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STATISTIQUES DGA\ACTIVITES 2019\PNAEUE A MI PARCOURS\REDACTION\DOCUMENTS DEF\"/>
    </mc:Choice>
  </mc:AlternateContent>
  <bookViews>
    <workbookView xWindow="0" yWindow="0" windowWidth="14688" windowHeight="5736"/>
  </bookViews>
  <sheets>
    <sheet name="PN_AEUE-DREA2019" sheetId="1" r:id="rId1"/>
    <sheet name="DGA" sheetId="14" r:id="rId2"/>
    <sheet name="ONEA" sheetId="17" r:id="rId3"/>
    <sheet name="Boucle du Mouhoun" sheetId="2" r:id="rId4"/>
    <sheet name="Cascades1" sheetId="30" r:id="rId5"/>
    <sheet name="Centre1" sheetId="32" r:id="rId6"/>
    <sheet name="Centre Est1" sheetId="22" r:id="rId7"/>
    <sheet name="Centre Nord1" sheetId="23" r:id="rId8"/>
    <sheet name="Centre Ouest1" sheetId="28" r:id="rId9"/>
    <sheet name="Centre Sud1" sheetId="8" r:id="rId10"/>
    <sheet name="Est1" sheetId="35" r:id="rId11"/>
    <sheet name="Hauts-Bassins1" sheetId="38" r:id="rId12"/>
    <sheet name="Nord1" sheetId="25" r:id="rId13"/>
    <sheet name="Plateau Central1" sheetId="26" r:id="rId14"/>
    <sheet name="Sahel1" sheetId="27" r:id="rId15"/>
    <sheet name="SudOuest1" sheetId="29" r:id="rId16"/>
    <sheet name="Feuil1" sheetId="18" r:id="rId17"/>
  </sheets>
  <externalReferences>
    <externalReference r:id="rId18"/>
    <externalReference r:id="rId19"/>
  </externalReferences>
  <definedNames>
    <definedName name="_xlnm._FilterDatabase" localSheetId="3" hidden="1">'Boucle du Mouhoun'!$B$1:$B$3</definedName>
    <definedName name="_xlnm._FilterDatabase" localSheetId="4" hidden="1">Cascades1!$B$1:$B$3</definedName>
    <definedName name="_xlnm._FilterDatabase" localSheetId="6" hidden="1">'Centre Est1'!$B$1:$B$3</definedName>
    <definedName name="_xlnm._FilterDatabase" localSheetId="7" hidden="1">'Centre Nord1'!$B$1:$B$3</definedName>
    <definedName name="_xlnm._FilterDatabase" localSheetId="5" hidden="1">Centre1!$B$1:$B$3</definedName>
    <definedName name="_xlnm._FilterDatabase" localSheetId="1" hidden="1">DGA!$B$1:$B$3</definedName>
    <definedName name="_xlnm._FilterDatabase" localSheetId="2" hidden="1">ONEA!$B$1:$B$3</definedName>
    <definedName name="_xlnm._FilterDatabase" localSheetId="0" hidden="1">'PN_AEUE-DREA2019'!$B$1:$B$3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7" i="1" l="1"/>
  <c r="BB24" i="25" l="1"/>
  <c r="AW39" i="17" l="1"/>
  <c r="AT39" i="17"/>
  <c r="AR41" i="17"/>
  <c r="AL69" i="35"/>
  <c r="AL106" i="35"/>
  <c r="AL129" i="35"/>
  <c r="AL160" i="35"/>
  <c r="AO106" i="35"/>
  <c r="AO160" i="35" s="1"/>
  <c r="AL159" i="35"/>
  <c r="AL117" i="35"/>
  <c r="AM160" i="1"/>
  <c r="AO129" i="35"/>
  <c r="AO159" i="35"/>
  <c r="AL160" i="14"/>
  <c r="AV117" i="17"/>
  <c r="BS168" i="1"/>
  <c r="BS167" i="1"/>
  <c r="BS166" i="1"/>
  <c r="BS165" i="1"/>
  <c r="BC168" i="1"/>
  <c r="BC167" i="1"/>
  <c r="BC164" i="1"/>
  <c r="AS41" i="17" l="1"/>
  <c r="AT159" i="14" l="1"/>
  <c r="Q19" i="1" l="1"/>
  <c r="Q18" i="1"/>
  <c r="L18" i="1"/>
  <c r="BB169" i="30" l="1"/>
  <c r="BB168" i="30"/>
  <c r="BB167" i="30"/>
  <c r="BB166" i="30"/>
  <c r="BB165" i="30"/>
  <c r="BB164" i="30"/>
  <c r="BB163" i="30"/>
  <c r="BB170" i="30" s="1"/>
  <c r="BB169" i="29"/>
  <c r="BB168" i="29"/>
  <c r="BB167" i="29"/>
  <c r="BB166" i="29"/>
  <c r="BB165" i="29"/>
  <c r="BB164" i="29"/>
  <c r="BB169" i="27"/>
  <c r="BB168" i="27"/>
  <c r="BB167" i="27"/>
  <c r="BB166" i="27"/>
  <c r="BB165" i="27"/>
  <c r="BB164" i="27"/>
  <c r="BB163" i="27"/>
  <c r="BB170" i="27" s="1"/>
  <c r="BB169" i="26"/>
  <c r="BB168" i="26"/>
  <c r="BB167" i="26"/>
  <c r="BB166" i="26"/>
  <c r="BB165" i="26"/>
  <c r="BB164" i="26"/>
  <c r="BB163" i="26"/>
  <c r="BB170" i="26" s="1"/>
  <c r="BB169" i="25"/>
  <c r="BB168" i="25"/>
  <c r="BB167" i="25"/>
  <c r="BB166" i="25"/>
  <c r="BB165" i="25"/>
  <c r="BB164" i="25"/>
  <c r="BB163" i="25"/>
  <c r="BB170" i="25" s="1"/>
  <c r="BB169" i="38"/>
  <c r="BB168" i="38"/>
  <c r="BB167" i="38"/>
  <c r="BB166" i="38"/>
  <c r="BB165" i="38"/>
  <c r="BB164" i="38"/>
  <c r="BB163" i="38"/>
  <c r="BB170" i="38" s="1"/>
  <c r="BB169" i="35"/>
  <c r="BB168" i="35"/>
  <c r="BB167" i="35"/>
  <c r="BB166" i="35"/>
  <c r="BB165" i="35"/>
  <c r="BB170" i="35" s="1"/>
  <c r="BB164" i="35"/>
  <c r="BB163" i="35"/>
  <c r="BB169" i="8"/>
  <c r="BB168" i="8"/>
  <c r="BB167" i="8"/>
  <c r="BB166" i="8"/>
  <c r="BB165" i="8"/>
  <c r="BB164" i="8"/>
  <c r="BB163" i="8"/>
  <c r="BB170" i="8" s="1"/>
  <c r="BB169" i="28"/>
  <c r="BB168" i="28"/>
  <c r="BB167" i="28"/>
  <c r="BB166" i="28"/>
  <c r="BB165" i="28"/>
  <c r="BB164" i="28"/>
  <c r="BB163" i="28"/>
  <c r="BB170" i="28" s="1"/>
  <c r="BB169" i="23"/>
  <c r="BB168" i="23"/>
  <c r="BB167" i="23"/>
  <c r="BB166" i="23"/>
  <c r="BB165" i="23"/>
  <c r="BB164" i="23"/>
  <c r="BB169" i="22"/>
  <c r="BB168" i="22"/>
  <c r="BB167" i="22"/>
  <c r="BB166" i="22"/>
  <c r="BB165" i="22"/>
  <c r="BB164" i="22"/>
  <c r="BB169" i="32"/>
  <c r="BB168" i="32"/>
  <c r="BB167" i="32"/>
  <c r="BB166" i="32"/>
  <c r="BB165" i="32"/>
  <c r="BB164" i="32"/>
  <c r="BB163" i="32"/>
  <c r="BB170" i="32" s="1"/>
  <c r="Y169" i="30"/>
  <c r="Y168" i="30"/>
  <c r="Y167" i="30"/>
  <c r="Y166" i="30"/>
  <c r="Y165" i="30"/>
  <c r="Y164" i="30"/>
  <c r="Y163" i="30"/>
  <c r="Y170" i="30" s="1"/>
  <c r="BB170" i="2"/>
  <c r="BB169" i="2"/>
  <c r="BB168" i="2"/>
  <c r="BB167" i="2"/>
  <c r="BB166" i="2"/>
  <c r="BB165" i="2"/>
  <c r="BB164" i="2"/>
  <c r="BB163" i="2"/>
  <c r="AA50" i="28"/>
  <c r="U50" i="35"/>
  <c r="V50" i="28"/>
  <c r="S50" i="2" l="1"/>
  <c r="P50" i="2"/>
  <c r="AQ50" i="27" l="1"/>
  <c r="AS58" i="35"/>
  <c r="AV50" i="30"/>
  <c r="AQ50" i="30"/>
  <c r="CD25" i="1" l="1"/>
  <c r="CD26" i="1"/>
  <c r="CD42" i="1"/>
  <c r="CD43" i="1"/>
  <c r="CD70" i="1"/>
  <c r="CD71" i="1"/>
  <c r="CD107" i="1"/>
  <c r="CD108" i="1"/>
  <c r="CD118" i="1"/>
  <c r="CD119" i="1"/>
  <c r="CD130" i="1"/>
  <c r="CD131" i="1"/>
  <c r="BW25" i="1"/>
  <c r="BX25" i="1"/>
  <c r="BY25" i="1"/>
  <c r="BZ25" i="1"/>
  <c r="CA25" i="1"/>
  <c r="CB25" i="1"/>
  <c r="CC25" i="1"/>
  <c r="BW26" i="1"/>
  <c r="BX26" i="1"/>
  <c r="BY26" i="1"/>
  <c r="BZ26" i="1"/>
  <c r="CA26" i="1"/>
  <c r="CB26" i="1"/>
  <c r="CC26" i="1"/>
  <c r="BW42" i="1"/>
  <c r="BX42" i="1"/>
  <c r="BY42" i="1"/>
  <c r="BZ42" i="1"/>
  <c r="CA42" i="1"/>
  <c r="CB42" i="1"/>
  <c r="CC42" i="1"/>
  <c r="BW43" i="1"/>
  <c r="BX43" i="1"/>
  <c r="BY43" i="1"/>
  <c r="BZ43" i="1"/>
  <c r="CA43" i="1"/>
  <c r="CB43" i="1"/>
  <c r="CC43" i="1"/>
  <c r="BW70" i="1"/>
  <c r="BX70" i="1"/>
  <c r="BY70" i="1"/>
  <c r="BZ70" i="1"/>
  <c r="CA70" i="1"/>
  <c r="CB70" i="1"/>
  <c r="CC70" i="1"/>
  <c r="BW71" i="1"/>
  <c r="BX71" i="1"/>
  <c r="BY71" i="1"/>
  <c r="BZ71" i="1"/>
  <c r="CA71" i="1"/>
  <c r="CB71" i="1"/>
  <c r="CC71" i="1"/>
  <c r="BW107" i="1"/>
  <c r="BX107" i="1"/>
  <c r="BY107" i="1"/>
  <c r="BZ107" i="1"/>
  <c r="CA107" i="1"/>
  <c r="CB107" i="1"/>
  <c r="CC107" i="1"/>
  <c r="BW108" i="1"/>
  <c r="BX108" i="1"/>
  <c r="BY108" i="1"/>
  <c r="BZ108" i="1"/>
  <c r="CA108" i="1"/>
  <c r="CB108" i="1"/>
  <c r="CC108" i="1"/>
  <c r="BW118" i="1"/>
  <c r="BX118" i="1"/>
  <c r="BY118" i="1"/>
  <c r="BZ118" i="1"/>
  <c r="CA118" i="1"/>
  <c r="CB118" i="1"/>
  <c r="CC118" i="1"/>
  <c r="BW119" i="1"/>
  <c r="BX119" i="1"/>
  <c r="BY119" i="1"/>
  <c r="BZ119" i="1"/>
  <c r="CA119" i="1"/>
  <c r="CB119" i="1"/>
  <c r="CC119" i="1"/>
  <c r="BW130" i="1"/>
  <c r="BX130" i="1"/>
  <c r="BY130" i="1"/>
  <c r="BZ130" i="1"/>
  <c r="CA130" i="1"/>
  <c r="CB130" i="1"/>
  <c r="CC130" i="1"/>
  <c r="BW131" i="1"/>
  <c r="BX131" i="1"/>
  <c r="BY131" i="1"/>
  <c r="BZ131" i="1"/>
  <c r="CA131" i="1"/>
  <c r="CB131" i="1"/>
  <c r="CC131" i="1"/>
  <c r="BN25" i="1" l="1"/>
  <c r="BN26" i="1"/>
  <c r="BN42" i="1"/>
  <c r="BN43" i="1"/>
  <c r="BN70" i="1"/>
  <c r="BN71" i="1"/>
  <c r="BN107" i="1"/>
  <c r="BN108" i="1"/>
  <c r="BN118" i="1"/>
  <c r="BN119" i="1"/>
  <c r="BN130" i="1"/>
  <c r="BN131" i="1"/>
  <c r="BG25" i="1"/>
  <c r="BH25" i="1"/>
  <c r="BI25" i="1"/>
  <c r="BJ25" i="1"/>
  <c r="BK25" i="1"/>
  <c r="BL25" i="1"/>
  <c r="BM25" i="1"/>
  <c r="BG26" i="1"/>
  <c r="BH26" i="1"/>
  <c r="BI26" i="1"/>
  <c r="BJ26" i="1"/>
  <c r="BK26" i="1"/>
  <c r="BL26" i="1"/>
  <c r="BM26" i="1"/>
  <c r="BG42" i="1"/>
  <c r="BH42" i="1"/>
  <c r="BI42" i="1"/>
  <c r="BJ42" i="1"/>
  <c r="BK42" i="1"/>
  <c r="BL42" i="1"/>
  <c r="BM42" i="1"/>
  <c r="BG43" i="1"/>
  <c r="BH43" i="1"/>
  <c r="BI43" i="1"/>
  <c r="BJ43" i="1"/>
  <c r="BK43" i="1"/>
  <c r="BL43" i="1"/>
  <c r="BM43" i="1"/>
  <c r="BG70" i="1"/>
  <c r="BH70" i="1"/>
  <c r="BI70" i="1"/>
  <c r="BJ70" i="1"/>
  <c r="BK70" i="1"/>
  <c r="BL70" i="1"/>
  <c r="BM70" i="1"/>
  <c r="BG71" i="1"/>
  <c r="BH71" i="1"/>
  <c r="BI71" i="1"/>
  <c r="BJ71" i="1"/>
  <c r="BK71" i="1"/>
  <c r="BL71" i="1"/>
  <c r="BM71" i="1"/>
  <c r="BG107" i="1"/>
  <c r="BH107" i="1"/>
  <c r="BI107" i="1"/>
  <c r="BJ107" i="1"/>
  <c r="BK107" i="1"/>
  <c r="BL107" i="1"/>
  <c r="BM107" i="1"/>
  <c r="BG108" i="1"/>
  <c r="BH108" i="1"/>
  <c r="BI108" i="1"/>
  <c r="BJ108" i="1"/>
  <c r="BK108" i="1"/>
  <c r="BL108" i="1"/>
  <c r="BM108" i="1"/>
  <c r="BG118" i="1"/>
  <c r="BH118" i="1"/>
  <c r="BI118" i="1"/>
  <c r="BJ118" i="1"/>
  <c r="BK118" i="1"/>
  <c r="BL118" i="1"/>
  <c r="BM118" i="1"/>
  <c r="BG119" i="1"/>
  <c r="BH119" i="1"/>
  <c r="BI119" i="1"/>
  <c r="BJ119" i="1"/>
  <c r="BK119" i="1"/>
  <c r="BL119" i="1"/>
  <c r="BM119" i="1"/>
  <c r="BG130" i="1"/>
  <c r="BH130" i="1"/>
  <c r="BI130" i="1"/>
  <c r="BJ130" i="1"/>
  <c r="BK130" i="1"/>
  <c r="BL130" i="1"/>
  <c r="BM130" i="1"/>
  <c r="BG131" i="1"/>
  <c r="BH131" i="1"/>
  <c r="BI131" i="1"/>
  <c r="BJ131" i="1"/>
  <c r="BK131" i="1"/>
  <c r="BL131" i="1"/>
  <c r="BM131" i="1"/>
  <c r="AV60" i="29"/>
  <c r="AQ60" i="29"/>
  <c r="AV50" i="29"/>
  <c r="BD50" i="27"/>
  <c r="AY50" i="27"/>
  <c r="BD56" i="28"/>
  <c r="BS50" i="30"/>
  <c r="BD50" i="30"/>
  <c r="AY50" i="30"/>
  <c r="BR21" i="25"/>
  <c r="BM21" i="25"/>
  <c r="BC21" i="25"/>
  <c r="AY21" i="25"/>
  <c r="AU21" i="25"/>
  <c r="AQ21" i="25"/>
  <c r="AJ50" i="1" l="1"/>
  <c r="AI50" i="1"/>
  <c r="CE18" i="2"/>
  <c r="CF21" i="25"/>
  <c r="CE21" i="35"/>
  <c r="CF18" i="35"/>
  <c r="CE18" i="35"/>
  <c r="CE21" i="28"/>
  <c r="CE18" i="28"/>
  <c r="CE18" i="23"/>
  <c r="AS81" i="17" l="1"/>
  <c r="P82" i="17"/>
  <c r="P81" i="17"/>
  <c r="Q17" i="14" l="1"/>
  <c r="V9" i="14"/>
  <c r="G283" i="18" l="1"/>
  <c r="I8" i="26" l="1"/>
  <c r="I9" i="26"/>
  <c r="I10" i="26"/>
  <c r="I11" i="26"/>
  <c r="I12" i="26"/>
  <c r="I13" i="26"/>
  <c r="I14" i="26"/>
  <c r="I15" i="26"/>
  <c r="I16" i="26"/>
  <c r="I17" i="26"/>
  <c r="I18" i="26"/>
  <c r="I19" i="26"/>
  <c r="I20" i="26"/>
  <c r="I21" i="26"/>
  <c r="I22" i="26"/>
  <c r="I23" i="26"/>
  <c r="I24" i="26"/>
  <c r="I25" i="26"/>
  <c r="I26" i="26"/>
  <c r="I27" i="26"/>
  <c r="I28" i="26"/>
  <c r="I29" i="26"/>
  <c r="I30" i="26"/>
  <c r="I31" i="26"/>
  <c r="I32" i="26"/>
  <c r="I33" i="26"/>
  <c r="I34" i="26"/>
  <c r="I35" i="26"/>
  <c r="I36" i="26"/>
  <c r="I37" i="26"/>
  <c r="I38" i="26"/>
  <c r="I39" i="26"/>
  <c r="I40" i="26"/>
  <c r="I41" i="26"/>
  <c r="I42" i="26"/>
  <c r="I43" i="26"/>
  <c r="I44" i="26"/>
  <c r="I45" i="26"/>
  <c r="I46" i="26"/>
  <c r="I47" i="26"/>
  <c r="I48" i="26"/>
  <c r="I49" i="26"/>
  <c r="I50" i="26"/>
  <c r="I51" i="26"/>
  <c r="I52" i="26"/>
  <c r="I53" i="26"/>
  <c r="I54" i="26"/>
  <c r="I55" i="26"/>
  <c r="I56" i="26"/>
  <c r="I57" i="26"/>
  <c r="I58" i="26"/>
  <c r="I59" i="26"/>
  <c r="I60" i="26"/>
  <c r="I61" i="26"/>
  <c r="I62" i="26"/>
  <c r="I63" i="26"/>
  <c r="I64" i="26"/>
  <c r="I65" i="26"/>
  <c r="I66" i="26"/>
  <c r="I67" i="26"/>
  <c r="I68" i="26"/>
  <c r="I69" i="26"/>
  <c r="I70" i="26"/>
  <c r="I71" i="26"/>
  <c r="I72" i="26"/>
  <c r="I73" i="26"/>
  <c r="I74" i="26"/>
  <c r="I75" i="26"/>
  <c r="I76" i="26"/>
  <c r="I77" i="26"/>
  <c r="I78" i="26"/>
  <c r="I79" i="26"/>
  <c r="I80" i="26"/>
  <c r="I81" i="26"/>
  <c r="I82" i="26"/>
  <c r="I83" i="26"/>
  <c r="I84" i="26"/>
  <c r="I85" i="26"/>
  <c r="I86" i="26"/>
  <c r="I87" i="26"/>
  <c r="I88" i="26"/>
  <c r="I89" i="26"/>
  <c r="I90" i="26"/>
  <c r="I91" i="26"/>
  <c r="I92" i="26"/>
  <c r="I93" i="26"/>
  <c r="I94" i="26"/>
  <c r="I95" i="26"/>
  <c r="I96" i="26"/>
  <c r="I97" i="26"/>
  <c r="I98" i="26"/>
  <c r="I99" i="26"/>
  <c r="I100" i="26"/>
  <c r="I101" i="26"/>
  <c r="I102" i="26"/>
  <c r="I103" i="26"/>
  <c r="I104" i="26"/>
  <c r="I105" i="26"/>
  <c r="I106" i="26"/>
  <c r="I107" i="26"/>
  <c r="I108" i="26"/>
  <c r="I109" i="26"/>
  <c r="I110" i="26"/>
  <c r="I111" i="26"/>
  <c r="I112" i="26"/>
  <c r="I113" i="26"/>
  <c r="I114" i="26"/>
  <c r="I115" i="26"/>
  <c r="I116" i="26"/>
  <c r="I117" i="26"/>
  <c r="I118" i="26"/>
  <c r="I119" i="26"/>
  <c r="I120" i="26"/>
  <c r="I121" i="26"/>
  <c r="I122" i="26"/>
  <c r="I123" i="26"/>
  <c r="I124" i="26"/>
  <c r="I125" i="26"/>
  <c r="I126" i="26"/>
  <c r="I127" i="26"/>
  <c r="I128" i="26"/>
  <c r="I129" i="26"/>
  <c r="I130" i="26"/>
  <c r="I131" i="26"/>
  <c r="I132" i="26"/>
  <c r="I133" i="26"/>
  <c r="I134" i="26"/>
  <c r="I135" i="26"/>
  <c r="I136" i="26"/>
  <c r="I137" i="26"/>
  <c r="I138" i="26"/>
  <c r="I139" i="26"/>
  <c r="I140" i="26"/>
  <c r="I141" i="26"/>
  <c r="I142" i="26"/>
  <c r="I143" i="26"/>
  <c r="I144" i="26"/>
  <c r="I145" i="26"/>
  <c r="I146" i="26"/>
  <c r="I147" i="26"/>
  <c r="I148" i="26"/>
  <c r="I149" i="26"/>
  <c r="I150" i="26"/>
  <c r="I151" i="26"/>
  <c r="I152" i="26"/>
  <c r="I153" i="26"/>
  <c r="I154" i="26"/>
  <c r="I155" i="26"/>
  <c r="I156" i="26"/>
  <c r="I157" i="26"/>
  <c r="I158" i="26"/>
  <c r="I7" i="26"/>
  <c r="I8" i="38"/>
  <c r="I9" i="38"/>
  <c r="I10" i="38"/>
  <c r="I11" i="38"/>
  <c r="I12" i="38"/>
  <c r="I13" i="38"/>
  <c r="I14" i="38"/>
  <c r="I15" i="38"/>
  <c r="I16" i="38"/>
  <c r="I17" i="38"/>
  <c r="I18" i="38"/>
  <c r="I19" i="38"/>
  <c r="I20" i="38"/>
  <c r="I21" i="38"/>
  <c r="I22" i="38"/>
  <c r="I23" i="38"/>
  <c r="I24" i="38"/>
  <c r="I25" i="38"/>
  <c r="I26" i="38"/>
  <c r="I27" i="38"/>
  <c r="I28" i="38"/>
  <c r="I29" i="38"/>
  <c r="I30" i="38"/>
  <c r="I31" i="38"/>
  <c r="I32" i="38"/>
  <c r="I33" i="38"/>
  <c r="I34" i="38"/>
  <c r="I35" i="38"/>
  <c r="I36" i="38"/>
  <c r="I37" i="38"/>
  <c r="I38" i="38"/>
  <c r="I39" i="38"/>
  <c r="I40" i="38"/>
  <c r="I41" i="38"/>
  <c r="I42" i="38"/>
  <c r="I43" i="38"/>
  <c r="I44" i="38"/>
  <c r="I45" i="38"/>
  <c r="I46" i="38"/>
  <c r="I47" i="38"/>
  <c r="I48" i="38"/>
  <c r="I49" i="38"/>
  <c r="I50" i="38"/>
  <c r="I51" i="38"/>
  <c r="I52" i="38"/>
  <c r="I53" i="38"/>
  <c r="I54" i="38"/>
  <c r="I55" i="38"/>
  <c r="I56" i="38"/>
  <c r="I57" i="38"/>
  <c r="I58" i="38"/>
  <c r="I59" i="38"/>
  <c r="I60" i="38"/>
  <c r="I61" i="38"/>
  <c r="I62" i="38"/>
  <c r="I63" i="38"/>
  <c r="I64" i="38"/>
  <c r="I65" i="38"/>
  <c r="I66" i="38"/>
  <c r="I67" i="38"/>
  <c r="I68" i="38"/>
  <c r="I69" i="38"/>
  <c r="I70" i="38"/>
  <c r="I71" i="38"/>
  <c r="I72" i="38"/>
  <c r="I73" i="38"/>
  <c r="I74" i="38"/>
  <c r="I75" i="38"/>
  <c r="I76" i="38"/>
  <c r="I77" i="38"/>
  <c r="I78" i="38"/>
  <c r="I79" i="38"/>
  <c r="I80" i="38"/>
  <c r="I81" i="38"/>
  <c r="I82" i="38"/>
  <c r="I83" i="38"/>
  <c r="I84" i="38"/>
  <c r="I85" i="38"/>
  <c r="I86" i="38"/>
  <c r="I87" i="38"/>
  <c r="I88" i="38"/>
  <c r="I89" i="38"/>
  <c r="I90" i="38"/>
  <c r="I91" i="38"/>
  <c r="I92" i="38"/>
  <c r="I93" i="38"/>
  <c r="I94" i="38"/>
  <c r="I95" i="38"/>
  <c r="I96" i="38"/>
  <c r="I97" i="38"/>
  <c r="I98" i="38"/>
  <c r="I99" i="38"/>
  <c r="I100" i="38"/>
  <c r="I101" i="38"/>
  <c r="I102" i="38"/>
  <c r="I103" i="38"/>
  <c r="I104" i="38"/>
  <c r="I105" i="38"/>
  <c r="I106" i="38"/>
  <c r="I107" i="38"/>
  <c r="I108" i="38"/>
  <c r="I109" i="38"/>
  <c r="I110" i="38"/>
  <c r="I111" i="38"/>
  <c r="I112" i="38"/>
  <c r="I113" i="38"/>
  <c r="I114" i="38"/>
  <c r="I115" i="38"/>
  <c r="I116" i="38"/>
  <c r="I117" i="38"/>
  <c r="I118" i="38"/>
  <c r="I119" i="38"/>
  <c r="I120" i="38"/>
  <c r="I121" i="38"/>
  <c r="I122" i="38"/>
  <c r="I123" i="38"/>
  <c r="I124" i="38"/>
  <c r="I125" i="38"/>
  <c r="I126" i="38"/>
  <c r="I127" i="38"/>
  <c r="I128" i="38"/>
  <c r="I129" i="38"/>
  <c r="I130" i="38"/>
  <c r="I131" i="38"/>
  <c r="I132" i="38"/>
  <c r="I133" i="38"/>
  <c r="I134" i="38"/>
  <c r="I135" i="38"/>
  <c r="I136" i="38"/>
  <c r="I137" i="38"/>
  <c r="I138" i="38"/>
  <c r="I139" i="38"/>
  <c r="I140" i="38"/>
  <c r="I141" i="38"/>
  <c r="I142" i="38"/>
  <c r="I143" i="38"/>
  <c r="I144" i="38"/>
  <c r="I145" i="38"/>
  <c r="I146" i="38"/>
  <c r="I147" i="38"/>
  <c r="I148" i="38"/>
  <c r="I149" i="38"/>
  <c r="I150" i="38"/>
  <c r="I151" i="38"/>
  <c r="I152" i="38"/>
  <c r="I153" i="38"/>
  <c r="I154" i="38"/>
  <c r="I155" i="38"/>
  <c r="I156" i="38"/>
  <c r="I157" i="38"/>
  <c r="I158" i="38"/>
  <c r="I7" i="38"/>
  <c r="I158" i="25"/>
  <c r="I157" i="25"/>
  <c r="I156" i="25"/>
  <c r="I155" i="25"/>
  <c r="I154" i="25"/>
  <c r="I153" i="25"/>
  <c r="I152" i="25"/>
  <c r="I151" i="25"/>
  <c r="I150" i="25"/>
  <c r="I149" i="25"/>
  <c r="I148" i="25"/>
  <c r="I147" i="25"/>
  <c r="I146" i="25"/>
  <c r="I145" i="25"/>
  <c r="I144" i="25"/>
  <c r="I143" i="25"/>
  <c r="I142" i="25"/>
  <c r="I141" i="25"/>
  <c r="I140" i="25"/>
  <c r="I139" i="25"/>
  <c r="I138" i="25"/>
  <c r="I137" i="25"/>
  <c r="I136" i="25"/>
  <c r="I135" i="25"/>
  <c r="I134" i="25"/>
  <c r="I133" i="25"/>
  <c r="I132" i="25"/>
  <c r="I131" i="25"/>
  <c r="I130" i="25"/>
  <c r="I129" i="25"/>
  <c r="I128" i="25"/>
  <c r="I127" i="25"/>
  <c r="I126" i="25"/>
  <c r="I125" i="25"/>
  <c r="I124" i="25"/>
  <c r="I123" i="25"/>
  <c r="I122" i="25"/>
  <c r="I121" i="25"/>
  <c r="I120" i="25"/>
  <c r="I119" i="25"/>
  <c r="I118" i="25"/>
  <c r="I117" i="25"/>
  <c r="I116" i="25"/>
  <c r="I115" i="25"/>
  <c r="I114" i="25"/>
  <c r="I113" i="25"/>
  <c r="I112" i="25"/>
  <c r="I111" i="25"/>
  <c r="I110" i="25"/>
  <c r="I109" i="25"/>
  <c r="I108" i="25"/>
  <c r="I107" i="25"/>
  <c r="I106" i="25"/>
  <c r="I105" i="25"/>
  <c r="I104" i="25"/>
  <c r="I103" i="25"/>
  <c r="I102" i="25"/>
  <c r="I101" i="25"/>
  <c r="I100" i="25"/>
  <c r="I99" i="25"/>
  <c r="I98" i="25"/>
  <c r="I97" i="25"/>
  <c r="I96" i="25"/>
  <c r="I95" i="25"/>
  <c r="I94" i="25"/>
  <c r="I93" i="25"/>
  <c r="I92" i="25"/>
  <c r="I91" i="25"/>
  <c r="I90" i="25"/>
  <c r="I89" i="25"/>
  <c r="I88" i="25"/>
  <c r="I87" i="25"/>
  <c r="I86" i="25"/>
  <c r="I85" i="25"/>
  <c r="I84" i="25"/>
  <c r="I83" i="25"/>
  <c r="I82" i="25"/>
  <c r="I81" i="25"/>
  <c r="I80" i="25"/>
  <c r="I79" i="25"/>
  <c r="I78" i="25"/>
  <c r="I77" i="25"/>
  <c r="I76" i="25"/>
  <c r="I75" i="25"/>
  <c r="I74" i="25"/>
  <c r="I73" i="25"/>
  <c r="I72" i="25"/>
  <c r="I71" i="25"/>
  <c r="I70" i="25"/>
  <c r="I69" i="25"/>
  <c r="I68" i="25"/>
  <c r="I67" i="25"/>
  <c r="I66" i="25"/>
  <c r="I65" i="25"/>
  <c r="I64" i="25"/>
  <c r="I63" i="25"/>
  <c r="I62" i="25"/>
  <c r="I61" i="25"/>
  <c r="I60" i="25"/>
  <c r="I59" i="25"/>
  <c r="I58" i="25"/>
  <c r="I57" i="25"/>
  <c r="I56" i="25"/>
  <c r="I55" i="25"/>
  <c r="I54" i="25"/>
  <c r="I53" i="25"/>
  <c r="I52" i="25"/>
  <c r="I51" i="25"/>
  <c r="I50" i="25"/>
  <c r="I49" i="25"/>
  <c r="I48" i="25"/>
  <c r="I47" i="25"/>
  <c r="I46" i="25"/>
  <c r="I45" i="25"/>
  <c r="I44" i="25"/>
  <c r="I43" i="25"/>
  <c r="I42" i="25"/>
  <c r="I41" i="25"/>
  <c r="I40" i="25"/>
  <c r="I39" i="25"/>
  <c r="I38" i="25"/>
  <c r="I37" i="25"/>
  <c r="I36" i="25"/>
  <c r="I35" i="25"/>
  <c r="I34" i="25"/>
  <c r="I33" i="25"/>
  <c r="I32" i="25"/>
  <c r="I31" i="25"/>
  <c r="I30" i="25"/>
  <c r="I29" i="25"/>
  <c r="I28" i="25"/>
  <c r="I27" i="25"/>
  <c r="I26" i="25"/>
  <c r="I25" i="25"/>
  <c r="I24" i="25"/>
  <c r="I23" i="25"/>
  <c r="I22" i="25"/>
  <c r="I21" i="25"/>
  <c r="I20" i="25"/>
  <c r="I19" i="25"/>
  <c r="I18" i="25"/>
  <c r="I17" i="25"/>
  <c r="I16" i="25"/>
  <c r="I15" i="25"/>
  <c r="I14" i="25"/>
  <c r="I13" i="25"/>
  <c r="I12" i="25"/>
  <c r="I11" i="25"/>
  <c r="I10" i="25"/>
  <c r="I9" i="25"/>
  <c r="I8" i="25"/>
  <c r="I7" i="25"/>
  <c r="AL8" i="26"/>
  <c r="AL9" i="26"/>
  <c r="AL10" i="26"/>
  <c r="AL11" i="26"/>
  <c r="AL12" i="26"/>
  <c r="AL13" i="26"/>
  <c r="AL14" i="26"/>
  <c r="AL15" i="26"/>
  <c r="AL16" i="26"/>
  <c r="AL17" i="26"/>
  <c r="AL18" i="26"/>
  <c r="AL19" i="26"/>
  <c r="AL20" i="26"/>
  <c r="AL21" i="26"/>
  <c r="AL22" i="26"/>
  <c r="AL23" i="26"/>
  <c r="AL24" i="26"/>
  <c r="AL25" i="26"/>
  <c r="AL26" i="26"/>
  <c r="AL27" i="26"/>
  <c r="AL28" i="26"/>
  <c r="AL29" i="26"/>
  <c r="AL30" i="26"/>
  <c r="AL31" i="26"/>
  <c r="AL32" i="26"/>
  <c r="AL33" i="26"/>
  <c r="AL34" i="26"/>
  <c r="AL35" i="26"/>
  <c r="AL36" i="26"/>
  <c r="AL37" i="26"/>
  <c r="AL38" i="26"/>
  <c r="AL39" i="26"/>
  <c r="AL40" i="26"/>
  <c r="AL41" i="26"/>
  <c r="AL42" i="26"/>
  <c r="AL43" i="26"/>
  <c r="AL44" i="26"/>
  <c r="AL45" i="26"/>
  <c r="AL46" i="26"/>
  <c r="AL47" i="26"/>
  <c r="AL48" i="26"/>
  <c r="AL49" i="26"/>
  <c r="AL50" i="26"/>
  <c r="AL51" i="26"/>
  <c r="AL52" i="26"/>
  <c r="AL53" i="26"/>
  <c r="AL54" i="26"/>
  <c r="AL55" i="26"/>
  <c r="AL56" i="26"/>
  <c r="AL57" i="26"/>
  <c r="AL58" i="26"/>
  <c r="AL59" i="26"/>
  <c r="AL60" i="26"/>
  <c r="AL61" i="26"/>
  <c r="AL62" i="26"/>
  <c r="AL63" i="26"/>
  <c r="AL64" i="26"/>
  <c r="AL65" i="26"/>
  <c r="AL66" i="26"/>
  <c r="AL67" i="26"/>
  <c r="AL68" i="26"/>
  <c r="AL69" i="26"/>
  <c r="AL70" i="26"/>
  <c r="AL71" i="26"/>
  <c r="AL72" i="26"/>
  <c r="AL73" i="26"/>
  <c r="AL74" i="26"/>
  <c r="AL75" i="26"/>
  <c r="AL76" i="26"/>
  <c r="AL77" i="26"/>
  <c r="AL78" i="26"/>
  <c r="AL79" i="26"/>
  <c r="AL80" i="26"/>
  <c r="AL81" i="26"/>
  <c r="AL82" i="26"/>
  <c r="AL83" i="26"/>
  <c r="AL84" i="26"/>
  <c r="AL85" i="26"/>
  <c r="AL86" i="26"/>
  <c r="AL87" i="26"/>
  <c r="AL88" i="26"/>
  <c r="AL89" i="26"/>
  <c r="AL90" i="26"/>
  <c r="AL91" i="26"/>
  <c r="AL92" i="26"/>
  <c r="AL93" i="26"/>
  <c r="AL94" i="26"/>
  <c r="AL95" i="26"/>
  <c r="AL96" i="26"/>
  <c r="AL97" i="26"/>
  <c r="AL98" i="26"/>
  <c r="AL99" i="26"/>
  <c r="AL100" i="26"/>
  <c r="AL101" i="26"/>
  <c r="AL102" i="26"/>
  <c r="AL103" i="26"/>
  <c r="AL104" i="26"/>
  <c r="AL105" i="26"/>
  <c r="AL106" i="26"/>
  <c r="AL107" i="26"/>
  <c r="AL108" i="26"/>
  <c r="AL109" i="26"/>
  <c r="AL110" i="26"/>
  <c r="AL111" i="26"/>
  <c r="AL112" i="26"/>
  <c r="AL113" i="26"/>
  <c r="AL114" i="26"/>
  <c r="AL115" i="26"/>
  <c r="AL116" i="26"/>
  <c r="AL117" i="26"/>
  <c r="AL118" i="26"/>
  <c r="AL119" i="26"/>
  <c r="AL120" i="26"/>
  <c r="AL121" i="26"/>
  <c r="AL122" i="26"/>
  <c r="AL123" i="26"/>
  <c r="AL124" i="26"/>
  <c r="AL125" i="26"/>
  <c r="AL126" i="26"/>
  <c r="AL127" i="26"/>
  <c r="AL128" i="26"/>
  <c r="AL129" i="26"/>
  <c r="AL130" i="26"/>
  <c r="AL131" i="26"/>
  <c r="AL132" i="26"/>
  <c r="AL133" i="26"/>
  <c r="AL134" i="26"/>
  <c r="AL135" i="26"/>
  <c r="AL136" i="26"/>
  <c r="AL137" i="26"/>
  <c r="AL138" i="26"/>
  <c r="AL139" i="26"/>
  <c r="AL140" i="26"/>
  <c r="AL141" i="26"/>
  <c r="AL142" i="26"/>
  <c r="AL143" i="26"/>
  <c r="AL144" i="26"/>
  <c r="AL145" i="26"/>
  <c r="AL146" i="26"/>
  <c r="AL147" i="26"/>
  <c r="AL148" i="26"/>
  <c r="AL149" i="26"/>
  <c r="AL150" i="26"/>
  <c r="AL151" i="26"/>
  <c r="AL152" i="26"/>
  <c r="AL153" i="26"/>
  <c r="AL154" i="26"/>
  <c r="AL155" i="26"/>
  <c r="AL156" i="26"/>
  <c r="AL157" i="26"/>
  <c r="AL158" i="26"/>
  <c r="AL7" i="26"/>
  <c r="AL8" i="25"/>
  <c r="AL9" i="25"/>
  <c r="AL10" i="25"/>
  <c r="AL11" i="25"/>
  <c r="AL12" i="25"/>
  <c r="AL13" i="25"/>
  <c r="AL14" i="25"/>
  <c r="AL15" i="25"/>
  <c r="AL16" i="25"/>
  <c r="AL17" i="25"/>
  <c r="AL18" i="25"/>
  <c r="AL19" i="25"/>
  <c r="AL20" i="25"/>
  <c r="AL21" i="25"/>
  <c r="AL22" i="25"/>
  <c r="AL23" i="25"/>
  <c r="AL24" i="25"/>
  <c r="AL25" i="25"/>
  <c r="AL26" i="25"/>
  <c r="AL27" i="25"/>
  <c r="AL28" i="25"/>
  <c r="AL29" i="25"/>
  <c r="AL30" i="25"/>
  <c r="AL31" i="25"/>
  <c r="AL32" i="25"/>
  <c r="AL33" i="25"/>
  <c r="AL34" i="25"/>
  <c r="AL35" i="25"/>
  <c r="AL36" i="25"/>
  <c r="AL37" i="25"/>
  <c r="AL38" i="25"/>
  <c r="AL39" i="25"/>
  <c r="AL40" i="25"/>
  <c r="AL41" i="25"/>
  <c r="AL42" i="25"/>
  <c r="AL43" i="25"/>
  <c r="AL44" i="25"/>
  <c r="AL45" i="25"/>
  <c r="AL46" i="25"/>
  <c r="AL47" i="25"/>
  <c r="AL48" i="25"/>
  <c r="AL49" i="25"/>
  <c r="AL50" i="25"/>
  <c r="AL51" i="25"/>
  <c r="AL52" i="25"/>
  <c r="AL53" i="25"/>
  <c r="AL54" i="25"/>
  <c r="AL55" i="25"/>
  <c r="AL56" i="25"/>
  <c r="AL57" i="25"/>
  <c r="AL58" i="25"/>
  <c r="AL59" i="25"/>
  <c r="AL60" i="25"/>
  <c r="AL61" i="25"/>
  <c r="AL62" i="25"/>
  <c r="AL63" i="25"/>
  <c r="AL64" i="25"/>
  <c r="AL65" i="25"/>
  <c r="AL66" i="25"/>
  <c r="AL67" i="25"/>
  <c r="AL68" i="25"/>
  <c r="AL69" i="25"/>
  <c r="AL70" i="25"/>
  <c r="AL71" i="25"/>
  <c r="AL72" i="25"/>
  <c r="AL73" i="25"/>
  <c r="AL74" i="25"/>
  <c r="AL75" i="25"/>
  <c r="AL76" i="25"/>
  <c r="AL77" i="25"/>
  <c r="AL78" i="25"/>
  <c r="AL79" i="25"/>
  <c r="AL80" i="25"/>
  <c r="AL81" i="25"/>
  <c r="AL82" i="25"/>
  <c r="AL83" i="25"/>
  <c r="AL84" i="25"/>
  <c r="AL85" i="25"/>
  <c r="AL86" i="25"/>
  <c r="AL87" i="25"/>
  <c r="AL88" i="25"/>
  <c r="AL89" i="25"/>
  <c r="AL90" i="25"/>
  <c r="AL91" i="25"/>
  <c r="AL92" i="25"/>
  <c r="AL93" i="25"/>
  <c r="AL94" i="25"/>
  <c r="AL95" i="25"/>
  <c r="AL96" i="25"/>
  <c r="AL97" i="25"/>
  <c r="AL98" i="25"/>
  <c r="AL99" i="25"/>
  <c r="AL100" i="25"/>
  <c r="AL101" i="25"/>
  <c r="AL102" i="25"/>
  <c r="AL103" i="25"/>
  <c r="AL104" i="25"/>
  <c r="AL105" i="25"/>
  <c r="AL106" i="25"/>
  <c r="AL107" i="25"/>
  <c r="AL108" i="25"/>
  <c r="AL109" i="25"/>
  <c r="AL110" i="25"/>
  <c r="AL111" i="25"/>
  <c r="AL112" i="25"/>
  <c r="AL113" i="25"/>
  <c r="AL114" i="25"/>
  <c r="AL115" i="25"/>
  <c r="AL116" i="25"/>
  <c r="AL117" i="25"/>
  <c r="AL118" i="25"/>
  <c r="AL119" i="25"/>
  <c r="AL120" i="25"/>
  <c r="AL121" i="25"/>
  <c r="AL122" i="25"/>
  <c r="AL123" i="25"/>
  <c r="AL124" i="25"/>
  <c r="AL125" i="25"/>
  <c r="AL126" i="25"/>
  <c r="AL127" i="25"/>
  <c r="AL128" i="25"/>
  <c r="AL129" i="25"/>
  <c r="AL130" i="25"/>
  <c r="AL131" i="25"/>
  <c r="AL132" i="25"/>
  <c r="AL133" i="25"/>
  <c r="AL134" i="25"/>
  <c r="AL135" i="25"/>
  <c r="AL136" i="25"/>
  <c r="AL137" i="25"/>
  <c r="AL138" i="25"/>
  <c r="AL139" i="25"/>
  <c r="AL140" i="25"/>
  <c r="AL141" i="25"/>
  <c r="AL142" i="25"/>
  <c r="AL143" i="25"/>
  <c r="AL144" i="25"/>
  <c r="AL145" i="25"/>
  <c r="AL146" i="25"/>
  <c r="AL147" i="25"/>
  <c r="AL148" i="25"/>
  <c r="AL149" i="25"/>
  <c r="AL150" i="25"/>
  <c r="AL151" i="25"/>
  <c r="AL152" i="25"/>
  <c r="AL153" i="25"/>
  <c r="AL154" i="25"/>
  <c r="AL155" i="25"/>
  <c r="AL156" i="25"/>
  <c r="AL157" i="25"/>
  <c r="AL158" i="25"/>
  <c r="AL7" i="25"/>
  <c r="AL8" i="35"/>
  <c r="AL9" i="35"/>
  <c r="AL10" i="35"/>
  <c r="AL11" i="35"/>
  <c r="AL12" i="35"/>
  <c r="AL13" i="35"/>
  <c r="AL14" i="35"/>
  <c r="AL15" i="35"/>
  <c r="AL16" i="35"/>
  <c r="AL17" i="35"/>
  <c r="AL18" i="35"/>
  <c r="AL19" i="35"/>
  <c r="AL20" i="35"/>
  <c r="AL21" i="35"/>
  <c r="AL22" i="35"/>
  <c r="AL23" i="35"/>
  <c r="AL24" i="35"/>
  <c r="AL25" i="35"/>
  <c r="AL26" i="35"/>
  <c r="AL27" i="35"/>
  <c r="AL28" i="35"/>
  <c r="AL29" i="35"/>
  <c r="AL30" i="35"/>
  <c r="AL31" i="35"/>
  <c r="AL32" i="35"/>
  <c r="AL33" i="35"/>
  <c r="AL34" i="35"/>
  <c r="AL35" i="35"/>
  <c r="AL36" i="35"/>
  <c r="AL37" i="35"/>
  <c r="AL38" i="35"/>
  <c r="AL39" i="35"/>
  <c r="AL40" i="35"/>
  <c r="AL41" i="35"/>
  <c r="AL42" i="35"/>
  <c r="AL43" i="35"/>
  <c r="AL44" i="35"/>
  <c r="AL45" i="35"/>
  <c r="AL46" i="35"/>
  <c r="AL47" i="35"/>
  <c r="AL48" i="35"/>
  <c r="AL49" i="35"/>
  <c r="AL50" i="35"/>
  <c r="AL51" i="35"/>
  <c r="AL52" i="35"/>
  <c r="AL53" i="35"/>
  <c r="AL54" i="35"/>
  <c r="AL55" i="35"/>
  <c r="AL56" i="35"/>
  <c r="AL57" i="35"/>
  <c r="AL58" i="35"/>
  <c r="AL59" i="35"/>
  <c r="AL60" i="35"/>
  <c r="AL61" i="35"/>
  <c r="AL62" i="35"/>
  <c r="AL63" i="35"/>
  <c r="AL64" i="35"/>
  <c r="AL65" i="35"/>
  <c r="AL66" i="35"/>
  <c r="AL67" i="35"/>
  <c r="AL68" i="35"/>
  <c r="AL70" i="35"/>
  <c r="AL71" i="35"/>
  <c r="AL72" i="35"/>
  <c r="AL73" i="35"/>
  <c r="AL74" i="35"/>
  <c r="AL75" i="35"/>
  <c r="AL76" i="35"/>
  <c r="AL77" i="35"/>
  <c r="AL78" i="35"/>
  <c r="AL79" i="35"/>
  <c r="AL80" i="35"/>
  <c r="AL81" i="35"/>
  <c r="AL82" i="35"/>
  <c r="AL83" i="35"/>
  <c r="AL84" i="35"/>
  <c r="AL85" i="35"/>
  <c r="AL86" i="35"/>
  <c r="AL87" i="35"/>
  <c r="AL88" i="35"/>
  <c r="AL89" i="35"/>
  <c r="AL90" i="35"/>
  <c r="AL91" i="35"/>
  <c r="AL92" i="35"/>
  <c r="AL93" i="35"/>
  <c r="AL94" i="35"/>
  <c r="AL95" i="35"/>
  <c r="AL96" i="35"/>
  <c r="AL97" i="35"/>
  <c r="AL98" i="35"/>
  <c r="AL99" i="35"/>
  <c r="AL100" i="35"/>
  <c r="AL101" i="35"/>
  <c r="AL102" i="35"/>
  <c r="AL103" i="35"/>
  <c r="AL104" i="35"/>
  <c r="AL105" i="35"/>
  <c r="AL107" i="35"/>
  <c r="AL108" i="35"/>
  <c r="AL109" i="35"/>
  <c r="AL110" i="35"/>
  <c r="AL111" i="35"/>
  <c r="AL112" i="35"/>
  <c r="AL113" i="35"/>
  <c r="AL114" i="35"/>
  <c r="AL115" i="35"/>
  <c r="AL116" i="35"/>
  <c r="AL118" i="35"/>
  <c r="AL119" i="35"/>
  <c r="AL120" i="35"/>
  <c r="AL121" i="35"/>
  <c r="AL122" i="35"/>
  <c r="AL123" i="35"/>
  <c r="AL124" i="35"/>
  <c r="AL125" i="35"/>
  <c r="AL126" i="35"/>
  <c r="AL127" i="35"/>
  <c r="AL128" i="35"/>
  <c r="AL130" i="35"/>
  <c r="AL131" i="35"/>
  <c r="AL132" i="35"/>
  <c r="AL133" i="35"/>
  <c r="AL134" i="35"/>
  <c r="AL135" i="35"/>
  <c r="AL136" i="35"/>
  <c r="AL137" i="35"/>
  <c r="AL138" i="35"/>
  <c r="AL139" i="35"/>
  <c r="AL140" i="35"/>
  <c r="AL141" i="35"/>
  <c r="AL142" i="35"/>
  <c r="AL143" i="35"/>
  <c r="AL144" i="35"/>
  <c r="AL145" i="35"/>
  <c r="AL146" i="35"/>
  <c r="AL147" i="35"/>
  <c r="AL148" i="35"/>
  <c r="AL149" i="35"/>
  <c r="AL150" i="35"/>
  <c r="AL151" i="35"/>
  <c r="AL152" i="35"/>
  <c r="AL153" i="35"/>
  <c r="AL154" i="35"/>
  <c r="AL155" i="35"/>
  <c r="AL156" i="35"/>
  <c r="AL157" i="35"/>
  <c r="AL158" i="35"/>
  <c r="AL7" i="35"/>
  <c r="AM333" i="18" l="1"/>
  <c r="AQ328" i="18"/>
  <c r="AO302" i="18"/>
  <c r="AA56" i="27"/>
  <c r="S56" i="27" l="1"/>
  <c r="V56" i="27"/>
  <c r="N56" i="27"/>
  <c r="AN276" i="18"/>
  <c r="AO58" i="8" l="1"/>
  <c r="T60" i="28"/>
  <c r="BB50" i="38" l="1"/>
  <c r="AT12" i="27"/>
  <c r="E21" i="1" l="1"/>
  <c r="F21" i="1"/>
  <c r="G21" i="1"/>
  <c r="H21" i="1"/>
  <c r="AF21" i="1" s="1"/>
  <c r="J21" i="1"/>
  <c r="K21" i="1"/>
  <c r="M21" i="1"/>
  <c r="N21" i="1"/>
  <c r="P21" i="1"/>
  <c r="R21" i="1"/>
  <c r="S21" i="1"/>
  <c r="U21" i="1"/>
  <c r="AC21" i="1" s="1"/>
  <c r="V21" i="1"/>
  <c r="W21" i="1"/>
  <c r="X21" i="1"/>
  <c r="CE159" i="32"/>
  <c r="CD159" i="32"/>
  <c r="CC159" i="32"/>
  <c r="CB159" i="32"/>
  <c r="BS159" i="32"/>
  <c r="BR159" i="32"/>
  <c r="BY159" i="32" s="1"/>
  <c r="BP159" i="32"/>
  <c r="BO159" i="32"/>
  <c r="BN159" i="32"/>
  <c r="BM159" i="32"/>
  <c r="BD159" i="32"/>
  <c r="BC159" i="32"/>
  <c r="BA159" i="32"/>
  <c r="AZ159" i="32"/>
  <c r="AY159" i="32"/>
  <c r="AX159" i="32"/>
  <c r="AV159" i="32"/>
  <c r="AU159" i="32"/>
  <c r="AS159" i="32"/>
  <c r="AR159" i="32"/>
  <c r="AQ159" i="32"/>
  <c r="AP159" i="32"/>
  <c r="AN159" i="32"/>
  <c r="AM159" i="32"/>
  <c r="AK159" i="32"/>
  <c r="AJ159" i="32"/>
  <c r="AI159" i="32"/>
  <c r="AH159" i="32"/>
  <c r="AA159" i="32"/>
  <c r="Z159" i="32"/>
  <c r="X159" i="32"/>
  <c r="W159" i="32"/>
  <c r="V159" i="32"/>
  <c r="U159" i="32"/>
  <c r="S159" i="32"/>
  <c r="R159" i="32"/>
  <c r="P159" i="32"/>
  <c r="O159" i="32"/>
  <c r="N159" i="32"/>
  <c r="M159" i="32"/>
  <c r="K159" i="32"/>
  <c r="J159" i="32"/>
  <c r="H159" i="32"/>
  <c r="G159" i="32"/>
  <c r="F159" i="32"/>
  <c r="E159" i="32"/>
  <c r="CE129" i="32"/>
  <c r="CD129" i="32"/>
  <c r="CC129" i="32"/>
  <c r="CB129" i="32"/>
  <c r="BS129" i="32"/>
  <c r="BZ129" i="32" s="1"/>
  <c r="BR129" i="32"/>
  <c r="BY129" i="32" s="1"/>
  <c r="BP129" i="32"/>
  <c r="BO129" i="32"/>
  <c r="BN129" i="32"/>
  <c r="BM129" i="32"/>
  <c r="BD129" i="32"/>
  <c r="BK129" i="32" s="1"/>
  <c r="BC129" i="32"/>
  <c r="BJ129" i="32" s="1"/>
  <c r="BA129" i="32"/>
  <c r="AZ129" i="32"/>
  <c r="AY129" i="32"/>
  <c r="AX129" i="32"/>
  <c r="AV129" i="32"/>
  <c r="AU129" i="32"/>
  <c r="AS129" i="32"/>
  <c r="AR129" i="32"/>
  <c r="AQ129" i="32"/>
  <c r="AP129" i="32"/>
  <c r="AN129" i="32"/>
  <c r="AM129" i="32"/>
  <c r="AK129" i="32"/>
  <c r="AJ129" i="32"/>
  <c r="AI129" i="32"/>
  <c r="AH129" i="32"/>
  <c r="AA129" i="32"/>
  <c r="Z129" i="32"/>
  <c r="X129" i="32"/>
  <c r="W129" i="32"/>
  <c r="V129" i="32"/>
  <c r="U129" i="32"/>
  <c r="S129" i="32"/>
  <c r="R129" i="32"/>
  <c r="P129" i="32"/>
  <c r="O129" i="32"/>
  <c r="N129" i="32"/>
  <c r="M129" i="32"/>
  <c r="K129" i="32"/>
  <c r="J129" i="32"/>
  <c r="H129" i="32"/>
  <c r="G129" i="32"/>
  <c r="F129" i="32"/>
  <c r="E129" i="32"/>
  <c r="CE117" i="32"/>
  <c r="CD117" i="32"/>
  <c r="CC117" i="32"/>
  <c r="CB117" i="32"/>
  <c r="BS117" i="32"/>
  <c r="BZ117" i="32" s="1"/>
  <c r="BR117" i="32"/>
  <c r="BY117" i="32" s="1"/>
  <c r="BP117" i="32"/>
  <c r="BO117" i="32"/>
  <c r="BN117" i="32"/>
  <c r="BM117" i="32"/>
  <c r="BD117" i="32"/>
  <c r="BK117" i="32" s="1"/>
  <c r="BC117" i="32"/>
  <c r="BJ117" i="32" s="1"/>
  <c r="BA117" i="32"/>
  <c r="AZ117" i="32"/>
  <c r="AY117" i="32"/>
  <c r="AX117" i="32"/>
  <c r="AV117" i="32"/>
  <c r="AU117" i="32"/>
  <c r="AS117" i="32"/>
  <c r="AR117" i="32"/>
  <c r="AQ117" i="32"/>
  <c r="AP117" i="32"/>
  <c r="AN117" i="32"/>
  <c r="AM117" i="32"/>
  <c r="AK117" i="32"/>
  <c r="AJ117" i="32"/>
  <c r="AI117" i="32"/>
  <c r="AH117" i="32"/>
  <c r="AA117" i="32"/>
  <c r="Z117" i="32"/>
  <c r="X117" i="32"/>
  <c r="W117" i="32"/>
  <c r="V117" i="32"/>
  <c r="U117" i="32"/>
  <c r="S117" i="32"/>
  <c r="R117" i="32"/>
  <c r="P117" i="32"/>
  <c r="O117" i="32"/>
  <c r="N117" i="32"/>
  <c r="M117" i="32"/>
  <c r="K117" i="32"/>
  <c r="J117" i="32"/>
  <c r="H117" i="32"/>
  <c r="G117" i="32"/>
  <c r="F117" i="32"/>
  <c r="E117" i="32"/>
  <c r="CE106" i="32"/>
  <c r="CD106" i="32"/>
  <c r="CC106" i="32"/>
  <c r="CB106" i="32"/>
  <c r="BS106" i="32"/>
  <c r="BR106" i="32"/>
  <c r="BY106" i="32" s="1"/>
  <c r="BP106" i="32"/>
  <c r="BO106" i="32"/>
  <c r="BN106" i="32"/>
  <c r="BM106" i="32"/>
  <c r="BD106" i="32"/>
  <c r="BC106" i="32"/>
  <c r="BA106" i="32"/>
  <c r="AZ106" i="32"/>
  <c r="AY106" i="32"/>
  <c r="AX106" i="32"/>
  <c r="AV106" i="32"/>
  <c r="AU106" i="32"/>
  <c r="AS106" i="32"/>
  <c r="AR106" i="32"/>
  <c r="AQ106" i="32"/>
  <c r="AP106" i="32"/>
  <c r="AN106" i="32"/>
  <c r="AM106" i="32"/>
  <c r="AK106" i="32"/>
  <c r="AJ106" i="32"/>
  <c r="AI106" i="32"/>
  <c r="AH106" i="32"/>
  <c r="AA106" i="32"/>
  <c r="Z106" i="32"/>
  <c r="X106" i="32"/>
  <c r="W106" i="32"/>
  <c r="V106" i="32"/>
  <c r="U106" i="32"/>
  <c r="S106" i="32"/>
  <c r="R106" i="32"/>
  <c r="P106" i="32"/>
  <c r="O106" i="32"/>
  <c r="N106" i="32"/>
  <c r="M106" i="32"/>
  <c r="K106" i="32"/>
  <c r="J106" i="32"/>
  <c r="H106" i="32"/>
  <c r="G106" i="32"/>
  <c r="F106" i="32"/>
  <c r="E106" i="32"/>
  <c r="CE69" i="32"/>
  <c r="CD69" i="32"/>
  <c r="CC69" i="32"/>
  <c r="CB69" i="32"/>
  <c r="BS69" i="32"/>
  <c r="BZ69" i="32" s="1"/>
  <c r="BR69" i="32"/>
  <c r="BY69" i="32" s="1"/>
  <c r="BP69" i="32"/>
  <c r="BO69" i="32"/>
  <c r="BN69" i="32"/>
  <c r="BM69" i="32"/>
  <c r="BD69" i="32"/>
  <c r="BC69" i="32"/>
  <c r="BJ69" i="32" s="1"/>
  <c r="BA69" i="32"/>
  <c r="AZ69" i="32"/>
  <c r="AY69" i="32"/>
  <c r="AX69" i="32"/>
  <c r="AV69" i="32"/>
  <c r="AU69" i="32"/>
  <c r="AS69" i="32"/>
  <c r="AR69" i="32"/>
  <c r="AQ69" i="32"/>
  <c r="AP69" i="32"/>
  <c r="AN69" i="32"/>
  <c r="AM69" i="32"/>
  <c r="AK69" i="32"/>
  <c r="AJ69" i="32"/>
  <c r="AI69" i="32"/>
  <c r="AH69" i="32"/>
  <c r="AA69" i="32"/>
  <c r="Z69" i="32"/>
  <c r="X69" i="32"/>
  <c r="W69" i="32"/>
  <c r="V69" i="32"/>
  <c r="U69" i="32"/>
  <c r="S69" i="32"/>
  <c r="R69" i="32"/>
  <c r="P69" i="32"/>
  <c r="O69" i="32"/>
  <c r="N69" i="32"/>
  <c r="M69" i="32"/>
  <c r="K69" i="32"/>
  <c r="J69" i="32"/>
  <c r="H69" i="32"/>
  <c r="G69" i="32"/>
  <c r="F69" i="32"/>
  <c r="E69" i="32"/>
  <c r="CE41" i="32"/>
  <c r="CD41" i="32"/>
  <c r="CC41" i="32"/>
  <c r="CB41" i="32"/>
  <c r="BS41" i="32"/>
  <c r="BZ41" i="32" s="1"/>
  <c r="BR41" i="32"/>
  <c r="BY41" i="32" s="1"/>
  <c r="BP41" i="32"/>
  <c r="BO41" i="32"/>
  <c r="BN41" i="32"/>
  <c r="BM41" i="32"/>
  <c r="BD41" i="32"/>
  <c r="BC41" i="32"/>
  <c r="BJ41" i="32" s="1"/>
  <c r="BA41" i="32"/>
  <c r="AZ41" i="32"/>
  <c r="AY41" i="32"/>
  <c r="AX41" i="32"/>
  <c r="AV41" i="32"/>
  <c r="AU41" i="32"/>
  <c r="AS41" i="32"/>
  <c r="AR41" i="32"/>
  <c r="AQ41" i="32"/>
  <c r="AP41" i="32"/>
  <c r="AN41" i="32"/>
  <c r="AM41" i="32"/>
  <c r="AK41" i="32"/>
  <c r="AJ41" i="32"/>
  <c r="AI41" i="32"/>
  <c r="AH41" i="32"/>
  <c r="AA41" i="32"/>
  <c r="Z41" i="32"/>
  <c r="X41" i="32"/>
  <c r="W41" i="32"/>
  <c r="V41" i="32"/>
  <c r="U41" i="32"/>
  <c r="S41" i="32"/>
  <c r="R41" i="32"/>
  <c r="P41" i="32"/>
  <c r="O41" i="32"/>
  <c r="N41" i="32"/>
  <c r="M41" i="32"/>
  <c r="K41" i="32"/>
  <c r="J41" i="32"/>
  <c r="H41" i="32"/>
  <c r="G41" i="32"/>
  <c r="F41" i="32"/>
  <c r="E41" i="32"/>
  <c r="CE24" i="32"/>
  <c r="CE160" i="32" s="1"/>
  <c r="CD24" i="32"/>
  <c r="CD160" i="32" s="1"/>
  <c r="CC24" i="32"/>
  <c r="CC160" i="32" s="1"/>
  <c r="CB24" i="32"/>
  <c r="CB160" i="32" s="1"/>
  <c r="BS24" i="32"/>
  <c r="BS160" i="32" s="1"/>
  <c r="BR24" i="32"/>
  <c r="BR160" i="32" s="1"/>
  <c r="BP24" i="32"/>
  <c r="BP160" i="32" s="1"/>
  <c r="BO24" i="32"/>
  <c r="BN24" i="32"/>
  <c r="BM24" i="32"/>
  <c r="BU24" i="32" s="1"/>
  <c r="BD24" i="32"/>
  <c r="BC24" i="32"/>
  <c r="BC160" i="32" s="1"/>
  <c r="BA24" i="32"/>
  <c r="BA160" i="32" s="1"/>
  <c r="AZ24" i="32"/>
  <c r="AY24" i="32"/>
  <c r="AY160" i="32" s="1"/>
  <c r="AX24" i="32"/>
  <c r="AX160" i="32" s="1"/>
  <c r="AV24" i="32"/>
  <c r="AV160" i="32" s="1"/>
  <c r="AU24" i="32"/>
  <c r="AU160" i="32" s="1"/>
  <c r="AS24" i="32"/>
  <c r="AS160" i="32" s="1"/>
  <c r="AR24" i="32"/>
  <c r="AR160" i="32" s="1"/>
  <c r="AQ24" i="32"/>
  <c r="AQ160" i="32" s="1"/>
  <c r="AP24" i="32"/>
  <c r="AP160" i="32" s="1"/>
  <c r="AN24" i="32"/>
  <c r="AN160" i="32" s="1"/>
  <c r="AM24" i="32"/>
  <c r="AM160" i="32" s="1"/>
  <c r="AK24" i="32"/>
  <c r="AK160" i="32" s="1"/>
  <c r="AJ24" i="32"/>
  <c r="AJ160" i="32" s="1"/>
  <c r="AI24" i="32"/>
  <c r="AI160" i="32" s="1"/>
  <c r="AH24" i="32"/>
  <c r="AH160" i="32" s="1"/>
  <c r="AA24" i="32"/>
  <c r="AA160" i="32" s="1"/>
  <c r="Z24" i="32"/>
  <c r="Z160" i="32" s="1"/>
  <c r="X24" i="32"/>
  <c r="X160" i="32" s="1"/>
  <c r="W24" i="32"/>
  <c r="V24" i="32"/>
  <c r="V160" i="32" s="1"/>
  <c r="U24" i="32"/>
  <c r="U160" i="32" s="1"/>
  <c r="S24" i="32"/>
  <c r="S160" i="32" s="1"/>
  <c r="R24" i="32"/>
  <c r="R160" i="32" s="1"/>
  <c r="P24" i="32"/>
  <c r="P160" i="32" s="1"/>
  <c r="O24" i="32"/>
  <c r="O160" i="32" s="1"/>
  <c r="N24" i="32"/>
  <c r="N160" i="32" s="1"/>
  <c r="M24" i="32"/>
  <c r="M160" i="32" s="1"/>
  <c r="K24" i="32"/>
  <c r="K160" i="32" s="1"/>
  <c r="J24" i="32"/>
  <c r="J160" i="32" s="1"/>
  <c r="H24" i="32"/>
  <c r="H160" i="32" s="1"/>
  <c r="G24" i="32"/>
  <c r="G160" i="32" s="1"/>
  <c r="F24" i="32"/>
  <c r="F160" i="32" s="1"/>
  <c r="E24" i="32"/>
  <c r="E160" i="32" s="1"/>
  <c r="BQ8" i="32"/>
  <c r="BQ9" i="32"/>
  <c r="BQ10" i="32"/>
  <c r="BQ11" i="32"/>
  <c r="BQ12" i="32"/>
  <c r="BQ13" i="32"/>
  <c r="BQ14" i="32"/>
  <c r="BQ15" i="32"/>
  <c r="BQ16" i="32"/>
  <c r="BQ17" i="32"/>
  <c r="BQ18" i="32"/>
  <c r="BQ19" i="32"/>
  <c r="BQ20" i="32"/>
  <c r="BQ21" i="32"/>
  <c r="BQ22" i="32"/>
  <c r="BQ23" i="32"/>
  <c r="BQ25" i="32"/>
  <c r="BQ26" i="32"/>
  <c r="BQ27" i="32"/>
  <c r="BQ28" i="32"/>
  <c r="BQ41" i="32" s="1"/>
  <c r="BQ29" i="32"/>
  <c r="BQ30" i="32"/>
  <c r="BQ31" i="32"/>
  <c r="BQ32" i="32"/>
  <c r="BQ33" i="32"/>
  <c r="BQ34" i="32"/>
  <c r="BQ35" i="32"/>
  <c r="BQ36" i="32"/>
  <c r="BQ37" i="32"/>
  <c r="BQ38" i="32"/>
  <c r="BQ39" i="32"/>
  <c r="BQ40" i="32"/>
  <c r="BQ42" i="32"/>
  <c r="BQ43" i="32"/>
  <c r="BQ44" i="32"/>
  <c r="BQ69" i="32" s="1"/>
  <c r="BQ45" i="32"/>
  <c r="BQ46" i="32"/>
  <c r="BQ47" i="32"/>
  <c r="BQ48" i="32"/>
  <c r="BQ49" i="32"/>
  <c r="BQ50" i="32"/>
  <c r="BQ51" i="32"/>
  <c r="BQ52" i="32"/>
  <c r="BQ53" i="32"/>
  <c r="BQ54" i="32"/>
  <c r="BQ55" i="32"/>
  <c r="BQ56" i="32"/>
  <c r="BQ57" i="32"/>
  <c r="BQ58" i="32"/>
  <c r="BQ59" i="32"/>
  <c r="BQ60" i="32"/>
  <c r="BQ61" i="32"/>
  <c r="BQ62" i="32"/>
  <c r="BQ63" i="32"/>
  <c r="BQ64" i="32"/>
  <c r="BQ65" i="32"/>
  <c r="BQ66" i="32"/>
  <c r="BQ67" i="32"/>
  <c r="BQ68" i="32"/>
  <c r="BQ70" i="32"/>
  <c r="BQ71" i="32"/>
  <c r="BQ72" i="32"/>
  <c r="BQ106" i="32" s="1"/>
  <c r="BQ73" i="32"/>
  <c r="BQ74" i="32"/>
  <c r="BQ75" i="32"/>
  <c r="BQ76" i="32"/>
  <c r="BQ77" i="32"/>
  <c r="BQ78" i="32"/>
  <c r="BQ79" i="32"/>
  <c r="BQ80" i="32"/>
  <c r="BQ81" i="32"/>
  <c r="BQ82" i="32"/>
  <c r="BQ83" i="32"/>
  <c r="BQ84" i="32"/>
  <c r="BQ85" i="32"/>
  <c r="BQ86" i="32"/>
  <c r="BQ87" i="32"/>
  <c r="BQ88" i="32"/>
  <c r="BQ89" i="32"/>
  <c r="BQ90" i="32"/>
  <c r="BQ91" i="32"/>
  <c r="BQ92" i="32"/>
  <c r="BQ93" i="32"/>
  <c r="BQ94" i="32"/>
  <c r="BQ95" i="32"/>
  <c r="BQ96" i="32"/>
  <c r="BQ97" i="32"/>
  <c r="BQ98" i="32"/>
  <c r="BQ99" i="32"/>
  <c r="BQ100" i="32"/>
  <c r="BQ101" i="32"/>
  <c r="BQ102" i="32"/>
  <c r="BQ103" i="32"/>
  <c r="BQ104" i="32"/>
  <c r="BQ105" i="32"/>
  <c r="BQ107" i="32"/>
  <c r="BQ108" i="32"/>
  <c r="BQ109" i="32"/>
  <c r="BQ110" i="32"/>
  <c r="BQ117" i="32" s="1"/>
  <c r="BQ111" i="32"/>
  <c r="BQ112" i="32"/>
  <c r="BQ113" i="32"/>
  <c r="BQ114" i="32"/>
  <c r="BQ115" i="32"/>
  <c r="BQ116" i="32"/>
  <c r="BQ118" i="32"/>
  <c r="BQ119" i="32"/>
  <c r="BQ120" i="32"/>
  <c r="BQ129" i="32" s="1"/>
  <c r="BQ121" i="32"/>
  <c r="BQ122" i="32"/>
  <c r="BQ123" i="32"/>
  <c r="BQ124" i="32"/>
  <c r="BQ125" i="32"/>
  <c r="BQ126" i="32"/>
  <c r="BQ127" i="32"/>
  <c r="BQ128" i="32"/>
  <c r="BQ130" i="32"/>
  <c r="BQ131" i="32"/>
  <c r="BQ132" i="32"/>
  <c r="BQ133" i="32"/>
  <c r="BQ159" i="32" s="1"/>
  <c r="BQ134" i="32"/>
  <c r="BQ135" i="32"/>
  <c r="BQ136" i="32"/>
  <c r="BQ137" i="32"/>
  <c r="BQ138" i="32"/>
  <c r="BQ139" i="32"/>
  <c r="BQ140" i="32"/>
  <c r="BQ141" i="32"/>
  <c r="BQ142" i="32"/>
  <c r="BQ143" i="32"/>
  <c r="BQ144" i="32"/>
  <c r="BQ145" i="32"/>
  <c r="BQ146" i="32"/>
  <c r="BQ147" i="32"/>
  <c r="BQ148" i="32"/>
  <c r="BQ149" i="32"/>
  <c r="BQ150" i="32"/>
  <c r="BQ151" i="32"/>
  <c r="BQ152" i="32"/>
  <c r="BQ153" i="32"/>
  <c r="BQ154" i="32"/>
  <c r="BQ155" i="32"/>
  <c r="BQ156" i="32"/>
  <c r="BQ157" i="32"/>
  <c r="BQ158" i="32"/>
  <c r="BQ7" i="32"/>
  <c r="BQ24" i="32" s="1"/>
  <c r="BQ160" i="32" s="1"/>
  <c r="AT8" i="32"/>
  <c r="AT9" i="32"/>
  <c r="AT10" i="32"/>
  <c r="AT11" i="32"/>
  <c r="AT12" i="32"/>
  <c r="AT13" i="32"/>
  <c r="AT14" i="32"/>
  <c r="AT15" i="32"/>
  <c r="AT16" i="32"/>
  <c r="AT17" i="32"/>
  <c r="AT18" i="32"/>
  <c r="AT19" i="32"/>
  <c r="AT20" i="32"/>
  <c r="AT21" i="32"/>
  <c r="AT22" i="32"/>
  <c r="AT23" i="32"/>
  <c r="AT25" i="32"/>
  <c r="AT26" i="32"/>
  <c r="AT27" i="32"/>
  <c r="AT28" i="32"/>
  <c r="AT41" i="32" s="1"/>
  <c r="AT29" i="32"/>
  <c r="AT30" i="32"/>
  <c r="AT31" i="32"/>
  <c r="AT32" i="32"/>
  <c r="AT33" i="32"/>
  <c r="AT34" i="32"/>
  <c r="AT35" i="32"/>
  <c r="AT36" i="32"/>
  <c r="AT37" i="32"/>
  <c r="AT38" i="32"/>
  <c r="AT39" i="32"/>
  <c r="AT40" i="32"/>
  <c r="AT42" i="32"/>
  <c r="AT43" i="32"/>
  <c r="AT44" i="32"/>
  <c r="AT69" i="32" s="1"/>
  <c r="AT45" i="32"/>
  <c r="AT46" i="32"/>
  <c r="AT47" i="32"/>
  <c r="AT48" i="32"/>
  <c r="AT49" i="32"/>
  <c r="AT50" i="32"/>
  <c r="AT51" i="32"/>
  <c r="AT52" i="32"/>
  <c r="AT53" i="32"/>
  <c r="AT54" i="32"/>
  <c r="AT55" i="32"/>
  <c r="AT56" i="32"/>
  <c r="AT57" i="32"/>
  <c r="AT58" i="32"/>
  <c r="AT59" i="32"/>
  <c r="AT60" i="32"/>
  <c r="AT61" i="32"/>
  <c r="AT62" i="32"/>
  <c r="AT63" i="32"/>
  <c r="AT64" i="32"/>
  <c r="AT65" i="32"/>
  <c r="AT66" i="32"/>
  <c r="AT67" i="32"/>
  <c r="AT68" i="32"/>
  <c r="AT70" i="32"/>
  <c r="AT71" i="32"/>
  <c r="AT72" i="32"/>
  <c r="AT106" i="32" s="1"/>
  <c r="AT73" i="32"/>
  <c r="AT74" i="32"/>
  <c r="AT75" i="32"/>
  <c r="AT76" i="32"/>
  <c r="AT77" i="32"/>
  <c r="AT78" i="32"/>
  <c r="AT79" i="32"/>
  <c r="AT80" i="32"/>
  <c r="AT81" i="32"/>
  <c r="AT82" i="32"/>
  <c r="AT83" i="32"/>
  <c r="AT84" i="32"/>
  <c r="AT85" i="32"/>
  <c r="AT86" i="32"/>
  <c r="AT87" i="32"/>
  <c r="AT88" i="32"/>
  <c r="AT89" i="32"/>
  <c r="AT90" i="32"/>
  <c r="AT91" i="32"/>
  <c r="AT92" i="32"/>
  <c r="AT93" i="32"/>
  <c r="AT94" i="32"/>
  <c r="AT95" i="32"/>
  <c r="AT96" i="32"/>
  <c r="AT97" i="32"/>
  <c r="AT98" i="32"/>
  <c r="AT99" i="32"/>
  <c r="AT100" i="32"/>
  <c r="AT101" i="32"/>
  <c r="AT102" i="32"/>
  <c r="AT103" i="32"/>
  <c r="AT104" i="32"/>
  <c r="AT105" i="32"/>
  <c r="AT107" i="32"/>
  <c r="AT108" i="32"/>
  <c r="AT109" i="32"/>
  <c r="AT110" i="32"/>
  <c r="AT117" i="32" s="1"/>
  <c r="AT111" i="32"/>
  <c r="AT112" i="32"/>
  <c r="AT113" i="32"/>
  <c r="AT114" i="32"/>
  <c r="AT115" i="32"/>
  <c r="AT116" i="32"/>
  <c r="AT118" i="32"/>
  <c r="AT119" i="32"/>
  <c r="AT120" i="32"/>
  <c r="AT129" i="32" s="1"/>
  <c r="AT121" i="32"/>
  <c r="AT122" i="32"/>
  <c r="AT123" i="32"/>
  <c r="AT124" i="32"/>
  <c r="AT125" i="32"/>
  <c r="AT126" i="32"/>
  <c r="AT127" i="32"/>
  <c r="AT128" i="32"/>
  <c r="AT130" i="32"/>
  <c r="AT131" i="32"/>
  <c r="AT132" i="32"/>
  <c r="AT133" i="32"/>
  <c r="AT159" i="32" s="1"/>
  <c r="AT134" i="32"/>
  <c r="AT135" i="32"/>
  <c r="AT136" i="32"/>
  <c r="AT137" i="32"/>
  <c r="AT138" i="32"/>
  <c r="AT139" i="32"/>
  <c r="AT140" i="32"/>
  <c r="AT141" i="32"/>
  <c r="AT142" i="32"/>
  <c r="AT143" i="32"/>
  <c r="AT144" i="32"/>
  <c r="AT145" i="32"/>
  <c r="AT146" i="32"/>
  <c r="AT147" i="32"/>
  <c r="AT148" i="32"/>
  <c r="AT149" i="32"/>
  <c r="AT150" i="32"/>
  <c r="AT151" i="32"/>
  <c r="AT152" i="32"/>
  <c r="AT153" i="32"/>
  <c r="AT154" i="32"/>
  <c r="AT155" i="32"/>
  <c r="AT156" i="32"/>
  <c r="AT157" i="32"/>
  <c r="AT158" i="32"/>
  <c r="AT7" i="32"/>
  <c r="AT24" i="32" s="1"/>
  <c r="BQ157" i="35"/>
  <c r="AV60" i="27"/>
  <c r="AQ60" i="27"/>
  <c r="AT58" i="27"/>
  <c r="AT22" i="25"/>
  <c r="BE21" i="25"/>
  <c r="AT21" i="25"/>
  <c r="AE21" i="1" l="1"/>
  <c r="AG21" i="1"/>
  <c r="AD21" i="1"/>
  <c r="BF160" i="32"/>
  <c r="BJ160" i="32"/>
  <c r="AF160" i="32"/>
  <c r="BG160" i="32"/>
  <c r="BX160" i="32"/>
  <c r="AC160" i="32"/>
  <c r="BY160" i="32"/>
  <c r="AT160" i="32"/>
  <c r="AD160" i="32"/>
  <c r="BI160" i="32"/>
  <c r="BZ160" i="32"/>
  <c r="AE24" i="32"/>
  <c r="BH24" i="32"/>
  <c r="BK24" i="32"/>
  <c r="BV24" i="32"/>
  <c r="BY24" i="32"/>
  <c r="AD41" i="32"/>
  <c r="BG41" i="32"/>
  <c r="BU41" i="32"/>
  <c r="AD69" i="32"/>
  <c r="BG69" i="32"/>
  <c r="BU69" i="32"/>
  <c r="AD106" i="32"/>
  <c r="BG106" i="32"/>
  <c r="BJ106" i="32"/>
  <c r="BV106" i="32"/>
  <c r="AF117" i="32"/>
  <c r="BI117" i="32"/>
  <c r="BV117" i="32"/>
  <c r="AE129" i="32"/>
  <c r="BH129" i="32"/>
  <c r="BU129" i="32"/>
  <c r="AD159" i="32"/>
  <c r="BG159" i="32"/>
  <c r="BJ159" i="32"/>
  <c r="BV159" i="32"/>
  <c r="AF24" i="32"/>
  <c r="BI24" i="32"/>
  <c r="BW24" i="32"/>
  <c r="BZ24" i="32"/>
  <c r="AE41" i="32"/>
  <c r="BH41" i="32"/>
  <c r="BK41" i="32"/>
  <c r="BV41" i="32"/>
  <c r="AE69" i="32"/>
  <c r="BH69" i="32"/>
  <c r="BK69" i="32"/>
  <c r="BV69" i="32"/>
  <c r="AE106" i="32"/>
  <c r="BH106" i="32"/>
  <c r="BK106" i="32"/>
  <c r="BW106" i="32"/>
  <c r="BZ106" i="32"/>
  <c r="AC117" i="32"/>
  <c r="BF117" i="32"/>
  <c r="BW117" i="32"/>
  <c r="AF129" i="32"/>
  <c r="BI129" i="32"/>
  <c r="BV129" i="32"/>
  <c r="AE159" i="32"/>
  <c r="BH159" i="32"/>
  <c r="BK159" i="32"/>
  <c r="BW159" i="32"/>
  <c r="BZ159" i="32"/>
  <c r="BM160" i="32"/>
  <c r="BU160" i="32" s="1"/>
  <c r="AC24" i="32"/>
  <c r="BF24" i="32"/>
  <c r="BJ24" i="32"/>
  <c r="BX24" i="32"/>
  <c r="AF41" i="32"/>
  <c r="BI41" i="32"/>
  <c r="BW41" i="32"/>
  <c r="AF69" i="32"/>
  <c r="BI69" i="32"/>
  <c r="BW69" i="32"/>
  <c r="AF106" i="32"/>
  <c r="BI106" i="32"/>
  <c r="BX106" i="32"/>
  <c r="AD117" i="32"/>
  <c r="BG117" i="32"/>
  <c r="BX117" i="32"/>
  <c r="AC129" i="32"/>
  <c r="BF129" i="32"/>
  <c r="BW129" i="32"/>
  <c r="AF159" i="32"/>
  <c r="BI159" i="32"/>
  <c r="BX159" i="32"/>
  <c r="BN160" i="32"/>
  <c r="BV160" i="32" s="1"/>
  <c r="AD24" i="32"/>
  <c r="BG24" i="32"/>
  <c r="AC41" i="32"/>
  <c r="BF41" i="32"/>
  <c r="BX41" i="32"/>
  <c r="AC69" i="32"/>
  <c r="BF69" i="32"/>
  <c r="BX69" i="32"/>
  <c r="AC106" i="32"/>
  <c r="BF106" i="32"/>
  <c r="BU106" i="32"/>
  <c r="AE117" i="32"/>
  <c r="BH117" i="32"/>
  <c r="BU117" i="32"/>
  <c r="AD129" i="32"/>
  <c r="BG129" i="32"/>
  <c r="BX129" i="32"/>
  <c r="AC159" i="32"/>
  <c r="BF159" i="32"/>
  <c r="BU159" i="32"/>
  <c r="W160" i="32"/>
  <c r="AE160" i="32" s="1"/>
  <c r="AZ160" i="32"/>
  <c r="BH160" i="32" s="1"/>
  <c r="BD160" i="32"/>
  <c r="BK160" i="32" s="1"/>
  <c r="BO160" i="32"/>
  <c r="BW160" i="32" s="1"/>
  <c r="AR56" i="28"/>
  <c r="BT158" i="23"/>
  <c r="BT157" i="23"/>
  <c r="BT156" i="23"/>
  <c r="BT155" i="23"/>
  <c r="BT154" i="23"/>
  <c r="BT153" i="23"/>
  <c r="BT152" i="23"/>
  <c r="BT151" i="23"/>
  <c r="BT150" i="23"/>
  <c r="BT149" i="23"/>
  <c r="BT148" i="23"/>
  <c r="BT147" i="23"/>
  <c r="BT146" i="23"/>
  <c r="BT145" i="23"/>
  <c r="BT144" i="23"/>
  <c r="BT143" i="23"/>
  <c r="BT142" i="23"/>
  <c r="BT141" i="23"/>
  <c r="BT140" i="23"/>
  <c r="BT139" i="23"/>
  <c r="BT138" i="23"/>
  <c r="BT137" i="23"/>
  <c r="BT136" i="23"/>
  <c r="BT135" i="23"/>
  <c r="BT134" i="23"/>
  <c r="BT133" i="23"/>
  <c r="BT132" i="23"/>
  <c r="BT131" i="23"/>
  <c r="BT130" i="23"/>
  <c r="BT128" i="23"/>
  <c r="BT127" i="23"/>
  <c r="BT126" i="23"/>
  <c r="BT125" i="23"/>
  <c r="BT124" i="23"/>
  <c r="BT123" i="23"/>
  <c r="BT122" i="23"/>
  <c r="BT121" i="23"/>
  <c r="BT120" i="23"/>
  <c r="BT119" i="23"/>
  <c r="BT118" i="23"/>
  <c r="BT116" i="23"/>
  <c r="BT115" i="23"/>
  <c r="BT114" i="23"/>
  <c r="BT113" i="23"/>
  <c r="BT112" i="23"/>
  <c r="BT111" i="23"/>
  <c r="BT110" i="23"/>
  <c r="BT109" i="23"/>
  <c r="BT108" i="23"/>
  <c r="BT107" i="23"/>
  <c r="BT105" i="23"/>
  <c r="BT104" i="23"/>
  <c r="BT103" i="23"/>
  <c r="BT102" i="23"/>
  <c r="BT101" i="23"/>
  <c r="BT100" i="23"/>
  <c r="BT99" i="23"/>
  <c r="BT98" i="23"/>
  <c r="BT97" i="23"/>
  <c r="BT96" i="23"/>
  <c r="BT95" i="23"/>
  <c r="BT94" i="23"/>
  <c r="BT93" i="23"/>
  <c r="BT92" i="23"/>
  <c r="BT91" i="23"/>
  <c r="BT90" i="23"/>
  <c r="BT89" i="23"/>
  <c r="BT88" i="23"/>
  <c r="BT87" i="23"/>
  <c r="BT86" i="23"/>
  <c r="BT85" i="23"/>
  <c r="BT84" i="23"/>
  <c r="BT83" i="23"/>
  <c r="BT82" i="23"/>
  <c r="BT81" i="23"/>
  <c r="BT80" i="23"/>
  <c r="BT79" i="23"/>
  <c r="BT78" i="23"/>
  <c r="BT77" i="23"/>
  <c r="BT76" i="23"/>
  <c r="BT75" i="23"/>
  <c r="BT74" i="23"/>
  <c r="BT73" i="23"/>
  <c r="BT72" i="23"/>
  <c r="BT71" i="23"/>
  <c r="BT70" i="23"/>
  <c r="BT68" i="23"/>
  <c r="BT67" i="23"/>
  <c r="BT66" i="23"/>
  <c r="BT65" i="23"/>
  <c r="BT64" i="23"/>
  <c r="BT63" i="23"/>
  <c r="BT62" i="23"/>
  <c r="BT61" i="23"/>
  <c r="BT60" i="23"/>
  <c r="BT59" i="23"/>
  <c r="BT58" i="23"/>
  <c r="BT57" i="23"/>
  <c r="BT56" i="23"/>
  <c r="BT55" i="23"/>
  <c r="BT54" i="23"/>
  <c r="BT53" i="23"/>
  <c r="BT52" i="23"/>
  <c r="BT51" i="23"/>
  <c r="BT50" i="23"/>
  <c r="BT49" i="23"/>
  <c r="BT48" i="23"/>
  <c r="BT47" i="23"/>
  <c r="BT46" i="23"/>
  <c r="BT45" i="23"/>
  <c r="BT44" i="23"/>
  <c r="BT43" i="23"/>
  <c r="BT42" i="23"/>
  <c r="BT40" i="23"/>
  <c r="BT39" i="23"/>
  <c r="BT38" i="23"/>
  <c r="BT37" i="23"/>
  <c r="BT36" i="23"/>
  <c r="BT35" i="23"/>
  <c r="BT34" i="23"/>
  <c r="BT33" i="23"/>
  <c r="BT32" i="23"/>
  <c r="BT31" i="23"/>
  <c r="BT30" i="23"/>
  <c r="BT29" i="23"/>
  <c r="BT28" i="23"/>
  <c r="BT27" i="23"/>
  <c r="BT26" i="23"/>
  <c r="BT25" i="23"/>
  <c r="BT23" i="23"/>
  <c r="BT22" i="23"/>
  <c r="BT21" i="23"/>
  <c r="BT20" i="23"/>
  <c r="BT19" i="23"/>
  <c r="BT18" i="23"/>
  <c r="BT17" i="23"/>
  <c r="BT15" i="23"/>
  <c r="BT8" i="23"/>
  <c r="BT9" i="23"/>
  <c r="BT10" i="23"/>
  <c r="BT11" i="23"/>
  <c r="BT12" i="23"/>
  <c r="BT13" i="23"/>
  <c r="BT14" i="23"/>
  <c r="BT7" i="23"/>
  <c r="BB142" i="23"/>
  <c r="S12" i="2"/>
  <c r="AU117" i="2"/>
  <c r="CF158" i="1" l="1"/>
  <c r="CE158" i="1"/>
  <c r="BE158" i="1"/>
  <c r="BD158" i="1"/>
  <c r="BB158" i="1"/>
  <c r="BA158" i="1"/>
  <c r="AZ158" i="1"/>
  <c r="AY158" i="1"/>
  <c r="AO158" i="1"/>
  <c r="AN158" i="1"/>
  <c r="AL158" i="1"/>
  <c r="AK158" i="1"/>
  <c r="AJ158" i="1"/>
  <c r="AI158" i="1"/>
  <c r="CD158" i="1" s="1"/>
  <c r="AA158" i="1"/>
  <c r="Z158" i="1"/>
  <c r="X158" i="1"/>
  <c r="W158" i="1"/>
  <c r="V158" i="1"/>
  <c r="U158" i="1"/>
  <c r="S158" i="1"/>
  <c r="R158" i="1"/>
  <c r="P158" i="1"/>
  <c r="O158" i="1"/>
  <c r="N158" i="1"/>
  <c r="M158" i="1"/>
  <c r="K158" i="1"/>
  <c r="J158" i="1"/>
  <c r="H158" i="1"/>
  <c r="AF158" i="1" s="1"/>
  <c r="G158" i="1"/>
  <c r="AE158" i="1" s="1"/>
  <c r="F158" i="1"/>
  <c r="AD158" i="1" s="1"/>
  <c r="E158" i="1"/>
  <c r="CF157" i="1"/>
  <c r="CE157" i="1"/>
  <c r="BE157" i="1"/>
  <c r="BD157" i="1"/>
  <c r="BB157" i="1"/>
  <c r="BA157" i="1"/>
  <c r="AZ157" i="1"/>
  <c r="AY157" i="1"/>
  <c r="AO157" i="1"/>
  <c r="AN157" i="1"/>
  <c r="AL157" i="1"/>
  <c r="AK157" i="1"/>
  <c r="AJ157" i="1"/>
  <c r="AI157" i="1"/>
  <c r="CD157" i="1" s="1"/>
  <c r="AA157" i="1"/>
  <c r="Z157" i="1"/>
  <c r="X157" i="1"/>
  <c r="W157" i="1"/>
  <c r="V157" i="1"/>
  <c r="U157" i="1"/>
  <c r="S157" i="1"/>
  <c r="R157" i="1"/>
  <c r="P157" i="1"/>
  <c r="O157" i="1"/>
  <c r="N157" i="1"/>
  <c r="M157" i="1"/>
  <c r="K157" i="1"/>
  <c r="J157" i="1"/>
  <c r="H157" i="1"/>
  <c r="AF157" i="1" s="1"/>
  <c r="G157" i="1"/>
  <c r="AE157" i="1" s="1"/>
  <c r="F157" i="1"/>
  <c r="E157" i="1"/>
  <c r="CF156" i="1"/>
  <c r="CE156" i="1"/>
  <c r="BE156" i="1"/>
  <c r="BD156" i="1"/>
  <c r="BB156" i="1"/>
  <c r="BA156" i="1"/>
  <c r="AZ156" i="1"/>
  <c r="AY156" i="1"/>
  <c r="AO156" i="1"/>
  <c r="AN156" i="1"/>
  <c r="AL156" i="1"/>
  <c r="AK156" i="1"/>
  <c r="AJ156" i="1"/>
  <c r="AI156" i="1"/>
  <c r="CD156" i="1" s="1"/>
  <c r="AA156" i="1"/>
  <c r="Z156" i="1"/>
  <c r="X156" i="1"/>
  <c r="W156" i="1"/>
  <c r="V156" i="1"/>
  <c r="U156" i="1"/>
  <c r="S156" i="1"/>
  <c r="R156" i="1"/>
  <c r="P156" i="1"/>
  <c r="O156" i="1"/>
  <c r="N156" i="1"/>
  <c r="M156" i="1"/>
  <c r="K156" i="1"/>
  <c r="J156" i="1"/>
  <c r="H156" i="1"/>
  <c r="AF156" i="1" s="1"/>
  <c r="G156" i="1"/>
  <c r="AE156" i="1" s="1"/>
  <c r="F156" i="1"/>
  <c r="AD156" i="1" s="1"/>
  <c r="E156" i="1"/>
  <c r="CF155" i="1"/>
  <c r="CE155" i="1"/>
  <c r="BE155" i="1"/>
  <c r="BD155" i="1"/>
  <c r="BB155" i="1"/>
  <c r="BA155" i="1"/>
  <c r="AZ155" i="1"/>
  <c r="AY155" i="1"/>
  <c r="AO155" i="1"/>
  <c r="AN155" i="1"/>
  <c r="AL155" i="1"/>
  <c r="AK155" i="1"/>
  <c r="AJ155" i="1"/>
  <c r="AI155" i="1"/>
  <c r="CD155" i="1" s="1"/>
  <c r="AA155" i="1"/>
  <c r="Z155" i="1"/>
  <c r="X155" i="1"/>
  <c r="W155" i="1"/>
  <c r="V155" i="1"/>
  <c r="U155" i="1"/>
  <c r="S155" i="1"/>
  <c r="R155" i="1"/>
  <c r="P155" i="1"/>
  <c r="O155" i="1"/>
  <c r="N155" i="1"/>
  <c r="M155" i="1"/>
  <c r="K155" i="1"/>
  <c r="J155" i="1"/>
  <c r="H155" i="1"/>
  <c r="AF155" i="1" s="1"/>
  <c r="G155" i="1"/>
  <c r="AE155" i="1" s="1"/>
  <c r="F155" i="1"/>
  <c r="AD155" i="1" s="1"/>
  <c r="E155" i="1"/>
  <c r="CF154" i="1"/>
  <c r="CE154" i="1"/>
  <c r="BE154" i="1"/>
  <c r="BD154" i="1"/>
  <c r="BB154" i="1"/>
  <c r="BA154" i="1"/>
  <c r="AZ154" i="1"/>
  <c r="AY154" i="1"/>
  <c r="AO154" i="1"/>
  <c r="AN154" i="1"/>
  <c r="AL154" i="1"/>
  <c r="AK154" i="1"/>
  <c r="AJ154" i="1"/>
  <c r="AI154" i="1"/>
  <c r="CD154" i="1" s="1"/>
  <c r="AA154" i="1"/>
  <c r="Z154" i="1"/>
  <c r="X154" i="1"/>
  <c r="W154" i="1"/>
  <c r="V154" i="1"/>
  <c r="U154" i="1"/>
  <c r="S154" i="1"/>
  <c r="R154" i="1"/>
  <c r="P154" i="1"/>
  <c r="O154" i="1"/>
  <c r="N154" i="1"/>
  <c r="M154" i="1"/>
  <c r="K154" i="1"/>
  <c r="J154" i="1"/>
  <c r="H154" i="1"/>
  <c r="AF154" i="1" s="1"/>
  <c r="G154" i="1"/>
  <c r="AE154" i="1" s="1"/>
  <c r="F154" i="1"/>
  <c r="E154" i="1"/>
  <c r="CF153" i="1"/>
  <c r="CE153" i="1"/>
  <c r="BE153" i="1"/>
  <c r="BD153" i="1"/>
  <c r="BB153" i="1"/>
  <c r="BA153" i="1"/>
  <c r="AZ153" i="1"/>
  <c r="AY153" i="1"/>
  <c r="AO153" i="1"/>
  <c r="AN153" i="1"/>
  <c r="AL153" i="1"/>
  <c r="AK153" i="1"/>
  <c r="AJ153" i="1"/>
  <c r="AI153" i="1"/>
  <c r="CD153" i="1" s="1"/>
  <c r="AA153" i="1"/>
  <c r="Z153" i="1"/>
  <c r="X153" i="1"/>
  <c r="W153" i="1"/>
  <c r="V153" i="1"/>
  <c r="U153" i="1"/>
  <c r="S153" i="1"/>
  <c r="R153" i="1"/>
  <c r="P153" i="1"/>
  <c r="O153" i="1"/>
  <c r="N153" i="1"/>
  <c r="M153" i="1"/>
  <c r="K153" i="1"/>
  <c r="J153" i="1"/>
  <c r="H153" i="1"/>
  <c r="AF153" i="1" s="1"/>
  <c r="G153" i="1"/>
  <c r="AE153" i="1" s="1"/>
  <c r="F153" i="1"/>
  <c r="AD153" i="1" s="1"/>
  <c r="E153" i="1"/>
  <c r="CF152" i="1"/>
  <c r="CE152" i="1"/>
  <c r="BE152" i="1"/>
  <c r="BD152" i="1"/>
  <c r="BB152" i="1"/>
  <c r="BA152" i="1"/>
  <c r="AZ152" i="1"/>
  <c r="AY152" i="1"/>
  <c r="AO152" i="1"/>
  <c r="AN152" i="1"/>
  <c r="AL152" i="1"/>
  <c r="AK152" i="1"/>
  <c r="AJ152" i="1"/>
  <c r="AI152" i="1"/>
  <c r="CD152" i="1" s="1"/>
  <c r="AA152" i="1"/>
  <c r="Z152" i="1"/>
  <c r="X152" i="1"/>
  <c r="W152" i="1"/>
  <c r="V152" i="1"/>
  <c r="U152" i="1"/>
  <c r="S152" i="1"/>
  <c r="R152" i="1"/>
  <c r="P152" i="1"/>
  <c r="O152" i="1"/>
  <c r="N152" i="1"/>
  <c r="M152" i="1"/>
  <c r="K152" i="1"/>
  <c r="J152" i="1"/>
  <c r="H152" i="1"/>
  <c r="G152" i="1"/>
  <c r="F152" i="1"/>
  <c r="E152" i="1"/>
  <c r="CF151" i="1"/>
  <c r="CE151" i="1"/>
  <c r="BE151" i="1"/>
  <c r="BD151" i="1"/>
  <c r="BB151" i="1"/>
  <c r="BA151" i="1"/>
  <c r="AZ151" i="1"/>
  <c r="AY151" i="1"/>
  <c r="AO151" i="1"/>
  <c r="AN151" i="1"/>
  <c r="AL151" i="1"/>
  <c r="AK151" i="1"/>
  <c r="AJ151" i="1"/>
  <c r="AI151" i="1"/>
  <c r="CD151" i="1" s="1"/>
  <c r="AA151" i="1"/>
  <c r="Z151" i="1"/>
  <c r="X151" i="1"/>
  <c r="W151" i="1"/>
  <c r="V151" i="1"/>
  <c r="U151" i="1"/>
  <c r="S151" i="1"/>
  <c r="R151" i="1"/>
  <c r="P151" i="1"/>
  <c r="O151" i="1"/>
  <c r="N151" i="1"/>
  <c r="M151" i="1"/>
  <c r="K151" i="1"/>
  <c r="J151" i="1"/>
  <c r="H151" i="1"/>
  <c r="AF151" i="1" s="1"/>
  <c r="G151" i="1"/>
  <c r="AE151" i="1" s="1"/>
  <c r="F151" i="1"/>
  <c r="AD151" i="1" s="1"/>
  <c r="E151" i="1"/>
  <c r="CF150" i="1"/>
  <c r="CE150" i="1"/>
  <c r="BE150" i="1"/>
  <c r="BD150" i="1"/>
  <c r="BB150" i="1"/>
  <c r="BA150" i="1"/>
  <c r="AZ150" i="1"/>
  <c r="AY150" i="1"/>
  <c r="AO150" i="1"/>
  <c r="AN150" i="1"/>
  <c r="AL150" i="1"/>
  <c r="AK150" i="1"/>
  <c r="AJ150" i="1"/>
  <c r="AI150" i="1"/>
  <c r="CD150" i="1" s="1"/>
  <c r="AA150" i="1"/>
  <c r="Z150" i="1"/>
  <c r="X150" i="1"/>
  <c r="W150" i="1"/>
  <c r="V150" i="1"/>
  <c r="U150" i="1"/>
  <c r="S150" i="1"/>
  <c r="R150" i="1"/>
  <c r="P150" i="1"/>
  <c r="O150" i="1"/>
  <c r="N150" i="1"/>
  <c r="M150" i="1"/>
  <c r="K150" i="1"/>
  <c r="J150" i="1"/>
  <c r="H150" i="1"/>
  <c r="AF150" i="1" s="1"/>
  <c r="G150" i="1"/>
  <c r="AE150" i="1" s="1"/>
  <c r="F150" i="1"/>
  <c r="AD150" i="1" s="1"/>
  <c r="E150" i="1"/>
  <c r="CF149" i="1"/>
  <c r="CE149" i="1"/>
  <c r="BE149" i="1"/>
  <c r="BD149" i="1"/>
  <c r="BB149" i="1"/>
  <c r="BA149" i="1"/>
  <c r="AZ149" i="1"/>
  <c r="AY149" i="1"/>
  <c r="AO149" i="1"/>
  <c r="AN149" i="1"/>
  <c r="AL149" i="1"/>
  <c r="AK149" i="1"/>
  <c r="AJ149" i="1"/>
  <c r="AI149" i="1"/>
  <c r="CD149" i="1" s="1"/>
  <c r="AA149" i="1"/>
  <c r="Z149" i="1"/>
  <c r="X149" i="1"/>
  <c r="W149" i="1"/>
  <c r="V149" i="1"/>
  <c r="U149" i="1"/>
  <c r="S149" i="1"/>
  <c r="R149" i="1"/>
  <c r="P149" i="1"/>
  <c r="O149" i="1"/>
  <c r="N149" i="1"/>
  <c r="M149" i="1"/>
  <c r="K149" i="1"/>
  <c r="J149" i="1"/>
  <c r="H149" i="1"/>
  <c r="AF149" i="1" s="1"/>
  <c r="G149" i="1"/>
  <c r="AE149" i="1" s="1"/>
  <c r="F149" i="1"/>
  <c r="AD149" i="1" s="1"/>
  <c r="E149" i="1"/>
  <c r="CF148" i="1"/>
  <c r="CE148" i="1"/>
  <c r="BE148" i="1"/>
  <c r="BD148" i="1"/>
  <c r="BB148" i="1"/>
  <c r="BA148" i="1"/>
  <c r="AZ148" i="1"/>
  <c r="AY148" i="1"/>
  <c r="AO148" i="1"/>
  <c r="AN148" i="1"/>
  <c r="AL148" i="1"/>
  <c r="AK148" i="1"/>
  <c r="AJ148" i="1"/>
  <c r="AI148" i="1"/>
  <c r="CD148" i="1" s="1"/>
  <c r="AA148" i="1"/>
  <c r="Z148" i="1"/>
  <c r="X148" i="1"/>
  <c r="W148" i="1"/>
  <c r="V148" i="1"/>
  <c r="U148" i="1"/>
  <c r="S148" i="1"/>
  <c r="R148" i="1"/>
  <c r="P148" i="1"/>
  <c r="O148" i="1"/>
  <c r="N148" i="1"/>
  <c r="M148" i="1"/>
  <c r="K148" i="1"/>
  <c r="J148" i="1"/>
  <c r="H148" i="1"/>
  <c r="AF148" i="1" s="1"/>
  <c r="G148" i="1"/>
  <c r="AE148" i="1" s="1"/>
  <c r="F148" i="1"/>
  <c r="AD148" i="1" s="1"/>
  <c r="E148" i="1"/>
  <c r="CF147" i="1"/>
  <c r="CE147" i="1"/>
  <c r="BE147" i="1"/>
  <c r="BD147" i="1"/>
  <c r="BB147" i="1"/>
  <c r="BA147" i="1"/>
  <c r="AZ147" i="1"/>
  <c r="AY147" i="1"/>
  <c r="AO147" i="1"/>
  <c r="AN147" i="1"/>
  <c r="AL147" i="1"/>
  <c r="AK147" i="1"/>
  <c r="AJ147" i="1"/>
  <c r="AI147" i="1"/>
  <c r="CD147" i="1" s="1"/>
  <c r="AA147" i="1"/>
  <c r="Z147" i="1"/>
  <c r="X147" i="1"/>
  <c r="W147" i="1"/>
  <c r="V147" i="1"/>
  <c r="U147" i="1"/>
  <c r="S147" i="1"/>
  <c r="R147" i="1"/>
  <c r="P147" i="1"/>
  <c r="O147" i="1"/>
  <c r="N147" i="1"/>
  <c r="M147" i="1"/>
  <c r="K147" i="1"/>
  <c r="J147" i="1"/>
  <c r="H147" i="1"/>
  <c r="G147" i="1"/>
  <c r="F147" i="1"/>
  <c r="E147" i="1"/>
  <c r="CH146" i="1"/>
  <c r="CG146" i="1"/>
  <c r="CF146" i="1"/>
  <c r="CE146" i="1"/>
  <c r="BU146" i="1"/>
  <c r="BT146" i="1"/>
  <c r="BR146" i="1"/>
  <c r="BQ146" i="1"/>
  <c r="BP146" i="1"/>
  <c r="BO146" i="1"/>
  <c r="BE146" i="1"/>
  <c r="BD146" i="1"/>
  <c r="BB146" i="1"/>
  <c r="BA146" i="1"/>
  <c r="AZ146" i="1"/>
  <c r="AY146" i="1"/>
  <c r="AW146" i="1"/>
  <c r="AV146" i="1"/>
  <c r="AT146" i="1"/>
  <c r="AS146" i="1"/>
  <c r="AR146" i="1"/>
  <c r="AQ146" i="1"/>
  <c r="AO146" i="1"/>
  <c r="AN146" i="1"/>
  <c r="AL146" i="1"/>
  <c r="AK146" i="1"/>
  <c r="AJ146" i="1"/>
  <c r="AI146" i="1"/>
  <c r="CD146" i="1" s="1"/>
  <c r="AA146" i="1"/>
  <c r="Z146" i="1"/>
  <c r="X146" i="1"/>
  <c r="W146" i="1"/>
  <c r="V146" i="1"/>
  <c r="U146" i="1"/>
  <c r="S146" i="1"/>
  <c r="R146" i="1"/>
  <c r="P146" i="1"/>
  <c r="O146" i="1"/>
  <c r="N146" i="1"/>
  <c r="M146" i="1"/>
  <c r="K146" i="1"/>
  <c r="J146" i="1"/>
  <c r="H146" i="1"/>
  <c r="AF146" i="1" s="1"/>
  <c r="G146" i="1"/>
  <c r="AE146" i="1" s="1"/>
  <c r="F146" i="1"/>
  <c r="AD146" i="1" s="1"/>
  <c r="E146" i="1"/>
  <c r="CF145" i="1"/>
  <c r="CE145" i="1"/>
  <c r="BE145" i="1"/>
  <c r="BD145" i="1"/>
  <c r="BB145" i="1"/>
  <c r="BA145" i="1"/>
  <c r="AZ145" i="1"/>
  <c r="AY145" i="1"/>
  <c r="AO145" i="1"/>
  <c r="AN145" i="1"/>
  <c r="AL145" i="1"/>
  <c r="AK145" i="1"/>
  <c r="AJ145" i="1"/>
  <c r="AI145" i="1"/>
  <c r="CD145" i="1" s="1"/>
  <c r="AA145" i="1"/>
  <c r="Z145" i="1"/>
  <c r="X145" i="1"/>
  <c r="W145" i="1"/>
  <c r="V145" i="1"/>
  <c r="U145" i="1"/>
  <c r="S145" i="1"/>
  <c r="R145" i="1"/>
  <c r="P145" i="1"/>
  <c r="O145" i="1"/>
  <c r="N145" i="1"/>
  <c r="M145" i="1"/>
  <c r="K145" i="1"/>
  <c r="J145" i="1"/>
  <c r="H145" i="1"/>
  <c r="AF145" i="1" s="1"/>
  <c r="G145" i="1"/>
  <c r="F145" i="1"/>
  <c r="AD145" i="1" s="1"/>
  <c r="E145" i="1"/>
  <c r="CF144" i="1"/>
  <c r="CE144" i="1"/>
  <c r="BE144" i="1"/>
  <c r="BD144" i="1"/>
  <c r="BB144" i="1"/>
  <c r="BA144" i="1"/>
  <c r="AZ144" i="1"/>
  <c r="AY144" i="1"/>
  <c r="AO144" i="1"/>
  <c r="AN144" i="1"/>
  <c r="AL144" i="1"/>
  <c r="AK144" i="1"/>
  <c r="AJ144" i="1"/>
  <c r="AI144" i="1"/>
  <c r="AA144" i="1"/>
  <c r="Z144" i="1"/>
  <c r="X144" i="1"/>
  <c r="W144" i="1"/>
  <c r="V144" i="1"/>
  <c r="U144" i="1"/>
  <c r="S144" i="1"/>
  <c r="R144" i="1"/>
  <c r="P144" i="1"/>
  <c r="O144" i="1"/>
  <c r="N144" i="1"/>
  <c r="M144" i="1"/>
  <c r="K144" i="1"/>
  <c r="J144" i="1"/>
  <c r="H144" i="1"/>
  <c r="AF144" i="1" s="1"/>
  <c r="G144" i="1"/>
  <c r="AE144" i="1" s="1"/>
  <c r="F144" i="1"/>
  <c r="AD144" i="1" s="1"/>
  <c r="E144" i="1"/>
  <c r="CF143" i="1"/>
  <c r="CE143" i="1"/>
  <c r="BE143" i="1"/>
  <c r="BD143" i="1"/>
  <c r="BB143" i="1"/>
  <c r="BA143" i="1"/>
  <c r="AZ143" i="1"/>
  <c r="AY143" i="1"/>
  <c r="AO143" i="1"/>
  <c r="AN143" i="1"/>
  <c r="AL143" i="1"/>
  <c r="AK143" i="1"/>
  <c r="AJ143" i="1"/>
  <c r="AI143" i="1"/>
  <c r="CD143" i="1" s="1"/>
  <c r="AA143" i="1"/>
  <c r="Z143" i="1"/>
  <c r="X143" i="1"/>
  <c r="W143" i="1"/>
  <c r="V143" i="1"/>
  <c r="U143" i="1"/>
  <c r="S143" i="1"/>
  <c r="R143" i="1"/>
  <c r="P143" i="1"/>
  <c r="O143" i="1"/>
  <c r="N143" i="1"/>
  <c r="M143" i="1"/>
  <c r="K143" i="1"/>
  <c r="J143" i="1"/>
  <c r="H143" i="1"/>
  <c r="G143" i="1"/>
  <c r="F143" i="1"/>
  <c r="E143" i="1"/>
  <c r="CF142" i="1"/>
  <c r="CE142" i="1"/>
  <c r="BE142" i="1"/>
  <c r="BD142" i="1"/>
  <c r="BB142" i="1"/>
  <c r="BA142" i="1"/>
  <c r="AZ142" i="1"/>
  <c r="AY142" i="1"/>
  <c r="AO142" i="1"/>
  <c r="AN142" i="1"/>
  <c r="AL142" i="1"/>
  <c r="AK142" i="1"/>
  <c r="AJ142" i="1"/>
  <c r="AI142" i="1"/>
  <c r="CD142" i="1" s="1"/>
  <c r="AA142" i="1"/>
  <c r="Z142" i="1"/>
  <c r="X142" i="1"/>
  <c r="W142" i="1"/>
  <c r="V142" i="1"/>
  <c r="U142" i="1"/>
  <c r="S142" i="1"/>
  <c r="R142" i="1"/>
  <c r="P142" i="1"/>
  <c r="O142" i="1"/>
  <c r="N142" i="1"/>
  <c r="M142" i="1"/>
  <c r="K142" i="1"/>
  <c r="J142" i="1"/>
  <c r="H142" i="1"/>
  <c r="AF142" i="1" s="1"/>
  <c r="G142" i="1"/>
  <c r="AE142" i="1" s="1"/>
  <c r="F142" i="1"/>
  <c r="AD142" i="1" s="1"/>
  <c r="E142" i="1"/>
  <c r="CF141" i="1"/>
  <c r="CE141" i="1"/>
  <c r="BE141" i="1"/>
  <c r="BD141" i="1"/>
  <c r="BB141" i="1"/>
  <c r="BA141" i="1"/>
  <c r="AZ141" i="1"/>
  <c r="AY141" i="1"/>
  <c r="AO141" i="1"/>
  <c r="AN141" i="1"/>
  <c r="AL141" i="1"/>
  <c r="AK141" i="1"/>
  <c r="AJ141" i="1"/>
  <c r="AI141" i="1"/>
  <c r="CD141" i="1" s="1"/>
  <c r="AA141" i="1"/>
  <c r="Z141" i="1"/>
  <c r="X141" i="1"/>
  <c r="W141" i="1"/>
  <c r="V141" i="1"/>
  <c r="U141" i="1"/>
  <c r="S141" i="1"/>
  <c r="R141" i="1"/>
  <c r="P141" i="1"/>
  <c r="O141" i="1"/>
  <c r="N141" i="1"/>
  <c r="M141" i="1"/>
  <c r="K141" i="1"/>
  <c r="J141" i="1"/>
  <c r="H141" i="1"/>
  <c r="G141" i="1"/>
  <c r="F141" i="1"/>
  <c r="E141" i="1"/>
  <c r="CF140" i="1"/>
  <c r="CE140" i="1"/>
  <c r="BE140" i="1"/>
  <c r="BD140" i="1"/>
  <c r="BB140" i="1"/>
  <c r="BA140" i="1"/>
  <c r="AZ140" i="1"/>
  <c r="AY140" i="1"/>
  <c r="AO140" i="1"/>
  <c r="AN140" i="1"/>
  <c r="AL140" i="1"/>
  <c r="AK140" i="1"/>
  <c r="AJ140" i="1"/>
  <c r="AI140" i="1"/>
  <c r="CD140" i="1" s="1"/>
  <c r="AA140" i="1"/>
  <c r="Z140" i="1"/>
  <c r="X140" i="1"/>
  <c r="W140" i="1"/>
  <c r="V140" i="1"/>
  <c r="U140" i="1"/>
  <c r="S140" i="1"/>
  <c r="R140" i="1"/>
  <c r="P140" i="1"/>
  <c r="O140" i="1"/>
  <c r="N140" i="1"/>
  <c r="M140" i="1"/>
  <c r="K140" i="1"/>
  <c r="J140" i="1"/>
  <c r="H140" i="1"/>
  <c r="AF140" i="1" s="1"/>
  <c r="G140" i="1"/>
  <c r="AE140" i="1" s="1"/>
  <c r="F140" i="1"/>
  <c r="AD140" i="1" s="1"/>
  <c r="E140" i="1"/>
  <c r="CF139" i="1"/>
  <c r="CE139" i="1"/>
  <c r="BE139" i="1"/>
  <c r="BD139" i="1"/>
  <c r="BB139" i="1"/>
  <c r="BA139" i="1"/>
  <c r="AZ139" i="1"/>
  <c r="AY139" i="1"/>
  <c r="AO139" i="1"/>
  <c r="AN139" i="1"/>
  <c r="AL139" i="1"/>
  <c r="AK139" i="1"/>
  <c r="AJ139" i="1"/>
  <c r="AI139" i="1"/>
  <c r="CD139" i="1" s="1"/>
  <c r="AA139" i="1"/>
  <c r="Z139" i="1"/>
  <c r="X139" i="1"/>
  <c r="W139" i="1"/>
  <c r="V139" i="1"/>
  <c r="U139" i="1"/>
  <c r="S139" i="1"/>
  <c r="R139" i="1"/>
  <c r="P139" i="1"/>
  <c r="O139" i="1"/>
  <c r="N139" i="1"/>
  <c r="M139" i="1"/>
  <c r="K139" i="1"/>
  <c r="J139" i="1"/>
  <c r="H139" i="1"/>
  <c r="AF139" i="1" s="1"/>
  <c r="G139" i="1"/>
  <c r="AE139" i="1" s="1"/>
  <c r="F139" i="1"/>
  <c r="AD139" i="1" s="1"/>
  <c r="E139" i="1"/>
  <c r="CH138" i="1"/>
  <c r="CG138" i="1"/>
  <c r="CF138" i="1"/>
  <c r="CE138" i="1"/>
  <c r="BU138" i="1"/>
  <c r="BT138" i="1"/>
  <c r="BR138" i="1"/>
  <c r="BQ138" i="1"/>
  <c r="BP138" i="1"/>
  <c r="BO138" i="1"/>
  <c r="BE138" i="1"/>
  <c r="BD138" i="1"/>
  <c r="BB138" i="1"/>
  <c r="BA138" i="1"/>
  <c r="AZ138" i="1"/>
  <c r="AY138" i="1"/>
  <c r="AW138" i="1"/>
  <c r="AV138" i="1"/>
  <c r="AT138" i="1"/>
  <c r="AS138" i="1"/>
  <c r="AR138" i="1"/>
  <c r="AQ138" i="1"/>
  <c r="AO138" i="1"/>
  <c r="AN138" i="1"/>
  <c r="AL138" i="1"/>
  <c r="AK138" i="1"/>
  <c r="AJ138" i="1"/>
  <c r="AI138" i="1"/>
  <c r="CD138" i="1" s="1"/>
  <c r="AA138" i="1"/>
  <c r="Z138" i="1"/>
  <c r="X138" i="1"/>
  <c r="W138" i="1"/>
  <c r="V138" i="1"/>
  <c r="U138" i="1"/>
  <c r="S138" i="1"/>
  <c r="R138" i="1"/>
  <c r="P138" i="1"/>
  <c r="O138" i="1"/>
  <c r="N138" i="1"/>
  <c r="M138" i="1"/>
  <c r="K138" i="1"/>
  <c r="J138" i="1"/>
  <c r="H138" i="1"/>
  <c r="AF138" i="1" s="1"/>
  <c r="G138" i="1"/>
  <c r="AE138" i="1" s="1"/>
  <c r="F138" i="1"/>
  <c r="AD138" i="1" s="1"/>
  <c r="E138" i="1"/>
  <c r="CF137" i="1"/>
  <c r="CE137" i="1"/>
  <c r="BE137" i="1"/>
  <c r="BD137" i="1"/>
  <c r="BB137" i="1"/>
  <c r="BA137" i="1"/>
  <c r="AZ137" i="1"/>
  <c r="AY137" i="1"/>
  <c r="AO137" i="1"/>
  <c r="AN137" i="1"/>
  <c r="AL137" i="1"/>
  <c r="AK137" i="1"/>
  <c r="AJ137" i="1"/>
  <c r="AI137" i="1"/>
  <c r="CD137" i="1" s="1"/>
  <c r="AA137" i="1"/>
  <c r="Z137" i="1"/>
  <c r="X137" i="1"/>
  <c r="W137" i="1"/>
  <c r="V137" i="1"/>
  <c r="U137" i="1"/>
  <c r="S137" i="1"/>
  <c r="R137" i="1"/>
  <c r="P137" i="1"/>
  <c r="O137" i="1"/>
  <c r="N137" i="1"/>
  <c r="M137" i="1"/>
  <c r="K137" i="1"/>
  <c r="J137" i="1"/>
  <c r="H137" i="1"/>
  <c r="G137" i="1"/>
  <c r="F137" i="1"/>
  <c r="E137" i="1"/>
  <c r="CF136" i="1"/>
  <c r="CE136" i="1"/>
  <c r="BE136" i="1"/>
  <c r="BD136" i="1"/>
  <c r="BB136" i="1"/>
  <c r="BA136" i="1"/>
  <c r="AZ136" i="1"/>
  <c r="AY136" i="1"/>
  <c r="AO136" i="1"/>
  <c r="AN136" i="1"/>
  <c r="AL136" i="1"/>
  <c r="AK136" i="1"/>
  <c r="AJ136" i="1"/>
  <c r="AI136" i="1"/>
  <c r="CD136" i="1" s="1"/>
  <c r="AA136" i="1"/>
  <c r="Z136" i="1"/>
  <c r="X136" i="1"/>
  <c r="W136" i="1"/>
  <c r="V136" i="1"/>
  <c r="U136" i="1"/>
  <c r="S136" i="1"/>
  <c r="R136" i="1"/>
  <c r="P136" i="1"/>
  <c r="O136" i="1"/>
  <c r="N136" i="1"/>
  <c r="M136" i="1"/>
  <c r="K136" i="1"/>
  <c r="J136" i="1"/>
  <c r="H136" i="1"/>
  <c r="AF136" i="1" s="1"/>
  <c r="G136" i="1"/>
  <c r="AE136" i="1" s="1"/>
  <c r="F136" i="1"/>
  <c r="AD136" i="1" s="1"/>
  <c r="E136" i="1"/>
  <c r="CF135" i="1"/>
  <c r="CE135" i="1"/>
  <c r="BE135" i="1"/>
  <c r="BD135" i="1"/>
  <c r="BB135" i="1"/>
  <c r="BA135" i="1"/>
  <c r="AZ135" i="1"/>
  <c r="AY135" i="1"/>
  <c r="AO135" i="1"/>
  <c r="AN135" i="1"/>
  <c r="AL135" i="1"/>
  <c r="AK135" i="1"/>
  <c r="AJ135" i="1"/>
  <c r="AI135" i="1"/>
  <c r="CD135" i="1" s="1"/>
  <c r="AA135" i="1"/>
  <c r="Z135" i="1"/>
  <c r="X135" i="1"/>
  <c r="W135" i="1"/>
  <c r="V135" i="1"/>
  <c r="U135" i="1"/>
  <c r="S135" i="1"/>
  <c r="R135" i="1"/>
  <c r="P135" i="1"/>
  <c r="O135" i="1"/>
  <c r="N135" i="1"/>
  <c r="M135" i="1"/>
  <c r="K135" i="1"/>
  <c r="J135" i="1"/>
  <c r="H135" i="1"/>
  <c r="AF135" i="1" s="1"/>
  <c r="G135" i="1"/>
  <c r="AE135" i="1" s="1"/>
  <c r="F135" i="1"/>
  <c r="AD135" i="1" s="1"/>
  <c r="E135" i="1"/>
  <c r="CF134" i="1"/>
  <c r="CE134" i="1"/>
  <c r="BE134" i="1"/>
  <c r="BD134" i="1"/>
  <c r="BB134" i="1"/>
  <c r="BA134" i="1"/>
  <c r="AZ134" i="1"/>
  <c r="AY134" i="1"/>
  <c r="AO134" i="1"/>
  <c r="AN134" i="1"/>
  <c r="AL134" i="1"/>
  <c r="AK134" i="1"/>
  <c r="AJ134" i="1"/>
  <c r="AI134" i="1"/>
  <c r="AA134" i="1"/>
  <c r="Z134" i="1"/>
  <c r="X134" i="1"/>
  <c r="W134" i="1"/>
  <c r="V134" i="1"/>
  <c r="U134" i="1"/>
  <c r="S134" i="1"/>
  <c r="R134" i="1"/>
  <c r="P134" i="1"/>
  <c r="O134" i="1"/>
  <c r="N134" i="1"/>
  <c r="M134" i="1"/>
  <c r="K134" i="1"/>
  <c r="J134" i="1"/>
  <c r="H134" i="1"/>
  <c r="AF134" i="1" s="1"/>
  <c r="G134" i="1"/>
  <c r="AE134" i="1" s="1"/>
  <c r="F134" i="1"/>
  <c r="AD134" i="1" s="1"/>
  <c r="E134" i="1"/>
  <c r="CF133" i="1"/>
  <c r="CE133" i="1"/>
  <c r="BE133" i="1"/>
  <c r="BD133" i="1"/>
  <c r="BB133" i="1"/>
  <c r="BA133" i="1"/>
  <c r="AZ133" i="1"/>
  <c r="AY133" i="1"/>
  <c r="AO133" i="1"/>
  <c r="AN133" i="1"/>
  <c r="AL133" i="1"/>
  <c r="AK133" i="1"/>
  <c r="AJ133" i="1"/>
  <c r="AI133" i="1"/>
  <c r="CD133" i="1" s="1"/>
  <c r="AA133" i="1"/>
  <c r="Z133" i="1"/>
  <c r="X133" i="1"/>
  <c r="W133" i="1"/>
  <c r="V133" i="1"/>
  <c r="U133" i="1"/>
  <c r="S133" i="1"/>
  <c r="R133" i="1"/>
  <c r="P133" i="1"/>
  <c r="O133" i="1"/>
  <c r="N133" i="1"/>
  <c r="M133" i="1"/>
  <c r="K133" i="1"/>
  <c r="J133" i="1"/>
  <c r="H133" i="1"/>
  <c r="AF133" i="1" s="1"/>
  <c r="G133" i="1"/>
  <c r="AE133" i="1" s="1"/>
  <c r="F133" i="1"/>
  <c r="AD133" i="1" s="1"/>
  <c r="E133" i="1"/>
  <c r="CF132" i="1"/>
  <c r="CE132" i="1"/>
  <c r="BE132" i="1"/>
  <c r="BD132" i="1"/>
  <c r="BB132" i="1"/>
  <c r="BA132" i="1"/>
  <c r="AZ132" i="1"/>
  <c r="AY132" i="1"/>
  <c r="AO132" i="1"/>
  <c r="AN132" i="1"/>
  <c r="AL132" i="1"/>
  <c r="AK132" i="1"/>
  <c r="AJ132" i="1"/>
  <c r="AI132" i="1"/>
  <c r="CD132" i="1" s="1"/>
  <c r="AA132" i="1"/>
  <c r="Z132" i="1"/>
  <c r="X132" i="1"/>
  <c r="W132" i="1"/>
  <c r="V132" i="1"/>
  <c r="U132" i="1"/>
  <c r="S132" i="1"/>
  <c r="R132" i="1"/>
  <c r="P132" i="1"/>
  <c r="O132" i="1"/>
  <c r="N132" i="1"/>
  <c r="M132" i="1"/>
  <c r="K132" i="1"/>
  <c r="J132" i="1"/>
  <c r="H132" i="1"/>
  <c r="G132" i="1"/>
  <c r="F132" i="1"/>
  <c r="E132" i="1"/>
  <c r="CF128" i="1"/>
  <c r="CE128" i="1"/>
  <c r="BE128" i="1"/>
  <c r="BD128" i="1"/>
  <c r="BB128" i="1"/>
  <c r="BA128" i="1"/>
  <c r="AZ128" i="1"/>
  <c r="AY128" i="1"/>
  <c r="AO128" i="1"/>
  <c r="AN128" i="1"/>
  <c r="AL128" i="1"/>
  <c r="AK128" i="1"/>
  <c r="AJ128" i="1"/>
  <c r="AI128" i="1"/>
  <c r="CD128" i="1" s="1"/>
  <c r="AA128" i="1"/>
  <c r="Z128" i="1"/>
  <c r="X128" i="1"/>
  <c r="W128" i="1"/>
  <c r="V128" i="1"/>
  <c r="U128" i="1"/>
  <c r="S128" i="1"/>
  <c r="R128" i="1"/>
  <c r="P128" i="1"/>
  <c r="O128" i="1"/>
  <c r="N128" i="1"/>
  <c r="M128" i="1"/>
  <c r="K128" i="1"/>
  <c r="J128" i="1"/>
  <c r="H128" i="1"/>
  <c r="AF128" i="1" s="1"/>
  <c r="G128" i="1"/>
  <c r="AE128" i="1" s="1"/>
  <c r="F128" i="1"/>
  <c r="AD128" i="1" s="1"/>
  <c r="E128" i="1"/>
  <c r="CF127" i="1"/>
  <c r="CE127" i="1"/>
  <c r="BE127" i="1"/>
  <c r="BD127" i="1"/>
  <c r="BB127" i="1"/>
  <c r="BA127" i="1"/>
  <c r="AZ127" i="1"/>
  <c r="AY127" i="1"/>
  <c r="AO127" i="1"/>
  <c r="AN127" i="1"/>
  <c r="AL127" i="1"/>
  <c r="AK127" i="1"/>
  <c r="AJ127" i="1"/>
  <c r="AI127" i="1"/>
  <c r="CD127" i="1" s="1"/>
  <c r="AA127" i="1"/>
  <c r="Z127" i="1"/>
  <c r="X127" i="1"/>
  <c r="W127" i="1"/>
  <c r="V127" i="1"/>
  <c r="U127" i="1"/>
  <c r="S127" i="1"/>
  <c r="R127" i="1"/>
  <c r="P127" i="1"/>
  <c r="O127" i="1"/>
  <c r="N127" i="1"/>
  <c r="M127" i="1"/>
  <c r="K127" i="1"/>
  <c r="J127" i="1"/>
  <c r="H127" i="1"/>
  <c r="AF127" i="1" s="1"/>
  <c r="G127" i="1"/>
  <c r="AE127" i="1" s="1"/>
  <c r="F127" i="1"/>
  <c r="AD127" i="1" s="1"/>
  <c r="E127" i="1"/>
  <c r="CF126" i="1"/>
  <c r="CE126" i="1"/>
  <c r="BE126" i="1"/>
  <c r="BD126" i="1"/>
  <c r="BB126" i="1"/>
  <c r="BA126" i="1"/>
  <c r="AZ126" i="1"/>
  <c r="AY126" i="1"/>
  <c r="AO126" i="1"/>
  <c r="AN126" i="1"/>
  <c r="AL126" i="1"/>
  <c r="AK126" i="1"/>
  <c r="AJ126" i="1"/>
  <c r="AI126" i="1"/>
  <c r="CD126" i="1" s="1"/>
  <c r="AA126" i="1"/>
  <c r="Z126" i="1"/>
  <c r="X126" i="1"/>
  <c r="W126" i="1"/>
  <c r="V126" i="1"/>
  <c r="U126" i="1"/>
  <c r="S126" i="1"/>
  <c r="R126" i="1"/>
  <c r="P126" i="1"/>
  <c r="O126" i="1"/>
  <c r="N126" i="1"/>
  <c r="M126" i="1"/>
  <c r="K126" i="1"/>
  <c r="J126" i="1"/>
  <c r="H126" i="1"/>
  <c r="AF126" i="1" s="1"/>
  <c r="G126" i="1"/>
  <c r="AE126" i="1" s="1"/>
  <c r="F126" i="1"/>
  <c r="AD126" i="1" s="1"/>
  <c r="E126" i="1"/>
  <c r="CF125" i="1"/>
  <c r="CE125" i="1"/>
  <c r="BE125" i="1"/>
  <c r="BD125" i="1"/>
  <c r="BB125" i="1"/>
  <c r="BA125" i="1"/>
  <c r="AZ125" i="1"/>
  <c r="AY125" i="1"/>
  <c r="AO125" i="1"/>
  <c r="AN125" i="1"/>
  <c r="AL125" i="1"/>
  <c r="AK125" i="1"/>
  <c r="AJ125" i="1"/>
  <c r="AI125" i="1"/>
  <c r="CD125" i="1" s="1"/>
  <c r="AA125" i="1"/>
  <c r="Z125" i="1"/>
  <c r="X125" i="1"/>
  <c r="W125" i="1"/>
  <c r="V125" i="1"/>
  <c r="U125" i="1"/>
  <c r="S125" i="1"/>
  <c r="R125" i="1"/>
  <c r="P125" i="1"/>
  <c r="O125" i="1"/>
  <c r="N125" i="1"/>
  <c r="M125" i="1"/>
  <c r="K125" i="1"/>
  <c r="J125" i="1"/>
  <c r="H125" i="1"/>
  <c r="AF125" i="1" s="1"/>
  <c r="G125" i="1"/>
  <c r="AE125" i="1" s="1"/>
  <c r="F125" i="1"/>
  <c r="AD125" i="1" s="1"/>
  <c r="E125" i="1"/>
  <c r="CF124" i="1"/>
  <c r="CE124" i="1"/>
  <c r="BE124" i="1"/>
  <c r="BD124" i="1"/>
  <c r="BB124" i="1"/>
  <c r="BA124" i="1"/>
  <c r="AZ124" i="1"/>
  <c r="AY124" i="1"/>
  <c r="AO124" i="1"/>
  <c r="AN124" i="1"/>
  <c r="AL124" i="1"/>
  <c r="AK124" i="1"/>
  <c r="AJ124" i="1"/>
  <c r="AI124" i="1"/>
  <c r="CD124" i="1" s="1"/>
  <c r="AA124" i="1"/>
  <c r="Z124" i="1"/>
  <c r="X124" i="1"/>
  <c r="W124" i="1"/>
  <c r="V124" i="1"/>
  <c r="U124" i="1"/>
  <c r="S124" i="1"/>
  <c r="R124" i="1"/>
  <c r="P124" i="1"/>
  <c r="O124" i="1"/>
  <c r="N124" i="1"/>
  <c r="M124" i="1"/>
  <c r="K124" i="1"/>
  <c r="J124" i="1"/>
  <c r="H124" i="1"/>
  <c r="AF124" i="1" s="1"/>
  <c r="G124" i="1"/>
  <c r="AE124" i="1" s="1"/>
  <c r="F124" i="1"/>
  <c r="AD124" i="1" s="1"/>
  <c r="E124" i="1"/>
  <c r="CF123" i="1"/>
  <c r="CE123" i="1"/>
  <c r="BE123" i="1"/>
  <c r="BD123" i="1"/>
  <c r="BB123" i="1"/>
  <c r="BA123" i="1"/>
  <c r="AZ123" i="1"/>
  <c r="AY123" i="1"/>
  <c r="AO123" i="1"/>
  <c r="AN123" i="1"/>
  <c r="AL123" i="1"/>
  <c r="AK123" i="1"/>
  <c r="AJ123" i="1"/>
  <c r="AI123" i="1"/>
  <c r="CD123" i="1" s="1"/>
  <c r="AA123" i="1"/>
  <c r="Z123" i="1"/>
  <c r="X123" i="1"/>
  <c r="W123" i="1"/>
  <c r="V123" i="1"/>
  <c r="U123" i="1"/>
  <c r="S123" i="1"/>
  <c r="R123" i="1"/>
  <c r="P123" i="1"/>
  <c r="O123" i="1"/>
  <c r="N123" i="1"/>
  <c r="M123" i="1"/>
  <c r="K123" i="1"/>
  <c r="J123" i="1"/>
  <c r="H123" i="1"/>
  <c r="AF123" i="1" s="1"/>
  <c r="G123" i="1"/>
  <c r="AE123" i="1" s="1"/>
  <c r="F123" i="1"/>
  <c r="AD123" i="1" s="1"/>
  <c r="E123" i="1"/>
  <c r="CF122" i="1"/>
  <c r="CE122" i="1"/>
  <c r="BE122" i="1"/>
  <c r="BD122" i="1"/>
  <c r="BB122" i="1"/>
  <c r="BA122" i="1"/>
  <c r="AZ122" i="1"/>
  <c r="AY122" i="1"/>
  <c r="AO122" i="1"/>
  <c r="AN122" i="1"/>
  <c r="AL122" i="1"/>
  <c r="AK122" i="1"/>
  <c r="AJ122" i="1"/>
  <c r="AI122" i="1"/>
  <c r="CD122" i="1" s="1"/>
  <c r="AA122" i="1"/>
  <c r="Z122" i="1"/>
  <c r="X122" i="1"/>
  <c r="W122" i="1"/>
  <c r="V122" i="1"/>
  <c r="U122" i="1"/>
  <c r="S122" i="1"/>
  <c r="R122" i="1"/>
  <c r="P122" i="1"/>
  <c r="O122" i="1"/>
  <c r="N122" i="1"/>
  <c r="M122" i="1"/>
  <c r="K122" i="1"/>
  <c r="J122" i="1"/>
  <c r="H122" i="1"/>
  <c r="AF122" i="1" s="1"/>
  <c r="G122" i="1"/>
  <c r="AE122" i="1" s="1"/>
  <c r="F122" i="1"/>
  <c r="AD122" i="1" s="1"/>
  <c r="E122" i="1"/>
  <c r="CH121" i="1"/>
  <c r="CG121" i="1"/>
  <c r="CF121" i="1"/>
  <c r="CE121" i="1"/>
  <c r="BU121" i="1"/>
  <c r="BT121" i="1"/>
  <c r="BR121" i="1"/>
  <c r="BQ121" i="1"/>
  <c r="BP121" i="1"/>
  <c r="BO121" i="1"/>
  <c r="BE121" i="1"/>
  <c r="BD121" i="1"/>
  <c r="BB121" i="1"/>
  <c r="BA121" i="1"/>
  <c r="AZ121" i="1"/>
  <c r="AY121" i="1"/>
  <c r="AW121" i="1"/>
  <c r="AV121" i="1"/>
  <c r="AT121" i="1"/>
  <c r="AS121" i="1"/>
  <c r="AR121" i="1"/>
  <c r="AQ121" i="1"/>
  <c r="AO121" i="1"/>
  <c r="AN121" i="1"/>
  <c r="AL121" i="1"/>
  <c r="AK121" i="1"/>
  <c r="AJ121" i="1"/>
  <c r="AI121" i="1"/>
  <c r="CD121" i="1" s="1"/>
  <c r="AA121" i="1"/>
  <c r="Z121" i="1"/>
  <c r="X121" i="1"/>
  <c r="W121" i="1"/>
  <c r="V121" i="1"/>
  <c r="U121" i="1"/>
  <c r="S121" i="1"/>
  <c r="R121" i="1"/>
  <c r="P121" i="1"/>
  <c r="O121" i="1"/>
  <c r="N121" i="1"/>
  <c r="M121" i="1"/>
  <c r="K121" i="1"/>
  <c r="H121" i="1"/>
  <c r="AF121" i="1" s="1"/>
  <c r="G121" i="1"/>
  <c r="AE121" i="1" s="1"/>
  <c r="AE129" i="1" s="1"/>
  <c r="F121" i="1"/>
  <c r="AD121" i="1" s="1"/>
  <c r="AD129" i="1" s="1"/>
  <c r="E121" i="1"/>
  <c r="CF120" i="1"/>
  <c r="CE120" i="1"/>
  <c r="BE120" i="1"/>
  <c r="BD120" i="1"/>
  <c r="BB120" i="1"/>
  <c r="BA120" i="1"/>
  <c r="AZ120" i="1"/>
  <c r="AY120" i="1"/>
  <c r="AO120" i="1"/>
  <c r="AN120" i="1"/>
  <c r="AL120" i="1"/>
  <c r="AK120" i="1"/>
  <c r="AJ120" i="1"/>
  <c r="AI120" i="1"/>
  <c r="AA120" i="1"/>
  <c r="Z120" i="1"/>
  <c r="X120" i="1"/>
  <c r="W120" i="1"/>
  <c r="V120" i="1"/>
  <c r="U120" i="1"/>
  <c r="S120" i="1"/>
  <c r="R120" i="1"/>
  <c r="P120" i="1"/>
  <c r="O120" i="1"/>
  <c r="N120" i="1"/>
  <c r="M120" i="1"/>
  <c r="K120" i="1"/>
  <c r="J120" i="1"/>
  <c r="H120" i="1"/>
  <c r="G120" i="1"/>
  <c r="F120" i="1"/>
  <c r="E120" i="1"/>
  <c r="CF116" i="1"/>
  <c r="CE116" i="1"/>
  <c r="BE116" i="1"/>
  <c r="BD116" i="1"/>
  <c r="BB116" i="1"/>
  <c r="BA116" i="1"/>
  <c r="AZ116" i="1"/>
  <c r="AY116" i="1"/>
  <c r="AO116" i="1"/>
  <c r="AN116" i="1"/>
  <c r="AL116" i="1"/>
  <c r="AK116" i="1"/>
  <c r="AJ116" i="1"/>
  <c r="AI116" i="1"/>
  <c r="AA116" i="1"/>
  <c r="Z116" i="1"/>
  <c r="X116" i="1"/>
  <c r="W116" i="1"/>
  <c r="V116" i="1"/>
  <c r="U116" i="1"/>
  <c r="S116" i="1"/>
  <c r="R116" i="1"/>
  <c r="P116" i="1"/>
  <c r="O116" i="1"/>
  <c r="N116" i="1"/>
  <c r="M116" i="1"/>
  <c r="K116" i="1"/>
  <c r="J116" i="1"/>
  <c r="H116" i="1"/>
  <c r="AF116" i="1" s="1"/>
  <c r="G116" i="1"/>
  <c r="AE116" i="1" s="1"/>
  <c r="F116" i="1"/>
  <c r="AD116" i="1" s="1"/>
  <c r="E116" i="1"/>
  <c r="CF115" i="1"/>
  <c r="CE115" i="1"/>
  <c r="BE115" i="1"/>
  <c r="BD115" i="1"/>
  <c r="BB115" i="1"/>
  <c r="BA115" i="1"/>
  <c r="AZ115" i="1"/>
  <c r="AY115" i="1"/>
  <c r="AO115" i="1"/>
  <c r="AN115" i="1"/>
  <c r="AL115" i="1"/>
  <c r="AK115" i="1"/>
  <c r="AJ115" i="1"/>
  <c r="AI115" i="1"/>
  <c r="AA115" i="1"/>
  <c r="Z115" i="1"/>
  <c r="X115" i="1"/>
  <c r="W115" i="1"/>
  <c r="V115" i="1"/>
  <c r="U115" i="1"/>
  <c r="S115" i="1"/>
  <c r="R115" i="1"/>
  <c r="P115" i="1"/>
  <c r="O115" i="1"/>
  <c r="N115" i="1"/>
  <c r="M115" i="1"/>
  <c r="K115" i="1"/>
  <c r="J115" i="1"/>
  <c r="H115" i="1"/>
  <c r="AF115" i="1" s="1"/>
  <c r="G115" i="1"/>
  <c r="AE115" i="1" s="1"/>
  <c r="F115" i="1"/>
  <c r="AD115" i="1" s="1"/>
  <c r="E115" i="1"/>
  <c r="CF114" i="1"/>
  <c r="CE114" i="1"/>
  <c r="BE114" i="1"/>
  <c r="BD114" i="1"/>
  <c r="BB114" i="1"/>
  <c r="BA114" i="1"/>
  <c r="AZ114" i="1"/>
  <c r="AY114" i="1"/>
  <c r="AO114" i="1"/>
  <c r="AN114" i="1"/>
  <c r="AL114" i="1"/>
  <c r="AK114" i="1"/>
  <c r="AJ114" i="1"/>
  <c r="AI114" i="1"/>
  <c r="AA114" i="1"/>
  <c r="Z114" i="1"/>
  <c r="X114" i="1"/>
  <c r="W114" i="1"/>
  <c r="V114" i="1"/>
  <c r="U114" i="1"/>
  <c r="S114" i="1"/>
  <c r="R114" i="1"/>
  <c r="P114" i="1"/>
  <c r="O114" i="1"/>
  <c r="N114" i="1"/>
  <c r="M114" i="1"/>
  <c r="K114" i="1"/>
  <c r="J114" i="1"/>
  <c r="H114" i="1"/>
  <c r="AF114" i="1" s="1"/>
  <c r="G114" i="1"/>
  <c r="AE114" i="1" s="1"/>
  <c r="F114" i="1"/>
  <c r="AD114" i="1" s="1"/>
  <c r="E114" i="1"/>
  <c r="CH113" i="1"/>
  <c r="CG113" i="1"/>
  <c r="CF113" i="1"/>
  <c r="CE113" i="1"/>
  <c r="BU113" i="1"/>
  <c r="BT113" i="1"/>
  <c r="BR113" i="1"/>
  <c r="BQ113" i="1"/>
  <c r="BP113" i="1"/>
  <c r="BO113" i="1"/>
  <c r="BE113" i="1"/>
  <c r="BD113" i="1"/>
  <c r="BB113" i="1"/>
  <c r="BA113" i="1"/>
  <c r="AZ113" i="1"/>
  <c r="AY113" i="1"/>
  <c r="AW113" i="1"/>
  <c r="AV113" i="1"/>
  <c r="AT113" i="1"/>
  <c r="AS113" i="1"/>
  <c r="AR113" i="1"/>
  <c r="AQ113" i="1"/>
  <c r="AO113" i="1"/>
  <c r="AN113" i="1"/>
  <c r="AL113" i="1"/>
  <c r="AK113" i="1"/>
  <c r="AJ113" i="1"/>
  <c r="AI113" i="1"/>
  <c r="AA113" i="1"/>
  <c r="Z113" i="1"/>
  <c r="X113" i="1"/>
  <c r="W113" i="1"/>
  <c r="V113" i="1"/>
  <c r="U113" i="1"/>
  <c r="S113" i="1"/>
  <c r="R113" i="1"/>
  <c r="P113" i="1"/>
  <c r="O113" i="1"/>
  <c r="N113" i="1"/>
  <c r="M113" i="1"/>
  <c r="K113" i="1"/>
  <c r="J113" i="1"/>
  <c r="H113" i="1"/>
  <c r="AF113" i="1" s="1"/>
  <c r="G113" i="1"/>
  <c r="AE113" i="1" s="1"/>
  <c r="F113" i="1"/>
  <c r="AD113" i="1" s="1"/>
  <c r="E113" i="1"/>
  <c r="CH112" i="1"/>
  <c r="CG112" i="1"/>
  <c r="CF112" i="1"/>
  <c r="CE112" i="1"/>
  <c r="BU112" i="1"/>
  <c r="BT112" i="1"/>
  <c r="BR112" i="1"/>
  <c r="BQ112" i="1"/>
  <c r="BP112" i="1"/>
  <c r="BO112" i="1"/>
  <c r="BE112" i="1"/>
  <c r="BD112" i="1"/>
  <c r="BB112" i="1"/>
  <c r="BA112" i="1"/>
  <c r="AZ112" i="1"/>
  <c r="AY112" i="1"/>
  <c r="AW112" i="1"/>
  <c r="AV112" i="1"/>
  <c r="AT112" i="1"/>
  <c r="AS112" i="1"/>
  <c r="AR112" i="1"/>
  <c r="AQ112" i="1"/>
  <c r="AO112" i="1"/>
  <c r="AN112" i="1"/>
  <c r="AL112" i="1"/>
  <c r="AK112" i="1"/>
  <c r="AJ112" i="1"/>
  <c r="AI112" i="1"/>
  <c r="AA112" i="1"/>
  <c r="Z112" i="1"/>
  <c r="X112" i="1"/>
  <c r="W112" i="1"/>
  <c r="V112" i="1"/>
  <c r="U112" i="1"/>
  <c r="S112" i="1"/>
  <c r="R112" i="1"/>
  <c r="P112" i="1"/>
  <c r="O112" i="1"/>
  <c r="N112" i="1"/>
  <c r="M112" i="1"/>
  <c r="K112" i="1"/>
  <c r="J112" i="1"/>
  <c r="H112" i="1"/>
  <c r="AF112" i="1" s="1"/>
  <c r="G112" i="1"/>
  <c r="AE112" i="1" s="1"/>
  <c r="F112" i="1"/>
  <c r="AD112" i="1" s="1"/>
  <c r="E112" i="1"/>
  <c r="CF111" i="1"/>
  <c r="CE111" i="1"/>
  <c r="BE111" i="1"/>
  <c r="BD111" i="1"/>
  <c r="BB111" i="1"/>
  <c r="BA111" i="1"/>
  <c r="AZ111" i="1"/>
  <c r="AY111" i="1"/>
  <c r="AO111" i="1"/>
  <c r="AN111" i="1"/>
  <c r="AL111" i="1"/>
  <c r="AK111" i="1"/>
  <c r="AJ111" i="1"/>
  <c r="AI111" i="1"/>
  <c r="AA111" i="1"/>
  <c r="Z111" i="1"/>
  <c r="X111" i="1"/>
  <c r="W111" i="1"/>
  <c r="V111" i="1"/>
  <c r="U111" i="1"/>
  <c r="S111" i="1"/>
  <c r="R111" i="1"/>
  <c r="P111" i="1"/>
  <c r="O111" i="1"/>
  <c r="N111" i="1"/>
  <c r="M111" i="1"/>
  <c r="K111" i="1"/>
  <c r="J111" i="1"/>
  <c r="H111" i="1"/>
  <c r="AF111" i="1" s="1"/>
  <c r="G111" i="1"/>
  <c r="AE111" i="1" s="1"/>
  <c r="F111" i="1"/>
  <c r="AD111" i="1" s="1"/>
  <c r="E111" i="1"/>
  <c r="CF110" i="1"/>
  <c r="CE110" i="1"/>
  <c r="BE110" i="1"/>
  <c r="BD110" i="1"/>
  <c r="BB110" i="1"/>
  <c r="BA110" i="1"/>
  <c r="AZ110" i="1"/>
  <c r="AY110" i="1"/>
  <c r="AO110" i="1"/>
  <c r="AN110" i="1"/>
  <c r="AL110" i="1"/>
  <c r="AK110" i="1"/>
  <c r="AJ110" i="1"/>
  <c r="AI110" i="1"/>
  <c r="AA110" i="1"/>
  <c r="Z110" i="1"/>
  <c r="X110" i="1"/>
  <c r="W110" i="1"/>
  <c r="V110" i="1"/>
  <c r="U110" i="1"/>
  <c r="S110" i="1"/>
  <c r="R110" i="1"/>
  <c r="P110" i="1"/>
  <c r="O110" i="1"/>
  <c r="N110" i="1"/>
  <c r="M110" i="1"/>
  <c r="K110" i="1"/>
  <c r="J110" i="1"/>
  <c r="H110" i="1"/>
  <c r="AF110" i="1" s="1"/>
  <c r="G110" i="1"/>
  <c r="AE110" i="1" s="1"/>
  <c r="AE117" i="1" s="1"/>
  <c r="F110" i="1"/>
  <c r="AD110" i="1" s="1"/>
  <c r="AD117" i="1" s="1"/>
  <c r="E110" i="1"/>
  <c r="CF109" i="1"/>
  <c r="CE109" i="1"/>
  <c r="BE109" i="1"/>
  <c r="BD109" i="1"/>
  <c r="BB109" i="1"/>
  <c r="BA109" i="1"/>
  <c r="AZ109" i="1"/>
  <c r="AY109" i="1"/>
  <c r="AO109" i="1"/>
  <c r="AN109" i="1"/>
  <c r="AL109" i="1"/>
  <c r="AK109" i="1"/>
  <c r="AJ109" i="1"/>
  <c r="AI109" i="1"/>
  <c r="AA109" i="1"/>
  <c r="Z109" i="1"/>
  <c r="X109" i="1"/>
  <c r="W109" i="1"/>
  <c r="V109" i="1"/>
  <c r="U109" i="1"/>
  <c r="S109" i="1"/>
  <c r="R109" i="1"/>
  <c r="P109" i="1"/>
  <c r="O109" i="1"/>
  <c r="N109" i="1"/>
  <c r="M109" i="1"/>
  <c r="K109" i="1"/>
  <c r="J109" i="1"/>
  <c r="H109" i="1"/>
  <c r="G109" i="1"/>
  <c r="F109" i="1"/>
  <c r="E109" i="1"/>
  <c r="CF105" i="1"/>
  <c r="CE105" i="1"/>
  <c r="BE105" i="1"/>
  <c r="BD105" i="1"/>
  <c r="BB105" i="1"/>
  <c r="BA105" i="1"/>
  <c r="AZ105" i="1"/>
  <c r="AY105" i="1"/>
  <c r="AO105" i="1"/>
  <c r="AN105" i="1"/>
  <c r="AL105" i="1"/>
  <c r="AK105" i="1"/>
  <c r="AJ105" i="1"/>
  <c r="AI105" i="1"/>
  <c r="AA105" i="1"/>
  <c r="Z105" i="1"/>
  <c r="X105" i="1"/>
  <c r="W105" i="1"/>
  <c r="V105" i="1"/>
  <c r="U105" i="1"/>
  <c r="S105" i="1"/>
  <c r="R105" i="1"/>
  <c r="P105" i="1"/>
  <c r="O105" i="1"/>
  <c r="N105" i="1"/>
  <c r="M105" i="1"/>
  <c r="K105" i="1"/>
  <c r="J105" i="1"/>
  <c r="H105" i="1"/>
  <c r="AF105" i="1" s="1"/>
  <c r="G105" i="1"/>
  <c r="AE105" i="1" s="1"/>
  <c r="F105" i="1"/>
  <c r="AD105" i="1" s="1"/>
  <c r="E105" i="1"/>
  <c r="CF104" i="1"/>
  <c r="CE104" i="1"/>
  <c r="BE104" i="1"/>
  <c r="BD104" i="1"/>
  <c r="BB104" i="1"/>
  <c r="BA104" i="1"/>
  <c r="AZ104" i="1"/>
  <c r="AY104" i="1"/>
  <c r="AO104" i="1"/>
  <c r="AN104" i="1"/>
  <c r="AL104" i="1"/>
  <c r="AK104" i="1"/>
  <c r="AJ104" i="1"/>
  <c r="AI104" i="1"/>
  <c r="AA104" i="1"/>
  <c r="Z104" i="1"/>
  <c r="X104" i="1"/>
  <c r="W104" i="1"/>
  <c r="V104" i="1"/>
  <c r="U104" i="1"/>
  <c r="S104" i="1"/>
  <c r="R104" i="1"/>
  <c r="P104" i="1"/>
  <c r="O104" i="1"/>
  <c r="N104" i="1"/>
  <c r="M104" i="1"/>
  <c r="K104" i="1"/>
  <c r="J104" i="1"/>
  <c r="H104" i="1"/>
  <c r="AF104" i="1" s="1"/>
  <c r="G104" i="1"/>
  <c r="AE104" i="1" s="1"/>
  <c r="F104" i="1"/>
  <c r="AD104" i="1" s="1"/>
  <c r="E104" i="1"/>
  <c r="CF103" i="1"/>
  <c r="CE103" i="1"/>
  <c r="BE103" i="1"/>
  <c r="BD103" i="1"/>
  <c r="BB103" i="1"/>
  <c r="BA103" i="1"/>
  <c r="AZ103" i="1"/>
  <c r="AY103" i="1"/>
  <c r="AO103" i="1"/>
  <c r="AN103" i="1"/>
  <c r="AL103" i="1"/>
  <c r="AK103" i="1"/>
  <c r="AJ103" i="1"/>
  <c r="AI103" i="1"/>
  <c r="AA103" i="1"/>
  <c r="Z103" i="1"/>
  <c r="X103" i="1"/>
  <c r="W103" i="1"/>
  <c r="V103" i="1"/>
  <c r="U103" i="1"/>
  <c r="S103" i="1"/>
  <c r="R103" i="1"/>
  <c r="P103" i="1"/>
  <c r="O103" i="1"/>
  <c r="N103" i="1"/>
  <c r="M103" i="1"/>
  <c r="K103" i="1"/>
  <c r="J103" i="1"/>
  <c r="H103" i="1"/>
  <c r="AF103" i="1" s="1"/>
  <c r="G103" i="1"/>
  <c r="AE103" i="1" s="1"/>
  <c r="F103" i="1"/>
  <c r="AD103" i="1" s="1"/>
  <c r="E103" i="1"/>
  <c r="CF102" i="1"/>
  <c r="CE102" i="1"/>
  <c r="BE102" i="1"/>
  <c r="BD102" i="1"/>
  <c r="BB102" i="1"/>
  <c r="BA102" i="1"/>
  <c r="AZ102" i="1"/>
  <c r="AY102" i="1"/>
  <c r="AO102" i="1"/>
  <c r="AN102" i="1"/>
  <c r="AL102" i="1"/>
  <c r="AK102" i="1"/>
  <c r="AJ102" i="1"/>
  <c r="AI102" i="1"/>
  <c r="AA102" i="1"/>
  <c r="Z102" i="1"/>
  <c r="X102" i="1"/>
  <c r="W102" i="1"/>
  <c r="V102" i="1"/>
  <c r="U102" i="1"/>
  <c r="S102" i="1"/>
  <c r="R102" i="1"/>
  <c r="P102" i="1"/>
  <c r="O102" i="1"/>
  <c r="N102" i="1"/>
  <c r="M102" i="1"/>
  <c r="K102" i="1"/>
  <c r="J102" i="1"/>
  <c r="H102" i="1"/>
  <c r="AF102" i="1" s="1"/>
  <c r="G102" i="1"/>
  <c r="AE102" i="1" s="1"/>
  <c r="F102" i="1"/>
  <c r="AD102" i="1" s="1"/>
  <c r="E102" i="1"/>
  <c r="CF101" i="1"/>
  <c r="CE101" i="1"/>
  <c r="BE101" i="1"/>
  <c r="BD101" i="1"/>
  <c r="BB101" i="1"/>
  <c r="BA101" i="1"/>
  <c r="AZ101" i="1"/>
  <c r="AY101" i="1"/>
  <c r="AO101" i="1"/>
  <c r="AN101" i="1"/>
  <c r="AL101" i="1"/>
  <c r="AK101" i="1"/>
  <c r="AJ101" i="1"/>
  <c r="AI101" i="1"/>
  <c r="AA101" i="1"/>
  <c r="Z101" i="1"/>
  <c r="X101" i="1"/>
  <c r="W101" i="1"/>
  <c r="V101" i="1"/>
  <c r="U101" i="1"/>
  <c r="S101" i="1"/>
  <c r="R101" i="1"/>
  <c r="P101" i="1"/>
  <c r="O101" i="1"/>
  <c r="N101" i="1"/>
  <c r="M101" i="1"/>
  <c r="K101" i="1"/>
  <c r="J101" i="1"/>
  <c r="H101" i="1"/>
  <c r="AF101" i="1" s="1"/>
  <c r="G101" i="1"/>
  <c r="AE101" i="1" s="1"/>
  <c r="F101" i="1"/>
  <c r="AD101" i="1" s="1"/>
  <c r="E101" i="1"/>
  <c r="CF100" i="1"/>
  <c r="CE100" i="1"/>
  <c r="BE100" i="1"/>
  <c r="BD100" i="1"/>
  <c r="BB100" i="1"/>
  <c r="BA100" i="1"/>
  <c r="AZ100" i="1"/>
  <c r="AY100" i="1"/>
  <c r="AO100" i="1"/>
  <c r="AN100" i="1"/>
  <c r="AL100" i="1"/>
  <c r="AK100" i="1"/>
  <c r="AJ100" i="1"/>
  <c r="AI100" i="1"/>
  <c r="AA100" i="1"/>
  <c r="Z100" i="1"/>
  <c r="X100" i="1"/>
  <c r="W100" i="1"/>
  <c r="V100" i="1"/>
  <c r="U100" i="1"/>
  <c r="S100" i="1"/>
  <c r="R100" i="1"/>
  <c r="P100" i="1"/>
  <c r="O100" i="1"/>
  <c r="N100" i="1"/>
  <c r="M100" i="1"/>
  <c r="K100" i="1"/>
  <c r="J100" i="1"/>
  <c r="H100" i="1"/>
  <c r="AF100" i="1" s="1"/>
  <c r="G100" i="1"/>
  <c r="AE100" i="1" s="1"/>
  <c r="F100" i="1"/>
  <c r="AD100" i="1" s="1"/>
  <c r="E100" i="1"/>
  <c r="CF99" i="1"/>
  <c r="CE99" i="1"/>
  <c r="BE99" i="1"/>
  <c r="BD99" i="1"/>
  <c r="BB99" i="1"/>
  <c r="BA99" i="1"/>
  <c r="AZ99" i="1"/>
  <c r="AY99" i="1"/>
  <c r="AO99" i="1"/>
  <c r="AN99" i="1"/>
  <c r="AL99" i="1"/>
  <c r="AK99" i="1"/>
  <c r="AJ99" i="1"/>
  <c r="AI99" i="1"/>
  <c r="AA99" i="1"/>
  <c r="Z99" i="1"/>
  <c r="X99" i="1"/>
  <c r="W99" i="1"/>
  <c r="V99" i="1"/>
  <c r="U99" i="1"/>
  <c r="S99" i="1"/>
  <c r="R99" i="1"/>
  <c r="P99" i="1"/>
  <c r="O99" i="1"/>
  <c r="N99" i="1"/>
  <c r="M99" i="1"/>
  <c r="K99" i="1"/>
  <c r="J99" i="1"/>
  <c r="H99" i="1"/>
  <c r="AF99" i="1" s="1"/>
  <c r="G99" i="1"/>
  <c r="AE99" i="1" s="1"/>
  <c r="F99" i="1"/>
  <c r="AD99" i="1" s="1"/>
  <c r="E99" i="1"/>
  <c r="CF98" i="1"/>
  <c r="CE98" i="1"/>
  <c r="BE98" i="1"/>
  <c r="BD98" i="1"/>
  <c r="BB98" i="1"/>
  <c r="BA98" i="1"/>
  <c r="AZ98" i="1"/>
  <c r="AY98" i="1"/>
  <c r="AO98" i="1"/>
  <c r="AN98" i="1"/>
  <c r="AL98" i="1"/>
  <c r="AK98" i="1"/>
  <c r="AJ98" i="1"/>
  <c r="AI98" i="1"/>
  <c r="AA98" i="1"/>
  <c r="Z98" i="1"/>
  <c r="X98" i="1"/>
  <c r="W98" i="1"/>
  <c r="V98" i="1"/>
  <c r="U98" i="1"/>
  <c r="S98" i="1"/>
  <c r="R98" i="1"/>
  <c r="P98" i="1"/>
  <c r="O98" i="1"/>
  <c r="N98" i="1"/>
  <c r="M98" i="1"/>
  <c r="K98" i="1"/>
  <c r="J98" i="1"/>
  <c r="H98" i="1"/>
  <c r="AF98" i="1" s="1"/>
  <c r="G98" i="1"/>
  <c r="AE98" i="1" s="1"/>
  <c r="F98" i="1"/>
  <c r="AD98" i="1" s="1"/>
  <c r="E98" i="1"/>
  <c r="CF97" i="1"/>
  <c r="CE97" i="1"/>
  <c r="BE97" i="1"/>
  <c r="BD97" i="1"/>
  <c r="BB97" i="1"/>
  <c r="BA97" i="1"/>
  <c r="AZ97" i="1"/>
  <c r="AY97" i="1"/>
  <c r="AO97" i="1"/>
  <c r="AN97" i="1"/>
  <c r="AL97" i="1"/>
  <c r="AK97" i="1"/>
  <c r="AJ97" i="1"/>
  <c r="AI97" i="1"/>
  <c r="AA97" i="1"/>
  <c r="Z97" i="1"/>
  <c r="X97" i="1"/>
  <c r="W97" i="1"/>
  <c r="V97" i="1"/>
  <c r="U97" i="1"/>
  <c r="S97" i="1"/>
  <c r="R97" i="1"/>
  <c r="P97" i="1"/>
  <c r="O97" i="1"/>
  <c r="N97" i="1"/>
  <c r="M97" i="1"/>
  <c r="K97" i="1"/>
  <c r="J97" i="1"/>
  <c r="H97" i="1"/>
  <c r="AF97" i="1" s="1"/>
  <c r="G97" i="1"/>
  <c r="AE97" i="1" s="1"/>
  <c r="F97" i="1"/>
  <c r="AD97" i="1" s="1"/>
  <c r="E97" i="1"/>
  <c r="CF96" i="1"/>
  <c r="CE96" i="1"/>
  <c r="BE96" i="1"/>
  <c r="BD96" i="1"/>
  <c r="BB96" i="1"/>
  <c r="BA96" i="1"/>
  <c r="AZ96" i="1"/>
  <c r="AY96" i="1"/>
  <c r="AO96" i="1"/>
  <c r="AN96" i="1"/>
  <c r="AL96" i="1"/>
  <c r="AK96" i="1"/>
  <c r="AJ96" i="1"/>
  <c r="AI96" i="1"/>
  <c r="AA96" i="1"/>
  <c r="Z96" i="1"/>
  <c r="X96" i="1"/>
  <c r="W96" i="1"/>
  <c r="V96" i="1"/>
  <c r="U96" i="1"/>
  <c r="S96" i="1"/>
  <c r="R96" i="1"/>
  <c r="P96" i="1"/>
  <c r="O96" i="1"/>
  <c r="N96" i="1"/>
  <c r="M96" i="1"/>
  <c r="K96" i="1"/>
  <c r="J96" i="1"/>
  <c r="H96" i="1"/>
  <c r="AF96" i="1" s="1"/>
  <c r="G96" i="1"/>
  <c r="AE96" i="1" s="1"/>
  <c r="F96" i="1"/>
  <c r="AD96" i="1" s="1"/>
  <c r="E96" i="1"/>
  <c r="CF95" i="1"/>
  <c r="CE95" i="1"/>
  <c r="BE95" i="1"/>
  <c r="BD95" i="1"/>
  <c r="BB95" i="1"/>
  <c r="BA95" i="1"/>
  <c r="AZ95" i="1"/>
  <c r="AY95" i="1"/>
  <c r="AO95" i="1"/>
  <c r="AN95" i="1"/>
  <c r="AL95" i="1"/>
  <c r="AK95" i="1"/>
  <c r="AJ95" i="1"/>
  <c r="AI95" i="1"/>
  <c r="AA95" i="1"/>
  <c r="Z95" i="1"/>
  <c r="X95" i="1"/>
  <c r="W95" i="1"/>
  <c r="V95" i="1"/>
  <c r="U95" i="1"/>
  <c r="S95" i="1"/>
  <c r="R95" i="1"/>
  <c r="P95" i="1"/>
  <c r="O95" i="1"/>
  <c r="N95" i="1"/>
  <c r="M95" i="1"/>
  <c r="K95" i="1"/>
  <c r="J95" i="1"/>
  <c r="H95" i="1"/>
  <c r="AF95" i="1" s="1"/>
  <c r="G95" i="1"/>
  <c r="AE95" i="1" s="1"/>
  <c r="F95" i="1"/>
  <c r="AD95" i="1" s="1"/>
  <c r="E95" i="1"/>
  <c r="CF94" i="1"/>
  <c r="CE94" i="1"/>
  <c r="BE94" i="1"/>
  <c r="BD94" i="1"/>
  <c r="BB94" i="1"/>
  <c r="BA94" i="1"/>
  <c r="AZ94" i="1"/>
  <c r="AY94" i="1"/>
  <c r="AO94" i="1"/>
  <c r="AN94" i="1"/>
  <c r="AL94" i="1"/>
  <c r="AK94" i="1"/>
  <c r="AJ94" i="1"/>
  <c r="AI94" i="1"/>
  <c r="AA94" i="1"/>
  <c r="Z94" i="1"/>
  <c r="X94" i="1"/>
  <c r="W94" i="1"/>
  <c r="V94" i="1"/>
  <c r="U94" i="1"/>
  <c r="S94" i="1"/>
  <c r="R94" i="1"/>
  <c r="P94" i="1"/>
  <c r="O94" i="1"/>
  <c r="N94" i="1"/>
  <c r="M94" i="1"/>
  <c r="K94" i="1"/>
  <c r="J94" i="1"/>
  <c r="H94" i="1"/>
  <c r="AF94" i="1" s="1"/>
  <c r="G94" i="1"/>
  <c r="AE94" i="1" s="1"/>
  <c r="F94" i="1"/>
  <c r="AD94" i="1" s="1"/>
  <c r="E94" i="1"/>
  <c r="CF93" i="1"/>
  <c r="CE93" i="1"/>
  <c r="BE93" i="1"/>
  <c r="BD93" i="1"/>
  <c r="BB93" i="1"/>
  <c r="BA93" i="1"/>
  <c r="AZ93" i="1"/>
  <c r="AY93" i="1"/>
  <c r="AO93" i="1"/>
  <c r="AN93" i="1"/>
  <c r="AL93" i="1"/>
  <c r="AK93" i="1"/>
  <c r="AJ93" i="1"/>
  <c r="AI93" i="1"/>
  <c r="AA93" i="1"/>
  <c r="Z93" i="1"/>
  <c r="X93" i="1"/>
  <c r="W93" i="1"/>
  <c r="V93" i="1"/>
  <c r="U93" i="1"/>
  <c r="S93" i="1"/>
  <c r="R93" i="1"/>
  <c r="P93" i="1"/>
  <c r="O93" i="1"/>
  <c r="N93" i="1"/>
  <c r="M93" i="1"/>
  <c r="K93" i="1"/>
  <c r="J93" i="1"/>
  <c r="H93" i="1"/>
  <c r="AF93" i="1" s="1"/>
  <c r="G93" i="1"/>
  <c r="AE93" i="1" s="1"/>
  <c r="F93" i="1"/>
  <c r="AD93" i="1" s="1"/>
  <c r="E93" i="1"/>
  <c r="CF92" i="1"/>
  <c r="CE92" i="1"/>
  <c r="BE92" i="1"/>
  <c r="BD92" i="1"/>
  <c r="BB92" i="1"/>
  <c r="BA92" i="1"/>
  <c r="AZ92" i="1"/>
  <c r="AY92" i="1"/>
  <c r="AO92" i="1"/>
  <c r="AN92" i="1"/>
  <c r="AL92" i="1"/>
  <c r="AK92" i="1"/>
  <c r="AJ92" i="1"/>
  <c r="AI92" i="1"/>
  <c r="AA92" i="1"/>
  <c r="Z92" i="1"/>
  <c r="X92" i="1"/>
  <c r="W92" i="1"/>
  <c r="V92" i="1"/>
  <c r="U92" i="1"/>
  <c r="S92" i="1"/>
  <c r="R92" i="1"/>
  <c r="P92" i="1"/>
  <c r="O92" i="1"/>
  <c r="N92" i="1"/>
  <c r="M92" i="1"/>
  <c r="K92" i="1"/>
  <c r="J92" i="1"/>
  <c r="H92" i="1"/>
  <c r="AF92" i="1" s="1"/>
  <c r="G92" i="1"/>
  <c r="AE92" i="1" s="1"/>
  <c r="F92" i="1"/>
  <c r="AD92" i="1" s="1"/>
  <c r="E92" i="1"/>
  <c r="CF91" i="1"/>
  <c r="CE91" i="1"/>
  <c r="BE91" i="1"/>
  <c r="BD91" i="1"/>
  <c r="BB91" i="1"/>
  <c r="BA91" i="1"/>
  <c r="AZ91" i="1"/>
  <c r="AY91" i="1"/>
  <c r="AO91" i="1"/>
  <c r="AN91" i="1"/>
  <c r="AL91" i="1"/>
  <c r="AK91" i="1"/>
  <c r="AJ91" i="1"/>
  <c r="AI91" i="1"/>
  <c r="AA91" i="1"/>
  <c r="Z91" i="1"/>
  <c r="X91" i="1"/>
  <c r="W91" i="1"/>
  <c r="V91" i="1"/>
  <c r="U91" i="1"/>
  <c r="S91" i="1"/>
  <c r="R91" i="1"/>
  <c r="P91" i="1"/>
  <c r="O91" i="1"/>
  <c r="N91" i="1"/>
  <c r="M91" i="1"/>
  <c r="K91" i="1"/>
  <c r="J91" i="1"/>
  <c r="H91" i="1"/>
  <c r="AF91" i="1" s="1"/>
  <c r="G91" i="1"/>
  <c r="AE91" i="1" s="1"/>
  <c r="F91" i="1"/>
  <c r="AD91" i="1" s="1"/>
  <c r="E91" i="1"/>
  <c r="CF90" i="1"/>
  <c r="CE90" i="1"/>
  <c r="BE90" i="1"/>
  <c r="BD90" i="1"/>
  <c r="BB90" i="1"/>
  <c r="BA90" i="1"/>
  <c r="AZ90" i="1"/>
  <c r="AY90" i="1"/>
  <c r="AO90" i="1"/>
  <c r="AN90" i="1"/>
  <c r="AL90" i="1"/>
  <c r="AK90" i="1"/>
  <c r="AJ90" i="1"/>
  <c r="AI90" i="1"/>
  <c r="AA90" i="1"/>
  <c r="Z90" i="1"/>
  <c r="X90" i="1"/>
  <c r="W90" i="1"/>
  <c r="V90" i="1"/>
  <c r="U90" i="1"/>
  <c r="S90" i="1"/>
  <c r="R90" i="1"/>
  <c r="P90" i="1"/>
  <c r="O90" i="1"/>
  <c r="N90" i="1"/>
  <c r="M90" i="1"/>
  <c r="K90" i="1"/>
  <c r="J90" i="1"/>
  <c r="H90" i="1"/>
  <c r="AF90" i="1" s="1"/>
  <c r="G90" i="1"/>
  <c r="AE90" i="1" s="1"/>
  <c r="F90" i="1"/>
  <c r="AD90" i="1" s="1"/>
  <c r="E90" i="1"/>
  <c r="CF89" i="1"/>
  <c r="CE89" i="1"/>
  <c r="BE89" i="1"/>
  <c r="BD89" i="1"/>
  <c r="BB89" i="1"/>
  <c r="BA89" i="1"/>
  <c r="AZ89" i="1"/>
  <c r="AY89" i="1"/>
  <c r="AO89" i="1"/>
  <c r="AN89" i="1"/>
  <c r="AL89" i="1"/>
  <c r="AK89" i="1"/>
  <c r="AJ89" i="1"/>
  <c r="AI89" i="1"/>
  <c r="AA89" i="1"/>
  <c r="Z89" i="1"/>
  <c r="X89" i="1"/>
  <c r="W89" i="1"/>
  <c r="V89" i="1"/>
  <c r="U89" i="1"/>
  <c r="S89" i="1"/>
  <c r="R89" i="1"/>
  <c r="P89" i="1"/>
  <c r="O89" i="1"/>
  <c r="N89" i="1"/>
  <c r="M89" i="1"/>
  <c r="K89" i="1"/>
  <c r="J89" i="1"/>
  <c r="H89" i="1"/>
  <c r="AF89" i="1" s="1"/>
  <c r="G89" i="1"/>
  <c r="AE89" i="1" s="1"/>
  <c r="F89" i="1"/>
  <c r="AD89" i="1" s="1"/>
  <c r="E89" i="1"/>
  <c r="CF88" i="1"/>
  <c r="CE88" i="1"/>
  <c r="BE88" i="1"/>
  <c r="BD88" i="1"/>
  <c r="BB88" i="1"/>
  <c r="BA88" i="1"/>
  <c r="AZ88" i="1"/>
  <c r="AY88" i="1"/>
  <c r="AO88" i="1"/>
  <c r="AN88" i="1"/>
  <c r="AL88" i="1"/>
  <c r="AK88" i="1"/>
  <c r="AJ88" i="1"/>
  <c r="AI88" i="1"/>
  <c r="AA88" i="1"/>
  <c r="Z88" i="1"/>
  <c r="X88" i="1"/>
  <c r="W88" i="1"/>
  <c r="V88" i="1"/>
  <c r="U88" i="1"/>
  <c r="S88" i="1"/>
  <c r="R88" i="1"/>
  <c r="P88" i="1"/>
  <c r="O88" i="1"/>
  <c r="N88" i="1"/>
  <c r="M88" i="1"/>
  <c r="K88" i="1"/>
  <c r="J88" i="1"/>
  <c r="H88" i="1"/>
  <c r="AF88" i="1" s="1"/>
  <c r="G88" i="1"/>
  <c r="AE88" i="1" s="1"/>
  <c r="F88" i="1"/>
  <c r="AD88" i="1" s="1"/>
  <c r="E88" i="1"/>
  <c r="CF87" i="1"/>
  <c r="CE87" i="1"/>
  <c r="BE87" i="1"/>
  <c r="BD87" i="1"/>
  <c r="BB87" i="1"/>
  <c r="BA87" i="1"/>
  <c r="AZ87" i="1"/>
  <c r="AY87" i="1"/>
  <c r="AO87" i="1"/>
  <c r="AN87" i="1"/>
  <c r="AL87" i="1"/>
  <c r="AK87" i="1"/>
  <c r="AJ87" i="1"/>
  <c r="AI87" i="1"/>
  <c r="AA87" i="1"/>
  <c r="Z87" i="1"/>
  <c r="X87" i="1"/>
  <c r="W87" i="1"/>
  <c r="V87" i="1"/>
  <c r="U87" i="1"/>
  <c r="S87" i="1"/>
  <c r="R87" i="1"/>
  <c r="P87" i="1"/>
  <c r="O87" i="1"/>
  <c r="N87" i="1"/>
  <c r="M87" i="1"/>
  <c r="K87" i="1"/>
  <c r="J87" i="1"/>
  <c r="H87" i="1"/>
  <c r="AF87" i="1" s="1"/>
  <c r="G87" i="1"/>
  <c r="AE87" i="1" s="1"/>
  <c r="F87" i="1"/>
  <c r="AD87" i="1" s="1"/>
  <c r="E87" i="1"/>
  <c r="CF86" i="1"/>
  <c r="CE86" i="1"/>
  <c r="BE86" i="1"/>
  <c r="BD86" i="1"/>
  <c r="BB86" i="1"/>
  <c r="BA86" i="1"/>
  <c r="AZ86" i="1"/>
  <c r="AY86" i="1"/>
  <c r="AO86" i="1"/>
  <c r="AN86" i="1"/>
  <c r="AL86" i="1"/>
  <c r="AK86" i="1"/>
  <c r="AJ86" i="1"/>
  <c r="AI86" i="1"/>
  <c r="AA86" i="1"/>
  <c r="Z86" i="1"/>
  <c r="X86" i="1"/>
  <c r="W86" i="1"/>
  <c r="V86" i="1"/>
  <c r="U86" i="1"/>
  <c r="S86" i="1"/>
  <c r="R86" i="1"/>
  <c r="P86" i="1"/>
  <c r="O86" i="1"/>
  <c r="N86" i="1"/>
  <c r="M86" i="1"/>
  <c r="K86" i="1"/>
  <c r="J86" i="1"/>
  <c r="H86" i="1"/>
  <c r="AF86" i="1" s="1"/>
  <c r="G86" i="1"/>
  <c r="AE86" i="1" s="1"/>
  <c r="F86" i="1"/>
  <c r="AD86" i="1" s="1"/>
  <c r="E86" i="1"/>
  <c r="CF85" i="1"/>
  <c r="CE85" i="1"/>
  <c r="BE85" i="1"/>
  <c r="BD85" i="1"/>
  <c r="BB85" i="1"/>
  <c r="BA85" i="1"/>
  <c r="AZ85" i="1"/>
  <c r="AY85" i="1"/>
  <c r="AO85" i="1"/>
  <c r="AN85" i="1"/>
  <c r="AL85" i="1"/>
  <c r="AK85" i="1"/>
  <c r="AJ85" i="1"/>
  <c r="AI85" i="1"/>
  <c r="AA85" i="1"/>
  <c r="Z85" i="1"/>
  <c r="X85" i="1"/>
  <c r="W85" i="1"/>
  <c r="V85" i="1"/>
  <c r="U85" i="1"/>
  <c r="S85" i="1"/>
  <c r="R85" i="1"/>
  <c r="P85" i="1"/>
  <c r="O85" i="1"/>
  <c r="N85" i="1"/>
  <c r="M85" i="1"/>
  <c r="K85" i="1"/>
  <c r="J85" i="1"/>
  <c r="H85" i="1"/>
  <c r="AF85" i="1" s="1"/>
  <c r="G85" i="1"/>
  <c r="AE85" i="1" s="1"/>
  <c r="F85" i="1"/>
  <c r="AD85" i="1" s="1"/>
  <c r="E85" i="1"/>
  <c r="CF84" i="1"/>
  <c r="CE84" i="1"/>
  <c r="BE84" i="1"/>
  <c r="BD84" i="1"/>
  <c r="BB84" i="1"/>
  <c r="BA84" i="1"/>
  <c r="AZ84" i="1"/>
  <c r="AY84" i="1"/>
  <c r="AO84" i="1"/>
  <c r="AN84" i="1"/>
  <c r="AL84" i="1"/>
  <c r="AK84" i="1"/>
  <c r="AJ84" i="1"/>
  <c r="AI84" i="1"/>
  <c r="AA84" i="1"/>
  <c r="Z84" i="1"/>
  <c r="X84" i="1"/>
  <c r="W84" i="1"/>
  <c r="V84" i="1"/>
  <c r="U84" i="1"/>
  <c r="S84" i="1"/>
  <c r="R84" i="1"/>
  <c r="P84" i="1"/>
  <c r="O84" i="1"/>
  <c r="N84" i="1"/>
  <c r="M84" i="1"/>
  <c r="K84" i="1"/>
  <c r="J84" i="1"/>
  <c r="H84" i="1"/>
  <c r="AF84" i="1" s="1"/>
  <c r="G84" i="1"/>
  <c r="AE84" i="1" s="1"/>
  <c r="F84" i="1"/>
  <c r="AD84" i="1" s="1"/>
  <c r="E84" i="1"/>
  <c r="CF83" i="1"/>
  <c r="CE83" i="1"/>
  <c r="BE83" i="1"/>
  <c r="BD83" i="1"/>
  <c r="BB83" i="1"/>
  <c r="BA83" i="1"/>
  <c r="AZ83" i="1"/>
  <c r="AY83" i="1"/>
  <c r="AO83" i="1"/>
  <c r="AN83" i="1"/>
  <c r="AL83" i="1"/>
  <c r="AK83" i="1"/>
  <c r="AJ83" i="1"/>
  <c r="AI83" i="1"/>
  <c r="AA83" i="1"/>
  <c r="Z83" i="1"/>
  <c r="X83" i="1"/>
  <c r="W83" i="1"/>
  <c r="V83" i="1"/>
  <c r="U83" i="1"/>
  <c r="S83" i="1"/>
  <c r="R83" i="1"/>
  <c r="P83" i="1"/>
  <c r="O83" i="1"/>
  <c r="N83" i="1"/>
  <c r="M83" i="1"/>
  <c r="K83" i="1"/>
  <c r="J83" i="1"/>
  <c r="H83" i="1"/>
  <c r="AF83" i="1" s="1"/>
  <c r="G83" i="1"/>
  <c r="AE83" i="1" s="1"/>
  <c r="F83" i="1"/>
  <c r="AD83" i="1" s="1"/>
  <c r="E83" i="1"/>
  <c r="CH82" i="1"/>
  <c r="CG82" i="1"/>
  <c r="CF82" i="1"/>
  <c r="CE82" i="1"/>
  <c r="BU82" i="1"/>
  <c r="BT82" i="1"/>
  <c r="BR82" i="1"/>
  <c r="BQ82" i="1"/>
  <c r="BP82" i="1"/>
  <c r="BO82" i="1"/>
  <c r="BE82" i="1"/>
  <c r="BD82" i="1"/>
  <c r="BB82" i="1"/>
  <c r="BA82" i="1"/>
  <c r="AZ82" i="1"/>
  <c r="AY82" i="1"/>
  <c r="AW82" i="1"/>
  <c r="AV82" i="1"/>
  <c r="AT82" i="1"/>
  <c r="AS82" i="1"/>
  <c r="AR82" i="1"/>
  <c r="AQ82" i="1"/>
  <c r="AO82" i="1"/>
  <c r="AN82" i="1"/>
  <c r="AL82" i="1"/>
  <c r="AK82" i="1"/>
  <c r="AJ82" i="1"/>
  <c r="AI82" i="1"/>
  <c r="AA82" i="1"/>
  <c r="Z82" i="1"/>
  <c r="X82" i="1"/>
  <c r="W82" i="1"/>
  <c r="V82" i="1"/>
  <c r="U82" i="1"/>
  <c r="S82" i="1"/>
  <c r="R82" i="1"/>
  <c r="P82" i="1"/>
  <c r="O82" i="1"/>
  <c r="N82" i="1"/>
  <c r="M82" i="1"/>
  <c r="K82" i="1"/>
  <c r="J82" i="1"/>
  <c r="H82" i="1"/>
  <c r="AF82" i="1" s="1"/>
  <c r="G82" i="1"/>
  <c r="AE82" i="1" s="1"/>
  <c r="F82" i="1"/>
  <c r="AD82" i="1" s="1"/>
  <c r="E82" i="1"/>
  <c r="CF81" i="1"/>
  <c r="CE81" i="1"/>
  <c r="BE81" i="1"/>
  <c r="BD81" i="1"/>
  <c r="BB81" i="1"/>
  <c r="BA81" i="1"/>
  <c r="AZ81" i="1"/>
  <c r="AY81" i="1"/>
  <c r="AO81" i="1"/>
  <c r="AN81" i="1"/>
  <c r="AL81" i="1"/>
  <c r="AK81" i="1"/>
  <c r="AJ81" i="1"/>
  <c r="AI81" i="1"/>
  <c r="AA81" i="1"/>
  <c r="Z81" i="1"/>
  <c r="X81" i="1"/>
  <c r="W81" i="1"/>
  <c r="V81" i="1"/>
  <c r="U81" i="1"/>
  <c r="S81" i="1"/>
  <c r="R81" i="1"/>
  <c r="P81" i="1"/>
  <c r="O81" i="1"/>
  <c r="N81" i="1"/>
  <c r="M81" i="1"/>
  <c r="K81" i="1"/>
  <c r="J81" i="1"/>
  <c r="H81" i="1"/>
  <c r="AF81" i="1" s="1"/>
  <c r="G81" i="1"/>
  <c r="AE81" i="1" s="1"/>
  <c r="F81" i="1"/>
  <c r="AD81" i="1" s="1"/>
  <c r="E81" i="1"/>
  <c r="CF80" i="1"/>
  <c r="CE80" i="1"/>
  <c r="BE80" i="1"/>
  <c r="BD80" i="1"/>
  <c r="BB80" i="1"/>
  <c r="BA80" i="1"/>
  <c r="AZ80" i="1"/>
  <c r="AY80" i="1"/>
  <c r="AO80" i="1"/>
  <c r="AN80" i="1"/>
  <c r="AL80" i="1"/>
  <c r="AK80" i="1"/>
  <c r="AJ80" i="1"/>
  <c r="AI80" i="1"/>
  <c r="AA80" i="1"/>
  <c r="Z80" i="1"/>
  <c r="X80" i="1"/>
  <c r="W80" i="1"/>
  <c r="V80" i="1"/>
  <c r="U80" i="1"/>
  <c r="S80" i="1"/>
  <c r="R80" i="1"/>
  <c r="P80" i="1"/>
  <c r="O80" i="1"/>
  <c r="N80" i="1"/>
  <c r="M80" i="1"/>
  <c r="K80" i="1"/>
  <c r="J80" i="1"/>
  <c r="H80" i="1"/>
  <c r="AF80" i="1" s="1"/>
  <c r="G80" i="1"/>
  <c r="AE80" i="1" s="1"/>
  <c r="F80" i="1"/>
  <c r="AD80" i="1" s="1"/>
  <c r="E80" i="1"/>
  <c r="CF79" i="1"/>
  <c r="CE79" i="1"/>
  <c r="BE79" i="1"/>
  <c r="BD79" i="1"/>
  <c r="BB79" i="1"/>
  <c r="BA79" i="1"/>
  <c r="AZ79" i="1"/>
  <c r="AY79" i="1"/>
  <c r="AO79" i="1"/>
  <c r="AN79" i="1"/>
  <c r="AL79" i="1"/>
  <c r="AK79" i="1"/>
  <c r="AJ79" i="1"/>
  <c r="AI79" i="1"/>
  <c r="AA79" i="1"/>
  <c r="Z79" i="1"/>
  <c r="X79" i="1"/>
  <c r="W79" i="1"/>
  <c r="V79" i="1"/>
  <c r="U79" i="1"/>
  <c r="S79" i="1"/>
  <c r="R79" i="1"/>
  <c r="P79" i="1"/>
  <c r="O79" i="1"/>
  <c r="N79" i="1"/>
  <c r="M79" i="1"/>
  <c r="K79" i="1"/>
  <c r="J79" i="1"/>
  <c r="H79" i="1"/>
  <c r="AF79" i="1" s="1"/>
  <c r="G79" i="1"/>
  <c r="AE79" i="1" s="1"/>
  <c r="F79" i="1"/>
  <c r="AD79" i="1" s="1"/>
  <c r="E79" i="1"/>
  <c r="CF78" i="1"/>
  <c r="CE78" i="1"/>
  <c r="BE78" i="1"/>
  <c r="BD78" i="1"/>
  <c r="BB78" i="1"/>
  <c r="BA78" i="1"/>
  <c r="AZ78" i="1"/>
  <c r="AY78" i="1"/>
  <c r="AO78" i="1"/>
  <c r="AN78" i="1"/>
  <c r="AL78" i="1"/>
  <c r="AK78" i="1"/>
  <c r="AJ78" i="1"/>
  <c r="AI78" i="1"/>
  <c r="AA78" i="1"/>
  <c r="Z78" i="1"/>
  <c r="X78" i="1"/>
  <c r="W78" i="1"/>
  <c r="V78" i="1"/>
  <c r="U78" i="1"/>
  <c r="S78" i="1"/>
  <c r="R78" i="1"/>
  <c r="P78" i="1"/>
  <c r="O78" i="1"/>
  <c r="N78" i="1"/>
  <c r="M78" i="1"/>
  <c r="K78" i="1"/>
  <c r="J78" i="1"/>
  <c r="H78" i="1"/>
  <c r="AF78" i="1" s="1"/>
  <c r="G78" i="1"/>
  <c r="AE78" i="1" s="1"/>
  <c r="F78" i="1"/>
  <c r="AD78" i="1" s="1"/>
  <c r="E78" i="1"/>
  <c r="CF77" i="1"/>
  <c r="CE77" i="1"/>
  <c r="BE77" i="1"/>
  <c r="BD77" i="1"/>
  <c r="BB77" i="1"/>
  <c r="BA77" i="1"/>
  <c r="AZ77" i="1"/>
  <c r="AY77" i="1"/>
  <c r="AO77" i="1"/>
  <c r="AN77" i="1"/>
  <c r="AL77" i="1"/>
  <c r="AK77" i="1"/>
  <c r="AJ77" i="1"/>
  <c r="AI77" i="1"/>
  <c r="AA77" i="1"/>
  <c r="Z77" i="1"/>
  <c r="X77" i="1"/>
  <c r="W77" i="1"/>
  <c r="V77" i="1"/>
  <c r="U77" i="1"/>
  <c r="S77" i="1"/>
  <c r="R77" i="1"/>
  <c r="P77" i="1"/>
  <c r="O77" i="1"/>
  <c r="N77" i="1"/>
  <c r="M77" i="1"/>
  <c r="K77" i="1"/>
  <c r="J77" i="1"/>
  <c r="H77" i="1"/>
  <c r="AF77" i="1" s="1"/>
  <c r="G77" i="1"/>
  <c r="AE77" i="1" s="1"/>
  <c r="F77" i="1"/>
  <c r="AD77" i="1" s="1"/>
  <c r="E77" i="1"/>
  <c r="CF76" i="1"/>
  <c r="CE76" i="1"/>
  <c r="BE76" i="1"/>
  <c r="BD76" i="1"/>
  <c r="BB76" i="1"/>
  <c r="BA76" i="1"/>
  <c r="AZ76" i="1"/>
  <c r="AY76" i="1"/>
  <c r="AO76" i="1"/>
  <c r="AN76" i="1"/>
  <c r="AL76" i="1"/>
  <c r="AK76" i="1"/>
  <c r="AJ76" i="1"/>
  <c r="AI76" i="1"/>
  <c r="AA76" i="1"/>
  <c r="Z76" i="1"/>
  <c r="X76" i="1"/>
  <c r="W76" i="1"/>
  <c r="V76" i="1"/>
  <c r="U76" i="1"/>
  <c r="S76" i="1"/>
  <c r="R76" i="1"/>
  <c r="P76" i="1"/>
  <c r="O76" i="1"/>
  <c r="N76" i="1"/>
  <c r="M76" i="1"/>
  <c r="K76" i="1"/>
  <c r="J76" i="1"/>
  <c r="H76" i="1"/>
  <c r="AF76" i="1" s="1"/>
  <c r="G76" i="1"/>
  <c r="AE76" i="1" s="1"/>
  <c r="F76" i="1"/>
  <c r="AD76" i="1" s="1"/>
  <c r="E76" i="1"/>
  <c r="CF75" i="1"/>
  <c r="CE75" i="1"/>
  <c r="BE75" i="1"/>
  <c r="BD75" i="1"/>
  <c r="BB75" i="1"/>
  <c r="BA75" i="1"/>
  <c r="AZ75" i="1"/>
  <c r="AY75" i="1"/>
  <c r="AO75" i="1"/>
  <c r="AN75" i="1"/>
  <c r="AL75" i="1"/>
  <c r="AK75" i="1"/>
  <c r="AJ75" i="1"/>
  <c r="AI75" i="1"/>
  <c r="AA75" i="1"/>
  <c r="Z75" i="1"/>
  <c r="X75" i="1"/>
  <c r="W75" i="1"/>
  <c r="V75" i="1"/>
  <c r="U75" i="1"/>
  <c r="S75" i="1"/>
  <c r="R75" i="1"/>
  <c r="P75" i="1"/>
  <c r="O75" i="1"/>
  <c r="N75" i="1"/>
  <c r="M75" i="1"/>
  <c r="K75" i="1"/>
  <c r="J75" i="1"/>
  <c r="H75" i="1"/>
  <c r="AF75" i="1" s="1"/>
  <c r="G75" i="1"/>
  <c r="AE75" i="1" s="1"/>
  <c r="F75" i="1"/>
  <c r="AD75" i="1" s="1"/>
  <c r="E75" i="1"/>
  <c r="CF74" i="1"/>
  <c r="CE74" i="1"/>
  <c r="BE74" i="1"/>
  <c r="BD74" i="1"/>
  <c r="BB74" i="1"/>
  <c r="BA74" i="1"/>
  <c r="AZ74" i="1"/>
  <c r="AY74" i="1"/>
  <c r="AO74" i="1"/>
  <c r="AN74" i="1"/>
  <c r="AL74" i="1"/>
  <c r="AK74" i="1"/>
  <c r="AJ74" i="1"/>
  <c r="AI74" i="1"/>
  <c r="AA74" i="1"/>
  <c r="Z74" i="1"/>
  <c r="X74" i="1"/>
  <c r="W74" i="1"/>
  <c r="V74" i="1"/>
  <c r="U74" i="1"/>
  <c r="S74" i="1"/>
  <c r="R74" i="1"/>
  <c r="P74" i="1"/>
  <c r="O74" i="1"/>
  <c r="N74" i="1"/>
  <c r="M74" i="1"/>
  <c r="K74" i="1"/>
  <c r="J74" i="1"/>
  <c r="H74" i="1"/>
  <c r="AF74" i="1" s="1"/>
  <c r="G74" i="1"/>
  <c r="AE74" i="1" s="1"/>
  <c r="F74" i="1"/>
  <c r="AD74" i="1" s="1"/>
  <c r="E74" i="1"/>
  <c r="CF73" i="1"/>
  <c r="CE73" i="1"/>
  <c r="BE73" i="1"/>
  <c r="BD73" i="1"/>
  <c r="BB73" i="1"/>
  <c r="BA73" i="1"/>
  <c r="AZ73" i="1"/>
  <c r="AY73" i="1"/>
  <c r="AO73" i="1"/>
  <c r="AN73" i="1"/>
  <c r="AL73" i="1"/>
  <c r="AK73" i="1"/>
  <c r="AJ73" i="1"/>
  <c r="AI73" i="1"/>
  <c r="AA73" i="1"/>
  <c r="Z73" i="1"/>
  <c r="X73" i="1"/>
  <c r="W73" i="1"/>
  <c r="V73" i="1"/>
  <c r="U73" i="1"/>
  <c r="S73" i="1"/>
  <c r="R73" i="1"/>
  <c r="P73" i="1"/>
  <c r="O73" i="1"/>
  <c r="N73" i="1"/>
  <c r="M73" i="1"/>
  <c r="K73" i="1"/>
  <c r="J73" i="1"/>
  <c r="H73" i="1"/>
  <c r="AF73" i="1" s="1"/>
  <c r="G73" i="1"/>
  <c r="AE73" i="1" s="1"/>
  <c r="F73" i="1"/>
  <c r="AD73" i="1" s="1"/>
  <c r="E73" i="1"/>
  <c r="CH72" i="1"/>
  <c r="CG72" i="1"/>
  <c r="CF72" i="1"/>
  <c r="CE72" i="1"/>
  <c r="BU72" i="1"/>
  <c r="BT72" i="1"/>
  <c r="BR72" i="1"/>
  <c r="BQ72" i="1"/>
  <c r="BP72" i="1"/>
  <c r="BO72" i="1"/>
  <c r="BE72" i="1"/>
  <c r="BD72" i="1"/>
  <c r="BB72" i="1"/>
  <c r="BA72" i="1"/>
  <c r="AZ72" i="1"/>
  <c r="AY72" i="1"/>
  <c r="AW72" i="1"/>
  <c r="AV72" i="1"/>
  <c r="AT72" i="1"/>
  <c r="AS72" i="1"/>
  <c r="AR72" i="1"/>
  <c r="AQ72" i="1"/>
  <c r="AO72" i="1"/>
  <c r="AN72" i="1"/>
  <c r="AL72" i="1"/>
  <c r="AK72" i="1"/>
  <c r="AJ72" i="1"/>
  <c r="AI72" i="1"/>
  <c r="AA72" i="1"/>
  <c r="Z72" i="1"/>
  <c r="X72" i="1"/>
  <c r="W72" i="1"/>
  <c r="V72" i="1"/>
  <c r="U72" i="1"/>
  <c r="S72" i="1"/>
  <c r="R72" i="1"/>
  <c r="P72" i="1"/>
  <c r="O72" i="1"/>
  <c r="N72" i="1"/>
  <c r="M72" i="1"/>
  <c r="K72" i="1"/>
  <c r="H72" i="1"/>
  <c r="G72" i="1"/>
  <c r="F72" i="1"/>
  <c r="E72" i="1"/>
  <c r="CF68" i="1"/>
  <c r="CE68" i="1"/>
  <c r="BE68" i="1"/>
  <c r="BD68" i="1"/>
  <c r="BB68" i="1"/>
  <c r="BA68" i="1"/>
  <c r="AZ68" i="1"/>
  <c r="AY68" i="1"/>
  <c r="AO68" i="1"/>
  <c r="AN68" i="1"/>
  <c r="AL68" i="1"/>
  <c r="AK68" i="1"/>
  <c r="AJ68" i="1"/>
  <c r="AI68" i="1"/>
  <c r="CD68" i="1" s="1"/>
  <c r="AA68" i="1"/>
  <c r="Z68" i="1"/>
  <c r="X68" i="1"/>
  <c r="W68" i="1"/>
  <c r="V68" i="1"/>
  <c r="U68" i="1"/>
  <c r="S68" i="1"/>
  <c r="R68" i="1"/>
  <c r="P68" i="1"/>
  <c r="O68" i="1"/>
  <c r="N68" i="1"/>
  <c r="M68" i="1"/>
  <c r="K68" i="1"/>
  <c r="J68" i="1"/>
  <c r="H68" i="1"/>
  <c r="AF68" i="1" s="1"/>
  <c r="G68" i="1"/>
  <c r="AE68" i="1" s="1"/>
  <c r="F68" i="1"/>
  <c r="AD68" i="1" s="1"/>
  <c r="E68" i="1"/>
  <c r="CF67" i="1"/>
  <c r="CE67" i="1"/>
  <c r="BE67" i="1"/>
  <c r="BD67" i="1"/>
  <c r="BB67" i="1"/>
  <c r="BA67" i="1"/>
  <c r="AZ67" i="1"/>
  <c r="AY67" i="1"/>
  <c r="AO67" i="1"/>
  <c r="AN67" i="1"/>
  <c r="AL67" i="1"/>
  <c r="AK67" i="1"/>
  <c r="AJ67" i="1"/>
  <c r="AI67" i="1"/>
  <c r="CD67" i="1" s="1"/>
  <c r="AA67" i="1"/>
  <c r="Z67" i="1"/>
  <c r="X67" i="1"/>
  <c r="W67" i="1"/>
  <c r="V67" i="1"/>
  <c r="U67" i="1"/>
  <c r="S67" i="1"/>
  <c r="R67" i="1"/>
  <c r="P67" i="1"/>
  <c r="O67" i="1"/>
  <c r="N67" i="1"/>
  <c r="M67" i="1"/>
  <c r="K67" i="1"/>
  <c r="J67" i="1"/>
  <c r="H67" i="1"/>
  <c r="AF67" i="1" s="1"/>
  <c r="G67" i="1"/>
  <c r="AE67" i="1" s="1"/>
  <c r="F67" i="1"/>
  <c r="AD67" i="1" s="1"/>
  <c r="E67" i="1"/>
  <c r="CF66" i="1"/>
  <c r="CE66" i="1"/>
  <c r="BE66" i="1"/>
  <c r="BD66" i="1"/>
  <c r="BB66" i="1"/>
  <c r="BA66" i="1"/>
  <c r="AZ66" i="1"/>
  <c r="AY66" i="1"/>
  <c r="AO66" i="1"/>
  <c r="AN66" i="1"/>
  <c r="AL66" i="1"/>
  <c r="AK66" i="1"/>
  <c r="AJ66" i="1"/>
  <c r="AI66" i="1"/>
  <c r="CD66" i="1" s="1"/>
  <c r="AA66" i="1"/>
  <c r="Z66" i="1"/>
  <c r="X66" i="1"/>
  <c r="W66" i="1"/>
  <c r="V66" i="1"/>
  <c r="U66" i="1"/>
  <c r="S66" i="1"/>
  <c r="R66" i="1"/>
  <c r="P66" i="1"/>
  <c r="O66" i="1"/>
  <c r="N66" i="1"/>
  <c r="M66" i="1"/>
  <c r="K66" i="1"/>
  <c r="J66" i="1"/>
  <c r="H66" i="1"/>
  <c r="AF66" i="1" s="1"/>
  <c r="G66" i="1"/>
  <c r="AE66" i="1" s="1"/>
  <c r="F66" i="1"/>
  <c r="AD66" i="1" s="1"/>
  <c r="E66" i="1"/>
  <c r="CF65" i="1"/>
  <c r="CE65" i="1"/>
  <c r="BE65" i="1"/>
  <c r="BD65" i="1"/>
  <c r="BB65" i="1"/>
  <c r="BA65" i="1"/>
  <c r="AZ65" i="1"/>
  <c r="AY65" i="1"/>
  <c r="AO65" i="1"/>
  <c r="AN65" i="1"/>
  <c r="AL65" i="1"/>
  <c r="AK65" i="1"/>
  <c r="AJ65" i="1"/>
  <c r="AI65" i="1"/>
  <c r="CD65" i="1" s="1"/>
  <c r="AA65" i="1"/>
  <c r="Z65" i="1"/>
  <c r="X65" i="1"/>
  <c r="W65" i="1"/>
  <c r="V65" i="1"/>
  <c r="U65" i="1"/>
  <c r="S65" i="1"/>
  <c r="R65" i="1"/>
  <c r="P65" i="1"/>
  <c r="O65" i="1"/>
  <c r="N65" i="1"/>
  <c r="M65" i="1"/>
  <c r="K65" i="1"/>
  <c r="J65" i="1"/>
  <c r="H65" i="1"/>
  <c r="AF65" i="1" s="1"/>
  <c r="G65" i="1"/>
  <c r="AE65" i="1" s="1"/>
  <c r="F65" i="1"/>
  <c r="AD65" i="1" s="1"/>
  <c r="E65" i="1"/>
  <c r="CF64" i="1"/>
  <c r="CE64" i="1"/>
  <c r="BE64" i="1"/>
  <c r="BD64" i="1"/>
  <c r="BB64" i="1"/>
  <c r="BA64" i="1"/>
  <c r="AZ64" i="1"/>
  <c r="AY64" i="1"/>
  <c r="AO64" i="1"/>
  <c r="AL64" i="1"/>
  <c r="AK64" i="1"/>
  <c r="AJ64" i="1"/>
  <c r="AI64" i="1"/>
  <c r="AA64" i="1"/>
  <c r="Z64" i="1"/>
  <c r="X64" i="1"/>
  <c r="W64" i="1"/>
  <c r="V64" i="1"/>
  <c r="U64" i="1"/>
  <c r="S64" i="1"/>
  <c r="R64" i="1"/>
  <c r="P64" i="1"/>
  <c r="O64" i="1"/>
  <c r="N64" i="1"/>
  <c r="M64" i="1"/>
  <c r="K64" i="1"/>
  <c r="J64" i="1"/>
  <c r="H64" i="1"/>
  <c r="AF64" i="1" s="1"/>
  <c r="G64" i="1"/>
  <c r="AE64" i="1" s="1"/>
  <c r="F64" i="1"/>
  <c r="AD64" i="1" s="1"/>
  <c r="E64" i="1"/>
  <c r="CF63" i="1"/>
  <c r="CE63" i="1"/>
  <c r="BE63" i="1"/>
  <c r="BD63" i="1"/>
  <c r="BB63" i="1"/>
  <c r="BA63" i="1"/>
  <c r="AZ63" i="1"/>
  <c r="AY63" i="1"/>
  <c r="AO63" i="1"/>
  <c r="AN63" i="1"/>
  <c r="AL63" i="1"/>
  <c r="AK63" i="1"/>
  <c r="AJ63" i="1"/>
  <c r="AI63" i="1"/>
  <c r="AA63" i="1"/>
  <c r="Z63" i="1"/>
  <c r="X63" i="1"/>
  <c r="W63" i="1"/>
  <c r="V63" i="1"/>
  <c r="U63" i="1"/>
  <c r="S63" i="1"/>
  <c r="R63" i="1"/>
  <c r="P63" i="1"/>
  <c r="O63" i="1"/>
  <c r="N63" i="1"/>
  <c r="M63" i="1"/>
  <c r="K63" i="1"/>
  <c r="J63" i="1"/>
  <c r="H63" i="1"/>
  <c r="AF63" i="1" s="1"/>
  <c r="G63" i="1"/>
  <c r="AE63" i="1" s="1"/>
  <c r="F63" i="1"/>
  <c r="AD63" i="1" s="1"/>
  <c r="E63" i="1"/>
  <c r="CF62" i="1"/>
  <c r="CE62" i="1"/>
  <c r="BE62" i="1"/>
  <c r="BD62" i="1"/>
  <c r="BB62" i="1"/>
  <c r="BA62" i="1"/>
  <c r="AZ62" i="1"/>
  <c r="AY62" i="1"/>
  <c r="AO62" i="1"/>
  <c r="AN62" i="1"/>
  <c r="AL62" i="1"/>
  <c r="AK62" i="1"/>
  <c r="AJ62" i="1"/>
  <c r="AI62" i="1"/>
  <c r="X62" i="1"/>
  <c r="W62" i="1"/>
  <c r="V62" i="1"/>
  <c r="U62" i="1"/>
  <c r="S62" i="1"/>
  <c r="R62" i="1"/>
  <c r="P62" i="1"/>
  <c r="O62" i="1"/>
  <c r="N62" i="1"/>
  <c r="M62" i="1"/>
  <c r="K62" i="1"/>
  <c r="J62" i="1"/>
  <c r="H62" i="1"/>
  <c r="G62" i="1"/>
  <c r="F62" i="1"/>
  <c r="E62" i="1"/>
  <c r="CF61" i="1"/>
  <c r="CE61" i="1"/>
  <c r="BE61" i="1"/>
  <c r="BD61" i="1"/>
  <c r="BB61" i="1"/>
  <c r="BA61" i="1"/>
  <c r="AZ61" i="1"/>
  <c r="AY61" i="1"/>
  <c r="AO61" i="1"/>
  <c r="AN61" i="1"/>
  <c r="AL61" i="1"/>
  <c r="AK61" i="1"/>
  <c r="AJ61" i="1"/>
  <c r="AI61" i="1"/>
  <c r="AA61" i="1"/>
  <c r="Z61" i="1"/>
  <c r="X61" i="1"/>
  <c r="W61" i="1"/>
  <c r="V61" i="1"/>
  <c r="U61" i="1"/>
  <c r="S61" i="1"/>
  <c r="R61" i="1"/>
  <c r="P61" i="1"/>
  <c r="O61" i="1"/>
  <c r="N61" i="1"/>
  <c r="M61" i="1"/>
  <c r="K61" i="1"/>
  <c r="J61" i="1"/>
  <c r="H61" i="1"/>
  <c r="AF61" i="1" s="1"/>
  <c r="G61" i="1"/>
  <c r="AE61" i="1" s="1"/>
  <c r="F61" i="1"/>
  <c r="AD61" i="1" s="1"/>
  <c r="E61" i="1"/>
  <c r="CF60" i="1"/>
  <c r="CE60" i="1"/>
  <c r="BE60" i="1"/>
  <c r="BD60" i="1"/>
  <c r="BB60" i="1"/>
  <c r="BA60" i="1"/>
  <c r="AZ60" i="1"/>
  <c r="AY60" i="1"/>
  <c r="AO60" i="1"/>
  <c r="AN60" i="1"/>
  <c r="AL60" i="1"/>
  <c r="AK60" i="1"/>
  <c r="AJ60" i="1"/>
  <c r="AI60" i="1"/>
  <c r="AA60" i="1"/>
  <c r="Z60" i="1"/>
  <c r="X60" i="1"/>
  <c r="W60" i="1"/>
  <c r="V60" i="1"/>
  <c r="U60" i="1"/>
  <c r="S60" i="1"/>
  <c r="R60" i="1"/>
  <c r="P60" i="1"/>
  <c r="O60" i="1"/>
  <c r="N60" i="1"/>
  <c r="M60" i="1"/>
  <c r="K60" i="1"/>
  <c r="J60" i="1"/>
  <c r="H60" i="1"/>
  <c r="AF60" i="1" s="1"/>
  <c r="G60" i="1"/>
  <c r="AE60" i="1" s="1"/>
  <c r="F60" i="1"/>
  <c r="AD60" i="1" s="1"/>
  <c r="E60" i="1"/>
  <c r="CF59" i="1"/>
  <c r="CE59" i="1"/>
  <c r="BE59" i="1"/>
  <c r="BD59" i="1"/>
  <c r="BB59" i="1"/>
  <c r="BA59" i="1"/>
  <c r="AZ59" i="1"/>
  <c r="AY59" i="1"/>
  <c r="AO59" i="1"/>
  <c r="AN59" i="1"/>
  <c r="AL59" i="1"/>
  <c r="AK59" i="1"/>
  <c r="AJ59" i="1"/>
  <c r="AI59" i="1"/>
  <c r="AA59" i="1"/>
  <c r="Z59" i="1"/>
  <c r="X59" i="1"/>
  <c r="W59" i="1"/>
  <c r="V59" i="1"/>
  <c r="U59" i="1"/>
  <c r="S59" i="1"/>
  <c r="R59" i="1"/>
  <c r="P59" i="1"/>
  <c r="O59" i="1"/>
  <c r="N59" i="1"/>
  <c r="M59" i="1"/>
  <c r="K59" i="1"/>
  <c r="J59" i="1"/>
  <c r="H59" i="1"/>
  <c r="AF59" i="1" s="1"/>
  <c r="G59" i="1"/>
  <c r="AE59" i="1" s="1"/>
  <c r="F59" i="1"/>
  <c r="AD59" i="1" s="1"/>
  <c r="E59" i="1"/>
  <c r="CF58" i="1"/>
  <c r="CE58" i="1"/>
  <c r="BE58" i="1"/>
  <c r="BD58" i="1"/>
  <c r="BB58" i="1"/>
  <c r="BA58" i="1"/>
  <c r="AZ58" i="1"/>
  <c r="AY58" i="1"/>
  <c r="AV58" i="1"/>
  <c r="AR58" i="1"/>
  <c r="AO58" i="1"/>
  <c r="AN58" i="1"/>
  <c r="AL58" i="1"/>
  <c r="AK58" i="1"/>
  <c r="AJ58" i="1"/>
  <c r="AI58" i="1"/>
  <c r="AA58" i="1"/>
  <c r="Z58" i="1"/>
  <c r="X58" i="1"/>
  <c r="W58" i="1"/>
  <c r="V58" i="1"/>
  <c r="U58" i="1"/>
  <c r="S58" i="1"/>
  <c r="R58" i="1"/>
  <c r="P58" i="1"/>
  <c r="O58" i="1"/>
  <c r="N58" i="1"/>
  <c r="M58" i="1"/>
  <c r="K58" i="1"/>
  <c r="J58" i="1"/>
  <c r="H58" i="1"/>
  <c r="AF58" i="1" s="1"/>
  <c r="G58" i="1"/>
  <c r="AE58" i="1" s="1"/>
  <c r="F58" i="1"/>
  <c r="AD58" i="1" s="1"/>
  <c r="E58" i="1"/>
  <c r="CF57" i="1"/>
  <c r="CE57" i="1"/>
  <c r="BE57" i="1"/>
  <c r="BD57" i="1"/>
  <c r="BB57" i="1"/>
  <c r="BA57" i="1"/>
  <c r="AZ57" i="1"/>
  <c r="AY57" i="1"/>
  <c r="AO57" i="1"/>
  <c r="AN57" i="1"/>
  <c r="AL57" i="1"/>
  <c r="AK57" i="1"/>
  <c r="AJ57" i="1"/>
  <c r="AI57" i="1"/>
  <c r="AA57" i="1"/>
  <c r="Z57" i="1"/>
  <c r="X57" i="1"/>
  <c r="W57" i="1"/>
  <c r="V57" i="1"/>
  <c r="U57" i="1"/>
  <c r="S57" i="1"/>
  <c r="R57" i="1"/>
  <c r="P57" i="1"/>
  <c r="O57" i="1"/>
  <c r="N57" i="1"/>
  <c r="M57" i="1"/>
  <c r="K57" i="1"/>
  <c r="J57" i="1"/>
  <c r="H57" i="1"/>
  <c r="AF57" i="1" s="1"/>
  <c r="G57" i="1"/>
  <c r="AE57" i="1" s="1"/>
  <c r="F57" i="1"/>
  <c r="AD57" i="1" s="1"/>
  <c r="E57" i="1"/>
  <c r="CF56" i="1"/>
  <c r="CE56" i="1"/>
  <c r="BE56" i="1"/>
  <c r="BD56" i="1"/>
  <c r="BB56" i="1"/>
  <c r="BA56" i="1"/>
  <c r="AZ56" i="1"/>
  <c r="AY56" i="1"/>
  <c r="AW56" i="1"/>
  <c r="AR56" i="1"/>
  <c r="AO56" i="1"/>
  <c r="AN56" i="1"/>
  <c r="AL56" i="1"/>
  <c r="AK56" i="1"/>
  <c r="AJ56" i="1"/>
  <c r="AI56" i="1"/>
  <c r="AA56" i="1"/>
  <c r="Z56" i="1"/>
  <c r="X56" i="1"/>
  <c r="W56" i="1"/>
  <c r="V56" i="1"/>
  <c r="U56" i="1"/>
  <c r="R56" i="1"/>
  <c r="P56" i="1"/>
  <c r="O56" i="1"/>
  <c r="N56" i="1"/>
  <c r="M56" i="1"/>
  <c r="K56" i="1"/>
  <c r="J56" i="1"/>
  <c r="H56" i="1"/>
  <c r="G56" i="1"/>
  <c r="F56" i="1"/>
  <c r="E56" i="1"/>
  <c r="CF55" i="1"/>
  <c r="CE55" i="1"/>
  <c r="BE55" i="1"/>
  <c r="BD55" i="1"/>
  <c r="BB55" i="1"/>
  <c r="BA55" i="1"/>
  <c r="AZ55" i="1"/>
  <c r="AY55" i="1"/>
  <c r="AO55" i="1"/>
  <c r="AN55" i="1"/>
  <c r="AL55" i="1"/>
  <c r="AK55" i="1"/>
  <c r="AJ55" i="1"/>
  <c r="AI55" i="1"/>
  <c r="CD55" i="1" s="1"/>
  <c r="AA55" i="1"/>
  <c r="Z55" i="1"/>
  <c r="X55" i="1"/>
  <c r="W55" i="1"/>
  <c r="V55" i="1"/>
  <c r="U55" i="1"/>
  <c r="S55" i="1"/>
  <c r="R55" i="1"/>
  <c r="P55" i="1"/>
  <c r="O55" i="1"/>
  <c r="N55" i="1"/>
  <c r="M55" i="1"/>
  <c r="K55" i="1"/>
  <c r="J55" i="1"/>
  <c r="H55" i="1"/>
  <c r="AF55" i="1" s="1"/>
  <c r="G55" i="1"/>
  <c r="AE55" i="1" s="1"/>
  <c r="F55" i="1"/>
  <c r="AD55" i="1" s="1"/>
  <c r="E55" i="1"/>
  <c r="CF54" i="1"/>
  <c r="CE54" i="1"/>
  <c r="BE54" i="1"/>
  <c r="BD54" i="1"/>
  <c r="BB54" i="1"/>
  <c r="BA54" i="1"/>
  <c r="AZ54" i="1"/>
  <c r="AY54" i="1"/>
  <c r="AO54" i="1"/>
  <c r="AN54" i="1"/>
  <c r="AL54" i="1"/>
  <c r="AK54" i="1"/>
  <c r="AJ54" i="1"/>
  <c r="AI54" i="1"/>
  <c r="CD54" i="1" s="1"/>
  <c r="AA54" i="1"/>
  <c r="Z54" i="1"/>
  <c r="X54" i="1"/>
  <c r="W54" i="1"/>
  <c r="V54" i="1"/>
  <c r="U54" i="1"/>
  <c r="S54" i="1"/>
  <c r="R54" i="1"/>
  <c r="P54" i="1"/>
  <c r="O54" i="1"/>
  <c r="N54" i="1"/>
  <c r="M54" i="1"/>
  <c r="K54" i="1"/>
  <c r="J54" i="1"/>
  <c r="H54" i="1"/>
  <c r="AF54" i="1" s="1"/>
  <c r="G54" i="1"/>
  <c r="AE54" i="1" s="1"/>
  <c r="F54" i="1"/>
  <c r="AD54" i="1" s="1"/>
  <c r="E54" i="1"/>
  <c r="CF53" i="1"/>
  <c r="CE53" i="1"/>
  <c r="BE53" i="1"/>
  <c r="BD53" i="1"/>
  <c r="BB53" i="1"/>
  <c r="BA53" i="1"/>
  <c r="AZ53" i="1"/>
  <c r="AY53" i="1"/>
  <c r="AO53" i="1"/>
  <c r="AN53" i="1"/>
  <c r="AL53" i="1"/>
  <c r="AK53" i="1"/>
  <c r="AJ53" i="1"/>
  <c r="AI53" i="1"/>
  <c r="CD53" i="1" s="1"/>
  <c r="X53" i="1"/>
  <c r="W53" i="1"/>
  <c r="V53" i="1"/>
  <c r="U53" i="1"/>
  <c r="S53" i="1"/>
  <c r="R53" i="1"/>
  <c r="P53" i="1"/>
  <c r="O53" i="1"/>
  <c r="N53" i="1"/>
  <c r="M53" i="1"/>
  <c r="K53" i="1"/>
  <c r="J53" i="1"/>
  <c r="H53" i="1"/>
  <c r="G53" i="1"/>
  <c r="F53" i="1"/>
  <c r="E53" i="1"/>
  <c r="CF52" i="1"/>
  <c r="CE52" i="1"/>
  <c r="BE52" i="1"/>
  <c r="BD52" i="1"/>
  <c r="BB52" i="1"/>
  <c r="BA52" i="1"/>
  <c r="AZ52" i="1"/>
  <c r="AY52" i="1"/>
  <c r="AO52" i="1"/>
  <c r="AN52" i="1"/>
  <c r="AL52" i="1"/>
  <c r="AK52" i="1"/>
  <c r="AJ52" i="1"/>
  <c r="AI52" i="1"/>
  <c r="AA52" i="1"/>
  <c r="Z52" i="1"/>
  <c r="X52" i="1"/>
  <c r="W52" i="1"/>
  <c r="V52" i="1"/>
  <c r="S52" i="1"/>
  <c r="R52" i="1"/>
  <c r="O52" i="1"/>
  <c r="N52" i="1"/>
  <c r="K52" i="1"/>
  <c r="J52" i="1"/>
  <c r="H52" i="1"/>
  <c r="AF52" i="1" s="1"/>
  <c r="G52" i="1"/>
  <c r="F52" i="1"/>
  <c r="E52" i="1"/>
  <c r="CF51" i="1"/>
  <c r="CE51" i="1"/>
  <c r="BE51" i="1"/>
  <c r="BD51" i="1"/>
  <c r="BB51" i="1"/>
  <c r="BA51" i="1"/>
  <c r="AZ51" i="1"/>
  <c r="AY51" i="1"/>
  <c r="AO51" i="1"/>
  <c r="AN51" i="1"/>
  <c r="AL51" i="1"/>
  <c r="AK51" i="1"/>
  <c r="AJ51" i="1"/>
  <c r="AI51" i="1"/>
  <c r="AA51" i="1"/>
  <c r="Z51" i="1"/>
  <c r="X51" i="1"/>
  <c r="W51" i="1"/>
  <c r="V51" i="1"/>
  <c r="U51" i="1"/>
  <c r="S51" i="1"/>
  <c r="R51" i="1"/>
  <c r="N51" i="1"/>
  <c r="M51" i="1"/>
  <c r="K51" i="1"/>
  <c r="J51" i="1"/>
  <c r="H51" i="1"/>
  <c r="G51" i="1"/>
  <c r="AE51" i="1" s="1"/>
  <c r="F51" i="1"/>
  <c r="AD51" i="1" s="1"/>
  <c r="E51" i="1"/>
  <c r="CF50" i="1"/>
  <c r="CE50" i="1"/>
  <c r="BE50" i="1"/>
  <c r="BD50" i="1"/>
  <c r="BB50" i="1"/>
  <c r="BA50" i="1"/>
  <c r="AZ50" i="1"/>
  <c r="BH50" i="1" s="1"/>
  <c r="AY50" i="1"/>
  <c r="AV50" i="1"/>
  <c r="AR50" i="1"/>
  <c r="AO50" i="1"/>
  <c r="AL50" i="1"/>
  <c r="AK50" i="1"/>
  <c r="AA50" i="1"/>
  <c r="Z50" i="1"/>
  <c r="X50" i="1"/>
  <c r="W50" i="1"/>
  <c r="V50" i="1"/>
  <c r="R50" i="1"/>
  <c r="N50" i="1"/>
  <c r="K50" i="1"/>
  <c r="J50" i="1"/>
  <c r="H50" i="1"/>
  <c r="AF50" i="1" s="1"/>
  <c r="G50" i="1"/>
  <c r="F50" i="1"/>
  <c r="E50" i="1"/>
  <c r="CF49" i="1"/>
  <c r="CE49" i="1"/>
  <c r="BE49" i="1"/>
  <c r="BD49" i="1"/>
  <c r="BB49" i="1"/>
  <c r="BA49" i="1"/>
  <c r="AZ49" i="1"/>
  <c r="AY49" i="1"/>
  <c r="AO49" i="1"/>
  <c r="AL49" i="1"/>
  <c r="AK49" i="1"/>
  <c r="AJ49" i="1"/>
  <c r="AI49" i="1"/>
  <c r="AA49" i="1"/>
  <c r="Z49" i="1"/>
  <c r="X49" i="1"/>
  <c r="W49" i="1"/>
  <c r="V49" i="1"/>
  <c r="U49" i="1"/>
  <c r="S49" i="1"/>
  <c r="R49" i="1"/>
  <c r="N49" i="1"/>
  <c r="M49" i="1"/>
  <c r="K49" i="1"/>
  <c r="J49" i="1"/>
  <c r="H49" i="1"/>
  <c r="G49" i="1"/>
  <c r="F49" i="1"/>
  <c r="AD49" i="1" s="1"/>
  <c r="E49" i="1"/>
  <c r="AG49" i="1" s="1"/>
  <c r="CF48" i="1"/>
  <c r="CE48" i="1"/>
  <c r="BE48" i="1"/>
  <c r="BD48" i="1"/>
  <c r="BB48" i="1"/>
  <c r="BA48" i="1"/>
  <c r="AZ48" i="1"/>
  <c r="AY48" i="1"/>
  <c r="AO48" i="1"/>
  <c r="AN48" i="1"/>
  <c r="AL48" i="1"/>
  <c r="AK48" i="1"/>
  <c r="AJ48" i="1"/>
  <c r="AI48" i="1"/>
  <c r="CD48" i="1" s="1"/>
  <c r="AA48" i="1"/>
  <c r="Z48" i="1"/>
  <c r="X48" i="1"/>
  <c r="W48" i="1"/>
  <c r="V48" i="1"/>
  <c r="U48" i="1"/>
  <c r="S48" i="1"/>
  <c r="R48" i="1"/>
  <c r="P48" i="1"/>
  <c r="O48" i="1"/>
  <c r="N48" i="1"/>
  <c r="M48" i="1"/>
  <c r="K48" i="1"/>
  <c r="J48" i="1"/>
  <c r="H48" i="1"/>
  <c r="AF48" i="1" s="1"/>
  <c r="G48" i="1"/>
  <c r="AE48" i="1" s="1"/>
  <c r="F48" i="1"/>
  <c r="AD48" i="1" s="1"/>
  <c r="E48" i="1"/>
  <c r="CF47" i="1"/>
  <c r="CE47" i="1"/>
  <c r="BE47" i="1"/>
  <c r="BD47" i="1"/>
  <c r="BB47" i="1"/>
  <c r="BA47" i="1"/>
  <c r="AZ47" i="1"/>
  <c r="AY47" i="1"/>
  <c r="AO47" i="1"/>
  <c r="AN47" i="1"/>
  <c r="AL47" i="1"/>
  <c r="AK47" i="1"/>
  <c r="AJ47" i="1"/>
  <c r="AI47" i="1"/>
  <c r="CD47" i="1" s="1"/>
  <c r="AA47" i="1"/>
  <c r="Z47" i="1"/>
  <c r="X47" i="1"/>
  <c r="W47" i="1"/>
  <c r="V47" i="1"/>
  <c r="U47" i="1"/>
  <c r="S47" i="1"/>
  <c r="R47" i="1"/>
  <c r="P47" i="1"/>
  <c r="O47" i="1"/>
  <c r="N47" i="1"/>
  <c r="M47" i="1"/>
  <c r="K47" i="1"/>
  <c r="J47" i="1"/>
  <c r="H47" i="1"/>
  <c r="AF47" i="1" s="1"/>
  <c r="G47" i="1"/>
  <c r="AE47" i="1" s="1"/>
  <c r="F47" i="1"/>
  <c r="AD47" i="1" s="1"/>
  <c r="E47" i="1"/>
  <c r="CF46" i="1"/>
  <c r="CE46" i="1"/>
  <c r="BE46" i="1"/>
  <c r="BD46" i="1"/>
  <c r="BB46" i="1"/>
  <c r="BA46" i="1"/>
  <c r="AZ46" i="1"/>
  <c r="AY46" i="1"/>
  <c r="AO46" i="1"/>
  <c r="AN46" i="1"/>
  <c r="AL46" i="1"/>
  <c r="AK46" i="1"/>
  <c r="AJ46" i="1"/>
  <c r="AI46" i="1"/>
  <c r="CD46" i="1" s="1"/>
  <c r="X46" i="1"/>
  <c r="W46" i="1"/>
  <c r="V46" i="1"/>
  <c r="U46" i="1"/>
  <c r="S46" i="1"/>
  <c r="R46" i="1"/>
  <c r="P46" i="1"/>
  <c r="O46" i="1"/>
  <c r="N46" i="1"/>
  <c r="M46" i="1"/>
  <c r="K46" i="1"/>
  <c r="J46" i="1"/>
  <c r="H46" i="1"/>
  <c r="G46" i="1"/>
  <c r="F46" i="1"/>
  <c r="E46" i="1"/>
  <c r="CH45" i="1"/>
  <c r="CG45" i="1"/>
  <c r="CF45" i="1"/>
  <c r="CE45" i="1"/>
  <c r="BU45" i="1"/>
  <c r="BT45" i="1"/>
  <c r="BR45" i="1"/>
  <c r="BQ45" i="1"/>
  <c r="BP45" i="1"/>
  <c r="BO45" i="1"/>
  <c r="BE45" i="1"/>
  <c r="BD45" i="1"/>
  <c r="BB45" i="1"/>
  <c r="BA45" i="1"/>
  <c r="AZ45" i="1"/>
  <c r="AY45" i="1"/>
  <c r="AW45" i="1"/>
  <c r="AV45" i="1"/>
  <c r="AT45" i="1"/>
  <c r="AS45" i="1"/>
  <c r="AR45" i="1"/>
  <c r="AQ45" i="1"/>
  <c r="AO45" i="1"/>
  <c r="AL45" i="1"/>
  <c r="AK45" i="1"/>
  <c r="AJ45" i="1"/>
  <c r="AI45" i="1"/>
  <c r="AA45" i="1"/>
  <c r="Z45" i="1"/>
  <c r="X45" i="1"/>
  <c r="W45" i="1"/>
  <c r="V45" i="1"/>
  <c r="U45" i="1"/>
  <c r="S45" i="1"/>
  <c r="R45" i="1"/>
  <c r="P45" i="1"/>
  <c r="O45" i="1"/>
  <c r="N45" i="1"/>
  <c r="M45" i="1"/>
  <c r="K45" i="1"/>
  <c r="H45" i="1"/>
  <c r="AF45" i="1" s="1"/>
  <c r="G45" i="1"/>
  <c r="AE45" i="1" s="1"/>
  <c r="F45" i="1"/>
  <c r="E45" i="1"/>
  <c r="CH44" i="1"/>
  <c r="CG44" i="1"/>
  <c r="CF44" i="1"/>
  <c r="CE44" i="1"/>
  <c r="BU44" i="1"/>
  <c r="BT44" i="1"/>
  <c r="BR44" i="1"/>
  <c r="BQ44" i="1"/>
  <c r="BP44" i="1"/>
  <c r="BO44" i="1"/>
  <c r="BE44" i="1"/>
  <c r="BD44" i="1"/>
  <c r="BB44" i="1"/>
  <c r="BA44" i="1"/>
  <c r="AZ44" i="1"/>
  <c r="AY44" i="1"/>
  <c r="AW44" i="1"/>
  <c r="AV44" i="1"/>
  <c r="AT44" i="1"/>
  <c r="AS44" i="1"/>
  <c r="AR44" i="1"/>
  <c r="AQ44" i="1"/>
  <c r="AO44" i="1"/>
  <c r="AK44" i="1"/>
  <c r="AI44" i="1"/>
  <c r="AA44" i="1"/>
  <c r="Z44" i="1"/>
  <c r="X44" i="1"/>
  <c r="W44" i="1"/>
  <c r="V44" i="1"/>
  <c r="U44" i="1"/>
  <c r="S44" i="1"/>
  <c r="R44" i="1"/>
  <c r="P44" i="1"/>
  <c r="O44" i="1"/>
  <c r="N44" i="1"/>
  <c r="M44" i="1"/>
  <c r="K44" i="1"/>
  <c r="H44" i="1"/>
  <c r="G44" i="1"/>
  <c r="F44" i="1"/>
  <c r="E44" i="1"/>
  <c r="AC44" i="1" s="1"/>
  <c r="CF40" i="1"/>
  <c r="CE40" i="1"/>
  <c r="BE40" i="1"/>
  <c r="BD40" i="1"/>
  <c r="BB40" i="1"/>
  <c r="BA40" i="1"/>
  <c r="AZ40" i="1"/>
  <c r="AY40" i="1"/>
  <c r="AO40" i="1"/>
  <c r="AN40" i="1"/>
  <c r="AL40" i="1"/>
  <c r="AK40" i="1"/>
  <c r="AJ40" i="1"/>
  <c r="AI40" i="1"/>
  <c r="CD40" i="1" s="1"/>
  <c r="AA40" i="1"/>
  <c r="Z40" i="1"/>
  <c r="X40" i="1"/>
  <c r="W40" i="1"/>
  <c r="V40" i="1"/>
  <c r="U40" i="1"/>
  <c r="S40" i="1"/>
  <c r="R40" i="1"/>
  <c r="P40" i="1"/>
  <c r="O40" i="1"/>
  <c r="N40" i="1"/>
  <c r="M40" i="1"/>
  <c r="K40" i="1"/>
  <c r="J40" i="1"/>
  <c r="H40" i="1"/>
  <c r="AF40" i="1" s="1"/>
  <c r="G40" i="1"/>
  <c r="AE40" i="1" s="1"/>
  <c r="F40" i="1"/>
  <c r="AD40" i="1" s="1"/>
  <c r="E40" i="1"/>
  <c r="CF39" i="1"/>
  <c r="CE39" i="1"/>
  <c r="BE39" i="1"/>
  <c r="BD39" i="1"/>
  <c r="BB39" i="1"/>
  <c r="BA39" i="1"/>
  <c r="AZ39" i="1"/>
  <c r="AY39" i="1"/>
  <c r="AO39" i="1"/>
  <c r="AN39" i="1"/>
  <c r="AL39" i="1"/>
  <c r="AK39" i="1"/>
  <c r="AJ39" i="1"/>
  <c r="AI39" i="1"/>
  <c r="CD39" i="1" s="1"/>
  <c r="AA39" i="1"/>
  <c r="Z39" i="1"/>
  <c r="X39" i="1"/>
  <c r="W39" i="1"/>
  <c r="V39" i="1"/>
  <c r="U39" i="1"/>
  <c r="S39" i="1"/>
  <c r="R39" i="1"/>
  <c r="P39" i="1"/>
  <c r="O39" i="1"/>
  <c r="N39" i="1"/>
  <c r="M39" i="1"/>
  <c r="K39" i="1"/>
  <c r="J39" i="1"/>
  <c r="H39" i="1"/>
  <c r="AF39" i="1" s="1"/>
  <c r="G39" i="1"/>
  <c r="AE39" i="1" s="1"/>
  <c r="F39" i="1"/>
  <c r="AD39" i="1" s="1"/>
  <c r="E39" i="1"/>
  <c r="AC39" i="1" s="1"/>
  <c r="CF38" i="1"/>
  <c r="CE38" i="1"/>
  <c r="BE38" i="1"/>
  <c r="BD38" i="1"/>
  <c r="BB38" i="1"/>
  <c r="BA38" i="1"/>
  <c r="AZ38" i="1"/>
  <c r="AY38" i="1"/>
  <c r="AO38" i="1"/>
  <c r="AN38" i="1"/>
  <c r="AL38" i="1"/>
  <c r="AK38" i="1"/>
  <c r="AJ38" i="1"/>
  <c r="AI38" i="1"/>
  <c r="CD38" i="1" s="1"/>
  <c r="AA38" i="1"/>
  <c r="Z38" i="1"/>
  <c r="X38" i="1"/>
  <c r="W38" i="1"/>
  <c r="V38" i="1"/>
  <c r="U38" i="1"/>
  <c r="S38" i="1"/>
  <c r="R38" i="1"/>
  <c r="P38" i="1"/>
  <c r="O38" i="1"/>
  <c r="N38" i="1"/>
  <c r="M38" i="1"/>
  <c r="K38" i="1"/>
  <c r="J38" i="1"/>
  <c r="H38" i="1"/>
  <c r="AF38" i="1" s="1"/>
  <c r="G38" i="1"/>
  <c r="AE38" i="1" s="1"/>
  <c r="F38" i="1"/>
  <c r="AD38" i="1" s="1"/>
  <c r="E38" i="1"/>
  <c r="CF37" i="1"/>
  <c r="CE37" i="1"/>
  <c r="BE37" i="1"/>
  <c r="BD37" i="1"/>
  <c r="BB37" i="1"/>
  <c r="BA37" i="1"/>
  <c r="AZ37" i="1"/>
  <c r="AY37" i="1"/>
  <c r="AO37" i="1"/>
  <c r="AN37" i="1"/>
  <c r="AL37" i="1"/>
  <c r="AK37" i="1"/>
  <c r="AJ37" i="1"/>
  <c r="AI37" i="1"/>
  <c r="CD37" i="1" s="1"/>
  <c r="AA37" i="1"/>
  <c r="Z37" i="1"/>
  <c r="X37" i="1"/>
  <c r="W37" i="1"/>
  <c r="V37" i="1"/>
  <c r="U37" i="1"/>
  <c r="S37" i="1"/>
  <c r="R37" i="1"/>
  <c r="P37" i="1"/>
  <c r="O37" i="1"/>
  <c r="N37" i="1"/>
  <c r="M37" i="1"/>
  <c r="K37" i="1"/>
  <c r="J37" i="1"/>
  <c r="H37" i="1"/>
  <c r="AF37" i="1" s="1"/>
  <c r="G37" i="1"/>
  <c r="AE37" i="1" s="1"/>
  <c r="F37" i="1"/>
  <c r="AD37" i="1" s="1"/>
  <c r="E37" i="1"/>
  <c r="CF36" i="1"/>
  <c r="CE36" i="1"/>
  <c r="BE36" i="1"/>
  <c r="BD36" i="1"/>
  <c r="BB36" i="1"/>
  <c r="BA36" i="1"/>
  <c r="AZ36" i="1"/>
  <c r="AY36" i="1"/>
  <c r="AO36" i="1"/>
  <c r="AN36" i="1"/>
  <c r="AL36" i="1"/>
  <c r="AK36" i="1"/>
  <c r="AJ36" i="1"/>
  <c r="AI36" i="1"/>
  <c r="CD36" i="1" s="1"/>
  <c r="AA36" i="1"/>
  <c r="Z36" i="1"/>
  <c r="X36" i="1"/>
  <c r="W36" i="1"/>
  <c r="V36" i="1"/>
  <c r="U36" i="1"/>
  <c r="S36" i="1"/>
  <c r="R36" i="1"/>
  <c r="P36" i="1"/>
  <c r="O36" i="1"/>
  <c r="N36" i="1"/>
  <c r="M36" i="1"/>
  <c r="K36" i="1"/>
  <c r="J36" i="1"/>
  <c r="H36" i="1"/>
  <c r="AF36" i="1" s="1"/>
  <c r="G36" i="1"/>
  <c r="AE36" i="1" s="1"/>
  <c r="F36" i="1"/>
  <c r="AD36" i="1" s="1"/>
  <c r="E36" i="1"/>
  <c r="CH35" i="1"/>
  <c r="CG35" i="1"/>
  <c r="CF35" i="1"/>
  <c r="CE35" i="1"/>
  <c r="BU35" i="1"/>
  <c r="BT35" i="1"/>
  <c r="BR35" i="1"/>
  <c r="BQ35" i="1"/>
  <c r="BP35" i="1"/>
  <c r="BO35" i="1"/>
  <c r="BE35" i="1"/>
  <c r="BD35" i="1"/>
  <c r="BB35" i="1"/>
  <c r="BA35" i="1"/>
  <c r="AZ35" i="1"/>
  <c r="AY35" i="1"/>
  <c r="AW35" i="1"/>
  <c r="AV35" i="1"/>
  <c r="AT35" i="1"/>
  <c r="AS35" i="1"/>
  <c r="AR35" i="1"/>
  <c r="AQ35" i="1"/>
  <c r="AO35" i="1"/>
  <c r="AN35" i="1"/>
  <c r="AL35" i="1"/>
  <c r="AK35" i="1"/>
  <c r="AJ35" i="1"/>
  <c r="AI35" i="1"/>
  <c r="CD35" i="1" s="1"/>
  <c r="AA35" i="1"/>
  <c r="Z35" i="1"/>
  <c r="X35" i="1"/>
  <c r="W35" i="1"/>
  <c r="V35" i="1"/>
  <c r="U35" i="1"/>
  <c r="S35" i="1"/>
  <c r="R35" i="1"/>
  <c r="P35" i="1"/>
  <c r="O35" i="1"/>
  <c r="N35" i="1"/>
  <c r="M35" i="1"/>
  <c r="K35" i="1"/>
  <c r="J35" i="1"/>
  <c r="H35" i="1"/>
  <c r="AF35" i="1" s="1"/>
  <c r="G35" i="1"/>
  <c r="AE35" i="1" s="1"/>
  <c r="F35" i="1"/>
  <c r="AD35" i="1" s="1"/>
  <c r="E35" i="1"/>
  <c r="CF34" i="1"/>
  <c r="CE34" i="1"/>
  <c r="BE34" i="1"/>
  <c r="BD34" i="1"/>
  <c r="BB34" i="1"/>
  <c r="BA34" i="1"/>
  <c r="AZ34" i="1"/>
  <c r="AY34" i="1"/>
  <c r="AO34" i="1"/>
  <c r="AN34" i="1"/>
  <c r="AL34" i="1"/>
  <c r="AK34" i="1"/>
  <c r="AJ34" i="1"/>
  <c r="AI34" i="1"/>
  <c r="CD34" i="1" s="1"/>
  <c r="X34" i="1"/>
  <c r="W34" i="1"/>
  <c r="V34" i="1"/>
  <c r="U34" i="1"/>
  <c r="S34" i="1"/>
  <c r="R34" i="1"/>
  <c r="P34" i="1"/>
  <c r="O34" i="1"/>
  <c r="N34" i="1"/>
  <c r="M34" i="1"/>
  <c r="K34" i="1"/>
  <c r="J34" i="1"/>
  <c r="H34" i="1"/>
  <c r="G34" i="1"/>
  <c r="F34" i="1"/>
  <c r="E34" i="1"/>
  <c r="CF33" i="1"/>
  <c r="CE33" i="1"/>
  <c r="BE33" i="1"/>
  <c r="BD33" i="1"/>
  <c r="BB33" i="1"/>
  <c r="BA33" i="1"/>
  <c r="AZ33" i="1"/>
  <c r="AY33" i="1"/>
  <c r="AO33" i="1"/>
  <c r="AN33" i="1"/>
  <c r="AL33" i="1"/>
  <c r="AK33" i="1"/>
  <c r="AJ33" i="1"/>
  <c r="AI33" i="1"/>
  <c r="AA33" i="1"/>
  <c r="Z33" i="1"/>
  <c r="X33" i="1"/>
  <c r="W33" i="1"/>
  <c r="V33" i="1"/>
  <c r="U33" i="1"/>
  <c r="S33" i="1"/>
  <c r="R33" i="1"/>
  <c r="P33" i="1"/>
  <c r="O33" i="1"/>
  <c r="N33" i="1"/>
  <c r="M33" i="1"/>
  <c r="K33" i="1"/>
  <c r="J33" i="1"/>
  <c r="H33" i="1"/>
  <c r="AF33" i="1" s="1"/>
  <c r="G33" i="1"/>
  <c r="AE33" i="1" s="1"/>
  <c r="F33" i="1"/>
  <c r="AD33" i="1" s="1"/>
  <c r="E33" i="1"/>
  <c r="CF32" i="1"/>
  <c r="CE32" i="1"/>
  <c r="BE32" i="1"/>
  <c r="BD32" i="1"/>
  <c r="BB32" i="1"/>
  <c r="BA32" i="1"/>
  <c r="AZ32" i="1"/>
  <c r="AY32" i="1"/>
  <c r="AO32" i="1"/>
  <c r="AN32" i="1"/>
  <c r="AL32" i="1"/>
  <c r="AK32" i="1"/>
  <c r="AJ32" i="1"/>
  <c r="AI32" i="1"/>
  <c r="AA32" i="1"/>
  <c r="Z32" i="1"/>
  <c r="X32" i="1"/>
  <c r="W32" i="1"/>
  <c r="V32" i="1"/>
  <c r="U32" i="1"/>
  <c r="S32" i="1"/>
  <c r="R32" i="1"/>
  <c r="P32" i="1"/>
  <c r="O32" i="1"/>
  <c r="N32" i="1"/>
  <c r="M32" i="1"/>
  <c r="K32" i="1"/>
  <c r="J32" i="1"/>
  <c r="H32" i="1"/>
  <c r="AF32" i="1" s="1"/>
  <c r="G32" i="1"/>
  <c r="AE32" i="1" s="1"/>
  <c r="F32" i="1"/>
  <c r="AD32" i="1" s="1"/>
  <c r="E32" i="1"/>
  <c r="CF31" i="1"/>
  <c r="CE31" i="1"/>
  <c r="BE31" i="1"/>
  <c r="BD31" i="1"/>
  <c r="BB31" i="1"/>
  <c r="BA31" i="1"/>
  <c r="AZ31" i="1"/>
  <c r="AY31" i="1"/>
  <c r="AO31" i="1"/>
  <c r="AN31" i="1"/>
  <c r="AL31" i="1"/>
  <c r="AK31" i="1"/>
  <c r="AJ31" i="1"/>
  <c r="AI31" i="1"/>
  <c r="AA31" i="1"/>
  <c r="Z31" i="1"/>
  <c r="X31" i="1"/>
  <c r="W31" i="1"/>
  <c r="V31" i="1"/>
  <c r="U31" i="1"/>
  <c r="S31" i="1"/>
  <c r="R31" i="1"/>
  <c r="P31" i="1"/>
  <c r="O31" i="1"/>
  <c r="N31" i="1"/>
  <c r="M31" i="1"/>
  <c r="K31" i="1"/>
  <c r="J31" i="1"/>
  <c r="H31" i="1"/>
  <c r="AF31" i="1" s="1"/>
  <c r="G31" i="1"/>
  <c r="AE31" i="1" s="1"/>
  <c r="F31" i="1"/>
  <c r="AD31" i="1" s="1"/>
  <c r="E31" i="1"/>
  <c r="CF30" i="1"/>
  <c r="CE30" i="1"/>
  <c r="BE30" i="1"/>
  <c r="BD30" i="1"/>
  <c r="BB30" i="1"/>
  <c r="BA30" i="1"/>
  <c r="AZ30" i="1"/>
  <c r="AY30" i="1"/>
  <c r="AO30" i="1"/>
  <c r="AN30" i="1"/>
  <c r="AL30" i="1"/>
  <c r="AK30" i="1"/>
  <c r="AJ30" i="1"/>
  <c r="AI30" i="1"/>
  <c r="CD30" i="1" s="1"/>
  <c r="AA30" i="1"/>
  <c r="Z30" i="1"/>
  <c r="X30" i="1"/>
  <c r="W30" i="1"/>
  <c r="V30" i="1"/>
  <c r="U30" i="1"/>
  <c r="S30" i="1"/>
  <c r="R30" i="1"/>
  <c r="P30" i="1"/>
  <c r="O30" i="1"/>
  <c r="N30" i="1"/>
  <c r="M30" i="1"/>
  <c r="K30" i="1"/>
  <c r="J30" i="1"/>
  <c r="H30" i="1"/>
  <c r="AF30" i="1" s="1"/>
  <c r="G30" i="1"/>
  <c r="AE30" i="1" s="1"/>
  <c r="F30" i="1"/>
  <c r="AD30" i="1" s="1"/>
  <c r="E30" i="1"/>
  <c r="CF29" i="1"/>
  <c r="CE29" i="1"/>
  <c r="BE29" i="1"/>
  <c r="BD29" i="1"/>
  <c r="BB29" i="1"/>
  <c r="BA29" i="1"/>
  <c r="AZ29" i="1"/>
  <c r="AY29" i="1"/>
  <c r="AO29" i="1"/>
  <c r="AN29" i="1"/>
  <c r="AL29" i="1"/>
  <c r="AK29" i="1"/>
  <c r="AJ29" i="1"/>
  <c r="AI29" i="1"/>
  <c r="CD29" i="1" s="1"/>
  <c r="AA29" i="1"/>
  <c r="Z29" i="1"/>
  <c r="X29" i="1"/>
  <c r="W29" i="1"/>
  <c r="V29" i="1"/>
  <c r="U29" i="1"/>
  <c r="S29" i="1"/>
  <c r="R29" i="1"/>
  <c r="P29" i="1"/>
  <c r="O29" i="1"/>
  <c r="N29" i="1"/>
  <c r="M29" i="1"/>
  <c r="K29" i="1"/>
  <c r="J29" i="1"/>
  <c r="H29" i="1"/>
  <c r="AF29" i="1" s="1"/>
  <c r="G29" i="1"/>
  <c r="AE29" i="1" s="1"/>
  <c r="F29" i="1"/>
  <c r="AD29" i="1" s="1"/>
  <c r="E29" i="1"/>
  <c r="CF28" i="1"/>
  <c r="CE28" i="1"/>
  <c r="BE28" i="1"/>
  <c r="BD28" i="1"/>
  <c r="BB28" i="1"/>
  <c r="BA28" i="1"/>
  <c r="AZ28" i="1"/>
  <c r="AY28" i="1"/>
  <c r="AO28" i="1"/>
  <c r="AN28" i="1"/>
  <c r="AL28" i="1"/>
  <c r="AK28" i="1"/>
  <c r="AJ28" i="1"/>
  <c r="AI28" i="1"/>
  <c r="CD28" i="1" s="1"/>
  <c r="AA28" i="1"/>
  <c r="Z28" i="1"/>
  <c r="X28" i="1"/>
  <c r="W28" i="1"/>
  <c r="V28" i="1"/>
  <c r="U28" i="1"/>
  <c r="S28" i="1"/>
  <c r="R28" i="1"/>
  <c r="P28" i="1"/>
  <c r="O28" i="1"/>
  <c r="N28" i="1"/>
  <c r="M28" i="1"/>
  <c r="K28" i="1"/>
  <c r="J28" i="1"/>
  <c r="H28" i="1"/>
  <c r="AF28" i="1" s="1"/>
  <c r="G28" i="1"/>
  <c r="AE28" i="1" s="1"/>
  <c r="F28" i="1"/>
  <c r="AD28" i="1" s="1"/>
  <c r="AD41" i="1" s="1"/>
  <c r="E28" i="1"/>
  <c r="CF27" i="1"/>
  <c r="CE27" i="1"/>
  <c r="BE27" i="1"/>
  <c r="BD27" i="1"/>
  <c r="BB27" i="1"/>
  <c r="BA27" i="1"/>
  <c r="AZ27" i="1"/>
  <c r="AY27" i="1"/>
  <c r="AO27" i="1"/>
  <c r="AN27" i="1"/>
  <c r="AL27" i="1"/>
  <c r="AK27" i="1"/>
  <c r="AJ27" i="1"/>
  <c r="AI27" i="1"/>
  <c r="CD27" i="1" s="1"/>
  <c r="AA27" i="1"/>
  <c r="Z27" i="1"/>
  <c r="X27" i="1"/>
  <c r="W27" i="1"/>
  <c r="V27" i="1"/>
  <c r="U27" i="1"/>
  <c r="S27" i="1"/>
  <c r="R27" i="1"/>
  <c r="P27" i="1"/>
  <c r="O27" i="1"/>
  <c r="N27" i="1"/>
  <c r="M27" i="1"/>
  <c r="K27" i="1"/>
  <c r="J27" i="1"/>
  <c r="H27" i="1"/>
  <c r="G27" i="1"/>
  <c r="F27" i="1"/>
  <c r="E27" i="1"/>
  <c r="CH23" i="1"/>
  <c r="CG23" i="1"/>
  <c r="CF23" i="1"/>
  <c r="CE23" i="1"/>
  <c r="BU23" i="1"/>
  <c r="BT23" i="1"/>
  <c r="BR23" i="1"/>
  <c r="BQ23" i="1"/>
  <c r="BP23" i="1"/>
  <c r="BO23" i="1"/>
  <c r="BE23" i="1"/>
  <c r="BD23" i="1"/>
  <c r="BB23" i="1"/>
  <c r="BA23" i="1"/>
  <c r="AZ23" i="1"/>
  <c r="AY23" i="1"/>
  <c r="AW23" i="1"/>
  <c r="AV23" i="1"/>
  <c r="AT23" i="1"/>
  <c r="AS23" i="1"/>
  <c r="AR23" i="1"/>
  <c r="AQ23" i="1"/>
  <c r="AO23" i="1"/>
  <c r="AN23" i="1"/>
  <c r="AL23" i="1"/>
  <c r="AK23" i="1"/>
  <c r="AJ23" i="1"/>
  <c r="AI23" i="1"/>
  <c r="CD23" i="1" s="1"/>
  <c r="AA23" i="1"/>
  <c r="Z23" i="1"/>
  <c r="X23" i="1"/>
  <c r="W23" i="1"/>
  <c r="V23" i="1"/>
  <c r="U23" i="1"/>
  <c r="S23" i="1"/>
  <c r="R23" i="1"/>
  <c r="P23" i="1"/>
  <c r="O23" i="1"/>
  <c r="N23" i="1"/>
  <c r="M23" i="1"/>
  <c r="K23" i="1"/>
  <c r="J23" i="1"/>
  <c r="H23" i="1"/>
  <c r="AF23" i="1" s="1"/>
  <c r="G23" i="1"/>
  <c r="AE23" i="1" s="1"/>
  <c r="F23" i="1"/>
  <c r="AD23" i="1" s="1"/>
  <c r="E23" i="1"/>
  <c r="CF22" i="1"/>
  <c r="CE22" i="1"/>
  <c r="BE22" i="1"/>
  <c r="BD22" i="1"/>
  <c r="BB22" i="1"/>
  <c r="BA22" i="1"/>
  <c r="AZ22" i="1"/>
  <c r="AY22" i="1"/>
  <c r="AO22" i="1"/>
  <c r="AN22" i="1"/>
  <c r="AL22" i="1"/>
  <c r="AK22" i="1"/>
  <c r="AJ22" i="1"/>
  <c r="AI22" i="1"/>
  <c r="AA22" i="1"/>
  <c r="Z22" i="1"/>
  <c r="X22" i="1"/>
  <c r="W22" i="1"/>
  <c r="V22" i="1"/>
  <c r="U22" i="1"/>
  <c r="S22" i="1"/>
  <c r="R22" i="1"/>
  <c r="P22" i="1"/>
  <c r="N22" i="1"/>
  <c r="M22" i="1"/>
  <c r="K22" i="1"/>
  <c r="J22" i="1"/>
  <c r="H22" i="1"/>
  <c r="G22" i="1"/>
  <c r="F22" i="1"/>
  <c r="E22" i="1"/>
  <c r="CF21" i="1"/>
  <c r="CE21" i="1"/>
  <c r="BE21" i="1"/>
  <c r="BD21" i="1"/>
  <c r="BB21" i="1"/>
  <c r="AZ21" i="1"/>
  <c r="AY21" i="1"/>
  <c r="AW21" i="1"/>
  <c r="AV21" i="1"/>
  <c r="AR21" i="1"/>
  <c r="AO21" i="1"/>
  <c r="AL21" i="1"/>
  <c r="AK21" i="1"/>
  <c r="AJ21" i="1"/>
  <c r="AI21" i="1"/>
  <c r="AA21" i="1"/>
  <c r="Z21" i="1"/>
  <c r="CF20" i="1"/>
  <c r="CE20" i="1"/>
  <c r="BE20" i="1"/>
  <c r="BD20" i="1"/>
  <c r="BB20" i="1"/>
  <c r="BA20" i="1"/>
  <c r="AZ20" i="1"/>
  <c r="AY20" i="1"/>
  <c r="AO20" i="1"/>
  <c r="AL20" i="1"/>
  <c r="AK20" i="1"/>
  <c r="AJ20" i="1"/>
  <c r="AI20" i="1"/>
  <c r="AA20" i="1"/>
  <c r="Z20" i="1"/>
  <c r="X20" i="1"/>
  <c r="W20" i="1"/>
  <c r="V20" i="1"/>
  <c r="U20" i="1"/>
  <c r="S20" i="1"/>
  <c r="R20" i="1"/>
  <c r="P20" i="1"/>
  <c r="O20" i="1"/>
  <c r="N20" i="1"/>
  <c r="M20" i="1"/>
  <c r="K20" i="1"/>
  <c r="J20" i="1"/>
  <c r="H20" i="1"/>
  <c r="AF20" i="1" s="1"/>
  <c r="G20" i="1"/>
  <c r="AE20" i="1" s="1"/>
  <c r="F20" i="1"/>
  <c r="AD20" i="1" s="1"/>
  <c r="E20" i="1"/>
  <c r="CF19" i="1"/>
  <c r="CE19" i="1"/>
  <c r="BE19" i="1"/>
  <c r="BD19" i="1"/>
  <c r="BB19" i="1"/>
  <c r="BA19" i="1"/>
  <c r="AZ19" i="1"/>
  <c r="AY19" i="1"/>
  <c r="AV19" i="1"/>
  <c r="AT19" i="1"/>
  <c r="AR19" i="1"/>
  <c r="AO19" i="1"/>
  <c r="AL19" i="1"/>
  <c r="AK19" i="1"/>
  <c r="AJ19" i="1"/>
  <c r="AI19" i="1"/>
  <c r="AA19" i="1"/>
  <c r="Z19" i="1"/>
  <c r="X19" i="1"/>
  <c r="W19" i="1"/>
  <c r="V19" i="1"/>
  <c r="U19" i="1"/>
  <c r="S19" i="1"/>
  <c r="R19" i="1"/>
  <c r="P19" i="1"/>
  <c r="O19" i="1"/>
  <c r="N19" i="1"/>
  <c r="M19" i="1"/>
  <c r="K19" i="1"/>
  <c r="J19" i="1"/>
  <c r="H19" i="1"/>
  <c r="AF19" i="1" s="1"/>
  <c r="G19" i="1"/>
  <c r="AE19" i="1" s="1"/>
  <c r="F19" i="1"/>
  <c r="AD19" i="1" s="1"/>
  <c r="E19" i="1"/>
  <c r="CF18" i="1"/>
  <c r="CE18" i="1"/>
  <c r="BE18" i="1"/>
  <c r="BD18" i="1"/>
  <c r="BB18" i="1"/>
  <c r="BA18" i="1"/>
  <c r="AZ18" i="1"/>
  <c r="AY18" i="1"/>
  <c r="AO18" i="1"/>
  <c r="AL18" i="1"/>
  <c r="AK18" i="1"/>
  <c r="AJ18" i="1"/>
  <c r="AI18" i="1"/>
  <c r="AA18" i="1"/>
  <c r="Z18" i="1"/>
  <c r="X18" i="1"/>
  <c r="W18" i="1"/>
  <c r="V18" i="1"/>
  <c r="U18" i="1"/>
  <c r="S18" i="1"/>
  <c r="R18" i="1"/>
  <c r="P18" i="1"/>
  <c r="O18" i="1"/>
  <c r="N18" i="1"/>
  <c r="M18" i="1"/>
  <c r="K18" i="1"/>
  <c r="J18" i="1"/>
  <c r="H18" i="1"/>
  <c r="AF18" i="1" s="1"/>
  <c r="G18" i="1"/>
  <c r="AE18" i="1" s="1"/>
  <c r="F18" i="1"/>
  <c r="E18" i="1"/>
  <c r="AC18" i="1" s="1"/>
  <c r="CH17" i="1"/>
  <c r="CG17" i="1"/>
  <c r="CF17" i="1"/>
  <c r="CE17" i="1"/>
  <c r="BU17" i="1"/>
  <c r="BT17" i="1"/>
  <c r="BR17" i="1"/>
  <c r="BQ17" i="1"/>
  <c r="BP17" i="1"/>
  <c r="BO17" i="1"/>
  <c r="BE17" i="1"/>
  <c r="BD17" i="1"/>
  <c r="BB17" i="1"/>
  <c r="BA17" i="1"/>
  <c r="AZ17" i="1"/>
  <c r="AY17" i="1"/>
  <c r="AW17" i="1"/>
  <c r="AV17" i="1"/>
  <c r="AT17" i="1"/>
  <c r="AS17" i="1"/>
  <c r="AR17" i="1"/>
  <c r="AQ17" i="1"/>
  <c r="AO17" i="1"/>
  <c r="AN17" i="1"/>
  <c r="AL17" i="1"/>
  <c r="AK17" i="1"/>
  <c r="AJ17" i="1"/>
  <c r="AI17" i="1"/>
  <c r="AA17" i="1"/>
  <c r="Z17" i="1"/>
  <c r="X17" i="1"/>
  <c r="W17" i="1"/>
  <c r="V17" i="1"/>
  <c r="U17" i="1"/>
  <c r="S17" i="1"/>
  <c r="R17" i="1"/>
  <c r="P17" i="1"/>
  <c r="O17" i="1"/>
  <c r="N17" i="1"/>
  <c r="M17" i="1"/>
  <c r="K17" i="1"/>
  <c r="H17" i="1"/>
  <c r="AF17" i="1" s="1"/>
  <c r="G17" i="1"/>
  <c r="F17" i="1"/>
  <c r="AD17" i="1" s="1"/>
  <c r="E17" i="1"/>
  <c r="CF16" i="1"/>
  <c r="CE16" i="1"/>
  <c r="AO16" i="1"/>
  <c r="AN16" i="1"/>
  <c r="AL16" i="1"/>
  <c r="AK16" i="1"/>
  <c r="AJ16" i="1"/>
  <c r="AI16" i="1"/>
  <c r="K16" i="1"/>
  <c r="J16" i="1"/>
  <c r="H16" i="1"/>
  <c r="AF16" i="1" s="1"/>
  <c r="G16" i="1"/>
  <c r="AE16" i="1" s="1"/>
  <c r="F16" i="1"/>
  <c r="AD16" i="1" s="1"/>
  <c r="E16" i="1"/>
  <c r="CH15" i="1"/>
  <c r="CG15" i="1"/>
  <c r="CF15" i="1"/>
  <c r="CE15" i="1"/>
  <c r="BU15" i="1"/>
  <c r="BT15" i="1"/>
  <c r="BR15" i="1"/>
  <c r="BQ15" i="1"/>
  <c r="BP15" i="1"/>
  <c r="BO15" i="1"/>
  <c r="BE15" i="1"/>
  <c r="BD15" i="1"/>
  <c r="BB15" i="1"/>
  <c r="BA15" i="1"/>
  <c r="AZ15" i="1"/>
  <c r="AY15" i="1"/>
  <c r="AW15" i="1"/>
  <c r="AV15" i="1"/>
  <c r="AT15" i="1"/>
  <c r="AS15" i="1"/>
  <c r="AR15" i="1"/>
  <c r="AQ15" i="1"/>
  <c r="AO15" i="1"/>
  <c r="AN15" i="1"/>
  <c r="AL15" i="1"/>
  <c r="AK15" i="1"/>
  <c r="AJ15" i="1"/>
  <c r="AI15" i="1"/>
  <c r="AA15" i="1"/>
  <c r="Z15" i="1"/>
  <c r="X15" i="1"/>
  <c r="W15" i="1"/>
  <c r="V15" i="1"/>
  <c r="U15" i="1"/>
  <c r="S15" i="1"/>
  <c r="R15" i="1"/>
  <c r="P15" i="1"/>
  <c r="O15" i="1"/>
  <c r="N15" i="1"/>
  <c r="M15" i="1"/>
  <c r="K15" i="1"/>
  <c r="H15" i="1"/>
  <c r="G15" i="1"/>
  <c r="AE15" i="1" s="1"/>
  <c r="F15" i="1"/>
  <c r="E15" i="1"/>
  <c r="CF14" i="1"/>
  <c r="CE14" i="1"/>
  <c r="BE14" i="1"/>
  <c r="BD14" i="1"/>
  <c r="BB14" i="1"/>
  <c r="BA14" i="1"/>
  <c r="AZ14" i="1"/>
  <c r="AY14" i="1"/>
  <c r="AN14" i="1"/>
  <c r="AL14" i="1"/>
  <c r="AK14" i="1"/>
  <c r="AJ14" i="1"/>
  <c r="AI14" i="1"/>
  <c r="AA14" i="1"/>
  <c r="Z14" i="1"/>
  <c r="X14" i="1"/>
  <c r="W14" i="1"/>
  <c r="V14" i="1"/>
  <c r="U14" i="1"/>
  <c r="S14" i="1"/>
  <c r="R14" i="1"/>
  <c r="P14" i="1"/>
  <c r="O14" i="1"/>
  <c r="N14" i="1"/>
  <c r="M14" i="1"/>
  <c r="K14" i="1"/>
  <c r="J14" i="1"/>
  <c r="H14" i="1"/>
  <c r="AF14" i="1" s="1"/>
  <c r="G14" i="1"/>
  <c r="AE14" i="1" s="1"/>
  <c r="F14" i="1"/>
  <c r="AD14" i="1" s="1"/>
  <c r="E14" i="1"/>
  <c r="CF13" i="1"/>
  <c r="CE13" i="1"/>
  <c r="BE13" i="1"/>
  <c r="BD13" i="1"/>
  <c r="BB13" i="1"/>
  <c r="BA13" i="1"/>
  <c r="AZ13" i="1"/>
  <c r="AY13" i="1"/>
  <c r="AN13" i="1"/>
  <c r="AL13" i="1"/>
  <c r="AK13" i="1"/>
  <c r="AJ13" i="1"/>
  <c r="AI13" i="1"/>
  <c r="AA13" i="1"/>
  <c r="Z13" i="1"/>
  <c r="X13" i="1"/>
  <c r="W13" i="1"/>
  <c r="V13" i="1"/>
  <c r="U13" i="1"/>
  <c r="S13" i="1"/>
  <c r="R13" i="1"/>
  <c r="P13" i="1"/>
  <c r="O13" i="1"/>
  <c r="N13" i="1"/>
  <c r="M13" i="1"/>
  <c r="K13" i="1"/>
  <c r="J13" i="1"/>
  <c r="H13" i="1"/>
  <c r="AF13" i="1" s="1"/>
  <c r="G13" i="1"/>
  <c r="AE13" i="1" s="1"/>
  <c r="F13" i="1"/>
  <c r="AD13" i="1" s="1"/>
  <c r="E13" i="1"/>
  <c r="CF12" i="1"/>
  <c r="CE12" i="1"/>
  <c r="BE12" i="1"/>
  <c r="BD12" i="1"/>
  <c r="BB12" i="1"/>
  <c r="BA12" i="1"/>
  <c r="AZ12" i="1"/>
  <c r="AY12" i="1"/>
  <c r="AN12" i="1"/>
  <c r="AL12" i="1"/>
  <c r="AK12" i="1"/>
  <c r="AJ12" i="1"/>
  <c r="AI12" i="1"/>
  <c r="AA12" i="1"/>
  <c r="Z12" i="1"/>
  <c r="X12" i="1"/>
  <c r="W12" i="1"/>
  <c r="V12" i="1"/>
  <c r="U12" i="1"/>
  <c r="S12" i="1"/>
  <c r="R12" i="1"/>
  <c r="P12" i="1"/>
  <c r="O12" i="1"/>
  <c r="N12" i="1"/>
  <c r="M12" i="1"/>
  <c r="K12" i="1"/>
  <c r="J12" i="1"/>
  <c r="H12" i="1"/>
  <c r="AF12" i="1" s="1"/>
  <c r="G12" i="1"/>
  <c r="AE12" i="1" s="1"/>
  <c r="F12" i="1"/>
  <c r="AD12" i="1" s="1"/>
  <c r="E12" i="1"/>
  <c r="CF11" i="1"/>
  <c r="CE11" i="1"/>
  <c r="BE11" i="1"/>
  <c r="BD11" i="1"/>
  <c r="BB11" i="1"/>
  <c r="BA11" i="1"/>
  <c r="AZ11" i="1"/>
  <c r="AY11" i="1"/>
  <c r="AO11" i="1"/>
  <c r="AN11" i="1"/>
  <c r="AL11" i="1"/>
  <c r="AK11" i="1"/>
  <c r="AJ11" i="1"/>
  <c r="AI11" i="1"/>
  <c r="AA11" i="1"/>
  <c r="Z11" i="1"/>
  <c r="X11" i="1"/>
  <c r="W11" i="1"/>
  <c r="V11" i="1"/>
  <c r="U11" i="1"/>
  <c r="S11" i="1"/>
  <c r="R11" i="1"/>
  <c r="P11" i="1"/>
  <c r="O11" i="1"/>
  <c r="N11" i="1"/>
  <c r="M11" i="1"/>
  <c r="K11" i="1"/>
  <c r="J11" i="1"/>
  <c r="H11" i="1"/>
  <c r="AF11" i="1" s="1"/>
  <c r="G11" i="1"/>
  <c r="AE11" i="1" s="1"/>
  <c r="F11" i="1"/>
  <c r="AD11" i="1" s="1"/>
  <c r="E11" i="1"/>
  <c r="CF10" i="1"/>
  <c r="CE10" i="1"/>
  <c r="BE10" i="1"/>
  <c r="BD10" i="1"/>
  <c r="BB10" i="1"/>
  <c r="BA10" i="1"/>
  <c r="AZ10" i="1"/>
  <c r="AY10" i="1"/>
  <c r="AO10" i="1"/>
  <c r="AN10" i="1"/>
  <c r="AL10" i="1"/>
  <c r="AK10" i="1"/>
  <c r="AJ10" i="1"/>
  <c r="AI10" i="1"/>
  <c r="AA10" i="1"/>
  <c r="Z10" i="1"/>
  <c r="X10" i="1"/>
  <c r="W10" i="1"/>
  <c r="V10" i="1"/>
  <c r="U10" i="1"/>
  <c r="S10" i="1"/>
  <c r="R10" i="1"/>
  <c r="P10" i="1"/>
  <c r="O10" i="1"/>
  <c r="N10" i="1"/>
  <c r="M10" i="1"/>
  <c r="K10" i="1"/>
  <c r="J10" i="1"/>
  <c r="H10" i="1"/>
  <c r="AF10" i="1" s="1"/>
  <c r="G10" i="1"/>
  <c r="AE10" i="1" s="1"/>
  <c r="F10" i="1"/>
  <c r="AD10" i="1" s="1"/>
  <c r="E10" i="1"/>
  <c r="CF9" i="1"/>
  <c r="CE9" i="1"/>
  <c r="BE9" i="1"/>
  <c r="BD9" i="1"/>
  <c r="BB9" i="1"/>
  <c r="BA9" i="1"/>
  <c r="AZ9" i="1"/>
  <c r="AY9" i="1"/>
  <c r="AO9" i="1"/>
  <c r="AN9" i="1"/>
  <c r="AL9" i="1"/>
  <c r="AK9" i="1"/>
  <c r="AJ9" i="1"/>
  <c r="AI9" i="1"/>
  <c r="AA9" i="1"/>
  <c r="Z9" i="1"/>
  <c r="X9" i="1"/>
  <c r="W9" i="1"/>
  <c r="V9" i="1"/>
  <c r="U9" i="1"/>
  <c r="S9" i="1"/>
  <c r="R9" i="1"/>
  <c r="P9" i="1"/>
  <c r="O9" i="1"/>
  <c r="N9" i="1"/>
  <c r="M9" i="1"/>
  <c r="K9" i="1"/>
  <c r="J9" i="1"/>
  <c r="H9" i="1"/>
  <c r="AF9" i="1" s="1"/>
  <c r="G9" i="1"/>
  <c r="AE9" i="1" s="1"/>
  <c r="F9" i="1"/>
  <c r="AD9" i="1" s="1"/>
  <c r="E9" i="1"/>
  <c r="CF8" i="1"/>
  <c r="CE8" i="1"/>
  <c r="BE8" i="1"/>
  <c r="BD8" i="1"/>
  <c r="BB8" i="1"/>
  <c r="BA8" i="1"/>
  <c r="AZ8" i="1"/>
  <c r="AY8" i="1"/>
  <c r="AO8" i="1"/>
  <c r="AN8" i="1"/>
  <c r="AL8" i="1"/>
  <c r="AK8" i="1"/>
  <c r="AJ8" i="1"/>
  <c r="AI8" i="1"/>
  <c r="AA8" i="1"/>
  <c r="Z8" i="1"/>
  <c r="X8" i="1"/>
  <c r="W8" i="1"/>
  <c r="V8" i="1"/>
  <c r="U8" i="1"/>
  <c r="S8" i="1"/>
  <c r="R8" i="1"/>
  <c r="P8" i="1"/>
  <c r="O8" i="1"/>
  <c r="N8" i="1"/>
  <c r="M8" i="1"/>
  <c r="K8" i="1"/>
  <c r="J8" i="1"/>
  <c r="H8" i="1"/>
  <c r="AF8" i="1" s="1"/>
  <c r="G8" i="1"/>
  <c r="AE8" i="1" s="1"/>
  <c r="F8" i="1"/>
  <c r="AD8" i="1" s="1"/>
  <c r="E8" i="1"/>
  <c r="CF7" i="1"/>
  <c r="CE7" i="1"/>
  <c r="BE7" i="1"/>
  <c r="BD7" i="1"/>
  <c r="BB7" i="1"/>
  <c r="BA7" i="1"/>
  <c r="AZ7" i="1"/>
  <c r="AY7" i="1"/>
  <c r="AO7" i="1"/>
  <c r="AN7" i="1"/>
  <c r="AL7" i="1"/>
  <c r="AK7" i="1"/>
  <c r="AJ7" i="1"/>
  <c r="AI7" i="1"/>
  <c r="AA7" i="1"/>
  <c r="Z7" i="1"/>
  <c r="X7" i="1"/>
  <c r="W7" i="1"/>
  <c r="V7" i="1"/>
  <c r="U7" i="1"/>
  <c r="S7" i="1"/>
  <c r="R7" i="1"/>
  <c r="P7" i="1"/>
  <c r="O7" i="1"/>
  <c r="N7" i="1"/>
  <c r="M7" i="1"/>
  <c r="K7" i="1"/>
  <c r="J7" i="1"/>
  <c r="H7" i="1"/>
  <c r="AF7" i="1" s="1"/>
  <c r="G7" i="1"/>
  <c r="AE7" i="1" s="1"/>
  <c r="F7" i="1"/>
  <c r="AD7" i="1" s="1"/>
  <c r="E7" i="1"/>
  <c r="CE21" i="22"/>
  <c r="O22" i="2"/>
  <c r="O22" i="1" s="1"/>
  <c r="CE21" i="29"/>
  <c r="AI276" i="18"/>
  <c r="AH276" i="18"/>
  <c r="AF276" i="18"/>
  <c r="AE276" i="18"/>
  <c r="AD276" i="18"/>
  <c r="AA276" i="18"/>
  <c r="AJ279" i="18"/>
  <c r="AI279" i="18"/>
  <c r="AJ278" i="18"/>
  <c r="AJ277" i="18"/>
  <c r="AK277" i="18"/>
  <c r="AK276" i="18"/>
  <c r="AJ276" i="18"/>
  <c r="Z275" i="18"/>
  <c r="AA275" i="18"/>
  <c r="AB275" i="18"/>
  <c r="AC275" i="18"/>
  <c r="AD275" i="18"/>
  <c r="AE275" i="18"/>
  <c r="AF275" i="18"/>
  <c r="AG275" i="18"/>
  <c r="AH275" i="18"/>
  <c r="AI275" i="18"/>
  <c r="AJ275" i="18"/>
  <c r="AK275" i="18"/>
  <c r="Y275" i="18"/>
  <c r="AB260" i="18"/>
  <c r="AC260" i="18"/>
  <c r="AA260" i="18"/>
  <c r="AK235" i="18"/>
  <c r="AL235" i="18"/>
  <c r="P50" i="38"/>
  <c r="O50" i="38"/>
  <c r="S50" i="38"/>
  <c r="CD17" i="1" l="1"/>
  <c r="CD134" i="1"/>
  <c r="AE145" i="1"/>
  <c r="CD96" i="1"/>
  <c r="CD102" i="1"/>
  <c r="CD103" i="1"/>
  <c r="CD109" i="1"/>
  <c r="CD110" i="1"/>
  <c r="CD111" i="1"/>
  <c r="CD116" i="1"/>
  <c r="CD16" i="1"/>
  <c r="CD59" i="1"/>
  <c r="CD61" i="1"/>
  <c r="CD72" i="1"/>
  <c r="CD83" i="1"/>
  <c r="CD84" i="1"/>
  <c r="CD85" i="1"/>
  <c r="CD86" i="1"/>
  <c r="CD87" i="1"/>
  <c r="CD88" i="1"/>
  <c r="CD89" i="1"/>
  <c r="CD90" i="1"/>
  <c r="CD92" i="1"/>
  <c r="CD93" i="1"/>
  <c r="CD94" i="1"/>
  <c r="CD95" i="1"/>
  <c r="CD99" i="1"/>
  <c r="CD100" i="1"/>
  <c r="CD101" i="1"/>
  <c r="CD104" i="1"/>
  <c r="CD105" i="1"/>
  <c r="CD112" i="1"/>
  <c r="CD114" i="1"/>
  <c r="CD115" i="1"/>
  <c r="CD120" i="1"/>
  <c r="CD7" i="1"/>
  <c r="CD8" i="1"/>
  <c r="CD9" i="1"/>
  <c r="CD10" i="1"/>
  <c r="CD11" i="1"/>
  <c r="AD15" i="1"/>
  <c r="CD15" i="1"/>
  <c r="AE17" i="1"/>
  <c r="CD19" i="1"/>
  <c r="AC22" i="1"/>
  <c r="AF44" i="1"/>
  <c r="AD45" i="1"/>
  <c r="CD45" i="1"/>
  <c r="AE50" i="1"/>
  <c r="CD62" i="1"/>
  <c r="CD63" i="1"/>
  <c r="CD64" i="1"/>
  <c r="CD73" i="1"/>
  <c r="CD74" i="1"/>
  <c r="CD75" i="1"/>
  <c r="CD76" i="1"/>
  <c r="CD77" i="1"/>
  <c r="CD78" i="1"/>
  <c r="CD79" i="1"/>
  <c r="CD80" i="1"/>
  <c r="CD82" i="1"/>
  <c r="CD113" i="1"/>
  <c r="BY158" i="1"/>
  <c r="BI158" i="1"/>
  <c r="BX7" i="1"/>
  <c r="BH7" i="1"/>
  <c r="BX8" i="1"/>
  <c r="BH8" i="1"/>
  <c r="BX9" i="1"/>
  <c r="BH9" i="1"/>
  <c r="BX10" i="1"/>
  <c r="BH10" i="1"/>
  <c r="CB11" i="1"/>
  <c r="BL11" i="1"/>
  <c r="BH12" i="1"/>
  <c r="BX15" i="1"/>
  <c r="BH15" i="1"/>
  <c r="BZ16" i="1"/>
  <c r="BJ16" i="1"/>
  <c r="BW18" i="1"/>
  <c r="BN18" i="1"/>
  <c r="BG18" i="1"/>
  <c r="BX19" i="1"/>
  <c r="BH19" i="1"/>
  <c r="BN21" i="1"/>
  <c r="BG21" i="1"/>
  <c r="BN22" i="1"/>
  <c r="BG22" i="1"/>
  <c r="BW23" i="1"/>
  <c r="BG23" i="1"/>
  <c r="BN23" i="1"/>
  <c r="BY27" i="1"/>
  <c r="BI27" i="1"/>
  <c r="BY28" i="1"/>
  <c r="BI28" i="1"/>
  <c r="BY29" i="1"/>
  <c r="BI29" i="1"/>
  <c r="BY30" i="1"/>
  <c r="BI30" i="1"/>
  <c r="BY31" i="1"/>
  <c r="BI31" i="1"/>
  <c r="BI32" i="1"/>
  <c r="BY33" i="1"/>
  <c r="BI33" i="1"/>
  <c r="CA34" i="1"/>
  <c r="BK34" i="1"/>
  <c r="CA35" i="1"/>
  <c r="BK35" i="1"/>
  <c r="BY46" i="1"/>
  <c r="BI46" i="1"/>
  <c r="BY48" i="1"/>
  <c r="BI48" i="1"/>
  <c r="BL49" i="1"/>
  <c r="BL50" i="1"/>
  <c r="BL51" i="1"/>
  <c r="BG52" i="1"/>
  <c r="BN52" i="1"/>
  <c r="BY53" i="1"/>
  <c r="BI53" i="1"/>
  <c r="BY54" i="1"/>
  <c r="BI54" i="1"/>
  <c r="BI55" i="1"/>
  <c r="BJ56" i="1"/>
  <c r="BH57" i="1"/>
  <c r="BH58" i="1"/>
  <c r="BX63" i="1"/>
  <c r="BH63" i="1"/>
  <c r="BX64" i="1"/>
  <c r="BH64" i="1"/>
  <c r="BY65" i="1"/>
  <c r="BI65" i="1"/>
  <c r="BY66" i="1"/>
  <c r="BI66" i="1"/>
  <c r="CB73" i="1"/>
  <c r="BL73" i="1"/>
  <c r="BX74" i="1"/>
  <c r="BH74" i="1"/>
  <c r="CB74" i="1"/>
  <c r="BL74" i="1"/>
  <c r="CB75" i="1"/>
  <c r="BL75" i="1"/>
  <c r="BX76" i="1"/>
  <c r="BH76" i="1"/>
  <c r="BX78" i="1"/>
  <c r="BH78" i="1"/>
  <c r="BX79" i="1"/>
  <c r="BH79" i="1"/>
  <c r="BH81" i="1"/>
  <c r="BX82" i="1"/>
  <c r="BH82" i="1"/>
  <c r="BZ83" i="1"/>
  <c r="BJ83" i="1"/>
  <c r="BZ84" i="1"/>
  <c r="BJ84" i="1"/>
  <c r="BZ85" i="1"/>
  <c r="BJ85" i="1"/>
  <c r="BZ86" i="1"/>
  <c r="BJ86" i="1"/>
  <c r="BZ87" i="1"/>
  <c r="BJ87" i="1"/>
  <c r="BZ88" i="1"/>
  <c r="BJ88" i="1"/>
  <c r="BZ89" i="1"/>
  <c r="BJ89" i="1"/>
  <c r="BZ99" i="1"/>
  <c r="BJ99" i="1"/>
  <c r="BZ100" i="1"/>
  <c r="BJ100" i="1"/>
  <c r="BZ102" i="1"/>
  <c r="BJ102" i="1"/>
  <c r="BJ103" i="1"/>
  <c r="BZ105" i="1"/>
  <c r="BJ105" i="1"/>
  <c r="BZ109" i="1"/>
  <c r="BJ109" i="1"/>
  <c r="BZ111" i="1"/>
  <c r="BJ111" i="1"/>
  <c r="BZ112" i="1"/>
  <c r="BJ112" i="1"/>
  <c r="BX113" i="1"/>
  <c r="BH113" i="1"/>
  <c r="BZ120" i="1"/>
  <c r="BJ120" i="1"/>
  <c r="CA121" i="1"/>
  <c r="BK121" i="1"/>
  <c r="BY122" i="1"/>
  <c r="BI122" i="1"/>
  <c r="BY125" i="1"/>
  <c r="BI125" i="1"/>
  <c r="BY138" i="1"/>
  <c r="BI138" i="1"/>
  <c r="CA139" i="1"/>
  <c r="BK139" i="1"/>
  <c r="CA140" i="1"/>
  <c r="BK140" i="1"/>
  <c r="CA141" i="1"/>
  <c r="BK141" i="1"/>
  <c r="BW142" i="1"/>
  <c r="BN142" i="1"/>
  <c r="BG142" i="1"/>
  <c r="CA142" i="1"/>
  <c r="BK142" i="1"/>
  <c r="CA143" i="1"/>
  <c r="BK143" i="1"/>
  <c r="CA145" i="1"/>
  <c r="BK145" i="1"/>
  <c r="CA146" i="1"/>
  <c r="BK146" i="1"/>
  <c r="BY151" i="1"/>
  <c r="BI151" i="1"/>
  <c r="BY7" i="1"/>
  <c r="BI7" i="1"/>
  <c r="BY8" i="1"/>
  <c r="BI8" i="1"/>
  <c r="BY9" i="1"/>
  <c r="BI9" i="1"/>
  <c r="BY10" i="1"/>
  <c r="BI10" i="1"/>
  <c r="BY11" i="1"/>
  <c r="BI11" i="1"/>
  <c r="BI12" i="1"/>
  <c r="BN14" i="1"/>
  <c r="BG14" i="1"/>
  <c r="BY15" i="1"/>
  <c r="BI15" i="1"/>
  <c r="BW16" i="1"/>
  <c r="BN16" i="1"/>
  <c r="BG16" i="1"/>
  <c r="BZ17" i="1"/>
  <c r="BJ17" i="1"/>
  <c r="BH18" i="1"/>
  <c r="BN20" i="1"/>
  <c r="BG20" i="1"/>
  <c r="BH21" i="1"/>
  <c r="BH22" i="1"/>
  <c r="BL22" i="1"/>
  <c r="CB23" i="1"/>
  <c r="BL23" i="1"/>
  <c r="BZ28" i="1"/>
  <c r="BJ28" i="1"/>
  <c r="BJ32" i="1"/>
  <c r="BJ33" i="1"/>
  <c r="CB34" i="1"/>
  <c r="BL34" i="1"/>
  <c r="CB35" i="1"/>
  <c r="BL35" i="1"/>
  <c r="BZ36" i="1"/>
  <c r="BJ36" i="1"/>
  <c r="BZ47" i="1"/>
  <c r="BJ47" i="1"/>
  <c r="BH52" i="1"/>
  <c r="BZ53" i="1"/>
  <c r="BJ53" i="1"/>
  <c r="BW59" i="1"/>
  <c r="BN59" i="1"/>
  <c r="BG59" i="1"/>
  <c r="BK60" i="1"/>
  <c r="BW61" i="1"/>
  <c r="BN61" i="1"/>
  <c r="BG61" i="1"/>
  <c r="BZ66" i="1"/>
  <c r="BJ66" i="1"/>
  <c r="BZ67" i="1"/>
  <c r="BJ67" i="1"/>
  <c r="BZ68" i="1"/>
  <c r="BJ68" i="1"/>
  <c r="CA72" i="1"/>
  <c r="BK72" i="1"/>
  <c r="BY77" i="1"/>
  <c r="BI77" i="1"/>
  <c r="BY82" i="1"/>
  <c r="BI82" i="1"/>
  <c r="BW83" i="1"/>
  <c r="BG83" i="1"/>
  <c r="BN83" i="1"/>
  <c r="BW84" i="1"/>
  <c r="BN84" i="1"/>
  <c r="BG84" i="1"/>
  <c r="CA84" i="1"/>
  <c r="BK84" i="1"/>
  <c r="CA85" i="1"/>
  <c r="BK85" i="1"/>
  <c r="CA86" i="1"/>
  <c r="BK86" i="1"/>
  <c r="BW87" i="1"/>
  <c r="BG87" i="1"/>
  <c r="BN87" i="1"/>
  <c r="BW89" i="1"/>
  <c r="BN89" i="1"/>
  <c r="BG89" i="1"/>
  <c r="CA90" i="1"/>
  <c r="BK90" i="1"/>
  <c r="BG91" i="1"/>
  <c r="BN91" i="1"/>
  <c r="BW92" i="1"/>
  <c r="BG92" i="1"/>
  <c r="BN92" i="1"/>
  <c r="BW93" i="1"/>
  <c r="BN93" i="1"/>
  <c r="BG93" i="1"/>
  <c r="CA94" i="1"/>
  <c r="BK94" i="1"/>
  <c r="BW95" i="1"/>
  <c r="BG95" i="1"/>
  <c r="BN95" i="1"/>
  <c r="BW96" i="1"/>
  <c r="BG96" i="1"/>
  <c r="BN96" i="1"/>
  <c r="CA97" i="1"/>
  <c r="BK97" i="1"/>
  <c r="BN98" i="1"/>
  <c r="BG98" i="1"/>
  <c r="BW99" i="1"/>
  <c r="BG99" i="1"/>
  <c r="BN99" i="1"/>
  <c r="BW100" i="1"/>
  <c r="BN100" i="1"/>
  <c r="BG100" i="1"/>
  <c r="BW101" i="1"/>
  <c r="BN101" i="1"/>
  <c r="BG101" i="1"/>
  <c r="CA102" i="1"/>
  <c r="BK102" i="1"/>
  <c r="BW103" i="1"/>
  <c r="BG103" i="1"/>
  <c r="BN103" i="1"/>
  <c r="BW104" i="1"/>
  <c r="BN104" i="1"/>
  <c r="BG104" i="1"/>
  <c r="CA105" i="1"/>
  <c r="BK105" i="1"/>
  <c r="BW109" i="1"/>
  <c r="BN109" i="1"/>
  <c r="BG109" i="1"/>
  <c r="BK110" i="1"/>
  <c r="BW111" i="1"/>
  <c r="BG111" i="1"/>
  <c r="BN111" i="1"/>
  <c r="CA112" i="1"/>
  <c r="BK112" i="1"/>
  <c r="BW114" i="1"/>
  <c r="BN114" i="1"/>
  <c r="BG114" i="1"/>
  <c r="CA114" i="1"/>
  <c r="BK114" i="1"/>
  <c r="BW115" i="1"/>
  <c r="BG115" i="1"/>
  <c r="BN115" i="1"/>
  <c r="BW116" i="1"/>
  <c r="BG116" i="1"/>
  <c r="BN116" i="1"/>
  <c r="BW120" i="1"/>
  <c r="BN120" i="1"/>
  <c r="BG120" i="1"/>
  <c r="BX121" i="1"/>
  <c r="BH121" i="1"/>
  <c r="BZ123" i="1"/>
  <c r="BJ123" i="1"/>
  <c r="BZ125" i="1"/>
  <c r="BJ125" i="1"/>
  <c r="BZ127" i="1"/>
  <c r="BJ127" i="1"/>
  <c r="BJ135" i="1"/>
  <c r="BX139" i="1"/>
  <c r="BH139" i="1"/>
  <c r="BX140" i="1"/>
  <c r="BH140" i="1"/>
  <c r="BX141" i="1"/>
  <c r="BH141" i="1"/>
  <c r="BX142" i="1"/>
  <c r="BH142" i="1"/>
  <c r="BX143" i="1"/>
  <c r="BH143" i="1"/>
  <c r="BX144" i="1"/>
  <c r="BH144" i="1"/>
  <c r="BX145" i="1"/>
  <c r="BH145" i="1"/>
  <c r="BX146" i="1"/>
  <c r="BH146" i="1"/>
  <c r="BZ147" i="1"/>
  <c r="BJ147" i="1"/>
  <c r="BZ151" i="1"/>
  <c r="BJ151" i="1"/>
  <c r="BZ152" i="1"/>
  <c r="BJ152" i="1"/>
  <c r="BZ153" i="1"/>
  <c r="BJ153" i="1"/>
  <c r="BJ154" i="1"/>
  <c r="BZ155" i="1"/>
  <c r="BJ155" i="1"/>
  <c r="BZ156" i="1"/>
  <c r="BJ156" i="1"/>
  <c r="BJ157" i="1"/>
  <c r="BJ158" i="1"/>
  <c r="BZ7" i="1"/>
  <c r="BJ7" i="1"/>
  <c r="BZ8" i="1"/>
  <c r="BJ8" i="1"/>
  <c r="BZ9" i="1"/>
  <c r="BJ9" i="1"/>
  <c r="BZ10" i="1"/>
  <c r="BJ10" i="1"/>
  <c r="BZ11" i="1"/>
  <c r="BJ11" i="1"/>
  <c r="BJ12" i="1"/>
  <c r="BN13" i="1"/>
  <c r="BG13" i="1"/>
  <c r="BK13" i="1"/>
  <c r="BH14" i="1"/>
  <c r="BZ15" i="1"/>
  <c r="BJ15" i="1"/>
  <c r="BX16" i="1"/>
  <c r="BH16" i="1"/>
  <c r="CB16" i="1"/>
  <c r="BL16" i="1"/>
  <c r="BW17" i="1"/>
  <c r="BN17" i="1"/>
  <c r="BG17" i="1"/>
  <c r="CA17" i="1"/>
  <c r="BK17" i="1"/>
  <c r="BY18" i="1"/>
  <c r="BI18" i="1"/>
  <c r="BZ19" i="1"/>
  <c r="BJ19" i="1"/>
  <c r="BH20" i="1"/>
  <c r="BI22" i="1"/>
  <c r="BY23" i="1"/>
  <c r="BI23" i="1"/>
  <c r="BW27" i="1"/>
  <c r="BN27" i="1"/>
  <c r="BG27" i="1"/>
  <c r="CA27" i="1"/>
  <c r="BK27" i="1"/>
  <c r="BW28" i="1"/>
  <c r="BG28" i="1"/>
  <c r="BN28" i="1"/>
  <c r="CA28" i="1"/>
  <c r="BK28" i="1"/>
  <c r="BW29" i="1"/>
  <c r="BN29" i="1"/>
  <c r="BG29" i="1"/>
  <c r="CA29" i="1"/>
  <c r="BK29" i="1"/>
  <c r="BW30" i="1"/>
  <c r="BN30" i="1"/>
  <c r="BG30" i="1"/>
  <c r="CA30" i="1"/>
  <c r="BK30" i="1"/>
  <c r="BW31" i="1"/>
  <c r="BG31" i="1"/>
  <c r="BN31" i="1"/>
  <c r="BK31" i="1"/>
  <c r="BW32" i="1"/>
  <c r="BG32" i="1"/>
  <c r="BN32" i="1"/>
  <c r="BK32" i="1"/>
  <c r="BW33" i="1"/>
  <c r="BN33" i="1"/>
  <c r="BG33" i="1"/>
  <c r="BK33" i="1"/>
  <c r="BY34" i="1"/>
  <c r="BI34" i="1"/>
  <c r="BY35" i="1"/>
  <c r="BI35" i="1"/>
  <c r="BW36" i="1"/>
  <c r="BG36" i="1"/>
  <c r="BN36" i="1"/>
  <c r="CA36" i="1"/>
  <c r="BK36" i="1"/>
  <c r="BW37" i="1"/>
  <c r="BN37" i="1"/>
  <c r="BG37" i="1"/>
  <c r="CA37" i="1"/>
  <c r="BK37" i="1"/>
  <c r="BW38" i="1"/>
  <c r="BN38" i="1"/>
  <c r="BG38" i="1"/>
  <c r="CA38" i="1"/>
  <c r="BK38" i="1"/>
  <c r="BW39" i="1"/>
  <c r="BG39" i="1"/>
  <c r="BN39" i="1"/>
  <c r="CA39" i="1"/>
  <c r="BK39" i="1"/>
  <c r="BW40" i="1"/>
  <c r="BG40" i="1"/>
  <c r="BN40" i="1"/>
  <c r="CA40" i="1"/>
  <c r="BK40" i="1"/>
  <c r="BY44" i="1"/>
  <c r="BI44" i="1"/>
  <c r="BZ45" i="1"/>
  <c r="BJ45" i="1"/>
  <c r="BW46" i="1"/>
  <c r="BN46" i="1"/>
  <c r="BG46" i="1"/>
  <c r="CA46" i="1"/>
  <c r="BK46" i="1"/>
  <c r="BW47" i="1"/>
  <c r="BN47" i="1"/>
  <c r="BG47" i="1"/>
  <c r="CA47" i="1"/>
  <c r="BK47" i="1"/>
  <c r="BW48" i="1"/>
  <c r="BG48" i="1"/>
  <c r="BN48" i="1"/>
  <c r="CA48" i="1"/>
  <c r="BK48" i="1"/>
  <c r="BI49" i="1"/>
  <c r="BI50" i="1"/>
  <c r="BJ51" i="1"/>
  <c r="BI52" i="1"/>
  <c r="BW53" i="1"/>
  <c r="BN53" i="1"/>
  <c r="BG53" i="1"/>
  <c r="CA53" i="1"/>
  <c r="BK53" i="1"/>
  <c r="BW54" i="1"/>
  <c r="BN54" i="1"/>
  <c r="BG54" i="1"/>
  <c r="CA54" i="1"/>
  <c r="BK54" i="1"/>
  <c r="BW55" i="1"/>
  <c r="BG55" i="1"/>
  <c r="BN55" i="1"/>
  <c r="BK55" i="1"/>
  <c r="BH56" i="1"/>
  <c r="BL56" i="1"/>
  <c r="BJ57" i="1"/>
  <c r="BL57" i="1"/>
  <c r="BJ58" i="1"/>
  <c r="BX59" i="1"/>
  <c r="BH59" i="1"/>
  <c r="BL59" i="1"/>
  <c r="BH60" i="1"/>
  <c r="BL60" i="1"/>
  <c r="BX61" i="1"/>
  <c r="BH61" i="1"/>
  <c r="CB61" i="1"/>
  <c r="BL61" i="1"/>
  <c r="BZ62" i="1"/>
  <c r="BJ62" i="1"/>
  <c r="BZ63" i="1"/>
  <c r="BJ63" i="1"/>
  <c r="BZ64" i="1"/>
  <c r="BJ64" i="1"/>
  <c r="BW65" i="1"/>
  <c r="BN65" i="1"/>
  <c r="BG65" i="1"/>
  <c r="CA65" i="1"/>
  <c r="BK65" i="1"/>
  <c r="BW66" i="1"/>
  <c r="BN66" i="1"/>
  <c r="BG66" i="1"/>
  <c r="CA66" i="1"/>
  <c r="BK66" i="1"/>
  <c r="BW67" i="1"/>
  <c r="BN67" i="1"/>
  <c r="BG67" i="1"/>
  <c r="CA67" i="1"/>
  <c r="BK67" i="1"/>
  <c r="BW68" i="1"/>
  <c r="BG68" i="1"/>
  <c r="BN68" i="1"/>
  <c r="CA68" i="1"/>
  <c r="BK68" i="1"/>
  <c r="BX72" i="1"/>
  <c r="BH72" i="1"/>
  <c r="CB72" i="1"/>
  <c r="BL72" i="1"/>
  <c r="BZ73" i="1"/>
  <c r="BJ73" i="1"/>
  <c r="BZ74" i="1"/>
  <c r="BJ74" i="1"/>
  <c r="BZ75" i="1"/>
  <c r="BJ75" i="1"/>
  <c r="BZ76" i="1"/>
  <c r="BJ76" i="1"/>
  <c r="BZ77" i="1"/>
  <c r="BJ77" i="1"/>
  <c r="BZ78" i="1"/>
  <c r="BJ78" i="1"/>
  <c r="BZ79" i="1"/>
  <c r="BJ79" i="1"/>
  <c r="BZ80" i="1"/>
  <c r="BJ80" i="1"/>
  <c r="BJ81" i="1"/>
  <c r="BZ82" i="1"/>
  <c r="BJ82" i="1"/>
  <c r="BX83" i="1"/>
  <c r="BH83" i="1"/>
  <c r="CB83" i="1"/>
  <c r="BL83" i="1"/>
  <c r="BX84" i="1"/>
  <c r="BH84" i="1"/>
  <c r="CB84" i="1"/>
  <c r="BL84" i="1"/>
  <c r="BX85" i="1"/>
  <c r="BH85" i="1"/>
  <c r="CB85" i="1"/>
  <c r="BL85" i="1"/>
  <c r="BX86" i="1"/>
  <c r="BH86" i="1"/>
  <c r="CB86" i="1"/>
  <c r="BL86" i="1"/>
  <c r="BX87" i="1"/>
  <c r="BH87" i="1"/>
  <c r="CB87" i="1"/>
  <c r="BL87" i="1"/>
  <c r="BX88" i="1"/>
  <c r="BH88" i="1"/>
  <c r="CB88" i="1"/>
  <c r="BL88" i="1"/>
  <c r="BX89" i="1"/>
  <c r="BH89" i="1"/>
  <c r="CB89" i="1"/>
  <c r="BL89" i="1"/>
  <c r="BX90" i="1"/>
  <c r="BH90" i="1"/>
  <c r="CB90" i="1"/>
  <c r="BL90" i="1"/>
  <c r="BH91" i="1"/>
  <c r="BL91" i="1"/>
  <c r="BX92" i="1"/>
  <c r="BH92" i="1"/>
  <c r="CB92" i="1"/>
  <c r="BL92" i="1"/>
  <c r="BX93" i="1"/>
  <c r="BH93" i="1"/>
  <c r="CB93" i="1"/>
  <c r="BL93" i="1"/>
  <c r="BX94" i="1"/>
  <c r="BH94" i="1"/>
  <c r="CB94" i="1"/>
  <c r="BL94" i="1"/>
  <c r="BX95" i="1"/>
  <c r="BH95" i="1"/>
  <c r="CB95" i="1"/>
  <c r="BL95" i="1"/>
  <c r="BX96" i="1"/>
  <c r="BH96" i="1"/>
  <c r="CB96" i="1"/>
  <c r="BL96" i="1"/>
  <c r="BH97" i="1"/>
  <c r="BL97" i="1"/>
  <c r="BH98" i="1"/>
  <c r="BL98" i="1"/>
  <c r="BX99" i="1"/>
  <c r="BH99" i="1"/>
  <c r="CB99" i="1"/>
  <c r="BL99" i="1"/>
  <c r="BX100" i="1"/>
  <c r="BH100" i="1"/>
  <c r="CB100" i="1"/>
  <c r="BL100" i="1"/>
  <c r="BX101" i="1"/>
  <c r="BH101" i="1"/>
  <c r="CB101" i="1"/>
  <c r="BL101" i="1"/>
  <c r="BX102" i="1"/>
  <c r="BH102" i="1"/>
  <c r="CB102" i="1"/>
  <c r="BL102" i="1"/>
  <c r="BX103" i="1"/>
  <c r="BH103" i="1"/>
  <c r="BL103" i="1"/>
  <c r="BX104" i="1"/>
  <c r="BH104" i="1"/>
  <c r="CB104" i="1"/>
  <c r="BL104" i="1"/>
  <c r="BX105" i="1"/>
  <c r="BH105" i="1"/>
  <c r="CB105" i="1"/>
  <c r="BL105" i="1"/>
  <c r="BX109" i="1"/>
  <c r="BH109" i="1"/>
  <c r="CB109" i="1"/>
  <c r="BL109" i="1"/>
  <c r="BX110" i="1"/>
  <c r="BH110" i="1"/>
  <c r="CB110" i="1"/>
  <c r="BL110" i="1"/>
  <c r="BX111" i="1"/>
  <c r="BH111" i="1"/>
  <c r="CB111" i="1"/>
  <c r="BL111" i="1"/>
  <c r="BX112" i="1"/>
  <c r="BH112" i="1"/>
  <c r="CB112" i="1"/>
  <c r="BL112" i="1"/>
  <c r="BZ113" i="1"/>
  <c r="BJ113" i="1"/>
  <c r="BX114" i="1"/>
  <c r="BH114" i="1"/>
  <c r="CB114" i="1"/>
  <c r="BL114" i="1"/>
  <c r="BX115" i="1"/>
  <c r="BH115" i="1"/>
  <c r="CB115" i="1"/>
  <c r="BL115" i="1"/>
  <c r="BX116" i="1"/>
  <c r="BH116" i="1"/>
  <c r="CB116" i="1"/>
  <c r="BL116" i="1"/>
  <c r="BX120" i="1"/>
  <c r="BH120" i="1"/>
  <c r="CB120" i="1"/>
  <c r="BL120" i="1"/>
  <c r="BY121" i="1"/>
  <c r="BI121" i="1"/>
  <c r="BW122" i="1"/>
  <c r="BN122" i="1"/>
  <c r="BG122" i="1"/>
  <c r="CA122" i="1"/>
  <c r="BK122" i="1"/>
  <c r="BW123" i="1"/>
  <c r="BG123" i="1"/>
  <c r="BN123" i="1"/>
  <c r="CA123" i="1"/>
  <c r="BK123" i="1"/>
  <c r="BW124" i="1"/>
  <c r="BN124" i="1"/>
  <c r="BG124" i="1"/>
  <c r="CA124" i="1"/>
  <c r="BK124" i="1"/>
  <c r="BW125" i="1"/>
  <c r="BN125" i="1"/>
  <c r="BG125" i="1"/>
  <c r="CA125" i="1"/>
  <c r="BK125" i="1"/>
  <c r="BW126" i="1"/>
  <c r="BN126" i="1"/>
  <c r="BG126" i="1"/>
  <c r="CA126" i="1"/>
  <c r="BK126" i="1"/>
  <c r="BW127" i="1"/>
  <c r="BG127" i="1"/>
  <c r="BN127" i="1"/>
  <c r="CA127" i="1"/>
  <c r="BK127" i="1"/>
  <c r="BW128" i="1"/>
  <c r="BG128" i="1"/>
  <c r="BN128" i="1"/>
  <c r="CA128" i="1"/>
  <c r="BK128" i="1"/>
  <c r="BW132" i="1"/>
  <c r="BG132" i="1"/>
  <c r="BN132" i="1"/>
  <c r="CA132" i="1"/>
  <c r="BK132" i="1"/>
  <c r="BW133" i="1"/>
  <c r="BN133" i="1"/>
  <c r="BG133" i="1"/>
  <c r="CA133" i="1"/>
  <c r="BK133" i="1"/>
  <c r="BW134" i="1"/>
  <c r="BN134" i="1"/>
  <c r="BG134" i="1"/>
  <c r="CA134" i="1"/>
  <c r="BK134" i="1"/>
  <c r="BW135" i="1"/>
  <c r="BG135" i="1"/>
  <c r="BN135" i="1"/>
  <c r="BK135" i="1"/>
  <c r="BW136" i="1"/>
  <c r="BG136" i="1"/>
  <c r="BN136" i="1"/>
  <c r="CA136" i="1"/>
  <c r="BK136" i="1"/>
  <c r="BW137" i="1"/>
  <c r="BN137" i="1"/>
  <c r="BG137" i="1"/>
  <c r="CA137" i="1"/>
  <c r="BK137" i="1"/>
  <c r="BW138" i="1"/>
  <c r="BN138" i="1"/>
  <c r="BG138" i="1"/>
  <c r="CA138" i="1"/>
  <c r="BK138" i="1"/>
  <c r="BY139" i="1"/>
  <c r="BI139" i="1"/>
  <c r="BY140" i="1"/>
  <c r="BI140" i="1"/>
  <c r="BY141" i="1"/>
  <c r="BI141" i="1"/>
  <c r="BY142" i="1"/>
  <c r="BI142" i="1"/>
  <c r="BY143" i="1"/>
  <c r="BI143" i="1"/>
  <c r="BY144" i="1"/>
  <c r="BI144" i="1"/>
  <c r="BY145" i="1"/>
  <c r="BI145" i="1"/>
  <c r="BY146" i="1"/>
  <c r="BI146" i="1"/>
  <c r="BW147" i="1"/>
  <c r="BG147" i="1"/>
  <c r="BN147" i="1"/>
  <c r="CA147" i="1"/>
  <c r="BK147" i="1"/>
  <c r="BW148" i="1"/>
  <c r="BN148" i="1"/>
  <c r="BG148" i="1"/>
  <c r="CA148" i="1"/>
  <c r="BK148" i="1"/>
  <c r="BW149" i="1"/>
  <c r="BN149" i="1"/>
  <c r="BG149" i="1"/>
  <c r="BK149" i="1"/>
  <c r="BW150" i="1"/>
  <c r="BN150" i="1"/>
  <c r="BG150" i="1"/>
  <c r="BK150" i="1"/>
  <c r="BW151" i="1"/>
  <c r="BG151" i="1"/>
  <c r="BN151" i="1"/>
  <c r="CA151" i="1"/>
  <c r="BK151" i="1"/>
  <c r="BW152" i="1"/>
  <c r="BG152" i="1"/>
  <c r="BN152" i="1"/>
  <c r="CA152" i="1"/>
  <c r="BK152" i="1"/>
  <c r="BW153" i="1"/>
  <c r="BN153" i="1"/>
  <c r="BG153" i="1"/>
  <c r="CA153" i="1"/>
  <c r="BK153" i="1"/>
  <c r="BW154" i="1"/>
  <c r="BN154" i="1"/>
  <c r="BG154" i="1"/>
  <c r="BK154" i="1"/>
  <c r="BW155" i="1"/>
  <c r="BG155" i="1"/>
  <c r="BN155" i="1"/>
  <c r="CA155" i="1"/>
  <c r="BK155" i="1"/>
  <c r="BW156" i="1"/>
  <c r="BN156" i="1"/>
  <c r="BG156" i="1"/>
  <c r="CA156" i="1"/>
  <c r="BK156" i="1"/>
  <c r="BW157" i="1"/>
  <c r="BN157" i="1"/>
  <c r="BG157" i="1"/>
  <c r="BK157" i="1"/>
  <c r="BW158" i="1"/>
  <c r="BN158" i="1"/>
  <c r="BG158" i="1"/>
  <c r="BK158" i="1"/>
  <c r="CB7" i="1"/>
  <c r="BL7" i="1"/>
  <c r="CB8" i="1"/>
  <c r="BL8" i="1"/>
  <c r="CB9" i="1"/>
  <c r="BL9" i="1"/>
  <c r="CB10" i="1"/>
  <c r="BL10" i="1"/>
  <c r="BX11" i="1"/>
  <c r="BH11" i="1"/>
  <c r="BI13" i="1"/>
  <c r="BJ14" i="1"/>
  <c r="CB15" i="1"/>
  <c r="BL15" i="1"/>
  <c r="BY17" i="1"/>
  <c r="BI17" i="1"/>
  <c r="CB18" i="1"/>
  <c r="BL18" i="1"/>
  <c r="BJ20" i="1"/>
  <c r="BL21" i="1"/>
  <c r="BK22" i="1"/>
  <c r="CA23" i="1"/>
  <c r="BK23" i="1"/>
  <c r="BW34" i="1"/>
  <c r="BN34" i="1"/>
  <c r="BG34" i="1"/>
  <c r="BW35" i="1"/>
  <c r="BN35" i="1"/>
  <c r="BG35" i="1"/>
  <c r="BY36" i="1"/>
  <c r="BI36" i="1"/>
  <c r="BY37" i="1"/>
  <c r="BI37" i="1"/>
  <c r="BY38" i="1"/>
  <c r="BI38" i="1"/>
  <c r="BI39" i="1"/>
  <c r="BI40" i="1"/>
  <c r="BX45" i="1"/>
  <c r="BH45" i="1"/>
  <c r="BY47" i="1"/>
  <c r="BI47" i="1"/>
  <c r="BN49" i="1"/>
  <c r="BG49" i="1"/>
  <c r="BH51" i="1"/>
  <c r="BK52" i="1"/>
  <c r="BL58" i="1"/>
  <c r="BJ59" i="1"/>
  <c r="BJ60" i="1"/>
  <c r="BJ61" i="1"/>
  <c r="BX62" i="1"/>
  <c r="BH62" i="1"/>
  <c r="CB62" i="1"/>
  <c r="BL62" i="1"/>
  <c r="CB63" i="1"/>
  <c r="BL63" i="1"/>
  <c r="BY67" i="1"/>
  <c r="BI67" i="1"/>
  <c r="BY68" i="1"/>
  <c r="BI68" i="1"/>
  <c r="BZ72" i="1"/>
  <c r="BJ72" i="1"/>
  <c r="BX73" i="1"/>
  <c r="BH73" i="1"/>
  <c r="BX75" i="1"/>
  <c r="BH75" i="1"/>
  <c r="CB76" i="1"/>
  <c r="BL76" i="1"/>
  <c r="BX77" i="1"/>
  <c r="BH77" i="1"/>
  <c r="CB77" i="1"/>
  <c r="BL77" i="1"/>
  <c r="CB78" i="1"/>
  <c r="BL78" i="1"/>
  <c r="CB79" i="1"/>
  <c r="BL79" i="1"/>
  <c r="BX80" i="1"/>
  <c r="BH80" i="1"/>
  <c r="CB80" i="1"/>
  <c r="BL80" i="1"/>
  <c r="BL81" i="1"/>
  <c r="CB82" i="1"/>
  <c r="BL82" i="1"/>
  <c r="BZ90" i="1"/>
  <c r="BJ90" i="1"/>
  <c r="BJ91" i="1"/>
  <c r="BZ92" i="1"/>
  <c r="BJ92" i="1"/>
  <c r="BZ93" i="1"/>
  <c r="BJ93" i="1"/>
  <c r="BZ94" i="1"/>
  <c r="BJ94" i="1"/>
  <c r="BZ95" i="1"/>
  <c r="BJ95" i="1"/>
  <c r="BZ96" i="1"/>
  <c r="BJ96" i="1"/>
  <c r="BJ97" i="1"/>
  <c r="BJ98" i="1"/>
  <c r="BZ101" i="1"/>
  <c r="BJ101" i="1"/>
  <c r="BZ104" i="1"/>
  <c r="BJ104" i="1"/>
  <c r="BZ110" i="1"/>
  <c r="BJ110" i="1"/>
  <c r="CB113" i="1"/>
  <c r="BL113" i="1"/>
  <c r="BZ114" i="1"/>
  <c r="BJ114" i="1"/>
  <c r="BZ115" i="1"/>
  <c r="BJ115" i="1"/>
  <c r="BZ116" i="1"/>
  <c r="BJ116" i="1"/>
  <c r="BW121" i="1"/>
  <c r="BN121" i="1"/>
  <c r="BG121" i="1"/>
  <c r="BY123" i="1"/>
  <c r="BI123" i="1"/>
  <c r="BY124" i="1"/>
  <c r="BI124" i="1"/>
  <c r="BY126" i="1"/>
  <c r="BI126" i="1"/>
  <c r="BY127" i="1"/>
  <c r="BI127" i="1"/>
  <c r="BY128" i="1"/>
  <c r="BI128" i="1"/>
  <c r="BY132" i="1"/>
  <c r="BI132" i="1"/>
  <c r="BY133" i="1"/>
  <c r="BI133" i="1"/>
  <c r="BY134" i="1"/>
  <c r="BI134" i="1"/>
  <c r="BY135" i="1"/>
  <c r="BI135" i="1"/>
  <c r="BY136" i="1"/>
  <c r="BI136" i="1"/>
  <c r="BY137" i="1"/>
  <c r="BI137" i="1"/>
  <c r="BW139" i="1"/>
  <c r="BG139" i="1"/>
  <c r="BN139" i="1"/>
  <c r="BW140" i="1"/>
  <c r="BN140" i="1"/>
  <c r="BG140" i="1"/>
  <c r="BW141" i="1"/>
  <c r="BN141" i="1"/>
  <c r="BG141" i="1"/>
  <c r="BW143" i="1"/>
  <c r="BG143" i="1"/>
  <c r="BN143" i="1"/>
  <c r="BN144" i="1"/>
  <c r="BG144" i="1"/>
  <c r="BK144" i="1"/>
  <c r="BW145" i="1"/>
  <c r="BN145" i="1"/>
  <c r="BG145" i="1"/>
  <c r="BW146" i="1"/>
  <c r="BN146" i="1"/>
  <c r="BG146" i="1"/>
  <c r="BY147" i="1"/>
  <c r="BI147" i="1"/>
  <c r="BY148" i="1"/>
  <c r="BI148" i="1"/>
  <c r="BI149" i="1"/>
  <c r="BI150" i="1"/>
  <c r="BY152" i="1"/>
  <c r="BI152" i="1"/>
  <c r="BY153" i="1"/>
  <c r="BI153" i="1"/>
  <c r="BI154" i="1"/>
  <c r="BY155" i="1"/>
  <c r="BI155" i="1"/>
  <c r="BY156" i="1"/>
  <c r="BI156" i="1"/>
  <c r="BI157" i="1"/>
  <c r="BJ13" i="1"/>
  <c r="BK14" i="1"/>
  <c r="CA16" i="1"/>
  <c r="BK16" i="1"/>
  <c r="BI19" i="1"/>
  <c r="BL20" i="1"/>
  <c r="BX23" i="1"/>
  <c r="BH23" i="1"/>
  <c r="BZ27" i="1"/>
  <c r="BJ27" i="1"/>
  <c r="BZ29" i="1"/>
  <c r="BJ29" i="1"/>
  <c r="BZ30" i="1"/>
  <c r="BJ30" i="1"/>
  <c r="BJ31" i="1"/>
  <c r="BX34" i="1"/>
  <c r="BH34" i="1"/>
  <c r="BX35" i="1"/>
  <c r="BH35" i="1"/>
  <c r="BZ37" i="1"/>
  <c r="BJ37" i="1"/>
  <c r="BZ38" i="1"/>
  <c r="BJ38" i="1"/>
  <c r="BZ39" i="1"/>
  <c r="BJ39" i="1"/>
  <c r="BZ40" i="1"/>
  <c r="BJ40" i="1"/>
  <c r="BW44" i="1"/>
  <c r="BG44" i="1"/>
  <c r="BY45" i="1"/>
  <c r="BI45" i="1"/>
  <c r="BZ46" i="1"/>
  <c r="BJ46" i="1"/>
  <c r="BZ48" i="1"/>
  <c r="BJ48" i="1"/>
  <c r="BH49" i="1"/>
  <c r="BY51" i="1"/>
  <c r="BI51" i="1"/>
  <c r="BL52" i="1"/>
  <c r="BZ54" i="1"/>
  <c r="BJ54" i="1"/>
  <c r="BZ55" i="1"/>
  <c r="BJ55" i="1"/>
  <c r="BN56" i="1"/>
  <c r="BG56" i="1"/>
  <c r="BK56" i="1"/>
  <c r="BI57" i="1"/>
  <c r="BI58" i="1"/>
  <c r="BK59" i="1"/>
  <c r="BG60" i="1"/>
  <c r="BN60" i="1"/>
  <c r="BK61" i="1"/>
  <c r="BY62" i="1"/>
  <c r="BI62" i="1"/>
  <c r="BY63" i="1"/>
  <c r="BI63" i="1"/>
  <c r="BY64" i="1"/>
  <c r="BI64" i="1"/>
  <c r="BZ65" i="1"/>
  <c r="BJ65" i="1"/>
  <c r="BW72" i="1"/>
  <c r="BG72" i="1"/>
  <c r="BN72" i="1"/>
  <c r="BY73" i="1"/>
  <c r="BI73" i="1"/>
  <c r="BY74" i="1"/>
  <c r="BI74" i="1"/>
  <c r="BY75" i="1"/>
  <c r="BI75" i="1"/>
  <c r="BY76" i="1"/>
  <c r="BI76" i="1"/>
  <c r="BY78" i="1"/>
  <c r="BI78" i="1"/>
  <c r="BY79" i="1"/>
  <c r="BI79" i="1"/>
  <c r="BY80" i="1"/>
  <c r="BI80" i="1"/>
  <c r="BI81" i="1"/>
  <c r="CA83" i="1"/>
  <c r="BK83" i="1"/>
  <c r="BW85" i="1"/>
  <c r="BN85" i="1"/>
  <c r="BG85" i="1"/>
  <c r="BW86" i="1"/>
  <c r="BN86" i="1"/>
  <c r="BG86" i="1"/>
  <c r="CA87" i="1"/>
  <c r="BK87" i="1"/>
  <c r="BW88" i="1"/>
  <c r="BG88" i="1"/>
  <c r="BN88" i="1"/>
  <c r="CA88" i="1"/>
  <c r="BK88" i="1"/>
  <c r="CA89" i="1"/>
  <c r="BK89" i="1"/>
  <c r="BW90" i="1"/>
  <c r="BN90" i="1"/>
  <c r="BG90" i="1"/>
  <c r="CA91" i="1"/>
  <c r="BK91" i="1"/>
  <c r="CA92" i="1"/>
  <c r="BK92" i="1"/>
  <c r="CA93" i="1"/>
  <c r="BK93" i="1"/>
  <c r="BW94" i="1"/>
  <c r="BN94" i="1"/>
  <c r="BG94" i="1"/>
  <c r="CA95" i="1"/>
  <c r="BK95" i="1"/>
  <c r="CA96" i="1"/>
  <c r="BK96" i="1"/>
  <c r="BN97" i="1"/>
  <c r="BG97" i="1"/>
  <c r="CA98" i="1"/>
  <c r="BK98" i="1"/>
  <c r="CA99" i="1"/>
  <c r="BK99" i="1"/>
  <c r="CA100" i="1"/>
  <c r="BK100" i="1"/>
  <c r="CA101" i="1"/>
  <c r="BK101" i="1"/>
  <c r="BW102" i="1"/>
  <c r="BN102" i="1"/>
  <c r="BG102" i="1"/>
  <c r="CA103" i="1"/>
  <c r="BK103" i="1"/>
  <c r="CA104" i="1"/>
  <c r="BK104" i="1"/>
  <c r="BW105" i="1"/>
  <c r="BN105" i="1"/>
  <c r="BG105" i="1"/>
  <c r="CA109" i="1"/>
  <c r="BK109" i="1"/>
  <c r="BW110" i="1"/>
  <c r="BN110" i="1"/>
  <c r="BG110" i="1"/>
  <c r="CA111" i="1"/>
  <c r="BK111" i="1"/>
  <c r="BW112" i="1"/>
  <c r="BN112" i="1"/>
  <c r="BG112" i="1"/>
  <c r="BY113" i="1"/>
  <c r="BI113" i="1"/>
  <c r="CA115" i="1"/>
  <c r="BK115" i="1"/>
  <c r="CA116" i="1"/>
  <c r="BK116" i="1"/>
  <c r="CA120" i="1"/>
  <c r="BK120" i="1"/>
  <c r="CB121" i="1"/>
  <c r="BL121" i="1"/>
  <c r="BZ122" i="1"/>
  <c r="BJ122" i="1"/>
  <c r="BZ124" i="1"/>
  <c r="BJ124" i="1"/>
  <c r="BZ126" i="1"/>
  <c r="BJ126" i="1"/>
  <c r="BZ128" i="1"/>
  <c r="BJ128" i="1"/>
  <c r="BZ132" i="1"/>
  <c r="BJ132" i="1"/>
  <c r="BZ133" i="1"/>
  <c r="BJ133" i="1"/>
  <c r="BZ134" i="1"/>
  <c r="BJ134" i="1"/>
  <c r="BZ136" i="1"/>
  <c r="BJ136" i="1"/>
  <c r="BZ137" i="1"/>
  <c r="BJ137" i="1"/>
  <c r="BZ138" i="1"/>
  <c r="BJ138" i="1"/>
  <c r="CB139" i="1"/>
  <c r="BL139" i="1"/>
  <c r="CB140" i="1"/>
  <c r="BL140" i="1"/>
  <c r="CB141" i="1"/>
  <c r="BL141" i="1"/>
  <c r="CB142" i="1"/>
  <c r="BL142" i="1"/>
  <c r="CB143" i="1"/>
  <c r="BL143" i="1"/>
  <c r="CB144" i="1"/>
  <c r="BL144" i="1"/>
  <c r="CB145" i="1"/>
  <c r="BL145" i="1"/>
  <c r="CB146" i="1"/>
  <c r="BL146" i="1"/>
  <c r="BJ148" i="1"/>
  <c r="BJ149" i="1"/>
  <c r="BJ150" i="1"/>
  <c r="BW7" i="1"/>
  <c r="BN7" i="1"/>
  <c r="BG7" i="1"/>
  <c r="CA7" i="1"/>
  <c r="BK7" i="1"/>
  <c r="BW8" i="1"/>
  <c r="BN8" i="1"/>
  <c r="BG8" i="1"/>
  <c r="CA8" i="1"/>
  <c r="BK8" i="1"/>
  <c r="BW9" i="1"/>
  <c r="BN9" i="1"/>
  <c r="BG9" i="1"/>
  <c r="CA9" i="1"/>
  <c r="BK9" i="1"/>
  <c r="BW10" i="1"/>
  <c r="BN10" i="1"/>
  <c r="BG10" i="1"/>
  <c r="CA10" i="1"/>
  <c r="BK10" i="1"/>
  <c r="BW11" i="1"/>
  <c r="BG11" i="1"/>
  <c r="BN11" i="1"/>
  <c r="CA11" i="1"/>
  <c r="BK11" i="1"/>
  <c r="BN12" i="1"/>
  <c r="BG12" i="1"/>
  <c r="BK12" i="1"/>
  <c r="BH13" i="1"/>
  <c r="BI14" i="1"/>
  <c r="BW15" i="1"/>
  <c r="BG15" i="1"/>
  <c r="BN15" i="1"/>
  <c r="CA15" i="1"/>
  <c r="BK15" i="1"/>
  <c r="BY16" i="1"/>
  <c r="BI16" i="1"/>
  <c r="BX17" i="1"/>
  <c r="BH17" i="1"/>
  <c r="CB17" i="1"/>
  <c r="BL17" i="1"/>
  <c r="BJ18" i="1"/>
  <c r="BW19" i="1"/>
  <c r="BG19" i="1"/>
  <c r="BN19" i="1"/>
  <c r="CB19" i="1"/>
  <c r="BL19" i="1"/>
  <c r="BI20" i="1"/>
  <c r="BJ21" i="1"/>
  <c r="BJ22" i="1"/>
  <c r="BZ23" i="1"/>
  <c r="BJ23" i="1"/>
  <c r="BX27" i="1"/>
  <c r="BH27" i="1"/>
  <c r="CB27" i="1"/>
  <c r="BL27" i="1"/>
  <c r="BX28" i="1"/>
  <c r="BH28" i="1"/>
  <c r="CB28" i="1"/>
  <c r="BL28" i="1"/>
  <c r="BX29" i="1"/>
  <c r="BH29" i="1"/>
  <c r="CB29" i="1"/>
  <c r="BL29" i="1"/>
  <c r="BX30" i="1"/>
  <c r="BH30" i="1"/>
  <c r="CB30" i="1"/>
  <c r="BL30" i="1"/>
  <c r="BH31" i="1"/>
  <c r="BL31" i="1"/>
  <c r="BH32" i="1"/>
  <c r="BL32" i="1"/>
  <c r="BH33" i="1"/>
  <c r="BL33" i="1"/>
  <c r="BZ34" i="1"/>
  <c r="BJ34" i="1"/>
  <c r="BZ35" i="1"/>
  <c r="BJ35" i="1"/>
  <c r="BX36" i="1"/>
  <c r="BH36" i="1"/>
  <c r="CB36" i="1"/>
  <c r="BL36" i="1"/>
  <c r="BX37" i="1"/>
  <c r="BH37" i="1"/>
  <c r="CB37" i="1"/>
  <c r="BL37" i="1"/>
  <c r="BX38" i="1"/>
  <c r="BH38" i="1"/>
  <c r="CB38" i="1"/>
  <c r="BL38" i="1"/>
  <c r="BX39" i="1"/>
  <c r="BH39" i="1"/>
  <c r="BL39" i="1"/>
  <c r="BX40" i="1"/>
  <c r="BH40" i="1"/>
  <c r="BL40" i="1"/>
  <c r="CB44" i="1"/>
  <c r="BL44" i="1"/>
  <c r="BW45" i="1"/>
  <c r="BN45" i="1"/>
  <c r="BG45" i="1"/>
  <c r="CB45" i="1"/>
  <c r="BL45" i="1"/>
  <c r="BX46" i="1"/>
  <c r="BH46" i="1"/>
  <c r="CB46" i="1"/>
  <c r="BL46" i="1"/>
  <c r="BX47" i="1"/>
  <c r="BH47" i="1"/>
  <c r="CB47" i="1"/>
  <c r="BL47" i="1"/>
  <c r="BX48" i="1"/>
  <c r="BH48" i="1"/>
  <c r="CB48" i="1"/>
  <c r="BL48" i="1"/>
  <c r="BJ49" i="1"/>
  <c r="BJ50" i="1"/>
  <c r="BN50" i="1"/>
  <c r="BG50" i="1"/>
  <c r="BG51" i="1"/>
  <c r="BN51" i="1"/>
  <c r="CA51" i="1"/>
  <c r="BK51" i="1"/>
  <c r="BJ52" i="1"/>
  <c r="BX53" i="1"/>
  <c r="BH53" i="1"/>
  <c r="CB53" i="1"/>
  <c r="BL53" i="1"/>
  <c r="BX54" i="1"/>
  <c r="BH54" i="1"/>
  <c r="CB54" i="1"/>
  <c r="BL54" i="1"/>
  <c r="BX55" i="1"/>
  <c r="BH55" i="1"/>
  <c r="CB55" i="1"/>
  <c r="BL55" i="1"/>
  <c r="BI56" i="1"/>
  <c r="BN57" i="1"/>
  <c r="BG57" i="1"/>
  <c r="BK57" i="1"/>
  <c r="BN58" i="1"/>
  <c r="BG58" i="1"/>
  <c r="BK58" i="1"/>
  <c r="BI59" i="1"/>
  <c r="BI60" i="1"/>
  <c r="BY61" i="1"/>
  <c r="BI61" i="1"/>
  <c r="BW62" i="1"/>
  <c r="BN62" i="1"/>
  <c r="BG62" i="1"/>
  <c r="CA62" i="1"/>
  <c r="BK62" i="1"/>
  <c r="BW63" i="1"/>
  <c r="BG63" i="1"/>
  <c r="BN63" i="1"/>
  <c r="CA63" i="1"/>
  <c r="BK63" i="1"/>
  <c r="BW64" i="1"/>
  <c r="BG64" i="1"/>
  <c r="BN64" i="1"/>
  <c r="CB64" i="1"/>
  <c r="BL64" i="1"/>
  <c r="BX65" i="1"/>
  <c r="BH65" i="1"/>
  <c r="CB65" i="1"/>
  <c r="BL65" i="1"/>
  <c r="BX66" i="1"/>
  <c r="BH66" i="1"/>
  <c r="CB66" i="1"/>
  <c r="BL66" i="1"/>
  <c r="BX67" i="1"/>
  <c r="BH67" i="1"/>
  <c r="CB67" i="1"/>
  <c r="BL67" i="1"/>
  <c r="BX68" i="1"/>
  <c r="BH68" i="1"/>
  <c r="CB68" i="1"/>
  <c r="BL68" i="1"/>
  <c r="BY72" i="1"/>
  <c r="BI72" i="1"/>
  <c r="BW73" i="1"/>
  <c r="BN73" i="1"/>
  <c r="BG73" i="1"/>
  <c r="CA73" i="1"/>
  <c r="BK73" i="1"/>
  <c r="BW74" i="1"/>
  <c r="BN74" i="1"/>
  <c r="BG74" i="1"/>
  <c r="CA74" i="1"/>
  <c r="BK74" i="1"/>
  <c r="BW75" i="1"/>
  <c r="BG75" i="1"/>
  <c r="BN75" i="1"/>
  <c r="CA75" i="1"/>
  <c r="BK75" i="1"/>
  <c r="BW76" i="1"/>
  <c r="BG76" i="1"/>
  <c r="BN76" i="1"/>
  <c r="CA76" i="1"/>
  <c r="BK76" i="1"/>
  <c r="BW77" i="1"/>
  <c r="BN77" i="1"/>
  <c r="BG77" i="1"/>
  <c r="CA77" i="1"/>
  <c r="BK77" i="1"/>
  <c r="BW78" i="1"/>
  <c r="BN78" i="1"/>
  <c r="BG78" i="1"/>
  <c r="CA78" i="1"/>
  <c r="BK78" i="1"/>
  <c r="BW79" i="1"/>
  <c r="BG79" i="1"/>
  <c r="BN79" i="1"/>
  <c r="CA79" i="1"/>
  <c r="BK79" i="1"/>
  <c r="BW80" i="1"/>
  <c r="BG80" i="1"/>
  <c r="BN80" i="1"/>
  <c r="CA80" i="1"/>
  <c r="BK80" i="1"/>
  <c r="BN81" i="1"/>
  <c r="BG81" i="1"/>
  <c r="CA81" i="1"/>
  <c r="BK81" i="1"/>
  <c r="BW82" i="1"/>
  <c r="BN82" i="1"/>
  <c r="BG82" i="1"/>
  <c r="CA82" i="1"/>
  <c r="BK82" i="1"/>
  <c r="BY83" i="1"/>
  <c r="BI83" i="1"/>
  <c r="BY84" i="1"/>
  <c r="BI84" i="1"/>
  <c r="BY85" i="1"/>
  <c r="BI85" i="1"/>
  <c r="BY86" i="1"/>
  <c r="BI86" i="1"/>
  <c r="BY87" i="1"/>
  <c r="BI87" i="1"/>
  <c r="BY88" i="1"/>
  <c r="BI88" i="1"/>
  <c r="BY89" i="1"/>
  <c r="BI89" i="1"/>
  <c r="BY90" i="1"/>
  <c r="BI90" i="1"/>
  <c r="BY91" i="1"/>
  <c r="BI91" i="1"/>
  <c r="BY92" i="1"/>
  <c r="BI92" i="1"/>
  <c r="BY93" i="1"/>
  <c r="BI93" i="1"/>
  <c r="BY94" i="1"/>
  <c r="BI94" i="1"/>
  <c r="BY95" i="1"/>
  <c r="BI95" i="1"/>
  <c r="BY96" i="1"/>
  <c r="BI96" i="1"/>
  <c r="BI97" i="1"/>
  <c r="BI98" i="1"/>
  <c r="BY99" i="1"/>
  <c r="BI99" i="1"/>
  <c r="BY100" i="1"/>
  <c r="BI100" i="1"/>
  <c r="BY101" i="1"/>
  <c r="BI101" i="1"/>
  <c r="BY102" i="1"/>
  <c r="BI102" i="1"/>
  <c r="BY103" i="1"/>
  <c r="BI103" i="1"/>
  <c r="BY104" i="1"/>
  <c r="BI104" i="1"/>
  <c r="BY105" i="1"/>
  <c r="BI105" i="1"/>
  <c r="BY109" i="1"/>
  <c r="BI109" i="1"/>
  <c r="BI110" i="1"/>
  <c r="BY111" i="1"/>
  <c r="BI111" i="1"/>
  <c r="BY112" i="1"/>
  <c r="BI112" i="1"/>
  <c r="BW113" i="1"/>
  <c r="BN113" i="1"/>
  <c r="BG113" i="1"/>
  <c r="CA113" i="1"/>
  <c r="BK113" i="1"/>
  <c r="BY114" i="1"/>
  <c r="BI114" i="1"/>
  <c r="BY115" i="1"/>
  <c r="BI115" i="1"/>
  <c r="BY116" i="1"/>
  <c r="BI116" i="1"/>
  <c r="BY120" i="1"/>
  <c r="BI120" i="1"/>
  <c r="BZ121" i="1"/>
  <c r="BJ121" i="1"/>
  <c r="BX122" i="1"/>
  <c r="BH122" i="1"/>
  <c r="CB122" i="1"/>
  <c r="BL122" i="1"/>
  <c r="BX123" i="1"/>
  <c r="BH123" i="1"/>
  <c r="CB123" i="1"/>
  <c r="BL123" i="1"/>
  <c r="BX124" i="1"/>
  <c r="BH124" i="1"/>
  <c r="CB124" i="1"/>
  <c r="BL124" i="1"/>
  <c r="BX125" i="1"/>
  <c r="BH125" i="1"/>
  <c r="CB125" i="1"/>
  <c r="BL125" i="1"/>
  <c r="BX126" i="1"/>
  <c r="BH126" i="1"/>
  <c r="CB126" i="1"/>
  <c r="BL126" i="1"/>
  <c r="BX127" i="1"/>
  <c r="BH127" i="1"/>
  <c r="CB127" i="1"/>
  <c r="BL127" i="1"/>
  <c r="BX128" i="1"/>
  <c r="BH128" i="1"/>
  <c r="CB128" i="1"/>
  <c r="BL128" i="1"/>
  <c r="BX132" i="1"/>
  <c r="BH132" i="1"/>
  <c r="CB132" i="1"/>
  <c r="BL132" i="1"/>
  <c r="BX133" i="1"/>
  <c r="BH133" i="1"/>
  <c r="CB133" i="1"/>
  <c r="BL133" i="1"/>
  <c r="BX134" i="1"/>
  <c r="BH134" i="1"/>
  <c r="CB134" i="1"/>
  <c r="BL134" i="1"/>
  <c r="BX135" i="1"/>
  <c r="BH135" i="1"/>
  <c r="CB135" i="1"/>
  <c r="BL135" i="1"/>
  <c r="BX136" i="1"/>
  <c r="BH136" i="1"/>
  <c r="CB136" i="1"/>
  <c r="BL136" i="1"/>
  <c r="BX137" i="1"/>
  <c r="BH137" i="1"/>
  <c r="CB137" i="1"/>
  <c r="BL137" i="1"/>
  <c r="BX138" i="1"/>
  <c r="BH138" i="1"/>
  <c r="CB138" i="1"/>
  <c r="BL138" i="1"/>
  <c r="BZ139" i="1"/>
  <c r="BJ139" i="1"/>
  <c r="BZ140" i="1"/>
  <c r="BJ140" i="1"/>
  <c r="BZ141" i="1"/>
  <c r="BJ141" i="1"/>
  <c r="BZ142" i="1"/>
  <c r="BJ142" i="1"/>
  <c r="BZ143" i="1"/>
  <c r="BJ143" i="1"/>
  <c r="BZ144" i="1"/>
  <c r="BJ144" i="1"/>
  <c r="BZ145" i="1"/>
  <c r="BJ145" i="1"/>
  <c r="BZ146" i="1"/>
  <c r="BJ146" i="1"/>
  <c r="BX147" i="1"/>
  <c r="BH147" i="1"/>
  <c r="CB147" i="1"/>
  <c r="BL147" i="1"/>
  <c r="BX148" i="1"/>
  <c r="BH148" i="1"/>
  <c r="BL148" i="1"/>
  <c r="BX149" i="1"/>
  <c r="BH149" i="1"/>
  <c r="BL149" i="1"/>
  <c r="BX150" i="1"/>
  <c r="BH150" i="1"/>
  <c r="BL150" i="1"/>
  <c r="BX151" i="1"/>
  <c r="BH151" i="1"/>
  <c r="CB151" i="1"/>
  <c r="BL151" i="1"/>
  <c r="BX152" i="1"/>
  <c r="BH152" i="1"/>
  <c r="CB152" i="1"/>
  <c r="BL152" i="1"/>
  <c r="BX153" i="1"/>
  <c r="BH153" i="1"/>
  <c r="CB153" i="1"/>
  <c r="BL153" i="1"/>
  <c r="BX154" i="1"/>
  <c r="BH154" i="1"/>
  <c r="CB154" i="1"/>
  <c r="BL154" i="1"/>
  <c r="BX155" i="1"/>
  <c r="BH155" i="1"/>
  <c r="CB155" i="1"/>
  <c r="BL155" i="1"/>
  <c r="BX156" i="1"/>
  <c r="BH156" i="1"/>
  <c r="CB156" i="1"/>
  <c r="BL156" i="1"/>
  <c r="BX157" i="1"/>
  <c r="BH157" i="1"/>
  <c r="BL157" i="1"/>
  <c r="BX158" i="1"/>
  <c r="BH158" i="1"/>
  <c r="CB158" i="1"/>
  <c r="BL158" i="1"/>
  <c r="AG29" i="1"/>
  <c r="AC29" i="1"/>
  <c r="AC32" i="1"/>
  <c r="AG32" i="1"/>
  <c r="AG33" i="1"/>
  <c r="AC33" i="1"/>
  <c r="AG36" i="1"/>
  <c r="AC36" i="1"/>
  <c r="AG38" i="1"/>
  <c r="AC38" i="1"/>
  <c r="AG47" i="1"/>
  <c r="AC47" i="1"/>
  <c r="AG65" i="1"/>
  <c r="AC65" i="1"/>
  <c r="AC66" i="1"/>
  <c r="AG66" i="1"/>
  <c r="AG72" i="1"/>
  <c r="AC72" i="1"/>
  <c r="AC124" i="1"/>
  <c r="AG124" i="1"/>
  <c r="AG125" i="1"/>
  <c r="AC125" i="1"/>
  <c r="AG126" i="1"/>
  <c r="AC126" i="1"/>
  <c r="AG133" i="1"/>
  <c r="AC133" i="1"/>
  <c r="AG136" i="1"/>
  <c r="AC136" i="1"/>
  <c r="AG138" i="1"/>
  <c r="AC138" i="1"/>
  <c r="AG148" i="1"/>
  <c r="AC148" i="1"/>
  <c r="AG149" i="1"/>
  <c r="AC149" i="1"/>
  <c r="AG150" i="1"/>
  <c r="AC150" i="1"/>
  <c r="AC151" i="1"/>
  <c r="AG151" i="1"/>
  <c r="AG156" i="1"/>
  <c r="AC156" i="1"/>
  <c r="AC9" i="1"/>
  <c r="AG9" i="1"/>
  <c r="AG10" i="1"/>
  <c r="AC10" i="1"/>
  <c r="AC12" i="1"/>
  <c r="AG12" i="1"/>
  <c r="AE22" i="1"/>
  <c r="AG39" i="1"/>
  <c r="AG57" i="1"/>
  <c r="AC57" i="1"/>
  <c r="AG58" i="1"/>
  <c r="AC58" i="1"/>
  <c r="AG64" i="1"/>
  <c r="AC64" i="1"/>
  <c r="AC75" i="1"/>
  <c r="AG75" i="1"/>
  <c r="AC79" i="1"/>
  <c r="AG79" i="1"/>
  <c r="AG81" i="1"/>
  <c r="AC81" i="1"/>
  <c r="AG82" i="1"/>
  <c r="AC82" i="1"/>
  <c r="AC113" i="1"/>
  <c r="AG113" i="1"/>
  <c r="AD154" i="1"/>
  <c r="AD157" i="1"/>
  <c r="AC15" i="1"/>
  <c r="AG15" i="1"/>
  <c r="AF22" i="1"/>
  <c r="AC23" i="1"/>
  <c r="AG23" i="1"/>
  <c r="AE41" i="1"/>
  <c r="AG35" i="1"/>
  <c r="AC35" i="1"/>
  <c r="AE44" i="1"/>
  <c r="AC45" i="1"/>
  <c r="AG45" i="1"/>
  <c r="AE49" i="1"/>
  <c r="AD50" i="1"/>
  <c r="AF51" i="1"/>
  <c r="AD52" i="1"/>
  <c r="AE56" i="1"/>
  <c r="AE72" i="1"/>
  <c r="AE106" i="1" s="1"/>
  <c r="AF117" i="1"/>
  <c r="AF129" i="1"/>
  <c r="AE159" i="1"/>
  <c r="AG139" i="1"/>
  <c r="AC139" i="1"/>
  <c r="AC140" i="1"/>
  <c r="AG140" i="1"/>
  <c r="AG142" i="1"/>
  <c r="AC142" i="1"/>
  <c r="AG144" i="1"/>
  <c r="AC144" i="1"/>
  <c r="AG145" i="1"/>
  <c r="AC145" i="1"/>
  <c r="AC146" i="1"/>
  <c r="AG146" i="1"/>
  <c r="AG13" i="1"/>
  <c r="AC13" i="1"/>
  <c r="AC28" i="1"/>
  <c r="AG28" i="1"/>
  <c r="AG30" i="1"/>
  <c r="AC30" i="1"/>
  <c r="AG31" i="1"/>
  <c r="AC31" i="1"/>
  <c r="AC37" i="1"/>
  <c r="AG37" i="1"/>
  <c r="AC40" i="1"/>
  <c r="AG40" i="1"/>
  <c r="AG44" i="1"/>
  <c r="AC48" i="1"/>
  <c r="AG48" i="1"/>
  <c r="AG54" i="1"/>
  <c r="AC54" i="1"/>
  <c r="AC55" i="1"/>
  <c r="AG55" i="1"/>
  <c r="AG56" i="1"/>
  <c r="AC56" i="1"/>
  <c r="AG67" i="1"/>
  <c r="AC67" i="1"/>
  <c r="AG68" i="1"/>
  <c r="AC68" i="1"/>
  <c r="AG122" i="1"/>
  <c r="AC122" i="1"/>
  <c r="AG123" i="1"/>
  <c r="AC123" i="1"/>
  <c r="AG127" i="1"/>
  <c r="AC127" i="1"/>
  <c r="AC128" i="1"/>
  <c r="AG128" i="1"/>
  <c r="AG134" i="1"/>
  <c r="AC134" i="1"/>
  <c r="AC135" i="1"/>
  <c r="AG135" i="1"/>
  <c r="AG153" i="1"/>
  <c r="AC153" i="1"/>
  <c r="AG155" i="1"/>
  <c r="AC155" i="1"/>
  <c r="AG158" i="1"/>
  <c r="AC158" i="1"/>
  <c r="AC7" i="1"/>
  <c r="AG7" i="1"/>
  <c r="AC8" i="1"/>
  <c r="AG8" i="1"/>
  <c r="AC11" i="1"/>
  <c r="AG11" i="1"/>
  <c r="AF15" i="1"/>
  <c r="AC17" i="1"/>
  <c r="AG17" i="1"/>
  <c r="AC19" i="1"/>
  <c r="AG19" i="1"/>
  <c r="AD44" i="1"/>
  <c r="AD56" i="1"/>
  <c r="AG63" i="1"/>
  <c r="AC63" i="1"/>
  <c r="AD72" i="1"/>
  <c r="AD106" i="1" s="1"/>
  <c r="AG73" i="1"/>
  <c r="AC73" i="1"/>
  <c r="AG74" i="1"/>
  <c r="AC74" i="1"/>
  <c r="AG76" i="1"/>
  <c r="AC76" i="1"/>
  <c r="AG77" i="1"/>
  <c r="AC77" i="1"/>
  <c r="AG78" i="1"/>
  <c r="AC78" i="1"/>
  <c r="AG80" i="1"/>
  <c r="AC80" i="1"/>
  <c r="AG14" i="1"/>
  <c r="AC14" i="1"/>
  <c r="AC16" i="1"/>
  <c r="AG16" i="1"/>
  <c r="AG20" i="1"/>
  <c r="AC20" i="1"/>
  <c r="AF41" i="1"/>
  <c r="AF49" i="1"/>
  <c r="AG51" i="1"/>
  <c r="AC51" i="1"/>
  <c r="AE52" i="1"/>
  <c r="AF56" i="1"/>
  <c r="AC59" i="1"/>
  <c r="AG59" i="1"/>
  <c r="AG60" i="1"/>
  <c r="AC60" i="1"/>
  <c r="AG61" i="1"/>
  <c r="AC61" i="1"/>
  <c r="AF72" i="1"/>
  <c r="AF106" i="1" s="1"/>
  <c r="AC83" i="1"/>
  <c r="AG83" i="1"/>
  <c r="AG84" i="1"/>
  <c r="AC84" i="1"/>
  <c r="AG85" i="1"/>
  <c r="AC85" i="1"/>
  <c r="AG86" i="1"/>
  <c r="AC86" i="1"/>
  <c r="AG87" i="1"/>
  <c r="AC87" i="1"/>
  <c r="AG88" i="1"/>
  <c r="AC88" i="1"/>
  <c r="AG89" i="1"/>
  <c r="AC89" i="1"/>
  <c r="AC90" i="1"/>
  <c r="AG90" i="1"/>
  <c r="AG91" i="1"/>
  <c r="AC91" i="1"/>
  <c r="AG92" i="1"/>
  <c r="AC92" i="1"/>
  <c r="AG93" i="1"/>
  <c r="AC93" i="1"/>
  <c r="AC94" i="1"/>
  <c r="AG94" i="1"/>
  <c r="AG95" i="1"/>
  <c r="AC95" i="1"/>
  <c r="AG96" i="1"/>
  <c r="AC96" i="1"/>
  <c r="AG97" i="1"/>
  <c r="AC97" i="1"/>
  <c r="AC98" i="1"/>
  <c r="AG98" i="1"/>
  <c r="AG99" i="1"/>
  <c r="AC99" i="1"/>
  <c r="AG100" i="1"/>
  <c r="AC100" i="1"/>
  <c r="AG101" i="1"/>
  <c r="AC101" i="1"/>
  <c r="AC102" i="1"/>
  <c r="AG102" i="1"/>
  <c r="AG103" i="1"/>
  <c r="AC103" i="1"/>
  <c r="AG104" i="1"/>
  <c r="AC104" i="1"/>
  <c r="AG105" i="1"/>
  <c r="AC105" i="1"/>
  <c r="AG110" i="1"/>
  <c r="AC110" i="1"/>
  <c r="AG111" i="1"/>
  <c r="AC111" i="1"/>
  <c r="AG112" i="1"/>
  <c r="AC112" i="1"/>
  <c r="AG114" i="1"/>
  <c r="AC114" i="1"/>
  <c r="AG115" i="1"/>
  <c r="AC115" i="1"/>
  <c r="AG116" i="1"/>
  <c r="AC116" i="1"/>
  <c r="AG121" i="1"/>
  <c r="AC121" i="1"/>
  <c r="AD159" i="1"/>
  <c r="AG157" i="1"/>
  <c r="AC157" i="1"/>
  <c r="AF159" i="1"/>
  <c r="AG154" i="1"/>
  <c r="AC154" i="1"/>
  <c r="AD18" i="1"/>
  <c r="AG18" i="1"/>
  <c r="AG22" i="1"/>
  <c r="AD22" i="1"/>
  <c r="M50" i="27"/>
  <c r="M50" i="1" s="1"/>
  <c r="Q60" i="28"/>
  <c r="Q56" i="23"/>
  <c r="AE222" i="18"/>
  <c r="CE21" i="38"/>
  <c r="O21" i="38"/>
  <c r="O21" i="1" s="1"/>
  <c r="AD222" i="18"/>
  <c r="P221" i="18"/>
  <c r="AF69" i="1" l="1"/>
  <c r="AC117" i="1"/>
  <c r="AF24" i="1"/>
  <c r="AE160" i="1"/>
  <c r="AC41" i="1"/>
  <c r="AC129" i="1"/>
  <c r="AE24" i="1"/>
  <c r="AC106" i="1"/>
  <c r="AG129" i="1"/>
  <c r="AG117" i="1"/>
  <c r="AC24" i="1"/>
  <c r="AE69" i="1"/>
  <c r="AG106" i="1"/>
  <c r="AF160" i="1"/>
  <c r="AD69" i="1"/>
  <c r="AG41" i="1"/>
  <c r="AG159" i="1"/>
  <c r="AC159" i="1"/>
  <c r="AD160" i="1"/>
  <c r="AD24" i="1"/>
  <c r="AG24" i="1"/>
  <c r="U192" i="18"/>
  <c r="S191" i="18"/>
  <c r="T191" i="18"/>
  <c r="U191" i="18"/>
  <c r="V191" i="18"/>
  <c r="R191" i="18"/>
  <c r="R163" i="18"/>
  <c r="Q162" i="18"/>
  <c r="G162" i="18"/>
  <c r="H162" i="18"/>
  <c r="I162" i="18"/>
  <c r="J162" i="18"/>
  <c r="K162" i="18"/>
  <c r="L162" i="18"/>
  <c r="M162" i="18"/>
  <c r="N162" i="18"/>
  <c r="O162" i="18"/>
  <c r="P162" i="18"/>
  <c r="R162" i="18"/>
  <c r="S162" i="18"/>
  <c r="T162" i="18"/>
  <c r="U162" i="18"/>
  <c r="V162" i="18"/>
  <c r="W162" i="18"/>
  <c r="X162" i="18"/>
  <c r="F162" i="18"/>
  <c r="M136" i="18"/>
  <c r="L136" i="18"/>
  <c r="BK150" i="8"/>
  <c r="M112" i="18"/>
  <c r="J112" i="18"/>
  <c r="K112" i="18"/>
  <c r="L112" i="18"/>
  <c r="I112" i="18"/>
  <c r="CE21" i="8"/>
  <c r="G88" i="18" l="1"/>
  <c r="F88" i="18"/>
  <c r="G90" i="18"/>
  <c r="F90" i="18"/>
  <c r="J64" i="18"/>
  <c r="AT56" i="23"/>
  <c r="E159" i="30"/>
  <c r="F159" i="30"/>
  <c r="G159" i="30"/>
  <c r="H159" i="30"/>
  <c r="J159" i="30"/>
  <c r="K159" i="30"/>
  <c r="M159" i="30"/>
  <c r="N159" i="30"/>
  <c r="O159" i="30"/>
  <c r="AE159" i="30" s="1"/>
  <c r="P159" i="30"/>
  <c r="AF159" i="30" s="1"/>
  <c r="R159" i="30"/>
  <c r="S159" i="30"/>
  <c r="U159" i="30"/>
  <c r="AC159" i="30" s="1"/>
  <c r="V159" i="30"/>
  <c r="W159" i="30"/>
  <c r="X159" i="30"/>
  <c r="Z159" i="30"/>
  <c r="AA159" i="30"/>
  <c r="AH159" i="30"/>
  <c r="AI159" i="30"/>
  <c r="AJ159" i="30"/>
  <c r="AK159" i="30"/>
  <c r="AM159" i="30"/>
  <c r="AN159" i="30"/>
  <c r="AP159" i="30"/>
  <c r="BU159" i="30" s="1"/>
  <c r="AQ159" i="30"/>
  <c r="AR159" i="30"/>
  <c r="AS159" i="30"/>
  <c r="AU159" i="30"/>
  <c r="AV159" i="30"/>
  <c r="AX159" i="30"/>
  <c r="AY159" i="30"/>
  <c r="AZ159" i="30"/>
  <c r="BA159" i="30"/>
  <c r="BI159" i="30" s="1"/>
  <c r="BC159" i="30"/>
  <c r="BD159" i="30"/>
  <c r="BK159" i="30" s="1"/>
  <c r="BF159" i="30"/>
  <c r="BG159" i="30"/>
  <c r="BH159" i="30"/>
  <c r="BJ159" i="30"/>
  <c r="BM159" i="30"/>
  <c r="BN159" i="30"/>
  <c r="BO159" i="30"/>
  <c r="BP159" i="30"/>
  <c r="BR159" i="30"/>
  <c r="BY159" i="30" s="1"/>
  <c r="BS159" i="30"/>
  <c r="BV159" i="30"/>
  <c r="BX159" i="30"/>
  <c r="CB159" i="30"/>
  <c r="CC159" i="30"/>
  <c r="AR58" i="38"/>
  <c r="AR56" i="38"/>
  <c r="E55" i="18"/>
  <c r="G52" i="18"/>
  <c r="I52" i="18" s="1"/>
  <c r="E53" i="18"/>
  <c r="E54" i="18" s="1"/>
  <c r="D53" i="18"/>
  <c r="D55" i="18" s="1"/>
  <c r="C52" i="18"/>
  <c r="AS51" i="38"/>
  <c r="AR51" i="38"/>
  <c r="E50" i="18"/>
  <c r="E49" i="18"/>
  <c r="D49" i="18"/>
  <c r="D50" i="18" s="1"/>
  <c r="F36" i="18"/>
  <c r="E43" i="18"/>
  <c r="F42" i="18"/>
  <c r="D43" i="18" s="1"/>
  <c r="H40" i="18"/>
  <c r="G41" i="18" s="1"/>
  <c r="D37" i="18"/>
  <c r="F35" i="18" s="1"/>
  <c r="D35" i="18"/>
  <c r="E36" i="18" s="1"/>
  <c r="D34" i="18"/>
  <c r="H37" i="18"/>
  <c r="E33" i="18"/>
  <c r="F33" i="18" s="1"/>
  <c r="AS21" i="38"/>
  <c r="AT21" i="1" s="1"/>
  <c r="AR21" i="38"/>
  <c r="P49" i="38"/>
  <c r="P49" i="1" s="1"/>
  <c r="O49" i="38"/>
  <c r="O49" i="1" s="1"/>
  <c r="P51" i="38"/>
  <c r="P51" i="1" s="1"/>
  <c r="O51" i="38"/>
  <c r="O51" i="1" s="1"/>
  <c r="AD159" i="30" l="1"/>
  <c r="BW159" i="30"/>
  <c r="BZ159" i="30"/>
  <c r="E44" i="18"/>
  <c r="D44" i="18"/>
  <c r="D54" i="18"/>
  <c r="H52" i="18"/>
  <c r="E35" i="18"/>
  <c r="CE159" i="38"/>
  <c r="CD159" i="38"/>
  <c r="CC159" i="38"/>
  <c r="CB159" i="38"/>
  <c r="BS159" i="38"/>
  <c r="BZ159" i="38" s="1"/>
  <c r="BR159" i="38"/>
  <c r="BY159" i="38" s="1"/>
  <c r="BP159" i="38"/>
  <c r="BO159" i="38"/>
  <c r="BN159" i="38"/>
  <c r="BM159" i="38"/>
  <c r="BU159" i="38" s="1"/>
  <c r="BD159" i="38"/>
  <c r="BC159" i="38"/>
  <c r="BJ159" i="38" s="1"/>
  <c r="BA159" i="38"/>
  <c r="AZ159" i="38"/>
  <c r="AY159" i="38"/>
  <c r="AX159" i="38"/>
  <c r="AV159" i="38"/>
  <c r="AU159" i="38"/>
  <c r="AS159" i="38"/>
  <c r="AR159" i="38"/>
  <c r="AQ159" i="38"/>
  <c r="AP159" i="38"/>
  <c r="AN159" i="38"/>
  <c r="AM159" i="38"/>
  <c r="AK159" i="38"/>
  <c r="AJ159" i="38"/>
  <c r="AI159" i="38"/>
  <c r="AH159" i="38"/>
  <c r="AA159" i="38"/>
  <c r="Z159" i="38"/>
  <c r="X159" i="38"/>
  <c r="W159" i="38"/>
  <c r="V159" i="38"/>
  <c r="U159" i="38"/>
  <c r="S159" i="38"/>
  <c r="R159" i="38"/>
  <c r="P159" i="38"/>
  <c r="O159" i="38"/>
  <c r="N159" i="38"/>
  <c r="M159" i="38"/>
  <c r="K159" i="38"/>
  <c r="J159" i="38"/>
  <c r="H159" i="38"/>
  <c r="H160" i="38" s="1"/>
  <c r="G159" i="38"/>
  <c r="F159" i="38"/>
  <c r="E159" i="38"/>
  <c r="I159" i="38" s="1"/>
  <c r="CF158" i="38"/>
  <c r="BZ158" i="38"/>
  <c r="BY158" i="38"/>
  <c r="BX158" i="38"/>
  <c r="BW158" i="38"/>
  <c r="BV158" i="38"/>
  <c r="BU158" i="38"/>
  <c r="BT158" i="38"/>
  <c r="BQ158" i="38"/>
  <c r="BK158" i="38"/>
  <c r="BJ158" i="38"/>
  <c r="BI158" i="38"/>
  <c r="BH158" i="38"/>
  <c r="BG158" i="38"/>
  <c r="BF158" i="38"/>
  <c r="BE158" i="38"/>
  <c r="BB158" i="38"/>
  <c r="AW158" i="38"/>
  <c r="AT158" i="38"/>
  <c r="AO158" i="38"/>
  <c r="AL158" i="38"/>
  <c r="AF158" i="38"/>
  <c r="AE158" i="38"/>
  <c r="AD158" i="38"/>
  <c r="AC158" i="38"/>
  <c r="AB158" i="38"/>
  <c r="Y158" i="38"/>
  <c r="T158" i="38"/>
  <c r="Q158" i="38"/>
  <c r="AG158" i="38" s="1"/>
  <c r="L158" i="38"/>
  <c r="CF157" i="38"/>
  <c r="BZ157" i="38"/>
  <c r="BY157" i="38"/>
  <c r="BX157" i="38"/>
  <c r="BW157" i="38"/>
  <c r="BV157" i="38"/>
  <c r="BU157" i="38"/>
  <c r="BT157" i="38"/>
  <c r="CA157" i="38" s="1"/>
  <c r="BQ157" i="38"/>
  <c r="BK157" i="38"/>
  <c r="BJ157" i="38"/>
  <c r="BI157" i="38"/>
  <c r="BH157" i="38"/>
  <c r="BG157" i="38"/>
  <c r="BF157" i="38"/>
  <c r="BE157" i="38"/>
  <c r="BB157" i="38"/>
  <c r="AW157" i="38"/>
  <c r="AT157" i="38"/>
  <c r="AO157" i="38"/>
  <c r="AL157" i="38"/>
  <c r="AF157" i="38"/>
  <c r="AE157" i="38"/>
  <c r="AD157" i="38"/>
  <c r="AC157" i="38"/>
  <c r="AB157" i="38"/>
  <c r="Y157" i="38"/>
  <c r="T157" i="38"/>
  <c r="Q157" i="38"/>
  <c r="L157" i="38"/>
  <c r="CF156" i="38"/>
  <c r="BZ156" i="38"/>
  <c r="BY156" i="38"/>
  <c r="BX156" i="38"/>
  <c r="BW156" i="38"/>
  <c r="BV156" i="38"/>
  <c r="BU156" i="38"/>
  <c r="BT156" i="38"/>
  <c r="BQ156" i="38"/>
  <c r="BK156" i="38"/>
  <c r="BJ156" i="38"/>
  <c r="BI156" i="38"/>
  <c r="BH156" i="38"/>
  <c r="BG156" i="38"/>
  <c r="BF156" i="38"/>
  <c r="BE156" i="38"/>
  <c r="BB156" i="38"/>
  <c r="AW156" i="38"/>
  <c r="AT156" i="38"/>
  <c r="AO156" i="38"/>
  <c r="AL156" i="38"/>
  <c r="AF156" i="38"/>
  <c r="AE156" i="38"/>
  <c r="AD156" i="38"/>
  <c r="AC156" i="38"/>
  <c r="AB156" i="38"/>
  <c r="Y156" i="38"/>
  <c r="T156" i="38"/>
  <c r="Q156" i="38"/>
  <c r="L156" i="38"/>
  <c r="CF155" i="38"/>
  <c r="BZ155" i="38"/>
  <c r="BY155" i="38"/>
  <c r="BX155" i="38"/>
  <c r="BW155" i="38"/>
  <c r="BV155" i="38"/>
  <c r="BU155" i="38"/>
  <c r="BT155" i="38"/>
  <c r="CA155" i="38" s="1"/>
  <c r="BQ155" i="38"/>
  <c r="BK155" i="38"/>
  <c r="BJ155" i="38"/>
  <c r="BI155" i="38"/>
  <c r="BH155" i="38"/>
  <c r="BG155" i="38"/>
  <c r="BF155" i="38"/>
  <c r="BE155" i="38"/>
  <c r="BB155" i="38"/>
  <c r="AW155" i="38"/>
  <c r="AT155" i="38"/>
  <c r="AO155" i="38"/>
  <c r="AL155" i="38"/>
  <c r="AF155" i="38"/>
  <c r="AE155" i="38"/>
  <c r="AD155" i="38"/>
  <c r="AC155" i="38"/>
  <c r="AB155" i="38"/>
  <c r="Y155" i="38"/>
  <c r="T155" i="38"/>
  <c r="Q155" i="38"/>
  <c r="L155" i="38"/>
  <c r="CF154" i="38"/>
  <c r="BZ154" i="38"/>
  <c r="BY154" i="38"/>
  <c r="BX154" i="38"/>
  <c r="BW154" i="38"/>
  <c r="BV154" i="38"/>
  <c r="BU154" i="38"/>
  <c r="BT154" i="38"/>
  <c r="BQ154" i="38"/>
  <c r="BK154" i="38"/>
  <c r="BJ154" i="38"/>
  <c r="BI154" i="38"/>
  <c r="BH154" i="38"/>
  <c r="BG154" i="38"/>
  <c r="BF154" i="38"/>
  <c r="BE154" i="38"/>
  <c r="BB154" i="38"/>
  <c r="AW154" i="38"/>
  <c r="BL154" i="38" s="1"/>
  <c r="AT154" i="38"/>
  <c r="AO154" i="38"/>
  <c r="AL154" i="38"/>
  <c r="AF154" i="38"/>
  <c r="AE154" i="38"/>
  <c r="AD154" i="38"/>
  <c r="AC154" i="38"/>
  <c r="AB154" i="38"/>
  <c r="Y154" i="38"/>
  <c r="T154" i="38"/>
  <c r="Q154" i="38"/>
  <c r="L154" i="38"/>
  <c r="CF153" i="38"/>
  <c r="BZ153" i="38"/>
  <c r="BY153" i="38"/>
  <c r="BX153" i="38"/>
  <c r="BW153" i="38"/>
  <c r="BV153" i="38"/>
  <c r="BU153" i="38"/>
  <c r="BT153" i="38"/>
  <c r="CA153" i="38" s="1"/>
  <c r="BQ153" i="38"/>
  <c r="BK153" i="38"/>
  <c r="BJ153" i="38"/>
  <c r="BI153" i="38"/>
  <c r="BH153" i="38"/>
  <c r="BG153" i="38"/>
  <c r="BF153" i="38"/>
  <c r="BE153" i="38"/>
  <c r="BB153" i="38"/>
  <c r="AW153" i="38"/>
  <c r="AT153" i="38"/>
  <c r="AO153" i="38"/>
  <c r="AL153" i="38"/>
  <c r="AF153" i="38"/>
  <c r="AE153" i="38"/>
  <c r="AD153" i="38"/>
  <c r="AC153" i="38"/>
  <c r="AB153" i="38"/>
  <c r="Y153" i="38"/>
  <c r="AG153" i="38" s="1"/>
  <c r="T153" i="38"/>
  <c r="Q153" i="38"/>
  <c r="L153" i="38"/>
  <c r="CF152" i="38"/>
  <c r="BZ152" i="38"/>
  <c r="BY152" i="38"/>
  <c r="BX152" i="38"/>
  <c r="BW152" i="38"/>
  <c r="BV152" i="38"/>
  <c r="BU152" i="38"/>
  <c r="BT152" i="38"/>
  <c r="BQ152" i="38"/>
  <c r="BK152" i="38"/>
  <c r="BJ152" i="38"/>
  <c r="BI152" i="38"/>
  <c r="BH152" i="38"/>
  <c r="BG152" i="38"/>
  <c r="BF152" i="38"/>
  <c r="BE152" i="38"/>
  <c r="BL152" i="38" s="1"/>
  <c r="BB152" i="38"/>
  <c r="AW152" i="38"/>
  <c r="AT152" i="38"/>
  <c r="AO152" i="38"/>
  <c r="AL152" i="38"/>
  <c r="AF152" i="38"/>
  <c r="AE152" i="38"/>
  <c r="AD152" i="38"/>
  <c r="AC152" i="38"/>
  <c r="AB152" i="38"/>
  <c r="Y152" i="38"/>
  <c r="T152" i="38"/>
  <c r="Q152" i="38"/>
  <c r="L152" i="38"/>
  <c r="CF151" i="38"/>
  <c r="BZ151" i="38"/>
  <c r="BY151" i="38"/>
  <c r="BX151" i="38"/>
  <c r="BW151" i="38"/>
  <c r="BV151" i="38"/>
  <c r="BU151" i="38"/>
  <c r="BT151" i="38"/>
  <c r="BQ151" i="38"/>
  <c r="BK151" i="38"/>
  <c r="BJ151" i="38"/>
  <c r="BI151" i="38"/>
  <c r="BH151" i="38"/>
  <c r="BG151" i="38"/>
  <c r="BF151" i="38"/>
  <c r="BE151" i="38"/>
  <c r="BB151" i="38"/>
  <c r="AW151" i="38"/>
  <c r="AT151" i="38"/>
  <c r="AO151" i="38"/>
  <c r="AL151" i="38"/>
  <c r="AF151" i="38"/>
  <c r="AE151" i="38"/>
  <c r="AD151" i="38"/>
  <c r="AC151" i="38"/>
  <c r="AB151" i="38"/>
  <c r="Y151" i="38"/>
  <c r="T151" i="38"/>
  <c r="Q151" i="38"/>
  <c r="L151" i="38"/>
  <c r="CF150" i="38"/>
  <c r="BZ150" i="38"/>
  <c r="BY150" i="38"/>
  <c r="BX150" i="38"/>
  <c r="BW150" i="38"/>
  <c r="BV150" i="38"/>
  <c r="BU150" i="38"/>
  <c r="BT150" i="38"/>
  <c r="BQ150" i="38"/>
  <c r="BK150" i="38"/>
  <c r="BJ150" i="38"/>
  <c r="BI150" i="38"/>
  <c r="BH150" i="38"/>
  <c r="BG150" i="38"/>
  <c r="BF150" i="38"/>
  <c r="BE150" i="38"/>
  <c r="BL150" i="38" s="1"/>
  <c r="BB150" i="38"/>
  <c r="AW150" i="38"/>
  <c r="AT150" i="38"/>
  <c r="AO150" i="38"/>
  <c r="AL150" i="38"/>
  <c r="AF150" i="38"/>
  <c r="AE150" i="38"/>
  <c r="AD150" i="38"/>
  <c r="AC150" i="38"/>
  <c r="AB150" i="38"/>
  <c r="Y150" i="38"/>
  <c r="T150" i="38"/>
  <c r="Q150" i="38"/>
  <c r="L150" i="38"/>
  <c r="CF149" i="38"/>
  <c r="BZ149" i="38"/>
  <c r="BY149" i="38"/>
  <c r="BX149" i="38"/>
  <c r="BW149" i="38"/>
  <c r="BV149" i="38"/>
  <c r="BU149" i="38"/>
  <c r="BT149" i="38"/>
  <c r="BQ149" i="38"/>
  <c r="BK149" i="38"/>
  <c r="BJ149" i="38"/>
  <c r="BI149" i="38"/>
  <c r="BH149" i="38"/>
  <c r="BG149" i="38"/>
  <c r="BF149" i="38"/>
  <c r="BE149" i="38"/>
  <c r="BL149" i="38" s="1"/>
  <c r="BB149" i="38"/>
  <c r="AW149" i="38"/>
  <c r="AT149" i="38"/>
  <c r="AO149" i="38"/>
  <c r="AL149" i="38"/>
  <c r="AF149" i="38"/>
  <c r="AE149" i="38"/>
  <c r="AD149" i="38"/>
  <c r="AC149" i="38"/>
  <c r="AB149" i="38"/>
  <c r="Y149" i="38"/>
  <c r="T149" i="38"/>
  <c r="Q149" i="38"/>
  <c r="L149" i="38"/>
  <c r="CF148" i="38"/>
  <c r="BZ148" i="38"/>
  <c r="BY148" i="38"/>
  <c r="BX148" i="38"/>
  <c r="BW148" i="38"/>
  <c r="BV148" i="38"/>
  <c r="BU148" i="38"/>
  <c r="BT148" i="38"/>
  <c r="BQ148" i="38"/>
  <c r="BK148" i="38"/>
  <c r="BJ148" i="38"/>
  <c r="BI148" i="38"/>
  <c r="BH148" i="38"/>
  <c r="BG148" i="38"/>
  <c r="BF148" i="38"/>
  <c r="BE148" i="38"/>
  <c r="BB148" i="38"/>
  <c r="AW148" i="38"/>
  <c r="BL148" i="38" s="1"/>
  <c r="AT148" i="38"/>
  <c r="AO148" i="38"/>
  <c r="AL148" i="38"/>
  <c r="AF148" i="38"/>
  <c r="AE148" i="38"/>
  <c r="AD148" i="38"/>
  <c r="AC148" i="38"/>
  <c r="AB148" i="38"/>
  <c r="Y148" i="38"/>
  <c r="T148" i="38"/>
  <c r="Q148" i="38"/>
  <c r="AG148" i="38" s="1"/>
  <c r="L148" i="38"/>
  <c r="CF147" i="38"/>
  <c r="BZ147" i="38"/>
  <c r="BY147" i="38"/>
  <c r="BX147" i="38"/>
  <c r="BW147" i="38"/>
  <c r="BV147" i="38"/>
  <c r="BU147" i="38"/>
  <c r="BT147" i="38"/>
  <c r="CA147" i="38" s="1"/>
  <c r="BQ147" i="38"/>
  <c r="BK147" i="38"/>
  <c r="BJ147" i="38"/>
  <c r="BI147" i="38"/>
  <c r="BH147" i="38"/>
  <c r="BG147" i="38"/>
  <c r="BF147" i="38"/>
  <c r="BE147" i="38"/>
  <c r="BB147" i="38"/>
  <c r="AW147" i="38"/>
  <c r="AT147" i="38"/>
  <c r="AO147" i="38"/>
  <c r="AL147" i="38"/>
  <c r="AF147" i="38"/>
  <c r="AE147" i="38"/>
  <c r="AD147" i="38"/>
  <c r="AC147" i="38"/>
  <c r="AB147" i="38"/>
  <c r="Y147" i="38"/>
  <c r="AG147" i="38" s="1"/>
  <c r="T147" i="38"/>
  <c r="Q147" i="38"/>
  <c r="L147" i="38"/>
  <c r="CF146" i="38"/>
  <c r="BZ146" i="38"/>
  <c r="BY146" i="38"/>
  <c r="BX146" i="38"/>
  <c r="BW146" i="38"/>
  <c r="BV146" i="38"/>
  <c r="BU146" i="38"/>
  <c r="BT146" i="38"/>
  <c r="BQ146" i="38"/>
  <c r="BK146" i="38"/>
  <c r="BJ146" i="38"/>
  <c r="BI146" i="38"/>
  <c r="BH146" i="38"/>
  <c r="BG146" i="38"/>
  <c r="BF146" i="38"/>
  <c r="BE146" i="38"/>
  <c r="BB146" i="38"/>
  <c r="AW146" i="38"/>
  <c r="BL146" i="38" s="1"/>
  <c r="AT146" i="38"/>
  <c r="AO146" i="38"/>
  <c r="AL146" i="38"/>
  <c r="AF146" i="38"/>
  <c r="AE146" i="38"/>
  <c r="AD146" i="38"/>
  <c r="AC146" i="38"/>
  <c r="AB146" i="38"/>
  <c r="Y146" i="38"/>
  <c r="T146" i="38"/>
  <c r="Q146" i="38"/>
  <c r="AG146" i="38" s="1"/>
  <c r="L146" i="38"/>
  <c r="CF145" i="38"/>
  <c r="BZ145" i="38"/>
  <c r="BY145" i="38"/>
  <c r="BX145" i="38"/>
  <c r="BW145" i="38"/>
  <c r="BV145" i="38"/>
  <c r="BU145" i="38"/>
  <c r="BT145" i="38"/>
  <c r="CA145" i="38" s="1"/>
  <c r="BQ145" i="38"/>
  <c r="BK145" i="38"/>
  <c r="BJ145" i="38"/>
  <c r="BI145" i="38"/>
  <c r="BH145" i="38"/>
  <c r="BG145" i="38"/>
  <c r="BF145" i="38"/>
  <c r="BE145" i="38"/>
  <c r="BB145" i="38"/>
  <c r="AW145" i="38"/>
  <c r="AT145" i="38"/>
  <c r="AO145" i="38"/>
  <c r="AL145" i="38"/>
  <c r="AF145" i="38"/>
  <c r="AE145" i="38"/>
  <c r="AD145" i="38"/>
  <c r="AC145" i="38"/>
  <c r="AB145" i="38"/>
  <c r="Y145" i="38"/>
  <c r="AG145" i="38" s="1"/>
  <c r="T145" i="38"/>
  <c r="Q145" i="38"/>
  <c r="L145" i="38"/>
  <c r="CF144" i="38"/>
  <c r="BZ144" i="38"/>
  <c r="BY144" i="38"/>
  <c r="BX144" i="38"/>
  <c r="BW144" i="38"/>
  <c r="BV144" i="38"/>
  <c r="BU144" i="38"/>
  <c r="BT144" i="38"/>
  <c r="BQ144" i="38"/>
  <c r="BK144" i="38"/>
  <c r="BJ144" i="38"/>
  <c r="BI144" i="38"/>
  <c r="BH144" i="38"/>
  <c r="BG144" i="38"/>
  <c r="BF144" i="38"/>
  <c r="BE144" i="38"/>
  <c r="BL144" i="38" s="1"/>
  <c r="BB144" i="38"/>
  <c r="AW144" i="38"/>
  <c r="AT144" i="38"/>
  <c r="AO144" i="38"/>
  <c r="AL144" i="38"/>
  <c r="AF144" i="38"/>
  <c r="AE144" i="38"/>
  <c r="AD144" i="38"/>
  <c r="AC144" i="38"/>
  <c r="AB144" i="38"/>
  <c r="Y144" i="38"/>
  <c r="T144" i="38"/>
  <c r="Q144" i="38"/>
  <c r="L144" i="38"/>
  <c r="CF143" i="38"/>
  <c r="BZ143" i="38"/>
  <c r="BY143" i="38"/>
  <c r="BX143" i="38"/>
  <c r="BW143" i="38"/>
  <c r="BV143" i="38"/>
  <c r="BU143" i="38"/>
  <c r="BT143" i="38"/>
  <c r="BQ143" i="38"/>
  <c r="BK143" i="38"/>
  <c r="BJ143" i="38"/>
  <c r="BI143" i="38"/>
  <c r="BH143" i="38"/>
  <c r="BG143" i="38"/>
  <c r="BF143" i="38"/>
  <c r="BE143" i="38"/>
  <c r="BB143" i="38"/>
  <c r="AW143" i="38"/>
  <c r="AT143" i="38"/>
  <c r="AO143" i="38"/>
  <c r="AL143" i="38"/>
  <c r="AF143" i="38"/>
  <c r="AE143" i="38"/>
  <c r="AD143" i="38"/>
  <c r="AC143" i="38"/>
  <c r="AB143" i="38"/>
  <c r="Y143" i="38"/>
  <c r="T143" i="38"/>
  <c r="Q143" i="38"/>
  <c r="L143" i="38"/>
  <c r="CF142" i="38"/>
  <c r="BZ142" i="38"/>
  <c r="BY142" i="38"/>
  <c r="BX142" i="38"/>
  <c r="BW142" i="38"/>
  <c r="BV142" i="38"/>
  <c r="BU142" i="38"/>
  <c r="BT142" i="38"/>
  <c r="BQ142" i="38"/>
  <c r="BK142" i="38"/>
  <c r="BJ142" i="38"/>
  <c r="BI142" i="38"/>
  <c r="BH142" i="38"/>
  <c r="BG142" i="38"/>
  <c r="BF142" i="38"/>
  <c r="BE142" i="38"/>
  <c r="BL142" i="38" s="1"/>
  <c r="BB142" i="38"/>
  <c r="AW142" i="38"/>
  <c r="AT142" i="38"/>
  <c r="AO142" i="38"/>
  <c r="AL142" i="38"/>
  <c r="AF142" i="38"/>
  <c r="AE142" i="38"/>
  <c r="AD142" i="38"/>
  <c r="AC142" i="38"/>
  <c r="AB142" i="38"/>
  <c r="Y142" i="38"/>
  <c r="T142" i="38"/>
  <c r="Q142" i="38"/>
  <c r="AG142" i="38" s="1"/>
  <c r="L142" i="38"/>
  <c r="CF141" i="38"/>
  <c r="BZ141" i="38"/>
  <c r="BY141" i="38"/>
  <c r="BX141" i="38"/>
  <c r="BW141" i="38"/>
  <c r="BV141" i="38"/>
  <c r="BU141" i="38"/>
  <c r="BT141" i="38"/>
  <c r="CA141" i="38" s="1"/>
  <c r="BQ141" i="38"/>
  <c r="BK141" i="38"/>
  <c r="BJ141" i="38"/>
  <c r="BI141" i="38"/>
  <c r="BH141" i="38"/>
  <c r="BG141" i="38"/>
  <c r="BF141" i="38"/>
  <c r="BE141" i="38"/>
  <c r="BL141" i="38" s="1"/>
  <c r="BB141" i="38"/>
  <c r="AW141" i="38"/>
  <c r="AT141" i="38"/>
  <c r="AO141" i="38"/>
  <c r="AL141" i="38"/>
  <c r="AF141" i="38"/>
  <c r="AE141" i="38"/>
  <c r="AD141" i="38"/>
  <c r="AC141" i="38"/>
  <c r="AB141" i="38"/>
  <c r="Y141" i="38"/>
  <c r="AG141" i="38" s="1"/>
  <c r="T141" i="38"/>
  <c r="Q141" i="38"/>
  <c r="L141" i="38"/>
  <c r="CF140" i="38"/>
  <c r="BZ140" i="38"/>
  <c r="BY140" i="38"/>
  <c r="BX140" i="38"/>
  <c r="BW140" i="38"/>
  <c r="BV140" i="38"/>
  <c r="BU140" i="38"/>
  <c r="BT140" i="38"/>
  <c r="BQ140" i="38"/>
  <c r="BK140" i="38"/>
  <c r="BJ140" i="38"/>
  <c r="BI140" i="38"/>
  <c r="BH140" i="38"/>
  <c r="BG140" i="38"/>
  <c r="BF140" i="38"/>
  <c r="BE140" i="38"/>
  <c r="BB140" i="38"/>
  <c r="AW140" i="38"/>
  <c r="BL140" i="38" s="1"/>
  <c r="AT140" i="38"/>
  <c r="AO140" i="38"/>
  <c r="AL140" i="38"/>
  <c r="AF140" i="38"/>
  <c r="AE140" i="38"/>
  <c r="AD140" i="38"/>
  <c r="AC140" i="38"/>
  <c r="AB140" i="38"/>
  <c r="Y140" i="38"/>
  <c r="T140" i="38"/>
  <c r="Q140" i="38"/>
  <c r="AG140" i="38" s="1"/>
  <c r="L140" i="38"/>
  <c r="CF139" i="38"/>
  <c r="BZ139" i="38"/>
  <c r="BY139" i="38"/>
  <c r="BX139" i="38"/>
  <c r="BW139" i="38"/>
  <c r="BV139" i="38"/>
  <c r="BU139" i="38"/>
  <c r="BT139" i="38"/>
  <c r="CA139" i="38" s="1"/>
  <c r="BQ139" i="38"/>
  <c r="BK139" i="38"/>
  <c r="BJ139" i="38"/>
  <c r="BI139" i="38"/>
  <c r="BH139" i="38"/>
  <c r="BG139" i="38"/>
  <c r="BF139" i="38"/>
  <c r="BE139" i="38"/>
  <c r="BB139" i="38"/>
  <c r="AW139" i="38"/>
  <c r="AT139" i="38"/>
  <c r="AO139" i="38"/>
  <c r="AL139" i="38"/>
  <c r="AF139" i="38"/>
  <c r="AE139" i="38"/>
  <c r="AD139" i="38"/>
  <c r="AC139" i="38"/>
  <c r="AB139" i="38"/>
  <c r="Y139" i="38"/>
  <c r="AG139" i="38" s="1"/>
  <c r="T139" i="38"/>
  <c r="Q139" i="38"/>
  <c r="L139" i="38"/>
  <c r="CF138" i="38"/>
  <c r="BZ138" i="38"/>
  <c r="BY138" i="38"/>
  <c r="BX138" i="38"/>
  <c r="BW138" i="38"/>
  <c r="BV138" i="38"/>
  <c r="BU138" i="38"/>
  <c r="BT138" i="38"/>
  <c r="BQ138" i="38"/>
  <c r="BK138" i="38"/>
  <c r="BJ138" i="38"/>
  <c r="BI138" i="38"/>
  <c r="BH138" i="38"/>
  <c r="BG138" i="38"/>
  <c r="BF138" i="38"/>
  <c r="BE138" i="38"/>
  <c r="BB138" i="38"/>
  <c r="AW138" i="38"/>
  <c r="AT138" i="38"/>
  <c r="AO138" i="38"/>
  <c r="AL138" i="38"/>
  <c r="AF138" i="38"/>
  <c r="AE138" i="38"/>
  <c r="AD138" i="38"/>
  <c r="AC138" i="38"/>
  <c r="AB138" i="38"/>
  <c r="Y138" i="38"/>
  <c r="T138" i="38"/>
  <c r="Q138" i="38"/>
  <c r="AG138" i="38" s="1"/>
  <c r="L138" i="38"/>
  <c r="CF137" i="38"/>
  <c r="BZ137" i="38"/>
  <c r="BY137" i="38"/>
  <c r="BX137" i="38"/>
  <c r="BW137" i="38"/>
  <c r="BV137" i="38"/>
  <c r="BU137" i="38"/>
  <c r="BT137" i="38"/>
  <c r="BQ137" i="38"/>
  <c r="BK137" i="38"/>
  <c r="BJ137" i="38"/>
  <c r="BI137" i="38"/>
  <c r="BH137" i="38"/>
  <c r="BG137" i="38"/>
  <c r="BF137" i="38"/>
  <c r="BE137" i="38"/>
  <c r="BB137" i="38"/>
  <c r="AW137" i="38"/>
  <c r="CA137" i="38" s="1"/>
  <c r="AT137" i="38"/>
  <c r="AO137" i="38"/>
  <c r="AL137" i="38"/>
  <c r="AF137" i="38"/>
  <c r="AE137" i="38"/>
  <c r="AD137" i="38"/>
  <c r="AC137" i="38"/>
  <c r="AB137" i="38"/>
  <c r="Y137" i="38"/>
  <c r="T137" i="38"/>
  <c r="Q137" i="38"/>
  <c r="L137" i="38"/>
  <c r="CF136" i="38"/>
  <c r="BZ136" i="38"/>
  <c r="BY136" i="38"/>
  <c r="BX136" i="38"/>
  <c r="BW136" i="38"/>
  <c r="BV136" i="38"/>
  <c r="BU136" i="38"/>
  <c r="BT136" i="38"/>
  <c r="BQ136" i="38"/>
  <c r="BK136" i="38"/>
  <c r="BJ136" i="38"/>
  <c r="BI136" i="38"/>
  <c r="BH136" i="38"/>
  <c r="BG136" i="38"/>
  <c r="BF136" i="38"/>
  <c r="BE136" i="38"/>
  <c r="BB136" i="38"/>
  <c r="AW136" i="38"/>
  <c r="AT136" i="38"/>
  <c r="AO136" i="38"/>
  <c r="AL136" i="38"/>
  <c r="AF136" i="38"/>
  <c r="AE136" i="38"/>
  <c r="AD136" i="38"/>
  <c r="AC136" i="38"/>
  <c r="AB136" i="38"/>
  <c r="Y136" i="38"/>
  <c r="T136" i="38"/>
  <c r="Q136" i="38"/>
  <c r="L136" i="38"/>
  <c r="CF135" i="38"/>
  <c r="BZ135" i="38"/>
  <c r="BY135" i="38"/>
  <c r="BX135" i="38"/>
  <c r="BW135" i="38"/>
  <c r="BV135" i="38"/>
  <c r="BU135" i="38"/>
  <c r="BT135" i="38"/>
  <c r="BQ135" i="38"/>
  <c r="BK135" i="38"/>
  <c r="BJ135" i="38"/>
  <c r="BI135" i="38"/>
  <c r="BH135" i="38"/>
  <c r="BG135" i="38"/>
  <c r="BF135" i="38"/>
  <c r="BE135" i="38"/>
  <c r="BL135" i="38" s="1"/>
  <c r="BB135" i="38"/>
  <c r="AW135" i="38"/>
  <c r="CA135" i="38" s="1"/>
  <c r="AT135" i="38"/>
  <c r="AO135" i="38"/>
  <c r="AL135" i="38"/>
  <c r="AF135" i="38"/>
  <c r="AE135" i="38"/>
  <c r="AD135" i="38"/>
  <c r="AC135" i="38"/>
  <c r="AB135" i="38"/>
  <c r="Y135" i="38"/>
  <c r="T135" i="38"/>
  <c r="Q135" i="38"/>
  <c r="L135" i="38"/>
  <c r="CF134" i="38"/>
  <c r="BZ134" i="38"/>
  <c r="BY134" i="38"/>
  <c r="BX134" i="38"/>
  <c r="BW134" i="38"/>
  <c r="BV134" i="38"/>
  <c r="BU134" i="38"/>
  <c r="BT134" i="38"/>
  <c r="BQ134" i="38"/>
  <c r="BK134" i="38"/>
  <c r="BJ134" i="38"/>
  <c r="BI134" i="38"/>
  <c r="BH134" i="38"/>
  <c r="BG134" i="38"/>
  <c r="BF134" i="38"/>
  <c r="BE134" i="38"/>
  <c r="BB134" i="38"/>
  <c r="AW134" i="38"/>
  <c r="BL134" i="38" s="1"/>
  <c r="AT134" i="38"/>
  <c r="AO134" i="38"/>
  <c r="AL134" i="38"/>
  <c r="AF134" i="38"/>
  <c r="AE134" i="38"/>
  <c r="AD134" i="38"/>
  <c r="AC134" i="38"/>
  <c r="AB134" i="38"/>
  <c r="Y134" i="38"/>
  <c r="T134" i="38"/>
  <c r="Q134" i="38"/>
  <c r="L134" i="38"/>
  <c r="CF133" i="38"/>
  <c r="BZ133" i="38"/>
  <c r="BY133" i="38"/>
  <c r="BX133" i="38"/>
  <c r="BW133" i="38"/>
  <c r="BV133" i="38"/>
  <c r="BU133" i="38"/>
  <c r="BT133" i="38"/>
  <c r="BQ133" i="38"/>
  <c r="BK133" i="38"/>
  <c r="BJ133" i="38"/>
  <c r="BI133" i="38"/>
  <c r="BH133" i="38"/>
  <c r="BG133" i="38"/>
  <c r="BF133" i="38"/>
  <c r="BE133" i="38"/>
  <c r="BB133" i="38"/>
  <c r="AW133" i="38"/>
  <c r="AT133" i="38"/>
  <c r="AT159" i="38" s="1"/>
  <c r="AO133" i="38"/>
  <c r="AO159" i="38" s="1"/>
  <c r="AL133" i="38"/>
  <c r="AF133" i="38"/>
  <c r="AE133" i="38"/>
  <c r="AD133" i="38"/>
  <c r="AC133" i="38"/>
  <c r="AB133" i="38"/>
  <c r="Y133" i="38"/>
  <c r="T133" i="38"/>
  <c r="Q133" i="38"/>
  <c r="L133" i="38"/>
  <c r="CF132" i="38"/>
  <c r="BZ132" i="38"/>
  <c r="BY132" i="38"/>
  <c r="BX132" i="38"/>
  <c r="BW132" i="38"/>
  <c r="BV132" i="38"/>
  <c r="BU132" i="38"/>
  <c r="BT132" i="38"/>
  <c r="BQ132" i="38"/>
  <c r="BK132" i="38"/>
  <c r="BJ132" i="38"/>
  <c r="BI132" i="38"/>
  <c r="BH132" i="38"/>
  <c r="BG132" i="38"/>
  <c r="BF132" i="38"/>
  <c r="BE132" i="38"/>
  <c r="BB132" i="38"/>
  <c r="AW132" i="38"/>
  <c r="BL132" i="38" s="1"/>
  <c r="AT132" i="38"/>
  <c r="AO132" i="38"/>
  <c r="AL132" i="38"/>
  <c r="AF132" i="38"/>
  <c r="AE132" i="38"/>
  <c r="AD132" i="38"/>
  <c r="AC132" i="38"/>
  <c r="AB132" i="38"/>
  <c r="Y132" i="38"/>
  <c r="T132" i="38"/>
  <c r="Q132" i="38"/>
  <c r="AG132" i="38" s="1"/>
  <c r="L132" i="38"/>
  <c r="CF131" i="38"/>
  <c r="BZ131" i="38"/>
  <c r="BY131" i="38"/>
  <c r="BX131" i="38"/>
  <c r="BW131" i="38"/>
  <c r="BV131" i="38"/>
  <c r="BU131" i="38"/>
  <c r="BT131" i="38"/>
  <c r="CA131" i="38" s="1"/>
  <c r="BQ131" i="38"/>
  <c r="BK131" i="38"/>
  <c r="BJ131" i="38"/>
  <c r="BI131" i="38"/>
  <c r="BH131" i="38"/>
  <c r="BG131" i="38"/>
  <c r="BF131" i="38"/>
  <c r="BE131" i="38"/>
  <c r="BB131" i="38"/>
  <c r="AW131" i="38"/>
  <c r="AT131" i="38"/>
  <c r="AO131" i="38"/>
  <c r="AL131" i="38"/>
  <c r="AF131" i="38"/>
  <c r="AE131" i="38"/>
  <c r="AD131" i="38"/>
  <c r="AC131" i="38"/>
  <c r="AB131" i="38"/>
  <c r="Y131" i="38"/>
  <c r="AG131" i="38" s="1"/>
  <c r="T131" i="38"/>
  <c r="Q131" i="38"/>
  <c r="L131" i="38"/>
  <c r="CF130" i="38"/>
  <c r="BZ130" i="38"/>
  <c r="BY130" i="38"/>
  <c r="BX130" i="38"/>
  <c r="BW130" i="38"/>
  <c r="BV130" i="38"/>
  <c r="BU130" i="38"/>
  <c r="BT130" i="38"/>
  <c r="CA130" i="38" s="1"/>
  <c r="BQ130" i="38"/>
  <c r="BK130" i="38"/>
  <c r="BJ130" i="38"/>
  <c r="BI130" i="38"/>
  <c r="BH130" i="38"/>
  <c r="BG130" i="38"/>
  <c r="BF130" i="38"/>
  <c r="BE130" i="38"/>
  <c r="BB130" i="38"/>
  <c r="AW130" i="38"/>
  <c r="AT130" i="38"/>
  <c r="AO130" i="38"/>
  <c r="AL130" i="38"/>
  <c r="AF130" i="38"/>
  <c r="AE130" i="38"/>
  <c r="AD130" i="38"/>
  <c r="AC130" i="38"/>
  <c r="AB130" i="38"/>
  <c r="Y130" i="38"/>
  <c r="T130" i="38"/>
  <c r="Q130" i="38"/>
  <c r="AG130" i="38" s="1"/>
  <c r="L130" i="38"/>
  <c r="CE129" i="38"/>
  <c r="CD129" i="38"/>
  <c r="CC129" i="38"/>
  <c r="CB129" i="38"/>
  <c r="BS129" i="38"/>
  <c r="BR129" i="38"/>
  <c r="BY129" i="38" s="1"/>
  <c r="BP129" i="38"/>
  <c r="BX129" i="38" s="1"/>
  <c r="BO129" i="38"/>
  <c r="BN129" i="38"/>
  <c r="BM129" i="38"/>
  <c r="BU129" i="38" s="1"/>
  <c r="BD129" i="38"/>
  <c r="BC129" i="38"/>
  <c r="BA129" i="38"/>
  <c r="BI129" i="38" s="1"/>
  <c r="AZ129" i="38"/>
  <c r="BH129" i="38" s="1"/>
  <c r="AY129" i="38"/>
  <c r="AX129" i="38"/>
  <c r="BF129" i="38" s="1"/>
  <c r="AV129" i="38"/>
  <c r="BK129" i="38" s="1"/>
  <c r="AU129" i="38"/>
  <c r="AS129" i="38"/>
  <c r="AR129" i="38"/>
  <c r="AQ129" i="38"/>
  <c r="BG129" i="38" s="1"/>
  <c r="AP129" i="38"/>
  <c r="AN129" i="38"/>
  <c r="AM129" i="38"/>
  <c r="AK129" i="38"/>
  <c r="AJ129" i="38"/>
  <c r="AI129" i="38"/>
  <c r="AH129" i="38"/>
  <c r="AA129" i="38"/>
  <c r="Z129" i="38"/>
  <c r="X129" i="38"/>
  <c r="W129" i="38"/>
  <c r="V129" i="38"/>
  <c r="AD129" i="38" s="1"/>
  <c r="U129" i="38"/>
  <c r="S129" i="38"/>
  <c r="R129" i="38"/>
  <c r="P129" i="38"/>
  <c r="O129" i="38"/>
  <c r="N129" i="38"/>
  <c r="M129" i="38"/>
  <c r="CF128" i="38"/>
  <c r="BZ128" i="38"/>
  <c r="BY128" i="38"/>
  <c r="BX128" i="38"/>
  <c r="BW128" i="38"/>
  <c r="BV128" i="38"/>
  <c r="BU128" i="38"/>
  <c r="BT128" i="38"/>
  <c r="CA128" i="38" s="1"/>
  <c r="BQ128" i="38"/>
  <c r="BK128" i="38"/>
  <c r="BJ128" i="38"/>
  <c r="BI128" i="38"/>
  <c r="BH128" i="38"/>
  <c r="BG128" i="38"/>
  <c r="BF128" i="38"/>
  <c r="BE128" i="38"/>
  <c r="BL128" i="38" s="1"/>
  <c r="BB128" i="38"/>
  <c r="AW128" i="38"/>
  <c r="AT128" i="38"/>
  <c r="AO128" i="38"/>
  <c r="AL128" i="38"/>
  <c r="AF128" i="38"/>
  <c r="AE128" i="38"/>
  <c r="AD128" i="38"/>
  <c r="AC128" i="38"/>
  <c r="AB128" i="38"/>
  <c r="Y128" i="38"/>
  <c r="AG128" i="38" s="1"/>
  <c r="T128" i="38"/>
  <c r="Q128" i="38"/>
  <c r="L128" i="38"/>
  <c r="CF127" i="38"/>
  <c r="BZ127" i="38"/>
  <c r="BY127" i="38"/>
  <c r="BX127" i="38"/>
  <c r="BW127" i="38"/>
  <c r="BV127" i="38"/>
  <c r="BU127" i="38"/>
  <c r="BT127" i="38"/>
  <c r="BQ127" i="38"/>
  <c r="BL127" i="38"/>
  <c r="BK127" i="38"/>
  <c r="BJ127" i="38"/>
  <c r="BI127" i="38"/>
  <c r="BH127" i="38"/>
  <c r="BG127" i="38"/>
  <c r="BF127" i="38"/>
  <c r="BE127" i="38"/>
  <c r="BB127" i="38"/>
  <c r="AW127" i="38"/>
  <c r="AT127" i="38"/>
  <c r="AO127" i="38"/>
  <c r="AL127" i="38"/>
  <c r="AF127" i="38"/>
  <c r="AE127" i="38"/>
  <c r="AD127" i="38"/>
  <c r="AC127" i="38"/>
  <c r="AB127" i="38"/>
  <c r="Y127" i="38"/>
  <c r="T127" i="38"/>
  <c r="Q127" i="38"/>
  <c r="AG127" i="38" s="1"/>
  <c r="L127" i="38"/>
  <c r="CF126" i="38"/>
  <c r="BZ126" i="38"/>
  <c r="BY126" i="38"/>
  <c r="BX126" i="38"/>
  <c r="BW126" i="38"/>
  <c r="BV126" i="38"/>
  <c r="BU126" i="38"/>
  <c r="BT126" i="38"/>
  <c r="BQ126" i="38"/>
  <c r="BK126" i="38"/>
  <c r="BJ126" i="38"/>
  <c r="BI126" i="38"/>
  <c r="BH126" i="38"/>
  <c r="BG126" i="38"/>
  <c r="BF126" i="38"/>
  <c r="BE126" i="38"/>
  <c r="BB126" i="38"/>
  <c r="AW126" i="38"/>
  <c r="AT126" i="38"/>
  <c r="AO126" i="38"/>
  <c r="AL126" i="38"/>
  <c r="AF126" i="38"/>
  <c r="AE126" i="38"/>
  <c r="AD126" i="38"/>
  <c r="AC126" i="38"/>
  <c r="AB126" i="38"/>
  <c r="Y126" i="38"/>
  <c r="AG126" i="38" s="1"/>
  <c r="T126" i="38"/>
  <c r="Q126" i="38"/>
  <c r="L126" i="38"/>
  <c r="CF125" i="38"/>
  <c r="BZ125" i="38"/>
  <c r="BY125" i="38"/>
  <c r="BX125" i="38"/>
  <c r="BW125" i="38"/>
  <c r="BV125" i="38"/>
  <c r="BU125" i="38"/>
  <c r="BT125" i="38"/>
  <c r="CA125" i="38" s="1"/>
  <c r="BQ125" i="38"/>
  <c r="BK125" i="38"/>
  <c r="BJ125" i="38"/>
  <c r="BI125" i="38"/>
  <c r="BH125" i="38"/>
  <c r="BG125" i="38"/>
  <c r="BF125" i="38"/>
  <c r="BE125" i="38"/>
  <c r="BL125" i="38" s="1"/>
  <c r="BB125" i="38"/>
  <c r="AW125" i="38"/>
  <c r="AT125" i="38"/>
  <c r="AO125" i="38"/>
  <c r="AL125" i="38"/>
  <c r="AF125" i="38"/>
  <c r="AE125" i="38"/>
  <c r="AD125" i="38"/>
  <c r="AC125" i="38"/>
  <c r="AB125" i="38"/>
  <c r="Y125" i="38"/>
  <c r="T125" i="38"/>
  <c r="Q125" i="38"/>
  <c r="L125" i="38"/>
  <c r="CF124" i="38"/>
  <c r="BZ124" i="38"/>
  <c r="BY124" i="38"/>
  <c r="BX124" i="38"/>
  <c r="BW124" i="38"/>
  <c r="BV124" i="38"/>
  <c r="BU124" i="38"/>
  <c r="BT124" i="38"/>
  <c r="BQ124" i="38"/>
  <c r="BL124" i="38"/>
  <c r="BK124" i="38"/>
  <c r="BJ124" i="38"/>
  <c r="BI124" i="38"/>
  <c r="BH124" i="38"/>
  <c r="BG124" i="38"/>
  <c r="BF124" i="38"/>
  <c r="BE124" i="38"/>
  <c r="BB124" i="38"/>
  <c r="AW124" i="38"/>
  <c r="AT124" i="38"/>
  <c r="AO124" i="38"/>
  <c r="AL124" i="38"/>
  <c r="AF124" i="38"/>
  <c r="AE124" i="38"/>
  <c r="AD124" i="38"/>
  <c r="AC124" i="38"/>
  <c r="AB124" i="38"/>
  <c r="Y124" i="38"/>
  <c r="T124" i="38"/>
  <c r="Q124" i="38"/>
  <c r="L124" i="38"/>
  <c r="CF123" i="38"/>
  <c r="BZ123" i="38"/>
  <c r="BY123" i="38"/>
  <c r="BX123" i="38"/>
  <c r="BW123" i="38"/>
  <c r="BV123" i="38"/>
  <c r="BU123" i="38"/>
  <c r="BT123" i="38"/>
  <c r="BQ123" i="38"/>
  <c r="BK123" i="38"/>
  <c r="BJ123" i="38"/>
  <c r="BI123" i="38"/>
  <c r="BH123" i="38"/>
  <c r="BG123" i="38"/>
  <c r="BF123" i="38"/>
  <c r="BE123" i="38"/>
  <c r="BB123" i="38"/>
  <c r="AW123" i="38"/>
  <c r="BL123" i="38" s="1"/>
  <c r="AT123" i="38"/>
  <c r="AO123" i="38"/>
  <c r="AL123" i="38"/>
  <c r="AF123" i="38"/>
  <c r="AE123" i="38"/>
  <c r="AD123" i="38"/>
  <c r="AC123" i="38"/>
  <c r="AB123" i="38"/>
  <c r="Y123" i="38"/>
  <c r="T123" i="38"/>
  <c r="Q123" i="38"/>
  <c r="L123" i="38"/>
  <c r="CF122" i="38"/>
  <c r="BZ122" i="38"/>
  <c r="BY122" i="38"/>
  <c r="BX122" i="38"/>
  <c r="BW122" i="38"/>
  <c r="BV122" i="38"/>
  <c r="BU122" i="38"/>
  <c r="BT122" i="38"/>
  <c r="CA122" i="38" s="1"/>
  <c r="BQ122" i="38"/>
  <c r="BK122" i="38"/>
  <c r="BJ122" i="38"/>
  <c r="BI122" i="38"/>
  <c r="BH122" i="38"/>
  <c r="BG122" i="38"/>
  <c r="BF122" i="38"/>
  <c r="BE122" i="38"/>
  <c r="BL122" i="38" s="1"/>
  <c r="BB122" i="38"/>
  <c r="AW122" i="38"/>
  <c r="AT122" i="38"/>
  <c r="AO122" i="38"/>
  <c r="AL122" i="38"/>
  <c r="AF122" i="38"/>
  <c r="AE122" i="38"/>
  <c r="AD122" i="38"/>
  <c r="AC122" i="38"/>
  <c r="AB122" i="38"/>
  <c r="Y122" i="38"/>
  <c r="AG122" i="38" s="1"/>
  <c r="T122" i="38"/>
  <c r="Q122" i="38"/>
  <c r="L122" i="38"/>
  <c r="CF121" i="38"/>
  <c r="BZ121" i="38"/>
  <c r="BY121" i="38"/>
  <c r="BX121" i="38"/>
  <c r="BW121" i="38"/>
  <c r="BV121" i="38"/>
  <c r="BU121" i="38"/>
  <c r="BT121" i="38"/>
  <c r="BQ121" i="38"/>
  <c r="BL121" i="38"/>
  <c r="BK121" i="38"/>
  <c r="BJ121" i="38"/>
  <c r="BI121" i="38"/>
  <c r="BH121" i="38"/>
  <c r="BG121" i="38"/>
  <c r="BF121" i="38"/>
  <c r="BE121" i="38"/>
  <c r="BB121" i="38"/>
  <c r="AW121" i="38"/>
  <c r="AT121" i="38"/>
  <c r="AO121" i="38"/>
  <c r="AL121" i="38"/>
  <c r="AF121" i="38"/>
  <c r="AE121" i="38"/>
  <c r="AD121" i="38"/>
  <c r="AC121" i="38"/>
  <c r="AB121" i="38"/>
  <c r="Y121" i="38"/>
  <c r="T121" i="38"/>
  <c r="Q121" i="38"/>
  <c r="AG121" i="38" s="1"/>
  <c r="L121" i="38"/>
  <c r="CF120" i="38"/>
  <c r="BZ120" i="38"/>
  <c r="BY120" i="38"/>
  <c r="BX120" i="38"/>
  <c r="BW120" i="38"/>
  <c r="BV120" i="38"/>
  <c r="BU120" i="38"/>
  <c r="BT120" i="38"/>
  <c r="BQ120" i="38"/>
  <c r="BK120" i="38"/>
  <c r="BJ120" i="38"/>
  <c r="BI120" i="38"/>
  <c r="BH120" i="38"/>
  <c r="BG120" i="38"/>
  <c r="BF120" i="38"/>
  <c r="BE120" i="38"/>
  <c r="BB120" i="38"/>
  <c r="AW120" i="38"/>
  <c r="AW129" i="38" s="1"/>
  <c r="AT120" i="38"/>
  <c r="AO120" i="38"/>
  <c r="AL120" i="38"/>
  <c r="AF120" i="38"/>
  <c r="AE120" i="38"/>
  <c r="AD120" i="38"/>
  <c r="AC120" i="38"/>
  <c r="AB120" i="38"/>
  <c r="AB129" i="38" s="1"/>
  <c r="Y120" i="38"/>
  <c r="T120" i="38"/>
  <c r="Q120" i="38"/>
  <c r="L120" i="38"/>
  <c r="L129" i="38" s="1"/>
  <c r="CF119" i="38"/>
  <c r="BZ119" i="38"/>
  <c r="BY119" i="38"/>
  <c r="BX119" i="38"/>
  <c r="BW119" i="38"/>
  <c r="BV119" i="38"/>
  <c r="BU119" i="38"/>
  <c r="BT119" i="38"/>
  <c r="CA119" i="38" s="1"/>
  <c r="BQ119" i="38"/>
  <c r="BK119" i="38"/>
  <c r="BJ119" i="38"/>
  <c r="BI119" i="38"/>
  <c r="BH119" i="38"/>
  <c r="BG119" i="38"/>
  <c r="BF119" i="38"/>
  <c r="BE119" i="38"/>
  <c r="BB119" i="38"/>
  <c r="AW119" i="38"/>
  <c r="AT119" i="38"/>
  <c r="AO119" i="38"/>
  <c r="AL119" i="38"/>
  <c r="AF119" i="38"/>
  <c r="AE119" i="38"/>
  <c r="AD119" i="38"/>
  <c r="AC119" i="38"/>
  <c r="AB119" i="38"/>
  <c r="Y119" i="38"/>
  <c r="T119" i="38"/>
  <c r="Q119" i="38"/>
  <c r="L119" i="38"/>
  <c r="CF118" i="38"/>
  <c r="CA118" i="38"/>
  <c r="BZ118" i="38"/>
  <c r="BY118" i="38"/>
  <c r="BX118" i="38"/>
  <c r="BW118" i="38"/>
  <c r="BV118" i="38"/>
  <c r="BU118" i="38"/>
  <c r="BT118" i="38"/>
  <c r="BQ118" i="38"/>
  <c r="BK118" i="38"/>
  <c r="BJ118" i="38"/>
  <c r="BI118" i="38"/>
  <c r="BH118" i="38"/>
  <c r="BG118" i="38"/>
  <c r="BF118" i="38"/>
  <c r="BE118" i="38"/>
  <c r="BL118" i="38" s="1"/>
  <c r="BB118" i="38"/>
  <c r="AW118" i="38"/>
  <c r="AT118" i="38"/>
  <c r="AO118" i="38"/>
  <c r="AL118" i="38"/>
  <c r="AF118" i="38"/>
  <c r="AE118" i="38"/>
  <c r="AD118" i="38"/>
  <c r="AC118" i="38"/>
  <c r="AB118" i="38"/>
  <c r="Y118" i="38"/>
  <c r="AG118" i="38" s="1"/>
  <c r="T118" i="38"/>
  <c r="Q118" i="38"/>
  <c r="L118" i="38"/>
  <c r="CE117" i="38"/>
  <c r="CD117" i="38"/>
  <c r="CC117" i="38"/>
  <c r="CB117" i="38"/>
  <c r="BV117" i="38"/>
  <c r="BS117" i="38"/>
  <c r="BR117" i="38"/>
  <c r="BP117" i="38"/>
  <c r="BO117" i="38"/>
  <c r="BN117" i="38"/>
  <c r="BM117" i="38"/>
  <c r="BI117" i="38"/>
  <c r="BD117" i="38"/>
  <c r="BC117" i="38"/>
  <c r="BA117" i="38"/>
  <c r="AZ117" i="38"/>
  <c r="BH117" i="38" s="1"/>
  <c r="AY117" i="38"/>
  <c r="AX117" i="38"/>
  <c r="AV117" i="38"/>
  <c r="BZ117" i="38" s="1"/>
  <c r="AU117" i="38"/>
  <c r="BJ117" i="38" s="1"/>
  <c r="AS117" i="38"/>
  <c r="AR117" i="38"/>
  <c r="AQ117" i="38"/>
  <c r="AP117" i="38"/>
  <c r="AN117" i="38"/>
  <c r="AM117" i="38"/>
  <c r="AK117" i="38"/>
  <c r="AJ117" i="38"/>
  <c r="AI117" i="38"/>
  <c r="AH117" i="38"/>
  <c r="AA117" i="38"/>
  <c r="Z117" i="38"/>
  <c r="X117" i="38"/>
  <c r="W117" i="38"/>
  <c r="AE117" i="38" s="1"/>
  <c r="V117" i="38"/>
  <c r="AD117" i="38" s="1"/>
  <c r="U117" i="38"/>
  <c r="S117" i="38"/>
  <c r="R117" i="38"/>
  <c r="P117" i="38"/>
  <c r="AF117" i="38" s="1"/>
  <c r="O117" i="38"/>
  <c r="N117" i="38"/>
  <c r="M117" i="38"/>
  <c r="CF116" i="38"/>
  <c r="BZ116" i="38"/>
  <c r="BY116" i="38"/>
  <c r="BX116" i="38"/>
  <c r="BW116" i="38"/>
  <c r="BV116" i="38"/>
  <c r="BU116" i="38"/>
  <c r="BT116" i="38"/>
  <c r="BQ116" i="38"/>
  <c r="BK116" i="38"/>
  <c r="BJ116" i="38"/>
  <c r="BI116" i="38"/>
  <c r="BH116" i="38"/>
  <c r="BG116" i="38"/>
  <c r="BF116" i="38"/>
  <c r="BE116" i="38"/>
  <c r="BB116" i="38"/>
  <c r="AW116" i="38"/>
  <c r="AT116" i="38"/>
  <c r="AO116" i="38"/>
  <c r="AL116" i="38"/>
  <c r="AF116" i="38"/>
  <c r="AE116" i="38"/>
  <c r="AD116" i="38"/>
  <c r="AC116" i="38"/>
  <c r="AB116" i="38"/>
  <c r="Y116" i="38"/>
  <c r="T116" i="38"/>
  <c r="Q116" i="38"/>
  <c r="AG116" i="38" s="1"/>
  <c r="L116" i="38"/>
  <c r="CF115" i="38"/>
  <c r="BZ115" i="38"/>
  <c r="BY115" i="38"/>
  <c r="BX115" i="38"/>
  <c r="BW115" i="38"/>
  <c r="BV115" i="38"/>
  <c r="BU115" i="38"/>
  <c r="BT115" i="38"/>
  <c r="BQ115" i="38"/>
  <c r="BK115" i="38"/>
  <c r="BJ115" i="38"/>
  <c r="BI115" i="38"/>
  <c r="BH115" i="38"/>
  <c r="BG115" i="38"/>
  <c r="BF115" i="38"/>
  <c r="BE115" i="38"/>
  <c r="BB115" i="38"/>
  <c r="AW115" i="38"/>
  <c r="CA115" i="38" s="1"/>
  <c r="AT115" i="38"/>
  <c r="AO115" i="38"/>
  <c r="AL115" i="38"/>
  <c r="AF115" i="38"/>
  <c r="AE115" i="38"/>
  <c r="AD115" i="38"/>
  <c r="AC115" i="38"/>
  <c r="AB115" i="38"/>
  <c r="Y115" i="38"/>
  <c r="T115" i="38"/>
  <c r="Q115" i="38"/>
  <c r="L115" i="38"/>
  <c r="CF114" i="38"/>
  <c r="BZ114" i="38"/>
  <c r="BY114" i="38"/>
  <c r="BX114" i="38"/>
  <c r="BW114" i="38"/>
  <c r="BV114" i="38"/>
  <c r="BU114" i="38"/>
  <c r="BT114" i="38"/>
  <c r="CA114" i="38" s="1"/>
  <c r="BQ114" i="38"/>
  <c r="BK114" i="38"/>
  <c r="BJ114" i="38"/>
  <c r="BI114" i="38"/>
  <c r="BH114" i="38"/>
  <c r="BG114" i="38"/>
  <c r="BF114" i="38"/>
  <c r="BE114" i="38"/>
  <c r="BL114" i="38" s="1"/>
  <c r="BB114" i="38"/>
  <c r="AW114" i="38"/>
  <c r="AT114" i="38"/>
  <c r="AO114" i="38"/>
  <c r="AL114" i="38"/>
  <c r="AF114" i="38"/>
  <c r="AE114" i="38"/>
  <c r="AD114" i="38"/>
  <c r="AC114" i="38"/>
  <c r="AB114" i="38"/>
  <c r="Y114" i="38"/>
  <c r="AG114" i="38" s="1"/>
  <c r="T114" i="38"/>
  <c r="Q114" i="38"/>
  <c r="L114" i="38"/>
  <c r="CF113" i="38"/>
  <c r="BZ113" i="38"/>
  <c r="BY113" i="38"/>
  <c r="BX113" i="38"/>
  <c r="BW113" i="38"/>
  <c r="BV113" i="38"/>
  <c r="BU113" i="38"/>
  <c r="BT113" i="38"/>
  <c r="BQ113" i="38"/>
  <c r="BK113" i="38"/>
  <c r="BJ113" i="38"/>
  <c r="BI113" i="38"/>
  <c r="BH113" i="38"/>
  <c r="BG113" i="38"/>
  <c r="BF113" i="38"/>
  <c r="BE113" i="38"/>
  <c r="BB113" i="38"/>
  <c r="AW113" i="38"/>
  <c r="AT113" i="38"/>
  <c r="AO113" i="38"/>
  <c r="AL113" i="38"/>
  <c r="AF113" i="38"/>
  <c r="AE113" i="38"/>
  <c r="AD113" i="38"/>
  <c r="AC113" i="38"/>
  <c r="AB113" i="38"/>
  <c r="Y113" i="38"/>
  <c r="T113" i="38"/>
  <c r="Q113" i="38"/>
  <c r="AG113" i="38" s="1"/>
  <c r="L113" i="38"/>
  <c r="CF112" i="38"/>
  <c r="BZ112" i="38"/>
  <c r="BY112" i="38"/>
  <c r="BX112" i="38"/>
  <c r="BW112" i="38"/>
  <c r="BV112" i="38"/>
  <c r="BU112" i="38"/>
  <c r="BT112" i="38"/>
  <c r="CA112" i="38" s="1"/>
  <c r="BQ112" i="38"/>
  <c r="BK112" i="38"/>
  <c r="BJ112" i="38"/>
  <c r="BI112" i="38"/>
  <c r="BH112" i="38"/>
  <c r="BG112" i="38"/>
  <c r="BF112" i="38"/>
  <c r="BE112" i="38"/>
  <c r="BB112" i="38"/>
  <c r="AW112" i="38"/>
  <c r="AT112" i="38"/>
  <c r="AO112" i="38"/>
  <c r="AL112" i="38"/>
  <c r="AF112" i="38"/>
  <c r="AE112" i="38"/>
  <c r="AD112" i="38"/>
  <c r="AC112" i="38"/>
  <c r="AB112" i="38"/>
  <c r="Y112" i="38"/>
  <c r="T112" i="38"/>
  <c r="Q112" i="38"/>
  <c r="L112" i="38"/>
  <c r="CF111" i="38"/>
  <c r="BZ111" i="38"/>
  <c r="BY111" i="38"/>
  <c r="BX111" i="38"/>
  <c r="BW111" i="38"/>
  <c r="BV111" i="38"/>
  <c r="BU111" i="38"/>
  <c r="BT111" i="38"/>
  <c r="BQ111" i="38"/>
  <c r="BK111" i="38"/>
  <c r="BJ111" i="38"/>
  <c r="BI111" i="38"/>
  <c r="BH111" i="38"/>
  <c r="BG111" i="38"/>
  <c r="BF111" i="38"/>
  <c r="BE111" i="38"/>
  <c r="BL111" i="38" s="1"/>
  <c r="BB111" i="38"/>
  <c r="AW111" i="38"/>
  <c r="AT111" i="38"/>
  <c r="AO111" i="38"/>
  <c r="AL111" i="38"/>
  <c r="AF111" i="38"/>
  <c r="AE111" i="38"/>
  <c r="AD111" i="38"/>
  <c r="AC111" i="38"/>
  <c r="AB111" i="38"/>
  <c r="Y111" i="38"/>
  <c r="T111" i="38"/>
  <c r="T117" i="38" s="1"/>
  <c r="Q111" i="38"/>
  <c r="L111" i="38"/>
  <c r="CF110" i="38"/>
  <c r="CF117" i="38" s="1"/>
  <c r="BZ110" i="38"/>
  <c r="BY110" i="38"/>
  <c r="BX110" i="38"/>
  <c r="BW110" i="38"/>
  <c r="BV110" i="38"/>
  <c r="BU110" i="38"/>
  <c r="BT110" i="38"/>
  <c r="BQ110" i="38"/>
  <c r="BK110" i="38"/>
  <c r="BJ110" i="38"/>
  <c r="BI110" i="38"/>
  <c r="BH110" i="38"/>
  <c r="BG110" i="38"/>
  <c r="BF110" i="38"/>
  <c r="BE110" i="38"/>
  <c r="BB110" i="38"/>
  <c r="AW110" i="38"/>
  <c r="AT110" i="38"/>
  <c r="AO110" i="38"/>
  <c r="AL110" i="38"/>
  <c r="AF110" i="38"/>
  <c r="AE110" i="38"/>
  <c r="AD110" i="38"/>
  <c r="AC110" i="38"/>
  <c r="AB110" i="38"/>
  <c r="Y110" i="38"/>
  <c r="T110" i="38"/>
  <c r="Q110" i="38"/>
  <c r="L110" i="38"/>
  <c r="CF109" i="38"/>
  <c r="BZ109" i="38"/>
  <c r="BY109" i="38"/>
  <c r="BX109" i="38"/>
  <c r="BW109" i="38"/>
  <c r="BV109" i="38"/>
  <c r="BU109" i="38"/>
  <c r="BT109" i="38"/>
  <c r="BQ109" i="38"/>
  <c r="BK109" i="38"/>
  <c r="BJ109" i="38"/>
  <c r="BI109" i="38"/>
  <c r="BH109" i="38"/>
  <c r="BG109" i="38"/>
  <c r="BF109" i="38"/>
  <c r="BE109" i="38"/>
  <c r="BL109" i="38" s="1"/>
  <c r="BB109" i="38"/>
  <c r="AW109" i="38"/>
  <c r="AT109" i="38"/>
  <c r="AO109" i="38"/>
  <c r="AL109" i="38"/>
  <c r="AF109" i="38"/>
  <c r="AE109" i="38"/>
  <c r="AD109" i="38"/>
  <c r="AC109" i="38"/>
  <c r="AB109" i="38"/>
  <c r="Y109" i="38"/>
  <c r="T109" i="38"/>
  <c r="Q109" i="38"/>
  <c r="L109" i="38"/>
  <c r="CF108" i="38"/>
  <c r="BZ108" i="38"/>
  <c r="BY108" i="38"/>
  <c r="BX108" i="38"/>
  <c r="BW108" i="38"/>
  <c r="BV108" i="38"/>
  <c r="BU108" i="38"/>
  <c r="BT108" i="38"/>
  <c r="CA108" i="38" s="1"/>
  <c r="BQ108" i="38"/>
  <c r="BK108" i="38"/>
  <c r="BJ108" i="38"/>
  <c r="BI108" i="38"/>
  <c r="BH108" i="38"/>
  <c r="BG108" i="38"/>
  <c r="BF108" i="38"/>
  <c r="BE108" i="38"/>
  <c r="BL108" i="38" s="1"/>
  <c r="BB108" i="38"/>
  <c r="AW108" i="38"/>
  <c r="AT108" i="38"/>
  <c r="AO108" i="38"/>
  <c r="AL108" i="38"/>
  <c r="AF108" i="38"/>
  <c r="AE108" i="38"/>
  <c r="AD108" i="38"/>
  <c r="AC108" i="38"/>
  <c r="AB108" i="38"/>
  <c r="Y108" i="38"/>
  <c r="T108" i="38"/>
  <c r="Q108" i="38"/>
  <c r="L108" i="38"/>
  <c r="CF107" i="38"/>
  <c r="BZ107" i="38"/>
  <c r="BY107" i="38"/>
  <c r="BX107" i="38"/>
  <c r="BW107" i="38"/>
  <c r="BV107" i="38"/>
  <c r="BU107" i="38"/>
  <c r="BT107" i="38"/>
  <c r="BQ107" i="38"/>
  <c r="BK107" i="38"/>
  <c r="BJ107" i="38"/>
  <c r="BI107" i="38"/>
  <c r="BH107" i="38"/>
  <c r="BG107" i="38"/>
  <c r="BF107" i="38"/>
  <c r="BE107" i="38"/>
  <c r="BB107" i="38"/>
  <c r="AW107" i="38"/>
  <c r="CA107" i="38" s="1"/>
  <c r="AT107" i="38"/>
  <c r="AO107" i="38"/>
  <c r="AL107" i="38"/>
  <c r="AF107" i="38"/>
  <c r="AE107" i="38"/>
  <c r="AD107" i="38"/>
  <c r="AC107" i="38"/>
  <c r="AB107" i="38"/>
  <c r="Y107" i="38"/>
  <c r="T107" i="38"/>
  <c r="Q107" i="38"/>
  <c r="L107" i="38"/>
  <c r="CE106" i="38"/>
  <c r="CD106" i="38"/>
  <c r="CC106" i="38"/>
  <c r="CB106" i="38"/>
  <c r="BS106" i="38"/>
  <c r="BR106" i="38"/>
  <c r="BP106" i="38"/>
  <c r="BO106" i="38"/>
  <c r="BW106" i="38" s="1"/>
  <c r="BN106" i="38"/>
  <c r="BM106" i="38"/>
  <c r="BD106" i="38"/>
  <c r="BK106" i="38" s="1"/>
  <c r="BC106" i="38"/>
  <c r="BA106" i="38"/>
  <c r="AZ106" i="38"/>
  <c r="BH106" i="38" s="1"/>
  <c r="AY106" i="38"/>
  <c r="BG106" i="38" s="1"/>
  <c r="AX106" i="38"/>
  <c r="AV106" i="38"/>
  <c r="AU106" i="38"/>
  <c r="BY106" i="38" s="1"/>
  <c r="AS106" i="38"/>
  <c r="AR106" i="38"/>
  <c r="AQ106" i="38"/>
  <c r="AP106" i="38"/>
  <c r="AN106" i="38"/>
  <c r="AM106" i="38"/>
  <c r="AK106" i="38"/>
  <c r="AJ106" i="38"/>
  <c r="AI106" i="38"/>
  <c r="AH106" i="38"/>
  <c r="AA106" i="38"/>
  <c r="Z106" i="38"/>
  <c r="X106" i="38"/>
  <c r="AF106" i="38" s="1"/>
  <c r="W106" i="38"/>
  <c r="V106" i="38"/>
  <c r="U106" i="38"/>
  <c r="AC106" i="38" s="1"/>
  <c r="S106" i="38"/>
  <c r="R106" i="38"/>
  <c r="P106" i="38"/>
  <c r="O106" i="38"/>
  <c r="AE106" i="38" s="1"/>
  <c r="N106" i="38"/>
  <c r="M106" i="38"/>
  <c r="CF105" i="38"/>
  <c r="BZ105" i="38"/>
  <c r="BY105" i="38"/>
  <c r="BX105" i="38"/>
  <c r="BW105" i="38"/>
  <c r="BV105" i="38"/>
  <c r="BU105" i="38"/>
  <c r="BT105" i="38"/>
  <c r="BQ105" i="38"/>
  <c r="BK105" i="38"/>
  <c r="BJ105" i="38"/>
  <c r="BI105" i="38"/>
  <c r="BH105" i="38"/>
  <c r="BG105" i="38"/>
  <c r="BF105" i="38"/>
  <c r="BE105" i="38"/>
  <c r="BB105" i="38"/>
  <c r="AW105" i="38"/>
  <c r="AT105" i="38"/>
  <c r="AO105" i="38"/>
  <c r="AL105" i="38"/>
  <c r="AF105" i="38"/>
  <c r="AE105" i="38"/>
  <c r="AD105" i="38"/>
  <c r="AC105" i="38"/>
  <c r="AB105" i="38"/>
  <c r="Y105" i="38"/>
  <c r="AG105" i="38" s="1"/>
  <c r="T105" i="38"/>
  <c r="Q105" i="38"/>
  <c r="L105" i="38"/>
  <c r="CF104" i="38"/>
  <c r="BZ104" i="38"/>
  <c r="BY104" i="38"/>
  <c r="BX104" i="38"/>
  <c r="BW104" i="38"/>
  <c r="BV104" i="38"/>
  <c r="BU104" i="38"/>
  <c r="BT104" i="38"/>
  <c r="BQ104" i="38"/>
  <c r="BK104" i="38"/>
  <c r="BJ104" i="38"/>
  <c r="BI104" i="38"/>
  <c r="BH104" i="38"/>
  <c r="BG104" i="38"/>
  <c r="BF104" i="38"/>
  <c r="BE104" i="38"/>
  <c r="BB104" i="38"/>
  <c r="AW104" i="38"/>
  <c r="AT104" i="38"/>
  <c r="AO104" i="38"/>
  <c r="AL104" i="38"/>
  <c r="AF104" i="38"/>
  <c r="AE104" i="38"/>
  <c r="AD104" i="38"/>
  <c r="AC104" i="38"/>
  <c r="AB104" i="38"/>
  <c r="Y104" i="38"/>
  <c r="T104" i="38"/>
  <c r="Q104" i="38"/>
  <c r="AG104" i="38" s="1"/>
  <c r="L104" i="38"/>
  <c r="CF103" i="38"/>
  <c r="BZ103" i="38"/>
  <c r="BY103" i="38"/>
  <c r="BX103" i="38"/>
  <c r="BW103" i="38"/>
  <c r="BV103" i="38"/>
  <c r="BU103" i="38"/>
  <c r="BT103" i="38"/>
  <c r="BQ103" i="38"/>
  <c r="BK103" i="38"/>
  <c r="BJ103" i="38"/>
  <c r="BI103" i="38"/>
  <c r="BH103" i="38"/>
  <c r="BG103" i="38"/>
  <c r="BF103" i="38"/>
  <c r="BE103" i="38"/>
  <c r="BB103" i="38"/>
  <c r="AW103" i="38"/>
  <c r="CA103" i="38" s="1"/>
  <c r="AT103" i="38"/>
  <c r="AO103" i="38"/>
  <c r="AL103" i="38"/>
  <c r="AF103" i="38"/>
  <c r="AE103" i="38"/>
  <c r="AD103" i="38"/>
  <c r="AC103" i="38"/>
  <c r="AB103" i="38"/>
  <c r="Y103" i="38"/>
  <c r="T103" i="38"/>
  <c r="Q103" i="38"/>
  <c r="L103" i="38"/>
  <c r="CF102" i="38"/>
  <c r="BZ102" i="38"/>
  <c r="BY102" i="38"/>
  <c r="BX102" i="38"/>
  <c r="BW102" i="38"/>
  <c r="BV102" i="38"/>
  <c r="BU102" i="38"/>
  <c r="BT102" i="38"/>
  <c r="BQ102" i="38"/>
  <c r="BK102" i="38"/>
  <c r="BJ102" i="38"/>
  <c r="BI102" i="38"/>
  <c r="BH102" i="38"/>
  <c r="BG102" i="38"/>
  <c r="BF102" i="38"/>
  <c r="BE102" i="38"/>
  <c r="BL102" i="38" s="1"/>
  <c r="BB102" i="38"/>
  <c r="AW102" i="38"/>
  <c r="CA102" i="38" s="1"/>
  <c r="AT102" i="38"/>
  <c r="AO102" i="38"/>
  <c r="AL102" i="38"/>
  <c r="AF102" i="38"/>
  <c r="AE102" i="38"/>
  <c r="AD102" i="38"/>
  <c r="AC102" i="38"/>
  <c r="AB102" i="38"/>
  <c r="Y102" i="38"/>
  <c r="T102" i="38"/>
  <c r="Q102" i="38"/>
  <c r="L102" i="38"/>
  <c r="CF101" i="38"/>
  <c r="BZ101" i="38"/>
  <c r="BY101" i="38"/>
  <c r="BX101" i="38"/>
  <c r="BW101" i="38"/>
  <c r="BV101" i="38"/>
  <c r="BU101" i="38"/>
  <c r="BT101" i="38"/>
  <c r="CA101" i="38" s="1"/>
  <c r="BQ101" i="38"/>
  <c r="BK101" i="38"/>
  <c r="BJ101" i="38"/>
  <c r="BI101" i="38"/>
  <c r="BH101" i="38"/>
  <c r="BG101" i="38"/>
  <c r="BF101" i="38"/>
  <c r="BE101" i="38"/>
  <c r="BL101" i="38" s="1"/>
  <c r="BB101" i="38"/>
  <c r="AW101" i="38"/>
  <c r="AT101" i="38"/>
  <c r="AO101" i="38"/>
  <c r="AL101" i="38"/>
  <c r="AF101" i="38"/>
  <c r="AE101" i="38"/>
  <c r="AD101" i="38"/>
  <c r="AC101" i="38"/>
  <c r="AB101" i="38"/>
  <c r="Y101" i="38"/>
  <c r="T101" i="38"/>
  <c r="Q101" i="38"/>
  <c r="L101" i="38"/>
  <c r="CF100" i="38"/>
  <c r="BZ100" i="38"/>
  <c r="BY100" i="38"/>
  <c r="BX100" i="38"/>
  <c r="BW100" i="38"/>
  <c r="BV100" i="38"/>
  <c r="BU100" i="38"/>
  <c r="BT100" i="38"/>
  <c r="BQ100" i="38"/>
  <c r="BK100" i="38"/>
  <c r="BJ100" i="38"/>
  <c r="BI100" i="38"/>
  <c r="BH100" i="38"/>
  <c r="BG100" i="38"/>
  <c r="BF100" i="38"/>
  <c r="BE100" i="38"/>
  <c r="BB100" i="38"/>
  <c r="AW100" i="38"/>
  <c r="CA100" i="38" s="1"/>
  <c r="AT100" i="38"/>
  <c r="AO100" i="38"/>
  <c r="AL100" i="38"/>
  <c r="AF100" i="38"/>
  <c r="AE100" i="38"/>
  <c r="AD100" i="38"/>
  <c r="AC100" i="38"/>
  <c r="AB100" i="38"/>
  <c r="Y100" i="38"/>
  <c r="T100" i="38"/>
  <c r="Q100" i="38"/>
  <c r="AG100" i="38" s="1"/>
  <c r="L100" i="38"/>
  <c r="CF99" i="38"/>
  <c r="BZ99" i="38"/>
  <c r="BY99" i="38"/>
  <c r="BX99" i="38"/>
  <c r="BW99" i="38"/>
  <c r="BV99" i="38"/>
  <c r="BU99" i="38"/>
  <c r="BT99" i="38"/>
  <c r="CA99" i="38" s="1"/>
  <c r="BQ99" i="38"/>
  <c r="BK99" i="38"/>
  <c r="BJ99" i="38"/>
  <c r="BI99" i="38"/>
  <c r="BH99" i="38"/>
  <c r="BG99" i="38"/>
  <c r="BF99" i="38"/>
  <c r="BE99" i="38"/>
  <c r="BL99" i="38" s="1"/>
  <c r="BB99" i="38"/>
  <c r="AW99" i="38"/>
  <c r="AT99" i="38"/>
  <c r="AO99" i="38"/>
  <c r="AL99" i="38"/>
  <c r="AF99" i="38"/>
  <c r="AE99" i="38"/>
  <c r="AD99" i="38"/>
  <c r="AC99" i="38"/>
  <c r="AB99" i="38"/>
  <c r="Y99" i="38"/>
  <c r="AG99" i="38" s="1"/>
  <c r="T99" i="38"/>
  <c r="Q99" i="38"/>
  <c r="L99" i="38"/>
  <c r="CF98" i="38"/>
  <c r="BZ98" i="38"/>
  <c r="BY98" i="38"/>
  <c r="BX98" i="38"/>
  <c r="BW98" i="38"/>
  <c r="BV98" i="38"/>
  <c r="BU98" i="38"/>
  <c r="BT98" i="38"/>
  <c r="BQ98" i="38"/>
  <c r="BK98" i="38"/>
  <c r="BJ98" i="38"/>
  <c r="BI98" i="38"/>
  <c r="BH98" i="38"/>
  <c r="BG98" i="38"/>
  <c r="BF98" i="38"/>
  <c r="BE98" i="38"/>
  <c r="BL98" i="38" s="1"/>
  <c r="BB98" i="38"/>
  <c r="AW98" i="38"/>
  <c r="CA98" i="38" s="1"/>
  <c r="AT98" i="38"/>
  <c r="AO98" i="38"/>
  <c r="AL98" i="38"/>
  <c r="AF98" i="38"/>
  <c r="AE98" i="38"/>
  <c r="AD98" i="38"/>
  <c r="AC98" i="38"/>
  <c r="AB98" i="38"/>
  <c r="Y98" i="38"/>
  <c r="T98" i="38"/>
  <c r="Q98" i="38"/>
  <c r="AG98" i="38" s="1"/>
  <c r="L98" i="38"/>
  <c r="CF97" i="38"/>
  <c r="BZ97" i="38"/>
  <c r="BY97" i="38"/>
  <c r="BX97" i="38"/>
  <c r="BW97" i="38"/>
  <c r="BV97" i="38"/>
  <c r="BU97" i="38"/>
  <c r="BT97" i="38"/>
  <c r="BQ97" i="38"/>
  <c r="BK97" i="38"/>
  <c r="BJ97" i="38"/>
  <c r="BI97" i="38"/>
  <c r="BH97" i="38"/>
  <c r="BG97" i="38"/>
  <c r="BF97" i="38"/>
  <c r="BE97" i="38"/>
  <c r="BB97" i="38"/>
  <c r="AW97" i="38"/>
  <c r="AT97" i="38"/>
  <c r="AO97" i="38"/>
  <c r="AL97" i="38"/>
  <c r="AF97" i="38"/>
  <c r="AE97" i="38"/>
  <c r="AD97" i="38"/>
  <c r="AC97" i="38"/>
  <c r="AB97" i="38"/>
  <c r="Y97" i="38"/>
  <c r="AG97" i="38" s="1"/>
  <c r="T97" i="38"/>
  <c r="Q97" i="38"/>
  <c r="L97" i="38"/>
  <c r="CF96" i="38"/>
  <c r="BZ96" i="38"/>
  <c r="BY96" i="38"/>
  <c r="BX96" i="38"/>
  <c r="BW96" i="38"/>
  <c r="BV96" i="38"/>
  <c r="BU96" i="38"/>
  <c r="BT96" i="38"/>
  <c r="BQ96" i="38"/>
  <c r="BK96" i="38"/>
  <c r="BJ96" i="38"/>
  <c r="BI96" i="38"/>
  <c r="BH96" i="38"/>
  <c r="BG96" i="38"/>
  <c r="BF96" i="38"/>
  <c r="BE96" i="38"/>
  <c r="BB96" i="38"/>
  <c r="AW96" i="38"/>
  <c r="AT96" i="38"/>
  <c r="AO96" i="38"/>
  <c r="AL96" i="38"/>
  <c r="AF96" i="38"/>
  <c r="AE96" i="38"/>
  <c r="AD96" i="38"/>
  <c r="AC96" i="38"/>
  <c r="AB96" i="38"/>
  <c r="Y96" i="38"/>
  <c r="T96" i="38"/>
  <c r="Q96" i="38"/>
  <c r="AG96" i="38" s="1"/>
  <c r="L96" i="38"/>
  <c r="CF95" i="38"/>
  <c r="BZ95" i="38"/>
  <c r="BY95" i="38"/>
  <c r="BX95" i="38"/>
  <c r="BW95" i="38"/>
  <c r="BV95" i="38"/>
  <c r="BU95" i="38"/>
  <c r="BT95" i="38"/>
  <c r="BQ95" i="38"/>
  <c r="BK95" i="38"/>
  <c r="BJ95" i="38"/>
  <c r="BI95" i="38"/>
  <c r="BH95" i="38"/>
  <c r="BG95" i="38"/>
  <c r="BF95" i="38"/>
  <c r="BE95" i="38"/>
  <c r="BB95" i="38"/>
  <c r="AW95" i="38"/>
  <c r="CA95" i="38" s="1"/>
  <c r="AT95" i="38"/>
  <c r="AO95" i="38"/>
  <c r="AL95" i="38"/>
  <c r="AF95" i="38"/>
  <c r="AE95" i="38"/>
  <c r="AD95" i="38"/>
  <c r="AC95" i="38"/>
  <c r="AB95" i="38"/>
  <c r="Y95" i="38"/>
  <c r="T95" i="38"/>
  <c r="Q95" i="38"/>
  <c r="L95" i="38"/>
  <c r="CF94" i="38"/>
  <c r="BZ94" i="38"/>
  <c r="BY94" i="38"/>
  <c r="BX94" i="38"/>
  <c r="BW94" i="38"/>
  <c r="BV94" i="38"/>
  <c r="BU94" i="38"/>
  <c r="BT94" i="38"/>
  <c r="BQ94" i="38"/>
  <c r="BK94" i="38"/>
  <c r="BJ94" i="38"/>
  <c r="BI94" i="38"/>
  <c r="BH94" i="38"/>
  <c r="BG94" i="38"/>
  <c r="BF94" i="38"/>
  <c r="BE94" i="38"/>
  <c r="BL94" i="38" s="1"/>
  <c r="BB94" i="38"/>
  <c r="AW94" i="38"/>
  <c r="AT94" i="38"/>
  <c r="AO94" i="38"/>
  <c r="AL94" i="38"/>
  <c r="AF94" i="38"/>
  <c r="AE94" i="38"/>
  <c r="AD94" i="38"/>
  <c r="AC94" i="38"/>
  <c r="AB94" i="38"/>
  <c r="Y94" i="38"/>
  <c r="T94" i="38"/>
  <c r="Q94" i="38"/>
  <c r="L94" i="38"/>
  <c r="CF93" i="38"/>
  <c r="BZ93" i="38"/>
  <c r="BY93" i="38"/>
  <c r="BX93" i="38"/>
  <c r="BW93" i="38"/>
  <c r="BV93" i="38"/>
  <c r="BU93" i="38"/>
  <c r="BT93" i="38"/>
  <c r="CA93" i="38" s="1"/>
  <c r="BQ93" i="38"/>
  <c r="BK93" i="38"/>
  <c r="BJ93" i="38"/>
  <c r="BI93" i="38"/>
  <c r="BH93" i="38"/>
  <c r="BG93" i="38"/>
  <c r="BF93" i="38"/>
  <c r="BE93" i="38"/>
  <c r="BL93" i="38" s="1"/>
  <c r="BB93" i="38"/>
  <c r="AW93" i="38"/>
  <c r="AT93" i="38"/>
  <c r="AO93" i="38"/>
  <c r="AL93" i="38"/>
  <c r="AF93" i="38"/>
  <c r="AE93" i="38"/>
  <c r="AD93" i="38"/>
  <c r="AC93" i="38"/>
  <c r="AB93" i="38"/>
  <c r="Y93" i="38"/>
  <c r="T93" i="38"/>
  <c r="Q93" i="38"/>
  <c r="L93" i="38"/>
  <c r="CF92" i="38"/>
  <c r="BZ92" i="38"/>
  <c r="BY92" i="38"/>
  <c r="BX92" i="38"/>
  <c r="BW92" i="38"/>
  <c r="BV92" i="38"/>
  <c r="BU92" i="38"/>
  <c r="BT92" i="38"/>
  <c r="BQ92" i="38"/>
  <c r="BK92" i="38"/>
  <c r="BJ92" i="38"/>
  <c r="BI92" i="38"/>
  <c r="BH92" i="38"/>
  <c r="BG92" i="38"/>
  <c r="BF92" i="38"/>
  <c r="BE92" i="38"/>
  <c r="BB92" i="38"/>
  <c r="AW92" i="38"/>
  <c r="BL92" i="38" s="1"/>
  <c r="AT92" i="38"/>
  <c r="AO92" i="38"/>
  <c r="AL92" i="38"/>
  <c r="AF92" i="38"/>
  <c r="AE92" i="38"/>
  <c r="AD92" i="38"/>
  <c r="AC92" i="38"/>
  <c r="AB92" i="38"/>
  <c r="Y92" i="38"/>
  <c r="T92" i="38"/>
  <c r="Q92" i="38"/>
  <c r="AG92" i="38" s="1"/>
  <c r="L92" i="38"/>
  <c r="CF91" i="38"/>
  <c r="BZ91" i="38"/>
  <c r="BY91" i="38"/>
  <c r="BX91" i="38"/>
  <c r="BW91" i="38"/>
  <c r="BV91" i="38"/>
  <c r="BU91" i="38"/>
  <c r="BT91" i="38"/>
  <c r="CA91" i="38" s="1"/>
  <c r="BQ91" i="38"/>
  <c r="BK91" i="38"/>
  <c r="BJ91" i="38"/>
  <c r="BI91" i="38"/>
  <c r="BH91" i="38"/>
  <c r="BG91" i="38"/>
  <c r="BF91" i="38"/>
  <c r="BE91" i="38"/>
  <c r="BL91" i="38" s="1"/>
  <c r="BB91" i="38"/>
  <c r="AW91" i="38"/>
  <c r="AT91" i="38"/>
  <c r="AO91" i="38"/>
  <c r="AL91" i="38"/>
  <c r="AF91" i="38"/>
  <c r="AE91" i="38"/>
  <c r="AD91" i="38"/>
  <c r="AC91" i="38"/>
  <c r="AB91" i="38"/>
  <c r="Y91" i="38"/>
  <c r="AG91" i="38" s="1"/>
  <c r="T91" i="38"/>
  <c r="Q91" i="38"/>
  <c r="L91" i="38"/>
  <c r="CF90" i="38"/>
  <c r="BZ90" i="38"/>
  <c r="BY90" i="38"/>
  <c r="BX90" i="38"/>
  <c r="BW90" i="38"/>
  <c r="BV90" i="38"/>
  <c r="BU90" i="38"/>
  <c r="BT90" i="38"/>
  <c r="BQ90" i="38"/>
  <c r="BL90" i="38"/>
  <c r="BK90" i="38"/>
  <c r="BJ90" i="38"/>
  <c r="BI90" i="38"/>
  <c r="BH90" i="38"/>
  <c r="BG90" i="38"/>
  <c r="BF90" i="38"/>
  <c r="BE90" i="38"/>
  <c r="BB90" i="38"/>
  <c r="AW90" i="38"/>
  <c r="AT90" i="38"/>
  <c r="AO90" i="38"/>
  <c r="AL90" i="38"/>
  <c r="AF90" i="38"/>
  <c r="AE90" i="38"/>
  <c r="AD90" i="38"/>
  <c r="AC90" i="38"/>
  <c r="AB90" i="38"/>
  <c r="Y90" i="38"/>
  <c r="T90" i="38"/>
  <c r="Q90" i="38"/>
  <c r="AG90" i="38" s="1"/>
  <c r="L90" i="38"/>
  <c r="CF89" i="38"/>
  <c r="BZ89" i="38"/>
  <c r="BY89" i="38"/>
  <c r="BX89" i="38"/>
  <c r="BW89" i="38"/>
  <c r="BV89" i="38"/>
  <c r="BU89" i="38"/>
  <c r="BT89" i="38"/>
  <c r="BQ89" i="38"/>
  <c r="BK89" i="38"/>
  <c r="BJ89" i="38"/>
  <c r="BI89" i="38"/>
  <c r="BH89" i="38"/>
  <c r="BG89" i="38"/>
  <c r="BF89" i="38"/>
  <c r="BE89" i="38"/>
  <c r="BB89" i="38"/>
  <c r="AW89" i="38"/>
  <c r="AT89" i="38"/>
  <c r="AO89" i="38"/>
  <c r="AL89" i="38"/>
  <c r="AF89" i="38"/>
  <c r="AE89" i="38"/>
  <c r="AD89" i="38"/>
  <c r="AC89" i="38"/>
  <c r="AB89" i="38"/>
  <c r="Y89" i="38"/>
  <c r="AG89" i="38" s="1"/>
  <c r="T89" i="38"/>
  <c r="Q89" i="38"/>
  <c r="L89" i="38"/>
  <c r="CF88" i="38"/>
  <c r="BZ88" i="38"/>
  <c r="BY88" i="38"/>
  <c r="BX88" i="38"/>
  <c r="BW88" i="38"/>
  <c r="BV88" i="38"/>
  <c r="BU88" i="38"/>
  <c r="BT88" i="38"/>
  <c r="BQ88" i="38"/>
  <c r="BK88" i="38"/>
  <c r="BJ88" i="38"/>
  <c r="BI88" i="38"/>
  <c r="BH88" i="38"/>
  <c r="BG88" i="38"/>
  <c r="BF88" i="38"/>
  <c r="BE88" i="38"/>
  <c r="BB88" i="38"/>
  <c r="AW88" i="38"/>
  <c r="AT88" i="38"/>
  <c r="AO88" i="38"/>
  <c r="AL88" i="38"/>
  <c r="AF88" i="38"/>
  <c r="AE88" i="38"/>
  <c r="AD88" i="38"/>
  <c r="AC88" i="38"/>
  <c r="AB88" i="38"/>
  <c r="Y88" i="38"/>
  <c r="T88" i="38"/>
  <c r="Q88" i="38"/>
  <c r="AG88" i="38" s="1"/>
  <c r="L88" i="38"/>
  <c r="CF87" i="38"/>
  <c r="BZ87" i="38"/>
  <c r="BY87" i="38"/>
  <c r="BX87" i="38"/>
  <c r="BW87" i="38"/>
  <c r="BV87" i="38"/>
  <c r="BU87" i="38"/>
  <c r="BT87" i="38"/>
  <c r="BQ87" i="38"/>
  <c r="BK87" i="38"/>
  <c r="BJ87" i="38"/>
  <c r="BI87" i="38"/>
  <c r="BH87" i="38"/>
  <c r="BG87" i="38"/>
  <c r="BF87" i="38"/>
  <c r="BE87" i="38"/>
  <c r="BB87" i="38"/>
  <c r="AW87" i="38"/>
  <c r="CA87" i="38" s="1"/>
  <c r="AT87" i="38"/>
  <c r="AO87" i="38"/>
  <c r="AL87" i="38"/>
  <c r="AF87" i="38"/>
  <c r="AE87" i="38"/>
  <c r="AD87" i="38"/>
  <c r="AC87" i="38"/>
  <c r="AB87" i="38"/>
  <c r="Y87" i="38"/>
  <c r="T87" i="38"/>
  <c r="Q87" i="38"/>
  <c r="L87" i="38"/>
  <c r="CF86" i="38"/>
  <c r="BZ86" i="38"/>
  <c r="BY86" i="38"/>
  <c r="BX86" i="38"/>
  <c r="BW86" i="38"/>
  <c r="BV86" i="38"/>
  <c r="BU86" i="38"/>
  <c r="BT86" i="38"/>
  <c r="BQ86" i="38"/>
  <c r="BK86" i="38"/>
  <c r="BJ86" i="38"/>
  <c r="BI86" i="38"/>
  <c r="BH86" i="38"/>
  <c r="BG86" i="38"/>
  <c r="BF86" i="38"/>
  <c r="BE86" i="38"/>
  <c r="BB86" i="38"/>
  <c r="AW86" i="38"/>
  <c r="AT86" i="38"/>
  <c r="AO86" i="38"/>
  <c r="AL86" i="38"/>
  <c r="AF86" i="38"/>
  <c r="AE86" i="38"/>
  <c r="AD86" i="38"/>
  <c r="AC86" i="38"/>
  <c r="AB86" i="38"/>
  <c r="Y86" i="38"/>
  <c r="T86" i="38"/>
  <c r="Q86" i="38"/>
  <c r="L86" i="38"/>
  <c r="CF85" i="38"/>
  <c r="CA85" i="38"/>
  <c r="BZ85" i="38"/>
  <c r="BY85" i="38"/>
  <c r="BX85" i="38"/>
  <c r="BW85" i="38"/>
  <c r="BV85" i="38"/>
  <c r="BU85" i="38"/>
  <c r="BT85" i="38"/>
  <c r="BQ85" i="38"/>
  <c r="BK85" i="38"/>
  <c r="BJ85" i="38"/>
  <c r="BI85" i="38"/>
  <c r="BH85" i="38"/>
  <c r="BG85" i="38"/>
  <c r="BF85" i="38"/>
  <c r="BE85" i="38"/>
  <c r="BL85" i="38" s="1"/>
  <c r="BB85" i="38"/>
  <c r="AW85" i="38"/>
  <c r="AT85" i="38"/>
  <c r="AO85" i="38"/>
  <c r="AL85" i="38"/>
  <c r="AF85" i="38"/>
  <c r="AE85" i="38"/>
  <c r="AD85" i="38"/>
  <c r="AC85" i="38"/>
  <c r="AB85" i="38"/>
  <c r="Y85" i="38"/>
  <c r="T85" i="38"/>
  <c r="Q85" i="38"/>
  <c r="L85" i="38"/>
  <c r="CF84" i="38"/>
  <c r="BZ84" i="38"/>
  <c r="BY84" i="38"/>
  <c r="BX84" i="38"/>
  <c r="BW84" i="38"/>
  <c r="BV84" i="38"/>
  <c r="BU84" i="38"/>
  <c r="BT84" i="38"/>
  <c r="BQ84" i="38"/>
  <c r="BK84" i="38"/>
  <c r="BJ84" i="38"/>
  <c r="BI84" i="38"/>
  <c r="BH84" i="38"/>
  <c r="BG84" i="38"/>
  <c r="BF84" i="38"/>
  <c r="BE84" i="38"/>
  <c r="BB84" i="38"/>
  <c r="AW84" i="38"/>
  <c r="BL84" i="38" s="1"/>
  <c r="AT84" i="38"/>
  <c r="AO84" i="38"/>
  <c r="AL84" i="38"/>
  <c r="AF84" i="38"/>
  <c r="AE84" i="38"/>
  <c r="AD84" i="38"/>
  <c r="AC84" i="38"/>
  <c r="AB84" i="38"/>
  <c r="Y84" i="38"/>
  <c r="T84" i="38"/>
  <c r="Q84" i="38"/>
  <c r="AG84" i="38" s="1"/>
  <c r="L84" i="38"/>
  <c r="CF83" i="38"/>
  <c r="BZ83" i="38"/>
  <c r="BY83" i="38"/>
  <c r="BX83" i="38"/>
  <c r="BW83" i="38"/>
  <c r="BV83" i="38"/>
  <c r="BU83" i="38"/>
  <c r="BT83" i="38"/>
  <c r="CA83" i="38" s="1"/>
  <c r="BQ83" i="38"/>
  <c r="BK83" i="38"/>
  <c r="BJ83" i="38"/>
  <c r="BI83" i="38"/>
  <c r="BH83" i="38"/>
  <c r="BG83" i="38"/>
  <c r="BF83" i="38"/>
  <c r="BE83" i="38"/>
  <c r="BL83" i="38" s="1"/>
  <c r="BB83" i="38"/>
  <c r="AW83" i="38"/>
  <c r="AT83" i="38"/>
  <c r="AO83" i="38"/>
  <c r="AL83" i="38"/>
  <c r="AF83" i="38"/>
  <c r="AE83" i="38"/>
  <c r="AD83" i="38"/>
  <c r="AC83" i="38"/>
  <c r="AB83" i="38"/>
  <c r="Y83" i="38"/>
  <c r="AG83" i="38" s="1"/>
  <c r="T83" i="38"/>
  <c r="Q83" i="38"/>
  <c r="L83" i="38"/>
  <c r="CF82" i="38"/>
  <c r="BZ82" i="38"/>
  <c r="BY82" i="38"/>
  <c r="BX82" i="38"/>
  <c r="BW82" i="38"/>
  <c r="BV82" i="38"/>
  <c r="BU82" i="38"/>
  <c r="BT82" i="38"/>
  <c r="BQ82" i="38"/>
  <c r="BL82" i="38"/>
  <c r="BK82" i="38"/>
  <c r="BJ82" i="38"/>
  <c r="BI82" i="38"/>
  <c r="BH82" i="38"/>
  <c r="BG82" i="38"/>
  <c r="BF82" i="38"/>
  <c r="BE82" i="38"/>
  <c r="BB82" i="38"/>
  <c r="AW82" i="38"/>
  <c r="AT82" i="38"/>
  <c r="AO82" i="38"/>
  <c r="AL82" i="38"/>
  <c r="AF82" i="38"/>
  <c r="AE82" i="38"/>
  <c r="AD82" i="38"/>
  <c r="AC82" i="38"/>
  <c r="AB82" i="38"/>
  <c r="Y82" i="38"/>
  <c r="T82" i="38"/>
  <c r="Q82" i="38"/>
  <c r="AG82" i="38" s="1"/>
  <c r="L82" i="38"/>
  <c r="CF81" i="38"/>
  <c r="BZ81" i="38"/>
  <c r="BY81" i="38"/>
  <c r="BX81" i="38"/>
  <c r="BW81" i="38"/>
  <c r="BV81" i="38"/>
  <c r="BU81" i="38"/>
  <c r="BT81" i="38"/>
  <c r="BQ81" i="38"/>
  <c r="BK81" i="38"/>
  <c r="BJ81" i="38"/>
  <c r="BI81" i="38"/>
  <c r="BH81" i="38"/>
  <c r="BG81" i="38"/>
  <c r="BF81" i="38"/>
  <c r="BE81" i="38"/>
  <c r="BB81" i="38"/>
  <c r="AW81" i="38"/>
  <c r="AT81" i="38"/>
  <c r="AO81" i="38"/>
  <c r="AL81" i="38"/>
  <c r="AF81" i="38"/>
  <c r="AE81" i="38"/>
  <c r="AD81" i="38"/>
  <c r="AC81" i="38"/>
  <c r="AB81" i="38"/>
  <c r="Y81" i="38"/>
  <c r="AG81" i="38" s="1"/>
  <c r="T81" i="38"/>
  <c r="Q81" i="38"/>
  <c r="L81" i="38"/>
  <c r="CF80" i="38"/>
  <c r="BZ80" i="38"/>
  <c r="BY80" i="38"/>
  <c r="BX80" i="38"/>
  <c r="BW80" i="38"/>
  <c r="BV80" i="38"/>
  <c r="BU80" i="38"/>
  <c r="BT80" i="38"/>
  <c r="CA80" i="38" s="1"/>
  <c r="BQ80" i="38"/>
  <c r="BK80" i="38"/>
  <c r="BJ80" i="38"/>
  <c r="BI80" i="38"/>
  <c r="BH80" i="38"/>
  <c r="BG80" i="38"/>
  <c r="BF80" i="38"/>
  <c r="BE80" i="38"/>
  <c r="BB80" i="38"/>
  <c r="AW80" i="38"/>
  <c r="AT80" i="38"/>
  <c r="AO80" i="38"/>
  <c r="AL80" i="38"/>
  <c r="AF80" i="38"/>
  <c r="AE80" i="38"/>
  <c r="AD80" i="38"/>
  <c r="AC80" i="38"/>
  <c r="AB80" i="38"/>
  <c r="Y80" i="38"/>
  <c r="T80" i="38"/>
  <c r="Q80" i="38"/>
  <c r="AG80" i="38" s="1"/>
  <c r="L80" i="38"/>
  <c r="CF79" i="38"/>
  <c r="BZ79" i="38"/>
  <c r="BY79" i="38"/>
  <c r="BX79" i="38"/>
  <c r="BW79" i="38"/>
  <c r="BV79" i="38"/>
  <c r="BU79" i="38"/>
  <c r="BT79" i="38"/>
  <c r="BQ79" i="38"/>
  <c r="BK79" i="38"/>
  <c r="BJ79" i="38"/>
  <c r="BI79" i="38"/>
  <c r="BH79" i="38"/>
  <c r="BG79" i="38"/>
  <c r="BF79" i="38"/>
  <c r="BE79" i="38"/>
  <c r="BB79" i="38"/>
  <c r="AW79" i="38"/>
  <c r="CA79" i="38" s="1"/>
  <c r="AT79" i="38"/>
  <c r="AO79" i="38"/>
  <c r="AL79" i="38"/>
  <c r="AF79" i="38"/>
  <c r="AE79" i="38"/>
  <c r="AD79" i="38"/>
  <c r="AC79" i="38"/>
  <c r="AB79" i="38"/>
  <c r="Y79" i="38"/>
  <c r="T79" i="38"/>
  <c r="Q79" i="38"/>
  <c r="L79" i="38"/>
  <c r="CF78" i="38"/>
  <c r="BZ78" i="38"/>
  <c r="BY78" i="38"/>
  <c r="BX78" i="38"/>
  <c r="BW78" i="38"/>
  <c r="BV78" i="38"/>
  <c r="BU78" i="38"/>
  <c r="BT78" i="38"/>
  <c r="BQ78" i="38"/>
  <c r="BK78" i="38"/>
  <c r="BJ78" i="38"/>
  <c r="BI78" i="38"/>
  <c r="BH78" i="38"/>
  <c r="BG78" i="38"/>
  <c r="BF78" i="38"/>
  <c r="BE78" i="38"/>
  <c r="BB78" i="38"/>
  <c r="AW78" i="38"/>
  <c r="AT78" i="38"/>
  <c r="AO78" i="38"/>
  <c r="AL78" i="38"/>
  <c r="AF78" i="38"/>
  <c r="AE78" i="38"/>
  <c r="AD78" i="38"/>
  <c r="AC78" i="38"/>
  <c r="AB78" i="38"/>
  <c r="Y78" i="38"/>
  <c r="T78" i="38"/>
  <c r="Q78" i="38"/>
  <c r="L78" i="38"/>
  <c r="CF77" i="38"/>
  <c r="CA77" i="38"/>
  <c r="BZ77" i="38"/>
  <c r="BY77" i="38"/>
  <c r="BX77" i="38"/>
  <c r="BW77" i="38"/>
  <c r="BV77" i="38"/>
  <c r="BU77" i="38"/>
  <c r="BT77" i="38"/>
  <c r="BQ77" i="38"/>
  <c r="BK77" i="38"/>
  <c r="BJ77" i="38"/>
  <c r="BI77" i="38"/>
  <c r="BH77" i="38"/>
  <c r="BG77" i="38"/>
  <c r="BF77" i="38"/>
  <c r="BE77" i="38"/>
  <c r="BL77" i="38" s="1"/>
  <c r="BB77" i="38"/>
  <c r="AW77" i="38"/>
  <c r="AT77" i="38"/>
  <c r="AO77" i="38"/>
  <c r="AL77" i="38"/>
  <c r="AF77" i="38"/>
  <c r="AE77" i="38"/>
  <c r="AD77" i="38"/>
  <c r="AC77" i="38"/>
  <c r="AB77" i="38"/>
  <c r="Y77" i="38"/>
  <c r="T77" i="38"/>
  <c r="Q77" i="38"/>
  <c r="L77" i="38"/>
  <c r="CF76" i="38"/>
  <c r="BZ76" i="38"/>
  <c r="BY76" i="38"/>
  <c r="BX76" i="38"/>
  <c r="BW76" i="38"/>
  <c r="BV76" i="38"/>
  <c r="BU76" i="38"/>
  <c r="BT76" i="38"/>
  <c r="BQ76" i="38"/>
  <c r="BK76" i="38"/>
  <c r="BJ76" i="38"/>
  <c r="BI76" i="38"/>
  <c r="BH76" i="38"/>
  <c r="BG76" i="38"/>
  <c r="BF76" i="38"/>
  <c r="BE76" i="38"/>
  <c r="BB76" i="38"/>
  <c r="AW76" i="38"/>
  <c r="BL76" i="38" s="1"/>
  <c r="AT76" i="38"/>
  <c r="AO76" i="38"/>
  <c r="AL76" i="38"/>
  <c r="AF76" i="38"/>
  <c r="AE76" i="38"/>
  <c r="AD76" i="38"/>
  <c r="AC76" i="38"/>
  <c r="AB76" i="38"/>
  <c r="Y76" i="38"/>
  <c r="T76" i="38"/>
  <c r="Q76" i="38"/>
  <c r="AG76" i="38" s="1"/>
  <c r="L76" i="38"/>
  <c r="CF75" i="38"/>
  <c r="BZ75" i="38"/>
  <c r="BY75" i="38"/>
  <c r="BX75" i="38"/>
  <c r="BW75" i="38"/>
  <c r="BV75" i="38"/>
  <c r="BU75" i="38"/>
  <c r="BT75" i="38"/>
  <c r="CA75" i="38" s="1"/>
  <c r="BQ75" i="38"/>
  <c r="BK75" i="38"/>
  <c r="BJ75" i="38"/>
  <c r="BI75" i="38"/>
  <c r="BH75" i="38"/>
  <c r="BG75" i="38"/>
  <c r="BF75" i="38"/>
  <c r="BE75" i="38"/>
  <c r="BL75" i="38" s="1"/>
  <c r="BB75" i="38"/>
  <c r="AW75" i="38"/>
  <c r="AT75" i="38"/>
  <c r="AO75" i="38"/>
  <c r="AL75" i="38"/>
  <c r="AF75" i="38"/>
  <c r="AE75" i="38"/>
  <c r="AD75" i="38"/>
  <c r="AC75" i="38"/>
  <c r="AB75" i="38"/>
  <c r="Y75" i="38"/>
  <c r="AG75" i="38" s="1"/>
  <c r="T75" i="38"/>
  <c r="Q75" i="38"/>
  <c r="L75" i="38"/>
  <c r="CF74" i="38"/>
  <c r="BZ74" i="38"/>
  <c r="BY74" i="38"/>
  <c r="BX74" i="38"/>
  <c r="BW74" i="38"/>
  <c r="BV74" i="38"/>
  <c r="BU74" i="38"/>
  <c r="BT74" i="38"/>
  <c r="BQ74" i="38"/>
  <c r="BL74" i="38"/>
  <c r="BK74" i="38"/>
  <c r="BJ74" i="38"/>
  <c r="BI74" i="38"/>
  <c r="BH74" i="38"/>
  <c r="BG74" i="38"/>
  <c r="BF74" i="38"/>
  <c r="BE74" i="38"/>
  <c r="BB74" i="38"/>
  <c r="AW74" i="38"/>
  <c r="AT74" i="38"/>
  <c r="AO74" i="38"/>
  <c r="AL74" i="38"/>
  <c r="AF74" i="38"/>
  <c r="AE74" i="38"/>
  <c r="AD74" i="38"/>
  <c r="AC74" i="38"/>
  <c r="AB74" i="38"/>
  <c r="Y74" i="38"/>
  <c r="T74" i="38"/>
  <c r="Q74" i="38"/>
  <c r="AG74" i="38" s="1"/>
  <c r="L74" i="38"/>
  <c r="CF73" i="38"/>
  <c r="BZ73" i="38"/>
  <c r="BY73" i="38"/>
  <c r="BX73" i="38"/>
  <c r="BW73" i="38"/>
  <c r="BV73" i="38"/>
  <c r="BU73" i="38"/>
  <c r="BT73" i="38"/>
  <c r="BQ73" i="38"/>
  <c r="BK73" i="38"/>
  <c r="BJ73" i="38"/>
  <c r="BI73" i="38"/>
  <c r="BH73" i="38"/>
  <c r="BG73" i="38"/>
  <c r="BF73" i="38"/>
  <c r="BE73" i="38"/>
  <c r="BB73" i="38"/>
  <c r="AW73" i="38"/>
  <c r="AT73" i="38"/>
  <c r="AO73" i="38"/>
  <c r="AL73" i="38"/>
  <c r="AF73" i="38"/>
  <c r="AE73" i="38"/>
  <c r="AD73" i="38"/>
  <c r="AC73" i="38"/>
  <c r="AB73" i="38"/>
  <c r="AB106" i="38" s="1"/>
  <c r="Y73" i="38"/>
  <c r="AG73" i="38" s="1"/>
  <c r="T73" i="38"/>
  <c r="Q73" i="38"/>
  <c r="L73" i="38"/>
  <c r="CF72" i="38"/>
  <c r="BZ72" i="38"/>
  <c r="BY72" i="38"/>
  <c r="BX72" i="38"/>
  <c r="BW72" i="38"/>
  <c r="BV72" i="38"/>
  <c r="BU72" i="38"/>
  <c r="BT72" i="38"/>
  <c r="CA72" i="38" s="1"/>
  <c r="BQ72" i="38"/>
  <c r="BK72" i="38"/>
  <c r="BJ72" i="38"/>
  <c r="BI72" i="38"/>
  <c r="BH72" i="38"/>
  <c r="BG72" i="38"/>
  <c r="BF72" i="38"/>
  <c r="BE72" i="38"/>
  <c r="BB72" i="38"/>
  <c r="AW72" i="38"/>
  <c r="AT72" i="38"/>
  <c r="AO72" i="38"/>
  <c r="AL72" i="38"/>
  <c r="AF72" i="38"/>
  <c r="AE72" i="38"/>
  <c r="AD72" i="38"/>
  <c r="AC72" i="38"/>
  <c r="AB72" i="38"/>
  <c r="Y72" i="38"/>
  <c r="T72" i="38"/>
  <c r="Q72" i="38"/>
  <c r="L72" i="38"/>
  <c r="CF71" i="38"/>
  <c r="BZ71" i="38"/>
  <c r="BY71" i="38"/>
  <c r="BX71" i="38"/>
  <c r="BW71" i="38"/>
  <c r="BV71" i="38"/>
  <c r="BU71" i="38"/>
  <c r="BT71" i="38"/>
  <c r="BQ71" i="38"/>
  <c r="BK71" i="38"/>
  <c r="BJ71" i="38"/>
  <c r="BI71" i="38"/>
  <c r="BH71" i="38"/>
  <c r="BG71" i="38"/>
  <c r="BF71" i="38"/>
  <c r="BE71" i="38"/>
  <c r="BB71" i="38"/>
  <c r="AW71" i="38"/>
  <c r="CA71" i="38" s="1"/>
  <c r="AT71" i="38"/>
  <c r="AO71" i="38"/>
  <c r="AL71" i="38"/>
  <c r="AF71" i="38"/>
  <c r="AE71" i="38"/>
  <c r="AD71" i="38"/>
  <c r="AC71" i="38"/>
  <c r="AB71" i="38"/>
  <c r="Y71" i="38"/>
  <c r="T71" i="38"/>
  <c r="Q71" i="38"/>
  <c r="L71" i="38"/>
  <c r="CF70" i="38"/>
  <c r="BZ70" i="38"/>
  <c r="BY70" i="38"/>
  <c r="BX70" i="38"/>
  <c r="BW70" i="38"/>
  <c r="BV70" i="38"/>
  <c r="BU70" i="38"/>
  <c r="BT70" i="38"/>
  <c r="BQ70" i="38"/>
  <c r="BK70" i="38"/>
  <c r="BJ70" i="38"/>
  <c r="BI70" i="38"/>
  <c r="BH70" i="38"/>
  <c r="BG70" i="38"/>
  <c r="BF70" i="38"/>
  <c r="BE70" i="38"/>
  <c r="BL70" i="38" s="1"/>
  <c r="BB70" i="38"/>
  <c r="AW70" i="38"/>
  <c r="AT70" i="38"/>
  <c r="AO70" i="38"/>
  <c r="AL70" i="38"/>
  <c r="AF70" i="38"/>
  <c r="AE70" i="38"/>
  <c r="AD70" i="38"/>
  <c r="AC70" i="38"/>
  <c r="AB70" i="38"/>
  <c r="Y70" i="38"/>
  <c r="T70" i="38"/>
  <c r="Q70" i="38"/>
  <c r="L70" i="38"/>
  <c r="CE69" i="38"/>
  <c r="CD69" i="38"/>
  <c r="CC69" i="38"/>
  <c r="CB69" i="38"/>
  <c r="BS69" i="38"/>
  <c r="BR69" i="38"/>
  <c r="BP69" i="38"/>
  <c r="BO69" i="38"/>
  <c r="BN69" i="38"/>
  <c r="BM69" i="38"/>
  <c r="BD69" i="38"/>
  <c r="BC69" i="38"/>
  <c r="BA69" i="38"/>
  <c r="AZ69" i="38"/>
  <c r="AY69" i="38"/>
  <c r="AX69" i="38"/>
  <c r="AV69" i="38"/>
  <c r="AU69" i="38"/>
  <c r="AS69" i="38"/>
  <c r="BX69" i="38" s="1"/>
  <c r="AQ69" i="38"/>
  <c r="BG69" i="38" s="1"/>
  <c r="AP69" i="38"/>
  <c r="AN69" i="38"/>
  <c r="AM69" i="38"/>
  <c r="AK69" i="38"/>
  <c r="AJ69" i="38"/>
  <c r="AI69" i="38"/>
  <c r="AH69" i="38"/>
  <c r="AA69" i="38"/>
  <c r="Z69" i="38"/>
  <c r="X69" i="38"/>
  <c r="W69" i="38"/>
  <c r="V69" i="38"/>
  <c r="U69" i="38"/>
  <c r="S69" i="38"/>
  <c r="R69" i="38"/>
  <c r="P69" i="38"/>
  <c r="AF69" i="38" s="1"/>
  <c r="O69" i="38"/>
  <c r="AE69" i="38" s="1"/>
  <c r="N69" i="38"/>
  <c r="M69" i="38"/>
  <c r="CF68" i="38"/>
  <c r="CA68" i="38"/>
  <c r="BZ68" i="38"/>
  <c r="BY68" i="38"/>
  <c r="BX68" i="38"/>
  <c r="BW68" i="38"/>
  <c r="BV68" i="38"/>
  <c r="BU68" i="38"/>
  <c r="BT68" i="38"/>
  <c r="BQ68" i="38"/>
  <c r="BK68" i="38"/>
  <c r="BJ68" i="38"/>
  <c r="BI68" i="38"/>
  <c r="BH68" i="38"/>
  <c r="BG68" i="38"/>
  <c r="BF68" i="38"/>
  <c r="BE68" i="38"/>
  <c r="BL68" i="38" s="1"/>
  <c r="BB68" i="38"/>
  <c r="AW68" i="38"/>
  <c r="AT68" i="38"/>
  <c r="AO68" i="38"/>
  <c r="AL68" i="38"/>
  <c r="AF68" i="38"/>
  <c r="AE68" i="38"/>
  <c r="AD68" i="38"/>
  <c r="AC68" i="38"/>
  <c r="AB68" i="38"/>
  <c r="Y68" i="38"/>
  <c r="T68" i="38"/>
  <c r="Q68" i="38"/>
  <c r="L68" i="38"/>
  <c r="CF67" i="38"/>
  <c r="BZ67" i="38"/>
  <c r="BY67" i="38"/>
  <c r="BX67" i="38"/>
  <c r="BW67" i="38"/>
  <c r="BV67" i="38"/>
  <c r="BU67" i="38"/>
  <c r="BT67" i="38"/>
  <c r="BQ67" i="38"/>
  <c r="BK67" i="38"/>
  <c r="BJ67" i="38"/>
  <c r="BI67" i="38"/>
  <c r="BH67" i="38"/>
  <c r="BG67" i="38"/>
  <c r="BF67" i="38"/>
  <c r="BE67" i="38"/>
  <c r="BB67" i="38"/>
  <c r="AW67" i="38"/>
  <c r="BL67" i="38" s="1"/>
  <c r="AT67" i="38"/>
  <c r="AO67" i="38"/>
  <c r="AL67" i="38"/>
  <c r="AF67" i="38"/>
  <c r="AE67" i="38"/>
  <c r="AD67" i="38"/>
  <c r="AC67" i="38"/>
  <c r="AB67" i="38"/>
  <c r="Y67" i="38"/>
  <c r="T67" i="38"/>
  <c r="Q67" i="38"/>
  <c r="AG67" i="38" s="1"/>
  <c r="L67" i="38"/>
  <c r="CF66" i="38"/>
  <c r="BZ66" i="38"/>
  <c r="BY66" i="38"/>
  <c r="BX66" i="38"/>
  <c r="BW66" i="38"/>
  <c r="BV66" i="38"/>
  <c r="BU66" i="38"/>
  <c r="BT66" i="38"/>
  <c r="CA66" i="38" s="1"/>
  <c r="BQ66" i="38"/>
  <c r="BK66" i="38"/>
  <c r="BJ66" i="38"/>
  <c r="BI66" i="38"/>
  <c r="BH66" i="38"/>
  <c r="BG66" i="38"/>
  <c r="BF66" i="38"/>
  <c r="BE66" i="38"/>
  <c r="BL66" i="38" s="1"/>
  <c r="BB66" i="38"/>
  <c r="AW66" i="38"/>
  <c r="AT66" i="38"/>
  <c r="AO66" i="38"/>
  <c r="AL66" i="38"/>
  <c r="AF66" i="38"/>
  <c r="AE66" i="38"/>
  <c r="AD66" i="38"/>
  <c r="AC66" i="38"/>
  <c r="AB66" i="38"/>
  <c r="Y66" i="38"/>
  <c r="AG66" i="38" s="1"/>
  <c r="T66" i="38"/>
  <c r="Q66" i="38"/>
  <c r="L66" i="38"/>
  <c r="CF65" i="38"/>
  <c r="BZ65" i="38"/>
  <c r="BY65" i="38"/>
  <c r="BX65" i="38"/>
  <c r="BW65" i="38"/>
  <c r="BV65" i="38"/>
  <c r="BU65" i="38"/>
  <c r="BT65" i="38"/>
  <c r="BQ65" i="38"/>
  <c r="BK65" i="38"/>
  <c r="BJ65" i="38"/>
  <c r="BI65" i="38"/>
  <c r="BH65" i="38"/>
  <c r="BG65" i="38"/>
  <c r="BF65" i="38"/>
  <c r="BE65" i="38"/>
  <c r="BL65" i="38" s="1"/>
  <c r="BB65" i="38"/>
  <c r="AW65" i="38"/>
  <c r="AT65" i="38"/>
  <c r="AO65" i="38"/>
  <c r="AL65" i="38"/>
  <c r="AF65" i="38"/>
  <c r="AE65" i="38"/>
  <c r="AD65" i="38"/>
  <c r="AC65" i="38"/>
  <c r="AB65" i="38"/>
  <c r="Y65" i="38"/>
  <c r="T65" i="38"/>
  <c r="Q65" i="38"/>
  <c r="AG65" i="38" s="1"/>
  <c r="L65" i="38"/>
  <c r="CF64" i="38"/>
  <c r="BZ64" i="38"/>
  <c r="BY64" i="38"/>
  <c r="BX64" i="38"/>
  <c r="BW64" i="38"/>
  <c r="BV64" i="38"/>
  <c r="BU64" i="38"/>
  <c r="BT64" i="38"/>
  <c r="BQ64" i="38"/>
  <c r="BK64" i="38"/>
  <c r="BJ64" i="38"/>
  <c r="BI64" i="38"/>
  <c r="BH64" i="38"/>
  <c r="BG64" i="38"/>
  <c r="BF64" i="38"/>
  <c r="BE64" i="38"/>
  <c r="BB64" i="38"/>
  <c r="AW64" i="38"/>
  <c r="AT64" i="38"/>
  <c r="AO64" i="38"/>
  <c r="AL64" i="38"/>
  <c r="AF64" i="38"/>
  <c r="AE64" i="38"/>
  <c r="AD64" i="38"/>
  <c r="AC64" i="38"/>
  <c r="AB64" i="38"/>
  <c r="Y64" i="38"/>
  <c r="AG64" i="38" s="1"/>
  <c r="T64" i="38"/>
  <c r="Q64" i="38"/>
  <c r="L64" i="38"/>
  <c r="CF63" i="38"/>
  <c r="BZ63" i="38"/>
  <c r="BY63" i="38"/>
  <c r="BX63" i="38"/>
  <c r="BW63" i="38"/>
  <c r="BV63" i="38"/>
  <c r="BU63" i="38"/>
  <c r="BT63" i="38"/>
  <c r="CA63" i="38" s="1"/>
  <c r="BQ63" i="38"/>
  <c r="BK63" i="38"/>
  <c r="BJ63" i="38"/>
  <c r="BI63" i="38"/>
  <c r="BH63" i="38"/>
  <c r="BG63" i="38"/>
  <c r="BF63" i="38"/>
  <c r="BE63" i="38"/>
  <c r="BB63" i="38"/>
  <c r="AW63" i="38"/>
  <c r="AT63" i="38"/>
  <c r="AO63" i="38"/>
  <c r="AL63" i="38"/>
  <c r="AF63" i="38"/>
  <c r="AE63" i="38"/>
  <c r="AD63" i="38"/>
  <c r="AC63" i="38"/>
  <c r="AB63" i="38"/>
  <c r="Y63" i="38"/>
  <c r="T63" i="38"/>
  <c r="Q63" i="38"/>
  <c r="AG63" i="38" s="1"/>
  <c r="L63" i="38"/>
  <c r="CF62" i="38"/>
  <c r="BZ62" i="38"/>
  <c r="BY62" i="38"/>
  <c r="BX62" i="38"/>
  <c r="BW62" i="38"/>
  <c r="BV62" i="38"/>
  <c r="BU62" i="38"/>
  <c r="BT62" i="38"/>
  <c r="BQ62" i="38"/>
  <c r="BK62" i="38"/>
  <c r="BJ62" i="38"/>
  <c r="BI62" i="38"/>
  <c r="BH62" i="38"/>
  <c r="BG62" i="38"/>
  <c r="BF62" i="38"/>
  <c r="BE62" i="38"/>
  <c r="BB62" i="38"/>
  <c r="AW62" i="38"/>
  <c r="CA62" i="38" s="1"/>
  <c r="AT62" i="38"/>
  <c r="AO62" i="38"/>
  <c r="AL62" i="38"/>
  <c r="AF62" i="38"/>
  <c r="AE62" i="38"/>
  <c r="AD62" i="38"/>
  <c r="AC62" i="38"/>
  <c r="AB62" i="38"/>
  <c r="Y62" i="38"/>
  <c r="T62" i="38"/>
  <c r="Q62" i="38"/>
  <c r="L62" i="38"/>
  <c r="CF61" i="38"/>
  <c r="BZ61" i="38"/>
  <c r="BY61" i="38"/>
  <c r="BX61" i="38"/>
  <c r="BW61" i="38"/>
  <c r="BV61" i="38"/>
  <c r="BU61" i="38"/>
  <c r="BT61" i="38"/>
  <c r="BQ61" i="38"/>
  <c r="BK61" i="38"/>
  <c r="BJ61" i="38"/>
  <c r="BI61" i="38"/>
  <c r="BH61" i="38"/>
  <c r="BG61" i="38"/>
  <c r="BF61" i="38"/>
  <c r="BE61" i="38"/>
  <c r="BB61" i="38"/>
  <c r="AW61" i="38"/>
  <c r="AT61" i="38"/>
  <c r="AO61" i="38"/>
  <c r="AL61" i="38"/>
  <c r="AF61" i="38"/>
  <c r="AE61" i="38"/>
  <c r="AD61" i="38"/>
  <c r="AC61" i="38"/>
  <c r="AB61" i="38"/>
  <c r="Y61" i="38"/>
  <c r="T61" i="38"/>
  <c r="Q61" i="38"/>
  <c r="L61" i="38"/>
  <c r="CF60" i="38"/>
  <c r="CA60" i="38"/>
  <c r="BZ60" i="38"/>
  <c r="BY60" i="38"/>
  <c r="BX60" i="38"/>
  <c r="BW60" i="38"/>
  <c r="BV60" i="38"/>
  <c r="BU60" i="38"/>
  <c r="BT60" i="38"/>
  <c r="BQ60" i="38"/>
  <c r="BK60" i="38"/>
  <c r="BJ60" i="38"/>
  <c r="BI60" i="38"/>
  <c r="BH60" i="38"/>
  <c r="BG60" i="38"/>
  <c r="BF60" i="38"/>
  <c r="BE60" i="38"/>
  <c r="BL60" i="38" s="1"/>
  <c r="BB60" i="38"/>
  <c r="AW60" i="38"/>
  <c r="AT60" i="38"/>
  <c r="AO60" i="38"/>
  <c r="AL60" i="38"/>
  <c r="AF60" i="38"/>
  <c r="AE60" i="38"/>
  <c r="AD60" i="38"/>
  <c r="AC60" i="38"/>
  <c r="AB60" i="38"/>
  <c r="Y60" i="38"/>
  <c r="T60" i="38"/>
  <c r="Q60" i="38"/>
  <c r="L60" i="38"/>
  <c r="CF59" i="38"/>
  <c r="BZ59" i="38"/>
  <c r="BY59" i="38"/>
  <c r="BX59" i="38"/>
  <c r="BW59" i="38"/>
  <c r="BV59" i="38"/>
  <c r="BU59" i="38"/>
  <c r="BT59" i="38"/>
  <c r="BQ59" i="38"/>
  <c r="BK59" i="38"/>
  <c r="BJ59" i="38"/>
  <c r="BI59" i="38"/>
  <c r="BH59" i="38"/>
  <c r="BG59" i="38"/>
  <c r="BF59" i="38"/>
  <c r="BE59" i="38"/>
  <c r="BB59" i="38"/>
  <c r="AW59" i="38"/>
  <c r="BL59" i="38" s="1"/>
  <c r="AT59" i="38"/>
  <c r="AO59" i="38"/>
  <c r="AL59" i="38"/>
  <c r="AF59" i="38"/>
  <c r="AE59" i="38"/>
  <c r="AD59" i="38"/>
  <c r="AC59" i="38"/>
  <c r="AB59" i="38"/>
  <c r="Y59" i="38"/>
  <c r="T59" i="38"/>
  <c r="Q59" i="38"/>
  <c r="AG59" i="38" s="1"/>
  <c r="L59" i="38"/>
  <c r="CF58" i="38"/>
  <c r="BZ58" i="38"/>
  <c r="BY58" i="38"/>
  <c r="BX58" i="38"/>
  <c r="BW58" i="38"/>
  <c r="BV58" i="38"/>
  <c r="BU58" i="38"/>
  <c r="BT58" i="38"/>
  <c r="BQ58" i="38"/>
  <c r="BK58" i="38"/>
  <c r="BJ58" i="38"/>
  <c r="BI58" i="38"/>
  <c r="BH58" i="38"/>
  <c r="BG58" i="38"/>
  <c r="BF58" i="38"/>
  <c r="BE58" i="38"/>
  <c r="BL58" i="38" s="1"/>
  <c r="BB58" i="38"/>
  <c r="AW58" i="38"/>
  <c r="AT58" i="38"/>
  <c r="AO58" i="38"/>
  <c r="AL58" i="38"/>
  <c r="AF58" i="38"/>
  <c r="AE58" i="38"/>
  <c r="AD58" i="38"/>
  <c r="AC58" i="38"/>
  <c r="AB58" i="38"/>
  <c r="Y58" i="38"/>
  <c r="T58" i="38"/>
  <c r="Q58" i="38"/>
  <c r="L58" i="38"/>
  <c r="CF57" i="38"/>
  <c r="BZ57" i="38"/>
  <c r="BY57" i="38"/>
  <c r="BX57" i="38"/>
  <c r="BW57" i="38"/>
  <c r="BV57" i="38"/>
  <c r="BU57" i="38"/>
  <c r="BT57" i="38"/>
  <c r="BQ57" i="38"/>
  <c r="BK57" i="38"/>
  <c r="BJ57" i="38"/>
  <c r="BI57" i="38"/>
  <c r="BH57" i="38"/>
  <c r="BG57" i="38"/>
  <c r="BF57" i="38"/>
  <c r="BE57" i="38"/>
  <c r="BB57" i="38"/>
  <c r="AW57" i="38"/>
  <c r="AT57" i="38"/>
  <c r="AO57" i="38"/>
  <c r="AL57" i="38"/>
  <c r="AF57" i="38"/>
  <c r="AE57" i="38"/>
  <c r="AD57" i="38"/>
  <c r="AC57" i="38"/>
  <c r="AB57" i="38"/>
  <c r="Y57" i="38"/>
  <c r="T57" i="38"/>
  <c r="Q57" i="38"/>
  <c r="L57" i="38"/>
  <c r="CF56" i="38"/>
  <c r="BZ56" i="38"/>
  <c r="BY56" i="38"/>
  <c r="BX56" i="38"/>
  <c r="BW56" i="38"/>
  <c r="BV56" i="38"/>
  <c r="BU56" i="38"/>
  <c r="BT56" i="38"/>
  <c r="BQ56" i="38"/>
  <c r="BK56" i="38"/>
  <c r="BJ56" i="38"/>
  <c r="BI56" i="38"/>
  <c r="BH56" i="38"/>
  <c r="BG56" i="38"/>
  <c r="BF56" i="38"/>
  <c r="BE56" i="38"/>
  <c r="BB56" i="38"/>
  <c r="AW56" i="38"/>
  <c r="AT56" i="38"/>
  <c r="AO56" i="38"/>
  <c r="AL56" i="38"/>
  <c r="AF56" i="38"/>
  <c r="AE56" i="38"/>
  <c r="AD56" i="38"/>
  <c r="AC56" i="38"/>
  <c r="AB56" i="38"/>
  <c r="Y56" i="38"/>
  <c r="AG56" i="38" s="1"/>
  <c r="T56" i="38"/>
  <c r="Q56" i="38"/>
  <c r="L56" i="38"/>
  <c r="CF55" i="38"/>
  <c r="BZ55" i="38"/>
  <c r="BY55" i="38"/>
  <c r="BX55" i="38"/>
  <c r="BW55" i="38"/>
  <c r="BV55" i="38"/>
  <c r="BU55" i="38"/>
  <c r="BT55" i="38"/>
  <c r="CA55" i="38" s="1"/>
  <c r="BQ55" i="38"/>
  <c r="BK55" i="38"/>
  <c r="BJ55" i="38"/>
  <c r="BI55" i="38"/>
  <c r="BH55" i="38"/>
  <c r="BG55" i="38"/>
  <c r="BF55" i="38"/>
  <c r="BE55" i="38"/>
  <c r="BL55" i="38" s="1"/>
  <c r="BB55" i="38"/>
  <c r="AW55" i="38"/>
  <c r="AT55" i="38"/>
  <c r="AO55" i="38"/>
  <c r="AL55" i="38"/>
  <c r="AF55" i="38"/>
  <c r="AE55" i="38"/>
  <c r="AD55" i="38"/>
  <c r="AC55" i="38"/>
  <c r="AB55" i="38"/>
  <c r="Y55" i="38"/>
  <c r="T55" i="38"/>
  <c r="Q55" i="38"/>
  <c r="L55" i="38"/>
  <c r="CF54" i="38"/>
  <c r="BZ54" i="38"/>
  <c r="BY54" i="38"/>
  <c r="BX54" i="38"/>
  <c r="BW54" i="38"/>
  <c r="BV54" i="38"/>
  <c r="BU54" i="38"/>
  <c r="BT54" i="38"/>
  <c r="BQ54" i="38"/>
  <c r="BL54" i="38"/>
  <c r="BK54" i="38"/>
  <c r="BJ54" i="38"/>
  <c r="BI54" i="38"/>
  <c r="BH54" i="38"/>
  <c r="BG54" i="38"/>
  <c r="BF54" i="38"/>
  <c r="BE54" i="38"/>
  <c r="BB54" i="38"/>
  <c r="AW54" i="38"/>
  <c r="AT54" i="38"/>
  <c r="AO54" i="38"/>
  <c r="AL54" i="38"/>
  <c r="AF54" i="38"/>
  <c r="AE54" i="38"/>
  <c r="AD54" i="38"/>
  <c r="AC54" i="38"/>
  <c r="AB54" i="38"/>
  <c r="Y54" i="38"/>
  <c r="T54" i="38"/>
  <c r="Q54" i="38"/>
  <c r="L54" i="38"/>
  <c r="CF53" i="38"/>
  <c r="BZ53" i="38"/>
  <c r="BY53" i="38"/>
  <c r="BX53" i="38"/>
  <c r="BW53" i="38"/>
  <c r="BV53" i="38"/>
  <c r="BU53" i="38"/>
  <c r="BT53" i="38"/>
  <c r="BQ53" i="38"/>
  <c r="BK53" i="38"/>
  <c r="BJ53" i="38"/>
  <c r="BI53" i="38"/>
  <c r="BH53" i="38"/>
  <c r="BG53" i="38"/>
  <c r="BF53" i="38"/>
  <c r="BE53" i="38"/>
  <c r="BB53" i="38"/>
  <c r="AW53" i="38"/>
  <c r="BL53" i="38" s="1"/>
  <c r="AT53" i="38"/>
  <c r="AO53" i="38"/>
  <c r="AL53" i="38"/>
  <c r="AF53" i="38"/>
  <c r="AE53" i="38"/>
  <c r="AD53" i="38"/>
  <c r="AC53" i="38"/>
  <c r="AB53" i="38"/>
  <c r="Y53" i="38"/>
  <c r="T53" i="38"/>
  <c r="Q53" i="38"/>
  <c r="AG53" i="38" s="1"/>
  <c r="L53" i="38"/>
  <c r="CF52" i="38"/>
  <c r="BZ52" i="38"/>
  <c r="BY52" i="38"/>
  <c r="BX52" i="38"/>
  <c r="BW52" i="38"/>
  <c r="BV52" i="38"/>
  <c r="BU52" i="38"/>
  <c r="BT52" i="38"/>
  <c r="BQ52" i="38"/>
  <c r="BK52" i="38"/>
  <c r="BJ52" i="38"/>
  <c r="BI52" i="38"/>
  <c r="BH52" i="38"/>
  <c r="BG52" i="38"/>
  <c r="BF52" i="38"/>
  <c r="BE52" i="38"/>
  <c r="BB52" i="38"/>
  <c r="AW52" i="38"/>
  <c r="AT52" i="38"/>
  <c r="AO52" i="38"/>
  <c r="AL52" i="38"/>
  <c r="AF52" i="38"/>
  <c r="AE52" i="38"/>
  <c r="AD52" i="38"/>
  <c r="AC52" i="38"/>
  <c r="AB52" i="38"/>
  <c r="Y52" i="38"/>
  <c r="T52" i="38"/>
  <c r="Q52" i="38"/>
  <c r="L52" i="38"/>
  <c r="CF51" i="38"/>
  <c r="BZ51" i="38"/>
  <c r="BY51" i="38"/>
  <c r="BX51" i="38"/>
  <c r="BW51" i="38"/>
  <c r="BV51" i="38"/>
  <c r="BU51" i="38"/>
  <c r="BT51" i="38"/>
  <c r="BQ51" i="38"/>
  <c r="BK51" i="38"/>
  <c r="BJ51" i="38"/>
  <c r="BI51" i="38"/>
  <c r="BH51" i="38"/>
  <c r="BG51" i="38"/>
  <c r="BF51" i="38"/>
  <c r="BE51" i="38"/>
  <c r="BB51" i="38"/>
  <c r="AW51" i="38"/>
  <c r="AT51" i="38"/>
  <c r="AO51" i="38"/>
  <c r="AL51" i="38"/>
  <c r="AF51" i="38"/>
  <c r="AE51" i="38"/>
  <c r="AD51" i="38"/>
  <c r="AC51" i="38"/>
  <c r="AB51" i="38"/>
  <c r="Y51" i="38"/>
  <c r="T51" i="38"/>
  <c r="Q51" i="38"/>
  <c r="AG51" i="38" s="1"/>
  <c r="L51" i="38"/>
  <c r="CF50" i="38"/>
  <c r="BZ50" i="38"/>
  <c r="BY50" i="38"/>
  <c r="BX50" i="38"/>
  <c r="BV50" i="38"/>
  <c r="BU50" i="38"/>
  <c r="BT50" i="38"/>
  <c r="BQ50" i="38"/>
  <c r="BK50" i="38"/>
  <c r="BJ50" i="38"/>
  <c r="BI50" i="38"/>
  <c r="BG50" i="38"/>
  <c r="BF50" i="38"/>
  <c r="BE50" i="38"/>
  <c r="AW50" i="38"/>
  <c r="AS50" i="1" s="1"/>
  <c r="AO50" i="38"/>
  <c r="AL50" i="38"/>
  <c r="AF50" i="38"/>
  <c r="AE50" i="38"/>
  <c r="AD50" i="38"/>
  <c r="AC50" i="38"/>
  <c r="AB50" i="38"/>
  <c r="Y50" i="38"/>
  <c r="T50" i="38"/>
  <c r="Q50" i="38"/>
  <c r="L50" i="38"/>
  <c r="CF49" i="38"/>
  <c r="BZ49" i="38"/>
  <c r="BY49" i="38"/>
  <c r="BX49" i="38"/>
  <c r="BW49" i="38"/>
  <c r="BV49" i="38"/>
  <c r="BU49" i="38"/>
  <c r="BT49" i="38"/>
  <c r="BQ49" i="38"/>
  <c r="BK49" i="38"/>
  <c r="BJ49" i="38"/>
  <c r="BI49" i="38"/>
  <c r="BH49" i="38"/>
  <c r="BG49" i="38"/>
  <c r="BF49" i="38"/>
  <c r="BE49" i="38"/>
  <c r="BB49" i="38"/>
  <c r="AW49" i="38"/>
  <c r="BL49" i="38" s="1"/>
  <c r="AT49" i="38"/>
  <c r="AO49" i="38"/>
  <c r="AL49" i="38"/>
  <c r="AF49" i="38"/>
  <c r="AE49" i="38"/>
  <c r="AD49" i="38"/>
  <c r="AC49" i="38"/>
  <c r="AB49" i="38"/>
  <c r="Y49" i="38"/>
  <c r="T49" i="38"/>
  <c r="Q49" i="38"/>
  <c r="AG49" i="38" s="1"/>
  <c r="L49" i="38"/>
  <c r="CF48" i="38"/>
  <c r="BZ48" i="38"/>
  <c r="BY48" i="38"/>
  <c r="BX48" i="38"/>
  <c r="BW48" i="38"/>
  <c r="BV48" i="38"/>
  <c r="BU48" i="38"/>
  <c r="BT48" i="38"/>
  <c r="CA48" i="38" s="1"/>
  <c r="BQ48" i="38"/>
  <c r="BK48" i="38"/>
  <c r="BJ48" i="38"/>
  <c r="BI48" i="38"/>
  <c r="BH48" i="38"/>
  <c r="BG48" i="38"/>
  <c r="BF48" i="38"/>
  <c r="BE48" i="38"/>
  <c r="BB48" i="38"/>
  <c r="AW48" i="38"/>
  <c r="AT48" i="38"/>
  <c r="AO48" i="38"/>
  <c r="AL48" i="38"/>
  <c r="AF48" i="38"/>
  <c r="AE48" i="38"/>
  <c r="AD48" i="38"/>
  <c r="AC48" i="38"/>
  <c r="AB48" i="38"/>
  <c r="Y48" i="38"/>
  <c r="AG48" i="38" s="1"/>
  <c r="T48" i="38"/>
  <c r="Q48" i="38"/>
  <c r="L48" i="38"/>
  <c r="CF47" i="38"/>
  <c r="BZ47" i="38"/>
  <c r="BY47" i="38"/>
  <c r="BX47" i="38"/>
  <c r="BW47" i="38"/>
  <c r="BV47" i="38"/>
  <c r="BU47" i="38"/>
  <c r="BT47" i="38"/>
  <c r="CA47" i="38" s="1"/>
  <c r="BQ47" i="38"/>
  <c r="BK47" i="38"/>
  <c r="BJ47" i="38"/>
  <c r="BI47" i="38"/>
  <c r="BH47" i="38"/>
  <c r="BG47" i="38"/>
  <c r="BF47" i="38"/>
  <c r="BE47" i="38"/>
  <c r="BL47" i="38" s="1"/>
  <c r="BB47" i="38"/>
  <c r="AW47" i="38"/>
  <c r="AT47" i="38"/>
  <c r="AO47" i="38"/>
  <c r="AL47" i="38"/>
  <c r="AF47" i="38"/>
  <c r="AE47" i="38"/>
  <c r="AD47" i="38"/>
  <c r="AC47" i="38"/>
  <c r="AB47" i="38"/>
  <c r="Y47" i="38"/>
  <c r="T47" i="38"/>
  <c r="Q47" i="38"/>
  <c r="L47" i="38"/>
  <c r="CF46" i="38"/>
  <c r="BZ46" i="38"/>
  <c r="BY46" i="38"/>
  <c r="BX46" i="38"/>
  <c r="BW46" i="38"/>
  <c r="BV46" i="38"/>
  <c r="BU46" i="38"/>
  <c r="BT46" i="38"/>
  <c r="BQ46" i="38"/>
  <c r="BK46" i="38"/>
  <c r="BJ46" i="38"/>
  <c r="BI46" i="38"/>
  <c r="BH46" i="38"/>
  <c r="BG46" i="38"/>
  <c r="BF46" i="38"/>
  <c r="BE46" i="38"/>
  <c r="BL46" i="38" s="1"/>
  <c r="BB46" i="38"/>
  <c r="AW46" i="38"/>
  <c r="AT46" i="38"/>
  <c r="AO46" i="38"/>
  <c r="AL46" i="38"/>
  <c r="AF46" i="38"/>
  <c r="AE46" i="38"/>
  <c r="AD46" i="38"/>
  <c r="AC46" i="38"/>
  <c r="AB46" i="38"/>
  <c r="Y46" i="38"/>
  <c r="T46" i="38"/>
  <c r="Q46" i="38"/>
  <c r="L46" i="38"/>
  <c r="CF45" i="38"/>
  <c r="BZ45" i="38"/>
  <c r="BY45" i="38"/>
  <c r="BX45" i="38"/>
  <c r="BW45" i="38"/>
  <c r="BV45" i="38"/>
  <c r="BU45" i="38"/>
  <c r="BT45" i="38"/>
  <c r="BQ45" i="38"/>
  <c r="BL45" i="38"/>
  <c r="BK45" i="38"/>
  <c r="BJ45" i="38"/>
  <c r="BI45" i="38"/>
  <c r="BH45" i="38"/>
  <c r="BG45" i="38"/>
  <c r="BF45" i="38"/>
  <c r="BE45" i="38"/>
  <c r="BB45" i="38"/>
  <c r="AW45" i="38"/>
  <c r="AT45" i="38"/>
  <c r="AO45" i="38"/>
  <c r="AL45" i="38"/>
  <c r="AF45" i="38"/>
  <c r="AE45" i="38"/>
  <c r="AD45" i="38"/>
  <c r="AC45" i="38"/>
  <c r="AB45" i="38"/>
  <c r="Y45" i="38"/>
  <c r="T45" i="38"/>
  <c r="Q45" i="38"/>
  <c r="AG45" i="38" s="1"/>
  <c r="L45" i="38"/>
  <c r="CF44" i="38"/>
  <c r="BZ44" i="38"/>
  <c r="BY44" i="38"/>
  <c r="BX44" i="38"/>
  <c r="BW44" i="38"/>
  <c r="BV44" i="38"/>
  <c r="BU44" i="38"/>
  <c r="BT44" i="38"/>
  <c r="CA44" i="38" s="1"/>
  <c r="BQ44" i="38"/>
  <c r="BK44" i="38"/>
  <c r="BJ44" i="38"/>
  <c r="BI44" i="38"/>
  <c r="BH44" i="38"/>
  <c r="BG44" i="38"/>
  <c r="BF44" i="38"/>
  <c r="BE44" i="38"/>
  <c r="BL44" i="38" s="1"/>
  <c r="BB44" i="38"/>
  <c r="AW44" i="38"/>
  <c r="AT44" i="38"/>
  <c r="AO44" i="38"/>
  <c r="AL44" i="38"/>
  <c r="AF44" i="38"/>
  <c r="AE44" i="38"/>
  <c r="AD44" i="38"/>
  <c r="AC44" i="38"/>
  <c r="AB44" i="38"/>
  <c r="Y44" i="38"/>
  <c r="T44" i="38"/>
  <c r="Q44" i="38"/>
  <c r="L44" i="38"/>
  <c r="CF43" i="38"/>
  <c r="BZ43" i="38"/>
  <c r="BY43" i="38"/>
  <c r="BX43" i="38"/>
  <c r="BW43" i="38"/>
  <c r="BV43" i="38"/>
  <c r="BU43" i="38"/>
  <c r="BT43" i="38"/>
  <c r="CA43" i="38" s="1"/>
  <c r="BQ43" i="38"/>
  <c r="BK43" i="38"/>
  <c r="BJ43" i="38"/>
  <c r="BI43" i="38"/>
  <c r="BH43" i="38"/>
  <c r="BG43" i="38"/>
  <c r="BF43" i="38"/>
  <c r="BE43" i="38"/>
  <c r="BL43" i="38" s="1"/>
  <c r="BB43" i="38"/>
  <c r="AW43" i="38"/>
  <c r="AT43" i="38"/>
  <c r="AO43" i="38"/>
  <c r="AL43" i="38"/>
  <c r="AF43" i="38"/>
  <c r="AE43" i="38"/>
  <c r="AD43" i="38"/>
  <c r="AC43" i="38"/>
  <c r="AB43" i="38"/>
  <c r="Y43" i="38"/>
  <c r="T43" i="38"/>
  <c r="Q43" i="38"/>
  <c r="L43" i="38"/>
  <c r="CF42" i="38"/>
  <c r="BZ42" i="38"/>
  <c r="BY42" i="38"/>
  <c r="BX42" i="38"/>
  <c r="BW42" i="38"/>
  <c r="BV42" i="38"/>
  <c r="BU42" i="38"/>
  <c r="BT42" i="38"/>
  <c r="BQ42" i="38"/>
  <c r="BL42" i="38"/>
  <c r="BK42" i="38"/>
  <c r="BJ42" i="38"/>
  <c r="BI42" i="38"/>
  <c r="BH42" i="38"/>
  <c r="BG42" i="38"/>
  <c r="BF42" i="38"/>
  <c r="BE42" i="38"/>
  <c r="BB42" i="38"/>
  <c r="AW42" i="38"/>
  <c r="AT42" i="38"/>
  <c r="AO42" i="38"/>
  <c r="AL42" i="38"/>
  <c r="AF42" i="38"/>
  <c r="AE42" i="38"/>
  <c r="AD42" i="38"/>
  <c r="AC42" i="38"/>
  <c r="AB42" i="38"/>
  <c r="Y42" i="38"/>
  <c r="T42" i="38"/>
  <c r="Q42" i="38"/>
  <c r="L42" i="38"/>
  <c r="CE41" i="38"/>
  <c r="CD41" i="38"/>
  <c r="CC41" i="38"/>
  <c r="CB41" i="38"/>
  <c r="BS41" i="38"/>
  <c r="BZ41" i="38" s="1"/>
  <c r="BR41" i="38"/>
  <c r="BP41" i="38"/>
  <c r="BX41" i="38" s="1"/>
  <c r="BO41" i="38"/>
  <c r="BW41" i="38" s="1"/>
  <c r="BN41" i="38"/>
  <c r="BM41" i="38"/>
  <c r="BJ41" i="38"/>
  <c r="BD41" i="38"/>
  <c r="BC41" i="38"/>
  <c r="BA41" i="38"/>
  <c r="AZ41" i="38"/>
  <c r="BH41" i="38" s="1"/>
  <c r="AY41" i="38"/>
  <c r="AX41" i="38"/>
  <c r="AV41" i="38"/>
  <c r="AU41" i="38"/>
  <c r="BY41" i="38" s="1"/>
  <c r="AS41" i="38"/>
  <c r="AR41" i="38"/>
  <c r="AQ41" i="38"/>
  <c r="AP41" i="38"/>
  <c r="AN41" i="38"/>
  <c r="AM41" i="38"/>
  <c r="AK41" i="38"/>
  <c r="AJ41" i="38"/>
  <c r="AI41" i="38"/>
  <c r="AH41" i="38"/>
  <c r="AA41" i="38"/>
  <c r="Z41" i="38"/>
  <c r="X41" i="38"/>
  <c r="W41" i="38"/>
  <c r="V41" i="38"/>
  <c r="AD41" i="38" s="1"/>
  <c r="U41" i="38"/>
  <c r="AC41" i="38" s="1"/>
  <c r="S41" i="38"/>
  <c r="R41" i="38"/>
  <c r="P41" i="38"/>
  <c r="O41" i="38"/>
  <c r="N41" i="38"/>
  <c r="M41" i="38"/>
  <c r="CF40" i="38"/>
  <c r="BZ40" i="38"/>
  <c r="BY40" i="38"/>
  <c r="BX40" i="38"/>
  <c r="BW40" i="38"/>
  <c r="BV40" i="38"/>
  <c r="BU40" i="38"/>
  <c r="BT40" i="38"/>
  <c r="BQ40" i="38"/>
  <c r="BK40" i="38"/>
  <c r="BJ40" i="38"/>
  <c r="BI40" i="38"/>
  <c r="BH40" i="38"/>
  <c r="BG40" i="38"/>
  <c r="BF40" i="38"/>
  <c r="BE40" i="38"/>
  <c r="BB40" i="38"/>
  <c r="AW40" i="38"/>
  <c r="AT40" i="38"/>
  <c r="AO40" i="38"/>
  <c r="AL40" i="38"/>
  <c r="AF40" i="38"/>
  <c r="AE40" i="38"/>
  <c r="AD40" i="38"/>
  <c r="AC40" i="38"/>
  <c r="AB40" i="38"/>
  <c r="Y40" i="38"/>
  <c r="T40" i="38"/>
  <c r="Q40" i="38"/>
  <c r="L40" i="38"/>
  <c r="CF39" i="38"/>
  <c r="CA39" i="38"/>
  <c r="BZ39" i="38"/>
  <c r="BY39" i="38"/>
  <c r="BX39" i="38"/>
  <c r="BW39" i="38"/>
  <c r="BV39" i="38"/>
  <c r="BU39" i="38"/>
  <c r="BT39" i="38"/>
  <c r="BQ39" i="38"/>
  <c r="BK39" i="38"/>
  <c r="BJ39" i="38"/>
  <c r="BI39" i="38"/>
  <c r="BH39" i="38"/>
  <c r="BG39" i="38"/>
  <c r="BF39" i="38"/>
  <c r="BE39" i="38"/>
  <c r="BL39" i="38" s="1"/>
  <c r="BB39" i="38"/>
  <c r="AW39" i="38"/>
  <c r="AT39" i="38"/>
  <c r="AO39" i="38"/>
  <c r="AL39" i="38"/>
  <c r="AF39" i="38"/>
  <c r="AE39" i="38"/>
  <c r="AD39" i="38"/>
  <c r="AC39" i="38"/>
  <c r="AB39" i="38"/>
  <c r="Y39" i="38"/>
  <c r="T39" i="38"/>
  <c r="Q39" i="38"/>
  <c r="L39" i="38"/>
  <c r="CF38" i="38"/>
  <c r="BZ38" i="38"/>
  <c r="BY38" i="38"/>
  <c r="BX38" i="38"/>
  <c r="BW38" i="38"/>
  <c r="BV38" i="38"/>
  <c r="BU38" i="38"/>
  <c r="BT38" i="38"/>
  <c r="BQ38" i="38"/>
  <c r="BK38" i="38"/>
  <c r="BJ38" i="38"/>
  <c r="BI38" i="38"/>
  <c r="BH38" i="38"/>
  <c r="BG38" i="38"/>
  <c r="BF38" i="38"/>
  <c r="BE38" i="38"/>
  <c r="BB38" i="38"/>
  <c r="AW38" i="38"/>
  <c r="BL38" i="38" s="1"/>
  <c r="AT38" i="38"/>
  <c r="AO38" i="38"/>
  <c r="AL38" i="38"/>
  <c r="AF38" i="38"/>
  <c r="AE38" i="38"/>
  <c r="AD38" i="38"/>
  <c r="AC38" i="38"/>
  <c r="AB38" i="38"/>
  <c r="Y38" i="38"/>
  <c r="T38" i="38"/>
  <c r="Q38" i="38"/>
  <c r="AG38" i="38" s="1"/>
  <c r="L38" i="38"/>
  <c r="CF37" i="38"/>
  <c r="BZ37" i="38"/>
  <c r="BY37" i="38"/>
  <c r="BX37" i="38"/>
  <c r="BW37" i="38"/>
  <c r="BV37" i="38"/>
  <c r="BU37" i="38"/>
  <c r="BT37" i="38"/>
  <c r="CA37" i="38" s="1"/>
  <c r="BQ37" i="38"/>
  <c r="BK37" i="38"/>
  <c r="BJ37" i="38"/>
  <c r="BI37" i="38"/>
  <c r="BH37" i="38"/>
  <c r="BG37" i="38"/>
  <c r="BF37" i="38"/>
  <c r="BE37" i="38"/>
  <c r="BB37" i="38"/>
  <c r="AW37" i="38"/>
  <c r="AT37" i="38"/>
  <c r="AO37" i="38"/>
  <c r="AL37" i="38"/>
  <c r="AF37" i="38"/>
  <c r="AE37" i="38"/>
  <c r="AD37" i="38"/>
  <c r="AC37" i="38"/>
  <c r="AB37" i="38"/>
  <c r="Y37" i="38"/>
  <c r="AG37" i="38" s="1"/>
  <c r="T37" i="38"/>
  <c r="Q37" i="38"/>
  <c r="L37" i="38"/>
  <c r="CF36" i="38"/>
  <c r="BZ36" i="38"/>
  <c r="BY36" i="38"/>
  <c r="BX36" i="38"/>
  <c r="BW36" i="38"/>
  <c r="BV36" i="38"/>
  <c r="BU36" i="38"/>
  <c r="BT36" i="38"/>
  <c r="BQ36" i="38"/>
  <c r="BK36" i="38"/>
  <c r="BJ36" i="38"/>
  <c r="BI36" i="38"/>
  <c r="BH36" i="38"/>
  <c r="BG36" i="38"/>
  <c r="BF36" i="38"/>
  <c r="BE36" i="38"/>
  <c r="BB36" i="38"/>
  <c r="AW36" i="38"/>
  <c r="BL36" i="38" s="1"/>
  <c r="AT36" i="38"/>
  <c r="AO36" i="38"/>
  <c r="AL36" i="38"/>
  <c r="AF36" i="38"/>
  <c r="AE36" i="38"/>
  <c r="AD36" i="38"/>
  <c r="AC36" i="38"/>
  <c r="AB36" i="38"/>
  <c r="Y36" i="38"/>
  <c r="T36" i="38"/>
  <c r="Q36" i="38"/>
  <c r="AG36" i="38" s="1"/>
  <c r="L36" i="38"/>
  <c r="CF35" i="38"/>
  <c r="BZ35" i="38"/>
  <c r="BY35" i="38"/>
  <c r="BX35" i="38"/>
  <c r="BW35" i="38"/>
  <c r="BV35" i="38"/>
  <c r="BU35" i="38"/>
  <c r="BT35" i="38"/>
  <c r="BQ35" i="38"/>
  <c r="BK35" i="38"/>
  <c r="BJ35" i="38"/>
  <c r="BI35" i="38"/>
  <c r="BH35" i="38"/>
  <c r="BG35" i="38"/>
  <c r="BF35" i="38"/>
  <c r="BE35" i="38"/>
  <c r="BB35" i="38"/>
  <c r="AW35" i="38"/>
  <c r="CA35" i="38" s="1"/>
  <c r="AT35" i="38"/>
  <c r="AO35" i="38"/>
  <c r="AL35" i="38"/>
  <c r="AF35" i="38"/>
  <c r="AE35" i="38"/>
  <c r="AD35" i="38"/>
  <c r="AC35" i="38"/>
  <c r="AB35" i="38"/>
  <c r="Y35" i="38"/>
  <c r="AG35" i="38" s="1"/>
  <c r="T35" i="38"/>
  <c r="Q35" i="38"/>
  <c r="L35" i="38"/>
  <c r="CF34" i="38"/>
  <c r="BZ34" i="38"/>
  <c r="BY34" i="38"/>
  <c r="BX34" i="38"/>
  <c r="BW34" i="38"/>
  <c r="BV34" i="38"/>
  <c r="BU34" i="38"/>
  <c r="BT34" i="38"/>
  <c r="CA34" i="38" s="1"/>
  <c r="BQ34" i="38"/>
  <c r="BK34" i="38"/>
  <c r="BJ34" i="38"/>
  <c r="BI34" i="38"/>
  <c r="BH34" i="38"/>
  <c r="BG34" i="38"/>
  <c r="BF34" i="38"/>
  <c r="BE34" i="38"/>
  <c r="BB34" i="38"/>
  <c r="AW34" i="38"/>
  <c r="AT34" i="38"/>
  <c r="AO34" i="38"/>
  <c r="AL34" i="38"/>
  <c r="AF34" i="38"/>
  <c r="AE34" i="38"/>
  <c r="AD34" i="38"/>
  <c r="AC34" i="38"/>
  <c r="AB34" i="38"/>
  <c r="Y34" i="38"/>
  <c r="T34" i="38"/>
  <c r="Q34" i="38"/>
  <c r="AG34" i="38" s="1"/>
  <c r="L34" i="38"/>
  <c r="CF33" i="38"/>
  <c r="CA33" i="38"/>
  <c r="BZ33" i="38"/>
  <c r="BY33" i="38"/>
  <c r="BX33" i="38"/>
  <c r="BW33" i="38"/>
  <c r="BV33" i="38"/>
  <c r="BU33" i="38"/>
  <c r="BT33" i="38"/>
  <c r="BQ33" i="38"/>
  <c r="BK33" i="38"/>
  <c r="BJ33" i="38"/>
  <c r="BI33" i="38"/>
  <c r="BH33" i="38"/>
  <c r="BG33" i="38"/>
  <c r="BF33" i="38"/>
  <c r="BE33" i="38"/>
  <c r="BL33" i="38" s="1"/>
  <c r="BB33" i="38"/>
  <c r="AW33" i="38"/>
  <c r="AT33" i="38"/>
  <c r="AO33" i="38"/>
  <c r="AL33" i="38"/>
  <c r="AF33" i="38"/>
  <c r="AE33" i="38"/>
  <c r="AD33" i="38"/>
  <c r="AC33" i="38"/>
  <c r="AB33" i="38"/>
  <c r="Y33" i="38"/>
  <c r="T33" i="38"/>
  <c r="Q33" i="38"/>
  <c r="L33" i="38"/>
  <c r="CF32" i="38"/>
  <c r="BZ32" i="38"/>
  <c r="BY32" i="38"/>
  <c r="BX32" i="38"/>
  <c r="BW32" i="38"/>
  <c r="BV32" i="38"/>
  <c r="BU32" i="38"/>
  <c r="BT32" i="38"/>
  <c r="BQ32" i="38"/>
  <c r="BK32" i="38"/>
  <c r="BJ32" i="38"/>
  <c r="BI32" i="38"/>
  <c r="BH32" i="38"/>
  <c r="BG32" i="38"/>
  <c r="BF32" i="38"/>
  <c r="BE32" i="38"/>
  <c r="BB32" i="38"/>
  <c r="AW32" i="38"/>
  <c r="AT32" i="38"/>
  <c r="AO32" i="38"/>
  <c r="AL32" i="38"/>
  <c r="AF32" i="38"/>
  <c r="AE32" i="38"/>
  <c r="AD32" i="38"/>
  <c r="AC32" i="38"/>
  <c r="AB32" i="38"/>
  <c r="Y32" i="38"/>
  <c r="AG32" i="38" s="1"/>
  <c r="T32" i="38"/>
  <c r="Q32" i="38"/>
  <c r="L32" i="38"/>
  <c r="CF31" i="38"/>
  <c r="BZ31" i="38"/>
  <c r="BY31" i="38"/>
  <c r="BX31" i="38"/>
  <c r="BW31" i="38"/>
  <c r="BV31" i="38"/>
  <c r="BU31" i="38"/>
  <c r="BT31" i="38"/>
  <c r="BQ31" i="38"/>
  <c r="BK31" i="38"/>
  <c r="BJ31" i="38"/>
  <c r="BI31" i="38"/>
  <c r="BH31" i="38"/>
  <c r="BG31" i="38"/>
  <c r="BF31" i="38"/>
  <c r="BE31" i="38"/>
  <c r="BB31" i="38"/>
  <c r="AW31" i="38"/>
  <c r="AT31" i="38"/>
  <c r="AO31" i="38"/>
  <c r="AL31" i="38"/>
  <c r="AF31" i="38"/>
  <c r="AE31" i="38"/>
  <c r="AD31" i="38"/>
  <c r="AC31" i="38"/>
  <c r="AB31" i="38"/>
  <c r="Y31" i="38"/>
  <c r="T31" i="38"/>
  <c r="Q31" i="38"/>
  <c r="AG31" i="38" s="1"/>
  <c r="L31" i="38"/>
  <c r="CF30" i="38"/>
  <c r="BZ30" i="38"/>
  <c r="BY30" i="38"/>
  <c r="BX30" i="38"/>
  <c r="BW30" i="38"/>
  <c r="BV30" i="38"/>
  <c r="BU30" i="38"/>
  <c r="BT30" i="38"/>
  <c r="BQ30" i="38"/>
  <c r="BK30" i="38"/>
  <c r="BJ30" i="38"/>
  <c r="BI30" i="38"/>
  <c r="BH30" i="38"/>
  <c r="BG30" i="38"/>
  <c r="BF30" i="38"/>
  <c r="BE30" i="38"/>
  <c r="BB30" i="38"/>
  <c r="AW30" i="38"/>
  <c r="CA30" i="38" s="1"/>
  <c r="AT30" i="38"/>
  <c r="AO30" i="38"/>
  <c r="AL30" i="38"/>
  <c r="AF30" i="38"/>
  <c r="AE30" i="38"/>
  <c r="AD30" i="38"/>
  <c r="AC30" i="38"/>
  <c r="AB30" i="38"/>
  <c r="Y30" i="38"/>
  <c r="T30" i="38"/>
  <c r="Q30" i="38"/>
  <c r="L30" i="38"/>
  <c r="CF29" i="38"/>
  <c r="BZ29" i="38"/>
  <c r="BY29" i="38"/>
  <c r="BX29" i="38"/>
  <c r="BW29" i="38"/>
  <c r="BV29" i="38"/>
  <c r="BU29" i="38"/>
  <c r="BT29" i="38"/>
  <c r="BQ29" i="38"/>
  <c r="BK29" i="38"/>
  <c r="BJ29" i="38"/>
  <c r="BI29" i="38"/>
  <c r="BH29" i="38"/>
  <c r="BG29" i="38"/>
  <c r="BF29" i="38"/>
  <c r="BE29" i="38"/>
  <c r="BL29" i="38" s="1"/>
  <c r="BB29" i="38"/>
  <c r="AW29" i="38"/>
  <c r="AT29" i="38"/>
  <c r="AO29" i="38"/>
  <c r="AL29" i="38"/>
  <c r="AF29" i="38"/>
  <c r="AE29" i="38"/>
  <c r="AD29" i="38"/>
  <c r="AC29" i="38"/>
  <c r="AB29" i="38"/>
  <c r="Y29" i="38"/>
  <c r="T29" i="38"/>
  <c r="Q29" i="38"/>
  <c r="L29" i="38"/>
  <c r="CF28" i="38"/>
  <c r="BZ28" i="38"/>
  <c r="BY28" i="38"/>
  <c r="BX28" i="38"/>
  <c r="BW28" i="38"/>
  <c r="BV28" i="38"/>
  <c r="BU28" i="38"/>
  <c r="BT28" i="38"/>
  <c r="BQ28" i="38"/>
  <c r="BQ41" i="38" s="1"/>
  <c r="BK28" i="38"/>
  <c r="BJ28" i="38"/>
  <c r="BI28" i="38"/>
  <c r="BH28" i="38"/>
  <c r="BG28" i="38"/>
  <c r="BF28" i="38"/>
  <c r="BE28" i="38"/>
  <c r="BB28" i="38"/>
  <c r="AW28" i="38"/>
  <c r="AW41" i="38" s="1"/>
  <c r="AT28" i="38"/>
  <c r="AO28" i="38"/>
  <c r="AL28" i="38"/>
  <c r="AF28" i="38"/>
  <c r="AE28" i="38"/>
  <c r="AD28" i="38"/>
  <c r="AC28" i="38"/>
  <c r="AB28" i="38"/>
  <c r="AB41" i="38" s="1"/>
  <c r="Y28" i="38"/>
  <c r="T28" i="38"/>
  <c r="Q28" i="38"/>
  <c r="Q41" i="38" s="1"/>
  <c r="L28" i="38"/>
  <c r="CF27" i="38"/>
  <c r="BZ27" i="38"/>
  <c r="BY27" i="38"/>
  <c r="BX27" i="38"/>
  <c r="BW27" i="38"/>
  <c r="BV27" i="38"/>
  <c r="BU27" i="38"/>
  <c r="BT27" i="38"/>
  <c r="BQ27" i="38"/>
  <c r="BK27" i="38"/>
  <c r="BJ27" i="38"/>
  <c r="BI27" i="38"/>
  <c r="BH27" i="38"/>
  <c r="BG27" i="38"/>
  <c r="BF27" i="38"/>
  <c r="BE27" i="38"/>
  <c r="BB27" i="38"/>
  <c r="AW27" i="38"/>
  <c r="CA27" i="38" s="1"/>
  <c r="AT27" i="38"/>
  <c r="AO27" i="38"/>
  <c r="AL27" i="38"/>
  <c r="AF27" i="38"/>
  <c r="AE27" i="38"/>
  <c r="AD27" i="38"/>
  <c r="AC27" i="38"/>
  <c r="AB27" i="38"/>
  <c r="Y27" i="38"/>
  <c r="AG27" i="38" s="1"/>
  <c r="T27" i="38"/>
  <c r="Q27" i="38"/>
  <c r="L27" i="38"/>
  <c r="CF26" i="38"/>
  <c r="BZ26" i="38"/>
  <c r="BY26" i="38"/>
  <c r="BX26" i="38"/>
  <c r="BW26" i="38"/>
  <c r="BV26" i="38"/>
  <c r="BU26" i="38"/>
  <c r="BT26" i="38"/>
  <c r="CA26" i="38" s="1"/>
  <c r="BQ26" i="38"/>
  <c r="BK26" i="38"/>
  <c r="BJ26" i="38"/>
  <c r="BI26" i="38"/>
  <c r="BH26" i="38"/>
  <c r="BG26" i="38"/>
  <c r="BF26" i="38"/>
  <c r="BE26" i="38"/>
  <c r="BB26" i="38"/>
  <c r="AW26" i="38"/>
  <c r="AT26" i="38"/>
  <c r="AO26" i="38"/>
  <c r="AL26" i="38"/>
  <c r="AF26" i="38"/>
  <c r="AE26" i="38"/>
  <c r="AD26" i="38"/>
  <c r="AC26" i="38"/>
  <c r="AB26" i="38"/>
  <c r="Y26" i="38"/>
  <c r="T26" i="38"/>
  <c r="Q26" i="38"/>
  <c r="AG26" i="38" s="1"/>
  <c r="L26" i="38"/>
  <c r="CF25" i="38"/>
  <c r="CA25" i="38"/>
  <c r="BZ25" i="38"/>
  <c r="BY25" i="38"/>
  <c r="BX25" i="38"/>
  <c r="BW25" i="38"/>
  <c r="BV25" i="38"/>
  <c r="BU25" i="38"/>
  <c r="BT25" i="38"/>
  <c r="BQ25" i="38"/>
  <c r="BL25" i="38"/>
  <c r="BK25" i="38"/>
  <c r="BJ25" i="38"/>
  <c r="BI25" i="38"/>
  <c r="BH25" i="38"/>
  <c r="BG25" i="38"/>
  <c r="BF25" i="38"/>
  <c r="BE25" i="38"/>
  <c r="BB25" i="38"/>
  <c r="AW25" i="38"/>
  <c r="AT25" i="38"/>
  <c r="AO25" i="38"/>
  <c r="AL25" i="38"/>
  <c r="AF25" i="38"/>
  <c r="AE25" i="38"/>
  <c r="AD25" i="38"/>
  <c r="AC25" i="38"/>
  <c r="AB25" i="38"/>
  <c r="Y25" i="38"/>
  <c r="T25" i="38"/>
  <c r="Q25" i="38"/>
  <c r="L25" i="38"/>
  <c r="CE24" i="38"/>
  <c r="CE160" i="38" s="1"/>
  <c r="CD24" i="38"/>
  <c r="CC24" i="38"/>
  <c r="CB24" i="38"/>
  <c r="CB160" i="38" s="1"/>
  <c r="BS24" i="38"/>
  <c r="BR24" i="38"/>
  <c r="BR160" i="38" s="1"/>
  <c r="BP24" i="38"/>
  <c r="BO24" i="38"/>
  <c r="BN24" i="38"/>
  <c r="BM24" i="38"/>
  <c r="BM160" i="38" s="1"/>
  <c r="BD24" i="38"/>
  <c r="BC24" i="38"/>
  <c r="BA24" i="38"/>
  <c r="BA160" i="38" s="1"/>
  <c r="AZ24" i="38"/>
  <c r="AY24" i="38"/>
  <c r="AY160" i="38" s="1"/>
  <c r="AX24" i="38"/>
  <c r="AV24" i="38"/>
  <c r="AU24" i="38"/>
  <c r="AU160" i="38" s="1"/>
  <c r="AP181" i="1" s="1"/>
  <c r="AS24" i="38"/>
  <c r="AR24" i="38"/>
  <c r="AQ24" i="38"/>
  <c r="AP24" i="38"/>
  <c r="AN24" i="38"/>
  <c r="AN160" i="38" s="1"/>
  <c r="AM24" i="38"/>
  <c r="AM160" i="38" s="1"/>
  <c r="AK24" i="38"/>
  <c r="AK160" i="38" s="1"/>
  <c r="AJ24" i="38"/>
  <c r="AJ160" i="38" s="1"/>
  <c r="AI24" i="38"/>
  <c r="AI160" i="38" s="1"/>
  <c r="AH24" i="38"/>
  <c r="AA24" i="38"/>
  <c r="Z24" i="38"/>
  <c r="X24" i="38"/>
  <c r="X160" i="38" s="1"/>
  <c r="W24" i="38"/>
  <c r="W160" i="38" s="1"/>
  <c r="V24" i="38"/>
  <c r="U24" i="38"/>
  <c r="S24" i="38"/>
  <c r="R24" i="38"/>
  <c r="P24" i="38"/>
  <c r="P160" i="38" s="1"/>
  <c r="O24" i="38"/>
  <c r="N24" i="38"/>
  <c r="M24" i="38"/>
  <c r="K160" i="38"/>
  <c r="CF23" i="38"/>
  <c r="BZ23" i="38"/>
  <c r="BY23" i="38"/>
  <c r="BX23" i="38"/>
  <c r="BW23" i="38"/>
  <c r="BV23" i="38"/>
  <c r="BU23" i="38"/>
  <c r="BT23" i="38"/>
  <c r="BQ23" i="38"/>
  <c r="BK23" i="38"/>
  <c r="BJ23" i="38"/>
  <c r="BI23" i="38"/>
  <c r="BH23" i="38"/>
  <c r="BG23" i="38"/>
  <c r="BF23" i="38"/>
  <c r="BE23" i="38"/>
  <c r="BB23" i="38"/>
  <c r="AW23" i="38"/>
  <c r="AT23" i="38"/>
  <c r="AO23" i="38"/>
  <c r="AL23" i="38"/>
  <c r="AF23" i="38"/>
  <c r="AE23" i="38"/>
  <c r="AD23" i="38"/>
  <c r="AC23" i="38"/>
  <c r="AB23" i="38"/>
  <c r="Y23" i="38"/>
  <c r="T23" i="38"/>
  <c r="Q23" i="38"/>
  <c r="AG23" i="38" s="1"/>
  <c r="L23" i="38"/>
  <c r="CF22" i="38"/>
  <c r="BZ22" i="38"/>
  <c r="BY22" i="38"/>
  <c r="BX22" i="38"/>
  <c r="BW22" i="38"/>
  <c r="BV22" i="38"/>
  <c r="BU22" i="38"/>
  <c r="BT22" i="38"/>
  <c r="BQ22" i="38"/>
  <c r="BK22" i="38"/>
  <c r="BJ22" i="38"/>
  <c r="BI22" i="38"/>
  <c r="BH22" i="38"/>
  <c r="BG22" i="38"/>
  <c r="BF22" i="38"/>
  <c r="BE22" i="38"/>
  <c r="BB22" i="38"/>
  <c r="AW22" i="38"/>
  <c r="AT22" i="38"/>
  <c r="AO22" i="38"/>
  <c r="AL22" i="38"/>
  <c r="AF22" i="38"/>
  <c r="AE22" i="38"/>
  <c r="AD22" i="38"/>
  <c r="AC22" i="38"/>
  <c r="AB22" i="38"/>
  <c r="Y22" i="38"/>
  <c r="AG22" i="38" s="1"/>
  <c r="T22" i="38"/>
  <c r="Q22" i="38"/>
  <c r="L22" i="38"/>
  <c r="CF21" i="38"/>
  <c r="BZ21" i="38"/>
  <c r="BY21" i="38"/>
  <c r="BX21" i="38"/>
  <c r="BW21" i="38"/>
  <c r="BV21" i="38"/>
  <c r="BU21" i="38"/>
  <c r="BT21" i="38"/>
  <c r="BQ21" i="38"/>
  <c r="BK21" i="38"/>
  <c r="BJ21" i="38"/>
  <c r="BI21" i="38"/>
  <c r="BH21" i="38"/>
  <c r="BG21" i="38"/>
  <c r="BF21" i="38"/>
  <c r="BE21" i="38"/>
  <c r="BB21" i="38"/>
  <c r="AW21" i="38"/>
  <c r="AT21" i="38"/>
  <c r="AO21" i="38"/>
  <c r="AL21" i="38"/>
  <c r="AF21" i="38"/>
  <c r="AE21" i="38"/>
  <c r="AD21" i="38"/>
  <c r="AC21" i="38"/>
  <c r="AB21" i="38"/>
  <c r="Y21" i="38"/>
  <c r="T21" i="38"/>
  <c r="Q21" i="38"/>
  <c r="L21" i="38"/>
  <c r="CF20" i="38"/>
  <c r="BZ20" i="38"/>
  <c r="BY20" i="38"/>
  <c r="BX20" i="38"/>
  <c r="BW20" i="38"/>
  <c r="BV20" i="38"/>
  <c r="BU20" i="38"/>
  <c r="BT20" i="38"/>
  <c r="BQ20" i="38"/>
  <c r="BK20" i="38"/>
  <c r="BJ20" i="38"/>
  <c r="BI20" i="38"/>
  <c r="BH20" i="38"/>
  <c r="BG20" i="38"/>
  <c r="BF20" i="38"/>
  <c r="BE20" i="38"/>
  <c r="BB20" i="38"/>
  <c r="AW20" i="38"/>
  <c r="AT20" i="38"/>
  <c r="AO20" i="38"/>
  <c r="AL20" i="38"/>
  <c r="AF20" i="38"/>
  <c r="AE20" i="38"/>
  <c r="AD20" i="38"/>
  <c r="AC20" i="38"/>
  <c r="AB20" i="38"/>
  <c r="Y20" i="38"/>
  <c r="AG20" i="38" s="1"/>
  <c r="T20" i="38"/>
  <c r="Q20" i="38"/>
  <c r="L20" i="38"/>
  <c r="CF19" i="38"/>
  <c r="BZ19" i="38"/>
  <c r="BY19" i="38"/>
  <c r="BX19" i="38"/>
  <c r="BW19" i="38"/>
  <c r="BV19" i="38"/>
  <c r="BU19" i="38"/>
  <c r="BT19" i="38"/>
  <c r="BQ19" i="38"/>
  <c r="BK19" i="38"/>
  <c r="BJ19" i="38"/>
  <c r="BI19" i="38"/>
  <c r="BH19" i="38"/>
  <c r="BG19" i="38"/>
  <c r="BF19" i="38"/>
  <c r="BE19" i="38"/>
  <c r="BB19" i="38"/>
  <c r="AW19" i="38"/>
  <c r="AT19" i="38"/>
  <c r="AO19" i="38"/>
  <c r="AL19" i="38"/>
  <c r="AF19" i="38"/>
  <c r="AE19" i="38"/>
  <c r="AD19" i="38"/>
  <c r="AC19" i="38"/>
  <c r="AB19" i="38"/>
  <c r="Y19" i="38"/>
  <c r="T19" i="38"/>
  <c r="Q19" i="38"/>
  <c r="AG19" i="38" s="1"/>
  <c r="L19" i="38"/>
  <c r="CF18" i="38"/>
  <c r="BZ18" i="38"/>
  <c r="BY18" i="38"/>
  <c r="BX18" i="38"/>
  <c r="BW18" i="38"/>
  <c r="BV18" i="38"/>
  <c r="BU18" i="38"/>
  <c r="BT18" i="38"/>
  <c r="BQ18" i="38"/>
  <c r="BL18" i="38"/>
  <c r="BK18" i="38"/>
  <c r="BJ18" i="38"/>
  <c r="BI18" i="38"/>
  <c r="BH18" i="38"/>
  <c r="BG18" i="38"/>
  <c r="BF18" i="38"/>
  <c r="BE18" i="38"/>
  <c r="BB18" i="38"/>
  <c r="AW18" i="38"/>
  <c r="CA18" i="38" s="1"/>
  <c r="AT18" i="38"/>
  <c r="AO18" i="38"/>
  <c r="AL18" i="38"/>
  <c r="AF18" i="38"/>
  <c r="AE18" i="38"/>
  <c r="AD18" i="38"/>
  <c r="AC18" i="38"/>
  <c r="AB18" i="38"/>
  <c r="Y18" i="38"/>
  <c r="T18" i="38"/>
  <c r="Q18" i="38"/>
  <c r="L18" i="38"/>
  <c r="CF17" i="38"/>
  <c r="BZ17" i="38"/>
  <c r="BY17" i="38"/>
  <c r="BX17" i="38"/>
  <c r="BW17" i="38"/>
  <c r="BV17" i="38"/>
  <c r="BU17" i="38"/>
  <c r="BT17" i="38"/>
  <c r="CA17" i="38" s="1"/>
  <c r="BQ17" i="38"/>
  <c r="BK17" i="38"/>
  <c r="BJ17" i="38"/>
  <c r="BI17" i="38"/>
  <c r="BH17" i="38"/>
  <c r="BG17" i="38"/>
  <c r="BF17" i="38"/>
  <c r="BE17" i="38"/>
  <c r="BL17" i="38" s="1"/>
  <c r="BB17" i="38"/>
  <c r="AW17" i="38"/>
  <c r="AT17" i="38"/>
  <c r="AO17" i="38"/>
  <c r="AL17" i="38"/>
  <c r="AF17" i="38"/>
  <c r="AE17" i="38"/>
  <c r="AD17" i="38"/>
  <c r="AC17" i="38"/>
  <c r="AB17" i="38"/>
  <c r="Y17" i="38"/>
  <c r="T17" i="38"/>
  <c r="Q17" i="38"/>
  <c r="L17" i="38"/>
  <c r="CF16" i="38"/>
  <c r="BZ16" i="38"/>
  <c r="BY16" i="38"/>
  <c r="BX16" i="38"/>
  <c r="BW16" i="38"/>
  <c r="BV16" i="38"/>
  <c r="BU16" i="38"/>
  <c r="BT16" i="38"/>
  <c r="CA16" i="38" s="1"/>
  <c r="BQ16" i="38"/>
  <c r="BK16" i="38"/>
  <c r="BJ16" i="38"/>
  <c r="BI16" i="38"/>
  <c r="BH16" i="38"/>
  <c r="BG16" i="38"/>
  <c r="BF16" i="38"/>
  <c r="BE16" i="38"/>
  <c r="BL16" i="38" s="1"/>
  <c r="BB16" i="38"/>
  <c r="AW16" i="38"/>
  <c r="AT16" i="38"/>
  <c r="AO16" i="38"/>
  <c r="AL16" i="38"/>
  <c r="AF16" i="38"/>
  <c r="AE16" i="38"/>
  <c r="AD16" i="38"/>
  <c r="AC16" i="38"/>
  <c r="AB16" i="38"/>
  <c r="Y16" i="38"/>
  <c r="AG16" i="38" s="1"/>
  <c r="T16" i="38"/>
  <c r="Q16" i="38"/>
  <c r="L16" i="38"/>
  <c r="CF15" i="38"/>
  <c r="BZ15" i="38"/>
  <c r="BY15" i="38"/>
  <c r="BX15" i="38"/>
  <c r="BW15" i="38"/>
  <c r="BV15" i="38"/>
  <c r="BU15" i="38"/>
  <c r="BT15" i="38"/>
  <c r="BQ15" i="38"/>
  <c r="BK15" i="38"/>
  <c r="BJ15" i="38"/>
  <c r="BI15" i="38"/>
  <c r="BH15" i="38"/>
  <c r="BG15" i="38"/>
  <c r="BF15" i="38"/>
  <c r="BE15" i="38"/>
  <c r="BB15" i="38"/>
  <c r="AW15" i="38"/>
  <c r="AT15" i="38"/>
  <c r="AO15" i="38"/>
  <c r="AL15" i="38"/>
  <c r="AF15" i="38"/>
  <c r="AE15" i="38"/>
  <c r="AD15" i="38"/>
  <c r="AC15" i="38"/>
  <c r="AB15" i="38"/>
  <c r="Y15" i="38"/>
  <c r="T15" i="38"/>
  <c r="Q15" i="38"/>
  <c r="AG15" i="38" s="1"/>
  <c r="L15" i="38"/>
  <c r="CF14" i="38"/>
  <c r="BZ14" i="38"/>
  <c r="BY14" i="38"/>
  <c r="BX14" i="38"/>
  <c r="BW14" i="38"/>
  <c r="BV14" i="38"/>
  <c r="BU14" i="38"/>
  <c r="BT14" i="38"/>
  <c r="BQ14" i="38"/>
  <c r="BL14" i="38"/>
  <c r="BK14" i="38"/>
  <c r="BJ14" i="38"/>
  <c r="BI14" i="38"/>
  <c r="BH14" i="38"/>
  <c r="BG14" i="38"/>
  <c r="BF14" i="38"/>
  <c r="BE14" i="38"/>
  <c r="BB14" i="38"/>
  <c r="AW14" i="38"/>
  <c r="CA14" i="38" s="1"/>
  <c r="AT14" i="38"/>
  <c r="AO14" i="38"/>
  <c r="AL14" i="38"/>
  <c r="AF14" i="38"/>
  <c r="AE14" i="38"/>
  <c r="AD14" i="38"/>
  <c r="AC14" i="38"/>
  <c r="AB14" i="38"/>
  <c r="Y14" i="38"/>
  <c r="T14" i="38"/>
  <c r="Q14" i="38"/>
  <c r="L14" i="38"/>
  <c r="CF13" i="38"/>
  <c r="BZ13" i="38"/>
  <c r="BY13" i="38"/>
  <c r="BX13" i="38"/>
  <c r="BW13" i="38"/>
  <c r="BV13" i="38"/>
  <c r="BU13" i="38"/>
  <c r="BT13" i="38"/>
  <c r="CA13" i="38" s="1"/>
  <c r="BQ13" i="38"/>
  <c r="BK13" i="38"/>
  <c r="BJ13" i="38"/>
  <c r="BI13" i="38"/>
  <c r="BH13" i="38"/>
  <c r="BG13" i="38"/>
  <c r="BF13" i="38"/>
  <c r="BE13" i="38"/>
  <c r="BL13" i="38" s="1"/>
  <c r="BB13" i="38"/>
  <c r="AW13" i="38"/>
  <c r="AT13" i="38"/>
  <c r="AO13" i="38"/>
  <c r="AL13" i="38"/>
  <c r="AF13" i="38"/>
  <c r="AE13" i="38"/>
  <c r="AD13" i="38"/>
  <c r="AC13" i="38"/>
  <c r="AB13" i="38"/>
  <c r="Y13" i="38"/>
  <c r="T13" i="38"/>
  <c r="Q13" i="38"/>
  <c r="L13" i="38"/>
  <c r="CF12" i="38"/>
  <c r="BZ12" i="38"/>
  <c r="BY12" i="38"/>
  <c r="BX12" i="38"/>
  <c r="BW12" i="38"/>
  <c r="BV12" i="38"/>
  <c r="BU12" i="38"/>
  <c r="BT12" i="38"/>
  <c r="CA12" i="38" s="1"/>
  <c r="BQ12" i="38"/>
  <c r="BK12" i="38"/>
  <c r="BJ12" i="38"/>
  <c r="BI12" i="38"/>
  <c r="BH12" i="38"/>
  <c r="BG12" i="38"/>
  <c r="BF12" i="38"/>
  <c r="BE12" i="38"/>
  <c r="BL12" i="38" s="1"/>
  <c r="BB12" i="38"/>
  <c r="AW12" i="38"/>
  <c r="AT12" i="38"/>
  <c r="AO12" i="38"/>
  <c r="AL12" i="38"/>
  <c r="AF12" i="38"/>
  <c r="AE12" i="38"/>
  <c r="AD12" i="38"/>
  <c r="AC12" i="38"/>
  <c r="AB12" i="38"/>
  <c r="Y12" i="38"/>
  <c r="T12" i="38"/>
  <c r="Q12" i="38"/>
  <c r="L12" i="38"/>
  <c r="CF11" i="38"/>
  <c r="BZ11" i="38"/>
  <c r="BY11" i="38"/>
  <c r="BX11" i="38"/>
  <c r="BW11" i="38"/>
  <c r="BV11" i="38"/>
  <c r="BU11" i="38"/>
  <c r="BT11" i="38"/>
  <c r="BQ11" i="38"/>
  <c r="BK11" i="38"/>
  <c r="BJ11" i="38"/>
  <c r="BI11" i="38"/>
  <c r="BH11" i="38"/>
  <c r="BG11" i="38"/>
  <c r="BF11" i="38"/>
  <c r="BE11" i="38"/>
  <c r="BB11" i="38"/>
  <c r="AW11" i="38"/>
  <c r="AT11" i="38"/>
  <c r="AO11" i="38"/>
  <c r="AL11" i="38"/>
  <c r="AF11" i="38"/>
  <c r="AE11" i="38"/>
  <c r="AD11" i="38"/>
  <c r="AC11" i="38"/>
  <c r="AB11" i="38"/>
  <c r="Y11" i="38"/>
  <c r="T11" i="38"/>
  <c r="Q11" i="38"/>
  <c r="AG11" i="38" s="1"/>
  <c r="L11" i="38"/>
  <c r="CF10" i="38"/>
  <c r="BZ10" i="38"/>
  <c r="BY10" i="38"/>
  <c r="BX10" i="38"/>
  <c r="BW10" i="38"/>
  <c r="BV10" i="38"/>
  <c r="BU10" i="38"/>
  <c r="BT10" i="38"/>
  <c r="CA10" i="38" s="1"/>
  <c r="BQ10" i="38"/>
  <c r="BL10" i="38"/>
  <c r="BK10" i="38"/>
  <c r="BJ10" i="38"/>
  <c r="BI10" i="38"/>
  <c r="BH10" i="38"/>
  <c r="BG10" i="38"/>
  <c r="BF10" i="38"/>
  <c r="BE10" i="38"/>
  <c r="BB10" i="38"/>
  <c r="AW10" i="38"/>
  <c r="AT10" i="38"/>
  <c r="AO10" i="38"/>
  <c r="AL10" i="38"/>
  <c r="AF10" i="38"/>
  <c r="AE10" i="38"/>
  <c r="AD10" i="38"/>
  <c r="AC10" i="38"/>
  <c r="AB10" i="38"/>
  <c r="Y10" i="38"/>
  <c r="T10" i="38"/>
  <c r="Q10" i="38"/>
  <c r="L10" i="38"/>
  <c r="CF9" i="38"/>
  <c r="BZ9" i="38"/>
  <c r="BY9" i="38"/>
  <c r="BX9" i="38"/>
  <c r="BW9" i="38"/>
  <c r="BV9" i="38"/>
  <c r="BU9" i="38"/>
  <c r="BT9" i="38"/>
  <c r="CA9" i="38" s="1"/>
  <c r="BQ9" i="38"/>
  <c r="BK9" i="38"/>
  <c r="BJ9" i="38"/>
  <c r="BI9" i="38"/>
  <c r="BH9" i="38"/>
  <c r="BG9" i="38"/>
  <c r="BF9" i="38"/>
  <c r="BE9" i="38"/>
  <c r="BL9" i="38" s="1"/>
  <c r="BB9" i="38"/>
  <c r="AW9" i="38"/>
  <c r="AT9" i="38"/>
  <c r="AO9" i="38"/>
  <c r="AL9" i="38"/>
  <c r="AF9" i="38"/>
  <c r="AE9" i="38"/>
  <c r="AD9" i="38"/>
  <c r="AC9" i="38"/>
  <c r="AB9" i="38"/>
  <c r="Y9" i="38"/>
  <c r="T9" i="38"/>
  <c r="Q9" i="38"/>
  <c r="L9" i="38"/>
  <c r="CF8" i="38"/>
  <c r="BZ8" i="38"/>
  <c r="BY8" i="38"/>
  <c r="BX8" i="38"/>
  <c r="BW8" i="38"/>
  <c r="BV8" i="38"/>
  <c r="BU8" i="38"/>
  <c r="BT8" i="38"/>
  <c r="CA8" i="38" s="1"/>
  <c r="BQ8" i="38"/>
  <c r="BK8" i="38"/>
  <c r="BJ8" i="38"/>
  <c r="BI8" i="38"/>
  <c r="BH8" i="38"/>
  <c r="BG8" i="38"/>
  <c r="BF8" i="38"/>
  <c r="BE8" i="38"/>
  <c r="BL8" i="38" s="1"/>
  <c r="BB8" i="38"/>
  <c r="AW8" i="38"/>
  <c r="AT8" i="38"/>
  <c r="AO8" i="38"/>
  <c r="AL8" i="38"/>
  <c r="AF8" i="38"/>
  <c r="AE8" i="38"/>
  <c r="AD8" i="38"/>
  <c r="AC8" i="38"/>
  <c r="AB8" i="38"/>
  <c r="Y8" i="38"/>
  <c r="AG8" i="38" s="1"/>
  <c r="T8" i="38"/>
  <c r="Q8" i="38"/>
  <c r="L8" i="38"/>
  <c r="CF7" i="38"/>
  <c r="CF24" i="38" s="1"/>
  <c r="BZ7" i="38"/>
  <c r="BY7" i="38"/>
  <c r="BX7" i="38"/>
  <c r="BW7" i="38"/>
  <c r="BV7" i="38"/>
  <c r="BU7" i="38"/>
  <c r="BT7" i="38"/>
  <c r="BQ7" i="38"/>
  <c r="BK7" i="38"/>
  <c r="BJ7" i="38"/>
  <c r="BI7" i="38"/>
  <c r="BH7" i="38"/>
  <c r="BG7" i="38"/>
  <c r="BF7" i="38"/>
  <c r="BE7" i="38"/>
  <c r="BB7" i="38"/>
  <c r="AW7" i="38"/>
  <c r="AT7" i="38"/>
  <c r="AO7" i="38"/>
  <c r="AL7" i="38"/>
  <c r="AF7" i="38"/>
  <c r="AE7" i="38"/>
  <c r="AD7" i="38"/>
  <c r="AC7" i="38"/>
  <c r="AB7" i="38"/>
  <c r="AB24" i="38" s="1"/>
  <c r="Y7" i="38"/>
  <c r="T7" i="38"/>
  <c r="Q7" i="38"/>
  <c r="AG7" i="38" s="1"/>
  <c r="L7" i="38"/>
  <c r="L24" i="38" s="1"/>
  <c r="AG154" i="38" l="1"/>
  <c r="T24" i="38"/>
  <c r="AL41" i="38"/>
  <c r="BB41" i="38"/>
  <c r="BL37" i="38"/>
  <c r="AG40" i="38"/>
  <c r="T41" i="38"/>
  <c r="AO24" i="38"/>
  <c r="BL7" i="38"/>
  <c r="CA7" i="38"/>
  <c r="BL11" i="38"/>
  <c r="CA11" i="38"/>
  <c r="BL15" i="38"/>
  <c r="CA15" i="38"/>
  <c r="BL19" i="38"/>
  <c r="CA19" i="38"/>
  <c r="CA20" i="38"/>
  <c r="BL21" i="38"/>
  <c r="CA21" i="38"/>
  <c r="CA22" i="38"/>
  <c r="BL23" i="38"/>
  <c r="CA23" i="38"/>
  <c r="AG25" i="38"/>
  <c r="AO41" i="38"/>
  <c r="BT41" i="38"/>
  <c r="CA41" i="38" s="1"/>
  <c r="CA29" i="38"/>
  <c r="BL30" i="38"/>
  <c r="AG33" i="38"/>
  <c r="AG39" i="38"/>
  <c r="AB69" i="38"/>
  <c r="AG9" i="38"/>
  <c r="AG10" i="38"/>
  <c r="AG13" i="38"/>
  <c r="AG14" i="38"/>
  <c r="AG17" i="38"/>
  <c r="AG18" i="38"/>
  <c r="BL27" i="38"/>
  <c r="AT41" i="38"/>
  <c r="AG29" i="38"/>
  <c r="AG30" i="38"/>
  <c r="CA31" i="38"/>
  <c r="BL32" i="38"/>
  <c r="CA32" i="38"/>
  <c r="BL35" i="38"/>
  <c r="BL40" i="38"/>
  <c r="CA58" i="38"/>
  <c r="BQ159" i="38"/>
  <c r="CA149" i="38"/>
  <c r="AG155" i="38"/>
  <c r="BL156" i="38"/>
  <c r="BL157" i="38"/>
  <c r="BI159" i="38"/>
  <c r="BL100" i="38"/>
  <c r="BX106" i="38"/>
  <c r="CA109" i="38"/>
  <c r="BL120" i="38"/>
  <c r="BV129" i="38"/>
  <c r="BZ129" i="38"/>
  <c r="Q159" i="38"/>
  <c r="AL159" i="38"/>
  <c r="BB159" i="38"/>
  <c r="BL143" i="38"/>
  <c r="CA143" i="38"/>
  <c r="AG149" i="38"/>
  <c r="AG150" i="38"/>
  <c r="BL151" i="38"/>
  <c r="CA151" i="38"/>
  <c r="CA154" i="38"/>
  <c r="AG156" i="38"/>
  <c r="BL158" i="38"/>
  <c r="AE159" i="38"/>
  <c r="BF159" i="38"/>
  <c r="BV159" i="38"/>
  <c r="CA40" i="38"/>
  <c r="AE41" i="38"/>
  <c r="BF41" i="38"/>
  <c r="BU41" i="38"/>
  <c r="AG42" i="38"/>
  <c r="CA42" i="38"/>
  <c r="AG46" i="38"/>
  <c r="CA46" i="38"/>
  <c r="AG54" i="38"/>
  <c r="CA54" i="38"/>
  <c r="AG60" i="38"/>
  <c r="BL61" i="38"/>
  <c r="BL62" i="38"/>
  <c r="CA65" i="38"/>
  <c r="AG70" i="38"/>
  <c r="BL71" i="38"/>
  <c r="CA74" i="38"/>
  <c r="AG77" i="38"/>
  <c r="BL78" i="38"/>
  <c r="BL79" i="38"/>
  <c r="CA82" i="38"/>
  <c r="AG85" i="38"/>
  <c r="BL86" i="38"/>
  <c r="BL87" i="38"/>
  <c r="CA90" i="38"/>
  <c r="T106" i="38"/>
  <c r="AG93" i="38"/>
  <c r="AG94" i="38"/>
  <c r="BL95" i="38"/>
  <c r="AG101" i="38"/>
  <c r="AG102" i="38"/>
  <c r="BL103" i="38"/>
  <c r="AD106" i="38"/>
  <c r="BI106" i="38"/>
  <c r="BU106" i="38"/>
  <c r="AG107" i="38"/>
  <c r="AG108" i="38"/>
  <c r="AG109" i="38"/>
  <c r="AO117" i="38"/>
  <c r="CA111" i="38"/>
  <c r="BQ117" i="38"/>
  <c r="BL115" i="38"/>
  <c r="BF117" i="38"/>
  <c r="BU117" i="38"/>
  <c r="BY117" i="38"/>
  <c r="BL119" i="38"/>
  <c r="CA121" i="38"/>
  <c r="AG123" i="38"/>
  <c r="AG124" i="38"/>
  <c r="CA124" i="38"/>
  <c r="BW129" i="38"/>
  <c r="CA132" i="38"/>
  <c r="AG135" i="38"/>
  <c r="BL136" i="38"/>
  <c r="BL137" i="38"/>
  <c r="CA140" i="38"/>
  <c r="AG143" i="38"/>
  <c r="AG144" i="38"/>
  <c r="BL145" i="38"/>
  <c r="CA148" i="38"/>
  <c r="AG151" i="38"/>
  <c r="AG152" i="38"/>
  <c r="BL153" i="38"/>
  <c r="CA156" i="38"/>
  <c r="AF159" i="38"/>
  <c r="BG159" i="38"/>
  <c r="BK159" i="38"/>
  <c r="BW159" i="38"/>
  <c r="BG41" i="38"/>
  <c r="BV41" i="38"/>
  <c r="AG43" i="38"/>
  <c r="CF69" i="38"/>
  <c r="CA45" i="38"/>
  <c r="AG47" i="38"/>
  <c r="BL48" i="38"/>
  <c r="CA53" i="38"/>
  <c r="AG55" i="38"/>
  <c r="BL57" i="38"/>
  <c r="CA59" i="38"/>
  <c r="AG61" i="38"/>
  <c r="AG62" i="38"/>
  <c r="BL63" i="38"/>
  <c r="BL64" i="38"/>
  <c r="CA64" i="38"/>
  <c r="AG71" i="38"/>
  <c r="BL73" i="38"/>
  <c r="BT106" i="38"/>
  <c r="AG78" i="38"/>
  <c r="AG79" i="38"/>
  <c r="BL80" i="38"/>
  <c r="BL81" i="38"/>
  <c r="CA81" i="38"/>
  <c r="AG86" i="38"/>
  <c r="AG87" i="38"/>
  <c r="BL88" i="38"/>
  <c r="BL89" i="38"/>
  <c r="CA89" i="38"/>
  <c r="AG95" i="38"/>
  <c r="BL96" i="38"/>
  <c r="BL97" i="38"/>
  <c r="CA97" i="38"/>
  <c r="AG103" i="38"/>
  <c r="BL105" i="38"/>
  <c r="CA105" i="38"/>
  <c r="BF106" i="38"/>
  <c r="AT117" i="38"/>
  <c r="AG111" i="38"/>
  <c r="BL112" i="38"/>
  <c r="AG115" i="38"/>
  <c r="BL116" i="38"/>
  <c r="AC117" i="38"/>
  <c r="BX117" i="38"/>
  <c r="BG117" i="38"/>
  <c r="BK117" i="38"/>
  <c r="AG119" i="38"/>
  <c r="AT129" i="38"/>
  <c r="CA123" i="38"/>
  <c r="AG125" i="38"/>
  <c r="BL126" i="38"/>
  <c r="CA126" i="38"/>
  <c r="AE129" i="38"/>
  <c r="AC129" i="38"/>
  <c r="BL130" i="38"/>
  <c r="BL131" i="38"/>
  <c r="CA134" i="38"/>
  <c r="AG136" i="38"/>
  <c r="AG137" i="38"/>
  <c r="BL138" i="38"/>
  <c r="BL139" i="38"/>
  <c r="CA142" i="38"/>
  <c r="BL147" i="38"/>
  <c r="CA150" i="38"/>
  <c r="BL155" i="38"/>
  <c r="CA158" i="38"/>
  <c r="BH159" i="38"/>
  <c r="BX159" i="38"/>
  <c r="L69" i="38"/>
  <c r="L41" i="38"/>
  <c r="AT50" i="38"/>
  <c r="AT69" i="38" s="1"/>
  <c r="AR69" i="38"/>
  <c r="BH69" i="38" s="1"/>
  <c r="BH50" i="38"/>
  <c r="BW50" i="38"/>
  <c r="BL50" i="38"/>
  <c r="CA50" i="38"/>
  <c r="AZ160" i="38"/>
  <c r="BT69" i="38"/>
  <c r="CA56" i="38"/>
  <c r="BD160" i="38"/>
  <c r="BK69" i="38"/>
  <c r="BL52" i="38"/>
  <c r="BL51" i="38"/>
  <c r="BL56" i="38"/>
  <c r="S160" i="38"/>
  <c r="AG112" i="38"/>
  <c r="AG21" i="38"/>
  <c r="BQ24" i="38"/>
  <c r="AG12" i="38"/>
  <c r="CA52" i="38"/>
  <c r="CA51" i="38"/>
  <c r="BJ69" i="38"/>
  <c r="BF69" i="38"/>
  <c r="AG157" i="38"/>
  <c r="AD159" i="38"/>
  <c r="U160" i="38"/>
  <c r="AC159" i="38"/>
  <c r="AG68" i="38"/>
  <c r="AG57" i="38"/>
  <c r="BN160" i="38"/>
  <c r="AQ160" i="38"/>
  <c r="BG160" i="38" s="1"/>
  <c r="BU69" i="38"/>
  <c r="AG50" i="38"/>
  <c r="AV160" i="38"/>
  <c r="BI69" i="38"/>
  <c r="AS160" i="38"/>
  <c r="BI160" i="38" s="1"/>
  <c r="BE24" i="38"/>
  <c r="BL22" i="38"/>
  <c r="BW24" i="38"/>
  <c r="BX24" i="38"/>
  <c r="BI24" i="38"/>
  <c r="AW24" i="38"/>
  <c r="BL20" i="38"/>
  <c r="AT24" i="38"/>
  <c r="AC69" i="38"/>
  <c r="AG52" i="38"/>
  <c r="AG58" i="38"/>
  <c r="AD69" i="38"/>
  <c r="BL31" i="38"/>
  <c r="Y129" i="38"/>
  <c r="AG120" i="38"/>
  <c r="CA120" i="38"/>
  <c r="BT129" i="38"/>
  <c r="CA129" i="38" s="1"/>
  <c r="AF160" i="38"/>
  <c r="AG28" i="38"/>
  <c r="Y41" i="38"/>
  <c r="AG41" i="38" s="1"/>
  <c r="E160" i="38"/>
  <c r="I160" i="38" s="1"/>
  <c r="Q24" i="38"/>
  <c r="BO160" i="38"/>
  <c r="CC160" i="38"/>
  <c r="CA28" i="38"/>
  <c r="Q69" i="38"/>
  <c r="BB69" i="38"/>
  <c r="AL24" i="38"/>
  <c r="BB24" i="38"/>
  <c r="F160" i="38"/>
  <c r="J160" i="38"/>
  <c r="N160" i="38"/>
  <c r="AE24" i="38"/>
  <c r="BG24" i="38"/>
  <c r="BP160" i="38"/>
  <c r="BT24" i="38"/>
  <c r="BY24" i="38"/>
  <c r="BL28" i="38"/>
  <c r="CF41" i="38"/>
  <c r="CA36" i="38"/>
  <c r="BI41" i="38"/>
  <c r="BE41" i="38"/>
  <c r="BL41" i="38" s="1"/>
  <c r="T69" i="38"/>
  <c r="AO69" i="38"/>
  <c r="BE69" i="38"/>
  <c r="BQ69" i="38"/>
  <c r="AT106" i="38"/>
  <c r="L106" i="38"/>
  <c r="CA96" i="38"/>
  <c r="BL110" i="38"/>
  <c r="BE117" i="38"/>
  <c r="BT117" i="38"/>
  <c r="CA110" i="38"/>
  <c r="AW159" i="38"/>
  <c r="M160" i="38"/>
  <c r="AC160" i="38" s="1"/>
  <c r="Y24" i="38"/>
  <c r="AC24" i="38"/>
  <c r="BK24" i="38"/>
  <c r="BS160" i="38"/>
  <c r="BZ24" i="38"/>
  <c r="AL69" i="38"/>
  <c r="G160" i="38"/>
  <c r="O160" i="38"/>
  <c r="AE160" i="38" s="1"/>
  <c r="AA160" i="38"/>
  <c r="AF24" i="38"/>
  <c r="BC160" i="38"/>
  <c r="BJ24" i="38"/>
  <c r="BH24" i="38"/>
  <c r="BU24" i="38"/>
  <c r="BL26" i="38"/>
  <c r="BL34" i="38"/>
  <c r="AF41" i="38"/>
  <c r="Y69" i="38"/>
  <c r="AG44" i="38"/>
  <c r="CA49" i="38"/>
  <c r="CA57" i="38"/>
  <c r="BV69" i="38"/>
  <c r="BZ69" i="38"/>
  <c r="Q106" i="38"/>
  <c r="AG72" i="38"/>
  <c r="AW106" i="38"/>
  <c r="CA106" i="38" s="1"/>
  <c r="BL72" i="38"/>
  <c r="CF106" i="38"/>
  <c r="CA88" i="38"/>
  <c r="CA104" i="38"/>
  <c r="BL104" i="38"/>
  <c r="AF129" i="38"/>
  <c r="CA113" i="38"/>
  <c r="BL113" i="38"/>
  <c r="T129" i="38"/>
  <c r="R160" i="38"/>
  <c r="V160" i="38"/>
  <c r="Z160" i="38"/>
  <c r="AD24" i="38"/>
  <c r="AH160" i="38"/>
  <c r="AP160" i="38"/>
  <c r="BU160" i="38" s="1"/>
  <c r="AX160" i="38"/>
  <c r="BF24" i="38"/>
  <c r="BY160" i="38"/>
  <c r="BV24" i="38"/>
  <c r="CD160" i="38"/>
  <c r="CA38" i="38"/>
  <c r="BK41" i="38"/>
  <c r="AW69" i="38"/>
  <c r="CA67" i="38"/>
  <c r="AL106" i="38"/>
  <c r="BB106" i="38"/>
  <c r="CA73" i="38"/>
  <c r="CA76" i="38"/>
  <c r="CA84" i="38"/>
  <c r="CA92" i="38"/>
  <c r="BV106" i="38"/>
  <c r="BZ106" i="38"/>
  <c r="Y117" i="38"/>
  <c r="AG110" i="38"/>
  <c r="CF159" i="38"/>
  <c r="CA61" i="38"/>
  <c r="BY69" i="38"/>
  <c r="CA70" i="38"/>
  <c r="Y106" i="38"/>
  <c r="AO106" i="38"/>
  <c r="BE106" i="38"/>
  <c r="BQ106" i="38"/>
  <c r="CA78" i="38"/>
  <c r="CA86" i="38"/>
  <c r="CA94" i="38"/>
  <c r="BJ106" i="38"/>
  <c r="BL107" i="38"/>
  <c r="L117" i="38"/>
  <c r="AB117" i="38"/>
  <c r="AW117" i="38"/>
  <c r="T159" i="38"/>
  <c r="T160" i="38" s="1"/>
  <c r="BL133" i="38"/>
  <c r="BE159" i="38"/>
  <c r="BL159" i="38" s="1"/>
  <c r="BT159" i="38"/>
  <c r="CA159" i="38" s="1"/>
  <c r="CA133" i="38"/>
  <c r="CA146" i="38"/>
  <c r="Q117" i="38"/>
  <c r="AL117" i="38"/>
  <c r="BB117" i="38"/>
  <c r="CF129" i="38"/>
  <c r="AG133" i="38"/>
  <c r="Y159" i="38"/>
  <c r="CA138" i="38"/>
  <c r="BW117" i="38"/>
  <c r="Q129" i="38"/>
  <c r="AL129" i="38"/>
  <c r="BB129" i="38"/>
  <c r="BJ129" i="38"/>
  <c r="L159" i="38"/>
  <c r="AB159" i="38"/>
  <c r="CA116" i="38"/>
  <c r="AO129" i="38"/>
  <c r="BE129" i="38"/>
  <c r="BL129" i="38" s="1"/>
  <c r="BQ129" i="38"/>
  <c r="CA127" i="38"/>
  <c r="AG134" i="38"/>
  <c r="CA136" i="38"/>
  <c r="CA144" i="38"/>
  <c r="CA152" i="38"/>
  <c r="AG159" i="38" l="1"/>
  <c r="L160" i="38"/>
  <c r="BL106" i="38"/>
  <c r="CF160" i="38"/>
  <c r="BQ160" i="38"/>
  <c r="AO160" i="38"/>
  <c r="BW69" i="38"/>
  <c r="AR160" i="38"/>
  <c r="BW160" i="38" s="1"/>
  <c r="CA69" i="38"/>
  <c r="BL24" i="38"/>
  <c r="BK160" i="38"/>
  <c r="AQ181" i="1"/>
  <c r="BZ160" i="38"/>
  <c r="AB160" i="38"/>
  <c r="BV160" i="38"/>
  <c r="BX160" i="38"/>
  <c r="BL69" i="38"/>
  <c r="AT160" i="38"/>
  <c r="AG69" i="38"/>
  <c r="AD160" i="38"/>
  <c r="AG129" i="38"/>
  <c r="BJ160" i="38"/>
  <c r="BE160" i="38"/>
  <c r="CA117" i="38"/>
  <c r="BT160" i="38"/>
  <c r="CA24" i="38"/>
  <c r="AL160" i="38"/>
  <c r="BB160" i="38"/>
  <c r="AG117" i="38"/>
  <c r="AG106" i="38"/>
  <c r="BL117" i="38"/>
  <c r="AW160" i="38"/>
  <c r="AR181" i="1" s="1"/>
  <c r="Y160" i="38"/>
  <c r="AG24" i="38"/>
  <c r="BF160" i="38"/>
  <c r="Q160" i="38"/>
  <c r="BH160" i="38" l="1"/>
  <c r="BL160" i="38"/>
  <c r="AG160" i="38"/>
  <c r="CA160" i="38"/>
  <c r="BP160" i="35" l="1"/>
  <c r="BA160" i="35"/>
  <c r="X160" i="35"/>
  <c r="CE159" i="35"/>
  <c r="CD159" i="35"/>
  <c r="CC159" i="35"/>
  <c r="CB159" i="35"/>
  <c r="BS159" i="35"/>
  <c r="BR159" i="35"/>
  <c r="BP159" i="35"/>
  <c r="BO159" i="35"/>
  <c r="BN159" i="35"/>
  <c r="BV159" i="35" s="1"/>
  <c r="BM159" i="35"/>
  <c r="BD159" i="35"/>
  <c r="BC159" i="35"/>
  <c r="BA159" i="35"/>
  <c r="AZ159" i="35"/>
  <c r="AY159" i="35"/>
  <c r="BG159" i="35" s="1"/>
  <c r="AX159" i="35"/>
  <c r="AV159" i="35"/>
  <c r="AU159" i="35"/>
  <c r="AS159" i="35"/>
  <c r="AR159" i="35"/>
  <c r="AQ159" i="35"/>
  <c r="AP159" i="35"/>
  <c r="AN159" i="35"/>
  <c r="AN160" i="35" s="1"/>
  <c r="AM159" i="35"/>
  <c r="AM160" i="35" s="1"/>
  <c r="AK159" i="35"/>
  <c r="AK160" i="35" s="1"/>
  <c r="AJ159" i="35"/>
  <c r="AJ160" i="35" s="1"/>
  <c r="AI159" i="35"/>
  <c r="AI160" i="35" s="1"/>
  <c r="AH159" i="35"/>
  <c r="AA159" i="35"/>
  <c r="Z159" i="35"/>
  <c r="X159" i="35"/>
  <c r="W159" i="35"/>
  <c r="V159" i="35"/>
  <c r="U159" i="35"/>
  <c r="S159" i="35"/>
  <c r="R159" i="35"/>
  <c r="P159" i="35"/>
  <c r="O159" i="35"/>
  <c r="N159" i="35"/>
  <c r="M159" i="35"/>
  <c r="K159" i="35"/>
  <c r="J159" i="35"/>
  <c r="H159" i="35"/>
  <c r="G159" i="35"/>
  <c r="F159" i="35"/>
  <c r="E159" i="35"/>
  <c r="CE129" i="35"/>
  <c r="CD129" i="35"/>
  <c r="CC129" i="35"/>
  <c r="CB129" i="35"/>
  <c r="BS129" i="35"/>
  <c r="BR129" i="35"/>
  <c r="BP129" i="35"/>
  <c r="BO129" i="35"/>
  <c r="BN129" i="35"/>
  <c r="BM129" i="35"/>
  <c r="BD129" i="35"/>
  <c r="BC129" i="35"/>
  <c r="BA129" i="35"/>
  <c r="AZ129" i="35"/>
  <c r="AY129" i="35"/>
  <c r="AX129" i="35"/>
  <c r="AV129" i="35"/>
  <c r="AU129" i="35"/>
  <c r="AS129" i="35"/>
  <c r="AR129" i="35"/>
  <c r="AQ129" i="35"/>
  <c r="AP129" i="35"/>
  <c r="AA129" i="35"/>
  <c r="Z129" i="35"/>
  <c r="X129" i="35"/>
  <c r="W129" i="35"/>
  <c r="V129" i="35"/>
  <c r="U129" i="35"/>
  <c r="S129" i="35"/>
  <c r="R129" i="35"/>
  <c r="P129" i="35"/>
  <c r="O129" i="35"/>
  <c r="N129" i="35"/>
  <c r="M129" i="35"/>
  <c r="K129" i="35"/>
  <c r="J129" i="35"/>
  <c r="H129" i="35"/>
  <c r="G129" i="35"/>
  <c r="F129" i="35"/>
  <c r="E129" i="35"/>
  <c r="CE117" i="35"/>
  <c r="CD117" i="35"/>
  <c r="CC117" i="35"/>
  <c r="CB117" i="35"/>
  <c r="BS117" i="35"/>
  <c r="BR117" i="35"/>
  <c r="BP117" i="35"/>
  <c r="BO117" i="35"/>
  <c r="BN117" i="35"/>
  <c r="BM117" i="35"/>
  <c r="BD117" i="35"/>
  <c r="BC117" i="35"/>
  <c r="BA117" i="35"/>
  <c r="AZ117" i="35"/>
  <c r="AY117" i="35"/>
  <c r="AX117" i="35"/>
  <c r="AV117" i="35"/>
  <c r="AU117" i="35"/>
  <c r="AS117" i="35"/>
  <c r="AR117" i="35"/>
  <c r="AQ117" i="35"/>
  <c r="AP117" i="35"/>
  <c r="AA117" i="35"/>
  <c r="Z117" i="35"/>
  <c r="X117" i="35"/>
  <c r="W117" i="35"/>
  <c r="V117" i="35"/>
  <c r="U117" i="35"/>
  <c r="S117" i="35"/>
  <c r="R117" i="35"/>
  <c r="P117" i="35"/>
  <c r="O117" i="35"/>
  <c r="N117" i="35"/>
  <c r="M117" i="35"/>
  <c r="K117" i="35"/>
  <c r="J117" i="35"/>
  <c r="H117" i="35"/>
  <c r="G117" i="35"/>
  <c r="F117" i="35"/>
  <c r="E117" i="35"/>
  <c r="CE106" i="35"/>
  <c r="CD106" i="35"/>
  <c r="CC106" i="35"/>
  <c r="CB106" i="35"/>
  <c r="BS106" i="35"/>
  <c r="BR106" i="35"/>
  <c r="BP106" i="35"/>
  <c r="BO106" i="35"/>
  <c r="BN106" i="35"/>
  <c r="BM106" i="35"/>
  <c r="BU106" i="35" s="1"/>
  <c r="BD106" i="35"/>
  <c r="BC106" i="35"/>
  <c r="BA106" i="35"/>
  <c r="AZ106" i="35"/>
  <c r="AY106" i="35"/>
  <c r="AX106" i="35"/>
  <c r="AV106" i="35"/>
  <c r="AU106" i="35"/>
  <c r="AS106" i="35"/>
  <c r="AR106" i="35"/>
  <c r="AQ106" i="35"/>
  <c r="AP106" i="35"/>
  <c r="AA106" i="35"/>
  <c r="Z106" i="35"/>
  <c r="X106" i="35"/>
  <c r="W106" i="35"/>
  <c r="V106" i="35"/>
  <c r="U106" i="35"/>
  <c r="S106" i="35"/>
  <c r="R106" i="35"/>
  <c r="P106" i="35"/>
  <c r="O106" i="35"/>
  <c r="N106" i="35"/>
  <c r="M106" i="35"/>
  <c r="K106" i="35"/>
  <c r="J106" i="35"/>
  <c r="H106" i="35"/>
  <c r="G106" i="35"/>
  <c r="F106" i="35"/>
  <c r="E106" i="35"/>
  <c r="CE69" i="35"/>
  <c r="CD69" i="35"/>
  <c r="CC69" i="35"/>
  <c r="CB69" i="35"/>
  <c r="BS69" i="35"/>
  <c r="BR69" i="35"/>
  <c r="BY69" i="35" s="1"/>
  <c r="BP69" i="35"/>
  <c r="BO69" i="35"/>
  <c r="BN69" i="35"/>
  <c r="BV69" i="35" s="1"/>
  <c r="BM69" i="35"/>
  <c r="BD69" i="35"/>
  <c r="BC69" i="35"/>
  <c r="BJ69" i="35" s="1"/>
  <c r="BA69" i="35"/>
  <c r="AZ69" i="35"/>
  <c r="AY69" i="35"/>
  <c r="AX69" i="35"/>
  <c r="AV69" i="35"/>
  <c r="AU69" i="35"/>
  <c r="AS69" i="35"/>
  <c r="AR69" i="35"/>
  <c r="AQ69" i="35"/>
  <c r="AP69" i="35"/>
  <c r="AA69" i="35"/>
  <c r="Z69" i="35"/>
  <c r="X69" i="35"/>
  <c r="W69" i="35"/>
  <c r="AE69" i="35" s="1"/>
  <c r="V69" i="35"/>
  <c r="AD69" i="35" s="1"/>
  <c r="U69" i="35"/>
  <c r="S69" i="35"/>
  <c r="R69" i="35"/>
  <c r="P69" i="35"/>
  <c r="O69" i="35"/>
  <c r="N69" i="35"/>
  <c r="M69" i="35"/>
  <c r="K69" i="35"/>
  <c r="J69" i="35"/>
  <c r="H69" i="35"/>
  <c r="G69" i="35"/>
  <c r="F69" i="35"/>
  <c r="E69" i="35"/>
  <c r="CE41" i="35"/>
  <c r="CD41" i="35"/>
  <c r="CC41" i="35"/>
  <c r="CB41" i="35"/>
  <c r="BS41" i="35"/>
  <c r="BR41" i="35"/>
  <c r="BP41" i="35"/>
  <c r="BO41" i="35"/>
  <c r="BN41" i="35"/>
  <c r="BM41" i="35"/>
  <c r="BD41" i="35"/>
  <c r="BC41" i="35"/>
  <c r="BA41" i="35"/>
  <c r="AZ41" i="35"/>
  <c r="AY41" i="35"/>
  <c r="AX41" i="35"/>
  <c r="AV41" i="35"/>
  <c r="AU41" i="35"/>
  <c r="AS41" i="35"/>
  <c r="AR41" i="35"/>
  <c r="AQ41" i="35"/>
  <c r="AP41" i="35"/>
  <c r="AA41" i="35"/>
  <c r="Z41" i="35"/>
  <c r="X41" i="35"/>
  <c r="W41" i="35"/>
  <c r="V41" i="35"/>
  <c r="U41" i="35"/>
  <c r="S41" i="35"/>
  <c r="R41" i="35"/>
  <c r="P41" i="35"/>
  <c r="O41" i="35"/>
  <c r="N41" i="35"/>
  <c r="M41" i="35"/>
  <c r="K41" i="35"/>
  <c r="J41" i="35"/>
  <c r="J160" i="35" s="1"/>
  <c r="H41" i="35"/>
  <c r="G41" i="35"/>
  <c r="F41" i="35"/>
  <c r="F160" i="35" s="1"/>
  <c r="E41" i="35"/>
  <c r="CE24" i="35"/>
  <c r="CE160" i="35" s="1"/>
  <c r="CD24" i="35"/>
  <c r="CC24" i="35"/>
  <c r="CC160" i="35" s="1"/>
  <c r="CB24" i="35"/>
  <c r="CB160" i="35" s="1"/>
  <c r="BS24" i="35"/>
  <c r="BS160" i="35" s="1"/>
  <c r="BR24" i="35"/>
  <c r="BP24" i="35"/>
  <c r="BO24" i="35"/>
  <c r="BO160" i="35" s="1"/>
  <c r="BN24" i="35"/>
  <c r="BN160" i="35" s="1"/>
  <c r="BM24" i="35"/>
  <c r="BD24" i="35"/>
  <c r="BC24" i="35"/>
  <c r="BC160" i="35" s="1"/>
  <c r="BA24" i="35"/>
  <c r="AZ24" i="35"/>
  <c r="AZ160" i="35" s="1"/>
  <c r="AY24" i="35"/>
  <c r="AY160" i="35" s="1"/>
  <c r="AX24" i="35"/>
  <c r="AV24" i="35"/>
  <c r="AV160" i="35" s="1"/>
  <c r="AQ180" i="1" s="1"/>
  <c r="AU24" i="35"/>
  <c r="AS24" i="35"/>
  <c r="AS160" i="35" s="1"/>
  <c r="AR24" i="35"/>
  <c r="AR160" i="35" s="1"/>
  <c r="AQ24" i="35"/>
  <c r="AP24" i="35"/>
  <c r="AA24" i="35"/>
  <c r="Z24" i="35"/>
  <c r="X24" i="35"/>
  <c r="W24" i="35"/>
  <c r="AE24" i="35" s="1"/>
  <c r="V24" i="35"/>
  <c r="U24" i="35"/>
  <c r="S24" i="35"/>
  <c r="S160" i="35" s="1"/>
  <c r="R24" i="35"/>
  <c r="R160" i="35" s="1"/>
  <c r="P24" i="35"/>
  <c r="O24" i="35"/>
  <c r="O160" i="35" s="1"/>
  <c r="N24" i="35"/>
  <c r="M24" i="35"/>
  <c r="K24" i="35"/>
  <c r="K160" i="35" s="1"/>
  <c r="J24" i="35"/>
  <c r="H24" i="35"/>
  <c r="H160" i="35" s="1"/>
  <c r="G24" i="35"/>
  <c r="G160" i="35" s="1"/>
  <c r="F24" i="35"/>
  <c r="E24" i="35"/>
  <c r="E160" i="35" s="1"/>
  <c r="BT8" i="35"/>
  <c r="BT9" i="35"/>
  <c r="BT10" i="35"/>
  <c r="BT11" i="35"/>
  <c r="BT12" i="35"/>
  <c r="BT13" i="35"/>
  <c r="BT14" i="35"/>
  <c r="BT15" i="35"/>
  <c r="BT16" i="35"/>
  <c r="BT17" i="35"/>
  <c r="BT18" i="35"/>
  <c r="BT19" i="35"/>
  <c r="BT20" i="35"/>
  <c r="BT21" i="35"/>
  <c r="BT22" i="35"/>
  <c r="BT23" i="35"/>
  <c r="BT25" i="35"/>
  <c r="BT26" i="35"/>
  <c r="BT27" i="35"/>
  <c r="BT28" i="35"/>
  <c r="BT41" i="35" s="1"/>
  <c r="BT29" i="35"/>
  <c r="BT30" i="35"/>
  <c r="BT31" i="35"/>
  <c r="BT32" i="35"/>
  <c r="BT33" i="35"/>
  <c r="BT34" i="35"/>
  <c r="BT35" i="35"/>
  <c r="BT36" i="35"/>
  <c r="BT37" i="35"/>
  <c r="BT38" i="35"/>
  <c r="BT39" i="35"/>
  <c r="BT40" i="35"/>
  <c r="BT42" i="35"/>
  <c r="BT43" i="35"/>
  <c r="BT44" i="35"/>
  <c r="BT45" i="35"/>
  <c r="BT46" i="35"/>
  <c r="BT47" i="35"/>
  <c r="BT48" i="35"/>
  <c r="BT49" i="35"/>
  <c r="BT50" i="35"/>
  <c r="BT51" i="35"/>
  <c r="BT52" i="35"/>
  <c r="BT53" i="35"/>
  <c r="BT54" i="35"/>
  <c r="BT55" i="35"/>
  <c r="BT56" i="35"/>
  <c r="BT57" i="35"/>
  <c r="BT58" i="35"/>
  <c r="BT59" i="35"/>
  <c r="BT60" i="35"/>
  <c r="BT61" i="35"/>
  <c r="BT62" i="35"/>
  <c r="BT63" i="35"/>
  <c r="BT64" i="35"/>
  <c r="BT65" i="35"/>
  <c r="BT66" i="35"/>
  <c r="BT67" i="35"/>
  <c r="BT68" i="35"/>
  <c r="BT70" i="35"/>
  <c r="BT71" i="35"/>
  <c r="BT72" i="35"/>
  <c r="BT106" i="35" s="1"/>
  <c r="BT73" i="35"/>
  <c r="BT74" i="35"/>
  <c r="BT75" i="35"/>
  <c r="BT76" i="35"/>
  <c r="BT77" i="35"/>
  <c r="BT78" i="35"/>
  <c r="BT79" i="35"/>
  <c r="BT80" i="35"/>
  <c r="BT81" i="35"/>
  <c r="BT82" i="35"/>
  <c r="BT83" i="35"/>
  <c r="BT84" i="35"/>
  <c r="BT85" i="35"/>
  <c r="BT86" i="35"/>
  <c r="BT87" i="35"/>
  <c r="BT88" i="35"/>
  <c r="BT89" i="35"/>
  <c r="BT90" i="35"/>
  <c r="BT91" i="35"/>
  <c r="BT92" i="35"/>
  <c r="BT93" i="35"/>
  <c r="BT94" i="35"/>
  <c r="BT95" i="35"/>
  <c r="BT96" i="35"/>
  <c r="BT97" i="35"/>
  <c r="BT98" i="35"/>
  <c r="BT99" i="35"/>
  <c r="BT100" i="35"/>
  <c r="BT101" i="35"/>
  <c r="BT102" i="35"/>
  <c r="BT103" i="35"/>
  <c r="BT104" i="35"/>
  <c r="BT105" i="35"/>
  <c r="BT107" i="35"/>
  <c r="BT108" i="35"/>
  <c r="BT109" i="35"/>
  <c r="BT110" i="35"/>
  <c r="BT117" i="35" s="1"/>
  <c r="CA117" i="35" s="1"/>
  <c r="BT111" i="35"/>
  <c r="BT112" i="35"/>
  <c r="BT113" i="35"/>
  <c r="BT114" i="35"/>
  <c r="BT115" i="35"/>
  <c r="BT116" i="35"/>
  <c r="BT118" i="35"/>
  <c r="BT119" i="35"/>
  <c r="BT120" i="35"/>
  <c r="BT129" i="35" s="1"/>
  <c r="BT121" i="35"/>
  <c r="BT122" i="35"/>
  <c r="BT123" i="35"/>
  <c r="BT124" i="35"/>
  <c r="BT125" i="35"/>
  <c r="BT126" i="35"/>
  <c r="BT127" i="35"/>
  <c r="BT128" i="35"/>
  <c r="BT130" i="35"/>
  <c r="BT131" i="35"/>
  <c r="BT132" i="35"/>
  <c r="BT133" i="35"/>
  <c r="BT159" i="35" s="1"/>
  <c r="BT134" i="35"/>
  <c r="BT135" i="35"/>
  <c r="BT136" i="35"/>
  <c r="BT137" i="35"/>
  <c r="BT138" i="35"/>
  <c r="BT139" i="35"/>
  <c r="BT140" i="35"/>
  <c r="BT141" i="35"/>
  <c r="BT142" i="35"/>
  <c r="BT143" i="35"/>
  <c r="BT144" i="35"/>
  <c r="BT145" i="35"/>
  <c r="BT146" i="35"/>
  <c r="BT147" i="35"/>
  <c r="BT148" i="35"/>
  <c r="BT149" i="35"/>
  <c r="BT150" i="35"/>
  <c r="BT151" i="35"/>
  <c r="BT152" i="35"/>
  <c r="BT153" i="35"/>
  <c r="BT154" i="35"/>
  <c r="BT155" i="35"/>
  <c r="BT156" i="35"/>
  <c r="BT157" i="35"/>
  <c r="BT158" i="35"/>
  <c r="BT7" i="35"/>
  <c r="BQ8" i="35"/>
  <c r="BQ9" i="35"/>
  <c r="BQ24" i="35" s="1"/>
  <c r="BQ10" i="35"/>
  <c r="BQ11" i="35"/>
  <c r="BQ12" i="35"/>
  <c r="BQ13" i="35"/>
  <c r="BQ14" i="35"/>
  <c r="BQ15" i="35"/>
  <c r="BQ16" i="35"/>
  <c r="BQ17" i="35"/>
  <c r="BQ18" i="35"/>
  <c r="BQ19" i="35"/>
  <c r="BQ20" i="35"/>
  <c r="BQ21" i="35"/>
  <c r="BQ22" i="35"/>
  <c r="BQ23" i="35"/>
  <c r="BQ25" i="35"/>
  <c r="BQ26" i="35"/>
  <c r="BQ27" i="35"/>
  <c r="BQ28" i="35"/>
  <c r="BQ41" i="35" s="1"/>
  <c r="BQ29" i="35"/>
  <c r="BQ30" i="35"/>
  <c r="BQ31" i="35"/>
  <c r="BQ32" i="35"/>
  <c r="BQ33" i="35"/>
  <c r="BQ34" i="35"/>
  <c r="BQ35" i="35"/>
  <c r="BQ36" i="35"/>
  <c r="BQ37" i="35"/>
  <c r="BQ38" i="35"/>
  <c r="BQ39" i="35"/>
  <c r="BQ40" i="35"/>
  <c r="BQ42" i="35"/>
  <c r="BQ43" i="35"/>
  <c r="BQ44" i="35"/>
  <c r="BQ45" i="35"/>
  <c r="BQ46" i="35"/>
  <c r="BQ47" i="35"/>
  <c r="BQ48" i="35"/>
  <c r="BQ49" i="35"/>
  <c r="BQ50" i="35"/>
  <c r="BQ51" i="35"/>
  <c r="BQ52" i="35"/>
  <c r="BQ53" i="35"/>
  <c r="BQ54" i="35"/>
  <c r="BQ55" i="35"/>
  <c r="BQ56" i="35"/>
  <c r="BQ57" i="35"/>
  <c r="BQ58" i="35"/>
  <c r="BQ59" i="35"/>
  <c r="BQ60" i="35"/>
  <c r="BQ61" i="35"/>
  <c r="BQ62" i="35"/>
  <c r="BQ63" i="35"/>
  <c r="BQ64" i="35"/>
  <c r="BQ65" i="35"/>
  <c r="BQ66" i="35"/>
  <c r="BQ67" i="35"/>
  <c r="BQ68" i="35"/>
  <c r="BQ70" i="35"/>
  <c r="BQ71" i="35"/>
  <c r="BQ72" i="35"/>
  <c r="BQ106" i="35" s="1"/>
  <c r="BQ73" i="35"/>
  <c r="BQ74" i="35"/>
  <c r="BQ75" i="35"/>
  <c r="BQ76" i="35"/>
  <c r="BQ77" i="35"/>
  <c r="BQ78" i="35"/>
  <c r="BQ79" i="35"/>
  <c r="BQ80" i="35"/>
  <c r="BQ81" i="35"/>
  <c r="BQ82" i="35"/>
  <c r="BQ83" i="35"/>
  <c r="BQ84" i="35"/>
  <c r="BQ85" i="35"/>
  <c r="BQ86" i="35"/>
  <c r="BQ87" i="35"/>
  <c r="BQ88" i="35"/>
  <c r="BQ89" i="35"/>
  <c r="BQ90" i="35"/>
  <c r="BQ91" i="35"/>
  <c r="BQ92" i="35"/>
  <c r="BQ93" i="35"/>
  <c r="BQ94" i="35"/>
  <c r="BQ95" i="35"/>
  <c r="BQ96" i="35"/>
  <c r="BQ97" i="35"/>
  <c r="BQ98" i="35"/>
  <c r="BQ99" i="35"/>
  <c r="BQ100" i="35"/>
  <c r="BQ101" i="35"/>
  <c r="BQ102" i="35"/>
  <c r="BQ103" i="35"/>
  <c r="BQ104" i="35"/>
  <c r="BQ105" i="35"/>
  <c r="BQ107" i="35"/>
  <c r="BQ108" i="35"/>
  <c r="BQ109" i="35"/>
  <c r="BQ110" i="35"/>
  <c r="BQ117" i="35" s="1"/>
  <c r="BQ111" i="35"/>
  <c r="BQ112" i="35"/>
  <c r="BQ113" i="35"/>
  <c r="BQ114" i="35"/>
  <c r="BQ115" i="35"/>
  <c r="BQ116" i="35"/>
  <c r="BQ118" i="35"/>
  <c r="BQ119" i="35"/>
  <c r="BQ120" i="35"/>
  <c r="BQ121" i="35"/>
  <c r="BQ122" i="35"/>
  <c r="BQ129" i="35" s="1"/>
  <c r="BQ123" i="35"/>
  <c r="BQ124" i="35"/>
  <c r="BQ125" i="35"/>
  <c r="BQ126" i="35"/>
  <c r="BQ127" i="35"/>
  <c r="BQ128" i="35"/>
  <c r="BQ130" i="35"/>
  <c r="BQ131" i="35"/>
  <c r="BQ132" i="35"/>
  <c r="BQ133" i="35"/>
  <c r="BQ159" i="35" s="1"/>
  <c r="BQ134" i="35"/>
  <c r="BQ135" i="35"/>
  <c r="BQ136" i="35"/>
  <c r="BQ137" i="35"/>
  <c r="BQ138" i="35"/>
  <c r="BQ139" i="35"/>
  <c r="BQ140" i="35"/>
  <c r="BQ141" i="35"/>
  <c r="BQ142" i="35"/>
  <c r="BQ143" i="35"/>
  <c r="BQ144" i="35"/>
  <c r="BQ145" i="35"/>
  <c r="BQ146" i="35"/>
  <c r="BQ147" i="35"/>
  <c r="BQ148" i="35"/>
  <c r="BQ149" i="35"/>
  <c r="BQ150" i="35"/>
  <c r="BQ151" i="35"/>
  <c r="BQ152" i="35"/>
  <c r="BQ153" i="35"/>
  <c r="BQ154" i="35"/>
  <c r="BQ155" i="35"/>
  <c r="BQ156" i="35"/>
  <c r="BQ158" i="35"/>
  <c r="BQ7" i="35"/>
  <c r="BB8" i="35"/>
  <c r="BB9" i="35"/>
  <c r="BB10" i="35"/>
  <c r="BB11" i="35"/>
  <c r="BB12" i="35"/>
  <c r="BB13" i="35"/>
  <c r="BB14" i="35"/>
  <c r="BB15" i="35"/>
  <c r="BB16" i="35"/>
  <c r="BB17" i="35"/>
  <c r="BB18" i="35"/>
  <c r="BB19" i="35"/>
  <c r="BB20" i="35"/>
  <c r="BB21" i="35"/>
  <c r="BB22" i="35"/>
  <c r="BB23" i="35"/>
  <c r="BB25" i="35"/>
  <c r="BB26" i="35"/>
  <c r="BB27" i="35"/>
  <c r="BB28" i="35"/>
  <c r="BB29" i="35"/>
  <c r="BB30" i="35"/>
  <c r="BB31" i="35"/>
  <c r="BB32" i="35"/>
  <c r="BB33" i="35"/>
  <c r="BB34" i="35"/>
  <c r="BB35" i="35"/>
  <c r="BB36" i="35"/>
  <c r="BB37" i="35"/>
  <c r="BB38" i="35"/>
  <c r="BB39" i="35"/>
  <c r="BB40" i="35"/>
  <c r="BB42" i="35"/>
  <c r="BB43" i="35"/>
  <c r="BB44" i="35"/>
  <c r="BB45" i="35"/>
  <c r="BB46" i="35"/>
  <c r="BB47" i="35"/>
  <c r="BB48" i="35"/>
  <c r="BB49" i="35"/>
  <c r="BB50" i="35"/>
  <c r="BB51" i="35"/>
  <c r="BB52" i="35"/>
  <c r="BB53" i="35"/>
  <c r="BB54" i="35"/>
  <c r="BB55" i="35"/>
  <c r="BB56" i="35"/>
  <c r="BB57" i="35"/>
  <c r="BB58" i="35"/>
  <c r="BB59" i="35"/>
  <c r="BB60" i="35"/>
  <c r="BB61" i="35"/>
  <c r="BB62" i="35"/>
  <c r="BB63" i="35"/>
  <c r="BB64" i="35"/>
  <c r="BB65" i="35"/>
  <c r="BB66" i="35"/>
  <c r="BB67" i="35"/>
  <c r="BB68" i="35"/>
  <c r="BB70" i="35"/>
  <c r="BB71" i="35"/>
  <c r="BB72" i="35"/>
  <c r="BB73" i="35"/>
  <c r="BB74" i="35"/>
  <c r="BB75" i="35"/>
  <c r="BB106" i="35" s="1"/>
  <c r="BB76" i="35"/>
  <c r="BB77" i="35"/>
  <c r="BB78" i="35"/>
  <c r="BB79" i="35"/>
  <c r="BB80" i="35"/>
  <c r="BB81" i="35"/>
  <c r="BB82" i="35"/>
  <c r="BB83" i="35"/>
  <c r="BB84" i="35"/>
  <c r="BB85" i="35"/>
  <c r="BB86" i="35"/>
  <c r="BB87" i="35"/>
  <c r="BB88" i="35"/>
  <c r="BB89" i="35"/>
  <c r="BB90" i="35"/>
  <c r="BB91" i="35"/>
  <c r="BB92" i="35"/>
  <c r="BB93" i="35"/>
  <c r="BB94" i="35"/>
  <c r="BB95" i="35"/>
  <c r="BB96" i="35"/>
  <c r="BB97" i="35"/>
  <c r="BB98" i="35"/>
  <c r="BB99" i="35"/>
  <c r="BB100" i="35"/>
  <c r="BB101" i="35"/>
  <c r="BB102" i="35"/>
  <c r="BB103" i="35"/>
  <c r="BB104" i="35"/>
  <c r="BB105" i="35"/>
  <c r="BB107" i="35"/>
  <c r="BB108" i="35"/>
  <c r="BB109" i="35"/>
  <c r="BB110" i="35"/>
  <c r="BB117" i="35" s="1"/>
  <c r="BB111" i="35"/>
  <c r="BB112" i="35"/>
  <c r="BB113" i="35"/>
  <c r="BB114" i="35"/>
  <c r="BB115" i="35"/>
  <c r="BB116" i="35"/>
  <c r="BB118" i="35"/>
  <c r="BB119" i="35"/>
  <c r="BB120" i="35"/>
  <c r="BB121" i="35"/>
  <c r="BB129" i="35" s="1"/>
  <c r="BB122" i="35"/>
  <c r="BB123" i="35"/>
  <c r="BB124" i="35"/>
  <c r="BB125" i="35"/>
  <c r="BB126" i="35"/>
  <c r="BB127" i="35"/>
  <c r="BB128" i="35"/>
  <c r="BB130" i="35"/>
  <c r="BB131" i="35"/>
  <c r="BB132" i="35"/>
  <c r="BB133" i="35"/>
  <c r="BB134" i="35"/>
  <c r="BB159" i="35" s="1"/>
  <c r="BB135" i="35"/>
  <c r="BB136" i="35"/>
  <c r="BB137" i="35"/>
  <c r="BB138" i="35"/>
  <c r="BB139" i="35"/>
  <c r="BB140" i="35"/>
  <c r="BB141" i="35"/>
  <c r="BB142" i="35"/>
  <c r="BB143" i="35"/>
  <c r="BB144" i="35"/>
  <c r="BB145" i="35"/>
  <c r="BB146" i="35"/>
  <c r="BB147" i="35"/>
  <c r="BB148" i="35"/>
  <c r="BB149" i="35"/>
  <c r="BB150" i="35"/>
  <c r="BB151" i="35"/>
  <c r="BB152" i="35"/>
  <c r="BB153" i="35"/>
  <c r="BB154" i="35"/>
  <c r="BB155" i="35"/>
  <c r="BB156" i="35"/>
  <c r="BB157" i="35"/>
  <c r="BB158" i="35"/>
  <c r="BB7" i="35"/>
  <c r="AW8" i="35"/>
  <c r="AW9" i="35"/>
  <c r="AW10" i="35"/>
  <c r="AW11" i="35"/>
  <c r="AW12" i="35"/>
  <c r="AW13" i="35"/>
  <c r="AW14" i="35"/>
  <c r="AW15" i="35"/>
  <c r="AW16" i="35"/>
  <c r="AW17" i="35"/>
  <c r="AW18" i="35"/>
  <c r="AW19" i="35"/>
  <c r="AW20" i="35"/>
  <c r="AW21" i="35"/>
  <c r="AW22" i="35"/>
  <c r="AW23" i="35"/>
  <c r="AW25" i="35"/>
  <c r="AW26" i="35"/>
  <c r="AW27" i="35"/>
  <c r="AW28" i="35"/>
  <c r="AW29" i="35"/>
  <c r="AW30" i="35"/>
  <c r="AW31" i="35"/>
  <c r="AW32" i="35"/>
  <c r="AW33" i="35"/>
  <c r="AW34" i="35"/>
  <c r="AW35" i="35"/>
  <c r="AW36" i="35"/>
  <c r="AW37" i="35"/>
  <c r="AW38" i="35"/>
  <c r="AW39" i="35"/>
  <c r="AW40" i="35"/>
  <c r="AW42" i="35"/>
  <c r="AW43" i="35"/>
  <c r="AW44" i="35"/>
  <c r="AW69" i="35" s="1"/>
  <c r="AW45" i="35"/>
  <c r="AW46" i="35"/>
  <c r="AW47" i="35"/>
  <c r="AW48" i="35"/>
  <c r="AW49" i="35"/>
  <c r="AW50" i="35"/>
  <c r="AW51" i="35"/>
  <c r="AW52" i="35"/>
  <c r="AW53" i="35"/>
  <c r="AW54" i="35"/>
  <c r="AW55" i="35"/>
  <c r="AW56" i="35"/>
  <c r="AW57" i="35"/>
  <c r="AW58" i="35"/>
  <c r="AW59" i="35"/>
  <c r="AW60" i="35"/>
  <c r="AW61" i="35"/>
  <c r="AW62" i="35"/>
  <c r="AW63" i="35"/>
  <c r="AW64" i="35"/>
  <c r="AW65" i="35"/>
  <c r="AW66" i="35"/>
  <c r="AW67" i="35"/>
  <c r="AW68" i="35"/>
  <c r="AW70" i="35"/>
  <c r="AW71" i="35"/>
  <c r="AW72" i="35"/>
  <c r="AW73" i="35"/>
  <c r="AW74" i="35"/>
  <c r="AW75" i="35"/>
  <c r="AW76" i="35"/>
  <c r="AW77" i="35"/>
  <c r="AW78" i="35"/>
  <c r="AW79" i="35"/>
  <c r="AW80" i="35"/>
  <c r="AW81" i="35"/>
  <c r="AW82" i="35"/>
  <c r="AW83" i="35"/>
  <c r="AW84" i="35"/>
  <c r="AW85" i="35"/>
  <c r="AW86" i="35"/>
  <c r="AW87" i="35"/>
  <c r="AW88" i="35"/>
  <c r="AW89" i="35"/>
  <c r="AW90" i="35"/>
  <c r="AW91" i="35"/>
  <c r="AW92" i="35"/>
  <c r="AW93" i="35"/>
  <c r="AW94" i="35"/>
  <c r="AW95" i="35"/>
  <c r="AW96" i="35"/>
  <c r="AW97" i="35"/>
  <c r="AW98" i="35"/>
  <c r="AW99" i="35"/>
  <c r="AW100" i="35"/>
  <c r="AW101" i="35"/>
  <c r="AW102" i="35"/>
  <c r="AW103" i="35"/>
  <c r="AW104" i="35"/>
  <c r="AW105" i="35"/>
  <c r="AW107" i="35"/>
  <c r="AW108" i="35"/>
  <c r="AW109" i="35"/>
  <c r="AW110" i="35"/>
  <c r="AW117" i="35" s="1"/>
  <c r="AW111" i="35"/>
  <c r="AW112" i="35"/>
  <c r="AW113" i="35"/>
  <c r="AW114" i="35"/>
  <c r="AW115" i="35"/>
  <c r="AW116" i="35"/>
  <c r="AW118" i="35"/>
  <c r="AW119" i="35"/>
  <c r="AW120" i="35"/>
  <c r="AW129" i="35" s="1"/>
  <c r="AW121" i="35"/>
  <c r="AW122" i="35"/>
  <c r="AW123" i="35"/>
  <c r="AW124" i="35"/>
  <c r="AW125" i="35"/>
  <c r="AW126" i="35"/>
  <c r="AW127" i="35"/>
  <c r="AW128" i="35"/>
  <c r="AW130" i="35"/>
  <c r="AW131" i="35"/>
  <c r="AW132" i="35"/>
  <c r="AW133" i="35"/>
  <c r="AW134" i="35"/>
  <c r="AW135" i="35"/>
  <c r="AW136" i="35"/>
  <c r="AW137" i="35"/>
  <c r="AW138" i="35"/>
  <c r="AW139" i="35"/>
  <c r="AW140" i="35"/>
  <c r="AW141" i="35"/>
  <c r="AW142" i="35"/>
  <c r="AW143" i="35"/>
  <c r="AW144" i="35"/>
  <c r="AW145" i="35"/>
  <c r="AW146" i="35"/>
  <c r="AW147" i="35"/>
  <c r="AW148" i="35"/>
  <c r="AW149" i="35"/>
  <c r="AW150" i="35"/>
  <c r="AW151" i="35"/>
  <c r="AW152" i="35"/>
  <c r="AW153" i="35"/>
  <c r="AW154" i="35"/>
  <c r="AW155" i="35"/>
  <c r="AW156" i="35"/>
  <c r="AW157" i="35"/>
  <c r="AW158" i="35"/>
  <c r="AW7" i="35"/>
  <c r="AT8" i="35"/>
  <c r="AT9" i="35"/>
  <c r="AT10" i="35"/>
  <c r="AT11" i="35"/>
  <c r="AT12" i="35"/>
  <c r="AT13" i="35"/>
  <c r="AT14" i="35"/>
  <c r="AT15" i="35"/>
  <c r="AT16" i="35"/>
  <c r="AT17" i="35"/>
  <c r="AT18" i="35"/>
  <c r="AT19" i="35"/>
  <c r="AT20" i="35"/>
  <c r="AT21" i="35"/>
  <c r="AT22" i="35"/>
  <c r="AT23" i="35"/>
  <c r="AT25" i="35"/>
  <c r="AT26" i="35"/>
  <c r="AT27" i="35"/>
  <c r="AT28" i="35"/>
  <c r="AT29" i="35"/>
  <c r="AT30" i="35"/>
  <c r="AT31" i="35"/>
  <c r="AT32" i="35"/>
  <c r="AT33" i="35"/>
  <c r="AT34" i="35"/>
  <c r="AT35" i="35"/>
  <c r="AT36" i="35"/>
  <c r="AT37" i="35"/>
  <c r="AT38" i="35"/>
  <c r="AT39" i="35"/>
  <c r="AT40" i="35"/>
  <c r="AT42" i="35"/>
  <c r="AT43" i="35"/>
  <c r="AT44" i="35"/>
  <c r="AT45" i="35"/>
  <c r="AT46" i="35"/>
  <c r="AT47" i="35"/>
  <c r="AT48" i="35"/>
  <c r="AT49" i="35"/>
  <c r="AT50" i="35"/>
  <c r="AT51" i="35"/>
  <c r="AT52" i="35"/>
  <c r="AT53" i="35"/>
  <c r="AT54" i="35"/>
  <c r="AT55" i="35"/>
  <c r="AT56" i="35"/>
  <c r="AT57" i="35"/>
  <c r="AT58" i="35"/>
  <c r="AT59" i="35"/>
  <c r="AT60" i="35"/>
  <c r="AT61" i="35"/>
  <c r="AT62" i="35"/>
  <c r="AT63" i="35"/>
  <c r="AT64" i="35"/>
  <c r="AT65" i="35"/>
  <c r="AT66" i="35"/>
  <c r="AT67" i="35"/>
  <c r="AT68" i="35"/>
  <c r="AT70" i="35"/>
  <c r="AT71" i="35"/>
  <c r="AT72" i="35"/>
  <c r="AT73" i="35"/>
  <c r="AT74" i="35"/>
  <c r="AT75" i="35"/>
  <c r="AT76" i="35"/>
  <c r="AT77" i="35"/>
  <c r="AT78" i="35"/>
  <c r="AT79" i="35"/>
  <c r="AT80" i="35"/>
  <c r="AT81" i="35"/>
  <c r="AT82" i="35"/>
  <c r="AT83" i="35"/>
  <c r="AT84" i="35"/>
  <c r="AT85" i="35"/>
  <c r="AT86" i="35"/>
  <c r="AT87" i="35"/>
  <c r="AT88" i="35"/>
  <c r="AT89" i="35"/>
  <c r="AT90" i="35"/>
  <c r="AT91" i="35"/>
  <c r="AT92" i="35"/>
  <c r="AT93" i="35"/>
  <c r="AT94" i="35"/>
  <c r="AT95" i="35"/>
  <c r="AT96" i="35"/>
  <c r="AT97" i="35"/>
  <c r="AT98" i="35"/>
  <c r="AT99" i="35"/>
  <c r="AT100" i="35"/>
  <c r="AT101" i="35"/>
  <c r="AT102" i="35"/>
  <c r="AT103" i="35"/>
  <c r="AT104" i="35"/>
  <c r="AT105" i="35"/>
  <c r="AT107" i="35"/>
  <c r="AT108" i="35"/>
  <c r="AT109" i="35"/>
  <c r="AT110" i="35"/>
  <c r="AT117" i="35" s="1"/>
  <c r="AT111" i="35"/>
  <c r="AT112" i="35"/>
  <c r="AT113" i="35"/>
  <c r="AT114" i="35"/>
  <c r="AT115" i="35"/>
  <c r="AT116" i="35"/>
  <c r="AT118" i="35"/>
  <c r="AT119" i="35"/>
  <c r="AT120" i="35"/>
  <c r="AT121" i="35"/>
  <c r="AT129" i="35" s="1"/>
  <c r="AT122" i="35"/>
  <c r="AT123" i="35"/>
  <c r="AT124" i="35"/>
  <c r="AT125" i="35"/>
  <c r="AT126" i="35"/>
  <c r="AT127" i="35"/>
  <c r="AT128" i="35"/>
  <c r="AT130" i="35"/>
  <c r="AT131" i="35"/>
  <c r="AT132" i="35"/>
  <c r="AT133" i="35"/>
  <c r="AT159" i="35" s="1"/>
  <c r="AT134" i="35"/>
  <c r="AT135" i="35"/>
  <c r="AT136" i="35"/>
  <c r="AT137" i="35"/>
  <c r="AT138" i="35"/>
  <c r="AT139" i="35"/>
  <c r="AT140" i="35"/>
  <c r="AT141" i="35"/>
  <c r="AT142" i="35"/>
  <c r="AT143" i="35"/>
  <c r="AT144" i="35"/>
  <c r="AT145" i="35"/>
  <c r="AT146" i="35"/>
  <c r="AT147" i="35"/>
  <c r="AT148" i="35"/>
  <c r="AT149" i="35"/>
  <c r="AT150" i="35"/>
  <c r="AT151" i="35"/>
  <c r="AT152" i="35"/>
  <c r="AT153" i="35"/>
  <c r="AT154" i="35"/>
  <c r="AT155" i="35"/>
  <c r="AT156" i="35"/>
  <c r="AT157" i="35"/>
  <c r="AT158" i="35"/>
  <c r="AT7" i="35"/>
  <c r="AB8" i="35"/>
  <c r="AB9" i="35"/>
  <c r="AB10" i="35"/>
  <c r="AB11" i="35"/>
  <c r="AB12" i="35"/>
  <c r="AB13" i="35"/>
  <c r="AB14" i="35"/>
  <c r="AB15" i="35"/>
  <c r="AB16" i="35"/>
  <c r="AB17" i="35"/>
  <c r="AB18" i="35"/>
  <c r="AB19" i="35"/>
  <c r="AB20" i="35"/>
  <c r="AB21" i="35"/>
  <c r="AB22" i="35"/>
  <c r="AB23" i="35"/>
  <c r="AB25" i="35"/>
  <c r="AB26" i="35"/>
  <c r="AB27" i="35"/>
  <c r="AB28" i="35"/>
  <c r="AB29" i="35"/>
  <c r="AB30" i="35"/>
  <c r="AB31" i="35"/>
  <c r="AB32" i="35"/>
  <c r="AB33" i="35"/>
  <c r="AB34" i="35"/>
  <c r="AB35" i="35"/>
  <c r="AB36" i="35"/>
  <c r="AB37" i="35"/>
  <c r="AB38" i="35"/>
  <c r="AB39" i="35"/>
  <c r="AB40" i="35"/>
  <c r="AB42" i="35"/>
  <c r="AB43" i="35"/>
  <c r="AB44" i="35"/>
  <c r="AB45" i="35"/>
  <c r="AB46" i="35"/>
  <c r="AB47" i="35"/>
  <c r="AB48" i="35"/>
  <c r="AB49" i="35"/>
  <c r="AB50" i="35"/>
  <c r="AB51" i="35"/>
  <c r="AB52" i="35"/>
  <c r="AB53" i="35"/>
  <c r="AB54" i="35"/>
  <c r="AB55" i="35"/>
  <c r="AB56" i="35"/>
  <c r="AB57" i="35"/>
  <c r="AB58" i="35"/>
  <c r="AB59" i="35"/>
  <c r="AB60" i="35"/>
  <c r="AB61" i="35"/>
  <c r="AB62" i="35"/>
  <c r="AB63" i="35"/>
  <c r="AB64" i="35"/>
  <c r="AB65" i="35"/>
  <c r="AB66" i="35"/>
  <c r="AB67" i="35"/>
  <c r="AB68" i="35"/>
  <c r="AB70" i="35"/>
  <c r="AB71" i="35"/>
  <c r="AB72" i="35"/>
  <c r="AB106" i="35" s="1"/>
  <c r="AB73" i="35"/>
  <c r="AB74" i="35"/>
  <c r="AB75" i="35"/>
  <c r="AB76" i="35"/>
  <c r="AB77" i="35"/>
  <c r="AB78" i="35"/>
  <c r="AB79" i="35"/>
  <c r="AB80" i="35"/>
  <c r="AB81" i="35"/>
  <c r="AB82" i="35"/>
  <c r="AB83" i="35"/>
  <c r="AB84" i="35"/>
  <c r="AB85" i="35"/>
  <c r="AB86" i="35"/>
  <c r="AB87" i="35"/>
  <c r="AB88" i="35"/>
  <c r="AB89" i="35"/>
  <c r="AB90" i="35"/>
  <c r="AB91" i="35"/>
  <c r="AB92" i="35"/>
  <c r="AB93" i="35"/>
  <c r="AB94" i="35"/>
  <c r="AB95" i="35"/>
  <c r="AB96" i="35"/>
  <c r="AB97" i="35"/>
  <c r="AB98" i="35"/>
  <c r="AB99" i="35"/>
  <c r="AB100" i="35"/>
  <c r="AB101" i="35"/>
  <c r="AB102" i="35"/>
  <c r="AB103" i="35"/>
  <c r="AB104" i="35"/>
  <c r="AB105" i="35"/>
  <c r="AB107" i="35"/>
  <c r="AB108" i="35"/>
  <c r="AB109" i="35"/>
  <c r="AB110" i="35"/>
  <c r="AB117" i="35" s="1"/>
  <c r="AB111" i="35"/>
  <c r="AB112" i="35"/>
  <c r="AB113" i="35"/>
  <c r="AB114" i="35"/>
  <c r="AB115" i="35"/>
  <c r="AB116" i="35"/>
  <c r="AB118" i="35"/>
  <c r="AB119" i="35"/>
  <c r="AB120" i="35"/>
  <c r="AB129" i="35" s="1"/>
  <c r="AB121" i="35"/>
  <c r="AB122" i="35"/>
  <c r="AB123" i="35"/>
  <c r="AB124" i="35"/>
  <c r="AB125" i="35"/>
  <c r="AB126" i="35"/>
  <c r="AB127" i="35"/>
  <c r="AB128" i="35"/>
  <c r="AB130" i="35"/>
  <c r="AB131" i="35"/>
  <c r="AB132" i="35"/>
  <c r="AB133" i="35"/>
  <c r="AB134" i="35"/>
  <c r="AB135" i="35"/>
  <c r="AB136" i="35"/>
  <c r="AB137" i="35"/>
  <c r="AB138" i="35"/>
  <c r="AB139" i="35"/>
  <c r="AB140" i="35"/>
  <c r="AB141" i="35"/>
  <c r="AB142" i="35"/>
  <c r="AB143" i="35"/>
  <c r="AB144" i="35"/>
  <c r="AB145" i="35"/>
  <c r="AB146" i="35"/>
  <c r="AB147" i="35"/>
  <c r="AB148" i="35"/>
  <c r="AB149" i="35"/>
  <c r="AB150" i="35"/>
  <c r="AB151" i="35"/>
  <c r="AB152" i="35"/>
  <c r="AB153" i="35"/>
  <c r="AB154" i="35"/>
  <c r="AB155" i="35"/>
  <c r="AB156" i="35"/>
  <c r="AB157" i="35"/>
  <c r="AB158" i="35"/>
  <c r="AB7" i="35"/>
  <c r="Y8" i="35"/>
  <c r="Y9" i="35"/>
  <c r="Y10" i="35"/>
  <c r="Y11" i="35"/>
  <c r="Y12" i="35"/>
  <c r="Y13" i="35"/>
  <c r="Y14" i="35"/>
  <c r="Y15" i="35"/>
  <c r="Y16" i="35"/>
  <c r="Y17" i="35"/>
  <c r="Y18" i="35"/>
  <c r="Y19" i="35"/>
  <c r="Y20" i="35"/>
  <c r="Y21" i="35"/>
  <c r="Y22" i="35"/>
  <c r="Y23" i="35"/>
  <c r="Y25" i="35"/>
  <c r="Y26" i="35"/>
  <c r="Y27" i="35"/>
  <c r="Y28" i="35"/>
  <c r="Y29" i="35"/>
  <c r="Y30" i="35"/>
  <c r="Y31" i="35"/>
  <c r="Y32" i="35"/>
  <c r="Y33" i="35"/>
  <c r="Y34" i="35"/>
  <c r="Y35" i="35"/>
  <c r="Y36" i="35"/>
  <c r="Y37" i="35"/>
  <c r="Y38" i="35"/>
  <c r="Y39" i="35"/>
  <c r="Y40" i="35"/>
  <c r="Y42" i="35"/>
  <c r="Y43" i="35"/>
  <c r="Y44" i="35"/>
  <c r="Y45" i="35"/>
  <c r="Y46" i="35"/>
  <c r="Y47" i="35"/>
  <c r="Y48" i="35"/>
  <c r="Y49" i="35"/>
  <c r="Y50" i="35"/>
  <c r="Y51" i="35"/>
  <c r="Y52" i="35"/>
  <c r="Y53" i="35"/>
  <c r="Y54" i="35"/>
  <c r="Y55" i="35"/>
  <c r="Y56" i="35"/>
  <c r="Y57" i="35"/>
  <c r="Y58" i="35"/>
  <c r="Y59" i="35"/>
  <c r="Y60" i="35"/>
  <c r="Y61" i="35"/>
  <c r="Y62" i="35"/>
  <c r="Y63" i="35"/>
  <c r="Y64" i="35"/>
  <c r="Y65" i="35"/>
  <c r="Y66" i="35"/>
  <c r="Y67" i="35"/>
  <c r="Y68" i="35"/>
  <c r="Y70" i="35"/>
  <c r="Y71" i="35"/>
  <c r="Y72" i="35"/>
  <c r="Y106" i="35" s="1"/>
  <c r="Y73" i="35"/>
  <c r="Y74" i="35"/>
  <c r="Y75" i="35"/>
  <c r="Y76" i="35"/>
  <c r="Y77" i="35"/>
  <c r="Y78" i="35"/>
  <c r="Y79" i="35"/>
  <c r="Y80" i="35"/>
  <c r="Y81" i="35"/>
  <c r="Y82" i="35"/>
  <c r="Y83" i="35"/>
  <c r="Y84" i="35"/>
  <c r="Y85" i="35"/>
  <c r="Y86" i="35"/>
  <c r="Y87" i="35"/>
  <c r="Y88" i="35"/>
  <c r="Y89" i="35"/>
  <c r="Y90" i="35"/>
  <c r="Y91" i="35"/>
  <c r="Y92" i="35"/>
  <c r="Y93" i="35"/>
  <c r="Y94" i="35"/>
  <c r="Y95" i="35"/>
  <c r="Y96" i="35"/>
  <c r="Y97" i="35"/>
  <c r="Y98" i="35"/>
  <c r="Y99" i="35"/>
  <c r="Y100" i="35"/>
  <c r="Y101" i="35"/>
  <c r="Y102" i="35"/>
  <c r="Y103" i="35"/>
  <c r="Y104" i="35"/>
  <c r="Y105" i="35"/>
  <c r="Y107" i="35"/>
  <c r="Y108" i="35"/>
  <c r="Y109" i="35"/>
  <c r="Y110" i="35"/>
  <c r="Y117" i="35" s="1"/>
  <c r="Y111" i="35"/>
  <c r="Y112" i="35"/>
  <c r="Y113" i="35"/>
  <c r="Y114" i="35"/>
  <c r="Y115" i="35"/>
  <c r="Y116" i="35"/>
  <c r="Y118" i="35"/>
  <c r="Y119" i="35"/>
  <c r="Y120" i="35"/>
  <c r="Y121" i="35"/>
  <c r="Y129" i="35" s="1"/>
  <c r="Y122" i="35"/>
  <c r="Y123" i="35"/>
  <c r="Y124" i="35"/>
  <c r="Y125" i="35"/>
  <c r="Y126" i="35"/>
  <c r="Y127" i="35"/>
  <c r="Y128" i="35"/>
  <c r="Y130" i="35"/>
  <c r="Y131" i="35"/>
  <c r="Y132" i="35"/>
  <c r="Y133" i="35"/>
  <c r="Y134" i="35"/>
  <c r="Y135" i="35"/>
  <c r="Y136" i="35"/>
  <c r="Y137" i="35"/>
  <c r="Y138" i="35"/>
  <c r="Y139" i="35"/>
  <c r="Y140" i="35"/>
  <c r="Y141" i="35"/>
  <c r="Y142" i="35"/>
  <c r="Y143" i="35"/>
  <c r="Y144" i="35"/>
  <c r="Y145" i="35"/>
  <c r="Y146" i="35"/>
  <c r="Y147" i="35"/>
  <c r="Y148" i="35"/>
  <c r="Y149" i="35"/>
  <c r="Y150" i="35"/>
  <c r="Y151" i="35"/>
  <c r="Y152" i="35"/>
  <c r="Y153" i="35"/>
  <c r="Y154" i="35"/>
  <c r="Y155" i="35"/>
  <c r="Y156" i="35"/>
  <c r="Y157" i="35"/>
  <c r="Y158" i="35"/>
  <c r="T8" i="35"/>
  <c r="T9" i="35"/>
  <c r="T10" i="35"/>
  <c r="T11" i="35"/>
  <c r="T12" i="35"/>
  <c r="T13" i="35"/>
  <c r="T14" i="35"/>
  <c r="T15" i="35"/>
  <c r="T16" i="35"/>
  <c r="T17" i="35"/>
  <c r="T18" i="35"/>
  <c r="T19" i="35"/>
  <c r="T20" i="35"/>
  <c r="T21" i="35"/>
  <c r="T22" i="35"/>
  <c r="T23" i="35"/>
  <c r="T25" i="35"/>
  <c r="T26" i="35"/>
  <c r="T27" i="35"/>
  <c r="T28" i="35"/>
  <c r="T29" i="35"/>
  <c r="T30" i="35"/>
  <c r="T31" i="35"/>
  <c r="T32" i="35"/>
  <c r="T33" i="35"/>
  <c r="T34" i="35"/>
  <c r="T35" i="35"/>
  <c r="T36" i="35"/>
  <c r="T37" i="35"/>
  <c r="T38" i="35"/>
  <c r="T39" i="35"/>
  <c r="T40" i="35"/>
  <c r="T42" i="35"/>
  <c r="T43" i="35"/>
  <c r="T44" i="35"/>
  <c r="T45" i="35"/>
  <c r="T46" i="35"/>
  <c r="T47" i="35"/>
  <c r="T48" i="35"/>
  <c r="T49" i="35"/>
  <c r="T50" i="35"/>
  <c r="T51" i="35"/>
  <c r="T52" i="35"/>
  <c r="T53" i="35"/>
  <c r="T54" i="35"/>
  <c r="T55" i="35"/>
  <c r="T56" i="35"/>
  <c r="T57" i="35"/>
  <c r="T58" i="35"/>
  <c r="T59" i="35"/>
  <c r="T60" i="35"/>
  <c r="T61" i="35"/>
  <c r="T62" i="35"/>
  <c r="T63" i="35"/>
  <c r="T64" i="35"/>
  <c r="T65" i="35"/>
  <c r="T66" i="35"/>
  <c r="T67" i="35"/>
  <c r="T68" i="35"/>
  <c r="T70" i="35"/>
  <c r="T71" i="35"/>
  <c r="T72" i="35"/>
  <c r="T73" i="35"/>
  <c r="T74" i="35"/>
  <c r="T75" i="35"/>
  <c r="T76" i="35"/>
  <c r="T77" i="35"/>
  <c r="T78" i="35"/>
  <c r="T79" i="35"/>
  <c r="T80" i="35"/>
  <c r="T81" i="35"/>
  <c r="T82" i="35"/>
  <c r="T83" i="35"/>
  <c r="T84" i="35"/>
  <c r="T85" i="35"/>
  <c r="T86" i="35"/>
  <c r="T87" i="35"/>
  <c r="T88" i="35"/>
  <c r="T89" i="35"/>
  <c r="T90" i="35"/>
  <c r="T91" i="35"/>
  <c r="T92" i="35"/>
  <c r="T93" i="35"/>
  <c r="T94" i="35"/>
  <c r="T95" i="35"/>
  <c r="T96" i="35"/>
  <c r="T97" i="35"/>
  <c r="T98" i="35"/>
  <c r="T99" i="35"/>
  <c r="T100" i="35"/>
  <c r="T101" i="35"/>
  <c r="T102" i="35"/>
  <c r="T103" i="35"/>
  <c r="T104" i="35"/>
  <c r="T105" i="35"/>
  <c r="T107" i="35"/>
  <c r="T108" i="35"/>
  <c r="T109" i="35"/>
  <c r="T110" i="35"/>
  <c r="T117" i="35" s="1"/>
  <c r="T111" i="35"/>
  <c r="T112" i="35"/>
  <c r="T113" i="35"/>
  <c r="T114" i="35"/>
  <c r="T115" i="35"/>
  <c r="T116" i="35"/>
  <c r="T118" i="35"/>
  <c r="T119" i="35"/>
  <c r="T120" i="35"/>
  <c r="T129" i="35" s="1"/>
  <c r="T121" i="35"/>
  <c r="T122" i="35"/>
  <c r="T123" i="35"/>
  <c r="T124" i="35"/>
  <c r="T125" i="35"/>
  <c r="T126" i="35"/>
  <c r="T127" i="35"/>
  <c r="T128" i="35"/>
  <c r="T130" i="35"/>
  <c r="T131" i="35"/>
  <c r="T132" i="35"/>
  <c r="T133" i="35"/>
  <c r="T134" i="35"/>
  <c r="T135" i="35"/>
  <c r="T136" i="35"/>
  <c r="T137" i="35"/>
  <c r="T138" i="35"/>
  <c r="T139" i="35"/>
  <c r="T140" i="35"/>
  <c r="T141" i="35"/>
  <c r="T142" i="35"/>
  <c r="T143" i="35"/>
  <c r="T144" i="35"/>
  <c r="T145" i="35"/>
  <c r="T146" i="35"/>
  <c r="T147" i="35"/>
  <c r="T148" i="35"/>
  <c r="T149" i="35"/>
  <c r="T150" i="35"/>
  <c r="T151" i="35"/>
  <c r="T152" i="35"/>
  <c r="T153" i="35"/>
  <c r="T154" i="35"/>
  <c r="T155" i="35"/>
  <c r="T156" i="35"/>
  <c r="T157" i="35"/>
  <c r="T158" i="35"/>
  <c r="T7" i="35"/>
  <c r="Q8" i="35"/>
  <c r="Q9" i="35"/>
  <c r="Q10" i="35"/>
  <c r="Q11" i="35"/>
  <c r="Q12" i="35"/>
  <c r="Q13" i="35"/>
  <c r="Q14" i="35"/>
  <c r="Q15" i="35"/>
  <c r="Q16" i="35"/>
  <c r="Q17" i="35"/>
  <c r="Q18" i="35"/>
  <c r="Q19" i="35"/>
  <c r="Q20" i="35"/>
  <c r="Q21" i="35"/>
  <c r="Q22" i="35"/>
  <c r="Q23" i="35"/>
  <c r="Q25" i="35"/>
  <c r="Q26" i="35"/>
  <c r="Q27" i="35"/>
  <c r="Q28" i="35"/>
  <c r="Q29" i="35"/>
  <c r="Q30" i="35"/>
  <c r="Q31" i="35"/>
  <c r="Q32" i="35"/>
  <c r="Q33" i="35"/>
  <c r="Q34" i="35"/>
  <c r="Q35" i="35"/>
  <c r="Q36" i="35"/>
  <c r="Q37" i="35"/>
  <c r="Q38" i="35"/>
  <c r="Q39" i="35"/>
  <c r="Q40" i="35"/>
  <c r="Q42" i="35"/>
  <c r="Q43" i="35"/>
  <c r="Q44" i="35"/>
  <c r="Q45" i="35"/>
  <c r="Q46" i="35"/>
  <c r="Q47" i="35"/>
  <c r="Q48" i="35"/>
  <c r="Q49" i="35"/>
  <c r="Q50" i="35"/>
  <c r="Q51" i="35"/>
  <c r="Q52" i="35"/>
  <c r="Q53" i="35"/>
  <c r="Q54" i="35"/>
  <c r="Q55" i="35"/>
  <c r="Q56" i="35"/>
  <c r="Q57" i="35"/>
  <c r="Q58" i="35"/>
  <c r="Q59" i="35"/>
  <c r="Q60" i="35"/>
  <c r="Q61" i="35"/>
  <c r="Q62" i="35"/>
  <c r="Q63" i="35"/>
  <c r="Q64" i="35"/>
  <c r="Q65" i="35"/>
  <c r="Q66" i="35"/>
  <c r="Q67" i="35"/>
  <c r="Q68" i="35"/>
  <c r="Q70" i="35"/>
  <c r="Q71" i="35"/>
  <c r="Q72" i="35"/>
  <c r="Q106" i="35" s="1"/>
  <c r="Q73" i="35"/>
  <c r="Q74" i="35"/>
  <c r="Q75" i="35"/>
  <c r="Q76" i="35"/>
  <c r="Q77" i="35"/>
  <c r="Q78" i="35"/>
  <c r="Q79" i="35"/>
  <c r="Q80" i="35"/>
  <c r="Q81" i="35"/>
  <c r="Q82" i="35"/>
  <c r="Q83" i="35"/>
  <c r="Q84" i="35"/>
  <c r="Q85" i="35"/>
  <c r="Q86" i="35"/>
  <c r="Q87" i="35"/>
  <c r="Q88" i="35"/>
  <c r="Q89" i="35"/>
  <c r="Q90" i="35"/>
  <c r="Q91" i="35"/>
  <c r="Q92" i="35"/>
  <c r="Q93" i="35"/>
  <c r="Q94" i="35"/>
  <c r="Q95" i="35"/>
  <c r="Q96" i="35"/>
  <c r="Q97" i="35"/>
  <c r="Q98" i="35"/>
  <c r="Q99" i="35"/>
  <c r="Q100" i="35"/>
  <c r="Q101" i="35"/>
  <c r="Q102" i="35"/>
  <c r="Q103" i="35"/>
  <c r="Q104" i="35"/>
  <c r="Q105" i="35"/>
  <c r="Q107" i="35"/>
  <c r="Q108" i="35"/>
  <c r="Q109" i="35"/>
  <c r="Q110" i="35"/>
  <c r="Q117" i="35" s="1"/>
  <c r="Q111" i="35"/>
  <c r="Q112" i="35"/>
  <c r="Q113" i="35"/>
  <c r="Q114" i="35"/>
  <c r="Q115" i="35"/>
  <c r="Q116" i="35"/>
  <c r="Q118" i="35"/>
  <c r="Q119" i="35"/>
  <c r="Q120" i="35"/>
  <c r="Q121" i="35"/>
  <c r="Q122" i="35"/>
  <c r="Q129" i="35" s="1"/>
  <c r="Q123" i="35"/>
  <c r="Q124" i="35"/>
  <c r="Q125" i="35"/>
  <c r="Q126" i="35"/>
  <c r="Q127" i="35"/>
  <c r="Q128" i="35"/>
  <c r="Q130" i="35"/>
  <c r="Q131" i="35"/>
  <c r="Q132" i="35"/>
  <c r="Q133" i="35"/>
  <c r="Q134" i="35"/>
  <c r="Q135" i="35"/>
  <c r="Q136" i="35"/>
  <c r="Q137" i="35"/>
  <c r="Q138" i="35"/>
  <c r="Q139" i="35"/>
  <c r="Q140" i="35"/>
  <c r="Q141" i="35"/>
  <c r="Q142" i="35"/>
  <c r="Q143" i="35"/>
  <c r="Q144" i="35"/>
  <c r="Q145" i="35"/>
  <c r="Q146" i="35"/>
  <c r="Q147" i="35"/>
  <c r="Q148" i="35"/>
  <c r="Q149" i="35"/>
  <c r="Q150" i="35"/>
  <c r="Q151" i="35"/>
  <c r="Q152" i="35"/>
  <c r="Q153" i="35"/>
  <c r="Q154" i="35"/>
  <c r="Q155" i="35"/>
  <c r="Q156" i="35"/>
  <c r="Q157" i="35"/>
  <c r="Q158" i="35"/>
  <c r="Y7" i="35"/>
  <c r="Q7" i="35"/>
  <c r="I8" i="35"/>
  <c r="I9" i="35"/>
  <c r="I10" i="35"/>
  <c r="I24" i="35" s="1"/>
  <c r="I11" i="35"/>
  <c r="I12" i="35"/>
  <c r="I13" i="35"/>
  <c r="I14" i="35"/>
  <c r="I15" i="35"/>
  <c r="I16" i="35"/>
  <c r="I17" i="35"/>
  <c r="I18" i="35"/>
  <c r="I19" i="35"/>
  <c r="I20" i="35"/>
  <c r="I21" i="35"/>
  <c r="I22" i="35"/>
  <c r="I23" i="35"/>
  <c r="I25" i="35"/>
  <c r="I26" i="35"/>
  <c r="I27" i="35"/>
  <c r="I28" i="35"/>
  <c r="I41" i="35" s="1"/>
  <c r="I29" i="35"/>
  <c r="I30" i="35"/>
  <c r="I31" i="35"/>
  <c r="I32" i="35"/>
  <c r="I33" i="35"/>
  <c r="I34" i="35"/>
  <c r="I35" i="35"/>
  <c r="I36" i="35"/>
  <c r="I37" i="35"/>
  <c r="I38" i="35"/>
  <c r="I39" i="35"/>
  <c r="I40" i="35"/>
  <c r="I42" i="35"/>
  <c r="I43" i="35"/>
  <c r="I44" i="35"/>
  <c r="I69" i="35" s="1"/>
  <c r="I45" i="35"/>
  <c r="I46" i="35"/>
  <c r="I47" i="35"/>
  <c r="I48" i="35"/>
  <c r="I49" i="35"/>
  <c r="I50" i="35"/>
  <c r="I51" i="35"/>
  <c r="I52" i="35"/>
  <c r="I53" i="35"/>
  <c r="I54" i="35"/>
  <c r="I55" i="35"/>
  <c r="I56" i="35"/>
  <c r="I57" i="35"/>
  <c r="I58" i="35"/>
  <c r="I59" i="35"/>
  <c r="I60" i="35"/>
  <c r="I61" i="35"/>
  <c r="I62" i="35"/>
  <c r="I63" i="35"/>
  <c r="I64" i="35"/>
  <c r="I65" i="35"/>
  <c r="I66" i="35"/>
  <c r="I67" i="35"/>
  <c r="I68" i="35"/>
  <c r="I70" i="35"/>
  <c r="I71" i="35"/>
  <c r="I72" i="35"/>
  <c r="I73" i="35"/>
  <c r="I74" i="35"/>
  <c r="I75" i="35"/>
  <c r="I76" i="35"/>
  <c r="I77" i="35"/>
  <c r="I78" i="35"/>
  <c r="I79" i="35"/>
  <c r="I80" i="35"/>
  <c r="I81" i="35"/>
  <c r="I82" i="35"/>
  <c r="I83" i="35"/>
  <c r="I84" i="35"/>
  <c r="I85" i="35"/>
  <c r="I86" i="35"/>
  <c r="I87" i="35"/>
  <c r="I88" i="35"/>
  <c r="I89" i="35"/>
  <c r="I90" i="35"/>
  <c r="I91" i="35"/>
  <c r="I92" i="35"/>
  <c r="I93" i="35"/>
  <c r="I94" i="35"/>
  <c r="I95" i="35"/>
  <c r="I96" i="35"/>
  <c r="I97" i="35"/>
  <c r="I98" i="35"/>
  <c r="I99" i="35"/>
  <c r="I100" i="35"/>
  <c r="I101" i="35"/>
  <c r="I102" i="35"/>
  <c r="I103" i="35"/>
  <c r="I104" i="35"/>
  <c r="I105" i="35"/>
  <c r="I107" i="35"/>
  <c r="I108" i="35"/>
  <c r="I109" i="35"/>
  <c r="I110" i="35"/>
  <c r="I117" i="35" s="1"/>
  <c r="I111" i="35"/>
  <c r="I112" i="35"/>
  <c r="I113" i="35"/>
  <c r="I114" i="35"/>
  <c r="I115" i="35"/>
  <c r="I116" i="35"/>
  <c r="I118" i="35"/>
  <c r="I119" i="35"/>
  <c r="I120" i="35"/>
  <c r="I129" i="35" s="1"/>
  <c r="I121" i="35"/>
  <c r="I122" i="35"/>
  <c r="I123" i="35"/>
  <c r="I124" i="35"/>
  <c r="I125" i="35"/>
  <c r="I126" i="35"/>
  <c r="I127" i="35"/>
  <c r="I128" i="35"/>
  <c r="I130" i="35"/>
  <c r="I131" i="35"/>
  <c r="I132" i="35"/>
  <c r="I133" i="35"/>
  <c r="I159" i="35" s="1"/>
  <c r="I134" i="35"/>
  <c r="I135" i="35"/>
  <c r="I136" i="35"/>
  <c r="I137" i="35"/>
  <c r="I138" i="35"/>
  <c r="I139" i="35"/>
  <c r="I140" i="35"/>
  <c r="I141" i="35"/>
  <c r="I142" i="35"/>
  <c r="I143" i="35"/>
  <c r="I144" i="35"/>
  <c r="I145" i="35"/>
  <c r="I146" i="35"/>
  <c r="I147" i="35"/>
  <c r="I148" i="35"/>
  <c r="I149" i="35"/>
  <c r="I150" i="35"/>
  <c r="I151" i="35"/>
  <c r="I152" i="35"/>
  <c r="I153" i="35"/>
  <c r="I154" i="35"/>
  <c r="I155" i="35"/>
  <c r="I156" i="35"/>
  <c r="I157" i="35"/>
  <c r="I158" i="35"/>
  <c r="I7" i="35"/>
  <c r="P52" i="1"/>
  <c r="O50" i="2"/>
  <c r="O50" i="1" s="1"/>
  <c r="I106" i="35" l="1"/>
  <c r="AW106" i="35"/>
  <c r="BY106" i="35"/>
  <c r="AT106" i="35"/>
  <c r="T106" i="35"/>
  <c r="P160" i="35"/>
  <c r="AG106" i="35"/>
  <c r="AT69" i="35"/>
  <c r="BQ69" i="35"/>
  <c r="Y159" i="35"/>
  <c r="Q159" i="35"/>
  <c r="AG159" i="35" s="1"/>
  <c r="AC159" i="35"/>
  <c r="BB41" i="35"/>
  <c r="AT41" i="35"/>
  <c r="AW41" i="35"/>
  <c r="Q41" i="35"/>
  <c r="AB41" i="35"/>
  <c r="Y41" i="35"/>
  <c r="T41" i="35"/>
  <c r="AG117" i="35"/>
  <c r="CA106" i="35"/>
  <c r="I160" i="35"/>
  <c r="AG129" i="35"/>
  <c r="BQ160" i="35"/>
  <c r="CA129" i="35"/>
  <c r="CA41" i="35"/>
  <c r="BU24" i="35"/>
  <c r="BJ41" i="35"/>
  <c r="BV41" i="35"/>
  <c r="M160" i="35"/>
  <c r="AC106" i="35"/>
  <c r="BF106" i="35"/>
  <c r="AD117" i="35"/>
  <c r="BG117" i="35"/>
  <c r="BV117" i="35"/>
  <c r="AC129" i="35"/>
  <c r="BF129" i="35"/>
  <c r="AF160" i="35"/>
  <c r="BX160" i="35"/>
  <c r="AB24" i="35"/>
  <c r="BT69" i="35"/>
  <c r="CA69" i="35" s="1"/>
  <c r="AF24" i="35"/>
  <c r="AQ160" i="35"/>
  <c r="BG160" i="35" s="1"/>
  <c r="BI24" i="35"/>
  <c r="BY24" i="35"/>
  <c r="CD160" i="35"/>
  <c r="AE41" i="35"/>
  <c r="BH41" i="35"/>
  <c r="BK41" i="35"/>
  <c r="BW41" i="35"/>
  <c r="BZ41" i="35"/>
  <c r="AF69" i="35"/>
  <c r="BG69" i="35"/>
  <c r="BK69" i="35"/>
  <c r="BW69" i="35"/>
  <c r="BZ69" i="35"/>
  <c r="AD106" i="35"/>
  <c r="BG106" i="35"/>
  <c r="BJ106" i="35"/>
  <c r="BV106" i="35"/>
  <c r="AE117" i="35"/>
  <c r="BH117" i="35"/>
  <c r="BK117" i="35"/>
  <c r="BW117" i="35"/>
  <c r="BZ117" i="35"/>
  <c r="AD129" i="35"/>
  <c r="BG129" i="35"/>
  <c r="BJ129" i="35"/>
  <c r="BV129" i="35"/>
  <c r="BY129" i="35"/>
  <c r="Z160" i="35"/>
  <c r="AP160" i="35"/>
  <c r="BW159" i="35"/>
  <c r="BZ159" i="35"/>
  <c r="BR160" i="35"/>
  <c r="AD41" i="35"/>
  <c r="BG41" i="35"/>
  <c r="BY41" i="35"/>
  <c r="BF69" i="35"/>
  <c r="BJ117" i="35"/>
  <c r="BY117" i="35"/>
  <c r="BU129" i="35"/>
  <c r="BI160" i="35"/>
  <c r="Y69" i="35"/>
  <c r="BB69" i="35"/>
  <c r="BB160" i="35" s="1"/>
  <c r="AC24" i="35"/>
  <c r="BF24" i="35"/>
  <c r="BJ24" i="35"/>
  <c r="AF41" i="35"/>
  <c r="BI41" i="35"/>
  <c r="BX41" i="35"/>
  <c r="BH69" i="35"/>
  <c r="BX69" i="35"/>
  <c r="AE106" i="35"/>
  <c r="BH106" i="35"/>
  <c r="BK106" i="35"/>
  <c r="BW106" i="35"/>
  <c r="BZ106" i="35"/>
  <c r="AF117" i="35"/>
  <c r="BI117" i="35"/>
  <c r="BX117" i="35"/>
  <c r="AE129" i="35"/>
  <c r="BH129" i="35"/>
  <c r="BK129" i="35"/>
  <c r="BW129" i="35"/>
  <c r="BZ129" i="35"/>
  <c r="AE159" i="35"/>
  <c r="AU160" i="35"/>
  <c r="AP180" i="1" s="1"/>
  <c r="BH159" i="35"/>
  <c r="BK159" i="35"/>
  <c r="BX159" i="35"/>
  <c r="U160" i="35"/>
  <c r="AC160" i="35" s="1"/>
  <c r="Q24" i="35"/>
  <c r="AB159" i="35"/>
  <c r="AB160" i="35" s="1"/>
  <c r="AW159" i="35"/>
  <c r="CA159" i="35" s="1"/>
  <c r="BB24" i="35"/>
  <c r="BT24" i="35"/>
  <c r="BX24" i="35"/>
  <c r="AC41" i="35"/>
  <c r="BF41" i="35"/>
  <c r="BU41" i="35"/>
  <c r="BI69" i="35"/>
  <c r="BU69" i="35"/>
  <c r="AF106" i="35"/>
  <c r="BI106" i="35"/>
  <c r="BX106" i="35"/>
  <c r="AC117" i="35"/>
  <c r="BF117" i="35"/>
  <c r="BU117" i="35"/>
  <c r="AF129" i="35"/>
  <c r="BI129" i="35"/>
  <c r="BX129" i="35"/>
  <c r="AF159" i="35"/>
  <c r="AH160" i="35"/>
  <c r="BI159" i="35"/>
  <c r="W160" i="35"/>
  <c r="AE160" i="35" s="1"/>
  <c r="Q69" i="35"/>
  <c r="AA160" i="35"/>
  <c r="AB69" i="35"/>
  <c r="AT24" i="35"/>
  <c r="AT160" i="35" s="1"/>
  <c r="AW24" i="35"/>
  <c r="BW24" i="35"/>
  <c r="BH24" i="35"/>
  <c r="BH160" i="35"/>
  <c r="BW160" i="35"/>
  <c r="T159" i="35"/>
  <c r="T69" i="35"/>
  <c r="T24" i="35"/>
  <c r="N160" i="35"/>
  <c r="AC69" i="35"/>
  <c r="AG69" i="35"/>
  <c r="BD160" i="35"/>
  <c r="BE160" i="35" s="1"/>
  <c r="BJ159" i="35"/>
  <c r="BY159" i="35"/>
  <c r="BF159" i="35"/>
  <c r="BU159" i="35"/>
  <c r="AD159" i="35"/>
  <c r="BZ160" i="35"/>
  <c r="BM160" i="35"/>
  <c r="BU160" i="35" s="1"/>
  <c r="AX160" i="35"/>
  <c r="BZ24" i="35"/>
  <c r="BK24" i="35"/>
  <c r="BG24" i="35"/>
  <c r="BV24" i="35"/>
  <c r="Y24" i="35"/>
  <c r="AD24" i="35"/>
  <c r="V160" i="35"/>
  <c r="J160" i="8"/>
  <c r="F160" i="8"/>
  <c r="CE159" i="8"/>
  <c r="CD159" i="8"/>
  <c r="CC159" i="8"/>
  <c r="CB159" i="8"/>
  <c r="BS159" i="8"/>
  <c r="BR159" i="8"/>
  <c r="BP159" i="8"/>
  <c r="BO159" i="8"/>
  <c r="BN159" i="8"/>
  <c r="BM159" i="8"/>
  <c r="BD159" i="8"/>
  <c r="BC159" i="8"/>
  <c r="BA159" i="8"/>
  <c r="AZ159" i="8"/>
  <c r="AY159" i="8"/>
  <c r="AX159" i="8"/>
  <c r="AV159" i="8"/>
  <c r="AU159" i="8"/>
  <c r="AS159" i="8"/>
  <c r="AR159" i="8"/>
  <c r="AQ159" i="8"/>
  <c r="AP159" i="8"/>
  <c r="AN159" i="8"/>
  <c r="AM159" i="8"/>
  <c r="AK159" i="8"/>
  <c r="AJ159" i="8"/>
  <c r="AI159" i="8"/>
  <c r="AH159" i="8"/>
  <c r="AA159" i="8"/>
  <c r="Z159" i="8"/>
  <c r="X159" i="8"/>
  <c r="W159" i="8"/>
  <c r="V159" i="8"/>
  <c r="U159" i="8"/>
  <c r="S159" i="8"/>
  <c r="R159" i="8"/>
  <c r="P159" i="8"/>
  <c r="O159" i="8"/>
  <c r="N159" i="8"/>
  <c r="M159" i="8"/>
  <c r="K159" i="8"/>
  <c r="J159" i="8"/>
  <c r="H159" i="8"/>
  <c r="G159" i="8"/>
  <c r="F159" i="8"/>
  <c r="E159" i="8"/>
  <c r="CE129" i="8"/>
  <c r="CD129" i="8"/>
  <c r="CC129" i="8"/>
  <c r="CB129" i="8"/>
  <c r="BS129" i="8"/>
  <c r="BR129" i="8"/>
  <c r="BY129" i="8" s="1"/>
  <c r="BP129" i="8"/>
  <c r="BO129" i="8"/>
  <c r="BN129" i="8"/>
  <c r="BM129" i="8"/>
  <c r="BU129" i="8" s="1"/>
  <c r="BD129" i="8"/>
  <c r="BC129" i="8"/>
  <c r="BA129" i="8"/>
  <c r="AZ129" i="8"/>
  <c r="AY129" i="8"/>
  <c r="AX129" i="8"/>
  <c r="AV129" i="8"/>
  <c r="AU129" i="8"/>
  <c r="AS129" i="8"/>
  <c r="AR129" i="8"/>
  <c r="AQ129" i="8"/>
  <c r="AP129" i="8"/>
  <c r="AN129" i="8"/>
  <c r="AN160" i="8" s="1"/>
  <c r="AM129" i="8"/>
  <c r="AK129" i="8"/>
  <c r="AJ129" i="8"/>
  <c r="AJ160" i="8" s="1"/>
  <c r="AI129" i="8"/>
  <c r="AH129" i="8"/>
  <c r="AA129" i="8"/>
  <c r="Z129" i="8"/>
  <c r="X129" i="8"/>
  <c r="W129" i="8"/>
  <c r="V129" i="8"/>
  <c r="U129" i="8"/>
  <c r="S129" i="8"/>
  <c r="R129" i="8"/>
  <c r="P129" i="8"/>
  <c r="O129" i="8"/>
  <c r="N129" i="8"/>
  <c r="M129" i="8"/>
  <c r="K129" i="8"/>
  <c r="J129" i="8"/>
  <c r="H129" i="8"/>
  <c r="G129" i="8"/>
  <c r="F129" i="8"/>
  <c r="E129" i="8"/>
  <c r="CE117" i="8"/>
  <c r="CD117" i="8"/>
  <c r="CC117" i="8"/>
  <c r="CB117" i="8"/>
  <c r="BS117" i="8"/>
  <c r="BR117" i="8"/>
  <c r="BP117" i="8"/>
  <c r="BO117" i="8"/>
  <c r="BN117" i="8"/>
  <c r="BM117" i="8"/>
  <c r="BD117" i="8"/>
  <c r="BC117" i="8"/>
  <c r="BA117" i="8"/>
  <c r="AZ117" i="8"/>
  <c r="AY117" i="8"/>
  <c r="AX117" i="8"/>
  <c r="AV117" i="8"/>
  <c r="AU117" i="8"/>
  <c r="AS117" i="8"/>
  <c r="AR117" i="8"/>
  <c r="AQ117" i="8"/>
  <c r="AP117" i="8"/>
  <c r="AN117" i="8"/>
  <c r="AM117" i="8"/>
  <c r="AK117" i="8"/>
  <c r="AJ117" i="8"/>
  <c r="AI117" i="8"/>
  <c r="AH117" i="8"/>
  <c r="AA117" i="8"/>
  <c r="Z117" i="8"/>
  <c r="X117" i="8"/>
  <c r="W117" i="8"/>
  <c r="V117" i="8"/>
  <c r="U117" i="8"/>
  <c r="S117" i="8"/>
  <c r="R117" i="8"/>
  <c r="P117" i="8"/>
  <c r="O117" i="8"/>
  <c r="N117" i="8"/>
  <c r="M117" i="8"/>
  <c r="K117" i="8"/>
  <c r="J117" i="8"/>
  <c r="H117" i="8"/>
  <c r="G117" i="8"/>
  <c r="F117" i="8"/>
  <c r="E117" i="8"/>
  <c r="CE106" i="8"/>
  <c r="CD106" i="8"/>
  <c r="CC106" i="8"/>
  <c r="CB106" i="8"/>
  <c r="BS106" i="8"/>
  <c r="BR106" i="8"/>
  <c r="BP106" i="8"/>
  <c r="BO106" i="8"/>
  <c r="BN106" i="8"/>
  <c r="BM106" i="8"/>
  <c r="BD106" i="8"/>
  <c r="BC106" i="8"/>
  <c r="BA106" i="8"/>
  <c r="AZ106" i="8"/>
  <c r="AY106" i="8"/>
  <c r="AX106" i="8"/>
  <c r="AV106" i="8"/>
  <c r="AU106" i="8"/>
  <c r="AS106" i="8"/>
  <c r="AR106" i="8"/>
  <c r="AQ106" i="8"/>
  <c r="AP106" i="8"/>
  <c r="AN106" i="8"/>
  <c r="AM106" i="8"/>
  <c r="AK106" i="8"/>
  <c r="AJ106" i="8"/>
  <c r="AI106" i="8"/>
  <c r="AH106" i="8"/>
  <c r="AA106" i="8"/>
  <c r="Z106" i="8"/>
  <c r="X106" i="8"/>
  <c r="W106" i="8"/>
  <c r="V106" i="8"/>
  <c r="U106" i="8"/>
  <c r="S106" i="8"/>
  <c r="R106" i="8"/>
  <c r="P106" i="8"/>
  <c r="O106" i="8"/>
  <c r="N106" i="8"/>
  <c r="M106" i="8"/>
  <c r="K106" i="8"/>
  <c r="J106" i="8"/>
  <c r="H106" i="8"/>
  <c r="G106" i="8"/>
  <c r="F106" i="8"/>
  <c r="E106" i="8"/>
  <c r="CE69" i="8"/>
  <c r="CD69" i="8"/>
  <c r="CC69" i="8"/>
  <c r="CB69" i="8"/>
  <c r="BS69" i="8"/>
  <c r="BR69" i="8"/>
  <c r="BR160" i="8" s="1"/>
  <c r="BP69" i="8"/>
  <c r="BO69" i="8"/>
  <c r="BN69" i="8"/>
  <c r="BM69" i="8"/>
  <c r="BU69" i="8" s="1"/>
  <c r="BD69" i="8"/>
  <c r="BC69" i="8"/>
  <c r="BA69" i="8"/>
  <c r="AZ69" i="8"/>
  <c r="AY69" i="8"/>
  <c r="AX69" i="8"/>
  <c r="AV69" i="8"/>
  <c r="BK69" i="8" s="1"/>
  <c r="AU69" i="8"/>
  <c r="AS69" i="8"/>
  <c r="AR69" i="8"/>
  <c r="AQ69" i="8"/>
  <c r="AP69" i="8"/>
  <c r="AN69" i="8"/>
  <c r="AM69" i="8"/>
  <c r="AK69" i="8"/>
  <c r="AJ69" i="8"/>
  <c r="AI69" i="8"/>
  <c r="AH69" i="8"/>
  <c r="AA69" i="8"/>
  <c r="Z69" i="8"/>
  <c r="X69" i="8"/>
  <c r="W69" i="8"/>
  <c r="V69" i="8"/>
  <c r="U69" i="8"/>
  <c r="S69" i="8"/>
  <c r="R69" i="8"/>
  <c r="P69" i="8"/>
  <c r="O69" i="8"/>
  <c r="N69" i="8"/>
  <c r="M69" i="8"/>
  <c r="K69" i="8"/>
  <c r="J69" i="8"/>
  <c r="H69" i="8"/>
  <c r="G69" i="8"/>
  <c r="F69" i="8"/>
  <c r="E69" i="8"/>
  <c r="CE41" i="8"/>
  <c r="CD41" i="8"/>
  <c r="CC41" i="8"/>
  <c r="CB41" i="8"/>
  <c r="BS41" i="8"/>
  <c r="BR41" i="8"/>
  <c r="BP41" i="8"/>
  <c r="BO41" i="8"/>
  <c r="BN41" i="8"/>
  <c r="BM41" i="8"/>
  <c r="BD41" i="8"/>
  <c r="BC41" i="8"/>
  <c r="BA41" i="8"/>
  <c r="AZ41" i="8"/>
  <c r="AY41" i="8"/>
  <c r="AX41" i="8"/>
  <c r="AV41" i="8"/>
  <c r="AU41" i="8"/>
  <c r="AS41" i="8"/>
  <c r="AR41" i="8"/>
  <c r="AQ41" i="8"/>
  <c r="AP41" i="8"/>
  <c r="AN41" i="8"/>
  <c r="AM41" i="8"/>
  <c r="AK41" i="8"/>
  <c r="AJ41" i="8"/>
  <c r="AI41" i="8"/>
  <c r="AH41" i="8"/>
  <c r="AA41" i="8"/>
  <c r="Z41" i="8"/>
  <c r="X41" i="8"/>
  <c r="W41" i="8"/>
  <c r="V41" i="8"/>
  <c r="U41" i="8"/>
  <c r="S41" i="8"/>
  <c r="R41" i="8"/>
  <c r="P41" i="8"/>
  <c r="O41" i="8"/>
  <c r="N41" i="8"/>
  <c r="M41" i="8"/>
  <c r="K41" i="8"/>
  <c r="J41" i="8"/>
  <c r="H41" i="8"/>
  <c r="G41" i="8"/>
  <c r="F41" i="8"/>
  <c r="E41" i="8"/>
  <c r="CE24" i="8"/>
  <c r="CD24" i="8"/>
  <c r="CC24" i="8"/>
  <c r="CC160" i="8" s="1"/>
  <c r="CB24" i="8"/>
  <c r="CB160" i="8" s="1"/>
  <c r="BS24" i="8"/>
  <c r="BR24" i="8"/>
  <c r="BP24" i="8"/>
  <c r="BX24" i="8" s="1"/>
  <c r="BO24" i="8"/>
  <c r="BW24" i="8" s="1"/>
  <c r="BN24" i="8"/>
  <c r="BM24" i="8"/>
  <c r="BD24" i="8"/>
  <c r="BC24" i="8"/>
  <c r="BA24" i="8"/>
  <c r="AZ24" i="8"/>
  <c r="BH24" i="8" s="1"/>
  <c r="AY24" i="8"/>
  <c r="AX24" i="8"/>
  <c r="AV24" i="8"/>
  <c r="AU24" i="8"/>
  <c r="BY24" i="8" s="1"/>
  <c r="AS24" i="8"/>
  <c r="AR24" i="8"/>
  <c r="AR160" i="8" s="1"/>
  <c r="AQ24" i="8"/>
  <c r="AP24" i="8"/>
  <c r="AN24" i="8"/>
  <c r="AM24" i="8"/>
  <c r="AM160" i="8" s="1"/>
  <c r="AK24" i="8"/>
  <c r="AK160" i="8" s="1"/>
  <c r="AJ24" i="8"/>
  <c r="AI24" i="8"/>
  <c r="AI160" i="8" s="1"/>
  <c r="AH24" i="8"/>
  <c r="AH160" i="8" s="1"/>
  <c r="AA24" i="8"/>
  <c r="Z24" i="8"/>
  <c r="Z160" i="8" s="1"/>
  <c r="X24" i="8"/>
  <c r="AF24" i="8" s="1"/>
  <c r="W24" i="8"/>
  <c r="V24" i="8"/>
  <c r="U24" i="8"/>
  <c r="S24" i="8"/>
  <c r="R24" i="8"/>
  <c r="R160" i="8" s="1"/>
  <c r="P24" i="8"/>
  <c r="O24" i="8"/>
  <c r="O160" i="8" s="1"/>
  <c r="N24" i="8"/>
  <c r="N160" i="8" s="1"/>
  <c r="M24" i="8"/>
  <c r="M160" i="8" s="1"/>
  <c r="K24" i="8"/>
  <c r="K160" i="8" s="1"/>
  <c r="J24" i="8"/>
  <c r="H24" i="8"/>
  <c r="H160" i="8" s="1"/>
  <c r="G24" i="8"/>
  <c r="G160" i="8" s="1"/>
  <c r="F24" i="8"/>
  <c r="E24" i="8"/>
  <c r="E160" i="8" s="1"/>
  <c r="BQ8" i="8"/>
  <c r="BQ9" i="8"/>
  <c r="BQ10" i="8"/>
  <c r="BQ11" i="8"/>
  <c r="BQ12" i="8"/>
  <c r="BQ13" i="8"/>
  <c r="BQ14" i="8"/>
  <c r="BQ15" i="8"/>
  <c r="BQ16" i="8"/>
  <c r="BQ17" i="8"/>
  <c r="BQ18" i="8"/>
  <c r="BQ19" i="8"/>
  <c r="BQ20" i="8"/>
  <c r="BQ21" i="8"/>
  <c r="BQ22" i="8"/>
  <c r="BQ23" i="8"/>
  <c r="BQ25" i="8"/>
  <c r="BQ26" i="8"/>
  <c r="BQ27" i="8"/>
  <c r="BQ28" i="8"/>
  <c r="BQ29" i="8"/>
  <c r="BQ30" i="8"/>
  <c r="BQ41" i="8" s="1"/>
  <c r="BQ31" i="8"/>
  <c r="BQ32" i="8"/>
  <c r="BQ33" i="8"/>
  <c r="BQ34" i="8"/>
  <c r="BQ35" i="8"/>
  <c r="BQ36" i="8"/>
  <c r="BQ37" i="8"/>
  <c r="BQ38" i="8"/>
  <c r="BQ39" i="8"/>
  <c r="BQ40" i="8"/>
  <c r="BQ42" i="8"/>
  <c r="BQ43" i="8"/>
  <c r="BQ44" i="8"/>
  <c r="BQ69" i="8" s="1"/>
  <c r="BQ45" i="8"/>
  <c r="BQ46" i="8"/>
  <c r="BQ47" i="8"/>
  <c r="BQ48" i="8"/>
  <c r="BQ49" i="8"/>
  <c r="BQ50" i="8"/>
  <c r="BQ51" i="8"/>
  <c r="BQ52" i="8"/>
  <c r="BQ53" i="8"/>
  <c r="BQ54" i="8"/>
  <c r="BQ55" i="8"/>
  <c r="BQ56" i="8"/>
  <c r="BQ57" i="8"/>
  <c r="BQ58" i="8"/>
  <c r="BQ59" i="8"/>
  <c r="BQ60" i="8"/>
  <c r="BQ61" i="8"/>
  <c r="BQ62" i="8"/>
  <c r="BQ63" i="8"/>
  <c r="BQ64" i="8"/>
  <c r="BQ65" i="8"/>
  <c r="BQ66" i="8"/>
  <c r="BQ67" i="8"/>
  <c r="BQ68" i="8"/>
  <c r="BQ70" i="8"/>
  <c r="BQ71" i="8"/>
  <c r="BQ72" i="8"/>
  <c r="BQ106" i="8" s="1"/>
  <c r="BQ73" i="8"/>
  <c r="BQ74" i="8"/>
  <c r="BQ75" i="8"/>
  <c r="BQ76" i="8"/>
  <c r="BQ77" i="8"/>
  <c r="BQ78" i="8"/>
  <c r="BQ79" i="8"/>
  <c r="BQ80" i="8"/>
  <c r="BQ81" i="8"/>
  <c r="BQ82" i="8"/>
  <c r="BQ83" i="8"/>
  <c r="BQ84" i="8"/>
  <c r="BQ85" i="8"/>
  <c r="BQ86" i="8"/>
  <c r="BQ87" i="8"/>
  <c r="BQ88" i="8"/>
  <c r="BQ89" i="8"/>
  <c r="BQ90" i="8"/>
  <c r="BQ91" i="8"/>
  <c r="BQ92" i="8"/>
  <c r="BQ93" i="8"/>
  <c r="BQ94" i="8"/>
  <c r="BQ95" i="8"/>
  <c r="BQ96" i="8"/>
  <c r="BQ97" i="8"/>
  <c r="BQ98" i="8"/>
  <c r="BQ99" i="8"/>
  <c r="BQ100" i="8"/>
  <c r="BQ101" i="8"/>
  <c r="BQ102" i="8"/>
  <c r="BQ103" i="8"/>
  <c r="BQ104" i="8"/>
  <c r="BQ105" i="8"/>
  <c r="BQ107" i="8"/>
  <c r="BQ108" i="8"/>
  <c r="BQ109" i="8"/>
  <c r="BQ110" i="8"/>
  <c r="BQ117" i="8" s="1"/>
  <c r="BQ111" i="8"/>
  <c r="BQ112" i="8"/>
  <c r="BQ113" i="8"/>
  <c r="BQ114" i="8"/>
  <c r="BQ115" i="8"/>
  <c r="BQ116" i="8"/>
  <c r="BQ118" i="8"/>
  <c r="BQ119" i="8"/>
  <c r="BQ120" i="8"/>
  <c r="BQ129" i="8" s="1"/>
  <c r="BQ121" i="8"/>
  <c r="BQ122" i="8"/>
  <c r="BQ123" i="8"/>
  <c r="BQ124" i="8"/>
  <c r="BQ125" i="8"/>
  <c r="BQ126" i="8"/>
  <c r="BQ127" i="8"/>
  <c r="BQ128" i="8"/>
  <c r="BQ130" i="8"/>
  <c r="BQ131" i="8"/>
  <c r="BQ132" i="8"/>
  <c r="BQ133" i="8"/>
  <c r="BQ134" i="8"/>
  <c r="BQ135" i="8"/>
  <c r="BQ136" i="8"/>
  <c r="BQ137" i="8"/>
  <c r="BQ138" i="8"/>
  <c r="BQ139" i="8"/>
  <c r="BQ140" i="8"/>
  <c r="BQ141" i="8"/>
  <c r="BQ142" i="8"/>
  <c r="BQ143" i="8"/>
  <c r="BQ144" i="8"/>
  <c r="BQ145" i="8"/>
  <c r="BQ146" i="8"/>
  <c r="BQ147" i="8"/>
  <c r="BQ148" i="8"/>
  <c r="BQ149" i="8"/>
  <c r="BQ150" i="8"/>
  <c r="BQ151" i="8"/>
  <c r="BQ152" i="8"/>
  <c r="BQ153" i="8"/>
  <c r="BQ154" i="8"/>
  <c r="BQ155" i="8"/>
  <c r="BQ156" i="8"/>
  <c r="BQ157" i="8"/>
  <c r="BQ158" i="8"/>
  <c r="BQ7" i="8"/>
  <c r="BE8" i="8"/>
  <c r="BE9" i="8"/>
  <c r="BE10" i="8"/>
  <c r="BE11" i="8"/>
  <c r="BE12" i="8"/>
  <c r="BE13" i="8"/>
  <c r="BE14" i="8"/>
  <c r="BE15" i="8"/>
  <c r="BE16" i="8"/>
  <c r="BE17" i="8"/>
  <c r="BE18" i="8"/>
  <c r="BE19" i="8"/>
  <c r="BE20" i="8"/>
  <c r="BE21" i="8"/>
  <c r="BE22" i="8"/>
  <c r="BE23" i="8"/>
  <c r="BE25" i="8"/>
  <c r="BE26" i="8"/>
  <c r="BE27" i="8"/>
  <c r="BE28" i="8"/>
  <c r="BE41" i="8" s="1"/>
  <c r="BE29" i="8"/>
  <c r="BE30" i="8"/>
  <c r="BE31" i="8"/>
  <c r="BE32" i="8"/>
  <c r="BE33" i="8"/>
  <c r="BE34" i="8"/>
  <c r="BE35" i="8"/>
  <c r="BE36" i="8"/>
  <c r="BE37" i="8"/>
  <c r="BE38" i="8"/>
  <c r="BE39" i="8"/>
  <c r="BE40" i="8"/>
  <c r="BE42" i="8"/>
  <c r="BE43" i="8"/>
  <c r="BE44" i="8"/>
  <c r="BE45" i="8"/>
  <c r="BE46" i="8"/>
  <c r="BE47" i="8"/>
  <c r="BE48" i="8"/>
  <c r="BE49" i="8"/>
  <c r="BE50" i="8"/>
  <c r="BE51" i="8"/>
  <c r="BE52" i="8"/>
  <c r="BE53" i="8"/>
  <c r="BE54" i="8"/>
  <c r="BE55" i="8"/>
  <c r="BE56" i="8"/>
  <c r="BE57" i="8"/>
  <c r="BE58" i="8"/>
  <c r="BE59" i="8"/>
  <c r="BE60" i="8"/>
  <c r="BE61" i="8"/>
  <c r="BE62" i="8"/>
  <c r="BE63" i="8"/>
  <c r="BE64" i="8"/>
  <c r="BE65" i="8"/>
  <c r="BE66" i="8"/>
  <c r="BE67" i="8"/>
  <c r="BE68" i="8"/>
  <c r="BE70" i="8"/>
  <c r="BE71" i="8"/>
  <c r="BE72" i="8"/>
  <c r="BE106" i="8" s="1"/>
  <c r="BE73" i="8"/>
  <c r="BE74" i="8"/>
  <c r="BE75" i="8"/>
  <c r="BE76" i="8"/>
  <c r="BE77" i="8"/>
  <c r="BE78" i="8"/>
  <c r="BE79" i="8"/>
  <c r="BE80" i="8"/>
  <c r="BE81" i="8"/>
  <c r="BE82" i="8"/>
  <c r="BE83" i="8"/>
  <c r="BE84" i="8"/>
  <c r="BE85" i="8"/>
  <c r="BE86" i="8"/>
  <c r="BE87" i="8"/>
  <c r="BE88" i="8"/>
  <c r="BE89" i="8"/>
  <c r="BE90" i="8"/>
  <c r="BE91" i="8"/>
  <c r="BE92" i="8"/>
  <c r="BE93" i="8"/>
  <c r="BE94" i="8"/>
  <c r="BE95" i="8"/>
  <c r="BE96" i="8"/>
  <c r="BE97" i="8"/>
  <c r="BE98" i="8"/>
  <c r="BE99" i="8"/>
  <c r="BE100" i="8"/>
  <c r="BE101" i="8"/>
  <c r="BE102" i="8"/>
  <c r="BE103" i="8"/>
  <c r="BE104" i="8"/>
  <c r="BE105" i="8"/>
  <c r="BE107" i="8"/>
  <c r="BE108" i="8"/>
  <c r="BE109" i="8"/>
  <c r="BE110" i="8"/>
  <c r="BE111" i="8"/>
  <c r="BE117" i="8" s="1"/>
  <c r="BE112" i="8"/>
  <c r="BE113" i="8"/>
  <c r="BE114" i="8"/>
  <c r="BE115" i="8"/>
  <c r="BE116" i="8"/>
  <c r="BE118" i="8"/>
  <c r="BE119" i="8"/>
  <c r="BE120" i="8"/>
  <c r="BE129" i="8" s="1"/>
  <c r="BE121" i="8"/>
  <c r="BE122" i="8"/>
  <c r="BE123" i="8"/>
  <c r="BE124" i="8"/>
  <c r="BE125" i="8"/>
  <c r="BE126" i="8"/>
  <c r="BE127" i="8"/>
  <c r="BE128" i="8"/>
  <c r="BE130" i="8"/>
  <c r="BE131" i="8"/>
  <c r="BE132" i="8"/>
  <c r="BE133" i="8"/>
  <c r="BE134" i="8"/>
  <c r="BE135" i="8"/>
  <c r="BE136" i="8"/>
  <c r="BE137" i="8"/>
  <c r="BE138" i="8"/>
  <c r="BE139" i="8"/>
  <c r="BE140" i="8"/>
  <c r="BE141" i="8"/>
  <c r="BE142" i="8"/>
  <c r="BE143" i="8"/>
  <c r="BE144" i="8"/>
  <c r="BE145" i="8"/>
  <c r="BE146" i="8"/>
  <c r="BE147" i="8"/>
  <c r="BE148" i="8"/>
  <c r="BE149" i="8"/>
  <c r="BE150" i="8"/>
  <c r="BE151" i="8"/>
  <c r="BE152" i="8"/>
  <c r="BE153" i="8"/>
  <c r="BE154" i="8"/>
  <c r="BE155" i="8"/>
  <c r="BE156" i="8"/>
  <c r="BE157" i="8"/>
  <c r="BE158" i="8"/>
  <c r="BE7" i="8"/>
  <c r="BB8" i="8"/>
  <c r="BB9" i="8"/>
  <c r="BB10" i="8"/>
  <c r="BB11" i="8"/>
  <c r="BB12" i="8"/>
  <c r="BB13" i="8"/>
  <c r="BB14" i="8"/>
  <c r="BB15" i="8"/>
  <c r="BB16" i="8"/>
  <c r="BB17" i="8"/>
  <c r="BB18" i="8"/>
  <c r="BB19" i="8"/>
  <c r="BB20" i="8"/>
  <c r="BB21" i="8"/>
  <c r="BB22" i="8"/>
  <c r="BB23" i="8"/>
  <c r="BB25" i="8"/>
  <c r="BB26" i="8"/>
  <c r="BB27" i="8"/>
  <c r="BB28" i="8"/>
  <c r="BB29" i="8"/>
  <c r="BB30" i="8"/>
  <c r="BB41" i="8" s="1"/>
  <c r="BB31" i="8"/>
  <c r="BB32" i="8"/>
  <c r="BB33" i="8"/>
  <c r="BB34" i="8"/>
  <c r="BB35" i="8"/>
  <c r="BB36" i="8"/>
  <c r="BB37" i="8"/>
  <c r="BB38" i="8"/>
  <c r="BB39" i="8"/>
  <c r="BB40" i="8"/>
  <c r="BB42" i="8"/>
  <c r="BB43" i="8"/>
  <c r="BB44" i="8"/>
  <c r="BB45" i="8"/>
  <c r="BB46" i="8"/>
  <c r="BB47" i="8"/>
  <c r="BB48" i="8"/>
  <c r="BB49" i="8"/>
  <c r="BB50" i="8"/>
  <c r="BB51" i="8"/>
  <c r="BB52" i="8"/>
  <c r="BB53" i="8"/>
  <c r="BB54" i="8"/>
  <c r="BB55" i="8"/>
  <c r="BB56" i="8"/>
  <c r="BB57" i="8"/>
  <c r="BB58" i="8"/>
  <c r="BB59" i="8"/>
  <c r="BB60" i="8"/>
  <c r="BB61" i="8"/>
  <c r="BB62" i="8"/>
  <c r="BB63" i="8"/>
  <c r="BB64" i="8"/>
  <c r="BB65" i="8"/>
  <c r="BB66" i="8"/>
  <c r="BB67" i="8"/>
  <c r="BB68" i="8"/>
  <c r="BB70" i="8"/>
  <c r="BB71" i="8"/>
  <c r="BB72" i="8"/>
  <c r="BB106" i="8" s="1"/>
  <c r="BB73" i="8"/>
  <c r="BB74" i="8"/>
  <c r="BB75" i="8"/>
  <c r="BB76" i="8"/>
  <c r="BB77" i="8"/>
  <c r="BB78" i="8"/>
  <c r="BB79" i="8"/>
  <c r="BB80" i="8"/>
  <c r="BB81" i="8"/>
  <c r="BB82" i="8"/>
  <c r="BB83" i="8"/>
  <c r="BB84" i="8"/>
  <c r="BB85" i="8"/>
  <c r="BB86" i="8"/>
  <c r="BB87" i="8"/>
  <c r="BB88" i="8"/>
  <c r="BB89" i="8"/>
  <c r="BB90" i="8"/>
  <c r="BB91" i="8"/>
  <c r="BB92" i="8"/>
  <c r="BB93" i="8"/>
  <c r="BB94" i="8"/>
  <c r="BB95" i="8"/>
  <c r="BB96" i="8"/>
  <c r="BB97" i="8"/>
  <c r="BB98" i="8"/>
  <c r="BB99" i="8"/>
  <c r="BB100" i="8"/>
  <c r="BB101" i="8"/>
  <c r="BB102" i="8"/>
  <c r="BB103" i="8"/>
  <c r="BB104" i="8"/>
  <c r="BB105" i="8"/>
  <c r="BB107" i="8"/>
  <c r="BB108" i="8"/>
  <c r="BB109" i="8"/>
  <c r="BB110" i="8"/>
  <c r="BB117" i="8" s="1"/>
  <c r="BB111" i="8"/>
  <c r="BB112" i="8"/>
  <c r="BB113" i="8"/>
  <c r="BB114" i="8"/>
  <c r="BB115" i="8"/>
  <c r="BB116" i="8"/>
  <c r="BB118" i="8"/>
  <c r="BB119" i="8"/>
  <c r="BB120" i="8"/>
  <c r="BB129" i="8" s="1"/>
  <c r="BB121" i="8"/>
  <c r="BB122" i="8"/>
  <c r="BB123" i="8"/>
  <c r="BB124" i="8"/>
  <c r="BB125" i="8"/>
  <c r="BB126" i="8"/>
  <c r="BB127" i="8"/>
  <c r="BB128" i="8"/>
  <c r="BB130" i="8"/>
  <c r="BB131" i="8"/>
  <c r="BB132" i="8"/>
  <c r="BB133" i="8"/>
  <c r="BB134" i="8"/>
  <c r="BB135" i="8"/>
  <c r="BB136" i="8"/>
  <c r="BB137" i="8"/>
  <c r="BB138" i="8"/>
  <c r="BB139" i="8"/>
  <c r="BB140" i="8"/>
  <c r="BB141" i="8"/>
  <c r="BB142" i="8"/>
  <c r="BB143" i="8"/>
  <c r="BB144" i="8"/>
  <c r="BB145" i="8"/>
  <c r="BB146" i="8"/>
  <c r="BB147" i="8"/>
  <c r="BB148" i="8"/>
  <c r="BB149" i="8"/>
  <c r="BB150" i="8"/>
  <c r="BB151" i="8"/>
  <c r="BB152" i="8"/>
  <c r="BB153" i="8"/>
  <c r="BB154" i="8"/>
  <c r="BB155" i="8"/>
  <c r="BB156" i="8"/>
  <c r="BB157" i="8"/>
  <c r="BB158" i="8"/>
  <c r="BB7" i="8"/>
  <c r="BB24" i="8" s="1"/>
  <c r="AW8" i="8"/>
  <c r="AW9" i="8"/>
  <c r="AW10" i="8"/>
  <c r="AW11" i="8"/>
  <c r="AW12" i="8"/>
  <c r="AW13" i="8"/>
  <c r="AW14" i="8"/>
  <c r="AW15" i="8"/>
  <c r="AW16" i="8"/>
  <c r="AW17" i="8"/>
  <c r="AW18" i="8"/>
  <c r="AW19" i="8"/>
  <c r="AW20" i="8"/>
  <c r="AW21" i="8"/>
  <c r="AW22" i="8"/>
  <c r="AW23" i="8"/>
  <c r="AW25" i="8"/>
  <c r="AW26" i="8"/>
  <c r="AW27" i="8"/>
  <c r="AW28" i="8"/>
  <c r="AW41" i="8" s="1"/>
  <c r="AW29" i="8"/>
  <c r="AW30" i="8"/>
  <c r="AW31" i="8"/>
  <c r="AW32" i="8"/>
  <c r="AW33" i="8"/>
  <c r="AW34" i="8"/>
  <c r="AW35" i="8"/>
  <c r="AW36" i="8"/>
  <c r="AW37" i="8"/>
  <c r="AW38" i="8"/>
  <c r="AW39" i="8"/>
  <c r="AW40" i="8"/>
  <c r="AW42" i="8"/>
  <c r="AW43" i="8"/>
  <c r="AW44" i="8"/>
  <c r="AW45" i="8"/>
  <c r="AW46" i="8"/>
  <c r="AW47" i="8"/>
  <c r="AW48" i="8"/>
  <c r="AW49" i="8"/>
  <c r="AW50" i="8"/>
  <c r="AW51" i="8"/>
  <c r="AW52" i="8"/>
  <c r="AW53" i="8"/>
  <c r="AW54" i="8"/>
  <c r="AW55" i="8"/>
  <c r="AW56" i="8"/>
  <c r="AW57" i="8"/>
  <c r="AW58" i="8"/>
  <c r="AW59" i="8"/>
  <c r="AW60" i="8"/>
  <c r="AW61" i="8"/>
  <c r="AW62" i="8"/>
  <c r="AW63" i="8"/>
  <c r="AW64" i="8"/>
  <c r="AW65" i="8"/>
  <c r="AW66" i="8"/>
  <c r="AW67" i="8"/>
  <c r="AW68" i="8"/>
  <c r="AW70" i="8"/>
  <c r="AW71" i="8"/>
  <c r="AW72" i="8"/>
  <c r="AW106" i="8" s="1"/>
  <c r="AW73" i="8"/>
  <c r="AW74" i="8"/>
  <c r="AW75" i="8"/>
  <c r="AW76" i="8"/>
  <c r="AW77" i="8"/>
  <c r="AW78" i="8"/>
  <c r="AW79" i="8"/>
  <c r="AW80" i="8"/>
  <c r="AW81" i="8"/>
  <c r="AW82" i="8"/>
  <c r="AW83" i="8"/>
  <c r="AW84" i="8"/>
  <c r="AW85" i="8"/>
  <c r="AW86" i="8"/>
  <c r="AW87" i="8"/>
  <c r="AW88" i="8"/>
  <c r="AW89" i="8"/>
  <c r="AW90" i="8"/>
  <c r="AW91" i="8"/>
  <c r="AW92" i="8"/>
  <c r="AW93" i="8"/>
  <c r="AW94" i="8"/>
  <c r="AW95" i="8"/>
  <c r="AW96" i="8"/>
  <c r="AW97" i="8"/>
  <c r="AW98" i="8"/>
  <c r="AW99" i="8"/>
  <c r="AW100" i="8"/>
  <c r="AW101" i="8"/>
  <c r="AW102" i="8"/>
  <c r="AW103" i="8"/>
  <c r="AW104" i="8"/>
  <c r="AW105" i="8"/>
  <c r="AW107" i="8"/>
  <c r="AW108" i="8"/>
  <c r="AW109" i="8"/>
  <c r="AW110" i="8"/>
  <c r="AW111" i="8"/>
  <c r="AW117" i="8" s="1"/>
  <c r="AW112" i="8"/>
  <c r="AW113" i="8"/>
  <c r="AW114" i="8"/>
  <c r="AW115" i="8"/>
  <c r="AW116" i="8"/>
  <c r="AW118" i="8"/>
  <c r="AW119" i="8"/>
  <c r="AW120" i="8"/>
  <c r="AW129" i="8" s="1"/>
  <c r="AW121" i="8"/>
  <c r="AW122" i="8"/>
  <c r="AW123" i="8"/>
  <c r="AW124" i="8"/>
  <c r="AW125" i="8"/>
  <c r="AW126" i="8"/>
  <c r="AW127" i="8"/>
  <c r="AW128" i="8"/>
  <c r="AW130" i="8"/>
  <c r="AW131" i="8"/>
  <c r="AW132" i="8"/>
  <c r="AW133" i="8"/>
  <c r="AW134" i="8"/>
  <c r="AW135" i="8"/>
  <c r="AW136" i="8"/>
  <c r="AW137" i="8"/>
  <c r="AW138" i="8"/>
  <c r="AW139" i="8"/>
  <c r="AW140" i="8"/>
  <c r="AW141" i="8"/>
  <c r="AW142" i="8"/>
  <c r="AW143" i="8"/>
  <c r="AW144" i="8"/>
  <c r="AW145" i="8"/>
  <c r="AW146" i="8"/>
  <c r="AW147" i="8"/>
  <c r="AW148" i="8"/>
  <c r="AW149" i="8"/>
  <c r="AW150" i="8"/>
  <c r="AW151" i="8"/>
  <c r="AW152" i="8"/>
  <c r="AW153" i="8"/>
  <c r="AW154" i="8"/>
  <c r="AW155" i="8"/>
  <c r="AW156" i="8"/>
  <c r="AW157" i="8"/>
  <c r="AW159" i="8" s="1"/>
  <c r="AW158" i="8"/>
  <c r="AW7" i="8"/>
  <c r="AT8" i="8"/>
  <c r="AT9" i="8"/>
  <c r="AT10" i="8"/>
  <c r="AT11" i="8"/>
  <c r="AT12" i="8"/>
  <c r="AT13" i="8"/>
  <c r="AT14" i="8"/>
  <c r="AT15" i="8"/>
  <c r="AT16" i="8"/>
  <c r="AT17" i="8"/>
  <c r="AT18" i="8"/>
  <c r="AT19" i="8"/>
  <c r="AT20" i="8"/>
  <c r="AT21" i="8"/>
  <c r="AT22" i="8"/>
  <c r="AT23" i="8"/>
  <c r="AT25" i="8"/>
  <c r="AT26" i="8"/>
  <c r="AT27" i="8"/>
  <c r="AT28" i="8"/>
  <c r="AT29" i="8"/>
  <c r="AT30" i="8"/>
  <c r="AT41" i="8" s="1"/>
  <c r="AT31" i="8"/>
  <c r="AT32" i="8"/>
  <c r="AT33" i="8"/>
  <c r="AT34" i="8"/>
  <c r="AT35" i="8"/>
  <c r="AT36" i="8"/>
  <c r="AT37" i="8"/>
  <c r="AT38" i="8"/>
  <c r="AT39" i="8"/>
  <c r="AT40" i="8"/>
  <c r="AT42" i="8"/>
  <c r="AT43" i="8"/>
  <c r="AT44" i="8"/>
  <c r="AT45" i="8"/>
  <c r="AT46" i="8"/>
  <c r="AT47" i="8"/>
  <c r="AT48" i="8"/>
  <c r="AT49" i="8"/>
  <c r="AT50" i="8"/>
  <c r="AT51" i="8"/>
  <c r="AT52" i="8"/>
  <c r="AT53" i="8"/>
  <c r="AT54" i="8"/>
  <c r="AT55" i="8"/>
  <c r="AT56" i="8"/>
  <c r="AT57" i="8"/>
  <c r="AT58" i="8"/>
  <c r="AT59" i="8"/>
  <c r="AT60" i="8"/>
  <c r="AT61" i="8"/>
  <c r="AT62" i="8"/>
  <c r="AT63" i="8"/>
  <c r="AT64" i="8"/>
  <c r="AT65" i="8"/>
  <c r="AT66" i="8"/>
  <c r="AT67" i="8"/>
  <c r="AT68" i="8"/>
  <c r="AT70" i="8"/>
  <c r="AT71" i="8"/>
  <c r="AT72" i="8"/>
  <c r="AT106" i="8" s="1"/>
  <c r="AT73" i="8"/>
  <c r="AT74" i="8"/>
  <c r="AT75" i="8"/>
  <c r="AT76" i="8"/>
  <c r="AT77" i="8"/>
  <c r="AT78" i="8"/>
  <c r="AT79" i="8"/>
  <c r="AT80" i="8"/>
  <c r="AT81" i="8"/>
  <c r="AT82" i="8"/>
  <c r="AT83" i="8"/>
  <c r="AT84" i="8"/>
  <c r="AT85" i="8"/>
  <c r="AT86" i="8"/>
  <c r="AT87" i="8"/>
  <c r="AT88" i="8"/>
  <c r="AT89" i="8"/>
  <c r="AT90" i="8"/>
  <c r="AT91" i="8"/>
  <c r="AT92" i="8"/>
  <c r="AT93" i="8"/>
  <c r="AT94" i="8"/>
  <c r="AT95" i="8"/>
  <c r="AT96" i="8"/>
  <c r="AT97" i="8"/>
  <c r="AT98" i="8"/>
  <c r="AT99" i="8"/>
  <c r="AT100" i="8"/>
  <c r="AT101" i="8"/>
  <c r="AT102" i="8"/>
  <c r="AT103" i="8"/>
  <c r="AT104" i="8"/>
  <c r="AT105" i="8"/>
  <c r="AT107" i="8"/>
  <c r="AT108" i="8"/>
  <c r="AT109" i="8"/>
  <c r="AT110" i="8"/>
  <c r="AT117" i="8" s="1"/>
  <c r="AT111" i="8"/>
  <c r="AT112" i="8"/>
  <c r="AT113" i="8"/>
  <c r="AT114" i="8"/>
  <c r="AT115" i="8"/>
  <c r="AT116" i="8"/>
  <c r="AT118" i="8"/>
  <c r="AT119" i="8"/>
  <c r="AT120" i="8"/>
  <c r="AT129" i="8" s="1"/>
  <c r="AT121" i="8"/>
  <c r="AT122" i="8"/>
  <c r="AT123" i="8"/>
  <c r="AT124" i="8"/>
  <c r="AT125" i="8"/>
  <c r="AT126" i="8"/>
  <c r="AT127" i="8"/>
  <c r="AT128" i="8"/>
  <c r="AT130" i="8"/>
  <c r="AT131" i="8"/>
  <c r="AT132" i="8"/>
  <c r="AT133" i="8"/>
  <c r="AT134" i="8"/>
  <c r="AT135" i="8"/>
  <c r="AT136" i="8"/>
  <c r="AT137" i="8"/>
  <c r="AT138" i="8"/>
  <c r="AT139" i="8"/>
  <c r="AT140" i="8"/>
  <c r="AT141" i="8"/>
  <c r="AT142" i="8"/>
  <c r="AT143" i="8"/>
  <c r="AT144" i="8"/>
  <c r="AT145" i="8"/>
  <c r="AT146" i="8"/>
  <c r="AT147" i="8"/>
  <c r="AT148" i="8"/>
  <c r="AT149" i="8"/>
  <c r="AT150" i="8"/>
  <c r="AT151" i="8"/>
  <c r="AT152" i="8"/>
  <c r="AT153" i="8"/>
  <c r="AT154" i="8"/>
  <c r="AT155" i="8"/>
  <c r="AT156" i="8"/>
  <c r="AT157" i="8"/>
  <c r="AT158" i="8"/>
  <c r="AT7" i="8"/>
  <c r="AT24" i="8" s="1"/>
  <c r="AB8" i="8"/>
  <c r="AB9" i="8"/>
  <c r="AB10" i="8"/>
  <c r="AB11" i="8"/>
  <c r="AB12" i="8"/>
  <c r="AB13" i="8"/>
  <c r="AB14" i="8"/>
  <c r="AB15" i="8"/>
  <c r="AB16" i="8"/>
  <c r="AB17" i="8"/>
  <c r="AB18" i="8"/>
  <c r="AB19" i="8"/>
  <c r="AB20" i="8"/>
  <c r="AB21" i="8"/>
  <c r="AB22" i="8"/>
  <c r="AB23" i="8"/>
  <c r="AB25" i="8"/>
  <c r="AB26" i="8"/>
  <c r="AB27" i="8"/>
  <c r="AB28" i="8"/>
  <c r="AB41" i="8" s="1"/>
  <c r="AB29" i="8"/>
  <c r="AB30" i="8"/>
  <c r="AB31" i="8"/>
  <c r="AB32" i="8"/>
  <c r="AB33" i="8"/>
  <c r="AB34" i="8"/>
  <c r="AB35" i="8"/>
  <c r="AB36" i="8"/>
  <c r="AB37" i="8"/>
  <c r="AB38" i="8"/>
  <c r="AB39" i="8"/>
  <c r="AB40" i="8"/>
  <c r="AB42" i="8"/>
  <c r="AB43" i="8"/>
  <c r="AB44" i="8"/>
  <c r="AB45" i="8"/>
  <c r="AB46" i="8"/>
  <c r="AB47" i="8"/>
  <c r="AB48" i="8"/>
  <c r="AB49" i="8"/>
  <c r="AB50" i="8"/>
  <c r="AB51" i="8"/>
  <c r="AB52" i="8"/>
  <c r="AB53" i="8"/>
  <c r="AB54" i="8"/>
  <c r="AB55" i="8"/>
  <c r="AB56" i="8"/>
  <c r="AB57" i="8"/>
  <c r="AB58" i="8"/>
  <c r="AB59" i="8"/>
  <c r="AB60" i="8"/>
  <c r="AB61" i="8"/>
  <c r="AB62" i="8"/>
  <c r="AB63" i="8"/>
  <c r="AB64" i="8"/>
  <c r="AB65" i="8"/>
  <c r="AB66" i="8"/>
  <c r="AB67" i="8"/>
  <c r="AB68" i="8"/>
  <c r="AB70" i="8"/>
  <c r="AB71" i="8"/>
  <c r="AB72" i="8"/>
  <c r="AB106" i="8" s="1"/>
  <c r="AB73" i="8"/>
  <c r="AB74" i="8"/>
  <c r="AB75" i="8"/>
  <c r="AB76" i="8"/>
  <c r="AB77" i="8"/>
  <c r="AB78" i="8"/>
  <c r="AB79" i="8"/>
  <c r="AB80" i="8"/>
  <c r="AB81" i="8"/>
  <c r="AB82" i="8"/>
  <c r="AB83" i="8"/>
  <c r="AB84" i="8"/>
  <c r="AB85" i="8"/>
  <c r="AB86" i="8"/>
  <c r="AB87" i="8"/>
  <c r="AB88" i="8"/>
  <c r="AB89" i="8"/>
  <c r="AB90" i="8"/>
  <c r="AB91" i="8"/>
  <c r="AB92" i="8"/>
  <c r="AB93" i="8"/>
  <c r="AB94" i="8"/>
  <c r="AB95" i="8"/>
  <c r="AB96" i="8"/>
  <c r="AB97" i="8"/>
  <c r="AB98" i="8"/>
  <c r="AB99" i="8"/>
  <c r="AB100" i="8"/>
  <c r="AB101" i="8"/>
  <c r="AB102" i="8"/>
  <c r="AB103" i="8"/>
  <c r="AB104" i="8"/>
  <c r="AB105" i="8"/>
  <c r="AB107" i="8"/>
  <c r="AB108" i="8"/>
  <c r="AB109" i="8"/>
  <c r="AB110" i="8"/>
  <c r="AB117" i="8" s="1"/>
  <c r="AB111" i="8"/>
  <c r="AB112" i="8"/>
  <c r="AB113" i="8"/>
  <c r="AB114" i="8"/>
  <c r="AB115" i="8"/>
  <c r="AB116" i="8"/>
  <c r="AB118" i="8"/>
  <c r="AB119" i="8"/>
  <c r="AB120" i="8"/>
  <c r="AB129" i="8" s="1"/>
  <c r="AB121" i="8"/>
  <c r="AB122" i="8"/>
  <c r="AB123" i="8"/>
  <c r="AB124" i="8"/>
  <c r="AB125" i="8"/>
  <c r="AB126" i="8"/>
  <c r="AB127" i="8"/>
  <c r="AB128" i="8"/>
  <c r="AB130" i="8"/>
  <c r="AB131" i="8"/>
  <c r="AB132" i="8"/>
  <c r="AB133" i="8"/>
  <c r="AB134" i="8"/>
  <c r="AB135" i="8"/>
  <c r="AB136" i="8"/>
  <c r="AB137" i="8"/>
  <c r="AB138" i="8"/>
  <c r="AB139" i="8"/>
  <c r="AB140" i="8"/>
  <c r="AB141" i="8"/>
  <c r="AB142" i="8"/>
  <c r="AB143" i="8"/>
  <c r="AB144" i="8"/>
  <c r="AB145" i="8"/>
  <c r="AB146" i="8"/>
  <c r="AB147" i="8"/>
  <c r="AB148" i="8"/>
  <c r="AB149" i="8"/>
  <c r="AB150" i="8"/>
  <c r="AB151" i="8"/>
  <c r="AB152" i="8"/>
  <c r="AB153" i="8"/>
  <c r="AB154" i="8"/>
  <c r="AB155" i="8"/>
  <c r="AB156" i="8"/>
  <c r="AB157" i="8"/>
  <c r="AB158" i="8"/>
  <c r="AB7" i="8"/>
  <c r="Y8" i="8"/>
  <c r="Y9" i="8"/>
  <c r="Y10" i="8"/>
  <c r="Y11" i="8"/>
  <c r="Y12" i="8"/>
  <c r="Y13" i="8"/>
  <c r="Y14" i="8"/>
  <c r="Y15" i="8"/>
  <c r="Y16" i="8"/>
  <c r="Y17" i="8"/>
  <c r="Y18" i="8"/>
  <c r="Y19" i="8"/>
  <c r="Y20" i="8"/>
  <c r="Y21" i="8"/>
  <c r="Y22" i="8"/>
  <c r="Y23" i="8"/>
  <c r="Y25" i="8"/>
  <c r="Y26" i="8"/>
  <c r="Y27" i="8"/>
  <c r="Y28" i="8"/>
  <c r="Y29" i="8"/>
  <c r="Y30" i="8"/>
  <c r="Y41" i="8" s="1"/>
  <c r="AG41" i="8" s="1"/>
  <c r="Y31" i="8"/>
  <c r="Y32" i="8"/>
  <c r="Y33" i="8"/>
  <c r="Y34" i="8"/>
  <c r="Y35" i="8"/>
  <c r="Y36" i="8"/>
  <c r="Y37" i="8"/>
  <c r="Y38" i="8"/>
  <c r="Y39" i="8"/>
  <c r="Y40" i="8"/>
  <c r="Y42" i="8"/>
  <c r="Y43" i="8"/>
  <c r="Y44" i="8"/>
  <c r="Y45" i="8"/>
  <c r="Y46" i="8"/>
  <c r="Y47" i="8"/>
  <c r="Y48" i="8"/>
  <c r="Y49" i="8"/>
  <c r="Y50" i="8"/>
  <c r="Y51" i="8"/>
  <c r="Y52" i="8"/>
  <c r="Y53" i="8"/>
  <c r="Y54" i="8"/>
  <c r="Y55" i="8"/>
  <c r="Y56" i="8"/>
  <c r="Y57" i="8"/>
  <c r="Y58" i="8"/>
  <c r="Y59" i="8"/>
  <c r="Y60" i="8"/>
  <c r="Y61" i="8"/>
  <c r="Y62" i="8"/>
  <c r="Y63" i="8"/>
  <c r="Y64" i="8"/>
  <c r="Y65" i="8"/>
  <c r="Y66" i="8"/>
  <c r="Y67" i="8"/>
  <c r="Y68" i="8"/>
  <c r="Y70" i="8"/>
  <c r="Y71" i="8"/>
  <c r="Y72" i="8"/>
  <c r="Y106" i="8" s="1"/>
  <c r="Y73" i="8"/>
  <c r="Y74" i="8"/>
  <c r="Y75" i="8"/>
  <c r="Y76" i="8"/>
  <c r="Y77" i="8"/>
  <c r="Y78" i="8"/>
  <c r="Y79" i="8"/>
  <c r="Y80" i="8"/>
  <c r="Y81" i="8"/>
  <c r="Y82" i="8"/>
  <c r="Y83" i="8"/>
  <c r="Y84" i="8"/>
  <c r="Y85" i="8"/>
  <c r="Y86" i="8"/>
  <c r="Y87" i="8"/>
  <c r="Y88" i="8"/>
  <c r="Y89" i="8"/>
  <c r="Y90" i="8"/>
  <c r="Y91" i="8"/>
  <c r="Y92" i="8"/>
  <c r="Y93" i="8"/>
  <c r="Y94" i="8"/>
  <c r="Y95" i="8"/>
  <c r="Y96" i="8"/>
  <c r="Y97" i="8"/>
  <c r="Y98" i="8"/>
  <c r="Y99" i="8"/>
  <c r="Y100" i="8"/>
  <c r="Y101" i="8"/>
  <c r="Y102" i="8"/>
  <c r="Y103" i="8"/>
  <c r="Y104" i="8"/>
  <c r="Y105" i="8"/>
  <c r="Y107" i="8"/>
  <c r="Y108" i="8"/>
  <c r="Y109" i="8"/>
  <c r="Y110" i="8"/>
  <c r="Y117" i="8" s="1"/>
  <c r="Y111" i="8"/>
  <c r="Y112" i="8"/>
  <c r="Y113" i="8"/>
  <c r="Y114" i="8"/>
  <c r="Y115" i="8"/>
  <c r="Y116" i="8"/>
  <c r="Y118" i="8"/>
  <c r="Y119" i="8"/>
  <c r="Y120" i="8"/>
  <c r="Y129" i="8" s="1"/>
  <c r="Y121" i="8"/>
  <c r="Y122" i="8"/>
  <c r="Y123" i="8"/>
  <c r="Y124" i="8"/>
  <c r="Y125" i="8"/>
  <c r="Y126" i="8"/>
  <c r="Y127" i="8"/>
  <c r="Y128" i="8"/>
  <c r="Y130" i="8"/>
  <c r="Y131" i="8"/>
  <c r="Y132" i="8"/>
  <c r="Y133" i="8"/>
  <c r="Y134" i="8"/>
  <c r="Y135" i="8"/>
  <c r="Y136" i="8"/>
  <c r="Y137" i="8"/>
  <c r="Y138" i="8"/>
  <c r="Y139" i="8"/>
  <c r="Y140" i="8"/>
  <c r="Y141" i="8"/>
  <c r="Y142" i="8"/>
  <c r="Y143" i="8"/>
  <c r="Y144" i="8"/>
  <c r="Y145" i="8"/>
  <c r="Y146" i="8"/>
  <c r="Y147" i="8"/>
  <c r="Y148" i="8"/>
  <c r="Y149" i="8"/>
  <c r="Y150" i="8"/>
  <c r="Y151" i="8"/>
  <c r="Y152" i="8"/>
  <c r="Y153" i="8"/>
  <c r="Y154" i="8"/>
  <c r="Y155" i="8"/>
  <c r="Y156" i="8"/>
  <c r="Y157" i="8"/>
  <c r="Y158" i="8"/>
  <c r="Y7" i="8"/>
  <c r="T8" i="8"/>
  <c r="T9" i="8"/>
  <c r="T10" i="8"/>
  <c r="T11" i="8"/>
  <c r="T12" i="8"/>
  <c r="T13" i="8"/>
  <c r="T14" i="8"/>
  <c r="T15" i="8"/>
  <c r="T16" i="8"/>
  <c r="T17" i="8"/>
  <c r="T18" i="8"/>
  <c r="T19" i="8"/>
  <c r="T20" i="8"/>
  <c r="T21" i="8"/>
  <c r="T22" i="8"/>
  <c r="T23" i="8"/>
  <c r="T25" i="8"/>
  <c r="T26" i="8"/>
  <c r="T27" i="8"/>
  <c r="T28" i="8"/>
  <c r="T41" i="8" s="1"/>
  <c r="T29" i="8"/>
  <c r="T30" i="8"/>
  <c r="T31" i="8"/>
  <c r="T32" i="8"/>
  <c r="T33" i="8"/>
  <c r="T34" i="8"/>
  <c r="T35" i="8"/>
  <c r="T36" i="8"/>
  <c r="T37" i="8"/>
  <c r="T38" i="8"/>
  <c r="T39" i="8"/>
  <c r="T40" i="8"/>
  <c r="T42" i="8"/>
  <c r="T43" i="8"/>
  <c r="T44" i="8"/>
  <c r="T69" i="8" s="1"/>
  <c r="T45" i="8"/>
  <c r="T46" i="8"/>
  <c r="T47" i="8"/>
  <c r="T48" i="8"/>
  <c r="T49" i="8"/>
  <c r="T50" i="8"/>
  <c r="T51" i="8"/>
  <c r="T52" i="8"/>
  <c r="T53" i="8"/>
  <c r="T54" i="8"/>
  <c r="T55" i="8"/>
  <c r="T56" i="8"/>
  <c r="T57" i="8"/>
  <c r="T58" i="8"/>
  <c r="T59" i="8"/>
  <c r="T60" i="8"/>
  <c r="T61" i="8"/>
  <c r="T62" i="8"/>
  <c r="T63" i="8"/>
  <c r="T64" i="8"/>
  <c r="T65" i="8"/>
  <c r="T66" i="8"/>
  <c r="T67" i="8"/>
  <c r="T68" i="8"/>
  <c r="T70" i="8"/>
  <c r="T71" i="8"/>
  <c r="T72" i="8"/>
  <c r="T106" i="8" s="1"/>
  <c r="T73" i="8"/>
  <c r="T74" i="8"/>
  <c r="T75" i="8"/>
  <c r="T76" i="8"/>
  <c r="T77" i="8"/>
  <c r="T78" i="8"/>
  <c r="T79" i="8"/>
  <c r="T80" i="8"/>
  <c r="T81" i="8"/>
  <c r="T82" i="8"/>
  <c r="T83" i="8"/>
  <c r="T84" i="8"/>
  <c r="T85" i="8"/>
  <c r="T86" i="8"/>
  <c r="T87" i="8"/>
  <c r="T88" i="8"/>
  <c r="T89" i="8"/>
  <c r="T90" i="8"/>
  <c r="T91" i="8"/>
  <c r="T92" i="8"/>
  <c r="T93" i="8"/>
  <c r="T94" i="8"/>
  <c r="T95" i="8"/>
  <c r="T96" i="8"/>
  <c r="T97" i="8"/>
  <c r="T98" i="8"/>
  <c r="T99" i="8"/>
  <c r="T100" i="8"/>
  <c r="T101" i="8"/>
  <c r="T102" i="8"/>
  <c r="T103" i="8"/>
  <c r="T104" i="8"/>
  <c r="T105" i="8"/>
  <c r="T107" i="8"/>
  <c r="T108" i="8"/>
  <c r="T109" i="8"/>
  <c r="T110" i="8"/>
  <c r="T117" i="8" s="1"/>
  <c r="T111" i="8"/>
  <c r="T112" i="8"/>
  <c r="T113" i="8"/>
  <c r="T114" i="8"/>
  <c r="T115" i="8"/>
  <c r="T116" i="8"/>
  <c r="T118" i="8"/>
  <c r="T119" i="8"/>
  <c r="T120" i="8"/>
  <c r="T129" i="8" s="1"/>
  <c r="T121" i="8"/>
  <c r="T122" i="8"/>
  <c r="T123" i="8"/>
  <c r="T124" i="8"/>
  <c r="T125" i="8"/>
  <c r="T126" i="8"/>
  <c r="T127" i="8"/>
  <c r="T128" i="8"/>
  <c r="T130" i="8"/>
  <c r="T131" i="8"/>
  <c r="T132" i="8"/>
  <c r="T133" i="8"/>
  <c r="T134" i="8"/>
  <c r="T135" i="8"/>
  <c r="T136" i="8"/>
  <c r="T137" i="8"/>
  <c r="T138" i="8"/>
  <c r="T139" i="8"/>
  <c r="T140" i="8"/>
  <c r="T141" i="8"/>
  <c r="T142" i="8"/>
  <c r="T143" i="8"/>
  <c r="T144" i="8"/>
  <c r="T145" i="8"/>
  <c r="T146" i="8"/>
  <c r="T147" i="8"/>
  <c r="T148" i="8"/>
  <c r="T149" i="8"/>
  <c r="T150" i="8"/>
  <c r="T151" i="8"/>
  <c r="T152" i="8"/>
  <c r="T153" i="8"/>
  <c r="T154" i="8"/>
  <c r="T155" i="8"/>
  <c r="T156" i="8"/>
  <c r="T157" i="8"/>
  <c r="T158" i="8"/>
  <c r="T7" i="8"/>
  <c r="Q8" i="8"/>
  <c r="Q9" i="8"/>
  <c r="Q10" i="8"/>
  <c r="Q11" i="8"/>
  <c r="Q12" i="8"/>
  <c r="Q13" i="8"/>
  <c r="Q14" i="8"/>
  <c r="Q15" i="8"/>
  <c r="Q16" i="8"/>
  <c r="Q17" i="8"/>
  <c r="Q18" i="8"/>
  <c r="Q19" i="8"/>
  <c r="Q20" i="8"/>
  <c r="Q21" i="8"/>
  <c r="Q22" i="8"/>
  <c r="Q23" i="8"/>
  <c r="Q25" i="8"/>
  <c r="Q26" i="8"/>
  <c r="Q27" i="8"/>
  <c r="Q28" i="8"/>
  <c r="Q41" i="8" s="1"/>
  <c r="Q29" i="8"/>
  <c r="Q30" i="8"/>
  <c r="Q31" i="8"/>
  <c r="Q32" i="8"/>
  <c r="Q33" i="8"/>
  <c r="Q34" i="8"/>
  <c r="Q35" i="8"/>
  <c r="Q36" i="8"/>
  <c r="Q37" i="8"/>
  <c r="Q38" i="8"/>
  <c r="Q39" i="8"/>
  <c r="Q40" i="8"/>
  <c r="Q42" i="8"/>
  <c r="Q43" i="8"/>
  <c r="Q44" i="8"/>
  <c r="Q69" i="8" s="1"/>
  <c r="Q45" i="8"/>
  <c r="Q46" i="8"/>
  <c r="Q47" i="8"/>
  <c r="Q48" i="8"/>
  <c r="Q49" i="8"/>
  <c r="Q50" i="8"/>
  <c r="Q51" i="8"/>
  <c r="Q52" i="8"/>
  <c r="Q53" i="8"/>
  <c r="Q54" i="8"/>
  <c r="Q55" i="8"/>
  <c r="Q56" i="8"/>
  <c r="Q57" i="8"/>
  <c r="Q58" i="8"/>
  <c r="Q59" i="8"/>
  <c r="Q60" i="8"/>
  <c r="Q61" i="8"/>
  <c r="Q62" i="8"/>
  <c r="Q63" i="8"/>
  <c r="Q64" i="8"/>
  <c r="Q65" i="8"/>
  <c r="Q66" i="8"/>
  <c r="Q67" i="8"/>
  <c r="Q68" i="8"/>
  <c r="Q70" i="8"/>
  <c r="Q71" i="8"/>
  <c r="Q72" i="8"/>
  <c r="Q106" i="8" s="1"/>
  <c r="Q73" i="8"/>
  <c r="Q74" i="8"/>
  <c r="Q75" i="8"/>
  <c r="Q76" i="8"/>
  <c r="Q77" i="8"/>
  <c r="Q78" i="8"/>
  <c r="Q79" i="8"/>
  <c r="Q80" i="8"/>
  <c r="Q81" i="8"/>
  <c r="Q82" i="8"/>
  <c r="Q83" i="8"/>
  <c r="Q84" i="8"/>
  <c r="Q85" i="8"/>
  <c r="Q86" i="8"/>
  <c r="Q87" i="8"/>
  <c r="Q88" i="8"/>
  <c r="Q89" i="8"/>
  <c r="Q90" i="8"/>
  <c r="Q91" i="8"/>
  <c r="Q92" i="8"/>
  <c r="Q93" i="8"/>
  <c r="Q94" i="8"/>
  <c r="Q95" i="8"/>
  <c r="Q96" i="8"/>
  <c r="Q97" i="8"/>
  <c r="Q98" i="8"/>
  <c r="Q99" i="8"/>
  <c r="Q100" i="8"/>
  <c r="Q101" i="8"/>
  <c r="Q102" i="8"/>
  <c r="Q103" i="8"/>
  <c r="Q104" i="8"/>
  <c r="Q105" i="8"/>
  <c r="Q107" i="8"/>
  <c r="Q108" i="8"/>
  <c r="Q109" i="8"/>
  <c r="Q110" i="8"/>
  <c r="Q117" i="8" s="1"/>
  <c r="Q111" i="8"/>
  <c r="Q112" i="8"/>
  <c r="Q113" i="8"/>
  <c r="Q114" i="8"/>
  <c r="Q115" i="8"/>
  <c r="Q116" i="8"/>
  <c r="Q118" i="8"/>
  <c r="Q119" i="8"/>
  <c r="Q120" i="8"/>
  <c r="Q129" i="8" s="1"/>
  <c r="Q121" i="8"/>
  <c r="Q122" i="8"/>
  <c r="Q123" i="8"/>
  <c r="Q124" i="8"/>
  <c r="Q125" i="8"/>
  <c r="Q126" i="8"/>
  <c r="Q127" i="8"/>
  <c r="Q128" i="8"/>
  <c r="Q130" i="8"/>
  <c r="Q131" i="8"/>
  <c r="Q132" i="8"/>
  <c r="Q133" i="8"/>
  <c r="Q134" i="8"/>
  <c r="Q135" i="8"/>
  <c r="Q136" i="8"/>
  <c r="Q137" i="8"/>
  <c r="Q138" i="8"/>
  <c r="Q139" i="8"/>
  <c r="Q140" i="8"/>
  <c r="Q141" i="8"/>
  <c r="Q142" i="8"/>
  <c r="Q143" i="8"/>
  <c r="Q144" i="8"/>
  <c r="Q145" i="8"/>
  <c r="Q146" i="8"/>
  <c r="Q147" i="8"/>
  <c r="Q148" i="8"/>
  <c r="Q149" i="8"/>
  <c r="Q150" i="8"/>
  <c r="Q151" i="8"/>
  <c r="Q152" i="8"/>
  <c r="Q153" i="8"/>
  <c r="Q154" i="8"/>
  <c r="Q155" i="8"/>
  <c r="Q156" i="8"/>
  <c r="Q157" i="8"/>
  <c r="Q158" i="8"/>
  <c r="Q7" i="8"/>
  <c r="BY160" i="35" l="1"/>
  <c r="BJ160" i="35"/>
  <c r="AC159" i="8"/>
  <c r="BT160" i="35"/>
  <c r="BF160" i="35"/>
  <c r="Y160" i="35"/>
  <c r="T160" i="35"/>
  <c r="Q160" i="35"/>
  <c r="AG41" i="35"/>
  <c r="T24" i="8"/>
  <c r="AW160" i="35"/>
  <c r="AR180" i="1" s="1"/>
  <c r="AD160" i="35"/>
  <c r="BV160" i="35"/>
  <c r="AG24" i="35"/>
  <c r="AG129" i="8"/>
  <c r="BL106" i="8"/>
  <c r="AG117" i="8"/>
  <c r="AG106" i="8"/>
  <c r="BL129" i="8"/>
  <c r="BL117" i="8"/>
  <c r="BL41" i="8"/>
  <c r="BB159" i="8"/>
  <c r="AC41" i="8"/>
  <c r="BF41" i="8"/>
  <c r="BU41" i="8"/>
  <c r="AF69" i="8"/>
  <c r="AC106" i="8"/>
  <c r="BF106" i="8"/>
  <c r="BU106" i="8"/>
  <c r="AF117" i="8"/>
  <c r="BI117" i="8"/>
  <c r="BX117" i="8"/>
  <c r="AE129" i="8"/>
  <c r="BH129" i="8"/>
  <c r="BK129" i="8"/>
  <c r="BW129" i="8"/>
  <c r="BZ129" i="8"/>
  <c r="BX159" i="8"/>
  <c r="X160" i="8"/>
  <c r="BO160" i="8"/>
  <c r="Y69" i="8"/>
  <c r="AG69" i="8" s="1"/>
  <c r="BQ159" i="8"/>
  <c r="BQ24" i="8"/>
  <c r="P160" i="8"/>
  <c r="AC24" i="8"/>
  <c r="BI24" i="8"/>
  <c r="BM160" i="8"/>
  <c r="AD41" i="8"/>
  <c r="BG41" i="8"/>
  <c r="BJ41" i="8"/>
  <c r="BV41" i="8"/>
  <c r="BY41" i="8"/>
  <c r="AC69" i="8"/>
  <c r="BF69" i="8"/>
  <c r="BC160" i="8"/>
  <c r="AD106" i="8"/>
  <c r="BG106" i="8"/>
  <c r="BJ106" i="8"/>
  <c r="BV106" i="8"/>
  <c r="BY106" i="8"/>
  <c r="AC117" i="8"/>
  <c r="BF117" i="8"/>
  <c r="BU117" i="8"/>
  <c r="AF129" i="8"/>
  <c r="BI129" i="8"/>
  <c r="BX129" i="8"/>
  <c r="AE159" i="8"/>
  <c r="AP160" i="8"/>
  <c r="BH159" i="8"/>
  <c r="CD160" i="8"/>
  <c r="BP160" i="8"/>
  <c r="V160" i="8"/>
  <c r="AA160" i="8"/>
  <c r="AX160" i="8"/>
  <c r="BV24" i="8"/>
  <c r="BS160" i="8"/>
  <c r="AE41" i="8"/>
  <c r="BH41" i="8"/>
  <c r="BK41" i="8"/>
  <c r="BW41" i="8"/>
  <c r="BZ41" i="8"/>
  <c r="AD69" i="8"/>
  <c r="AS160" i="8"/>
  <c r="AE106" i="8"/>
  <c r="BH106" i="8"/>
  <c r="BK106" i="8"/>
  <c r="BW106" i="8"/>
  <c r="BZ106" i="8"/>
  <c r="AD117" i="8"/>
  <c r="BG117" i="8"/>
  <c r="BJ117" i="8"/>
  <c r="BV117" i="8"/>
  <c r="BY117" i="8"/>
  <c r="AC129" i="8"/>
  <c r="BF129" i="8"/>
  <c r="AF159" i="8"/>
  <c r="AQ160" i="8"/>
  <c r="BI159" i="8"/>
  <c r="U160" i="8"/>
  <c r="AC160" i="8" s="1"/>
  <c r="AB159" i="8"/>
  <c r="AB69" i="8"/>
  <c r="AW24" i="8"/>
  <c r="BE159" i="8"/>
  <c r="BE24" i="8"/>
  <c r="AE24" i="8"/>
  <c r="BG24" i="8"/>
  <c r="BJ24" i="8"/>
  <c r="AF41" i="8"/>
  <c r="BI41" i="8"/>
  <c r="BX41" i="8"/>
  <c r="AE69" i="8"/>
  <c r="BY69" i="8"/>
  <c r="AF106" i="8"/>
  <c r="BI106" i="8"/>
  <c r="BX106" i="8"/>
  <c r="AE117" i="8"/>
  <c r="BH117" i="8"/>
  <c r="BK117" i="8"/>
  <c r="BW117" i="8"/>
  <c r="BZ117" i="8"/>
  <c r="AD129" i="8"/>
  <c r="BG129" i="8"/>
  <c r="BJ129" i="8"/>
  <c r="BV129" i="8"/>
  <c r="BW159" i="8"/>
  <c r="W160" i="8"/>
  <c r="AE160" i="8" s="1"/>
  <c r="BA160" i="8"/>
  <c r="BI160" i="8" s="1"/>
  <c r="AW69" i="8"/>
  <c r="BX69" i="8"/>
  <c r="BX160" i="8"/>
  <c r="BI69" i="8"/>
  <c r="AT69" i="8"/>
  <c r="BZ69" i="8"/>
  <c r="AV160" i="8"/>
  <c r="AQ179" i="1" s="1"/>
  <c r="BW69" i="8"/>
  <c r="BW160" i="8"/>
  <c r="CA24" i="35"/>
  <c r="BK160" i="35"/>
  <c r="BE69" i="8"/>
  <c r="BB69" i="8"/>
  <c r="BB160" i="8" s="1"/>
  <c r="BY159" i="8"/>
  <c r="BJ69" i="8"/>
  <c r="BL69" i="8"/>
  <c r="AU160" i="8"/>
  <c r="AP179" i="1" s="1"/>
  <c r="BG69" i="8"/>
  <c r="BV69" i="8"/>
  <c r="BH69" i="8"/>
  <c r="AZ160" i="8"/>
  <c r="BH160" i="8" s="1"/>
  <c r="BJ159" i="8"/>
  <c r="Y159" i="8"/>
  <c r="Q159" i="8"/>
  <c r="CE160" i="8"/>
  <c r="BK159" i="8"/>
  <c r="BZ159" i="8"/>
  <c r="BL159" i="8"/>
  <c r="AW160" i="8"/>
  <c r="AR179" i="1" s="1"/>
  <c r="AT159" i="8"/>
  <c r="BF159" i="8"/>
  <c r="BU159" i="8"/>
  <c r="T159" i="8"/>
  <c r="T160" i="8" s="1"/>
  <c r="BG159" i="8"/>
  <c r="BV159" i="8"/>
  <c r="AY160" i="8"/>
  <c r="BD160" i="8"/>
  <c r="BE160" i="8" s="1"/>
  <c r="BQ160" i="8"/>
  <c r="BN160" i="8"/>
  <c r="BV160" i="8" s="1"/>
  <c r="S160" i="8"/>
  <c r="AD159" i="8"/>
  <c r="Q24" i="8"/>
  <c r="AB24" i="8"/>
  <c r="Y24" i="8"/>
  <c r="AF160" i="8"/>
  <c r="AD24" i="8"/>
  <c r="AD160" i="8"/>
  <c r="BK24" i="8"/>
  <c r="BZ24" i="8"/>
  <c r="BL24" i="8"/>
  <c r="BF160" i="8"/>
  <c r="BF24" i="8"/>
  <c r="BU24" i="8"/>
  <c r="BU160" i="8"/>
  <c r="BG160" i="8" l="1"/>
  <c r="AG160" i="35"/>
  <c r="AB160" i="8"/>
  <c r="Y160" i="8"/>
  <c r="Q160" i="8"/>
  <c r="AG159" i="8"/>
  <c r="CA160" i="35"/>
  <c r="BL160" i="35"/>
  <c r="AG24" i="8"/>
  <c r="AT160" i="8"/>
  <c r="BK160" i="8"/>
  <c r="BZ160" i="8"/>
  <c r="BY160" i="8"/>
  <c r="BL160" i="8"/>
  <c r="BJ160" i="8"/>
  <c r="CF11" i="18"/>
  <c r="BZ11" i="18"/>
  <c r="BY11" i="18"/>
  <c r="BX11" i="18"/>
  <c r="BW11" i="18"/>
  <c r="BV11" i="18"/>
  <c r="BU11" i="18"/>
  <c r="BT11" i="18"/>
  <c r="BQ11" i="18"/>
  <c r="BK11" i="18"/>
  <c r="BJ11" i="18"/>
  <c r="BI11" i="18"/>
  <c r="BH11" i="18"/>
  <c r="BG11" i="18"/>
  <c r="BF11" i="18"/>
  <c r="BE11" i="18"/>
  <c r="BB11" i="18"/>
  <c r="AW11" i="18"/>
  <c r="AT11" i="18"/>
  <c r="AO11" i="18"/>
  <c r="AL11" i="18"/>
  <c r="AF11" i="18"/>
  <c r="AE11" i="18"/>
  <c r="AD11" i="18"/>
  <c r="AC11" i="18"/>
  <c r="AB11" i="18"/>
  <c r="Y11" i="18"/>
  <c r="T11" i="18"/>
  <c r="Q11" i="18"/>
  <c r="L11" i="18"/>
  <c r="I11" i="18"/>
  <c r="CF13" i="18"/>
  <c r="BZ13" i="18"/>
  <c r="BY13" i="18"/>
  <c r="BX13" i="18"/>
  <c r="BW13" i="18"/>
  <c r="BV13" i="18"/>
  <c r="BU13" i="18"/>
  <c r="BT13" i="18"/>
  <c r="BQ13" i="18"/>
  <c r="BK13" i="18"/>
  <c r="BJ13" i="18"/>
  <c r="BI13" i="18"/>
  <c r="BH13" i="18"/>
  <c r="BG13" i="18"/>
  <c r="BF13" i="18"/>
  <c r="BE13" i="18"/>
  <c r="BB13" i="18"/>
  <c r="AW13" i="18"/>
  <c r="AT13" i="18"/>
  <c r="AO13" i="18"/>
  <c r="AL13" i="18"/>
  <c r="AF13" i="18"/>
  <c r="AE13" i="18"/>
  <c r="AD13" i="18"/>
  <c r="AC13" i="18"/>
  <c r="AB13" i="18"/>
  <c r="Y13" i="18"/>
  <c r="T13" i="18"/>
  <c r="Q13" i="18"/>
  <c r="L13" i="18"/>
  <c r="I13" i="18"/>
  <c r="CF12" i="18"/>
  <c r="BZ12" i="18"/>
  <c r="BY12" i="18"/>
  <c r="BX12" i="18"/>
  <c r="BW12" i="18"/>
  <c r="BV12" i="18"/>
  <c r="BU12" i="18"/>
  <c r="BT12" i="18"/>
  <c r="CA12" i="18" s="1"/>
  <c r="BQ12" i="18"/>
  <c r="BK12" i="18"/>
  <c r="BJ12" i="18"/>
  <c r="BI12" i="18"/>
  <c r="BH12" i="18"/>
  <c r="BG12" i="18"/>
  <c r="BF12" i="18"/>
  <c r="BE12" i="18"/>
  <c r="BL12" i="18" s="1"/>
  <c r="BB12" i="18"/>
  <c r="AW12" i="18"/>
  <c r="AT12" i="18"/>
  <c r="AO12" i="18"/>
  <c r="AL12" i="18"/>
  <c r="AF12" i="18"/>
  <c r="AE12" i="18"/>
  <c r="AD12" i="18"/>
  <c r="AC12" i="18"/>
  <c r="AB12" i="18"/>
  <c r="Y12" i="18"/>
  <c r="T12" i="18"/>
  <c r="Q12" i="18"/>
  <c r="L12" i="18"/>
  <c r="I12" i="18"/>
  <c r="CF10" i="18"/>
  <c r="BZ10" i="18"/>
  <c r="BY10" i="18"/>
  <c r="BX10" i="18"/>
  <c r="BW10" i="18"/>
  <c r="BV10" i="18"/>
  <c r="BU10" i="18"/>
  <c r="BT10" i="18"/>
  <c r="BQ10" i="18"/>
  <c r="BK10" i="18"/>
  <c r="BJ10" i="18"/>
  <c r="BI10" i="18"/>
  <c r="BH10" i="18"/>
  <c r="BG10" i="18"/>
  <c r="BF10" i="18"/>
  <c r="BE10" i="18"/>
  <c r="BB10" i="18"/>
  <c r="AW10" i="18"/>
  <c r="AT10" i="18"/>
  <c r="AO10" i="18"/>
  <c r="AL10" i="18"/>
  <c r="AF10" i="18"/>
  <c r="AE10" i="18"/>
  <c r="AD10" i="18"/>
  <c r="AC10" i="18"/>
  <c r="AB10" i="18"/>
  <c r="Y10" i="18"/>
  <c r="T10" i="18"/>
  <c r="Q10" i="18"/>
  <c r="L10" i="18"/>
  <c r="I10" i="18"/>
  <c r="CF8" i="18"/>
  <c r="BZ8" i="18"/>
  <c r="BY8" i="18"/>
  <c r="BX8" i="18"/>
  <c r="BW8" i="18"/>
  <c r="BV8" i="18"/>
  <c r="BU8" i="18"/>
  <c r="BT8" i="18"/>
  <c r="BQ8" i="18"/>
  <c r="BK8" i="18"/>
  <c r="BJ8" i="18"/>
  <c r="BI8" i="18"/>
  <c r="BH8" i="18"/>
  <c r="BG8" i="18"/>
  <c r="BF8" i="18"/>
  <c r="BE8" i="18"/>
  <c r="BB8" i="18"/>
  <c r="AW8" i="18"/>
  <c r="AT8" i="18"/>
  <c r="AO8" i="18"/>
  <c r="AL8" i="18"/>
  <c r="AF8" i="18"/>
  <c r="AE8" i="18"/>
  <c r="AD8" i="18"/>
  <c r="AC8" i="18"/>
  <c r="AB8" i="18"/>
  <c r="Y8" i="18"/>
  <c r="T8" i="18"/>
  <c r="Q8" i="18"/>
  <c r="L8" i="18"/>
  <c r="I8" i="18"/>
  <c r="AG160" i="8" l="1"/>
  <c r="BL10" i="18"/>
  <c r="AG13" i="18"/>
  <c r="CA11" i="18"/>
  <c r="BL8" i="18"/>
  <c r="AG10" i="18"/>
  <c r="CA13" i="18"/>
  <c r="AG8" i="18"/>
  <c r="CA10" i="18"/>
  <c r="AG12" i="18"/>
  <c r="BL11" i="18"/>
  <c r="CA8" i="18"/>
  <c r="BL13" i="18"/>
  <c r="AG11" i="18"/>
  <c r="S50" i="27"/>
  <c r="M52" i="27"/>
  <c r="M52" i="1" s="1"/>
  <c r="BB51" i="27"/>
  <c r="U52" i="27"/>
  <c r="U52" i="1" s="1"/>
  <c r="U50" i="27"/>
  <c r="U50" i="1" s="1"/>
  <c r="Q56" i="29"/>
  <c r="AG50" i="1" l="1"/>
  <c r="AC50" i="1"/>
  <c r="AC52" i="1"/>
  <c r="AG52" i="1"/>
  <c r="CE159" i="29"/>
  <c r="CD159" i="29"/>
  <c r="CC159" i="29"/>
  <c r="CB159" i="29"/>
  <c r="BS159" i="29"/>
  <c r="BR159" i="29"/>
  <c r="BY159" i="29" s="1"/>
  <c r="BP159" i="29"/>
  <c r="BO159" i="29"/>
  <c r="BN159" i="29"/>
  <c r="BM159" i="29"/>
  <c r="BU159" i="29" s="1"/>
  <c r="BD159" i="29"/>
  <c r="BC159" i="29"/>
  <c r="BA159" i="29"/>
  <c r="AZ159" i="29"/>
  <c r="AY159" i="29"/>
  <c r="AX159" i="29"/>
  <c r="AV159" i="29"/>
  <c r="AU159" i="29"/>
  <c r="AS159" i="29"/>
  <c r="AR159" i="29"/>
  <c r="AQ159" i="29"/>
  <c r="AP159" i="29"/>
  <c r="AN159" i="29"/>
  <c r="AM159" i="29"/>
  <c r="AK159" i="29"/>
  <c r="AJ159" i="29"/>
  <c r="AI159" i="29"/>
  <c r="AH159" i="29"/>
  <c r="AA159" i="29"/>
  <c r="Z159" i="29"/>
  <c r="X159" i="29"/>
  <c r="W159" i="29"/>
  <c r="V159" i="29"/>
  <c r="U159" i="29"/>
  <c r="S159" i="29"/>
  <c r="R159" i="29"/>
  <c r="P159" i="29"/>
  <c r="O159" i="29"/>
  <c r="N159" i="29"/>
  <c r="M159" i="29"/>
  <c r="K159" i="29"/>
  <c r="J159" i="29"/>
  <c r="H159" i="29"/>
  <c r="G159" i="29"/>
  <c r="F159" i="29"/>
  <c r="E159" i="29"/>
  <c r="CB160" i="27"/>
  <c r="BA160" i="25"/>
  <c r="CE159" i="27"/>
  <c r="CD159" i="27"/>
  <c r="CC159" i="27"/>
  <c r="CB159" i="27"/>
  <c r="BS159" i="27"/>
  <c r="BR159" i="27"/>
  <c r="BY159" i="27" s="1"/>
  <c r="BP159" i="27"/>
  <c r="BX159" i="27" s="1"/>
  <c r="BO159" i="27"/>
  <c r="BN159" i="27"/>
  <c r="BV159" i="27" s="1"/>
  <c r="BM159" i="27"/>
  <c r="BU159" i="27" s="1"/>
  <c r="BD159" i="27"/>
  <c r="BC159" i="27"/>
  <c r="BJ159" i="27" s="1"/>
  <c r="BA159" i="27"/>
  <c r="AZ159" i="27"/>
  <c r="AY159" i="27"/>
  <c r="AX159" i="27"/>
  <c r="AV159" i="27"/>
  <c r="AU159" i="27"/>
  <c r="AS159" i="27"/>
  <c r="AR159" i="27"/>
  <c r="AQ159" i="27"/>
  <c r="AP159" i="27"/>
  <c r="AN159" i="27"/>
  <c r="AN160" i="27" s="1"/>
  <c r="AM159" i="27"/>
  <c r="AK159" i="27"/>
  <c r="AJ159" i="27"/>
  <c r="AJ160" i="27" s="1"/>
  <c r="AI159" i="27"/>
  <c r="AH159" i="27"/>
  <c r="AA159" i="27"/>
  <c r="Z159" i="27"/>
  <c r="X159" i="27"/>
  <c r="W159" i="27"/>
  <c r="V159" i="27"/>
  <c r="U159" i="27"/>
  <c r="S159" i="27"/>
  <c r="R159" i="27"/>
  <c r="P159" i="27"/>
  <c r="O159" i="27"/>
  <c r="N159" i="27"/>
  <c r="M159" i="27"/>
  <c r="K159" i="27"/>
  <c r="J159" i="27"/>
  <c r="H159" i="27"/>
  <c r="G159" i="27"/>
  <c r="F159" i="27"/>
  <c r="E159" i="27"/>
  <c r="CE159" i="26"/>
  <c r="CD159" i="26"/>
  <c r="CC159" i="26"/>
  <c r="CB159" i="26"/>
  <c r="BS159" i="26"/>
  <c r="BR159" i="26"/>
  <c r="BY159" i="26" s="1"/>
  <c r="BP159" i="26"/>
  <c r="BO159" i="26"/>
  <c r="BN159" i="26"/>
  <c r="BM159" i="26"/>
  <c r="BD159" i="26"/>
  <c r="BC159" i="26"/>
  <c r="BA159" i="26"/>
  <c r="AZ159" i="26"/>
  <c r="AY159" i="26"/>
  <c r="AX159" i="26"/>
  <c r="AV159" i="26"/>
  <c r="AU159" i="26"/>
  <c r="AS159" i="26"/>
  <c r="AR159" i="26"/>
  <c r="AQ159" i="26"/>
  <c r="AP159" i="26"/>
  <c r="AN159" i="26"/>
  <c r="AN160" i="26" s="1"/>
  <c r="AM159" i="26"/>
  <c r="AM160" i="26" s="1"/>
  <c r="AK159" i="26"/>
  <c r="AK160" i="26" s="1"/>
  <c r="AJ159" i="26"/>
  <c r="AJ160" i="26" s="1"/>
  <c r="AI159" i="26"/>
  <c r="AI160" i="26" s="1"/>
  <c r="AH159" i="26"/>
  <c r="AL159" i="26" s="1"/>
  <c r="AA159" i="26"/>
  <c r="Z159" i="26"/>
  <c r="X159" i="26"/>
  <c r="W159" i="26"/>
  <c r="V159" i="26"/>
  <c r="U159" i="26"/>
  <c r="S159" i="26"/>
  <c r="R159" i="26"/>
  <c r="P159" i="26"/>
  <c r="O159" i="26"/>
  <c r="N159" i="26"/>
  <c r="M159" i="26"/>
  <c r="K159" i="26"/>
  <c r="K160" i="26" s="1"/>
  <c r="J159" i="26"/>
  <c r="J160" i="26" s="1"/>
  <c r="H159" i="26"/>
  <c r="H160" i="26" s="1"/>
  <c r="G159" i="26"/>
  <c r="G160" i="26" s="1"/>
  <c r="F159" i="26"/>
  <c r="F160" i="26" s="1"/>
  <c r="E159" i="26"/>
  <c r="CE159" i="25"/>
  <c r="CD159" i="25"/>
  <c r="CC159" i="25"/>
  <c r="CB159" i="25"/>
  <c r="BY159" i="25"/>
  <c r="BS159" i="25"/>
  <c r="BR159" i="25"/>
  <c r="BP159" i="25"/>
  <c r="BO159" i="25"/>
  <c r="BN159" i="25"/>
  <c r="BM159" i="25"/>
  <c r="BD159" i="25"/>
  <c r="BC159" i="25"/>
  <c r="BJ159" i="25" s="1"/>
  <c r="BA159" i="25"/>
  <c r="AZ159" i="25"/>
  <c r="AY159" i="25"/>
  <c r="AX159" i="25"/>
  <c r="AV159" i="25"/>
  <c r="AU159" i="25"/>
  <c r="AS159" i="25"/>
  <c r="AR159" i="25"/>
  <c r="AQ159" i="25"/>
  <c r="AP159" i="25"/>
  <c r="AN159" i="25"/>
  <c r="AN160" i="25" s="1"/>
  <c r="AM159" i="25"/>
  <c r="AM160" i="25" s="1"/>
  <c r="AK159" i="25"/>
  <c r="AK160" i="25" s="1"/>
  <c r="AJ159" i="25"/>
  <c r="AJ160" i="25" s="1"/>
  <c r="AI159" i="25"/>
  <c r="AI160" i="25" s="1"/>
  <c r="AH159" i="25"/>
  <c r="AA159" i="25"/>
  <c r="Z159" i="25"/>
  <c r="X159" i="25"/>
  <c r="W159" i="25"/>
  <c r="AE159" i="25" s="1"/>
  <c r="V159" i="25"/>
  <c r="U159" i="25"/>
  <c r="S159" i="25"/>
  <c r="R159" i="25"/>
  <c r="P159" i="25"/>
  <c r="O159" i="25"/>
  <c r="N159" i="25"/>
  <c r="M159" i="25"/>
  <c r="K159" i="25"/>
  <c r="K160" i="25" s="1"/>
  <c r="J159" i="25"/>
  <c r="J160" i="25" s="1"/>
  <c r="H159" i="25"/>
  <c r="H160" i="25" s="1"/>
  <c r="G159" i="25"/>
  <c r="G160" i="25" s="1"/>
  <c r="F159" i="25"/>
  <c r="F160" i="25" s="1"/>
  <c r="E159" i="25"/>
  <c r="CE159" i="28"/>
  <c r="CD159" i="28"/>
  <c r="CC159" i="28"/>
  <c r="CB159" i="28"/>
  <c r="BS159" i="28"/>
  <c r="BZ159" i="28" s="1"/>
  <c r="BR159" i="28"/>
  <c r="BP159" i="28"/>
  <c r="BO159" i="28"/>
  <c r="BN159" i="28"/>
  <c r="BM159" i="28"/>
  <c r="BD159" i="28"/>
  <c r="BC159" i="28"/>
  <c r="BA159" i="28"/>
  <c r="AZ159" i="28"/>
  <c r="AY159" i="28"/>
  <c r="AX159" i="28"/>
  <c r="AV159" i="28"/>
  <c r="AU159" i="28"/>
  <c r="BY159" i="28" s="1"/>
  <c r="AS159" i="28"/>
  <c r="AR159" i="28"/>
  <c r="AQ159" i="28"/>
  <c r="AP159" i="28"/>
  <c r="AN159" i="28"/>
  <c r="AM159" i="28"/>
  <c r="AK159" i="28"/>
  <c r="AK160" i="28" s="1"/>
  <c r="AJ159" i="28"/>
  <c r="AJ160" i="28" s="1"/>
  <c r="AI159" i="28"/>
  <c r="AI160" i="28" s="1"/>
  <c r="AH159" i="28"/>
  <c r="AH160" i="28" s="1"/>
  <c r="AA159" i="28"/>
  <c r="Z159" i="28"/>
  <c r="X159" i="28"/>
  <c r="W159" i="28"/>
  <c r="V159" i="28"/>
  <c r="U159" i="28"/>
  <c r="S159" i="28"/>
  <c r="R159" i="28"/>
  <c r="P159" i="28"/>
  <c r="O159" i="28"/>
  <c r="N159" i="28"/>
  <c r="M159" i="28"/>
  <c r="K159" i="28"/>
  <c r="J159" i="28"/>
  <c r="H159" i="28"/>
  <c r="G159" i="28"/>
  <c r="F159" i="28"/>
  <c r="E159" i="28"/>
  <c r="CC159" i="2"/>
  <c r="CB159" i="2"/>
  <c r="BS159" i="2"/>
  <c r="BR159" i="2"/>
  <c r="BY159" i="2" s="1"/>
  <c r="BP159" i="2"/>
  <c r="BO159" i="2"/>
  <c r="BN159" i="2"/>
  <c r="BM159" i="2"/>
  <c r="BD159" i="2"/>
  <c r="BC159" i="2"/>
  <c r="BA159" i="2"/>
  <c r="AZ159" i="2"/>
  <c r="AY159" i="2"/>
  <c r="BG159" i="2" s="1"/>
  <c r="AX159" i="2"/>
  <c r="AV159" i="2"/>
  <c r="BZ159" i="2" s="1"/>
  <c r="AU159" i="2"/>
  <c r="AS159" i="2"/>
  <c r="AR159" i="2"/>
  <c r="AQ159" i="2"/>
  <c r="AP159" i="2"/>
  <c r="AN159" i="2"/>
  <c r="AM159" i="2"/>
  <c r="AK159" i="2"/>
  <c r="AJ159" i="2"/>
  <c r="AI159" i="2"/>
  <c r="AH159" i="2"/>
  <c r="AA159" i="2"/>
  <c r="Z159" i="2"/>
  <c r="X159" i="2"/>
  <c r="AF159" i="2" s="1"/>
  <c r="W159" i="2"/>
  <c r="V159" i="2"/>
  <c r="U159" i="2"/>
  <c r="S159" i="2"/>
  <c r="R159" i="2"/>
  <c r="P159" i="2"/>
  <c r="O159" i="2"/>
  <c r="N159" i="2"/>
  <c r="M159" i="2"/>
  <c r="K159" i="2"/>
  <c r="J159" i="2"/>
  <c r="H159" i="2"/>
  <c r="G159" i="2"/>
  <c r="F159" i="2"/>
  <c r="E159" i="2"/>
  <c r="CE129" i="29"/>
  <c r="CD129" i="29"/>
  <c r="CC129" i="29"/>
  <c r="CB129" i="29"/>
  <c r="BS129" i="29"/>
  <c r="BR129" i="29"/>
  <c r="BY129" i="29" s="1"/>
  <c r="BP129" i="29"/>
  <c r="BO129" i="29"/>
  <c r="BN129" i="29"/>
  <c r="BM129" i="29"/>
  <c r="BU129" i="29" s="1"/>
  <c r="BD129" i="29"/>
  <c r="BC129" i="29"/>
  <c r="BA129" i="29"/>
  <c r="AZ129" i="29"/>
  <c r="AY129" i="29"/>
  <c r="AX129" i="29"/>
  <c r="AV129" i="29"/>
  <c r="AU129" i="29"/>
  <c r="AS129" i="29"/>
  <c r="AR129" i="29"/>
  <c r="AQ129" i="29"/>
  <c r="AP129" i="29"/>
  <c r="AN129" i="29"/>
  <c r="AM129" i="29"/>
  <c r="AK129" i="29"/>
  <c r="AJ129" i="29"/>
  <c r="AI129" i="29"/>
  <c r="AH129" i="29"/>
  <c r="AA129" i="29"/>
  <c r="Z129" i="29"/>
  <c r="X129" i="29"/>
  <c r="W129" i="29"/>
  <c r="V129" i="29"/>
  <c r="U129" i="29"/>
  <c r="S129" i="29"/>
  <c r="R129" i="29"/>
  <c r="P129" i="29"/>
  <c r="O129" i="29"/>
  <c r="N129" i="29"/>
  <c r="M129" i="29"/>
  <c r="K129" i="29"/>
  <c r="J129" i="29"/>
  <c r="H129" i="29"/>
  <c r="G129" i="29"/>
  <c r="F129" i="29"/>
  <c r="E129" i="29"/>
  <c r="CE129" i="27"/>
  <c r="CD129" i="27"/>
  <c r="CC129" i="27"/>
  <c r="CB129" i="27"/>
  <c r="BS129" i="27"/>
  <c r="BR129" i="27"/>
  <c r="BY129" i="27" s="1"/>
  <c r="BP129" i="27"/>
  <c r="BO129" i="27"/>
  <c r="BN129" i="27"/>
  <c r="BM129" i="27"/>
  <c r="BU129" i="27" s="1"/>
  <c r="BD129" i="27"/>
  <c r="BC129" i="27"/>
  <c r="BA129" i="27"/>
  <c r="AZ129" i="27"/>
  <c r="AY129" i="27"/>
  <c r="AX129" i="27"/>
  <c r="AV129" i="27"/>
  <c r="AU129" i="27"/>
  <c r="AS129" i="27"/>
  <c r="AR129" i="27"/>
  <c r="AQ129" i="27"/>
  <c r="AP129" i="27"/>
  <c r="AN129" i="27"/>
  <c r="AM129" i="27"/>
  <c r="AK129" i="27"/>
  <c r="AJ129" i="27"/>
  <c r="AI129" i="27"/>
  <c r="AH129" i="27"/>
  <c r="AA129" i="27"/>
  <c r="Z129" i="27"/>
  <c r="X129" i="27"/>
  <c r="W129" i="27"/>
  <c r="V129" i="27"/>
  <c r="U129" i="27"/>
  <c r="S129" i="27"/>
  <c r="R129" i="27"/>
  <c r="P129" i="27"/>
  <c r="O129" i="27"/>
  <c r="N129" i="27"/>
  <c r="M129" i="27"/>
  <c r="K129" i="27"/>
  <c r="J129" i="27"/>
  <c r="H129" i="27"/>
  <c r="G129" i="27"/>
  <c r="F129" i="27"/>
  <c r="E129" i="27"/>
  <c r="CE129" i="26"/>
  <c r="CD129" i="26"/>
  <c r="CC129" i="26"/>
  <c r="CB129" i="26"/>
  <c r="BS129" i="26"/>
  <c r="BZ129" i="26" s="1"/>
  <c r="BR129" i="26"/>
  <c r="BY129" i="26" s="1"/>
  <c r="BP129" i="26"/>
  <c r="BO129" i="26"/>
  <c r="BN129" i="26"/>
  <c r="BM129" i="26"/>
  <c r="BD129" i="26"/>
  <c r="BK129" i="26" s="1"/>
  <c r="BC129" i="26"/>
  <c r="BJ129" i="26" s="1"/>
  <c r="BA129" i="26"/>
  <c r="AZ129" i="26"/>
  <c r="AY129" i="26"/>
  <c r="AX129" i="26"/>
  <c r="AV129" i="26"/>
  <c r="AU129" i="26"/>
  <c r="AS129" i="26"/>
  <c r="AR129" i="26"/>
  <c r="AQ129" i="26"/>
  <c r="AP129" i="26"/>
  <c r="AA129" i="26"/>
  <c r="Z129" i="26"/>
  <c r="X129" i="26"/>
  <c r="W129" i="26"/>
  <c r="V129" i="26"/>
  <c r="U129" i="26"/>
  <c r="S129" i="26"/>
  <c r="R129" i="26"/>
  <c r="P129" i="26"/>
  <c r="O129" i="26"/>
  <c r="N129" i="26"/>
  <c r="M129" i="26"/>
  <c r="CE129" i="25"/>
  <c r="CD129" i="25"/>
  <c r="CC129" i="25"/>
  <c r="CB129" i="25"/>
  <c r="BS129" i="25"/>
  <c r="BR129" i="25"/>
  <c r="BY129" i="25" s="1"/>
  <c r="BP129" i="25"/>
  <c r="BO129" i="25"/>
  <c r="BN129" i="25"/>
  <c r="BM129" i="25"/>
  <c r="BU129" i="25" s="1"/>
  <c r="BD129" i="25"/>
  <c r="BC129" i="25"/>
  <c r="BA129" i="25"/>
  <c r="AZ129" i="25"/>
  <c r="AY129" i="25"/>
  <c r="AX129" i="25"/>
  <c r="AV129" i="25"/>
  <c r="AU129" i="25"/>
  <c r="AS129" i="25"/>
  <c r="AR129" i="25"/>
  <c r="AQ129" i="25"/>
  <c r="AP129" i="25"/>
  <c r="AA129" i="25"/>
  <c r="Z129" i="25"/>
  <c r="X129" i="25"/>
  <c r="W129" i="25"/>
  <c r="V129" i="25"/>
  <c r="U129" i="25"/>
  <c r="S129" i="25"/>
  <c r="R129" i="25"/>
  <c r="P129" i="25"/>
  <c r="O129" i="25"/>
  <c r="N129" i="25"/>
  <c r="M129" i="25"/>
  <c r="CE129" i="28"/>
  <c r="CD129" i="28"/>
  <c r="CC129" i="28"/>
  <c r="CB129" i="28"/>
  <c r="BS129" i="28"/>
  <c r="BR129" i="28"/>
  <c r="BY129" i="28" s="1"/>
  <c r="BP129" i="28"/>
  <c r="BO129" i="28"/>
  <c r="BN129" i="28"/>
  <c r="BM129" i="28"/>
  <c r="BU129" i="28" s="1"/>
  <c r="BD129" i="28"/>
  <c r="BC129" i="28"/>
  <c r="BA129" i="28"/>
  <c r="AZ129" i="28"/>
  <c r="AY129" i="28"/>
  <c r="AX129" i="28"/>
  <c r="AV129" i="28"/>
  <c r="AU129" i="28"/>
  <c r="AS129" i="28"/>
  <c r="AR129" i="28"/>
  <c r="AQ129" i="28"/>
  <c r="AP129" i="28"/>
  <c r="AN129" i="28"/>
  <c r="AM129" i="28"/>
  <c r="AA129" i="28"/>
  <c r="Z129" i="28"/>
  <c r="X129" i="28"/>
  <c r="W129" i="28"/>
  <c r="V129" i="28"/>
  <c r="U129" i="28"/>
  <c r="S129" i="28"/>
  <c r="R129" i="28"/>
  <c r="P129" i="28"/>
  <c r="O129" i="28"/>
  <c r="N129" i="28"/>
  <c r="M129" i="28"/>
  <c r="K129" i="28"/>
  <c r="J129" i="28"/>
  <c r="H129" i="28"/>
  <c r="G129" i="28"/>
  <c r="F129" i="28"/>
  <c r="E129" i="28"/>
  <c r="CC129" i="2"/>
  <c r="CB129" i="2"/>
  <c r="BS129" i="2"/>
  <c r="BR129" i="2"/>
  <c r="BP129" i="2"/>
  <c r="BO129" i="2"/>
  <c r="BN129" i="2"/>
  <c r="BM129" i="2"/>
  <c r="BD129" i="2"/>
  <c r="BC129" i="2"/>
  <c r="BJ129" i="2" s="1"/>
  <c r="BA129" i="2"/>
  <c r="AZ129" i="2"/>
  <c r="AY129" i="2"/>
  <c r="AX129" i="2"/>
  <c r="AV129" i="2"/>
  <c r="AU129" i="2"/>
  <c r="BY129" i="2" s="1"/>
  <c r="AS129" i="2"/>
  <c r="AR129" i="2"/>
  <c r="AQ129" i="2"/>
  <c r="AP129" i="2"/>
  <c r="AN129" i="2"/>
  <c r="AM129" i="2"/>
  <c r="AK129" i="2"/>
  <c r="AJ129" i="2"/>
  <c r="AI129" i="2"/>
  <c r="AH129" i="2"/>
  <c r="AA129" i="2"/>
  <c r="Z129" i="2"/>
  <c r="X129" i="2"/>
  <c r="W129" i="2"/>
  <c r="V129" i="2"/>
  <c r="U129" i="2"/>
  <c r="S129" i="2"/>
  <c r="R129" i="2"/>
  <c r="P129" i="2"/>
  <c r="O129" i="2"/>
  <c r="N129" i="2"/>
  <c r="M129" i="2"/>
  <c r="K129" i="2"/>
  <c r="J129" i="2"/>
  <c r="H129" i="2"/>
  <c r="G129" i="2"/>
  <c r="F129" i="2"/>
  <c r="E129" i="2"/>
  <c r="CC106" i="2"/>
  <c r="CB106" i="2"/>
  <c r="BS106" i="2"/>
  <c r="BR106" i="2"/>
  <c r="BP106" i="2"/>
  <c r="BO106" i="2"/>
  <c r="BN106" i="2"/>
  <c r="BM106" i="2"/>
  <c r="BD106" i="2"/>
  <c r="BC106" i="2"/>
  <c r="BA106" i="2"/>
  <c r="AZ106" i="2"/>
  <c r="AY106" i="2"/>
  <c r="AX106" i="2"/>
  <c r="AV106" i="2"/>
  <c r="AU106" i="2"/>
  <c r="AS106" i="2"/>
  <c r="AR106" i="2"/>
  <c r="AQ106" i="2"/>
  <c r="AP106" i="2"/>
  <c r="AN106" i="2"/>
  <c r="AM106" i="2"/>
  <c r="AK106" i="2"/>
  <c r="AJ106" i="2"/>
  <c r="AI106" i="2"/>
  <c r="AH106" i="2"/>
  <c r="AA106" i="2"/>
  <c r="Z106" i="2"/>
  <c r="X106" i="2"/>
  <c r="W106" i="2"/>
  <c r="AE106" i="2" s="1"/>
  <c r="V106" i="2"/>
  <c r="U106" i="2"/>
  <c r="S106" i="2"/>
  <c r="R106" i="2"/>
  <c r="P106" i="2"/>
  <c r="O106" i="2"/>
  <c r="N106" i="2"/>
  <c r="M106" i="2"/>
  <c r="K106" i="2"/>
  <c r="J106" i="2"/>
  <c r="H106" i="2"/>
  <c r="G106" i="2"/>
  <c r="F106" i="2"/>
  <c r="E106" i="2"/>
  <c r="CE117" i="29"/>
  <c r="CD117" i="29"/>
  <c r="CC117" i="29"/>
  <c r="CB117" i="29"/>
  <c r="BS117" i="29"/>
  <c r="BR117" i="29"/>
  <c r="BY117" i="29" s="1"/>
  <c r="BP117" i="29"/>
  <c r="BO117" i="29"/>
  <c r="BN117" i="29"/>
  <c r="BM117" i="29"/>
  <c r="BU117" i="29" s="1"/>
  <c r="BD117" i="29"/>
  <c r="BC117" i="29"/>
  <c r="BA117" i="29"/>
  <c r="AZ117" i="29"/>
  <c r="AY117" i="29"/>
  <c r="AX117" i="29"/>
  <c r="AV117" i="29"/>
  <c r="AU117" i="29"/>
  <c r="AS117" i="29"/>
  <c r="AR117" i="29"/>
  <c r="AQ117" i="29"/>
  <c r="AP117" i="29"/>
  <c r="AN117" i="29"/>
  <c r="AM117" i="29"/>
  <c r="AK117" i="29"/>
  <c r="AJ117" i="29"/>
  <c r="AI117" i="29"/>
  <c r="AH117" i="29"/>
  <c r="AA117" i="29"/>
  <c r="Z117" i="29"/>
  <c r="X117" i="29"/>
  <c r="W117" i="29"/>
  <c r="V117" i="29"/>
  <c r="U117" i="29"/>
  <c r="S117" i="29"/>
  <c r="R117" i="29"/>
  <c r="P117" i="29"/>
  <c r="O117" i="29"/>
  <c r="N117" i="29"/>
  <c r="M117" i="29"/>
  <c r="K117" i="29"/>
  <c r="J117" i="29"/>
  <c r="H117" i="29"/>
  <c r="G117" i="29"/>
  <c r="F117" i="29"/>
  <c r="E117" i="29"/>
  <c r="CE117" i="27"/>
  <c r="CD117" i="27"/>
  <c r="CC117" i="27"/>
  <c r="CB117" i="27"/>
  <c r="BS117" i="27"/>
  <c r="BR117" i="27"/>
  <c r="BY117" i="27" s="1"/>
  <c r="BP117" i="27"/>
  <c r="BO117" i="27"/>
  <c r="BN117" i="27"/>
  <c r="BM117" i="27"/>
  <c r="BU117" i="27" s="1"/>
  <c r="BD117" i="27"/>
  <c r="BC117" i="27"/>
  <c r="BA117" i="27"/>
  <c r="AZ117" i="27"/>
  <c r="AY117" i="27"/>
  <c r="AX117" i="27"/>
  <c r="AV117" i="27"/>
  <c r="AU117" i="27"/>
  <c r="AS117" i="27"/>
  <c r="AR117" i="27"/>
  <c r="AQ117" i="27"/>
  <c r="AP117" i="27"/>
  <c r="AN117" i="27"/>
  <c r="AM117" i="27"/>
  <c r="AK117" i="27"/>
  <c r="AJ117" i="27"/>
  <c r="AI117" i="27"/>
  <c r="AH117" i="27"/>
  <c r="AA117" i="27"/>
  <c r="Z117" i="27"/>
  <c r="X117" i="27"/>
  <c r="AF117" i="27" s="1"/>
  <c r="W117" i="27"/>
  <c r="V117" i="27"/>
  <c r="U117" i="27"/>
  <c r="AC117" i="27" s="1"/>
  <c r="S117" i="27"/>
  <c r="R117" i="27"/>
  <c r="P117" i="27"/>
  <c r="O117" i="27"/>
  <c r="N117" i="27"/>
  <c r="M117" i="27"/>
  <c r="K117" i="27"/>
  <c r="J117" i="27"/>
  <c r="H117" i="27"/>
  <c r="G117" i="27"/>
  <c r="F117" i="27"/>
  <c r="E117" i="27"/>
  <c r="CE117" i="26"/>
  <c r="CD117" i="26"/>
  <c r="CC117" i="26"/>
  <c r="CB117" i="26"/>
  <c r="BS117" i="26"/>
  <c r="BR117" i="26"/>
  <c r="BY117" i="26" s="1"/>
  <c r="BP117" i="26"/>
  <c r="BO117" i="26"/>
  <c r="BN117" i="26"/>
  <c r="BM117" i="26"/>
  <c r="BU117" i="26" s="1"/>
  <c r="BD117" i="26"/>
  <c r="BC117" i="26"/>
  <c r="BA117" i="26"/>
  <c r="AZ117" i="26"/>
  <c r="AY117" i="26"/>
  <c r="AX117" i="26"/>
  <c r="AV117" i="26"/>
  <c r="AU117" i="26"/>
  <c r="AS117" i="26"/>
  <c r="AR117" i="26"/>
  <c r="AQ117" i="26"/>
  <c r="AP117" i="26"/>
  <c r="AA117" i="26"/>
  <c r="Z117" i="26"/>
  <c r="X117" i="26"/>
  <c r="W117" i="26"/>
  <c r="V117" i="26"/>
  <c r="U117" i="26"/>
  <c r="S117" i="26"/>
  <c r="R117" i="26"/>
  <c r="P117" i="26"/>
  <c r="O117" i="26"/>
  <c r="N117" i="26"/>
  <c r="M117" i="26"/>
  <c r="CE117" i="25"/>
  <c r="CD117" i="25"/>
  <c r="CC117" i="25"/>
  <c r="CB117" i="25"/>
  <c r="BS117" i="25"/>
  <c r="BR117" i="25"/>
  <c r="BY117" i="25" s="1"/>
  <c r="BP117" i="25"/>
  <c r="BO117" i="25"/>
  <c r="BN117" i="25"/>
  <c r="BM117" i="25"/>
  <c r="BU117" i="25" s="1"/>
  <c r="BD117" i="25"/>
  <c r="BC117" i="25"/>
  <c r="BA117" i="25"/>
  <c r="AZ117" i="25"/>
  <c r="AY117" i="25"/>
  <c r="AX117" i="25"/>
  <c r="AV117" i="25"/>
  <c r="AU117" i="25"/>
  <c r="AS117" i="25"/>
  <c r="AR117" i="25"/>
  <c r="AQ117" i="25"/>
  <c r="AP117" i="25"/>
  <c r="AA117" i="25"/>
  <c r="Z117" i="25"/>
  <c r="X117" i="25"/>
  <c r="W117" i="25"/>
  <c r="V117" i="25"/>
  <c r="U117" i="25"/>
  <c r="S117" i="25"/>
  <c r="R117" i="25"/>
  <c r="P117" i="25"/>
  <c r="O117" i="25"/>
  <c r="N117" i="25"/>
  <c r="M117" i="25"/>
  <c r="CE117" i="28"/>
  <c r="CD117" i="28"/>
  <c r="CC117" i="28"/>
  <c r="CB117" i="28"/>
  <c r="BS117" i="28"/>
  <c r="BR117" i="28"/>
  <c r="BY117" i="28" s="1"/>
  <c r="BP117" i="28"/>
  <c r="BO117" i="28"/>
  <c r="BN117" i="28"/>
  <c r="BM117" i="28"/>
  <c r="BU117" i="28" s="1"/>
  <c r="BD117" i="28"/>
  <c r="BC117" i="28"/>
  <c r="BA117" i="28"/>
  <c r="AZ117" i="28"/>
  <c r="AY117" i="28"/>
  <c r="AX117" i="28"/>
  <c r="AV117" i="28"/>
  <c r="AU117" i="28"/>
  <c r="AS117" i="28"/>
  <c r="AR117" i="28"/>
  <c r="AQ117" i="28"/>
  <c r="AP117" i="28"/>
  <c r="AN117" i="28"/>
  <c r="AM117" i="28"/>
  <c r="AA117" i="28"/>
  <c r="Z117" i="28"/>
  <c r="X117" i="28"/>
  <c r="W117" i="28"/>
  <c r="V117" i="28"/>
  <c r="U117" i="28"/>
  <c r="S117" i="28"/>
  <c r="R117" i="28"/>
  <c r="P117" i="28"/>
  <c r="O117" i="28"/>
  <c r="N117" i="28"/>
  <c r="M117" i="28"/>
  <c r="K117" i="28"/>
  <c r="J117" i="28"/>
  <c r="H117" i="28"/>
  <c r="G117" i="28"/>
  <c r="F117" i="28"/>
  <c r="E117" i="28"/>
  <c r="CC117" i="2"/>
  <c r="CB117" i="2"/>
  <c r="BS117" i="2"/>
  <c r="BR117" i="2"/>
  <c r="BY117" i="2" s="1"/>
  <c r="BP117" i="2"/>
  <c r="BO117" i="2"/>
  <c r="BN117" i="2"/>
  <c r="BM117" i="2"/>
  <c r="BU117" i="2" s="1"/>
  <c r="BD117" i="2"/>
  <c r="BC117" i="2"/>
  <c r="BJ117" i="2" s="1"/>
  <c r="BA117" i="2"/>
  <c r="AZ117" i="2"/>
  <c r="BH117" i="2" s="1"/>
  <c r="AY117" i="2"/>
  <c r="AX117" i="2"/>
  <c r="AV117" i="2"/>
  <c r="AS117" i="2"/>
  <c r="AR117" i="2"/>
  <c r="AQ117" i="2"/>
  <c r="AP117" i="2"/>
  <c r="AN117" i="2"/>
  <c r="AM117" i="2"/>
  <c r="AK117" i="2"/>
  <c r="AJ117" i="2"/>
  <c r="AI117" i="2"/>
  <c r="AH117" i="2"/>
  <c r="AA117" i="2"/>
  <c r="Z117" i="2"/>
  <c r="X117" i="2"/>
  <c r="W117" i="2"/>
  <c r="V117" i="2"/>
  <c r="U117" i="2"/>
  <c r="S117" i="2"/>
  <c r="R117" i="2"/>
  <c r="P117" i="2"/>
  <c r="O117" i="2"/>
  <c r="N117" i="2"/>
  <c r="M117" i="2"/>
  <c r="K117" i="2"/>
  <c r="J117" i="2"/>
  <c r="H117" i="2"/>
  <c r="G117" i="2"/>
  <c r="F117" i="2"/>
  <c r="E117" i="2"/>
  <c r="CE106" i="29"/>
  <c r="CD106" i="29"/>
  <c r="CC106" i="29"/>
  <c r="CB106" i="29"/>
  <c r="BS106" i="29"/>
  <c r="BR106" i="29"/>
  <c r="BY106" i="29" s="1"/>
  <c r="BP106" i="29"/>
  <c r="BO106" i="29"/>
  <c r="BN106" i="29"/>
  <c r="BM106" i="29"/>
  <c r="BU106" i="29" s="1"/>
  <c r="BD106" i="29"/>
  <c r="BC106" i="29"/>
  <c r="BA106" i="29"/>
  <c r="AZ106" i="29"/>
  <c r="AY106" i="29"/>
  <c r="AX106" i="29"/>
  <c r="AV106" i="29"/>
  <c r="AU106" i="29"/>
  <c r="AS106" i="29"/>
  <c r="AR106" i="29"/>
  <c r="AQ106" i="29"/>
  <c r="AP106" i="29"/>
  <c r="AN106" i="29"/>
  <c r="AM106" i="29"/>
  <c r="AK106" i="29"/>
  <c r="AJ106" i="29"/>
  <c r="AI106" i="29"/>
  <c r="AH106" i="29"/>
  <c r="AA106" i="29"/>
  <c r="Z106" i="29"/>
  <c r="X106" i="29"/>
  <c r="W106" i="29"/>
  <c r="V106" i="29"/>
  <c r="U106" i="29"/>
  <c r="S106" i="29"/>
  <c r="R106" i="29"/>
  <c r="P106" i="29"/>
  <c r="O106" i="29"/>
  <c r="N106" i="29"/>
  <c r="M106" i="29"/>
  <c r="K106" i="29"/>
  <c r="J106" i="29"/>
  <c r="H106" i="29"/>
  <c r="G106" i="29"/>
  <c r="F106" i="29"/>
  <c r="E106" i="29"/>
  <c r="CE106" i="27"/>
  <c r="CD106" i="27"/>
  <c r="CC106" i="27"/>
  <c r="CB106" i="27"/>
  <c r="BS106" i="27"/>
  <c r="BR106" i="27"/>
  <c r="BY106" i="27" s="1"/>
  <c r="BP106" i="27"/>
  <c r="BO106" i="27"/>
  <c r="BN106" i="27"/>
  <c r="BM106" i="27"/>
  <c r="BU106" i="27" s="1"/>
  <c r="BD106" i="27"/>
  <c r="BC106" i="27"/>
  <c r="BA106" i="27"/>
  <c r="AZ106" i="27"/>
  <c r="AY106" i="27"/>
  <c r="AX106" i="27"/>
  <c r="BF106" i="27" s="1"/>
  <c r="AV106" i="27"/>
  <c r="AU106" i="27"/>
  <c r="AS106" i="27"/>
  <c r="AR106" i="27"/>
  <c r="AQ106" i="27"/>
  <c r="AP106" i="27"/>
  <c r="AN106" i="27"/>
  <c r="AM106" i="27"/>
  <c r="AK106" i="27"/>
  <c r="AJ106" i="27"/>
  <c r="AI106" i="27"/>
  <c r="AH106" i="27"/>
  <c r="AA106" i="27"/>
  <c r="Z106" i="27"/>
  <c r="X106" i="27"/>
  <c r="W106" i="27"/>
  <c r="V106" i="27"/>
  <c r="U106" i="27"/>
  <c r="AC106" i="27" s="1"/>
  <c r="S106" i="27"/>
  <c r="R106" i="27"/>
  <c r="P106" i="27"/>
  <c r="O106" i="27"/>
  <c r="N106" i="27"/>
  <c r="M106" i="27"/>
  <c r="K106" i="27"/>
  <c r="J106" i="27"/>
  <c r="H106" i="27"/>
  <c r="G106" i="27"/>
  <c r="F106" i="27"/>
  <c r="E106" i="27"/>
  <c r="CE106" i="26"/>
  <c r="CD106" i="26"/>
  <c r="CC106" i="26"/>
  <c r="CB106" i="26"/>
  <c r="BY106" i="26"/>
  <c r="BS106" i="26"/>
  <c r="BZ106" i="26" s="1"/>
  <c r="BR106" i="26"/>
  <c r="BP106" i="26"/>
  <c r="BO106" i="26"/>
  <c r="BN106" i="26"/>
  <c r="BM106" i="26"/>
  <c r="BD106" i="26"/>
  <c r="BC106" i="26"/>
  <c r="BJ106" i="26" s="1"/>
  <c r="BA106" i="26"/>
  <c r="AZ106" i="26"/>
  <c r="AY106" i="26"/>
  <c r="AX106" i="26"/>
  <c r="AV106" i="26"/>
  <c r="AU106" i="26"/>
  <c r="AS106" i="26"/>
  <c r="AR106" i="26"/>
  <c r="AQ106" i="26"/>
  <c r="AP106" i="26"/>
  <c r="AA106" i="26"/>
  <c r="Z106" i="26"/>
  <c r="X106" i="26"/>
  <c r="W106" i="26"/>
  <c r="V106" i="26"/>
  <c r="U106" i="26"/>
  <c r="S106" i="26"/>
  <c r="R106" i="26"/>
  <c r="P106" i="26"/>
  <c r="O106" i="26"/>
  <c r="N106" i="26"/>
  <c r="M106" i="26"/>
  <c r="CE106" i="25"/>
  <c r="CD106" i="25"/>
  <c r="CC106" i="25"/>
  <c r="CB106" i="25"/>
  <c r="BS106" i="25"/>
  <c r="BR106" i="25"/>
  <c r="BY106" i="25" s="1"/>
  <c r="BP106" i="25"/>
  <c r="BO106" i="25"/>
  <c r="BN106" i="25"/>
  <c r="BM106" i="25"/>
  <c r="BU106" i="25" s="1"/>
  <c r="BD106" i="25"/>
  <c r="BC106" i="25"/>
  <c r="BA106" i="25"/>
  <c r="AZ106" i="25"/>
  <c r="AY106" i="25"/>
  <c r="AX106" i="25"/>
  <c r="AV106" i="25"/>
  <c r="AU106" i="25"/>
  <c r="AS106" i="25"/>
  <c r="AR106" i="25"/>
  <c r="AQ106" i="25"/>
  <c r="AP106" i="25"/>
  <c r="AA106" i="25"/>
  <c r="Z106" i="25"/>
  <c r="X106" i="25"/>
  <c r="W106" i="25"/>
  <c r="V106" i="25"/>
  <c r="U106" i="25"/>
  <c r="S106" i="25"/>
  <c r="R106" i="25"/>
  <c r="P106" i="25"/>
  <c r="O106" i="25"/>
  <c r="N106" i="25"/>
  <c r="M106" i="25"/>
  <c r="CE106" i="28"/>
  <c r="CD106" i="28"/>
  <c r="CC106" i="28"/>
  <c r="CB106" i="28"/>
  <c r="BS106" i="28"/>
  <c r="BR106" i="28"/>
  <c r="BY106" i="28" s="1"/>
  <c r="BP106" i="28"/>
  <c r="BO106" i="28"/>
  <c r="BN106" i="28"/>
  <c r="BM106" i="28"/>
  <c r="BU106" i="28" s="1"/>
  <c r="BD106" i="28"/>
  <c r="BC106" i="28"/>
  <c r="BA106" i="28"/>
  <c r="AZ106" i="28"/>
  <c r="AY106" i="28"/>
  <c r="AX106" i="28"/>
  <c r="AV106" i="28"/>
  <c r="AU106" i="28"/>
  <c r="AS106" i="28"/>
  <c r="AR106" i="28"/>
  <c r="AQ106" i="28"/>
  <c r="AP106" i="28"/>
  <c r="AN106" i="28"/>
  <c r="AM106" i="28"/>
  <c r="AA106" i="28"/>
  <c r="Z106" i="28"/>
  <c r="X106" i="28"/>
  <c r="W106" i="28"/>
  <c r="V106" i="28"/>
  <c r="U106" i="28"/>
  <c r="S106" i="28"/>
  <c r="R106" i="28"/>
  <c r="P106" i="28"/>
  <c r="O106" i="28"/>
  <c r="N106" i="28"/>
  <c r="M106" i="28"/>
  <c r="K106" i="28"/>
  <c r="J106" i="28"/>
  <c r="H106" i="28"/>
  <c r="G106" i="28"/>
  <c r="F106" i="28"/>
  <c r="E106" i="28"/>
  <c r="CE69" i="29"/>
  <c r="CD69" i="29"/>
  <c r="CC69" i="29"/>
  <c r="CB69" i="29"/>
  <c r="BS69" i="29"/>
  <c r="BR69" i="29"/>
  <c r="BY69" i="29" s="1"/>
  <c r="BP69" i="29"/>
  <c r="BO69" i="29"/>
  <c r="BN69" i="29"/>
  <c r="BM69" i="29"/>
  <c r="BD69" i="29"/>
  <c r="BC69" i="29"/>
  <c r="BA69" i="29"/>
  <c r="AZ69" i="29"/>
  <c r="AY69" i="29"/>
  <c r="AX69" i="29"/>
  <c r="AV69" i="29"/>
  <c r="AU69" i="29"/>
  <c r="AR69" i="29"/>
  <c r="AN69" i="29"/>
  <c r="AM69" i="29"/>
  <c r="AK69" i="29"/>
  <c r="AJ69" i="29"/>
  <c r="AI69" i="29"/>
  <c r="AH69" i="29"/>
  <c r="AA69" i="29"/>
  <c r="Z69" i="29"/>
  <c r="X69" i="29"/>
  <c r="W69" i="29"/>
  <c r="V69" i="29"/>
  <c r="U69" i="29"/>
  <c r="S69" i="29"/>
  <c r="R69" i="29"/>
  <c r="P69" i="29"/>
  <c r="O69" i="29"/>
  <c r="N69" i="29"/>
  <c r="M69" i="29"/>
  <c r="K69" i="29"/>
  <c r="J69" i="29"/>
  <c r="H69" i="29"/>
  <c r="G69" i="29"/>
  <c r="F69" i="29"/>
  <c r="E69" i="29"/>
  <c r="CE69" i="27"/>
  <c r="CD69" i="27"/>
  <c r="CC69" i="27"/>
  <c r="CB69" i="27"/>
  <c r="BS69" i="27"/>
  <c r="BR69" i="27"/>
  <c r="BP69" i="27"/>
  <c r="BO69" i="27"/>
  <c r="BN69" i="27"/>
  <c r="BM69" i="27"/>
  <c r="BD69" i="27"/>
  <c r="BC69" i="27"/>
  <c r="BA69" i="27"/>
  <c r="AZ69" i="27"/>
  <c r="AY69" i="27"/>
  <c r="AX69" i="27"/>
  <c r="AV69" i="27"/>
  <c r="AU69" i="27"/>
  <c r="BY69" i="27" s="1"/>
  <c r="AS69" i="27"/>
  <c r="AR69" i="27"/>
  <c r="AQ69" i="27"/>
  <c r="AP69" i="27"/>
  <c r="AN69" i="27"/>
  <c r="AM69" i="27"/>
  <c r="AK69" i="27"/>
  <c r="AJ69" i="27"/>
  <c r="AI69" i="27"/>
  <c r="AH69" i="27"/>
  <c r="AA69" i="27"/>
  <c r="Z69" i="27"/>
  <c r="X69" i="27"/>
  <c r="W69" i="27"/>
  <c r="AE69" i="27" s="1"/>
  <c r="V69" i="27"/>
  <c r="U69" i="27"/>
  <c r="S69" i="27"/>
  <c r="R69" i="27"/>
  <c r="P69" i="27"/>
  <c r="O69" i="27"/>
  <c r="N69" i="27"/>
  <c r="M69" i="27"/>
  <c r="K69" i="27"/>
  <c r="J69" i="27"/>
  <c r="H69" i="27"/>
  <c r="H160" i="27" s="1"/>
  <c r="G69" i="27"/>
  <c r="F69" i="27"/>
  <c r="E69" i="27"/>
  <c r="CE69" i="26"/>
  <c r="CD69" i="26"/>
  <c r="CC69" i="26"/>
  <c r="CB69" i="26"/>
  <c r="BS69" i="26"/>
  <c r="BR69" i="26"/>
  <c r="BY69" i="26" s="1"/>
  <c r="BP69" i="26"/>
  <c r="BX69" i="26" s="1"/>
  <c r="BO69" i="26"/>
  <c r="BN69" i="26"/>
  <c r="BM69" i="26"/>
  <c r="BU69" i="26" s="1"/>
  <c r="BD69" i="26"/>
  <c r="BC69" i="26"/>
  <c r="BA69" i="26"/>
  <c r="AZ69" i="26"/>
  <c r="BH69" i="26" s="1"/>
  <c r="AY69" i="26"/>
  <c r="AX69" i="26"/>
  <c r="BF69" i="26" s="1"/>
  <c r="AV69" i="26"/>
  <c r="AU69" i="26"/>
  <c r="AS69" i="26"/>
  <c r="AR69" i="26"/>
  <c r="AQ69" i="26"/>
  <c r="AP69" i="26"/>
  <c r="AA69" i="26"/>
  <c r="Z69" i="26"/>
  <c r="X69" i="26"/>
  <c r="W69" i="26"/>
  <c r="V69" i="26"/>
  <c r="U69" i="26"/>
  <c r="S69" i="26"/>
  <c r="R69" i="26"/>
  <c r="P69" i="26"/>
  <c r="O69" i="26"/>
  <c r="N69" i="26"/>
  <c r="M69" i="26"/>
  <c r="CE69" i="25"/>
  <c r="CD69" i="25"/>
  <c r="CC69" i="25"/>
  <c r="CB69" i="25"/>
  <c r="BS69" i="25"/>
  <c r="BR69" i="25"/>
  <c r="BY69" i="25" s="1"/>
  <c r="BP69" i="25"/>
  <c r="BX69" i="25" s="1"/>
  <c r="BO69" i="25"/>
  <c r="BN69" i="25"/>
  <c r="BM69" i="25"/>
  <c r="BU69" i="25" s="1"/>
  <c r="BD69" i="25"/>
  <c r="BC69" i="25"/>
  <c r="BA69" i="25"/>
  <c r="AZ69" i="25"/>
  <c r="AY69" i="25"/>
  <c r="AX69" i="25"/>
  <c r="AV69" i="25"/>
  <c r="AU69" i="25"/>
  <c r="AS69" i="25"/>
  <c r="AR69" i="25"/>
  <c r="AQ69" i="25"/>
  <c r="AP69" i="25"/>
  <c r="AA69" i="25"/>
  <c r="Z69" i="25"/>
  <c r="X69" i="25"/>
  <c r="W69" i="25"/>
  <c r="V69" i="25"/>
  <c r="U69" i="25"/>
  <c r="S69" i="25"/>
  <c r="R69" i="25"/>
  <c r="P69" i="25"/>
  <c r="O69" i="25"/>
  <c r="N69" i="25"/>
  <c r="M69" i="25"/>
  <c r="CE69" i="28"/>
  <c r="CD69" i="28"/>
  <c r="CC69" i="28"/>
  <c r="CB69" i="28"/>
  <c r="BS69" i="28"/>
  <c r="BR69" i="28"/>
  <c r="BY69" i="28" s="1"/>
  <c r="BP69" i="28"/>
  <c r="BO69" i="28"/>
  <c r="BN69" i="28"/>
  <c r="BM69" i="28"/>
  <c r="BU69" i="28" s="1"/>
  <c r="BD69" i="28"/>
  <c r="BC69" i="28"/>
  <c r="BA69" i="28"/>
  <c r="AZ69" i="28"/>
  <c r="AY69" i="28"/>
  <c r="AX69" i="28"/>
  <c r="AV69" i="28"/>
  <c r="AU69" i="28"/>
  <c r="AS69" i="28"/>
  <c r="AR69" i="28"/>
  <c r="AQ69" i="28"/>
  <c r="AP69" i="28"/>
  <c r="AN69" i="28"/>
  <c r="AA69" i="28"/>
  <c r="Z69" i="28"/>
  <c r="X69" i="28"/>
  <c r="W69" i="28"/>
  <c r="V69" i="28"/>
  <c r="U69" i="28"/>
  <c r="S69" i="28"/>
  <c r="R69" i="28"/>
  <c r="P69" i="28"/>
  <c r="O69" i="28"/>
  <c r="N69" i="28"/>
  <c r="M69" i="28"/>
  <c r="K69" i="28"/>
  <c r="J69" i="28"/>
  <c r="H69" i="28"/>
  <c r="G69" i="28"/>
  <c r="F69" i="28"/>
  <c r="E69" i="28"/>
  <c r="CC69" i="2"/>
  <c r="CB69" i="2"/>
  <c r="BS69" i="2"/>
  <c r="BR69" i="2"/>
  <c r="BP69" i="2"/>
  <c r="BO69" i="2"/>
  <c r="BN69" i="2"/>
  <c r="BM69" i="2"/>
  <c r="BD69" i="2"/>
  <c r="BC69" i="2"/>
  <c r="BA69" i="2"/>
  <c r="AZ69" i="2"/>
  <c r="AY69" i="2"/>
  <c r="AX69" i="2"/>
  <c r="AV69" i="2"/>
  <c r="AU69" i="2"/>
  <c r="BY69" i="2" s="1"/>
  <c r="AS69" i="2"/>
  <c r="AR69" i="2"/>
  <c r="AQ69" i="2"/>
  <c r="AP69" i="2"/>
  <c r="BU69" i="2" s="1"/>
  <c r="AN69" i="2"/>
  <c r="AM69" i="2"/>
  <c r="AK69" i="2"/>
  <c r="AJ69" i="2"/>
  <c r="AI69" i="2"/>
  <c r="AH69" i="2"/>
  <c r="AA69" i="2"/>
  <c r="Z69" i="2"/>
  <c r="X69" i="2"/>
  <c r="W69" i="2"/>
  <c r="V69" i="2"/>
  <c r="U69" i="2"/>
  <c r="S69" i="2"/>
  <c r="R69" i="2"/>
  <c r="P69" i="2"/>
  <c r="O69" i="2"/>
  <c r="N69" i="2"/>
  <c r="M69" i="2"/>
  <c r="K69" i="2"/>
  <c r="J69" i="2"/>
  <c r="H69" i="2"/>
  <c r="G69" i="2"/>
  <c r="F69" i="2"/>
  <c r="E69" i="2"/>
  <c r="CE41" i="29"/>
  <c r="CD41" i="29"/>
  <c r="CC41" i="29"/>
  <c r="CB41" i="29"/>
  <c r="BS41" i="29"/>
  <c r="BZ41" i="29" s="1"/>
  <c r="BR41" i="29"/>
  <c r="BY41" i="29" s="1"/>
  <c r="BP41" i="29"/>
  <c r="BO41" i="29"/>
  <c r="BN41" i="29"/>
  <c r="BM41" i="29"/>
  <c r="BD41" i="29"/>
  <c r="BC41" i="29"/>
  <c r="BJ41" i="29" s="1"/>
  <c r="BA41" i="29"/>
  <c r="AZ41" i="29"/>
  <c r="AY41" i="29"/>
  <c r="AX41" i="29"/>
  <c r="AV41" i="29"/>
  <c r="AU41" i="29"/>
  <c r="AS41" i="29"/>
  <c r="AR41" i="29"/>
  <c r="AQ41" i="29"/>
  <c r="AP41" i="29"/>
  <c r="AN41" i="29"/>
  <c r="AM41" i="29"/>
  <c r="AK41" i="29"/>
  <c r="AJ41" i="29"/>
  <c r="AI41" i="29"/>
  <c r="AH41" i="29"/>
  <c r="AA41" i="29"/>
  <c r="Z41" i="29"/>
  <c r="X41" i="29"/>
  <c r="W41" i="29"/>
  <c r="V41" i="29"/>
  <c r="U41" i="29"/>
  <c r="S41" i="29"/>
  <c r="R41" i="29"/>
  <c r="P41" i="29"/>
  <c r="O41" i="29"/>
  <c r="N41" i="29"/>
  <c r="M41" i="29"/>
  <c r="K41" i="29"/>
  <c r="J41" i="29"/>
  <c r="H41" i="29"/>
  <c r="G41" i="29"/>
  <c r="F41" i="29"/>
  <c r="E41" i="29"/>
  <c r="CE41" i="27"/>
  <c r="CD41" i="27"/>
  <c r="CC41" i="27"/>
  <c r="CB41" i="27"/>
  <c r="BS41" i="27"/>
  <c r="BR41" i="27"/>
  <c r="BP41" i="27"/>
  <c r="BX41" i="27" s="1"/>
  <c r="BO41" i="27"/>
  <c r="BN41" i="27"/>
  <c r="BM41" i="27"/>
  <c r="BU41" i="27" s="1"/>
  <c r="BK41" i="27"/>
  <c r="BD41" i="27"/>
  <c r="BC41" i="27"/>
  <c r="BJ41" i="27" s="1"/>
  <c r="BA41" i="27"/>
  <c r="AZ41" i="27"/>
  <c r="AY41" i="27"/>
  <c r="BG41" i="27" s="1"/>
  <c r="AX41" i="27"/>
  <c r="AV41" i="27"/>
  <c r="BZ41" i="27" s="1"/>
  <c r="AU41" i="27"/>
  <c r="BY41" i="27" s="1"/>
  <c r="AS41" i="27"/>
  <c r="AR41" i="27"/>
  <c r="AQ41" i="27"/>
  <c r="AP41" i="27"/>
  <c r="AN41" i="27"/>
  <c r="AM41" i="27"/>
  <c r="AK41" i="27"/>
  <c r="AJ41" i="27"/>
  <c r="AI41" i="27"/>
  <c r="AH41" i="27"/>
  <c r="AA41" i="27"/>
  <c r="Z41" i="27"/>
  <c r="X41" i="27"/>
  <c r="W41" i="27"/>
  <c r="V41" i="27"/>
  <c r="U41" i="27"/>
  <c r="S41" i="27"/>
  <c r="R41" i="27"/>
  <c r="P41" i="27"/>
  <c r="O41" i="27"/>
  <c r="N41" i="27"/>
  <c r="M41" i="27"/>
  <c r="K41" i="27"/>
  <c r="J41" i="27"/>
  <c r="H41" i="27"/>
  <c r="G41" i="27"/>
  <c r="F41" i="27"/>
  <c r="E41" i="27"/>
  <c r="CE41" i="26"/>
  <c r="CD41" i="26"/>
  <c r="CC41" i="26"/>
  <c r="CB41" i="26"/>
  <c r="BY41" i="26"/>
  <c r="BS41" i="26"/>
  <c r="BZ41" i="26" s="1"/>
  <c r="BR41" i="26"/>
  <c r="BP41" i="26"/>
  <c r="BO41" i="26"/>
  <c r="BN41" i="26"/>
  <c r="BM41" i="26"/>
  <c r="BD41" i="26"/>
  <c r="BC41" i="26"/>
  <c r="BJ41" i="26" s="1"/>
  <c r="BA41" i="26"/>
  <c r="AZ41" i="26"/>
  <c r="AY41" i="26"/>
  <c r="AX41" i="26"/>
  <c r="AV41" i="26"/>
  <c r="AU41" i="26"/>
  <c r="AS41" i="26"/>
  <c r="AR41" i="26"/>
  <c r="AQ41" i="26"/>
  <c r="AP41" i="26"/>
  <c r="AA41" i="26"/>
  <c r="Z41" i="26"/>
  <c r="X41" i="26"/>
  <c r="W41" i="26"/>
  <c r="V41" i="26"/>
  <c r="U41" i="26"/>
  <c r="S41" i="26"/>
  <c r="R41" i="26"/>
  <c r="P41" i="26"/>
  <c r="O41" i="26"/>
  <c r="N41" i="26"/>
  <c r="M41" i="26"/>
  <c r="CE41" i="25"/>
  <c r="CD41" i="25"/>
  <c r="CD160" i="25" s="1"/>
  <c r="CC41" i="25"/>
  <c r="CB41" i="25"/>
  <c r="BS41" i="25"/>
  <c r="BR41" i="25"/>
  <c r="BP41" i="25"/>
  <c r="BO41" i="25"/>
  <c r="BW41" i="25" s="1"/>
  <c r="BN41" i="25"/>
  <c r="BM41" i="25"/>
  <c r="BU41" i="25" s="1"/>
  <c r="BD41" i="25"/>
  <c r="BC41" i="25"/>
  <c r="BJ41" i="25" s="1"/>
  <c r="BA41" i="25"/>
  <c r="AZ41" i="25"/>
  <c r="AY41" i="25"/>
  <c r="AX41" i="25"/>
  <c r="AV41" i="25"/>
  <c r="AU41" i="25"/>
  <c r="BY41" i="25" s="1"/>
  <c r="AS41" i="25"/>
  <c r="AR41" i="25"/>
  <c r="AQ41" i="25"/>
  <c r="AP41" i="25"/>
  <c r="AA41" i="25"/>
  <c r="Z41" i="25"/>
  <c r="X41" i="25"/>
  <c r="W41" i="25"/>
  <c r="V41" i="25"/>
  <c r="U41" i="25"/>
  <c r="S41" i="25"/>
  <c r="R41" i="25"/>
  <c r="P41" i="25"/>
  <c r="O41" i="25"/>
  <c r="N41" i="25"/>
  <c r="M41" i="25"/>
  <c r="CE41" i="28"/>
  <c r="CD41" i="28"/>
  <c r="CC41" i="28"/>
  <c r="CB41" i="28"/>
  <c r="BS41" i="28"/>
  <c r="BR41" i="28"/>
  <c r="BY41" i="28" s="1"/>
  <c r="BP41" i="28"/>
  <c r="BO41" i="28"/>
  <c r="BN41" i="28"/>
  <c r="BM41" i="28"/>
  <c r="BU41" i="28" s="1"/>
  <c r="BD41" i="28"/>
  <c r="BC41" i="28"/>
  <c r="BA41" i="28"/>
  <c r="AZ41" i="28"/>
  <c r="AY41" i="28"/>
  <c r="AX41" i="28"/>
  <c r="AV41" i="28"/>
  <c r="AU41" i="28"/>
  <c r="AS41" i="28"/>
  <c r="AR41" i="28"/>
  <c r="AQ41" i="28"/>
  <c r="AP41" i="28"/>
  <c r="AN41" i="28"/>
  <c r="AM41" i="28"/>
  <c r="AA41" i="28"/>
  <c r="Z41" i="28"/>
  <c r="X41" i="28"/>
  <c r="W41" i="28"/>
  <c r="V41" i="28"/>
  <c r="U41" i="28"/>
  <c r="S41" i="28"/>
  <c r="R41" i="28"/>
  <c r="P41" i="28"/>
  <c r="O41" i="28"/>
  <c r="N41" i="28"/>
  <c r="M41" i="28"/>
  <c r="K41" i="28"/>
  <c r="J41" i="28"/>
  <c r="H41" i="28"/>
  <c r="G41" i="28"/>
  <c r="F41" i="28"/>
  <c r="E41" i="28"/>
  <c r="CC41" i="2"/>
  <c r="CB41" i="2"/>
  <c r="BS41" i="2"/>
  <c r="BR41" i="2"/>
  <c r="BY41" i="2" s="1"/>
  <c r="BP41" i="2"/>
  <c r="BO41" i="2"/>
  <c r="BN41" i="2"/>
  <c r="BM41" i="2"/>
  <c r="BD41" i="2"/>
  <c r="BC41" i="2"/>
  <c r="BA41" i="2"/>
  <c r="AZ41" i="2"/>
  <c r="AY41" i="2"/>
  <c r="AX41" i="2"/>
  <c r="AV41" i="2"/>
  <c r="AU41" i="2"/>
  <c r="AS41" i="2"/>
  <c r="AR41" i="2"/>
  <c r="AQ41" i="2"/>
  <c r="AP41" i="2"/>
  <c r="AN41" i="2"/>
  <c r="AM41" i="2"/>
  <c r="AK41" i="2"/>
  <c r="AJ41" i="2"/>
  <c r="AI41" i="2"/>
  <c r="AH41" i="2"/>
  <c r="AA41" i="2"/>
  <c r="Z41" i="2"/>
  <c r="X41" i="2"/>
  <c r="W41" i="2"/>
  <c r="V41" i="2"/>
  <c r="U41" i="2"/>
  <c r="S41" i="2"/>
  <c r="R41" i="2"/>
  <c r="P41" i="2"/>
  <c r="O41" i="2"/>
  <c r="N41" i="2"/>
  <c r="M41" i="2"/>
  <c r="K41" i="2"/>
  <c r="J41" i="2"/>
  <c r="H41" i="2"/>
  <c r="G41" i="2"/>
  <c r="F41" i="2"/>
  <c r="E41" i="2"/>
  <c r="CE24" i="29"/>
  <c r="CE160" i="29" s="1"/>
  <c r="CD24" i="29"/>
  <c r="CD160" i="29" s="1"/>
  <c r="CC24" i="29"/>
  <c r="CC160" i="29" s="1"/>
  <c r="CB24" i="29"/>
  <c r="CB160" i="29" s="1"/>
  <c r="AY24" i="29"/>
  <c r="AY160" i="29" s="1"/>
  <c r="AN24" i="29"/>
  <c r="AN160" i="29" s="1"/>
  <c r="AM24" i="29"/>
  <c r="AM160" i="29" s="1"/>
  <c r="AK24" i="29"/>
  <c r="AK160" i="29" s="1"/>
  <c r="AJ24" i="29"/>
  <c r="AJ160" i="29" s="1"/>
  <c r="AI24" i="29"/>
  <c r="AI160" i="29" s="1"/>
  <c r="AH24" i="29"/>
  <c r="AH160" i="29" s="1"/>
  <c r="K24" i="29"/>
  <c r="K160" i="29" s="1"/>
  <c r="J24" i="29"/>
  <c r="J160" i="29" s="1"/>
  <c r="H24" i="29"/>
  <c r="H160" i="29" s="1"/>
  <c r="G24" i="29"/>
  <c r="G160" i="29" s="1"/>
  <c r="F24" i="29"/>
  <c r="F160" i="29" s="1"/>
  <c r="E24" i="29"/>
  <c r="CE24" i="27"/>
  <c r="CD24" i="27"/>
  <c r="CD160" i="27" s="1"/>
  <c r="CC24" i="27"/>
  <c r="CC160" i="27" s="1"/>
  <c r="CB24" i="27"/>
  <c r="BY24" i="27"/>
  <c r="BS24" i="27"/>
  <c r="BR24" i="27"/>
  <c r="BR160" i="27" s="1"/>
  <c r="BP24" i="27"/>
  <c r="BP160" i="27" s="1"/>
  <c r="BO24" i="27"/>
  <c r="BO160" i="27" s="1"/>
  <c r="BN24" i="27"/>
  <c r="BM24" i="27"/>
  <c r="BD24" i="27"/>
  <c r="BC24" i="27"/>
  <c r="BJ24" i="27" s="1"/>
  <c r="BA24" i="27"/>
  <c r="AZ24" i="27"/>
  <c r="AY24" i="27"/>
  <c r="AX24" i="27"/>
  <c r="BF24" i="27" s="1"/>
  <c r="AV24" i="27"/>
  <c r="AU24" i="27"/>
  <c r="AS24" i="27"/>
  <c r="AS160" i="27" s="1"/>
  <c r="AR24" i="27"/>
  <c r="AQ24" i="27"/>
  <c r="AP24" i="27"/>
  <c r="AN24" i="27"/>
  <c r="AM24" i="27"/>
  <c r="AM160" i="27" s="1"/>
  <c r="AK24" i="27"/>
  <c r="AJ24" i="27"/>
  <c r="AI24" i="27"/>
  <c r="AI160" i="27" s="1"/>
  <c r="AH24" i="27"/>
  <c r="AH160" i="27" s="1"/>
  <c r="AA24" i="27"/>
  <c r="Z24" i="27"/>
  <c r="Z160" i="27" s="1"/>
  <c r="X24" i="27"/>
  <c r="X160" i="27" s="1"/>
  <c r="W24" i="27"/>
  <c r="V24" i="27"/>
  <c r="U24" i="27"/>
  <c r="AC24" i="27" s="1"/>
  <c r="S24" i="27"/>
  <c r="R24" i="27"/>
  <c r="P24" i="27"/>
  <c r="O24" i="27"/>
  <c r="O160" i="27" s="1"/>
  <c r="N24" i="27"/>
  <c r="M24" i="27"/>
  <c r="K24" i="27"/>
  <c r="K160" i="27" s="1"/>
  <c r="J24" i="27"/>
  <c r="J160" i="27" s="1"/>
  <c r="H24" i="27"/>
  <c r="G24" i="27"/>
  <c r="G160" i="27" s="1"/>
  <c r="F24" i="27"/>
  <c r="F160" i="27" s="1"/>
  <c r="E24" i="27"/>
  <c r="E160" i="27" s="1"/>
  <c r="CE24" i="26"/>
  <c r="CE160" i="26" s="1"/>
  <c r="CD24" i="26"/>
  <c r="CD160" i="26" s="1"/>
  <c r="CC24" i="26"/>
  <c r="CC160" i="26" s="1"/>
  <c r="CB24" i="26"/>
  <c r="CB160" i="26" s="1"/>
  <c r="BS24" i="26"/>
  <c r="BZ24" i="26" s="1"/>
  <c r="BR24" i="26"/>
  <c r="BR160" i="26" s="1"/>
  <c r="BP24" i="26"/>
  <c r="BO24" i="26"/>
  <c r="BW24" i="26" s="1"/>
  <c r="BN24" i="26"/>
  <c r="BN160" i="26" s="1"/>
  <c r="BM24" i="26"/>
  <c r="BU24" i="26" s="1"/>
  <c r="BD24" i="26"/>
  <c r="BD160" i="26" s="1"/>
  <c r="BC24" i="26"/>
  <c r="BC160" i="26" s="1"/>
  <c r="BA24" i="26"/>
  <c r="AZ24" i="26"/>
  <c r="AY24" i="26"/>
  <c r="AX24" i="26"/>
  <c r="AV24" i="26"/>
  <c r="AU24" i="26"/>
  <c r="AU160" i="26" s="1"/>
  <c r="AP183" i="1" s="1"/>
  <c r="AS24" i="26"/>
  <c r="AS160" i="26" s="1"/>
  <c r="AR24" i="26"/>
  <c r="AR160" i="26" s="1"/>
  <c r="AQ24" i="26"/>
  <c r="AQ160" i="26" s="1"/>
  <c r="AP24" i="26"/>
  <c r="AP160" i="26" s="1"/>
  <c r="AA24" i="26"/>
  <c r="AA160" i="26" s="1"/>
  <c r="Z24" i="26"/>
  <c r="X24" i="26"/>
  <c r="W24" i="26"/>
  <c r="W160" i="26" s="1"/>
  <c r="V24" i="26"/>
  <c r="AD24" i="26" s="1"/>
  <c r="U24" i="26"/>
  <c r="S24" i="26"/>
  <c r="S160" i="26" s="1"/>
  <c r="R24" i="26"/>
  <c r="R160" i="26" s="1"/>
  <c r="P24" i="26"/>
  <c r="P160" i="26" s="1"/>
  <c r="O24" i="26"/>
  <c r="O160" i="26" s="1"/>
  <c r="N24" i="26"/>
  <c r="M24" i="26"/>
  <c r="CE24" i="25"/>
  <c r="CE160" i="25" s="1"/>
  <c r="CD24" i="25"/>
  <c r="CC24" i="25"/>
  <c r="CC160" i="25" s="1"/>
  <c r="CB24" i="25"/>
  <c r="CB160" i="25" s="1"/>
  <c r="BS24" i="25"/>
  <c r="BR24" i="25"/>
  <c r="BR160" i="25" s="1"/>
  <c r="BP24" i="25"/>
  <c r="BO24" i="25"/>
  <c r="BW24" i="25" s="1"/>
  <c r="BN24" i="25"/>
  <c r="BN160" i="25" s="1"/>
  <c r="BM24" i="25"/>
  <c r="BD24" i="25"/>
  <c r="BC24" i="25"/>
  <c r="BC160" i="25" s="1"/>
  <c r="BA24" i="25"/>
  <c r="AY24" i="25"/>
  <c r="AX24" i="25"/>
  <c r="AV24" i="25"/>
  <c r="AU24" i="25"/>
  <c r="AU160" i="25" s="1"/>
  <c r="AS24" i="25"/>
  <c r="AS160" i="25" s="1"/>
  <c r="AR24" i="25"/>
  <c r="AQ24" i="25"/>
  <c r="AP24" i="25"/>
  <c r="AA24" i="25"/>
  <c r="Z24" i="25"/>
  <c r="Z160" i="25" s="1"/>
  <c r="X24" i="25"/>
  <c r="X160" i="25" s="1"/>
  <c r="AF160" i="25" s="1"/>
  <c r="W24" i="25"/>
  <c r="AE24" i="25" s="1"/>
  <c r="V24" i="25"/>
  <c r="U24" i="25"/>
  <c r="S24" i="25"/>
  <c r="R24" i="25"/>
  <c r="P24" i="25"/>
  <c r="P160" i="25" s="1"/>
  <c r="O24" i="25"/>
  <c r="O160" i="25" s="1"/>
  <c r="N24" i="25"/>
  <c r="M24" i="25"/>
  <c r="M160" i="25" s="1"/>
  <c r="CE24" i="28"/>
  <c r="CE160" i="28" s="1"/>
  <c r="CD24" i="28"/>
  <c r="CD160" i="28" s="1"/>
  <c r="CC24" i="28"/>
  <c r="CC160" i="28" s="1"/>
  <c r="CB24" i="28"/>
  <c r="CB160" i="28" s="1"/>
  <c r="BS24" i="28"/>
  <c r="BS160" i="28" s="1"/>
  <c r="BR24" i="28"/>
  <c r="BR160" i="28" s="1"/>
  <c r="BP24" i="28"/>
  <c r="BO24" i="28"/>
  <c r="BO160" i="28" s="1"/>
  <c r="BN24" i="28"/>
  <c r="BN160" i="28" s="1"/>
  <c r="BM24" i="28"/>
  <c r="BM160" i="28" s="1"/>
  <c r="BD24" i="28"/>
  <c r="BC24" i="28"/>
  <c r="BA24" i="28"/>
  <c r="BI24" i="28" s="1"/>
  <c r="AZ24" i="28"/>
  <c r="AY24" i="28"/>
  <c r="AX24" i="28"/>
  <c r="AX160" i="28" s="1"/>
  <c r="AV24" i="28"/>
  <c r="AU24" i="28"/>
  <c r="AS24" i="28"/>
  <c r="AR24" i="28"/>
  <c r="AR160" i="28" s="1"/>
  <c r="AQ24" i="28"/>
  <c r="AQ160" i="28" s="1"/>
  <c r="AP24" i="28"/>
  <c r="AP160" i="28" s="1"/>
  <c r="AA24" i="28"/>
  <c r="Z24" i="28"/>
  <c r="Z160" i="28" s="1"/>
  <c r="X24" i="28"/>
  <c r="X160" i="28" s="1"/>
  <c r="W24" i="28"/>
  <c r="W160" i="28" s="1"/>
  <c r="V24" i="28"/>
  <c r="U24" i="28"/>
  <c r="U160" i="28" s="1"/>
  <c r="S24" i="28"/>
  <c r="R24" i="28"/>
  <c r="P24" i="28"/>
  <c r="P160" i="28" s="1"/>
  <c r="O24" i="28"/>
  <c r="O160" i="28" s="1"/>
  <c r="N24" i="28"/>
  <c r="N160" i="28" s="1"/>
  <c r="M24" i="28"/>
  <c r="K24" i="28"/>
  <c r="K160" i="28" s="1"/>
  <c r="J24" i="28"/>
  <c r="J160" i="28" s="1"/>
  <c r="H24" i="28"/>
  <c r="H160" i="28" s="1"/>
  <c r="G24" i="28"/>
  <c r="G160" i="28" s="1"/>
  <c r="F24" i="28"/>
  <c r="F160" i="28" s="1"/>
  <c r="E24" i="28"/>
  <c r="E160" i="28" s="1"/>
  <c r="CC24" i="2"/>
  <c r="CB24" i="2"/>
  <c r="BS24" i="2"/>
  <c r="BR24" i="2"/>
  <c r="BP24" i="2"/>
  <c r="BP160" i="2" s="1"/>
  <c r="BO24" i="2"/>
  <c r="BN24" i="2"/>
  <c r="BM24" i="2"/>
  <c r="BD24" i="2"/>
  <c r="BC24" i="2"/>
  <c r="BA24" i="2"/>
  <c r="AZ24" i="2"/>
  <c r="AY24" i="2"/>
  <c r="AX24" i="2"/>
  <c r="AV24" i="2"/>
  <c r="AU24" i="2"/>
  <c r="AS24" i="2"/>
  <c r="AR24" i="2"/>
  <c r="AQ24" i="2"/>
  <c r="AQ160" i="2" s="1"/>
  <c r="AP24" i="2"/>
  <c r="AN24" i="2"/>
  <c r="AM24" i="2"/>
  <c r="AK24" i="2"/>
  <c r="AK160" i="2" s="1"/>
  <c r="AJ24" i="2"/>
  <c r="AI24" i="2"/>
  <c r="AI160" i="2" s="1"/>
  <c r="AH24" i="2"/>
  <c r="AA24" i="2"/>
  <c r="Z24" i="2"/>
  <c r="X24" i="2"/>
  <c r="X160" i="2" s="1"/>
  <c r="W24" i="2"/>
  <c r="V24" i="2"/>
  <c r="U24" i="2"/>
  <c r="AC24" i="2" s="1"/>
  <c r="S24" i="2"/>
  <c r="R24" i="2"/>
  <c r="P24" i="2"/>
  <c r="O24" i="2"/>
  <c r="N24" i="2"/>
  <c r="M24" i="2"/>
  <c r="K24" i="2"/>
  <c r="K160" i="2" s="1"/>
  <c r="J24" i="2"/>
  <c r="J160" i="2" s="1"/>
  <c r="H24" i="2"/>
  <c r="H160" i="2" s="1"/>
  <c r="G24" i="2"/>
  <c r="F24" i="2"/>
  <c r="F160" i="2" s="1"/>
  <c r="E24" i="2"/>
  <c r="AA160" i="28" l="1"/>
  <c r="AR160" i="27"/>
  <c r="BH69" i="27"/>
  <c r="BW160" i="27"/>
  <c r="BH69" i="25"/>
  <c r="AR160" i="25"/>
  <c r="BV69" i="25"/>
  <c r="AG69" i="1"/>
  <c r="AG160" i="1"/>
  <c r="Z160" i="26"/>
  <c r="Z160" i="2"/>
  <c r="AQ160" i="25"/>
  <c r="BV160" i="25" s="1"/>
  <c r="BU24" i="25"/>
  <c r="BD160" i="27"/>
  <c r="N160" i="26"/>
  <c r="M160" i="26"/>
  <c r="V160" i="28"/>
  <c r="AD160" i="28" s="1"/>
  <c r="M160" i="28"/>
  <c r="AC160" i="28" s="1"/>
  <c r="AC159" i="2"/>
  <c r="AC24" i="25"/>
  <c r="BZ41" i="25"/>
  <c r="BM160" i="2"/>
  <c r="BU41" i="2"/>
  <c r="BU159" i="2"/>
  <c r="BA160" i="2"/>
  <c r="BI160" i="2" s="1"/>
  <c r="BH69" i="2"/>
  <c r="BF117" i="2"/>
  <c r="BW117" i="2"/>
  <c r="AJ160" i="2"/>
  <c r="BX129" i="2"/>
  <c r="BV159" i="2"/>
  <c r="AZ160" i="2"/>
  <c r="E160" i="2"/>
  <c r="G160" i="2"/>
  <c r="R160" i="2"/>
  <c r="W160" i="2"/>
  <c r="AH160" i="2"/>
  <c r="AM160" i="2"/>
  <c r="BJ24" i="2"/>
  <c r="BO160" i="2"/>
  <c r="M160" i="2"/>
  <c r="BI69" i="2"/>
  <c r="BZ129" i="2"/>
  <c r="BJ159" i="2"/>
  <c r="BW159" i="2"/>
  <c r="AN160" i="2"/>
  <c r="AC41" i="29"/>
  <c r="BF41" i="29"/>
  <c r="BX41" i="29"/>
  <c r="AF106" i="29"/>
  <c r="BI106" i="29"/>
  <c r="BX106" i="29"/>
  <c r="AD117" i="29"/>
  <c r="BG117" i="29"/>
  <c r="BJ117" i="29"/>
  <c r="BV117" i="29"/>
  <c r="AD129" i="29"/>
  <c r="BG129" i="29"/>
  <c r="BJ129" i="29"/>
  <c r="BV129" i="29"/>
  <c r="E160" i="29"/>
  <c r="AC159" i="29"/>
  <c r="BF159" i="29"/>
  <c r="AD41" i="29"/>
  <c r="BG41" i="29"/>
  <c r="BU41" i="29"/>
  <c r="AC69" i="29"/>
  <c r="AC106" i="29"/>
  <c r="BF106" i="29"/>
  <c r="AE117" i="29"/>
  <c r="BH117" i="29"/>
  <c r="BK117" i="29"/>
  <c r="BW117" i="29"/>
  <c r="BZ117" i="29"/>
  <c r="AE129" i="29"/>
  <c r="BH129" i="29"/>
  <c r="BK129" i="29"/>
  <c r="BW129" i="29"/>
  <c r="BZ129" i="29"/>
  <c r="AD159" i="29"/>
  <c r="BG159" i="29"/>
  <c r="BJ159" i="29"/>
  <c r="BV159" i="29"/>
  <c r="AE41" i="29"/>
  <c r="BH41" i="29"/>
  <c r="BK41" i="29"/>
  <c r="BV41" i="29"/>
  <c r="AD69" i="29"/>
  <c r="BJ69" i="29"/>
  <c r="AD106" i="29"/>
  <c r="BG106" i="29"/>
  <c r="BJ106" i="29"/>
  <c r="BV106" i="29"/>
  <c r="AF117" i="29"/>
  <c r="BI117" i="29"/>
  <c r="BX117" i="29"/>
  <c r="AF129" i="29"/>
  <c r="BI129" i="29"/>
  <c r="BX129" i="29"/>
  <c r="AE159" i="29"/>
  <c r="BH159" i="29"/>
  <c r="BK159" i="29"/>
  <c r="BW159" i="29"/>
  <c r="BZ159" i="29"/>
  <c r="AF41" i="29"/>
  <c r="BI41" i="29"/>
  <c r="BW41" i="29"/>
  <c r="AE69" i="29"/>
  <c r="BH69" i="29"/>
  <c r="BW69" i="29"/>
  <c r="AE106" i="29"/>
  <c r="BH106" i="29"/>
  <c r="BK106" i="29"/>
  <c r="BW106" i="29"/>
  <c r="BZ106" i="29"/>
  <c r="AC117" i="29"/>
  <c r="BF117" i="29"/>
  <c r="AC129" i="29"/>
  <c r="BF129" i="29"/>
  <c r="AF159" i="29"/>
  <c r="BI159" i="29"/>
  <c r="BX159" i="29"/>
  <c r="R160" i="27"/>
  <c r="AK160" i="27"/>
  <c r="BI24" i="27"/>
  <c r="BA160" i="27"/>
  <c r="BI160" i="27" s="1"/>
  <c r="AD41" i="27"/>
  <c r="AY160" i="27"/>
  <c r="AD129" i="27"/>
  <c r="BG129" i="27"/>
  <c r="BJ129" i="27"/>
  <c r="BV129" i="27"/>
  <c r="AF159" i="27"/>
  <c r="BI159" i="27"/>
  <c r="BG117" i="27"/>
  <c r="BV117" i="27"/>
  <c r="BF129" i="27"/>
  <c r="CE160" i="27"/>
  <c r="AE41" i="27"/>
  <c r="BH41" i="27"/>
  <c r="AP160" i="27"/>
  <c r="BU160" i="27" s="1"/>
  <c r="AD106" i="27"/>
  <c r="BJ106" i="27"/>
  <c r="BK117" i="27"/>
  <c r="BZ117" i="27"/>
  <c r="AF41" i="27"/>
  <c r="BI41" i="27"/>
  <c r="BV41" i="27"/>
  <c r="AQ160" i="27"/>
  <c r="BG160" i="27" s="1"/>
  <c r="AE106" i="27"/>
  <c r="BH106" i="27"/>
  <c r="BK106" i="27"/>
  <c r="BW106" i="27"/>
  <c r="BZ106" i="27"/>
  <c r="BI117" i="27"/>
  <c r="BX117" i="27"/>
  <c r="AE129" i="27"/>
  <c r="BH129" i="27"/>
  <c r="BK129" i="27"/>
  <c r="BW129" i="27"/>
  <c r="BZ129" i="27"/>
  <c r="AC159" i="27"/>
  <c r="BF159" i="27"/>
  <c r="BJ117" i="27"/>
  <c r="AC129" i="27"/>
  <c r="AE159" i="27"/>
  <c r="BH159" i="27"/>
  <c r="BW24" i="27"/>
  <c r="M160" i="27"/>
  <c r="BG106" i="27"/>
  <c r="BV106" i="27"/>
  <c r="BH117" i="27"/>
  <c r="BW117" i="27"/>
  <c r="BX24" i="27"/>
  <c r="AE24" i="27"/>
  <c r="BH24" i="27"/>
  <c r="BM160" i="27"/>
  <c r="AC41" i="27"/>
  <c r="BF41" i="27"/>
  <c r="BW41" i="27"/>
  <c r="BC160" i="27"/>
  <c r="AF106" i="27"/>
  <c r="BI106" i="27"/>
  <c r="BX106" i="27"/>
  <c r="AE117" i="27"/>
  <c r="BF117" i="27"/>
  <c r="AF129" i="27"/>
  <c r="BI129" i="27"/>
  <c r="BX129" i="27"/>
  <c r="AD159" i="27"/>
  <c r="BG159" i="27"/>
  <c r="BK159" i="27"/>
  <c r="BW159" i="27"/>
  <c r="BZ159" i="27"/>
  <c r="W160" i="27"/>
  <c r="AE160" i="27" s="1"/>
  <c r="BJ160" i="26"/>
  <c r="BE160" i="26"/>
  <c r="AE160" i="26"/>
  <c r="BY160" i="26"/>
  <c r="BV160" i="26"/>
  <c r="BI24" i="26"/>
  <c r="BJ24" i="26"/>
  <c r="AE41" i="26"/>
  <c r="BH41" i="26"/>
  <c r="BW41" i="26"/>
  <c r="AF69" i="26"/>
  <c r="BJ69" i="26"/>
  <c r="BV69" i="26"/>
  <c r="AE106" i="26"/>
  <c r="BH106" i="26"/>
  <c r="BW106" i="26"/>
  <c r="AE117" i="26"/>
  <c r="BH117" i="26"/>
  <c r="BX117" i="26"/>
  <c r="AD129" i="26"/>
  <c r="BU129" i="26"/>
  <c r="AF159" i="26"/>
  <c r="BK159" i="26"/>
  <c r="BW159" i="26"/>
  <c r="BZ159" i="26"/>
  <c r="V160" i="26"/>
  <c r="BY24" i="26"/>
  <c r="AC41" i="26"/>
  <c r="AD69" i="26"/>
  <c r="AC106" i="26"/>
  <c r="AF24" i="26"/>
  <c r="AC24" i="26"/>
  <c r="BF24" i="26"/>
  <c r="BK24" i="26"/>
  <c r="BX24" i="26"/>
  <c r="AF41" i="26"/>
  <c r="BI41" i="26"/>
  <c r="BX41" i="26"/>
  <c r="AC69" i="26"/>
  <c r="BW69" i="26"/>
  <c r="AF106" i="26"/>
  <c r="BI106" i="26"/>
  <c r="BX106" i="26"/>
  <c r="AF117" i="26"/>
  <c r="BI117" i="26"/>
  <c r="AE129" i="26"/>
  <c r="BH129" i="26"/>
  <c r="BV129" i="26"/>
  <c r="AC159" i="26"/>
  <c r="BX159" i="26"/>
  <c r="BO160" i="26"/>
  <c r="BW160" i="26" s="1"/>
  <c r="BS160" i="26"/>
  <c r="AC117" i="26"/>
  <c r="BF117" i="26"/>
  <c r="BJ117" i="26"/>
  <c r="BV117" i="26"/>
  <c r="AF129" i="26"/>
  <c r="BI129" i="26"/>
  <c r="BW129" i="26"/>
  <c r="AD159" i="26"/>
  <c r="BI159" i="26"/>
  <c r="BU159" i="26"/>
  <c r="X160" i="26"/>
  <c r="AF160" i="26" s="1"/>
  <c r="AX160" i="26"/>
  <c r="BF160" i="26" s="1"/>
  <c r="BP160" i="26"/>
  <c r="BX160" i="26" s="1"/>
  <c r="BF41" i="26"/>
  <c r="BU41" i="26"/>
  <c r="BF106" i="26"/>
  <c r="BU106" i="26"/>
  <c r="AE24" i="26"/>
  <c r="BH24" i="26"/>
  <c r="BV24" i="26"/>
  <c r="AD41" i="26"/>
  <c r="BK41" i="26"/>
  <c r="BV41" i="26"/>
  <c r="AE69" i="26"/>
  <c r="AV160" i="26"/>
  <c r="AQ183" i="1" s="1"/>
  <c r="BI69" i="26"/>
  <c r="AD106" i="26"/>
  <c r="BK106" i="26"/>
  <c r="BV106" i="26"/>
  <c r="AD117" i="26"/>
  <c r="BK117" i="26"/>
  <c r="BW117" i="26"/>
  <c r="BZ117" i="26"/>
  <c r="AC129" i="26"/>
  <c r="BF129" i="26"/>
  <c r="BX129" i="26"/>
  <c r="E160" i="26"/>
  <c r="I160" i="26" s="1"/>
  <c r="I159" i="26"/>
  <c r="AE159" i="26"/>
  <c r="BF159" i="26"/>
  <c r="BJ159" i="26"/>
  <c r="BV159" i="26"/>
  <c r="U160" i="26"/>
  <c r="AH160" i="26"/>
  <c r="AL160" i="26" s="1"/>
  <c r="BA160" i="26"/>
  <c r="BI160" i="26" s="1"/>
  <c r="BM160" i="26"/>
  <c r="BU160" i="26" s="1"/>
  <c r="AC69" i="25"/>
  <c r="BG106" i="25"/>
  <c r="AE129" i="25"/>
  <c r="BW129" i="25"/>
  <c r="AH160" i="25"/>
  <c r="AL160" i="25" s="1"/>
  <c r="AL159" i="25"/>
  <c r="BW159" i="25"/>
  <c r="U160" i="25"/>
  <c r="AC160" i="25" s="1"/>
  <c r="BI160" i="25"/>
  <c r="BP160" i="25"/>
  <c r="BX160" i="25" s="1"/>
  <c r="AV160" i="25"/>
  <c r="AQ182" i="1" s="1"/>
  <c r="BI24" i="25"/>
  <c r="BX24" i="25"/>
  <c r="AE41" i="25"/>
  <c r="BH41" i="25"/>
  <c r="BK41" i="25"/>
  <c r="BV41" i="25"/>
  <c r="AD69" i="25"/>
  <c r="BI69" i="25"/>
  <c r="AE106" i="25"/>
  <c r="BH106" i="25"/>
  <c r="BK106" i="25"/>
  <c r="BW106" i="25"/>
  <c r="BZ106" i="25"/>
  <c r="AD117" i="25"/>
  <c r="BG117" i="25"/>
  <c r="BJ117" i="25"/>
  <c r="BV117" i="25"/>
  <c r="AF129" i="25"/>
  <c r="BI129" i="25"/>
  <c r="BX129" i="25"/>
  <c r="AF159" i="25"/>
  <c r="BG159" i="25"/>
  <c r="BD160" i="25"/>
  <c r="BE160" i="25" s="1"/>
  <c r="BX159" i="25"/>
  <c r="W160" i="25"/>
  <c r="AE160" i="25" s="1"/>
  <c r="AD41" i="25"/>
  <c r="BG41" i="25"/>
  <c r="AD106" i="25"/>
  <c r="BV106" i="25"/>
  <c r="BF117" i="25"/>
  <c r="BK129" i="25"/>
  <c r="AX160" i="25"/>
  <c r="AF41" i="25"/>
  <c r="BI41" i="25"/>
  <c r="AE69" i="25"/>
  <c r="BF69" i="25"/>
  <c r="AF106" i="25"/>
  <c r="BI106" i="25"/>
  <c r="BX106" i="25"/>
  <c r="AE117" i="25"/>
  <c r="BH117" i="25"/>
  <c r="BK117" i="25"/>
  <c r="BW117" i="25"/>
  <c r="BZ117" i="25"/>
  <c r="AC129" i="25"/>
  <c r="BF129" i="25"/>
  <c r="E160" i="25"/>
  <c r="I160" i="25" s="1"/>
  <c r="I159" i="25"/>
  <c r="AC159" i="25"/>
  <c r="AP160" i="25"/>
  <c r="BH159" i="25"/>
  <c r="BM160" i="25"/>
  <c r="BJ106" i="25"/>
  <c r="AC117" i="25"/>
  <c r="BH129" i="25"/>
  <c r="BZ129" i="25"/>
  <c r="S160" i="25"/>
  <c r="BF24" i="25"/>
  <c r="AF24" i="25"/>
  <c r="BG24" i="25"/>
  <c r="BV24" i="25"/>
  <c r="AC41" i="25"/>
  <c r="BF41" i="25"/>
  <c r="BX41" i="25"/>
  <c r="AF69" i="25"/>
  <c r="BG69" i="25"/>
  <c r="BJ69" i="25"/>
  <c r="BW69" i="25"/>
  <c r="AC106" i="25"/>
  <c r="BF106" i="25"/>
  <c r="AF117" i="25"/>
  <c r="BI117" i="25"/>
  <c r="BX117" i="25"/>
  <c r="AD129" i="25"/>
  <c r="BG129" i="25"/>
  <c r="BJ129" i="25"/>
  <c r="BV129" i="25"/>
  <c r="V160" i="25"/>
  <c r="AA160" i="25"/>
  <c r="BI159" i="25"/>
  <c r="BV159" i="25"/>
  <c r="BS160" i="25"/>
  <c r="AY160" i="25"/>
  <c r="BO160" i="25"/>
  <c r="BW160" i="25" s="1"/>
  <c r="BX24" i="28"/>
  <c r="AF41" i="28"/>
  <c r="BF41" i="28"/>
  <c r="BJ41" i="28"/>
  <c r="BV41" i="28"/>
  <c r="AE69" i="28"/>
  <c r="BF69" i="28"/>
  <c r="AC106" i="28"/>
  <c r="BG106" i="28"/>
  <c r="BK106" i="28"/>
  <c r="BW106" i="28"/>
  <c r="BZ106" i="28"/>
  <c r="AC117" i="28"/>
  <c r="BG117" i="28"/>
  <c r="BK117" i="28"/>
  <c r="BW117" i="28"/>
  <c r="BZ117" i="28"/>
  <c r="AF129" i="28"/>
  <c r="BF129" i="28"/>
  <c r="BJ129" i="28"/>
  <c r="BV129" i="28"/>
  <c r="AC159" i="28"/>
  <c r="BI159" i="28"/>
  <c r="BU159" i="28"/>
  <c r="BU160" i="28"/>
  <c r="BH24" i="28"/>
  <c r="AC41" i="28"/>
  <c r="BG41" i="28"/>
  <c r="BK41" i="28"/>
  <c r="BW41" i="28"/>
  <c r="BZ41" i="28"/>
  <c r="AS160" i="28"/>
  <c r="BG69" i="28"/>
  <c r="AD106" i="28"/>
  <c r="BH106" i="28"/>
  <c r="BX106" i="28"/>
  <c r="AD117" i="28"/>
  <c r="BH117" i="28"/>
  <c r="BX117" i="28"/>
  <c r="AC129" i="28"/>
  <c r="BG129" i="28"/>
  <c r="BK129" i="28"/>
  <c r="BW129" i="28"/>
  <c r="BZ129" i="28"/>
  <c r="AD159" i="28"/>
  <c r="BF159" i="28"/>
  <c r="BV159" i="28"/>
  <c r="AF24" i="28"/>
  <c r="AD41" i="28"/>
  <c r="BH41" i="28"/>
  <c r="BX41" i="28"/>
  <c r="AC69" i="28"/>
  <c r="AU160" i="28"/>
  <c r="AE106" i="28"/>
  <c r="BI106" i="28"/>
  <c r="AE117" i="28"/>
  <c r="BI117" i="28"/>
  <c r="AD129" i="28"/>
  <c r="BH129" i="28"/>
  <c r="BX129" i="28"/>
  <c r="AE159" i="28"/>
  <c r="BG159" i="28"/>
  <c r="BK159" i="28"/>
  <c r="BW159" i="28"/>
  <c r="BP160" i="28"/>
  <c r="BJ24" i="28"/>
  <c r="BW24" i="28"/>
  <c r="BY24" i="28"/>
  <c r="AE41" i="28"/>
  <c r="BI41" i="28"/>
  <c r="AD69" i="28"/>
  <c r="AF106" i="28"/>
  <c r="BF106" i="28"/>
  <c r="BJ106" i="28"/>
  <c r="BV106" i="28"/>
  <c r="AF117" i="28"/>
  <c r="BF117" i="28"/>
  <c r="BJ117" i="28"/>
  <c r="BV117" i="28"/>
  <c r="AE129" i="28"/>
  <c r="BI129" i="28"/>
  <c r="AF159" i="28"/>
  <c r="BH159" i="28"/>
  <c r="BX159" i="28"/>
  <c r="BA160" i="28"/>
  <c r="BY24" i="2"/>
  <c r="BR160" i="2"/>
  <c r="BN160" i="2"/>
  <c r="BV160" i="2" s="1"/>
  <c r="BS160" i="2"/>
  <c r="AE117" i="2"/>
  <c r="BI117" i="2"/>
  <c r="BX117" i="2"/>
  <c r="BI106" i="2"/>
  <c r="BX106" i="2"/>
  <c r="AD129" i="2"/>
  <c r="BG129" i="2"/>
  <c r="BU129" i="2"/>
  <c r="AC41" i="2"/>
  <c r="BF41" i="2"/>
  <c r="AD117" i="2"/>
  <c r="BK117" i="2"/>
  <c r="BZ117" i="2"/>
  <c r="BH106" i="2"/>
  <c r="BK106" i="2"/>
  <c r="BW106" i="2"/>
  <c r="BZ106" i="2"/>
  <c r="AC129" i="2"/>
  <c r="BF129" i="2"/>
  <c r="BC160" i="2"/>
  <c r="AR160" i="2"/>
  <c r="BW160" i="2" s="1"/>
  <c r="AD41" i="2"/>
  <c r="BG41" i="2"/>
  <c r="BJ41" i="2"/>
  <c r="BV41" i="2"/>
  <c r="N160" i="2"/>
  <c r="AS160" i="2"/>
  <c r="AE41" i="2"/>
  <c r="BH41" i="2"/>
  <c r="BK41" i="2"/>
  <c r="BW41" i="2"/>
  <c r="BZ41" i="2"/>
  <c r="AC69" i="2"/>
  <c r="BW69" i="2"/>
  <c r="AF117" i="2"/>
  <c r="AC106" i="2"/>
  <c r="BF106" i="2"/>
  <c r="BU106" i="2"/>
  <c r="AE129" i="2"/>
  <c r="BH129" i="2"/>
  <c r="BK129" i="2"/>
  <c r="BV129" i="2"/>
  <c r="AD159" i="2"/>
  <c r="BI159" i="2"/>
  <c r="U160" i="2"/>
  <c r="AF41" i="2"/>
  <c r="BI41" i="2"/>
  <c r="BX41" i="2"/>
  <c r="BD160" i="2"/>
  <c r="BX69" i="2"/>
  <c r="AC117" i="2"/>
  <c r="BG117" i="2"/>
  <c r="BV117" i="2"/>
  <c r="AD106" i="2"/>
  <c r="BG106" i="2"/>
  <c r="BJ106" i="2"/>
  <c r="BV106" i="2"/>
  <c r="BY106" i="2"/>
  <c r="AF129" i="2"/>
  <c r="BI129" i="2"/>
  <c r="BW129" i="2"/>
  <c r="BF159" i="2"/>
  <c r="BX159" i="2"/>
  <c r="BX69" i="27"/>
  <c r="BI69" i="27"/>
  <c r="BX160" i="27"/>
  <c r="N160" i="27"/>
  <c r="BK159" i="2"/>
  <c r="BH159" i="2"/>
  <c r="BI69" i="28"/>
  <c r="S160" i="28"/>
  <c r="R160" i="28"/>
  <c r="BW69" i="27"/>
  <c r="AD69" i="27"/>
  <c r="BV69" i="27"/>
  <c r="BG69" i="27"/>
  <c r="AU160" i="27"/>
  <c r="BJ69" i="27"/>
  <c r="BK69" i="26"/>
  <c r="BZ69" i="26"/>
  <c r="BK160" i="26"/>
  <c r="BZ160" i="26"/>
  <c r="BK69" i="25"/>
  <c r="BZ69" i="25"/>
  <c r="AP182" i="1"/>
  <c r="BY160" i="25"/>
  <c r="BJ24" i="25"/>
  <c r="BY24" i="25"/>
  <c r="BJ160" i="25"/>
  <c r="BK24" i="25"/>
  <c r="BZ24" i="25"/>
  <c r="R160" i="25"/>
  <c r="AD24" i="25"/>
  <c r="N160" i="25"/>
  <c r="BX160" i="28"/>
  <c r="BX69" i="28"/>
  <c r="BI160" i="28"/>
  <c r="AV160" i="28"/>
  <c r="AQ178" i="1" s="1"/>
  <c r="BD160" i="28"/>
  <c r="BW160" i="28"/>
  <c r="BW69" i="28"/>
  <c r="BV69" i="28"/>
  <c r="BJ69" i="28"/>
  <c r="BC160" i="28"/>
  <c r="BE160" i="28" s="1"/>
  <c r="BJ159" i="28"/>
  <c r="AP178" i="1"/>
  <c r="BY160" i="28"/>
  <c r="BK69" i="28"/>
  <c r="BZ69" i="28"/>
  <c r="AX160" i="2"/>
  <c r="AP160" i="2"/>
  <c r="BU160" i="2" s="1"/>
  <c r="BF69" i="2"/>
  <c r="AV160" i="2"/>
  <c r="AQ173" i="1" s="1"/>
  <c r="BH24" i="2"/>
  <c r="BU24" i="2"/>
  <c r="BF24" i="2"/>
  <c r="BW24" i="2"/>
  <c r="BG24" i="2"/>
  <c r="BH69" i="28"/>
  <c r="AZ160" i="28"/>
  <c r="BH160" i="28" s="1"/>
  <c r="AZ160" i="27"/>
  <c r="BH160" i="27" s="1"/>
  <c r="AY160" i="28"/>
  <c r="BG160" i="28" s="1"/>
  <c r="BH159" i="26"/>
  <c r="AZ160" i="26"/>
  <c r="BG159" i="26"/>
  <c r="BG129" i="26"/>
  <c r="BG117" i="26"/>
  <c r="BG106" i="26"/>
  <c r="BG69" i="26"/>
  <c r="BG41" i="26"/>
  <c r="BG24" i="26"/>
  <c r="AY160" i="26"/>
  <c r="BV69" i="2"/>
  <c r="BG69" i="2"/>
  <c r="V160" i="2"/>
  <c r="S160" i="2"/>
  <c r="AD69" i="2"/>
  <c r="BV24" i="2"/>
  <c r="AY160" i="2"/>
  <c r="BG160" i="2" s="1"/>
  <c r="AD117" i="27"/>
  <c r="BS160" i="27"/>
  <c r="BZ69" i="27"/>
  <c r="BK69" i="27"/>
  <c r="AV160" i="27"/>
  <c r="AQ184" i="1" s="1"/>
  <c r="BU69" i="27"/>
  <c r="BF69" i="27"/>
  <c r="S160" i="27"/>
  <c r="BU24" i="27"/>
  <c r="AX160" i="27"/>
  <c r="BZ24" i="27"/>
  <c r="BK24" i="27"/>
  <c r="AA160" i="27"/>
  <c r="BG24" i="27"/>
  <c r="BV24" i="27"/>
  <c r="BN160" i="27"/>
  <c r="BE160" i="27"/>
  <c r="AF24" i="27"/>
  <c r="P160" i="27"/>
  <c r="AF160" i="27" s="1"/>
  <c r="AD24" i="27"/>
  <c r="V160" i="27"/>
  <c r="BK159" i="25"/>
  <c r="BZ159" i="25"/>
  <c r="BU159" i="25"/>
  <c r="BF160" i="25"/>
  <c r="BF159" i="25"/>
  <c r="AD159" i="25"/>
  <c r="AF69" i="27"/>
  <c r="AF160" i="28"/>
  <c r="AF69" i="28"/>
  <c r="CC160" i="2"/>
  <c r="BU24" i="28"/>
  <c r="BF24" i="28"/>
  <c r="BF160" i="28"/>
  <c r="BZ24" i="28"/>
  <c r="BK24" i="28"/>
  <c r="BV24" i="28"/>
  <c r="BG24" i="28"/>
  <c r="BV160" i="28"/>
  <c r="AE160" i="28"/>
  <c r="AE24" i="28"/>
  <c r="AD24" i="28"/>
  <c r="AC24" i="28"/>
  <c r="CB160" i="2"/>
  <c r="AA160" i="2"/>
  <c r="AD24" i="2"/>
  <c r="AE159" i="2"/>
  <c r="O160" i="2"/>
  <c r="AE160" i="2" s="1"/>
  <c r="AF106" i="2"/>
  <c r="P160" i="2"/>
  <c r="AF160" i="2" s="1"/>
  <c r="AU160" i="2"/>
  <c r="BJ69" i="2"/>
  <c r="BK69" i="2"/>
  <c r="BZ69" i="2"/>
  <c r="BK24" i="2"/>
  <c r="BZ24" i="2"/>
  <c r="BX24" i="2"/>
  <c r="BX160" i="2"/>
  <c r="BI24" i="2"/>
  <c r="AF69" i="2"/>
  <c r="AE69" i="2"/>
  <c r="AE24" i="2"/>
  <c r="AF24" i="2"/>
  <c r="AC69" i="27"/>
  <c r="U160" i="27"/>
  <c r="AC160" i="27" s="1"/>
  <c r="BK69" i="29"/>
  <c r="BZ69" i="29"/>
  <c r="AF69" i="29"/>
  <c r="CF158" i="35"/>
  <c r="BY158" i="35"/>
  <c r="CA158" i="35"/>
  <c r="BX158" i="35"/>
  <c r="BW158" i="35"/>
  <c r="BV158" i="35"/>
  <c r="BJ158" i="35"/>
  <c r="BE158" i="35"/>
  <c r="BH158" i="35"/>
  <c r="BG158" i="35"/>
  <c r="BF158" i="35"/>
  <c r="BL158" i="35"/>
  <c r="BZ158" i="35"/>
  <c r="AO158" i="35"/>
  <c r="AD158" i="35"/>
  <c r="AF158" i="35"/>
  <c r="AC158" i="35"/>
  <c r="AE158" i="35"/>
  <c r="L158" i="35"/>
  <c r="CF157" i="35"/>
  <c r="BW157" i="35"/>
  <c r="BV157" i="35"/>
  <c r="BX157" i="35"/>
  <c r="BH157" i="35"/>
  <c r="BI157" i="35"/>
  <c r="BG157" i="35"/>
  <c r="BF157" i="35"/>
  <c r="BZ157" i="35"/>
  <c r="AO157" i="35"/>
  <c r="AF157" i="35"/>
  <c r="AE157" i="35"/>
  <c r="AD157" i="35"/>
  <c r="AC157" i="35"/>
  <c r="L157" i="35"/>
  <c r="CF156" i="35"/>
  <c r="BZ156" i="35"/>
  <c r="BY156" i="35"/>
  <c r="CA156" i="35"/>
  <c r="BX156" i="35"/>
  <c r="BW156" i="35"/>
  <c r="BV156" i="35"/>
  <c r="BU156" i="35"/>
  <c r="BJ156" i="35"/>
  <c r="BH156" i="35"/>
  <c r="BE156" i="35"/>
  <c r="BL156" i="35" s="1"/>
  <c r="BI156" i="35"/>
  <c r="BG156" i="35"/>
  <c r="BF156" i="35"/>
  <c r="AO156" i="35"/>
  <c r="AE156" i="35"/>
  <c r="AD156" i="35"/>
  <c r="AC156" i="35"/>
  <c r="AF156" i="35"/>
  <c r="L156" i="35"/>
  <c r="CF155" i="35"/>
  <c r="BX155" i="35"/>
  <c r="BW155" i="35"/>
  <c r="BZ155" i="35"/>
  <c r="BU155" i="35"/>
  <c r="BK155" i="35"/>
  <c r="BE155" i="35"/>
  <c r="BL155" i="35" s="1"/>
  <c r="BI155" i="35"/>
  <c r="BH155" i="35"/>
  <c r="AO155" i="35"/>
  <c r="AF155" i="35"/>
  <c r="AE155" i="35"/>
  <c r="AD155" i="35"/>
  <c r="AC155" i="35"/>
  <c r="L155" i="35"/>
  <c r="CF154" i="35"/>
  <c r="BU154" i="35"/>
  <c r="BX154" i="35"/>
  <c r="BV154" i="35"/>
  <c r="BJ154" i="35"/>
  <c r="BI154" i="35"/>
  <c r="BG154" i="35"/>
  <c r="BF154" i="35"/>
  <c r="AO154" i="35"/>
  <c r="AF154" i="35"/>
  <c r="AE154" i="35"/>
  <c r="AC154" i="35"/>
  <c r="L154" i="35"/>
  <c r="CF153" i="35"/>
  <c r="BX153" i="35"/>
  <c r="BU153" i="35"/>
  <c r="BH153" i="35"/>
  <c r="BF153" i="35"/>
  <c r="BI153" i="35"/>
  <c r="BZ153" i="35"/>
  <c r="BW153" i="35"/>
  <c r="AO153" i="35"/>
  <c r="AF153" i="35"/>
  <c r="AE153" i="35"/>
  <c r="AD153" i="35"/>
  <c r="AC153" i="35"/>
  <c r="L153" i="35"/>
  <c r="BX152" i="35"/>
  <c r="BW152" i="35"/>
  <c r="BV152" i="35"/>
  <c r="BJ152" i="35"/>
  <c r="BI152" i="35"/>
  <c r="BH152" i="35"/>
  <c r="BG152" i="35"/>
  <c r="BF152" i="35"/>
  <c r="AO152" i="35"/>
  <c r="AF152" i="35"/>
  <c r="AE152" i="35"/>
  <c r="AC152" i="35"/>
  <c r="L152" i="35"/>
  <c r="CF151" i="35"/>
  <c r="BZ151" i="35"/>
  <c r="BX151" i="35"/>
  <c r="CA151" i="35"/>
  <c r="BV151" i="35"/>
  <c r="BK151" i="35"/>
  <c r="BF151" i="35"/>
  <c r="BI151" i="35"/>
  <c r="BG151" i="35"/>
  <c r="AO151" i="35"/>
  <c r="AF151" i="35"/>
  <c r="AE151" i="35"/>
  <c r="AD151" i="35"/>
  <c r="AC151" i="35"/>
  <c r="L151" i="35"/>
  <c r="CF150" i="35"/>
  <c r="BV150" i="35"/>
  <c r="BW150" i="35"/>
  <c r="BU150" i="35"/>
  <c r="BJ150" i="35"/>
  <c r="BI150" i="35"/>
  <c r="BK150" i="35"/>
  <c r="BG150" i="35"/>
  <c r="BF150" i="35"/>
  <c r="BZ150" i="35"/>
  <c r="BX150" i="35"/>
  <c r="AO150" i="35"/>
  <c r="AF150" i="35"/>
  <c r="AE150" i="35"/>
  <c r="AC150" i="35"/>
  <c r="AD150" i="35"/>
  <c r="L150" i="35"/>
  <c r="CF149" i="35"/>
  <c r="BV149" i="35"/>
  <c r="BW149" i="35"/>
  <c r="BK149" i="35"/>
  <c r="BG149" i="35"/>
  <c r="BF149" i="35"/>
  <c r="BH149" i="35"/>
  <c r="BZ149" i="35"/>
  <c r="AO149" i="35"/>
  <c r="AF149" i="35"/>
  <c r="AE149" i="35"/>
  <c r="AD149" i="35"/>
  <c r="AC149" i="35"/>
  <c r="L149" i="35"/>
  <c r="CF148" i="35"/>
  <c r="BZ148" i="35"/>
  <c r="BX148" i="35"/>
  <c r="BW148" i="35"/>
  <c r="BK148" i="35"/>
  <c r="BE148" i="35"/>
  <c r="BI148" i="35"/>
  <c r="BH148" i="35"/>
  <c r="BG148" i="35"/>
  <c r="BV148" i="35"/>
  <c r="BF148" i="35"/>
  <c r="AO148" i="35"/>
  <c r="AF148" i="35"/>
  <c r="AE148" i="35"/>
  <c r="AD148" i="35"/>
  <c r="AC148" i="35"/>
  <c r="L148" i="35"/>
  <c r="BY147" i="35"/>
  <c r="BX147" i="35"/>
  <c r="BV147" i="35"/>
  <c r="BU147" i="35"/>
  <c r="BE147" i="35"/>
  <c r="BL147" i="35" s="1"/>
  <c r="BJ147" i="35"/>
  <c r="BI147" i="35"/>
  <c r="BH147" i="35"/>
  <c r="BG147" i="35"/>
  <c r="BF147" i="35"/>
  <c r="AO147" i="35"/>
  <c r="AE147" i="35"/>
  <c r="AF147" i="35"/>
  <c r="AD147" i="35"/>
  <c r="AC147" i="35"/>
  <c r="L147" i="35"/>
  <c r="CF146" i="35"/>
  <c r="BZ146" i="35"/>
  <c r="BY146" i="35"/>
  <c r="BX146" i="35"/>
  <c r="BW146" i="35"/>
  <c r="BV146" i="35"/>
  <c r="BU146" i="35"/>
  <c r="CA146" i="35"/>
  <c r="BK146" i="35"/>
  <c r="BJ146" i="35"/>
  <c r="BI146" i="35"/>
  <c r="BH146" i="35"/>
  <c r="BG146" i="35"/>
  <c r="BF146" i="35"/>
  <c r="BE146" i="35"/>
  <c r="BL146" i="35" s="1"/>
  <c r="AO146" i="35"/>
  <c r="AF146" i="35"/>
  <c r="AE146" i="35"/>
  <c r="AD146" i="35"/>
  <c r="AC146" i="35"/>
  <c r="AG146" i="35"/>
  <c r="L146" i="35"/>
  <c r="BY145" i="35"/>
  <c r="BX145" i="35"/>
  <c r="BZ145" i="35"/>
  <c r="BV145" i="35"/>
  <c r="BU145" i="35"/>
  <c r="BE145" i="35"/>
  <c r="BJ145" i="35"/>
  <c r="BI145" i="35"/>
  <c r="BG145" i="35"/>
  <c r="BF145" i="35"/>
  <c r="BH145" i="35"/>
  <c r="AO145" i="35"/>
  <c r="AE145" i="35"/>
  <c r="AF145" i="35"/>
  <c r="AC145" i="35"/>
  <c r="L145" i="35"/>
  <c r="CF144" i="35"/>
  <c r="BZ144" i="35"/>
  <c r="BV144" i="35"/>
  <c r="BX144" i="35"/>
  <c r="BW144" i="35"/>
  <c r="BK144" i="35"/>
  <c r="BI144" i="35"/>
  <c r="BH144" i="35"/>
  <c r="BG144" i="35"/>
  <c r="AO144" i="35"/>
  <c r="AF144" i="35"/>
  <c r="AE144" i="35"/>
  <c r="AD144" i="35"/>
  <c r="AC144" i="35"/>
  <c r="L144" i="35"/>
  <c r="CF143" i="35"/>
  <c r="BW143" i="35"/>
  <c r="BU143" i="35"/>
  <c r="BH143" i="35"/>
  <c r="BG143" i="35"/>
  <c r="BF143" i="35"/>
  <c r="AO143" i="35"/>
  <c r="AE143" i="35"/>
  <c r="AD143" i="35"/>
  <c r="AF143" i="35"/>
  <c r="AC143" i="35"/>
  <c r="L143" i="35"/>
  <c r="CF142" i="35"/>
  <c r="BU142" i="35"/>
  <c r="BZ142" i="35"/>
  <c r="BW142" i="35"/>
  <c r="BV142" i="35"/>
  <c r="BK142" i="35"/>
  <c r="BJ142" i="35"/>
  <c r="BI142" i="35"/>
  <c r="BE142" i="35"/>
  <c r="BH142" i="35"/>
  <c r="BG142" i="35"/>
  <c r="BF142" i="35"/>
  <c r="AO142" i="35"/>
  <c r="AF142" i="35"/>
  <c r="AE142" i="35"/>
  <c r="AD142" i="35"/>
  <c r="L142" i="35"/>
  <c r="BX141" i="35"/>
  <c r="BW141" i="35"/>
  <c r="BU141" i="35"/>
  <c r="BI141" i="35"/>
  <c r="BE141" i="35"/>
  <c r="BH141" i="35"/>
  <c r="BF141" i="35"/>
  <c r="BK141" i="35"/>
  <c r="AO141" i="35"/>
  <c r="AC141" i="35"/>
  <c r="AF141" i="35"/>
  <c r="AE141" i="35"/>
  <c r="L141" i="35"/>
  <c r="CF140" i="35"/>
  <c r="BV140" i="35"/>
  <c r="BZ140" i="35"/>
  <c r="BX140" i="35"/>
  <c r="BW140" i="35"/>
  <c r="BK140" i="35"/>
  <c r="BJ140" i="35"/>
  <c r="BE140" i="35"/>
  <c r="BH140" i="35"/>
  <c r="BG140" i="35"/>
  <c r="BF140" i="35"/>
  <c r="BY140" i="35"/>
  <c r="BU140" i="35"/>
  <c r="AO140" i="35"/>
  <c r="AF140" i="35"/>
  <c r="AD140" i="35"/>
  <c r="AC140" i="35"/>
  <c r="AE140" i="35"/>
  <c r="L140" i="35"/>
  <c r="CA139" i="35"/>
  <c r="BY139" i="35"/>
  <c r="BU139" i="35"/>
  <c r="BG139" i="35"/>
  <c r="BI139" i="35"/>
  <c r="BF139" i="35"/>
  <c r="BK139" i="35"/>
  <c r="BH139" i="35"/>
  <c r="AO139" i="35"/>
  <c r="AD139" i="35"/>
  <c r="AF139" i="35"/>
  <c r="AC139" i="35"/>
  <c r="L139" i="35"/>
  <c r="CF138" i="35"/>
  <c r="BZ138" i="35"/>
  <c r="BY138" i="35"/>
  <c r="BX138" i="35"/>
  <c r="BW138" i="35"/>
  <c r="BV138" i="35"/>
  <c r="BU138" i="35"/>
  <c r="CA138" i="35"/>
  <c r="BK138" i="35"/>
  <c r="BJ138" i="35"/>
  <c r="BI138" i="35"/>
  <c r="BH138" i="35"/>
  <c r="BG138" i="35"/>
  <c r="BF138" i="35"/>
  <c r="BE138" i="35"/>
  <c r="AO138" i="35"/>
  <c r="AF138" i="35"/>
  <c r="AE138" i="35"/>
  <c r="AD138" i="35"/>
  <c r="AC138" i="35"/>
  <c r="AG138" i="35"/>
  <c r="L138" i="35"/>
  <c r="CF137" i="35"/>
  <c r="BW137" i="35"/>
  <c r="BV137" i="35"/>
  <c r="BU137" i="35"/>
  <c r="BH137" i="35"/>
  <c r="BK137" i="35"/>
  <c r="BG137" i="35"/>
  <c r="BF137" i="35"/>
  <c r="BI137" i="35"/>
  <c r="AO137" i="35"/>
  <c r="AE137" i="35"/>
  <c r="AD137" i="35"/>
  <c r="AF137" i="35"/>
  <c r="AC137" i="35"/>
  <c r="L137" i="35"/>
  <c r="CF136" i="35"/>
  <c r="BY136" i="35"/>
  <c r="BZ136" i="35"/>
  <c r="BW136" i="35"/>
  <c r="BV136" i="35"/>
  <c r="BK136" i="35"/>
  <c r="BJ136" i="35"/>
  <c r="BE136" i="35"/>
  <c r="BI136" i="35"/>
  <c r="BH136" i="35"/>
  <c r="BG136" i="35"/>
  <c r="BF136" i="35"/>
  <c r="AO136" i="35"/>
  <c r="AE136" i="35"/>
  <c r="AF136" i="35"/>
  <c r="AD136" i="35"/>
  <c r="AC136" i="35"/>
  <c r="L136" i="35"/>
  <c r="CF135" i="35"/>
  <c r="BX135" i="35"/>
  <c r="BW135" i="35"/>
  <c r="BU135" i="35"/>
  <c r="BI135" i="35"/>
  <c r="BE135" i="35"/>
  <c r="BH135" i="35"/>
  <c r="BF135" i="35"/>
  <c r="BK135" i="35"/>
  <c r="AO135" i="35"/>
  <c r="AF135" i="35"/>
  <c r="AE135" i="35"/>
  <c r="AD135" i="35"/>
  <c r="AG135" i="35"/>
  <c r="L135" i="35"/>
  <c r="CF134" i="35"/>
  <c r="BZ134" i="35"/>
  <c r="BY134" i="35"/>
  <c r="BW134" i="35"/>
  <c r="BV134" i="35"/>
  <c r="BK134" i="35"/>
  <c r="BJ134" i="35"/>
  <c r="BE134" i="35"/>
  <c r="BH134" i="35"/>
  <c r="BG134" i="35"/>
  <c r="BF134" i="35"/>
  <c r="BU134" i="35"/>
  <c r="AO134" i="35"/>
  <c r="AF134" i="35"/>
  <c r="AE134" i="35"/>
  <c r="AD134" i="35"/>
  <c r="AC134" i="35"/>
  <c r="L134" i="35"/>
  <c r="BY133" i="35"/>
  <c r="BE133" i="35"/>
  <c r="AO133" i="35"/>
  <c r="L133" i="35"/>
  <c r="CF132" i="35"/>
  <c r="BZ132" i="35"/>
  <c r="BY132" i="35"/>
  <c r="BV132" i="35"/>
  <c r="BW132" i="35"/>
  <c r="BU132" i="35"/>
  <c r="BJ132" i="35"/>
  <c r="BE132" i="35"/>
  <c r="BK132" i="35"/>
  <c r="BH132" i="35"/>
  <c r="BG132" i="35"/>
  <c r="BF132" i="35"/>
  <c r="AO132" i="35"/>
  <c r="AF132" i="35"/>
  <c r="AD132" i="35"/>
  <c r="AC132" i="35"/>
  <c r="AE132" i="35"/>
  <c r="L132" i="35"/>
  <c r="CF131" i="35"/>
  <c r="BW131" i="35"/>
  <c r="BX131" i="35"/>
  <c r="BU131" i="35"/>
  <c r="BG131" i="35"/>
  <c r="BK131" i="35"/>
  <c r="BI131" i="35"/>
  <c r="BH131" i="35"/>
  <c r="BF131" i="35"/>
  <c r="AO131" i="35"/>
  <c r="AD131" i="35"/>
  <c r="AC131" i="35"/>
  <c r="AF131" i="35"/>
  <c r="AE131" i="35"/>
  <c r="AG131" i="35"/>
  <c r="L131" i="35"/>
  <c r="CF130" i="35"/>
  <c r="BZ130" i="35"/>
  <c r="BV130" i="35"/>
  <c r="BU130" i="35"/>
  <c r="BX130" i="35"/>
  <c r="BW130" i="35"/>
  <c r="BJ130" i="35"/>
  <c r="BI130" i="35"/>
  <c r="BE130" i="35"/>
  <c r="BK130" i="35"/>
  <c r="BH130" i="35"/>
  <c r="BG130" i="35"/>
  <c r="BF130" i="35"/>
  <c r="AO130" i="35"/>
  <c r="AF130" i="35"/>
  <c r="AE130" i="35"/>
  <c r="AD130" i="35"/>
  <c r="AC130" i="35"/>
  <c r="L130" i="35"/>
  <c r="CF128" i="35"/>
  <c r="BX128" i="35"/>
  <c r="BU128" i="35"/>
  <c r="BK128" i="35"/>
  <c r="BI128" i="35"/>
  <c r="BG128" i="35"/>
  <c r="BF128" i="35"/>
  <c r="BH128" i="35"/>
  <c r="AO128" i="35"/>
  <c r="AF128" i="35"/>
  <c r="AE128" i="35"/>
  <c r="AD128" i="35"/>
  <c r="AC128" i="35"/>
  <c r="L128" i="35"/>
  <c r="CF127" i="35"/>
  <c r="BZ127" i="35"/>
  <c r="BV127" i="35"/>
  <c r="CA127" i="35"/>
  <c r="BW127" i="35"/>
  <c r="BJ127" i="35"/>
  <c r="BI127" i="35"/>
  <c r="BE127" i="35"/>
  <c r="BK127" i="35"/>
  <c r="BH127" i="35"/>
  <c r="BG127" i="35"/>
  <c r="BF127" i="35"/>
  <c r="AO127" i="35"/>
  <c r="AD127" i="35"/>
  <c r="AC127" i="35"/>
  <c r="AF127" i="35"/>
  <c r="AE127" i="35"/>
  <c r="L127" i="35"/>
  <c r="CF126" i="35"/>
  <c r="BW126" i="35"/>
  <c r="BY126" i="35"/>
  <c r="BX126" i="35"/>
  <c r="BV126" i="35"/>
  <c r="BU126" i="35"/>
  <c r="BK126" i="35"/>
  <c r="BI126" i="35"/>
  <c r="BH126" i="35"/>
  <c r="BG126" i="35"/>
  <c r="BF126" i="35"/>
  <c r="AO126" i="35"/>
  <c r="AD126" i="35"/>
  <c r="AC126" i="35"/>
  <c r="AF126" i="35"/>
  <c r="AE126" i="35"/>
  <c r="L126" i="35"/>
  <c r="CF125" i="35"/>
  <c r="BZ125" i="35"/>
  <c r="BV125" i="35"/>
  <c r="BW125" i="35"/>
  <c r="BU125" i="35"/>
  <c r="BJ125" i="35"/>
  <c r="BE125" i="35"/>
  <c r="BL125" i="35" s="1"/>
  <c r="BK125" i="35"/>
  <c r="BI125" i="35"/>
  <c r="BH125" i="35"/>
  <c r="BG125" i="35"/>
  <c r="BF125" i="35"/>
  <c r="AO125" i="35"/>
  <c r="AF125" i="35"/>
  <c r="AE125" i="35"/>
  <c r="AD125" i="35"/>
  <c r="AC125" i="35"/>
  <c r="L125" i="35"/>
  <c r="CF124" i="35"/>
  <c r="BX124" i="35"/>
  <c r="BW124" i="35"/>
  <c r="BV124" i="35"/>
  <c r="BU124" i="35"/>
  <c r="BH124" i="35"/>
  <c r="BI124" i="35"/>
  <c r="BF124" i="35"/>
  <c r="BK124" i="35"/>
  <c r="AO124" i="35"/>
  <c r="AC124" i="35"/>
  <c r="AF124" i="35"/>
  <c r="AE124" i="35"/>
  <c r="L124" i="35"/>
  <c r="CF123" i="35"/>
  <c r="BZ123" i="35"/>
  <c r="BY123" i="35"/>
  <c r="BW123" i="35"/>
  <c r="BV123" i="35"/>
  <c r="BJ123" i="35"/>
  <c r="BE123" i="35"/>
  <c r="BK123" i="35"/>
  <c r="BG123" i="35"/>
  <c r="BF123" i="35"/>
  <c r="AO123" i="35"/>
  <c r="AD123" i="35"/>
  <c r="AF123" i="35"/>
  <c r="AC123" i="35"/>
  <c r="AE123" i="35"/>
  <c r="L123" i="35"/>
  <c r="CF122" i="35"/>
  <c r="BW122" i="35"/>
  <c r="BZ122" i="35"/>
  <c r="BX122" i="35"/>
  <c r="BU122" i="35"/>
  <c r="BK122" i="35"/>
  <c r="BI122" i="35"/>
  <c r="BH122" i="35"/>
  <c r="AO122" i="35"/>
  <c r="AE122" i="35"/>
  <c r="AD122" i="35"/>
  <c r="AC122" i="35"/>
  <c r="AF122" i="35"/>
  <c r="L122" i="35"/>
  <c r="CF121" i="35"/>
  <c r="BZ121" i="35"/>
  <c r="BY121" i="35"/>
  <c r="BX121" i="35"/>
  <c r="BW121" i="35"/>
  <c r="BV121" i="35"/>
  <c r="BU121" i="35"/>
  <c r="CA121" i="35"/>
  <c r="BK121" i="35"/>
  <c r="BJ121" i="35"/>
  <c r="BI121" i="35"/>
  <c r="BH121" i="35"/>
  <c r="BG121" i="35"/>
  <c r="BF121" i="35"/>
  <c r="BE121" i="35"/>
  <c r="BL121" i="35" s="1"/>
  <c r="AO121" i="35"/>
  <c r="AF121" i="35"/>
  <c r="AE121" i="35"/>
  <c r="AD121" i="35"/>
  <c r="AC121" i="35"/>
  <c r="AG121" i="35"/>
  <c r="L121" i="35"/>
  <c r="BW120" i="35"/>
  <c r="BV120" i="35"/>
  <c r="BJ120" i="35"/>
  <c r="BI120" i="35"/>
  <c r="AO120" i="35"/>
  <c r="AF120" i="35"/>
  <c r="AC120" i="35"/>
  <c r="L120" i="35"/>
  <c r="L129" i="35" s="1"/>
  <c r="CF119" i="35"/>
  <c r="CA119" i="35"/>
  <c r="BX119" i="35"/>
  <c r="BV119" i="35"/>
  <c r="BU119" i="35"/>
  <c r="BJ119" i="35"/>
  <c r="BI119" i="35"/>
  <c r="BH119" i="35"/>
  <c r="BG119" i="35"/>
  <c r="BF119" i="35"/>
  <c r="AO119" i="35"/>
  <c r="AE119" i="35"/>
  <c r="AC119" i="35"/>
  <c r="AF119" i="35"/>
  <c r="L119" i="35"/>
  <c r="CF118" i="35"/>
  <c r="BX118" i="35"/>
  <c r="BW118" i="35"/>
  <c r="BZ118" i="35"/>
  <c r="BK118" i="35"/>
  <c r="BI118" i="35"/>
  <c r="BH118" i="35"/>
  <c r="BG118" i="35"/>
  <c r="BF118" i="35"/>
  <c r="AO118" i="35"/>
  <c r="AF118" i="35"/>
  <c r="AE118" i="35"/>
  <c r="AD118" i="35"/>
  <c r="AC118" i="35"/>
  <c r="L118" i="35"/>
  <c r="CF116" i="35"/>
  <c r="CA116" i="35"/>
  <c r="BX116" i="35"/>
  <c r="BV116" i="35"/>
  <c r="BU116" i="35"/>
  <c r="BJ116" i="35"/>
  <c r="BI116" i="35"/>
  <c r="BH116" i="35"/>
  <c r="BG116" i="35"/>
  <c r="BF116" i="35"/>
  <c r="AO116" i="35"/>
  <c r="AE116" i="35"/>
  <c r="AC116" i="35"/>
  <c r="AF116" i="35"/>
  <c r="L116" i="35"/>
  <c r="CF115" i="35"/>
  <c r="BX115" i="35"/>
  <c r="BW115" i="35"/>
  <c r="BZ115" i="35"/>
  <c r="BK115" i="35"/>
  <c r="BI115" i="35"/>
  <c r="BH115" i="35"/>
  <c r="BG115" i="35"/>
  <c r="BF115" i="35"/>
  <c r="AO115" i="35"/>
  <c r="AF115" i="35"/>
  <c r="AE115" i="35"/>
  <c r="AD115" i="35"/>
  <c r="AC115" i="35"/>
  <c r="L115" i="35"/>
  <c r="BX114" i="35"/>
  <c r="BV114" i="35"/>
  <c r="BU114" i="35"/>
  <c r="BJ114" i="35"/>
  <c r="BE114" i="35"/>
  <c r="BI114" i="35"/>
  <c r="BH114" i="35"/>
  <c r="BG114" i="35"/>
  <c r="BF114" i="35"/>
  <c r="AO114" i="35"/>
  <c r="AF114" i="35"/>
  <c r="AD114" i="35"/>
  <c r="AC114" i="35"/>
  <c r="L114" i="35"/>
  <c r="CF113" i="35"/>
  <c r="BZ113" i="35"/>
  <c r="BY113" i="35"/>
  <c r="BX113" i="35"/>
  <c r="BW113" i="35"/>
  <c r="BV113" i="35"/>
  <c r="BU113" i="35"/>
  <c r="CA113" i="35"/>
  <c r="BK113" i="35"/>
  <c r="BJ113" i="35"/>
  <c r="BI113" i="35"/>
  <c r="BH113" i="35"/>
  <c r="BG113" i="35"/>
  <c r="BF113" i="35"/>
  <c r="BE113" i="35"/>
  <c r="BL113" i="35" s="1"/>
  <c r="AO113" i="35"/>
  <c r="AF113" i="35"/>
  <c r="AE113" i="35"/>
  <c r="AD113" i="35"/>
  <c r="AC113" i="35"/>
  <c r="AG113" i="35"/>
  <c r="L113" i="35"/>
  <c r="CF112" i="35"/>
  <c r="BZ112" i="35"/>
  <c r="BY112" i="35"/>
  <c r="BX112" i="35"/>
  <c r="BW112" i="35"/>
  <c r="BV112" i="35"/>
  <c r="BU112" i="35"/>
  <c r="CA112" i="35"/>
  <c r="BL112" i="35"/>
  <c r="BK112" i="35"/>
  <c r="BJ112" i="35"/>
  <c r="BI112" i="35"/>
  <c r="BH112" i="35"/>
  <c r="BG112" i="35"/>
  <c r="BF112" i="35"/>
  <c r="BE112" i="35"/>
  <c r="AO112" i="35"/>
  <c r="AF112" i="35"/>
  <c r="AE112" i="35"/>
  <c r="AD112" i="35"/>
  <c r="AC112" i="35"/>
  <c r="AG112" i="35"/>
  <c r="L112" i="35"/>
  <c r="CF111" i="35"/>
  <c r="BX111" i="35"/>
  <c r="BW111" i="35"/>
  <c r="BV111" i="35"/>
  <c r="BH111" i="35"/>
  <c r="BK111" i="35"/>
  <c r="BE111" i="35"/>
  <c r="BL111" i="35" s="1"/>
  <c r="BI111" i="35"/>
  <c r="BG111" i="35"/>
  <c r="BF111" i="35"/>
  <c r="AO111" i="35"/>
  <c r="AD111" i="35"/>
  <c r="AE111" i="35"/>
  <c r="AC111" i="35"/>
  <c r="L111" i="35"/>
  <c r="BZ110" i="35"/>
  <c r="BV110" i="35"/>
  <c r="BU110" i="35"/>
  <c r="BJ110" i="35"/>
  <c r="BI110" i="35"/>
  <c r="BH110" i="35"/>
  <c r="BG110" i="35"/>
  <c r="AO110" i="35"/>
  <c r="AF110" i="35"/>
  <c r="L110" i="35"/>
  <c r="CF109" i="35"/>
  <c r="BX109" i="35"/>
  <c r="BW109" i="35"/>
  <c r="BJ109" i="35"/>
  <c r="BF109" i="35"/>
  <c r="BK109" i="35"/>
  <c r="BI109" i="35"/>
  <c r="BH109" i="35"/>
  <c r="AO109" i="35"/>
  <c r="AF109" i="35"/>
  <c r="AE109" i="35"/>
  <c r="AD109" i="35"/>
  <c r="AC109" i="35"/>
  <c r="L109" i="35"/>
  <c r="CF108" i="35"/>
  <c r="BV108" i="35"/>
  <c r="BU108" i="35"/>
  <c r="BJ108" i="35"/>
  <c r="BE108" i="35"/>
  <c r="BI108" i="35"/>
  <c r="BH108" i="35"/>
  <c r="BG108" i="35"/>
  <c r="BF108" i="35"/>
  <c r="BX108" i="35"/>
  <c r="AO108" i="35"/>
  <c r="AD108" i="35"/>
  <c r="AF108" i="35"/>
  <c r="AC108" i="35"/>
  <c r="L108" i="35"/>
  <c r="CF107" i="35"/>
  <c r="BV107" i="35"/>
  <c r="BX107" i="35"/>
  <c r="BK107" i="35"/>
  <c r="BG107" i="35"/>
  <c r="BI107" i="35"/>
  <c r="BF107" i="35"/>
  <c r="BZ107" i="35"/>
  <c r="AO107" i="35"/>
  <c r="AF107" i="35"/>
  <c r="AE107" i="35"/>
  <c r="AD107" i="35"/>
  <c r="L107" i="35"/>
  <c r="CF105" i="35"/>
  <c r="BV105" i="35"/>
  <c r="BU105" i="35"/>
  <c r="BJ105" i="35"/>
  <c r="BI105" i="35"/>
  <c r="BH105" i="35"/>
  <c r="BG105" i="35"/>
  <c r="BF105" i="35"/>
  <c r="BZ105" i="35"/>
  <c r="BX105" i="35"/>
  <c r="AO105" i="35"/>
  <c r="AF105" i="35"/>
  <c r="AE105" i="35"/>
  <c r="AC105" i="35"/>
  <c r="AD105" i="35"/>
  <c r="L105" i="35"/>
  <c r="CF104" i="35"/>
  <c r="BV104" i="35"/>
  <c r="BX104" i="35"/>
  <c r="BG104" i="35"/>
  <c r="BF104" i="35"/>
  <c r="BI104" i="35"/>
  <c r="BK104" i="35"/>
  <c r="AO104" i="35"/>
  <c r="AD104" i="35"/>
  <c r="AF104" i="35"/>
  <c r="AE104" i="35"/>
  <c r="AC104" i="35"/>
  <c r="L104" i="35"/>
  <c r="CF103" i="35"/>
  <c r="BY103" i="35"/>
  <c r="CA103" i="35"/>
  <c r="BX103" i="35"/>
  <c r="BW103" i="35"/>
  <c r="BV103" i="35"/>
  <c r="BJ103" i="35"/>
  <c r="BE103" i="35"/>
  <c r="BL103" i="35" s="1"/>
  <c r="BH103" i="35"/>
  <c r="BG103" i="35"/>
  <c r="BF103" i="35"/>
  <c r="BZ103" i="35"/>
  <c r="AO103" i="35"/>
  <c r="AD103" i="35"/>
  <c r="AF103" i="35"/>
  <c r="AC103" i="35"/>
  <c r="AE103" i="35"/>
  <c r="L103" i="35"/>
  <c r="CF102" i="35"/>
  <c r="BW102" i="35"/>
  <c r="BV102" i="35"/>
  <c r="BX102" i="35"/>
  <c r="BH102" i="35"/>
  <c r="BI102" i="35"/>
  <c r="BG102" i="35"/>
  <c r="BF102" i="35"/>
  <c r="BZ102" i="35"/>
  <c r="AO102" i="35"/>
  <c r="AF102" i="35"/>
  <c r="AE102" i="35"/>
  <c r="AD102" i="35"/>
  <c r="AC102" i="35"/>
  <c r="L102" i="35"/>
  <c r="CF101" i="35"/>
  <c r="BZ101" i="35"/>
  <c r="BY101" i="35"/>
  <c r="CA101" i="35"/>
  <c r="BX101" i="35"/>
  <c r="BW101" i="35"/>
  <c r="BV101" i="35"/>
  <c r="BU101" i="35"/>
  <c r="BL101" i="35"/>
  <c r="BJ101" i="35"/>
  <c r="BH101" i="35"/>
  <c r="BE101" i="35"/>
  <c r="BI101" i="35"/>
  <c r="BG101" i="35"/>
  <c r="BF101" i="35"/>
  <c r="AO101" i="35"/>
  <c r="AE101" i="35"/>
  <c r="AD101" i="35"/>
  <c r="AC101" i="35"/>
  <c r="AF101" i="35"/>
  <c r="L101" i="35"/>
  <c r="CF100" i="35"/>
  <c r="BX100" i="35"/>
  <c r="BW100" i="35"/>
  <c r="BZ100" i="35"/>
  <c r="BU100" i="35"/>
  <c r="BJ100" i="35"/>
  <c r="BK100" i="35"/>
  <c r="BE100" i="35"/>
  <c r="BL100" i="35" s="1"/>
  <c r="BI100" i="35"/>
  <c r="BH100" i="35"/>
  <c r="BG100" i="35"/>
  <c r="AO100" i="35"/>
  <c r="AF100" i="35"/>
  <c r="AE100" i="35"/>
  <c r="AD100" i="35"/>
  <c r="AC100" i="35"/>
  <c r="L100" i="35"/>
  <c r="CF99" i="35"/>
  <c r="BV99" i="35"/>
  <c r="BU99" i="35"/>
  <c r="BH99" i="35"/>
  <c r="BK99" i="35"/>
  <c r="BJ99" i="35"/>
  <c r="BI99" i="35"/>
  <c r="BG99" i="35"/>
  <c r="BF99" i="35"/>
  <c r="BZ99" i="35"/>
  <c r="AO99" i="35"/>
  <c r="AF99" i="35"/>
  <c r="AE99" i="35"/>
  <c r="AD99" i="35"/>
  <c r="AC99" i="35"/>
  <c r="L99" i="35"/>
  <c r="CF98" i="35"/>
  <c r="BZ98" i="35"/>
  <c r="BX98" i="35"/>
  <c r="BW98" i="35"/>
  <c r="BV98" i="35"/>
  <c r="BK98" i="35"/>
  <c r="BG98" i="35"/>
  <c r="BE98" i="35"/>
  <c r="BL98" i="35" s="1"/>
  <c r="BI98" i="35"/>
  <c r="BH98" i="35"/>
  <c r="BF98" i="35"/>
  <c r="AO98" i="35"/>
  <c r="AF98" i="35"/>
  <c r="AE98" i="35"/>
  <c r="AD98" i="35"/>
  <c r="AC98" i="35"/>
  <c r="L98" i="35"/>
  <c r="CF97" i="35"/>
  <c r="BY97" i="35"/>
  <c r="CA97" i="35"/>
  <c r="BX97" i="35"/>
  <c r="BV97" i="35"/>
  <c r="BU97" i="35"/>
  <c r="BJ97" i="35"/>
  <c r="BI97" i="35"/>
  <c r="BH97" i="35"/>
  <c r="BG97" i="35"/>
  <c r="BF97" i="35"/>
  <c r="AO97" i="35"/>
  <c r="AD97" i="35"/>
  <c r="AF97" i="35"/>
  <c r="AE97" i="35"/>
  <c r="AC97" i="35"/>
  <c r="L97" i="35"/>
  <c r="CF96" i="35"/>
  <c r="BZ96" i="35"/>
  <c r="BW96" i="35"/>
  <c r="BX96" i="35"/>
  <c r="BU96" i="35"/>
  <c r="BK96" i="35"/>
  <c r="BF96" i="35"/>
  <c r="BE96" i="35"/>
  <c r="BI96" i="35"/>
  <c r="BH96" i="35"/>
  <c r="AO96" i="35"/>
  <c r="AF96" i="35"/>
  <c r="AE96" i="35"/>
  <c r="AD96" i="35"/>
  <c r="AC96" i="35"/>
  <c r="L96" i="35"/>
  <c r="CF95" i="35"/>
  <c r="BY95" i="35"/>
  <c r="BX95" i="35"/>
  <c r="BZ95" i="35"/>
  <c r="BV95" i="35"/>
  <c r="BU95" i="35"/>
  <c r="BH95" i="35"/>
  <c r="BJ95" i="35"/>
  <c r="BI95" i="35"/>
  <c r="BG95" i="35"/>
  <c r="BF95" i="35"/>
  <c r="AO95" i="35"/>
  <c r="AF95" i="35"/>
  <c r="AE95" i="35"/>
  <c r="AD95" i="35"/>
  <c r="AC95" i="35"/>
  <c r="L95" i="35"/>
  <c r="CF94" i="35"/>
  <c r="BZ94" i="35"/>
  <c r="BX94" i="35"/>
  <c r="BW94" i="35"/>
  <c r="BV94" i="35"/>
  <c r="BK94" i="35"/>
  <c r="BG94" i="35"/>
  <c r="BE94" i="35"/>
  <c r="BL94" i="35" s="1"/>
  <c r="BI94" i="35"/>
  <c r="BH94" i="35"/>
  <c r="BF94" i="35"/>
  <c r="AO94" i="35"/>
  <c r="AF94" i="35"/>
  <c r="AE94" i="35"/>
  <c r="AD94" i="35"/>
  <c r="AC94" i="35"/>
  <c r="L94" i="35"/>
  <c r="CF93" i="35"/>
  <c r="BX93" i="35"/>
  <c r="BU93" i="35"/>
  <c r="BI93" i="35"/>
  <c r="BH93" i="35"/>
  <c r="BG93" i="35"/>
  <c r="BF93" i="35"/>
  <c r="AO93" i="35"/>
  <c r="AE93" i="35"/>
  <c r="AF93" i="35"/>
  <c r="AD93" i="35"/>
  <c r="L93" i="35"/>
  <c r="CF92" i="35"/>
  <c r="BY92" i="35"/>
  <c r="BZ92" i="35"/>
  <c r="BW92" i="35"/>
  <c r="BV92" i="35"/>
  <c r="BK92" i="35"/>
  <c r="BJ92" i="35"/>
  <c r="BE92" i="35"/>
  <c r="BL92" i="35" s="1"/>
  <c r="BI92" i="35"/>
  <c r="BH92" i="35"/>
  <c r="BG92" i="35"/>
  <c r="BF92" i="35"/>
  <c r="BU92" i="35"/>
  <c r="AO92" i="35"/>
  <c r="AF92" i="35"/>
  <c r="AE92" i="35"/>
  <c r="AD92" i="35"/>
  <c r="AC92" i="35"/>
  <c r="L92" i="35"/>
  <c r="BY91" i="35"/>
  <c r="BX91" i="35"/>
  <c r="BW91" i="35"/>
  <c r="BU91" i="35"/>
  <c r="BE91" i="35"/>
  <c r="BL91" i="35" s="1"/>
  <c r="BJ91" i="35"/>
  <c r="BI91" i="35"/>
  <c r="BH91" i="35"/>
  <c r="BF91" i="35"/>
  <c r="BG91" i="35"/>
  <c r="AO91" i="35"/>
  <c r="AC91" i="35"/>
  <c r="AF91" i="35"/>
  <c r="AE91" i="35"/>
  <c r="AD91" i="35"/>
  <c r="L91" i="35"/>
  <c r="CF90" i="35"/>
  <c r="BZ90" i="35"/>
  <c r="BX90" i="35"/>
  <c r="BW90" i="35"/>
  <c r="BK90" i="35"/>
  <c r="BJ90" i="35"/>
  <c r="BI90" i="35"/>
  <c r="BH90" i="35"/>
  <c r="BG90" i="35"/>
  <c r="BV90" i="35"/>
  <c r="BU90" i="35"/>
  <c r="AO90" i="35"/>
  <c r="AF90" i="35"/>
  <c r="AE90" i="35"/>
  <c r="AD90" i="35"/>
  <c r="AC90" i="35"/>
  <c r="L90" i="35"/>
  <c r="BY89" i="35"/>
  <c r="BX89" i="35"/>
  <c r="BU89" i="35"/>
  <c r="BG89" i="35"/>
  <c r="BJ89" i="35"/>
  <c r="BI89" i="35"/>
  <c r="BF89" i="35"/>
  <c r="BK89" i="35"/>
  <c r="BH89" i="35"/>
  <c r="AO89" i="35"/>
  <c r="AD89" i="35"/>
  <c r="AC89" i="35"/>
  <c r="AF89" i="35"/>
  <c r="L89" i="35"/>
  <c r="CF88" i="35"/>
  <c r="CA88" i="35"/>
  <c r="BW88" i="35"/>
  <c r="BZ88" i="35"/>
  <c r="BU88" i="35"/>
  <c r="BK88" i="35"/>
  <c r="BI88" i="35"/>
  <c r="BG88" i="35"/>
  <c r="BH88" i="35"/>
  <c r="BF88" i="35"/>
  <c r="BV88" i="35"/>
  <c r="AO88" i="35"/>
  <c r="AF88" i="35"/>
  <c r="AE88" i="35"/>
  <c r="AD88" i="35"/>
  <c r="AC88" i="35"/>
  <c r="L88" i="35"/>
  <c r="CF87" i="35"/>
  <c r="BW87" i="35"/>
  <c r="BX87" i="35"/>
  <c r="BV87" i="35"/>
  <c r="BU87" i="35"/>
  <c r="BH87" i="35"/>
  <c r="BK87" i="35"/>
  <c r="BG87" i="35"/>
  <c r="BF87" i="35"/>
  <c r="BY87" i="35"/>
  <c r="BI87" i="35"/>
  <c r="AO87" i="35"/>
  <c r="AE87" i="35"/>
  <c r="AF87" i="35"/>
  <c r="AD87" i="35"/>
  <c r="AC87" i="35"/>
  <c r="L87" i="35"/>
  <c r="CF86" i="35"/>
  <c r="BY86" i="35"/>
  <c r="BZ86" i="35"/>
  <c r="CA86" i="35"/>
  <c r="BW86" i="35"/>
  <c r="BV86" i="35"/>
  <c r="BK86" i="35"/>
  <c r="BJ86" i="35"/>
  <c r="BE86" i="35"/>
  <c r="BL86" i="35" s="1"/>
  <c r="BI86" i="35"/>
  <c r="BH86" i="35"/>
  <c r="BG86" i="35"/>
  <c r="BF86" i="35"/>
  <c r="AO86" i="35"/>
  <c r="AE86" i="35"/>
  <c r="AF86" i="35"/>
  <c r="AD86" i="35"/>
  <c r="AC86" i="35"/>
  <c r="L86" i="35"/>
  <c r="CF85" i="35"/>
  <c r="BX85" i="35"/>
  <c r="BW85" i="35"/>
  <c r="BU85" i="35"/>
  <c r="BK85" i="35"/>
  <c r="BI85" i="35"/>
  <c r="BE85" i="35"/>
  <c r="BH85" i="35"/>
  <c r="BG85" i="35"/>
  <c r="BF85" i="35"/>
  <c r="AO85" i="35"/>
  <c r="AF85" i="35"/>
  <c r="AE85" i="35"/>
  <c r="AD85" i="35"/>
  <c r="AG85" i="35"/>
  <c r="L85" i="35"/>
  <c r="CF84" i="35"/>
  <c r="BY84" i="35"/>
  <c r="BZ84" i="35"/>
  <c r="BW84" i="35"/>
  <c r="BV84" i="35"/>
  <c r="BK84" i="35"/>
  <c r="BJ84" i="35"/>
  <c r="BE84" i="35"/>
  <c r="BH84" i="35"/>
  <c r="BG84" i="35"/>
  <c r="BF84" i="35"/>
  <c r="BU84" i="35"/>
  <c r="AO84" i="35"/>
  <c r="AF84" i="35"/>
  <c r="AE84" i="35"/>
  <c r="AD84" i="35"/>
  <c r="AC84" i="35"/>
  <c r="L84" i="35"/>
  <c r="BY83" i="35"/>
  <c r="BX83" i="35"/>
  <c r="BU83" i="35"/>
  <c r="BK83" i="35"/>
  <c r="BG83" i="35"/>
  <c r="BE83" i="35"/>
  <c r="BI83" i="35"/>
  <c r="BF83" i="35"/>
  <c r="AO83" i="35"/>
  <c r="AC83" i="35"/>
  <c r="AF83" i="35"/>
  <c r="AD83" i="35"/>
  <c r="L83" i="35"/>
  <c r="CF82" i="35"/>
  <c r="BZ82" i="35"/>
  <c r="BY82" i="35"/>
  <c r="BX82" i="35"/>
  <c r="BW82" i="35"/>
  <c r="BV82" i="35"/>
  <c r="BU82" i="35"/>
  <c r="CA82" i="35"/>
  <c r="BK82" i="35"/>
  <c r="BJ82" i="35"/>
  <c r="BI82" i="35"/>
  <c r="BH82" i="35"/>
  <c r="BG82" i="35"/>
  <c r="BF82" i="35"/>
  <c r="BE82" i="35"/>
  <c r="BL82" i="35" s="1"/>
  <c r="AO82" i="35"/>
  <c r="AF82" i="35"/>
  <c r="AE82" i="35"/>
  <c r="AD82" i="35"/>
  <c r="AC82" i="35"/>
  <c r="AG82" i="35"/>
  <c r="L82" i="35"/>
  <c r="CF81" i="35"/>
  <c r="BY81" i="35"/>
  <c r="CA81" i="35"/>
  <c r="BU81" i="35"/>
  <c r="BG81" i="35"/>
  <c r="BK81" i="35"/>
  <c r="BF81" i="35"/>
  <c r="BH81" i="35"/>
  <c r="AO81" i="35"/>
  <c r="AD81" i="35"/>
  <c r="AC81" i="35"/>
  <c r="AF81" i="35"/>
  <c r="L81" i="35"/>
  <c r="CF80" i="35"/>
  <c r="BW80" i="35"/>
  <c r="BZ80" i="35"/>
  <c r="BV80" i="35"/>
  <c r="BU80" i="35"/>
  <c r="BK80" i="35"/>
  <c r="BI80" i="35"/>
  <c r="BH80" i="35"/>
  <c r="BG80" i="35"/>
  <c r="BF80" i="35"/>
  <c r="AO80" i="35"/>
  <c r="AE80" i="35"/>
  <c r="AD80" i="35"/>
  <c r="AC80" i="35"/>
  <c r="L80" i="35"/>
  <c r="CF79" i="35"/>
  <c r="BW79" i="35"/>
  <c r="BX79" i="35"/>
  <c r="BV79" i="35"/>
  <c r="BU79" i="35"/>
  <c r="BI79" i="35"/>
  <c r="BH79" i="35"/>
  <c r="BK79" i="35"/>
  <c r="BG79" i="35"/>
  <c r="BF79" i="35"/>
  <c r="AO79" i="35"/>
  <c r="AE79" i="35"/>
  <c r="AD79" i="35"/>
  <c r="AF79" i="35"/>
  <c r="AC79" i="35"/>
  <c r="L79" i="35"/>
  <c r="CF78" i="35"/>
  <c r="BY78" i="35"/>
  <c r="BZ78" i="35"/>
  <c r="BW78" i="35"/>
  <c r="BV78" i="35"/>
  <c r="BK78" i="35"/>
  <c r="BJ78" i="35"/>
  <c r="BE78" i="35"/>
  <c r="BI78" i="35"/>
  <c r="BH78" i="35"/>
  <c r="BG78" i="35"/>
  <c r="BF78" i="35"/>
  <c r="AO78" i="35"/>
  <c r="AE78" i="35"/>
  <c r="AF78" i="35"/>
  <c r="AD78" i="35"/>
  <c r="AC78" i="35"/>
  <c r="L78" i="35"/>
  <c r="BX77" i="35"/>
  <c r="BW77" i="35"/>
  <c r="BU77" i="35"/>
  <c r="BI77" i="35"/>
  <c r="BE77" i="35"/>
  <c r="BH77" i="35"/>
  <c r="BF77" i="35"/>
  <c r="BK77" i="35"/>
  <c r="AO77" i="35"/>
  <c r="AF77" i="35"/>
  <c r="AE77" i="35"/>
  <c r="AG77" i="35"/>
  <c r="L77" i="35"/>
  <c r="CF76" i="35"/>
  <c r="BZ76" i="35"/>
  <c r="BY76" i="35"/>
  <c r="BW76" i="35"/>
  <c r="BV76" i="35"/>
  <c r="BK76" i="35"/>
  <c r="BJ76" i="35"/>
  <c r="BE76" i="35"/>
  <c r="BL76" i="35" s="1"/>
  <c r="BH76" i="35"/>
  <c r="BG76" i="35"/>
  <c r="BF76" i="35"/>
  <c r="BU76" i="35"/>
  <c r="AO76" i="35"/>
  <c r="AF76" i="35"/>
  <c r="AE76" i="35"/>
  <c r="AD76" i="35"/>
  <c r="AC76" i="35"/>
  <c r="L76" i="35"/>
  <c r="BY75" i="35"/>
  <c r="BX75" i="35"/>
  <c r="BU75" i="35"/>
  <c r="BE75" i="35"/>
  <c r="BJ75" i="35"/>
  <c r="BI75" i="35"/>
  <c r="BH75" i="35"/>
  <c r="BF75" i="35"/>
  <c r="BG75" i="35"/>
  <c r="AO75" i="35"/>
  <c r="AC75" i="35"/>
  <c r="AF75" i="35"/>
  <c r="AD75" i="35"/>
  <c r="L75" i="35"/>
  <c r="CF74" i="35"/>
  <c r="BZ74" i="35"/>
  <c r="BX74" i="35"/>
  <c r="BW74" i="35"/>
  <c r="BK74" i="35"/>
  <c r="BG74" i="35"/>
  <c r="BF74" i="35"/>
  <c r="BI74" i="35"/>
  <c r="BH74" i="35"/>
  <c r="BV74" i="35"/>
  <c r="AO74" i="35"/>
  <c r="AF74" i="35"/>
  <c r="AE74" i="35"/>
  <c r="AD74" i="35"/>
  <c r="AC74" i="35"/>
  <c r="L74" i="35"/>
  <c r="BY73" i="35"/>
  <c r="CA73" i="35"/>
  <c r="BG73" i="35"/>
  <c r="BK73" i="35"/>
  <c r="AO73" i="35"/>
  <c r="AD73" i="35"/>
  <c r="AC73" i="35"/>
  <c r="AE73" i="35"/>
  <c r="L73" i="35"/>
  <c r="CF72" i="35"/>
  <c r="BZ72" i="35"/>
  <c r="BY72" i="35"/>
  <c r="BX72" i="35"/>
  <c r="BW72" i="35"/>
  <c r="BV72" i="35"/>
  <c r="BU72" i="35"/>
  <c r="BK72" i="35"/>
  <c r="BJ72" i="35"/>
  <c r="BI72" i="35"/>
  <c r="BH72" i="35"/>
  <c r="BG72" i="35"/>
  <c r="BF72" i="35"/>
  <c r="BE72" i="35"/>
  <c r="AO72" i="35"/>
  <c r="AF72" i="35"/>
  <c r="AE72" i="35"/>
  <c r="AD72" i="35"/>
  <c r="AC72" i="35"/>
  <c r="L72" i="35"/>
  <c r="CF71" i="35"/>
  <c r="BW71" i="35"/>
  <c r="BX71" i="35"/>
  <c r="BV71" i="35"/>
  <c r="BU71" i="35"/>
  <c r="BI71" i="35"/>
  <c r="BH71" i="35"/>
  <c r="BK71" i="35"/>
  <c r="BG71" i="35"/>
  <c r="BF71" i="35"/>
  <c r="AO71" i="35"/>
  <c r="AE71" i="35"/>
  <c r="AF71" i="35"/>
  <c r="AD71" i="35"/>
  <c r="AC71" i="35"/>
  <c r="L71" i="35"/>
  <c r="CF70" i="35"/>
  <c r="BY70" i="35"/>
  <c r="BZ70" i="35"/>
  <c r="CA70" i="35"/>
  <c r="BW70" i="35"/>
  <c r="BV70" i="35"/>
  <c r="BK70" i="35"/>
  <c r="BJ70" i="35"/>
  <c r="BE70" i="35"/>
  <c r="BL70" i="35" s="1"/>
  <c r="BI70" i="35"/>
  <c r="BH70" i="35"/>
  <c r="BG70" i="35"/>
  <c r="BF70" i="35"/>
  <c r="AO70" i="35"/>
  <c r="AE70" i="35"/>
  <c r="AF70" i="35"/>
  <c r="AD70" i="35"/>
  <c r="AC70" i="35"/>
  <c r="L70" i="35"/>
  <c r="BX68" i="35"/>
  <c r="BW68" i="35"/>
  <c r="BV68" i="35"/>
  <c r="BU68" i="35"/>
  <c r="BI68" i="35"/>
  <c r="BE68" i="35"/>
  <c r="BK68" i="35"/>
  <c r="BH68" i="35"/>
  <c r="BF68" i="35"/>
  <c r="AO68" i="35"/>
  <c r="AF68" i="35"/>
  <c r="AE68" i="35"/>
  <c r="L68" i="35"/>
  <c r="CF67" i="35"/>
  <c r="BZ67" i="35"/>
  <c r="BY67" i="35"/>
  <c r="BU67" i="35"/>
  <c r="BX67" i="35"/>
  <c r="BW67" i="35"/>
  <c r="BV67" i="35"/>
  <c r="BK67" i="35"/>
  <c r="BJ67" i="35"/>
  <c r="BE67" i="35"/>
  <c r="BH67" i="35"/>
  <c r="BG67" i="35"/>
  <c r="BF67" i="35"/>
  <c r="AO67" i="35"/>
  <c r="AF67" i="35"/>
  <c r="AD67" i="35"/>
  <c r="AC67" i="35"/>
  <c r="L67" i="35"/>
  <c r="BY66" i="35"/>
  <c r="BX66" i="35"/>
  <c r="BW66" i="35"/>
  <c r="BU66" i="35"/>
  <c r="BE66" i="35"/>
  <c r="BI66" i="35"/>
  <c r="BH66" i="35"/>
  <c r="BF66" i="35"/>
  <c r="BK66" i="35"/>
  <c r="BG66" i="35"/>
  <c r="AO66" i="35"/>
  <c r="AC66" i="35"/>
  <c r="AF66" i="35"/>
  <c r="AE66" i="35"/>
  <c r="L66" i="35"/>
  <c r="CF65" i="35"/>
  <c r="BZ65" i="35"/>
  <c r="BX65" i="35"/>
  <c r="BW65" i="35"/>
  <c r="BU65" i="35"/>
  <c r="BK65" i="35"/>
  <c r="BF65" i="35"/>
  <c r="BI65" i="35"/>
  <c r="BH65" i="35"/>
  <c r="BV65" i="35"/>
  <c r="AO65" i="35"/>
  <c r="AF65" i="35"/>
  <c r="AD65" i="35"/>
  <c r="AC65" i="35"/>
  <c r="L65" i="35"/>
  <c r="BY64" i="35"/>
  <c r="BW64" i="35"/>
  <c r="BU64" i="35"/>
  <c r="BG64" i="35"/>
  <c r="BI64" i="35"/>
  <c r="BF64" i="35"/>
  <c r="CA64" i="35"/>
  <c r="BK64" i="35"/>
  <c r="BH64" i="35"/>
  <c r="AO64" i="35"/>
  <c r="AD64" i="35"/>
  <c r="AF64" i="35"/>
  <c r="AE64" i="35"/>
  <c r="AG64" i="35"/>
  <c r="L64" i="35"/>
  <c r="CF63" i="35"/>
  <c r="BW63" i="35"/>
  <c r="BZ63" i="35"/>
  <c r="BU63" i="35"/>
  <c r="BK63" i="35"/>
  <c r="BI63" i="35"/>
  <c r="BH63" i="35"/>
  <c r="BF63" i="35"/>
  <c r="BG63" i="35"/>
  <c r="AO63" i="35"/>
  <c r="AE63" i="35"/>
  <c r="AC63" i="35"/>
  <c r="L63" i="35"/>
  <c r="BY62" i="35"/>
  <c r="BX62" i="35"/>
  <c r="BV62" i="35"/>
  <c r="BU62" i="35"/>
  <c r="BE62" i="35"/>
  <c r="BJ62" i="35"/>
  <c r="BI62" i="35"/>
  <c r="BH62" i="35"/>
  <c r="BG62" i="35"/>
  <c r="BF62" i="35"/>
  <c r="AO62" i="35"/>
  <c r="AE62" i="35"/>
  <c r="AF62" i="35"/>
  <c r="AC62" i="35"/>
  <c r="AD62" i="35"/>
  <c r="L62" i="35"/>
  <c r="CF61" i="35"/>
  <c r="BZ61" i="35"/>
  <c r="BW61" i="35"/>
  <c r="BX61" i="35"/>
  <c r="BV61" i="35"/>
  <c r="BU61" i="35"/>
  <c r="BK61" i="35"/>
  <c r="BF61" i="35"/>
  <c r="BE61" i="35"/>
  <c r="BI61" i="35"/>
  <c r="BH61" i="35"/>
  <c r="BG61" i="35"/>
  <c r="AO61" i="35"/>
  <c r="AD61" i="35"/>
  <c r="AC61" i="35"/>
  <c r="AF61" i="35"/>
  <c r="AE61" i="35"/>
  <c r="L61" i="35"/>
  <c r="CF60" i="35"/>
  <c r="BX60" i="35"/>
  <c r="BW60" i="35"/>
  <c r="BU60" i="35"/>
  <c r="BH60" i="35"/>
  <c r="BI60" i="35"/>
  <c r="BF60" i="35"/>
  <c r="BK60" i="35"/>
  <c r="BG60" i="35"/>
  <c r="AO60" i="35"/>
  <c r="AF60" i="35"/>
  <c r="AE60" i="35"/>
  <c r="AD60" i="35"/>
  <c r="L60" i="35"/>
  <c r="CF59" i="35"/>
  <c r="BZ59" i="35"/>
  <c r="BV59" i="35"/>
  <c r="BW59" i="35"/>
  <c r="BU59" i="35"/>
  <c r="BJ59" i="35"/>
  <c r="BE59" i="35"/>
  <c r="BL59" i="35" s="1"/>
  <c r="BK59" i="35"/>
  <c r="BH59" i="35"/>
  <c r="BG59" i="35"/>
  <c r="BF59" i="35"/>
  <c r="AO59" i="35"/>
  <c r="AF59" i="35"/>
  <c r="AE59" i="35"/>
  <c r="AD59" i="35"/>
  <c r="AC59" i="35"/>
  <c r="L59" i="35"/>
  <c r="CF58" i="35"/>
  <c r="BW58" i="35"/>
  <c r="CA58" i="35"/>
  <c r="BZ58" i="35"/>
  <c r="BY58" i="35"/>
  <c r="BX58" i="35"/>
  <c r="BV58" i="35"/>
  <c r="BU58" i="35"/>
  <c r="BK58" i="35"/>
  <c r="BH58" i="35"/>
  <c r="BG58" i="35"/>
  <c r="BF58" i="35"/>
  <c r="AO58" i="35"/>
  <c r="AE58" i="35"/>
  <c r="AD58" i="35"/>
  <c r="AC58" i="35"/>
  <c r="AF58" i="35"/>
  <c r="L58" i="35"/>
  <c r="CF57" i="35"/>
  <c r="BX57" i="35"/>
  <c r="BU57" i="35"/>
  <c r="BK57" i="35"/>
  <c r="BI57" i="35"/>
  <c r="BG57" i="35"/>
  <c r="BF57" i="35"/>
  <c r="BH57" i="35"/>
  <c r="AO57" i="35"/>
  <c r="AF57" i="35"/>
  <c r="AE57" i="35"/>
  <c r="AD57" i="35"/>
  <c r="AG57" i="35"/>
  <c r="L57" i="35"/>
  <c r="CF56" i="35"/>
  <c r="BZ56" i="35"/>
  <c r="BW56" i="35"/>
  <c r="BV56" i="35"/>
  <c r="BJ56" i="35"/>
  <c r="BE56" i="35"/>
  <c r="BK56" i="35"/>
  <c r="BI56" i="35"/>
  <c r="BH56" i="35"/>
  <c r="BG56" i="35"/>
  <c r="BF56" i="35"/>
  <c r="AO56" i="35"/>
  <c r="AF56" i="35"/>
  <c r="AC56" i="35"/>
  <c r="AE56" i="35"/>
  <c r="L56" i="35"/>
  <c r="CF55" i="35"/>
  <c r="BZ55" i="35"/>
  <c r="BX55" i="35"/>
  <c r="BW55" i="35"/>
  <c r="BV55" i="35"/>
  <c r="BU55" i="35"/>
  <c r="BK55" i="35"/>
  <c r="BG55" i="35"/>
  <c r="BE55" i="35"/>
  <c r="BL55" i="35" s="1"/>
  <c r="BI55" i="35"/>
  <c r="BH55" i="35"/>
  <c r="BF55" i="35"/>
  <c r="AO55" i="35"/>
  <c r="AF55" i="35"/>
  <c r="AE55" i="35"/>
  <c r="AD55" i="35"/>
  <c r="AC55" i="35"/>
  <c r="L55" i="35"/>
  <c r="CF54" i="35"/>
  <c r="BY54" i="35"/>
  <c r="BZ54" i="35"/>
  <c r="BX54" i="35"/>
  <c r="BW54" i="35"/>
  <c r="BV54" i="35"/>
  <c r="BU54" i="35"/>
  <c r="BJ54" i="35"/>
  <c r="BH54" i="35"/>
  <c r="BG54" i="35"/>
  <c r="BF54" i="35"/>
  <c r="BI54" i="35"/>
  <c r="AO54" i="35"/>
  <c r="AD54" i="35"/>
  <c r="AF54" i="35"/>
  <c r="AE54" i="35"/>
  <c r="AC54" i="35"/>
  <c r="L54" i="35"/>
  <c r="CF53" i="35"/>
  <c r="BZ53" i="35"/>
  <c r="BX53" i="35"/>
  <c r="BW53" i="35"/>
  <c r="BK53" i="35"/>
  <c r="BE53" i="35"/>
  <c r="BI53" i="35"/>
  <c r="BH53" i="35"/>
  <c r="BG53" i="35"/>
  <c r="BV53" i="35"/>
  <c r="BF53" i="35"/>
  <c r="AO53" i="35"/>
  <c r="AF53" i="35"/>
  <c r="AE53" i="35"/>
  <c r="AD53" i="35"/>
  <c r="AC53" i="35"/>
  <c r="L53" i="35"/>
  <c r="BY52" i="35"/>
  <c r="BX52" i="35"/>
  <c r="BV52" i="35"/>
  <c r="BU52" i="35"/>
  <c r="BE52" i="35"/>
  <c r="BJ52" i="35"/>
  <c r="BI52" i="35"/>
  <c r="BH52" i="35"/>
  <c r="BG52" i="35"/>
  <c r="BF52" i="35"/>
  <c r="AO52" i="35"/>
  <c r="AE52" i="35"/>
  <c r="AF52" i="35"/>
  <c r="AD52" i="35"/>
  <c r="AC52" i="35"/>
  <c r="L52" i="35"/>
  <c r="CF51" i="35"/>
  <c r="BZ51" i="35"/>
  <c r="BW51" i="35"/>
  <c r="BV51" i="35"/>
  <c r="BK51" i="35"/>
  <c r="BJ51" i="35"/>
  <c r="BI51" i="35"/>
  <c r="BE51" i="35"/>
  <c r="BH51" i="35"/>
  <c r="BG51" i="35"/>
  <c r="BF51" i="35"/>
  <c r="AO51" i="35"/>
  <c r="AF51" i="35"/>
  <c r="AD51" i="35"/>
  <c r="AC51" i="35"/>
  <c r="AE51" i="35"/>
  <c r="L51" i="35"/>
  <c r="CF50" i="35"/>
  <c r="BX50" i="35"/>
  <c r="BW50" i="35"/>
  <c r="BU50" i="35"/>
  <c r="BG50" i="35"/>
  <c r="BK50" i="35"/>
  <c r="BI50" i="35"/>
  <c r="BH50" i="35"/>
  <c r="BF50" i="35"/>
  <c r="AO50" i="35"/>
  <c r="AD50" i="35"/>
  <c r="AF50" i="35"/>
  <c r="AE50" i="35"/>
  <c r="AC50" i="35"/>
  <c r="L50" i="35"/>
  <c r="CF49" i="35"/>
  <c r="BZ49" i="35"/>
  <c r="BV49" i="35"/>
  <c r="BU49" i="35"/>
  <c r="BW49" i="35"/>
  <c r="BK49" i="35"/>
  <c r="BJ49" i="35"/>
  <c r="BE49" i="35"/>
  <c r="BL49" i="35" s="1"/>
  <c r="BI49" i="35"/>
  <c r="BH49" i="35"/>
  <c r="BG49" i="35"/>
  <c r="BF49" i="35"/>
  <c r="AO49" i="35"/>
  <c r="AF49" i="35"/>
  <c r="AE49" i="35"/>
  <c r="AD49" i="35"/>
  <c r="AC49" i="35"/>
  <c r="L49" i="35"/>
  <c r="CF48" i="35"/>
  <c r="BW48" i="35"/>
  <c r="BX48" i="35"/>
  <c r="BU48" i="35"/>
  <c r="BK48" i="35"/>
  <c r="BI48" i="35"/>
  <c r="BH48" i="35"/>
  <c r="BG48" i="35"/>
  <c r="BF48" i="35"/>
  <c r="AO48" i="35"/>
  <c r="AD48" i="35"/>
  <c r="AC48" i="35"/>
  <c r="AF48" i="35"/>
  <c r="AE48" i="35"/>
  <c r="L48" i="35"/>
  <c r="CF47" i="35"/>
  <c r="BZ47" i="35"/>
  <c r="BV47" i="35"/>
  <c r="BU47" i="35"/>
  <c r="BW47" i="35"/>
  <c r="BK47" i="35"/>
  <c r="BJ47" i="35"/>
  <c r="BE47" i="35"/>
  <c r="BI47" i="35"/>
  <c r="BH47" i="35"/>
  <c r="BG47" i="35"/>
  <c r="BF47" i="35"/>
  <c r="AO47" i="35"/>
  <c r="AF47" i="35"/>
  <c r="AE47" i="35"/>
  <c r="AD47" i="35"/>
  <c r="AC47" i="35"/>
  <c r="L47" i="35"/>
  <c r="BK46" i="35"/>
  <c r="BH46" i="35"/>
  <c r="AO46" i="35"/>
  <c r="AC46" i="35"/>
  <c r="L46" i="35"/>
  <c r="CF45" i="35"/>
  <c r="BZ45" i="35"/>
  <c r="BY45" i="35"/>
  <c r="BX45" i="35"/>
  <c r="BW45" i="35"/>
  <c r="BV45" i="35"/>
  <c r="BU45" i="35"/>
  <c r="CA45" i="35"/>
  <c r="BK45" i="35"/>
  <c r="BJ45" i="35"/>
  <c r="BI45" i="35"/>
  <c r="BH45" i="35"/>
  <c r="BG45" i="35"/>
  <c r="BF45" i="35"/>
  <c r="BE45" i="35"/>
  <c r="BL45" i="35" s="1"/>
  <c r="AO45" i="35"/>
  <c r="AF45" i="35"/>
  <c r="AE45" i="35"/>
  <c r="AD45" i="35"/>
  <c r="AC45" i="35"/>
  <c r="AG45" i="35"/>
  <c r="L45" i="35"/>
  <c r="CF44" i="35"/>
  <c r="BZ44" i="35"/>
  <c r="BY44" i="35"/>
  <c r="BX44" i="35"/>
  <c r="BW44" i="35"/>
  <c r="BV44" i="35"/>
  <c r="BU44" i="35"/>
  <c r="BK44" i="35"/>
  <c r="BJ44" i="35"/>
  <c r="BI44" i="35"/>
  <c r="BH44" i="35"/>
  <c r="BG44" i="35"/>
  <c r="BF44" i="35"/>
  <c r="BE44" i="35"/>
  <c r="BL44" i="35"/>
  <c r="AO44" i="35"/>
  <c r="AF44" i="35"/>
  <c r="AE44" i="35"/>
  <c r="AD44" i="35"/>
  <c r="AC44" i="35"/>
  <c r="AG44" i="35"/>
  <c r="L44" i="35"/>
  <c r="CF43" i="35"/>
  <c r="BZ43" i="35"/>
  <c r="BU43" i="35"/>
  <c r="BW43" i="35"/>
  <c r="BV43" i="35"/>
  <c r="BK43" i="35"/>
  <c r="BJ43" i="35"/>
  <c r="BE43" i="35"/>
  <c r="BL43" i="35" s="1"/>
  <c r="BI43" i="35"/>
  <c r="BH43" i="35"/>
  <c r="BG43" i="35"/>
  <c r="BF43" i="35"/>
  <c r="AO43" i="35"/>
  <c r="AF43" i="35"/>
  <c r="AE43" i="35"/>
  <c r="AD43" i="35"/>
  <c r="AC43" i="35"/>
  <c r="L43" i="35"/>
  <c r="CF42" i="35"/>
  <c r="BW42" i="35"/>
  <c r="BU42" i="35"/>
  <c r="BK42" i="35"/>
  <c r="BG42" i="35"/>
  <c r="BF42" i="35"/>
  <c r="AO42" i="35"/>
  <c r="AD42" i="35"/>
  <c r="AC42" i="35"/>
  <c r="AF42" i="35"/>
  <c r="AE42" i="35"/>
  <c r="AG42" i="35"/>
  <c r="L42" i="35"/>
  <c r="CF40" i="35"/>
  <c r="BZ40" i="35"/>
  <c r="BX40" i="35"/>
  <c r="BW40" i="35"/>
  <c r="BK40" i="35"/>
  <c r="BG40" i="35"/>
  <c r="BF40" i="35"/>
  <c r="BI40" i="35"/>
  <c r="BH40" i="35"/>
  <c r="BV40" i="35"/>
  <c r="BU40" i="35"/>
  <c r="AO40" i="35"/>
  <c r="AF40" i="35"/>
  <c r="AE40" i="35"/>
  <c r="AD40" i="35"/>
  <c r="AC40" i="35"/>
  <c r="L40" i="35"/>
  <c r="BY39" i="35"/>
  <c r="CA39" i="35"/>
  <c r="BU39" i="35"/>
  <c r="BG39" i="35"/>
  <c r="BF39" i="35"/>
  <c r="BK39" i="35"/>
  <c r="BH39" i="35"/>
  <c r="AO39" i="35"/>
  <c r="AD39" i="35"/>
  <c r="AC39" i="35"/>
  <c r="AF39" i="35"/>
  <c r="AE39" i="35"/>
  <c r="AG39" i="35"/>
  <c r="L39" i="35"/>
  <c r="CF38" i="35"/>
  <c r="BW38" i="35"/>
  <c r="BV38" i="35"/>
  <c r="BZ38" i="35"/>
  <c r="BU38" i="35"/>
  <c r="BK38" i="35"/>
  <c r="BI38" i="35"/>
  <c r="BH38" i="35"/>
  <c r="BG38" i="35"/>
  <c r="BF38" i="35"/>
  <c r="AO38" i="35"/>
  <c r="AE38" i="35"/>
  <c r="AD38" i="35"/>
  <c r="AC38" i="35"/>
  <c r="L38" i="35"/>
  <c r="CF37" i="35"/>
  <c r="BW37" i="35"/>
  <c r="BV37" i="35"/>
  <c r="BU37" i="35"/>
  <c r="BH37" i="35"/>
  <c r="BK37" i="35"/>
  <c r="BG37" i="35"/>
  <c r="BF37" i="35"/>
  <c r="BI37" i="35"/>
  <c r="AO37" i="35"/>
  <c r="AE37" i="35"/>
  <c r="AD37" i="35"/>
  <c r="AF37" i="35"/>
  <c r="AC37" i="35"/>
  <c r="L37" i="35"/>
  <c r="CF36" i="35"/>
  <c r="BY36" i="35"/>
  <c r="BW36" i="35"/>
  <c r="BV36" i="35"/>
  <c r="BU36" i="35"/>
  <c r="BJ36" i="35"/>
  <c r="BE36" i="35"/>
  <c r="BI36" i="35"/>
  <c r="BH36" i="35"/>
  <c r="BG36" i="35"/>
  <c r="BF36" i="35"/>
  <c r="BK36" i="35"/>
  <c r="AO36" i="35"/>
  <c r="AE36" i="35"/>
  <c r="AF36" i="35"/>
  <c r="AD36" i="35"/>
  <c r="AC36" i="35"/>
  <c r="L36" i="35"/>
  <c r="CF35" i="35"/>
  <c r="BZ35" i="35"/>
  <c r="BY35" i="35"/>
  <c r="BX35" i="35"/>
  <c r="BW35" i="35"/>
  <c r="BV35" i="35"/>
  <c r="BU35" i="35"/>
  <c r="CA35" i="35"/>
  <c r="BK35" i="35"/>
  <c r="BJ35" i="35"/>
  <c r="BI35" i="35"/>
  <c r="BH35" i="35"/>
  <c r="BG35" i="35"/>
  <c r="BF35" i="35"/>
  <c r="BE35" i="35"/>
  <c r="BL35" i="35" s="1"/>
  <c r="AO35" i="35"/>
  <c r="AF35" i="35"/>
  <c r="AE35" i="35"/>
  <c r="AD35" i="35"/>
  <c r="AC35" i="35"/>
  <c r="AG35" i="35"/>
  <c r="L35" i="35"/>
  <c r="BY34" i="35"/>
  <c r="BX34" i="35"/>
  <c r="BV34" i="35"/>
  <c r="BU34" i="35"/>
  <c r="BE34" i="35"/>
  <c r="BJ34" i="35"/>
  <c r="BI34" i="35"/>
  <c r="BH34" i="35"/>
  <c r="BG34" i="35"/>
  <c r="BF34" i="35"/>
  <c r="AO34" i="35"/>
  <c r="AE34" i="35"/>
  <c r="AF34" i="35"/>
  <c r="AD34" i="35"/>
  <c r="AC34" i="35"/>
  <c r="L34" i="35"/>
  <c r="CF33" i="35"/>
  <c r="BZ33" i="35"/>
  <c r="BX33" i="35"/>
  <c r="BW33" i="35"/>
  <c r="BV33" i="35"/>
  <c r="BU33" i="35"/>
  <c r="BK33" i="35"/>
  <c r="BG33" i="35"/>
  <c r="BF33" i="35"/>
  <c r="BE33" i="35"/>
  <c r="BL33" i="35" s="1"/>
  <c r="BI33" i="35"/>
  <c r="BH33" i="35"/>
  <c r="AO33" i="35"/>
  <c r="AF33" i="35"/>
  <c r="AE33" i="35"/>
  <c r="AD33" i="35"/>
  <c r="AC33" i="35"/>
  <c r="L33" i="35"/>
  <c r="CF32" i="35"/>
  <c r="BY32" i="35"/>
  <c r="BZ32" i="35"/>
  <c r="BX32" i="35"/>
  <c r="BW32" i="35"/>
  <c r="BV32" i="35"/>
  <c r="BU32" i="35"/>
  <c r="BK32" i="35"/>
  <c r="BJ32" i="35"/>
  <c r="BH32" i="35"/>
  <c r="BG32" i="35"/>
  <c r="BF32" i="35"/>
  <c r="BI32" i="35"/>
  <c r="AO32" i="35"/>
  <c r="AF32" i="35"/>
  <c r="AE32" i="35"/>
  <c r="AD32" i="35"/>
  <c r="AC32" i="35"/>
  <c r="L32" i="35"/>
  <c r="CF31" i="35"/>
  <c r="BZ31" i="35"/>
  <c r="BV31" i="35"/>
  <c r="BX31" i="35"/>
  <c r="BW31" i="35"/>
  <c r="BK31" i="35"/>
  <c r="BE31" i="35"/>
  <c r="BL31" i="35" s="1"/>
  <c r="BI31" i="35"/>
  <c r="BH31" i="35"/>
  <c r="BG31" i="35"/>
  <c r="BF31" i="35"/>
  <c r="AO31" i="35"/>
  <c r="AF31" i="35"/>
  <c r="AE31" i="35"/>
  <c r="AD31" i="35"/>
  <c r="AC31" i="35"/>
  <c r="L31" i="35"/>
  <c r="BY30" i="35"/>
  <c r="BX30" i="35"/>
  <c r="BV30" i="35"/>
  <c r="BE30" i="35"/>
  <c r="BJ30" i="35"/>
  <c r="BI30" i="35"/>
  <c r="BH30" i="35"/>
  <c r="BG30" i="35"/>
  <c r="BF30" i="35"/>
  <c r="AO30" i="35"/>
  <c r="AE30" i="35"/>
  <c r="AF30" i="35"/>
  <c r="AD30" i="35"/>
  <c r="AC30" i="35"/>
  <c r="L30" i="35"/>
  <c r="CF29" i="35"/>
  <c r="BZ29" i="35"/>
  <c r="BX29" i="35"/>
  <c r="BW29" i="35"/>
  <c r="BV29" i="35"/>
  <c r="BU29" i="35"/>
  <c r="BK29" i="35"/>
  <c r="BG29" i="35"/>
  <c r="BF29" i="35"/>
  <c r="BE29" i="35"/>
  <c r="BL29" i="35" s="1"/>
  <c r="BI29" i="35"/>
  <c r="BH29" i="35"/>
  <c r="AO29" i="35"/>
  <c r="AF29" i="35"/>
  <c r="AE29" i="35"/>
  <c r="AD29" i="35"/>
  <c r="L29" i="35"/>
  <c r="BY28" i="35"/>
  <c r="BZ28" i="35"/>
  <c r="BU28" i="35"/>
  <c r="BJ28" i="35"/>
  <c r="AO28" i="35"/>
  <c r="AF28" i="35"/>
  <c r="AE28" i="35"/>
  <c r="L28" i="35"/>
  <c r="L41" i="35" s="1"/>
  <c r="CF27" i="35"/>
  <c r="BV27" i="35"/>
  <c r="BX27" i="35"/>
  <c r="BW27" i="35"/>
  <c r="BK27" i="35"/>
  <c r="BE27" i="35"/>
  <c r="BL27" i="35" s="1"/>
  <c r="BI27" i="35"/>
  <c r="BH27" i="35"/>
  <c r="BG27" i="35"/>
  <c r="BZ27" i="35"/>
  <c r="BF27" i="35"/>
  <c r="AO27" i="35"/>
  <c r="AF27" i="35"/>
  <c r="AE27" i="35"/>
  <c r="AD27" i="35"/>
  <c r="AG27" i="35"/>
  <c r="L27" i="35"/>
  <c r="CF26" i="35"/>
  <c r="BY26" i="35"/>
  <c r="BX26" i="35"/>
  <c r="BW26" i="35"/>
  <c r="BV26" i="35"/>
  <c r="BJ26" i="35"/>
  <c r="BK26" i="35"/>
  <c r="BI26" i="35"/>
  <c r="BH26" i="35"/>
  <c r="BG26" i="35"/>
  <c r="BF26" i="35"/>
  <c r="AO26" i="35"/>
  <c r="AF26" i="35"/>
  <c r="AE26" i="35"/>
  <c r="AD26" i="35"/>
  <c r="AC26" i="35"/>
  <c r="L26" i="35"/>
  <c r="CF25" i="35"/>
  <c r="BZ25" i="35"/>
  <c r="BY25" i="35"/>
  <c r="BX25" i="35"/>
  <c r="BW25" i="35"/>
  <c r="BV25" i="35"/>
  <c r="BU25" i="35"/>
  <c r="BK25" i="35"/>
  <c r="BJ25" i="35"/>
  <c r="BE25" i="35"/>
  <c r="BL25" i="35" s="1"/>
  <c r="BI25" i="35"/>
  <c r="BH25" i="35"/>
  <c r="BG25" i="35"/>
  <c r="AO25" i="35"/>
  <c r="AF25" i="35"/>
  <c r="AE25" i="35"/>
  <c r="AD25" i="35"/>
  <c r="AC25" i="35"/>
  <c r="L25" i="35"/>
  <c r="CF23" i="35"/>
  <c r="BZ23" i="35"/>
  <c r="BY23" i="35"/>
  <c r="BX23" i="35"/>
  <c r="BW23" i="35"/>
  <c r="BV23" i="35"/>
  <c r="BU23" i="35"/>
  <c r="CA23" i="35"/>
  <c r="BK23" i="35"/>
  <c r="BJ23" i="35"/>
  <c r="BI23" i="35"/>
  <c r="BH23" i="35"/>
  <c r="BG23" i="35"/>
  <c r="BF23" i="35"/>
  <c r="BE23" i="35"/>
  <c r="BL23" i="35" s="1"/>
  <c r="AO23" i="35"/>
  <c r="AF23" i="35"/>
  <c r="AE23" i="35"/>
  <c r="AD23" i="35"/>
  <c r="AC23" i="35"/>
  <c r="AG23" i="35"/>
  <c r="L23" i="35"/>
  <c r="CF22" i="35"/>
  <c r="BY22" i="35"/>
  <c r="BX22" i="35"/>
  <c r="BW22" i="35"/>
  <c r="BV22" i="35"/>
  <c r="BU22" i="35"/>
  <c r="BJ22" i="35"/>
  <c r="BK22" i="35"/>
  <c r="BI22" i="35"/>
  <c r="BH22" i="35"/>
  <c r="BG22" i="35"/>
  <c r="BF22" i="35"/>
  <c r="AO22" i="35"/>
  <c r="AF22" i="35"/>
  <c r="AE22" i="35"/>
  <c r="AD22" i="35"/>
  <c r="AC22" i="35"/>
  <c r="L22" i="35"/>
  <c r="CF21" i="35"/>
  <c r="BZ21" i="35"/>
  <c r="BY21" i="35"/>
  <c r="BX21" i="35"/>
  <c r="BW21" i="35"/>
  <c r="BV21" i="35"/>
  <c r="BU21" i="35"/>
  <c r="BK21" i="35"/>
  <c r="BJ21" i="35"/>
  <c r="BE21" i="35"/>
  <c r="BI21" i="35"/>
  <c r="BH21" i="35"/>
  <c r="BG21" i="35"/>
  <c r="BF21" i="35"/>
  <c r="AO21" i="35"/>
  <c r="AF21" i="35"/>
  <c r="AE21" i="35"/>
  <c r="AD21" i="35"/>
  <c r="AC21" i="35"/>
  <c r="L21" i="35"/>
  <c r="CF20" i="35"/>
  <c r="BY20" i="35"/>
  <c r="CA20" i="35"/>
  <c r="BX20" i="35"/>
  <c r="BW20" i="35"/>
  <c r="BV20" i="35"/>
  <c r="BJ20" i="35"/>
  <c r="BK20" i="35"/>
  <c r="BI20" i="35"/>
  <c r="BH20" i="35"/>
  <c r="BG20" i="35"/>
  <c r="BF20" i="35"/>
  <c r="AO20" i="35"/>
  <c r="AD20" i="35"/>
  <c r="AF20" i="35"/>
  <c r="AE20" i="35"/>
  <c r="AC20" i="35"/>
  <c r="L20" i="35"/>
  <c r="CF19" i="35"/>
  <c r="BZ19" i="35"/>
  <c r="BY19" i="35"/>
  <c r="CA19" i="35"/>
  <c r="BX19" i="35"/>
  <c r="BW19" i="35"/>
  <c r="BV19" i="35"/>
  <c r="BK19" i="35"/>
  <c r="BJ19" i="35"/>
  <c r="BE19" i="35"/>
  <c r="BL19" i="35" s="1"/>
  <c r="BI19" i="35"/>
  <c r="BH19" i="35"/>
  <c r="BG19" i="35"/>
  <c r="BF19" i="35"/>
  <c r="AO19" i="35"/>
  <c r="AF19" i="35"/>
  <c r="AE19" i="35"/>
  <c r="AD19" i="35"/>
  <c r="AC19" i="35"/>
  <c r="L19" i="35"/>
  <c r="BZ18" i="35"/>
  <c r="BX18" i="35"/>
  <c r="BW18" i="35"/>
  <c r="BV18" i="35"/>
  <c r="BU18" i="35"/>
  <c r="BK18" i="35"/>
  <c r="BJ18" i="35"/>
  <c r="BI18" i="35"/>
  <c r="BH18" i="35"/>
  <c r="BG18" i="35"/>
  <c r="BF18" i="35"/>
  <c r="BY18" i="35"/>
  <c r="AO18" i="35"/>
  <c r="AF18" i="35"/>
  <c r="AE18" i="35"/>
  <c r="AD18" i="35"/>
  <c r="AC18" i="35"/>
  <c r="L18" i="35"/>
  <c r="CF17" i="35"/>
  <c r="CA17" i="35"/>
  <c r="BZ17" i="35"/>
  <c r="BY17" i="35"/>
  <c r="BX17" i="35"/>
  <c r="BW17" i="35"/>
  <c r="BV17" i="35"/>
  <c r="BU17" i="35"/>
  <c r="BK17" i="35"/>
  <c r="BJ17" i="35"/>
  <c r="BI17" i="35"/>
  <c r="BH17" i="35"/>
  <c r="BG17" i="35"/>
  <c r="BF17" i="35"/>
  <c r="BE17" i="35"/>
  <c r="BL17" i="35" s="1"/>
  <c r="AO17" i="35"/>
  <c r="AF17" i="35"/>
  <c r="AE17" i="35"/>
  <c r="AD17" i="35"/>
  <c r="AC17" i="35"/>
  <c r="AG17" i="35"/>
  <c r="L17" i="35"/>
  <c r="CF16" i="35"/>
  <c r="BZ16" i="35"/>
  <c r="BX16" i="35"/>
  <c r="BW16" i="35"/>
  <c r="BV16" i="35"/>
  <c r="BU16" i="35"/>
  <c r="BK16" i="35"/>
  <c r="BJ16" i="35"/>
  <c r="BI16" i="35"/>
  <c r="BH16" i="35"/>
  <c r="BG16" i="35"/>
  <c r="BF16" i="35"/>
  <c r="BY16" i="35"/>
  <c r="AO16" i="35"/>
  <c r="AF16" i="35"/>
  <c r="AE16" i="35"/>
  <c r="AD16" i="35"/>
  <c r="AC16" i="35"/>
  <c r="L16" i="35"/>
  <c r="CF15" i="35"/>
  <c r="CA15" i="35"/>
  <c r="BZ15" i="35"/>
  <c r="BY15" i="35"/>
  <c r="BX15" i="35"/>
  <c r="BW15" i="35"/>
  <c r="BV15" i="35"/>
  <c r="BU15" i="35"/>
  <c r="BK15" i="35"/>
  <c r="BJ15" i="35"/>
  <c r="BI15" i="35"/>
  <c r="BH15" i="35"/>
  <c r="BG15" i="35"/>
  <c r="BF15" i="35"/>
  <c r="BE15" i="35"/>
  <c r="BL15" i="35" s="1"/>
  <c r="AO15" i="35"/>
  <c r="AF15" i="35"/>
  <c r="AE15" i="35"/>
  <c r="AD15" i="35"/>
  <c r="AC15" i="35"/>
  <c r="AG15" i="35"/>
  <c r="L15" i="35"/>
  <c r="CF14" i="35"/>
  <c r="BZ14" i="35"/>
  <c r="BX14" i="35"/>
  <c r="BW14" i="35"/>
  <c r="BV14" i="35"/>
  <c r="BU14" i="35"/>
  <c r="BK14" i="35"/>
  <c r="BJ14" i="35"/>
  <c r="BI14" i="35"/>
  <c r="BH14" i="35"/>
  <c r="BG14" i="35"/>
  <c r="BF14" i="35"/>
  <c r="BY14" i="35"/>
  <c r="AO14" i="35"/>
  <c r="AD14" i="35"/>
  <c r="AC14" i="35"/>
  <c r="AF14" i="35"/>
  <c r="AE14" i="35"/>
  <c r="L14" i="35"/>
  <c r="CF13" i="35"/>
  <c r="BZ13" i="35"/>
  <c r="BX13" i="35"/>
  <c r="BW13" i="35"/>
  <c r="BV13" i="35"/>
  <c r="BU13" i="35"/>
  <c r="BK13" i="35"/>
  <c r="BJ13" i="35"/>
  <c r="BI13" i="35"/>
  <c r="BH13" i="35"/>
  <c r="BG13" i="35"/>
  <c r="BF13" i="35"/>
  <c r="BY13" i="35"/>
  <c r="AO13" i="35"/>
  <c r="AD13" i="35"/>
  <c r="AC13" i="35"/>
  <c r="AF13" i="35"/>
  <c r="AE13" i="35"/>
  <c r="L13" i="35"/>
  <c r="CF12" i="35"/>
  <c r="BZ12" i="35"/>
  <c r="BX12" i="35"/>
  <c r="BW12" i="35"/>
  <c r="BV12" i="35"/>
  <c r="BU12" i="35"/>
  <c r="BK12" i="35"/>
  <c r="BG12" i="35"/>
  <c r="BF12" i="35"/>
  <c r="BJ12" i="35"/>
  <c r="BY12" i="35"/>
  <c r="BI12" i="35"/>
  <c r="AO12" i="35"/>
  <c r="AF12" i="35"/>
  <c r="AC12" i="35"/>
  <c r="AE12" i="35"/>
  <c r="AD12" i="35"/>
  <c r="L12" i="35"/>
  <c r="CF11" i="35"/>
  <c r="BZ11" i="35"/>
  <c r="BY11" i="35"/>
  <c r="BX11" i="35"/>
  <c r="BW11" i="35"/>
  <c r="BV11" i="35"/>
  <c r="BU11" i="35"/>
  <c r="BK11" i="35"/>
  <c r="BJ11" i="35"/>
  <c r="BE11" i="35"/>
  <c r="BL11" i="35" s="1"/>
  <c r="BI11" i="35"/>
  <c r="BH11" i="35"/>
  <c r="BG11" i="35"/>
  <c r="BF11" i="35"/>
  <c r="AO11" i="35"/>
  <c r="AF11" i="35"/>
  <c r="AE11" i="35"/>
  <c r="AD11" i="35"/>
  <c r="L11" i="35"/>
  <c r="CF10" i="35"/>
  <c r="BY10" i="35"/>
  <c r="CA10" i="35"/>
  <c r="BZ10" i="35"/>
  <c r="BX10" i="35"/>
  <c r="BW10" i="35"/>
  <c r="BV10" i="35"/>
  <c r="BU10" i="35"/>
  <c r="BK10" i="35"/>
  <c r="BJ10" i="35"/>
  <c r="BI10" i="35"/>
  <c r="BH10" i="35"/>
  <c r="BG10" i="35"/>
  <c r="BF10" i="35"/>
  <c r="AO10" i="35"/>
  <c r="AF10" i="35"/>
  <c r="AE10" i="35"/>
  <c r="AD10" i="35"/>
  <c r="AC10" i="35"/>
  <c r="L10" i="35"/>
  <c r="CF9" i="35"/>
  <c r="BZ9" i="35"/>
  <c r="BY9" i="35"/>
  <c r="BX9" i="35"/>
  <c r="BW9" i="35"/>
  <c r="BV9" i="35"/>
  <c r="BU9" i="35"/>
  <c r="BK9" i="35"/>
  <c r="BJ9" i="35"/>
  <c r="BE9" i="35"/>
  <c r="BL9" i="35" s="1"/>
  <c r="BI9" i="35"/>
  <c r="BH9" i="35"/>
  <c r="BG9" i="35"/>
  <c r="BF9" i="35"/>
  <c r="AO9" i="35"/>
  <c r="AF9" i="35"/>
  <c r="AE9" i="35"/>
  <c r="AD9" i="35"/>
  <c r="L9" i="35"/>
  <c r="CF8" i="35"/>
  <c r="BY8" i="35"/>
  <c r="CA8" i="35"/>
  <c r="BZ8" i="35"/>
  <c r="BW8" i="35"/>
  <c r="BV8" i="35"/>
  <c r="BU8" i="35"/>
  <c r="BK8" i="35"/>
  <c r="BJ8" i="35"/>
  <c r="BH8" i="35"/>
  <c r="BG8" i="35"/>
  <c r="BF8" i="35"/>
  <c r="AO8" i="35"/>
  <c r="AF8" i="35"/>
  <c r="AE8" i="35"/>
  <c r="AD8" i="35"/>
  <c r="AC8" i="35"/>
  <c r="L8" i="35"/>
  <c r="CF7" i="35"/>
  <c r="BZ7" i="35"/>
  <c r="BY7" i="35"/>
  <c r="BX7" i="35"/>
  <c r="BU7" i="35"/>
  <c r="BK7" i="35"/>
  <c r="BJ7" i="35"/>
  <c r="BI7" i="35"/>
  <c r="BH7" i="35"/>
  <c r="AO7" i="35"/>
  <c r="L7" i="35"/>
  <c r="AD160" i="2" l="1"/>
  <c r="AC160" i="2"/>
  <c r="BF160" i="27"/>
  <c r="BG160" i="25"/>
  <c r="BK160" i="25"/>
  <c r="BU160" i="25"/>
  <c r="BK160" i="27"/>
  <c r="BV160" i="27"/>
  <c r="AC160" i="26"/>
  <c r="AD160" i="26"/>
  <c r="AD160" i="25"/>
  <c r="AD160" i="27"/>
  <c r="BZ160" i="25"/>
  <c r="BH160" i="2"/>
  <c r="BE160" i="2"/>
  <c r="BZ160" i="2"/>
  <c r="AO69" i="35"/>
  <c r="L106" i="35"/>
  <c r="AO117" i="35"/>
  <c r="CF69" i="35"/>
  <c r="L159" i="35"/>
  <c r="L24" i="35"/>
  <c r="CF24" i="35"/>
  <c r="L69" i="35"/>
  <c r="L117" i="35"/>
  <c r="BF160" i="2"/>
  <c r="AO24" i="35"/>
  <c r="AO41" i="35"/>
  <c r="BK160" i="2"/>
  <c r="BZ160" i="28"/>
  <c r="AP184" i="1"/>
  <c r="BY160" i="27"/>
  <c r="BJ160" i="27"/>
  <c r="BZ160" i="27"/>
  <c r="BK160" i="28"/>
  <c r="BJ160" i="28"/>
  <c r="BY160" i="2"/>
  <c r="AP173" i="1"/>
  <c r="BJ160" i="2"/>
  <c r="BH160" i="26"/>
  <c r="BG160" i="26"/>
  <c r="BL21" i="35"/>
  <c r="CA56" i="35"/>
  <c r="AG60" i="35"/>
  <c r="AG7" i="35"/>
  <c r="AG9" i="35"/>
  <c r="AG11" i="35"/>
  <c r="CA22" i="35"/>
  <c r="CA26" i="35"/>
  <c r="AG29" i="35"/>
  <c r="BL34" i="35"/>
  <c r="BL30" i="35"/>
  <c r="BY50" i="35"/>
  <c r="BJ73" i="35"/>
  <c r="BE73" i="35"/>
  <c r="BL73" i="35" s="1"/>
  <c r="AG16" i="35"/>
  <c r="BU19" i="35"/>
  <c r="BF25" i="35"/>
  <c r="CA29" i="35"/>
  <c r="BY29" i="35"/>
  <c r="BU30" i="35"/>
  <c r="BJ39" i="35"/>
  <c r="BE39" i="35"/>
  <c r="BL39" i="35" s="1"/>
  <c r="BW46" i="35"/>
  <c r="BW7" i="35"/>
  <c r="BE8" i="35"/>
  <c r="BL8" i="35" s="1"/>
  <c r="AC9" i="35"/>
  <c r="AC11" i="35"/>
  <c r="AG13" i="35"/>
  <c r="BE22" i="35"/>
  <c r="BL22" i="35" s="1"/>
  <c r="CA32" i="35"/>
  <c r="AG33" i="35"/>
  <c r="BY37" i="35"/>
  <c r="CA37" i="35"/>
  <c r="AF38" i="35"/>
  <c r="CF46" i="35"/>
  <c r="BU51" i="35"/>
  <c r="BY51" i="35"/>
  <c r="CA51" i="35"/>
  <c r="AF7" i="35"/>
  <c r="BF7" i="35"/>
  <c r="BV7" i="35"/>
  <c r="BX8" i="35"/>
  <c r="AG18" i="35"/>
  <c r="BJ31" i="35"/>
  <c r="CA33" i="35"/>
  <c r="BY33" i="35"/>
  <c r="BL36" i="35"/>
  <c r="BZ36" i="35"/>
  <c r="BJ38" i="35"/>
  <c r="BE38" i="35"/>
  <c r="BL38" i="35" s="1"/>
  <c r="BX39" i="35"/>
  <c r="AC7" i="35"/>
  <c r="BH12" i="35"/>
  <c r="CA12" i="35"/>
  <c r="CA18" i="35"/>
  <c r="BU20" i="35"/>
  <c r="AG21" i="35"/>
  <c r="AG25" i="35"/>
  <c r="BU26" i="35"/>
  <c r="AC27" i="35"/>
  <c r="BK28" i="35"/>
  <c r="CF28" i="35"/>
  <c r="AC29" i="35"/>
  <c r="AD7" i="35"/>
  <c r="CA9" i="35"/>
  <c r="CA11" i="35"/>
  <c r="AG12" i="35"/>
  <c r="BE12" i="35"/>
  <c r="BL12" i="35" s="1"/>
  <c r="BE13" i="35"/>
  <c r="BL13" i="35" s="1"/>
  <c r="BE14" i="35"/>
  <c r="BE16" i="35"/>
  <c r="BL16" i="35" s="1"/>
  <c r="BE18" i="35"/>
  <c r="BL18" i="35" s="1"/>
  <c r="AG19" i="35"/>
  <c r="BZ20" i="35"/>
  <c r="CA21" i="35"/>
  <c r="BZ22" i="35"/>
  <c r="CA25" i="35"/>
  <c r="BZ26" i="35"/>
  <c r="BU27" i="35"/>
  <c r="CA27" i="35"/>
  <c r="BY27" i="35"/>
  <c r="BE28" i="35"/>
  <c r="BJ29" i="35"/>
  <c r="BW30" i="35"/>
  <c r="BZ30" i="35"/>
  <c r="BU31" i="35"/>
  <c r="CA31" i="35"/>
  <c r="BY31" i="35"/>
  <c r="BE32" i="35"/>
  <c r="BL32" i="35" s="1"/>
  <c r="BJ33" i="35"/>
  <c r="BW34" i="35"/>
  <c r="BZ34" i="35"/>
  <c r="AG37" i="35"/>
  <c r="BX37" i="35"/>
  <c r="AG38" i="35"/>
  <c r="CA38" i="35"/>
  <c r="BY38" i="35"/>
  <c r="BJ40" i="35"/>
  <c r="BE40" i="35"/>
  <c r="BH42" i="35"/>
  <c r="AG48" i="35"/>
  <c r="BX49" i="35"/>
  <c r="AG50" i="35"/>
  <c r="BY65" i="35"/>
  <c r="AG70" i="35"/>
  <c r="AG86" i="35"/>
  <c r="BJ27" i="35"/>
  <c r="BI28" i="35"/>
  <c r="BJ42" i="35"/>
  <c r="BE42" i="35"/>
  <c r="BL42" i="35" s="1"/>
  <c r="BG7" i="35"/>
  <c r="BI8" i="35"/>
  <c r="BE10" i="35"/>
  <c r="BL10" i="35" s="1"/>
  <c r="CA13" i="35"/>
  <c r="AG14" i="35"/>
  <c r="BE20" i="35"/>
  <c r="BL20" i="35" s="1"/>
  <c r="BE26" i="35"/>
  <c r="BL26" i="35" s="1"/>
  <c r="AD28" i="35"/>
  <c r="CA28" i="35"/>
  <c r="AE7" i="35"/>
  <c r="BE7" i="35"/>
  <c r="BE24" i="35" s="1"/>
  <c r="BL24" i="35" s="1"/>
  <c r="AG8" i="35"/>
  <c r="AG10" i="35"/>
  <c r="AG20" i="35"/>
  <c r="AG22" i="35"/>
  <c r="AG26" i="35"/>
  <c r="BH28" i="35"/>
  <c r="BX28" i="35"/>
  <c r="BK30" i="35"/>
  <c r="CA30" i="35"/>
  <c r="CF30" i="35"/>
  <c r="AG31" i="35"/>
  <c r="BK34" i="35"/>
  <c r="CA34" i="35"/>
  <c r="CF34" i="35"/>
  <c r="CA36" i="35"/>
  <c r="BJ37" i="35"/>
  <c r="BE37" i="35"/>
  <c r="BL37" i="35" s="1"/>
  <c r="BI39" i="35"/>
  <c r="BW39" i="35"/>
  <c r="BY40" i="35"/>
  <c r="BX42" i="35"/>
  <c r="AD46" i="35"/>
  <c r="BJ46" i="35"/>
  <c r="BE46" i="35"/>
  <c r="AG55" i="35"/>
  <c r="AC28" i="35"/>
  <c r="BG28" i="35"/>
  <c r="BW28" i="35"/>
  <c r="AG30" i="35"/>
  <c r="AG32" i="35"/>
  <c r="AG34" i="35"/>
  <c r="AG36" i="35"/>
  <c r="BX38" i="35"/>
  <c r="BZ39" i="35"/>
  <c r="BI42" i="35"/>
  <c r="BV42" i="35"/>
  <c r="BZ42" i="35"/>
  <c r="CA43" i="35"/>
  <c r="BY43" i="35"/>
  <c r="BZ46" i="35"/>
  <c r="CA47" i="35"/>
  <c r="BY47" i="35"/>
  <c r="BJ48" i="35"/>
  <c r="BE48" i="35"/>
  <c r="BL48" i="35" s="1"/>
  <c r="BL51" i="35"/>
  <c r="BL53" i="35"/>
  <c r="BY56" i="35"/>
  <c r="BW57" i="35"/>
  <c r="BI59" i="35"/>
  <c r="BV60" i="35"/>
  <c r="BZ60" i="35"/>
  <c r="BY61" i="35"/>
  <c r="CA61" i="35"/>
  <c r="BL62" i="35"/>
  <c r="BG65" i="35"/>
  <c r="BX73" i="35"/>
  <c r="AF80" i="35"/>
  <c r="BL83" i="35"/>
  <c r="BZ83" i="35"/>
  <c r="CA83" i="35"/>
  <c r="BZ91" i="35"/>
  <c r="CA91" i="35"/>
  <c r="BX43" i="35"/>
  <c r="BL47" i="35"/>
  <c r="BX47" i="35"/>
  <c r="BY48" i="35"/>
  <c r="CA48" i="35"/>
  <c r="BV50" i="35"/>
  <c r="BZ50" i="35"/>
  <c r="BL52" i="35"/>
  <c r="BJ53" i="35"/>
  <c r="BZ68" i="35"/>
  <c r="AG71" i="35"/>
  <c r="AG72" i="35"/>
  <c r="BL75" i="35"/>
  <c r="AG87" i="35"/>
  <c r="BF28" i="35"/>
  <c r="BV28" i="35"/>
  <c r="BX36" i="35"/>
  <c r="BZ37" i="35"/>
  <c r="BV39" i="35"/>
  <c r="CF39" i="35"/>
  <c r="AG40" i="35"/>
  <c r="BY42" i="35"/>
  <c r="CA42" i="35"/>
  <c r="CA44" i="35"/>
  <c r="BY46" i="35"/>
  <c r="CA46" i="35"/>
  <c r="BG46" i="35"/>
  <c r="BX46" i="35"/>
  <c r="BV48" i="35"/>
  <c r="BZ48" i="35"/>
  <c r="CA49" i="35"/>
  <c r="BY49" i="35"/>
  <c r="BJ50" i="35"/>
  <c r="BE50" i="35"/>
  <c r="CA50" i="35"/>
  <c r="BK54" i="35"/>
  <c r="BE54" i="35"/>
  <c r="BL54" i="35" s="1"/>
  <c r="CA54" i="35"/>
  <c r="BJ57" i="35"/>
  <c r="BE57" i="35"/>
  <c r="BL57" i="35" s="1"/>
  <c r="BV63" i="35"/>
  <c r="AE67" i="35"/>
  <c r="BY68" i="35"/>
  <c r="BL68" i="35"/>
  <c r="BK75" i="35"/>
  <c r="BI76" i="35"/>
  <c r="BY79" i="35"/>
  <c r="CA79" i="35"/>
  <c r="BK97" i="35"/>
  <c r="BE97" i="35"/>
  <c r="BL97" i="35" s="1"/>
  <c r="BU123" i="35"/>
  <c r="BY137" i="35"/>
  <c r="CA137" i="35"/>
  <c r="AG144" i="35"/>
  <c r="AG43" i="35"/>
  <c r="AE46" i="35"/>
  <c r="BI46" i="35"/>
  <c r="BU46" i="35"/>
  <c r="AG47" i="35"/>
  <c r="AG51" i="35"/>
  <c r="BW52" i="35"/>
  <c r="BZ52" i="35"/>
  <c r="BU53" i="35"/>
  <c r="BY53" i="35"/>
  <c r="CA53" i="35"/>
  <c r="BJ55" i="35"/>
  <c r="AC57" i="35"/>
  <c r="CA59" i="35"/>
  <c r="BY59" i="35"/>
  <c r="BJ60" i="35"/>
  <c r="BE60" i="35"/>
  <c r="BJ63" i="35"/>
  <c r="BE63" i="35"/>
  <c r="BL63" i="35" s="1"/>
  <c r="BJ64" i="35"/>
  <c r="BE64" i="35"/>
  <c r="BL64" i="35" s="1"/>
  <c r="BX64" i="35"/>
  <c r="BI67" i="35"/>
  <c r="BL67" i="35"/>
  <c r="BJ71" i="35"/>
  <c r="BE71" i="35"/>
  <c r="BL71" i="35" s="1"/>
  <c r="BU73" i="35"/>
  <c r="BZ75" i="35"/>
  <c r="AG78" i="35"/>
  <c r="AG79" i="35"/>
  <c r="AG80" i="35"/>
  <c r="CA80" i="35"/>
  <c r="BY80" i="35"/>
  <c r="BW83" i="35"/>
  <c r="BJ87" i="35"/>
  <c r="BE87" i="35"/>
  <c r="BL87" i="35" s="1"/>
  <c r="AG93" i="35"/>
  <c r="BK93" i="35"/>
  <c r="BE93" i="35"/>
  <c r="BL93" i="35" s="1"/>
  <c r="CA93" i="35"/>
  <c r="AG104" i="35"/>
  <c r="BZ104" i="35"/>
  <c r="BK105" i="35"/>
  <c r="BE105" i="35"/>
  <c r="BZ108" i="35"/>
  <c r="BL108" i="35"/>
  <c r="BZ133" i="35"/>
  <c r="AF46" i="35"/>
  <c r="BF46" i="35"/>
  <c r="BV46" i="35"/>
  <c r="BX51" i="35"/>
  <c r="BK52" i="35"/>
  <c r="CA52" i="35"/>
  <c r="CF52" i="35"/>
  <c r="AG53" i="35"/>
  <c r="AD56" i="35"/>
  <c r="BX56" i="35"/>
  <c r="BU56" i="35"/>
  <c r="CA57" i="35"/>
  <c r="BY57" i="35"/>
  <c r="BI58" i="35"/>
  <c r="AC60" i="35"/>
  <c r="BL61" i="35"/>
  <c r="BJ61" i="35"/>
  <c r="BW62" i="35"/>
  <c r="BZ62" i="35"/>
  <c r="AF63" i="35"/>
  <c r="AC64" i="35"/>
  <c r="AE65" i="35"/>
  <c r="AG66" i="35"/>
  <c r="BL66" i="35"/>
  <c r="BZ66" i="35"/>
  <c r="AG68" i="35"/>
  <c r="CA72" i="35"/>
  <c r="AG73" i="35"/>
  <c r="BJ74" i="35"/>
  <c r="BE74" i="35"/>
  <c r="BL74" i="35" s="1"/>
  <c r="BU74" i="35"/>
  <c r="BW75" i="35"/>
  <c r="CA75" i="35"/>
  <c r="AD77" i="35"/>
  <c r="BG77" i="35"/>
  <c r="CF77" i="35"/>
  <c r="BL78" i="35"/>
  <c r="CA78" i="35"/>
  <c r="BJ79" i="35"/>
  <c r="BE79" i="35"/>
  <c r="BL79" i="35" s="1"/>
  <c r="BI81" i="35"/>
  <c r="BW81" i="35"/>
  <c r="AG83" i="35"/>
  <c r="AE83" i="35"/>
  <c r="BX84" i="35"/>
  <c r="BY85" i="35"/>
  <c r="BL85" i="35"/>
  <c r="BV85" i="35"/>
  <c r="BZ85" i="35"/>
  <c r="BJ88" i="35"/>
  <c r="BE88" i="35"/>
  <c r="BL88" i="35" s="1"/>
  <c r="AG89" i="35"/>
  <c r="AE89" i="35"/>
  <c r="BF90" i="35"/>
  <c r="BK91" i="35"/>
  <c r="BY93" i="35"/>
  <c r="AG94" i="35"/>
  <c r="BG96" i="35"/>
  <c r="BV96" i="35"/>
  <c r="AG98" i="35"/>
  <c r="AG107" i="35"/>
  <c r="AD110" i="35"/>
  <c r="BY55" i="35"/>
  <c r="CA55" i="35"/>
  <c r="BL56" i="35"/>
  <c r="BV57" i="35"/>
  <c r="BZ57" i="35"/>
  <c r="BJ58" i="35"/>
  <c r="BE58" i="35"/>
  <c r="BL58" i="35" s="1"/>
  <c r="BX59" i="35"/>
  <c r="BY60" i="35"/>
  <c r="BK62" i="35"/>
  <c r="CA62" i="35"/>
  <c r="CF62" i="35"/>
  <c r="AG63" i="35"/>
  <c r="CA63" i="35"/>
  <c r="BY63" i="35"/>
  <c r="BJ65" i="35"/>
  <c r="BE65" i="35"/>
  <c r="BL65" i="35" s="1"/>
  <c r="AD66" i="35"/>
  <c r="AD68" i="35"/>
  <c r="BG68" i="35"/>
  <c r="CF68" i="35"/>
  <c r="BY71" i="35"/>
  <c r="CA71" i="35"/>
  <c r="BI73" i="35"/>
  <c r="BH73" i="35"/>
  <c r="BW73" i="35"/>
  <c r="AG75" i="35"/>
  <c r="AE75" i="35"/>
  <c r="BX76" i="35"/>
  <c r="BY77" i="35"/>
  <c r="BL77" i="35"/>
  <c r="BV77" i="35"/>
  <c r="BZ77" i="35"/>
  <c r="CA77" i="35"/>
  <c r="BJ80" i="35"/>
  <c r="BE80" i="35"/>
  <c r="BL80" i="35" s="1"/>
  <c r="AG81" i="35"/>
  <c r="AE81" i="35"/>
  <c r="BJ81" i="35"/>
  <c r="BE81" i="35"/>
  <c r="BL81" i="35" s="1"/>
  <c r="BX81" i="35"/>
  <c r="BH83" i="35"/>
  <c r="BI84" i="35"/>
  <c r="BL84" i="35"/>
  <c r="BW89" i="35"/>
  <c r="CA89" i="35"/>
  <c r="AG91" i="35"/>
  <c r="BY105" i="35"/>
  <c r="AG88" i="35"/>
  <c r="BX92" i="35"/>
  <c r="BJ94" i="35"/>
  <c r="BW95" i="35"/>
  <c r="BY96" i="35"/>
  <c r="CA96" i="35"/>
  <c r="BJ98" i="35"/>
  <c r="BX99" i="35"/>
  <c r="BY100" i="35"/>
  <c r="CA100" i="35"/>
  <c r="BE102" i="35"/>
  <c r="BL102" i="35" s="1"/>
  <c r="BJ102" i="35"/>
  <c r="BW107" i="35"/>
  <c r="CF120" i="35"/>
  <c r="CF129" i="35" s="1"/>
  <c r="BJ128" i="35"/>
  <c r="BE128" i="35"/>
  <c r="AG56" i="35"/>
  <c r="AG58" i="35"/>
  <c r="AG59" i="35"/>
  <c r="AG61" i="35"/>
  <c r="AD63" i="35"/>
  <c r="BV64" i="35"/>
  <c r="CF64" i="35"/>
  <c r="CA65" i="35"/>
  <c r="BJ66" i="35"/>
  <c r="AC68" i="35"/>
  <c r="BX70" i="35"/>
  <c r="BU70" i="35"/>
  <c r="BZ71" i="35"/>
  <c r="CF73" i="35"/>
  <c r="CF106" i="35" s="1"/>
  <c r="AG74" i="35"/>
  <c r="CA74" i="35"/>
  <c r="AC77" i="35"/>
  <c r="BX78" i="35"/>
  <c r="BU78" i="35"/>
  <c r="BZ79" i="35"/>
  <c r="BV81" i="35"/>
  <c r="BJ83" i="35"/>
  <c r="AC85" i="35"/>
  <c r="BX86" i="35"/>
  <c r="BU86" i="35"/>
  <c r="BZ87" i="35"/>
  <c r="BY88" i="35"/>
  <c r="BV89" i="35"/>
  <c r="CF89" i="35"/>
  <c r="AG90" i="35"/>
  <c r="CA90" i="35"/>
  <c r="AC93" i="35"/>
  <c r="BV93" i="35"/>
  <c r="BK95" i="35"/>
  <c r="CA95" i="35"/>
  <c r="AG96" i="35"/>
  <c r="BV100" i="35"/>
  <c r="BU102" i="35"/>
  <c r="BY102" i="35"/>
  <c r="BW104" i="35"/>
  <c r="BW105" i="35"/>
  <c r="AC107" i="35"/>
  <c r="BH107" i="35"/>
  <c r="BG109" i="35"/>
  <c r="BV109" i="35"/>
  <c r="BZ109" i="35"/>
  <c r="CA109" i="35"/>
  <c r="AF111" i="35"/>
  <c r="BE120" i="35"/>
  <c r="BV122" i="35"/>
  <c r="BG122" i="35"/>
  <c r="BL123" i="35"/>
  <c r="AG52" i="35"/>
  <c r="AG54" i="35"/>
  <c r="AG62" i="35"/>
  <c r="BX63" i="35"/>
  <c r="BZ64" i="35"/>
  <c r="BV66" i="35"/>
  <c r="CF66" i="35"/>
  <c r="AG67" i="35"/>
  <c r="CA67" i="35"/>
  <c r="BJ68" i="35"/>
  <c r="BL72" i="35"/>
  <c r="BZ73" i="35"/>
  <c r="BY74" i="35"/>
  <c r="BV75" i="35"/>
  <c r="CF75" i="35"/>
  <c r="AG76" i="35"/>
  <c r="CA76" i="35"/>
  <c r="BJ77" i="35"/>
  <c r="BX80" i="35"/>
  <c r="BZ81" i="35"/>
  <c r="BV83" i="35"/>
  <c r="CF83" i="35"/>
  <c r="AG84" i="35"/>
  <c r="CA84" i="35"/>
  <c r="BJ85" i="35"/>
  <c r="CA87" i="35"/>
  <c r="BX88" i="35"/>
  <c r="BE89" i="35"/>
  <c r="BL89" i="35" s="1"/>
  <c r="BZ89" i="35"/>
  <c r="BE90" i="35"/>
  <c r="BL90" i="35" s="1"/>
  <c r="BY90" i="35"/>
  <c r="BV91" i="35"/>
  <c r="CF91" i="35"/>
  <c r="AG92" i="35"/>
  <c r="CA92" i="35"/>
  <c r="BJ93" i="35"/>
  <c r="BW93" i="35"/>
  <c r="BZ93" i="35"/>
  <c r="BU94" i="35"/>
  <c r="BY94" i="35"/>
  <c r="CA94" i="35"/>
  <c r="BE95" i="35"/>
  <c r="BL95" i="35" s="1"/>
  <c r="BL96" i="35"/>
  <c r="BJ96" i="35"/>
  <c r="BW97" i="35"/>
  <c r="BZ97" i="35"/>
  <c r="BU98" i="35"/>
  <c r="BY98" i="35"/>
  <c r="CA98" i="35"/>
  <c r="BE99" i="35"/>
  <c r="BL99" i="35" s="1"/>
  <c r="BY99" i="35"/>
  <c r="CA99" i="35"/>
  <c r="BI103" i="35"/>
  <c r="BU103" i="35"/>
  <c r="BH104" i="35"/>
  <c r="AE108" i="35"/>
  <c r="BK108" i="35"/>
  <c r="BY108" i="35"/>
  <c r="BZ111" i="35"/>
  <c r="BZ114" i="35"/>
  <c r="BL114" i="35"/>
  <c r="BG120" i="35"/>
  <c r="BI123" i="35"/>
  <c r="BZ124" i="35"/>
  <c r="CA124" i="35"/>
  <c r="BW128" i="35"/>
  <c r="AC133" i="35"/>
  <c r="AD133" i="35"/>
  <c r="BW108" i="35"/>
  <c r="AG109" i="35"/>
  <c r="BK110" i="35"/>
  <c r="BJ111" i="35"/>
  <c r="BY114" i="35"/>
  <c r="CA114" i="35"/>
  <c r="BU115" i="35"/>
  <c r="BY115" i="35"/>
  <c r="BU118" i="35"/>
  <c r="BY118" i="35"/>
  <c r="BK120" i="35"/>
  <c r="BY122" i="35"/>
  <c r="CA122" i="35"/>
  <c r="CA123" i="35"/>
  <c r="AG126" i="35"/>
  <c r="BZ126" i="35"/>
  <c r="CA126" i="35"/>
  <c r="AG128" i="35"/>
  <c r="BK133" i="35"/>
  <c r="BH133" i="35"/>
  <c r="BI134" i="35"/>
  <c r="BL134" i="35"/>
  <c r="AF73" i="35"/>
  <c r="BF73" i="35"/>
  <c r="BV73" i="35"/>
  <c r="BW99" i="35"/>
  <c r="AG100" i="35"/>
  <c r="BF100" i="35"/>
  <c r="BK101" i="35"/>
  <c r="BE104" i="35"/>
  <c r="BL104" i="35" s="1"/>
  <c r="BU104" i="35"/>
  <c r="BY104" i="35"/>
  <c r="BE107" i="35"/>
  <c r="BL107" i="35" s="1"/>
  <c r="BU107" i="35"/>
  <c r="BY107" i="35"/>
  <c r="BE110" i="35"/>
  <c r="BW110" i="35"/>
  <c r="BX110" i="35"/>
  <c r="AE114" i="35"/>
  <c r="BW114" i="35"/>
  <c r="BV115" i="35"/>
  <c r="BK116" i="35"/>
  <c r="BE116" i="35"/>
  <c r="BL116" i="35" s="1"/>
  <c r="BY116" i="35"/>
  <c r="BV118" i="35"/>
  <c r="BK119" i="35"/>
  <c r="BE119" i="35"/>
  <c r="BL119" i="35" s="1"/>
  <c r="BY119" i="35"/>
  <c r="BU120" i="35"/>
  <c r="BY120" i="35"/>
  <c r="BX120" i="35"/>
  <c r="BF122" i="35"/>
  <c r="AG124" i="35"/>
  <c r="BJ124" i="35"/>
  <c r="BE124" i="35"/>
  <c r="BL127" i="35"/>
  <c r="BU127" i="35"/>
  <c r="BY127" i="35"/>
  <c r="BV128" i="35"/>
  <c r="BZ128" i="35"/>
  <c r="BY131" i="35"/>
  <c r="BI132" i="35"/>
  <c r="BL132" i="35"/>
  <c r="CA132" i="35"/>
  <c r="BI133" i="35"/>
  <c r="BG133" i="35"/>
  <c r="BW139" i="35"/>
  <c r="BL141" i="35"/>
  <c r="AG97" i="35"/>
  <c r="AG102" i="35"/>
  <c r="BK102" i="35"/>
  <c r="BK103" i="35"/>
  <c r="CA104" i="35"/>
  <c r="BJ104" i="35"/>
  <c r="CA107" i="35"/>
  <c r="BJ107" i="35"/>
  <c r="BE109" i="35"/>
  <c r="BL109" i="35" s="1"/>
  <c r="BU109" i="35"/>
  <c r="BY109" i="35"/>
  <c r="AE110" i="35"/>
  <c r="BF110" i="35"/>
  <c r="BY110" i="35"/>
  <c r="CF110" i="35"/>
  <c r="BU111" i="35"/>
  <c r="BY111" i="35"/>
  <c r="CA111" i="35"/>
  <c r="BK114" i="35"/>
  <c r="CF114" i="35"/>
  <c r="AG115" i="35"/>
  <c r="BE115" i="35"/>
  <c r="BL115" i="35" s="1"/>
  <c r="BJ115" i="35"/>
  <c r="CA115" i="35"/>
  <c r="AD116" i="35"/>
  <c r="BZ116" i="35"/>
  <c r="AG118" i="35"/>
  <c r="BE118" i="35"/>
  <c r="BL118" i="35" s="1"/>
  <c r="BJ118" i="35"/>
  <c r="CA118" i="35"/>
  <c r="AD119" i="35"/>
  <c r="BZ119" i="35"/>
  <c r="AD120" i="35"/>
  <c r="BF120" i="35"/>
  <c r="BH120" i="35"/>
  <c r="BZ120" i="35"/>
  <c r="BE122" i="35"/>
  <c r="BL122" i="35" s="1"/>
  <c r="BJ122" i="35"/>
  <c r="AD124" i="35"/>
  <c r="BG124" i="35"/>
  <c r="BX125" i="35"/>
  <c r="BL135" i="35"/>
  <c r="CA141" i="35"/>
  <c r="BI143" i="35"/>
  <c r="BX143" i="35"/>
  <c r="BK143" i="35"/>
  <c r="BE143" i="35"/>
  <c r="BL143" i="35" s="1"/>
  <c r="BE144" i="35"/>
  <c r="BL144" i="35" s="1"/>
  <c r="BJ144" i="35"/>
  <c r="BL145" i="35"/>
  <c r="BW145" i="35"/>
  <c r="BL130" i="35"/>
  <c r="BV131" i="35"/>
  <c r="BZ131" i="35"/>
  <c r="BW133" i="35"/>
  <c r="BG135" i="35"/>
  <c r="AG136" i="35"/>
  <c r="AG137" i="35"/>
  <c r="BX137" i="35"/>
  <c r="AE139" i="35"/>
  <c r="BJ139" i="35"/>
  <c r="BE139" i="35"/>
  <c r="BL139" i="35" s="1"/>
  <c r="BX139" i="35"/>
  <c r="AG141" i="35"/>
  <c r="BG141" i="35"/>
  <c r="AG142" i="35"/>
  <c r="BY143" i="35"/>
  <c r="BY155" i="35"/>
  <c r="CA155" i="35"/>
  <c r="AG111" i="35"/>
  <c r="BW116" i="35"/>
  <c r="BW119" i="35"/>
  <c r="AG122" i="35"/>
  <c r="BH123" i="35"/>
  <c r="BX123" i="35"/>
  <c r="BY124" i="35"/>
  <c r="CA125" i="35"/>
  <c r="BY125" i="35"/>
  <c r="BJ126" i="35"/>
  <c r="BE126" i="35"/>
  <c r="BL126" i="35" s="1"/>
  <c r="BX127" i="35"/>
  <c r="CA128" i="35"/>
  <c r="BY128" i="35"/>
  <c r="CA130" i="35"/>
  <c r="BY130" i="35"/>
  <c r="BJ131" i="35"/>
  <c r="BE131" i="35"/>
  <c r="BL131" i="35" s="1"/>
  <c r="CA131" i="35"/>
  <c r="BX132" i="35"/>
  <c r="BX133" i="35"/>
  <c r="BX134" i="35"/>
  <c r="BY135" i="35"/>
  <c r="BV135" i="35"/>
  <c r="BZ135" i="35"/>
  <c r="BL136" i="35"/>
  <c r="CA136" i="35"/>
  <c r="BJ137" i="35"/>
  <c r="BE137" i="35"/>
  <c r="BL137" i="35" s="1"/>
  <c r="BI140" i="35"/>
  <c r="BL140" i="35"/>
  <c r="BY141" i="35"/>
  <c r="CF141" i="35"/>
  <c r="CF159" i="35" s="1"/>
  <c r="AG143" i="35"/>
  <c r="BJ148" i="35"/>
  <c r="AG101" i="35"/>
  <c r="AG103" i="35"/>
  <c r="AG105" i="35"/>
  <c r="AC110" i="35"/>
  <c r="AG114" i="35"/>
  <c r="AG116" i="35"/>
  <c r="AG119" i="35"/>
  <c r="AE120" i="35"/>
  <c r="AG125" i="35"/>
  <c r="AG127" i="35"/>
  <c r="AG130" i="35"/>
  <c r="AG132" i="35"/>
  <c r="AE133" i="35"/>
  <c r="BJ133" i="35"/>
  <c r="BU133" i="35"/>
  <c r="AC135" i="35"/>
  <c r="BX136" i="35"/>
  <c r="BU136" i="35"/>
  <c r="BZ137" i="35"/>
  <c r="BV139" i="35"/>
  <c r="AD141" i="35"/>
  <c r="AC142" i="35"/>
  <c r="BL142" i="35"/>
  <c r="BX142" i="35"/>
  <c r="BV143" i="35"/>
  <c r="BF144" i="35"/>
  <c r="BU144" i="35"/>
  <c r="BY144" i="35"/>
  <c r="CA144" i="35"/>
  <c r="BZ152" i="35"/>
  <c r="AF133" i="35"/>
  <c r="CF133" i="35"/>
  <c r="AG134" i="35"/>
  <c r="CA134" i="35"/>
  <c r="BJ135" i="35"/>
  <c r="BL138" i="35"/>
  <c r="BZ139" i="35"/>
  <c r="BV141" i="35"/>
  <c r="BZ141" i="35"/>
  <c r="CA142" i="35"/>
  <c r="BY142" i="35"/>
  <c r="BJ143" i="35"/>
  <c r="BZ143" i="35"/>
  <c r="CA143" i="35"/>
  <c r="AD145" i="35"/>
  <c r="BL148" i="35"/>
  <c r="BX149" i="35"/>
  <c r="BY153" i="35"/>
  <c r="CA153" i="35"/>
  <c r="BW147" i="35"/>
  <c r="BZ147" i="35"/>
  <c r="BU148" i="35"/>
  <c r="BY148" i="35"/>
  <c r="CA148" i="35"/>
  <c r="BI149" i="35"/>
  <c r="BY150" i="35"/>
  <c r="CA150" i="35"/>
  <c r="AG151" i="35"/>
  <c r="BH151" i="35"/>
  <c r="AD152" i="35"/>
  <c r="BK152" i="35"/>
  <c r="BE152" i="35"/>
  <c r="BL152" i="35" s="1"/>
  <c r="BY152" i="35"/>
  <c r="CA152" i="35"/>
  <c r="BK153" i="35"/>
  <c r="BV153" i="35"/>
  <c r="BH154" i="35"/>
  <c r="CF139" i="35"/>
  <c r="AG140" i="35"/>
  <c r="CA140" i="35"/>
  <c r="BJ141" i="35"/>
  <c r="BK145" i="35"/>
  <c r="CA145" i="35"/>
  <c r="CF145" i="35"/>
  <c r="BK147" i="35"/>
  <c r="CA147" i="35"/>
  <c r="CF147" i="35"/>
  <c r="AG148" i="35"/>
  <c r="BH150" i="35"/>
  <c r="BE150" i="35"/>
  <c r="BL150" i="35" s="1"/>
  <c r="BJ151" i="35"/>
  <c r="BW151" i="35"/>
  <c r="BZ154" i="35"/>
  <c r="BJ155" i="35"/>
  <c r="BE157" i="35"/>
  <c r="BL157" i="35" s="1"/>
  <c r="BJ157" i="35"/>
  <c r="BF133" i="35"/>
  <c r="BV133" i="35"/>
  <c r="BE149" i="35"/>
  <c r="BU149" i="35"/>
  <c r="BY149" i="35"/>
  <c r="BU152" i="35"/>
  <c r="CF152" i="35"/>
  <c r="AG153" i="35"/>
  <c r="BE153" i="35"/>
  <c r="BL153" i="35" s="1"/>
  <c r="BJ153" i="35"/>
  <c r="AD154" i="35"/>
  <c r="BK154" i="35"/>
  <c r="BE154" i="35"/>
  <c r="BL154" i="35" s="1"/>
  <c r="BG155" i="35"/>
  <c r="BV155" i="35"/>
  <c r="BU157" i="35"/>
  <c r="BY157" i="35"/>
  <c r="CA157" i="35"/>
  <c r="AG147" i="35"/>
  <c r="AG149" i="35"/>
  <c r="CA149" i="35"/>
  <c r="BJ149" i="35"/>
  <c r="BE151" i="35"/>
  <c r="BL151" i="35" s="1"/>
  <c r="BU151" i="35"/>
  <c r="BY151" i="35"/>
  <c r="BG153" i="35"/>
  <c r="BY154" i="35"/>
  <c r="CA154" i="35"/>
  <c r="BI158" i="35"/>
  <c r="BU158" i="35"/>
  <c r="AG150" i="35"/>
  <c r="AG152" i="35"/>
  <c r="BW154" i="35"/>
  <c r="AG155" i="35"/>
  <c r="BF155" i="35"/>
  <c r="BK156" i="35"/>
  <c r="AG157" i="35"/>
  <c r="BK157" i="35"/>
  <c r="BK158" i="35"/>
  <c r="AG154" i="35"/>
  <c r="AG156" i="35"/>
  <c r="L160" i="35" l="1"/>
  <c r="BE129" i="35"/>
  <c r="BL129" i="35" s="1"/>
  <c r="BE41" i="35"/>
  <c r="BL41" i="35" s="1"/>
  <c r="CF41" i="35"/>
  <c r="CF160" i="35" s="1"/>
  <c r="BE106" i="35"/>
  <c r="BL106" i="35" s="1"/>
  <c r="BE117" i="35"/>
  <c r="BL117" i="35" s="1"/>
  <c r="CF117" i="35"/>
  <c r="BE69" i="35"/>
  <c r="BL69" i="35" s="1"/>
  <c r="BL149" i="35"/>
  <c r="BE159" i="35"/>
  <c r="BL159" i="35" s="1"/>
  <c r="BL50" i="35"/>
  <c r="AG49" i="35"/>
  <c r="BL110" i="35"/>
  <c r="CA68" i="35"/>
  <c r="BL40" i="35"/>
  <c r="CA14" i="35"/>
  <c r="AG110" i="35"/>
  <c r="AG133" i="35"/>
  <c r="CA133" i="35"/>
  <c r="AG158" i="35"/>
  <c r="BL120" i="35"/>
  <c r="AG145" i="35"/>
  <c r="CA135" i="35"/>
  <c r="CA110" i="35"/>
  <c r="BL124" i="35"/>
  <c r="CA120" i="35"/>
  <c r="CA108" i="35"/>
  <c r="AG65" i="35"/>
  <c r="BL105" i="35"/>
  <c r="AG46" i="35"/>
  <c r="AG28" i="35"/>
  <c r="BL46" i="35"/>
  <c r="CA16" i="35"/>
  <c r="BL28" i="35"/>
  <c r="AG123" i="35"/>
  <c r="AG120" i="35"/>
  <c r="AG108" i="35"/>
  <c r="AG139" i="35"/>
  <c r="AG99" i="35"/>
  <c r="AG95" i="35"/>
  <c r="BL133" i="35"/>
  <c r="CA102" i="35"/>
  <c r="BL128" i="35"/>
  <c r="CA105" i="35"/>
  <c r="CA66" i="35"/>
  <c r="CA85" i="35"/>
  <c r="BL60" i="35"/>
  <c r="CA40" i="35"/>
  <c r="CA60" i="35"/>
  <c r="BL7" i="35"/>
  <c r="BL14" i="35"/>
  <c r="CA7" i="35"/>
  <c r="Q10" i="27" l="1"/>
  <c r="Y7" i="27"/>
  <c r="T8" i="27"/>
  <c r="T9" i="27"/>
  <c r="T10" i="27"/>
  <c r="T11" i="27"/>
  <c r="T12" i="27"/>
  <c r="T13" i="27"/>
  <c r="T14" i="27"/>
  <c r="T15" i="27"/>
  <c r="T16" i="27"/>
  <c r="T17" i="27"/>
  <c r="T18" i="27"/>
  <c r="T19" i="27"/>
  <c r="T20" i="27"/>
  <c r="T21" i="27"/>
  <c r="T22" i="27"/>
  <c r="T23" i="27"/>
  <c r="T25" i="27"/>
  <c r="T26" i="27"/>
  <c r="T27" i="27"/>
  <c r="T28" i="27"/>
  <c r="T29" i="27"/>
  <c r="T30" i="27"/>
  <c r="T31" i="27"/>
  <c r="T32" i="27"/>
  <c r="T33" i="27"/>
  <c r="T34" i="27"/>
  <c r="T35" i="27"/>
  <c r="T36" i="27"/>
  <c r="T37" i="27"/>
  <c r="T38" i="27"/>
  <c r="T39" i="27"/>
  <c r="T40" i="27"/>
  <c r="T42" i="27"/>
  <c r="T43" i="27"/>
  <c r="T44" i="27"/>
  <c r="T45" i="27"/>
  <c r="T46" i="27"/>
  <c r="T47" i="27"/>
  <c r="T48" i="27"/>
  <c r="T49" i="27"/>
  <c r="T50" i="27"/>
  <c r="T51" i="27"/>
  <c r="T52" i="27"/>
  <c r="T53" i="27"/>
  <c r="T54" i="27"/>
  <c r="T55" i="27"/>
  <c r="T56" i="27"/>
  <c r="T57" i="27"/>
  <c r="T58" i="27"/>
  <c r="T59" i="27"/>
  <c r="T60" i="27"/>
  <c r="T61" i="27"/>
  <c r="T62" i="27"/>
  <c r="T63" i="27"/>
  <c r="T64" i="27"/>
  <c r="T65" i="27"/>
  <c r="T66" i="27"/>
  <c r="T67" i="27"/>
  <c r="T68" i="27"/>
  <c r="T70" i="27"/>
  <c r="T71" i="27"/>
  <c r="T72" i="27"/>
  <c r="T73" i="27"/>
  <c r="T74" i="27"/>
  <c r="T75" i="27"/>
  <c r="T76" i="27"/>
  <c r="T77" i="27"/>
  <c r="T78" i="27"/>
  <c r="T79" i="27"/>
  <c r="T80" i="27"/>
  <c r="T81" i="27"/>
  <c r="T82" i="27"/>
  <c r="T83" i="27"/>
  <c r="T84" i="27"/>
  <c r="T85" i="27"/>
  <c r="T86" i="27"/>
  <c r="T87" i="27"/>
  <c r="T88" i="27"/>
  <c r="T89" i="27"/>
  <c r="T90" i="27"/>
  <c r="T91" i="27"/>
  <c r="T92" i="27"/>
  <c r="T93" i="27"/>
  <c r="T94" i="27"/>
  <c r="T95" i="27"/>
  <c r="T96" i="27"/>
  <c r="T97" i="27"/>
  <c r="T98" i="27"/>
  <c r="T99" i="27"/>
  <c r="T100" i="27"/>
  <c r="T101" i="27"/>
  <c r="T102" i="27"/>
  <c r="T103" i="27"/>
  <c r="T104" i="27"/>
  <c r="T105" i="27"/>
  <c r="T107" i="27"/>
  <c r="T108" i="27"/>
  <c r="T109" i="27"/>
  <c r="T110" i="27"/>
  <c r="T111" i="27"/>
  <c r="T112" i="27"/>
  <c r="T113" i="27"/>
  <c r="T114" i="27"/>
  <c r="T115" i="27"/>
  <c r="T116" i="27"/>
  <c r="T118" i="27"/>
  <c r="T119" i="27"/>
  <c r="T120" i="27"/>
  <c r="T121" i="27"/>
  <c r="T122" i="27"/>
  <c r="T123" i="27"/>
  <c r="T124" i="27"/>
  <c r="T125" i="27"/>
  <c r="T126" i="27"/>
  <c r="T127" i="27"/>
  <c r="T128" i="27"/>
  <c r="T130" i="27"/>
  <c r="T131" i="27"/>
  <c r="T132" i="27"/>
  <c r="T133" i="27"/>
  <c r="T134" i="27"/>
  <c r="T135" i="27"/>
  <c r="T136" i="27"/>
  <c r="T137" i="27"/>
  <c r="T138" i="27"/>
  <c r="T139" i="27"/>
  <c r="T140" i="27"/>
  <c r="T141" i="27"/>
  <c r="T142" i="27"/>
  <c r="T143" i="27"/>
  <c r="T144" i="27"/>
  <c r="T145" i="27"/>
  <c r="T146" i="27"/>
  <c r="T147" i="27"/>
  <c r="T148" i="27"/>
  <c r="T149" i="27"/>
  <c r="T150" i="27"/>
  <c r="T151" i="27"/>
  <c r="T152" i="27"/>
  <c r="T153" i="27"/>
  <c r="T154" i="27"/>
  <c r="T155" i="27"/>
  <c r="T156" i="27"/>
  <c r="T157" i="27"/>
  <c r="T158" i="27"/>
  <c r="T7" i="27"/>
  <c r="Q158" i="27"/>
  <c r="Q157" i="27"/>
  <c r="Q156" i="27"/>
  <c r="Q155" i="27"/>
  <c r="Q154" i="27"/>
  <c r="Q153" i="27"/>
  <c r="Q152" i="27"/>
  <c r="Q151" i="27"/>
  <c r="Q150" i="27"/>
  <c r="Q149" i="27"/>
  <c r="Q148" i="27"/>
  <c r="Q147" i="27"/>
  <c r="Q146" i="27"/>
  <c r="Q145" i="27"/>
  <c r="Q144" i="27"/>
  <c r="Q143" i="27"/>
  <c r="Q142" i="27"/>
  <c r="Q141" i="27"/>
  <c r="Q140" i="27"/>
  <c r="Q139" i="27"/>
  <c r="Q138" i="27"/>
  <c r="Q137" i="27"/>
  <c r="Q136" i="27"/>
  <c r="Q135" i="27"/>
  <c r="Q134" i="27"/>
  <c r="Q133" i="27"/>
  <c r="Q132" i="27"/>
  <c r="Q131" i="27"/>
  <c r="Q130" i="27"/>
  <c r="Q128" i="27"/>
  <c r="Q127" i="27"/>
  <c r="Q126" i="27"/>
  <c r="Q125" i="27"/>
  <c r="Q124" i="27"/>
  <c r="Q123" i="27"/>
  <c r="Q122" i="27"/>
  <c r="Q121" i="27"/>
  <c r="Q120" i="27"/>
  <c r="Q119" i="27"/>
  <c r="Q118" i="27"/>
  <c r="Q116" i="27"/>
  <c r="Q115" i="27"/>
  <c r="Q114" i="27"/>
  <c r="Q113" i="27"/>
  <c r="Q112" i="27"/>
  <c r="Q111" i="27"/>
  <c r="Q110" i="27"/>
  <c r="Q109" i="27"/>
  <c r="Q108" i="27"/>
  <c r="Q107" i="27"/>
  <c r="Q105" i="27"/>
  <c r="Q104" i="27"/>
  <c r="Q103" i="27"/>
  <c r="Q102" i="27"/>
  <c r="Q101" i="27"/>
  <c r="Q100" i="27"/>
  <c r="Q99" i="27"/>
  <c r="Q98" i="27"/>
  <c r="Q97" i="27"/>
  <c r="Q96" i="27"/>
  <c r="Q95" i="27"/>
  <c r="Q94" i="27"/>
  <c r="Q93" i="27"/>
  <c r="Q92" i="27"/>
  <c r="Q91" i="27"/>
  <c r="Q90" i="27"/>
  <c r="Q89" i="27"/>
  <c r="Q88" i="27"/>
  <c r="Q87" i="27"/>
  <c r="Q86" i="27"/>
  <c r="Q85" i="27"/>
  <c r="Q84" i="27"/>
  <c r="Q83" i="27"/>
  <c r="Q82" i="27"/>
  <c r="Q81" i="27"/>
  <c r="Q80" i="27"/>
  <c r="Q79" i="27"/>
  <c r="Q78" i="27"/>
  <c r="Q77" i="27"/>
  <c r="Q76" i="27"/>
  <c r="Q75" i="27"/>
  <c r="Q74" i="27"/>
  <c r="Q73" i="27"/>
  <c r="Q72" i="27"/>
  <c r="Q106" i="27" s="1"/>
  <c r="Q71" i="27"/>
  <c r="Q70" i="27"/>
  <c r="Q68" i="27"/>
  <c r="Q67" i="27"/>
  <c r="Q66" i="27"/>
  <c r="Q65" i="27"/>
  <c r="Q64" i="27"/>
  <c r="Q63" i="27"/>
  <c r="Q62" i="27"/>
  <c r="Q61" i="27"/>
  <c r="Q60" i="27"/>
  <c r="Q59" i="27"/>
  <c r="Q58" i="27"/>
  <c r="Q57" i="27"/>
  <c r="Q56" i="27"/>
  <c r="Q55" i="27"/>
  <c r="Q54" i="27"/>
  <c r="Q53" i="27"/>
  <c r="Q52" i="27"/>
  <c r="Q51" i="27"/>
  <c r="Q50" i="27"/>
  <c r="Q49" i="27"/>
  <c r="Q48" i="27"/>
  <c r="Q47" i="27"/>
  <c r="Q46" i="27"/>
  <c r="Q45" i="27"/>
  <c r="Q44" i="27"/>
  <c r="Q43" i="27"/>
  <c r="Q42" i="27"/>
  <c r="Q40" i="27"/>
  <c r="Q39" i="27"/>
  <c r="Q38" i="27"/>
  <c r="Q37" i="27"/>
  <c r="Q36" i="27"/>
  <c r="Q35" i="27"/>
  <c r="Q34" i="27"/>
  <c r="Q33" i="27"/>
  <c r="Q32" i="27"/>
  <c r="Q31" i="27"/>
  <c r="Q30" i="27"/>
  <c r="Q29" i="27"/>
  <c r="Q28" i="27"/>
  <c r="Q27" i="27"/>
  <c r="Q26" i="27"/>
  <c r="Q25" i="27"/>
  <c r="Q23" i="27"/>
  <c r="Q22" i="27"/>
  <c r="Q21" i="27"/>
  <c r="Q20" i="27"/>
  <c r="Q19" i="27"/>
  <c r="Q18" i="27"/>
  <c r="Q17" i="27"/>
  <c r="Q16" i="27"/>
  <c r="Q15" i="27"/>
  <c r="Q14" i="27"/>
  <c r="Q13" i="27"/>
  <c r="Q12" i="27"/>
  <c r="Q11" i="27"/>
  <c r="Q9" i="27"/>
  <c r="Q8" i="27"/>
  <c r="Q7" i="27"/>
  <c r="Y8" i="27"/>
  <c r="Y9" i="27"/>
  <c r="Y10" i="27"/>
  <c r="Y11" i="27"/>
  <c r="Y12" i="27"/>
  <c r="Y13" i="27"/>
  <c r="Y14" i="27"/>
  <c r="Y15" i="27"/>
  <c r="Y16" i="27"/>
  <c r="Y17" i="27"/>
  <c r="Y18" i="27"/>
  <c r="Y19" i="27"/>
  <c r="Y20" i="27"/>
  <c r="Y21" i="27"/>
  <c r="Y22" i="27"/>
  <c r="Y23" i="27"/>
  <c r="Y25" i="27"/>
  <c r="Y26" i="27"/>
  <c r="Y27" i="27"/>
  <c r="Y28" i="27"/>
  <c r="Y29" i="27"/>
  <c r="Y30" i="27"/>
  <c r="Y31" i="27"/>
  <c r="Y32" i="27"/>
  <c r="Y33" i="27"/>
  <c r="Y34" i="27"/>
  <c r="Y35" i="27"/>
  <c r="Y36" i="27"/>
  <c r="Y37" i="27"/>
  <c r="Y38" i="27"/>
  <c r="Y39" i="27"/>
  <c r="Y40" i="27"/>
  <c r="Y42" i="27"/>
  <c r="Y43" i="27"/>
  <c r="Y44" i="27"/>
  <c r="Y45" i="27"/>
  <c r="Y46" i="27"/>
  <c r="Y47" i="27"/>
  <c r="Y48" i="27"/>
  <c r="Y49" i="27"/>
  <c r="Y50" i="27"/>
  <c r="Y51" i="27"/>
  <c r="Y52" i="27"/>
  <c r="Y53" i="27"/>
  <c r="Y54" i="27"/>
  <c r="Y55" i="27"/>
  <c r="Y56" i="27"/>
  <c r="Y57" i="27"/>
  <c r="Y58" i="27"/>
  <c r="Y59" i="27"/>
  <c r="Y60" i="27"/>
  <c r="Y61" i="27"/>
  <c r="Y62" i="27"/>
  <c r="Y63" i="27"/>
  <c r="Y64" i="27"/>
  <c r="Y65" i="27"/>
  <c r="Y66" i="27"/>
  <c r="Y67" i="27"/>
  <c r="Y68" i="27"/>
  <c r="Y70" i="27"/>
  <c r="Y71" i="27"/>
  <c r="Y72" i="27"/>
  <c r="Y73" i="27"/>
  <c r="Y74" i="27"/>
  <c r="Y75" i="27"/>
  <c r="Y76" i="27"/>
  <c r="Y77" i="27"/>
  <c r="Y78" i="27"/>
  <c r="Y79" i="27"/>
  <c r="Y80" i="27"/>
  <c r="Y81" i="27"/>
  <c r="Y82" i="27"/>
  <c r="Y83" i="27"/>
  <c r="Y84" i="27"/>
  <c r="Y85" i="27"/>
  <c r="Y86" i="27"/>
  <c r="Y87" i="27"/>
  <c r="Y88" i="27"/>
  <c r="Y89" i="27"/>
  <c r="Y90" i="27"/>
  <c r="Y91" i="27"/>
  <c r="Y92" i="27"/>
  <c r="Y93" i="27"/>
  <c r="Y94" i="27"/>
  <c r="Y95" i="27"/>
  <c r="Y96" i="27"/>
  <c r="Y97" i="27"/>
  <c r="Y98" i="27"/>
  <c r="Y99" i="27"/>
  <c r="Y100" i="27"/>
  <c r="Y101" i="27"/>
  <c r="Y102" i="27"/>
  <c r="Y103" i="27"/>
  <c r="Y104" i="27"/>
  <c r="Y105" i="27"/>
  <c r="Y107" i="27"/>
  <c r="Y108" i="27"/>
  <c r="Y109" i="27"/>
  <c r="Y110" i="27"/>
  <c r="Y111" i="27"/>
  <c r="Y112" i="27"/>
  <c r="Y113" i="27"/>
  <c r="Y114" i="27"/>
  <c r="Y115" i="27"/>
  <c r="Y116" i="27"/>
  <c r="Y118" i="27"/>
  <c r="Y119" i="27"/>
  <c r="Y120" i="27"/>
  <c r="Y121" i="27"/>
  <c r="Y122" i="27"/>
  <c r="Y123" i="27"/>
  <c r="Y124" i="27"/>
  <c r="Y125" i="27"/>
  <c r="Y126" i="27"/>
  <c r="Y127" i="27"/>
  <c r="Y128" i="27"/>
  <c r="Y130" i="27"/>
  <c r="Y131" i="27"/>
  <c r="Y132" i="27"/>
  <c r="Y133" i="27"/>
  <c r="Y134" i="27"/>
  <c r="Y135" i="27"/>
  <c r="Y136" i="27"/>
  <c r="Y137" i="27"/>
  <c r="Y138" i="27"/>
  <c r="Y139" i="27"/>
  <c r="Y140" i="27"/>
  <c r="Y141" i="27"/>
  <c r="Y142" i="27"/>
  <c r="Y143" i="27"/>
  <c r="Y144" i="27"/>
  <c r="Y145" i="27"/>
  <c r="Y146" i="27"/>
  <c r="Y147" i="27"/>
  <c r="Y148" i="27"/>
  <c r="Y149" i="27"/>
  <c r="Y150" i="27"/>
  <c r="Y151" i="27"/>
  <c r="Y152" i="27"/>
  <c r="Y153" i="27"/>
  <c r="Y154" i="27"/>
  <c r="Y155" i="27"/>
  <c r="Y156" i="27"/>
  <c r="Y157" i="27"/>
  <c r="Y158" i="27"/>
  <c r="AT8" i="27"/>
  <c r="AT9" i="27"/>
  <c r="AT10" i="27"/>
  <c r="AT11" i="27"/>
  <c r="AT13" i="27"/>
  <c r="AT14" i="27"/>
  <c r="AT15" i="27"/>
  <c r="AT16" i="27"/>
  <c r="AT17" i="27"/>
  <c r="AT18" i="27"/>
  <c r="AT19" i="27"/>
  <c r="AT20" i="27"/>
  <c r="AT21" i="27"/>
  <c r="AT22" i="27"/>
  <c r="AT23" i="27"/>
  <c r="AT25" i="27"/>
  <c r="AT26" i="27"/>
  <c r="AT27" i="27"/>
  <c r="AT28" i="27"/>
  <c r="AT29" i="27"/>
  <c r="AT30" i="27"/>
  <c r="AT31" i="27"/>
  <c r="AT32" i="27"/>
  <c r="AT33" i="27"/>
  <c r="AT34" i="27"/>
  <c r="AT35" i="27"/>
  <c r="AT36" i="27"/>
  <c r="AT37" i="27"/>
  <c r="AT38" i="27"/>
  <c r="AT39" i="27"/>
  <c r="AT40" i="27"/>
  <c r="AT42" i="27"/>
  <c r="AT43" i="27"/>
  <c r="AT44" i="27"/>
  <c r="AT45" i="27"/>
  <c r="AT46" i="27"/>
  <c r="AT47" i="27"/>
  <c r="AT48" i="27"/>
  <c r="AT49" i="27"/>
  <c r="AT50" i="27"/>
  <c r="AT51" i="27"/>
  <c r="AT52" i="27"/>
  <c r="AT53" i="27"/>
  <c r="AT54" i="27"/>
  <c r="AT55" i="27"/>
  <c r="AT56" i="27"/>
  <c r="AT57" i="27"/>
  <c r="AT59" i="27"/>
  <c r="AT60" i="27"/>
  <c r="AT61" i="27"/>
  <c r="AT62" i="27"/>
  <c r="AT63" i="27"/>
  <c r="AT64" i="27"/>
  <c r="AT65" i="27"/>
  <c r="AT66" i="27"/>
  <c r="AT67" i="27"/>
  <c r="AT68" i="27"/>
  <c r="AT70" i="27"/>
  <c r="AT71" i="27"/>
  <c r="AT72" i="27"/>
  <c r="AT73" i="27"/>
  <c r="AT74" i="27"/>
  <c r="AT75" i="27"/>
  <c r="AT76" i="27"/>
  <c r="AT77" i="27"/>
  <c r="AT78" i="27"/>
  <c r="AT79" i="27"/>
  <c r="AT80" i="27"/>
  <c r="AT81" i="27"/>
  <c r="AT82" i="27"/>
  <c r="AT83" i="27"/>
  <c r="AT84" i="27"/>
  <c r="AT85" i="27"/>
  <c r="AT86" i="27"/>
  <c r="AT87" i="27"/>
  <c r="AT88" i="27"/>
  <c r="AT89" i="27"/>
  <c r="AT90" i="27"/>
  <c r="AT91" i="27"/>
  <c r="AT92" i="27"/>
  <c r="AT93" i="27"/>
  <c r="AT94" i="27"/>
  <c r="AT95" i="27"/>
  <c r="AT96" i="27"/>
  <c r="AT97" i="27"/>
  <c r="AT98" i="27"/>
  <c r="AT99" i="27"/>
  <c r="AT100" i="27"/>
  <c r="AT101" i="27"/>
  <c r="AT102" i="27"/>
  <c r="AT103" i="27"/>
  <c r="AT104" i="27"/>
  <c r="AT105" i="27"/>
  <c r="AT107" i="27"/>
  <c r="AT108" i="27"/>
  <c r="AT109" i="27"/>
  <c r="AT110" i="27"/>
  <c r="AT117" i="27" s="1"/>
  <c r="AT111" i="27"/>
  <c r="AT112" i="27"/>
  <c r="AT113" i="27"/>
  <c r="AT114" i="27"/>
  <c r="AT115" i="27"/>
  <c r="AT116" i="27"/>
  <c r="AT118" i="27"/>
  <c r="AT119" i="27"/>
  <c r="AT120" i="27"/>
  <c r="AT121" i="27"/>
  <c r="AT122" i="27"/>
  <c r="AT123" i="27"/>
  <c r="AT124" i="27"/>
  <c r="AT125" i="27"/>
  <c r="AT126" i="27"/>
  <c r="AT127" i="27"/>
  <c r="AT128" i="27"/>
  <c r="AT130" i="27"/>
  <c r="AT131" i="27"/>
  <c r="AT132" i="27"/>
  <c r="AT133" i="27"/>
  <c r="AT134" i="27"/>
  <c r="AT135" i="27"/>
  <c r="AT136" i="27"/>
  <c r="AT137" i="27"/>
  <c r="AT138" i="27"/>
  <c r="AT139" i="27"/>
  <c r="AT140" i="27"/>
  <c r="AT141" i="27"/>
  <c r="AT142" i="27"/>
  <c r="AT143" i="27"/>
  <c r="AT144" i="27"/>
  <c r="AT145" i="27"/>
  <c r="AT146" i="27"/>
  <c r="AT147" i="27"/>
  <c r="AT148" i="27"/>
  <c r="AT149" i="27"/>
  <c r="AT150" i="27"/>
  <c r="AT151" i="27"/>
  <c r="AT152" i="27"/>
  <c r="AT153" i="27"/>
  <c r="AT154" i="27"/>
  <c r="AT155" i="27"/>
  <c r="AT156" i="27"/>
  <c r="AT157" i="27"/>
  <c r="AT158" i="27"/>
  <c r="AT7" i="27"/>
  <c r="AT24" i="27" s="1"/>
  <c r="AW8" i="27"/>
  <c r="AW9" i="27"/>
  <c r="AW10" i="27"/>
  <c r="AW11" i="27"/>
  <c r="AW12" i="27"/>
  <c r="AW13" i="27"/>
  <c r="AW14" i="27"/>
  <c r="AW15" i="27"/>
  <c r="AW16" i="27"/>
  <c r="AW17" i="27"/>
  <c r="AW18" i="27"/>
  <c r="AW19" i="27"/>
  <c r="AW20" i="27"/>
  <c r="AW21" i="27"/>
  <c r="AW22" i="27"/>
  <c r="AW23" i="27"/>
  <c r="AW25" i="27"/>
  <c r="AW26" i="27"/>
  <c r="AW27" i="27"/>
  <c r="AW28" i="27"/>
  <c r="AW29" i="27"/>
  <c r="AW30" i="27"/>
  <c r="AW31" i="27"/>
  <c r="AW32" i="27"/>
  <c r="AW33" i="27"/>
  <c r="AW34" i="27"/>
  <c r="AW35" i="27"/>
  <c r="AW36" i="27"/>
  <c r="AW37" i="27"/>
  <c r="AW38" i="27"/>
  <c r="AW39" i="27"/>
  <c r="AW40" i="27"/>
  <c r="AW42" i="27"/>
  <c r="AW43" i="27"/>
  <c r="AW44" i="27"/>
  <c r="AW45" i="27"/>
  <c r="AW46" i="27"/>
  <c r="AW47" i="27"/>
  <c r="AW48" i="27"/>
  <c r="AW49" i="27"/>
  <c r="AW50" i="27"/>
  <c r="AW51" i="27"/>
  <c r="AW52" i="27"/>
  <c r="AW53" i="27"/>
  <c r="AW54" i="27"/>
  <c r="AW55" i="27"/>
  <c r="AW56" i="27"/>
  <c r="AW57" i="27"/>
  <c r="AW58" i="27"/>
  <c r="AW59" i="27"/>
  <c r="AW60" i="27"/>
  <c r="AW61" i="27"/>
  <c r="AW62" i="27"/>
  <c r="AW63" i="27"/>
  <c r="AW64" i="27"/>
  <c r="AW65" i="27"/>
  <c r="AW66" i="27"/>
  <c r="AW67" i="27"/>
  <c r="AW68" i="27"/>
  <c r="AW70" i="27"/>
  <c r="AW71" i="27"/>
  <c r="AW72" i="27"/>
  <c r="AW73" i="27"/>
  <c r="AW74" i="27"/>
  <c r="AW75" i="27"/>
  <c r="AW76" i="27"/>
  <c r="AW77" i="27"/>
  <c r="AW78" i="27"/>
  <c r="AW79" i="27"/>
  <c r="AW80" i="27"/>
  <c r="AW81" i="27"/>
  <c r="AW82" i="27"/>
  <c r="AW83" i="27"/>
  <c r="AW84" i="27"/>
  <c r="AW85" i="27"/>
  <c r="AW86" i="27"/>
  <c r="AW87" i="27"/>
  <c r="AW88" i="27"/>
  <c r="AW89" i="27"/>
  <c r="AW90" i="27"/>
  <c r="AW91" i="27"/>
  <c r="AW92" i="27"/>
  <c r="AW93" i="27"/>
  <c r="AW94" i="27"/>
  <c r="AW95" i="27"/>
  <c r="AW96" i="27"/>
  <c r="AW97" i="27"/>
  <c r="AW98" i="27"/>
  <c r="AW99" i="27"/>
  <c r="AW100" i="27"/>
  <c r="AW101" i="27"/>
  <c r="AW102" i="27"/>
  <c r="AW103" i="27"/>
  <c r="AW104" i="27"/>
  <c r="AW105" i="27"/>
  <c r="AW107" i="27"/>
  <c r="AW108" i="27"/>
  <c r="AW109" i="27"/>
  <c r="AW110" i="27"/>
  <c r="AW111" i="27"/>
  <c r="AW112" i="27"/>
  <c r="AW113" i="27"/>
  <c r="AW114" i="27"/>
  <c r="AW115" i="27"/>
  <c r="AW116" i="27"/>
  <c r="AW118" i="27"/>
  <c r="AW119" i="27"/>
  <c r="AW120" i="27"/>
  <c r="AW121" i="27"/>
  <c r="AW122" i="27"/>
  <c r="AW123" i="27"/>
  <c r="AW124" i="27"/>
  <c r="AW125" i="27"/>
  <c r="AW126" i="27"/>
  <c r="AW127" i="27"/>
  <c r="AW128" i="27"/>
  <c r="AW130" i="27"/>
  <c r="AW131" i="27"/>
  <c r="AW132" i="27"/>
  <c r="AW133" i="27"/>
  <c r="AW134" i="27"/>
  <c r="AW135" i="27"/>
  <c r="AW136" i="27"/>
  <c r="AW137" i="27"/>
  <c r="AW138" i="27"/>
  <c r="AW139" i="27"/>
  <c r="AW140" i="27"/>
  <c r="AW141" i="27"/>
  <c r="AW142" i="27"/>
  <c r="AW143" i="27"/>
  <c r="AW144" i="27"/>
  <c r="AW145" i="27"/>
  <c r="AW146" i="27"/>
  <c r="AW147" i="27"/>
  <c r="AW148" i="27"/>
  <c r="AW149" i="27"/>
  <c r="AW150" i="27"/>
  <c r="AW151" i="27"/>
  <c r="AW152" i="27"/>
  <c r="AW153" i="27"/>
  <c r="AW154" i="27"/>
  <c r="AW155" i="27"/>
  <c r="AW156" i="27"/>
  <c r="AW157" i="27"/>
  <c r="AW158" i="27"/>
  <c r="AW7" i="27"/>
  <c r="BB8" i="27"/>
  <c r="BB9" i="27"/>
  <c r="BB10" i="27"/>
  <c r="BB11" i="27"/>
  <c r="BB12" i="27"/>
  <c r="BB13" i="27"/>
  <c r="BB14" i="27"/>
  <c r="BB15" i="27"/>
  <c r="BB16" i="27"/>
  <c r="BB17" i="27"/>
  <c r="BB18" i="27"/>
  <c r="BB19" i="27"/>
  <c r="BB20" i="27"/>
  <c r="BB21" i="27"/>
  <c r="BB22" i="27"/>
  <c r="BB23" i="27"/>
  <c r="BB25" i="27"/>
  <c r="BB26" i="27"/>
  <c r="BB27" i="27"/>
  <c r="BB28" i="27"/>
  <c r="BB29" i="27"/>
  <c r="BB30" i="27"/>
  <c r="BB31" i="27"/>
  <c r="BB32" i="27"/>
  <c r="BB33" i="27"/>
  <c r="BB34" i="27"/>
  <c r="BB35" i="27"/>
  <c r="BB36" i="27"/>
  <c r="BB37" i="27"/>
  <c r="BB38" i="27"/>
  <c r="BB39" i="27"/>
  <c r="BB40" i="27"/>
  <c r="BB42" i="27"/>
  <c r="BB43" i="27"/>
  <c r="BB44" i="27"/>
  <c r="BB45" i="27"/>
  <c r="BB46" i="27"/>
  <c r="BB47" i="27"/>
  <c r="BB48" i="27"/>
  <c r="BB49" i="27"/>
  <c r="BB50" i="27"/>
  <c r="BB52" i="27"/>
  <c r="BB53" i="27"/>
  <c r="BB54" i="27"/>
  <c r="BB55" i="27"/>
  <c r="BB56" i="27"/>
  <c r="BB57" i="27"/>
  <c r="BB58" i="27"/>
  <c r="BB59" i="27"/>
  <c r="BB60" i="27"/>
  <c r="BB61" i="27"/>
  <c r="BB62" i="27"/>
  <c r="BB63" i="27"/>
  <c r="BB64" i="27"/>
  <c r="BB65" i="27"/>
  <c r="BB66" i="27"/>
  <c r="BB67" i="27"/>
  <c r="BB68" i="27"/>
  <c r="BB70" i="27"/>
  <c r="BB71" i="27"/>
  <c r="BB72" i="27"/>
  <c r="BB73" i="27"/>
  <c r="BB74" i="27"/>
  <c r="BB75" i="27"/>
  <c r="BB76" i="27"/>
  <c r="BB77" i="27"/>
  <c r="BB78" i="27"/>
  <c r="BB79" i="27"/>
  <c r="BB80" i="27"/>
  <c r="BB81" i="27"/>
  <c r="BB82" i="27"/>
  <c r="BB83" i="27"/>
  <c r="BB84" i="27"/>
  <c r="BB85" i="27"/>
  <c r="BB86" i="27"/>
  <c r="BB87" i="27"/>
  <c r="BB88" i="27"/>
  <c r="BB89" i="27"/>
  <c r="BB90" i="27"/>
  <c r="BB91" i="27"/>
  <c r="BB92" i="27"/>
  <c r="BB93" i="27"/>
  <c r="BB94" i="27"/>
  <c r="BB95" i="27"/>
  <c r="BB96" i="27"/>
  <c r="BB97" i="27"/>
  <c r="BB98" i="27"/>
  <c r="BB99" i="27"/>
  <c r="BB100" i="27"/>
  <c r="BB101" i="27"/>
  <c r="BB102" i="27"/>
  <c r="BB103" i="27"/>
  <c r="BB104" i="27"/>
  <c r="BB105" i="27"/>
  <c r="BB107" i="27"/>
  <c r="BB108" i="27"/>
  <c r="BB109" i="27"/>
  <c r="BB110" i="27"/>
  <c r="BB111" i="27"/>
  <c r="BB112" i="27"/>
  <c r="BB113" i="27"/>
  <c r="BB114" i="27"/>
  <c r="BB115" i="27"/>
  <c r="BB116" i="27"/>
  <c r="BB118" i="27"/>
  <c r="BB119" i="27"/>
  <c r="BB120" i="27"/>
  <c r="BB121" i="27"/>
  <c r="BB122" i="27"/>
  <c r="BB123" i="27"/>
  <c r="BB124" i="27"/>
  <c r="BB125" i="27"/>
  <c r="BB126" i="27"/>
  <c r="BB127" i="27"/>
  <c r="BB128" i="27"/>
  <c r="BB130" i="27"/>
  <c r="BB131" i="27"/>
  <c r="BB132" i="27"/>
  <c r="BB133" i="27"/>
  <c r="BB134" i="27"/>
  <c r="BB135" i="27"/>
  <c r="BB136" i="27"/>
  <c r="BB137" i="27"/>
  <c r="BB138" i="27"/>
  <c r="BB139" i="27"/>
  <c r="BB140" i="27"/>
  <c r="BB141" i="27"/>
  <c r="BB142" i="27"/>
  <c r="BB143" i="27"/>
  <c r="BB144" i="27"/>
  <c r="BB145" i="27"/>
  <c r="BB146" i="27"/>
  <c r="BB147" i="27"/>
  <c r="BB148" i="27"/>
  <c r="BB149" i="27"/>
  <c r="BB150" i="27"/>
  <c r="BB151" i="27"/>
  <c r="BB152" i="27"/>
  <c r="BB153" i="27"/>
  <c r="BB154" i="27"/>
  <c r="BB155" i="27"/>
  <c r="BB156" i="27"/>
  <c r="BB157" i="27"/>
  <c r="BB158" i="27"/>
  <c r="BB7" i="27"/>
  <c r="BE8" i="27"/>
  <c r="BE9" i="27"/>
  <c r="BE10" i="27"/>
  <c r="BE11" i="27"/>
  <c r="BE12" i="27"/>
  <c r="BE13" i="27"/>
  <c r="BE14" i="27"/>
  <c r="BE15" i="27"/>
  <c r="BE16" i="27"/>
  <c r="BE17" i="27"/>
  <c r="BE18" i="27"/>
  <c r="BE19" i="27"/>
  <c r="BE20" i="27"/>
  <c r="BE21" i="27"/>
  <c r="BE22" i="27"/>
  <c r="BE23" i="27"/>
  <c r="BE25" i="27"/>
  <c r="BE26" i="27"/>
  <c r="BE27" i="27"/>
  <c r="BE28" i="27"/>
  <c r="BE29" i="27"/>
  <c r="BE30" i="27"/>
  <c r="BE31" i="27"/>
  <c r="BE32" i="27"/>
  <c r="BE33" i="27"/>
  <c r="BE34" i="27"/>
  <c r="BE35" i="27"/>
  <c r="BE36" i="27"/>
  <c r="BE37" i="27"/>
  <c r="BE38" i="27"/>
  <c r="BE39" i="27"/>
  <c r="BE40" i="27"/>
  <c r="BE42" i="27"/>
  <c r="BE43" i="27"/>
  <c r="BE44" i="27"/>
  <c r="BE45" i="27"/>
  <c r="BE46" i="27"/>
  <c r="BE47" i="27"/>
  <c r="BE48" i="27"/>
  <c r="BE49" i="27"/>
  <c r="BE50" i="27"/>
  <c r="BE51" i="27"/>
  <c r="BE52" i="27"/>
  <c r="BE53" i="27"/>
  <c r="BE54" i="27"/>
  <c r="BE55" i="27"/>
  <c r="BE56" i="27"/>
  <c r="BE57" i="27"/>
  <c r="BE58" i="27"/>
  <c r="BE59" i="27"/>
  <c r="BE60" i="27"/>
  <c r="BE61" i="27"/>
  <c r="BE62" i="27"/>
  <c r="BE63" i="27"/>
  <c r="BE64" i="27"/>
  <c r="BE65" i="27"/>
  <c r="BE66" i="27"/>
  <c r="BE67" i="27"/>
  <c r="BE68" i="27"/>
  <c r="BE70" i="27"/>
  <c r="BE71" i="27"/>
  <c r="BE72" i="27"/>
  <c r="BE73" i="27"/>
  <c r="BE74" i="27"/>
  <c r="BE75" i="27"/>
  <c r="BE76" i="27"/>
  <c r="BE77" i="27"/>
  <c r="BE78" i="27"/>
  <c r="BE79" i="27"/>
  <c r="BE80" i="27"/>
  <c r="BE81" i="27"/>
  <c r="BE82" i="27"/>
  <c r="BE83" i="27"/>
  <c r="BE84" i="27"/>
  <c r="BE85" i="27"/>
  <c r="BE86" i="27"/>
  <c r="BE87" i="27"/>
  <c r="BE88" i="27"/>
  <c r="BE89" i="27"/>
  <c r="BE90" i="27"/>
  <c r="BE91" i="27"/>
  <c r="BE92" i="27"/>
  <c r="BE93" i="27"/>
  <c r="BE94" i="27"/>
  <c r="BE95" i="27"/>
  <c r="BE96" i="27"/>
  <c r="BE97" i="27"/>
  <c r="BE98" i="27"/>
  <c r="BE99" i="27"/>
  <c r="BE100" i="27"/>
  <c r="BE101" i="27"/>
  <c r="BE102" i="27"/>
  <c r="BE103" i="27"/>
  <c r="BE104" i="27"/>
  <c r="BE105" i="27"/>
  <c r="BE107" i="27"/>
  <c r="BE108" i="27"/>
  <c r="BE109" i="27"/>
  <c r="BE110" i="27"/>
  <c r="BE111" i="27"/>
  <c r="BE112" i="27"/>
  <c r="BE113" i="27"/>
  <c r="BE114" i="27"/>
  <c r="BE115" i="27"/>
  <c r="BE116" i="27"/>
  <c r="BE118" i="27"/>
  <c r="BE119" i="27"/>
  <c r="BE120" i="27"/>
  <c r="BE121" i="27"/>
  <c r="BE122" i="27"/>
  <c r="BE123" i="27"/>
  <c r="BE124" i="27"/>
  <c r="BE125" i="27"/>
  <c r="BE126" i="27"/>
  <c r="BE127" i="27"/>
  <c r="BE128" i="27"/>
  <c r="BE130" i="27"/>
  <c r="BE131" i="27"/>
  <c r="BE132" i="27"/>
  <c r="BE133" i="27"/>
  <c r="BE134" i="27"/>
  <c r="BE135" i="27"/>
  <c r="BE136" i="27"/>
  <c r="BE137" i="27"/>
  <c r="BE138" i="27"/>
  <c r="BE139" i="27"/>
  <c r="BE140" i="27"/>
  <c r="BE141" i="27"/>
  <c r="BE142" i="27"/>
  <c r="BE143" i="27"/>
  <c r="BE144" i="27"/>
  <c r="BE145" i="27"/>
  <c r="BE146" i="27"/>
  <c r="BE147" i="27"/>
  <c r="BE148" i="27"/>
  <c r="BE149" i="27"/>
  <c r="BE150" i="27"/>
  <c r="BE151" i="27"/>
  <c r="BE152" i="27"/>
  <c r="BE153" i="27"/>
  <c r="BE154" i="27"/>
  <c r="BE155" i="27"/>
  <c r="BE156" i="27"/>
  <c r="BE157" i="27"/>
  <c r="BE158" i="27"/>
  <c r="BE7" i="27"/>
  <c r="BT8" i="27"/>
  <c r="BT9" i="27"/>
  <c r="BT10" i="27"/>
  <c r="BT11" i="27"/>
  <c r="BT12" i="27"/>
  <c r="BT13" i="27"/>
  <c r="BT14" i="27"/>
  <c r="BT15" i="27"/>
  <c r="BT16" i="27"/>
  <c r="BT17" i="27"/>
  <c r="BT18" i="27"/>
  <c r="BT19" i="27"/>
  <c r="BT20" i="27"/>
  <c r="BT21" i="27"/>
  <c r="BT22" i="27"/>
  <c r="BT23" i="27"/>
  <c r="BT25" i="27"/>
  <c r="BT26" i="27"/>
  <c r="BT27" i="27"/>
  <c r="BT28" i="27"/>
  <c r="BT29" i="27"/>
  <c r="BT30" i="27"/>
  <c r="BT31" i="27"/>
  <c r="BT32" i="27"/>
  <c r="BT33" i="27"/>
  <c r="BT34" i="27"/>
  <c r="BT35" i="27"/>
  <c r="BT36" i="27"/>
  <c r="BT37" i="27"/>
  <c r="BT38" i="27"/>
  <c r="BT39" i="27"/>
  <c r="BT40" i="27"/>
  <c r="BT42" i="27"/>
  <c r="BT43" i="27"/>
  <c r="BT44" i="27"/>
  <c r="BT45" i="27"/>
  <c r="BT46" i="27"/>
  <c r="BT47" i="27"/>
  <c r="BT48" i="27"/>
  <c r="BT49" i="27"/>
  <c r="BT50" i="27"/>
  <c r="BT51" i="27"/>
  <c r="BT52" i="27"/>
  <c r="BT53" i="27"/>
  <c r="BT54" i="27"/>
  <c r="BT55" i="27"/>
  <c r="BT56" i="27"/>
  <c r="BT57" i="27"/>
  <c r="BT58" i="27"/>
  <c r="BT59" i="27"/>
  <c r="BT60" i="27"/>
  <c r="BT61" i="27"/>
  <c r="BT62" i="27"/>
  <c r="BT63" i="27"/>
  <c r="BT64" i="27"/>
  <c r="BT65" i="27"/>
  <c r="BT66" i="27"/>
  <c r="BT67" i="27"/>
  <c r="BT68" i="27"/>
  <c r="BT70" i="27"/>
  <c r="BT71" i="27"/>
  <c r="BT72" i="27"/>
  <c r="BT73" i="27"/>
  <c r="BT74" i="27"/>
  <c r="BT75" i="27"/>
  <c r="BT76" i="27"/>
  <c r="BT77" i="27"/>
  <c r="BT78" i="27"/>
  <c r="BT79" i="27"/>
  <c r="BT80" i="27"/>
  <c r="BT81" i="27"/>
  <c r="BT82" i="27"/>
  <c r="BT83" i="27"/>
  <c r="BT84" i="27"/>
  <c r="BT85" i="27"/>
  <c r="BT86" i="27"/>
  <c r="BT87" i="27"/>
  <c r="BT88" i="27"/>
  <c r="BT89" i="27"/>
  <c r="BT90" i="27"/>
  <c r="BT91" i="27"/>
  <c r="BT92" i="27"/>
  <c r="BT93" i="27"/>
  <c r="BT94" i="27"/>
  <c r="BT95" i="27"/>
  <c r="BT96" i="27"/>
  <c r="BT97" i="27"/>
  <c r="BT98" i="27"/>
  <c r="BT99" i="27"/>
  <c r="BT100" i="27"/>
  <c r="BT101" i="27"/>
  <c r="BT102" i="27"/>
  <c r="BT103" i="27"/>
  <c r="BT104" i="27"/>
  <c r="BT105" i="27"/>
  <c r="BT107" i="27"/>
  <c r="BT108" i="27"/>
  <c r="BT109" i="27"/>
  <c r="BT110" i="27"/>
  <c r="BT111" i="27"/>
  <c r="BT112" i="27"/>
  <c r="BT113" i="27"/>
  <c r="BT114" i="27"/>
  <c r="BT115" i="27"/>
  <c r="BT116" i="27"/>
  <c r="BT118" i="27"/>
  <c r="BT119" i="27"/>
  <c r="BT120" i="27"/>
  <c r="BT121" i="27"/>
  <c r="BT122" i="27"/>
  <c r="BT123" i="27"/>
  <c r="BT124" i="27"/>
  <c r="BT125" i="27"/>
  <c r="BT126" i="27"/>
  <c r="BT127" i="27"/>
  <c r="BT128" i="27"/>
  <c r="BT130" i="27"/>
  <c r="BT131" i="27"/>
  <c r="BT132" i="27"/>
  <c r="BT133" i="27"/>
  <c r="BT134" i="27"/>
  <c r="BT135" i="27"/>
  <c r="BT136" i="27"/>
  <c r="BT137" i="27"/>
  <c r="BT138" i="27"/>
  <c r="BT139" i="27"/>
  <c r="BT140" i="27"/>
  <c r="BT141" i="27"/>
  <c r="BT142" i="27"/>
  <c r="BT143" i="27"/>
  <c r="BT144" i="27"/>
  <c r="BT145" i="27"/>
  <c r="BT146" i="27"/>
  <c r="BT147" i="27"/>
  <c r="BT148" i="27"/>
  <c r="BT149" i="27"/>
  <c r="BT150" i="27"/>
  <c r="BT151" i="27"/>
  <c r="BT152" i="27"/>
  <c r="BT153" i="27"/>
  <c r="BT154" i="27"/>
  <c r="BT155" i="27"/>
  <c r="BT156" i="27"/>
  <c r="BT157" i="27"/>
  <c r="BT158" i="27"/>
  <c r="BT7" i="27"/>
  <c r="BQ8" i="27"/>
  <c r="BQ9" i="27"/>
  <c r="BQ10" i="27"/>
  <c r="BQ11" i="27"/>
  <c r="BQ12" i="27"/>
  <c r="BQ13" i="27"/>
  <c r="BQ14" i="27"/>
  <c r="BQ15" i="27"/>
  <c r="BQ16" i="27"/>
  <c r="BQ17" i="27"/>
  <c r="BQ18" i="27"/>
  <c r="BQ19" i="27"/>
  <c r="BQ20" i="27"/>
  <c r="BQ21" i="27"/>
  <c r="BQ22" i="27"/>
  <c r="BQ23" i="27"/>
  <c r="BQ25" i="27"/>
  <c r="BQ26" i="27"/>
  <c r="BQ27" i="27"/>
  <c r="BQ28" i="27"/>
  <c r="BQ29" i="27"/>
  <c r="BQ30" i="27"/>
  <c r="BQ31" i="27"/>
  <c r="BQ32" i="27"/>
  <c r="BQ33" i="27"/>
  <c r="BQ34" i="27"/>
  <c r="BQ35" i="27"/>
  <c r="BQ36" i="27"/>
  <c r="BQ37" i="27"/>
  <c r="BQ38" i="27"/>
  <c r="BQ39" i="27"/>
  <c r="BQ40" i="27"/>
  <c r="BQ42" i="27"/>
  <c r="BQ43" i="27"/>
  <c r="BQ44" i="27"/>
  <c r="BQ45" i="27"/>
  <c r="BQ46" i="27"/>
  <c r="BQ47" i="27"/>
  <c r="BQ48" i="27"/>
  <c r="BQ49" i="27"/>
  <c r="BQ50" i="27"/>
  <c r="BQ51" i="27"/>
  <c r="BQ52" i="27"/>
  <c r="BQ53" i="27"/>
  <c r="BQ54" i="27"/>
  <c r="BQ55" i="27"/>
  <c r="BQ56" i="27"/>
  <c r="BQ57" i="27"/>
  <c r="BQ58" i="27"/>
  <c r="BQ59" i="27"/>
  <c r="BQ60" i="27"/>
  <c r="BQ61" i="27"/>
  <c r="BQ62" i="27"/>
  <c r="BQ63" i="27"/>
  <c r="BQ64" i="27"/>
  <c r="BQ65" i="27"/>
  <c r="BQ66" i="27"/>
  <c r="BQ67" i="27"/>
  <c r="BQ68" i="27"/>
  <c r="BQ70" i="27"/>
  <c r="BQ71" i="27"/>
  <c r="BQ72" i="27"/>
  <c r="BQ73" i="27"/>
  <c r="BQ74" i="27"/>
  <c r="BQ75" i="27"/>
  <c r="BQ76" i="27"/>
  <c r="BQ77" i="27"/>
  <c r="BQ78" i="27"/>
  <c r="BQ79" i="27"/>
  <c r="BQ80" i="27"/>
  <c r="BQ81" i="27"/>
  <c r="BQ82" i="27"/>
  <c r="BQ83" i="27"/>
  <c r="BQ84" i="27"/>
  <c r="BQ85" i="27"/>
  <c r="BQ86" i="27"/>
  <c r="BQ87" i="27"/>
  <c r="BQ88" i="27"/>
  <c r="BQ89" i="27"/>
  <c r="BQ90" i="27"/>
  <c r="BQ91" i="27"/>
  <c r="BQ92" i="27"/>
  <c r="BQ93" i="27"/>
  <c r="BQ94" i="27"/>
  <c r="BQ95" i="27"/>
  <c r="BQ96" i="27"/>
  <c r="BQ97" i="27"/>
  <c r="BQ98" i="27"/>
  <c r="BQ99" i="27"/>
  <c r="BQ100" i="27"/>
  <c r="BQ101" i="27"/>
  <c r="BQ102" i="27"/>
  <c r="BQ103" i="27"/>
  <c r="BQ104" i="27"/>
  <c r="BQ105" i="27"/>
  <c r="BQ107" i="27"/>
  <c r="BQ108" i="27"/>
  <c r="BQ109" i="27"/>
  <c r="BQ110" i="27"/>
  <c r="BQ111" i="27"/>
  <c r="BQ112" i="27"/>
  <c r="BQ113" i="27"/>
  <c r="BQ114" i="27"/>
  <c r="BQ115" i="27"/>
  <c r="BQ116" i="27"/>
  <c r="BQ118" i="27"/>
  <c r="BQ119" i="27"/>
  <c r="BQ120" i="27"/>
  <c r="BQ121" i="27"/>
  <c r="BQ122" i="27"/>
  <c r="BQ123" i="27"/>
  <c r="BQ124" i="27"/>
  <c r="BQ125" i="27"/>
  <c r="BQ126" i="27"/>
  <c r="BQ127" i="27"/>
  <c r="BQ128" i="27"/>
  <c r="BQ130" i="27"/>
  <c r="BQ131" i="27"/>
  <c r="BQ132" i="27"/>
  <c r="BQ133" i="27"/>
  <c r="BQ134" i="27"/>
  <c r="BQ135" i="27"/>
  <c r="BQ136" i="27"/>
  <c r="BQ137" i="27"/>
  <c r="BQ138" i="27"/>
  <c r="BQ139" i="27"/>
  <c r="BQ140" i="27"/>
  <c r="BQ141" i="27"/>
  <c r="BQ142" i="27"/>
  <c r="BQ143" i="27"/>
  <c r="BQ144" i="27"/>
  <c r="BQ145" i="27"/>
  <c r="BQ146" i="27"/>
  <c r="BQ147" i="27"/>
  <c r="BQ148" i="27"/>
  <c r="BQ149" i="27"/>
  <c r="BQ150" i="27"/>
  <c r="BQ151" i="27"/>
  <c r="BQ152" i="27"/>
  <c r="BQ153" i="27"/>
  <c r="BQ154" i="27"/>
  <c r="BQ155" i="27"/>
  <c r="BQ156" i="27"/>
  <c r="BQ157" i="27"/>
  <c r="BQ158" i="27"/>
  <c r="BQ7" i="27"/>
  <c r="BT8" i="26"/>
  <c r="BT9" i="26"/>
  <c r="BT10" i="26"/>
  <c r="BT11" i="26"/>
  <c r="BT12" i="26"/>
  <c r="BT13" i="26"/>
  <c r="BT14" i="26"/>
  <c r="BT15" i="26"/>
  <c r="BT16" i="26"/>
  <c r="BT17" i="26"/>
  <c r="BT18" i="26"/>
  <c r="BT19" i="26"/>
  <c r="BT20" i="26"/>
  <c r="BT21" i="26"/>
  <c r="BT22" i="26"/>
  <c r="BT23" i="26"/>
  <c r="BT25" i="26"/>
  <c r="BT26" i="26"/>
  <c r="BT27" i="26"/>
  <c r="BT28" i="26"/>
  <c r="BT29" i="26"/>
  <c r="BT30" i="26"/>
  <c r="BT31" i="26"/>
  <c r="BT32" i="26"/>
  <c r="BT33" i="26"/>
  <c r="BT34" i="26"/>
  <c r="BT35" i="26"/>
  <c r="BT36" i="26"/>
  <c r="BT37" i="26"/>
  <c r="BT38" i="26"/>
  <c r="BT39" i="26"/>
  <c r="BT40" i="26"/>
  <c r="BT42" i="26"/>
  <c r="BT43" i="26"/>
  <c r="BT44" i="26"/>
  <c r="BT45" i="26"/>
  <c r="BT46" i="26"/>
  <c r="BT47" i="26"/>
  <c r="BT48" i="26"/>
  <c r="BT49" i="26"/>
  <c r="BT50" i="26"/>
  <c r="BT51" i="26"/>
  <c r="BT52" i="26"/>
  <c r="BT53" i="26"/>
  <c r="BT54" i="26"/>
  <c r="BT55" i="26"/>
  <c r="BT56" i="26"/>
  <c r="BT57" i="26"/>
  <c r="BT58" i="26"/>
  <c r="BT59" i="26"/>
  <c r="BT60" i="26"/>
  <c r="BT61" i="26"/>
  <c r="BT62" i="26"/>
  <c r="BT63" i="26"/>
  <c r="BT64" i="26"/>
  <c r="BT65" i="26"/>
  <c r="BT66" i="26"/>
  <c r="BT67" i="26"/>
  <c r="BT68" i="26"/>
  <c r="BT70" i="26"/>
  <c r="BT71" i="26"/>
  <c r="BT72" i="26"/>
  <c r="BT73" i="26"/>
  <c r="BT74" i="26"/>
  <c r="BT75" i="26"/>
  <c r="BT76" i="26"/>
  <c r="BT77" i="26"/>
  <c r="BT78" i="26"/>
  <c r="BT79" i="26"/>
  <c r="BT80" i="26"/>
  <c r="BT81" i="26"/>
  <c r="BT82" i="26"/>
  <c r="BT83" i="26"/>
  <c r="BT84" i="26"/>
  <c r="BT85" i="26"/>
  <c r="BT86" i="26"/>
  <c r="BT87" i="26"/>
  <c r="BT88" i="26"/>
  <c r="BT89" i="26"/>
  <c r="BT90" i="26"/>
  <c r="BT91" i="26"/>
  <c r="BT92" i="26"/>
  <c r="BT93" i="26"/>
  <c r="BT94" i="26"/>
  <c r="BT95" i="26"/>
  <c r="BT96" i="26"/>
  <c r="BT97" i="26"/>
  <c r="BT98" i="26"/>
  <c r="BT99" i="26"/>
  <c r="BT100" i="26"/>
  <c r="BT101" i="26"/>
  <c r="BT102" i="26"/>
  <c r="BT103" i="26"/>
  <c r="BT104" i="26"/>
  <c r="BT105" i="26"/>
  <c r="BT107" i="26"/>
  <c r="BT108" i="26"/>
  <c r="BT109" i="26"/>
  <c r="BT110" i="26"/>
  <c r="BT111" i="26"/>
  <c r="BT112" i="26"/>
  <c r="BT113" i="26"/>
  <c r="BT114" i="26"/>
  <c r="BT115" i="26"/>
  <c r="BT116" i="26"/>
  <c r="BT118" i="26"/>
  <c r="BT119" i="26"/>
  <c r="BT120" i="26"/>
  <c r="BT121" i="26"/>
  <c r="BT122" i="26"/>
  <c r="BT123" i="26"/>
  <c r="BT124" i="26"/>
  <c r="BT125" i="26"/>
  <c r="BT126" i="26"/>
  <c r="BT127" i="26"/>
  <c r="BT128" i="26"/>
  <c r="BT130" i="26"/>
  <c r="BT131" i="26"/>
  <c r="BT132" i="26"/>
  <c r="BT133" i="26"/>
  <c r="BT134" i="26"/>
  <c r="BT135" i="26"/>
  <c r="BT136" i="26"/>
  <c r="BT137" i="26"/>
  <c r="BT138" i="26"/>
  <c r="BT139" i="26"/>
  <c r="BT140" i="26"/>
  <c r="BT141" i="26"/>
  <c r="BT142" i="26"/>
  <c r="BT143" i="26"/>
  <c r="BT144" i="26"/>
  <c r="BT145" i="26"/>
  <c r="BT146" i="26"/>
  <c r="BT147" i="26"/>
  <c r="BT148" i="26"/>
  <c r="BT149" i="26"/>
  <c r="BT150" i="26"/>
  <c r="BT151" i="26"/>
  <c r="BT152" i="26"/>
  <c r="BT153" i="26"/>
  <c r="BT154" i="26"/>
  <c r="BT155" i="26"/>
  <c r="BT156" i="26"/>
  <c r="BT157" i="26"/>
  <c r="BT158" i="26"/>
  <c r="BT7" i="26"/>
  <c r="BT24" i="26" s="1"/>
  <c r="BQ8" i="26"/>
  <c r="BQ9" i="26"/>
  <c r="BQ10" i="26"/>
  <c r="BQ11" i="26"/>
  <c r="BQ12" i="26"/>
  <c r="BQ13" i="26"/>
  <c r="BQ14" i="26"/>
  <c r="BQ15" i="26"/>
  <c r="BQ16" i="26"/>
  <c r="BQ17" i="26"/>
  <c r="BQ18" i="26"/>
  <c r="BQ19" i="26"/>
  <c r="BQ20" i="26"/>
  <c r="BQ21" i="26"/>
  <c r="BQ22" i="26"/>
  <c r="BQ23" i="26"/>
  <c r="BQ25" i="26"/>
  <c r="BQ26" i="26"/>
  <c r="BQ27" i="26"/>
  <c r="BQ28" i="26"/>
  <c r="BQ29" i="26"/>
  <c r="BQ30" i="26"/>
  <c r="BQ31" i="26"/>
  <c r="BQ32" i="26"/>
  <c r="BQ33" i="26"/>
  <c r="BQ34" i="26"/>
  <c r="BQ35" i="26"/>
  <c r="BQ36" i="26"/>
  <c r="BQ37" i="26"/>
  <c r="BQ38" i="26"/>
  <c r="BQ39" i="26"/>
  <c r="BQ40" i="26"/>
  <c r="BQ42" i="26"/>
  <c r="BQ43" i="26"/>
  <c r="BQ44" i="26"/>
  <c r="BQ45" i="26"/>
  <c r="BQ46" i="26"/>
  <c r="BQ47" i="26"/>
  <c r="BQ48" i="26"/>
  <c r="BQ49" i="26"/>
  <c r="BQ50" i="26"/>
  <c r="BQ51" i="26"/>
  <c r="BQ52" i="26"/>
  <c r="BQ53" i="26"/>
  <c r="BQ54" i="26"/>
  <c r="BQ55" i="26"/>
  <c r="BQ56" i="26"/>
  <c r="BQ57" i="26"/>
  <c r="BQ58" i="26"/>
  <c r="BQ59" i="26"/>
  <c r="BQ60" i="26"/>
  <c r="BQ61" i="26"/>
  <c r="BQ62" i="26"/>
  <c r="BQ63" i="26"/>
  <c r="BQ64" i="26"/>
  <c r="BQ65" i="26"/>
  <c r="BQ66" i="26"/>
  <c r="BQ67" i="26"/>
  <c r="BQ68" i="26"/>
  <c r="BQ70" i="26"/>
  <c r="BQ71" i="26"/>
  <c r="BQ72" i="26"/>
  <c r="BQ73" i="26"/>
  <c r="BQ74" i="26"/>
  <c r="BQ75" i="26"/>
  <c r="BQ76" i="26"/>
  <c r="BQ77" i="26"/>
  <c r="BQ78" i="26"/>
  <c r="BQ79" i="26"/>
  <c r="BQ80" i="26"/>
  <c r="BQ81" i="26"/>
  <c r="BQ82" i="26"/>
  <c r="BQ83" i="26"/>
  <c r="BQ84" i="26"/>
  <c r="BQ85" i="26"/>
  <c r="BQ86" i="26"/>
  <c r="BQ87" i="26"/>
  <c r="BQ88" i="26"/>
  <c r="BQ89" i="26"/>
  <c r="BQ90" i="26"/>
  <c r="BQ91" i="26"/>
  <c r="BQ92" i="26"/>
  <c r="BQ93" i="26"/>
  <c r="BQ94" i="26"/>
  <c r="BQ95" i="26"/>
  <c r="BQ96" i="26"/>
  <c r="BQ97" i="26"/>
  <c r="BQ98" i="26"/>
  <c r="BQ99" i="26"/>
  <c r="BQ100" i="26"/>
  <c r="BQ101" i="26"/>
  <c r="BQ102" i="26"/>
  <c r="BQ103" i="26"/>
  <c r="BQ104" i="26"/>
  <c r="BQ105" i="26"/>
  <c r="BQ107" i="26"/>
  <c r="BQ108" i="26"/>
  <c r="BQ109" i="26"/>
  <c r="BQ110" i="26"/>
  <c r="BQ111" i="26"/>
  <c r="BQ112" i="26"/>
  <c r="BQ113" i="26"/>
  <c r="BQ114" i="26"/>
  <c r="BQ115" i="26"/>
  <c r="BQ116" i="26"/>
  <c r="BQ118" i="26"/>
  <c r="BQ119" i="26"/>
  <c r="BQ120" i="26"/>
  <c r="BQ121" i="26"/>
  <c r="BQ122" i="26"/>
  <c r="BQ123" i="26"/>
  <c r="BQ124" i="26"/>
  <c r="BQ125" i="26"/>
  <c r="BQ126" i="26"/>
  <c r="BQ127" i="26"/>
  <c r="BQ128" i="26"/>
  <c r="BQ130" i="26"/>
  <c r="BQ131" i="26"/>
  <c r="BQ132" i="26"/>
  <c r="BQ133" i="26"/>
  <c r="BQ134" i="26"/>
  <c r="BQ135" i="26"/>
  <c r="BQ136" i="26"/>
  <c r="BQ137" i="26"/>
  <c r="BQ138" i="26"/>
  <c r="BQ139" i="26"/>
  <c r="BQ140" i="26"/>
  <c r="BQ141" i="26"/>
  <c r="BQ142" i="26"/>
  <c r="BQ143" i="26"/>
  <c r="BQ144" i="26"/>
  <c r="BQ145" i="26"/>
  <c r="BQ146" i="26"/>
  <c r="BQ147" i="26"/>
  <c r="BQ148" i="26"/>
  <c r="BQ149" i="26"/>
  <c r="BQ150" i="26"/>
  <c r="BQ151" i="26"/>
  <c r="BQ152" i="26"/>
  <c r="BQ153" i="26"/>
  <c r="BQ154" i="26"/>
  <c r="BQ155" i="26"/>
  <c r="BQ156" i="26"/>
  <c r="BQ157" i="26"/>
  <c r="BQ158" i="26"/>
  <c r="BQ7" i="26"/>
  <c r="BE8" i="26"/>
  <c r="BE9" i="26"/>
  <c r="BE10" i="26"/>
  <c r="BE11" i="26"/>
  <c r="BE12" i="26"/>
  <c r="BE13" i="26"/>
  <c r="BE14" i="26"/>
  <c r="BE15" i="26"/>
  <c r="BE16" i="26"/>
  <c r="BE17" i="26"/>
  <c r="BE18" i="26"/>
  <c r="BE19" i="26"/>
  <c r="BE20" i="26"/>
  <c r="BE21" i="26"/>
  <c r="BE22" i="26"/>
  <c r="BE23" i="26"/>
  <c r="BE25" i="26"/>
  <c r="BE26" i="26"/>
  <c r="BE27" i="26"/>
  <c r="BE28" i="26"/>
  <c r="BE29" i="26"/>
  <c r="BE30" i="26"/>
  <c r="BE31" i="26"/>
  <c r="BE32" i="26"/>
  <c r="BE33" i="26"/>
  <c r="BE34" i="26"/>
  <c r="BE35" i="26"/>
  <c r="BE36" i="26"/>
  <c r="BE37" i="26"/>
  <c r="BE38" i="26"/>
  <c r="BE39" i="26"/>
  <c r="BE40" i="26"/>
  <c r="BE42" i="26"/>
  <c r="BE43" i="26"/>
  <c r="BE44" i="26"/>
  <c r="BE45" i="26"/>
  <c r="BE46" i="26"/>
  <c r="BE47" i="26"/>
  <c r="BE48" i="26"/>
  <c r="BE49" i="26"/>
  <c r="BE50" i="26"/>
  <c r="BE51" i="26"/>
  <c r="BE52" i="26"/>
  <c r="BE53" i="26"/>
  <c r="BE54" i="26"/>
  <c r="BE55" i="26"/>
  <c r="BE56" i="26"/>
  <c r="BE57" i="26"/>
  <c r="BE58" i="26"/>
  <c r="BE59" i="26"/>
  <c r="BE60" i="26"/>
  <c r="BE61" i="26"/>
  <c r="BE62" i="26"/>
  <c r="BE63" i="26"/>
  <c r="BE64" i="26"/>
  <c r="BE65" i="26"/>
  <c r="BE66" i="26"/>
  <c r="BE67" i="26"/>
  <c r="BE68" i="26"/>
  <c r="BE70" i="26"/>
  <c r="BE71" i="26"/>
  <c r="BE72" i="26"/>
  <c r="BE73" i="26"/>
  <c r="BE74" i="26"/>
  <c r="BE75" i="26"/>
  <c r="BE76" i="26"/>
  <c r="BE77" i="26"/>
  <c r="BE78" i="26"/>
  <c r="BE79" i="26"/>
  <c r="BE80" i="26"/>
  <c r="BE81" i="26"/>
  <c r="BE82" i="26"/>
  <c r="BE83" i="26"/>
  <c r="BE84" i="26"/>
  <c r="BE85" i="26"/>
  <c r="BE86" i="26"/>
  <c r="BE87" i="26"/>
  <c r="BE88" i="26"/>
  <c r="BE89" i="26"/>
  <c r="BE90" i="26"/>
  <c r="BE91" i="26"/>
  <c r="BE92" i="26"/>
  <c r="BE93" i="26"/>
  <c r="BE94" i="26"/>
  <c r="BE95" i="26"/>
  <c r="BE96" i="26"/>
  <c r="BE97" i="26"/>
  <c r="BE98" i="26"/>
  <c r="BE99" i="26"/>
  <c r="BE100" i="26"/>
  <c r="BE101" i="26"/>
  <c r="BE102" i="26"/>
  <c r="BE103" i="26"/>
  <c r="BE104" i="26"/>
  <c r="BE105" i="26"/>
  <c r="BE107" i="26"/>
  <c r="BE108" i="26"/>
  <c r="BE109" i="26"/>
  <c r="BE110" i="26"/>
  <c r="BE111" i="26"/>
  <c r="BE112" i="26"/>
  <c r="BE113" i="26"/>
  <c r="BE114" i="26"/>
  <c r="BE115" i="26"/>
  <c r="BE116" i="26"/>
  <c r="BE118" i="26"/>
  <c r="BE119" i="26"/>
  <c r="BE120" i="26"/>
  <c r="BE121" i="26"/>
  <c r="BE122" i="26"/>
  <c r="BE123" i="26"/>
  <c r="BE124" i="26"/>
  <c r="BE125" i="26"/>
  <c r="BE126" i="26"/>
  <c r="BE127" i="26"/>
  <c r="BE128" i="26"/>
  <c r="BE130" i="26"/>
  <c r="BE131" i="26"/>
  <c r="BE132" i="26"/>
  <c r="BE133" i="26"/>
  <c r="BE134" i="26"/>
  <c r="BE135" i="26"/>
  <c r="BE136" i="26"/>
  <c r="BE137" i="26"/>
  <c r="BE138" i="26"/>
  <c r="BE139" i="26"/>
  <c r="BE140" i="26"/>
  <c r="BE141" i="26"/>
  <c r="BE142" i="26"/>
  <c r="BE143" i="26"/>
  <c r="BE144" i="26"/>
  <c r="BE145" i="26"/>
  <c r="BE146" i="26"/>
  <c r="BE147" i="26"/>
  <c r="BE148" i="26"/>
  <c r="BE149" i="26"/>
  <c r="BE150" i="26"/>
  <c r="BE151" i="26"/>
  <c r="BE152" i="26"/>
  <c r="BE153" i="26"/>
  <c r="BE154" i="26"/>
  <c r="BE155" i="26"/>
  <c r="BE156" i="26"/>
  <c r="BE157" i="26"/>
  <c r="BE158" i="26"/>
  <c r="BE7" i="26"/>
  <c r="BE24" i="26" s="1"/>
  <c r="BB8" i="26"/>
  <c r="BB9" i="26"/>
  <c r="BB10" i="26"/>
  <c r="BB11" i="26"/>
  <c r="BB12" i="26"/>
  <c r="BB13" i="26"/>
  <c r="BB14" i="26"/>
  <c r="BB15" i="26"/>
  <c r="BB16" i="26"/>
  <c r="BB17" i="26"/>
  <c r="BB18" i="26"/>
  <c r="BB19" i="26"/>
  <c r="BB20" i="26"/>
  <c r="BB21" i="26"/>
  <c r="BB22" i="26"/>
  <c r="BB23" i="26"/>
  <c r="BB25" i="26"/>
  <c r="BB26" i="26"/>
  <c r="BB27" i="26"/>
  <c r="BB28" i="26"/>
  <c r="BB29" i="26"/>
  <c r="BB30" i="26"/>
  <c r="BB31" i="26"/>
  <c r="BB32" i="26"/>
  <c r="BB33" i="26"/>
  <c r="BB34" i="26"/>
  <c r="BB35" i="26"/>
  <c r="BB36" i="26"/>
  <c r="BB37" i="26"/>
  <c r="BB38" i="26"/>
  <c r="BB39" i="26"/>
  <c r="BB40" i="26"/>
  <c r="BB42" i="26"/>
  <c r="BB43" i="26"/>
  <c r="BB44" i="26"/>
  <c r="BB45" i="26"/>
  <c r="BB46" i="26"/>
  <c r="BB47" i="26"/>
  <c r="BB48" i="26"/>
  <c r="BB49" i="26"/>
  <c r="BB50" i="26"/>
  <c r="BB51" i="26"/>
  <c r="BB52" i="26"/>
  <c r="BB53" i="26"/>
  <c r="BB54" i="26"/>
  <c r="BB55" i="26"/>
  <c r="BB56" i="26"/>
  <c r="BB57" i="26"/>
  <c r="BB58" i="26"/>
  <c r="BB59" i="26"/>
  <c r="BB60" i="26"/>
  <c r="BB61" i="26"/>
  <c r="BB62" i="26"/>
  <c r="BB63" i="26"/>
  <c r="BB64" i="26"/>
  <c r="BB65" i="26"/>
  <c r="BB66" i="26"/>
  <c r="BB67" i="26"/>
  <c r="BB68" i="26"/>
  <c r="BB70" i="26"/>
  <c r="BB71" i="26"/>
  <c r="BB72" i="26"/>
  <c r="BB73" i="26"/>
  <c r="BB74" i="26"/>
  <c r="BB75" i="26"/>
  <c r="BB76" i="26"/>
  <c r="BB77" i="26"/>
  <c r="BB78" i="26"/>
  <c r="BB79" i="26"/>
  <c r="BB80" i="26"/>
  <c r="BB81" i="26"/>
  <c r="BB82" i="26"/>
  <c r="BB83" i="26"/>
  <c r="BB84" i="26"/>
  <c r="BB85" i="26"/>
  <c r="BB86" i="26"/>
  <c r="BB87" i="26"/>
  <c r="BB88" i="26"/>
  <c r="BB89" i="26"/>
  <c r="BB90" i="26"/>
  <c r="BB91" i="26"/>
  <c r="BB92" i="26"/>
  <c r="BB93" i="26"/>
  <c r="BB94" i="26"/>
  <c r="BB95" i="26"/>
  <c r="BB96" i="26"/>
  <c r="BB97" i="26"/>
  <c r="BB98" i="26"/>
  <c r="BB99" i="26"/>
  <c r="BB100" i="26"/>
  <c r="BB101" i="26"/>
  <c r="BB102" i="26"/>
  <c r="BB103" i="26"/>
  <c r="BB104" i="26"/>
  <c r="BB105" i="26"/>
  <c r="BB107" i="26"/>
  <c r="BB108" i="26"/>
  <c r="BB109" i="26"/>
  <c r="BB110" i="26"/>
  <c r="BB111" i="26"/>
  <c r="BB112" i="26"/>
  <c r="BB113" i="26"/>
  <c r="BB114" i="26"/>
  <c r="BB115" i="26"/>
  <c r="BB116" i="26"/>
  <c r="BB118" i="26"/>
  <c r="BB119" i="26"/>
  <c r="BB120" i="26"/>
  <c r="BB121" i="26"/>
  <c r="BB122" i="26"/>
  <c r="BB123" i="26"/>
  <c r="BB124" i="26"/>
  <c r="BB125" i="26"/>
  <c r="BB126" i="26"/>
  <c r="BB127" i="26"/>
  <c r="BB128" i="26"/>
  <c r="BB130" i="26"/>
  <c r="BB131" i="26"/>
  <c r="BB132" i="26"/>
  <c r="BB133" i="26"/>
  <c r="BB134" i="26"/>
  <c r="BB135" i="26"/>
  <c r="BB136" i="26"/>
  <c r="BB137" i="26"/>
  <c r="BB138" i="26"/>
  <c r="BB139" i="26"/>
  <c r="BB140" i="26"/>
  <c r="BB141" i="26"/>
  <c r="BB142" i="26"/>
  <c r="BB143" i="26"/>
  <c r="BB144" i="26"/>
  <c r="BB145" i="26"/>
  <c r="BB146" i="26"/>
  <c r="BB147" i="26"/>
  <c r="BB148" i="26"/>
  <c r="BB149" i="26"/>
  <c r="BB150" i="26"/>
  <c r="BB151" i="26"/>
  <c r="BB152" i="26"/>
  <c r="BB153" i="26"/>
  <c r="BB154" i="26"/>
  <c r="BB155" i="26"/>
  <c r="BB156" i="26"/>
  <c r="BB157" i="26"/>
  <c r="BB158" i="26"/>
  <c r="BB7" i="26"/>
  <c r="AW8" i="26"/>
  <c r="AW9" i="26"/>
  <c r="AW10" i="26"/>
  <c r="AW11" i="26"/>
  <c r="AW12" i="26"/>
  <c r="AW13" i="26"/>
  <c r="AW14" i="26"/>
  <c r="AW15" i="26"/>
  <c r="AW16" i="26"/>
  <c r="AW17" i="26"/>
  <c r="AW18" i="26"/>
  <c r="AW19" i="26"/>
  <c r="AW20" i="26"/>
  <c r="AW21" i="26"/>
  <c r="AW22" i="26"/>
  <c r="AW23" i="26"/>
  <c r="AW25" i="26"/>
  <c r="AW26" i="26"/>
  <c r="AW27" i="26"/>
  <c r="AW28" i="26"/>
  <c r="AW29" i="26"/>
  <c r="AW30" i="26"/>
  <c r="AW31" i="26"/>
  <c r="AW32" i="26"/>
  <c r="AW33" i="26"/>
  <c r="AW34" i="26"/>
  <c r="AW35" i="26"/>
  <c r="AW36" i="26"/>
  <c r="AW37" i="26"/>
  <c r="AW38" i="26"/>
  <c r="AW39" i="26"/>
  <c r="AW40" i="26"/>
  <c r="AW42" i="26"/>
  <c r="AW43" i="26"/>
  <c r="AW44" i="26"/>
  <c r="AW45" i="26"/>
  <c r="AW46" i="26"/>
  <c r="AW47" i="26"/>
  <c r="AW48" i="26"/>
  <c r="AW49" i="26"/>
  <c r="AW50" i="26"/>
  <c r="AW51" i="26"/>
  <c r="AW52" i="26"/>
  <c r="AW53" i="26"/>
  <c r="AW54" i="26"/>
  <c r="AW55" i="26"/>
  <c r="AW56" i="26"/>
  <c r="AW57" i="26"/>
  <c r="AW58" i="26"/>
  <c r="AW59" i="26"/>
  <c r="AW60" i="26"/>
  <c r="AW61" i="26"/>
  <c r="AW62" i="26"/>
  <c r="AW63" i="26"/>
  <c r="AW64" i="26"/>
  <c r="AW65" i="26"/>
  <c r="AW66" i="26"/>
  <c r="AW67" i="26"/>
  <c r="AW68" i="26"/>
  <c r="AW70" i="26"/>
  <c r="AW71" i="26"/>
  <c r="AW72" i="26"/>
  <c r="AW73" i="26"/>
  <c r="AW74" i="26"/>
  <c r="AW75" i="26"/>
  <c r="AW76" i="26"/>
  <c r="AW77" i="26"/>
  <c r="AW78" i="26"/>
  <c r="AW79" i="26"/>
  <c r="AW80" i="26"/>
  <c r="AW81" i="26"/>
  <c r="AW82" i="26"/>
  <c r="AW83" i="26"/>
  <c r="AW84" i="26"/>
  <c r="AW85" i="26"/>
  <c r="AW86" i="26"/>
  <c r="AW87" i="26"/>
  <c r="AW88" i="26"/>
  <c r="AW89" i="26"/>
  <c r="AW90" i="26"/>
  <c r="AW91" i="26"/>
  <c r="AW92" i="26"/>
  <c r="AW93" i="26"/>
  <c r="AW94" i="26"/>
  <c r="AW95" i="26"/>
  <c r="AW96" i="26"/>
  <c r="AW97" i="26"/>
  <c r="AW98" i="26"/>
  <c r="AW99" i="26"/>
  <c r="AW100" i="26"/>
  <c r="AW101" i="26"/>
  <c r="AW102" i="26"/>
  <c r="AW103" i="26"/>
  <c r="AW104" i="26"/>
  <c r="AW105" i="26"/>
  <c r="AW107" i="26"/>
  <c r="AW108" i="26"/>
  <c r="AW109" i="26"/>
  <c r="AW110" i="26"/>
  <c r="AW111" i="26"/>
  <c r="AW112" i="26"/>
  <c r="AW113" i="26"/>
  <c r="AW114" i="26"/>
  <c r="AW115" i="26"/>
  <c r="AW116" i="26"/>
  <c r="AW118" i="26"/>
  <c r="AW119" i="26"/>
  <c r="AW120" i="26"/>
  <c r="AW121" i="26"/>
  <c r="AW122" i="26"/>
  <c r="AW123" i="26"/>
  <c r="AW124" i="26"/>
  <c r="AW125" i="26"/>
  <c r="AW126" i="26"/>
  <c r="AW127" i="26"/>
  <c r="AW128" i="26"/>
  <c r="AW130" i="26"/>
  <c r="AW131" i="26"/>
  <c r="AW132" i="26"/>
  <c r="AW133" i="26"/>
  <c r="AW134" i="26"/>
  <c r="AW135" i="26"/>
  <c r="AW136" i="26"/>
  <c r="AW137" i="26"/>
  <c r="AW138" i="26"/>
  <c r="AW139" i="26"/>
  <c r="AW140" i="26"/>
  <c r="AW141" i="26"/>
  <c r="AW142" i="26"/>
  <c r="AW143" i="26"/>
  <c r="AW144" i="26"/>
  <c r="AW145" i="26"/>
  <c r="AW146" i="26"/>
  <c r="AW147" i="26"/>
  <c r="AW148" i="26"/>
  <c r="AW149" i="26"/>
  <c r="AW150" i="26"/>
  <c r="AW151" i="26"/>
  <c r="AW152" i="26"/>
  <c r="AW153" i="26"/>
  <c r="AW154" i="26"/>
  <c r="AW155" i="26"/>
  <c r="AW156" i="26"/>
  <c r="AW157" i="26"/>
  <c r="AW158" i="26"/>
  <c r="AW7" i="26"/>
  <c r="AW24" i="26" s="1"/>
  <c r="CA24" i="26" s="1"/>
  <c r="AT8" i="26"/>
  <c r="AT9" i="26"/>
  <c r="AT10" i="26"/>
  <c r="AT11" i="26"/>
  <c r="AT12" i="26"/>
  <c r="AT13" i="26"/>
  <c r="AT14" i="26"/>
  <c r="AT15" i="26"/>
  <c r="AT16" i="26"/>
  <c r="AT17" i="26"/>
  <c r="AT18" i="26"/>
  <c r="AT19" i="26"/>
  <c r="AT20" i="26"/>
  <c r="AT21" i="26"/>
  <c r="AT22" i="26"/>
  <c r="AT23" i="26"/>
  <c r="AT25" i="26"/>
  <c r="AT26" i="26"/>
  <c r="AT27" i="26"/>
  <c r="AT28" i="26"/>
  <c r="AT29" i="26"/>
  <c r="AT30" i="26"/>
  <c r="AT31" i="26"/>
  <c r="AT32" i="26"/>
  <c r="AT33" i="26"/>
  <c r="AT34" i="26"/>
  <c r="AT35" i="26"/>
  <c r="AT36" i="26"/>
  <c r="AT37" i="26"/>
  <c r="AT38" i="26"/>
  <c r="AT39" i="26"/>
  <c r="AT40" i="26"/>
  <c r="AT42" i="26"/>
  <c r="AT43" i="26"/>
  <c r="AT44" i="26"/>
  <c r="AT45" i="26"/>
  <c r="AT46" i="26"/>
  <c r="AT47" i="26"/>
  <c r="AT48" i="26"/>
  <c r="AT49" i="26"/>
  <c r="AT50" i="26"/>
  <c r="AT51" i="26"/>
  <c r="AT52" i="26"/>
  <c r="AT53" i="26"/>
  <c r="AT54" i="26"/>
  <c r="AT55" i="26"/>
  <c r="AT56" i="26"/>
  <c r="AT57" i="26"/>
  <c r="AT58" i="26"/>
  <c r="AT59" i="26"/>
  <c r="AT60" i="26"/>
  <c r="AT61" i="26"/>
  <c r="AT62" i="26"/>
  <c r="AT63" i="26"/>
  <c r="AT64" i="26"/>
  <c r="AT65" i="26"/>
  <c r="AT66" i="26"/>
  <c r="AT67" i="26"/>
  <c r="AT68" i="26"/>
  <c r="AT70" i="26"/>
  <c r="AT71" i="26"/>
  <c r="AT72" i="26"/>
  <c r="AT73" i="26"/>
  <c r="AT74" i="26"/>
  <c r="AT75" i="26"/>
  <c r="AT76" i="26"/>
  <c r="AT77" i="26"/>
  <c r="AT78" i="26"/>
  <c r="AT79" i="26"/>
  <c r="AT80" i="26"/>
  <c r="AT81" i="26"/>
  <c r="AT82" i="26"/>
  <c r="AT83" i="26"/>
  <c r="AT84" i="26"/>
  <c r="AT85" i="26"/>
  <c r="AT86" i="26"/>
  <c r="AT87" i="26"/>
  <c r="AT88" i="26"/>
  <c r="AT89" i="26"/>
  <c r="AT90" i="26"/>
  <c r="AT91" i="26"/>
  <c r="AT92" i="26"/>
  <c r="AT93" i="26"/>
  <c r="AT94" i="26"/>
  <c r="AT95" i="26"/>
  <c r="AT96" i="26"/>
  <c r="AT97" i="26"/>
  <c r="AT98" i="26"/>
  <c r="AT99" i="26"/>
  <c r="AT100" i="26"/>
  <c r="AT101" i="26"/>
  <c r="AT102" i="26"/>
  <c r="AT103" i="26"/>
  <c r="AT104" i="26"/>
  <c r="AT105" i="26"/>
  <c r="AT107" i="26"/>
  <c r="AT108" i="26"/>
  <c r="AT109" i="26"/>
  <c r="AT110" i="26"/>
  <c r="AT111" i="26"/>
  <c r="AT112" i="26"/>
  <c r="AT113" i="26"/>
  <c r="AT114" i="26"/>
  <c r="AT115" i="26"/>
  <c r="AT116" i="26"/>
  <c r="AT118" i="26"/>
  <c r="AT119" i="26"/>
  <c r="AT120" i="26"/>
  <c r="AT121" i="26"/>
  <c r="AT122" i="26"/>
  <c r="AT123" i="26"/>
  <c r="AT124" i="26"/>
  <c r="AT125" i="26"/>
  <c r="AT126" i="26"/>
  <c r="AT127" i="26"/>
  <c r="AT128" i="26"/>
  <c r="AT130" i="26"/>
  <c r="AT131" i="26"/>
  <c r="AT132" i="26"/>
  <c r="AT133" i="26"/>
  <c r="AT134" i="26"/>
  <c r="AT135" i="26"/>
  <c r="AT136" i="26"/>
  <c r="AT137" i="26"/>
  <c r="AT138" i="26"/>
  <c r="AT139" i="26"/>
  <c r="AT140" i="26"/>
  <c r="AT141" i="26"/>
  <c r="AT142" i="26"/>
  <c r="AT143" i="26"/>
  <c r="AT144" i="26"/>
  <c r="AT145" i="26"/>
  <c r="AT146" i="26"/>
  <c r="AT147" i="26"/>
  <c r="AT148" i="26"/>
  <c r="AT149" i="26"/>
  <c r="AT150" i="26"/>
  <c r="AT151" i="26"/>
  <c r="AT152" i="26"/>
  <c r="AT153" i="26"/>
  <c r="AT154" i="26"/>
  <c r="AT155" i="26"/>
  <c r="AT156" i="26"/>
  <c r="AT157" i="26"/>
  <c r="AT158" i="26"/>
  <c r="AT7" i="26"/>
  <c r="AB8" i="26"/>
  <c r="AB9" i="26"/>
  <c r="AB10" i="26"/>
  <c r="AB11" i="26"/>
  <c r="AB12" i="26"/>
  <c r="AB13" i="26"/>
  <c r="AB14" i="26"/>
  <c r="AB15" i="26"/>
  <c r="AB16" i="26"/>
  <c r="AB17" i="26"/>
  <c r="AB18" i="26"/>
  <c r="AB19" i="26"/>
  <c r="AB20" i="26"/>
  <c r="AB21" i="26"/>
  <c r="AB22" i="26"/>
  <c r="AB23" i="26"/>
  <c r="AB25" i="26"/>
  <c r="AB26" i="26"/>
  <c r="AB27" i="26"/>
  <c r="AB28" i="26"/>
  <c r="AB29" i="26"/>
  <c r="AB30" i="26"/>
  <c r="AB31" i="26"/>
  <c r="AB32" i="26"/>
  <c r="AB33" i="26"/>
  <c r="AB34" i="26"/>
  <c r="AB35" i="26"/>
  <c r="AB36" i="26"/>
  <c r="AB37" i="26"/>
  <c r="AB38" i="26"/>
  <c r="AB39" i="26"/>
  <c r="AB40" i="26"/>
  <c r="AB42" i="26"/>
  <c r="AB43" i="26"/>
  <c r="AB44" i="26"/>
  <c r="AB45" i="26"/>
  <c r="AB46" i="26"/>
  <c r="AB47" i="26"/>
  <c r="AB48" i="26"/>
  <c r="AB49" i="26"/>
  <c r="AB50" i="26"/>
  <c r="AB51" i="26"/>
  <c r="AB52" i="26"/>
  <c r="AB53" i="26"/>
  <c r="AB54" i="26"/>
  <c r="AB55" i="26"/>
  <c r="AB56" i="26"/>
  <c r="AB57" i="26"/>
  <c r="AB58" i="26"/>
  <c r="AB59" i="26"/>
  <c r="AB60" i="26"/>
  <c r="AB61" i="26"/>
  <c r="AB62" i="26"/>
  <c r="AB63" i="26"/>
  <c r="AB64" i="26"/>
  <c r="AB65" i="26"/>
  <c r="AB66" i="26"/>
  <c r="AB67" i="26"/>
  <c r="AB68" i="26"/>
  <c r="AB70" i="26"/>
  <c r="AB71" i="26"/>
  <c r="AB72" i="26"/>
  <c r="AB73" i="26"/>
  <c r="AB74" i="26"/>
  <c r="AB75" i="26"/>
  <c r="AB76" i="26"/>
  <c r="AB77" i="26"/>
  <c r="AB78" i="26"/>
  <c r="AB79" i="26"/>
  <c r="AB80" i="26"/>
  <c r="AB81" i="26"/>
  <c r="AB82" i="26"/>
  <c r="AB83" i="26"/>
  <c r="AB84" i="26"/>
  <c r="AB85" i="26"/>
  <c r="AB86" i="26"/>
  <c r="AB87" i="26"/>
  <c r="AB88" i="26"/>
  <c r="AB89" i="26"/>
  <c r="AB90" i="26"/>
  <c r="AB91" i="26"/>
  <c r="AB92" i="26"/>
  <c r="AB93" i="26"/>
  <c r="AB94" i="26"/>
  <c r="AB95" i="26"/>
  <c r="AB96" i="26"/>
  <c r="AB97" i="26"/>
  <c r="AB98" i="26"/>
  <c r="AB99" i="26"/>
  <c r="AB100" i="26"/>
  <c r="AB101" i="26"/>
  <c r="AB102" i="26"/>
  <c r="AB103" i="26"/>
  <c r="AB104" i="26"/>
  <c r="AB105" i="26"/>
  <c r="AB107" i="26"/>
  <c r="AB108" i="26"/>
  <c r="AB109" i="26"/>
  <c r="AB110" i="26"/>
  <c r="AB111" i="26"/>
  <c r="AB112" i="26"/>
  <c r="AB113" i="26"/>
  <c r="AB114" i="26"/>
  <c r="AB115" i="26"/>
  <c r="AB116" i="26"/>
  <c r="AB118" i="26"/>
  <c r="AB119" i="26"/>
  <c r="AB120" i="26"/>
  <c r="AB121" i="26"/>
  <c r="AB122" i="26"/>
  <c r="AB123" i="26"/>
  <c r="AB124" i="26"/>
  <c r="AB125" i="26"/>
  <c r="AB126" i="26"/>
  <c r="AB127" i="26"/>
  <c r="AB128" i="26"/>
  <c r="AB130" i="26"/>
  <c r="AB131" i="26"/>
  <c r="AB132" i="26"/>
  <c r="AB133" i="26"/>
  <c r="AB134" i="26"/>
  <c r="AB135" i="26"/>
  <c r="AB136" i="26"/>
  <c r="AB137" i="26"/>
  <c r="AB138" i="26"/>
  <c r="AB139" i="26"/>
  <c r="AB140" i="26"/>
  <c r="AB141" i="26"/>
  <c r="AB142" i="26"/>
  <c r="AB143" i="26"/>
  <c r="AB144" i="26"/>
  <c r="AB145" i="26"/>
  <c r="AB146" i="26"/>
  <c r="AB147" i="26"/>
  <c r="AB148" i="26"/>
  <c r="AB149" i="26"/>
  <c r="AB150" i="26"/>
  <c r="AB151" i="26"/>
  <c r="AB152" i="26"/>
  <c r="AB153" i="26"/>
  <c r="AB154" i="26"/>
  <c r="AB155" i="26"/>
  <c r="AB156" i="26"/>
  <c r="AB157" i="26"/>
  <c r="AB158" i="26"/>
  <c r="Y8" i="26"/>
  <c r="Y9" i="26"/>
  <c r="Y10" i="26"/>
  <c r="Y11" i="26"/>
  <c r="Y12" i="26"/>
  <c r="Y13" i="26"/>
  <c r="Y14" i="26"/>
  <c r="Y15" i="26"/>
  <c r="Y16" i="26"/>
  <c r="Y17" i="26"/>
  <c r="Y18" i="26"/>
  <c r="Y19" i="26"/>
  <c r="Y20" i="26"/>
  <c r="Y21" i="26"/>
  <c r="Y22" i="26"/>
  <c r="Y23" i="26"/>
  <c r="Y25" i="26"/>
  <c r="Y26" i="26"/>
  <c r="Y27" i="26"/>
  <c r="Y28" i="26"/>
  <c r="Y29" i="26"/>
  <c r="Y30" i="26"/>
  <c r="Y31" i="26"/>
  <c r="Y32" i="26"/>
  <c r="Y33" i="26"/>
  <c r="Y34" i="26"/>
  <c r="Y35" i="26"/>
  <c r="Y36" i="26"/>
  <c r="Y37" i="26"/>
  <c r="Y38" i="26"/>
  <c r="Y39" i="26"/>
  <c r="Y40" i="26"/>
  <c r="Y42" i="26"/>
  <c r="Y43" i="26"/>
  <c r="Y44" i="26"/>
  <c r="Y45" i="26"/>
  <c r="Y46" i="26"/>
  <c r="Y47" i="26"/>
  <c r="Y48" i="26"/>
  <c r="Y49" i="26"/>
  <c r="Y50" i="26"/>
  <c r="Y51" i="26"/>
  <c r="Y52" i="26"/>
  <c r="Y53" i="26"/>
  <c r="Y54" i="26"/>
  <c r="Y55" i="26"/>
  <c r="Y56" i="26"/>
  <c r="Y57" i="26"/>
  <c r="Y58" i="26"/>
  <c r="Y59" i="26"/>
  <c r="Y60" i="26"/>
  <c r="Y61" i="26"/>
  <c r="Y62" i="26"/>
  <c r="Y63" i="26"/>
  <c r="Y64" i="26"/>
  <c r="Y65" i="26"/>
  <c r="Y66" i="26"/>
  <c r="Y67" i="26"/>
  <c r="Y68" i="26"/>
  <c r="Y70" i="26"/>
  <c r="Y71" i="26"/>
  <c r="Y72" i="26"/>
  <c r="Y73" i="26"/>
  <c r="Y74" i="26"/>
  <c r="Y75" i="26"/>
  <c r="Y76" i="26"/>
  <c r="Y77" i="26"/>
  <c r="Y78" i="26"/>
  <c r="Y79" i="26"/>
  <c r="Y80" i="26"/>
  <c r="Y81" i="26"/>
  <c r="Y82" i="26"/>
  <c r="Y83" i="26"/>
  <c r="Y84" i="26"/>
  <c r="Y85" i="26"/>
  <c r="Y86" i="26"/>
  <c r="Y87" i="26"/>
  <c r="Y88" i="26"/>
  <c r="Y89" i="26"/>
  <c r="Y90" i="26"/>
  <c r="Y91" i="26"/>
  <c r="Y92" i="26"/>
  <c r="Y93" i="26"/>
  <c r="Y94" i="26"/>
  <c r="Y95" i="26"/>
  <c r="Y96" i="26"/>
  <c r="Y97" i="26"/>
  <c r="Y98" i="26"/>
  <c r="Y99" i="26"/>
  <c r="Y100" i="26"/>
  <c r="Y101" i="26"/>
  <c r="Y102" i="26"/>
  <c r="Y103" i="26"/>
  <c r="Y104" i="26"/>
  <c r="Y105" i="26"/>
  <c r="Y107" i="26"/>
  <c r="Y108" i="26"/>
  <c r="Y109" i="26"/>
  <c r="Y110" i="26"/>
  <c r="Y111" i="26"/>
  <c r="Y112" i="26"/>
  <c r="Y113" i="26"/>
  <c r="Y114" i="26"/>
  <c r="Y115" i="26"/>
  <c r="Y116" i="26"/>
  <c r="Y118" i="26"/>
  <c r="Y119" i="26"/>
  <c r="Y120" i="26"/>
  <c r="Y121" i="26"/>
  <c r="Y122" i="26"/>
  <c r="Y123" i="26"/>
  <c r="Y124" i="26"/>
  <c r="Y125" i="26"/>
  <c r="Y126" i="26"/>
  <c r="Y127" i="26"/>
  <c r="Y128" i="26"/>
  <c r="Y130" i="26"/>
  <c r="Y131" i="26"/>
  <c r="Y132" i="26"/>
  <c r="Y133" i="26"/>
  <c r="Y134" i="26"/>
  <c r="Y135" i="26"/>
  <c r="Y136" i="26"/>
  <c r="Y137" i="26"/>
  <c r="Y138" i="26"/>
  <c r="Y139" i="26"/>
  <c r="Y140" i="26"/>
  <c r="Y141" i="26"/>
  <c r="Y142" i="26"/>
  <c r="Y143" i="26"/>
  <c r="Y144" i="26"/>
  <c r="Y145" i="26"/>
  <c r="Y146" i="26"/>
  <c r="Y147" i="26"/>
  <c r="Y148" i="26"/>
  <c r="Y149" i="26"/>
  <c r="Y150" i="26"/>
  <c r="Y151" i="26"/>
  <c r="Y152" i="26"/>
  <c r="Y153" i="26"/>
  <c r="Y154" i="26"/>
  <c r="Y155" i="26"/>
  <c r="Y156" i="26"/>
  <c r="Y157" i="26"/>
  <c r="Y158" i="26"/>
  <c r="AB7" i="26"/>
  <c r="Y7" i="26"/>
  <c r="T8" i="26"/>
  <c r="T9" i="26"/>
  <c r="T10" i="26"/>
  <c r="T11" i="26"/>
  <c r="T12" i="26"/>
  <c r="T13" i="26"/>
  <c r="T14" i="26"/>
  <c r="T15" i="26"/>
  <c r="T16" i="26"/>
  <c r="T17" i="26"/>
  <c r="T18" i="26"/>
  <c r="T19" i="26"/>
  <c r="T20" i="26"/>
  <c r="T21" i="26"/>
  <c r="T22" i="26"/>
  <c r="T23" i="26"/>
  <c r="T25" i="26"/>
  <c r="T26" i="26"/>
  <c r="T27" i="26"/>
  <c r="T28" i="26"/>
  <c r="T29" i="26"/>
  <c r="T30" i="26"/>
  <c r="T31" i="26"/>
  <c r="T32" i="26"/>
  <c r="T33" i="26"/>
  <c r="T34" i="26"/>
  <c r="T35" i="26"/>
  <c r="T36" i="26"/>
  <c r="T37" i="26"/>
  <c r="T38" i="26"/>
  <c r="T39" i="26"/>
  <c r="T40" i="26"/>
  <c r="T42" i="26"/>
  <c r="T43" i="26"/>
  <c r="T44" i="26"/>
  <c r="T45" i="26"/>
  <c r="T46" i="26"/>
  <c r="T47" i="26"/>
  <c r="T48" i="26"/>
  <c r="T49" i="26"/>
  <c r="T50" i="26"/>
  <c r="T51" i="26"/>
  <c r="T52" i="26"/>
  <c r="T53" i="26"/>
  <c r="T54" i="26"/>
  <c r="T55" i="26"/>
  <c r="T56" i="26"/>
  <c r="T57" i="26"/>
  <c r="T58" i="26"/>
  <c r="T59" i="26"/>
  <c r="T60" i="26"/>
  <c r="T61" i="26"/>
  <c r="T62" i="26"/>
  <c r="T63" i="26"/>
  <c r="T64" i="26"/>
  <c r="T65" i="26"/>
  <c r="T66" i="26"/>
  <c r="T67" i="26"/>
  <c r="T68" i="26"/>
  <c r="T70" i="26"/>
  <c r="T71" i="26"/>
  <c r="T72" i="26"/>
  <c r="T73" i="26"/>
  <c r="T74" i="26"/>
  <c r="T75" i="26"/>
  <c r="T76" i="26"/>
  <c r="T77" i="26"/>
  <c r="T78" i="26"/>
  <c r="T79" i="26"/>
  <c r="T80" i="26"/>
  <c r="T81" i="26"/>
  <c r="T82" i="26"/>
  <c r="T83" i="26"/>
  <c r="T84" i="26"/>
  <c r="T85" i="26"/>
  <c r="T86" i="26"/>
  <c r="T87" i="26"/>
  <c r="T88" i="26"/>
  <c r="T89" i="26"/>
  <c r="T90" i="26"/>
  <c r="T91" i="26"/>
  <c r="T92" i="26"/>
  <c r="T93" i="26"/>
  <c r="T94" i="26"/>
  <c r="T95" i="26"/>
  <c r="T96" i="26"/>
  <c r="T97" i="26"/>
  <c r="T98" i="26"/>
  <c r="T99" i="26"/>
  <c r="T100" i="26"/>
  <c r="T101" i="26"/>
  <c r="T102" i="26"/>
  <c r="T103" i="26"/>
  <c r="T104" i="26"/>
  <c r="T105" i="26"/>
  <c r="T107" i="26"/>
  <c r="T108" i="26"/>
  <c r="T109" i="26"/>
  <c r="T110" i="26"/>
  <c r="T111" i="26"/>
  <c r="T112" i="26"/>
  <c r="T113" i="26"/>
  <c r="T114" i="26"/>
  <c r="T115" i="26"/>
  <c r="T116" i="26"/>
  <c r="T118" i="26"/>
  <c r="T119" i="26"/>
  <c r="T120" i="26"/>
  <c r="T121" i="26"/>
  <c r="T122" i="26"/>
  <c r="T123" i="26"/>
  <c r="T124" i="26"/>
  <c r="T125" i="26"/>
  <c r="T126" i="26"/>
  <c r="T127" i="26"/>
  <c r="T128" i="26"/>
  <c r="T130" i="26"/>
  <c r="T131" i="26"/>
  <c r="T132" i="26"/>
  <c r="T133" i="26"/>
  <c r="T134" i="26"/>
  <c r="T135" i="26"/>
  <c r="T136" i="26"/>
  <c r="T137" i="26"/>
  <c r="T138" i="26"/>
  <c r="T139" i="26"/>
  <c r="T140" i="26"/>
  <c r="T141" i="26"/>
  <c r="T142" i="26"/>
  <c r="T143" i="26"/>
  <c r="T144" i="26"/>
  <c r="T145" i="26"/>
  <c r="T146" i="26"/>
  <c r="T147" i="26"/>
  <c r="T148" i="26"/>
  <c r="T149" i="26"/>
  <c r="T150" i="26"/>
  <c r="T151" i="26"/>
  <c r="T152" i="26"/>
  <c r="T153" i="26"/>
  <c r="T154" i="26"/>
  <c r="T155" i="26"/>
  <c r="T156" i="26"/>
  <c r="T157" i="26"/>
  <c r="T158" i="26"/>
  <c r="T7" i="26"/>
  <c r="T24" i="26" s="1"/>
  <c r="Q8" i="26"/>
  <c r="Q9" i="26"/>
  <c r="Q10" i="26"/>
  <c r="Q11" i="26"/>
  <c r="Q12" i="26"/>
  <c r="Q13" i="26"/>
  <c r="Q14" i="26"/>
  <c r="Q15" i="26"/>
  <c r="Q16" i="26"/>
  <c r="Q17" i="26"/>
  <c r="Q18" i="26"/>
  <c r="Q19" i="26"/>
  <c r="Q20" i="26"/>
  <c r="Q21" i="26"/>
  <c r="Q22" i="26"/>
  <c r="Q23" i="26"/>
  <c r="Q25" i="26"/>
  <c r="Q26" i="26"/>
  <c r="Q27" i="26"/>
  <c r="Q28" i="26"/>
  <c r="Q29" i="26"/>
  <c r="Q30" i="26"/>
  <c r="Q31" i="26"/>
  <c r="Q32" i="26"/>
  <c r="Q33" i="26"/>
  <c r="Q34" i="26"/>
  <c r="Q35" i="26"/>
  <c r="Q36" i="26"/>
  <c r="Q37" i="26"/>
  <c r="Q38" i="26"/>
  <c r="Q39" i="26"/>
  <c r="Q40" i="26"/>
  <c r="Q42" i="26"/>
  <c r="Q43" i="26"/>
  <c r="Q44" i="26"/>
  <c r="Q45" i="26"/>
  <c r="Q46" i="26"/>
  <c r="Q47" i="26"/>
  <c r="Q48" i="26"/>
  <c r="Q49" i="26"/>
  <c r="Q50" i="26"/>
  <c r="Q51" i="26"/>
  <c r="Q52" i="26"/>
  <c r="Q53" i="26"/>
  <c r="Q54" i="26"/>
  <c r="Q55" i="26"/>
  <c r="Q56" i="26"/>
  <c r="Q57" i="26"/>
  <c r="Q58" i="26"/>
  <c r="Q59" i="26"/>
  <c r="Q60" i="26"/>
  <c r="Q61" i="26"/>
  <c r="Q62" i="26"/>
  <c r="Q63" i="26"/>
  <c r="Q64" i="26"/>
  <c r="Q65" i="26"/>
  <c r="Q66" i="26"/>
  <c r="Q67" i="26"/>
  <c r="Q68" i="26"/>
  <c r="Q70" i="26"/>
  <c r="Q71" i="26"/>
  <c r="Q72" i="26"/>
  <c r="Q73" i="26"/>
  <c r="Q74" i="26"/>
  <c r="Q75" i="26"/>
  <c r="Q76" i="26"/>
  <c r="Q77" i="26"/>
  <c r="Q78" i="26"/>
  <c r="Q79" i="26"/>
  <c r="Q80" i="26"/>
  <c r="Q81" i="26"/>
  <c r="Q82" i="26"/>
  <c r="Q83" i="26"/>
  <c r="Q84" i="26"/>
  <c r="Q85" i="26"/>
  <c r="Q86" i="26"/>
  <c r="Q87" i="26"/>
  <c r="Q88" i="26"/>
  <c r="Q89" i="26"/>
  <c r="Q90" i="26"/>
  <c r="Q91" i="26"/>
  <c r="Q92" i="26"/>
  <c r="Q93" i="26"/>
  <c r="Q94" i="26"/>
  <c r="Q95" i="26"/>
  <c r="Q96" i="26"/>
  <c r="Q97" i="26"/>
  <c r="Q98" i="26"/>
  <c r="Q99" i="26"/>
  <c r="Q100" i="26"/>
  <c r="Q101" i="26"/>
  <c r="Q102" i="26"/>
  <c r="Q103" i="26"/>
  <c r="Q104" i="26"/>
  <c r="Q105" i="26"/>
  <c r="Q107" i="26"/>
  <c r="Q108" i="26"/>
  <c r="Q109" i="26"/>
  <c r="Q110" i="26"/>
  <c r="Q111" i="26"/>
  <c r="Q112" i="26"/>
  <c r="Q113" i="26"/>
  <c r="Q114" i="26"/>
  <c r="Q115" i="26"/>
  <c r="Q116" i="26"/>
  <c r="Q118" i="26"/>
  <c r="Q119" i="26"/>
  <c r="Q120" i="26"/>
  <c r="Q129" i="26" s="1"/>
  <c r="Q121" i="26"/>
  <c r="Q122" i="26"/>
  <c r="Q123" i="26"/>
  <c r="Q124" i="26"/>
  <c r="Q125" i="26"/>
  <c r="Q126" i="26"/>
  <c r="Q127" i="26"/>
  <c r="Q128" i="26"/>
  <c r="Q130" i="26"/>
  <c r="Q131" i="26"/>
  <c r="Q132" i="26"/>
  <c r="Q133" i="26"/>
  <c r="Q134" i="26"/>
  <c r="Q135" i="26"/>
  <c r="Q136" i="26"/>
  <c r="Q137" i="26"/>
  <c r="Q138" i="26"/>
  <c r="Q139" i="26"/>
  <c r="Q140" i="26"/>
  <c r="Q141" i="26"/>
  <c r="Q142" i="26"/>
  <c r="Q143" i="26"/>
  <c r="Q144" i="26"/>
  <c r="Q145" i="26"/>
  <c r="Q146" i="26"/>
  <c r="Q147" i="26"/>
  <c r="Q148" i="26"/>
  <c r="Q149" i="26"/>
  <c r="Q150" i="26"/>
  <c r="Q151" i="26"/>
  <c r="Q152" i="26"/>
  <c r="Q153" i="26"/>
  <c r="Q154" i="26"/>
  <c r="Q155" i="26"/>
  <c r="Q156" i="26"/>
  <c r="Q157" i="26"/>
  <c r="Q158" i="26"/>
  <c r="Q7" i="26"/>
  <c r="BT8" i="25"/>
  <c r="BT9" i="25"/>
  <c r="BT10" i="25"/>
  <c r="BT11" i="25"/>
  <c r="BT12" i="25"/>
  <c r="BT13" i="25"/>
  <c r="BT14" i="25"/>
  <c r="BT15" i="25"/>
  <c r="BT16" i="25"/>
  <c r="BT17" i="25"/>
  <c r="BT18" i="25"/>
  <c r="BT19" i="25"/>
  <c r="BT20" i="25"/>
  <c r="BT21" i="25"/>
  <c r="BT22" i="25"/>
  <c r="BT23" i="25"/>
  <c r="BT25" i="25"/>
  <c r="BT26" i="25"/>
  <c r="BT27" i="25"/>
  <c r="BT28" i="25"/>
  <c r="BT29" i="25"/>
  <c r="BT30" i="25"/>
  <c r="BT31" i="25"/>
  <c r="BT32" i="25"/>
  <c r="BT33" i="25"/>
  <c r="BT34" i="25"/>
  <c r="BT35" i="25"/>
  <c r="BT36" i="25"/>
  <c r="BT37" i="25"/>
  <c r="BT38" i="25"/>
  <c r="BT39" i="25"/>
  <c r="BT40" i="25"/>
  <c r="BT42" i="25"/>
  <c r="BT43" i="25"/>
  <c r="BT44" i="25"/>
  <c r="BT45" i="25"/>
  <c r="BT46" i="25"/>
  <c r="BT47" i="25"/>
  <c r="BT48" i="25"/>
  <c r="BT49" i="25"/>
  <c r="BT50" i="25"/>
  <c r="BT51" i="25"/>
  <c r="BT52" i="25"/>
  <c r="BT53" i="25"/>
  <c r="BT54" i="25"/>
  <c r="BT55" i="25"/>
  <c r="BT56" i="25"/>
  <c r="BT57" i="25"/>
  <c r="BT58" i="25"/>
  <c r="BT59" i="25"/>
  <c r="BT60" i="25"/>
  <c r="BT61" i="25"/>
  <c r="BT62" i="25"/>
  <c r="BT63" i="25"/>
  <c r="BT64" i="25"/>
  <c r="BT65" i="25"/>
  <c r="BT66" i="25"/>
  <c r="BT67" i="25"/>
  <c r="BT68" i="25"/>
  <c r="BT70" i="25"/>
  <c r="BT71" i="25"/>
  <c r="BT72" i="25"/>
  <c r="BT73" i="25"/>
  <c r="BT74" i="25"/>
  <c r="BT75" i="25"/>
  <c r="BT76" i="25"/>
  <c r="BT77" i="25"/>
  <c r="BT78" i="25"/>
  <c r="BT79" i="25"/>
  <c r="BT80" i="25"/>
  <c r="BT81" i="25"/>
  <c r="BT82" i="25"/>
  <c r="BT83" i="25"/>
  <c r="BT84" i="25"/>
  <c r="BT85" i="25"/>
  <c r="BT86" i="25"/>
  <c r="BT87" i="25"/>
  <c r="BT88" i="25"/>
  <c r="BT89" i="25"/>
  <c r="BT90" i="25"/>
  <c r="BT91" i="25"/>
  <c r="BT92" i="25"/>
  <c r="BT93" i="25"/>
  <c r="BT94" i="25"/>
  <c r="BT95" i="25"/>
  <c r="BT96" i="25"/>
  <c r="BT97" i="25"/>
  <c r="BT98" i="25"/>
  <c r="BT99" i="25"/>
  <c r="BT100" i="25"/>
  <c r="BT101" i="25"/>
  <c r="BT102" i="25"/>
  <c r="BT103" i="25"/>
  <c r="BT104" i="25"/>
  <c r="BT105" i="25"/>
  <c r="BT107" i="25"/>
  <c r="BT108" i="25"/>
  <c r="BT109" i="25"/>
  <c r="BT110" i="25"/>
  <c r="BT111" i="25"/>
  <c r="BT112" i="25"/>
  <c r="BT113" i="25"/>
  <c r="BT114" i="25"/>
  <c r="BT115" i="25"/>
  <c r="BT116" i="25"/>
  <c r="BT118" i="25"/>
  <c r="BT119" i="25"/>
  <c r="BT120" i="25"/>
  <c r="BT121" i="25"/>
  <c r="BT122" i="25"/>
  <c r="BT123" i="25"/>
  <c r="BT124" i="25"/>
  <c r="BT125" i="25"/>
  <c r="BT126" i="25"/>
  <c r="BT127" i="25"/>
  <c r="BT128" i="25"/>
  <c r="BT130" i="25"/>
  <c r="BT131" i="25"/>
  <c r="BT132" i="25"/>
  <c r="BT133" i="25"/>
  <c r="BT134" i="25"/>
  <c r="BT135" i="25"/>
  <c r="BT136" i="25"/>
  <c r="BT137" i="25"/>
  <c r="BT138" i="25"/>
  <c r="BT139" i="25"/>
  <c r="BT140" i="25"/>
  <c r="BT141" i="25"/>
  <c r="BT142" i="25"/>
  <c r="BT143" i="25"/>
  <c r="BT144" i="25"/>
  <c r="BT145" i="25"/>
  <c r="BT146" i="25"/>
  <c r="BT147" i="25"/>
  <c r="BT148" i="25"/>
  <c r="BT149" i="25"/>
  <c r="BT150" i="25"/>
  <c r="BT151" i="25"/>
  <c r="BT152" i="25"/>
  <c r="BT153" i="25"/>
  <c r="BT154" i="25"/>
  <c r="BT155" i="25"/>
  <c r="BT156" i="25"/>
  <c r="BT157" i="25"/>
  <c r="BT159" i="25" s="1"/>
  <c r="BT158" i="25"/>
  <c r="BT7" i="25"/>
  <c r="BQ8" i="25"/>
  <c r="BQ9" i="25"/>
  <c r="BQ10" i="25"/>
  <c r="BQ11" i="25"/>
  <c r="BQ12" i="25"/>
  <c r="BQ13" i="25"/>
  <c r="BQ14" i="25"/>
  <c r="BQ15" i="25"/>
  <c r="BQ16" i="25"/>
  <c r="BQ17" i="25"/>
  <c r="BQ18" i="25"/>
  <c r="BQ19" i="25"/>
  <c r="BQ20" i="25"/>
  <c r="BQ21" i="25"/>
  <c r="BQ22" i="25"/>
  <c r="BQ23" i="25"/>
  <c r="BQ25" i="25"/>
  <c r="BQ26" i="25"/>
  <c r="BQ27" i="25"/>
  <c r="BQ28" i="25"/>
  <c r="BQ29" i="25"/>
  <c r="BQ30" i="25"/>
  <c r="BQ31" i="25"/>
  <c r="BQ32" i="25"/>
  <c r="BQ33" i="25"/>
  <c r="BQ34" i="25"/>
  <c r="BQ35" i="25"/>
  <c r="BQ36" i="25"/>
  <c r="BQ37" i="25"/>
  <c r="BQ38" i="25"/>
  <c r="BQ39" i="25"/>
  <c r="BQ40" i="25"/>
  <c r="BQ42" i="25"/>
  <c r="BQ43" i="25"/>
  <c r="BQ44" i="25"/>
  <c r="BQ45" i="25"/>
  <c r="BQ46" i="25"/>
  <c r="BQ47" i="25"/>
  <c r="BQ48" i="25"/>
  <c r="BQ49" i="25"/>
  <c r="BQ50" i="25"/>
  <c r="BQ51" i="25"/>
  <c r="BQ52" i="25"/>
  <c r="BQ53" i="25"/>
  <c r="BQ54" i="25"/>
  <c r="BQ55" i="25"/>
  <c r="BQ56" i="25"/>
  <c r="BQ57" i="25"/>
  <c r="BQ58" i="25"/>
  <c r="BQ59" i="25"/>
  <c r="BQ60" i="25"/>
  <c r="BQ61" i="25"/>
  <c r="BQ62" i="25"/>
  <c r="BQ63" i="25"/>
  <c r="BQ64" i="25"/>
  <c r="BQ65" i="25"/>
  <c r="BQ66" i="25"/>
  <c r="BQ67" i="25"/>
  <c r="BQ68" i="25"/>
  <c r="BQ70" i="25"/>
  <c r="BQ71" i="25"/>
  <c r="BQ72" i="25"/>
  <c r="BQ73" i="25"/>
  <c r="BQ74" i="25"/>
  <c r="BQ75" i="25"/>
  <c r="BQ76" i="25"/>
  <c r="BQ77" i="25"/>
  <c r="BQ78" i="25"/>
  <c r="BQ79" i="25"/>
  <c r="BQ80" i="25"/>
  <c r="BQ81" i="25"/>
  <c r="BQ82" i="25"/>
  <c r="BQ83" i="25"/>
  <c r="BQ84" i="25"/>
  <c r="BQ85" i="25"/>
  <c r="BQ86" i="25"/>
  <c r="BQ87" i="25"/>
  <c r="BQ88" i="25"/>
  <c r="BQ89" i="25"/>
  <c r="BQ90" i="25"/>
  <c r="BQ91" i="25"/>
  <c r="BQ92" i="25"/>
  <c r="BQ93" i="25"/>
  <c r="BQ94" i="25"/>
  <c r="BQ95" i="25"/>
  <c r="BQ96" i="25"/>
  <c r="BQ97" i="25"/>
  <c r="BQ98" i="25"/>
  <c r="BQ99" i="25"/>
  <c r="BQ100" i="25"/>
  <c r="BQ101" i="25"/>
  <c r="BQ102" i="25"/>
  <c r="BQ103" i="25"/>
  <c r="BQ104" i="25"/>
  <c r="BQ105" i="25"/>
  <c r="BQ107" i="25"/>
  <c r="BQ108" i="25"/>
  <c r="BQ109" i="25"/>
  <c r="BQ110" i="25"/>
  <c r="BQ111" i="25"/>
  <c r="BQ112" i="25"/>
  <c r="BQ113" i="25"/>
  <c r="BQ114" i="25"/>
  <c r="BQ115" i="25"/>
  <c r="BQ116" i="25"/>
  <c r="BQ118" i="25"/>
  <c r="BQ119" i="25"/>
  <c r="BQ120" i="25"/>
  <c r="BQ121" i="25"/>
  <c r="BQ122" i="25"/>
  <c r="BQ123" i="25"/>
  <c r="BQ124" i="25"/>
  <c r="BQ125" i="25"/>
  <c r="BQ126" i="25"/>
  <c r="BQ127" i="25"/>
  <c r="BQ128" i="25"/>
  <c r="BQ130" i="25"/>
  <c r="BQ131" i="25"/>
  <c r="BQ132" i="25"/>
  <c r="BQ133" i="25"/>
  <c r="BQ134" i="25"/>
  <c r="BQ135" i="25"/>
  <c r="BQ136" i="25"/>
  <c r="BQ137" i="25"/>
  <c r="BQ138" i="25"/>
  <c r="BQ139" i="25"/>
  <c r="BQ140" i="25"/>
  <c r="BQ141" i="25"/>
  <c r="BQ142" i="25"/>
  <c r="BQ143" i="25"/>
  <c r="BQ144" i="25"/>
  <c r="BQ145" i="25"/>
  <c r="BQ146" i="25"/>
  <c r="BQ147" i="25"/>
  <c r="BQ148" i="25"/>
  <c r="BQ149" i="25"/>
  <c r="BQ150" i="25"/>
  <c r="BQ151" i="25"/>
  <c r="BQ152" i="25"/>
  <c r="BQ153" i="25"/>
  <c r="BQ154" i="25"/>
  <c r="BQ155" i="25"/>
  <c r="BQ156" i="25"/>
  <c r="BQ157" i="25"/>
  <c r="BQ158" i="25"/>
  <c r="BQ7" i="25"/>
  <c r="BQ24" i="25" s="1"/>
  <c r="BE8" i="25"/>
  <c r="BE9" i="25"/>
  <c r="BE10" i="25"/>
  <c r="BE11" i="25"/>
  <c r="BE12" i="25"/>
  <c r="BE13" i="25"/>
  <c r="BE14" i="25"/>
  <c r="BE15" i="25"/>
  <c r="BE16" i="25"/>
  <c r="BE17" i="25"/>
  <c r="BE18" i="25"/>
  <c r="BE19" i="25"/>
  <c r="BE20" i="25"/>
  <c r="BE22" i="25"/>
  <c r="BE23" i="25"/>
  <c r="BE25" i="25"/>
  <c r="BE26" i="25"/>
  <c r="BE27" i="25"/>
  <c r="BE28" i="25"/>
  <c r="BE29" i="25"/>
  <c r="BE30" i="25"/>
  <c r="BE31" i="25"/>
  <c r="BE32" i="25"/>
  <c r="BE33" i="25"/>
  <c r="BE34" i="25"/>
  <c r="BE35" i="25"/>
  <c r="BE36" i="25"/>
  <c r="BE37" i="25"/>
  <c r="BE38" i="25"/>
  <c r="BE39" i="25"/>
  <c r="BE40" i="25"/>
  <c r="BE42" i="25"/>
  <c r="BE43" i="25"/>
  <c r="BE44" i="25"/>
  <c r="BE45" i="25"/>
  <c r="BE46" i="25"/>
  <c r="BE47" i="25"/>
  <c r="BE48" i="25"/>
  <c r="BE49" i="25"/>
  <c r="BE50" i="25"/>
  <c r="BE51" i="25"/>
  <c r="BE52" i="25"/>
  <c r="BE53" i="25"/>
  <c r="BE54" i="25"/>
  <c r="BE55" i="25"/>
  <c r="BE56" i="25"/>
  <c r="BE57" i="25"/>
  <c r="BE58" i="25"/>
  <c r="BE59" i="25"/>
  <c r="BE60" i="25"/>
  <c r="BE61" i="25"/>
  <c r="BE62" i="25"/>
  <c r="BE63" i="25"/>
  <c r="BE64" i="25"/>
  <c r="BE65" i="25"/>
  <c r="BE66" i="25"/>
  <c r="BE67" i="25"/>
  <c r="BE68" i="25"/>
  <c r="BE70" i="25"/>
  <c r="BE71" i="25"/>
  <c r="BE72" i="25"/>
  <c r="BE73" i="25"/>
  <c r="BE74" i="25"/>
  <c r="BE75" i="25"/>
  <c r="BE76" i="25"/>
  <c r="BE77" i="25"/>
  <c r="BE78" i="25"/>
  <c r="BE79" i="25"/>
  <c r="BE80" i="25"/>
  <c r="BE81" i="25"/>
  <c r="BE82" i="25"/>
  <c r="BE83" i="25"/>
  <c r="BE84" i="25"/>
  <c r="BE85" i="25"/>
  <c r="BE86" i="25"/>
  <c r="BE87" i="25"/>
  <c r="BE88" i="25"/>
  <c r="BE89" i="25"/>
  <c r="BE90" i="25"/>
  <c r="BE91" i="25"/>
  <c r="BE92" i="25"/>
  <c r="BE93" i="25"/>
  <c r="BE94" i="25"/>
  <c r="BE95" i="25"/>
  <c r="BE96" i="25"/>
  <c r="BE97" i="25"/>
  <c r="BE98" i="25"/>
  <c r="BE99" i="25"/>
  <c r="BE100" i="25"/>
  <c r="BE101" i="25"/>
  <c r="BE102" i="25"/>
  <c r="BE103" i="25"/>
  <c r="BE104" i="25"/>
  <c r="BE105" i="25"/>
  <c r="BE107" i="25"/>
  <c r="BE108" i="25"/>
  <c r="BE109" i="25"/>
  <c r="BE110" i="25"/>
  <c r="BE111" i="25"/>
  <c r="BE112" i="25"/>
  <c r="BE113" i="25"/>
  <c r="BE114" i="25"/>
  <c r="BE115" i="25"/>
  <c r="BE116" i="25"/>
  <c r="BE118" i="25"/>
  <c r="BE119" i="25"/>
  <c r="BE120" i="25"/>
  <c r="BE121" i="25"/>
  <c r="BE122" i="25"/>
  <c r="BE123" i="25"/>
  <c r="BE124" i="25"/>
  <c r="BE125" i="25"/>
  <c r="BE126" i="25"/>
  <c r="BE127" i="25"/>
  <c r="BE128" i="25"/>
  <c r="BE130" i="25"/>
  <c r="BE131" i="25"/>
  <c r="BE132" i="25"/>
  <c r="BE133" i="25"/>
  <c r="BE134" i="25"/>
  <c r="BE135" i="25"/>
  <c r="BE136" i="25"/>
  <c r="BE137" i="25"/>
  <c r="BE138" i="25"/>
  <c r="BE139" i="25"/>
  <c r="BE140" i="25"/>
  <c r="BE141" i="25"/>
  <c r="BE142" i="25"/>
  <c r="BE143" i="25"/>
  <c r="BE144" i="25"/>
  <c r="BE145" i="25"/>
  <c r="BE146" i="25"/>
  <c r="BE147" i="25"/>
  <c r="BE148" i="25"/>
  <c r="BE149" i="25"/>
  <c r="BE150" i="25"/>
  <c r="BE151" i="25"/>
  <c r="BE152" i="25"/>
  <c r="BE153" i="25"/>
  <c r="BE154" i="25"/>
  <c r="BE155" i="25"/>
  <c r="BE156" i="25"/>
  <c r="BE157" i="25"/>
  <c r="BE158" i="25"/>
  <c r="BE7" i="25"/>
  <c r="BB8" i="25"/>
  <c r="BB9" i="25"/>
  <c r="BB10" i="25"/>
  <c r="BB11" i="25"/>
  <c r="BB12" i="25"/>
  <c r="BB13" i="25"/>
  <c r="BB14" i="25"/>
  <c r="BB15" i="25"/>
  <c r="BB16" i="25"/>
  <c r="BB17" i="25"/>
  <c r="BB18" i="25"/>
  <c r="BB19" i="25"/>
  <c r="BB20" i="25"/>
  <c r="BB22" i="25"/>
  <c r="BB23" i="25"/>
  <c r="BB25" i="25"/>
  <c r="BB26" i="25"/>
  <c r="BB27" i="25"/>
  <c r="BB28" i="25"/>
  <c r="BB29" i="25"/>
  <c r="BB30" i="25"/>
  <c r="BB31" i="25"/>
  <c r="BB32" i="25"/>
  <c r="BB33" i="25"/>
  <c r="BB34" i="25"/>
  <c r="BB35" i="25"/>
  <c r="BB36" i="25"/>
  <c r="BB37" i="25"/>
  <c r="BB38" i="25"/>
  <c r="BB39" i="25"/>
  <c r="BB40" i="25"/>
  <c r="BB42" i="25"/>
  <c r="BB43" i="25"/>
  <c r="BB44" i="25"/>
  <c r="BB45" i="25"/>
  <c r="BB46" i="25"/>
  <c r="BB47" i="25"/>
  <c r="BB48" i="25"/>
  <c r="BB49" i="25"/>
  <c r="BB50" i="25"/>
  <c r="BB51" i="25"/>
  <c r="BB52" i="25"/>
  <c r="BB53" i="25"/>
  <c r="BB54" i="25"/>
  <c r="BB55" i="25"/>
  <c r="BB56" i="25"/>
  <c r="BB57" i="25"/>
  <c r="BB58" i="25"/>
  <c r="BB59" i="25"/>
  <c r="BB60" i="25"/>
  <c r="BB61" i="25"/>
  <c r="BB62" i="25"/>
  <c r="BB63" i="25"/>
  <c r="BB64" i="25"/>
  <c r="BB65" i="25"/>
  <c r="BB66" i="25"/>
  <c r="BB67" i="25"/>
  <c r="BB68" i="25"/>
  <c r="BB70" i="25"/>
  <c r="BB71" i="25"/>
  <c r="BB72" i="25"/>
  <c r="BB73" i="25"/>
  <c r="BB74" i="25"/>
  <c r="BB75" i="25"/>
  <c r="BB76" i="25"/>
  <c r="BB77" i="25"/>
  <c r="BB78" i="25"/>
  <c r="BB79" i="25"/>
  <c r="BB80" i="25"/>
  <c r="BB81" i="25"/>
  <c r="BB82" i="25"/>
  <c r="BB83" i="25"/>
  <c r="BB84" i="25"/>
  <c r="BB85" i="25"/>
  <c r="BB86" i="25"/>
  <c r="BB87" i="25"/>
  <c r="BB88" i="25"/>
  <c r="BB89" i="25"/>
  <c r="BB90" i="25"/>
  <c r="BB91" i="25"/>
  <c r="BB92" i="25"/>
  <c r="BB93" i="25"/>
  <c r="BB94" i="25"/>
  <c r="BB95" i="25"/>
  <c r="BB96" i="25"/>
  <c r="BB97" i="25"/>
  <c r="BB98" i="25"/>
  <c r="BB99" i="25"/>
  <c r="BB100" i="25"/>
  <c r="BB101" i="25"/>
  <c r="BB102" i="25"/>
  <c r="BB103" i="25"/>
  <c r="BB104" i="25"/>
  <c r="BB105" i="25"/>
  <c r="BB107" i="25"/>
  <c r="BB108" i="25"/>
  <c r="BB109" i="25"/>
  <c r="BB110" i="25"/>
  <c r="BB117" i="25" s="1"/>
  <c r="BB111" i="25"/>
  <c r="BB112" i="25"/>
  <c r="BB113" i="25"/>
  <c r="BB114" i="25"/>
  <c r="BB115" i="25"/>
  <c r="BB116" i="25"/>
  <c r="BB118" i="25"/>
  <c r="BB119" i="25"/>
  <c r="BB120" i="25"/>
  <c r="BB121" i="25"/>
  <c r="BB122" i="25"/>
  <c r="BB123" i="25"/>
  <c r="BB124" i="25"/>
  <c r="BB125" i="25"/>
  <c r="BB126" i="25"/>
  <c r="BB127" i="25"/>
  <c r="BB128" i="25"/>
  <c r="BB130" i="25"/>
  <c r="BB131" i="25"/>
  <c r="BB132" i="25"/>
  <c r="BB133" i="25"/>
  <c r="BB134" i="25"/>
  <c r="BB135" i="25"/>
  <c r="BB136" i="25"/>
  <c r="BB137" i="25"/>
  <c r="BB138" i="25"/>
  <c r="BB139" i="25"/>
  <c r="BB140" i="25"/>
  <c r="BB141" i="25"/>
  <c r="BB142" i="25"/>
  <c r="BB143" i="25"/>
  <c r="BB144" i="25"/>
  <c r="BB145" i="25"/>
  <c r="BB146" i="25"/>
  <c r="BB147" i="25"/>
  <c r="BB148" i="25"/>
  <c r="BB149" i="25"/>
  <c r="BB150" i="25"/>
  <c r="BB151" i="25"/>
  <c r="BB152" i="25"/>
  <c r="BB153" i="25"/>
  <c r="BB154" i="25"/>
  <c r="BB155" i="25"/>
  <c r="BB156" i="25"/>
  <c r="BB157" i="25"/>
  <c r="BB158" i="25"/>
  <c r="BB7" i="25"/>
  <c r="AW8" i="25"/>
  <c r="AW9" i="25"/>
  <c r="AW10" i="25"/>
  <c r="AW11" i="25"/>
  <c r="AW12" i="25"/>
  <c r="AW13" i="25"/>
  <c r="AW14" i="25"/>
  <c r="AW15" i="25"/>
  <c r="AW16" i="25"/>
  <c r="AW17" i="25"/>
  <c r="AW18" i="25"/>
  <c r="AW19" i="25"/>
  <c r="AW20" i="25"/>
  <c r="AW21" i="25"/>
  <c r="AW22" i="25"/>
  <c r="AW23" i="25"/>
  <c r="AW25" i="25"/>
  <c r="AW26" i="25"/>
  <c r="AW27" i="25"/>
  <c r="AW28" i="25"/>
  <c r="AW29" i="25"/>
  <c r="AW30" i="25"/>
  <c r="AW31" i="25"/>
  <c r="AW32" i="25"/>
  <c r="AW33" i="25"/>
  <c r="AW34" i="25"/>
  <c r="AW35" i="25"/>
  <c r="AW36" i="25"/>
  <c r="AW37" i="25"/>
  <c r="AW38" i="25"/>
  <c r="AW39" i="25"/>
  <c r="AW40" i="25"/>
  <c r="AW42" i="25"/>
  <c r="AW43" i="25"/>
  <c r="AW44" i="25"/>
  <c r="AW45" i="25"/>
  <c r="AW46" i="25"/>
  <c r="AW47" i="25"/>
  <c r="AW48" i="25"/>
  <c r="AW49" i="25"/>
  <c r="AW50" i="25"/>
  <c r="AW51" i="25"/>
  <c r="AW52" i="25"/>
  <c r="AW53" i="25"/>
  <c r="AW54" i="25"/>
  <c r="AW55" i="25"/>
  <c r="AW56" i="25"/>
  <c r="AW57" i="25"/>
  <c r="AW58" i="25"/>
  <c r="AW59" i="25"/>
  <c r="AW60" i="25"/>
  <c r="AW61" i="25"/>
  <c r="AW62" i="25"/>
  <c r="AW63" i="25"/>
  <c r="AW64" i="25"/>
  <c r="AW65" i="25"/>
  <c r="AW66" i="25"/>
  <c r="AW67" i="25"/>
  <c r="AW68" i="25"/>
  <c r="AW70" i="25"/>
  <c r="AW71" i="25"/>
  <c r="AW72" i="25"/>
  <c r="AW73" i="25"/>
  <c r="AW74" i="25"/>
  <c r="AW75" i="25"/>
  <c r="AW76" i="25"/>
  <c r="AW77" i="25"/>
  <c r="AW78" i="25"/>
  <c r="AW79" i="25"/>
  <c r="AW80" i="25"/>
  <c r="AW81" i="25"/>
  <c r="AW82" i="25"/>
  <c r="AW83" i="25"/>
  <c r="AW84" i="25"/>
  <c r="AW85" i="25"/>
  <c r="AW86" i="25"/>
  <c r="AW87" i="25"/>
  <c r="AW88" i="25"/>
  <c r="AW89" i="25"/>
  <c r="AW90" i="25"/>
  <c r="AW91" i="25"/>
  <c r="AW92" i="25"/>
  <c r="AW93" i="25"/>
  <c r="AW94" i="25"/>
  <c r="AW95" i="25"/>
  <c r="AW96" i="25"/>
  <c r="AW97" i="25"/>
  <c r="AW98" i="25"/>
  <c r="AW99" i="25"/>
  <c r="AW100" i="25"/>
  <c r="AW101" i="25"/>
  <c r="AW102" i="25"/>
  <c r="AW103" i="25"/>
  <c r="AW104" i="25"/>
  <c r="AW105" i="25"/>
  <c r="AW107" i="25"/>
  <c r="AW108" i="25"/>
  <c r="AW109" i="25"/>
  <c r="AW110" i="25"/>
  <c r="AW111" i="25"/>
  <c r="AW112" i="25"/>
  <c r="AW113" i="25"/>
  <c r="AW114" i="25"/>
  <c r="AW115" i="25"/>
  <c r="AW116" i="25"/>
  <c r="AW118" i="25"/>
  <c r="AW119" i="25"/>
  <c r="AW120" i="25"/>
  <c r="AW121" i="25"/>
  <c r="AW122" i="25"/>
  <c r="AW123" i="25"/>
  <c r="AW124" i="25"/>
  <c r="AW125" i="25"/>
  <c r="AW126" i="25"/>
  <c r="AW127" i="25"/>
  <c r="AW128" i="25"/>
  <c r="AW130" i="25"/>
  <c r="AW131" i="25"/>
  <c r="AW132" i="25"/>
  <c r="AW133" i="25"/>
  <c r="AW134" i="25"/>
  <c r="AW135" i="25"/>
  <c r="AW136" i="25"/>
  <c r="AW137" i="25"/>
  <c r="AW138" i="25"/>
  <c r="AW139" i="25"/>
  <c r="AW140" i="25"/>
  <c r="AW141" i="25"/>
  <c r="AW142" i="25"/>
  <c r="AW143" i="25"/>
  <c r="AW144" i="25"/>
  <c r="AW145" i="25"/>
  <c r="AW146" i="25"/>
  <c r="AW147" i="25"/>
  <c r="AW148" i="25"/>
  <c r="AW149" i="25"/>
  <c r="AW150" i="25"/>
  <c r="AW151" i="25"/>
  <c r="AW152" i="25"/>
  <c r="AW153" i="25"/>
  <c r="AW154" i="25"/>
  <c r="AW155" i="25"/>
  <c r="AW156" i="25"/>
  <c r="AW157" i="25"/>
  <c r="AW158" i="25"/>
  <c r="AW7" i="25"/>
  <c r="AT8" i="25"/>
  <c r="AT9" i="25"/>
  <c r="AT10" i="25"/>
  <c r="AT11" i="25"/>
  <c r="AT12" i="25"/>
  <c r="AT13" i="25"/>
  <c r="AT14" i="25"/>
  <c r="AT15" i="25"/>
  <c r="AT16" i="25"/>
  <c r="AT17" i="25"/>
  <c r="AT18" i="25"/>
  <c r="AT19" i="25"/>
  <c r="AT20" i="25"/>
  <c r="AT23" i="25"/>
  <c r="AT25" i="25"/>
  <c r="AT26" i="25"/>
  <c r="AT27" i="25"/>
  <c r="AT28" i="25"/>
  <c r="AT29" i="25"/>
  <c r="AT30" i="25"/>
  <c r="AT31" i="25"/>
  <c r="AT32" i="25"/>
  <c r="AT33" i="25"/>
  <c r="AT34" i="25"/>
  <c r="AT35" i="25"/>
  <c r="AT36" i="25"/>
  <c r="AT37" i="25"/>
  <c r="AT38" i="25"/>
  <c r="AT39" i="25"/>
  <c r="AT40" i="25"/>
  <c r="AT42" i="25"/>
  <c r="AT43" i="25"/>
  <c r="AT44" i="25"/>
  <c r="AT45" i="25"/>
  <c r="AT46" i="25"/>
  <c r="AT47" i="25"/>
  <c r="AT48" i="25"/>
  <c r="AT49" i="25"/>
  <c r="AT50" i="25"/>
  <c r="AT51" i="25"/>
  <c r="AT52" i="25"/>
  <c r="AT53" i="25"/>
  <c r="AT54" i="25"/>
  <c r="AT55" i="25"/>
  <c r="AT56" i="25"/>
  <c r="AT57" i="25"/>
  <c r="AT58" i="25"/>
  <c r="AT59" i="25"/>
  <c r="AT60" i="25"/>
  <c r="AT61" i="25"/>
  <c r="AT62" i="25"/>
  <c r="AT63" i="25"/>
  <c r="AT64" i="25"/>
  <c r="AT65" i="25"/>
  <c r="AT66" i="25"/>
  <c r="AT67" i="25"/>
  <c r="AT68" i="25"/>
  <c r="AT70" i="25"/>
  <c r="AT71" i="25"/>
  <c r="AT72" i="25"/>
  <c r="AT73" i="25"/>
  <c r="AT74" i="25"/>
  <c r="AT75" i="25"/>
  <c r="AT76" i="25"/>
  <c r="AT77" i="25"/>
  <c r="AT78" i="25"/>
  <c r="AT79" i="25"/>
  <c r="AT80" i="25"/>
  <c r="AT81" i="25"/>
  <c r="AT82" i="25"/>
  <c r="AT83" i="25"/>
  <c r="AT84" i="25"/>
  <c r="AT85" i="25"/>
  <c r="AT86" i="25"/>
  <c r="AT87" i="25"/>
  <c r="AT88" i="25"/>
  <c r="AT89" i="25"/>
  <c r="AT90" i="25"/>
  <c r="AT91" i="25"/>
  <c r="AT92" i="25"/>
  <c r="AT93" i="25"/>
  <c r="AT94" i="25"/>
  <c r="AT95" i="25"/>
  <c r="AT96" i="25"/>
  <c r="AT97" i="25"/>
  <c r="AT98" i="25"/>
  <c r="AT99" i="25"/>
  <c r="AT100" i="25"/>
  <c r="AT101" i="25"/>
  <c r="AT102" i="25"/>
  <c r="AT103" i="25"/>
  <c r="AT104" i="25"/>
  <c r="AT105" i="25"/>
  <c r="AT107" i="25"/>
  <c r="AT108" i="25"/>
  <c r="AT109" i="25"/>
  <c r="AT110" i="25"/>
  <c r="AT111" i="25"/>
  <c r="AT112" i="25"/>
  <c r="AT113" i="25"/>
  <c r="AT114" i="25"/>
  <c r="AT115" i="25"/>
  <c r="AT116" i="25"/>
  <c r="AT118" i="25"/>
  <c r="AT119" i="25"/>
  <c r="AT120" i="25"/>
  <c r="AT121" i="25"/>
  <c r="AT122" i="25"/>
  <c r="AT123" i="25"/>
  <c r="AT124" i="25"/>
  <c r="AT125" i="25"/>
  <c r="AT126" i="25"/>
  <c r="AT127" i="25"/>
  <c r="AT128" i="25"/>
  <c r="AT130" i="25"/>
  <c r="AT131" i="25"/>
  <c r="AT132" i="25"/>
  <c r="AT133" i="25"/>
  <c r="AT134" i="25"/>
  <c r="AT135" i="25"/>
  <c r="AT136" i="25"/>
  <c r="AT137" i="25"/>
  <c r="AT138" i="25"/>
  <c r="AT139" i="25"/>
  <c r="AT140" i="25"/>
  <c r="AT141" i="25"/>
  <c r="AT142" i="25"/>
  <c r="AT143" i="25"/>
  <c r="AT144" i="25"/>
  <c r="AT145" i="25"/>
  <c r="AT146" i="25"/>
  <c r="AT147" i="25"/>
  <c r="AT148" i="25"/>
  <c r="AT149" i="25"/>
  <c r="AT150" i="25"/>
  <c r="AT151" i="25"/>
  <c r="AT152" i="25"/>
  <c r="AT153" i="25"/>
  <c r="AT154" i="25"/>
  <c r="AT155" i="25"/>
  <c r="AT156" i="25"/>
  <c r="AT157" i="25"/>
  <c r="AT158" i="25"/>
  <c r="AT7" i="25"/>
  <c r="AB8" i="25"/>
  <c r="AB9" i="25"/>
  <c r="AB10" i="25"/>
  <c r="AB11" i="25"/>
  <c r="AB12" i="25"/>
  <c r="AB13" i="25"/>
  <c r="AB14" i="25"/>
  <c r="AB15" i="25"/>
  <c r="AB16" i="25"/>
  <c r="AB17" i="25"/>
  <c r="AB18" i="25"/>
  <c r="AB19" i="25"/>
  <c r="AB20" i="25"/>
  <c r="AB21" i="25"/>
  <c r="AB22" i="25"/>
  <c r="AB23" i="25"/>
  <c r="AB25" i="25"/>
  <c r="AB26" i="25"/>
  <c r="AB27" i="25"/>
  <c r="AB28" i="25"/>
  <c r="AB29" i="25"/>
  <c r="AB30" i="25"/>
  <c r="AB31" i="25"/>
  <c r="AB32" i="25"/>
  <c r="AB33" i="25"/>
  <c r="AB34" i="25"/>
  <c r="AB35" i="25"/>
  <c r="AB36" i="25"/>
  <c r="AB37" i="25"/>
  <c r="AB38" i="25"/>
  <c r="AB39" i="25"/>
  <c r="AB40" i="25"/>
  <c r="AB42" i="25"/>
  <c r="AB43" i="25"/>
  <c r="AB44" i="25"/>
  <c r="AB45" i="25"/>
  <c r="AB46" i="25"/>
  <c r="AB47" i="25"/>
  <c r="AB48" i="25"/>
  <c r="AB49" i="25"/>
  <c r="AB50" i="25"/>
  <c r="AB51" i="25"/>
  <c r="AB52" i="25"/>
  <c r="AB53" i="25"/>
  <c r="AB54" i="25"/>
  <c r="AB55" i="25"/>
  <c r="AB56" i="25"/>
  <c r="AB57" i="25"/>
  <c r="AB58" i="25"/>
  <c r="AB59" i="25"/>
  <c r="AB60" i="25"/>
  <c r="AB61" i="25"/>
  <c r="AB62" i="25"/>
  <c r="AB63" i="25"/>
  <c r="AB64" i="25"/>
  <c r="AB65" i="25"/>
  <c r="AB66" i="25"/>
  <c r="AB67" i="25"/>
  <c r="AB68" i="25"/>
  <c r="AB70" i="25"/>
  <c r="AB71" i="25"/>
  <c r="AB72" i="25"/>
  <c r="AB73" i="25"/>
  <c r="AB74" i="25"/>
  <c r="AB75" i="25"/>
  <c r="AB76" i="25"/>
  <c r="AB77" i="25"/>
  <c r="AB78" i="25"/>
  <c r="AB79" i="25"/>
  <c r="AB80" i="25"/>
  <c r="AB81" i="25"/>
  <c r="AB82" i="25"/>
  <c r="AB83" i="25"/>
  <c r="AB84" i="25"/>
  <c r="AB85" i="25"/>
  <c r="AB86" i="25"/>
  <c r="AB87" i="25"/>
  <c r="AB88" i="25"/>
  <c r="AB89" i="25"/>
  <c r="AB90" i="25"/>
  <c r="AB91" i="25"/>
  <c r="AB92" i="25"/>
  <c r="AB93" i="25"/>
  <c r="AB94" i="25"/>
  <c r="AB95" i="25"/>
  <c r="AB96" i="25"/>
  <c r="AB97" i="25"/>
  <c r="AB98" i="25"/>
  <c r="AB99" i="25"/>
  <c r="AB100" i="25"/>
  <c r="AB101" i="25"/>
  <c r="AB102" i="25"/>
  <c r="AB103" i="25"/>
  <c r="AB104" i="25"/>
  <c r="AB105" i="25"/>
  <c r="AB107" i="25"/>
  <c r="AB108" i="25"/>
  <c r="AB109" i="25"/>
  <c r="AB110" i="25"/>
  <c r="AB117" i="25" s="1"/>
  <c r="AB111" i="25"/>
  <c r="AB112" i="25"/>
  <c r="AB113" i="25"/>
  <c r="AB114" i="25"/>
  <c r="AB115" i="25"/>
  <c r="AB116" i="25"/>
  <c r="AB118" i="25"/>
  <c r="AB119" i="25"/>
  <c r="AB120" i="25"/>
  <c r="AB121" i="25"/>
  <c r="AB122" i="25"/>
  <c r="AB123" i="25"/>
  <c r="AB124" i="25"/>
  <c r="AB125" i="25"/>
  <c r="AB126" i="25"/>
  <c r="AB127" i="25"/>
  <c r="AB128" i="25"/>
  <c r="AB130" i="25"/>
  <c r="AB131" i="25"/>
  <c r="AB132" i="25"/>
  <c r="AB133" i="25"/>
  <c r="AB134" i="25"/>
  <c r="AB135" i="25"/>
  <c r="AB136" i="25"/>
  <c r="AB137" i="25"/>
  <c r="AB138" i="25"/>
  <c r="AB139" i="25"/>
  <c r="AB140" i="25"/>
  <c r="AB141" i="25"/>
  <c r="AB142" i="25"/>
  <c r="AB143" i="25"/>
  <c r="AB144" i="25"/>
  <c r="AB145" i="25"/>
  <c r="AB146" i="25"/>
  <c r="AB147" i="25"/>
  <c r="AB148" i="25"/>
  <c r="AB149" i="25"/>
  <c r="AB150" i="25"/>
  <c r="AB151" i="25"/>
  <c r="AB152" i="25"/>
  <c r="AB153" i="25"/>
  <c r="AB154" i="25"/>
  <c r="AB155" i="25"/>
  <c r="AB156" i="25"/>
  <c r="AB157" i="25"/>
  <c r="AB158" i="25"/>
  <c r="Y8" i="25"/>
  <c r="Y9" i="25"/>
  <c r="Y10" i="25"/>
  <c r="Y11" i="25"/>
  <c r="Y12" i="25"/>
  <c r="Y13" i="25"/>
  <c r="Y14" i="25"/>
  <c r="Y15" i="25"/>
  <c r="Y16" i="25"/>
  <c r="Y17" i="25"/>
  <c r="Y18" i="25"/>
  <c r="Y19" i="25"/>
  <c r="Y20" i="25"/>
  <c r="Y21" i="25"/>
  <c r="Y22" i="25"/>
  <c r="Y23" i="25"/>
  <c r="Y25" i="25"/>
  <c r="Y26" i="25"/>
  <c r="Y27" i="25"/>
  <c r="Y28" i="25"/>
  <c r="Y29" i="25"/>
  <c r="Y30" i="25"/>
  <c r="Y31" i="25"/>
  <c r="Y32" i="25"/>
  <c r="Y33" i="25"/>
  <c r="Y34" i="25"/>
  <c r="Y35" i="25"/>
  <c r="Y36" i="25"/>
  <c r="Y37" i="25"/>
  <c r="Y38" i="25"/>
  <c r="Y39" i="25"/>
  <c r="Y40" i="25"/>
  <c r="Y42" i="25"/>
  <c r="Y43" i="25"/>
  <c r="Y44" i="25"/>
  <c r="Y45" i="25"/>
  <c r="Y46" i="25"/>
  <c r="Y47" i="25"/>
  <c r="Y48" i="25"/>
  <c r="Y49" i="25"/>
  <c r="Y50" i="25"/>
  <c r="Y51" i="25"/>
  <c r="Y52" i="25"/>
  <c r="Y53" i="25"/>
  <c r="Y54" i="25"/>
  <c r="Y55" i="25"/>
  <c r="Y56" i="25"/>
  <c r="Y57" i="25"/>
  <c r="Y58" i="25"/>
  <c r="Y59" i="25"/>
  <c r="Y60" i="25"/>
  <c r="Y61" i="25"/>
  <c r="Y62" i="25"/>
  <c r="Y63" i="25"/>
  <c r="Y64" i="25"/>
  <c r="Y65" i="25"/>
  <c r="Y66" i="25"/>
  <c r="Y67" i="25"/>
  <c r="Y68" i="25"/>
  <c r="Y70" i="25"/>
  <c r="Y71" i="25"/>
  <c r="Y72" i="25"/>
  <c r="Y73" i="25"/>
  <c r="Y74" i="25"/>
  <c r="Y75" i="25"/>
  <c r="Y76" i="25"/>
  <c r="Y77" i="25"/>
  <c r="Y78" i="25"/>
  <c r="Y79" i="25"/>
  <c r="Y80" i="25"/>
  <c r="Y81" i="25"/>
  <c r="Y82" i="25"/>
  <c r="Y83" i="25"/>
  <c r="Y84" i="25"/>
  <c r="Y85" i="25"/>
  <c r="Y86" i="25"/>
  <c r="Y87" i="25"/>
  <c r="Y88" i="25"/>
  <c r="Y89" i="25"/>
  <c r="Y90" i="25"/>
  <c r="Y91" i="25"/>
  <c r="Y92" i="25"/>
  <c r="Y93" i="25"/>
  <c r="Y94" i="25"/>
  <c r="Y95" i="25"/>
  <c r="Y96" i="25"/>
  <c r="Y97" i="25"/>
  <c r="Y98" i="25"/>
  <c r="Y99" i="25"/>
  <c r="Y100" i="25"/>
  <c r="Y101" i="25"/>
  <c r="Y102" i="25"/>
  <c r="Y103" i="25"/>
  <c r="Y104" i="25"/>
  <c r="Y105" i="25"/>
  <c r="Y107" i="25"/>
  <c r="Y108" i="25"/>
  <c r="Y109" i="25"/>
  <c r="Y110" i="25"/>
  <c r="Y111" i="25"/>
  <c r="Y112" i="25"/>
  <c r="Y113" i="25"/>
  <c r="Y114" i="25"/>
  <c r="Y115" i="25"/>
  <c r="Y116" i="25"/>
  <c r="Y118" i="25"/>
  <c r="Y119" i="25"/>
  <c r="Y120" i="25"/>
  <c r="Y121" i="25"/>
  <c r="Y122" i="25"/>
  <c r="Y123" i="25"/>
  <c r="Y124" i="25"/>
  <c r="Y125" i="25"/>
  <c r="Y126" i="25"/>
  <c r="Y127" i="25"/>
  <c r="Y128" i="25"/>
  <c r="Y130" i="25"/>
  <c r="Y131" i="25"/>
  <c r="Y132" i="25"/>
  <c r="Y133" i="25"/>
  <c r="Y134" i="25"/>
  <c r="Y135" i="25"/>
  <c r="Y136" i="25"/>
  <c r="Y137" i="25"/>
  <c r="Y138" i="25"/>
  <c r="Y139" i="25"/>
  <c r="Y140" i="25"/>
  <c r="Y141" i="25"/>
  <c r="Y142" i="25"/>
  <c r="Y143" i="25"/>
  <c r="Y144" i="25"/>
  <c r="Y145" i="25"/>
  <c r="Y146" i="25"/>
  <c r="Y147" i="25"/>
  <c r="Y148" i="25"/>
  <c r="Y149" i="25"/>
  <c r="Y150" i="25"/>
  <c r="Y151" i="25"/>
  <c r="Y152" i="25"/>
  <c r="Y153" i="25"/>
  <c r="Y154" i="25"/>
  <c r="Y155" i="25"/>
  <c r="Y156" i="25"/>
  <c r="Y157" i="25"/>
  <c r="Y158" i="25"/>
  <c r="AB7" i="25"/>
  <c r="AB24" i="25" s="1"/>
  <c r="Y7" i="25"/>
  <c r="T8" i="25"/>
  <c r="T9" i="25"/>
  <c r="T10" i="25"/>
  <c r="T11" i="25"/>
  <c r="T12" i="25"/>
  <c r="T13" i="25"/>
  <c r="T14" i="25"/>
  <c r="T15" i="25"/>
  <c r="T16" i="25"/>
  <c r="T17" i="25"/>
  <c r="T18" i="25"/>
  <c r="T19" i="25"/>
  <c r="T20" i="25"/>
  <c r="T21" i="25"/>
  <c r="T22" i="25"/>
  <c r="T23" i="25"/>
  <c r="T25" i="25"/>
  <c r="T26" i="25"/>
  <c r="T27" i="25"/>
  <c r="T28" i="25"/>
  <c r="T29" i="25"/>
  <c r="T30" i="25"/>
  <c r="T31" i="25"/>
  <c r="T32" i="25"/>
  <c r="T33" i="25"/>
  <c r="T34" i="25"/>
  <c r="T35" i="25"/>
  <c r="T36" i="25"/>
  <c r="T37" i="25"/>
  <c r="T38" i="25"/>
  <c r="T39" i="25"/>
  <c r="T40" i="25"/>
  <c r="T42" i="25"/>
  <c r="T43" i="25"/>
  <c r="T44" i="25"/>
  <c r="T45" i="25"/>
  <c r="T46" i="25"/>
  <c r="T47" i="25"/>
  <c r="T48" i="25"/>
  <c r="T49" i="25"/>
  <c r="T50" i="25"/>
  <c r="T51" i="25"/>
  <c r="T52" i="25"/>
  <c r="T53" i="25"/>
  <c r="T54" i="25"/>
  <c r="T55" i="25"/>
  <c r="T56" i="25"/>
  <c r="T57" i="25"/>
  <c r="T58" i="25"/>
  <c r="T59" i="25"/>
  <c r="T60" i="25"/>
  <c r="T61" i="25"/>
  <c r="T62" i="25"/>
  <c r="T63" i="25"/>
  <c r="T64" i="25"/>
  <c r="T65" i="25"/>
  <c r="T66" i="25"/>
  <c r="T67" i="25"/>
  <c r="T68" i="25"/>
  <c r="T70" i="25"/>
  <c r="T71" i="25"/>
  <c r="T72" i="25"/>
  <c r="T73" i="25"/>
  <c r="T74" i="25"/>
  <c r="T75" i="25"/>
  <c r="T76" i="25"/>
  <c r="T77" i="25"/>
  <c r="T78" i="25"/>
  <c r="T79" i="25"/>
  <c r="T80" i="25"/>
  <c r="T81" i="25"/>
  <c r="T82" i="25"/>
  <c r="T83" i="25"/>
  <c r="T84" i="25"/>
  <c r="T85" i="25"/>
  <c r="T86" i="25"/>
  <c r="T87" i="25"/>
  <c r="T88" i="25"/>
  <c r="T89" i="25"/>
  <c r="T90" i="25"/>
  <c r="T91" i="25"/>
  <c r="T92" i="25"/>
  <c r="T93" i="25"/>
  <c r="T94" i="25"/>
  <c r="T95" i="25"/>
  <c r="T96" i="25"/>
  <c r="T97" i="25"/>
  <c r="T98" i="25"/>
  <c r="T99" i="25"/>
  <c r="T100" i="25"/>
  <c r="T101" i="25"/>
  <c r="T102" i="25"/>
  <c r="T103" i="25"/>
  <c r="T104" i="25"/>
  <c r="T105" i="25"/>
  <c r="T107" i="25"/>
  <c r="T108" i="25"/>
  <c r="T109" i="25"/>
  <c r="T110" i="25"/>
  <c r="T117" i="25" s="1"/>
  <c r="T111" i="25"/>
  <c r="T112" i="25"/>
  <c r="T113" i="25"/>
  <c r="T114" i="25"/>
  <c r="T115" i="25"/>
  <c r="T116" i="25"/>
  <c r="T118" i="25"/>
  <c r="T119" i="25"/>
  <c r="T120" i="25"/>
  <c r="T121" i="25"/>
  <c r="T122" i="25"/>
  <c r="T123" i="25"/>
  <c r="T124" i="25"/>
  <c r="T125" i="25"/>
  <c r="T126" i="25"/>
  <c r="T127" i="25"/>
  <c r="T128" i="25"/>
  <c r="T130" i="25"/>
  <c r="T131" i="25"/>
  <c r="T132" i="25"/>
  <c r="T133" i="25"/>
  <c r="T134" i="25"/>
  <c r="T135" i="25"/>
  <c r="T136" i="25"/>
  <c r="T137" i="25"/>
  <c r="T138" i="25"/>
  <c r="T139" i="25"/>
  <c r="T140" i="25"/>
  <c r="T141" i="25"/>
  <c r="T142" i="25"/>
  <c r="T143" i="25"/>
  <c r="T144" i="25"/>
  <c r="T145" i="25"/>
  <c r="T146" i="25"/>
  <c r="T147" i="25"/>
  <c r="T148" i="25"/>
  <c r="T149" i="25"/>
  <c r="T150" i="25"/>
  <c r="T151" i="25"/>
  <c r="T152" i="25"/>
  <c r="T153" i="25"/>
  <c r="T154" i="25"/>
  <c r="T155" i="25"/>
  <c r="T156" i="25"/>
  <c r="T157" i="25"/>
  <c r="T158" i="25"/>
  <c r="T7" i="25"/>
  <c r="Q8" i="25"/>
  <c r="Q9" i="25"/>
  <c r="Q10" i="25"/>
  <c r="Q11" i="25"/>
  <c r="Q12" i="25"/>
  <c r="Q13" i="25"/>
  <c r="Q14" i="25"/>
  <c r="Q15" i="25"/>
  <c r="Q16" i="25"/>
  <c r="Q17" i="25"/>
  <c r="Q18" i="25"/>
  <c r="Q19" i="25"/>
  <c r="Q20" i="25"/>
  <c r="Q21" i="25"/>
  <c r="Q22" i="25"/>
  <c r="Q23" i="25"/>
  <c r="Q25" i="25"/>
  <c r="Q26" i="25"/>
  <c r="Q27" i="25"/>
  <c r="Q28" i="25"/>
  <c r="Q29" i="25"/>
  <c r="Q30" i="25"/>
  <c r="Q31" i="25"/>
  <c r="Q32" i="25"/>
  <c r="Q33" i="25"/>
  <c r="Q34" i="25"/>
  <c r="Q35" i="25"/>
  <c r="Q36" i="25"/>
  <c r="Q37" i="25"/>
  <c r="Q38" i="25"/>
  <c r="Q39" i="25"/>
  <c r="Q40" i="25"/>
  <c r="Q42" i="25"/>
  <c r="Q43" i="25"/>
  <c r="Q44" i="25"/>
  <c r="Q45" i="25"/>
  <c r="Q46" i="25"/>
  <c r="Q47" i="25"/>
  <c r="Q48" i="25"/>
  <c r="Q49" i="25"/>
  <c r="Q50" i="25"/>
  <c r="Q51" i="25"/>
  <c r="Q52" i="25"/>
  <c r="Q53" i="25"/>
  <c r="Q54" i="25"/>
  <c r="Q55" i="25"/>
  <c r="Q56" i="25"/>
  <c r="Q57" i="25"/>
  <c r="Q58" i="25"/>
  <c r="Q59" i="25"/>
  <c r="Q60" i="25"/>
  <c r="Q61" i="25"/>
  <c r="Q62" i="25"/>
  <c r="Q63" i="25"/>
  <c r="Q64" i="25"/>
  <c r="Q65" i="25"/>
  <c r="Q66" i="25"/>
  <c r="Q67" i="25"/>
  <c r="Q68" i="25"/>
  <c r="Q70" i="25"/>
  <c r="Q71" i="25"/>
  <c r="Q72" i="25"/>
  <c r="Q73" i="25"/>
  <c r="Q74" i="25"/>
  <c r="Q75" i="25"/>
  <c r="Q76" i="25"/>
  <c r="Q77" i="25"/>
  <c r="Q78" i="25"/>
  <c r="Q79" i="25"/>
  <c r="Q80" i="25"/>
  <c r="Q81" i="25"/>
  <c r="Q82" i="25"/>
  <c r="Q83" i="25"/>
  <c r="Q84" i="25"/>
  <c r="Q85" i="25"/>
  <c r="Q86" i="25"/>
  <c r="Q87" i="25"/>
  <c r="Q88" i="25"/>
  <c r="Q89" i="25"/>
  <c r="Q90" i="25"/>
  <c r="Q91" i="25"/>
  <c r="Q92" i="25"/>
  <c r="Q93" i="25"/>
  <c r="Q94" i="25"/>
  <c r="Q95" i="25"/>
  <c r="Q96" i="25"/>
  <c r="Q97" i="25"/>
  <c r="Q98" i="25"/>
  <c r="Q99" i="25"/>
  <c r="Q100" i="25"/>
  <c r="Q101" i="25"/>
  <c r="Q102" i="25"/>
  <c r="Q103" i="25"/>
  <c r="Q104" i="25"/>
  <c r="Q105" i="25"/>
  <c r="Q107" i="25"/>
  <c r="Q108" i="25"/>
  <c r="Q109" i="25"/>
  <c r="Q110" i="25"/>
  <c r="Q111" i="25"/>
  <c r="Q112" i="25"/>
  <c r="Q113" i="25"/>
  <c r="Q114" i="25"/>
  <c r="Q115" i="25"/>
  <c r="Q116" i="25"/>
  <c r="Q118" i="25"/>
  <c r="Q119" i="25"/>
  <c r="Q120" i="25"/>
  <c r="Q121" i="25"/>
  <c r="Q122" i="25"/>
  <c r="Q123" i="25"/>
  <c r="Q124" i="25"/>
  <c r="Q125" i="25"/>
  <c r="Q126" i="25"/>
  <c r="Q127" i="25"/>
  <c r="Q128" i="25"/>
  <c r="Q130" i="25"/>
  <c r="Q131" i="25"/>
  <c r="Q132" i="25"/>
  <c r="Q133" i="25"/>
  <c r="Q134" i="25"/>
  <c r="Q135" i="25"/>
  <c r="Q136" i="25"/>
  <c r="Q137" i="25"/>
  <c r="Q138" i="25"/>
  <c r="Q139" i="25"/>
  <c r="Q140" i="25"/>
  <c r="Q141" i="25"/>
  <c r="Q142" i="25"/>
  <c r="Q143" i="25"/>
  <c r="Q144" i="25"/>
  <c r="Q145" i="25"/>
  <c r="Q146" i="25"/>
  <c r="Q147" i="25"/>
  <c r="Q148" i="25"/>
  <c r="Q149" i="25"/>
  <c r="Q150" i="25"/>
  <c r="Q151" i="25"/>
  <c r="Q152" i="25"/>
  <c r="Q153" i="25"/>
  <c r="Q154" i="25"/>
  <c r="Q155" i="25"/>
  <c r="Q156" i="25"/>
  <c r="Q157" i="25"/>
  <c r="Q158" i="25"/>
  <c r="Q7" i="25"/>
  <c r="BT8" i="28"/>
  <c r="BT9" i="28"/>
  <c r="BT10" i="28"/>
  <c r="BT11" i="28"/>
  <c r="BT12" i="28"/>
  <c r="BT13" i="28"/>
  <c r="BT14" i="28"/>
  <c r="BT15" i="28"/>
  <c r="BT16" i="28"/>
  <c r="BT17" i="28"/>
  <c r="BT18" i="28"/>
  <c r="BT19" i="28"/>
  <c r="BT20" i="28"/>
  <c r="BT21" i="28"/>
  <c r="BT22" i="28"/>
  <c r="BT23" i="28"/>
  <c r="BT25" i="28"/>
  <c r="BT26" i="28"/>
  <c r="BT27" i="28"/>
  <c r="BT28" i="28"/>
  <c r="BT29" i="28"/>
  <c r="BT30" i="28"/>
  <c r="BT31" i="28"/>
  <c r="BT32" i="28"/>
  <c r="BT33" i="28"/>
  <c r="BT34" i="28"/>
  <c r="BT35" i="28"/>
  <c r="BT36" i="28"/>
  <c r="BT37" i="28"/>
  <c r="BT38" i="28"/>
  <c r="BT39" i="28"/>
  <c r="BT40" i="28"/>
  <c r="BT42" i="28"/>
  <c r="BT43" i="28"/>
  <c r="BT44" i="28"/>
  <c r="BT45" i="28"/>
  <c r="BT46" i="28"/>
  <c r="BT47" i="28"/>
  <c r="BT48" i="28"/>
  <c r="BT49" i="28"/>
  <c r="BT50" i="28"/>
  <c r="BT51" i="28"/>
  <c r="BT52" i="28"/>
  <c r="BT53" i="28"/>
  <c r="BT54" i="28"/>
  <c r="BT55" i="28"/>
  <c r="BT56" i="28"/>
  <c r="BT57" i="28"/>
  <c r="BT58" i="28"/>
  <c r="BT59" i="28"/>
  <c r="BT60" i="28"/>
  <c r="BT61" i="28"/>
  <c r="BT62" i="28"/>
  <c r="BT63" i="28"/>
  <c r="BT64" i="28"/>
  <c r="BT65" i="28"/>
  <c r="BT66" i="28"/>
  <c r="BT67" i="28"/>
  <c r="BT68" i="28"/>
  <c r="BT70" i="28"/>
  <c r="BT71" i="28"/>
  <c r="BT72" i="28"/>
  <c r="BT73" i="28"/>
  <c r="BT74" i="28"/>
  <c r="BT75" i="28"/>
  <c r="BT76" i="28"/>
  <c r="BT77" i="28"/>
  <c r="BT78" i="28"/>
  <c r="BT79" i="28"/>
  <c r="BT80" i="28"/>
  <c r="BT81" i="28"/>
  <c r="BT82" i="28"/>
  <c r="BT83" i="28"/>
  <c r="BT84" i="28"/>
  <c r="BT85" i="28"/>
  <c r="BT86" i="28"/>
  <c r="BT87" i="28"/>
  <c r="BT88" i="28"/>
  <c r="BT89" i="28"/>
  <c r="BT90" i="28"/>
  <c r="BT91" i="28"/>
  <c r="BT92" i="28"/>
  <c r="BT93" i="28"/>
  <c r="BT94" i="28"/>
  <c r="BT95" i="28"/>
  <c r="BT96" i="28"/>
  <c r="BT97" i="28"/>
  <c r="BT98" i="28"/>
  <c r="BT99" i="28"/>
  <c r="BT100" i="28"/>
  <c r="BT101" i="28"/>
  <c r="BT102" i="28"/>
  <c r="BT103" i="28"/>
  <c r="BT104" i="28"/>
  <c r="BT105" i="28"/>
  <c r="BT107" i="28"/>
  <c r="BT108" i="28"/>
  <c r="BT109" i="28"/>
  <c r="BT110" i="28"/>
  <c r="BT111" i="28"/>
  <c r="BT112" i="28"/>
  <c r="BT113" i="28"/>
  <c r="BT114" i="28"/>
  <c r="BT115" i="28"/>
  <c r="BT116" i="28"/>
  <c r="BT118" i="28"/>
  <c r="BT119" i="28"/>
  <c r="BT120" i="28"/>
  <c r="BT121" i="28"/>
  <c r="BT122" i="28"/>
  <c r="BT123" i="28"/>
  <c r="BT124" i="28"/>
  <c r="BT125" i="28"/>
  <c r="BT126" i="28"/>
  <c r="BT127" i="28"/>
  <c r="BT128" i="28"/>
  <c r="BT130" i="28"/>
  <c r="BT131" i="28"/>
  <c r="BT132" i="28"/>
  <c r="BT133" i="28"/>
  <c r="BT134" i="28"/>
  <c r="BT135" i="28"/>
  <c r="BT136" i="28"/>
  <c r="BT137" i="28"/>
  <c r="BT138" i="28"/>
  <c r="BT139" i="28"/>
  <c r="BT140" i="28"/>
  <c r="BT141" i="28"/>
  <c r="BT142" i="28"/>
  <c r="BT143" i="28"/>
  <c r="BT144" i="28"/>
  <c r="BT145" i="28"/>
  <c r="BT146" i="28"/>
  <c r="BT147" i="28"/>
  <c r="BT148" i="28"/>
  <c r="BT149" i="28"/>
  <c r="BT150" i="28"/>
  <c r="BT151" i="28"/>
  <c r="BT152" i="28"/>
  <c r="BT153" i="28"/>
  <c r="BT154" i="28"/>
  <c r="BT155" i="28"/>
  <c r="BT156" i="28"/>
  <c r="BT157" i="28"/>
  <c r="BT158" i="28"/>
  <c r="BT7" i="28"/>
  <c r="BQ8" i="28"/>
  <c r="BQ9" i="28"/>
  <c r="BQ10" i="28"/>
  <c r="BQ11" i="28"/>
  <c r="BQ12" i="28"/>
  <c r="BQ13" i="28"/>
  <c r="BQ14" i="28"/>
  <c r="BQ15" i="28"/>
  <c r="BQ16" i="28"/>
  <c r="BQ17" i="28"/>
  <c r="BQ18" i="28"/>
  <c r="BQ19" i="28"/>
  <c r="BQ20" i="28"/>
  <c r="BQ21" i="28"/>
  <c r="BQ22" i="28"/>
  <c r="BQ24" i="28" s="1"/>
  <c r="BQ23" i="28"/>
  <c r="BQ25" i="28"/>
  <c r="BQ26" i="28"/>
  <c r="BQ27" i="28"/>
  <c r="BQ28" i="28"/>
  <c r="BQ29" i="28"/>
  <c r="BQ30" i="28"/>
  <c r="BQ31" i="28"/>
  <c r="BQ32" i="28"/>
  <c r="BQ33" i="28"/>
  <c r="BQ34" i="28"/>
  <c r="BQ35" i="28"/>
  <c r="BQ36" i="28"/>
  <c r="BQ37" i="28"/>
  <c r="BQ38" i="28"/>
  <c r="BQ39" i="28"/>
  <c r="BQ40" i="28"/>
  <c r="BQ42" i="28"/>
  <c r="BQ43" i="28"/>
  <c r="BQ44" i="28"/>
  <c r="BQ45" i="28"/>
  <c r="BQ46" i="28"/>
  <c r="BQ47" i="28"/>
  <c r="BQ48" i="28"/>
  <c r="BQ49" i="28"/>
  <c r="BQ50" i="28"/>
  <c r="BQ51" i="28"/>
  <c r="BQ52" i="28"/>
  <c r="BQ53" i="28"/>
  <c r="BQ54" i="28"/>
  <c r="BQ55" i="28"/>
  <c r="BQ56" i="28"/>
  <c r="BQ57" i="28"/>
  <c r="BQ58" i="28"/>
  <c r="BQ59" i="28"/>
  <c r="BQ60" i="28"/>
  <c r="BQ61" i="28"/>
  <c r="BQ62" i="28"/>
  <c r="BQ63" i="28"/>
  <c r="BQ64" i="28"/>
  <c r="BQ65" i="28"/>
  <c r="BQ66" i="28"/>
  <c r="BQ67" i="28"/>
  <c r="BQ68" i="28"/>
  <c r="BQ70" i="28"/>
  <c r="BQ71" i="28"/>
  <c r="BQ72" i="28"/>
  <c r="BQ73" i="28"/>
  <c r="BQ74" i="28"/>
  <c r="BQ75" i="28"/>
  <c r="BQ76" i="28"/>
  <c r="BQ77" i="28"/>
  <c r="BQ78" i="28"/>
  <c r="BQ79" i="28"/>
  <c r="BQ80" i="28"/>
  <c r="BQ81" i="28"/>
  <c r="BQ82" i="28"/>
  <c r="BQ83" i="28"/>
  <c r="BQ84" i="28"/>
  <c r="BQ85" i="28"/>
  <c r="BQ86" i="28"/>
  <c r="BQ87" i="28"/>
  <c r="BQ88" i="28"/>
  <c r="BQ89" i="28"/>
  <c r="BQ90" i="28"/>
  <c r="BQ91" i="28"/>
  <c r="BQ92" i="28"/>
  <c r="BQ93" i="28"/>
  <c r="BQ94" i="28"/>
  <c r="BQ95" i="28"/>
  <c r="BQ96" i="28"/>
  <c r="BQ97" i="28"/>
  <c r="BQ98" i="28"/>
  <c r="BQ99" i="28"/>
  <c r="BQ100" i="28"/>
  <c r="BQ101" i="28"/>
  <c r="BQ102" i="28"/>
  <c r="BQ103" i="28"/>
  <c r="BQ104" i="28"/>
  <c r="BQ105" i="28"/>
  <c r="BQ107" i="28"/>
  <c r="BQ108" i="28"/>
  <c r="BQ109" i="28"/>
  <c r="BQ110" i="28"/>
  <c r="BQ111" i="28"/>
  <c r="BQ112" i="28"/>
  <c r="BQ113" i="28"/>
  <c r="BQ114" i="28"/>
  <c r="BQ115" i="28"/>
  <c r="BQ116" i="28"/>
  <c r="BQ118" i="28"/>
  <c r="BQ119" i="28"/>
  <c r="BQ120" i="28"/>
  <c r="BQ121" i="28"/>
  <c r="BQ122" i="28"/>
  <c r="BQ123" i="28"/>
  <c r="BQ124" i="28"/>
  <c r="BQ125" i="28"/>
  <c r="BQ126" i="28"/>
  <c r="BQ127" i="28"/>
  <c r="BQ128" i="28"/>
  <c r="BQ130" i="28"/>
  <c r="BQ131" i="28"/>
  <c r="BQ132" i="28"/>
  <c r="BQ133" i="28"/>
  <c r="BQ134" i="28"/>
  <c r="BQ135" i="28"/>
  <c r="BQ136" i="28"/>
  <c r="BQ137" i="28"/>
  <c r="BQ138" i="28"/>
  <c r="BQ139" i="28"/>
  <c r="BQ140" i="28"/>
  <c r="BQ141" i="28"/>
  <c r="BQ142" i="28"/>
  <c r="BQ143" i="28"/>
  <c r="BQ144" i="28"/>
  <c r="BQ145" i="28"/>
  <c r="BQ146" i="28"/>
  <c r="BQ147" i="28"/>
  <c r="BQ148" i="28"/>
  <c r="BQ149" i="28"/>
  <c r="BQ150" i="28"/>
  <c r="BQ151" i="28"/>
  <c r="BQ152" i="28"/>
  <c r="BQ153" i="28"/>
  <c r="BQ154" i="28"/>
  <c r="BQ155" i="28"/>
  <c r="BQ156" i="28"/>
  <c r="BQ157" i="28"/>
  <c r="BQ158" i="28"/>
  <c r="BQ7" i="28"/>
  <c r="BB8" i="28"/>
  <c r="BB9" i="28"/>
  <c r="BB10" i="28"/>
  <c r="BB11" i="28"/>
  <c r="BB12" i="28"/>
  <c r="BB13" i="28"/>
  <c r="BB14" i="28"/>
  <c r="BB15" i="28"/>
  <c r="BB16" i="28"/>
  <c r="BB17" i="28"/>
  <c r="BB18" i="28"/>
  <c r="BB19" i="28"/>
  <c r="BB20" i="28"/>
  <c r="BB21" i="28"/>
  <c r="BB22" i="28"/>
  <c r="BB23" i="28"/>
  <c r="BB25" i="28"/>
  <c r="BB26" i="28"/>
  <c r="BB27" i="28"/>
  <c r="BB28" i="28"/>
  <c r="BB29" i="28"/>
  <c r="BB30" i="28"/>
  <c r="BB31" i="28"/>
  <c r="BB32" i="28"/>
  <c r="BB33" i="28"/>
  <c r="BB34" i="28"/>
  <c r="BB35" i="28"/>
  <c r="BB36" i="28"/>
  <c r="BB37" i="28"/>
  <c r="BB38" i="28"/>
  <c r="BB39" i="28"/>
  <c r="BB40" i="28"/>
  <c r="BB42" i="28"/>
  <c r="BB43" i="28"/>
  <c r="BB44" i="28"/>
  <c r="BB45" i="28"/>
  <c r="BB46" i="28"/>
  <c r="BB47" i="28"/>
  <c r="BB48" i="28"/>
  <c r="BB49" i="28"/>
  <c r="BB50" i="28"/>
  <c r="BB51" i="28"/>
  <c r="BB52" i="28"/>
  <c r="BB53" i="28"/>
  <c r="BB54" i="28"/>
  <c r="BB55" i="28"/>
  <c r="BB56" i="28"/>
  <c r="BB57" i="28"/>
  <c r="BB58" i="28"/>
  <c r="BB59" i="28"/>
  <c r="BB60" i="28"/>
  <c r="BB61" i="28"/>
  <c r="BB62" i="28"/>
  <c r="BB63" i="28"/>
  <c r="BB64" i="28"/>
  <c r="BB65" i="28"/>
  <c r="BB66" i="28"/>
  <c r="BB67" i="28"/>
  <c r="BB68" i="28"/>
  <c r="BB70" i="28"/>
  <c r="BB71" i="28"/>
  <c r="BB72" i="28"/>
  <c r="BB73" i="28"/>
  <c r="BB74" i="28"/>
  <c r="BB75" i="28"/>
  <c r="BB76" i="28"/>
  <c r="BB77" i="28"/>
  <c r="BB78" i="28"/>
  <c r="BB79" i="28"/>
  <c r="BB80" i="28"/>
  <c r="BB81" i="28"/>
  <c r="BB82" i="28"/>
  <c r="BB83" i="28"/>
  <c r="BB84" i="28"/>
  <c r="BB85" i="28"/>
  <c r="BB86" i="28"/>
  <c r="BB87" i="28"/>
  <c r="BB88" i="28"/>
  <c r="BB89" i="28"/>
  <c r="BB90" i="28"/>
  <c r="BB91" i="28"/>
  <c r="BB92" i="28"/>
  <c r="BB93" i="28"/>
  <c r="BB94" i="28"/>
  <c r="BB95" i="28"/>
  <c r="BB96" i="28"/>
  <c r="BB97" i="28"/>
  <c r="BB98" i="28"/>
  <c r="BB99" i="28"/>
  <c r="BB100" i="28"/>
  <c r="BB101" i="28"/>
  <c r="BB102" i="28"/>
  <c r="BB103" i="28"/>
  <c r="BB104" i="28"/>
  <c r="BB105" i="28"/>
  <c r="BB107" i="28"/>
  <c r="BB108" i="28"/>
  <c r="BB109" i="28"/>
  <c r="BB110" i="28"/>
  <c r="BB111" i="28"/>
  <c r="BB112" i="28"/>
  <c r="BB113" i="28"/>
  <c r="BB114" i="28"/>
  <c r="BB115" i="28"/>
  <c r="BB116" i="28"/>
  <c r="BB118" i="28"/>
  <c r="BB119" i="28"/>
  <c r="BB120" i="28"/>
  <c r="BB121" i="28"/>
  <c r="BB122" i="28"/>
  <c r="BB123" i="28"/>
  <c r="BB124" i="28"/>
  <c r="BB125" i="28"/>
  <c r="BB126" i="28"/>
  <c r="BB127" i="28"/>
  <c r="BB128" i="28"/>
  <c r="BB130" i="28"/>
  <c r="BB131" i="28"/>
  <c r="BB132" i="28"/>
  <c r="BB133" i="28"/>
  <c r="BB134" i="28"/>
  <c r="BB135" i="28"/>
  <c r="BB136" i="28"/>
  <c r="BB137" i="28"/>
  <c r="BB138" i="28"/>
  <c r="BB139" i="28"/>
  <c r="BB140" i="28"/>
  <c r="BB141" i="28"/>
  <c r="BB142" i="28"/>
  <c r="BB143" i="28"/>
  <c r="BB144" i="28"/>
  <c r="BB145" i="28"/>
  <c r="BB146" i="28"/>
  <c r="BB147" i="28"/>
  <c r="BB148" i="28"/>
  <c r="BB149" i="28"/>
  <c r="BB150" i="28"/>
  <c r="BB151" i="28"/>
  <c r="BB152" i="28"/>
  <c r="BB153" i="28"/>
  <c r="BB154" i="28"/>
  <c r="BB155" i="28"/>
  <c r="BB156" i="28"/>
  <c r="BB157" i="28"/>
  <c r="BB158" i="28"/>
  <c r="BE8" i="28"/>
  <c r="BE9" i="28"/>
  <c r="BE10" i="28"/>
  <c r="BE11" i="28"/>
  <c r="BE12" i="28"/>
  <c r="BE13" i="28"/>
  <c r="BE14" i="28"/>
  <c r="BE15" i="28"/>
  <c r="BE16" i="28"/>
  <c r="BE17" i="28"/>
  <c r="BE18" i="28"/>
  <c r="BE19" i="28"/>
  <c r="BE20" i="28"/>
  <c r="BE21" i="28"/>
  <c r="BE22" i="28"/>
  <c r="BE23" i="28"/>
  <c r="BE25" i="28"/>
  <c r="BE26" i="28"/>
  <c r="BE27" i="28"/>
  <c r="BE28" i="28"/>
  <c r="BE29" i="28"/>
  <c r="BE30" i="28"/>
  <c r="BE31" i="28"/>
  <c r="BE32" i="28"/>
  <c r="BE33" i="28"/>
  <c r="BE34" i="28"/>
  <c r="BE35" i="28"/>
  <c r="BE36" i="28"/>
  <c r="BE37" i="28"/>
  <c r="BE38" i="28"/>
  <c r="BE39" i="28"/>
  <c r="BE40" i="28"/>
  <c r="BE42" i="28"/>
  <c r="BE43" i="28"/>
  <c r="BE44" i="28"/>
  <c r="BE45" i="28"/>
  <c r="BE46" i="28"/>
  <c r="BE47" i="28"/>
  <c r="BE48" i="28"/>
  <c r="BE49" i="28"/>
  <c r="BE50" i="28"/>
  <c r="BE51" i="28"/>
  <c r="BE52" i="28"/>
  <c r="BE53" i="28"/>
  <c r="BE54" i="28"/>
  <c r="BE55" i="28"/>
  <c r="BE56" i="28"/>
  <c r="BE57" i="28"/>
  <c r="BE58" i="28"/>
  <c r="BE59" i="28"/>
  <c r="BE60" i="28"/>
  <c r="BE61" i="28"/>
  <c r="BE62" i="28"/>
  <c r="BE63" i="28"/>
  <c r="BE64" i="28"/>
  <c r="BE65" i="28"/>
  <c r="BE66" i="28"/>
  <c r="BE67" i="28"/>
  <c r="BE68" i="28"/>
  <c r="BE70" i="28"/>
  <c r="BE71" i="28"/>
  <c r="BE72" i="28"/>
  <c r="BE73" i="28"/>
  <c r="BE74" i="28"/>
  <c r="BE75" i="28"/>
  <c r="BE76" i="28"/>
  <c r="BE77" i="28"/>
  <c r="BE78" i="28"/>
  <c r="BE79" i="28"/>
  <c r="BE80" i="28"/>
  <c r="BE81" i="28"/>
  <c r="BE82" i="28"/>
  <c r="BE83" i="28"/>
  <c r="BE84" i="28"/>
  <c r="BE85" i="28"/>
  <c r="BE86" i="28"/>
  <c r="BE87" i="28"/>
  <c r="BE88" i="28"/>
  <c r="BE89" i="28"/>
  <c r="BE90" i="28"/>
  <c r="BE91" i="28"/>
  <c r="BE92" i="28"/>
  <c r="BE93" i="28"/>
  <c r="BE94" i="28"/>
  <c r="BE95" i="28"/>
  <c r="BE96" i="28"/>
  <c r="BE97" i="28"/>
  <c r="BE98" i="28"/>
  <c r="BE99" i="28"/>
  <c r="BE100" i="28"/>
  <c r="BE101" i="28"/>
  <c r="BE102" i="28"/>
  <c r="BE103" i="28"/>
  <c r="BE104" i="28"/>
  <c r="BE105" i="28"/>
  <c r="BE107" i="28"/>
  <c r="BE108" i="28"/>
  <c r="BE109" i="28"/>
  <c r="BE110" i="28"/>
  <c r="BE111" i="28"/>
  <c r="BE112" i="28"/>
  <c r="BE113" i="28"/>
  <c r="BE114" i="28"/>
  <c r="BE115" i="28"/>
  <c r="BE116" i="28"/>
  <c r="BE118" i="28"/>
  <c r="BE119" i="28"/>
  <c r="BE120" i="28"/>
  <c r="BE121" i="28"/>
  <c r="BE122" i="28"/>
  <c r="BE123" i="28"/>
  <c r="BE124" i="28"/>
  <c r="BE125" i="28"/>
  <c r="BE126" i="28"/>
  <c r="BE127" i="28"/>
  <c r="BE128" i="28"/>
  <c r="BE130" i="28"/>
  <c r="BE131" i="28"/>
  <c r="BE132" i="28"/>
  <c r="BE133" i="28"/>
  <c r="BE134" i="28"/>
  <c r="BE135" i="28"/>
  <c r="BE136" i="28"/>
  <c r="BE137" i="28"/>
  <c r="BE138" i="28"/>
  <c r="BE139" i="28"/>
  <c r="BE140" i="28"/>
  <c r="BE141" i="28"/>
  <c r="BE142" i="28"/>
  <c r="BE143" i="28"/>
  <c r="BE144" i="28"/>
  <c r="BE145" i="28"/>
  <c r="BE146" i="28"/>
  <c r="BE147" i="28"/>
  <c r="BE148" i="28"/>
  <c r="BE149" i="28"/>
  <c r="BE150" i="28"/>
  <c r="BE151" i="28"/>
  <c r="BE152" i="28"/>
  <c r="BE153" i="28"/>
  <c r="BE154" i="28"/>
  <c r="BE155" i="28"/>
  <c r="BE156" i="28"/>
  <c r="BE157" i="28"/>
  <c r="BE158" i="28"/>
  <c r="BE7" i="28"/>
  <c r="BB7" i="28"/>
  <c r="AW8" i="28"/>
  <c r="AW9" i="28"/>
  <c r="AW10" i="28"/>
  <c r="AW11" i="28"/>
  <c r="AW12" i="28"/>
  <c r="AW13" i="28"/>
  <c r="AW14" i="28"/>
  <c r="AW15" i="28"/>
  <c r="AW16" i="28"/>
  <c r="AW17" i="28"/>
  <c r="AW18" i="28"/>
  <c r="AW19" i="28"/>
  <c r="AW20" i="28"/>
  <c r="AW21" i="28"/>
  <c r="AW22" i="28"/>
  <c r="AW23" i="28"/>
  <c r="AW25" i="28"/>
  <c r="AW26" i="28"/>
  <c r="AW27" i="28"/>
  <c r="AW28" i="28"/>
  <c r="AW29" i="28"/>
  <c r="AW30" i="28"/>
  <c r="AW31" i="28"/>
  <c r="AW32" i="28"/>
  <c r="AW33" i="28"/>
  <c r="AW34" i="28"/>
  <c r="AW35" i="28"/>
  <c r="AW36" i="28"/>
  <c r="AW37" i="28"/>
  <c r="AW38" i="28"/>
  <c r="AW39" i="28"/>
  <c r="AW40" i="28"/>
  <c r="AW42" i="28"/>
  <c r="AW43" i="28"/>
  <c r="AW44" i="28"/>
  <c r="AW45" i="28"/>
  <c r="AW46" i="28"/>
  <c r="AW47" i="28"/>
  <c r="AW48" i="28"/>
  <c r="AW49" i="28"/>
  <c r="AW50" i="28"/>
  <c r="AW51" i="28"/>
  <c r="AW52" i="28"/>
  <c r="AW53" i="28"/>
  <c r="AW54" i="28"/>
  <c r="AW55" i="28"/>
  <c r="AW56" i="28"/>
  <c r="AW57" i="28"/>
  <c r="AW58" i="28"/>
  <c r="AW59" i="28"/>
  <c r="AW60" i="28"/>
  <c r="AW61" i="28"/>
  <c r="AW62" i="28"/>
  <c r="AW63" i="28"/>
  <c r="AW64" i="28"/>
  <c r="AW65" i="28"/>
  <c r="AW66" i="28"/>
  <c r="AW67" i="28"/>
  <c r="AW68" i="28"/>
  <c r="AW70" i="28"/>
  <c r="AW71" i="28"/>
  <c r="AW72" i="28"/>
  <c r="AW73" i="28"/>
  <c r="AW74" i="28"/>
  <c r="AW75" i="28"/>
  <c r="AW76" i="28"/>
  <c r="AW77" i="28"/>
  <c r="AW78" i="28"/>
  <c r="AW79" i="28"/>
  <c r="AW80" i="28"/>
  <c r="AW81" i="28"/>
  <c r="AW82" i="28"/>
  <c r="AW83" i="28"/>
  <c r="AW84" i="28"/>
  <c r="AW85" i="28"/>
  <c r="AW86" i="28"/>
  <c r="AW87" i="28"/>
  <c r="AW88" i="28"/>
  <c r="AW89" i="28"/>
  <c r="AW90" i="28"/>
  <c r="AW91" i="28"/>
  <c r="AW92" i="28"/>
  <c r="AW93" i="28"/>
  <c r="AW94" i="28"/>
  <c r="AW95" i="28"/>
  <c r="AW96" i="28"/>
  <c r="AW97" i="28"/>
  <c r="AW98" i="28"/>
  <c r="AW99" i="28"/>
  <c r="AW100" i="28"/>
  <c r="AW101" i="28"/>
  <c r="AW102" i="28"/>
  <c r="AW103" i="28"/>
  <c r="AW104" i="28"/>
  <c r="AW105" i="28"/>
  <c r="AW107" i="28"/>
  <c r="AW108" i="28"/>
  <c r="AW109" i="28"/>
  <c r="AW110" i="28"/>
  <c r="AW111" i="28"/>
  <c r="AW112" i="28"/>
  <c r="AW113" i="28"/>
  <c r="AW114" i="28"/>
  <c r="AW115" i="28"/>
  <c r="AW116" i="28"/>
  <c r="AW118" i="28"/>
  <c r="AW119" i="28"/>
  <c r="AW120" i="28"/>
  <c r="AW121" i="28"/>
  <c r="AW122" i="28"/>
  <c r="AW123" i="28"/>
  <c r="AW124" i="28"/>
  <c r="AW125" i="28"/>
  <c r="AW126" i="28"/>
  <c r="AW127" i="28"/>
  <c r="AW128" i="28"/>
  <c r="AW130" i="28"/>
  <c r="AW131" i="28"/>
  <c r="AW132" i="28"/>
  <c r="AW133" i="28"/>
  <c r="AW134" i="28"/>
  <c r="AW135" i="28"/>
  <c r="AW136" i="28"/>
  <c r="AW137" i="28"/>
  <c r="AW138" i="28"/>
  <c r="AW139" i="28"/>
  <c r="AW140" i="28"/>
  <c r="AW141" i="28"/>
  <c r="AW142" i="28"/>
  <c r="AW143" i="28"/>
  <c r="AW144" i="28"/>
  <c r="AW145" i="28"/>
  <c r="AW146" i="28"/>
  <c r="AW147" i="28"/>
  <c r="AW148" i="28"/>
  <c r="AW149" i="28"/>
  <c r="AW150" i="28"/>
  <c r="AW151" i="28"/>
  <c r="AW152" i="28"/>
  <c r="AW153" i="28"/>
  <c r="AW154" i="28"/>
  <c r="AW155" i="28"/>
  <c r="AW156" i="28"/>
  <c r="AW157" i="28"/>
  <c r="AW158" i="28"/>
  <c r="AW7" i="28"/>
  <c r="AT8" i="28"/>
  <c r="AT9" i="28"/>
  <c r="AT10" i="28"/>
  <c r="AT11" i="28"/>
  <c r="AT12" i="28"/>
  <c r="AT13" i="28"/>
  <c r="AT14" i="28"/>
  <c r="AT15" i="28"/>
  <c r="AT16" i="28"/>
  <c r="AT17" i="28"/>
  <c r="AT18" i="28"/>
  <c r="AT19" i="28"/>
  <c r="AT20" i="28"/>
  <c r="AT21" i="28"/>
  <c r="AT22" i="28"/>
  <c r="AT24" i="28" s="1"/>
  <c r="AT23" i="28"/>
  <c r="AT25" i="28"/>
  <c r="AT26" i="28"/>
  <c r="AT27" i="28"/>
  <c r="AT28" i="28"/>
  <c r="AT29" i="28"/>
  <c r="AT30" i="28"/>
  <c r="AT31" i="28"/>
  <c r="AT32" i="28"/>
  <c r="AT33" i="28"/>
  <c r="AT34" i="28"/>
  <c r="AT35" i="28"/>
  <c r="AT36" i="28"/>
  <c r="AT37" i="28"/>
  <c r="AT38" i="28"/>
  <c r="AT39" i="28"/>
  <c r="AT40" i="28"/>
  <c r="AT42" i="28"/>
  <c r="AT43" i="28"/>
  <c r="AT44" i="28"/>
  <c r="AT45" i="28"/>
  <c r="AT46" i="28"/>
  <c r="AT47" i="28"/>
  <c r="AT48" i="28"/>
  <c r="AT49" i="28"/>
  <c r="AT50" i="28"/>
  <c r="AT51" i="28"/>
  <c r="AT52" i="28"/>
  <c r="AT53" i="28"/>
  <c r="AT54" i="28"/>
  <c r="AT55" i="28"/>
  <c r="AT56" i="28"/>
  <c r="AT57" i="28"/>
  <c r="AT58" i="28"/>
  <c r="AT59" i="28"/>
  <c r="AT60" i="28"/>
  <c r="AT61" i="28"/>
  <c r="AT62" i="28"/>
  <c r="AT63" i="28"/>
  <c r="AT64" i="28"/>
  <c r="AT65" i="28"/>
  <c r="AT66" i="28"/>
  <c r="AT67" i="28"/>
  <c r="AT68" i="28"/>
  <c r="AT70" i="28"/>
  <c r="AT71" i="28"/>
  <c r="AT72" i="28"/>
  <c r="AT73" i="28"/>
  <c r="AT74" i="28"/>
  <c r="AT75" i="28"/>
  <c r="AT76" i="28"/>
  <c r="AT77" i="28"/>
  <c r="AT78" i="28"/>
  <c r="AT79" i="28"/>
  <c r="AT80" i="28"/>
  <c r="AT81" i="28"/>
  <c r="AT82" i="28"/>
  <c r="AT83" i="28"/>
  <c r="AT84" i="28"/>
  <c r="AT85" i="28"/>
  <c r="AT86" i="28"/>
  <c r="AT87" i="28"/>
  <c r="AT88" i="28"/>
  <c r="AT89" i="28"/>
  <c r="AT90" i="28"/>
  <c r="AT91" i="28"/>
  <c r="AT92" i="28"/>
  <c r="AT93" i="28"/>
  <c r="AT94" i="28"/>
  <c r="AT95" i="28"/>
  <c r="AT96" i="28"/>
  <c r="AT97" i="28"/>
  <c r="AT98" i="28"/>
  <c r="AT99" i="28"/>
  <c r="AT100" i="28"/>
  <c r="AT101" i="28"/>
  <c r="AT102" i="28"/>
  <c r="AT103" i="28"/>
  <c r="AT104" i="28"/>
  <c r="AT105" i="28"/>
  <c r="AT107" i="28"/>
  <c r="AT108" i="28"/>
  <c r="AT109" i="28"/>
  <c r="AT110" i="28"/>
  <c r="AT117" i="28" s="1"/>
  <c r="AT111" i="28"/>
  <c r="AT112" i="28"/>
  <c r="AT113" i="28"/>
  <c r="AT114" i="28"/>
  <c r="AT115" i="28"/>
  <c r="AT116" i="28"/>
  <c r="AT118" i="28"/>
  <c r="AT119" i="28"/>
  <c r="AT120" i="28"/>
  <c r="AT121" i="28"/>
  <c r="AT122" i="28"/>
  <c r="AT123" i="28"/>
  <c r="AT124" i="28"/>
  <c r="AT125" i="28"/>
  <c r="AT126" i="28"/>
  <c r="AT127" i="28"/>
  <c r="AT128" i="28"/>
  <c r="AT130" i="28"/>
  <c r="AT131" i="28"/>
  <c r="AT132" i="28"/>
  <c r="AT133" i="28"/>
  <c r="AT134" i="28"/>
  <c r="AT135" i="28"/>
  <c r="AT136" i="28"/>
  <c r="AT137" i="28"/>
  <c r="AT138" i="28"/>
  <c r="AT139" i="28"/>
  <c r="AT140" i="28"/>
  <c r="AT141" i="28"/>
  <c r="AT142" i="28"/>
  <c r="AT143" i="28"/>
  <c r="AT144" i="28"/>
  <c r="AT145" i="28"/>
  <c r="AT146" i="28"/>
  <c r="AT147" i="28"/>
  <c r="AT148" i="28"/>
  <c r="AT149" i="28"/>
  <c r="AT150" i="28"/>
  <c r="AT151" i="28"/>
  <c r="AT152" i="28"/>
  <c r="AT153" i="28"/>
  <c r="AT154" i="28"/>
  <c r="AT155" i="28"/>
  <c r="AT156" i="28"/>
  <c r="AT157" i="28"/>
  <c r="AT158" i="28"/>
  <c r="AT7" i="28"/>
  <c r="Y8" i="28"/>
  <c r="Y9" i="28"/>
  <c r="Y10" i="28"/>
  <c r="Y11" i="28"/>
  <c r="Y12" i="28"/>
  <c r="Y13" i="28"/>
  <c r="Y14" i="28"/>
  <c r="Y15" i="28"/>
  <c r="Y16" i="28"/>
  <c r="Y17" i="28"/>
  <c r="Y18" i="28"/>
  <c r="Y19" i="28"/>
  <c r="Y20" i="28"/>
  <c r="Y21" i="28"/>
  <c r="Y22" i="28"/>
  <c r="Y23" i="28"/>
  <c r="Y25" i="28"/>
  <c r="Y26" i="28"/>
  <c r="Y27" i="28"/>
  <c r="Y28" i="28"/>
  <c r="Y29" i="28"/>
  <c r="Y30" i="28"/>
  <c r="Y31" i="28"/>
  <c r="Y32" i="28"/>
  <c r="Y33" i="28"/>
  <c r="Y34" i="28"/>
  <c r="Y35" i="28"/>
  <c r="Y36" i="28"/>
  <c r="Y37" i="28"/>
  <c r="Y38" i="28"/>
  <c r="Y39" i="28"/>
  <c r="Y40" i="28"/>
  <c r="Y42" i="28"/>
  <c r="Y43" i="28"/>
  <c r="Y44" i="28"/>
  <c r="Y45" i="28"/>
  <c r="Y46" i="28"/>
  <c r="Y47" i="28"/>
  <c r="Y48" i="28"/>
  <c r="Y49" i="28"/>
  <c r="Y50" i="28"/>
  <c r="Y51" i="28"/>
  <c r="Y52" i="28"/>
  <c r="Y53" i="28"/>
  <c r="Y54" i="28"/>
  <c r="Y55" i="28"/>
  <c r="Y56" i="28"/>
  <c r="Y57" i="28"/>
  <c r="Y58" i="28"/>
  <c r="Y59" i="28"/>
  <c r="Y60" i="28"/>
  <c r="Y61" i="28"/>
  <c r="Y62" i="28"/>
  <c r="Y63" i="28"/>
  <c r="Y64" i="28"/>
  <c r="Y65" i="28"/>
  <c r="Y66" i="28"/>
  <c r="Y67" i="28"/>
  <c r="Y68" i="28"/>
  <c r="Y70" i="28"/>
  <c r="Y71" i="28"/>
  <c r="Y72" i="28"/>
  <c r="Y73" i="28"/>
  <c r="Y74" i="28"/>
  <c r="Y75" i="28"/>
  <c r="Y76" i="28"/>
  <c r="Y77" i="28"/>
  <c r="Y78" i="28"/>
  <c r="Y79" i="28"/>
  <c r="Y80" i="28"/>
  <c r="Y81" i="28"/>
  <c r="Y82" i="28"/>
  <c r="Y83" i="28"/>
  <c r="Y84" i="28"/>
  <c r="Y85" i="28"/>
  <c r="Y86" i="28"/>
  <c r="Y87" i="28"/>
  <c r="Y88" i="28"/>
  <c r="Y89" i="28"/>
  <c r="Y90" i="28"/>
  <c r="Y91" i="28"/>
  <c r="Y92" i="28"/>
  <c r="Y93" i="28"/>
  <c r="Y94" i="28"/>
  <c r="Y95" i="28"/>
  <c r="Y96" i="28"/>
  <c r="Y97" i="28"/>
  <c r="Y98" i="28"/>
  <c r="Y99" i="28"/>
  <c r="Y100" i="28"/>
  <c r="Y101" i="28"/>
  <c r="Y102" i="28"/>
  <c r="Y103" i="28"/>
  <c r="Y104" i="28"/>
  <c r="Y105" i="28"/>
  <c r="Y107" i="28"/>
  <c r="Y108" i="28"/>
  <c r="Y109" i="28"/>
  <c r="Y110" i="28"/>
  <c r="Y111" i="28"/>
  <c r="Y112" i="28"/>
  <c r="Y113" i="28"/>
  <c r="Y114" i="28"/>
  <c r="Y115" i="28"/>
  <c r="Y116" i="28"/>
  <c r="Y118" i="28"/>
  <c r="Y119" i="28"/>
  <c r="Y120" i="28"/>
  <c r="Y121" i="28"/>
  <c r="Y122" i="28"/>
  <c r="Y123" i="28"/>
  <c r="Y124" i="28"/>
  <c r="Y125" i="28"/>
  <c r="Y126" i="28"/>
  <c r="Y127" i="28"/>
  <c r="Y128" i="28"/>
  <c r="Y130" i="28"/>
  <c r="Y131" i="28"/>
  <c r="Y132" i="28"/>
  <c r="Y133" i="28"/>
  <c r="Y134" i="28"/>
  <c r="Y135" i="28"/>
  <c r="Y136" i="28"/>
  <c r="Y137" i="28"/>
  <c r="Y138" i="28"/>
  <c r="Y139" i="28"/>
  <c r="Y140" i="28"/>
  <c r="Y141" i="28"/>
  <c r="Y142" i="28"/>
  <c r="Y143" i="28"/>
  <c r="Y144" i="28"/>
  <c r="Y145" i="28"/>
  <c r="Y146" i="28"/>
  <c r="Y147" i="28"/>
  <c r="Y148" i="28"/>
  <c r="Y149" i="28"/>
  <c r="Y150" i="28"/>
  <c r="Y151" i="28"/>
  <c r="Y152" i="28"/>
  <c r="Y153" i="28"/>
  <c r="Y154" i="28"/>
  <c r="Y155" i="28"/>
  <c r="Y156" i="28"/>
  <c r="Y157" i="28"/>
  <c r="Y158" i="28"/>
  <c r="AB8" i="28"/>
  <c r="AB9" i="28"/>
  <c r="AB10" i="28"/>
  <c r="AB11" i="28"/>
  <c r="AB12" i="28"/>
  <c r="AB13" i="28"/>
  <c r="AB14" i="28"/>
  <c r="AB15" i="28"/>
  <c r="AB16" i="28"/>
  <c r="AB17" i="28"/>
  <c r="AB18" i="28"/>
  <c r="AB19" i="28"/>
  <c r="AB20" i="28"/>
  <c r="AB21" i="28"/>
  <c r="AB22" i="28"/>
  <c r="AB23" i="28"/>
  <c r="AB25" i="28"/>
  <c r="AB26" i="28"/>
  <c r="AB27" i="28"/>
  <c r="AB28" i="28"/>
  <c r="AB29" i="28"/>
  <c r="AB30" i="28"/>
  <c r="AB31" i="28"/>
  <c r="AB32" i="28"/>
  <c r="AB33" i="28"/>
  <c r="AB34" i="28"/>
  <c r="AB35" i="28"/>
  <c r="AB36" i="28"/>
  <c r="AB37" i="28"/>
  <c r="AB38" i="28"/>
  <c r="AB39" i="28"/>
  <c r="AB40" i="28"/>
  <c r="AB42" i="28"/>
  <c r="AB43" i="28"/>
  <c r="AB44" i="28"/>
  <c r="AB45" i="28"/>
  <c r="AB46" i="28"/>
  <c r="AB47" i="28"/>
  <c r="AB48" i="28"/>
  <c r="AB49" i="28"/>
  <c r="AB50" i="28"/>
  <c r="AB51" i="28"/>
  <c r="AB52" i="28"/>
  <c r="AB53" i="28"/>
  <c r="AB54" i="28"/>
  <c r="AB55" i="28"/>
  <c r="AB56" i="28"/>
  <c r="AB57" i="28"/>
  <c r="AB58" i="28"/>
  <c r="AB59" i="28"/>
  <c r="AB60" i="28"/>
  <c r="AB61" i="28"/>
  <c r="AB62" i="28"/>
  <c r="AB63" i="28"/>
  <c r="AB64" i="28"/>
  <c r="AB65" i="28"/>
  <c r="AB66" i="28"/>
  <c r="AB67" i="28"/>
  <c r="AB68" i="28"/>
  <c r="AB70" i="28"/>
  <c r="AB71" i="28"/>
  <c r="AB72" i="28"/>
  <c r="AB73" i="28"/>
  <c r="AB74" i="28"/>
  <c r="AB75" i="28"/>
  <c r="AB76" i="28"/>
  <c r="AB77" i="28"/>
  <c r="AB78" i="28"/>
  <c r="AB79" i="28"/>
  <c r="AB80" i="28"/>
  <c r="AB81" i="28"/>
  <c r="AB82" i="28"/>
  <c r="AB83" i="28"/>
  <c r="AB84" i="28"/>
  <c r="AB85" i="28"/>
  <c r="AB86" i="28"/>
  <c r="AB87" i="28"/>
  <c r="AB88" i="28"/>
  <c r="AB89" i="28"/>
  <c r="AB90" i="28"/>
  <c r="AB91" i="28"/>
  <c r="AB92" i="28"/>
  <c r="AB93" i="28"/>
  <c r="AB94" i="28"/>
  <c r="AB95" i="28"/>
  <c r="AB96" i="28"/>
  <c r="AB97" i="28"/>
  <c r="AB98" i="28"/>
  <c r="AB99" i="28"/>
  <c r="AB100" i="28"/>
  <c r="AB101" i="28"/>
  <c r="AB102" i="28"/>
  <c r="AB103" i="28"/>
  <c r="AB104" i="28"/>
  <c r="AB105" i="28"/>
  <c r="AB107" i="28"/>
  <c r="AB108" i="28"/>
  <c r="AB109" i="28"/>
  <c r="AB110" i="28"/>
  <c r="AB111" i="28"/>
  <c r="AB112" i="28"/>
  <c r="AB113" i="28"/>
  <c r="AB114" i="28"/>
  <c r="AB115" i="28"/>
  <c r="AB116" i="28"/>
  <c r="AB118" i="28"/>
  <c r="AB119" i="28"/>
  <c r="AB120" i="28"/>
  <c r="AB129" i="28" s="1"/>
  <c r="AB121" i="28"/>
  <c r="AB122" i="28"/>
  <c r="AB123" i="28"/>
  <c r="AB124" i="28"/>
  <c r="AB125" i="28"/>
  <c r="AB126" i="28"/>
  <c r="AB127" i="28"/>
  <c r="AB128" i="28"/>
  <c r="AB130" i="28"/>
  <c r="AB131" i="28"/>
  <c r="AB132" i="28"/>
  <c r="AB133" i="28"/>
  <c r="AB134" i="28"/>
  <c r="AB135" i="28"/>
  <c r="AB136" i="28"/>
  <c r="AB137" i="28"/>
  <c r="AB138" i="28"/>
  <c r="AB139" i="28"/>
  <c r="AB140" i="28"/>
  <c r="AB141" i="28"/>
  <c r="AB142" i="28"/>
  <c r="AB143" i="28"/>
  <c r="AB144" i="28"/>
  <c r="AB145" i="28"/>
  <c r="AB146" i="28"/>
  <c r="AB147" i="28"/>
  <c r="AB148" i="28"/>
  <c r="AB149" i="28"/>
  <c r="AB150" i="28"/>
  <c r="AB151" i="28"/>
  <c r="AB152" i="28"/>
  <c r="AB153" i="28"/>
  <c r="AB154" i="28"/>
  <c r="AB155" i="28"/>
  <c r="AB156" i="28"/>
  <c r="AB157" i="28"/>
  <c r="AB158" i="28"/>
  <c r="AB7" i="28"/>
  <c r="Y7" i="28"/>
  <c r="T8" i="28"/>
  <c r="T9" i="28"/>
  <c r="T10" i="28"/>
  <c r="T11" i="28"/>
  <c r="T12" i="28"/>
  <c r="T13" i="28"/>
  <c r="T14" i="28"/>
  <c r="T15" i="28"/>
  <c r="T16" i="28"/>
  <c r="T17" i="28"/>
  <c r="T18" i="28"/>
  <c r="T19" i="28"/>
  <c r="T20" i="28"/>
  <c r="T21" i="28"/>
  <c r="T22" i="28"/>
  <c r="T23" i="28"/>
  <c r="T25" i="28"/>
  <c r="T26" i="28"/>
  <c r="T27" i="28"/>
  <c r="T28" i="28"/>
  <c r="T29" i="28"/>
  <c r="T30" i="28"/>
  <c r="T31" i="28"/>
  <c r="T32" i="28"/>
  <c r="T33" i="28"/>
  <c r="T34" i="28"/>
  <c r="T35" i="28"/>
  <c r="T36" i="28"/>
  <c r="T37" i="28"/>
  <c r="T38" i="28"/>
  <c r="T39" i="28"/>
  <c r="T40" i="28"/>
  <c r="T42" i="28"/>
  <c r="T43" i="28"/>
  <c r="T44" i="28"/>
  <c r="T45" i="28"/>
  <c r="T46" i="28"/>
  <c r="T47" i="28"/>
  <c r="T48" i="28"/>
  <c r="T49" i="28"/>
  <c r="T50" i="28"/>
  <c r="T51" i="28"/>
  <c r="T52" i="28"/>
  <c r="T53" i="28"/>
  <c r="T54" i="28"/>
  <c r="T55" i="28"/>
  <c r="T56" i="28"/>
  <c r="T57" i="28"/>
  <c r="T58" i="28"/>
  <c r="T59" i="28"/>
  <c r="T61" i="28"/>
  <c r="T62" i="28"/>
  <c r="T63" i="28"/>
  <c r="T64" i="28"/>
  <c r="T65" i="28"/>
  <c r="T66" i="28"/>
  <c r="T67" i="28"/>
  <c r="T68" i="28"/>
  <c r="T70" i="28"/>
  <c r="T71" i="28"/>
  <c r="T72" i="28"/>
  <c r="T73" i="28"/>
  <c r="T74" i="28"/>
  <c r="T75" i="28"/>
  <c r="T76" i="28"/>
  <c r="T77" i="28"/>
  <c r="T78" i="28"/>
  <c r="T79" i="28"/>
  <c r="T80" i="28"/>
  <c r="T81" i="28"/>
  <c r="T82" i="28"/>
  <c r="T83" i="28"/>
  <c r="T84" i="28"/>
  <c r="T85" i="28"/>
  <c r="T86" i="28"/>
  <c r="T87" i="28"/>
  <c r="T88" i="28"/>
  <c r="T89" i="28"/>
  <c r="T90" i="28"/>
  <c r="T91" i="28"/>
  <c r="T92" i="28"/>
  <c r="T93" i="28"/>
  <c r="T94" i="28"/>
  <c r="T95" i="28"/>
  <c r="T96" i="28"/>
  <c r="T97" i="28"/>
  <c r="T98" i="28"/>
  <c r="T99" i="28"/>
  <c r="T100" i="28"/>
  <c r="T101" i="28"/>
  <c r="T102" i="28"/>
  <c r="T103" i="28"/>
  <c r="T104" i="28"/>
  <c r="T105" i="28"/>
  <c r="T107" i="28"/>
  <c r="T108" i="28"/>
  <c r="T109" i="28"/>
  <c r="T110" i="28"/>
  <c r="T111" i="28"/>
  <c r="T112" i="28"/>
  <c r="T113" i="28"/>
  <c r="T114" i="28"/>
  <c r="T115" i="28"/>
  <c r="T116" i="28"/>
  <c r="T118" i="28"/>
  <c r="T119" i="28"/>
  <c r="T120" i="28"/>
  <c r="T121" i="28"/>
  <c r="T122" i="28"/>
  <c r="T123" i="28"/>
  <c r="T124" i="28"/>
  <c r="T125" i="28"/>
  <c r="T126" i="28"/>
  <c r="T127" i="28"/>
  <c r="T128" i="28"/>
  <c r="T130" i="28"/>
  <c r="T131" i="28"/>
  <c r="T132" i="28"/>
  <c r="T133" i="28"/>
  <c r="T134" i="28"/>
  <c r="T135" i="28"/>
  <c r="T136" i="28"/>
  <c r="T137" i="28"/>
  <c r="T138" i="28"/>
  <c r="T139" i="28"/>
  <c r="T140" i="28"/>
  <c r="T141" i="28"/>
  <c r="T142" i="28"/>
  <c r="T143" i="28"/>
  <c r="T144" i="28"/>
  <c r="T145" i="28"/>
  <c r="T146" i="28"/>
  <c r="T147" i="28"/>
  <c r="T148" i="28"/>
  <c r="T149" i="28"/>
  <c r="T150" i="28"/>
  <c r="T151" i="28"/>
  <c r="T152" i="28"/>
  <c r="T153" i="28"/>
  <c r="T154" i="28"/>
  <c r="T155" i="28"/>
  <c r="T156" i="28"/>
  <c r="T157" i="28"/>
  <c r="T158" i="28"/>
  <c r="T7" i="28"/>
  <c r="Q8" i="28"/>
  <c r="Q9" i="28"/>
  <c r="Q10" i="28"/>
  <c r="Q11" i="28"/>
  <c r="Q12" i="28"/>
  <c r="Q13" i="28"/>
  <c r="Q14" i="28"/>
  <c r="Q15" i="28"/>
  <c r="Q16" i="28"/>
  <c r="Q17" i="28"/>
  <c r="Q18" i="28"/>
  <c r="Q19" i="28"/>
  <c r="Q20" i="28"/>
  <c r="Q21" i="28"/>
  <c r="Q22" i="28"/>
  <c r="Q23" i="28"/>
  <c r="Q25" i="28"/>
  <c r="Q26" i="28"/>
  <c r="Q27" i="28"/>
  <c r="Q28" i="28"/>
  <c r="Q29" i="28"/>
  <c r="Q30" i="28"/>
  <c r="Q31" i="28"/>
  <c r="Q32" i="28"/>
  <c r="Q33" i="28"/>
  <c r="Q34" i="28"/>
  <c r="Q35" i="28"/>
  <c r="Q36" i="28"/>
  <c r="Q37" i="28"/>
  <c r="Q38" i="28"/>
  <c r="Q39" i="28"/>
  <c r="Q40" i="28"/>
  <c r="Q42" i="28"/>
  <c r="Q43" i="28"/>
  <c r="Q44" i="28"/>
  <c r="Q45" i="28"/>
  <c r="Q46" i="28"/>
  <c r="Q47" i="28"/>
  <c r="Q48" i="28"/>
  <c r="Q49" i="28"/>
  <c r="Q50" i="28"/>
  <c r="Q51" i="28"/>
  <c r="Q52" i="28"/>
  <c r="Q53" i="28"/>
  <c r="Q54" i="28"/>
  <c r="Q55" i="28"/>
  <c r="Q56" i="28"/>
  <c r="Q57" i="28"/>
  <c r="Q58" i="28"/>
  <c r="Q59" i="28"/>
  <c r="Q61" i="28"/>
  <c r="Q62" i="28"/>
  <c r="Q63" i="28"/>
  <c r="Q64" i="28"/>
  <c r="Q65" i="28"/>
  <c r="Q66" i="28"/>
  <c r="Q67" i="28"/>
  <c r="Q68" i="28"/>
  <c r="Q70" i="28"/>
  <c r="Q71" i="28"/>
  <c r="Q72" i="28"/>
  <c r="Q73" i="28"/>
  <c r="Q74" i="28"/>
  <c r="Q75" i="28"/>
  <c r="Q76" i="28"/>
  <c r="Q77" i="28"/>
  <c r="Q78" i="28"/>
  <c r="Q79" i="28"/>
  <c r="Q80" i="28"/>
  <c r="Q81" i="28"/>
  <c r="Q82" i="28"/>
  <c r="Q83" i="28"/>
  <c r="Q84" i="28"/>
  <c r="Q85" i="28"/>
  <c r="Q86" i="28"/>
  <c r="Q87" i="28"/>
  <c r="Q88" i="28"/>
  <c r="Q89" i="28"/>
  <c r="Q90" i="28"/>
  <c r="Q91" i="28"/>
  <c r="Q92" i="28"/>
  <c r="Q93" i="28"/>
  <c r="Q94" i="28"/>
  <c r="Q95" i="28"/>
  <c r="Q96" i="28"/>
  <c r="Q97" i="28"/>
  <c r="Q98" i="28"/>
  <c r="Q99" i="28"/>
  <c r="Q100" i="28"/>
  <c r="Q101" i="28"/>
  <c r="Q102" i="28"/>
  <c r="Q103" i="28"/>
  <c r="Q104" i="28"/>
  <c r="Q105" i="28"/>
  <c r="Q107" i="28"/>
  <c r="Q108" i="28"/>
  <c r="Q109" i="28"/>
  <c r="Q110" i="28"/>
  <c r="Q111" i="28"/>
  <c r="Q112" i="28"/>
  <c r="Q113" i="28"/>
  <c r="Q114" i="28"/>
  <c r="Q115" i="28"/>
  <c r="Q116" i="28"/>
  <c r="Q118" i="28"/>
  <c r="Q119" i="28"/>
  <c r="Q120" i="28"/>
  <c r="Q121" i="28"/>
  <c r="Q122" i="28"/>
  <c r="Q123" i="28"/>
  <c r="Q124" i="28"/>
  <c r="Q125" i="28"/>
  <c r="Q126" i="28"/>
  <c r="Q127" i="28"/>
  <c r="Q128" i="28"/>
  <c r="Q130" i="28"/>
  <c r="Q131" i="28"/>
  <c r="Q132" i="28"/>
  <c r="Q133" i="28"/>
  <c r="Q134" i="28"/>
  <c r="Q135" i="28"/>
  <c r="Q136" i="28"/>
  <c r="Q137" i="28"/>
  <c r="Q138" i="28"/>
  <c r="Q139" i="28"/>
  <c r="Q140" i="28"/>
  <c r="Q141" i="28"/>
  <c r="Q142" i="28"/>
  <c r="Q143" i="28"/>
  <c r="Q144" i="28"/>
  <c r="Q145" i="28"/>
  <c r="Q146" i="28"/>
  <c r="Q147" i="28"/>
  <c r="Q148" i="28"/>
  <c r="Q149" i="28"/>
  <c r="Q150" i="28"/>
  <c r="Q151" i="28"/>
  <c r="Q152" i="28"/>
  <c r="Q153" i="28"/>
  <c r="Q154" i="28"/>
  <c r="Q155" i="28"/>
  <c r="Q156" i="28"/>
  <c r="Q157" i="28"/>
  <c r="Q158" i="28"/>
  <c r="Q7" i="28"/>
  <c r="BE8" i="32"/>
  <c r="BE9" i="32"/>
  <c r="BE10" i="32"/>
  <c r="BE11" i="32"/>
  <c r="BE12" i="32"/>
  <c r="BE13" i="32"/>
  <c r="BE14" i="32"/>
  <c r="BE15" i="32"/>
  <c r="BE16" i="32"/>
  <c r="BE17" i="32"/>
  <c r="BE18" i="32"/>
  <c r="BE19" i="32"/>
  <c r="BE20" i="32"/>
  <c r="BE21" i="32"/>
  <c r="BE22" i="32"/>
  <c r="BE23" i="32"/>
  <c r="BE25" i="32"/>
  <c r="BE26" i="32"/>
  <c r="BE27" i="32"/>
  <c r="BE28" i="32"/>
  <c r="BE29" i="32"/>
  <c r="BE30" i="32"/>
  <c r="BE31" i="32"/>
  <c r="BE32" i="32"/>
  <c r="BE33" i="32"/>
  <c r="BE34" i="32"/>
  <c r="BE35" i="32"/>
  <c r="BE36" i="32"/>
  <c r="BE37" i="32"/>
  <c r="BE38" i="32"/>
  <c r="BE39" i="32"/>
  <c r="BE40" i="32"/>
  <c r="BE42" i="32"/>
  <c r="BE43" i="32"/>
  <c r="BE44" i="32"/>
  <c r="BE45" i="32"/>
  <c r="BE46" i="32"/>
  <c r="BE47" i="32"/>
  <c r="BE48" i="32"/>
  <c r="BE49" i="32"/>
  <c r="BE50" i="32"/>
  <c r="BE51" i="32"/>
  <c r="BE52" i="32"/>
  <c r="BE53" i="32"/>
  <c r="BE54" i="32"/>
  <c r="BE55" i="32"/>
  <c r="BE56" i="32"/>
  <c r="BE57" i="32"/>
  <c r="BE58" i="32"/>
  <c r="BE59" i="32"/>
  <c r="BE60" i="32"/>
  <c r="BE61" i="32"/>
  <c r="BE62" i="32"/>
  <c r="BE63" i="32"/>
  <c r="BE64" i="32"/>
  <c r="BE65" i="32"/>
  <c r="BE66" i="32"/>
  <c r="BE67" i="32"/>
  <c r="BE68" i="32"/>
  <c r="BE70" i="32"/>
  <c r="BE71" i="32"/>
  <c r="BE72" i="32"/>
  <c r="BE73" i="32"/>
  <c r="BE74" i="32"/>
  <c r="BE75" i="32"/>
  <c r="BE76" i="32"/>
  <c r="BE77" i="32"/>
  <c r="BE78" i="32"/>
  <c r="BE79" i="32"/>
  <c r="BE80" i="32"/>
  <c r="BE81" i="32"/>
  <c r="BE82" i="32"/>
  <c r="BE83" i="32"/>
  <c r="BE84" i="32"/>
  <c r="BE85" i="32"/>
  <c r="BE86" i="32"/>
  <c r="BE87" i="32"/>
  <c r="BE88" i="32"/>
  <c r="BE89" i="32"/>
  <c r="BE90" i="32"/>
  <c r="BE91" i="32"/>
  <c r="BE92" i="32"/>
  <c r="BE93" i="32"/>
  <c r="BE94" i="32"/>
  <c r="BE95" i="32"/>
  <c r="BE96" i="32"/>
  <c r="BE97" i="32"/>
  <c r="BE98" i="32"/>
  <c r="BE99" i="32"/>
  <c r="BE100" i="32"/>
  <c r="BE101" i="32"/>
  <c r="BE102" i="32"/>
  <c r="BE103" i="32"/>
  <c r="BE104" i="32"/>
  <c r="BE105" i="32"/>
  <c r="BE107" i="32"/>
  <c r="BE108" i="32"/>
  <c r="BE109" i="32"/>
  <c r="BE110" i="32"/>
  <c r="BE111" i="32"/>
  <c r="BE112" i="32"/>
  <c r="BE113" i="32"/>
  <c r="BE114" i="32"/>
  <c r="BE115" i="32"/>
  <c r="BE116" i="32"/>
  <c r="BE118" i="32"/>
  <c r="BE119" i="32"/>
  <c r="BE120" i="32"/>
  <c r="BE121" i="32"/>
  <c r="BE122" i="32"/>
  <c r="BE123" i="32"/>
  <c r="BE124" i="32"/>
  <c r="BE125" i="32"/>
  <c r="BE126" i="32"/>
  <c r="BE127" i="32"/>
  <c r="BE128" i="32"/>
  <c r="BE130" i="32"/>
  <c r="BE131" i="32"/>
  <c r="BE132" i="32"/>
  <c r="BE133" i="32"/>
  <c r="BE134" i="32"/>
  <c r="BE135" i="32"/>
  <c r="BE136" i="32"/>
  <c r="BE137" i="32"/>
  <c r="BE138" i="32"/>
  <c r="BE139" i="32"/>
  <c r="BE140" i="32"/>
  <c r="BE141" i="32"/>
  <c r="BE142" i="32"/>
  <c r="BE143" i="32"/>
  <c r="BE144" i="32"/>
  <c r="BE145" i="32"/>
  <c r="BE146" i="32"/>
  <c r="BE147" i="32"/>
  <c r="BE148" i="32"/>
  <c r="BE149" i="32"/>
  <c r="BE150" i="32"/>
  <c r="BE151" i="32"/>
  <c r="BE152" i="32"/>
  <c r="BE153" i="32"/>
  <c r="BE154" i="32"/>
  <c r="BE155" i="32"/>
  <c r="BE156" i="32"/>
  <c r="BE157" i="32"/>
  <c r="BE158" i="32"/>
  <c r="BE7" i="32"/>
  <c r="BB8" i="32"/>
  <c r="BB9" i="32"/>
  <c r="BB10" i="32"/>
  <c r="BB11" i="32"/>
  <c r="BB12" i="32"/>
  <c r="BB13" i="32"/>
  <c r="BB14" i="32"/>
  <c r="BB15" i="32"/>
  <c r="BB16" i="32"/>
  <c r="BB17" i="32"/>
  <c r="BB18" i="32"/>
  <c r="BB19" i="32"/>
  <c r="BB20" i="32"/>
  <c r="BB21" i="32"/>
  <c r="BB22" i="32"/>
  <c r="BB23" i="32"/>
  <c r="BB25" i="32"/>
  <c r="BB26" i="32"/>
  <c r="BB27" i="32"/>
  <c r="BB28" i="32"/>
  <c r="BB29" i="32"/>
  <c r="BB30" i="32"/>
  <c r="BB31" i="32"/>
  <c r="BB32" i="32"/>
  <c r="BB33" i="32"/>
  <c r="BB34" i="32"/>
  <c r="BB35" i="32"/>
  <c r="BB36" i="32"/>
  <c r="BB37" i="32"/>
  <c r="BB38" i="32"/>
  <c r="BB39" i="32"/>
  <c r="BB40" i="32"/>
  <c r="BB42" i="32"/>
  <c r="BB43" i="32"/>
  <c r="BB44" i="32"/>
  <c r="BB45" i="32"/>
  <c r="BB46" i="32"/>
  <c r="BB47" i="32"/>
  <c r="BB48" i="32"/>
  <c r="BB49" i="32"/>
  <c r="BB50" i="32"/>
  <c r="BB51" i="32"/>
  <c r="BB52" i="32"/>
  <c r="BB53" i="32"/>
  <c r="BB54" i="32"/>
  <c r="BB55" i="32"/>
  <c r="BB56" i="32"/>
  <c r="BB57" i="32"/>
  <c r="BB58" i="32"/>
  <c r="BB59" i="32"/>
  <c r="BB60" i="32"/>
  <c r="BB61" i="32"/>
  <c r="BB62" i="32"/>
  <c r="BB63" i="32"/>
  <c r="BB64" i="32"/>
  <c r="BB65" i="32"/>
  <c r="BB66" i="32"/>
  <c r="BB67" i="32"/>
  <c r="BB68" i="32"/>
  <c r="BB70" i="32"/>
  <c r="BB71" i="32"/>
  <c r="BB72" i="32"/>
  <c r="BB73" i="32"/>
  <c r="BB74" i="32"/>
  <c r="BB75" i="32"/>
  <c r="BB76" i="32"/>
  <c r="BB77" i="32"/>
  <c r="BB78" i="32"/>
  <c r="BB79" i="32"/>
  <c r="BB80" i="32"/>
  <c r="BB81" i="32"/>
  <c r="BB82" i="32"/>
  <c r="BB83" i="32"/>
  <c r="BB84" i="32"/>
  <c r="BB85" i="32"/>
  <c r="BB86" i="32"/>
  <c r="BB87" i="32"/>
  <c r="BB88" i="32"/>
  <c r="BB89" i="32"/>
  <c r="BB90" i="32"/>
  <c r="BB91" i="32"/>
  <c r="BB92" i="32"/>
  <c r="BB93" i="32"/>
  <c r="BB94" i="32"/>
  <c r="BB95" i="32"/>
  <c r="BB96" i="32"/>
  <c r="BB97" i="32"/>
  <c r="BB98" i="32"/>
  <c r="BB99" i="32"/>
  <c r="BB100" i="32"/>
  <c r="BB101" i="32"/>
  <c r="BB102" i="32"/>
  <c r="BB103" i="32"/>
  <c r="BB104" i="32"/>
  <c r="BB105" i="32"/>
  <c r="BB107" i="32"/>
  <c r="BB108" i="32"/>
  <c r="BB109" i="32"/>
  <c r="BB110" i="32"/>
  <c r="BB117" i="32" s="1"/>
  <c r="BB111" i="32"/>
  <c r="BB112" i="32"/>
  <c r="BB113" i="32"/>
  <c r="BB114" i="32"/>
  <c r="BB115" i="32"/>
  <c r="BB116" i="32"/>
  <c r="BB118" i="32"/>
  <c r="BB119" i="32"/>
  <c r="BB120" i="32"/>
  <c r="BB121" i="32"/>
  <c r="BB122" i="32"/>
  <c r="BB123" i="32"/>
  <c r="BB124" i="32"/>
  <c r="BB125" i="32"/>
  <c r="BB126" i="32"/>
  <c r="BB127" i="32"/>
  <c r="BB128" i="32"/>
  <c r="BB130" i="32"/>
  <c r="BB131" i="32"/>
  <c r="BB132" i="32"/>
  <c r="BB133" i="32"/>
  <c r="BB134" i="32"/>
  <c r="BB135" i="32"/>
  <c r="BB136" i="32"/>
  <c r="BB137" i="32"/>
  <c r="BB138" i="32"/>
  <c r="BB139" i="32"/>
  <c r="BB140" i="32"/>
  <c r="BB141" i="32"/>
  <c r="BB142" i="32"/>
  <c r="BB143" i="32"/>
  <c r="BB144" i="32"/>
  <c r="BB145" i="32"/>
  <c r="BB146" i="32"/>
  <c r="BB147" i="32"/>
  <c r="BB148" i="32"/>
  <c r="BB149" i="32"/>
  <c r="BB150" i="32"/>
  <c r="BB151" i="32"/>
  <c r="BB152" i="32"/>
  <c r="BB153" i="32"/>
  <c r="BB154" i="32"/>
  <c r="BB155" i="32"/>
  <c r="BB156" i="32"/>
  <c r="BB157" i="32"/>
  <c r="BB158" i="32"/>
  <c r="BB7" i="32"/>
  <c r="AW15" i="32"/>
  <c r="AW17" i="32"/>
  <c r="AW21" i="32"/>
  <c r="AW23" i="32"/>
  <c r="AW35" i="32"/>
  <c r="AW44" i="32"/>
  <c r="AW45" i="32"/>
  <c r="AW50" i="32"/>
  <c r="AW72" i="32"/>
  <c r="AW82" i="32"/>
  <c r="AW112" i="32"/>
  <c r="AW113" i="32"/>
  <c r="AW121" i="32"/>
  <c r="AW138" i="32"/>
  <c r="AW146" i="32"/>
  <c r="AB8" i="32"/>
  <c r="AB9" i="32"/>
  <c r="AB10" i="32"/>
  <c r="AB11" i="32"/>
  <c r="AB12" i="32"/>
  <c r="AB13" i="32"/>
  <c r="AB14" i="32"/>
  <c r="AB15" i="32"/>
  <c r="AB16" i="32"/>
  <c r="AB17" i="32"/>
  <c r="AB18" i="32"/>
  <c r="AB19" i="32"/>
  <c r="AB20" i="32"/>
  <c r="AB21" i="32"/>
  <c r="AB22" i="32"/>
  <c r="AB23" i="32"/>
  <c r="AB25" i="32"/>
  <c r="AB26" i="32"/>
  <c r="AB27" i="32"/>
  <c r="AB28" i="32"/>
  <c r="AB29" i="32"/>
  <c r="AB30" i="32"/>
  <c r="AB31" i="32"/>
  <c r="AB32" i="32"/>
  <c r="AB33" i="32"/>
  <c r="AB34" i="32"/>
  <c r="AB35" i="32"/>
  <c r="AB36" i="32"/>
  <c r="AB37" i="32"/>
  <c r="AB38" i="32"/>
  <c r="AB39" i="32"/>
  <c r="AB40" i="32"/>
  <c r="AB42" i="32"/>
  <c r="AB43" i="32"/>
  <c r="AB44" i="32"/>
  <c r="AB45" i="32"/>
  <c r="AB46" i="32"/>
  <c r="AB47" i="32"/>
  <c r="AB48" i="32"/>
  <c r="AB49" i="32"/>
  <c r="AB50" i="32"/>
  <c r="AB51" i="32"/>
  <c r="AB52" i="32"/>
  <c r="AB53" i="32"/>
  <c r="AB54" i="32"/>
  <c r="AB55" i="32"/>
  <c r="AB56" i="32"/>
  <c r="AB57" i="32"/>
  <c r="AB58" i="32"/>
  <c r="AB59" i="32"/>
  <c r="AB60" i="32"/>
  <c r="AB61" i="32"/>
  <c r="AB62" i="32"/>
  <c r="AB63" i="32"/>
  <c r="AB64" i="32"/>
  <c r="AB65" i="32"/>
  <c r="AB66" i="32"/>
  <c r="AB67" i="32"/>
  <c r="AB68" i="32"/>
  <c r="AB70" i="32"/>
  <c r="AB71" i="32"/>
  <c r="AB72" i="32"/>
  <c r="AB73" i="32"/>
  <c r="AB74" i="32"/>
  <c r="AB75" i="32"/>
  <c r="AB76" i="32"/>
  <c r="AB77" i="32"/>
  <c r="AB78" i="32"/>
  <c r="AB79" i="32"/>
  <c r="AB80" i="32"/>
  <c r="AB81" i="32"/>
  <c r="AB82" i="32"/>
  <c r="AB83" i="32"/>
  <c r="AB84" i="32"/>
  <c r="AB85" i="32"/>
  <c r="AB86" i="32"/>
  <c r="AB87" i="32"/>
  <c r="AB88" i="32"/>
  <c r="AB89" i="32"/>
  <c r="AB90" i="32"/>
  <c r="AB91" i="32"/>
  <c r="AB92" i="32"/>
  <c r="AB93" i="32"/>
  <c r="AB94" i="32"/>
  <c r="AB95" i="32"/>
  <c r="AB96" i="32"/>
  <c r="AB97" i="32"/>
  <c r="AB98" i="32"/>
  <c r="AB99" i="32"/>
  <c r="AB100" i="32"/>
  <c r="AB101" i="32"/>
  <c r="AB102" i="32"/>
  <c r="AB103" i="32"/>
  <c r="AB104" i="32"/>
  <c r="AB105" i="32"/>
  <c r="AB107" i="32"/>
  <c r="AB108" i="32"/>
  <c r="AB109" i="32"/>
  <c r="AB110" i="32"/>
  <c r="AB111" i="32"/>
  <c r="AB112" i="32"/>
  <c r="AB113" i="32"/>
  <c r="AB114" i="32"/>
  <c r="AB115" i="32"/>
  <c r="AB116" i="32"/>
  <c r="AB118" i="32"/>
  <c r="AB119" i="32"/>
  <c r="AB120" i="32"/>
  <c r="AB121" i="32"/>
  <c r="AB122" i="32"/>
  <c r="AB123" i="32"/>
  <c r="AB124" i="32"/>
  <c r="AB125" i="32"/>
  <c r="AB126" i="32"/>
  <c r="AB127" i="32"/>
  <c r="AB128" i="32"/>
  <c r="AB130" i="32"/>
  <c r="AB131" i="32"/>
  <c r="AB132" i="32"/>
  <c r="AB133" i="32"/>
  <c r="AB134" i="32"/>
  <c r="AB135" i="32"/>
  <c r="AB136" i="32"/>
  <c r="AB137" i="32"/>
  <c r="AB138" i="32"/>
  <c r="AB139" i="32"/>
  <c r="AB140" i="32"/>
  <c r="AB141" i="32"/>
  <c r="AB142" i="32"/>
  <c r="AB143" i="32"/>
  <c r="AB144" i="32"/>
  <c r="AB145" i="32"/>
  <c r="AB146" i="32"/>
  <c r="AB147" i="32"/>
  <c r="AB148" i="32"/>
  <c r="AB149" i="32"/>
  <c r="AB150" i="32"/>
  <c r="AB151" i="32"/>
  <c r="AB152" i="32"/>
  <c r="AB153" i="32"/>
  <c r="AB154" i="32"/>
  <c r="AB155" i="32"/>
  <c r="AB156" i="32"/>
  <c r="AB157" i="32"/>
  <c r="AB158" i="32"/>
  <c r="AB7" i="32"/>
  <c r="Y8" i="32"/>
  <c r="Y9" i="32"/>
  <c r="Y10" i="32"/>
  <c r="Y11" i="32"/>
  <c r="Y12" i="32"/>
  <c r="Y13" i="32"/>
  <c r="Y14" i="32"/>
  <c r="Y15" i="32"/>
  <c r="Y16" i="32"/>
  <c r="Y17" i="32"/>
  <c r="Y18" i="32"/>
  <c r="Y19" i="32"/>
  <c r="Y20" i="32"/>
  <c r="Y21" i="32"/>
  <c r="Y22" i="32"/>
  <c r="Y23" i="32"/>
  <c r="Y25" i="32"/>
  <c r="Y26" i="32"/>
  <c r="Y27" i="32"/>
  <c r="Y28" i="32"/>
  <c r="Y29" i="32"/>
  <c r="Y30" i="32"/>
  <c r="Y31" i="32"/>
  <c r="Y32" i="32"/>
  <c r="Y33" i="32"/>
  <c r="Y34" i="32"/>
  <c r="Y35" i="32"/>
  <c r="Y36" i="32"/>
  <c r="Y37" i="32"/>
  <c r="Y38" i="32"/>
  <c r="Y39" i="32"/>
  <c r="Y40" i="32"/>
  <c r="Y42" i="32"/>
  <c r="Y43" i="32"/>
  <c r="Y44" i="32"/>
  <c r="Y45" i="32"/>
  <c r="Y46" i="32"/>
  <c r="Y47" i="32"/>
  <c r="Y48" i="32"/>
  <c r="Y49" i="32"/>
  <c r="Y50" i="32"/>
  <c r="Y51" i="32"/>
  <c r="Y52" i="32"/>
  <c r="Y53" i="32"/>
  <c r="Y54" i="32"/>
  <c r="Y55" i="32"/>
  <c r="Y56" i="32"/>
  <c r="Y57" i="32"/>
  <c r="Y58" i="32"/>
  <c r="Y59" i="32"/>
  <c r="Y60" i="32"/>
  <c r="Y61" i="32"/>
  <c r="Y62" i="32"/>
  <c r="Y63" i="32"/>
  <c r="Y64" i="32"/>
  <c r="Y65" i="32"/>
  <c r="Y66" i="32"/>
  <c r="Y67" i="32"/>
  <c r="Y68" i="32"/>
  <c r="Y70" i="32"/>
  <c r="Y71" i="32"/>
  <c r="Y72" i="32"/>
  <c r="Y73" i="32"/>
  <c r="Y74" i="32"/>
  <c r="Y75" i="32"/>
  <c r="Y76" i="32"/>
  <c r="Y77" i="32"/>
  <c r="Y78" i="32"/>
  <c r="Y79" i="32"/>
  <c r="Y80" i="32"/>
  <c r="Y81" i="32"/>
  <c r="Y82" i="32"/>
  <c r="Y83" i="32"/>
  <c r="Y84" i="32"/>
  <c r="Y85" i="32"/>
  <c r="Y86" i="32"/>
  <c r="Y87" i="32"/>
  <c r="Y88" i="32"/>
  <c r="Y89" i="32"/>
  <c r="Y90" i="32"/>
  <c r="Y91" i="32"/>
  <c r="Y92" i="32"/>
  <c r="Y93" i="32"/>
  <c r="Y94" i="32"/>
  <c r="Y95" i="32"/>
  <c r="Y96" i="32"/>
  <c r="Y97" i="32"/>
  <c r="Y98" i="32"/>
  <c r="Y99" i="32"/>
  <c r="Y100" i="32"/>
  <c r="Y101" i="32"/>
  <c r="Y102" i="32"/>
  <c r="Y103" i="32"/>
  <c r="Y104" i="32"/>
  <c r="Y105" i="32"/>
  <c r="Y107" i="32"/>
  <c r="Y108" i="32"/>
  <c r="Y109" i="32"/>
  <c r="Y110" i="32"/>
  <c r="Y111" i="32"/>
  <c r="Y112" i="32"/>
  <c r="Y113" i="32"/>
  <c r="Y114" i="32"/>
  <c r="Y115" i="32"/>
  <c r="Y116" i="32"/>
  <c r="Y118" i="32"/>
  <c r="Y119" i="32"/>
  <c r="Y120" i="32"/>
  <c r="Y121" i="32"/>
  <c r="Y122" i="32"/>
  <c r="Y123" i="32"/>
  <c r="Y124" i="32"/>
  <c r="Y125" i="32"/>
  <c r="Y126" i="32"/>
  <c r="Y127" i="32"/>
  <c r="Y128" i="32"/>
  <c r="Y130" i="32"/>
  <c r="Y131" i="32"/>
  <c r="Y132" i="32"/>
  <c r="Y133" i="32"/>
  <c r="Y134" i="32"/>
  <c r="Y135" i="32"/>
  <c r="Y136" i="32"/>
  <c r="Y137" i="32"/>
  <c r="Y138" i="32"/>
  <c r="Y139" i="32"/>
  <c r="Y140" i="32"/>
  <c r="Y141" i="32"/>
  <c r="Y142" i="32"/>
  <c r="Y143" i="32"/>
  <c r="Y144" i="32"/>
  <c r="Y145" i="32"/>
  <c r="Y146" i="32"/>
  <c r="Y147" i="32"/>
  <c r="Y148" i="32"/>
  <c r="Y149" i="32"/>
  <c r="Y150" i="32"/>
  <c r="Y151" i="32"/>
  <c r="Y152" i="32"/>
  <c r="Y153" i="32"/>
  <c r="Y154" i="32"/>
  <c r="Y155" i="32"/>
  <c r="Y156" i="32"/>
  <c r="Y157" i="32"/>
  <c r="Y158" i="32"/>
  <c r="Y7" i="32"/>
  <c r="T8" i="32"/>
  <c r="T9" i="32"/>
  <c r="T10" i="32"/>
  <c r="T11" i="32"/>
  <c r="T12" i="32"/>
  <c r="T13" i="32"/>
  <c r="T14" i="32"/>
  <c r="T15" i="32"/>
  <c r="T16" i="32"/>
  <c r="T17" i="32"/>
  <c r="T18" i="32"/>
  <c r="T19" i="32"/>
  <c r="T20" i="32"/>
  <c r="T21" i="32"/>
  <c r="T22" i="32"/>
  <c r="T23" i="32"/>
  <c r="T25" i="32"/>
  <c r="T26" i="32"/>
  <c r="T27" i="32"/>
  <c r="T28" i="32"/>
  <c r="T29" i="32"/>
  <c r="T30" i="32"/>
  <c r="T31" i="32"/>
  <c r="T32" i="32"/>
  <c r="T33" i="32"/>
  <c r="T34" i="32"/>
  <c r="T35" i="32"/>
  <c r="T36" i="32"/>
  <c r="T37" i="32"/>
  <c r="T38" i="32"/>
  <c r="T39" i="32"/>
  <c r="T40" i="32"/>
  <c r="T42" i="32"/>
  <c r="T43" i="32"/>
  <c r="T44" i="32"/>
  <c r="T45" i="32"/>
  <c r="T46" i="32"/>
  <c r="T47" i="32"/>
  <c r="T48" i="32"/>
  <c r="T49" i="32"/>
  <c r="T50" i="32"/>
  <c r="T51" i="32"/>
  <c r="T52" i="32"/>
  <c r="T53" i="32"/>
  <c r="T54" i="32"/>
  <c r="T55" i="32"/>
  <c r="T56" i="32"/>
  <c r="T57" i="32"/>
  <c r="T58" i="32"/>
  <c r="T59" i="32"/>
  <c r="T60" i="32"/>
  <c r="T61" i="32"/>
  <c r="T62" i="32"/>
  <c r="T63" i="32"/>
  <c r="T64" i="32"/>
  <c r="T65" i="32"/>
  <c r="T66" i="32"/>
  <c r="T67" i="32"/>
  <c r="T68" i="32"/>
  <c r="T70" i="32"/>
  <c r="T71" i="32"/>
  <c r="T72" i="32"/>
  <c r="T73" i="32"/>
  <c r="T74" i="32"/>
  <c r="T75" i="32"/>
  <c r="T76" i="32"/>
  <c r="T77" i="32"/>
  <c r="T78" i="32"/>
  <c r="T79" i="32"/>
  <c r="T80" i="32"/>
  <c r="T81" i="32"/>
  <c r="T82" i="32"/>
  <c r="T83" i="32"/>
  <c r="T84" i="32"/>
  <c r="T85" i="32"/>
  <c r="T86" i="32"/>
  <c r="T87" i="32"/>
  <c r="T88" i="32"/>
  <c r="T89" i="32"/>
  <c r="T90" i="32"/>
  <c r="T91" i="32"/>
  <c r="T92" i="32"/>
  <c r="T93" i="32"/>
  <c r="T94" i="32"/>
  <c r="T95" i="32"/>
  <c r="T96" i="32"/>
  <c r="T97" i="32"/>
  <c r="T98" i="32"/>
  <c r="T99" i="32"/>
  <c r="T100" i="32"/>
  <c r="T101" i="32"/>
  <c r="T102" i="32"/>
  <c r="T103" i="32"/>
  <c r="T104" i="32"/>
  <c r="T105" i="32"/>
  <c r="T107" i="32"/>
  <c r="T108" i="32"/>
  <c r="T109" i="32"/>
  <c r="T110" i="32"/>
  <c r="T111" i="32"/>
  <c r="T112" i="32"/>
  <c r="T113" i="32"/>
  <c r="T114" i="32"/>
  <c r="T115" i="32"/>
  <c r="T116" i="32"/>
  <c r="T118" i="32"/>
  <c r="T119" i="32"/>
  <c r="T120" i="32"/>
  <c r="T121" i="32"/>
  <c r="T122" i="32"/>
  <c r="T123" i="32"/>
  <c r="T124" i="32"/>
  <c r="T125" i="32"/>
  <c r="T126" i="32"/>
  <c r="T127" i="32"/>
  <c r="T128" i="32"/>
  <c r="T130" i="32"/>
  <c r="T131" i="32"/>
  <c r="T132" i="32"/>
  <c r="T133" i="32"/>
  <c r="T134" i="32"/>
  <c r="T135" i="32"/>
  <c r="T136" i="32"/>
  <c r="T137" i="32"/>
  <c r="T138" i="32"/>
  <c r="T139" i="32"/>
  <c r="T140" i="32"/>
  <c r="T141" i="32"/>
  <c r="T142" i="32"/>
  <c r="T143" i="32"/>
  <c r="T144" i="32"/>
  <c r="T145" i="32"/>
  <c r="T146" i="32"/>
  <c r="T147" i="32"/>
  <c r="T148" i="32"/>
  <c r="T149" i="32"/>
  <c r="T150" i="32"/>
  <c r="T151" i="32"/>
  <c r="T152" i="32"/>
  <c r="T153" i="32"/>
  <c r="T154" i="32"/>
  <c r="T155" i="32"/>
  <c r="T156" i="32"/>
  <c r="T157" i="32"/>
  <c r="T158" i="32"/>
  <c r="T7" i="32"/>
  <c r="Q8" i="32"/>
  <c r="Q9" i="32"/>
  <c r="Q10" i="32"/>
  <c r="Q11" i="32"/>
  <c r="Q12" i="32"/>
  <c r="Q13" i="32"/>
  <c r="Q14" i="32"/>
  <c r="Q15" i="32"/>
  <c r="Q16" i="32"/>
  <c r="Q17" i="32"/>
  <c r="Q18" i="32"/>
  <c r="Q19" i="32"/>
  <c r="Q20" i="32"/>
  <c r="Q21" i="32"/>
  <c r="Q22" i="32"/>
  <c r="Q23" i="32"/>
  <c r="Q25" i="32"/>
  <c r="Q26" i="32"/>
  <c r="Q27" i="32"/>
  <c r="Q28" i="32"/>
  <c r="Q29" i="32"/>
  <c r="Q30" i="32"/>
  <c r="Q31" i="32"/>
  <c r="Q32" i="32"/>
  <c r="Q33" i="32"/>
  <c r="Q34" i="32"/>
  <c r="Q35" i="32"/>
  <c r="Q36" i="32"/>
  <c r="Q37" i="32"/>
  <c r="Q38" i="32"/>
  <c r="Q39" i="32"/>
  <c r="Q40" i="32"/>
  <c r="Q42" i="32"/>
  <c r="Q43" i="32"/>
  <c r="Q44" i="32"/>
  <c r="Q45" i="32"/>
  <c r="Q46" i="32"/>
  <c r="Q47" i="32"/>
  <c r="Q48" i="32"/>
  <c r="Q49" i="32"/>
  <c r="Q50" i="32"/>
  <c r="Q51" i="32"/>
  <c r="Q52" i="32"/>
  <c r="Q53" i="32"/>
  <c r="Q54" i="32"/>
  <c r="Q55" i="32"/>
  <c r="Q56" i="32"/>
  <c r="Q57" i="32"/>
  <c r="Q58" i="32"/>
  <c r="Q59" i="32"/>
  <c r="Q60" i="32"/>
  <c r="Q61" i="32"/>
  <c r="Q62" i="32"/>
  <c r="Q63" i="32"/>
  <c r="Q64" i="32"/>
  <c r="Q65" i="32"/>
  <c r="Q66" i="32"/>
  <c r="Q67" i="32"/>
  <c r="Q68" i="32"/>
  <c r="Q70" i="32"/>
  <c r="Q71" i="32"/>
  <c r="Q72" i="32"/>
  <c r="Q73" i="32"/>
  <c r="Q74" i="32"/>
  <c r="Q75" i="32"/>
  <c r="Q76" i="32"/>
  <c r="Q77" i="32"/>
  <c r="Q78" i="32"/>
  <c r="Q79" i="32"/>
  <c r="Q80" i="32"/>
  <c r="Q81" i="32"/>
  <c r="Q82" i="32"/>
  <c r="Q83" i="32"/>
  <c r="Q84" i="32"/>
  <c r="Q85" i="32"/>
  <c r="Q86" i="32"/>
  <c r="Q87" i="32"/>
  <c r="Q88" i="32"/>
  <c r="Q89" i="32"/>
  <c r="Q90" i="32"/>
  <c r="Q91" i="32"/>
  <c r="Q92" i="32"/>
  <c r="Q93" i="32"/>
  <c r="Q94" i="32"/>
  <c r="Q95" i="32"/>
  <c r="Q96" i="32"/>
  <c r="Q97" i="32"/>
  <c r="Q98" i="32"/>
  <c r="Q99" i="32"/>
  <c r="Q100" i="32"/>
  <c r="Q101" i="32"/>
  <c r="Q102" i="32"/>
  <c r="Q103" i="32"/>
  <c r="Q104" i="32"/>
  <c r="Q105" i="32"/>
  <c r="Q107" i="32"/>
  <c r="Q108" i="32"/>
  <c r="Q109" i="32"/>
  <c r="Q110" i="32"/>
  <c r="Q111" i="32"/>
  <c r="Q112" i="32"/>
  <c r="Q113" i="32"/>
  <c r="Q114" i="32"/>
  <c r="Q115" i="32"/>
  <c r="Q116" i="32"/>
  <c r="Q118" i="32"/>
  <c r="Q119" i="32"/>
  <c r="Q120" i="32"/>
  <c r="Q121" i="32"/>
  <c r="Q122" i="32"/>
  <c r="Q123" i="32"/>
  <c r="Q124" i="32"/>
  <c r="Q125" i="32"/>
  <c r="Q126" i="32"/>
  <c r="Q127" i="32"/>
  <c r="Q128" i="32"/>
  <c r="Q130" i="32"/>
  <c r="Q131" i="32"/>
  <c r="Q132" i="32"/>
  <c r="Q133" i="32"/>
  <c r="Q134" i="32"/>
  <c r="Q135" i="32"/>
  <c r="Q136" i="32"/>
  <c r="Q137" i="32"/>
  <c r="Q138" i="32"/>
  <c r="Q139" i="32"/>
  <c r="Q140" i="32"/>
  <c r="Q141" i="32"/>
  <c r="Q142" i="32"/>
  <c r="Q143" i="32"/>
  <c r="Q144" i="32"/>
  <c r="Q145" i="32"/>
  <c r="Q146" i="32"/>
  <c r="Q147" i="32"/>
  <c r="Q148" i="32"/>
  <c r="Q149" i="32"/>
  <c r="Q150" i="32"/>
  <c r="Q151" i="32"/>
  <c r="Q152" i="32"/>
  <c r="Q153" i="32"/>
  <c r="Q154" i="32"/>
  <c r="Q155" i="32"/>
  <c r="Q156" i="32"/>
  <c r="Q157" i="32"/>
  <c r="Q158" i="32"/>
  <c r="Q7" i="32"/>
  <c r="T8" i="2"/>
  <c r="T9" i="2"/>
  <c r="T10" i="2"/>
  <c r="T11" i="2"/>
  <c r="T12" i="2"/>
  <c r="T13" i="2"/>
  <c r="T14" i="2"/>
  <c r="T15" i="2"/>
  <c r="T16" i="2"/>
  <c r="T17" i="2"/>
  <c r="T18" i="2"/>
  <c r="T19" i="2"/>
  <c r="T20" i="2"/>
  <c r="T21" i="2"/>
  <c r="T22" i="2"/>
  <c r="T23" i="2"/>
  <c r="T25" i="2"/>
  <c r="T26" i="2"/>
  <c r="T27" i="2"/>
  <c r="T28" i="2"/>
  <c r="T29" i="2"/>
  <c r="T30" i="2"/>
  <c r="T31" i="2"/>
  <c r="T32" i="2"/>
  <c r="T33" i="2"/>
  <c r="T34" i="2"/>
  <c r="T35" i="2"/>
  <c r="T36" i="2"/>
  <c r="T37" i="2"/>
  <c r="T38" i="2"/>
  <c r="T39" i="2"/>
  <c r="T40" i="2"/>
  <c r="T42" i="2"/>
  <c r="T43" i="2"/>
  <c r="T44" i="2"/>
  <c r="T45" i="2"/>
  <c r="T46" i="2"/>
  <c r="T47" i="2"/>
  <c r="T48" i="2"/>
  <c r="T49" i="2"/>
  <c r="T50" i="2"/>
  <c r="T51" i="2"/>
  <c r="T52" i="2"/>
  <c r="T53" i="2"/>
  <c r="T54" i="2"/>
  <c r="T55" i="2"/>
  <c r="T56" i="2"/>
  <c r="T57" i="2"/>
  <c r="T58" i="2"/>
  <c r="T59" i="2"/>
  <c r="T60" i="2"/>
  <c r="T61" i="2"/>
  <c r="T62" i="2"/>
  <c r="T63" i="2"/>
  <c r="T64" i="2"/>
  <c r="T65" i="2"/>
  <c r="T66" i="2"/>
  <c r="T67" i="2"/>
  <c r="T68"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99" i="2"/>
  <c r="T100" i="2"/>
  <c r="T101" i="2"/>
  <c r="T102" i="2"/>
  <c r="T103" i="2"/>
  <c r="T104" i="2"/>
  <c r="T105" i="2"/>
  <c r="T107" i="2"/>
  <c r="T108" i="2"/>
  <c r="T109" i="2"/>
  <c r="T110" i="2"/>
  <c r="T111" i="2"/>
  <c r="T112" i="2"/>
  <c r="T113" i="2"/>
  <c r="T114" i="2"/>
  <c r="T115" i="2"/>
  <c r="T116" i="2"/>
  <c r="T118" i="2"/>
  <c r="T119" i="2"/>
  <c r="T120" i="2"/>
  <c r="T121" i="2"/>
  <c r="T122" i="2"/>
  <c r="T123" i="2"/>
  <c r="T124" i="2"/>
  <c r="T125" i="2"/>
  <c r="T126" i="2"/>
  <c r="T127" i="2"/>
  <c r="T128" i="2"/>
  <c r="T130" i="2"/>
  <c r="T131" i="2"/>
  <c r="T132" i="2"/>
  <c r="T133" i="2"/>
  <c r="T134" i="2"/>
  <c r="T135" i="2"/>
  <c r="T136" i="2"/>
  <c r="T137" i="2"/>
  <c r="T138" i="2"/>
  <c r="T139" i="2"/>
  <c r="T140" i="2"/>
  <c r="T141" i="2"/>
  <c r="T142" i="2"/>
  <c r="T143" i="2"/>
  <c r="T144" i="2"/>
  <c r="T145" i="2"/>
  <c r="T146" i="2"/>
  <c r="T147" i="2"/>
  <c r="T148" i="2"/>
  <c r="T149" i="2"/>
  <c r="T150" i="2"/>
  <c r="T151" i="2"/>
  <c r="T152" i="2"/>
  <c r="T153" i="2"/>
  <c r="T154" i="2"/>
  <c r="T155" i="2"/>
  <c r="T156" i="2"/>
  <c r="T157" i="2"/>
  <c r="T158" i="2"/>
  <c r="T7" i="2"/>
  <c r="Q8" i="2"/>
  <c r="Q9" i="2"/>
  <c r="Q10" i="2"/>
  <c r="Q11" i="2"/>
  <c r="Q12" i="2"/>
  <c r="Q13" i="2"/>
  <c r="Q14" i="2"/>
  <c r="Q15" i="2"/>
  <c r="Q16" i="2"/>
  <c r="Q17" i="2"/>
  <c r="Q18" i="2"/>
  <c r="Q19" i="2"/>
  <c r="Q20" i="2"/>
  <c r="Q21" i="2"/>
  <c r="Q22" i="2"/>
  <c r="Q23" i="2"/>
  <c r="Q25" i="2"/>
  <c r="Q26" i="2"/>
  <c r="Q27" i="2"/>
  <c r="Q28" i="2"/>
  <c r="Q29" i="2"/>
  <c r="Q30" i="2"/>
  <c r="Q31" i="2"/>
  <c r="Q32" i="2"/>
  <c r="Q33" i="2"/>
  <c r="Q34" i="2"/>
  <c r="Q35" i="2"/>
  <c r="Q36" i="2"/>
  <c r="Q37" i="2"/>
  <c r="Q38" i="2"/>
  <c r="Q39" i="2"/>
  <c r="Q40" i="2"/>
  <c r="Q42" i="2"/>
  <c r="Q43" i="2"/>
  <c r="Q44" i="2"/>
  <c r="Q45" i="2"/>
  <c r="Q46" i="2"/>
  <c r="Q47" i="2"/>
  <c r="Q48" i="2"/>
  <c r="Q49" i="2"/>
  <c r="Q50" i="2"/>
  <c r="Q51" i="2"/>
  <c r="Q52" i="2"/>
  <c r="Q53" i="2"/>
  <c r="Q54" i="2"/>
  <c r="Q55" i="2"/>
  <c r="Q56" i="2"/>
  <c r="Q57" i="2"/>
  <c r="Q58" i="2"/>
  <c r="Q59" i="2"/>
  <c r="Q60" i="2"/>
  <c r="Q61" i="2"/>
  <c r="Q62" i="2"/>
  <c r="Q63" i="2"/>
  <c r="Q64" i="2"/>
  <c r="Q65" i="2"/>
  <c r="Q66" i="2"/>
  <c r="Q67" i="2"/>
  <c r="Q68" i="2"/>
  <c r="Q70" i="2"/>
  <c r="Q71" i="2"/>
  <c r="Q72" i="2"/>
  <c r="Q73" i="2"/>
  <c r="Q74" i="2"/>
  <c r="Q75" i="2"/>
  <c r="Q76" i="2"/>
  <c r="Q77" i="2"/>
  <c r="Q78" i="2"/>
  <c r="Q79" i="2"/>
  <c r="Q80" i="2"/>
  <c r="Q81" i="2"/>
  <c r="Q82" i="2"/>
  <c r="Q83" i="2"/>
  <c r="Q84" i="2"/>
  <c r="Q85" i="2"/>
  <c r="Q86" i="2"/>
  <c r="Q87" i="2"/>
  <c r="Q88" i="2"/>
  <c r="Q89" i="2"/>
  <c r="Q90" i="2"/>
  <c r="Q91" i="2"/>
  <c r="Q92" i="2"/>
  <c r="Q93" i="2"/>
  <c r="Q94" i="2"/>
  <c r="Q95" i="2"/>
  <c r="Q96" i="2"/>
  <c r="Q97" i="2"/>
  <c r="Q98" i="2"/>
  <c r="Q99" i="2"/>
  <c r="Q100" i="2"/>
  <c r="Q101" i="2"/>
  <c r="Q102" i="2"/>
  <c r="Q103" i="2"/>
  <c r="Q106" i="2" s="1"/>
  <c r="Q104" i="2"/>
  <c r="Q105" i="2"/>
  <c r="Q107" i="2"/>
  <c r="Q108" i="2"/>
  <c r="Q109" i="2"/>
  <c r="Q110" i="2"/>
  <c r="Q111" i="2"/>
  <c r="Q112" i="2"/>
  <c r="Q113" i="2"/>
  <c r="Q114" i="2"/>
  <c r="Q115" i="2"/>
  <c r="Q116" i="2"/>
  <c r="Q118" i="2"/>
  <c r="Q119" i="2"/>
  <c r="Q120" i="2"/>
  <c r="Q121" i="2"/>
  <c r="Q122" i="2"/>
  <c r="Q123" i="2"/>
  <c r="Q124" i="2"/>
  <c r="Q125" i="2"/>
  <c r="Q126" i="2"/>
  <c r="Q127" i="2"/>
  <c r="Q128" i="2"/>
  <c r="Q130" i="2"/>
  <c r="Q131" i="2"/>
  <c r="Q132" i="2"/>
  <c r="Q133" i="2"/>
  <c r="Q134" i="2"/>
  <c r="Q135" i="2"/>
  <c r="Q136" i="2"/>
  <c r="Q137" i="2"/>
  <c r="Q138" i="2"/>
  <c r="Q139" i="2"/>
  <c r="Q140" i="2"/>
  <c r="Q141" i="2"/>
  <c r="Q142" i="2"/>
  <c r="Q143" i="2"/>
  <c r="Q144" i="2"/>
  <c r="Q145" i="2"/>
  <c r="Q146" i="2"/>
  <c r="Q147" i="2"/>
  <c r="Q148" i="2"/>
  <c r="Q149" i="2"/>
  <c r="Q150" i="2"/>
  <c r="Q151" i="2"/>
  <c r="Q152" i="2"/>
  <c r="Q153" i="2"/>
  <c r="Q154" i="2"/>
  <c r="Q155" i="2"/>
  <c r="Q156" i="2"/>
  <c r="Q157" i="2"/>
  <c r="Q158" i="2"/>
  <c r="Q7" i="2"/>
  <c r="Y8" i="2"/>
  <c r="Y9" i="2"/>
  <c r="Y10" i="2"/>
  <c r="Y11" i="2"/>
  <c r="Y12" i="2"/>
  <c r="Y13" i="2"/>
  <c r="Y14" i="2"/>
  <c r="Y15" i="2"/>
  <c r="Y16" i="2"/>
  <c r="Y17" i="2"/>
  <c r="Y18" i="2"/>
  <c r="Y19" i="2"/>
  <c r="Y20" i="2"/>
  <c r="Y21" i="2"/>
  <c r="Y22" i="2"/>
  <c r="Y23" i="2"/>
  <c r="Y25" i="2"/>
  <c r="Y26" i="2"/>
  <c r="Y27" i="2"/>
  <c r="Y28" i="2"/>
  <c r="Y29" i="2"/>
  <c r="Y30" i="2"/>
  <c r="Y31" i="2"/>
  <c r="Y32" i="2"/>
  <c r="Y33" i="2"/>
  <c r="Y34" i="2"/>
  <c r="Y35" i="2"/>
  <c r="Y36" i="2"/>
  <c r="Y37" i="2"/>
  <c r="Y38" i="2"/>
  <c r="Y39" i="2"/>
  <c r="Y40" i="2"/>
  <c r="Y42" i="2"/>
  <c r="Y43" i="2"/>
  <c r="Y44" i="2"/>
  <c r="Y45" i="2"/>
  <c r="Y46" i="2"/>
  <c r="Y47" i="2"/>
  <c r="Y48" i="2"/>
  <c r="Y49" i="2"/>
  <c r="Y50" i="2"/>
  <c r="Y51" i="2"/>
  <c r="Y52" i="2"/>
  <c r="Y53" i="2"/>
  <c r="Y54" i="2"/>
  <c r="Y55" i="2"/>
  <c r="Y56" i="2"/>
  <c r="Y57" i="2"/>
  <c r="Y58" i="2"/>
  <c r="Y59" i="2"/>
  <c r="Y60" i="2"/>
  <c r="Y61" i="2"/>
  <c r="Y62" i="2"/>
  <c r="Y63" i="2"/>
  <c r="Y64" i="2"/>
  <c r="Y65" i="2"/>
  <c r="Y66" i="2"/>
  <c r="Y67" i="2"/>
  <c r="Y68" i="2"/>
  <c r="Y70" i="2"/>
  <c r="Y71" i="2"/>
  <c r="Y72" i="2"/>
  <c r="Y73" i="2"/>
  <c r="Y74" i="2"/>
  <c r="Y75" i="2"/>
  <c r="Y76" i="2"/>
  <c r="Y77" i="2"/>
  <c r="Y78" i="2"/>
  <c r="Y79" i="2"/>
  <c r="Y80" i="2"/>
  <c r="Y81" i="2"/>
  <c r="Y82" i="2"/>
  <c r="Y83" i="2"/>
  <c r="Y84" i="2"/>
  <c r="Y85" i="2"/>
  <c r="Y86" i="2"/>
  <c r="Y87" i="2"/>
  <c r="Y88" i="2"/>
  <c r="Y89" i="2"/>
  <c r="Y90" i="2"/>
  <c r="Y91" i="2"/>
  <c r="Y92" i="2"/>
  <c r="Y93" i="2"/>
  <c r="Y94" i="2"/>
  <c r="Y95" i="2"/>
  <c r="Y96" i="2"/>
  <c r="Y97" i="2"/>
  <c r="Y98" i="2"/>
  <c r="Y99" i="2"/>
  <c r="Y100" i="2"/>
  <c r="Y101" i="2"/>
  <c r="Y102" i="2"/>
  <c r="Y103" i="2"/>
  <c r="Y104" i="2"/>
  <c r="Y105" i="2"/>
  <c r="Y107" i="2"/>
  <c r="Y108" i="2"/>
  <c r="Y109" i="2"/>
  <c r="Y110" i="2"/>
  <c r="Y111" i="2"/>
  <c r="Y112" i="2"/>
  <c r="Y113" i="2"/>
  <c r="Y114" i="2"/>
  <c r="Y115" i="2"/>
  <c r="Y116" i="2"/>
  <c r="Y118" i="2"/>
  <c r="Y119" i="2"/>
  <c r="Y120" i="2"/>
  <c r="Y121" i="2"/>
  <c r="Y122" i="2"/>
  <c r="Y123" i="2"/>
  <c r="Y124" i="2"/>
  <c r="Y125" i="2"/>
  <c r="Y126" i="2"/>
  <c r="Y127" i="2"/>
  <c r="Y128" i="2"/>
  <c r="Y130" i="2"/>
  <c r="Y131" i="2"/>
  <c r="Y132" i="2"/>
  <c r="Y133" i="2"/>
  <c r="Y134" i="2"/>
  <c r="Y135" i="2"/>
  <c r="Y136" i="2"/>
  <c r="Y137" i="2"/>
  <c r="Y138" i="2"/>
  <c r="Y139" i="2"/>
  <c r="Y140" i="2"/>
  <c r="Y141" i="2"/>
  <c r="Y142" i="2"/>
  <c r="Y143" i="2"/>
  <c r="Y144" i="2"/>
  <c r="Y145" i="2"/>
  <c r="Y146" i="2"/>
  <c r="Y147" i="2"/>
  <c r="Y148" i="2"/>
  <c r="Y149" i="2"/>
  <c r="Y150" i="2"/>
  <c r="Y151" i="2"/>
  <c r="Y152" i="2"/>
  <c r="Y153" i="2"/>
  <c r="Y154" i="2"/>
  <c r="Y155" i="2"/>
  <c r="Y156" i="2"/>
  <c r="Y157" i="2"/>
  <c r="Y158" i="2"/>
  <c r="Y7" i="2"/>
  <c r="AB8" i="2"/>
  <c r="AB9" i="2"/>
  <c r="AB10" i="2"/>
  <c r="AB11" i="2"/>
  <c r="AB12" i="2"/>
  <c r="AB13" i="2"/>
  <c r="AB14" i="2"/>
  <c r="AB15" i="2"/>
  <c r="AB16" i="2"/>
  <c r="AB17" i="2"/>
  <c r="AB18" i="2"/>
  <c r="AB19" i="2"/>
  <c r="AB20" i="2"/>
  <c r="AB21" i="2"/>
  <c r="AB22" i="2"/>
  <c r="AB23" i="2"/>
  <c r="AB25" i="2"/>
  <c r="AB26" i="2"/>
  <c r="AB27" i="2"/>
  <c r="AB28" i="2"/>
  <c r="AB29" i="2"/>
  <c r="AB30" i="2"/>
  <c r="AB31" i="2"/>
  <c r="AB32" i="2"/>
  <c r="AB33" i="2"/>
  <c r="AB34" i="2"/>
  <c r="AB35" i="2"/>
  <c r="AB36" i="2"/>
  <c r="AB37" i="2"/>
  <c r="AB38" i="2"/>
  <c r="AB39" i="2"/>
  <c r="AB40"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7" i="2"/>
  <c r="AB108" i="2"/>
  <c r="AB109" i="2"/>
  <c r="AB110" i="2"/>
  <c r="AB111" i="2"/>
  <c r="AB112" i="2"/>
  <c r="AB113" i="2"/>
  <c r="AB114" i="2"/>
  <c r="AB115" i="2"/>
  <c r="AB116" i="2"/>
  <c r="AB118" i="2"/>
  <c r="AB119" i="2"/>
  <c r="AB120" i="2"/>
  <c r="AB121" i="2"/>
  <c r="AB122" i="2"/>
  <c r="AB123" i="2"/>
  <c r="AB124" i="2"/>
  <c r="AB125" i="2"/>
  <c r="AB126" i="2"/>
  <c r="AB127" i="2"/>
  <c r="AB128"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7" i="2"/>
  <c r="AT8" i="2"/>
  <c r="AT9" i="2"/>
  <c r="AT10" i="2"/>
  <c r="AT11" i="2"/>
  <c r="AT12" i="2"/>
  <c r="AT13" i="2"/>
  <c r="AT14" i="2"/>
  <c r="AT15" i="2"/>
  <c r="AT16" i="2"/>
  <c r="AT17" i="2"/>
  <c r="AT18" i="2"/>
  <c r="AT19" i="2"/>
  <c r="AT20" i="2"/>
  <c r="AT21" i="2"/>
  <c r="AT22" i="2"/>
  <c r="AT23" i="2"/>
  <c r="AT25" i="2"/>
  <c r="AT26" i="2"/>
  <c r="AT27" i="2"/>
  <c r="AT28" i="2"/>
  <c r="AT29" i="2"/>
  <c r="AT30" i="2"/>
  <c r="AT31" i="2"/>
  <c r="AT32" i="2"/>
  <c r="AT33" i="2"/>
  <c r="AT34" i="2"/>
  <c r="AT35" i="2"/>
  <c r="AT36" i="2"/>
  <c r="AT37" i="2"/>
  <c r="AT38" i="2"/>
  <c r="AT39" i="2"/>
  <c r="AT40" i="2"/>
  <c r="AT42" i="2"/>
  <c r="AT43" i="2"/>
  <c r="AT44" i="2"/>
  <c r="AT45" i="2"/>
  <c r="AT46" i="2"/>
  <c r="AT47" i="2"/>
  <c r="AT48" i="2"/>
  <c r="AT49" i="2"/>
  <c r="AT50" i="2"/>
  <c r="AT51" i="2"/>
  <c r="AT52" i="2"/>
  <c r="AT53" i="2"/>
  <c r="AT54" i="2"/>
  <c r="AT55" i="2"/>
  <c r="AT56" i="2"/>
  <c r="AT57" i="2"/>
  <c r="AT58" i="2"/>
  <c r="AT59" i="2"/>
  <c r="AT60" i="2"/>
  <c r="AT61" i="2"/>
  <c r="AT62" i="2"/>
  <c r="AT63" i="2"/>
  <c r="AT64" i="2"/>
  <c r="AT65" i="2"/>
  <c r="AT66" i="2"/>
  <c r="AT67" i="2"/>
  <c r="AT68" i="2"/>
  <c r="AT70" i="2"/>
  <c r="AT71" i="2"/>
  <c r="AT72" i="2"/>
  <c r="AT73" i="2"/>
  <c r="AT74" i="2"/>
  <c r="AT75" i="2"/>
  <c r="AT76" i="2"/>
  <c r="AT77" i="2"/>
  <c r="AT78" i="2"/>
  <c r="AT79" i="2"/>
  <c r="AT80" i="2"/>
  <c r="AT81" i="2"/>
  <c r="AT82" i="2"/>
  <c r="AT83" i="2"/>
  <c r="AT84" i="2"/>
  <c r="AT85" i="2"/>
  <c r="AT86" i="2"/>
  <c r="AT87" i="2"/>
  <c r="AT88" i="2"/>
  <c r="AT89" i="2"/>
  <c r="AT90" i="2"/>
  <c r="AT91" i="2"/>
  <c r="AT92" i="2"/>
  <c r="AT93" i="2"/>
  <c r="AT94" i="2"/>
  <c r="AT95" i="2"/>
  <c r="AT96" i="2"/>
  <c r="AT97" i="2"/>
  <c r="AT98" i="2"/>
  <c r="AT99" i="2"/>
  <c r="AT100" i="2"/>
  <c r="AT101" i="2"/>
  <c r="AT102" i="2"/>
  <c r="AT103" i="2"/>
  <c r="AT104" i="2"/>
  <c r="AT105" i="2"/>
  <c r="AT107" i="2"/>
  <c r="AT108" i="2"/>
  <c r="AT109" i="2"/>
  <c r="AT110" i="2"/>
  <c r="AT111" i="2"/>
  <c r="AT112" i="2"/>
  <c r="AT113" i="2"/>
  <c r="AT114" i="2"/>
  <c r="AT115" i="2"/>
  <c r="AT116" i="2"/>
  <c r="AT118" i="2"/>
  <c r="AT119" i="2"/>
  <c r="AT120" i="2"/>
  <c r="AT121" i="2"/>
  <c r="AT122" i="2"/>
  <c r="AT123" i="2"/>
  <c r="AT124" i="2"/>
  <c r="AT125" i="2"/>
  <c r="AT126" i="2"/>
  <c r="AT127" i="2"/>
  <c r="AT128" i="2"/>
  <c r="AT130" i="2"/>
  <c r="AT131" i="2"/>
  <c r="AT132" i="2"/>
  <c r="AT133" i="2"/>
  <c r="AT134" i="2"/>
  <c r="AT135" i="2"/>
  <c r="AT136" i="2"/>
  <c r="AT137" i="2"/>
  <c r="AT138" i="2"/>
  <c r="AT139" i="2"/>
  <c r="AT140" i="2"/>
  <c r="AT141" i="2"/>
  <c r="AT142" i="2"/>
  <c r="AT143" i="2"/>
  <c r="AT144" i="2"/>
  <c r="AT145" i="2"/>
  <c r="AT146" i="2"/>
  <c r="AT147" i="2"/>
  <c r="AT148" i="2"/>
  <c r="AT149" i="2"/>
  <c r="AT150" i="2"/>
  <c r="AT151" i="2"/>
  <c r="AT152" i="2"/>
  <c r="AT153" i="2"/>
  <c r="AT154" i="2"/>
  <c r="AT155" i="2"/>
  <c r="AT156" i="2"/>
  <c r="AT157" i="2"/>
  <c r="AT158" i="2"/>
  <c r="AT7" i="2"/>
  <c r="AW8" i="2"/>
  <c r="AW9" i="2"/>
  <c r="AW10" i="2"/>
  <c r="AW11" i="2"/>
  <c r="AW12" i="2"/>
  <c r="AW13" i="2"/>
  <c r="AW14" i="2"/>
  <c r="AW15" i="2"/>
  <c r="AW16" i="2"/>
  <c r="AW17" i="2"/>
  <c r="AW18" i="2"/>
  <c r="AW19" i="2"/>
  <c r="AW20" i="2"/>
  <c r="AW21" i="2"/>
  <c r="AW22" i="2"/>
  <c r="AW23" i="2"/>
  <c r="AW25" i="2"/>
  <c r="AW26" i="2"/>
  <c r="AW27" i="2"/>
  <c r="AW28" i="2"/>
  <c r="AW29" i="2"/>
  <c r="AW30" i="2"/>
  <c r="AW31" i="2"/>
  <c r="AW32" i="2"/>
  <c r="AW33" i="2"/>
  <c r="AW34" i="2"/>
  <c r="AW35" i="2"/>
  <c r="AW36" i="2"/>
  <c r="AW37" i="2"/>
  <c r="AW38" i="2"/>
  <c r="AW39" i="2"/>
  <c r="AW40" i="2"/>
  <c r="AW42" i="2"/>
  <c r="AW43" i="2"/>
  <c r="AW44" i="2"/>
  <c r="AW45" i="2"/>
  <c r="AW46" i="2"/>
  <c r="AW47" i="2"/>
  <c r="AW48" i="2"/>
  <c r="AW49" i="2"/>
  <c r="AW50" i="2"/>
  <c r="AW51" i="2"/>
  <c r="AW52" i="2"/>
  <c r="AW53" i="2"/>
  <c r="AW54" i="2"/>
  <c r="AW55" i="2"/>
  <c r="AW56" i="2"/>
  <c r="AW57" i="2"/>
  <c r="AW58" i="2"/>
  <c r="AW59" i="2"/>
  <c r="AW60" i="2"/>
  <c r="AW61" i="2"/>
  <c r="AW62" i="2"/>
  <c r="AW63" i="2"/>
  <c r="AW64" i="2"/>
  <c r="AW65" i="2"/>
  <c r="AW66" i="2"/>
  <c r="AW67" i="2"/>
  <c r="AW68" i="2"/>
  <c r="AW70" i="2"/>
  <c r="AW71" i="2"/>
  <c r="AW72" i="2"/>
  <c r="AW73" i="2"/>
  <c r="AW74" i="2"/>
  <c r="AW75" i="2"/>
  <c r="AW76" i="2"/>
  <c r="AW77" i="2"/>
  <c r="AW78" i="2"/>
  <c r="AW79" i="2"/>
  <c r="AW80" i="2"/>
  <c r="AW81" i="2"/>
  <c r="AW82" i="2"/>
  <c r="AW83" i="2"/>
  <c r="AW84" i="2"/>
  <c r="AW85" i="2"/>
  <c r="AW86" i="2"/>
  <c r="AW87" i="2"/>
  <c r="AW88" i="2"/>
  <c r="AW89" i="2"/>
  <c r="AW90" i="2"/>
  <c r="AW91" i="2"/>
  <c r="AW92" i="2"/>
  <c r="AW93" i="2"/>
  <c r="AW94" i="2"/>
  <c r="AW95" i="2"/>
  <c r="AW96" i="2"/>
  <c r="AW97" i="2"/>
  <c r="AW98" i="2"/>
  <c r="AW99" i="2"/>
  <c r="AW100" i="2"/>
  <c r="AW101" i="2"/>
  <c r="AW102" i="2"/>
  <c r="AW103" i="2"/>
  <c r="AW104" i="2"/>
  <c r="AW105" i="2"/>
  <c r="AW107" i="2"/>
  <c r="AW108" i="2"/>
  <c r="AW109" i="2"/>
  <c r="AW110" i="2"/>
  <c r="AW111" i="2"/>
  <c r="AW112" i="2"/>
  <c r="AW113" i="2"/>
  <c r="AW114" i="2"/>
  <c r="AW115" i="2"/>
  <c r="AW116" i="2"/>
  <c r="AW118" i="2"/>
  <c r="AW119" i="2"/>
  <c r="AW120" i="2"/>
  <c r="AW121" i="2"/>
  <c r="AW122" i="2"/>
  <c r="AW123" i="2"/>
  <c r="AW124" i="2"/>
  <c r="AW125" i="2"/>
  <c r="AW126" i="2"/>
  <c r="AW127" i="2"/>
  <c r="AW128" i="2"/>
  <c r="AW130" i="2"/>
  <c r="AW131" i="2"/>
  <c r="AW132" i="2"/>
  <c r="AW133" i="2"/>
  <c r="AW134" i="2"/>
  <c r="AW135" i="2"/>
  <c r="AW136" i="2"/>
  <c r="AW137" i="2"/>
  <c r="AW138" i="2"/>
  <c r="AW139" i="2"/>
  <c r="AW140" i="2"/>
  <c r="AW141" i="2"/>
  <c r="AW142" i="2"/>
  <c r="AW143" i="2"/>
  <c r="AW144" i="2"/>
  <c r="AW145" i="2"/>
  <c r="AW146" i="2"/>
  <c r="AW147" i="2"/>
  <c r="AW148" i="2"/>
  <c r="AW149" i="2"/>
  <c r="AW150" i="2"/>
  <c r="AW151" i="2"/>
  <c r="AW152" i="2"/>
  <c r="AW153" i="2"/>
  <c r="AW154" i="2"/>
  <c r="AW155" i="2"/>
  <c r="AW156" i="2"/>
  <c r="AW157" i="2"/>
  <c r="AW158" i="2"/>
  <c r="AW7" i="2"/>
  <c r="BB8" i="2"/>
  <c r="BB9" i="2"/>
  <c r="BB10" i="2"/>
  <c r="BB11" i="2"/>
  <c r="BB12" i="2"/>
  <c r="BB13" i="2"/>
  <c r="BB14" i="2"/>
  <c r="BB15" i="2"/>
  <c r="BB16" i="2"/>
  <c r="BB17" i="2"/>
  <c r="BB18" i="2"/>
  <c r="BB19" i="2"/>
  <c r="BB20" i="2"/>
  <c r="BB21" i="2"/>
  <c r="BB22" i="2"/>
  <c r="BB23" i="2"/>
  <c r="BB25" i="2"/>
  <c r="BB26" i="2"/>
  <c r="BB27" i="2"/>
  <c r="BB28" i="2"/>
  <c r="BB29" i="2"/>
  <c r="BB30" i="2"/>
  <c r="BB31" i="2"/>
  <c r="BB32" i="2"/>
  <c r="BB33" i="2"/>
  <c r="BB34" i="2"/>
  <c r="BB35" i="2"/>
  <c r="BB36" i="2"/>
  <c r="BB37" i="2"/>
  <c r="BB38" i="2"/>
  <c r="BB39" i="2"/>
  <c r="BB40" i="2"/>
  <c r="BB42" i="2"/>
  <c r="BB43" i="2"/>
  <c r="BB44" i="2"/>
  <c r="BB45" i="2"/>
  <c r="BB46" i="2"/>
  <c r="BB47" i="2"/>
  <c r="BB48" i="2"/>
  <c r="BB49" i="2"/>
  <c r="BB50" i="2"/>
  <c r="BB51" i="2"/>
  <c r="BB52" i="2"/>
  <c r="BB53" i="2"/>
  <c r="BB54" i="2"/>
  <c r="BB55" i="2"/>
  <c r="BB56" i="2"/>
  <c r="BB57" i="2"/>
  <c r="BB58" i="2"/>
  <c r="BB59" i="2"/>
  <c r="BB60" i="2"/>
  <c r="BB61" i="2"/>
  <c r="BB62" i="2"/>
  <c r="BB63" i="2"/>
  <c r="BB64" i="2"/>
  <c r="BB65" i="2"/>
  <c r="BB66" i="2"/>
  <c r="BB67" i="2"/>
  <c r="BB68" i="2"/>
  <c r="BB70" i="2"/>
  <c r="BB71" i="2"/>
  <c r="BB72" i="2"/>
  <c r="BB73" i="2"/>
  <c r="BB74" i="2"/>
  <c r="BB75" i="2"/>
  <c r="BB76" i="2"/>
  <c r="BB77" i="2"/>
  <c r="BB78" i="2"/>
  <c r="BB79" i="2"/>
  <c r="BB80" i="2"/>
  <c r="BB81" i="2"/>
  <c r="BB82" i="2"/>
  <c r="BB83" i="2"/>
  <c r="BB84" i="2"/>
  <c r="BB85" i="2"/>
  <c r="BB86" i="2"/>
  <c r="BB87" i="2"/>
  <c r="BB88" i="2"/>
  <c r="BB89" i="2"/>
  <c r="BB90" i="2"/>
  <c r="BB91" i="2"/>
  <c r="BB92" i="2"/>
  <c r="BB93" i="2"/>
  <c r="BB94" i="2"/>
  <c r="BB95" i="2"/>
  <c r="BB96" i="2"/>
  <c r="BB97" i="2"/>
  <c r="BB98" i="2"/>
  <c r="BB99" i="2"/>
  <c r="BB100" i="2"/>
  <c r="BB101" i="2"/>
  <c r="BB102" i="2"/>
  <c r="BB103" i="2"/>
  <c r="BB104" i="2"/>
  <c r="BB105" i="2"/>
  <c r="BB107" i="2"/>
  <c r="BB108" i="2"/>
  <c r="BB109" i="2"/>
  <c r="BB110" i="2"/>
  <c r="BB111" i="2"/>
  <c r="BB112" i="2"/>
  <c r="BB113" i="2"/>
  <c r="BB114" i="2"/>
  <c r="BB115" i="2"/>
  <c r="BB116" i="2"/>
  <c r="BB118" i="2"/>
  <c r="BB119" i="2"/>
  <c r="BB120" i="2"/>
  <c r="BB121" i="2"/>
  <c r="BB122" i="2"/>
  <c r="BB123" i="2"/>
  <c r="BB124" i="2"/>
  <c r="BB125" i="2"/>
  <c r="BB126" i="2"/>
  <c r="BB127" i="2"/>
  <c r="BB128" i="2"/>
  <c r="BB130" i="2"/>
  <c r="BB131" i="2"/>
  <c r="BB132" i="2"/>
  <c r="BB133" i="2"/>
  <c r="BB134" i="2"/>
  <c r="BB135" i="2"/>
  <c r="BB136" i="2"/>
  <c r="BB137" i="2"/>
  <c r="BB138" i="2"/>
  <c r="BB139" i="2"/>
  <c r="BB140" i="2"/>
  <c r="BB141" i="2"/>
  <c r="BB142" i="2"/>
  <c r="BB143" i="2"/>
  <c r="BB144" i="2"/>
  <c r="BB145" i="2"/>
  <c r="BB146" i="2"/>
  <c r="BB147" i="2"/>
  <c r="BB148" i="2"/>
  <c r="BB149" i="2"/>
  <c r="BB150" i="2"/>
  <c r="BB151" i="2"/>
  <c r="BB152" i="2"/>
  <c r="BB153" i="2"/>
  <c r="BB154" i="2"/>
  <c r="BB155" i="2"/>
  <c r="BB156" i="2"/>
  <c r="BB157" i="2"/>
  <c r="BB158" i="2"/>
  <c r="BB7" i="2"/>
  <c r="BE8" i="2"/>
  <c r="BE9" i="2"/>
  <c r="BE10" i="2"/>
  <c r="BE11" i="2"/>
  <c r="BE12" i="2"/>
  <c r="BE13" i="2"/>
  <c r="BE14" i="2"/>
  <c r="BE15" i="2"/>
  <c r="BE16" i="2"/>
  <c r="BE17" i="2"/>
  <c r="BE18" i="2"/>
  <c r="BE19" i="2"/>
  <c r="BE20" i="2"/>
  <c r="BE21" i="2"/>
  <c r="BE22" i="2"/>
  <c r="BE23" i="2"/>
  <c r="BE25" i="2"/>
  <c r="BE26" i="2"/>
  <c r="BE27" i="2"/>
  <c r="BE28" i="2"/>
  <c r="BE29" i="2"/>
  <c r="BE30" i="2"/>
  <c r="BE31" i="2"/>
  <c r="BE32" i="2"/>
  <c r="BE33" i="2"/>
  <c r="BE34" i="2"/>
  <c r="BE35" i="2"/>
  <c r="BE36" i="2"/>
  <c r="BE37" i="2"/>
  <c r="BE38" i="2"/>
  <c r="BE39" i="2"/>
  <c r="BE40" i="2"/>
  <c r="BE42" i="2"/>
  <c r="BE43" i="2"/>
  <c r="BE44" i="2"/>
  <c r="BE45" i="2"/>
  <c r="BE46" i="2"/>
  <c r="BE47" i="2"/>
  <c r="BE48" i="2"/>
  <c r="BE49" i="2"/>
  <c r="BE50" i="2"/>
  <c r="BE51" i="2"/>
  <c r="BE52" i="2"/>
  <c r="BE53" i="2"/>
  <c r="BE54" i="2"/>
  <c r="BE55" i="2"/>
  <c r="BE56" i="2"/>
  <c r="BE57" i="2"/>
  <c r="BE58" i="2"/>
  <c r="BE59" i="2"/>
  <c r="BE60" i="2"/>
  <c r="BE61" i="2"/>
  <c r="BE62" i="2"/>
  <c r="BE63" i="2"/>
  <c r="BE64" i="2"/>
  <c r="BE65" i="2"/>
  <c r="BE66" i="2"/>
  <c r="BE67" i="2"/>
  <c r="BE68" i="2"/>
  <c r="BE70" i="2"/>
  <c r="BE71" i="2"/>
  <c r="BE72" i="2"/>
  <c r="BE73" i="2"/>
  <c r="BE74" i="2"/>
  <c r="BE75" i="2"/>
  <c r="BE76" i="2"/>
  <c r="BE77" i="2"/>
  <c r="BE78" i="2"/>
  <c r="BE79" i="2"/>
  <c r="BE80" i="2"/>
  <c r="BE81" i="2"/>
  <c r="BE82" i="2"/>
  <c r="BE83" i="2"/>
  <c r="BE84" i="2"/>
  <c r="BE85" i="2"/>
  <c r="BE86" i="2"/>
  <c r="BE87" i="2"/>
  <c r="BE88" i="2"/>
  <c r="BE89" i="2"/>
  <c r="BE90" i="2"/>
  <c r="BE91" i="2"/>
  <c r="BE92" i="2"/>
  <c r="BE93" i="2"/>
  <c r="BE94" i="2"/>
  <c r="BE95" i="2"/>
  <c r="BE96" i="2"/>
  <c r="BE97" i="2"/>
  <c r="BE98" i="2"/>
  <c r="BE99" i="2"/>
  <c r="BE100" i="2"/>
  <c r="BE101" i="2"/>
  <c r="BE102" i="2"/>
  <c r="BE103" i="2"/>
  <c r="BE104" i="2"/>
  <c r="BE105" i="2"/>
  <c r="BE107" i="2"/>
  <c r="BE108" i="2"/>
  <c r="BE109" i="2"/>
  <c r="BE110" i="2"/>
  <c r="BE111" i="2"/>
  <c r="BE112" i="2"/>
  <c r="BE113" i="2"/>
  <c r="BE114" i="2"/>
  <c r="BE115" i="2"/>
  <c r="BE116" i="2"/>
  <c r="BE118" i="2"/>
  <c r="BE119" i="2"/>
  <c r="BE120" i="2"/>
  <c r="BE121" i="2"/>
  <c r="BE122" i="2"/>
  <c r="BE123" i="2"/>
  <c r="BE124" i="2"/>
  <c r="BE125" i="2"/>
  <c r="BE126" i="2"/>
  <c r="BE127" i="2"/>
  <c r="BE128" i="2"/>
  <c r="BE130" i="2"/>
  <c r="BE131" i="2"/>
  <c r="BE132" i="2"/>
  <c r="BE133" i="2"/>
  <c r="BE134" i="2"/>
  <c r="BE135" i="2"/>
  <c r="BE136" i="2"/>
  <c r="BE137" i="2"/>
  <c r="BE138" i="2"/>
  <c r="BE139" i="2"/>
  <c r="BE140" i="2"/>
  <c r="BE141" i="2"/>
  <c r="BE142" i="2"/>
  <c r="BE143" i="2"/>
  <c r="BE144" i="2"/>
  <c r="BE145" i="2"/>
  <c r="BE146" i="2"/>
  <c r="BE147" i="2"/>
  <c r="BE148" i="2"/>
  <c r="BE149" i="2"/>
  <c r="BE150" i="2"/>
  <c r="BE151" i="2"/>
  <c r="BE152" i="2"/>
  <c r="BE153" i="2"/>
  <c r="BE154" i="2"/>
  <c r="BE155" i="2"/>
  <c r="BE156" i="2"/>
  <c r="BE157" i="2"/>
  <c r="BE158" i="2"/>
  <c r="BE7" i="2"/>
  <c r="BQ8" i="2"/>
  <c r="BQ9" i="2"/>
  <c r="BQ10" i="2"/>
  <c r="BQ11" i="2"/>
  <c r="BQ12" i="2"/>
  <c r="BQ13" i="2"/>
  <c r="BQ14" i="2"/>
  <c r="BQ15" i="2"/>
  <c r="BQ16" i="2"/>
  <c r="BQ17" i="2"/>
  <c r="BQ18" i="2"/>
  <c r="BQ19" i="2"/>
  <c r="BQ20" i="2"/>
  <c r="BQ21" i="2"/>
  <c r="BQ22" i="2"/>
  <c r="BQ23" i="2"/>
  <c r="BQ25" i="2"/>
  <c r="BQ26" i="2"/>
  <c r="BQ27" i="2"/>
  <c r="BQ28" i="2"/>
  <c r="BQ29" i="2"/>
  <c r="BQ30" i="2"/>
  <c r="BQ31" i="2"/>
  <c r="BQ32" i="2"/>
  <c r="BQ33" i="2"/>
  <c r="BQ34" i="2"/>
  <c r="BQ35" i="2"/>
  <c r="BQ36" i="2"/>
  <c r="BQ37" i="2"/>
  <c r="BQ38" i="2"/>
  <c r="BQ39" i="2"/>
  <c r="BQ40" i="2"/>
  <c r="BQ42" i="2"/>
  <c r="BQ43" i="2"/>
  <c r="BQ44" i="2"/>
  <c r="BQ45" i="2"/>
  <c r="BQ46" i="2"/>
  <c r="BQ47" i="2"/>
  <c r="BQ48" i="2"/>
  <c r="BQ49" i="2"/>
  <c r="BQ50" i="2"/>
  <c r="BQ51" i="2"/>
  <c r="BQ52" i="2"/>
  <c r="BQ53" i="2"/>
  <c r="BQ54" i="2"/>
  <c r="BQ55" i="2"/>
  <c r="BQ56" i="2"/>
  <c r="BQ57" i="2"/>
  <c r="BQ58" i="2"/>
  <c r="BQ59" i="2"/>
  <c r="BQ60" i="2"/>
  <c r="BQ61" i="2"/>
  <c r="BQ62" i="2"/>
  <c r="BQ63" i="2"/>
  <c r="BQ64" i="2"/>
  <c r="BQ65" i="2"/>
  <c r="BQ66" i="2"/>
  <c r="BQ67" i="2"/>
  <c r="BQ68" i="2"/>
  <c r="BQ70" i="2"/>
  <c r="BQ71" i="2"/>
  <c r="BQ72" i="2"/>
  <c r="BQ73" i="2"/>
  <c r="BQ74" i="2"/>
  <c r="BQ75" i="2"/>
  <c r="BQ76" i="2"/>
  <c r="BQ77" i="2"/>
  <c r="BQ78" i="2"/>
  <c r="BQ79" i="2"/>
  <c r="BQ80" i="2"/>
  <c r="BQ81" i="2"/>
  <c r="BQ82" i="2"/>
  <c r="BQ83" i="2"/>
  <c r="BQ84" i="2"/>
  <c r="BQ85" i="2"/>
  <c r="BQ86" i="2"/>
  <c r="BQ87" i="2"/>
  <c r="BQ88" i="2"/>
  <c r="BQ89" i="2"/>
  <c r="BQ90" i="2"/>
  <c r="BQ91" i="2"/>
  <c r="BQ92" i="2"/>
  <c r="BQ93" i="2"/>
  <c r="BQ94" i="2"/>
  <c r="BQ95" i="2"/>
  <c r="BQ96" i="2"/>
  <c r="BQ97" i="2"/>
  <c r="BQ98" i="2"/>
  <c r="BQ99" i="2"/>
  <c r="BQ100" i="2"/>
  <c r="BQ101" i="2"/>
  <c r="BQ102" i="2"/>
  <c r="BQ103" i="2"/>
  <c r="BQ104" i="2"/>
  <c r="BQ105" i="2"/>
  <c r="BQ107" i="2"/>
  <c r="BQ108" i="2"/>
  <c r="BQ109" i="2"/>
  <c r="BQ110" i="2"/>
  <c r="BQ111" i="2"/>
  <c r="BQ112" i="2"/>
  <c r="BQ113" i="2"/>
  <c r="BQ114" i="2"/>
  <c r="BQ115" i="2"/>
  <c r="BQ116" i="2"/>
  <c r="BQ118" i="2"/>
  <c r="BQ119" i="2"/>
  <c r="BQ120" i="2"/>
  <c r="BQ121" i="2"/>
  <c r="BQ122" i="2"/>
  <c r="BQ123" i="2"/>
  <c r="BQ124" i="2"/>
  <c r="BQ125" i="2"/>
  <c r="BQ126" i="2"/>
  <c r="BQ127" i="2"/>
  <c r="BQ128" i="2"/>
  <c r="BQ130" i="2"/>
  <c r="BQ131" i="2"/>
  <c r="BQ132" i="2"/>
  <c r="BQ133" i="2"/>
  <c r="BQ134" i="2"/>
  <c r="BQ135" i="2"/>
  <c r="BQ136" i="2"/>
  <c r="BQ137" i="2"/>
  <c r="BQ138" i="2"/>
  <c r="BQ139" i="2"/>
  <c r="BQ140" i="2"/>
  <c r="BQ141" i="2"/>
  <c r="BQ142" i="2"/>
  <c r="BQ143" i="2"/>
  <c r="BQ144" i="2"/>
  <c r="BQ145" i="2"/>
  <c r="BQ146" i="2"/>
  <c r="BQ147" i="2"/>
  <c r="BQ148" i="2"/>
  <c r="BQ149" i="2"/>
  <c r="BQ150" i="2"/>
  <c r="BQ151" i="2"/>
  <c r="BQ152" i="2"/>
  <c r="BQ153" i="2"/>
  <c r="BQ154" i="2"/>
  <c r="BQ155" i="2"/>
  <c r="BQ156" i="2"/>
  <c r="BQ157" i="2"/>
  <c r="BQ158" i="2"/>
  <c r="BQ7" i="2"/>
  <c r="BT8" i="2"/>
  <c r="BT9" i="2"/>
  <c r="BT10" i="2"/>
  <c r="BT11" i="2"/>
  <c r="BT12" i="2"/>
  <c r="BT13" i="2"/>
  <c r="BT14" i="2"/>
  <c r="BT15" i="2"/>
  <c r="BT16" i="2"/>
  <c r="BT17" i="2"/>
  <c r="BT18" i="2"/>
  <c r="BT19" i="2"/>
  <c r="BT20" i="2"/>
  <c r="BT21" i="2"/>
  <c r="BT22" i="2"/>
  <c r="BT23" i="2"/>
  <c r="BT25" i="2"/>
  <c r="BT26" i="2"/>
  <c r="BT27" i="2"/>
  <c r="BT28" i="2"/>
  <c r="BT29" i="2"/>
  <c r="BT30" i="2"/>
  <c r="BT31" i="2"/>
  <c r="BT32" i="2"/>
  <c r="BT33" i="2"/>
  <c r="BT34" i="2"/>
  <c r="BT35" i="2"/>
  <c r="BT36" i="2"/>
  <c r="BT37" i="2"/>
  <c r="BT38" i="2"/>
  <c r="BT39" i="2"/>
  <c r="BT40" i="2"/>
  <c r="BT42" i="2"/>
  <c r="BT43" i="2"/>
  <c r="BT44" i="2"/>
  <c r="BT45" i="2"/>
  <c r="BT46" i="2"/>
  <c r="BT47" i="2"/>
  <c r="BT48" i="2"/>
  <c r="BT49" i="2"/>
  <c r="BT50" i="2"/>
  <c r="BT51" i="2"/>
  <c r="BT52" i="2"/>
  <c r="BT53" i="2"/>
  <c r="BT54" i="2"/>
  <c r="BT55" i="2"/>
  <c r="BT56" i="2"/>
  <c r="BT57" i="2"/>
  <c r="BT58" i="2"/>
  <c r="BT59" i="2"/>
  <c r="BT60" i="2"/>
  <c r="BT61" i="2"/>
  <c r="BT62" i="2"/>
  <c r="BT63" i="2"/>
  <c r="BT64" i="2"/>
  <c r="BT65" i="2"/>
  <c r="BT66" i="2"/>
  <c r="BT67" i="2"/>
  <c r="BT68" i="2"/>
  <c r="BT70" i="2"/>
  <c r="BT71" i="2"/>
  <c r="BT72" i="2"/>
  <c r="BT73" i="2"/>
  <c r="BT74" i="2"/>
  <c r="BT75" i="2"/>
  <c r="BT76" i="2"/>
  <c r="BT77" i="2"/>
  <c r="BT78" i="2"/>
  <c r="BT79" i="2"/>
  <c r="BT80" i="2"/>
  <c r="BT81" i="2"/>
  <c r="BT82" i="2"/>
  <c r="BT83" i="2"/>
  <c r="BT84" i="2"/>
  <c r="BT85" i="2"/>
  <c r="BT86" i="2"/>
  <c r="BT87" i="2"/>
  <c r="BT88" i="2"/>
  <c r="BT89" i="2"/>
  <c r="BT90" i="2"/>
  <c r="BT91" i="2"/>
  <c r="BT92" i="2"/>
  <c r="BT93" i="2"/>
  <c r="BT94" i="2"/>
  <c r="BT95" i="2"/>
  <c r="BT96" i="2"/>
  <c r="BT97" i="2"/>
  <c r="BT98" i="2"/>
  <c r="BT99" i="2"/>
  <c r="BT100" i="2"/>
  <c r="BT101" i="2"/>
  <c r="BT102" i="2"/>
  <c r="BT103" i="2"/>
  <c r="BT104" i="2"/>
  <c r="BT105" i="2"/>
  <c r="BT107" i="2"/>
  <c r="BT108" i="2"/>
  <c r="BT109" i="2"/>
  <c r="BT110" i="2"/>
  <c r="BT111" i="2"/>
  <c r="BT112" i="2"/>
  <c r="BT113" i="2"/>
  <c r="BT114" i="2"/>
  <c r="BT115" i="2"/>
  <c r="BT116" i="2"/>
  <c r="BT118" i="2"/>
  <c r="BT119" i="2"/>
  <c r="BT120" i="2"/>
  <c r="BT121" i="2"/>
  <c r="BT122" i="2"/>
  <c r="BT123" i="2"/>
  <c r="BT124" i="2"/>
  <c r="BT125" i="2"/>
  <c r="BT126" i="2"/>
  <c r="BT127" i="2"/>
  <c r="BT128" i="2"/>
  <c r="BT130" i="2"/>
  <c r="BT131" i="2"/>
  <c r="BT132" i="2"/>
  <c r="BT133" i="2"/>
  <c r="BT134" i="2"/>
  <c r="BT135" i="2"/>
  <c r="BT136" i="2"/>
  <c r="BT137" i="2"/>
  <c r="BT138" i="2"/>
  <c r="BT139" i="2"/>
  <c r="BT140" i="2"/>
  <c r="BT141" i="2"/>
  <c r="BT142" i="2"/>
  <c r="BT143" i="2"/>
  <c r="BT144" i="2"/>
  <c r="BT145" i="2"/>
  <c r="BT146" i="2"/>
  <c r="BT147" i="2"/>
  <c r="BT148" i="2"/>
  <c r="BT149" i="2"/>
  <c r="BT150" i="2"/>
  <c r="BT151" i="2"/>
  <c r="BT152" i="2"/>
  <c r="BT153" i="2"/>
  <c r="BT154" i="2"/>
  <c r="BT155" i="2"/>
  <c r="BT156" i="2"/>
  <c r="BT157" i="2"/>
  <c r="BT158" i="2"/>
  <c r="BT7" i="2"/>
  <c r="E41" i="30"/>
  <c r="BS69" i="30"/>
  <c r="BR69" i="30"/>
  <c r="BP69" i="30"/>
  <c r="BO69" i="30"/>
  <c r="BN69" i="30"/>
  <c r="BM69" i="30"/>
  <c r="BD69" i="30"/>
  <c r="BC69" i="30"/>
  <c r="BA69" i="30"/>
  <c r="AZ69" i="30"/>
  <c r="AY69" i="30"/>
  <c r="AX69" i="30"/>
  <c r="AV69" i="30"/>
  <c r="AU69" i="30"/>
  <c r="AS69" i="30"/>
  <c r="AR69" i="30"/>
  <c r="AQ69" i="30"/>
  <c r="AP69" i="30"/>
  <c r="AN69" i="30"/>
  <c r="AM69" i="30"/>
  <c r="AK69" i="30"/>
  <c r="AJ69" i="30"/>
  <c r="AI69" i="30"/>
  <c r="AH69" i="30"/>
  <c r="AA69" i="30"/>
  <c r="Z69" i="30"/>
  <c r="X69" i="30"/>
  <c r="W69" i="30"/>
  <c r="V69" i="30"/>
  <c r="U69" i="30"/>
  <c r="S69" i="30"/>
  <c r="R69" i="30"/>
  <c r="P69" i="30"/>
  <c r="O69" i="30"/>
  <c r="N69" i="30"/>
  <c r="M69" i="30"/>
  <c r="K69" i="30"/>
  <c r="J69" i="30"/>
  <c r="H69" i="30"/>
  <c r="G69" i="30"/>
  <c r="F69" i="30"/>
  <c r="E69" i="30"/>
  <c r="BQ8" i="30"/>
  <c r="BQ9" i="30"/>
  <c r="BQ10" i="30"/>
  <c r="BQ11" i="30"/>
  <c r="BQ24" i="30" s="1"/>
  <c r="BQ12" i="30"/>
  <c r="BQ13" i="30"/>
  <c r="BQ14" i="30"/>
  <c r="BQ15" i="30"/>
  <c r="BQ16" i="30"/>
  <c r="BQ17" i="30"/>
  <c r="BQ18" i="30"/>
  <c r="BQ19" i="30"/>
  <c r="BQ20" i="30"/>
  <c r="BQ21" i="30"/>
  <c r="BQ22" i="30"/>
  <c r="BQ23" i="30"/>
  <c r="BQ25" i="30"/>
  <c r="BQ26" i="30"/>
  <c r="BQ27" i="30"/>
  <c r="BQ28" i="30"/>
  <c r="BQ41" i="30" s="1"/>
  <c r="BQ29" i="30"/>
  <c r="BQ30" i="30"/>
  <c r="BQ31" i="30"/>
  <c r="BQ32" i="30"/>
  <c r="BQ33" i="30"/>
  <c r="BQ34" i="30"/>
  <c r="BQ35" i="30"/>
  <c r="BQ36" i="30"/>
  <c r="BQ37" i="30"/>
  <c r="BQ38" i="30"/>
  <c r="BQ39" i="30"/>
  <c r="BQ40" i="30"/>
  <c r="BQ42" i="30"/>
  <c r="BQ43" i="30"/>
  <c r="BQ44" i="30"/>
  <c r="BQ45" i="30"/>
  <c r="BQ46" i="30"/>
  <c r="BQ47" i="30"/>
  <c r="BQ48" i="30"/>
  <c r="BQ49" i="30"/>
  <c r="BQ50" i="30"/>
  <c r="BQ51" i="30"/>
  <c r="BQ52" i="30"/>
  <c r="BQ53" i="30"/>
  <c r="BQ54" i="30"/>
  <c r="BQ55" i="30"/>
  <c r="BQ56" i="30"/>
  <c r="BQ57" i="30"/>
  <c r="BQ58" i="30"/>
  <c r="BQ59" i="30"/>
  <c r="BQ60" i="30"/>
  <c r="BQ61" i="30"/>
  <c r="BQ62" i="30"/>
  <c r="BQ63" i="30"/>
  <c r="BQ64" i="30"/>
  <c r="BQ65" i="30"/>
  <c r="BQ66" i="30"/>
  <c r="BQ67" i="30"/>
  <c r="BQ68" i="30"/>
  <c r="BQ70" i="30"/>
  <c r="BQ71" i="30"/>
  <c r="BQ72" i="30"/>
  <c r="BQ73" i="30"/>
  <c r="BQ74" i="30"/>
  <c r="BQ106" i="30" s="1"/>
  <c r="BQ75" i="30"/>
  <c r="BQ76" i="30"/>
  <c r="BQ77" i="30"/>
  <c r="BQ78" i="30"/>
  <c r="BQ79" i="30"/>
  <c r="BQ80" i="30"/>
  <c r="BQ81" i="30"/>
  <c r="BQ82" i="30"/>
  <c r="BQ83" i="30"/>
  <c r="BQ84" i="30"/>
  <c r="BQ85" i="30"/>
  <c r="BQ86" i="30"/>
  <c r="BQ87" i="30"/>
  <c r="BQ88" i="30"/>
  <c r="BQ89" i="30"/>
  <c r="BQ90" i="30"/>
  <c r="BQ91" i="30"/>
  <c r="BQ92" i="30"/>
  <c r="BQ93" i="30"/>
  <c r="BQ94" i="30"/>
  <c r="BQ95" i="30"/>
  <c r="BQ96" i="30"/>
  <c r="BQ97" i="30"/>
  <c r="BQ98" i="30"/>
  <c r="BQ99" i="30"/>
  <c r="BQ100" i="30"/>
  <c r="BQ101" i="30"/>
  <c r="BQ102" i="30"/>
  <c r="BQ103" i="30"/>
  <c r="BQ104" i="30"/>
  <c r="BQ105" i="30"/>
  <c r="BQ107" i="30"/>
  <c r="BQ108" i="30"/>
  <c r="BQ109" i="30"/>
  <c r="BQ110" i="30"/>
  <c r="BQ117" i="30" s="1"/>
  <c r="BQ111" i="30"/>
  <c r="BQ112" i="30"/>
  <c r="BQ113" i="30"/>
  <c r="BQ114" i="30"/>
  <c r="BQ115" i="30"/>
  <c r="BQ116" i="30"/>
  <c r="BQ118" i="30"/>
  <c r="BQ119" i="30"/>
  <c r="BQ120" i="30"/>
  <c r="BQ129" i="30" s="1"/>
  <c r="BQ121" i="30"/>
  <c r="BQ122" i="30"/>
  <c r="BQ123" i="30"/>
  <c r="BQ124" i="30"/>
  <c r="BQ125" i="30"/>
  <c r="BQ126" i="30"/>
  <c r="BQ127" i="30"/>
  <c r="BQ128" i="30"/>
  <c r="BQ130" i="30"/>
  <c r="BQ131" i="30"/>
  <c r="BQ132" i="30"/>
  <c r="BQ133" i="30"/>
  <c r="BQ134" i="30"/>
  <c r="BQ135" i="30"/>
  <c r="BQ136" i="30"/>
  <c r="BQ137" i="30"/>
  <c r="BQ138" i="30"/>
  <c r="BQ139" i="30"/>
  <c r="BQ140" i="30"/>
  <c r="BQ141" i="30"/>
  <c r="BQ142" i="30"/>
  <c r="BQ143" i="30"/>
  <c r="BQ144" i="30"/>
  <c r="BQ145" i="30"/>
  <c r="BQ146" i="30"/>
  <c r="BQ147" i="30"/>
  <c r="BQ148" i="30"/>
  <c r="BQ149" i="30"/>
  <c r="BQ150" i="30"/>
  <c r="BQ151" i="30"/>
  <c r="BQ152" i="30"/>
  <c r="BQ153" i="30"/>
  <c r="BQ154" i="30"/>
  <c r="BQ155" i="30"/>
  <c r="BQ156" i="30"/>
  <c r="BQ157" i="30"/>
  <c r="BQ158" i="30"/>
  <c r="BQ7" i="30"/>
  <c r="BE8" i="30"/>
  <c r="BE9" i="30"/>
  <c r="BE10" i="30"/>
  <c r="BE11" i="30"/>
  <c r="BE12" i="30"/>
  <c r="BE13" i="30"/>
  <c r="BE14" i="30"/>
  <c r="BE15" i="30"/>
  <c r="BE16" i="30"/>
  <c r="BE17" i="30"/>
  <c r="BE18" i="30"/>
  <c r="BE19" i="30"/>
  <c r="BE20" i="30"/>
  <c r="BE21" i="30"/>
  <c r="BE22" i="30"/>
  <c r="BE23" i="30"/>
  <c r="BE25" i="30"/>
  <c r="BE26" i="30"/>
  <c r="BE27" i="30"/>
  <c r="BE28" i="30"/>
  <c r="BE41" i="30" s="1"/>
  <c r="BE29" i="30"/>
  <c r="BE30" i="30"/>
  <c r="BE31" i="30"/>
  <c r="BE32" i="30"/>
  <c r="BE33" i="30"/>
  <c r="BE34" i="30"/>
  <c r="BE35" i="30"/>
  <c r="BE36" i="30"/>
  <c r="BE37" i="30"/>
  <c r="BE38" i="30"/>
  <c r="BE39" i="30"/>
  <c r="BE40" i="30"/>
  <c r="BE42" i="30"/>
  <c r="BE43" i="30"/>
  <c r="BE44" i="30"/>
  <c r="BE45" i="30"/>
  <c r="BE46" i="30"/>
  <c r="BE47" i="30"/>
  <c r="BE48" i="30"/>
  <c r="BE49" i="30"/>
  <c r="BE50" i="30"/>
  <c r="BE51" i="30"/>
  <c r="BE52" i="30"/>
  <c r="BE53" i="30"/>
  <c r="BE54" i="30"/>
  <c r="BE55" i="30"/>
  <c r="BE56" i="30"/>
  <c r="BE57" i="30"/>
  <c r="BE58" i="30"/>
  <c r="BE59" i="30"/>
  <c r="BE60" i="30"/>
  <c r="BE61" i="30"/>
  <c r="BE62" i="30"/>
  <c r="BE63" i="30"/>
  <c r="BE64" i="30"/>
  <c r="BE65" i="30"/>
  <c r="BE66" i="30"/>
  <c r="BE67" i="30"/>
  <c r="BE68" i="30"/>
  <c r="BE70" i="30"/>
  <c r="BE71" i="30"/>
  <c r="BE72" i="30"/>
  <c r="BE106" i="30" s="1"/>
  <c r="BE73" i="30"/>
  <c r="BE74" i="30"/>
  <c r="BE75" i="30"/>
  <c r="BE76" i="30"/>
  <c r="BE77" i="30"/>
  <c r="BE78" i="30"/>
  <c r="BE79" i="30"/>
  <c r="BE80" i="30"/>
  <c r="BE81" i="30"/>
  <c r="BE82" i="30"/>
  <c r="BE83" i="30"/>
  <c r="BE84" i="30"/>
  <c r="BE85" i="30"/>
  <c r="BE86" i="30"/>
  <c r="BE87" i="30"/>
  <c r="BE88" i="30"/>
  <c r="BE89" i="30"/>
  <c r="BE90" i="30"/>
  <c r="BE91" i="30"/>
  <c r="BE92" i="30"/>
  <c r="BE93" i="30"/>
  <c r="BE94" i="30"/>
  <c r="BE95" i="30"/>
  <c r="BE96" i="30"/>
  <c r="BE97" i="30"/>
  <c r="BE98" i="30"/>
  <c r="BE99" i="30"/>
  <c r="BE100" i="30"/>
  <c r="BE101" i="30"/>
  <c r="BE102" i="30"/>
  <c r="BE103" i="30"/>
  <c r="BE104" i="30"/>
  <c r="BE105" i="30"/>
  <c r="BE107" i="30"/>
  <c r="BE108" i="30"/>
  <c r="BE109" i="30"/>
  <c r="BE110" i="30"/>
  <c r="BE117" i="30" s="1"/>
  <c r="BE111" i="30"/>
  <c r="BE112" i="30"/>
  <c r="BE113" i="30"/>
  <c r="BE114" i="30"/>
  <c r="BE115" i="30"/>
  <c r="BE116" i="30"/>
  <c r="BE118" i="30"/>
  <c r="BE119" i="30"/>
  <c r="BE120" i="30"/>
  <c r="BE129" i="30" s="1"/>
  <c r="BE121" i="30"/>
  <c r="BE122" i="30"/>
  <c r="BE123" i="30"/>
  <c r="BE124" i="30"/>
  <c r="BE125" i="30"/>
  <c r="BE126" i="30"/>
  <c r="BE127" i="30"/>
  <c r="BE128" i="30"/>
  <c r="BE130" i="30"/>
  <c r="BE131" i="30"/>
  <c r="BE132" i="30"/>
  <c r="BE133" i="30"/>
  <c r="BE134" i="30"/>
  <c r="BE135" i="30"/>
  <c r="BE136" i="30"/>
  <c r="BE137" i="30"/>
  <c r="BE138" i="30"/>
  <c r="BE139" i="30"/>
  <c r="BE140" i="30"/>
  <c r="BE141" i="30"/>
  <c r="BE142" i="30"/>
  <c r="BE143" i="30"/>
  <c r="BE144" i="30"/>
  <c r="BE145" i="30"/>
  <c r="BE146" i="30"/>
  <c r="BE147" i="30"/>
  <c r="BE148" i="30"/>
  <c r="BE149" i="30"/>
  <c r="BE150" i="30"/>
  <c r="BE151" i="30"/>
  <c r="BE152" i="30"/>
  <c r="BE153" i="30"/>
  <c r="BE154" i="30"/>
  <c r="BE155" i="30"/>
  <c r="BE156" i="30"/>
  <c r="BE157" i="30"/>
  <c r="BE158" i="30"/>
  <c r="BE7" i="30"/>
  <c r="BE24" i="30" s="1"/>
  <c r="BB8" i="30"/>
  <c r="BB9" i="30"/>
  <c r="BB10" i="30"/>
  <c r="BB11" i="30"/>
  <c r="BB12" i="30"/>
  <c r="BB13" i="30"/>
  <c r="BB14" i="30"/>
  <c r="BB15" i="30"/>
  <c r="BB16" i="30"/>
  <c r="BB17" i="30"/>
  <c r="BB18" i="30"/>
  <c r="BB19" i="30"/>
  <c r="BB20" i="30"/>
  <c r="BB21" i="30"/>
  <c r="BB22" i="30"/>
  <c r="BB23" i="30"/>
  <c r="BB25" i="30"/>
  <c r="BB26" i="30"/>
  <c r="BB27" i="30"/>
  <c r="BB28" i="30"/>
  <c r="BB41" i="30" s="1"/>
  <c r="BB29" i="30"/>
  <c r="BB30" i="30"/>
  <c r="BB31" i="30"/>
  <c r="BB32" i="30"/>
  <c r="BB33" i="30"/>
  <c r="BB34" i="30"/>
  <c r="BB35" i="30"/>
  <c r="BB36" i="30"/>
  <c r="BB37" i="30"/>
  <c r="BB38" i="30"/>
  <c r="BB39" i="30"/>
  <c r="BB40" i="30"/>
  <c r="BB42" i="30"/>
  <c r="BB43" i="30"/>
  <c r="BB44" i="30"/>
  <c r="BB45" i="30"/>
  <c r="BB46" i="30"/>
  <c r="BB47" i="30"/>
  <c r="BB48" i="30"/>
  <c r="BB49" i="30"/>
  <c r="BB50" i="30"/>
  <c r="BB51" i="30"/>
  <c r="BB52" i="30"/>
  <c r="BB53" i="30"/>
  <c r="BB54" i="30"/>
  <c r="BB55" i="30"/>
  <c r="BB56" i="30"/>
  <c r="BB57" i="30"/>
  <c r="BB58" i="30"/>
  <c r="BB59" i="30"/>
  <c r="BB60" i="30"/>
  <c r="BB61" i="30"/>
  <c r="BB62" i="30"/>
  <c r="BB63" i="30"/>
  <c r="BB64" i="30"/>
  <c r="BB65" i="30"/>
  <c r="BB66" i="30"/>
  <c r="BB67" i="30"/>
  <c r="BB68" i="30"/>
  <c r="BB70" i="30"/>
  <c r="BB71" i="30"/>
  <c r="BB72" i="30"/>
  <c r="BB106" i="30" s="1"/>
  <c r="BB73" i="30"/>
  <c r="BB74" i="30"/>
  <c r="BB75" i="30"/>
  <c r="BB76" i="30"/>
  <c r="BB77" i="30"/>
  <c r="BB78" i="30"/>
  <c r="BB79" i="30"/>
  <c r="BB80" i="30"/>
  <c r="BB81" i="30"/>
  <c r="BB82" i="30"/>
  <c r="BB83" i="30"/>
  <c r="BB84" i="30"/>
  <c r="BB85" i="30"/>
  <c r="BB86" i="30"/>
  <c r="BB87" i="30"/>
  <c r="BB88" i="30"/>
  <c r="BB89" i="30"/>
  <c r="BB90" i="30"/>
  <c r="BB91" i="30"/>
  <c r="BB92" i="30"/>
  <c r="BB93" i="30"/>
  <c r="BB94" i="30"/>
  <c r="BB95" i="30"/>
  <c r="BB96" i="30"/>
  <c r="BB97" i="30"/>
  <c r="BB98" i="30"/>
  <c r="BB99" i="30"/>
  <c r="BB100" i="30"/>
  <c r="BB101" i="30"/>
  <c r="BB102" i="30"/>
  <c r="BB103" i="30"/>
  <c r="BB104" i="30"/>
  <c r="BB105" i="30"/>
  <c r="BB107" i="30"/>
  <c r="BB108" i="30"/>
  <c r="BB109" i="30"/>
  <c r="BB110" i="30"/>
  <c r="BB111" i="30"/>
  <c r="BB117" i="30" s="1"/>
  <c r="BB112" i="30"/>
  <c r="BB113" i="30"/>
  <c r="BB114" i="30"/>
  <c r="BB115" i="30"/>
  <c r="BB116" i="30"/>
  <c r="BB118" i="30"/>
  <c r="BB119" i="30"/>
  <c r="BB120" i="30"/>
  <c r="BB129" i="30" s="1"/>
  <c r="BB121" i="30"/>
  <c r="BB122" i="30"/>
  <c r="BB123" i="30"/>
  <c r="BB124" i="30"/>
  <c r="BB125" i="30"/>
  <c r="BB126" i="30"/>
  <c r="BB127" i="30"/>
  <c r="BB128" i="30"/>
  <c r="BB130" i="30"/>
  <c r="BB131" i="30"/>
  <c r="BB132" i="30"/>
  <c r="BB133" i="30"/>
  <c r="BB134" i="30"/>
  <c r="BB135" i="30"/>
  <c r="BB136" i="30"/>
  <c r="BB137" i="30"/>
  <c r="BB138" i="30"/>
  <c r="BB139" i="30"/>
  <c r="BB140" i="30"/>
  <c r="BB141" i="30"/>
  <c r="BB142" i="30"/>
  <c r="BB143" i="30"/>
  <c r="BB144" i="30"/>
  <c r="BB145" i="30"/>
  <c r="BB146" i="30"/>
  <c r="BB147" i="30"/>
  <c r="BB148" i="30"/>
  <c r="BB149" i="30"/>
  <c r="BB150" i="30"/>
  <c r="BB151" i="30"/>
  <c r="BB152" i="30"/>
  <c r="BB153" i="30"/>
  <c r="BB154" i="30"/>
  <c r="BB155" i="30"/>
  <c r="BB156" i="30"/>
  <c r="BB157" i="30"/>
  <c r="BB158" i="30"/>
  <c r="BB7" i="30"/>
  <c r="BB24" i="30" s="1"/>
  <c r="AW8" i="30"/>
  <c r="AW9" i="30"/>
  <c r="AW10" i="30"/>
  <c r="AW11" i="30"/>
  <c r="AW12" i="30"/>
  <c r="AW13" i="30"/>
  <c r="AW14" i="30"/>
  <c r="AW15" i="30"/>
  <c r="AW16" i="30"/>
  <c r="AW17" i="30"/>
  <c r="AW18" i="30"/>
  <c r="AW19" i="30"/>
  <c r="AW20" i="30"/>
  <c r="AW21" i="30"/>
  <c r="AW22" i="30"/>
  <c r="AW23" i="30"/>
  <c r="AW25" i="30"/>
  <c r="AW26" i="30"/>
  <c r="AW27" i="30"/>
  <c r="AW28" i="30"/>
  <c r="AW29" i="30"/>
  <c r="AW30" i="30"/>
  <c r="AW41" i="30" s="1"/>
  <c r="AW31" i="30"/>
  <c r="AW32" i="30"/>
  <c r="AW33" i="30"/>
  <c r="AW34" i="30"/>
  <c r="AW35" i="30"/>
  <c r="AW36" i="30"/>
  <c r="AW37" i="30"/>
  <c r="AW38" i="30"/>
  <c r="AW39" i="30"/>
  <c r="AW40" i="30"/>
  <c r="AW42" i="30"/>
  <c r="AW43" i="30"/>
  <c r="AW44" i="30"/>
  <c r="AW45" i="30"/>
  <c r="AW46" i="30"/>
  <c r="AW47" i="30"/>
  <c r="AW48" i="30"/>
  <c r="AW49" i="30"/>
  <c r="AW50" i="30"/>
  <c r="AW51" i="30"/>
  <c r="AW52" i="30"/>
  <c r="AW53" i="30"/>
  <c r="AW54" i="30"/>
  <c r="AW55" i="30"/>
  <c r="AW56" i="30"/>
  <c r="AW57" i="30"/>
  <c r="AW58" i="30"/>
  <c r="AW59" i="30"/>
  <c r="AW60" i="30"/>
  <c r="AW61" i="30"/>
  <c r="AW62" i="30"/>
  <c r="AW63" i="30"/>
  <c r="AW64" i="30"/>
  <c r="AW65" i="30"/>
  <c r="AW66" i="30"/>
  <c r="AW67" i="30"/>
  <c r="AW68" i="30"/>
  <c r="AW70" i="30"/>
  <c r="AW71" i="30"/>
  <c r="AW72" i="30"/>
  <c r="AW106" i="30" s="1"/>
  <c r="AW73" i="30"/>
  <c r="AW74" i="30"/>
  <c r="AW75" i="30"/>
  <c r="AW76" i="30"/>
  <c r="AW77" i="30"/>
  <c r="AW78" i="30"/>
  <c r="AW79" i="30"/>
  <c r="AW80" i="30"/>
  <c r="AW81" i="30"/>
  <c r="AW82" i="30"/>
  <c r="AW83" i="30"/>
  <c r="AW84" i="30"/>
  <c r="AW85" i="30"/>
  <c r="AW86" i="30"/>
  <c r="AW87" i="30"/>
  <c r="AW88" i="30"/>
  <c r="AW89" i="30"/>
  <c r="AW90" i="30"/>
  <c r="AW91" i="30"/>
  <c r="AW92" i="30"/>
  <c r="AW93" i="30"/>
  <c r="AW94" i="30"/>
  <c r="AW95" i="30"/>
  <c r="AW96" i="30"/>
  <c r="AW97" i="30"/>
  <c r="AW98" i="30"/>
  <c r="AW99" i="30"/>
  <c r="AW100" i="30"/>
  <c r="AW101" i="30"/>
  <c r="AW102" i="30"/>
  <c r="AW103" i="30"/>
  <c r="AW104" i="30"/>
  <c r="AW105" i="30"/>
  <c r="AW107" i="30"/>
  <c r="AW108" i="30"/>
  <c r="AW109" i="30"/>
  <c r="AW110" i="30"/>
  <c r="AW117" i="30" s="1"/>
  <c r="AW111" i="30"/>
  <c r="AW112" i="30"/>
  <c r="AW113" i="30"/>
  <c r="AW114" i="30"/>
  <c r="AW115" i="30"/>
  <c r="AW116" i="30"/>
  <c r="AW118" i="30"/>
  <c r="AW119" i="30"/>
  <c r="AW120" i="30"/>
  <c r="AW129" i="30" s="1"/>
  <c r="AW121" i="30"/>
  <c r="AW122" i="30"/>
  <c r="AW123" i="30"/>
  <c r="AW124" i="30"/>
  <c r="AW125" i="30"/>
  <c r="AW126" i="30"/>
  <c r="AW127" i="30"/>
  <c r="AW128" i="30"/>
  <c r="AW130" i="30"/>
  <c r="AW131" i="30"/>
  <c r="AW132" i="30"/>
  <c r="AW133" i="30"/>
  <c r="AW134" i="30"/>
  <c r="AW135" i="30"/>
  <c r="AW136" i="30"/>
  <c r="AW137" i="30"/>
  <c r="AW138" i="30"/>
  <c r="AW139" i="30"/>
  <c r="AW140" i="30"/>
  <c r="AW141" i="30"/>
  <c r="AW142" i="30"/>
  <c r="AW143" i="30"/>
  <c r="AW144" i="30"/>
  <c r="AW145" i="30"/>
  <c r="AW146" i="30"/>
  <c r="AW147" i="30"/>
  <c r="AW148" i="30"/>
  <c r="AW149" i="30"/>
  <c r="AW150" i="30"/>
  <c r="AW151" i="30"/>
  <c r="AW152" i="30"/>
  <c r="AW153" i="30"/>
  <c r="AW154" i="30"/>
  <c r="AW155" i="30"/>
  <c r="AW156" i="30"/>
  <c r="AW157" i="30"/>
  <c r="AW158" i="30"/>
  <c r="AW7" i="30"/>
  <c r="AW24" i="30" s="1"/>
  <c r="AT8" i="30"/>
  <c r="AT9" i="30"/>
  <c r="AT10" i="30"/>
  <c r="AT11" i="30"/>
  <c r="AT24" i="30" s="1"/>
  <c r="AT12" i="30"/>
  <c r="AT13" i="30"/>
  <c r="AT14" i="30"/>
  <c r="AT15" i="30"/>
  <c r="AT16" i="30"/>
  <c r="AT17" i="30"/>
  <c r="AT18" i="30"/>
  <c r="AT19" i="30"/>
  <c r="AT20" i="30"/>
  <c r="AT21" i="30"/>
  <c r="AT22" i="30"/>
  <c r="AT23" i="30"/>
  <c r="AT25" i="30"/>
  <c r="AT26" i="30"/>
  <c r="AT27" i="30"/>
  <c r="AT28" i="30"/>
  <c r="AT41" i="30" s="1"/>
  <c r="AT29" i="30"/>
  <c r="AT30" i="30"/>
  <c r="AT31" i="30"/>
  <c r="AT32" i="30"/>
  <c r="AT33" i="30"/>
  <c r="AT34" i="30"/>
  <c r="AT35" i="30"/>
  <c r="AT36" i="30"/>
  <c r="AT37" i="30"/>
  <c r="AT38" i="30"/>
  <c r="AT39" i="30"/>
  <c r="AT40" i="30"/>
  <c r="AT42" i="30"/>
  <c r="AT43" i="30"/>
  <c r="AT44" i="30"/>
  <c r="AT45" i="30"/>
  <c r="AT46" i="30"/>
  <c r="AT47" i="30"/>
  <c r="AT48" i="30"/>
  <c r="AT49" i="30"/>
  <c r="AT50" i="30"/>
  <c r="AT51" i="30"/>
  <c r="AT52" i="30"/>
  <c r="AT53" i="30"/>
  <c r="AT54" i="30"/>
  <c r="AT55" i="30"/>
  <c r="AT56" i="30"/>
  <c r="AT57" i="30"/>
  <c r="AT58" i="30"/>
  <c r="AT59" i="30"/>
  <c r="AT60" i="30"/>
  <c r="AT61" i="30"/>
  <c r="AT62" i="30"/>
  <c r="AT63" i="30"/>
  <c r="AT64" i="30"/>
  <c r="AT65" i="30"/>
  <c r="AT66" i="30"/>
  <c r="AT67" i="30"/>
  <c r="AT68" i="30"/>
  <c r="AT70" i="30"/>
  <c r="AT71" i="30"/>
  <c r="AT72" i="30"/>
  <c r="AT73" i="30"/>
  <c r="AT74" i="30"/>
  <c r="AT106" i="30" s="1"/>
  <c r="AT75" i="30"/>
  <c r="AT76" i="30"/>
  <c r="AT77" i="30"/>
  <c r="AT78" i="30"/>
  <c r="AT79" i="30"/>
  <c r="AT80" i="30"/>
  <c r="AT81" i="30"/>
  <c r="AT82" i="30"/>
  <c r="AT83" i="30"/>
  <c r="AT84" i="30"/>
  <c r="AT85" i="30"/>
  <c r="AT86" i="30"/>
  <c r="AT87" i="30"/>
  <c r="AT88" i="30"/>
  <c r="AT89" i="30"/>
  <c r="AT90" i="30"/>
  <c r="AT91" i="30"/>
  <c r="AT92" i="30"/>
  <c r="AT93" i="30"/>
  <c r="AT94" i="30"/>
  <c r="AT95" i="30"/>
  <c r="AT96" i="30"/>
  <c r="AT97" i="30"/>
  <c r="AT98" i="30"/>
  <c r="AT99" i="30"/>
  <c r="AT100" i="30"/>
  <c r="AT101" i="30"/>
  <c r="AT102" i="30"/>
  <c r="AT103" i="30"/>
  <c r="AT104" i="30"/>
  <c r="AT105" i="30"/>
  <c r="AT107" i="30"/>
  <c r="AT108" i="30"/>
  <c r="AT109" i="30"/>
  <c r="AT110" i="30"/>
  <c r="AT117" i="30" s="1"/>
  <c r="AT111" i="30"/>
  <c r="AT112" i="30"/>
  <c r="AT113" i="30"/>
  <c r="AT114" i="30"/>
  <c r="AT115" i="30"/>
  <c r="AT116" i="30"/>
  <c r="AT118" i="30"/>
  <c r="AT119" i="30"/>
  <c r="AT120" i="30"/>
  <c r="AT129" i="30" s="1"/>
  <c r="AT121" i="30"/>
  <c r="AT122" i="30"/>
  <c r="AT123" i="30"/>
  <c r="AT124" i="30"/>
  <c r="AT125" i="30"/>
  <c r="AT126" i="30"/>
  <c r="AT127" i="30"/>
  <c r="AT128" i="30"/>
  <c r="AT130" i="30"/>
  <c r="AT131" i="30"/>
  <c r="AT132" i="30"/>
  <c r="AT133" i="30"/>
  <c r="AT134" i="30"/>
  <c r="AT135" i="30"/>
  <c r="AT136" i="30"/>
  <c r="AT137" i="30"/>
  <c r="AT138" i="30"/>
  <c r="AT139" i="30"/>
  <c r="AT140" i="30"/>
  <c r="AT141" i="30"/>
  <c r="AT142" i="30"/>
  <c r="AT143" i="30"/>
  <c r="AT144" i="30"/>
  <c r="AT145" i="30"/>
  <c r="AT146" i="30"/>
  <c r="AT147" i="30"/>
  <c r="AT148" i="30"/>
  <c r="AT149" i="30"/>
  <c r="AT150" i="30"/>
  <c r="AT151" i="30"/>
  <c r="AT152" i="30"/>
  <c r="AT153" i="30"/>
  <c r="AT154" i="30"/>
  <c r="AT155" i="30"/>
  <c r="AT156" i="30"/>
  <c r="AT157" i="30"/>
  <c r="AT158" i="30"/>
  <c r="AT7" i="30"/>
  <c r="BS129" i="30"/>
  <c r="BR129" i="30"/>
  <c r="BP129" i="30"/>
  <c r="BO129" i="30"/>
  <c r="BN129" i="30"/>
  <c r="BM129" i="30"/>
  <c r="BD129" i="30"/>
  <c r="BC129" i="30"/>
  <c r="BA129" i="30"/>
  <c r="AZ129" i="30"/>
  <c r="AY129" i="30"/>
  <c r="AX129" i="30"/>
  <c r="AV129" i="30"/>
  <c r="AU129" i="30"/>
  <c r="AS129" i="30"/>
  <c r="AR129" i="30"/>
  <c r="AQ129" i="30"/>
  <c r="AP129" i="30"/>
  <c r="AN129" i="30"/>
  <c r="AM129" i="30"/>
  <c r="AK129" i="30"/>
  <c r="AJ129" i="30"/>
  <c r="AI129" i="30"/>
  <c r="AH129" i="30"/>
  <c r="AA129" i="30"/>
  <c r="Z129" i="30"/>
  <c r="X129" i="30"/>
  <c r="W129" i="30"/>
  <c r="V129" i="30"/>
  <c r="U129" i="30"/>
  <c r="S129" i="30"/>
  <c r="R129" i="30"/>
  <c r="P129" i="30"/>
  <c r="O129" i="30"/>
  <c r="N129" i="30"/>
  <c r="M129" i="30"/>
  <c r="K129" i="30"/>
  <c r="J129" i="30"/>
  <c r="H129" i="30"/>
  <c r="G129" i="30"/>
  <c r="F129" i="30"/>
  <c r="BS117" i="30"/>
  <c r="BS160" i="30" s="1"/>
  <c r="BR117" i="30"/>
  <c r="BP117" i="30"/>
  <c r="BO117" i="30"/>
  <c r="BN117" i="30"/>
  <c r="BN160" i="30" s="1"/>
  <c r="BM117" i="30"/>
  <c r="BD117" i="30"/>
  <c r="BC117" i="30"/>
  <c r="BA117" i="30"/>
  <c r="AZ117" i="30"/>
  <c r="AY117" i="30"/>
  <c r="AX117" i="30"/>
  <c r="AV117" i="30"/>
  <c r="AU117" i="30"/>
  <c r="AS117" i="30"/>
  <c r="AR117" i="30"/>
  <c r="AQ117" i="30"/>
  <c r="AQ160" i="30" s="1"/>
  <c r="AP117" i="30"/>
  <c r="AN117" i="30"/>
  <c r="AM117" i="30"/>
  <c r="AK117" i="30"/>
  <c r="AJ117" i="30"/>
  <c r="AI117" i="30"/>
  <c r="AH117" i="30"/>
  <c r="AA117" i="30"/>
  <c r="Z117" i="30"/>
  <c r="X117" i="30"/>
  <c r="W117" i="30"/>
  <c r="V117" i="30"/>
  <c r="U117" i="30"/>
  <c r="S117" i="30"/>
  <c r="R117" i="30"/>
  <c r="R160" i="30" s="1"/>
  <c r="P117" i="30"/>
  <c r="O117" i="30"/>
  <c r="N117" i="30"/>
  <c r="M117" i="30"/>
  <c r="K117" i="30"/>
  <c r="J117" i="30"/>
  <c r="H117" i="30"/>
  <c r="G117" i="30"/>
  <c r="F117" i="30"/>
  <c r="F160" i="30" s="1"/>
  <c r="BS106" i="30"/>
  <c r="BR106" i="30"/>
  <c r="BP106" i="30"/>
  <c r="BO106" i="30"/>
  <c r="BN106" i="30"/>
  <c r="BM106" i="30"/>
  <c r="BD106" i="30"/>
  <c r="BC106" i="30"/>
  <c r="BA106" i="30"/>
  <c r="AZ106" i="30"/>
  <c r="AY106" i="30"/>
  <c r="AX106" i="30"/>
  <c r="AV106" i="30"/>
  <c r="AU106" i="30"/>
  <c r="AS106" i="30"/>
  <c r="AR106" i="30"/>
  <c r="AQ106" i="30"/>
  <c r="AP106" i="30"/>
  <c r="AN106" i="30"/>
  <c r="AM106" i="30"/>
  <c r="AK106" i="30"/>
  <c r="AJ106" i="30"/>
  <c r="AI106" i="30"/>
  <c r="AH106" i="30"/>
  <c r="AA106" i="30"/>
  <c r="Z106" i="30"/>
  <c r="X106" i="30"/>
  <c r="X160" i="30" s="1"/>
  <c r="W106" i="30"/>
  <c r="V106" i="30"/>
  <c r="U106" i="30"/>
  <c r="S106" i="30"/>
  <c r="R106" i="30"/>
  <c r="P106" i="30"/>
  <c r="O106" i="30"/>
  <c r="N106" i="30"/>
  <c r="M106" i="30"/>
  <c r="K106" i="30"/>
  <c r="J106" i="30"/>
  <c r="H106" i="30"/>
  <c r="G106" i="30"/>
  <c r="F106" i="30"/>
  <c r="BS41" i="30"/>
  <c r="BR41" i="30"/>
  <c r="BP41" i="30"/>
  <c r="BO41" i="30"/>
  <c r="BN41" i="30"/>
  <c r="BM41" i="30"/>
  <c r="BD41" i="30"/>
  <c r="BC41" i="30"/>
  <c r="BA41" i="30"/>
  <c r="AZ41" i="30"/>
  <c r="AZ160" i="30" s="1"/>
  <c r="AY41" i="30"/>
  <c r="AX41" i="30"/>
  <c r="AV41" i="30"/>
  <c r="AU41" i="30"/>
  <c r="AS41" i="30"/>
  <c r="AR41" i="30"/>
  <c r="AQ41" i="30"/>
  <c r="AP41" i="30"/>
  <c r="AA41" i="30"/>
  <c r="Z41" i="30"/>
  <c r="X41" i="30"/>
  <c r="W41" i="30"/>
  <c r="V41" i="30"/>
  <c r="U41" i="30"/>
  <c r="S41" i="30"/>
  <c r="R41" i="30"/>
  <c r="P41" i="30"/>
  <c r="O41" i="30"/>
  <c r="N41" i="30"/>
  <c r="M41" i="30"/>
  <c r="K41" i="30"/>
  <c r="J41" i="30"/>
  <c r="H41" i="30"/>
  <c r="G41" i="30"/>
  <c r="F41" i="30"/>
  <c r="BD24" i="30"/>
  <c r="BC24" i="30"/>
  <c r="BC160" i="30" s="1"/>
  <c r="BA24" i="30"/>
  <c r="BA160" i="30" s="1"/>
  <c r="AZ24" i="30"/>
  <c r="AY24" i="30"/>
  <c r="AY160" i="30" s="1"/>
  <c r="AX24" i="30"/>
  <c r="AX160" i="30" s="1"/>
  <c r="AV24" i="30"/>
  <c r="AU24" i="30"/>
  <c r="AS24" i="30"/>
  <c r="BI24" i="30" s="1"/>
  <c r="AR24" i="30"/>
  <c r="AR160" i="30" s="1"/>
  <c r="AQ24" i="30"/>
  <c r="AP24" i="30"/>
  <c r="AC24" i="30"/>
  <c r="BH24" i="30"/>
  <c r="CC24" i="30"/>
  <c r="CB24" i="30"/>
  <c r="BS24" i="30"/>
  <c r="BZ24" i="30" s="1"/>
  <c r="BR24" i="30"/>
  <c r="BY24" i="30" s="1"/>
  <c r="BP24" i="30"/>
  <c r="BP160" i="30" s="1"/>
  <c r="BO24" i="30"/>
  <c r="BW24" i="30" s="1"/>
  <c r="BN24" i="30"/>
  <c r="BV24" i="30" s="1"/>
  <c r="BM24" i="30"/>
  <c r="BM160" i="30" s="1"/>
  <c r="AN24" i="30"/>
  <c r="AM24" i="30"/>
  <c r="AK24" i="30"/>
  <c r="AJ24" i="30"/>
  <c r="AI24" i="30"/>
  <c r="AH24" i="30"/>
  <c r="AA24" i="30"/>
  <c r="AA160" i="30" s="1"/>
  <c r="Z24" i="30"/>
  <c r="Z160" i="30" s="1"/>
  <c r="X24" i="30"/>
  <c r="W24" i="30"/>
  <c r="AE24" i="30" s="1"/>
  <c r="V24" i="30"/>
  <c r="V160" i="30" s="1"/>
  <c r="U24" i="30"/>
  <c r="S24" i="30"/>
  <c r="S160" i="30" s="1"/>
  <c r="R24" i="30"/>
  <c r="P24" i="30"/>
  <c r="AF24" i="30" s="1"/>
  <c r="O24" i="30"/>
  <c r="O160" i="30" s="1"/>
  <c r="N24" i="30"/>
  <c r="N160" i="30" s="1"/>
  <c r="M24" i="30"/>
  <c r="K24" i="30"/>
  <c r="K160" i="30" s="1"/>
  <c r="J24" i="30"/>
  <c r="J160" i="30" s="1"/>
  <c r="H24" i="30"/>
  <c r="H160" i="30" s="1"/>
  <c r="G24" i="30"/>
  <c r="G160" i="30" s="1"/>
  <c r="F24" i="30"/>
  <c r="AB8" i="30"/>
  <c r="AB9" i="30"/>
  <c r="AB10" i="30"/>
  <c r="AB11" i="30"/>
  <c r="AB12" i="30"/>
  <c r="AB13" i="30"/>
  <c r="AB14" i="30"/>
  <c r="AB15" i="30"/>
  <c r="AB16" i="30"/>
  <c r="AB17" i="30"/>
  <c r="AB18" i="30"/>
  <c r="AB19" i="30"/>
  <c r="AB20" i="30"/>
  <c r="AB21" i="30"/>
  <c r="AB22" i="30"/>
  <c r="AB23" i="30"/>
  <c r="AB25" i="30"/>
  <c r="AB26" i="30"/>
  <c r="AB27" i="30"/>
  <c r="AB28" i="30"/>
  <c r="AB41" i="30" s="1"/>
  <c r="AB29" i="30"/>
  <c r="AB30" i="30"/>
  <c r="AB31" i="30"/>
  <c r="AB32" i="30"/>
  <c r="AB33" i="30"/>
  <c r="AB34" i="30"/>
  <c r="AB35" i="30"/>
  <c r="AB36" i="30"/>
  <c r="AB37" i="30"/>
  <c r="AB38" i="30"/>
  <c r="AB39" i="30"/>
  <c r="AB40" i="30"/>
  <c r="AB42" i="30"/>
  <c r="AB43" i="30"/>
  <c r="AB44" i="30"/>
  <c r="AB69" i="30" s="1"/>
  <c r="AB45" i="30"/>
  <c r="AB46" i="30"/>
  <c r="AB47" i="30"/>
  <c r="AB48" i="30"/>
  <c r="AB49" i="30"/>
  <c r="AB50" i="30"/>
  <c r="AB51" i="30"/>
  <c r="AB52" i="30"/>
  <c r="AB53" i="30"/>
  <c r="AB54" i="30"/>
  <c r="AB55" i="30"/>
  <c r="AB56" i="30"/>
  <c r="AB57" i="30"/>
  <c r="AB58" i="30"/>
  <c r="AB59" i="30"/>
  <c r="AB60" i="30"/>
  <c r="AB61" i="30"/>
  <c r="AB62" i="30"/>
  <c r="AB63" i="30"/>
  <c r="AB64" i="30"/>
  <c r="AB65" i="30"/>
  <c r="AB66" i="30"/>
  <c r="AB67" i="30"/>
  <c r="AB68" i="30"/>
  <c r="AB70" i="30"/>
  <c r="AB71" i="30"/>
  <c r="AB72" i="30"/>
  <c r="AB73" i="30"/>
  <c r="AB106" i="30" s="1"/>
  <c r="AB74" i="30"/>
  <c r="AB75" i="30"/>
  <c r="AB76" i="30"/>
  <c r="AB77" i="30"/>
  <c r="AB78" i="30"/>
  <c r="AB79" i="30"/>
  <c r="AB80" i="30"/>
  <c r="AB81" i="30"/>
  <c r="AB82" i="30"/>
  <c r="AB83" i="30"/>
  <c r="AB84" i="30"/>
  <c r="AB85" i="30"/>
  <c r="AB86" i="30"/>
  <c r="AB87" i="30"/>
  <c r="AB88" i="30"/>
  <c r="AB89" i="30"/>
  <c r="AB90" i="30"/>
  <c r="AB91" i="30"/>
  <c r="AB92" i="30"/>
  <c r="AB93" i="30"/>
  <c r="AB94" i="30"/>
  <c r="AB95" i="30"/>
  <c r="AB96" i="30"/>
  <c r="AB97" i="30"/>
  <c r="AB98" i="30"/>
  <c r="AB99" i="30"/>
  <c r="AB100" i="30"/>
  <c r="AB101" i="30"/>
  <c r="AB102" i="30"/>
  <c r="AB103" i="30"/>
  <c r="AB104" i="30"/>
  <c r="AB105" i="30"/>
  <c r="AB107" i="30"/>
  <c r="AB108" i="30"/>
  <c r="AB109" i="30"/>
  <c r="AB110" i="30"/>
  <c r="AB117" i="30" s="1"/>
  <c r="AB111" i="30"/>
  <c r="AB112" i="30"/>
  <c r="AB113" i="30"/>
  <c r="AB114" i="30"/>
  <c r="AB115" i="30"/>
  <c r="AB116" i="30"/>
  <c r="AB118" i="30"/>
  <c r="AB119" i="30"/>
  <c r="AB120" i="30"/>
  <c r="AB121" i="30"/>
  <c r="AB122" i="30"/>
  <c r="AB123" i="30"/>
  <c r="AB129" i="30" s="1"/>
  <c r="AB124" i="30"/>
  <c r="AB125" i="30"/>
  <c r="AB126" i="30"/>
  <c r="AB127" i="30"/>
  <c r="AB128" i="30"/>
  <c r="AB130" i="30"/>
  <c r="AB131" i="30"/>
  <c r="AB132" i="30"/>
  <c r="AB133" i="30"/>
  <c r="AB134" i="30"/>
  <c r="AB135" i="30"/>
  <c r="AB136" i="30"/>
  <c r="AB137" i="30"/>
  <c r="AB138" i="30"/>
  <c r="AB139" i="30"/>
  <c r="AB140" i="30"/>
  <c r="AB141" i="30"/>
  <c r="AB142" i="30"/>
  <c r="AB143" i="30"/>
  <c r="AB144" i="30"/>
  <c r="AB145" i="30"/>
  <c r="AB146" i="30"/>
  <c r="AB147" i="30"/>
  <c r="AB148" i="30"/>
  <c r="AB149" i="30"/>
  <c r="AB150" i="30"/>
  <c r="AB151" i="30"/>
  <c r="AB152" i="30"/>
  <c r="AB153" i="30"/>
  <c r="AB154" i="30"/>
  <c r="AB155" i="30"/>
  <c r="AB156" i="30"/>
  <c r="AB157" i="30"/>
  <c r="AB158" i="30"/>
  <c r="AB7" i="30"/>
  <c r="Y8" i="30"/>
  <c r="Y9" i="30"/>
  <c r="Y10" i="30"/>
  <c r="Y11" i="30"/>
  <c r="Y12" i="30"/>
  <c r="Y13" i="30"/>
  <c r="Y14" i="30"/>
  <c r="Y15" i="30"/>
  <c r="Y16" i="30"/>
  <c r="Y17" i="30"/>
  <c r="Y18" i="30"/>
  <c r="Y19" i="30"/>
  <c r="Y20" i="30"/>
  <c r="Y21" i="30"/>
  <c r="Y22" i="30"/>
  <c r="Y23" i="30"/>
  <c r="Y25" i="30"/>
  <c r="Y26" i="30"/>
  <c r="Y27" i="30"/>
  <c r="Y28" i="30"/>
  <c r="Y29" i="30"/>
  <c r="Y41" i="30" s="1"/>
  <c r="Y30" i="30"/>
  <c r="Y31" i="30"/>
  <c r="Y32" i="30"/>
  <c r="Y33" i="30"/>
  <c r="Y34" i="30"/>
  <c r="Y35" i="30"/>
  <c r="Y36" i="30"/>
  <c r="Y37" i="30"/>
  <c r="Y38" i="30"/>
  <c r="Y39" i="30"/>
  <c r="Y40" i="30"/>
  <c r="Y42" i="30"/>
  <c r="Y43" i="30"/>
  <c r="Y44" i="30"/>
  <c r="Y69" i="30" s="1"/>
  <c r="Y45" i="30"/>
  <c r="Y46" i="30"/>
  <c r="Y47" i="30"/>
  <c r="Y48" i="30"/>
  <c r="Y49" i="30"/>
  <c r="Y50" i="30"/>
  <c r="Y51" i="30"/>
  <c r="Y52" i="30"/>
  <c r="Y53" i="30"/>
  <c r="Y54" i="30"/>
  <c r="Y55" i="30"/>
  <c r="Y56" i="30"/>
  <c r="Y57" i="30"/>
  <c r="Y58" i="30"/>
  <c r="Y59" i="30"/>
  <c r="Y60" i="30"/>
  <c r="Y61" i="30"/>
  <c r="Y62" i="30"/>
  <c r="Y63" i="30"/>
  <c r="Y64" i="30"/>
  <c r="Y65" i="30"/>
  <c r="Y66" i="30"/>
  <c r="Y67" i="30"/>
  <c r="Y68" i="30"/>
  <c r="Y70" i="30"/>
  <c r="Y71" i="30"/>
  <c r="Y72" i="30"/>
  <c r="Y106" i="30" s="1"/>
  <c r="Y73" i="30"/>
  <c r="Y74" i="30"/>
  <c r="Y75" i="30"/>
  <c r="Y76" i="30"/>
  <c r="Y77" i="30"/>
  <c r="Y78" i="30"/>
  <c r="Y79" i="30"/>
  <c r="Y80" i="30"/>
  <c r="Y81" i="30"/>
  <c r="Y82" i="30"/>
  <c r="Y83" i="30"/>
  <c r="Y84" i="30"/>
  <c r="Y85" i="30"/>
  <c r="Y86" i="30"/>
  <c r="Y87" i="30"/>
  <c r="Y88" i="30"/>
  <c r="Y89" i="30"/>
  <c r="Y90" i="30"/>
  <c r="Y91" i="30"/>
  <c r="Y92" i="30"/>
  <c r="Y93" i="30"/>
  <c r="Y94" i="30"/>
  <c r="Y95" i="30"/>
  <c r="Y96" i="30"/>
  <c r="Y97" i="30"/>
  <c r="Y98" i="30"/>
  <c r="Y99" i="30"/>
  <c r="Y100" i="30"/>
  <c r="Y101" i="30"/>
  <c r="Y102" i="30"/>
  <c r="Y103" i="30"/>
  <c r="Y104" i="30"/>
  <c r="Y105" i="30"/>
  <c r="Y107" i="30"/>
  <c r="Y108" i="30"/>
  <c r="Y109" i="30"/>
  <c r="Y110" i="30"/>
  <c r="Y111" i="30"/>
  <c r="Y112" i="30"/>
  <c r="Y117" i="30" s="1"/>
  <c r="Y113" i="30"/>
  <c r="Y114" i="30"/>
  <c r="Y115" i="30"/>
  <c r="Y116" i="30"/>
  <c r="Y118" i="30"/>
  <c r="Y119" i="30"/>
  <c r="Y120" i="30"/>
  <c r="Y129" i="30" s="1"/>
  <c r="Y121" i="30"/>
  <c r="Y122" i="30"/>
  <c r="Y123" i="30"/>
  <c r="Y124" i="30"/>
  <c r="Y125" i="30"/>
  <c r="Y126" i="30"/>
  <c r="Y127" i="30"/>
  <c r="Y128" i="30"/>
  <c r="Y130" i="30"/>
  <c r="Y131" i="30"/>
  <c r="Y132" i="30"/>
  <c r="Y133" i="30"/>
  <c r="Y134" i="30"/>
  <c r="Y135" i="30"/>
  <c r="Y136" i="30"/>
  <c r="Y137" i="30"/>
  <c r="Y138" i="30"/>
  <c r="Y139" i="30"/>
  <c r="Y140" i="30"/>
  <c r="Y141" i="30"/>
  <c r="Y142" i="30"/>
  <c r="Y143" i="30"/>
  <c r="Y144" i="30"/>
  <c r="Y145" i="30"/>
  <c r="Y146" i="30"/>
  <c r="Y147" i="30"/>
  <c r="Y148" i="30"/>
  <c r="Y149" i="30"/>
  <c r="Y150" i="30"/>
  <c r="Y151" i="30"/>
  <c r="Y152" i="30"/>
  <c r="Y153" i="30"/>
  <c r="Y154" i="30"/>
  <c r="Y155" i="30"/>
  <c r="Y156" i="30"/>
  <c r="Y157" i="30"/>
  <c r="Y158" i="30"/>
  <c r="Y7" i="30"/>
  <c r="T8" i="30"/>
  <c r="T9" i="30"/>
  <c r="T10" i="30"/>
  <c r="T11" i="30"/>
  <c r="T12" i="30"/>
  <c r="T13" i="30"/>
  <c r="T14" i="30"/>
  <c r="T15" i="30"/>
  <c r="T16" i="30"/>
  <c r="T17" i="30"/>
  <c r="T18" i="30"/>
  <c r="T19" i="30"/>
  <c r="T20" i="30"/>
  <c r="T21" i="30"/>
  <c r="T22" i="30"/>
  <c r="T23" i="30"/>
  <c r="T25" i="30"/>
  <c r="T26" i="30"/>
  <c r="T27" i="30"/>
  <c r="T28" i="30"/>
  <c r="T41" i="30" s="1"/>
  <c r="T29" i="30"/>
  <c r="T30" i="30"/>
  <c r="T31" i="30"/>
  <c r="T32" i="30"/>
  <c r="T33" i="30"/>
  <c r="T34" i="30"/>
  <c r="T35" i="30"/>
  <c r="T36" i="30"/>
  <c r="T37" i="30"/>
  <c r="T38" i="30"/>
  <c r="T39" i="30"/>
  <c r="T40" i="30"/>
  <c r="T42" i="30"/>
  <c r="T43" i="30"/>
  <c r="T44" i="30"/>
  <c r="T69" i="30" s="1"/>
  <c r="T45" i="30"/>
  <c r="T46" i="30"/>
  <c r="T47" i="30"/>
  <c r="T48" i="30"/>
  <c r="T49" i="30"/>
  <c r="T50" i="30"/>
  <c r="T51" i="30"/>
  <c r="T52" i="30"/>
  <c r="T53" i="30"/>
  <c r="T54" i="30"/>
  <c r="T55" i="30"/>
  <c r="T56" i="30"/>
  <c r="T57" i="30"/>
  <c r="T58" i="30"/>
  <c r="T59" i="30"/>
  <c r="T60" i="30"/>
  <c r="T61" i="30"/>
  <c r="T62" i="30"/>
  <c r="T63" i="30"/>
  <c r="T64" i="30"/>
  <c r="T65" i="30"/>
  <c r="T66" i="30"/>
  <c r="T67" i="30"/>
  <c r="T68" i="30"/>
  <c r="T70" i="30"/>
  <c r="T71" i="30"/>
  <c r="T72" i="30"/>
  <c r="T73" i="30"/>
  <c r="T106" i="30" s="1"/>
  <c r="T74" i="30"/>
  <c r="T75" i="30"/>
  <c r="T76" i="30"/>
  <c r="T77" i="30"/>
  <c r="T78" i="30"/>
  <c r="T79" i="30"/>
  <c r="T80" i="30"/>
  <c r="T81" i="30"/>
  <c r="T82" i="30"/>
  <c r="T83" i="30"/>
  <c r="T84" i="30"/>
  <c r="T85" i="30"/>
  <c r="T86" i="30"/>
  <c r="T87" i="30"/>
  <c r="T88" i="30"/>
  <c r="T89" i="30"/>
  <c r="T90" i="30"/>
  <c r="T91" i="30"/>
  <c r="T92" i="30"/>
  <c r="T93" i="30"/>
  <c r="T94" i="30"/>
  <c r="T95" i="30"/>
  <c r="T96" i="30"/>
  <c r="T97" i="30"/>
  <c r="T98" i="30"/>
  <c r="T99" i="30"/>
  <c r="T100" i="30"/>
  <c r="T101" i="30"/>
  <c r="T102" i="30"/>
  <c r="T103" i="30"/>
  <c r="T104" i="30"/>
  <c r="T105" i="30"/>
  <c r="T107" i="30"/>
  <c r="T108" i="30"/>
  <c r="T109" i="30"/>
  <c r="T110" i="30"/>
  <c r="T117" i="30" s="1"/>
  <c r="T111" i="30"/>
  <c r="T112" i="30"/>
  <c r="T113" i="30"/>
  <c r="T114" i="30"/>
  <c r="T115" i="30"/>
  <c r="T116" i="30"/>
  <c r="T118" i="30"/>
  <c r="T119" i="30"/>
  <c r="T120" i="30"/>
  <c r="T121" i="30"/>
  <c r="T122" i="30"/>
  <c r="T123" i="30"/>
  <c r="T129" i="30" s="1"/>
  <c r="T124" i="30"/>
  <c r="T125" i="30"/>
  <c r="T126" i="30"/>
  <c r="T127" i="30"/>
  <c r="T128" i="30"/>
  <c r="T130" i="30"/>
  <c r="T131" i="30"/>
  <c r="T132" i="30"/>
  <c r="T133" i="30"/>
  <c r="T134" i="30"/>
  <c r="T135" i="30"/>
  <c r="T136" i="30"/>
  <c r="T137" i="30"/>
  <c r="T138" i="30"/>
  <c r="T139" i="30"/>
  <c r="T140" i="30"/>
  <c r="T141" i="30"/>
  <c r="T142" i="30"/>
  <c r="T143" i="30"/>
  <c r="T144" i="30"/>
  <c r="T145" i="30"/>
  <c r="T146" i="30"/>
  <c r="T147" i="30"/>
  <c r="T148" i="30"/>
  <c r="T149" i="30"/>
  <c r="T150" i="30"/>
  <c r="T151" i="30"/>
  <c r="T152" i="30"/>
  <c r="T153" i="30"/>
  <c r="T154" i="30"/>
  <c r="T155" i="30"/>
  <c r="T156" i="30"/>
  <c r="T157" i="30"/>
  <c r="T158" i="30"/>
  <c r="T7" i="30"/>
  <c r="T24" i="30" s="1"/>
  <c r="Q8" i="30"/>
  <c r="Q9" i="30"/>
  <c r="Q10" i="30"/>
  <c r="Q11" i="30"/>
  <c r="Q12" i="30"/>
  <c r="Q13" i="30"/>
  <c r="Q14" i="30"/>
  <c r="Q15" i="30"/>
  <c r="Q16" i="30"/>
  <c r="Q17" i="30"/>
  <c r="Q18" i="30"/>
  <c r="Q19" i="30"/>
  <c r="Q20" i="30"/>
  <c r="Q21" i="30"/>
  <c r="Q22" i="30"/>
  <c r="Q23" i="30"/>
  <c r="Q25" i="30"/>
  <c r="Q26" i="30"/>
  <c r="Q27" i="30"/>
  <c r="Q28" i="30"/>
  <c r="Q29" i="30"/>
  <c r="Q41" i="30" s="1"/>
  <c r="Q30" i="30"/>
  <c r="Q31" i="30"/>
  <c r="Q32" i="30"/>
  <c r="Q33" i="30"/>
  <c r="Q34" i="30"/>
  <c r="Q35" i="30"/>
  <c r="Q36" i="30"/>
  <c r="Q37" i="30"/>
  <c r="Q38" i="30"/>
  <c r="Q39" i="30"/>
  <c r="Q40" i="30"/>
  <c r="Q42" i="30"/>
  <c r="Q43" i="30"/>
  <c r="Q44" i="30"/>
  <c r="Q69" i="30" s="1"/>
  <c r="Q45" i="30"/>
  <c r="Q46" i="30"/>
  <c r="Q47" i="30"/>
  <c r="Q48" i="30"/>
  <c r="Q49" i="30"/>
  <c r="Q50" i="30"/>
  <c r="Q51" i="30"/>
  <c r="Q52" i="30"/>
  <c r="Q53" i="30"/>
  <c r="Q54" i="30"/>
  <c r="Q55" i="30"/>
  <c r="Q56" i="30"/>
  <c r="Q57" i="30"/>
  <c r="Q58" i="30"/>
  <c r="Q59" i="30"/>
  <c r="Q60" i="30"/>
  <c r="Q61" i="30"/>
  <c r="Q62" i="30"/>
  <c r="Q63" i="30"/>
  <c r="Q64" i="30"/>
  <c r="Q65" i="30"/>
  <c r="Q66" i="30"/>
  <c r="Q67" i="30"/>
  <c r="Q68" i="30"/>
  <c r="Q70" i="30"/>
  <c r="Q71" i="30"/>
  <c r="Q72" i="30"/>
  <c r="Q106" i="30" s="1"/>
  <c r="Q73" i="30"/>
  <c r="Q74" i="30"/>
  <c r="Q75" i="30"/>
  <c r="Q76" i="30"/>
  <c r="Q77" i="30"/>
  <c r="Q78" i="30"/>
  <c r="Q79" i="30"/>
  <c r="Q80" i="30"/>
  <c r="Q81" i="30"/>
  <c r="Q82" i="30"/>
  <c r="Q83" i="30"/>
  <c r="Q84" i="30"/>
  <c r="Q85" i="30"/>
  <c r="Q86" i="30"/>
  <c r="Q87" i="30"/>
  <c r="Q88" i="30"/>
  <c r="Q89" i="30"/>
  <c r="Q90" i="30"/>
  <c r="Q91" i="30"/>
  <c r="Q92" i="30"/>
  <c r="Q93" i="30"/>
  <c r="Q94" i="30"/>
  <c r="Q95" i="30"/>
  <c r="Q96" i="30"/>
  <c r="Q97" i="30"/>
  <c r="Q98" i="30"/>
  <c r="Q99" i="30"/>
  <c r="Q100" i="30"/>
  <c r="Q101" i="30"/>
  <c r="Q102" i="30"/>
  <c r="Q103" i="30"/>
  <c r="Q104" i="30"/>
  <c r="Q105" i="30"/>
  <c r="Q107" i="30"/>
  <c r="Q108" i="30"/>
  <c r="Q109" i="30"/>
  <c r="Q110" i="30"/>
  <c r="Q111" i="30"/>
  <c r="Q112" i="30"/>
  <c r="Q117" i="30" s="1"/>
  <c r="Q113" i="30"/>
  <c r="Q114" i="30"/>
  <c r="Q115" i="30"/>
  <c r="Q116" i="30"/>
  <c r="Q118" i="30"/>
  <c r="Q119" i="30"/>
  <c r="Q120" i="30"/>
  <c r="Q129" i="30" s="1"/>
  <c r="Q121" i="30"/>
  <c r="Q122" i="30"/>
  <c r="Q123" i="30"/>
  <c r="Q124" i="30"/>
  <c r="Q125" i="30"/>
  <c r="Q126" i="30"/>
  <c r="Q127" i="30"/>
  <c r="Q128" i="30"/>
  <c r="Q130" i="30"/>
  <c r="Q131" i="30"/>
  <c r="Q132" i="30"/>
  <c r="Q133" i="30"/>
  <c r="Q134" i="30"/>
  <c r="Q135" i="30"/>
  <c r="Q136" i="30"/>
  <c r="Q137" i="30"/>
  <c r="Q138" i="30"/>
  <c r="Q139" i="30"/>
  <c r="Q140" i="30"/>
  <c r="Q141" i="30"/>
  <c r="Q142" i="30"/>
  <c r="Q143" i="30"/>
  <c r="Q144" i="30"/>
  <c r="Q145" i="30"/>
  <c r="Q146" i="30"/>
  <c r="Q147" i="30"/>
  <c r="Q148" i="30"/>
  <c r="Q149" i="30"/>
  <c r="Q150" i="30"/>
  <c r="Q151" i="30"/>
  <c r="Q152" i="30"/>
  <c r="Q153" i="30"/>
  <c r="Q154" i="30"/>
  <c r="Q155" i="30"/>
  <c r="Q156" i="30"/>
  <c r="Q157" i="30"/>
  <c r="Q158" i="30"/>
  <c r="Q7" i="30"/>
  <c r="Q24" i="30" s="1"/>
  <c r="BQ69" i="30" l="1"/>
  <c r="T24" i="32"/>
  <c r="AB24" i="32"/>
  <c r="BQ24" i="2"/>
  <c r="BT24" i="2"/>
  <c r="T106" i="27"/>
  <c r="BQ24" i="27"/>
  <c r="BT117" i="27"/>
  <c r="BT69" i="27"/>
  <c r="BE24" i="27"/>
  <c r="BB117" i="27"/>
  <c r="BB69" i="27"/>
  <c r="BB160" i="27" s="1"/>
  <c r="AW159" i="27"/>
  <c r="AW129" i="27"/>
  <c r="AW41" i="27"/>
  <c r="AT106" i="27"/>
  <c r="Y106" i="27"/>
  <c r="AG106" i="27" s="1"/>
  <c r="T117" i="27"/>
  <c r="BT159" i="27"/>
  <c r="BT41" i="27"/>
  <c r="BE106" i="27"/>
  <c r="BB129" i="27"/>
  <c r="BQ159" i="27"/>
  <c r="BQ129" i="27"/>
  <c r="BQ41" i="27"/>
  <c r="BT106" i="27"/>
  <c r="BE159" i="27"/>
  <c r="BE129" i="27"/>
  <c r="BL129" i="27" s="1"/>
  <c r="BE41" i="27"/>
  <c r="BL41" i="27" s="1"/>
  <c r="BB159" i="27"/>
  <c r="BB106" i="27"/>
  <c r="BB24" i="27"/>
  <c r="AW117" i="27"/>
  <c r="AW24" i="27"/>
  <c r="AT41" i="27"/>
  <c r="Y117" i="27"/>
  <c r="Q41" i="27"/>
  <c r="Q129" i="27"/>
  <c r="Q159" i="27"/>
  <c r="T159" i="27"/>
  <c r="T129" i="27"/>
  <c r="T41" i="27"/>
  <c r="BQ106" i="27"/>
  <c r="BT129" i="27"/>
  <c r="CA129" i="27" s="1"/>
  <c r="BQ117" i="27"/>
  <c r="BQ69" i="27"/>
  <c r="BE117" i="27"/>
  <c r="BB41" i="27"/>
  <c r="AW106" i="27"/>
  <c r="AT159" i="27"/>
  <c r="AT129" i="27"/>
  <c r="Y159" i="27"/>
  <c r="AG159" i="27" s="1"/>
  <c r="Y129" i="27"/>
  <c r="AG129" i="27" s="1"/>
  <c r="Y41" i="27"/>
  <c r="Q117" i="27"/>
  <c r="Q159" i="26"/>
  <c r="Q24" i="26"/>
  <c r="Q106" i="26"/>
  <c r="T159" i="26"/>
  <c r="T129" i="26"/>
  <c r="T41" i="26"/>
  <c r="Y24" i="26"/>
  <c r="Y117" i="26"/>
  <c r="Y69" i="26"/>
  <c r="AB159" i="26"/>
  <c r="AB129" i="26"/>
  <c r="AB41" i="26"/>
  <c r="AT24" i="26"/>
  <c r="AT106" i="26"/>
  <c r="AW159" i="26"/>
  <c r="AW129" i="26"/>
  <c r="AW41" i="26"/>
  <c r="BE159" i="26"/>
  <c r="BE129" i="26"/>
  <c r="BE41" i="26"/>
  <c r="BL41" i="26" s="1"/>
  <c r="BQ24" i="26"/>
  <c r="BQ106" i="26"/>
  <c r="BT159" i="26"/>
  <c r="CA159" i="26" s="1"/>
  <c r="BT129" i="26"/>
  <c r="BT41" i="26"/>
  <c r="CA41" i="26" s="1"/>
  <c r="T117" i="26"/>
  <c r="T69" i="26"/>
  <c r="AB24" i="26"/>
  <c r="Y106" i="26"/>
  <c r="AB117" i="26"/>
  <c r="AB69" i="26"/>
  <c r="AW117" i="26"/>
  <c r="AW160" i="26" s="1"/>
  <c r="BE117" i="26"/>
  <c r="BE69" i="26"/>
  <c r="BT117" i="26"/>
  <c r="BT69" i="26"/>
  <c r="BT160" i="26" s="1"/>
  <c r="AT159" i="26"/>
  <c r="AT129" i="26"/>
  <c r="AT41" i="26"/>
  <c r="AW106" i="26"/>
  <c r="BL24" i="26"/>
  <c r="BE106" i="26"/>
  <c r="BL106" i="26" s="1"/>
  <c r="BQ159" i="26"/>
  <c r="BQ129" i="26"/>
  <c r="BQ41" i="26"/>
  <c r="BT106" i="26"/>
  <c r="CA106" i="26" s="1"/>
  <c r="Q41" i="26"/>
  <c r="T106" i="26"/>
  <c r="AB106" i="26"/>
  <c r="Q117" i="26"/>
  <c r="Q69" i="26"/>
  <c r="Y159" i="26"/>
  <c r="Y129" i="26"/>
  <c r="AG129" i="26" s="1"/>
  <c r="Y41" i="26"/>
  <c r="AG41" i="26" s="1"/>
  <c r="AT117" i="26"/>
  <c r="AT69" i="26"/>
  <c r="AW69" i="26"/>
  <c r="BQ117" i="26"/>
  <c r="BQ69" i="26"/>
  <c r="Y106" i="25"/>
  <c r="BB69" i="25"/>
  <c r="Q159" i="25"/>
  <c r="Q129" i="25"/>
  <c r="Q41" i="25"/>
  <c r="T24" i="25"/>
  <c r="T106" i="25"/>
  <c r="AB106" i="25"/>
  <c r="AT159" i="25"/>
  <c r="AT129" i="25"/>
  <c r="AT41" i="25"/>
  <c r="AW159" i="25"/>
  <c r="BL159" i="25" s="1"/>
  <c r="AW129" i="25"/>
  <c r="AW41" i="25"/>
  <c r="BB159" i="25"/>
  <c r="BB106" i="25"/>
  <c r="BE159" i="25"/>
  <c r="BE129" i="25"/>
  <c r="BL129" i="25" s="1"/>
  <c r="BE41" i="25"/>
  <c r="BT117" i="25"/>
  <c r="BT69" i="25"/>
  <c r="Q117" i="25"/>
  <c r="Q69" i="25"/>
  <c r="Y129" i="25"/>
  <c r="Y41" i="25"/>
  <c r="AT117" i="25"/>
  <c r="AT69" i="25"/>
  <c r="AW117" i="25"/>
  <c r="BE117" i="25"/>
  <c r="BL117" i="25" s="1"/>
  <c r="BQ159" i="25"/>
  <c r="BQ129" i="25"/>
  <c r="BQ41" i="25"/>
  <c r="BT24" i="25"/>
  <c r="BT106" i="25"/>
  <c r="T69" i="25"/>
  <c r="AB69" i="25"/>
  <c r="BE69" i="25"/>
  <c r="BL69" i="25" s="1"/>
  <c r="BQ106" i="25"/>
  <c r="BT160" i="25"/>
  <c r="BT129" i="25"/>
  <c r="CA129" i="25" s="1"/>
  <c r="BT41" i="25"/>
  <c r="CA41" i="25" s="1"/>
  <c r="Q106" i="25"/>
  <c r="T129" i="25"/>
  <c r="T41" i="25"/>
  <c r="Y24" i="25"/>
  <c r="Y117" i="25"/>
  <c r="AG117" i="25" s="1"/>
  <c r="Y69" i="25"/>
  <c r="AG69" i="25" s="1"/>
  <c r="AB129" i="25"/>
  <c r="AB41" i="25"/>
  <c r="AT24" i="25"/>
  <c r="AT106" i="25"/>
  <c r="AW106" i="25"/>
  <c r="AW24" i="25"/>
  <c r="BB129" i="25"/>
  <c r="BB41" i="25"/>
  <c r="BE24" i="25"/>
  <c r="BE106" i="25"/>
  <c r="BL106" i="25" s="1"/>
  <c r="BQ117" i="25"/>
  <c r="BQ69" i="25"/>
  <c r="Q117" i="28"/>
  <c r="T159" i="28"/>
  <c r="T129" i="28"/>
  <c r="T69" i="28"/>
  <c r="T24" i="28"/>
  <c r="AB106" i="28"/>
  <c r="Y117" i="28"/>
  <c r="AG117" i="28" s="1"/>
  <c r="Y69" i="28"/>
  <c r="Y24" i="28"/>
  <c r="AW117" i="28"/>
  <c r="AW24" i="28"/>
  <c r="BE106" i="28"/>
  <c r="BB117" i="28"/>
  <c r="BB24" i="28"/>
  <c r="BT117" i="28"/>
  <c r="BT69" i="28"/>
  <c r="BT24" i="28"/>
  <c r="Q106" i="28"/>
  <c r="T117" i="28"/>
  <c r="Y106" i="28"/>
  <c r="AG106" i="28" s="1"/>
  <c r="AT159" i="28"/>
  <c r="AT129" i="28"/>
  <c r="AT41" i="28"/>
  <c r="AW106" i="28"/>
  <c r="BQ159" i="28"/>
  <c r="BQ129" i="28"/>
  <c r="BQ41" i="28"/>
  <c r="BT106" i="28"/>
  <c r="CA106" i="28" s="1"/>
  <c r="Q41" i="28"/>
  <c r="T106" i="28"/>
  <c r="AB159" i="28"/>
  <c r="AB41" i="28"/>
  <c r="BE159" i="28"/>
  <c r="BE129" i="28"/>
  <c r="BE41" i="28"/>
  <c r="BL41" i="28" s="1"/>
  <c r="BQ117" i="28"/>
  <c r="BQ69" i="28"/>
  <c r="Q159" i="28"/>
  <c r="Q129" i="28"/>
  <c r="Q69" i="28"/>
  <c r="T41" i="28"/>
  <c r="AB117" i="28"/>
  <c r="Y159" i="28"/>
  <c r="Y129" i="28"/>
  <c r="AG129" i="28" s="1"/>
  <c r="Y41" i="28"/>
  <c r="AG41" i="28" s="1"/>
  <c r="AT106" i="28"/>
  <c r="AT160" i="28" s="1"/>
  <c r="AW159" i="28"/>
  <c r="AW129" i="28"/>
  <c r="AW41" i="28"/>
  <c r="BE117" i="28"/>
  <c r="BL117" i="28" s="1"/>
  <c r="BQ106" i="28"/>
  <c r="BT159" i="28"/>
  <c r="CA159" i="28" s="1"/>
  <c r="BT129" i="28"/>
  <c r="BT41" i="28"/>
  <c r="CA41" i="28" s="1"/>
  <c r="Q129" i="32"/>
  <c r="T106" i="32"/>
  <c r="Q117" i="32"/>
  <c r="Q69" i="32"/>
  <c r="Y117" i="32"/>
  <c r="AG117" i="32" s="1"/>
  <c r="Y69" i="32"/>
  <c r="AG69" i="32" s="1"/>
  <c r="BB24" i="32"/>
  <c r="BB106" i="32"/>
  <c r="BE159" i="32"/>
  <c r="BE129" i="32"/>
  <c r="BE41" i="32"/>
  <c r="Q159" i="32"/>
  <c r="Y159" i="32"/>
  <c r="AG159" i="32" s="1"/>
  <c r="Y129" i="32"/>
  <c r="AG129" i="32" s="1"/>
  <c r="Y41" i="32"/>
  <c r="AB106" i="32"/>
  <c r="BB69" i="32"/>
  <c r="Q24" i="32"/>
  <c r="Q106" i="32"/>
  <c r="T159" i="32"/>
  <c r="T129" i="32"/>
  <c r="T41" i="32"/>
  <c r="Y24" i="32"/>
  <c r="Y106" i="32"/>
  <c r="AG106" i="32" s="1"/>
  <c r="AB159" i="32"/>
  <c r="AB129" i="32"/>
  <c r="AB41" i="32"/>
  <c r="BE117" i="32"/>
  <c r="BE69" i="32"/>
  <c r="Q41" i="32"/>
  <c r="T117" i="32"/>
  <c r="T69" i="32"/>
  <c r="AB117" i="32"/>
  <c r="AB69" i="32"/>
  <c r="BB159" i="32"/>
  <c r="BB129" i="32"/>
  <c r="BB41" i="32"/>
  <c r="BE24" i="32"/>
  <c r="BE106" i="32"/>
  <c r="BL24" i="30"/>
  <c r="Y24" i="30"/>
  <c r="AT69" i="30"/>
  <c r="T159" i="30"/>
  <c r="T160" i="30" s="1"/>
  <c r="AB159" i="30"/>
  <c r="BX24" i="30"/>
  <c r="BG24" i="30"/>
  <c r="W160" i="30"/>
  <c r="BR160" i="30"/>
  <c r="AV160" i="30"/>
  <c r="AQ174" i="1" s="1"/>
  <c r="BQ159" i="30"/>
  <c r="BQ160" i="30" s="1"/>
  <c r="Q159" i="30"/>
  <c r="Q160" i="30" s="1"/>
  <c r="Y159" i="30"/>
  <c r="Y160" i="30" s="1"/>
  <c r="BU24" i="30"/>
  <c r="BO160" i="30"/>
  <c r="AW69" i="30"/>
  <c r="P160" i="30"/>
  <c r="AS160" i="30"/>
  <c r="AT159" i="30"/>
  <c r="BB159" i="30"/>
  <c r="BB69" i="30"/>
  <c r="AB24" i="30"/>
  <c r="AB160" i="30" s="1"/>
  <c r="BJ24" i="30"/>
  <c r="AW159" i="30"/>
  <c r="BE159" i="30"/>
  <c r="M160" i="30"/>
  <c r="U160" i="30"/>
  <c r="AP160" i="30"/>
  <c r="AU160" i="30"/>
  <c r="AP174" i="1" s="1"/>
  <c r="BT159" i="2"/>
  <c r="BT129" i="2"/>
  <c r="BT41" i="2"/>
  <c r="BQ106" i="2"/>
  <c r="BE159" i="2"/>
  <c r="BE129" i="2"/>
  <c r="BE41" i="2"/>
  <c r="BB106" i="2"/>
  <c r="AW159" i="2"/>
  <c r="BL159" i="2" s="1"/>
  <c r="AW129" i="2"/>
  <c r="AW41" i="2"/>
  <c r="AT106" i="2"/>
  <c r="AB159" i="2"/>
  <c r="AB129" i="2"/>
  <c r="AB41" i="2"/>
  <c r="Y106" i="2"/>
  <c r="Q159" i="2"/>
  <c r="Q129" i="2"/>
  <c r="Q41" i="2"/>
  <c r="BT117" i="2"/>
  <c r="BQ69" i="2"/>
  <c r="BE117" i="2"/>
  <c r="BE24" i="2"/>
  <c r="BL24" i="2" s="1"/>
  <c r="AW117" i="2"/>
  <c r="AB117" i="2"/>
  <c r="Y24" i="2"/>
  <c r="Q117" i="2"/>
  <c r="T106" i="2"/>
  <c r="BT106" i="2"/>
  <c r="BQ159" i="2"/>
  <c r="BQ129" i="2"/>
  <c r="BQ41" i="2"/>
  <c r="BE106" i="2"/>
  <c r="BB159" i="2"/>
  <c r="BB129" i="2"/>
  <c r="BB41" i="2"/>
  <c r="AW106" i="2"/>
  <c r="AT159" i="2"/>
  <c r="AT129" i="2"/>
  <c r="AT41" i="2"/>
  <c r="AB106" i="2"/>
  <c r="Y159" i="2"/>
  <c r="Y129" i="2"/>
  <c r="AG129" i="2" s="1"/>
  <c r="Y41" i="2"/>
  <c r="T159" i="2"/>
  <c r="T129" i="2"/>
  <c r="T41" i="2"/>
  <c r="BT69" i="2"/>
  <c r="BQ117" i="2"/>
  <c r="BB117" i="2"/>
  <c r="BB24" i="2"/>
  <c r="AW24" i="2"/>
  <c r="AT117" i="2"/>
  <c r="Y117" i="2"/>
  <c r="AG106" i="2"/>
  <c r="T117" i="2"/>
  <c r="AT69" i="27"/>
  <c r="AT160" i="27" s="1"/>
  <c r="BE69" i="27"/>
  <c r="AW69" i="27"/>
  <c r="AW160" i="27" s="1"/>
  <c r="BL69" i="26"/>
  <c r="AW69" i="25"/>
  <c r="CA69" i="25" s="1"/>
  <c r="CA24" i="25"/>
  <c r="BL24" i="25"/>
  <c r="Q24" i="25"/>
  <c r="AG24" i="25" s="1"/>
  <c r="AT69" i="28"/>
  <c r="BE69" i="28"/>
  <c r="BQ160" i="28"/>
  <c r="BE24" i="28"/>
  <c r="BL24" i="28" s="1"/>
  <c r="BL159" i="28"/>
  <c r="AW69" i="28"/>
  <c r="AB69" i="28"/>
  <c r="BE69" i="30"/>
  <c r="BD160" i="30"/>
  <c r="BE160" i="30" s="1"/>
  <c r="BK24" i="30"/>
  <c r="BB69" i="2"/>
  <c r="AT69" i="2"/>
  <c r="AT24" i="2"/>
  <c r="Y69" i="2"/>
  <c r="AB24" i="2"/>
  <c r="BB159" i="28"/>
  <c r="BB129" i="28"/>
  <c r="BB106" i="28"/>
  <c r="BB69" i="28"/>
  <c r="BB41" i="28"/>
  <c r="BB159" i="26"/>
  <c r="BB129" i="26"/>
  <c r="BB117" i="26"/>
  <c r="BB106" i="26"/>
  <c r="BB69" i="26"/>
  <c r="BB41" i="26"/>
  <c r="BB24" i="26"/>
  <c r="AB24" i="28"/>
  <c r="AD24" i="30"/>
  <c r="AG24" i="30"/>
  <c r="Q24" i="2"/>
  <c r="AG24" i="2" s="1"/>
  <c r="AG117" i="27"/>
  <c r="T24" i="27"/>
  <c r="BT24" i="27"/>
  <c r="CA24" i="27" s="1"/>
  <c r="Q24" i="27"/>
  <c r="Y24" i="27"/>
  <c r="AB159" i="25"/>
  <c r="Y159" i="25"/>
  <c r="Y160" i="25" s="1"/>
  <c r="T159" i="25"/>
  <c r="Q24" i="28"/>
  <c r="AG24" i="28" s="1"/>
  <c r="CA24" i="28"/>
  <c r="BE69" i="2"/>
  <c r="AB69" i="2"/>
  <c r="AW69" i="2"/>
  <c r="CA24" i="2"/>
  <c r="T69" i="2"/>
  <c r="Q69" i="2"/>
  <c r="T24" i="2"/>
  <c r="T69" i="27"/>
  <c r="Q69" i="27"/>
  <c r="Y69" i="27"/>
  <c r="BF24" i="30"/>
  <c r="AB160" i="28" l="1"/>
  <c r="AB160" i="26"/>
  <c r="T160" i="26"/>
  <c r="AG159" i="26"/>
  <c r="AB160" i="32"/>
  <c r="T160" i="32"/>
  <c r="Y160" i="2"/>
  <c r="BL41" i="25"/>
  <c r="AG41" i="25"/>
  <c r="AG117" i="2"/>
  <c r="AG69" i="2"/>
  <c r="BB160" i="2"/>
  <c r="BT160" i="2"/>
  <c r="CA160" i="2" s="1"/>
  <c r="AG41" i="2"/>
  <c r="CA159" i="2"/>
  <c r="AW160" i="2"/>
  <c r="AR173" i="1" s="1"/>
  <c r="T160" i="27"/>
  <c r="CA117" i="27"/>
  <c r="BL106" i="27"/>
  <c r="BL117" i="27"/>
  <c r="BL159" i="27"/>
  <c r="CA159" i="27"/>
  <c r="CA41" i="27"/>
  <c r="BQ160" i="27"/>
  <c r="AG41" i="27"/>
  <c r="CA106" i="27"/>
  <c r="BL24" i="27"/>
  <c r="CA69" i="26"/>
  <c r="CA117" i="26"/>
  <c r="BL129" i="26"/>
  <c r="AG24" i="26"/>
  <c r="Y160" i="26"/>
  <c r="AT160" i="26"/>
  <c r="BL159" i="26"/>
  <c r="Q160" i="26"/>
  <c r="CA129" i="26"/>
  <c r="AG117" i="26"/>
  <c r="BL117" i="26"/>
  <c r="AG106" i="26"/>
  <c r="BQ160" i="26"/>
  <c r="AG69" i="26"/>
  <c r="AG159" i="25"/>
  <c r="AB160" i="25"/>
  <c r="CA106" i="25"/>
  <c r="BQ160" i="25"/>
  <c r="Q160" i="25"/>
  <c r="AG160" i="25" s="1"/>
  <c r="AW160" i="25"/>
  <c r="AR182" i="1" s="1"/>
  <c r="CA159" i="25"/>
  <c r="T160" i="25"/>
  <c r="AG129" i="25"/>
  <c r="CA117" i="25"/>
  <c r="AT160" i="25"/>
  <c r="AG106" i="25"/>
  <c r="BL106" i="28"/>
  <c r="AG69" i="28"/>
  <c r="BT160" i="28"/>
  <c r="AG159" i="28"/>
  <c r="CA117" i="28"/>
  <c r="BL129" i="28"/>
  <c r="BL69" i="28"/>
  <c r="CA129" i="28"/>
  <c r="Y160" i="28"/>
  <c r="T160" i="28"/>
  <c r="Q160" i="32"/>
  <c r="AG41" i="32"/>
  <c r="BB160" i="32"/>
  <c r="BE160" i="32"/>
  <c r="AG24" i="32"/>
  <c r="Y160" i="32"/>
  <c r="AW160" i="30"/>
  <c r="AR174" i="1" s="1"/>
  <c r="AT160" i="30"/>
  <c r="BL159" i="30"/>
  <c r="BB160" i="30"/>
  <c r="AG159" i="30"/>
  <c r="CA117" i="2"/>
  <c r="BL41" i="2"/>
  <c r="CA41" i="2"/>
  <c r="AT160" i="2"/>
  <c r="BL117" i="2"/>
  <c r="BL129" i="2"/>
  <c r="CA129" i="2"/>
  <c r="CA69" i="2"/>
  <c r="BL106" i="2"/>
  <c r="CA106" i="2"/>
  <c r="BQ160" i="2"/>
  <c r="AG159" i="2"/>
  <c r="AW160" i="28"/>
  <c r="AR178" i="1" s="1"/>
  <c r="CA69" i="27"/>
  <c r="BL69" i="27"/>
  <c r="BL160" i="27"/>
  <c r="AR184" i="1"/>
  <c r="AR183" i="1"/>
  <c r="BL160" i="26"/>
  <c r="CA160" i="26"/>
  <c r="CA69" i="28"/>
  <c r="BB160" i="28"/>
  <c r="AB160" i="2"/>
  <c r="BB160" i="26"/>
  <c r="Q160" i="28"/>
  <c r="Y160" i="27"/>
  <c r="BT160" i="27"/>
  <c r="CA160" i="27" s="1"/>
  <c r="AG24" i="27"/>
  <c r="Q160" i="27"/>
  <c r="CA160" i="28"/>
  <c r="BL160" i="28"/>
  <c r="BL69" i="2"/>
  <c r="BL160" i="2"/>
  <c r="T160" i="2"/>
  <c r="Q160" i="2"/>
  <c r="AG160" i="2" s="1"/>
  <c r="AG69" i="27"/>
  <c r="S56" i="23"/>
  <c r="S56" i="1" s="1"/>
  <c r="BL160" i="25" l="1"/>
  <c r="CA160" i="25"/>
  <c r="AG160" i="28"/>
  <c r="AG160" i="32"/>
  <c r="AG160" i="26"/>
  <c r="AG160" i="27"/>
  <c r="AS19" i="1"/>
  <c r="CF158" i="32" l="1"/>
  <c r="BU158" i="1"/>
  <c r="BT158" i="1"/>
  <c r="CA158" i="1" s="1"/>
  <c r="BR158" i="1"/>
  <c r="BZ158" i="1" s="1"/>
  <c r="BQ158" i="1"/>
  <c r="BP158" i="1"/>
  <c r="BO158" i="1"/>
  <c r="AW158" i="1"/>
  <c r="AV158" i="1"/>
  <c r="AT158" i="1"/>
  <c r="AS158" i="1"/>
  <c r="AR158" i="1"/>
  <c r="AQ158" i="1"/>
  <c r="AO158" i="32"/>
  <c r="AL158" i="32"/>
  <c r="L158" i="32"/>
  <c r="I158" i="32"/>
  <c r="CF157" i="32"/>
  <c r="BU157" i="1"/>
  <c r="CB157" i="1" s="1"/>
  <c r="BT157" i="1"/>
  <c r="CA157" i="1" s="1"/>
  <c r="BR157" i="1"/>
  <c r="BZ157" i="1" s="1"/>
  <c r="BQ157" i="1"/>
  <c r="BY157" i="1" s="1"/>
  <c r="BP157" i="1"/>
  <c r="BO157" i="1"/>
  <c r="AW157" i="1"/>
  <c r="AT157" i="1"/>
  <c r="AS157" i="1"/>
  <c r="AR157" i="1"/>
  <c r="AQ157" i="1"/>
  <c r="AO157" i="32"/>
  <c r="AL157" i="32"/>
  <c r="L157" i="32"/>
  <c r="I157" i="32"/>
  <c r="CF156" i="32"/>
  <c r="BU156" i="1"/>
  <c r="BT156" i="1"/>
  <c r="BR156" i="1"/>
  <c r="BQ156" i="1"/>
  <c r="BP156" i="1"/>
  <c r="BO156" i="1"/>
  <c r="AW156" i="1"/>
  <c r="AV156" i="1"/>
  <c r="AT156" i="1"/>
  <c r="AS156" i="1"/>
  <c r="AR156" i="1"/>
  <c r="AQ156" i="1"/>
  <c r="AO156" i="32"/>
  <c r="AL156" i="32"/>
  <c r="L156" i="32"/>
  <c r="I156" i="32"/>
  <c r="CF155" i="32"/>
  <c r="BU155" i="1"/>
  <c r="BT155" i="1"/>
  <c r="BR155" i="1"/>
  <c r="BQ155" i="1"/>
  <c r="BP155" i="1"/>
  <c r="BO155" i="1"/>
  <c r="AW155" i="1"/>
  <c r="AV155" i="1"/>
  <c r="AT155" i="1"/>
  <c r="AS155" i="1"/>
  <c r="AR155" i="1"/>
  <c r="AQ155" i="1"/>
  <c r="AO155" i="32"/>
  <c r="AL155" i="32"/>
  <c r="L155" i="32"/>
  <c r="I155" i="32"/>
  <c r="CF154" i="32"/>
  <c r="BU154" i="1"/>
  <c r="BT154" i="1"/>
  <c r="CA154" i="1" s="1"/>
  <c r="BR154" i="1"/>
  <c r="BZ154" i="1" s="1"/>
  <c r="BQ154" i="1"/>
  <c r="BY154" i="1" s="1"/>
  <c r="BP154" i="1"/>
  <c r="BO154" i="1"/>
  <c r="AW154" i="1"/>
  <c r="AV154" i="1"/>
  <c r="AT154" i="1"/>
  <c r="AS154" i="1"/>
  <c r="AR154" i="1"/>
  <c r="AQ154" i="1"/>
  <c r="AO154" i="32"/>
  <c r="AL154" i="32"/>
  <c r="L154" i="32"/>
  <c r="I154" i="32"/>
  <c r="CF153" i="32"/>
  <c r="BU153" i="1"/>
  <c r="BT153" i="1"/>
  <c r="BR153" i="1"/>
  <c r="BQ153" i="1"/>
  <c r="BP153" i="1"/>
  <c r="BO153" i="1"/>
  <c r="AW153" i="1"/>
  <c r="AV153" i="1"/>
  <c r="AT153" i="1"/>
  <c r="AS153" i="1"/>
  <c r="AQ153" i="1"/>
  <c r="AO153" i="32"/>
  <c r="AL153" i="32"/>
  <c r="AD153" i="32"/>
  <c r="L153" i="32"/>
  <c r="I153" i="32"/>
  <c r="BU152" i="1"/>
  <c r="BT152" i="1"/>
  <c r="BR152" i="1"/>
  <c r="BQ152" i="1"/>
  <c r="BP152" i="1"/>
  <c r="BO152" i="1"/>
  <c r="AW152" i="1"/>
  <c r="AV152" i="1"/>
  <c r="AT152" i="1"/>
  <c r="AS152" i="1"/>
  <c r="AR152" i="1"/>
  <c r="AQ152" i="1"/>
  <c r="AO152" i="32"/>
  <c r="AL152" i="32"/>
  <c r="AE152" i="32"/>
  <c r="AD152" i="32"/>
  <c r="L152" i="32"/>
  <c r="I152" i="32"/>
  <c r="CF151" i="32"/>
  <c r="BU151" i="1"/>
  <c r="BT151" i="1"/>
  <c r="BR151" i="1"/>
  <c r="BQ151" i="1"/>
  <c r="BP151" i="1"/>
  <c r="BO151" i="1"/>
  <c r="AV151" i="1"/>
  <c r="AT151" i="1"/>
  <c r="AS151" i="1"/>
  <c r="AR151" i="1"/>
  <c r="AQ151" i="1"/>
  <c r="AO151" i="32"/>
  <c r="AL151" i="32"/>
  <c r="L151" i="32"/>
  <c r="I151" i="32"/>
  <c r="CF150" i="32"/>
  <c r="BU150" i="1"/>
  <c r="CB150" i="1" s="1"/>
  <c r="BT150" i="1"/>
  <c r="CA150" i="1" s="1"/>
  <c r="BR150" i="1"/>
  <c r="BZ150" i="1" s="1"/>
  <c r="BQ150" i="1"/>
  <c r="BY150" i="1" s="1"/>
  <c r="BP150" i="1"/>
  <c r="BO150" i="1"/>
  <c r="AW150" i="1"/>
  <c r="AV150" i="1"/>
  <c r="AT150" i="1"/>
  <c r="AS150" i="1"/>
  <c r="AR150" i="1"/>
  <c r="AQ150" i="1"/>
  <c r="AO150" i="32"/>
  <c r="AL150" i="32"/>
  <c r="AF150" i="32"/>
  <c r="L150" i="32"/>
  <c r="I150" i="32"/>
  <c r="BU149" i="1"/>
  <c r="CB149" i="1" s="1"/>
  <c r="BT149" i="1"/>
  <c r="CA149" i="1" s="1"/>
  <c r="BR149" i="1"/>
  <c r="BZ149" i="1" s="1"/>
  <c r="BQ149" i="1"/>
  <c r="BY149" i="1" s="1"/>
  <c r="BP149" i="1"/>
  <c r="BO149" i="1"/>
  <c r="AT149" i="1"/>
  <c r="AS149" i="1"/>
  <c r="AQ149" i="1"/>
  <c r="AO149" i="32"/>
  <c r="AL149" i="32"/>
  <c r="AF149" i="32"/>
  <c r="AE149" i="32"/>
  <c r="L149" i="32"/>
  <c r="I149" i="32"/>
  <c r="BU148" i="1"/>
  <c r="CB148" i="1" s="1"/>
  <c r="BT148" i="1"/>
  <c r="BR148" i="1"/>
  <c r="BZ148" i="1" s="1"/>
  <c r="BQ148" i="1"/>
  <c r="BP148" i="1"/>
  <c r="BO148" i="1"/>
  <c r="AW148" i="1"/>
  <c r="AV148" i="1"/>
  <c r="AS148" i="1"/>
  <c r="AR148" i="1"/>
  <c r="AQ148" i="1"/>
  <c r="AO148" i="32"/>
  <c r="AL148" i="32"/>
  <c r="AE148" i="32"/>
  <c r="AD148" i="32"/>
  <c r="L148" i="32"/>
  <c r="I148" i="32"/>
  <c r="CF147" i="32"/>
  <c r="BU147" i="1"/>
  <c r="BT147" i="1"/>
  <c r="BR147" i="1"/>
  <c r="BQ147" i="1"/>
  <c r="BP147" i="1"/>
  <c r="BO147" i="1"/>
  <c r="AV147" i="1"/>
  <c r="AT147" i="1"/>
  <c r="AS147" i="1"/>
  <c r="AR147" i="1"/>
  <c r="AQ147" i="1"/>
  <c r="AO147" i="32"/>
  <c r="AL147" i="32"/>
  <c r="L147" i="32"/>
  <c r="I147" i="32"/>
  <c r="CF146" i="32"/>
  <c r="BZ146" i="32"/>
  <c r="BY146" i="32"/>
  <c r="BX146" i="32"/>
  <c r="BW146" i="32"/>
  <c r="BV146" i="32"/>
  <c r="BU146" i="32"/>
  <c r="BT146" i="32"/>
  <c r="BK146" i="32"/>
  <c r="BJ146" i="32"/>
  <c r="BI146" i="32"/>
  <c r="BH146" i="32"/>
  <c r="BG146" i="32"/>
  <c r="BF146" i="32"/>
  <c r="AO146" i="32"/>
  <c r="AL146" i="32"/>
  <c r="AF146" i="32"/>
  <c r="AE146" i="32"/>
  <c r="AD146" i="32"/>
  <c r="AC146" i="32"/>
  <c r="L146" i="32"/>
  <c r="I146" i="32"/>
  <c r="BU145" i="1"/>
  <c r="BT145" i="1"/>
  <c r="BR145" i="1"/>
  <c r="BQ145" i="1"/>
  <c r="BP145" i="1"/>
  <c r="BO145" i="1"/>
  <c r="AW145" i="1"/>
  <c r="AT145" i="1"/>
  <c r="AS145" i="1"/>
  <c r="AR145" i="1"/>
  <c r="AQ145" i="1"/>
  <c r="AO145" i="32"/>
  <c r="AL145" i="32"/>
  <c r="L145" i="32"/>
  <c r="I145" i="32"/>
  <c r="BU144" i="1"/>
  <c r="BT144" i="1"/>
  <c r="CA144" i="1" s="1"/>
  <c r="BR144" i="1"/>
  <c r="BQ144" i="1"/>
  <c r="BP144" i="1"/>
  <c r="BO144" i="1"/>
  <c r="AW144" i="1"/>
  <c r="AT144" i="1"/>
  <c r="AR144" i="1"/>
  <c r="AQ144" i="1"/>
  <c r="AO144" i="32"/>
  <c r="AL144" i="32"/>
  <c r="AD144" i="32"/>
  <c r="L144" i="32"/>
  <c r="I144" i="32"/>
  <c r="CF143" i="32"/>
  <c r="BU143" i="1"/>
  <c r="BT143" i="1"/>
  <c r="BR143" i="1"/>
  <c r="BQ143" i="1"/>
  <c r="BP143" i="1"/>
  <c r="BO143" i="1"/>
  <c r="AW143" i="1"/>
  <c r="AV143" i="1"/>
  <c r="AS143" i="1"/>
  <c r="AR143" i="1"/>
  <c r="AQ143" i="1"/>
  <c r="AO143" i="32"/>
  <c r="AL143" i="32"/>
  <c r="AE143" i="32"/>
  <c r="AD143" i="32"/>
  <c r="AC143" i="32"/>
  <c r="L143" i="32"/>
  <c r="I143" i="32"/>
  <c r="BU142" i="1"/>
  <c r="BT142" i="1"/>
  <c r="BR142" i="1"/>
  <c r="BQ142" i="1"/>
  <c r="BP142" i="1"/>
  <c r="BO142" i="1"/>
  <c r="AW142" i="1"/>
  <c r="AT142" i="1"/>
  <c r="AS142" i="1"/>
  <c r="AR142" i="1"/>
  <c r="AO142" i="32"/>
  <c r="AL142" i="32"/>
  <c r="L142" i="32"/>
  <c r="I142" i="32"/>
  <c r="CF141" i="32"/>
  <c r="BU141" i="1"/>
  <c r="BT141" i="1"/>
  <c r="BR141" i="1"/>
  <c r="BQ141" i="1"/>
  <c r="BP141" i="1"/>
  <c r="BO141" i="1"/>
  <c r="AW141" i="1"/>
  <c r="AV141" i="1"/>
  <c r="AT141" i="1"/>
  <c r="AS141" i="1"/>
  <c r="AR141" i="1"/>
  <c r="AQ141" i="1"/>
  <c r="AO141" i="32"/>
  <c r="AL141" i="32"/>
  <c r="AD141" i="32"/>
  <c r="L141" i="32"/>
  <c r="I141" i="32"/>
  <c r="BU140" i="1"/>
  <c r="BT140" i="1"/>
  <c r="BR140" i="1"/>
  <c r="BQ140" i="1"/>
  <c r="BP140" i="1"/>
  <c r="BO140" i="1"/>
  <c r="AW140" i="1"/>
  <c r="AV140" i="1"/>
  <c r="AT140" i="1"/>
  <c r="AS140" i="1"/>
  <c r="AR140" i="1"/>
  <c r="AQ140" i="1"/>
  <c r="AO140" i="32"/>
  <c r="AL140" i="32"/>
  <c r="AE140" i="32"/>
  <c r="L140" i="32"/>
  <c r="I140" i="32"/>
  <c r="CF139" i="32"/>
  <c r="BU139" i="1"/>
  <c r="BT139" i="1"/>
  <c r="BR139" i="1"/>
  <c r="BQ139" i="1"/>
  <c r="BP139" i="1"/>
  <c r="BO139" i="1"/>
  <c r="AV139" i="1"/>
  <c r="AT139" i="1"/>
  <c r="AS139" i="1"/>
  <c r="AO139" i="32"/>
  <c r="AL139" i="32"/>
  <c r="AF139" i="32"/>
  <c r="AE139" i="32"/>
  <c r="L139" i="32"/>
  <c r="I139" i="32"/>
  <c r="CF138" i="32"/>
  <c r="BZ138" i="32"/>
  <c r="BY138" i="32"/>
  <c r="BX138" i="32"/>
  <c r="BW138" i="32"/>
  <c r="BV138" i="32"/>
  <c r="BU138" i="32"/>
  <c r="BT138" i="32"/>
  <c r="BK138" i="32"/>
  <c r="BJ138" i="32"/>
  <c r="BI138" i="32"/>
  <c r="BH138" i="32"/>
  <c r="BG138" i="32"/>
  <c r="BF138" i="32"/>
  <c r="AO138" i="32"/>
  <c r="AL138" i="32"/>
  <c r="AF138" i="32"/>
  <c r="AE138" i="32"/>
  <c r="AD138" i="32"/>
  <c r="AC138" i="32"/>
  <c r="L138" i="32"/>
  <c r="I138" i="32"/>
  <c r="BU137" i="1"/>
  <c r="BT137" i="1"/>
  <c r="BR137" i="1"/>
  <c r="BQ137" i="1"/>
  <c r="BP137" i="1"/>
  <c r="BO137" i="1"/>
  <c r="AW137" i="1"/>
  <c r="AV137" i="1"/>
  <c r="AT137" i="1"/>
  <c r="AS137" i="1"/>
  <c r="AR137" i="1"/>
  <c r="AQ137" i="1"/>
  <c r="AO137" i="32"/>
  <c r="AL137" i="32"/>
  <c r="AF137" i="32"/>
  <c r="AE137" i="32"/>
  <c r="L137" i="32"/>
  <c r="I137" i="32"/>
  <c r="CF136" i="32"/>
  <c r="BU136" i="1"/>
  <c r="BT136" i="1"/>
  <c r="BR136" i="1"/>
  <c r="BQ136" i="1"/>
  <c r="BP136" i="1"/>
  <c r="BO136" i="1"/>
  <c r="AW136" i="1"/>
  <c r="AV136" i="1"/>
  <c r="AR136" i="1"/>
  <c r="AQ136" i="1"/>
  <c r="AO136" i="32"/>
  <c r="AL136" i="32"/>
  <c r="AF136" i="32"/>
  <c r="L136" i="32"/>
  <c r="I136" i="32"/>
  <c r="BU135" i="1"/>
  <c r="BT135" i="1"/>
  <c r="CA135" i="1" s="1"/>
  <c r="BR135" i="1"/>
  <c r="BZ135" i="1" s="1"/>
  <c r="BQ135" i="1"/>
  <c r="BP135" i="1"/>
  <c r="BO135" i="1"/>
  <c r="AW135" i="1"/>
  <c r="AV135" i="1"/>
  <c r="AT135" i="1"/>
  <c r="AR135" i="1"/>
  <c r="AQ135" i="1"/>
  <c r="AO135" i="32"/>
  <c r="AL135" i="32"/>
  <c r="L135" i="32"/>
  <c r="I135" i="32"/>
  <c r="BU134" i="1"/>
  <c r="BT134" i="1"/>
  <c r="BR134" i="1"/>
  <c r="BQ134" i="1"/>
  <c r="BP134" i="1"/>
  <c r="BO134" i="1"/>
  <c r="AW134" i="1"/>
  <c r="AV134" i="1"/>
  <c r="AT134" i="1"/>
  <c r="AS134" i="1"/>
  <c r="AQ134" i="1"/>
  <c r="AO134" i="32"/>
  <c r="AL134" i="32"/>
  <c r="AF134" i="32"/>
  <c r="AC134" i="32"/>
  <c r="L134" i="32"/>
  <c r="I134" i="32"/>
  <c r="CF133" i="32"/>
  <c r="BU133" i="1"/>
  <c r="BT133" i="1"/>
  <c r="BQ133" i="1"/>
  <c r="BP133" i="1"/>
  <c r="BO133" i="1"/>
  <c r="AV133" i="1"/>
  <c r="AT133" i="1"/>
  <c r="AS133" i="1"/>
  <c r="AQ133" i="1"/>
  <c r="AO133" i="32"/>
  <c r="AO159" i="32" s="1"/>
  <c r="AL133" i="32"/>
  <c r="L133" i="32"/>
  <c r="I133" i="32"/>
  <c r="BU132" i="1"/>
  <c r="BT132" i="1"/>
  <c r="BR132" i="1"/>
  <c r="BQ132" i="1"/>
  <c r="BP132" i="1"/>
  <c r="BO132" i="1"/>
  <c r="AW132" i="1"/>
  <c r="AV132" i="1"/>
  <c r="AT132" i="1"/>
  <c r="AS132" i="1"/>
  <c r="AR132" i="1"/>
  <c r="AQ132" i="1"/>
  <c r="AO132" i="32"/>
  <c r="AL132" i="32"/>
  <c r="L132" i="32"/>
  <c r="I132" i="32"/>
  <c r="CF131" i="32"/>
  <c r="AO131" i="32"/>
  <c r="AL131" i="32"/>
  <c r="AD131" i="32"/>
  <c r="L131" i="32"/>
  <c r="I131" i="32"/>
  <c r="AO130" i="32"/>
  <c r="AL130" i="32"/>
  <c r="L130" i="32"/>
  <c r="I130" i="32"/>
  <c r="CF128" i="32"/>
  <c r="BU128" i="1"/>
  <c r="BT128" i="1"/>
  <c r="BR128" i="1"/>
  <c r="BQ128" i="1"/>
  <c r="BP128" i="1"/>
  <c r="BO128" i="1"/>
  <c r="AV128" i="1"/>
  <c r="AT128" i="1"/>
  <c r="AR128" i="1"/>
  <c r="AQ128" i="1"/>
  <c r="AO128" i="32"/>
  <c r="AL128" i="32"/>
  <c r="AF128" i="32"/>
  <c r="L128" i="32"/>
  <c r="I128" i="32"/>
  <c r="BU127" i="1"/>
  <c r="BT127" i="1"/>
  <c r="BR127" i="1"/>
  <c r="BQ127" i="1"/>
  <c r="BP127" i="1"/>
  <c r="BO127" i="1"/>
  <c r="AW127" i="1"/>
  <c r="AV127" i="1"/>
  <c r="AT127" i="1"/>
  <c r="AS127" i="1"/>
  <c r="AR127" i="1"/>
  <c r="AQ127" i="1"/>
  <c r="AO127" i="32"/>
  <c r="AL127" i="32"/>
  <c r="AF127" i="32"/>
  <c r="AE127" i="32"/>
  <c r="L127" i="32"/>
  <c r="I127" i="32"/>
  <c r="CF126" i="32"/>
  <c r="BU126" i="1"/>
  <c r="BT126" i="1"/>
  <c r="BR126" i="1"/>
  <c r="BQ126" i="1"/>
  <c r="BP126" i="1"/>
  <c r="BO126" i="1"/>
  <c r="AW126" i="1"/>
  <c r="AT126" i="1"/>
  <c r="AS126" i="1"/>
  <c r="AR126" i="1"/>
  <c r="AQ126" i="1"/>
  <c r="AO126" i="32"/>
  <c r="AL126" i="32"/>
  <c r="AC126" i="32"/>
  <c r="L126" i="32"/>
  <c r="I126" i="32"/>
  <c r="BU125" i="1"/>
  <c r="BT125" i="1"/>
  <c r="BR125" i="1"/>
  <c r="BQ125" i="1"/>
  <c r="BP125" i="1"/>
  <c r="BO125" i="1"/>
  <c r="AW125" i="1"/>
  <c r="AV125" i="1"/>
  <c r="AT125" i="1"/>
  <c r="AS125" i="1"/>
  <c r="AR125" i="1"/>
  <c r="AQ125" i="1"/>
  <c r="AO125" i="32"/>
  <c r="AL125" i="32"/>
  <c r="AD125" i="32"/>
  <c r="L125" i="32"/>
  <c r="I125" i="32"/>
  <c r="CF124" i="32"/>
  <c r="BU124" i="1"/>
  <c r="BT124" i="1"/>
  <c r="BR124" i="1"/>
  <c r="BQ124" i="1"/>
  <c r="BP124" i="1"/>
  <c r="BO124" i="1"/>
  <c r="AW124" i="1"/>
  <c r="AV124" i="1"/>
  <c r="AT124" i="1"/>
  <c r="AS124" i="1"/>
  <c r="AR124" i="1"/>
  <c r="AQ124" i="1"/>
  <c r="AO124" i="32"/>
  <c r="AL124" i="32"/>
  <c r="AC124" i="32"/>
  <c r="L124" i="32"/>
  <c r="I124" i="32"/>
  <c r="BU123" i="1"/>
  <c r="BT123" i="1"/>
  <c r="BR123" i="1"/>
  <c r="BQ123" i="1"/>
  <c r="BP123" i="1"/>
  <c r="BO123" i="1"/>
  <c r="AW123" i="1"/>
  <c r="AT123" i="1"/>
  <c r="AS123" i="1"/>
  <c r="AR123" i="1"/>
  <c r="AQ123" i="1"/>
  <c r="AO123" i="32"/>
  <c r="AL123" i="32"/>
  <c r="AC123" i="32"/>
  <c r="AE123" i="32"/>
  <c r="L123" i="32"/>
  <c r="I123" i="32"/>
  <c r="CF122" i="32"/>
  <c r="BU122" i="1"/>
  <c r="BT122" i="1"/>
  <c r="BR122" i="1"/>
  <c r="BQ122" i="1"/>
  <c r="BP122" i="1"/>
  <c r="BO122" i="1"/>
  <c r="AW122" i="1"/>
  <c r="AV122" i="1"/>
  <c r="AT122" i="1"/>
  <c r="AS122" i="1"/>
  <c r="AR122" i="1"/>
  <c r="AQ122" i="1"/>
  <c r="AO122" i="32"/>
  <c r="AL122" i="32"/>
  <c r="AD122" i="32"/>
  <c r="L122" i="32"/>
  <c r="I122" i="32"/>
  <c r="CF121" i="32"/>
  <c r="BZ121" i="32"/>
  <c r="BY121" i="32"/>
  <c r="BX121" i="32"/>
  <c r="BW121" i="32"/>
  <c r="BV121" i="32"/>
  <c r="BU121" i="32"/>
  <c r="BT121" i="32"/>
  <c r="BK121" i="32"/>
  <c r="BJ121" i="32"/>
  <c r="BI121" i="32"/>
  <c r="BH121" i="32"/>
  <c r="BG121" i="32"/>
  <c r="BF121" i="32"/>
  <c r="AO121" i="32"/>
  <c r="AL121" i="32"/>
  <c r="AF121" i="32"/>
  <c r="AE121" i="32"/>
  <c r="AD121" i="32"/>
  <c r="AC121" i="32"/>
  <c r="L121" i="32"/>
  <c r="I121" i="32"/>
  <c r="CF120" i="32"/>
  <c r="BU120" i="1"/>
  <c r="BT120" i="1"/>
  <c r="BR120" i="1"/>
  <c r="BP120" i="1"/>
  <c r="BO120" i="1"/>
  <c r="AW120" i="1"/>
  <c r="AT120" i="1"/>
  <c r="AS120" i="1"/>
  <c r="AR120" i="1"/>
  <c r="AO120" i="32"/>
  <c r="AL120" i="32"/>
  <c r="AL129" i="32" s="1"/>
  <c r="L120" i="32"/>
  <c r="I120" i="32"/>
  <c r="AW119" i="32"/>
  <c r="AO119" i="32"/>
  <c r="AL119" i="32"/>
  <c r="AC119" i="32"/>
  <c r="L119" i="32"/>
  <c r="I119" i="32"/>
  <c r="CF118" i="32"/>
  <c r="AO118" i="32"/>
  <c r="AL118" i="32"/>
  <c r="AE118" i="32"/>
  <c r="L118" i="32"/>
  <c r="I118" i="32"/>
  <c r="BU116" i="1"/>
  <c r="BT116" i="1"/>
  <c r="BR116" i="1"/>
  <c r="BQ116" i="1"/>
  <c r="BP116" i="1"/>
  <c r="BO116" i="1"/>
  <c r="AW116" i="1"/>
  <c r="AV116" i="1"/>
  <c r="AT116" i="1"/>
  <c r="AS116" i="1"/>
  <c r="AR116" i="1"/>
  <c r="AQ116" i="1"/>
  <c r="AO116" i="32"/>
  <c r="AL116" i="32"/>
  <c r="AD116" i="32"/>
  <c r="L116" i="32"/>
  <c r="I116" i="32"/>
  <c r="CF115" i="32"/>
  <c r="BU115" i="1"/>
  <c r="BT115" i="1"/>
  <c r="BR115" i="1"/>
  <c r="BQ115" i="1"/>
  <c r="BP115" i="1"/>
  <c r="BO115" i="1"/>
  <c r="AW115" i="1"/>
  <c r="AV115" i="1"/>
  <c r="AS115" i="1"/>
  <c r="AR115" i="1"/>
  <c r="AQ115" i="1"/>
  <c r="AO115" i="32"/>
  <c r="AL115" i="32"/>
  <c r="AF115" i="32"/>
  <c r="L115" i="32"/>
  <c r="I115" i="32"/>
  <c r="BU114" i="1"/>
  <c r="BT114" i="1"/>
  <c r="BR114" i="1"/>
  <c r="BQ114" i="1"/>
  <c r="BP114" i="1"/>
  <c r="BO114" i="1"/>
  <c r="AW114" i="1"/>
  <c r="AV114" i="1"/>
  <c r="AT114" i="1"/>
  <c r="AS114" i="1"/>
  <c r="AR114" i="1"/>
  <c r="AQ114" i="1"/>
  <c r="AO114" i="32"/>
  <c r="AL114" i="32"/>
  <c r="AE114" i="32"/>
  <c r="AD114" i="32"/>
  <c r="L114" i="32"/>
  <c r="I114" i="32"/>
  <c r="CF113" i="32"/>
  <c r="BZ113" i="32"/>
  <c r="BY113" i="32"/>
  <c r="BX113" i="32"/>
  <c r="BW113" i="32"/>
  <c r="BV113" i="32"/>
  <c r="BU113" i="32"/>
  <c r="BT113" i="32"/>
  <c r="BK113" i="32"/>
  <c r="BJ113" i="32"/>
  <c r="BI113" i="32"/>
  <c r="BH113" i="32"/>
  <c r="BG113" i="32"/>
  <c r="BF113" i="32"/>
  <c r="AO113" i="32"/>
  <c r="AL113" i="32"/>
  <c r="AF113" i="32"/>
  <c r="AE113" i="32"/>
  <c r="AD113" i="32"/>
  <c r="AC113" i="32"/>
  <c r="L113" i="32"/>
  <c r="I113" i="32"/>
  <c r="CF112" i="32"/>
  <c r="BZ112" i="32"/>
  <c r="BY112" i="32"/>
  <c r="BX112" i="32"/>
  <c r="BW112" i="32"/>
  <c r="BV112" i="32"/>
  <c r="BU112" i="32"/>
  <c r="BT112" i="32"/>
  <c r="BK112" i="32"/>
  <c r="BJ112" i="32"/>
  <c r="BI112" i="32"/>
  <c r="BH112" i="32"/>
  <c r="BG112" i="32"/>
  <c r="BF112" i="32"/>
  <c r="AO112" i="32"/>
  <c r="AL112" i="32"/>
  <c r="AF112" i="32"/>
  <c r="AE112" i="32"/>
  <c r="AD112" i="32"/>
  <c r="AC112" i="32"/>
  <c r="L112" i="32"/>
  <c r="I112" i="32"/>
  <c r="BU111" i="1"/>
  <c r="BT111" i="1"/>
  <c r="BR111" i="1"/>
  <c r="BQ111" i="1"/>
  <c r="BP111" i="1"/>
  <c r="BO111" i="1"/>
  <c r="AW111" i="1"/>
  <c r="AV111" i="1"/>
  <c r="AT111" i="1"/>
  <c r="AS111" i="1"/>
  <c r="AR111" i="1"/>
  <c r="AQ111" i="1"/>
  <c r="AO111" i="32"/>
  <c r="AL111" i="32"/>
  <c r="L111" i="32"/>
  <c r="I111" i="32"/>
  <c r="BU110" i="1"/>
  <c r="BR110" i="1"/>
  <c r="BQ110" i="1"/>
  <c r="BY110" i="1" s="1"/>
  <c r="BP110" i="1"/>
  <c r="AW110" i="1"/>
  <c r="AV110" i="1"/>
  <c r="AT110" i="1"/>
  <c r="AR110" i="1"/>
  <c r="AQ110" i="1"/>
  <c r="AO110" i="32"/>
  <c r="AO117" i="32" s="1"/>
  <c r="AL110" i="32"/>
  <c r="L110" i="32"/>
  <c r="I110" i="32"/>
  <c r="CF109" i="32"/>
  <c r="BU109" i="1"/>
  <c r="BT109" i="1"/>
  <c r="BR109" i="1"/>
  <c r="BQ109" i="1"/>
  <c r="BP109" i="1"/>
  <c r="BO109" i="1"/>
  <c r="AW109" i="1"/>
  <c r="AV109" i="1"/>
  <c r="AS109" i="1"/>
  <c r="AR109" i="1"/>
  <c r="AQ109" i="1"/>
  <c r="AO109" i="32"/>
  <c r="AL109" i="32"/>
  <c r="L109" i="32"/>
  <c r="I109" i="32"/>
  <c r="CF108" i="32"/>
  <c r="AO108" i="32"/>
  <c r="AL108" i="32"/>
  <c r="AE108" i="32"/>
  <c r="AD108" i="32"/>
  <c r="L108" i="32"/>
  <c r="I108" i="32"/>
  <c r="AO107" i="32"/>
  <c r="AL107" i="32"/>
  <c r="AF107" i="32"/>
  <c r="L107" i="32"/>
  <c r="I107" i="32"/>
  <c r="CF105" i="32"/>
  <c r="BU105" i="1"/>
  <c r="BT105" i="1"/>
  <c r="BR105" i="1"/>
  <c r="BQ105" i="1"/>
  <c r="BP105" i="1"/>
  <c r="BO105" i="1"/>
  <c r="AW105" i="1"/>
  <c r="AT105" i="1"/>
  <c r="AS105" i="1"/>
  <c r="AR105" i="1"/>
  <c r="AQ105" i="1"/>
  <c r="AO105" i="32"/>
  <c r="AL105" i="32"/>
  <c r="L105" i="32"/>
  <c r="I105" i="32"/>
  <c r="CF104" i="32"/>
  <c r="BU104" i="1"/>
  <c r="BT104" i="1"/>
  <c r="BR104" i="1"/>
  <c r="BQ104" i="1"/>
  <c r="BP104" i="1"/>
  <c r="BO104" i="1"/>
  <c r="AW104" i="1"/>
  <c r="AV104" i="1"/>
  <c r="AT104" i="1"/>
  <c r="AR104" i="1"/>
  <c r="AQ104" i="1"/>
  <c r="AO104" i="32"/>
  <c r="AL104" i="32"/>
  <c r="AC104" i="32"/>
  <c r="AD104" i="32"/>
  <c r="L104" i="32"/>
  <c r="I104" i="32"/>
  <c r="BU103" i="1"/>
  <c r="CB103" i="1" s="1"/>
  <c r="BT103" i="1"/>
  <c r="BR103" i="1"/>
  <c r="BZ103" i="1" s="1"/>
  <c r="BQ103" i="1"/>
  <c r="BP103" i="1"/>
  <c r="BO103" i="1"/>
  <c r="AW103" i="1"/>
  <c r="AV103" i="1"/>
  <c r="AT103" i="1"/>
  <c r="AR103" i="1"/>
  <c r="AQ103" i="1"/>
  <c r="AO103" i="32"/>
  <c r="AL103" i="32"/>
  <c r="AF103" i="32"/>
  <c r="AD103" i="32"/>
  <c r="L103" i="32"/>
  <c r="I103" i="32"/>
  <c r="BU102" i="1"/>
  <c r="BT102" i="1"/>
  <c r="BR102" i="1"/>
  <c r="BQ102" i="1"/>
  <c r="BP102" i="1"/>
  <c r="BO102" i="1"/>
  <c r="AW102" i="1"/>
  <c r="AV102" i="1"/>
  <c r="AT102" i="1"/>
  <c r="AR102" i="1"/>
  <c r="AQ102" i="1"/>
  <c r="AO102" i="32"/>
  <c r="AL102" i="32"/>
  <c r="AF102" i="32"/>
  <c r="L102" i="32"/>
  <c r="I102" i="32"/>
  <c r="BU101" i="1"/>
  <c r="BT101" i="1"/>
  <c r="BR101" i="1"/>
  <c r="BQ101" i="1"/>
  <c r="BP101" i="1"/>
  <c r="BO101" i="1"/>
  <c r="AW101" i="1"/>
  <c r="AT101" i="1"/>
  <c r="AS101" i="1"/>
  <c r="AR101" i="1"/>
  <c r="AQ101" i="1"/>
  <c r="AO101" i="32"/>
  <c r="AL101" i="32"/>
  <c r="AC101" i="32"/>
  <c r="L101" i="32"/>
  <c r="I101" i="32"/>
  <c r="BU100" i="1"/>
  <c r="BT100" i="1"/>
  <c r="BR100" i="1"/>
  <c r="BQ100" i="1"/>
  <c r="BP100" i="1"/>
  <c r="BO100" i="1"/>
  <c r="AW100" i="1"/>
  <c r="AV100" i="1"/>
  <c r="AS100" i="1"/>
  <c r="AR100" i="1"/>
  <c r="AQ100" i="1"/>
  <c r="AO100" i="32"/>
  <c r="AL100" i="32"/>
  <c r="AF100" i="32"/>
  <c r="L100" i="32"/>
  <c r="I100" i="32"/>
  <c r="BU99" i="1"/>
  <c r="BT99" i="1"/>
  <c r="BR99" i="1"/>
  <c r="BQ99" i="1"/>
  <c r="BP99" i="1"/>
  <c r="BO99" i="1"/>
  <c r="AW99" i="1"/>
  <c r="AT99" i="1"/>
  <c r="AS99" i="1"/>
  <c r="AR99" i="1"/>
  <c r="AO99" i="32"/>
  <c r="AL99" i="32"/>
  <c r="L99" i="32"/>
  <c r="I99" i="32"/>
  <c r="BU98" i="1"/>
  <c r="CB98" i="1" s="1"/>
  <c r="BT98" i="1"/>
  <c r="BR98" i="1"/>
  <c r="BZ98" i="1" s="1"/>
  <c r="BQ98" i="1"/>
  <c r="BY98" i="1" s="1"/>
  <c r="BP98" i="1"/>
  <c r="BX98" i="1" s="1"/>
  <c r="BO98" i="1"/>
  <c r="AW98" i="1"/>
  <c r="AV98" i="1"/>
  <c r="AT98" i="1"/>
  <c r="AS98" i="1"/>
  <c r="AR98" i="1"/>
  <c r="AQ98" i="1"/>
  <c r="AO98" i="32"/>
  <c r="AL98" i="32"/>
  <c r="AD98" i="32"/>
  <c r="L98" i="32"/>
  <c r="I98" i="32"/>
  <c r="CF97" i="32"/>
  <c r="BU97" i="1"/>
  <c r="CB97" i="1" s="1"/>
  <c r="BT97" i="1"/>
  <c r="BR97" i="1"/>
  <c r="BZ97" i="1" s="1"/>
  <c r="BQ97" i="1"/>
  <c r="BY97" i="1" s="1"/>
  <c r="BP97" i="1"/>
  <c r="BX97" i="1" s="1"/>
  <c r="BO97" i="1"/>
  <c r="AV97" i="1"/>
  <c r="AT97" i="1"/>
  <c r="AS97" i="1"/>
  <c r="AR97" i="1"/>
  <c r="AQ97" i="1"/>
  <c r="AO97" i="32"/>
  <c r="AL97" i="32"/>
  <c r="AD97" i="32"/>
  <c r="L97" i="32"/>
  <c r="I97" i="32"/>
  <c r="BU96" i="1"/>
  <c r="BT96" i="1"/>
  <c r="BR96" i="1"/>
  <c r="BQ96" i="1"/>
  <c r="BP96" i="1"/>
  <c r="BO96" i="1"/>
  <c r="AW96" i="1"/>
  <c r="AV96" i="1"/>
  <c r="AT96" i="1"/>
  <c r="AS96" i="1"/>
  <c r="AR96" i="1"/>
  <c r="AO96" i="32"/>
  <c r="AL96" i="32"/>
  <c r="L96" i="32"/>
  <c r="I96" i="32"/>
  <c r="BU95" i="1"/>
  <c r="BT95" i="1"/>
  <c r="BR95" i="1"/>
  <c r="BQ95" i="1"/>
  <c r="BP95" i="1"/>
  <c r="BO95" i="1"/>
  <c r="AV95" i="1"/>
  <c r="AT95" i="1"/>
  <c r="AS95" i="1"/>
  <c r="AQ95" i="1"/>
  <c r="AO95" i="32"/>
  <c r="AL95" i="32"/>
  <c r="L95" i="32"/>
  <c r="I95" i="32"/>
  <c r="BU94" i="1"/>
  <c r="BT94" i="1"/>
  <c r="BR94" i="1"/>
  <c r="BQ94" i="1"/>
  <c r="BP94" i="1"/>
  <c r="BO94" i="1"/>
  <c r="AV94" i="1"/>
  <c r="AT94" i="1"/>
  <c r="AO94" i="32"/>
  <c r="AL94" i="32"/>
  <c r="AF94" i="32"/>
  <c r="L94" i="32"/>
  <c r="I94" i="32"/>
  <c r="CF93" i="32"/>
  <c r="BU93" i="1"/>
  <c r="BT93" i="1"/>
  <c r="BR93" i="1"/>
  <c r="BQ93" i="1"/>
  <c r="BP93" i="1"/>
  <c r="BO93" i="1"/>
  <c r="AW93" i="1"/>
  <c r="AV93" i="1"/>
  <c r="AS93" i="1"/>
  <c r="AR93" i="1"/>
  <c r="AQ93" i="1"/>
  <c r="AO93" i="32"/>
  <c r="AL93" i="32"/>
  <c r="AC93" i="32"/>
  <c r="L93" i="32"/>
  <c r="I93" i="32"/>
  <c r="BU92" i="1"/>
  <c r="BT92" i="1"/>
  <c r="BR92" i="1"/>
  <c r="BQ92" i="1"/>
  <c r="BP92" i="1"/>
  <c r="BO92" i="1"/>
  <c r="AT92" i="1"/>
  <c r="AS92" i="1"/>
  <c r="AR92" i="1"/>
  <c r="AQ92" i="1"/>
  <c r="AO92" i="32"/>
  <c r="AL92" i="32"/>
  <c r="L92" i="32"/>
  <c r="I92" i="32"/>
  <c r="BU91" i="1"/>
  <c r="CB91" i="1" s="1"/>
  <c r="BT91" i="1"/>
  <c r="BR91" i="1"/>
  <c r="BZ91" i="1" s="1"/>
  <c r="BQ91" i="1"/>
  <c r="BP91" i="1"/>
  <c r="BX91" i="1" s="1"/>
  <c r="BO91" i="1"/>
  <c r="AW91" i="1"/>
  <c r="AT91" i="1"/>
  <c r="AS91" i="1"/>
  <c r="AR91" i="1"/>
  <c r="AQ91" i="1"/>
  <c r="AO91" i="32"/>
  <c r="AL91" i="32"/>
  <c r="AF91" i="32"/>
  <c r="L91" i="32"/>
  <c r="I91" i="32"/>
  <c r="CF90" i="32"/>
  <c r="BU90" i="1"/>
  <c r="BT90" i="1"/>
  <c r="BR90" i="1"/>
  <c r="BQ90" i="1"/>
  <c r="BP90" i="1"/>
  <c r="BO90" i="1"/>
  <c r="AV90" i="1"/>
  <c r="AS90" i="1"/>
  <c r="AR90" i="1"/>
  <c r="AQ90" i="1"/>
  <c r="AO90" i="32"/>
  <c r="AL90" i="32"/>
  <c r="AE90" i="32"/>
  <c r="L90" i="32"/>
  <c r="I90" i="32"/>
  <c r="BU89" i="1"/>
  <c r="BT89" i="1"/>
  <c r="BR89" i="1"/>
  <c r="BQ89" i="1"/>
  <c r="BP89" i="1"/>
  <c r="BO89" i="1"/>
  <c r="AW89" i="1"/>
  <c r="AV89" i="1"/>
  <c r="AT89" i="1"/>
  <c r="AS89" i="1"/>
  <c r="AR89" i="1"/>
  <c r="AO89" i="32"/>
  <c r="AL89" i="32"/>
  <c r="AD89" i="32"/>
  <c r="L89" i="32"/>
  <c r="I89" i="32"/>
  <c r="BU88" i="1"/>
  <c r="BT88" i="1"/>
  <c r="BR88" i="1"/>
  <c r="BQ88" i="1"/>
  <c r="BP88" i="1"/>
  <c r="BO88" i="1"/>
  <c r="AW88" i="1"/>
  <c r="AV88" i="1"/>
  <c r="AT88" i="1"/>
  <c r="AS88" i="1"/>
  <c r="AR88" i="1"/>
  <c r="AQ88" i="1"/>
  <c r="AO88" i="32"/>
  <c r="AL88" i="32"/>
  <c r="L88" i="32"/>
  <c r="I88" i="32"/>
  <c r="CF87" i="32"/>
  <c r="BU87" i="1"/>
  <c r="BT87" i="1"/>
  <c r="BR87" i="1"/>
  <c r="BQ87" i="1"/>
  <c r="BP87" i="1"/>
  <c r="BO87" i="1"/>
  <c r="AW87" i="1"/>
  <c r="AV87" i="1"/>
  <c r="AT87" i="1"/>
  <c r="AS87" i="1"/>
  <c r="AR87" i="1"/>
  <c r="AQ87" i="1"/>
  <c r="AO87" i="32"/>
  <c r="AL87" i="32"/>
  <c r="AD87" i="32"/>
  <c r="L87" i="32"/>
  <c r="I87" i="32"/>
  <c r="CF86" i="32"/>
  <c r="BU86" i="1"/>
  <c r="BT86" i="1"/>
  <c r="BR86" i="1"/>
  <c r="BQ86" i="1"/>
  <c r="BP86" i="1"/>
  <c r="BO86" i="1"/>
  <c r="AW86" i="1"/>
  <c r="AV86" i="1"/>
  <c r="AS86" i="1"/>
  <c r="AR86" i="1"/>
  <c r="AQ86" i="1"/>
  <c r="AO86" i="32"/>
  <c r="AL86" i="32"/>
  <c r="AE86" i="32"/>
  <c r="L86" i="32"/>
  <c r="I86" i="32"/>
  <c r="BU85" i="1"/>
  <c r="BR85" i="1"/>
  <c r="BQ85" i="1"/>
  <c r="BP85" i="1"/>
  <c r="BO85" i="1"/>
  <c r="AW85" i="1"/>
  <c r="AV85" i="1"/>
  <c r="AT85" i="1"/>
  <c r="AS85" i="1"/>
  <c r="AQ85" i="1"/>
  <c r="AO85" i="32"/>
  <c r="AL85" i="32"/>
  <c r="AF85" i="32"/>
  <c r="AE85" i="32"/>
  <c r="L85" i="32"/>
  <c r="I85" i="32"/>
  <c r="BU84" i="1"/>
  <c r="BT84" i="1"/>
  <c r="BR84" i="1"/>
  <c r="BQ84" i="1"/>
  <c r="BP84" i="1"/>
  <c r="BO84" i="1"/>
  <c r="AV84" i="1"/>
  <c r="AT84" i="1"/>
  <c r="AS84" i="1"/>
  <c r="AQ84" i="1"/>
  <c r="AO84" i="32"/>
  <c r="AL84" i="32"/>
  <c r="L84" i="32"/>
  <c r="I84" i="32"/>
  <c r="BU83" i="1"/>
  <c r="BT83" i="1"/>
  <c r="BR83" i="1"/>
  <c r="BQ83" i="1"/>
  <c r="BP83" i="1"/>
  <c r="BO83" i="1"/>
  <c r="AW83" i="1"/>
  <c r="AT83" i="1"/>
  <c r="AS83" i="1"/>
  <c r="AR83" i="1"/>
  <c r="AO83" i="32"/>
  <c r="AL83" i="32"/>
  <c r="AF83" i="32"/>
  <c r="AE83" i="32"/>
  <c r="L83" i="32"/>
  <c r="I83" i="32"/>
  <c r="CF82" i="32"/>
  <c r="BZ82" i="32"/>
  <c r="BY82" i="32"/>
  <c r="BX82" i="32"/>
  <c r="BW82" i="32"/>
  <c r="BV82" i="32"/>
  <c r="BU82" i="32"/>
  <c r="BT82" i="32"/>
  <c r="BK82" i="32"/>
  <c r="BJ82" i="32"/>
  <c r="BI82" i="32"/>
  <c r="BH82" i="32"/>
  <c r="BG82" i="32"/>
  <c r="BF82" i="32"/>
  <c r="AO82" i="32"/>
  <c r="AL82" i="32"/>
  <c r="AF82" i="32"/>
  <c r="AE82" i="32"/>
  <c r="AD82" i="32"/>
  <c r="AC82" i="32"/>
  <c r="AG82" i="32"/>
  <c r="L82" i="32"/>
  <c r="I82" i="32"/>
  <c r="BU81" i="1"/>
  <c r="CB81" i="1" s="1"/>
  <c r="BR81" i="1"/>
  <c r="BZ81" i="1" s="1"/>
  <c r="BQ81" i="1"/>
  <c r="BY81" i="1" s="1"/>
  <c r="BP81" i="1"/>
  <c r="BX81" i="1" s="1"/>
  <c r="BO81" i="1"/>
  <c r="AW81" i="1"/>
  <c r="AV81" i="1"/>
  <c r="AT81" i="1"/>
  <c r="AS81" i="1"/>
  <c r="AQ81" i="1"/>
  <c r="AO81" i="32"/>
  <c r="AL81" i="32"/>
  <c r="AE81" i="32"/>
  <c r="L81" i="32"/>
  <c r="I81" i="32"/>
  <c r="BU80" i="1"/>
  <c r="BT80" i="1"/>
  <c r="BR80" i="1"/>
  <c r="BQ80" i="1"/>
  <c r="BP80" i="1"/>
  <c r="BO80" i="1"/>
  <c r="AV80" i="1"/>
  <c r="AT80" i="1"/>
  <c r="AS80" i="1"/>
  <c r="AR80" i="1"/>
  <c r="AQ80" i="1"/>
  <c r="AO80" i="32"/>
  <c r="AL80" i="32"/>
  <c r="L80" i="32"/>
  <c r="I80" i="32"/>
  <c r="BU79" i="1"/>
  <c r="BT79" i="1"/>
  <c r="BR79" i="1"/>
  <c r="BQ79" i="1"/>
  <c r="BP79" i="1"/>
  <c r="BO79" i="1"/>
  <c r="AW79" i="1"/>
  <c r="AV79" i="1"/>
  <c r="AT79" i="1"/>
  <c r="AS79" i="1"/>
  <c r="AR79" i="1"/>
  <c r="AQ79" i="1"/>
  <c r="AO79" i="32"/>
  <c r="AL79" i="32"/>
  <c r="AF79" i="32"/>
  <c r="L79" i="32"/>
  <c r="I79" i="32"/>
  <c r="BU78" i="1"/>
  <c r="BT78" i="1"/>
  <c r="BR78" i="1"/>
  <c r="BQ78" i="1"/>
  <c r="BP78" i="1"/>
  <c r="BO78" i="1"/>
  <c r="AV78" i="1"/>
  <c r="AS78" i="1"/>
  <c r="AR78" i="1"/>
  <c r="AQ78" i="1"/>
  <c r="AO78" i="32"/>
  <c r="AL78" i="32"/>
  <c r="L78" i="32"/>
  <c r="I78" i="32"/>
  <c r="BU77" i="1"/>
  <c r="BT77" i="1"/>
  <c r="BR77" i="1"/>
  <c r="BQ77" i="1"/>
  <c r="BP77" i="1"/>
  <c r="BO77" i="1"/>
  <c r="AW77" i="1"/>
  <c r="AT77" i="1"/>
  <c r="AS77" i="1"/>
  <c r="AR77" i="1"/>
  <c r="AQ77" i="1"/>
  <c r="AO77" i="32"/>
  <c r="AL77" i="32"/>
  <c r="AD77" i="32"/>
  <c r="L77" i="32"/>
  <c r="I77" i="32"/>
  <c r="BU76" i="1"/>
  <c r="BT76" i="1"/>
  <c r="BR76" i="1"/>
  <c r="BQ76" i="1"/>
  <c r="BP76" i="1"/>
  <c r="BO76" i="1"/>
  <c r="AW76" i="1"/>
  <c r="AV76" i="1"/>
  <c r="AT76" i="1"/>
  <c r="AS76" i="1"/>
  <c r="AR76" i="1"/>
  <c r="AQ76" i="1"/>
  <c r="AO76" i="32"/>
  <c r="AL76" i="32"/>
  <c r="AD76" i="32"/>
  <c r="L76" i="32"/>
  <c r="I76" i="32"/>
  <c r="CF75" i="32"/>
  <c r="BU75" i="1"/>
  <c r="BT75" i="1"/>
  <c r="BR75" i="1"/>
  <c r="BQ75" i="1"/>
  <c r="BP75" i="1"/>
  <c r="BO75" i="1"/>
  <c r="AW75" i="1"/>
  <c r="AV75" i="1"/>
  <c r="AT75" i="1"/>
  <c r="AS75" i="1"/>
  <c r="AR75" i="1"/>
  <c r="AQ75" i="1"/>
  <c r="AO75" i="32"/>
  <c r="AL75" i="32"/>
  <c r="AD75" i="32"/>
  <c r="L75" i="32"/>
  <c r="I75" i="32"/>
  <c r="CF74" i="32"/>
  <c r="BU74" i="1"/>
  <c r="BT74" i="1"/>
  <c r="BR74" i="1"/>
  <c r="BQ74" i="1"/>
  <c r="BP74" i="1"/>
  <c r="BO74" i="1"/>
  <c r="AW74" i="1"/>
  <c r="AV74" i="1"/>
  <c r="AS74" i="1"/>
  <c r="AR74" i="1"/>
  <c r="AQ74" i="1"/>
  <c r="AO74" i="32"/>
  <c r="AL74" i="32"/>
  <c r="AE74" i="32"/>
  <c r="L74" i="32"/>
  <c r="I74" i="32"/>
  <c r="BU73" i="1"/>
  <c r="BR73" i="1"/>
  <c r="BQ73" i="1"/>
  <c r="BP73" i="1"/>
  <c r="AW73" i="1"/>
  <c r="AV73" i="1"/>
  <c r="AT73" i="1"/>
  <c r="AR73" i="1"/>
  <c r="AQ73" i="1"/>
  <c r="AO73" i="32"/>
  <c r="AL73" i="32"/>
  <c r="AE73" i="32"/>
  <c r="L73" i="32"/>
  <c r="I73" i="32"/>
  <c r="CF72" i="32"/>
  <c r="BZ72" i="32"/>
  <c r="BY72" i="32"/>
  <c r="BX72" i="32"/>
  <c r="BW72" i="32"/>
  <c r="BV72" i="32"/>
  <c r="BU72" i="32"/>
  <c r="BT72" i="32"/>
  <c r="BK72" i="32"/>
  <c r="BJ72" i="32"/>
  <c r="BI72" i="32"/>
  <c r="BH72" i="32"/>
  <c r="BG72" i="32"/>
  <c r="BF72" i="32"/>
  <c r="BL72" i="32"/>
  <c r="AO72" i="32"/>
  <c r="AL72" i="32"/>
  <c r="AF72" i="32"/>
  <c r="AE72" i="32"/>
  <c r="AD72" i="32"/>
  <c r="AC72" i="32"/>
  <c r="AG72" i="32"/>
  <c r="L72" i="32"/>
  <c r="I72" i="32"/>
  <c r="CF71" i="32"/>
  <c r="AO71" i="32"/>
  <c r="AL71" i="32"/>
  <c r="AD71" i="32"/>
  <c r="L71" i="32"/>
  <c r="I71" i="32"/>
  <c r="CF70" i="32"/>
  <c r="BI70" i="32"/>
  <c r="BF70" i="32"/>
  <c r="AO70" i="32"/>
  <c r="AL70" i="32"/>
  <c r="AE70" i="32"/>
  <c r="L70" i="32"/>
  <c r="I70" i="32"/>
  <c r="CF68" i="32"/>
  <c r="BU68" i="1"/>
  <c r="BT68" i="1"/>
  <c r="BR68" i="1"/>
  <c r="BQ68" i="1"/>
  <c r="BP68" i="1"/>
  <c r="BO68" i="1"/>
  <c r="AW68" i="1"/>
  <c r="AV68" i="1"/>
  <c r="AT68" i="1"/>
  <c r="AS68" i="1"/>
  <c r="AR68" i="1"/>
  <c r="AQ68" i="1"/>
  <c r="AO68" i="32"/>
  <c r="AL68" i="32"/>
  <c r="AE68" i="32"/>
  <c r="L68" i="32"/>
  <c r="I68" i="32"/>
  <c r="BU67" i="1"/>
  <c r="BT67" i="1"/>
  <c r="BR67" i="1"/>
  <c r="BQ67" i="1"/>
  <c r="BP67" i="1"/>
  <c r="BO67" i="1"/>
  <c r="AW67" i="1"/>
  <c r="AV67" i="1"/>
  <c r="AT67" i="1"/>
  <c r="AR67" i="1"/>
  <c r="AQ67" i="1"/>
  <c r="AO67" i="32"/>
  <c r="AL67" i="32"/>
  <c r="AD67" i="32"/>
  <c r="L67" i="32"/>
  <c r="I67" i="32"/>
  <c r="BU66" i="1"/>
  <c r="BT66" i="1"/>
  <c r="BR66" i="1"/>
  <c r="BQ66" i="1"/>
  <c r="BP66" i="1"/>
  <c r="BO66" i="1"/>
  <c r="AW66" i="1"/>
  <c r="AV66" i="1"/>
  <c r="AT66" i="1"/>
  <c r="AS66" i="1"/>
  <c r="AR66" i="1"/>
  <c r="AQ66" i="1"/>
  <c r="AO66" i="32"/>
  <c r="AL66" i="32"/>
  <c r="AD66" i="32"/>
  <c r="AC66" i="32"/>
  <c r="L66" i="32"/>
  <c r="I66" i="32"/>
  <c r="BU65" i="1"/>
  <c r="BT65" i="1"/>
  <c r="BR65" i="1"/>
  <c r="BQ65" i="1"/>
  <c r="BP65" i="1"/>
  <c r="BO65" i="1"/>
  <c r="AW65" i="1"/>
  <c r="AV65" i="1"/>
  <c r="AS65" i="1"/>
  <c r="AR65" i="1"/>
  <c r="AQ65" i="1"/>
  <c r="AO65" i="32"/>
  <c r="AL65" i="32"/>
  <c r="L65" i="32"/>
  <c r="I65" i="32"/>
  <c r="CF64" i="32"/>
  <c r="BU64" i="1"/>
  <c r="BT64" i="1"/>
  <c r="BR64" i="1"/>
  <c r="BQ64" i="1"/>
  <c r="BP64" i="1"/>
  <c r="BO64" i="1"/>
  <c r="AW64" i="1"/>
  <c r="AS64" i="1"/>
  <c r="AR64" i="1"/>
  <c r="AQ64" i="1"/>
  <c r="AO64" i="32"/>
  <c r="AL64" i="32"/>
  <c r="AE64" i="32"/>
  <c r="L64" i="32"/>
  <c r="I64" i="32"/>
  <c r="CF63" i="32"/>
  <c r="BU63" i="1"/>
  <c r="BT63" i="1"/>
  <c r="BR63" i="1"/>
  <c r="BQ63" i="1"/>
  <c r="BP63" i="1"/>
  <c r="BO63" i="1"/>
  <c r="AW63" i="1"/>
  <c r="AV63" i="1"/>
  <c r="AT63" i="1"/>
  <c r="AS63" i="1"/>
  <c r="AR63" i="1"/>
  <c r="AQ63" i="1"/>
  <c r="AO63" i="32"/>
  <c r="AL63" i="32"/>
  <c r="L63" i="32"/>
  <c r="I63" i="32"/>
  <c r="BU62" i="1"/>
  <c r="BT62" i="1"/>
  <c r="BR62" i="1"/>
  <c r="BQ62" i="1"/>
  <c r="BP62" i="1"/>
  <c r="BO62" i="1"/>
  <c r="AW62" i="1"/>
  <c r="AV62" i="1"/>
  <c r="AS62" i="1"/>
  <c r="AR62" i="1"/>
  <c r="AQ62" i="1"/>
  <c r="AO62" i="32"/>
  <c r="AL62" i="32"/>
  <c r="AE62" i="32"/>
  <c r="L62" i="32"/>
  <c r="I62" i="32"/>
  <c r="CF61" i="32"/>
  <c r="BU61" i="1"/>
  <c r="BT61" i="1"/>
  <c r="CA61" i="1" s="1"/>
  <c r="BR61" i="1"/>
  <c r="BZ61" i="1" s="1"/>
  <c r="BQ61" i="1"/>
  <c r="BP61" i="1"/>
  <c r="BO61" i="1"/>
  <c r="AW61" i="1"/>
  <c r="AV61" i="1"/>
  <c r="AS61" i="1"/>
  <c r="AR61" i="1"/>
  <c r="AQ61" i="1"/>
  <c r="AO61" i="32"/>
  <c r="AL61" i="32"/>
  <c r="AE61" i="32"/>
  <c r="AD61" i="32"/>
  <c r="L61" i="32"/>
  <c r="I61" i="32"/>
  <c r="BU60" i="1"/>
  <c r="CB60" i="1" s="1"/>
  <c r="BT60" i="1"/>
  <c r="CA60" i="1" s="1"/>
  <c r="BR60" i="1"/>
  <c r="BZ60" i="1" s="1"/>
  <c r="BQ60" i="1"/>
  <c r="BY60" i="1" s="1"/>
  <c r="BP60" i="1"/>
  <c r="BX60" i="1" s="1"/>
  <c r="BO60" i="1"/>
  <c r="AV60" i="1"/>
  <c r="AS60" i="1"/>
  <c r="AQ60" i="1"/>
  <c r="AO60" i="32"/>
  <c r="AL60" i="32"/>
  <c r="L60" i="32"/>
  <c r="I60" i="32"/>
  <c r="BU59" i="1"/>
  <c r="CB59" i="1" s="1"/>
  <c r="BT59" i="1"/>
  <c r="CA59" i="1" s="1"/>
  <c r="BR59" i="1"/>
  <c r="BZ59" i="1" s="1"/>
  <c r="BQ59" i="1"/>
  <c r="BY59" i="1" s="1"/>
  <c r="BP59" i="1"/>
  <c r="BO59" i="1"/>
  <c r="AW59" i="1"/>
  <c r="AV59" i="1"/>
  <c r="AT59" i="1"/>
  <c r="AS59" i="1"/>
  <c r="AR59" i="1"/>
  <c r="AQ59" i="1"/>
  <c r="AO59" i="32"/>
  <c r="AL59" i="32"/>
  <c r="AC59" i="32"/>
  <c r="L59" i="32"/>
  <c r="I59" i="32"/>
  <c r="BU58" i="1"/>
  <c r="CB58" i="1" s="1"/>
  <c r="BT58" i="1"/>
  <c r="CA58" i="1" s="1"/>
  <c r="BR58" i="1"/>
  <c r="BZ58" i="1" s="1"/>
  <c r="BQ58" i="1"/>
  <c r="BY58" i="1" s="1"/>
  <c r="BO58" i="1"/>
  <c r="BJ58" i="32"/>
  <c r="BG58" i="32"/>
  <c r="AS58" i="1"/>
  <c r="AQ58" i="1"/>
  <c r="AO58" i="32"/>
  <c r="AL58" i="32"/>
  <c r="AE58" i="32"/>
  <c r="AD58" i="32"/>
  <c r="L58" i="32"/>
  <c r="I58" i="32"/>
  <c r="CF57" i="32"/>
  <c r="BU57" i="1"/>
  <c r="CB57" i="1" s="1"/>
  <c r="BT57" i="1"/>
  <c r="CA57" i="1" s="1"/>
  <c r="BR57" i="1"/>
  <c r="BZ57" i="1" s="1"/>
  <c r="BQ57" i="1"/>
  <c r="BY57" i="1" s="1"/>
  <c r="BP57" i="1"/>
  <c r="BX57" i="1" s="1"/>
  <c r="BO57" i="1"/>
  <c r="AW57" i="1"/>
  <c r="AV57" i="1"/>
  <c r="AQ57" i="1"/>
  <c r="AO57" i="32"/>
  <c r="AL57" i="32"/>
  <c r="AF57" i="32"/>
  <c r="L57" i="32"/>
  <c r="I57" i="32"/>
  <c r="BU56" i="1"/>
  <c r="CB56" i="1" s="1"/>
  <c r="BT56" i="1"/>
  <c r="CA56" i="1" s="1"/>
  <c r="BR56" i="1"/>
  <c r="BZ56" i="1" s="1"/>
  <c r="BQ56" i="1"/>
  <c r="BY56" i="1" s="1"/>
  <c r="BO56" i="1"/>
  <c r="BG56" i="32"/>
  <c r="AV56" i="1"/>
  <c r="BI56" i="32"/>
  <c r="AS56" i="1"/>
  <c r="AQ56" i="1"/>
  <c r="AO56" i="32"/>
  <c r="AL56" i="32"/>
  <c r="AD56" i="32"/>
  <c r="L56" i="32"/>
  <c r="I56" i="32"/>
  <c r="BU55" i="1"/>
  <c r="BT55" i="1"/>
  <c r="CA55" i="1" s="1"/>
  <c r="BR55" i="1"/>
  <c r="BQ55" i="1"/>
  <c r="BY55" i="1" s="1"/>
  <c r="BP55" i="1"/>
  <c r="BO55" i="1"/>
  <c r="AW55" i="1"/>
  <c r="AV55" i="1"/>
  <c r="AQ55" i="1"/>
  <c r="AO55" i="32"/>
  <c r="AL55" i="32"/>
  <c r="AD55" i="32"/>
  <c r="AC55" i="32"/>
  <c r="L55" i="32"/>
  <c r="I55" i="32"/>
  <c r="CF54" i="32"/>
  <c r="BU54" i="1"/>
  <c r="BT54" i="1"/>
  <c r="BR54" i="1"/>
  <c r="BQ54" i="1"/>
  <c r="BP54" i="1"/>
  <c r="BO54" i="1"/>
  <c r="AW54" i="1"/>
  <c r="AQ54" i="1"/>
  <c r="AO54" i="32"/>
  <c r="AL54" i="32"/>
  <c r="AF54" i="32"/>
  <c r="AE54" i="32"/>
  <c r="L54" i="32"/>
  <c r="I54" i="32"/>
  <c r="CF53" i="32"/>
  <c r="BU53" i="1"/>
  <c r="BT53" i="1"/>
  <c r="BR53" i="1"/>
  <c r="BQ53" i="1"/>
  <c r="BP53" i="1"/>
  <c r="BO53" i="1"/>
  <c r="AW53" i="1"/>
  <c r="AV53" i="1"/>
  <c r="AQ53" i="1"/>
  <c r="AO53" i="32"/>
  <c r="AL53" i="32"/>
  <c r="L53" i="32"/>
  <c r="I53" i="32"/>
  <c r="CF52" i="32"/>
  <c r="BU52" i="1"/>
  <c r="CB52" i="1" s="1"/>
  <c r="BT52" i="1"/>
  <c r="CA52" i="1" s="1"/>
  <c r="BR52" i="1"/>
  <c r="BZ52" i="1" s="1"/>
  <c r="BQ52" i="1"/>
  <c r="BY52" i="1" s="1"/>
  <c r="BP52" i="1"/>
  <c r="BX52" i="1" s="1"/>
  <c r="BO52" i="1"/>
  <c r="AW52" i="1"/>
  <c r="AQ52" i="1"/>
  <c r="AO52" i="32"/>
  <c r="AL52" i="32"/>
  <c r="AF52" i="32"/>
  <c r="L52" i="32"/>
  <c r="I52" i="32"/>
  <c r="BU51" i="1"/>
  <c r="CB51" i="1" s="1"/>
  <c r="BT51" i="1"/>
  <c r="BR51" i="1"/>
  <c r="BZ51" i="1" s="1"/>
  <c r="BQ51" i="1"/>
  <c r="BP51" i="1"/>
  <c r="BX51" i="1" s="1"/>
  <c r="BO51" i="1"/>
  <c r="AV51" i="1"/>
  <c r="AS51" i="1"/>
  <c r="AQ51" i="1"/>
  <c r="AO51" i="32"/>
  <c r="AL51" i="32"/>
  <c r="L51" i="32"/>
  <c r="I51" i="32"/>
  <c r="CF50" i="32"/>
  <c r="BR50" i="1"/>
  <c r="BZ50" i="1" s="1"/>
  <c r="BQ50" i="1"/>
  <c r="BY50" i="1" s="1"/>
  <c r="BO50" i="1"/>
  <c r="BJ50" i="32"/>
  <c r="BG50" i="32"/>
  <c r="BK50" i="32"/>
  <c r="BH50" i="32"/>
  <c r="AO50" i="32"/>
  <c r="AL50" i="32"/>
  <c r="AF50" i="32"/>
  <c r="L50" i="32"/>
  <c r="I50" i="32"/>
  <c r="CF49" i="32"/>
  <c r="BU49" i="1"/>
  <c r="CB49" i="1" s="1"/>
  <c r="BT49" i="1"/>
  <c r="BR49" i="1"/>
  <c r="BZ49" i="1" s="1"/>
  <c r="BQ49" i="1"/>
  <c r="BY49" i="1" s="1"/>
  <c r="BP49" i="1"/>
  <c r="BX49" i="1" s="1"/>
  <c r="BO49" i="1"/>
  <c r="AW49" i="1"/>
  <c r="AV49" i="1"/>
  <c r="AT49" i="1"/>
  <c r="AS49" i="1"/>
  <c r="AQ49" i="1"/>
  <c r="AO49" i="32"/>
  <c r="AL49" i="32"/>
  <c r="AE49" i="32"/>
  <c r="L49" i="32"/>
  <c r="I49" i="32"/>
  <c r="CF48" i="32"/>
  <c r="BU48" i="1"/>
  <c r="BT48" i="1"/>
  <c r="BR48" i="1"/>
  <c r="BQ48" i="1"/>
  <c r="BP48" i="1"/>
  <c r="BO48" i="1"/>
  <c r="AW48" i="1"/>
  <c r="AV48" i="1"/>
  <c r="AT48" i="1"/>
  <c r="AS48" i="1"/>
  <c r="AR48" i="1"/>
  <c r="AQ48" i="1"/>
  <c r="AO48" i="32"/>
  <c r="AL48" i="32"/>
  <c r="L48" i="32"/>
  <c r="I48" i="32"/>
  <c r="BU47" i="1"/>
  <c r="BT47" i="1"/>
  <c r="BR47" i="1"/>
  <c r="BQ47" i="1"/>
  <c r="BP47" i="1"/>
  <c r="BO47" i="1"/>
  <c r="AW47" i="1"/>
  <c r="AV47" i="1"/>
  <c r="AT47" i="1"/>
  <c r="AQ47" i="1"/>
  <c r="AO47" i="32"/>
  <c r="AL47" i="32"/>
  <c r="AF47" i="32"/>
  <c r="L47" i="32"/>
  <c r="I47" i="32"/>
  <c r="CF46" i="32"/>
  <c r="BT46" i="1"/>
  <c r="BR46" i="1"/>
  <c r="BO46" i="1"/>
  <c r="AW46" i="1"/>
  <c r="AS46" i="1"/>
  <c r="AR46" i="1"/>
  <c r="AO46" i="32"/>
  <c r="AL46" i="32"/>
  <c r="AE46" i="32"/>
  <c r="L46" i="32"/>
  <c r="I46" i="32"/>
  <c r="CF45" i="32"/>
  <c r="BZ45" i="32"/>
  <c r="BY45" i="32"/>
  <c r="BX45" i="32"/>
  <c r="BW45" i="32"/>
  <c r="BV45" i="32"/>
  <c r="BU45" i="32"/>
  <c r="BT45" i="32"/>
  <c r="BK45" i="32"/>
  <c r="BJ45" i="32"/>
  <c r="BI45" i="32"/>
  <c r="BH45" i="32"/>
  <c r="BG45" i="32"/>
  <c r="BF45" i="32"/>
  <c r="AO45" i="32"/>
  <c r="AL45" i="32"/>
  <c r="AF45" i="32"/>
  <c r="AE45" i="32"/>
  <c r="AD45" i="32"/>
  <c r="AC45" i="32"/>
  <c r="L45" i="32"/>
  <c r="I45" i="32"/>
  <c r="CF44" i="32"/>
  <c r="BZ44" i="32"/>
  <c r="BY44" i="32"/>
  <c r="BX44" i="32"/>
  <c r="BW44" i="32"/>
  <c r="BV44" i="32"/>
  <c r="BU44" i="32"/>
  <c r="BT44" i="32"/>
  <c r="BK44" i="32"/>
  <c r="BJ44" i="32"/>
  <c r="BI44" i="32"/>
  <c r="BH44" i="32"/>
  <c r="BG44" i="32"/>
  <c r="BF44" i="32"/>
  <c r="BL44" i="32"/>
  <c r="AO44" i="32"/>
  <c r="AL44" i="32"/>
  <c r="AF44" i="32"/>
  <c r="AE44" i="32"/>
  <c r="AD44" i="32"/>
  <c r="AC44" i="32"/>
  <c r="L44" i="32"/>
  <c r="L69" i="32" s="1"/>
  <c r="I44" i="32"/>
  <c r="CF43" i="32"/>
  <c r="AO43" i="32"/>
  <c r="AL43" i="32"/>
  <c r="AE43" i="32"/>
  <c r="AD43" i="32"/>
  <c r="AF43" i="32"/>
  <c r="L43" i="32"/>
  <c r="I43" i="32"/>
  <c r="AO42" i="32"/>
  <c r="AL42" i="32"/>
  <c r="AF42" i="32"/>
  <c r="AE42" i="32"/>
  <c r="L42" i="32"/>
  <c r="I42" i="32"/>
  <c r="BU40" i="1"/>
  <c r="CB40" i="1" s="1"/>
  <c r="BT40" i="1"/>
  <c r="BR40" i="1"/>
  <c r="BQ40" i="1"/>
  <c r="BY40" i="1" s="1"/>
  <c r="BP40" i="1"/>
  <c r="BO40" i="1"/>
  <c r="AV40" i="1"/>
  <c r="AT40" i="1"/>
  <c r="AS40" i="1"/>
  <c r="AQ40" i="1"/>
  <c r="AO40" i="32"/>
  <c r="AL40" i="32"/>
  <c r="AD40" i="32"/>
  <c r="L40" i="32"/>
  <c r="I40" i="32"/>
  <c r="BU39" i="1"/>
  <c r="CB39" i="1" s="1"/>
  <c r="BT39" i="1"/>
  <c r="BR39" i="1"/>
  <c r="BQ39" i="1"/>
  <c r="BY39" i="1" s="1"/>
  <c r="BP39" i="1"/>
  <c r="BO39" i="1"/>
  <c r="AV39" i="1"/>
  <c r="AS39" i="1"/>
  <c r="AR39" i="1"/>
  <c r="AQ39" i="1"/>
  <c r="AO39" i="32"/>
  <c r="AL39" i="32"/>
  <c r="AE39" i="32"/>
  <c r="L39" i="32"/>
  <c r="I39" i="32"/>
  <c r="BU38" i="1"/>
  <c r="BT38" i="1"/>
  <c r="BR38" i="1"/>
  <c r="BQ38" i="1"/>
  <c r="BP38" i="1"/>
  <c r="BO38" i="1"/>
  <c r="AV38" i="1"/>
  <c r="AT38" i="1"/>
  <c r="AS38" i="1"/>
  <c r="AR38" i="1"/>
  <c r="AQ38" i="1"/>
  <c r="AO38" i="32"/>
  <c r="AL38" i="32"/>
  <c r="AD38" i="32"/>
  <c r="L38" i="32"/>
  <c r="I38" i="32"/>
  <c r="BU37" i="1"/>
  <c r="BT37" i="1"/>
  <c r="BR37" i="1"/>
  <c r="BQ37" i="1"/>
  <c r="BP37" i="1"/>
  <c r="BO37" i="1"/>
  <c r="AW37" i="1"/>
  <c r="AV37" i="1"/>
  <c r="AT37" i="1"/>
  <c r="AS37" i="1"/>
  <c r="AR37" i="1"/>
  <c r="AQ37" i="1"/>
  <c r="AO37" i="32"/>
  <c r="AL37" i="32"/>
  <c r="L37" i="32"/>
  <c r="I37" i="32"/>
  <c r="BU36" i="1"/>
  <c r="BT36" i="1"/>
  <c r="BR36" i="1"/>
  <c r="BQ36" i="1"/>
  <c r="BP36" i="1"/>
  <c r="BO36" i="1"/>
  <c r="AW36" i="1"/>
  <c r="AV36" i="1"/>
  <c r="AT36" i="1"/>
  <c r="AS36" i="1"/>
  <c r="AR36" i="1"/>
  <c r="AQ36" i="1"/>
  <c r="AO36" i="32"/>
  <c r="AL36" i="32"/>
  <c r="L36" i="32"/>
  <c r="I36" i="32"/>
  <c r="CF35" i="32"/>
  <c r="BZ35" i="32"/>
  <c r="BY35" i="32"/>
  <c r="BX35" i="32"/>
  <c r="BW35" i="32"/>
  <c r="BV35" i="32"/>
  <c r="BU35" i="32"/>
  <c r="BT35" i="32"/>
  <c r="BK35" i="32"/>
  <c r="BJ35" i="32"/>
  <c r="BI35" i="32"/>
  <c r="BH35" i="32"/>
  <c r="BG35" i="32"/>
  <c r="BF35" i="32"/>
  <c r="AO35" i="32"/>
  <c r="AL35" i="32"/>
  <c r="AF35" i="32"/>
  <c r="AE35" i="32"/>
  <c r="AD35" i="32"/>
  <c r="AC35" i="32"/>
  <c r="AG35" i="32"/>
  <c r="L35" i="32"/>
  <c r="I35" i="32"/>
  <c r="BU34" i="1"/>
  <c r="BT34" i="1"/>
  <c r="BR34" i="1"/>
  <c r="BQ34" i="1"/>
  <c r="BP34" i="1"/>
  <c r="BO34" i="1"/>
  <c r="AW34" i="1"/>
  <c r="AV34" i="1"/>
  <c r="AT34" i="1"/>
  <c r="AQ34" i="1"/>
  <c r="AO34" i="32"/>
  <c r="AL34" i="32"/>
  <c r="AD34" i="32"/>
  <c r="L34" i="32"/>
  <c r="I34" i="32"/>
  <c r="BU33" i="1"/>
  <c r="CB33" i="1" s="1"/>
  <c r="BT33" i="1"/>
  <c r="CA33" i="1" s="1"/>
  <c r="BR33" i="1"/>
  <c r="BZ33" i="1" s="1"/>
  <c r="BQ33" i="1"/>
  <c r="BP33" i="1"/>
  <c r="BX33" i="1" s="1"/>
  <c r="BO33" i="1"/>
  <c r="CD33" i="1" s="1"/>
  <c r="AW33" i="1"/>
  <c r="AV33" i="1"/>
  <c r="AT33" i="1"/>
  <c r="AS33" i="1"/>
  <c r="AR33" i="1"/>
  <c r="AQ33" i="1"/>
  <c r="AO33" i="32"/>
  <c r="AL33" i="32"/>
  <c r="AE33" i="32"/>
  <c r="L33" i="32"/>
  <c r="I33" i="32"/>
  <c r="BU32" i="1"/>
  <c r="CB32" i="1" s="1"/>
  <c r="BT32" i="1"/>
  <c r="CA32" i="1" s="1"/>
  <c r="BR32" i="1"/>
  <c r="BZ32" i="1" s="1"/>
  <c r="BQ32" i="1"/>
  <c r="BY32" i="1" s="1"/>
  <c r="BP32" i="1"/>
  <c r="BX32" i="1" s="1"/>
  <c r="BO32" i="1"/>
  <c r="CD32" i="1" s="1"/>
  <c r="AV32" i="1"/>
  <c r="AS32" i="1"/>
  <c r="AQ32" i="1"/>
  <c r="AO32" i="32"/>
  <c r="AL32" i="32"/>
  <c r="L32" i="32"/>
  <c r="I32" i="32"/>
  <c r="BU31" i="1"/>
  <c r="CB31" i="1" s="1"/>
  <c r="BT31" i="1"/>
  <c r="CA31" i="1" s="1"/>
  <c r="BR31" i="1"/>
  <c r="BZ31" i="1" s="1"/>
  <c r="BQ31" i="1"/>
  <c r="BP31" i="1"/>
  <c r="BX31" i="1" s="1"/>
  <c r="BO31" i="1"/>
  <c r="CD31" i="1" s="1"/>
  <c r="AV31" i="1"/>
  <c r="AT31" i="1"/>
  <c r="AS31" i="1"/>
  <c r="AQ31" i="1"/>
  <c r="AO31" i="32"/>
  <c r="AL31" i="32"/>
  <c r="AE31" i="32"/>
  <c r="L31" i="32"/>
  <c r="I31" i="32"/>
  <c r="BU30" i="1"/>
  <c r="BT30" i="1"/>
  <c r="BR30" i="1"/>
  <c r="BQ30" i="1"/>
  <c r="BP30" i="1"/>
  <c r="BO30" i="1"/>
  <c r="AV30" i="1"/>
  <c r="AT30" i="1"/>
  <c r="AS30" i="1"/>
  <c r="AQ30" i="1"/>
  <c r="AO30" i="32"/>
  <c r="AL30" i="32"/>
  <c r="L30" i="32"/>
  <c r="I30" i="32"/>
  <c r="BU29" i="1"/>
  <c r="BT29" i="1"/>
  <c r="BR29" i="1"/>
  <c r="BQ29" i="1"/>
  <c r="BP29" i="1"/>
  <c r="BO29" i="1"/>
  <c r="AW29" i="1"/>
  <c r="AV29" i="1"/>
  <c r="AT29" i="1"/>
  <c r="AS29" i="1"/>
  <c r="AR29" i="1"/>
  <c r="AQ29" i="1"/>
  <c r="AO29" i="32"/>
  <c r="AL29" i="32"/>
  <c r="AC29" i="32"/>
  <c r="L29" i="32"/>
  <c r="I29" i="32"/>
  <c r="CF28" i="32"/>
  <c r="BU28" i="1"/>
  <c r="BQ28" i="1"/>
  <c r="BP28" i="1"/>
  <c r="AV28" i="1"/>
  <c r="AT28" i="1"/>
  <c r="AQ28" i="1"/>
  <c r="AO28" i="32"/>
  <c r="AL28" i="32"/>
  <c r="AL41" i="32" s="1"/>
  <c r="L28" i="32"/>
  <c r="I28" i="32"/>
  <c r="CF27" i="32"/>
  <c r="BU27" i="1"/>
  <c r="BR27" i="1"/>
  <c r="BQ27" i="1"/>
  <c r="BP27" i="1"/>
  <c r="BO27" i="1"/>
  <c r="AV27" i="1"/>
  <c r="AT27" i="1"/>
  <c r="AS27" i="1"/>
  <c r="AR27" i="1"/>
  <c r="AQ27" i="1"/>
  <c r="AO27" i="32"/>
  <c r="AL27" i="32"/>
  <c r="AF27" i="32"/>
  <c r="L27" i="32"/>
  <c r="I27" i="32"/>
  <c r="BK26" i="32"/>
  <c r="AO26" i="32"/>
  <c r="AL26" i="32"/>
  <c r="L26" i="32"/>
  <c r="I26" i="32"/>
  <c r="BH25" i="32"/>
  <c r="AO25" i="32"/>
  <c r="AL25" i="32"/>
  <c r="L25" i="32"/>
  <c r="I25" i="32"/>
  <c r="CF23" i="32"/>
  <c r="BZ23" i="32"/>
  <c r="BY23" i="32"/>
  <c r="BX23" i="32"/>
  <c r="BW23" i="32"/>
  <c r="BV23" i="32"/>
  <c r="BU23" i="32"/>
  <c r="BT23" i="32"/>
  <c r="BK23" i="32"/>
  <c r="BJ23" i="32"/>
  <c r="BI23" i="32"/>
  <c r="BH23" i="32"/>
  <c r="BG23" i="32"/>
  <c r="BF23" i="32"/>
  <c r="AO23" i="32"/>
  <c r="AL23" i="32"/>
  <c r="AF23" i="32"/>
  <c r="AE23" i="32"/>
  <c r="AD23" i="32"/>
  <c r="AC23" i="32"/>
  <c r="L23" i="32"/>
  <c r="I23" i="32"/>
  <c r="BU22" i="1"/>
  <c r="CB22" i="1" s="1"/>
  <c r="BT22" i="1"/>
  <c r="CA22" i="1" s="1"/>
  <c r="BR22" i="1"/>
  <c r="BZ22" i="1" s="1"/>
  <c r="BQ22" i="1"/>
  <c r="BY22" i="1" s="1"/>
  <c r="BP22" i="1"/>
  <c r="BX22" i="1" s="1"/>
  <c r="BO22" i="1"/>
  <c r="AW22" i="1"/>
  <c r="AV22" i="1"/>
  <c r="AT22" i="1"/>
  <c r="AS22" i="1"/>
  <c r="AQ22" i="1"/>
  <c r="AO22" i="32"/>
  <c r="AL22" i="32"/>
  <c r="L22" i="32"/>
  <c r="I22" i="32"/>
  <c r="BR21" i="1"/>
  <c r="BZ21" i="1" s="1"/>
  <c r="BQ21" i="1"/>
  <c r="BY21" i="1" s="1"/>
  <c r="BP21" i="1"/>
  <c r="BX21" i="1" s="1"/>
  <c r="BO21" i="1"/>
  <c r="BJ21" i="32"/>
  <c r="BG21" i="32"/>
  <c r="BI21" i="32"/>
  <c r="AS21" i="1"/>
  <c r="AQ21" i="1"/>
  <c r="AO21" i="32"/>
  <c r="AL21" i="32"/>
  <c r="AF21" i="32"/>
  <c r="L21" i="32"/>
  <c r="I21" i="32"/>
  <c r="BU20" i="1"/>
  <c r="CB20" i="1" s="1"/>
  <c r="BT20" i="1"/>
  <c r="BR20" i="1"/>
  <c r="BZ20" i="1" s="1"/>
  <c r="BQ20" i="1"/>
  <c r="BY20" i="1" s="1"/>
  <c r="BP20" i="1"/>
  <c r="BX20" i="1" s="1"/>
  <c r="BO20" i="1"/>
  <c r="AW20" i="1"/>
  <c r="AT20" i="1"/>
  <c r="AS20" i="1"/>
  <c r="AO20" i="32"/>
  <c r="AL20" i="32"/>
  <c r="L20" i="32"/>
  <c r="I20" i="32"/>
  <c r="BU19" i="1"/>
  <c r="BT19" i="1"/>
  <c r="BQ19" i="1"/>
  <c r="BY19" i="1" s="1"/>
  <c r="BO19" i="1"/>
  <c r="BJ19" i="32"/>
  <c r="BG19" i="32"/>
  <c r="BI19" i="32"/>
  <c r="AO19" i="32"/>
  <c r="AL19" i="32"/>
  <c r="AF19" i="32"/>
  <c r="L19" i="32"/>
  <c r="I19" i="32"/>
  <c r="CF18" i="32"/>
  <c r="BU18" i="1"/>
  <c r="BT18" i="1"/>
  <c r="BR18" i="1"/>
  <c r="BZ18" i="1" s="1"/>
  <c r="BQ18" i="1"/>
  <c r="BP18" i="1"/>
  <c r="BX18" i="1" s="1"/>
  <c r="BO18" i="1"/>
  <c r="CD18" i="1" s="1"/>
  <c r="AW18" i="1"/>
  <c r="AV18" i="1"/>
  <c r="AT18" i="1"/>
  <c r="AQ18" i="1"/>
  <c r="AO18" i="32"/>
  <c r="AL18" i="32"/>
  <c r="L18" i="32"/>
  <c r="I18" i="32"/>
  <c r="CF17" i="32"/>
  <c r="BZ17" i="32"/>
  <c r="BY17" i="32"/>
  <c r="BX17" i="32"/>
  <c r="BW17" i="32"/>
  <c r="BV17" i="32"/>
  <c r="BU17" i="32"/>
  <c r="BT17" i="32"/>
  <c r="BK17" i="32"/>
  <c r="BJ17" i="32"/>
  <c r="BI17" i="32"/>
  <c r="BH17" i="32"/>
  <c r="BG17" i="32"/>
  <c r="BF17" i="32"/>
  <c r="AO17" i="32"/>
  <c r="AL17" i="32"/>
  <c r="AF17" i="32"/>
  <c r="AE17" i="32"/>
  <c r="AD17" i="32"/>
  <c r="AC17" i="32"/>
  <c r="AG17" i="32"/>
  <c r="L17" i="32"/>
  <c r="I17" i="32"/>
  <c r="CF16" i="32"/>
  <c r="AO16" i="32"/>
  <c r="AL16" i="32"/>
  <c r="L16" i="32"/>
  <c r="I16" i="32"/>
  <c r="CF15" i="32"/>
  <c r="BZ15" i="32"/>
  <c r="BY15" i="32"/>
  <c r="BX15" i="32"/>
  <c r="BW15" i="32"/>
  <c r="BV15" i="32"/>
  <c r="BU15" i="32"/>
  <c r="BT15" i="32"/>
  <c r="BK15" i="32"/>
  <c r="BJ15" i="32"/>
  <c r="BI15" i="32"/>
  <c r="BH15" i="32"/>
  <c r="BG15" i="32"/>
  <c r="BF15" i="32"/>
  <c r="BL15" i="32"/>
  <c r="AO15" i="32"/>
  <c r="AL15" i="32"/>
  <c r="AF15" i="32"/>
  <c r="AE15" i="32"/>
  <c r="AD15" i="32"/>
  <c r="AC15" i="32"/>
  <c r="L15" i="32"/>
  <c r="I15" i="32"/>
  <c r="BU14" i="1"/>
  <c r="BT14" i="1"/>
  <c r="CA14" i="1" s="1"/>
  <c r="BR14" i="1"/>
  <c r="BZ14" i="1" s="1"/>
  <c r="BQ14" i="1"/>
  <c r="BY14" i="1" s="1"/>
  <c r="BP14" i="1"/>
  <c r="BX14" i="1" s="1"/>
  <c r="BO14" i="1"/>
  <c r="AW14" i="1"/>
  <c r="AV14" i="1"/>
  <c r="AT14" i="1"/>
  <c r="AS14" i="1"/>
  <c r="AR14" i="1"/>
  <c r="AQ14" i="1"/>
  <c r="AO14" i="32"/>
  <c r="AL14" i="32"/>
  <c r="AC14" i="32"/>
  <c r="L14" i="32"/>
  <c r="I14" i="32"/>
  <c r="BU13" i="1"/>
  <c r="BT13" i="1"/>
  <c r="CA13" i="1" s="1"/>
  <c r="BR13" i="1"/>
  <c r="BZ13" i="1" s="1"/>
  <c r="BQ13" i="1"/>
  <c r="BY13" i="1" s="1"/>
  <c r="BP13" i="1"/>
  <c r="BX13" i="1" s="1"/>
  <c r="BO13" i="1"/>
  <c r="AV13" i="1"/>
  <c r="AR13" i="1"/>
  <c r="AQ13" i="1"/>
  <c r="AO13" i="32"/>
  <c r="AL13" i="32"/>
  <c r="AD13" i="32"/>
  <c r="AC13" i="32"/>
  <c r="L13" i="32"/>
  <c r="I13" i="32"/>
  <c r="BU12" i="1"/>
  <c r="BT12" i="1"/>
  <c r="CA12" i="1" s="1"/>
  <c r="BR12" i="1"/>
  <c r="BZ12" i="1" s="1"/>
  <c r="BQ12" i="1"/>
  <c r="BY12" i="1" s="1"/>
  <c r="BP12" i="1"/>
  <c r="BX12" i="1" s="1"/>
  <c r="BO12" i="1"/>
  <c r="AW12" i="1"/>
  <c r="AT12" i="1"/>
  <c r="AS12" i="1"/>
  <c r="AR12" i="1"/>
  <c r="AQ12" i="1"/>
  <c r="AO12" i="32"/>
  <c r="AL12" i="32"/>
  <c r="AE12" i="32"/>
  <c r="L12" i="32"/>
  <c r="I12" i="32"/>
  <c r="CF11" i="32"/>
  <c r="BU11" i="1"/>
  <c r="BT11" i="1"/>
  <c r="BR11" i="1"/>
  <c r="BQ11" i="1"/>
  <c r="BP11" i="1"/>
  <c r="BO11" i="1"/>
  <c r="AV11" i="1"/>
  <c r="AT11" i="1"/>
  <c r="AS11" i="1"/>
  <c r="AQ11" i="1"/>
  <c r="AO11" i="32"/>
  <c r="AL11" i="32"/>
  <c r="AF11" i="32"/>
  <c r="AE11" i="32"/>
  <c r="L11" i="32"/>
  <c r="I11" i="32"/>
  <c r="BU10" i="1"/>
  <c r="BT10" i="1"/>
  <c r="BR10" i="1"/>
  <c r="BQ10" i="1"/>
  <c r="BP10" i="1"/>
  <c r="BO10" i="1"/>
  <c r="AV10" i="1"/>
  <c r="AT10" i="1"/>
  <c r="AS10" i="1"/>
  <c r="AQ10" i="1"/>
  <c r="AO10" i="32"/>
  <c r="AL10" i="32"/>
  <c r="AF10" i="32"/>
  <c r="L10" i="32"/>
  <c r="I10" i="32"/>
  <c r="BU9" i="1"/>
  <c r="BT9" i="1"/>
  <c r="BR9" i="1"/>
  <c r="BQ9" i="1"/>
  <c r="BP9" i="1"/>
  <c r="BO9" i="1"/>
  <c r="AW9" i="1"/>
  <c r="AV9" i="1"/>
  <c r="AT9" i="1"/>
  <c r="AS9" i="1"/>
  <c r="AR9" i="1"/>
  <c r="AQ9" i="1"/>
  <c r="AO9" i="32"/>
  <c r="AL9" i="32"/>
  <c r="L9" i="32"/>
  <c r="I9" i="32"/>
  <c r="BU8" i="1"/>
  <c r="BT8" i="1"/>
  <c r="BR8" i="1"/>
  <c r="BQ8" i="1"/>
  <c r="BP8" i="1"/>
  <c r="BO8" i="1"/>
  <c r="AW8" i="1"/>
  <c r="AT8" i="1"/>
  <c r="AS8" i="1"/>
  <c r="AR8" i="1"/>
  <c r="AQ8" i="1"/>
  <c r="AO8" i="32"/>
  <c r="AL8" i="32"/>
  <c r="AD8" i="32"/>
  <c r="L8" i="32"/>
  <c r="I8" i="32"/>
  <c r="BU7" i="1"/>
  <c r="BQ7" i="1"/>
  <c r="BP7" i="1"/>
  <c r="AV7" i="1"/>
  <c r="AT7" i="1"/>
  <c r="AQ7" i="1"/>
  <c r="AO7" i="32"/>
  <c r="AL7" i="32"/>
  <c r="L7" i="32"/>
  <c r="I7" i="32"/>
  <c r="I24" i="32" s="1"/>
  <c r="BW49" i="1" l="1"/>
  <c r="CD49" i="1"/>
  <c r="BW50" i="1"/>
  <c r="BW52" i="1"/>
  <c r="CD52" i="1"/>
  <c r="BW60" i="1"/>
  <c r="CD60" i="1"/>
  <c r="BW81" i="1"/>
  <c r="CD81" i="1"/>
  <c r="BW97" i="1"/>
  <c r="CD97" i="1"/>
  <c r="BW144" i="1"/>
  <c r="CD144" i="1"/>
  <c r="BW13" i="1"/>
  <c r="CD13" i="1"/>
  <c r="BW20" i="1"/>
  <c r="CD20" i="1"/>
  <c r="BW21" i="1"/>
  <c r="CD21" i="1"/>
  <c r="BW56" i="1"/>
  <c r="BW12" i="1"/>
  <c r="CD12" i="1"/>
  <c r="BW14" i="1"/>
  <c r="CD14" i="1"/>
  <c r="BW22" i="1"/>
  <c r="CD22" i="1"/>
  <c r="BW57" i="1"/>
  <c r="CD57" i="1"/>
  <c r="BW98" i="1"/>
  <c r="CD98" i="1"/>
  <c r="BW51" i="1"/>
  <c r="CD51" i="1"/>
  <c r="BW58" i="1"/>
  <c r="BW91" i="1"/>
  <c r="CD91" i="1"/>
  <c r="L24" i="32"/>
  <c r="AO41" i="32"/>
  <c r="AL69" i="32"/>
  <c r="AL106" i="32"/>
  <c r="I117" i="32"/>
  <c r="AO129" i="32"/>
  <c r="I159" i="32"/>
  <c r="AL24" i="32"/>
  <c r="I41" i="32"/>
  <c r="AO69" i="32"/>
  <c r="I106" i="32"/>
  <c r="AO106" i="32"/>
  <c r="L117" i="32"/>
  <c r="I129" i="32"/>
  <c r="L159" i="32"/>
  <c r="AO24" i="32"/>
  <c r="AO160" i="32" s="1"/>
  <c r="L41" i="32"/>
  <c r="I69" i="32"/>
  <c r="I160" i="32" s="1"/>
  <c r="L106" i="32"/>
  <c r="AL117" i="32"/>
  <c r="L129" i="32"/>
  <c r="AL159" i="32"/>
  <c r="CA15" i="32"/>
  <c r="AW118" i="32"/>
  <c r="AR7" i="1"/>
  <c r="BR7" i="1"/>
  <c r="BG11" i="32"/>
  <c r="AR11" i="1"/>
  <c r="BY21" i="32"/>
  <c r="BT21" i="1"/>
  <c r="AR28" i="1"/>
  <c r="BG40" i="32"/>
  <c r="AR40" i="1"/>
  <c r="BK40" i="32"/>
  <c r="AW40" i="1"/>
  <c r="BG51" i="32"/>
  <c r="AR51" i="1"/>
  <c r="BJ54" i="32"/>
  <c r="AV54" i="1"/>
  <c r="BG55" i="32"/>
  <c r="AR55" i="1"/>
  <c r="BO73" i="1"/>
  <c r="BT73" i="1"/>
  <c r="AW77" i="32"/>
  <c r="AV77" i="1"/>
  <c r="BT81" i="32"/>
  <c r="BT81" i="1"/>
  <c r="BT85" i="32"/>
  <c r="BT85" i="1"/>
  <c r="BF99" i="32"/>
  <c r="AQ99" i="1"/>
  <c r="BI100" i="32"/>
  <c r="AT100" i="1"/>
  <c r="AW105" i="32"/>
  <c r="AV105" i="1"/>
  <c r="AS110" i="1"/>
  <c r="BO110" i="1"/>
  <c r="AW123" i="32"/>
  <c r="AV123" i="1"/>
  <c r="AR133" i="1"/>
  <c r="AW133" i="1"/>
  <c r="BR133" i="1"/>
  <c r="BH135" i="32"/>
  <c r="AS135" i="1"/>
  <c r="BG139" i="32"/>
  <c r="AR139" i="1"/>
  <c r="BK139" i="32"/>
  <c r="AW139" i="1"/>
  <c r="AW144" i="32"/>
  <c r="AV144" i="1"/>
  <c r="AW145" i="32"/>
  <c r="AV145" i="1"/>
  <c r="BK147" i="32"/>
  <c r="AW147" i="1"/>
  <c r="AW149" i="32"/>
  <c r="AV149" i="1"/>
  <c r="AS7" i="1"/>
  <c r="BO7" i="1"/>
  <c r="BT7" i="1"/>
  <c r="BJ12" i="32"/>
  <c r="AV12" i="1"/>
  <c r="BH13" i="32"/>
  <c r="AS13" i="1"/>
  <c r="BG16" i="32"/>
  <c r="BV19" i="32"/>
  <c r="BP19" i="1"/>
  <c r="BZ21" i="32"/>
  <c r="BU21" i="1"/>
  <c r="CB21" i="1" s="1"/>
  <c r="AS28" i="1"/>
  <c r="BO28" i="1"/>
  <c r="BT28" i="1"/>
  <c r="BI32" i="32"/>
  <c r="AT32" i="1"/>
  <c r="BG34" i="32"/>
  <c r="AR34" i="1"/>
  <c r="BI39" i="32"/>
  <c r="AT39" i="1"/>
  <c r="AQ46" i="1"/>
  <c r="AV46" i="1"/>
  <c r="BQ46" i="1"/>
  <c r="BH47" i="32"/>
  <c r="AS47" i="1"/>
  <c r="BV50" i="32"/>
  <c r="BP50" i="1"/>
  <c r="BX50" i="1" s="1"/>
  <c r="BZ50" i="32"/>
  <c r="BU50" i="1"/>
  <c r="CB50" i="1" s="1"/>
  <c r="BG52" i="32"/>
  <c r="AR52" i="1"/>
  <c r="BG54" i="32"/>
  <c r="AR54" i="1"/>
  <c r="BH55" i="32"/>
  <c r="AS55" i="1"/>
  <c r="BG57" i="32"/>
  <c r="AR57" i="1"/>
  <c r="BI58" i="32"/>
  <c r="AT58" i="1"/>
  <c r="BG60" i="32"/>
  <c r="AR60" i="1"/>
  <c r="BK60" i="32"/>
  <c r="AW60" i="1"/>
  <c r="BI61" i="32"/>
  <c r="AT61" i="1"/>
  <c r="BI64" i="32"/>
  <c r="AT64" i="1"/>
  <c r="BK78" i="32"/>
  <c r="AW78" i="1"/>
  <c r="BG84" i="32"/>
  <c r="AR84" i="1"/>
  <c r="BK84" i="32"/>
  <c r="AW84" i="1"/>
  <c r="BK90" i="32"/>
  <c r="AW90" i="1"/>
  <c r="BF94" i="32"/>
  <c r="AQ94" i="1"/>
  <c r="BF96" i="32"/>
  <c r="AQ96" i="1"/>
  <c r="BH102" i="32"/>
  <c r="AS102" i="1"/>
  <c r="BH104" i="32"/>
  <c r="AS104" i="1"/>
  <c r="BK128" i="32"/>
  <c r="AW128" i="1"/>
  <c r="BH136" i="32"/>
  <c r="AS136" i="1"/>
  <c r="BI143" i="32"/>
  <c r="AT143" i="1"/>
  <c r="BI148" i="32"/>
  <c r="AT148" i="1"/>
  <c r="BG149" i="32"/>
  <c r="AR149" i="1"/>
  <c r="BK149" i="32"/>
  <c r="AW149" i="1"/>
  <c r="AW7" i="1"/>
  <c r="BJ8" i="32"/>
  <c r="AV8" i="1"/>
  <c r="BJ52" i="32"/>
  <c r="AV52" i="1"/>
  <c r="BH67" i="32"/>
  <c r="AS67" i="1"/>
  <c r="BF83" i="32"/>
  <c r="AQ83" i="1"/>
  <c r="BJ99" i="32"/>
  <c r="AV99" i="1"/>
  <c r="BI109" i="32"/>
  <c r="AT109" i="1"/>
  <c r="BK10" i="32"/>
  <c r="AW10" i="1"/>
  <c r="BK30" i="32"/>
  <c r="AW30" i="1"/>
  <c r="BH34" i="32"/>
  <c r="AS34" i="1"/>
  <c r="BK38" i="32"/>
  <c r="AW38" i="1"/>
  <c r="BI51" i="32"/>
  <c r="AT51" i="1"/>
  <c r="BG53" i="32"/>
  <c r="AR53" i="1"/>
  <c r="AW64" i="32"/>
  <c r="AV64" i="1"/>
  <c r="BI65" i="32"/>
  <c r="AT65" i="1"/>
  <c r="BI74" i="32"/>
  <c r="AT74" i="1"/>
  <c r="BK80" i="32"/>
  <c r="AW80" i="1"/>
  <c r="BI86" i="32"/>
  <c r="AT86" i="1"/>
  <c r="AW91" i="32"/>
  <c r="AV91" i="1"/>
  <c r="AW92" i="32"/>
  <c r="AV92" i="1"/>
  <c r="BI93" i="32"/>
  <c r="AT93" i="1"/>
  <c r="BG94" i="32"/>
  <c r="AR94" i="1"/>
  <c r="BK94" i="32"/>
  <c r="AW94" i="1"/>
  <c r="BG95" i="32"/>
  <c r="AR95" i="1"/>
  <c r="BK95" i="32"/>
  <c r="AW95" i="1"/>
  <c r="AW101" i="32"/>
  <c r="AV101" i="1"/>
  <c r="BI115" i="32"/>
  <c r="AT115" i="1"/>
  <c r="BH128" i="32"/>
  <c r="AS128" i="1"/>
  <c r="BI136" i="32"/>
  <c r="AT136" i="1"/>
  <c r="BH144" i="32"/>
  <c r="AS144" i="1"/>
  <c r="AW157" i="32"/>
  <c r="AV157" i="1"/>
  <c r="BK11" i="32"/>
  <c r="AW11" i="1"/>
  <c r="BK13" i="32"/>
  <c r="AW13" i="1"/>
  <c r="AW19" i="32"/>
  <c r="AW19" i="1"/>
  <c r="BT27" i="32"/>
  <c r="BT27" i="1"/>
  <c r="AW28" i="1"/>
  <c r="BR28" i="1"/>
  <c r="AT46" i="1"/>
  <c r="BP46" i="1"/>
  <c r="BU46" i="1"/>
  <c r="BG47" i="32"/>
  <c r="AR47" i="1"/>
  <c r="BT50" i="32"/>
  <c r="BT50" i="1"/>
  <c r="BK51" i="32"/>
  <c r="AW51" i="1"/>
  <c r="BI53" i="32"/>
  <c r="AT53" i="1"/>
  <c r="AS73" i="1"/>
  <c r="BJ83" i="32"/>
  <c r="AV83" i="1"/>
  <c r="BT110" i="1"/>
  <c r="CA110" i="1" s="1"/>
  <c r="AQ120" i="1"/>
  <c r="AV120" i="1"/>
  <c r="BQ120" i="1"/>
  <c r="CA121" i="32"/>
  <c r="AW126" i="32"/>
  <c r="AV126" i="1"/>
  <c r="BG10" i="32"/>
  <c r="AR10" i="1"/>
  <c r="BI13" i="32"/>
  <c r="AT13" i="1"/>
  <c r="BH16" i="32"/>
  <c r="BG18" i="32"/>
  <c r="AR18" i="1"/>
  <c r="BF20" i="32"/>
  <c r="AQ20" i="1"/>
  <c r="BJ20" i="32"/>
  <c r="AV20" i="1"/>
  <c r="BG30" i="32"/>
  <c r="AR30" i="1"/>
  <c r="BH52" i="32"/>
  <c r="AS52" i="1"/>
  <c r="BH54" i="32"/>
  <c r="AS54" i="1"/>
  <c r="BI55" i="32"/>
  <c r="AT55" i="1"/>
  <c r="BV56" i="32"/>
  <c r="BP56" i="1"/>
  <c r="BX56" i="1" s="1"/>
  <c r="BH57" i="32"/>
  <c r="AS57" i="1"/>
  <c r="AW58" i="32"/>
  <c r="AW58" i="1"/>
  <c r="BV58" i="32"/>
  <c r="BP58" i="1"/>
  <c r="BX58" i="1" s="1"/>
  <c r="BH18" i="32"/>
  <c r="AS18" i="1"/>
  <c r="AQ19" i="1"/>
  <c r="BX19" i="32"/>
  <c r="BR19" i="1"/>
  <c r="BG20" i="32"/>
  <c r="AR20" i="1"/>
  <c r="BG22" i="32"/>
  <c r="AR22" i="1"/>
  <c r="BK27" i="32"/>
  <c r="AW27" i="1"/>
  <c r="BG31" i="32"/>
  <c r="AR31" i="1"/>
  <c r="BK31" i="32"/>
  <c r="AW31" i="1"/>
  <c r="BG32" i="32"/>
  <c r="AR32" i="1"/>
  <c r="BK32" i="32"/>
  <c r="AW32" i="1"/>
  <c r="BK39" i="32"/>
  <c r="AW39" i="1"/>
  <c r="BI52" i="32"/>
  <c r="AT52" i="1"/>
  <c r="BH53" i="32"/>
  <c r="AS53" i="1"/>
  <c r="BI54" i="32"/>
  <c r="AT54" i="1"/>
  <c r="BI57" i="32"/>
  <c r="AT57" i="1"/>
  <c r="BI62" i="32"/>
  <c r="AT62" i="1"/>
  <c r="BI78" i="32"/>
  <c r="AT78" i="1"/>
  <c r="BG81" i="32"/>
  <c r="AR81" i="1"/>
  <c r="BG85" i="32"/>
  <c r="AR85" i="1"/>
  <c r="BF89" i="32"/>
  <c r="AQ89" i="1"/>
  <c r="BI90" i="32"/>
  <c r="AT90" i="1"/>
  <c r="BK92" i="32"/>
  <c r="AW92" i="1"/>
  <c r="BH94" i="32"/>
  <c r="AS94" i="1"/>
  <c r="BK97" i="32"/>
  <c r="AW97" i="1"/>
  <c r="BH103" i="32"/>
  <c r="AS103" i="1"/>
  <c r="BG134" i="32"/>
  <c r="AR134" i="1"/>
  <c r="BF139" i="32"/>
  <c r="AQ139" i="1"/>
  <c r="BF142" i="32"/>
  <c r="AQ142" i="1"/>
  <c r="BJ142" i="32"/>
  <c r="AV142" i="1"/>
  <c r="BK151" i="32"/>
  <c r="AW151" i="1"/>
  <c r="BG153" i="32"/>
  <c r="AR153" i="1"/>
  <c r="BZ70" i="32"/>
  <c r="BT76" i="32"/>
  <c r="BX89" i="32"/>
  <c r="BZ96" i="32"/>
  <c r="BW108" i="32"/>
  <c r="AW153" i="32"/>
  <c r="AW51" i="32"/>
  <c r="BZ67" i="32"/>
  <c r="AW68" i="32"/>
  <c r="AW76" i="32"/>
  <c r="BX77" i="32"/>
  <c r="BV111" i="32"/>
  <c r="AW136" i="32"/>
  <c r="AW147" i="32"/>
  <c r="AW154" i="32"/>
  <c r="BT153" i="32"/>
  <c r="BV124" i="32"/>
  <c r="BZ124" i="32"/>
  <c r="AW130" i="32"/>
  <c r="BT10" i="32"/>
  <c r="AW11" i="32"/>
  <c r="BZ60" i="32"/>
  <c r="AW115" i="32"/>
  <c r="AW131" i="32"/>
  <c r="BX132" i="32"/>
  <c r="AW134" i="32"/>
  <c r="AW143" i="32"/>
  <c r="AW148" i="32"/>
  <c r="AW151" i="32"/>
  <c r="AW128" i="32"/>
  <c r="AW133" i="32"/>
  <c r="AW158" i="32"/>
  <c r="AW40" i="32"/>
  <c r="AW47" i="32"/>
  <c r="BX16" i="32"/>
  <c r="BW39" i="32"/>
  <c r="BZ48" i="32"/>
  <c r="AW16" i="32"/>
  <c r="BL16" i="32" s="1"/>
  <c r="BT22" i="32"/>
  <c r="AW25" i="32"/>
  <c r="BL25" i="32" s="1"/>
  <c r="AW26" i="32"/>
  <c r="AW29" i="32"/>
  <c r="AW30" i="32"/>
  <c r="AW49" i="32"/>
  <c r="BZ8" i="32"/>
  <c r="BZ74" i="32"/>
  <c r="BZ86" i="32"/>
  <c r="BT94" i="32"/>
  <c r="BZ102" i="32"/>
  <c r="BZ104" i="32"/>
  <c r="BV115" i="32"/>
  <c r="BT8" i="32"/>
  <c r="AW22" i="32"/>
  <c r="AW31" i="32"/>
  <c r="BX47" i="32"/>
  <c r="BW56" i="32"/>
  <c r="BV62" i="32"/>
  <c r="BZ62" i="32"/>
  <c r="BW86" i="32"/>
  <c r="AW95" i="32"/>
  <c r="AW103" i="32"/>
  <c r="BT104" i="32"/>
  <c r="BZ105" i="32"/>
  <c r="BX107" i="32"/>
  <c r="AW109" i="32"/>
  <c r="AW116" i="32"/>
  <c r="AW122" i="32"/>
  <c r="BV128" i="32"/>
  <c r="BX133" i="32"/>
  <c r="BW25" i="32"/>
  <c r="BT99" i="32"/>
  <c r="AW137" i="32"/>
  <c r="AW33" i="32"/>
  <c r="BT73" i="32"/>
  <c r="BT106" i="32" s="1"/>
  <c r="BW21" i="32"/>
  <c r="BV147" i="32"/>
  <c r="BX150" i="32"/>
  <c r="AW14" i="32"/>
  <c r="BV18" i="32"/>
  <c r="AW43" i="32"/>
  <c r="BL43" i="32" s="1"/>
  <c r="AW53" i="32"/>
  <c r="AW57" i="32"/>
  <c r="BJ68" i="32"/>
  <c r="BZ85" i="32"/>
  <c r="AW124" i="32"/>
  <c r="BY125" i="32"/>
  <c r="BX134" i="32"/>
  <c r="AW140" i="32"/>
  <c r="BV145" i="32"/>
  <c r="AW152" i="32"/>
  <c r="BU91" i="32"/>
  <c r="AW7" i="32"/>
  <c r="AW28" i="32"/>
  <c r="BF11" i="32"/>
  <c r="BW70" i="32"/>
  <c r="BX8" i="32"/>
  <c r="AW10" i="32"/>
  <c r="BL10" i="32" s="1"/>
  <c r="BJ10" i="32"/>
  <c r="BY38" i="32"/>
  <c r="AW38" i="32"/>
  <c r="BF56" i="32"/>
  <c r="BY104" i="32"/>
  <c r="BJ107" i="32"/>
  <c r="AW107" i="32"/>
  <c r="AW125" i="32"/>
  <c r="BY68" i="32"/>
  <c r="BY73" i="32"/>
  <c r="AW73" i="32"/>
  <c r="BW74" i="32"/>
  <c r="AW78" i="32"/>
  <c r="BY81" i="32"/>
  <c r="AW81" i="32"/>
  <c r="AW83" i="32"/>
  <c r="AW87" i="32"/>
  <c r="BT88" i="32"/>
  <c r="AW90" i="32"/>
  <c r="AW94" i="32"/>
  <c r="AW97" i="32"/>
  <c r="AW102" i="32"/>
  <c r="BZ103" i="32"/>
  <c r="BF109" i="32"/>
  <c r="BW109" i="32"/>
  <c r="AW120" i="32"/>
  <c r="AW127" i="32"/>
  <c r="BJ140" i="32"/>
  <c r="AW141" i="32"/>
  <c r="BF143" i="32"/>
  <c r="BF144" i="32"/>
  <c r="AW150" i="32"/>
  <c r="BJ11" i="32"/>
  <c r="BY39" i="32"/>
  <c r="AW39" i="32"/>
  <c r="BU49" i="32"/>
  <c r="BY8" i="32"/>
  <c r="AW8" i="32"/>
  <c r="BT12" i="32"/>
  <c r="AW13" i="32"/>
  <c r="AW18" i="32"/>
  <c r="BU21" i="32"/>
  <c r="BW22" i="32"/>
  <c r="BU28" i="32"/>
  <c r="BU32" i="32"/>
  <c r="BY32" i="32"/>
  <c r="AW32" i="32"/>
  <c r="AW34" i="32"/>
  <c r="BY40" i="32"/>
  <c r="AW42" i="32"/>
  <c r="BW51" i="32"/>
  <c r="AW52" i="32"/>
  <c r="BV52" i="32"/>
  <c r="BZ52" i="32"/>
  <c r="BT53" i="32"/>
  <c r="BT58" i="32"/>
  <c r="AW59" i="32"/>
  <c r="AW60" i="32"/>
  <c r="BJ62" i="32"/>
  <c r="AW62" i="32"/>
  <c r="AW66" i="32"/>
  <c r="AW70" i="32"/>
  <c r="AW71" i="32"/>
  <c r="BL71" i="32" s="1"/>
  <c r="BZ73" i="32"/>
  <c r="AW75" i="32"/>
  <c r="AW86" i="32"/>
  <c r="BZ87" i="32"/>
  <c r="AW88" i="32"/>
  <c r="AW93" i="32"/>
  <c r="BW95" i="32"/>
  <c r="AW96" i="32"/>
  <c r="BT96" i="32"/>
  <c r="BX98" i="32"/>
  <c r="BJ100" i="32"/>
  <c r="AW100" i="32"/>
  <c r="AW108" i="32"/>
  <c r="BL108" i="32" s="1"/>
  <c r="AW110" i="32"/>
  <c r="BJ111" i="32"/>
  <c r="AW111" i="32"/>
  <c r="AW114" i="32"/>
  <c r="BF131" i="32"/>
  <c r="BF135" i="32"/>
  <c r="AW135" i="32"/>
  <c r="BF137" i="32"/>
  <c r="AW139" i="32"/>
  <c r="AW142" i="32"/>
  <c r="BJ144" i="32"/>
  <c r="AW155" i="32"/>
  <c r="BT43" i="32"/>
  <c r="AW9" i="32"/>
  <c r="AW12" i="32"/>
  <c r="AW20" i="32"/>
  <c r="AW27" i="32"/>
  <c r="BW30" i="32"/>
  <c r="AW36" i="32"/>
  <c r="AW37" i="32"/>
  <c r="BF39" i="32"/>
  <c r="BZ42" i="32"/>
  <c r="BJ43" i="32"/>
  <c r="AW46" i="32"/>
  <c r="AW48" i="32"/>
  <c r="BJ49" i="32"/>
  <c r="AW54" i="32"/>
  <c r="AW55" i="32"/>
  <c r="BW55" i="32"/>
  <c r="BJ56" i="32"/>
  <c r="AW56" i="32"/>
  <c r="AW61" i="32"/>
  <c r="AW63" i="32"/>
  <c r="AW65" i="32"/>
  <c r="AW67" i="32"/>
  <c r="BF68" i="32"/>
  <c r="BT68" i="32"/>
  <c r="AW74" i="32"/>
  <c r="BZ75" i="32"/>
  <c r="BU79" i="32"/>
  <c r="AW79" i="32"/>
  <c r="AW80" i="32"/>
  <c r="AW84" i="32"/>
  <c r="BY85" i="32"/>
  <c r="AW85" i="32"/>
  <c r="AW89" i="32"/>
  <c r="BJ98" i="32"/>
  <c r="AW98" i="32"/>
  <c r="AW99" i="32"/>
  <c r="BU103" i="32"/>
  <c r="AW104" i="32"/>
  <c r="AW132" i="32"/>
  <c r="BV140" i="32"/>
  <c r="BZ140" i="32"/>
  <c r="AW156" i="32"/>
  <c r="BW48" i="32"/>
  <c r="BW63" i="32"/>
  <c r="BV64" i="32"/>
  <c r="BV66" i="32"/>
  <c r="BZ66" i="32"/>
  <c r="BV67" i="32"/>
  <c r="BX79" i="32"/>
  <c r="BX80" i="32"/>
  <c r="BX83" i="32"/>
  <c r="BX84" i="32"/>
  <c r="BW88" i="32"/>
  <c r="BZ90" i="32"/>
  <c r="BZ7" i="32"/>
  <c r="BX9" i="32"/>
  <c r="BV14" i="32"/>
  <c r="BZ14" i="32"/>
  <c r="BJ18" i="32"/>
  <c r="BK20" i="32"/>
  <c r="CF21" i="32"/>
  <c r="BF22" i="32"/>
  <c r="BY25" i="32"/>
  <c r="CF25" i="32"/>
  <c r="BF27" i="32"/>
  <c r="BJ27" i="32"/>
  <c r="BZ29" i="32"/>
  <c r="BY34" i="32"/>
  <c r="BW42" i="32"/>
  <c r="CF42" i="32"/>
  <c r="AF48" i="32"/>
  <c r="BX48" i="32"/>
  <c r="CF58" i="32"/>
  <c r="BW61" i="32"/>
  <c r="CF62" i="32"/>
  <c r="BX63" i="32"/>
  <c r="BJ64" i="32"/>
  <c r="BT78" i="32"/>
  <c r="BV103" i="32"/>
  <c r="AE8" i="32"/>
  <c r="AC10" i="32"/>
  <c r="BY12" i="32"/>
  <c r="BX42" i="32"/>
  <c r="BI43" i="32"/>
  <c r="BZ47" i="32"/>
  <c r="BW76" i="32"/>
  <c r="BZ78" i="32"/>
  <c r="BX91" i="32"/>
  <c r="BX92" i="32"/>
  <c r="BV118" i="32"/>
  <c r="BZ118" i="32"/>
  <c r="BV119" i="32"/>
  <c r="BZ119" i="32"/>
  <c r="BW26" i="32"/>
  <c r="BW59" i="32"/>
  <c r="BZ64" i="32"/>
  <c r="BJ7" i="32"/>
  <c r="BH9" i="32"/>
  <c r="BJ14" i="32"/>
  <c r="AG15" i="32"/>
  <c r="BZ18" i="32"/>
  <c r="AF20" i="32"/>
  <c r="AD25" i="32"/>
  <c r="BK25" i="32"/>
  <c r="BI25" i="32"/>
  <c r="BH26" i="32"/>
  <c r="BY26" i="32"/>
  <c r="BF30" i="32"/>
  <c r="BJ30" i="32"/>
  <c r="AD31" i="32"/>
  <c r="AD32" i="32"/>
  <c r="AD33" i="32"/>
  <c r="BK33" i="32"/>
  <c r="BW36" i="32"/>
  <c r="BW40" i="32"/>
  <c r="BG43" i="32"/>
  <c r="BF48" i="32"/>
  <c r="BH48" i="32"/>
  <c r="BK7" i="32"/>
  <c r="AD9" i="32"/>
  <c r="BK9" i="32"/>
  <c r="BI9" i="32"/>
  <c r="BV10" i="32"/>
  <c r="BZ10" i="32"/>
  <c r="AD12" i="32"/>
  <c r="BZ12" i="32"/>
  <c r="BI12" i="32"/>
  <c r="BX13" i="32"/>
  <c r="AF14" i="32"/>
  <c r="BG14" i="32"/>
  <c r="BK14" i="32"/>
  <c r="CF14" i="32"/>
  <c r="AC16" i="32"/>
  <c r="BZ16" i="32"/>
  <c r="BL17" i="32"/>
  <c r="BK19" i="32"/>
  <c r="BT19" i="32"/>
  <c r="AE20" i="32"/>
  <c r="BV20" i="32"/>
  <c r="BZ20" i="32"/>
  <c r="BL21" i="32"/>
  <c r="BK22" i="32"/>
  <c r="CA23" i="32"/>
  <c r="AE25" i="32"/>
  <c r="AD26" i="32"/>
  <c r="BG26" i="32"/>
  <c r="AF29" i="32"/>
  <c r="BG29" i="32"/>
  <c r="BK29" i="32"/>
  <c r="AF30" i="32"/>
  <c r="CF31" i="32"/>
  <c r="CF32" i="32"/>
  <c r="BW33" i="32"/>
  <c r="BW34" i="32"/>
  <c r="BK36" i="32"/>
  <c r="BG37" i="32"/>
  <c r="BK37" i="32"/>
  <c r="BI38" i="32"/>
  <c r="AF55" i="32"/>
  <c r="CF55" i="32"/>
  <c r="AC56" i="32"/>
  <c r="BW58" i="32"/>
  <c r="AD59" i="32"/>
  <c r="BI59" i="32"/>
  <c r="BI60" i="32"/>
  <c r="BV60" i="32"/>
  <c r="BT90" i="32"/>
  <c r="BW96" i="32"/>
  <c r="BV97" i="32"/>
  <c r="BH61" i="32"/>
  <c r="AD63" i="32"/>
  <c r="BI63" i="32"/>
  <c r="AD65" i="32"/>
  <c r="AF65" i="32"/>
  <c r="BG66" i="32"/>
  <c r="BK66" i="32"/>
  <c r="AF67" i="32"/>
  <c r="BG67" i="32"/>
  <c r="CF67" i="32"/>
  <c r="AD68" i="32"/>
  <c r="BZ68" i="32"/>
  <c r="BU70" i="32"/>
  <c r="AE71" i="32"/>
  <c r="BT71" i="32"/>
  <c r="BU74" i="32"/>
  <c r="BY75" i="32"/>
  <c r="BH76" i="32"/>
  <c r="BX78" i="32"/>
  <c r="AE79" i="32"/>
  <c r="BI79" i="32"/>
  <c r="AD80" i="32"/>
  <c r="AF81" i="32"/>
  <c r="AD81" i="32"/>
  <c r="BZ81" i="32"/>
  <c r="BI83" i="32"/>
  <c r="BV83" i="32"/>
  <c r="AD84" i="32"/>
  <c r="AD85" i="32"/>
  <c r="BU86" i="32"/>
  <c r="BH87" i="32"/>
  <c r="BY87" i="32"/>
  <c r="BH88" i="32"/>
  <c r="BX90" i="32"/>
  <c r="AE91" i="32"/>
  <c r="BI91" i="32"/>
  <c r="AD92" i="32"/>
  <c r="AF95" i="32"/>
  <c r="BV95" i="32"/>
  <c r="AC96" i="32"/>
  <c r="BH96" i="32"/>
  <c r="BG97" i="32"/>
  <c r="AF98" i="32"/>
  <c r="AE99" i="32"/>
  <c r="BU102" i="32"/>
  <c r="BY102" i="32"/>
  <c r="BT102" i="32"/>
  <c r="BV105" i="32"/>
  <c r="BV109" i="32"/>
  <c r="BZ109" i="32"/>
  <c r="BY111" i="32"/>
  <c r="BW114" i="32"/>
  <c r="BK118" i="32"/>
  <c r="BV70" i="32"/>
  <c r="BV71" i="32"/>
  <c r="BV74" i="32"/>
  <c r="BV76" i="32"/>
  <c r="BV77" i="32"/>
  <c r="CF78" i="32"/>
  <c r="CF79" i="32"/>
  <c r="BW80" i="32"/>
  <c r="CF80" i="32"/>
  <c r="BW81" i="32"/>
  <c r="CF83" i="32"/>
  <c r="BW84" i="32"/>
  <c r="CF84" i="32"/>
  <c r="BW85" i="32"/>
  <c r="BV86" i="32"/>
  <c r="BV88" i="32"/>
  <c r="BV89" i="32"/>
  <c r="CF91" i="32"/>
  <c r="BW92" i="32"/>
  <c r="CF92" i="32"/>
  <c r="BZ93" i="32"/>
  <c r="BT93" i="32"/>
  <c r="CF94" i="32"/>
  <c r="BT97" i="32"/>
  <c r="BZ110" i="32"/>
  <c r="BW115" i="32"/>
  <c r="BT119" i="32"/>
  <c r="CA119" i="32" s="1"/>
  <c r="BU120" i="32"/>
  <c r="BG27" i="32"/>
  <c r="BF28" i="32"/>
  <c r="BJ28" i="32"/>
  <c r="AE29" i="32"/>
  <c r="BF29" i="32"/>
  <c r="BW29" i="32"/>
  <c r="BU30" i="32"/>
  <c r="BT30" i="32"/>
  <c r="BH31" i="32"/>
  <c r="AE32" i="32"/>
  <c r="BH32" i="32"/>
  <c r="BY33" i="32"/>
  <c r="CF33" i="32"/>
  <c r="BK34" i="32"/>
  <c r="BL35" i="32"/>
  <c r="CA35" i="32"/>
  <c r="BT36" i="32"/>
  <c r="BT37" i="32"/>
  <c r="AE38" i="32"/>
  <c r="AC38" i="32"/>
  <c r="BT39" i="32"/>
  <c r="CF40" i="32"/>
  <c r="BF42" i="32"/>
  <c r="BH42" i="32"/>
  <c r="AC43" i="32"/>
  <c r="BH43" i="32"/>
  <c r="BY43" i="32"/>
  <c r="BL45" i="32"/>
  <c r="BX46" i="32"/>
  <c r="CF47" i="32"/>
  <c r="CF69" i="32" s="1"/>
  <c r="AF49" i="32"/>
  <c r="BI49" i="32"/>
  <c r="AD51" i="32"/>
  <c r="AC53" i="32"/>
  <c r="BK53" i="32"/>
  <c r="BX53" i="32"/>
  <c r="BF54" i="32"/>
  <c r="BF55" i="32"/>
  <c r="BY56" i="32"/>
  <c r="AC57" i="32"/>
  <c r="BJ57" i="32"/>
  <c r="BV57" i="32"/>
  <c r="BZ57" i="32"/>
  <c r="BH59" i="32"/>
  <c r="BU59" i="32"/>
  <c r="AC60" i="32"/>
  <c r="BT60" i="32"/>
  <c r="BX61" i="32"/>
  <c r="BH63" i="32"/>
  <c r="BF65" i="32"/>
  <c r="BW65" i="32"/>
  <c r="CF65" i="32"/>
  <c r="CF66" i="32"/>
  <c r="AE67" i="32"/>
  <c r="BW67" i="32"/>
  <c r="AC68" i="32"/>
  <c r="AF70" i="32"/>
  <c r="BG70" i="32"/>
  <c r="BX70" i="32"/>
  <c r="BG71" i="32"/>
  <c r="CF73" i="32"/>
  <c r="CF106" i="32" s="1"/>
  <c r="AD74" i="32"/>
  <c r="AF74" i="32"/>
  <c r="BG74" i="32"/>
  <c r="BX74" i="32"/>
  <c r="BG75" i="32"/>
  <c r="BG76" i="32"/>
  <c r="BK76" i="32"/>
  <c r="CF76" i="32"/>
  <c r="BG77" i="32"/>
  <c r="BJ78" i="32"/>
  <c r="BJ79" i="32"/>
  <c r="BH79" i="32"/>
  <c r="BH80" i="32"/>
  <c r="AC81" i="32"/>
  <c r="BH81" i="32"/>
  <c r="CF81" i="32"/>
  <c r="BL82" i="32"/>
  <c r="BU83" i="32"/>
  <c r="BH84" i="32"/>
  <c r="BH85" i="32"/>
  <c r="CF85" i="32"/>
  <c r="AD86" i="32"/>
  <c r="AF86" i="32"/>
  <c r="BG86" i="32"/>
  <c r="BX86" i="32"/>
  <c r="BG87" i="32"/>
  <c r="BG88" i="32"/>
  <c r="BK88" i="32"/>
  <c r="CF88" i="32"/>
  <c r="BG89" i="32"/>
  <c r="BJ90" i="32"/>
  <c r="BJ91" i="32"/>
  <c r="BH91" i="32"/>
  <c r="AC92" i="32"/>
  <c r="BH92" i="32"/>
  <c r="AE93" i="32"/>
  <c r="AF93" i="32"/>
  <c r="BF93" i="32"/>
  <c r="BJ93" i="32"/>
  <c r="BY93" i="32"/>
  <c r="AC94" i="32"/>
  <c r="AC95" i="32"/>
  <c r="AD96" i="32"/>
  <c r="BF97" i="32"/>
  <c r="BX101" i="32"/>
  <c r="CF102" i="32"/>
  <c r="BW103" i="32"/>
  <c r="BT116" i="32"/>
  <c r="BY116" i="32"/>
  <c r="BY123" i="32"/>
  <c r="BW124" i="32"/>
  <c r="BX127" i="32"/>
  <c r="BY130" i="32"/>
  <c r="BX135" i="32"/>
  <c r="BZ137" i="32"/>
  <c r="BV142" i="32"/>
  <c r="BZ142" i="32"/>
  <c r="BV143" i="32"/>
  <c r="BW147" i="32"/>
  <c r="BW151" i="32"/>
  <c r="BZ156" i="32"/>
  <c r="BV158" i="32"/>
  <c r="BZ158" i="32"/>
  <c r="BV122" i="32"/>
  <c r="BZ122" i="32"/>
  <c r="BX124" i="32"/>
  <c r="BY127" i="32"/>
  <c r="BV130" i="32"/>
  <c r="BV131" i="32"/>
  <c r="BZ131" i="32"/>
  <c r="BV132" i="32"/>
  <c r="BZ133" i="32"/>
  <c r="BY136" i="32"/>
  <c r="BW141" i="32"/>
  <c r="BW145" i="32"/>
  <c r="CF149" i="32"/>
  <c r="CF152" i="32"/>
  <c r="AC99" i="32"/>
  <c r="BX99" i="32"/>
  <c r="CF99" i="32"/>
  <c r="BF100" i="32"/>
  <c r="BV100" i="32"/>
  <c r="BZ100" i="32"/>
  <c r="BG103" i="32"/>
  <c r="BG105" i="32"/>
  <c r="BK105" i="32"/>
  <c r="AD107" i="32"/>
  <c r="BG108" i="32"/>
  <c r="BK108" i="32"/>
  <c r="BG109" i="32"/>
  <c r="BK109" i="32"/>
  <c r="BU114" i="32"/>
  <c r="BY114" i="32"/>
  <c r="AF118" i="32"/>
  <c r="BH119" i="32"/>
  <c r="BF120" i="32"/>
  <c r="BW120" i="32"/>
  <c r="BL123" i="32"/>
  <c r="BT123" i="32"/>
  <c r="AC125" i="32"/>
  <c r="BI125" i="32"/>
  <c r="BG125" i="32"/>
  <c r="AE126" i="32"/>
  <c r="BF126" i="32"/>
  <c r="BL126" i="32"/>
  <c r="BV127" i="32"/>
  <c r="BZ127" i="32"/>
  <c r="AD128" i="32"/>
  <c r="BZ128" i="32"/>
  <c r="AE130" i="32"/>
  <c r="BF130" i="32"/>
  <c r="BJ130" i="32"/>
  <c r="BJ131" i="32"/>
  <c r="AE132" i="32"/>
  <c r="BF132" i="32"/>
  <c r="BJ132" i="32"/>
  <c r="BF133" i="32"/>
  <c r="BI134" i="32"/>
  <c r="BV134" i="32"/>
  <c r="AD135" i="32"/>
  <c r="BZ136" i="32"/>
  <c r="BK137" i="32"/>
  <c r="BL138" i="32"/>
  <c r="CA138" i="32"/>
  <c r="BH139" i="32"/>
  <c r="BH140" i="32"/>
  <c r="CF140" i="32"/>
  <c r="BX144" i="32"/>
  <c r="AF145" i="32"/>
  <c r="BK145" i="32"/>
  <c r="CF145" i="32"/>
  <c r="BL146" i="32"/>
  <c r="CA146" i="32"/>
  <c r="BY148" i="32"/>
  <c r="BH150" i="32"/>
  <c r="BY150" i="32"/>
  <c r="BG155" i="32"/>
  <c r="BG157" i="32"/>
  <c r="BG158" i="32"/>
  <c r="AE101" i="32"/>
  <c r="BW101" i="32"/>
  <c r="AE102" i="32"/>
  <c r="BF102" i="32"/>
  <c r="BJ102" i="32"/>
  <c r="BW102" i="32"/>
  <c r="BF104" i="32"/>
  <c r="BJ104" i="32"/>
  <c r="BT105" i="32"/>
  <c r="BT108" i="32"/>
  <c r="AD110" i="32"/>
  <c r="AF111" i="32"/>
  <c r="BG111" i="32"/>
  <c r="BK111" i="32"/>
  <c r="BG114" i="32"/>
  <c r="BI114" i="32"/>
  <c r="BF115" i="32"/>
  <c r="AC118" i="32"/>
  <c r="BX118" i="32"/>
  <c r="BG119" i="32"/>
  <c r="BX119" i="32"/>
  <c r="BG120" i="32"/>
  <c r="BK120" i="32"/>
  <c r="AF122" i="32"/>
  <c r="BG122" i="32"/>
  <c r="BK122" i="32"/>
  <c r="BG123" i="32"/>
  <c r="BX123" i="32"/>
  <c r="AE124" i="32"/>
  <c r="BI124" i="32"/>
  <c r="BH125" i="32"/>
  <c r="BT125" i="32"/>
  <c r="AF126" i="32"/>
  <c r="BG126" i="32"/>
  <c r="BK126" i="32"/>
  <c r="BH127" i="32"/>
  <c r="BF127" i="32"/>
  <c r="BJ127" i="32"/>
  <c r="BW128" i="32"/>
  <c r="AD130" i="32"/>
  <c r="AF130" i="32"/>
  <c r="BX130" i="32"/>
  <c r="AF131" i="32"/>
  <c r="BG131" i="32"/>
  <c r="BK131" i="32"/>
  <c r="BF134" i="32"/>
  <c r="BJ134" i="32"/>
  <c r="CF134" i="32"/>
  <c r="CF159" i="32" s="1"/>
  <c r="BW135" i="32"/>
  <c r="CF135" i="32"/>
  <c r="AE136" i="32"/>
  <c r="BJ136" i="32"/>
  <c r="BT136" i="32"/>
  <c r="AF140" i="32"/>
  <c r="AD140" i="32"/>
  <c r="BI140" i="32"/>
  <c r="AC142" i="32"/>
  <c r="BU142" i="32"/>
  <c r="BT142" i="32"/>
  <c r="AE144" i="32"/>
  <c r="AC144" i="32"/>
  <c r="BY144" i="32"/>
  <c r="AG146" i="32"/>
  <c r="BZ147" i="32"/>
  <c r="BZ151" i="32"/>
  <c r="BV154" i="32"/>
  <c r="BZ154" i="32"/>
  <c r="BT157" i="32"/>
  <c r="BH8" i="32"/>
  <c r="BW8" i="32"/>
  <c r="BF10" i="32"/>
  <c r="BU10" i="32"/>
  <c r="BV11" i="32"/>
  <c r="BZ11" i="32"/>
  <c r="BH12" i="32"/>
  <c r="BW12" i="32"/>
  <c r="BF14" i="32"/>
  <c r="BU14" i="32"/>
  <c r="BT14" i="32"/>
  <c r="AF16" i="32"/>
  <c r="BF16" i="32"/>
  <c r="AC18" i="32"/>
  <c r="BI18" i="32"/>
  <c r="BY18" i="32"/>
  <c r="CF20" i="32"/>
  <c r="BH21" i="32"/>
  <c r="AG22" i="32"/>
  <c r="AE22" i="32"/>
  <c r="BI22" i="32"/>
  <c r="BX22" i="32"/>
  <c r="BY22" i="32"/>
  <c r="BU25" i="32"/>
  <c r="BZ26" i="32"/>
  <c r="BI27" i="32"/>
  <c r="AC28" i="32"/>
  <c r="BT29" i="32"/>
  <c r="CF29" i="32"/>
  <c r="CF41" i="32" s="1"/>
  <c r="AE30" i="32"/>
  <c r="BI30" i="32"/>
  <c r="BY30" i="32"/>
  <c r="BV31" i="32"/>
  <c r="BZ31" i="32"/>
  <c r="BW32" i="32"/>
  <c r="BH33" i="32"/>
  <c r="BU33" i="32"/>
  <c r="AF36" i="32"/>
  <c r="BF36" i="32"/>
  <c r="BU36" i="32"/>
  <c r="AE37" i="32"/>
  <c r="AC37" i="32"/>
  <c r="BH37" i="32"/>
  <c r="BW37" i="32"/>
  <c r="BY37" i="32"/>
  <c r="BH38" i="32"/>
  <c r="BX39" i="32"/>
  <c r="BH40" i="32"/>
  <c r="BZ40" i="32"/>
  <c r="AD42" i="32"/>
  <c r="BG42" i="32"/>
  <c r="BV43" i="32"/>
  <c r="BU9" i="32"/>
  <c r="BY9" i="32"/>
  <c r="CF10" i="32"/>
  <c r="BW11" i="32"/>
  <c r="BX12" i="32"/>
  <c r="BU13" i="32"/>
  <c r="BY13" i="32"/>
  <c r="BU16" i="32"/>
  <c r="BY16" i="32"/>
  <c r="BZ19" i="32"/>
  <c r="BH20" i="32"/>
  <c r="BW20" i="32"/>
  <c r="BT20" i="32"/>
  <c r="AG21" i="32"/>
  <c r="AF22" i="32"/>
  <c r="BU22" i="32"/>
  <c r="BX25" i="32"/>
  <c r="BL26" i="32"/>
  <c r="BZ28" i="32"/>
  <c r="AC31" i="32"/>
  <c r="BW31" i="32"/>
  <c r="BY31" i="32"/>
  <c r="BI33" i="32"/>
  <c r="BX33" i="32"/>
  <c r="BL34" i="32"/>
  <c r="BZ36" i="32"/>
  <c r="CF36" i="32"/>
  <c r="AF37" i="32"/>
  <c r="BI37" i="32"/>
  <c r="CF38" i="32"/>
  <c r="AF39" i="32"/>
  <c r="AE40" i="32"/>
  <c r="BI40" i="32"/>
  <c r="BH7" i="32"/>
  <c r="AF8" i="32"/>
  <c r="BF8" i="32"/>
  <c r="AG9" i="32"/>
  <c r="AE9" i="32"/>
  <c r="BF9" i="32"/>
  <c r="BJ9" i="32"/>
  <c r="BV9" i="32"/>
  <c r="BZ9" i="32"/>
  <c r="AD10" i="32"/>
  <c r="BH10" i="32"/>
  <c r="BW10" i="32"/>
  <c r="BY10" i="32"/>
  <c r="AG11" i="32"/>
  <c r="BH11" i="32"/>
  <c r="BX11" i="32"/>
  <c r="AF12" i="32"/>
  <c r="BF12" i="32"/>
  <c r="BU12" i="32"/>
  <c r="AE13" i="32"/>
  <c r="BF13" i="32"/>
  <c r="BJ13" i="32"/>
  <c r="BV13" i="32"/>
  <c r="BZ13" i="32"/>
  <c r="AD14" i="32"/>
  <c r="BH14" i="32"/>
  <c r="BL14" i="32"/>
  <c r="BW14" i="32"/>
  <c r="BY14" i="32"/>
  <c r="AD16" i="32"/>
  <c r="BJ16" i="32"/>
  <c r="BV16" i="32"/>
  <c r="AD18" i="32"/>
  <c r="AE18" i="32"/>
  <c r="BK18" i="32"/>
  <c r="BW19" i="32"/>
  <c r="BY19" i="32"/>
  <c r="AD20" i="32"/>
  <c r="BX20" i="32"/>
  <c r="AD21" i="32"/>
  <c r="BK21" i="32"/>
  <c r="BX21" i="32"/>
  <c r="BZ22" i="32"/>
  <c r="BL23" i="32"/>
  <c r="AF25" i="32"/>
  <c r="BF25" i="32"/>
  <c r="BT25" i="32"/>
  <c r="AC26" i="32"/>
  <c r="AE26" i="32"/>
  <c r="BI26" i="32"/>
  <c r="AD27" i="32"/>
  <c r="BV27" i="32"/>
  <c r="BZ27" i="32"/>
  <c r="AD29" i="32"/>
  <c r="BY29" i="32"/>
  <c r="BH29" i="32"/>
  <c r="BU29" i="32"/>
  <c r="BZ30" i="32"/>
  <c r="CF30" i="32"/>
  <c r="AF31" i="32"/>
  <c r="BI31" i="32"/>
  <c r="AC32" i="32"/>
  <c r="AF33" i="32"/>
  <c r="BF33" i="32"/>
  <c r="BT33" i="32"/>
  <c r="AC34" i="32"/>
  <c r="AE34" i="32"/>
  <c r="BI34" i="32"/>
  <c r="AD36" i="32"/>
  <c r="BG36" i="32"/>
  <c r="BH36" i="32"/>
  <c r="BF37" i="32"/>
  <c r="BJ37" i="32"/>
  <c r="CF37" i="32"/>
  <c r="AF38" i="32"/>
  <c r="BF38" i="32"/>
  <c r="BJ38" i="32"/>
  <c r="BZ38" i="32"/>
  <c r="AC39" i="32"/>
  <c r="BG39" i="32"/>
  <c r="BZ39" i="32"/>
  <c r="CF39" i="32"/>
  <c r="AF40" i="32"/>
  <c r="BF40" i="32"/>
  <c r="BU40" i="32"/>
  <c r="BI42" i="32"/>
  <c r="BU42" i="32"/>
  <c r="BX43" i="32"/>
  <c r="AG45" i="32"/>
  <c r="CA45" i="32"/>
  <c r="BL75" i="32"/>
  <c r="BI7" i="32"/>
  <c r="BY7" i="32"/>
  <c r="AC8" i="32"/>
  <c r="BG8" i="32"/>
  <c r="BK8" i="32"/>
  <c r="BV8" i="32"/>
  <c r="CF8" i="32"/>
  <c r="AF9" i="32"/>
  <c r="BG9" i="32"/>
  <c r="BW9" i="32"/>
  <c r="CF9" i="32"/>
  <c r="AE10" i="32"/>
  <c r="BI10" i="32"/>
  <c r="BX10" i="32"/>
  <c r="AD11" i="32"/>
  <c r="BI11" i="32"/>
  <c r="BU11" i="32"/>
  <c r="BY11" i="32"/>
  <c r="AC12" i="32"/>
  <c r="BG12" i="32"/>
  <c r="BK12" i="32"/>
  <c r="BV12" i="32"/>
  <c r="CF12" i="32"/>
  <c r="AF13" i="32"/>
  <c r="BG13" i="32"/>
  <c r="BW13" i="32"/>
  <c r="CF13" i="32"/>
  <c r="AE14" i="32"/>
  <c r="BI14" i="32"/>
  <c r="BX14" i="32"/>
  <c r="AE16" i="32"/>
  <c r="BK16" i="32"/>
  <c r="CA17" i="32"/>
  <c r="AF18" i="32"/>
  <c r="BX18" i="32"/>
  <c r="AE19" i="32"/>
  <c r="BH19" i="32"/>
  <c r="CF19" i="32"/>
  <c r="AG20" i="32"/>
  <c r="AC20" i="32"/>
  <c r="BU20" i="32"/>
  <c r="AE21" i="32"/>
  <c r="AC21" i="32"/>
  <c r="BF21" i="32"/>
  <c r="AD22" i="32"/>
  <c r="BH22" i="32"/>
  <c r="AG23" i="32"/>
  <c r="AC25" i="32"/>
  <c r="BG25" i="32"/>
  <c r="BZ25" i="32"/>
  <c r="AF26" i="32"/>
  <c r="BF26" i="32"/>
  <c r="BJ26" i="32"/>
  <c r="BU26" i="32"/>
  <c r="BT26" i="32"/>
  <c r="CA26" i="32" s="1"/>
  <c r="AG27" i="32"/>
  <c r="AE27" i="32"/>
  <c r="AC27" i="32"/>
  <c r="BH27" i="32"/>
  <c r="BW27" i="32"/>
  <c r="BY27" i="32"/>
  <c r="BH28" i="32"/>
  <c r="BK28" i="32"/>
  <c r="BI29" i="32"/>
  <c r="BX29" i="32"/>
  <c r="AD30" i="32"/>
  <c r="BH30" i="32"/>
  <c r="BL30" i="32"/>
  <c r="BF31" i="32"/>
  <c r="BJ31" i="32"/>
  <c r="BT31" i="32"/>
  <c r="AF32" i="32"/>
  <c r="BF32" i="32"/>
  <c r="BJ32" i="32"/>
  <c r="BZ32" i="32"/>
  <c r="AC33" i="32"/>
  <c r="BG33" i="32"/>
  <c r="BZ33" i="32"/>
  <c r="AF34" i="32"/>
  <c r="BF34" i="32"/>
  <c r="BU34" i="32"/>
  <c r="AE36" i="32"/>
  <c r="BI36" i="32"/>
  <c r="BY36" i="32"/>
  <c r="AD37" i="32"/>
  <c r="BV37" i="32"/>
  <c r="BZ37" i="32"/>
  <c r="BG38" i="32"/>
  <c r="BW38" i="32"/>
  <c r="BU38" i="32"/>
  <c r="AD39" i="32"/>
  <c r="BH39" i="32"/>
  <c r="BU39" i="32"/>
  <c r="BT40" i="32"/>
  <c r="BV42" i="32"/>
  <c r="AD47" i="32"/>
  <c r="AC47" i="32"/>
  <c r="BF47" i="32"/>
  <c r="BJ47" i="32"/>
  <c r="AD48" i="32"/>
  <c r="BG48" i="32"/>
  <c r="AC49" i="32"/>
  <c r="BG49" i="32"/>
  <c r="BT49" i="32"/>
  <c r="BY50" i="32"/>
  <c r="AF51" i="32"/>
  <c r="CF51" i="32"/>
  <c r="AE52" i="32"/>
  <c r="AD53" i="32"/>
  <c r="BW53" i="32"/>
  <c r="BX54" i="32"/>
  <c r="BZ54" i="32"/>
  <c r="BU56" i="32"/>
  <c r="BW60" i="32"/>
  <c r="BG61" i="32"/>
  <c r="BK61" i="32"/>
  <c r="AF62" i="32"/>
  <c r="AD62" i="32"/>
  <c r="BG62" i="32"/>
  <c r="BK62" i="32"/>
  <c r="AF63" i="32"/>
  <c r="AF64" i="32"/>
  <c r="AD64" i="32"/>
  <c r="BG64" i="32"/>
  <c r="BK64" i="32"/>
  <c r="BT64" i="32"/>
  <c r="AG65" i="32"/>
  <c r="AE65" i="32"/>
  <c r="AC65" i="32"/>
  <c r="BH65" i="32"/>
  <c r="BU65" i="32"/>
  <c r="AF66" i="32"/>
  <c r="BI66" i="32"/>
  <c r="BJ66" i="32"/>
  <c r="AC67" i="32"/>
  <c r="BH68" i="32"/>
  <c r="BL68" i="32"/>
  <c r="BV68" i="32"/>
  <c r="AD70" i="32"/>
  <c r="BI71" i="32"/>
  <c r="BJ71" i="32"/>
  <c r="BX71" i="32"/>
  <c r="BY71" i="32"/>
  <c r="BL73" i="32"/>
  <c r="BH73" i="32"/>
  <c r="AE75" i="32"/>
  <c r="BJ75" i="32"/>
  <c r="BW75" i="32"/>
  <c r="BT75" i="32"/>
  <c r="AF76" i="32"/>
  <c r="AC77" i="32"/>
  <c r="BI77" i="32"/>
  <c r="BJ77" i="32"/>
  <c r="AD78" i="32"/>
  <c r="BF78" i="32"/>
  <c r="BG79" i="32"/>
  <c r="BV79" i="32"/>
  <c r="AF80" i="32"/>
  <c r="BZ80" i="32"/>
  <c r="BI81" i="32"/>
  <c r="BV81" i="32"/>
  <c r="AD83" i="32"/>
  <c r="BH83" i="32"/>
  <c r="AF84" i="32"/>
  <c r="BJ84" i="32"/>
  <c r="AC85" i="32"/>
  <c r="BI85" i="32"/>
  <c r="BV85" i="32"/>
  <c r="AE87" i="32"/>
  <c r="BJ87" i="32"/>
  <c r="BW87" i="32"/>
  <c r="BT87" i="32"/>
  <c r="AF88" i="32"/>
  <c r="AC89" i="32"/>
  <c r="BI89" i="32"/>
  <c r="BJ89" i="32"/>
  <c r="AD90" i="32"/>
  <c r="BF90" i="32"/>
  <c r="BG91" i="32"/>
  <c r="BV91" i="32"/>
  <c r="AF92" i="32"/>
  <c r="BH93" i="32"/>
  <c r="BV93" i="32"/>
  <c r="AE94" i="32"/>
  <c r="BI94" i="32"/>
  <c r="BU94" i="32"/>
  <c r="BU47" i="32"/>
  <c r="BY47" i="32"/>
  <c r="AE48" i="32"/>
  <c r="AD49" i="32"/>
  <c r="BF49" i="32"/>
  <c r="BV49" i="32"/>
  <c r="AE50" i="32"/>
  <c r="BX50" i="32"/>
  <c r="BX51" i="32"/>
  <c r="BK52" i="32"/>
  <c r="BT52" i="32"/>
  <c r="AE53" i="32"/>
  <c r="AC54" i="32"/>
  <c r="BT54" i="32"/>
  <c r="BK55" i="32"/>
  <c r="BX55" i="32"/>
  <c r="AE56" i="32"/>
  <c r="AD57" i="32"/>
  <c r="BF57" i="32"/>
  <c r="BW57" i="32"/>
  <c r="BX58" i="32"/>
  <c r="AE59" i="32"/>
  <c r="BF59" i="32"/>
  <c r="BF60" i="32"/>
  <c r="BJ60" i="32"/>
  <c r="BH62" i="32"/>
  <c r="BW62" i="32"/>
  <c r="BH64" i="32"/>
  <c r="BF66" i="32"/>
  <c r="BU66" i="32"/>
  <c r="BT66" i="32"/>
  <c r="AF68" i="32"/>
  <c r="BW68" i="32"/>
  <c r="CA68" i="32"/>
  <c r="BH70" i="32"/>
  <c r="AC71" i="32"/>
  <c r="BF71" i="32"/>
  <c r="BU71" i="32"/>
  <c r="BJ73" i="32"/>
  <c r="BH74" i="32"/>
  <c r="AC75" i="32"/>
  <c r="BF75" i="32"/>
  <c r="BX75" i="32"/>
  <c r="BF77" i="32"/>
  <c r="BU77" i="32"/>
  <c r="AE78" i="32"/>
  <c r="AC80" i="32"/>
  <c r="BF81" i="32"/>
  <c r="BJ81" i="32"/>
  <c r="BZ83" i="32"/>
  <c r="AC84" i="32"/>
  <c r="BF85" i="32"/>
  <c r="BJ85" i="32"/>
  <c r="BH86" i="32"/>
  <c r="AC87" i="32"/>
  <c r="BF87" i="32"/>
  <c r="BX87" i="32"/>
  <c r="BU89" i="32"/>
  <c r="BW93" i="32"/>
  <c r="AE47" i="32"/>
  <c r="BV47" i="32"/>
  <c r="BI48" i="32"/>
  <c r="BU48" i="32"/>
  <c r="BU51" i="32"/>
  <c r="AC52" i="32"/>
  <c r="AF53" i="32"/>
  <c r="BF53" i="32"/>
  <c r="BU53" i="32"/>
  <c r="BY53" i="32"/>
  <c r="AD54" i="32"/>
  <c r="BK54" i="32"/>
  <c r="BV54" i="32"/>
  <c r="AE55" i="32"/>
  <c r="BU55" i="32"/>
  <c r="AF56" i="32"/>
  <c r="CF56" i="32"/>
  <c r="AE57" i="32"/>
  <c r="BH58" i="32"/>
  <c r="BF58" i="32"/>
  <c r="BU58" i="32"/>
  <c r="AF59" i="32"/>
  <c r="AF60" i="32"/>
  <c r="AD60" i="32"/>
  <c r="AC61" i="32"/>
  <c r="BU61" i="32"/>
  <c r="BL62" i="32"/>
  <c r="BU63" i="32"/>
  <c r="BW64" i="32"/>
  <c r="BX67" i="32"/>
  <c r="BX68" i="32"/>
  <c r="BX73" i="32"/>
  <c r="BU75" i="32"/>
  <c r="BJ80" i="32"/>
  <c r="BX81" i="32"/>
  <c r="BX85" i="32"/>
  <c r="BU87" i="32"/>
  <c r="BJ92" i="32"/>
  <c r="AG94" i="32"/>
  <c r="BW94" i="32"/>
  <c r="BJ95" i="32"/>
  <c r="BI47" i="32"/>
  <c r="BW47" i="32"/>
  <c r="AC48" i="32"/>
  <c r="BV48" i="32"/>
  <c r="BX49" i="32"/>
  <c r="AC50" i="32"/>
  <c r="BL50" i="32"/>
  <c r="AE51" i="32"/>
  <c r="BF51" i="32"/>
  <c r="BV51" i="32"/>
  <c r="AD52" i="32"/>
  <c r="BF52" i="32"/>
  <c r="BW52" i="32"/>
  <c r="AG53" i="32"/>
  <c r="BW54" i="32"/>
  <c r="BU54" i="32"/>
  <c r="BV55" i="32"/>
  <c r="BZ55" i="32"/>
  <c r="AG56" i="32"/>
  <c r="BH56" i="32"/>
  <c r="BX56" i="32"/>
  <c r="BK57" i="32"/>
  <c r="BT57" i="32"/>
  <c r="AF58" i="32"/>
  <c r="BX59" i="32"/>
  <c r="CF59" i="32"/>
  <c r="AE60" i="32"/>
  <c r="BH60" i="32"/>
  <c r="CF60" i="32"/>
  <c r="AF61" i="32"/>
  <c r="BF61" i="32"/>
  <c r="AC62" i="32"/>
  <c r="BF62" i="32"/>
  <c r="BU62" i="32"/>
  <c r="BT62" i="32"/>
  <c r="AC63" i="32"/>
  <c r="AE63" i="32"/>
  <c r="BF63" i="32"/>
  <c r="AC64" i="32"/>
  <c r="BF64" i="32"/>
  <c r="BG65" i="32"/>
  <c r="BK65" i="32"/>
  <c r="BX65" i="32"/>
  <c r="AE66" i="32"/>
  <c r="BH66" i="32"/>
  <c r="BW66" i="32"/>
  <c r="BI67" i="32"/>
  <c r="BG68" i="32"/>
  <c r="AC70" i="32"/>
  <c r="BZ71" i="32"/>
  <c r="BH71" i="32"/>
  <c r="BW71" i="32"/>
  <c r="AF73" i="32"/>
  <c r="AC74" i="32"/>
  <c r="BH75" i="32"/>
  <c r="BV75" i="32"/>
  <c r="AG76" i="32"/>
  <c r="AE76" i="32"/>
  <c r="AC76" i="32"/>
  <c r="BI76" i="32"/>
  <c r="BX76" i="32"/>
  <c r="AF77" i="32"/>
  <c r="BZ77" i="32"/>
  <c r="AC78" i="32"/>
  <c r="BG78" i="32"/>
  <c r="AC79" i="32"/>
  <c r="BF79" i="32"/>
  <c r="AE80" i="32"/>
  <c r="BI80" i="32"/>
  <c r="BU80" i="32"/>
  <c r="BU81" i="32"/>
  <c r="AC83" i="32"/>
  <c r="BG83" i="32"/>
  <c r="AE84" i="32"/>
  <c r="BI84" i="32"/>
  <c r="BV84" i="32"/>
  <c r="BZ84" i="32"/>
  <c r="BU85" i="32"/>
  <c r="AC86" i="32"/>
  <c r="BV87" i="32"/>
  <c r="AE88" i="32"/>
  <c r="AC88" i="32"/>
  <c r="BZ88" i="32"/>
  <c r="BI88" i="32"/>
  <c r="BX88" i="32"/>
  <c r="AF89" i="32"/>
  <c r="BZ89" i="32"/>
  <c r="AC90" i="32"/>
  <c r="BG90" i="32"/>
  <c r="AC91" i="32"/>
  <c r="BF91" i="32"/>
  <c r="AE92" i="32"/>
  <c r="BI92" i="32"/>
  <c r="BU92" i="32"/>
  <c r="BY92" i="32"/>
  <c r="AD93" i="32"/>
  <c r="BG93" i="32"/>
  <c r="BK93" i="32"/>
  <c r="CA93" i="32"/>
  <c r="BX94" i="32"/>
  <c r="AE95" i="32"/>
  <c r="AD95" i="32"/>
  <c r="BZ95" i="32"/>
  <c r="BH95" i="32"/>
  <c r="AE96" i="32"/>
  <c r="AF96" i="32"/>
  <c r="BJ96" i="32"/>
  <c r="BX96" i="32"/>
  <c r="BY96" i="32"/>
  <c r="BH98" i="32"/>
  <c r="AD99" i="32"/>
  <c r="BH99" i="32"/>
  <c r="BW99" i="32"/>
  <c r="BU100" i="32"/>
  <c r="CF100" i="32"/>
  <c r="AD101" i="32"/>
  <c r="BH101" i="32"/>
  <c r="CF101" i="32"/>
  <c r="BG102" i="32"/>
  <c r="BX102" i="32"/>
  <c r="CF103" i="32"/>
  <c r="BG104" i="32"/>
  <c r="BU104" i="32"/>
  <c r="BH105" i="32"/>
  <c r="BW105" i="32"/>
  <c r="AC107" i="32"/>
  <c r="BF107" i="32"/>
  <c r="BU107" i="32"/>
  <c r="BX108" i="32"/>
  <c r="BY108" i="32"/>
  <c r="AD109" i="32"/>
  <c r="BH109" i="32"/>
  <c r="BU109" i="32"/>
  <c r="BT109" i="32"/>
  <c r="BF110" i="32"/>
  <c r="BJ110" i="32"/>
  <c r="BK110" i="32"/>
  <c r="BT110" i="32"/>
  <c r="AC111" i="32"/>
  <c r="BX111" i="32"/>
  <c r="AF114" i="32"/>
  <c r="BF114" i="32"/>
  <c r="BJ114" i="32"/>
  <c r="AE97" i="32"/>
  <c r="BI97" i="32"/>
  <c r="BX97" i="32"/>
  <c r="BI98" i="32"/>
  <c r="BI99" i="32"/>
  <c r="AC100" i="32"/>
  <c r="BG100" i="32"/>
  <c r="BI101" i="32"/>
  <c r="BV101" i="32"/>
  <c r="BZ101" i="32"/>
  <c r="BL102" i="32"/>
  <c r="AC103" i="32"/>
  <c r="BV104" i="32"/>
  <c r="AE105" i="32"/>
  <c r="AC105" i="32"/>
  <c r="BI105" i="32"/>
  <c r="BX105" i="32"/>
  <c r="BG107" i="32"/>
  <c r="BV107" i="32"/>
  <c r="BU108" i="32"/>
  <c r="AE109" i="32"/>
  <c r="BY110" i="32"/>
  <c r="AD111" i="32"/>
  <c r="AG112" i="32"/>
  <c r="BL113" i="32"/>
  <c r="CA113" i="32"/>
  <c r="BT114" i="32"/>
  <c r="AC115" i="32"/>
  <c r="BK115" i="32"/>
  <c r="BF95" i="32"/>
  <c r="BU95" i="32"/>
  <c r="CF95" i="32"/>
  <c r="BG96" i="32"/>
  <c r="BV96" i="32"/>
  <c r="CF96" i="32"/>
  <c r="AF97" i="32"/>
  <c r="AC98" i="32"/>
  <c r="BF98" i="32"/>
  <c r="BU98" i="32"/>
  <c r="AD100" i="32"/>
  <c r="BH100" i="32"/>
  <c r="AF101" i="32"/>
  <c r="BJ101" i="32"/>
  <c r="AC102" i="32"/>
  <c r="BI102" i="32"/>
  <c r="BV102" i="32"/>
  <c r="AE104" i="32"/>
  <c r="BW104" i="32"/>
  <c r="AF105" i="32"/>
  <c r="BH107" i="32"/>
  <c r="AG108" i="32"/>
  <c r="BF108" i="32"/>
  <c r="BV108" i="32"/>
  <c r="AF109" i="32"/>
  <c r="AC110" i="32"/>
  <c r="AE111" i="32"/>
  <c r="BH111" i="32"/>
  <c r="BZ111" i="32"/>
  <c r="CF111" i="32"/>
  <c r="AG113" i="32"/>
  <c r="BH114" i="32"/>
  <c r="BX114" i="32"/>
  <c r="BG98" i="32"/>
  <c r="BV98" i="32"/>
  <c r="AE100" i="32"/>
  <c r="BX100" i="32"/>
  <c r="BG101" i="32"/>
  <c r="BK101" i="32"/>
  <c r="AD102" i="32"/>
  <c r="CA102" i="32"/>
  <c r="AE103" i="32"/>
  <c r="BI103" i="32"/>
  <c r="BX103" i="32"/>
  <c r="BX104" i="32"/>
  <c r="BI107" i="32"/>
  <c r="AC109" i="32"/>
  <c r="BX109" i="32"/>
  <c r="BG110" i="32"/>
  <c r="BW111" i="32"/>
  <c r="BU111" i="32"/>
  <c r="AC114" i="32"/>
  <c r="BZ115" i="32"/>
  <c r="BV116" i="32"/>
  <c r="BZ116" i="32"/>
  <c r="BY119" i="32"/>
  <c r="BK124" i="32"/>
  <c r="BX125" i="32"/>
  <c r="BF128" i="32"/>
  <c r="BU135" i="32"/>
  <c r="BV137" i="32"/>
  <c r="AE116" i="32"/>
  <c r="BF116" i="32"/>
  <c r="BJ116" i="32"/>
  <c r="BW116" i="32"/>
  <c r="AD118" i="32"/>
  <c r="BG118" i="32"/>
  <c r="BW118" i="32"/>
  <c r="AD119" i="32"/>
  <c r="BU119" i="32"/>
  <c r="CF119" i="32"/>
  <c r="BH120" i="32"/>
  <c r="BL121" i="32"/>
  <c r="AE122" i="32"/>
  <c r="BH122" i="32"/>
  <c r="BW122" i="32"/>
  <c r="AD123" i="32"/>
  <c r="AF124" i="32"/>
  <c r="BU124" i="32"/>
  <c r="BU125" i="32"/>
  <c r="CF125" i="32"/>
  <c r="AD126" i="32"/>
  <c r="BV126" i="32"/>
  <c r="BZ126" i="32"/>
  <c r="AC127" i="32"/>
  <c r="BG127" i="32"/>
  <c r="BT127" i="32"/>
  <c r="AE128" i="32"/>
  <c r="BI128" i="32"/>
  <c r="BX128" i="32"/>
  <c r="AC130" i="32"/>
  <c r="BG130" i="32"/>
  <c r="BT130" i="32"/>
  <c r="CA130" i="32" s="1"/>
  <c r="AE131" i="32"/>
  <c r="BH131" i="32"/>
  <c r="BW131" i="32"/>
  <c r="AF132" i="32"/>
  <c r="BG132" i="32"/>
  <c r="BK132" i="32"/>
  <c r="CF132" i="32"/>
  <c r="AE135" i="32"/>
  <c r="BI135" i="32"/>
  <c r="BV135" i="32"/>
  <c r="BZ135" i="32"/>
  <c r="BX136" i="32"/>
  <c r="BW137" i="32"/>
  <c r="AF116" i="32"/>
  <c r="BI116" i="32"/>
  <c r="BG116" i="32"/>
  <c r="BH118" i="32"/>
  <c r="BI120" i="32"/>
  <c r="AG121" i="32"/>
  <c r="BI122" i="32"/>
  <c r="BX122" i="32"/>
  <c r="BG124" i="32"/>
  <c r="AE125" i="32"/>
  <c r="BV125" i="32"/>
  <c r="BH126" i="32"/>
  <c r="BW126" i="32"/>
  <c r="AD127" i="32"/>
  <c r="BU128" i="32"/>
  <c r="BH130" i="32"/>
  <c r="BI131" i="32"/>
  <c r="BX131" i="32"/>
  <c r="AC132" i="32"/>
  <c r="BH132" i="32"/>
  <c r="AD134" i="32"/>
  <c r="BU134" i="32"/>
  <c r="AF135" i="32"/>
  <c r="AC136" i="32"/>
  <c r="BU136" i="32"/>
  <c r="AC137" i="32"/>
  <c r="BG137" i="32"/>
  <c r="AD115" i="32"/>
  <c r="BH115" i="32"/>
  <c r="BX115" i="32"/>
  <c r="AC116" i="32"/>
  <c r="BH116" i="32"/>
  <c r="BU116" i="32"/>
  <c r="CF116" i="32"/>
  <c r="BI118" i="32"/>
  <c r="BI119" i="32"/>
  <c r="BF119" i="32"/>
  <c r="BJ119" i="32"/>
  <c r="BW119" i="32"/>
  <c r="BX120" i="32"/>
  <c r="AC122" i="32"/>
  <c r="BF122" i="32"/>
  <c r="AF123" i="32"/>
  <c r="BF123" i="32"/>
  <c r="BJ123" i="32"/>
  <c r="BV123" i="32"/>
  <c r="BZ123" i="32"/>
  <c r="AD124" i="32"/>
  <c r="BH124" i="32"/>
  <c r="BF124" i="32"/>
  <c r="AF125" i="32"/>
  <c r="BF125" i="32"/>
  <c r="BJ125" i="32"/>
  <c r="BW125" i="32"/>
  <c r="BI126" i="32"/>
  <c r="BX126" i="32"/>
  <c r="BI127" i="32"/>
  <c r="BU127" i="32"/>
  <c r="AC128" i="32"/>
  <c r="BG128" i="32"/>
  <c r="BI130" i="32"/>
  <c r="BU130" i="32"/>
  <c r="AC131" i="32"/>
  <c r="BL131" i="32"/>
  <c r="AD132" i="32"/>
  <c r="BZ132" i="32"/>
  <c r="BU132" i="32"/>
  <c r="AE134" i="32"/>
  <c r="AC135" i="32"/>
  <c r="BG135" i="32"/>
  <c r="BK135" i="32"/>
  <c r="AD136" i="32"/>
  <c r="BG136" i="32"/>
  <c r="BV136" i="32"/>
  <c r="AD137" i="32"/>
  <c r="BH137" i="32"/>
  <c r="AG138" i="32"/>
  <c r="BX139" i="32"/>
  <c r="BW140" i="32"/>
  <c r="BF141" i="32"/>
  <c r="AD142" i="32"/>
  <c r="BG142" i="32"/>
  <c r="BK142" i="32"/>
  <c r="CF142" i="32"/>
  <c r="AF143" i="32"/>
  <c r="BG144" i="32"/>
  <c r="BT144" i="32"/>
  <c r="AE145" i="32"/>
  <c r="BH145" i="32"/>
  <c r="BX145" i="32"/>
  <c r="AF147" i="32"/>
  <c r="BU147" i="32"/>
  <c r="BH148" i="32"/>
  <c r="BU148" i="32"/>
  <c r="AD149" i="32"/>
  <c r="BF150" i="32"/>
  <c r="BJ150" i="32"/>
  <c r="BV150" i="32"/>
  <c r="BZ150" i="32"/>
  <c r="AE151" i="32"/>
  <c r="BI151" i="32"/>
  <c r="BX151" i="32"/>
  <c r="AC152" i="32"/>
  <c r="BG152" i="32"/>
  <c r="AE153" i="32"/>
  <c r="BF153" i="32"/>
  <c r="BJ153" i="32"/>
  <c r="AC154" i="32"/>
  <c r="BG154" i="32"/>
  <c r="BK154" i="32"/>
  <c r="BW154" i="32"/>
  <c r="AF155" i="32"/>
  <c r="BK155" i="32"/>
  <c r="BX155" i="32"/>
  <c r="AD156" i="32"/>
  <c r="BH156" i="32"/>
  <c r="BJ156" i="32"/>
  <c r="BX156" i="32"/>
  <c r="AD157" i="32"/>
  <c r="BI157" i="32"/>
  <c r="BV157" i="32"/>
  <c r="AF158" i="32"/>
  <c r="BI137" i="32"/>
  <c r="BX137" i="32"/>
  <c r="AD139" i="32"/>
  <c r="BI139" i="32"/>
  <c r="BU139" i="32"/>
  <c r="AC140" i="32"/>
  <c r="BF140" i="32"/>
  <c r="BG141" i="32"/>
  <c r="BK141" i="32"/>
  <c r="BX141" i="32"/>
  <c r="AE142" i="32"/>
  <c r="BH142" i="32"/>
  <c r="BW142" i="32"/>
  <c r="AG143" i="32"/>
  <c r="BH143" i="32"/>
  <c r="BX143" i="32"/>
  <c r="BI145" i="32"/>
  <c r="AC147" i="32"/>
  <c r="BV148" i="32"/>
  <c r="BH149" i="32"/>
  <c r="BV149" i="32"/>
  <c r="BZ149" i="32"/>
  <c r="AC150" i="32"/>
  <c r="BG150" i="32"/>
  <c r="BK150" i="32"/>
  <c r="BW150" i="32"/>
  <c r="BT150" i="32"/>
  <c r="AF151" i="32"/>
  <c r="BU151" i="32"/>
  <c r="BH152" i="32"/>
  <c r="AF153" i="32"/>
  <c r="BK153" i="32"/>
  <c r="BX153" i="32"/>
  <c r="AD154" i="32"/>
  <c r="BL154" i="32"/>
  <c r="BH154" i="32"/>
  <c r="BJ154" i="32"/>
  <c r="BX154" i="32"/>
  <c r="AC155" i="32"/>
  <c r="BH155" i="32"/>
  <c r="BU155" i="32"/>
  <c r="BY155" i="32"/>
  <c r="AE156" i="32"/>
  <c r="BI156" i="32"/>
  <c r="AE157" i="32"/>
  <c r="BF157" i="32"/>
  <c r="BJ157" i="32"/>
  <c r="BW157" i="32"/>
  <c r="AC158" i="32"/>
  <c r="BK158" i="32"/>
  <c r="CF137" i="32"/>
  <c r="BV139" i="32"/>
  <c r="BG140" i="32"/>
  <c r="BK140" i="32"/>
  <c r="BT140" i="32"/>
  <c r="AE141" i="32"/>
  <c r="AC141" i="32"/>
  <c r="BH141" i="32"/>
  <c r="BU141" i="32"/>
  <c r="AF142" i="32"/>
  <c r="BZ143" i="32"/>
  <c r="BU143" i="32"/>
  <c r="BT143" i="32"/>
  <c r="AF144" i="32"/>
  <c r="BI144" i="32"/>
  <c r="BU144" i="32"/>
  <c r="AC145" i="32"/>
  <c r="BL145" i="32"/>
  <c r="BZ145" i="32"/>
  <c r="AD147" i="32"/>
  <c r="BH147" i="32"/>
  <c r="BF147" i="32"/>
  <c r="AF148" i="32"/>
  <c r="BF148" i="32"/>
  <c r="BJ148" i="32"/>
  <c r="BT148" i="32"/>
  <c r="BI149" i="32"/>
  <c r="BJ149" i="32"/>
  <c r="BW149" i="32"/>
  <c r="AD150" i="32"/>
  <c r="AC151" i="32"/>
  <c r="BI152" i="32"/>
  <c r="BV152" i="32"/>
  <c r="AC153" i="32"/>
  <c r="BU153" i="32"/>
  <c r="BY153" i="32"/>
  <c r="AE154" i="32"/>
  <c r="BI154" i="32"/>
  <c r="BU154" i="32"/>
  <c r="AD155" i="32"/>
  <c r="BI155" i="32"/>
  <c r="BV155" i="32"/>
  <c r="BZ155" i="32"/>
  <c r="AF156" i="32"/>
  <c r="BV156" i="32"/>
  <c r="AF157" i="32"/>
  <c r="BX157" i="32"/>
  <c r="AD158" i="32"/>
  <c r="BH158" i="32"/>
  <c r="BF158" i="32"/>
  <c r="BW158" i="32"/>
  <c r="BW139" i="32"/>
  <c r="AF141" i="32"/>
  <c r="BI141" i="32"/>
  <c r="BV144" i="32"/>
  <c r="AD145" i="32"/>
  <c r="BG145" i="32"/>
  <c r="AE147" i="32"/>
  <c r="BI147" i="32"/>
  <c r="BX147" i="32"/>
  <c r="AC148" i="32"/>
  <c r="BG148" i="32"/>
  <c r="BX148" i="32"/>
  <c r="AC149" i="32"/>
  <c r="BF149" i="32"/>
  <c r="BL149" i="32"/>
  <c r="BX149" i="32"/>
  <c r="AE150" i="32"/>
  <c r="BI150" i="32"/>
  <c r="BU150" i="32"/>
  <c r="AD151" i="32"/>
  <c r="BH151" i="32"/>
  <c r="BF151" i="32"/>
  <c r="AF152" i="32"/>
  <c r="BF152" i="32"/>
  <c r="BJ152" i="32"/>
  <c r="BI153" i="32"/>
  <c r="BV153" i="32"/>
  <c r="BZ153" i="32"/>
  <c r="AF154" i="32"/>
  <c r="BF154" i="32"/>
  <c r="AE155" i="32"/>
  <c r="BF155" i="32"/>
  <c r="BJ155" i="32"/>
  <c r="BW155" i="32"/>
  <c r="BT155" i="32"/>
  <c r="AC156" i="32"/>
  <c r="BG156" i="32"/>
  <c r="BK156" i="32"/>
  <c r="BW156" i="32"/>
  <c r="AC157" i="32"/>
  <c r="BH157" i="32"/>
  <c r="BU157" i="32"/>
  <c r="BY157" i="32"/>
  <c r="AE158" i="32"/>
  <c r="BI158" i="32"/>
  <c r="BJ158" i="32"/>
  <c r="BX158" i="32"/>
  <c r="AG37" i="32"/>
  <c r="AG28" i="32"/>
  <c r="AG31" i="32"/>
  <c r="AG38" i="32"/>
  <c r="AG40" i="32"/>
  <c r="AC7" i="32"/>
  <c r="BW7" i="32"/>
  <c r="BI8" i="32"/>
  <c r="AC9" i="32"/>
  <c r="AC11" i="32"/>
  <c r="AG13" i="32"/>
  <c r="AG34" i="32"/>
  <c r="BI16" i="32"/>
  <c r="BY42" i="32"/>
  <c r="BT42" i="32"/>
  <c r="AF46" i="32"/>
  <c r="BG46" i="32"/>
  <c r="BJ48" i="32"/>
  <c r="AD50" i="32"/>
  <c r="BZ51" i="32"/>
  <c r="BT51" i="32"/>
  <c r="BY86" i="32"/>
  <c r="BT86" i="32"/>
  <c r="BW89" i="32"/>
  <c r="BY103" i="32"/>
  <c r="BT103" i="32"/>
  <c r="BG7" i="32"/>
  <c r="BU8" i="32"/>
  <c r="AG25" i="32"/>
  <c r="AG26" i="32"/>
  <c r="BI28" i="32"/>
  <c r="AG29" i="32"/>
  <c r="AG30" i="32"/>
  <c r="BH46" i="32"/>
  <c r="BY48" i="32"/>
  <c r="BT48" i="32"/>
  <c r="BJ67" i="32"/>
  <c r="AD7" i="32"/>
  <c r="BT7" i="32"/>
  <c r="BX7" i="32"/>
  <c r="BT11" i="32"/>
  <c r="BT13" i="32"/>
  <c r="BF18" i="32"/>
  <c r="BU18" i="32"/>
  <c r="BV26" i="32"/>
  <c r="AE28" i="32"/>
  <c r="BX28" i="32"/>
  <c r="BX32" i="32"/>
  <c r="BV34" i="32"/>
  <c r="BV36" i="32"/>
  <c r="AE7" i="32"/>
  <c r="BU7" i="32"/>
  <c r="AG8" i="32"/>
  <c r="AG10" i="32"/>
  <c r="AG12" i="32"/>
  <c r="BW16" i="32"/>
  <c r="BT16" i="32"/>
  <c r="AG19" i="32"/>
  <c r="BL19" i="32"/>
  <c r="BU19" i="32"/>
  <c r="BI20" i="32"/>
  <c r="BY20" i="32"/>
  <c r="BV21" i="32"/>
  <c r="BT21" i="32"/>
  <c r="AC22" i="32"/>
  <c r="BJ22" i="32"/>
  <c r="BV25" i="32"/>
  <c r="BX27" i="32"/>
  <c r="BU27" i="32"/>
  <c r="BW28" i="32"/>
  <c r="BV29" i="32"/>
  <c r="AC30" i="32"/>
  <c r="BX31" i="32"/>
  <c r="BU31" i="32"/>
  <c r="BL33" i="32"/>
  <c r="BV33" i="32"/>
  <c r="BJ34" i="32"/>
  <c r="BT34" i="32"/>
  <c r="BZ34" i="32"/>
  <c r="AC36" i="32"/>
  <c r="BJ36" i="32"/>
  <c r="BX37" i="32"/>
  <c r="BU37" i="32"/>
  <c r="BV39" i="32"/>
  <c r="AC40" i="32"/>
  <c r="BJ40" i="32"/>
  <c r="BJ42" i="32"/>
  <c r="BF43" i="32"/>
  <c r="BU43" i="32"/>
  <c r="BV46" i="32"/>
  <c r="BZ46" i="32"/>
  <c r="BT46" i="32"/>
  <c r="BT69" i="32" s="1"/>
  <c r="BY49" i="32"/>
  <c r="BF50" i="32"/>
  <c r="BU50" i="32"/>
  <c r="BI50" i="32"/>
  <c r="AG51" i="32"/>
  <c r="BJ53" i="32"/>
  <c r="BZ56" i="32"/>
  <c r="BT56" i="32"/>
  <c r="BV59" i="32"/>
  <c r="BZ59" i="32"/>
  <c r="BT59" i="32"/>
  <c r="BV63" i="32"/>
  <c r="BZ63" i="32"/>
  <c r="BT63" i="32"/>
  <c r="BZ79" i="32"/>
  <c r="AG88" i="32"/>
  <c r="AG33" i="32"/>
  <c r="AG39" i="32"/>
  <c r="BJ46" i="32"/>
  <c r="BZ91" i="32"/>
  <c r="BZ98" i="32"/>
  <c r="BT9" i="32"/>
  <c r="BF19" i="32"/>
  <c r="BV22" i="32"/>
  <c r="BV30" i="32"/>
  <c r="BX38" i="32"/>
  <c r="BV40" i="32"/>
  <c r="AC42" i="32"/>
  <c r="AF7" i="32"/>
  <c r="BF7" i="32"/>
  <c r="BV7" i="32"/>
  <c r="CF7" i="32"/>
  <c r="BL18" i="32"/>
  <c r="BW18" i="32"/>
  <c r="BT18" i="32"/>
  <c r="CF22" i="32"/>
  <c r="BJ25" i="32"/>
  <c r="BX26" i="32"/>
  <c r="CF26" i="32"/>
  <c r="BG28" i="32"/>
  <c r="BV28" i="32"/>
  <c r="BY28" i="32"/>
  <c r="BJ29" i="32"/>
  <c r="BX30" i="32"/>
  <c r="BV32" i="32"/>
  <c r="BT32" i="32"/>
  <c r="BJ33" i="32"/>
  <c r="BX34" i="32"/>
  <c r="CF34" i="32"/>
  <c r="BX36" i="32"/>
  <c r="BL37" i="32"/>
  <c r="BV38" i="32"/>
  <c r="BT38" i="32"/>
  <c r="BJ39" i="32"/>
  <c r="BX40" i="32"/>
  <c r="BK46" i="32"/>
  <c r="BH51" i="32"/>
  <c r="AG55" i="32"/>
  <c r="AG59" i="32"/>
  <c r="BG59" i="32"/>
  <c r="BK59" i="32"/>
  <c r="AG61" i="32"/>
  <c r="AG63" i="32"/>
  <c r="BG63" i="32"/>
  <c r="BK63" i="32"/>
  <c r="BY74" i="32"/>
  <c r="BT74" i="32"/>
  <c r="BW77" i="32"/>
  <c r="BK83" i="32"/>
  <c r="AD88" i="32"/>
  <c r="AF28" i="32"/>
  <c r="BZ43" i="32"/>
  <c r="AC46" i="32"/>
  <c r="BF46" i="32"/>
  <c r="BK47" i="32"/>
  <c r="BW49" i="32"/>
  <c r="BZ49" i="32"/>
  <c r="BW50" i="32"/>
  <c r="AC51" i="32"/>
  <c r="BJ51" i="32"/>
  <c r="BX52" i="32"/>
  <c r="BU52" i="32"/>
  <c r="BL54" i="32"/>
  <c r="BY55" i="32"/>
  <c r="BK56" i="32"/>
  <c r="BX57" i="32"/>
  <c r="BU57" i="32"/>
  <c r="BY58" i="32"/>
  <c r="BJ59" i="32"/>
  <c r="BX60" i="32"/>
  <c r="BU60" i="32"/>
  <c r="BY61" i="32"/>
  <c r="BY62" i="32"/>
  <c r="BJ63" i="32"/>
  <c r="BX64" i="32"/>
  <c r="BU64" i="32"/>
  <c r="BY65" i="32"/>
  <c r="BY66" i="32"/>
  <c r="BU67" i="32"/>
  <c r="BY67" i="32"/>
  <c r="BT67" i="32"/>
  <c r="BI75" i="32"/>
  <c r="AF78" i="32"/>
  <c r="BY80" i="32"/>
  <c r="BT80" i="32"/>
  <c r="BY83" i="32"/>
  <c r="BT83" i="32"/>
  <c r="BI87" i="32"/>
  <c r="AF90" i="32"/>
  <c r="BJ94" i="32"/>
  <c r="BY98" i="32"/>
  <c r="BT98" i="32"/>
  <c r="BK100" i="32"/>
  <c r="AG42" i="32"/>
  <c r="BK42" i="32"/>
  <c r="BK43" i="32"/>
  <c r="CA44" i="32"/>
  <c r="AD46" i="32"/>
  <c r="BK48" i="32"/>
  <c r="BH49" i="32"/>
  <c r="BK49" i="32"/>
  <c r="BY54" i="32"/>
  <c r="BL57" i="32"/>
  <c r="BK58" i="32"/>
  <c r="BZ58" i="32"/>
  <c r="BL60" i="32"/>
  <c r="BV61" i="32"/>
  <c r="BZ61" i="32"/>
  <c r="BV65" i="32"/>
  <c r="BZ65" i="32"/>
  <c r="BI68" i="32"/>
  <c r="BU68" i="32"/>
  <c r="BJ70" i="32"/>
  <c r="AF71" i="32"/>
  <c r="AD73" i="32"/>
  <c r="BF74" i="32"/>
  <c r="BF76" i="32"/>
  <c r="BZ76" i="32"/>
  <c r="AE77" i="32"/>
  <c r="BK77" i="32"/>
  <c r="BY77" i="32"/>
  <c r="BT77" i="32"/>
  <c r="CF77" i="32"/>
  <c r="AG78" i="32"/>
  <c r="BH78" i="32"/>
  <c r="BV78" i="32"/>
  <c r="AD79" i="32"/>
  <c r="BK79" i="32"/>
  <c r="BG80" i="32"/>
  <c r="BV80" i="32"/>
  <c r="BF86" i="32"/>
  <c r="BF88" i="32"/>
  <c r="AE89" i="32"/>
  <c r="BK89" i="32"/>
  <c r="BY89" i="32"/>
  <c r="BT89" i="32"/>
  <c r="CF89" i="32"/>
  <c r="AG90" i="32"/>
  <c r="BH90" i="32"/>
  <c r="BV90" i="32"/>
  <c r="AD91" i="32"/>
  <c r="BK91" i="32"/>
  <c r="BG92" i="32"/>
  <c r="BV92" i="32"/>
  <c r="BZ92" i="32"/>
  <c r="BT92" i="32"/>
  <c r="BI95" i="32"/>
  <c r="BX95" i="32"/>
  <c r="AC97" i="32"/>
  <c r="AG97" i="32"/>
  <c r="BK98" i="32"/>
  <c r="BK99" i="32"/>
  <c r="BV99" i="32"/>
  <c r="BZ99" i="32"/>
  <c r="BY100" i="32"/>
  <c r="BT100" i="32"/>
  <c r="AD105" i="32"/>
  <c r="CA112" i="32"/>
  <c r="BL112" i="32"/>
  <c r="BL115" i="32"/>
  <c r="BJ115" i="32"/>
  <c r="AD28" i="32"/>
  <c r="BT28" i="32"/>
  <c r="BW43" i="32"/>
  <c r="AG44" i="32"/>
  <c r="BY46" i="32"/>
  <c r="BW46" i="32"/>
  <c r="BT47" i="32"/>
  <c r="BY51" i="32"/>
  <c r="BY52" i="32"/>
  <c r="BV53" i="32"/>
  <c r="BZ53" i="32"/>
  <c r="BJ55" i="32"/>
  <c r="BL55" i="32"/>
  <c r="BT55" i="32"/>
  <c r="BY57" i="32"/>
  <c r="AC58" i="32"/>
  <c r="BY59" i="32"/>
  <c r="BY60" i="32"/>
  <c r="BJ61" i="32"/>
  <c r="BT61" i="32"/>
  <c r="BX62" i="32"/>
  <c r="BY63" i="32"/>
  <c r="BY64" i="32"/>
  <c r="BJ65" i="32"/>
  <c r="BT65" i="32"/>
  <c r="BX66" i="32"/>
  <c r="BF67" i="32"/>
  <c r="BY70" i="32"/>
  <c r="BT70" i="32"/>
  <c r="BF73" i="32"/>
  <c r="BU73" i="32"/>
  <c r="BJ74" i="32"/>
  <c r="AF75" i="32"/>
  <c r="BH77" i="32"/>
  <c r="BW78" i="32"/>
  <c r="BY79" i="32"/>
  <c r="BT79" i="32"/>
  <c r="BL84" i="32"/>
  <c r="BU84" i="32"/>
  <c r="BY84" i="32"/>
  <c r="BT84" i="32"/>
  <c r="BJ86" i="32"/>
  <c r="AF87" i="32"/>
  <c r="BH89" i="32"/>
  <c r="BW90" i="32"/>
  <c r="BY91" i="32"/>
  <c r="BT91" i="32"/>
  <c r="AD94" i="32"/>
  <c r="BZ97" i="32"/>
  <c r="AE98" i="32"/>
  <c r="CF98" i="32"/>
  <c r="AG99" i="32"/>
  <c r="AG105" i="32"/>
  <c r="BZ107" i="32"/>
  <c r="BL107" i="32"/>
  <c r="BI104" i="32"/>
  <c r="BW107" i="32"/>
  <c r="BW110" i="32"/>
  <c r="BK114" i="32"/>
  <c r="BK116" i="32"/>
  <c r="AG126" i="32"/>
  <c r="BZ139" i="32"/>
  <c r="BT139" i="32"/>
  <c r="BI46" i="32"/>
  <c r="BU46" i="32"/>
  <c r="AG47" i="32"/>
  <c r="AG54" i="32"/>
  <c r="AG58" i="32"/>
  <c r="AG60" i="32"/>
  <c r="AG64" i="32"/>
  <c r="BK73" i="32"/>
  <c r="BI73" i="32"/>
  <c r="BV73" i="32"/>
  <c r="BU76" i="32"/>
  <c r="BY76" i="32"/>
  <c r="BW79" i="32"/>
  <c r="AG80" i="32"/>
  <c r="BF80" i="32"/>
  <c r="BK81" i="32"/>
  <c r="CA82" i="32"/>
  <c r="BW83" i="32"/>
  <c r="BF84" i="32"/>
  <c r="BK85" i="32"/>
  <c r="BU88" i="32"/>
  <c r="BY88" i="32"/>
  <c r="BW91" i="32"/>
  <c r="AG92" i="32"/>
  <c r="BF92" i="32"/>
  <c r="BX93" i="32"/>
  <c r="BU93" i="32"/>
  <c r="BY94" i="32"/>
  <c r="BY95" i="32"/>
  <c r="BT95" i="32"/>
  <c r="BW97" i="32"/>
  <c r="BW98" i="32"/>
  <c r="BF103" i="32"/>
  <c r="BF105" i="32"/>
  <c r="AF108" i="32"/>
  <c r="AC108" i="32"/>
  <c r="BJ108" i="32"/>
  <c r="BX110" i="32"/>
  <c r="BL118" i="32"/>
  <c r="BJ118" i="32"/>
  <c r="AG67" i="32"/>
  <c r="BK67" i="32"/>
  <c r="BK68" i="32"/>
  <c r="BK70" i="32"/>
  <c r="BK71" i="32"/>
  <c r="CA72" i="32"/>
  <c r="BK74" i="32"/>
  <c r="BK75" i="32"/>
  <c r="BJ76" i="32"/>
  <c r="BL78" i="32"/>
  <c r="BU78" i="32"/>
  <c r="BY78" i="32"/>
  <c r="BK86" i="32"/>
  <c r="BK87" i="32"/>
  <c r="BJ88" i="32"/>
  <c r="BU90" i="32"/>
  <c r="BY90" i="32"/>
  <c r="BL93" i="32"/>
  <c r="BV94" i="32"/>
  <c r="BZ94" i="32"/>
  <c r="BI96" i="32"/>
  <c r="BU96" i="32"/>
  <c r="BH97" i="32"/>
  <c r="AF99" i="32"/>
  <c r="BG99" i="32"/>
  <c r="BL101" i="32"/>
  <c r="BU101" i="32"/>
  <c r="BY101" i="32"/>
  <c r="BT101" i="32"/>
  <c r="BJ103" i="32"/>
  <c r="AF104" i="32"/>
  <c r="AE107" i="32"/>
  <c r="BK107" i="32"/>
  <c r="BY107" i="32"/>
  <c r="BT107" i="32"/>
  <c r="CF107" i="32"/>
  <c r="AE110" i="32"/>
  <c r="AG118" i="32"/>
  <c r="BY120" i="32"/>
  <c r="BT120" i="32"/>
  <c r="BT129" i="32" s="1"/>
  <c r="AF120" i="32"/>
  <c r="BV120" i="32"/>
  <c r="BZ120" i="32"/>
  <c r="AF133" i="32"/>
  <c r="BZ152" i="32"/>
  <c r="AG71" i="32"/>
  <c r="AG73" i="32"/>
  <c r="AC73" i="32"/>
  <c r="BG73" i="32"/>
  <c r="BW73" i="32"/>
  <c r="AG79" i="32"/>
  <c r="AG81" i="32"/>
  <c r="AG83" i="32"/>
  <c r="AG85" i="32"/>
  <c r="AG95" i="32"/>
  <c r="BU97" i="32"/>
  <c r="BY97" i="32"/>
  <c r="BW100" i="32"/>
  <c r="BF101" i="32"/>
  <c r="BK102" i="32"/>
  <c r="BU105" i="32"/>
  <c r="BY105" i="32"/>
  <c r="BJ109" i="32"/>
  <c r="BH110" i="32"/>
  <c r="BI111" i="32"/>
  <c r="AG114" i="32"/>
  <c r="BZ114" i="32"/>
  <c r="AE115" i="32"/>
  <c r="BG115" i="32"/>
  <c r="AE119" i="32"/>
  <c r="AC120" i="32"/>
  <c r="BK133" i="32"/>
  <c r="BY135" i="32"/>
  <c r="BT135" i="32"/>
  <c r="BK96" i="32"/>
  <c r="BJ97" i="32"/>
  <c r="BU99" i="32"/>
  <c r="BY99" i="32"/>
  <c r="AG103" i="32"/>
  <c r="BK103" i="32"/>
  <c r="BK104" i="32"/>
  <c r="BJ105" i="32"/>
  <c r="BI108" i="32"/>
  <c r="BH108" i="32"/>
  <c r="BI110" i="32"/>
  <c r="BF111" i="32"/>
  <c r="BX116" i="32"/>
  <c r="BF118" i="32"/>
  <c r="BU110" i="32"/>
  <c r="BU115" i="32"/>
  <c r="BY115" i="32"/>
  <c r="BT115" i="32"/>
  <c r="BK119" i="32"/>
  <c r="AG122" i="32"/>
  <c r="BI123" i="32"/>
  <c r="BH123" i="32"/>
  <c r="BK125" i="32"/>
  <c r="AG98" i="32"/>
  <c r="AG100" i="32"/>
  <c r="AG102" i="32"/>
  <c r="BZ108" i="32"/>
  <c r="BY109" i="32"/>
  <c r="BV110" i="32"/>
  <c r="CF110" i="32"/>
  <c r="CF117" i="32" s="1"/>
  <c r="BT111" i="32"/>
  <c r="BV114" i="32"/>
  <c r="CF114" i="32"/>
  <c r="BU118" i="32"/>
  <c r="BY118" i="32"/>
  <c r="BT118" i="32"/>
  <c r="CA118" i="32" s="1"/>
  <c r="BL130" i="32"/>
  <c r="BI132" i="32"/>
  <c r="BH134" i="32"/>
  <c r="BL135" i="32"/>
  <c r="BJ135" i="32"/>
  <c r="BJ122" i="32"/>
  <c r="BW123" i="32"/>
  <c r="BY124" i="32"/>
  <c r="BT124" i="32"/>
  <c r="BJ126" i="32"/>
  <c r="BW127" i="32"/>
  <c r="BY128" i="32"/>
  <c r="BT128" i="32"/>
  <c r="BY132" i="32"/>
  <c r="BT132" i="32"/>
  <c r="AC133" i="32"/>
  <c r="BH133" i="32"/>
  <c r="BV133" i="32"/>
  <c r="BK134" i="32"/>
  <c r="BL134" i="32"/>
  <c r="AF110" i="32"/>
  <c r="AF119" i="32"/>
  <c r="BJ120" i="32"/>
  <c r="BK123" i="32"/>
  <c r="CF123" i="32"/>
  <c r="CF129" i="32" s="1"/>
  <c r="AG124" i="32"/>
  <c r="BK127" i="32"/>
  <c r="CF127" i="32"/>
  <c r="AG128" i="32"/>
  <c r="BW130" i="32"/>
  <c r="BZ130" i="32"/>
  <c r="BU131" i="32"/>
  <c r="BY131" i="32"/>
  <c r="BT131" i="32"/>
  <c r="CA131" i="32" s="1"/>
  <c r="BJ133" i="32"/>
  <c r="BW133" i="32"/>
  <c r="BT133" i="32"/>
  <c r="BY134" i="32"/>
  <c r="BT134" i="32"/>
  <c r="BZ134" i="32"/>
  <c r="BF136" i="32"/>
  <c r="BJ137" i="32"/>
  <c r="AG116" i="32"/>
  <c r="AG119" i="32"/>
  <c r="BU122" i="32"/>
  <c r="BY122" i="32"/>
  <c r="BT122" i="32"/>
  <c r="BU123" i="32"/>
  <c r="BJ124" i="32"/>
  <c r="BZ125" i="32"/>
  <c r="BU126" i="32"/>
  <c r="BY126" i="32"/>
  <c r="BT126" i="32"/>
  <c r="BJ128" i="32"/>
  <c r="BK130" i="32"/>
  <c r="CF130" i="32"/>
  <c r="AG131" i="32"/>
  <c r="BW132" i="32"/>
  <c r="BU137" i="32"/>
  <c r="BY137" i="32"/>
  <c r="BT137" i="32"/>
  <c r="AC139" i="32"/>
  <c r="AG139" i="32"/>
  <c r="BI142" i="32"/>
  <c r="BT152" i="32"/>
  <c r="BY152" i="32"/>
  <c r="AD120" i="32"/>
  <c r="AD133" i="32"/>
  <c r="BG133" i="32"/>
  <c r="BW134" i="32"/>
  <c r="BK136" i="32"/>
  <c r="BJ139" i="32"/>
  <c r="BX140" i="32"/>
  <c r="BU140" i="32"/>
  <c r="BY141" i="32"/>
  <c r="BY142" i="32"/>
  <c r="BJ143" i="32"/>
  <c r="BY143" i="32"/>
  <c r="AE120" i="32"/>
  <c r="AG123" i="32"/>
  <c r="AG125" i="32"/>
  <c r="AG127" i="32"/>
  <c r="AG130" i="32"/>
  <c r="AG132" i="32"/>
  <c r="BY133" i="32"/>
  <c r="BW136" i="32"/>
  <c r="AG137" i="32"/>
  <c r="BV141" i="32"/>
  <c r="BZ141" i="32"/>
  <c r="BG143" i="32"/>
  <c r="BK143" i="32"/>
  <c r="BY147" i="32"/>
  <c r="BT147" i="32"/>
  <c r="BK148" i="32"/>
  <c r="BY151" i="32"/>
  <c r="BT151" i="32"/>
  <c r="BK152" i="32"/>
  <c r="BY154" i="32"/>
  <c r="BT154" i="32"/>
  <c r="BY139" i="32"/>
  <c r="BY140" i="32"/>
  <c r="BJ141" i="32"/>
  <c r="BT141" i="32"/>
  <c r="BX142" i="32"/>
  <c r="CA143" i="32"/>
  <c r="BJ145" i="32"/>
  <c r="BG147" i="32"/>
  <c r="CF148" i="32"/>
  <c r="AG149" i="32"/>
  <c r="BG151" i="32"/>
  <c r="BV151" i="32"/>
  <c r="AE133" i="32"/>
  <c r="BI133" i="32"/>
  <c r="BU133" i="32"/>
  <c r="AG134" i="32"/>
  <c r="BW143" i="32"/>
  <c r="BW144" i="32"/>
  <c r="BZ144" i="32"/>
  <c r="BF145" i="32"/>
  <c r="BU145" i="32"/>
  <c r="BY145" i="32"/>
  <c r="BT145" i="32"/>
  <c r="AG151" i="32"/>
  <c r="BW152" i="32"/>
  <c r="BK144" i="32"/>
  <c r="CF144" i="32"/>
  <c r="AG145" i="32"/>
  <c r="BL147" i="32"/>
  <c r="BJ147" i="32"/>
  <c r="BW148" i="32"/>
  <c r="BZ148" i="32"/>
  <c r="BU149" i="32"/>
  <c r="BY149" i="32"/>
  <c r="BT149" i="32"/>
  <c r="BL150" i="32"/>
  <c r="BJ151" i="32"/>
  <c r="BH153" i="32"/>
  <c r="BU156" i="32"/>
  <c r="BY156" i="32"/>
  <c r="BT156" i="32"/>
  <c r="BX152" i="32"/>
  <c r="BU152" i="32"/>
  <c r="BW153" i="32"/>
  <c r="BF156" i="32"/>
  <c r="AG144" i="32"/>
  <c r="BK157" i="32"/>
  <c r="BZ157" i="32"/>
  <c r="BL158" i="32"/>
  <c r="BU158" i="32"/>
  <c r="BY158" i="32"/>
  <c r="BT158" i="32"/>
  <c r="AG154" i="32"/>
  <c r="AG156" i="32"/>
  <c r="BL157" i="32"/>
  <c r="AG158" i="32"/>
  <c r="AG155" i="32"/>
  <c r="AG157" i="32"/>
  <c r="CD58" i="1" l="1"/>
  <c r="CD50" i="1"/>
  <c r="CD56" i="1"/>
  <c r="AW129" i="32"/>
  <c r="AW159" i="32"/>
  <c r="BL159" i="32" s="1"/>
  <c r="CF24" i="32"/>
  <c r="CF160" i="32" s="1"/>
  <c r="AW117" i="32"/>
  <c r="BT159" i="32"/>
  <c r="CA159" i="32" s="1"/>
  <c r="BT41" i="32"/>
  <c r="BT24" i="32"/>
  <c r="AW69" i="32"/>
  <c r="BL69" i="32" s="1"/>
  <c r="AW41" i="32"/>
  <c r="BL41" i="32" s="1"/>
  <c r="AL160" i="32"/>
  <c r="BT117" i="32"/>
  <c r="AW106" i="32"/>
  <c r="BL106" i="32" s="1"/>
  <c r="AW24" i="32"/>
  <c r="L160" i="32"/>
  <c r="CA36" i="32"/>
  <c r="CA123" i="32"/>
  <c r="CA22" i="32"/>
  <c r="BL13" i="32"/>
  <c r="BL39" i="32"/>
  <c r="BL89" i="32"/>
  <c r="CA53" i="32"/>
  <c r="BL36" i="32"/>
  <c r="BL47" i="32"/>
  <c r="CA110" i="32"/>
  <c r="CA125" i="32"/>
  <c r="BL77" i="32"/>
  <c r="BL151" i="32"/>
  <c r="BL141" i="32"/>
  <c r="BL125" i="32"/>
  <c r="CA97" i="32"/>
  <c r="CA76" i="32"/>
  <c r="CA90" i="32"/>
  <c r="BL98" i="32"/>
  <c r="CA150" i="32"/>
  <c r="BL144" i="32"/>
  <c r="BL109" i="32"/>
  <c r="BL83" i="32"/>
  <c r="CA12" i="32"/>
  <c r="BL148" i="32"/>
  <c r="BL114" i="32"/>
  <c r="BL49" i="32"/>
  <c r="CA78" i="32"/>
  <c r="BL11" i="32"/>
  <c r="BL56" i="32"/>
  <c r="CA96" i="32"/>
  <c r="CA27" i="32"/>
  <c r="BL132" i="32"/>
  <c r="BL136" i="32"/>
  <c r="CA94" i="32"/>
  <c r="BL100" i="32"/>
  <c r="BL51" i="32"/>
  <c r="BL27" i="32"/>
  <c r="CA73" i="32"/>
  <c r="BL40" i="32"/>
  <c r="CA126" i="32"/>
  <c r="CA122" i="32"/>
  <c r="CA124" i="32"/>
  <c r="BL127" i="32"/>
  <c r="BL87" i="32"/>
  <c r="CA141" i="32"/>
  <c r="CA140" i="32"/>
  <c r="CA147" i="32"/>
  <c r="BL124" i="32"/>
  <c r="BL137" i="32"/>
  <c r="CA134" i="32"/>
  <c r="CA105" i="32"/>
  <c r="BL111" i="32"/>
  <c r="CA104" i="32"/>
  <c r="CA101" i="32"/>
  <c r="CA88" i="32"/>
  <c r="CA60" i="32"/>
  <c r="CA100" i="32"/>
  <c r="CA77" i="32"/>
  <c r="CA98" i="32"/>
  <c r="CA66" i="32"/>
  <c r="CA11" i="32"/>
  <c r="CA144" i="32"/>
  <c r="BL92" i="32"/>
  <c r="BL85" i="32"/>
  <c r="BL20" i="32"/>
  <c r="CA20" i="32"/>
  <c r="CA14" i="32"/>
  <c r="CA157" i="32"/>
  <c r="CA116" i="32"/>
  <c r="CA19" i="32"/>
  <c r="CA58" i="32"/>
  <c r="BL52" i="32"/>
  <c r="BL81" i="32"/>
  <c r="CA156" i="32"/>
  <c r="CA149" i="32"/>
  <c r="CA83" i="32"/>
  <c r="CA16" i="32"/>
  <c r="BL66" i="32"/>
  <c r="CA43" i="32"/>
  <c r="CA37" i="32"/>
  <c r="BL64" i="32"/>
  <c r="BL155" i="32"/>
  <c r="BL139" i="32"/>
  <c r="BL22" i="32"/>
  <c r="CA65" i="32"/>
  <c r="CA148" i="32"/>
  <c r="CA114" i="32"/>
  <c r="CA31" i="32"/>
  <c r="BL8" i="32"/>
  <c r="CA10" i="32"/>
  <c r="CA158" i="32"/>
  <c r="CA151" i="32"/>
  <c r="BL128" i="32"/>
  <c r="CA127" i="32"/>
  <c r="CA111" i="32"/>
  <c r="CA87" i="32"/>
  <c r="CA84" i="32"/>
  <c r="CA55" i="32"/>
  <c r="CA89" i="32"/>
  <c r="CA38" i="32"/>
  <c r="CA29" i="32"/>
  <c r="CA51" i="32"/>
  <c r="CA62" i="32"/>
  <c r="CA57" i="32"/>
  <c r="CA153" i="32"/>
  <c r="CA145" i="32"/>
  <c r="BL140" i="32"/>
  <c r="CA142" i="32"/>
  <c r="BL142" i="32"/>
  <c r="CA128" i="32"/>
  <c r="CA115" i="32"/>
  <c r="CA135" i="32"/>
  <c r="BL116" i="32"/>
  <c r="CA64" i="32"/>
  <c r="BL58" i="32"/>
  <c r="CA92" i="32"/>
  <c r="BL31" i="32"/>
  <c r="CA56" i="32"/>
  <c r="CA21" i="32"/>
  <c r="BL104" i="32"/>
  <c r="CA108" i="32"/>
  <c r="CA30" i="32"/>
  <c r="BL156" i="32"/>
  <c r="CA99" i="32"/>
  <c r="BL80" i="32"/>
  <c r="BL65" i="32"/>
  <c r="BL96" i="32"/>
  <c r="CA50" i="32"/>
  <c r="AP175" i="1"/>
  <c r="BL110" i="32"/>
  <c r="CA75" i="32"/>
  <c r="CA155" i="32"/>
  <c r="CA139" i="32"/>
  <c r="CA52" i="32"/>
  <c r="CA54" i="32"/>
  <c r="CA8" i="32"/>
  <c r="CA81" i="32"/>
  <c r="CA61" i="32"/>
  <c r="CA80" i="32"/>
  <c r="CA32" i="32"/>
  <c r="AG136" i="32"/>
  <c r="AG115" i="32"/>
  <c r="BL119" i="32"/>
  <c r="AG109" i="32"/>
  <c r="AG101" i="32"/>
  <c r="AG91" i="32"/>
  <c r="AG87" i="32"/>
  <c r="BL61" i="32"/>
  <c r="CA47" i="32"/>
  <c r="CA71" i="32"/>
  <c r="CA34" i="32"/>
  <c r="AG16" i="32"/>
  <c r="BL95" i="32"/>
  <c r="CA49" i="32"/>
  <c r="CA40" i="32"/>
  <c r="AG140" i="32"/>
  <c r="BL152" i="32"/>
  <c r="CA154" i="32"/>
  <c r="CA137" i="32"/>
  <c r="AG68" i="32"/>
  <c r="CA95" i="32"/>
  <c r="AG62" i="32"/>
  <c r="AG43" i="32"/>
  <c r="CA18" i="32"/>
  <c r="CA9" i="32"/>
  <c r="AG14" i="32"/>
  <c r="BL9" i="32"/>
  <c r="CA13" i="32"/>
  <c r="CA136" i="32"/>
  <c r="AG32" i="32"/>
  <c r="AG74" i="32"/>
  <c r="AG84" i="32"/>
  <c r="AG49" i="32"/>
  <c r="AG48" i="32"/>
  <c r="BL122" i="32"/>
  <c r="CA85" i="32"/>
  <c r="AG36" i="32"/>
  <c r="BL12" i="32"/>
  <c r="AG107" i="32"/>
  <c r="AG66" i="32"/>
  <c r="BL63" i="32"/>
  <c r="AG147" i="32"/>
  <c r="BL143" i="32"/>
  <c r="CA132" i="32"/>
  <c r="BL86" i="32"/>
  <c r="BL79" i="32"/>
  <c r="AG141" i="32"/>
  <c r="CA103" i="32"/>
  <c r="CA109" i="32"/>
  <c r="BL42" i="32"/>
  <c r="CA48" i="32"/>
  <c r="CA42" i="32"/>
  <c r="CA33" i="32"/>
  <c r="AG153" i="32"/>
  <c r="BL153" i="32"/>
  <c r="AG152" i="32"/>
  <c r="AG148" i="32"/>
  <c r="CA152" i="32"/>
  <c r="BL120" i="32"/>
  <c r="AG104" i="32"/>
  <c r="AG96" i="32"/>
  <c r="BL97" i="32"/>
  <c r="AG77" i="32"/>
  <c r="CA107" i="32"/>
  <c r="BL103" i="32"/>
  <c r="AG86" i="32"/>
  <c r="AG57" i="32"/>
  <c r="CA79" i="32"/>
  <c r="BL74" i="32"/>
  <c r="BL94" i="32"/>
  <c r="CA67" i="32"/>
  <c r="AG46" i="32"/>
  <c r="BL38" i="32"/>
  <c r="BL67" i="32"/>
  <c r="CA25" i="32"/>
  <c r="CA39" i="32"/>
  <c r="AG142" i="32"/>
  <c r="AG135" i="32"/>
  <c r="AG111" i="32"/>
  <c r="AG110" i="32"/>
  <c r="BL105" i="32"/>
  <c r="AG93" i="32"/>
  <c r="AG89" i="32"/>
  <c r="BL90" i="32"/>
  <c r="AG70" i="32"/>
  <c r="BL88" i="32"/>
  <c r="BL76" i="32"/>
  <c r="CA28" i="32"/>
  <c r="BL70" i="32"/>
  <c r="BL59" i="32"/>
  <c r="CA59" i="32"/>
  <c r="CA46" i="32"/>
  <c r="BL32" i="32"/>
  <c r="BL28" i="32"/>
  <c r="BL29" i="32"/>
  <c r="BL48" i="32"/>
  <c r="AG150" i="32"/>
  <c r="BL133" i="32"/>
  <c r="CA133" i="32"/>
  <c r="AG133" i="32"/>
  <c r="BL99" i="32"/>
  <c r="AG120" i="32"/>
  <c r="AG75" i="32"/>
  <c r="CA120" i="32"/>
  <c r="AG52" i="32"/>
  <c r="CA91" i="32"/>
  <c r="CA70" i="32"/>
  <c r="AG50" i="32"/>
  <c r="BL46" i="32"/>
  <c r="BL91" i="32"/>
  <c r="AG18" i="32"/>
  <c r="CA74" i="32"/>
  <c r="CA63" i="32"/>
  <c r="BL53" i="32"/>
  <c r="BL7" i="32"/>
  <c r="CA7" i="32"/>
  <c r="CA86" i="32"/>
  <c r="AG7" i="32"/>
  <c r="CA41" i="32" l="1"/>
  <c r="AW160" i="32"/>
  <c r="BL24" i="32"/>
  <c r="CA129" i="32"/>
  <c r="BL129" i="32"/>
  <c r="CA117" i="32"/>
  <c r="BL117" i="32"/>
  <c r="CA106" i="32"/>
  <c r="CA24" i="32"/>
  <c r="BT160" i="32"/>
  <c r="CA69" i="32"/>
  <c r="AQ175" i="1"/>
  <c r="E5" i="18"/>
  <c r="E4" i="18"/>
  <c r="CA160" i="32" l="1"/>
  <c r="BL160" i="32"/>
  <c r="AR175" i="1"/>
  <c r="CE158" i="30"/>
  <c r="CD158" i="30"/>
  <c r="AO158" i="30"/>
  <c r="AL158" i="30"/>
  <c r="L158" i="30"/>
  <c r="I158" i="30"/>
  <c r="CE157" i="30"/>
  <c r="CD157" i="30"/>
  <c r="AO157" i="30"/>
  <c r="AL157" i="30"/>
  <c r="L157" i="30"/>
  <c r="I157" i="30"/>
  <c r="CE156" i="30"/>
  <c r="CD156" i="30"/>
  <c r="AO156" i="30"/>
  <c r="AL156" i="30"/>
  <c r="AD156" i="30"/>
  <c r="L156" i="30"/>
  <c r="I156" i="30"/>
  <c r="CE155" i="30"/>
  <c r="CD155" i="30"/>
  <c r="BZ155" i="30"/>
  <c r="AO155" i="30"/>
  <c r="AL155" i="30"/>
  <c r="AE155" i="30"/>
  <c r="L155" i="30"/>
  <c r="I155" i="30"/>
  <c r="CE154" i="30"/>
  <c r="CD154" i="30"/>
  <c r="AO154" i="30"/>
  <c r="AL154" i="30"/>
  <c r="AC154" i="30"/>
  <c r="L154" i="30"/>
  <c r="I154" i="30"/>
  <c r="CE153" i="30"/>
  <c r="CD153" i="30"/>
  <c r="AO153" i="30"/>
  <c r="AL153" i="30"/>
  <c r="L153" i="30"/>
  <c r="I153" i="30"/>
  <c r="CE152" i="30"/>
  <c r="CD152" i="30"/>
  <c r="BX152" i="30"/>
  <c r="AO152" i="30"/>
  <c r="AL152" i="30"/>
  <c r="L152" i="30"/>
  <c r="I152" i="30"/>
  <c r="CE151" i="30"/>
  <c r="CD151" i="30"/>
  <c r="BZ151" i="30"/>
  <c r="AO151" i="30"/>
  <c r="AL151" i="30"/>
  <c r="L151" i="30"/>
  <c r="I151" i="30"/>
  <c r="CE150" i="30"/>
  <c r="CD150" i="30"/>
  <c r="BZ150" i="30"/>
  <c r="AO150" i="30"/>
  <c r="AL150" i="30"/>
  <c r="L150" i="30"/>
  <c r="I150" i="30"/>
  <c r="CE149" i="30"/>
  <c r="CD149" i="30"/>
  <c r="BZ149" i="30"/>
  <c r="AO149" i="30"/>
  <c r="AL149" i="30"/>
  <c r="L149" i="30"/>
  <c r="I149" i="30"/>
  <c r="CE148" i="30"/>
  <c r="CD148" i="30"/>
  <c r="BY148" i="30"/>
  <c r="AO148" i="30"/>
  <c r="AL148" i="30"/>
  <c r="L148" i="30"/>
  <c r="I148" i="30"/>
  <c r="CE147" i="30"/>
  <c r="CD147" i="30"/>
  <c r="BU147" i="30"/>
  <c r="AO147" i="30"/>
  <c r="AL147" i="30"/>
  <c r="AE147" i="30"/>
  <c r="L147" i="30"/>
  <c r="I147" i="30"/>
  <c r="CF146" i="30"/>
  <c r="BZ146" i="30"/>
  <c r="BY146" i="30"/>
  <c r="BX146" i="30"/>
  <c r="BW146" i="30"/>
  <c r="BV146" i="30"/>
  <c r="BU146" i="30"/>
  <c r="BT146" i="30"/>
  <c r="BK146" i="30"/>
  <c r="BJ146" i="30"/>
  <c r="BI146" i="30"/>
  <c r="BH146" i="30"/>
  <c r="BG146" i="30"/>
  <c r="BF146" i="30"/>
  <c r="AO146" i="30"/>
  <c r="AL146" i="30"/>
  <c r="AF146" i="30"/>
  <c r="AE146" i="30"/>
  <c r="AD146" i="30"/>
  <c r="AC146" i="30"/>
  <c r="L146" i="30"/>
  <c r="I146" i="30"/>
  <c r="CE145" i="30"/>
  <c r="CD145" i="30"/>
  <c r="BZ145" i="30"/>
  <c r="BV145" i="30"/>
  <c r="AO145" i="30"/>
  <c r="AL145" i="30"/>
  <c r="L145" i="30"/>
  <c r="I145" i="30"/>
  <c r="CE144" i="30"/>
  <c r="CD144" i="30"/>
  <c r="AO144" i="30"/>
  <c r="AL144" i="30"/>
  <c r="L144" i="30"/>
  <c r="I144" i="30"/>
  <c r="CE143" i="30"/>
  <c r="CD143" i="30"/>
  <c r="BU143" i="30"/>
  <c r="AO143" i="30"/>
  <c r="AL143" i="30"/>
  <c r="L143" i="30"/>
  <c r="I143" i="30"/>
  <c r="CE142" i="30"/>
  <c r="CD142" i="30"/>
  <c r="BV142" i="30"/>
  <c r="AO142" i="30"/>
  <c r="AL142" i="30"/>
  <c r="L142" i="30"/>
  <c r="I142" i="30"/>
  <c r="CE141" i="30"/>
  <c r="CD141" i="30"/>
  <c r="AO141" i="30"/>
  <c r="AL141" i="30"/>
  <c r="L141" i="30"/>
  <c r="I141" i="30"/>
  <c r="CE140" i="30"/>
  <c r="CD140" i="30"/>
  <c r="BX140" i="30"/>
  <c r="AO140" i="30"/>
  <c r="AL140" i="30"/>
  <c r="L140" i="30"/>
  <c r="I140" i="30"/>
  <c r="CE139" i="30"/>
  <c r="CD139" i="30"/>
  <c r="AO139" i="30"/>
  <c r="AL139" i="30"/>
  <c r="L139" i="30"/>
  <c r="I139" i="30"/>
  <c r="CF138" i="30"/>
  <c r="BZ138" i="30"/>
  <c r="BY138" i="30"/>
  <c r="BX138" i="30"/>
  <c r="BW138" i="30"/>
  <c r="BV138" i="30"/>
  <c r="BU138" i="30"/>
  <c r="BT138" i="30"/>
  <c r="BK138" i="30"/>
  <c r="BJ138" i="30"/>
  <c r="BI138" i="30"/>
  <c r="BH138" i="30"/>
  <c r="BG138" i="30"/>
  <c r="BF138" i="30"/>
  <c r="AO138" i="30"/>
  <c r="AL138" i="30"/>
  <c r="AF138" i="30"/>
  <c r="AE138" i="30"/>
  <c r="AD138" i="30"/>
  <c r="AC138" i="30"/>
  <c r="L138" i="30"/>
  <c r="I138" i="30"/>
  <c r="CE137" i="30"/>
  <c r="CD137" i="30"/>
  <c r="AO137" i="30"/>
  <c r="AL137" i="30"/>
  <c r="L137" i="30"/>
  <c r="I137" i="30"/>
  <c r="CE136" i="30"/>
  <c r="CD136" i="30"/>
  <c r="AO136" i="30"/>
  <c r="AL136" i="30"/>
  <c r="L136" i="30"/>
  <c r="I136" i="30"/>
  <c r="CE135" i="30"/>
  <c r="CD135" i="30"/>
  <c r="BX135" i="30"/>
  <c r="AO135" i="30"/>
  <c r="AL135" i="30"/>
  <c r="L135" i="30"/>
  <c r="I135" i="30"/>
  <c r="CE134" i="30"/>
  <c r="CD134" i="30"/>
  <c r="AO134" i="30"/>
  <c r="AL134" i="30"/>
  <c r="L134" i="30"/>
  <c r="I134" i="30"/>
  <c r="CE133" i="30"/>
  <c r="CD133" i="30"/>
  <c r="AO133" i="30"/>
  <c r="AL133" i="30"/>
  <c r="AD133" i="30"/>
  <c r="L133" i="30"/>
  <c r="I133" i="30"/>
  <c r="CE132" i="30"/>
  <c r="CD132" i="30"/>
  <c r="BT132" i="30"/>
  <c r="BZ132" i="30"/>
  <c r="BV132" i="30"/>
  <c r="AO132" i="30"/>
  <c r="AL132" i="30"/>
  <c r="L132" i="30"/>
  <c r="I132" i="30"/>
  <c r="CE131" i="30"/>
  <c r="CD131" i="30"/>
  <c r="AO131" i="30"/>
  <c r="AL131" i="30"/>
  <c r="L131" i="30"/>
  <c r="I131" i="30"/>
  <c r="CE130" i="30"/>
  <c r="CD130" i="30"/>
  <c r="BZ130" i="30"/>
  <c r="AO130" i="30"/>
  <c r="AL130" i="30"/>
  <c r="L130" i="30"/>
  <c r="I130" i="30"/>
  <c r="CC129" i="30"/>
  <c r="CB129" i="30"/>
  <c r="E129" i="30"/>
  <c r="CE128" i="30"/>
  <c r="CD128" i="30"/>
  <c r="BX128" i="30"/>
  <c r="AO128" i="30"/>
  <c r="AL128" i="30"/>
  <c r="L128" i="30"/>
  <c r="I128" i="30"/>
  <c r="CE127" i="30"/>
  <c r="CD127" i="30"/>
  <c r="AO127" i="30"/>
  <c r="AL127" i="30"/>
  <c r="L127" i="30"/>
  <c r="I127" i="30"/>
  <c r="CE126" i="30"/>
  <c r="CD126" i="30"/>
  <c r="BZ126" i="30"/>
  <c r="BY126" i="30"/>
  <c r="AO126" i="30"/>
  <c r="AL126" i="30"/>
  <c r="AE126" i="30"/>
  <c r="L126" i="30"/>
  <c r="I126" i="30"/>
  <c r="CE125" i="30"/>
  <c r="CD125" i="30"/>
  <c r="AO125" i="30"/>
  <c r="AL125" i="30"/>
  <c r="L125" i="30"/>
  <c r="I125" i="30"/>
  <c r="CE124" i="30"/>
  <c r="CD124" i="30"/>
  <c r="AO124" i="30"/>
  <c r="AL124" i="30"/>
  <c r="L124" i="30"/>
  <c r="I124" i="30"/>
  <c r="CE123" i="30"/>
  <c r="CD123" i="30"/>
  <c r="AO123" i="30"/>
  <c r="AL123" i="30"/>
  <c r="L123" i="30"/>
  <c r="I123" i="30"/>
  <c r="CE122" i="30"/>
  <c r="CD122" i="30"/>
  <c r="AO122" i="30"/>
  <c r="AL122" i="30"/>
  <c r="L122" i="30"/>
  <c r="I122" i="30"/>
  <c r="CF121" i="30"/>
  <c r="BZ121" i="30"/>
  <c r="BY121" i="30"/>
  <c r="BX121" i="30"/>
  <c r="BW121" i="30"/>
  <c r="BV121" i="30"/>
  <c r="BU121" i="30"/>
  <c r="BT121" i="30"/>
  <c r="BK121" i="30"/>
  <c r="BJ121" i="30"/>
  <c r="BI121" i="30"/>
  <c r="BH121" i="30"/>
  <c r="BG121" i="30"/>
  <c r="BF121" i="30"/>
  <c r="AO121" i="30"/>
  <c r="AL121" i="30"/>
  <c r="AF121" i="30"/>
  <c r="AE121" i="30"/>
  <c r="AD121" i="30"/>
  <c r="AC121" i="30"/>
  <c r="L121" i="30"/>
  <c r="I121" i="30"/>
  <c r="CE120" i="30"/>
  <c r="CD120" i="30"/>
  <c r="AO120" i="30"/>
  <c r="AL120" i="30"/>
  <c r="L120" i="30"/>
  <c r="L129" i="30" s="1"/>
  <c r="I120" i="30"/>
  <c r="CE119" i="30"/>
  <c r="CD119" i="30"/>
  <c r="AO119" i="30"/>
  <c r="AL119" i="30"/>
  <c r="L119" i="30"/>
  <c r="I119" i="30"/>
  <c r="CE118" i="30"/>
  <c r="CD118" i="30"/>
  <c r="BZ118" i="30"/>
  <c r="AO118" i="30"/>
  <c r="AL118" i="30"/>
  <c r="L118" i="30"/>
  <c r="I118" i="30"/>
  <c r="CC117" i="30"/>
  <c r="CB117" i="30"/>
  <c r="E117" i="30"/>
  <c r="CE116" i="30"/>
  <c r="CD116" i="30"/>
  <c r="BX116" i="30"/>
  <c r="AO116" i="30"/>
  <c r="AL116" i="30"/>
  <c r="L116" i="30"/>
  <c r="I116" i="30"/>
  <c r="CE115" i="30"/>
  <c r="CD115" i="30"/>
  <c r="AO115" i="30"/>
  <c r="AL115" i="30"/>
  <c r="L115" i="30"/>
  <c r="I115" i="30"/>
  <c r="CE114" i="30"/>
  <c r="CD114" i="30"/>
  <c r="AO114" i="30"/>
  <c r="AL114" i="30"/>
  <c r="L114" i="30"/>
  <c r="I114" i="30"/>
  <c r="CF113" i="30"/>
  <c r="BZ113" i="30"/>
  <c r="BY113" i="30"/>
  <c r="BX113" i="30"/>
  <c r="BW113" i="30"/>
  <c r="BV113" i="30"/>
  <c r="BU113" i="30"/>
  <c r="BT113" i="30"/>
  <c r="BK113" i="30"/>
  <c r="BJ113" i="30"/>
  <c r="BI113" i="30"/>
  <c r="BH113" i="30"/>
  <c r="BG113" i="30"/>
  <c r="BF113" i="30"/>
  <c r="AO113" i="30"/>
  <c r="AL113" i="30"/>
  <c r="AF113" i="30"/>
  <c r="AE113" i="30"/>
  <c r="AD113" i="30"/>
  <c r="AC113" i="30"/>
  <c r="L113" i="30"/>
  <c r="I113" i="30"/>
  <c r="CF112" i="30"/>
  <c r="BZ112" i="30"/>
  <c r="BY112" i="30"/>
  <c r="BX112" i="30"/>
  <c r="BW112" i="30"/>
  <c r="BV112" i="30"/>
  <c r="BU112" i="30"/>
  <c r="BT112" i="30"/>
  <c r="BK112" i="30"/>
  <c r="BJ112" i="30"/>
  <c r="BI112" i="30"/>
  <c r="BH112" i="30"/>
  <c r="BG112" i="30"/>
  <c r="BF112" i="30"/>
  <c r="AO112" i="30"/>
  <c r="AL112" i="30"/>
  <c r="AF112" i="30"/>
  <c r="AE112" i="30"/>
  <c r="AD112" i="30"/>
  <c r="AC112" i="30"/>
  <c r="L112" i="30"/>
  <c r="I112" i="30"/>
  <c r="CE111" i="30"/>
  <c r="CD111" i="30"/>
  <c r="BG111" i="30"/>
  <c r="BF111" i="30"/>
  <c r="AO111" i="30"/>
  <c r="AL111" i="30"/>
  <c r="L111" i="30"/>
  <c r="I111" i="30"/>
  <c r="CE110" i="30"/>
  <c r="CD110" i="30"/>
  <c r="BT110" i="30"/>
  <c r="AO110" i="30"/>
  <c r="AO117" i="30" s="1"/>
  <c r="AL110" i="30"/>
  <c r="L110" i="30"/>
  <c r="I110" i="30"/>
  <c r="CE109" i="30"/>
  <c r="CD109" i="30"/>
  <c r="AO109" i="30"/>
  <c r="AL109" i="30"/>
  <c r="L109" i="30"/>
  <c r="I109" i="30"/>
  <c r="CE108" i="30"/>
  <c r="CD108" i="30"/>
  <c r="AO108" i="30"/>
  <c r="AL108" i="30"/>
  <c r="L108" i="30"/>
  <c r="I108" i="30"/>
  <c r="CE107" i="30"/>
  <c r="CD107" i="30"/>
  <c r="BT107" i="30"/>
  <c r="AO107" i="30"/>
  <c r="AL107" i="30"/>
  <c r="AD107" i="30"/>
  <c r="L107" i="30"/>
  <c r="I107" i="30"/>
  <c r="CC106" i="30"/>
  <c r="CB106" i="30"/>
  <c r="E106" i="30"/>
  <c r="CE105" i="30"/>
  <c r="CD105" i="30"/>
  <c r="AO105" i="30"/>
  <c r="AL105" i="30"/>
  <c r="L105" i="30"/>
  <c r="I105" i="30"/>
  <c r="CE104" i="30"/>
  <c r="CD104" i="30"/>
  <c r="AO104" i="30"/>
  <c r="AL104" i="30"/>
  <c r="L104" i="30"/>
  <c r="I104" i="30"/>
  <c r="CE103" i="30"/>
  <c r="CD103" i="30"/>
  <c r="AO103" i="30"/>
  <c r="AL103" i="30"/>
  <c r="L103" i="30"/>
  <c r="I103" i="30"/>
  <c r="CE102" i="30"/>
  <c r="CD102" i="30"/>
  <c r="AO102" i="30"/>
  <c r="AL102" i="30"/>
  <c r="L102" i="30"/>
  <c r="I102" i="30"/>
  <c r="CE101" i="30"/>
  <c r="CD101" i="30"/>
  <c r="AO101" i="30"/>
  <c r="AL101" i="30"/>
  <c r="L101" i="30"/>
  <c r="I101" i="30"/>
  <c r="CE100" i="30"/>
  <c r="CD100" i="30"/>
  <c r="AO100" i="30"/>
  <c r="AL100" i="30"/>
  <c r="L100" i="30"/>
  <c r="I100" i="30"/>
  <c r="CE99" i="30"/>
  <c r="CD99" i="30"/>
  <c r="BU99" i="30"/>
  <c r="AO99" i="30"/>
  <c r="AL99" i="30"/>
  <c r="L99" i="30"/>
  <c r="I99" i="30"/>
  <c r="CE98" i="30"/>
  <c r="CD98" i="30"/>
  <c r="BY98" i="30"/>
  <c r="AO98" i="30"/>
  <c r="AL98" i="30"/>
  <c r="L98" i="30"/>
  <c r="I98" i="30"/>
  <c r="CE97" i="30"/>
  <c r="CD97" i="30"/>
  <c r="BY97" i="30"/>
  <c r="AO97" i="30"/>
  <c r="AL97" i="30"/>
  <c r="L97" i="30"/>
  <c r="I97" i="30"/>
  <c r="CE96" i="30"/>
  <c r="CD96" i="30"/>
  <c r="BK96" i="30"/>
  <c r="BG96" i="30"/>
  <c r="AO96" i="30"/>
  <c r="AL96" i="30"/>
  <c r="L96" i="30"/>
  <c r="I96" i="30"/>
  <c r="CE95" i="30"/>
  <c r="CD95" i="30"/>
  <c r="AO95" i="30"/>
  <c r="AL95" i="30"/>
  <c r="L95" i="30"/>
  <c r="I95" i="30"/>
  <c r="CE94" i="30"/>
  <c r="CD94" i="30"/>
  <c r="BW94" i="30"/>
  <c r="AO94" i="30"/>
  <c r="AL94" i="30"/>
  <c r="L94" i="30"/>
  <c r="I94" i="30"/>
  <c r="CE93" i="30"/>
  <c r="CD93" i="30"/>
  <c r="AO93" i="30"/>
  <c r="AL93" i="30"/>
  <c r="L93" i="30"/>
  <c r="I93" i="30"/>
  <c r="CE92" i="30"/>
  <c r="CD92" i="30"/>
  <c r="BK92" i="30"/>
  <c r="AO92" i="30"/>
  <c r="AL92" i="30"/>
  <c r="L92" i="30"/>
  <c r="I92" i="30"/>
  <c r="CE91" i="30"/>
  <c r="CD91" i="30"/>
  <c r="AO91" i="30"/>
  <c r="AL91" i="30"/>
  <c r="L91" i="30"/>
  <c r="I91" i="30"/>
  <c r="CE90" i="30"/>
  <c r="CD90" i="30"/>
  <c r="AO90" i="30"/>
  <c r="AL90" i="30"/>
  <c r="L90" i="30"/>
  <c r="I90" i="30"/>
  <c r="CE89" i="30"/>
  <c r="CD89" i="30"/>
  <c r="BK89" i="30"/>
  <c r="AO89" i="30"/>
  <c r="AL89" i="30"/>
  <c r="L89" i="30"/>
  <c r="I89" i="30"/>
  <c r="CE88" i="30"/>
  <c r="CD88" i="30"/>
  <c r="AO88" i="30"/>
  <c r="AL88" i="30"/>
  <c r="L88" i="30"/>
  <c r="I88" i="30"/>
  <c r="CE87" i="30"/>
  <c r="CD87" i="30"/>
  <c r="BT87" i="30"/>
  <c r="AO87" i="30"/>
  <c r="AL87" i="30"/>
  <c r="L87" i="30"/>
  <c r="I87" i="30"/>
  <c r="CE86" i="30"/>
  <c r="CD86" i="30"/>
  <c r="BK86" i="30"/>
  <c r="AO86" i="30"/>
  <c r="AL86" i="30"/>
  <c r="L86" i="30"/>
  <c r="I86" i="30"/>
  <c r="CE85" i="30"/>
  <c r="CD85" i="30"/>
  <c r="BX85" i="30"/>
  <c r="AO85" i="30"/>
  <c r="AL85" i="30"/>
  <c r="L85" i="30"/>
  <c r="I85" i="30"/>
  <c r="CE84" i="30"/>
  <c r="CD84" i="30"/>
  <c r="BV84" i="30"/>
  <c r="AO84" i="30"/>
  <c r="AL84" i="30"/>
  <c r="L84" i="30"/>
  <c r="I84" i="30"/>
  <c r="CE83" i="30"/>
  <c r="CD83" i="30"/>
  <c r="AO83" i="30"/>
  <c r="AL83" i="30"/>
  <c r="L83" i="30"/>
  <c r="I83" i="30"/>
  <c r="CF82" i="30"/>
  <c r="BZ82" i="30"/>
  <c r="BY82" i="30"/>
  <c r="BX82" i="30"/>
  <c r="BW82" i="30"/>
  <c r="BV82" i="30"/>
  <c r="BU82" i="30"/>
  <c r="BT82" i="30"/>
  <c r="BK82" i="30"/>
  <c r="BJ82" i="30"/>
  <c r="BI82" i="30"/>
  <c r="BH82" i="30"/>
  <c r="BG82" i="30"/>
  <c r="BF82" i="30"/>
  <c r="AO82" i="30"/>
  <c r="AL82" i="30"/>
  <c r="AF82" i="30"/>
  <c r="AE82" i="30"/>
  <c r="AD82" i="30"/>
  <c r="AC82" i="30"/>
  <c r="L82" i="30"/>
  <c r="I82" i="30"/>
  <c r="CE81" i="30"/>
  <c r="CD81" i="30"/>
  <c r="AO81" i="30"/>
  <c r="AL81" i="30"/>
  <c r="L81" i="30"/>
  <c r="I81" i="30"/>
  <c r="CE80" i="30"/>
  <c r="CD80" i="30"/>
  <c r="AO80" i="30"/>
  <c r="AL80" i="30"/>
  <c r="AF80" i="30"/>
  <c r="L80" i="30"/>
  <c r="I80" i="30"/>
  <c r="CE79" i="30"/>
  <c r="CD79" i="30"/>
  <c r="AO79" i="30"/>
  <c r="AL79" i="30"/>
  <c r="L79" i="30"/>
  <c r="I79" i="30"/>
  <c r="CE78" i="30"/>
  <c r="CD78" i="30"/>
  <c r="AO78" i="30"/>
  <c r="AL78" i="30"/>
  <c r="L78" i="30"/>
  <c r="I78" i="30"/>
  <c r="CE77" i="30"/>
  <c r="CD77" i="30"/>
  <c r="BT77" i="30"/>
  <c r="AO77" i="30"/>
  <c r="AL77" i="30"/>
  <c r="L77" i="30"/>
  <c r="I77" i="30"/>
  <c r="CE76" i="30"/>
  <c r="CD76" i="30"/>
  <c r="AO76" i="30"/>
  <c r="AL76" i="30"/>
  <c r="L76" i="30"/>
  <c r="I76" i="30"/>
  <c r="CE75" i="30"/>
  <c r="CD75" i="30"/>
  <c r="AO75" i="30"/>
  <c r="AL75" i="30"/>
  <c r="L75" i="30"/>
  <c r="I75" i="30"/>
  <c r="CE74" i="30"/>
  <c r="CD74" i="30"/>
  <c r="AO74" i="30"/>
  <c r="AL74" i="30"/>
  <c r="L74" i="30"/>
  <c r="I74" i="30"/>
  <c r="CE73" i="30"/>
  <c r="CD73" i="30"/>
  <c r="BT73" i="30"/>
  <c r="AO73" i="30"/>
  <c r="AL73" i="30"/>
  <c r="L73" i="30"/>
  <c r="I73" i="30"/>
  <c r="CF72" i="30"/>
  <c r="BZ72" i="30"/>
  <c r="BY72" i="30"/>
  <c r="BX72" i="30"/>
  <c r="BW72" i="30"/>
  <c r="BV72" i="30"/>
  <c r="BU72" i="30"/>
  <c r="BT72" i="30"/>
  <c r="BK72" i="30"/>
  <c r="BJ72" i="30"/>
  <c r="BI72" i="30"/>
  <c r="BH72" i="30"/>
  <c r="BG72" i="30"/>
  <c r="BF72" i="30"/>
  <c r="AO72" i="30"/>
  <c r="AL72" i="30"/>
  <c r="AF72" i="30"/>
  <c r="AE72" i="30"/>
  <c r="AD72" i="30"/>
  <c r="AC72" i="30"/>
  <c r="L72" i="30"/>
  <c r="L106" i="30" s="1"/>
  <c r="I72" i="30"/>
  <c r="CE71" i="30"/>
  <c r="CD71" i="30"/>
  <c r="AO71" i="30"/>
  <c r="AL71" i="30"/>
  <c r="L71" i="30"/>
  <c r="I71" i="30"/>
  <c r="CE70" i="30"/>
  <c r="CD70" i="30"/>
  <c r="BZ70" i="30"/>
  <c r="BV70" i="30"/>
  <c r="AO70" i="30"/>
  <c r="AL70" i="30"/>
  <c r="L70" i="30"/>
  <c r="I70" i="30"/>
  <c r="CC69" i="30"/>
  <c r="CB69" i="30"/>
  <c r="CE68" i="30"/>
  <c r="CD68" i="30"/>
  <c r="BG68" i="30"/>
  <c r="AO68" i="30"/>
  <c r="AL68" i="30"/>
  <c r="L68" i="30"/>
  <c r="I68" i="30"/>
  <c r="CE67" i="30"/>
  <c r="CD67" i="30"/>
  <c r="BG67" i="30"/>
  <c r="AO67" i="30"/>
  <c r="AL67" i="30"/>
  <c r="L67" i="30"/>
  <c r="I67" i="30"/>
  <c r="CE66" i="30"/>
  <c r="CD66" i="30"/>
  <c r="BG66" i="30"/>
  <c r="AO66" i="30"/>
  <c r="AL66" i="30"/>
  <c r="L66" i="30"/>
  <c r="I66" i="30"/>
  <c r="CE65" i="30"/>
  <c r="CD65" i="30"/>
  <c r="BG65" i="30"/>
  <c r="AO65" i="30"/>
  <c r="AL65" i="30"/>
  <c r="L65" i="30"/>
  <c r="I65" i="30"/>
  <c r="CE64" i="30"/>
  <c r="CD64" i="30"/>
  <c r="BG64" i="30"/>
  <c r="AO64" i="30"/>
  <c r="AL64" i="30"/>
  <c r="L64" i="30"/>
  <c r="I64" i="30"/>
  <c r="CE63" i="30"/>
  <c r="CD63" i="30"/>
  <c r="BG63" i="30"/>
  <c r="AO63" i="30"/>
  <c r="AL63" i="30"/>
  <c r="L63" i="30"/>
  <c r="I63" i="30"/>
  <c r="CE62" i="30"/>
  <c r="CD62" i="30"/>
  <c r="BG62" i="30"/>
  <c r="AO62" i="30"/>
  <c r="AL62" i="30"/>
  <c r="L62" i="30"/>
  <c r="I62" i="30"/>
  <c r="CE61" i="30"/>
  <c r="CD61" i="30"/>
  <c r="BG61" i="30"/>
  <c r="AO61" i="30"/>
  <c r="AL61" i="30"/>
  <c r="L61" i="30"/>
  <c r="I61" i="30"/>
  <c r="CE60" i="30"/>
  <c r="CD60" i="30"/>
  <c r="BG60" i="30"/>
  <c r="AO60" i="30"/>
  <c r="AL60" i="30"/>
  <c r="L60" i="30"/>
  <c r="I60" i="30"/>
  <c r="CE59" i="30"/>
  <c r="CD59" i="30"/>
  <c r="BG59" i="30"/>
  <c r="AO59" i="30"/>
  <c r="AL59" i="30"/>
  <c r="L59" i="30"/>
  <c r="I59" i="30"/>
  <c r="CE58" i="30"/>
  <c r="CD58" i="30"/>
  <c r="BX58" i="30"/>
  <c r="BI58" i="30"/>
  <c r="BJ58" i="30"/>
  <c r="BG58" i="30"/>
  <c r="AO58" i="30"/>
  <c r="AL58" i="30"/>
  <c r="AF58" i="30"/>
  <c r="L58" i="30"/>
  <c r="I58" i="30"/>
  <c r="CE57" i="30"/>
  <c r="CD57" i="30"/>
  <c r="BX57" i="30"/>
  <c r="BK57" i="30"/>
  <c r="BI57" i="30"/>
  <c r="BG57" i="30"/>
  <c r="AO57" i="30"/>
  <c r="AL57" i="30"/>
  <c r="AF57" i="30"/>
  <c r="L57" i="30"/>
  <c r="I57" i="30"/>
  <c r="CE56" i="30"/>
  <c r="CD56" i="30"/>
  <c r="BZ56" i="30"/>
  <c r="BV56" i="30"/>
  <c r="BU56" i="30"/>
  <c r="BT56" i="30"/>
  <c r="BX56" i="30"/>
  <c r="BK56" i="30"/>
  <c r="BG56" i="30"/>
  <c r="BF56" i="30"/>
  <c r="BI56" i="30"/>
  <c r="BJ56" i="30"/>
  <c r="AO56" i="30"/>
  <c r="AL56" i="30"/>
  <c r="AE56" i="30"/>
  <c r="AD56" i="30"/>
  <c r="AC56" i="30"/>
  <c r="L56" i="30"/>
  <c r="I56" i="30"/>
  <c r="CE55" i="30"/>
  <c r="CD55" i="30"/>
  <c r="BG55" i="30"/>
  <c r="AO55" i="30"/>
  <c r="AL55" i="30"/>
  <c r="L55" i="30"/>
  <c r="I55" i="30"/>
  <c r="CE54" i="30"/>
  <c r="CD54" i="30"/>
  <c r="BG54" i="30"/>
  <c r="AO54" i="30"/>
  <c r="AL54" i="30"/>
  <c r="L54" i="30"/>
  <c r="I54" i="30"/>
  <c r="CE53" i="30"/>
  <c r="CD53" i="30"/>
  <c r="BG53" i="30"/>
  <c r="AO53" i="30"/>
  <c r="AL53" i="30"/>
  <c r="L53" i="30"/>
  <c r="I53" i="30"/>
  <c r="CE52" i="30"/>
  <c r="CD52" i="30"/>
  <c r="BG52" i="30"/>
  <c r="AO52" i="30"/>
  <c r="AL52" i="30"/>
  <c r="L52" i="30"/>
  <c r="I52" i="30"/>
  <c r="CE51" i="30"/>
  <c r="CD51" i="30"/>
  <c r="BZ51" i="30"/>
  <c r="BX51" i="30"/>
  <c r="BW51" i="30"/>
  <c r="BH51" i="30"/>
  <c r="BK51" i="30"/>
  <c r="BI51" i="30"/>
  <c r="BG51" i="30"/>
  <c r="AO51" i="30"/>
  <c r="AL51" i="30"/>
  <c r="AF51" i="30"/>
  <c r="AE51" i="30"/>
  <c r="L51" i="30"/>
  <c r="I51" i="30"/>
  <c r="CE50" i="30"/>
  <c r="CD50" i="30"/>
  <c r="BZ50" i="30"/>
  <c r="BY50" i="30"/>
  <c r="BX50" i="30"/>
  <c r="BW50" i="30"/>
  <c r="BV50" i="30"/>
  <c r="BJ50" i="30"/>
  <c r="BH50" i="30"/>
  <c r="BG50" i="30"/>
  <c r="BF50" i="30"/>
  <c r="AO50" i="30"/>
  <c r="AL50" i="30"/>
  <c r="AD50" i="30"/>
  <c r="AE50" i="30"/>
  <c r="L50" i="30"/>
  <c r="I50" i="30"/>
  <c r="CE49" i="30"/>
  <c r="CD49" i="30"/>
  <c r="BX49" i="30"/>
  <c r="BW49" i="30"/>
  <c r="BV49" i="30"/>
  <c r="BJ49" i="30"/>
  <c r="BH49" i="30"/>
  <c r="BG49" i="30"/>
  <c r="AO49" i="30"/>
  <c r="AL49" i="30"/>
  <c r="AD49" i="30"/>
  <c r="AE49" i="30"/>
  <c r="L49" i="30"/>
  <c r="I49" i="30"/>
  <c r="CE48" i="30"/>
  <c r="CD48" i="30"/>
  <c r="BH48" i="30"/>
  <c r="BG48" i="30"/>
  <c r="AO48" i="30"/>
  <c r="AL48" i="30"/>
  <c r="L48" i="30"/>
  <c r="I48" i="30"/>
  <c r="CE47" i="30"/>
  <c r="CD47" i="30"/>
  <c r="BG47" i="30"/>
  <c r="AO47" i="30"/>
  <c r="AL47" i="30"/>
  <c r="L47" i="30"/>
  <c r="I47" i="30"/>
  <c r="CE46" i="30"/>
  <c r="CD46" i="30"/>
  <c r="AO46" i="30"/>
  <c r="AL46" i="30"/>
  <c r="AC46" i="30"/>
  <c r="L46" i="30"/>
  <c r="I46" i="30"/>
  <c r="CF45" i="30"/>
  <c r="BZ45" i="30"/>
  <c r="BY45" i="30"/>
  <c r="BX45" i="30"/>
  <c r="BW45" i="30"/>
  <c r="BV45" i="30"/>
  <c r="BU45" i="30"/>
  <c r="BT45" i="30"/>
  <c r="BK45" i="30"/>
  <c r="BJ45" i="30"/>
  <c r="BI45" i="30"/>
  <c r="BH45" i="30"/>
  <c r="BG45" i="30"/>
  <c r="BF45" i="30"/>
  <c r="BL45" i="30"/>
  <c r="AO45" i="30"/>
  <c r="AL45" i="30"/>
  <c r="AF45" i="30"/>
  <c r="AE45" i="30"/>
  <c r="AD45" i="30"/>
  <c r="AC45" i="30"/>
  <c r="L45" i="30"/>
  <c r="I45" i="30"/>
  <c r="CF44" i="30"/>
  <c r="BZ44" i="30"/>
  <c r="BY44" i="30"/>
  <c r="BX44" i="30"/>
  <c r="BW44" i="30"/>
  <c r="BV44" i="30"/>
  <c r="BU44" i="30"/>
  <c r="BT44" i="30"/>
  <c r="BK44" i="30"/>
  <c r="BJ44" i="30"/>
  <c r="BI44" i="30"/>
  <c r="BH44" i="30"/>
  <c r="BG44" i="30"/>
  <c r="BF44" i="30"/>
  <c r="AO44" i="30"/>
  <c r="AL44" i="30"/>
  <c r="AF44" i="30"/>
  <c r="AE44" i="30"/>
  <c r="AD44" i="30"/>
  <c r="AC44" i="30"/>
  <c r="L44" i="30"/>
  <c r="L69" i="30" s="1"/>
  <c r="I44" i="30"/>
  <c r="CE43" i="30"/>
  <c r="CD43" i="30"/>
  <c r="BZ43" i="30"/>
  <c r="AO43" i="30"/>
  <c r="AL43" i="30"/>
  <c r="L43" i="30"/>
  <c r="I43" i="30"/>
  <c r="CE42" i="30"/>
  <c r="CD42" i="30"/>
  <c r="AO42" i="30"/>
  <c r="AL42" i="30"/>
  <c r="L42" i="30"/>
  <c r="I42" i="30"/>
  <c r="CC41" i="30"/>
  <c r="CB41" i="30"/>
  <c r="AN41" i="30"/>
  <c r="AN160" i="30" s="1"/>
  <c r="AM41" i="30"/>
  <c r="AM160" i="30" s="1"/>
  <c r="AK41" i="30"/>
  <c r="AK160" i="30" s="1"/>
  <c r="AJ41" i="30"/>
  <c r="AJ160" i="30" s="1"/>
  <c r="AI41" i="30"/>
  <c r="AI160" i="30" s="1"/>
  <c r="AH41" i="30"/>
  <c r="AH160" i="30" s="1"/>
  <c r="CE40" i="30"/>
  <c r="CD40" i="30"/>
  <c r="BZ40" i="30"/>
  <c r="BV40" i="30"/>
  <c r="AO40" i="30"/>
  <c r="AL40" i="30"/>
  <c r="L40" i="30"/>
  <c r="I40" i="30"/>
  <c r="CE39" i="30"/>
  <c r="CD39" i="30"/>
  <c r="AO39" i="30"/>
  <c r="AL39" i="30"/>
  <c r="L39" i="30"/>
  <c r="I39" i="30"/>
  <c r="CE38" i="30"/>
  <c r="CD38" i="30"/>
  <c r="AO38" i="30"/>
  <c r="AL38" i="30"/>
  <c r="L38" i="30"/>
  <c r="I38" i="30"/>
  <c r="CE37" i="30"/>
  <c r="CD37" i="30"/>
  <c r="AO37" i="30"/>
  <c r="AL37" i="30"/>
  <c r="L37" i="30"/>
  <c r="I37" i="30"/>
  <c r="CE36" i="30"/>
  <c r="CD36" i="30"/>
  <c r="AO36" i="30"/>
  <c r="AL36" i="30"/>
  <c r="L36" i="30"/>
  <c r="I36" i="30"/>
  <c r="CF35" i="30"/>
  <c r="BZ35" i="30"/>
  <c r="BY35" i="30"/>
  <c r="BX35" i="30"/>
  <c r="BW35" i="30"/>
  <c r="BV35" i="30"/>
  <c r="BU35" i="30"/>
  <c r="BT35" i="30"/>
  <c r="BK35" i="30"/>
  <c r="BJ35" i="30"/>
  <c r="BI35" i="30"/>
  <c r="BH35" i="30"/>
  <c r="BG35" i="30"/>
  <c r="BF35" i="30"/>
  <c r="AO35" i="30"/>
  <c r="AL35" i="30"/>
  <c r="AF35" i="30"/>
  <c r="AE35" i="30"/>
  <c r="AD35" i="30"/>
  <c r="AC35" i="30"/>
  <c r="L35" i="30"/>
  <c r="I35" i="30"/>
  <c r="CE34" i="30"/>
  <c r="CD34" i="30"/>
  <c r="AO34" i="30"/>
  <c r="AL34" i="30"/>
  <c r="L34" i="30"/>
  <c r="I34" i="30"/>
  <c r="CE33" i="30"/>
  <c r="CD33" i="30"/>
  <c r="BI33" i="30"/>
  <c r="AO33" i="30"/>
  <c r="AL33" i="30"/>
  <c r="L33" i="30"/>
  <c r="I33" i="30"/>
  <c r="CE32" i="30"/>
  <c r="CD32" i="30"/>
  <c r="AO32" i="30"/>
  <c r="AL32" i="30"/>
  <c r="L32" i="30"/>
  <c r="I32" i="30"/>
  <c r="CE31" i="30"/>
  <c r="CD31" i="30"/>
  <c r="BT31" i="30"/>
  <c r="BY31" i="30"/>
  <c r="AO31" i="30"/>
  <c r="AL31" i="30"/>
  <c r="AD31" i="30"/>
  <c r="L31" i="30"/>
  <c r="I31" i="30"/>
  <c r="CE30" i="30"/>
  <c r="CD30" i="30"/>
  <c r="AO30" i="30"/>
  <c r="AL30" i="30"/>
  <c r="L30" i="30"/>
  <c r="I30" i="30"/>
  <c r="CE29" i="30"/>
  <c r="CD29" i="30"/>
  <c r="AO29" i="30"/>
  <c r="AL29" i="30"/>
  <c r="L29" i="30"/>
  <c r="I29" i="30"/>
  <c r="CE28" i="30"/>
  <c r="CD28" i="30"/>
  <c r="AO28" i="30"/>
  <c r="AL28" i="30"/>
  <c r="L28" i="30"/>
  <c r="I28" i="30"/>
  <c r="CE27" i="30"/>
  <c r="CD27" i="30"/>
  <c r="BT27" i="30"/>
  <c r="AO27" i="30"/>
  <c r="AL27" i="30"/>
  <c r="AD27" i="30"/>
  <c r="L27" i="30"/>
  <c r="I27" i="30"/>
  <c r="CE26" i="30"/>
  <c r="CD26" i="30"/>
  <c r="AO26" i="30"/>
  <c r="AL26" i="30"/>
  <c r="L26" i="30"/>
  <c r="I26" i="30"/>
  <c r="CE25" i="30"/>
  <c r="CD25" i="30"/>
  <c r="AO25" i="30"/>
  <c r="AL25" i="30"/>
  <c r="L25" i="30"/>
  <c r="I25" i="30"/>
  <c r="E24" i="30"/>
  <c r="E160" i="30" s="1"/>
  <c r="CF23" i="30"/>
  <c r="BZ23" i="30"/>
  <c r="BY23" i="30"/>
  <c r="BX23" i="30"/>
  <c r="BW23" i="30"/>
  <c r="BV23" i="30"/>
  <c r="BU23" i="30"/>
  <c r="BT23" i="30"/>
  <c r="BK23" i="30"/>
  <c r="BJ23" i="30"/>
  <c r="BI23" i="30"/>
  <c r="BH23" i="30"/>
  <c r="BG23" i="30"/>
  <c r="BF23" i="30"/>
  <c r="AO23" i="30"/>
  <c r="AL23" i="30"/>
  <c r="AF23" i="30"/>
  <c r="AE23" i="30"/>
  <c r="AD23" i="30"/>
  <c r="AC23" i="30"/>
  <c r="L23" i="30"/>
  <c r="I23" i="30"/>
  <c r="CE22" i="30"/>
  <c r="CD22" i="30"/>
  <c r="BZ22" i="30"/>
  <c r="BX22" i="30"/>
  <c r="BW22" i="30"/>
  <c r="BK22" i="30"/>
  <c r="BI22" i="30"/>
  <c r="BH22" i="30"/>
  <c r="BG22" i="30"/>
  <c r="AO22" i="30"/>
  <c r="AL22" i="30"/>
  <c r="AF22" i="30"/>
  <c r="AE22" i="30"/>
  <c r="L22" i="30"/>
  <c r="I22" i="30"/>
  <c r="CE21" i="30"/>
  <c r="CD21" i="30"/>
  <c r="BG21" i="30"/>
  <c r="AO21" i="30"/>
  <c r="AL21" i="30"/>
  <c r="L21" i="30"/>
  <c r="I21" i="30"/>
  <c r="CE20" i="30"/>
  <c r="CD20" i="30"/>
  <c r="BH20" i="30"/>
  <c r="BG20" i="30"/>
  <c r="AO20" i="30"/>
  <c r="AL20" i="30"/>
  <c r="L20" i="30"/>
  <c r="I20" i="30"/>
  <c r="CE19" i="30"/>
  <c r="CD19" i="30"/>
  <c r="BZ19" i="30"/>
  <c r="BG19" i="30"/>
  <c r="AO19" i="30"/>
  <c r="AL19" i="30"/>
  <c r="AD19" i="30"/>
  <c r="L19" i="30"/>
  <c r="I19" i="30"/>
  <c r="CE18" i="30"/>
  <c r="CD18" i="30"/>
  <c r="BG18" i="30"/>
  <c r="AO18" i="30"/>
  <c r="AL18" i="30"/>
  <c r="L18" i="30"/>
  <c r="I18" i="30"/>
  <c r="CF17" i="30"/>
  <c r="BZ17" i="30"/>
  <c r="BY17" i="30"/>
  <c r="BX17" i="30"/>
  <c r="BW17" i="30"/>
  <c r="BV17" i="30"/>
  <c r="BU17" i="30"/>
  <c r="BT17" i="30"/>
  <c r="BK17" i="30"/>
  <c r="BJ17" i="30"/>
  <c r="BI17" i="30"/>
  <c r="BH17" i="30"/>
  <c r="BG17" i="30"/>
  <c r="BF17" i="30"/>
  <c r="AO17" i="30"/>
  <c r="AL17" i="30"/>
  <c r="AF17" i="30"/>
  <c r="AE17" i="30"/>
  <c r="AD17" i="30"/>
  <c r="AC17" i="30"/>
  <c r="L17" i="30"/>
  <c r="I17" i="30"/>
  <c r="CE16" i="30"/>
  <c r="CD16" i="30"/>
  <c r="AO16" i="30"/>
  <c r="AL16" i="30"/>
  <c r="L16" i="30"/>
  <c r="I16" i="30"/>
  <c r="CF15" i="30"/>
  <c r="BZ15" i="30"/>
  <c r="BY15" i="30"/>
  <c r="BX15" i="30"/>
  <c r="BW15" i="30"/>
  <c r="BV15" i="30"/>
  <c r="BU15" i="30"/>
  <c r="BT15" i="30"/>
  <c r="CA15" i="30" s="1"/>
  <c r="BK15" i="30"/>
  <c r="BJ15" i="30"/>
  <c r="BI15" i="30"/>
  <c r="BH15" i="30"/>
  <c r="BG15" i="30"/>
  <c r="BF15" i="30"/>
  <c r="BL15" i="30"/>
  <c r="AO15" i="30"/>
  <c r="AL15" i="30"/>
  <c r="AF15" i="30"/>
  <c r="AE15" i="30"/>
  <c r="AD15" i="30"/>
  <c r="AC15" i="30"/>
  <c r="L15" i="30"/>
  <c r="I15" i="30"/>
  <c r="CE14" i="30"/>
  <c r="CD14" i="30"/>
  <c r="BG14" i="30"/>
  <c r="AO14" i="30"/>
  <c r="AL14" i="30"/>
  <c r="AF14" i="30"/>
  <c r="L14" i="30"/>
  <c r="I14" i="30"/>
  <c r="CE13" i="30"/>
  <c r="CD13" i="30"/>
  <c r="BG13" i="30"/>
  <c r="AO13" i="30"/>
  <c r="AL13" i="30"/>
  <c r="L13" i="30"/>
  <c r="I13" i="30"/>
  <c r="CE12" i="30"/>
  <c r="CD12" i="30"/>
  <c r="BZ12" i="30"/>
  <c r="BX12" i="30"/>
  <c r="BW12" i="30"/>
  <c r="BV12" i="30"/>
  <c r="BG12" i="30"/>
  <c r="BK12" i="30"/>
  <c r="BI12" i="30"/>
  <c r="BH12" i="30"/>
  <c r="BJ12" i="30"/>
  <c r="AO12" i="30"/>
  <c r="AL12" i="30"/>
  <c r="AE12" i="30"/>
  <c r="AD12" i="30"/>
  <c r="AC12" i="30"/>
  <c r="AF12" i="30"/>
  <c r="L12" i="30"/>
  <c r="I12" i="30"/>
  <c r="CE11" i="30"/>
  <c r="CD11" i="30"/>
  <c r="BG11" i="30"/>
  <c r="BU11" i="30"/>
  <c r="AO11" i="30"/>
  <c r="AL11" i="30"/>
  <c r="L11" i="30"/>
  <c r="I11" i="30"/>
  <c r="CE10" i="30"/>
  <c r="CD10" i="30"/>
  <c r="BZ10" i="30"/>
  <c r="AO10" i="30"/>
  <c r="AL10" i="30"/>
  <c r="L10" i="30"/>
  <c r="I10" i="30"/>
  <c r="CE9" i="30"/>
  <c r="CD9" i="30"/>
  <c r="AO9" i="30"/>
  <c r="AL9" i="30"/>
  <c r="L9" i="30"/>
  <c r="I9" i="30"/>
  <c r="CE8" i="30"/>
  <c r="CD8" i="30"/>
  <c r="BK8" i="30"/>
  <c r="AO8" i="30"/>
  <c r="AL8" i="30"/>
  <c r="L8" i="30"/>
  <c r="I8" i="30"/>
  <c r="CE7" i="30"/>
  <c r="CD7" i="30"/>
  <c r="BT7" i="30"/>
  <c r="AO7" i="30"/>
  <c r="AO24" i="30" s="1"/>
  <c r="AL7" i="30"/>
  <c r="L7" i="30"/>
  <c r="I7" i="30"/>
  <c r="AL106" i="30" l="1"/>
  <c r="I117" i="30"/>
  <c r="AL129" i="30"/>
  <c r="AL159" i="30"/>
  <c r="AL69" i="30"/>
  <c r="L24" i="30"/>
  <c r="I41" i="30"/>
  <c r="AO69" i="30"/>
  <c r="AO106" i="30"/>
  <c r="L117" i="30"/>
  <c r="AO129" i="30"/>
  <c r="I159" i="30"/>
  <c r="AO159" i="30"/>
  <c r="I24" i="30"/>
  <c r="AL24" i="30"/>
  <c r="L41" i="30"/>
  <c r="I69" i="30"/>
  <c r="I106" i="30"/>
  <c r="AL117" i="30"/>
  <c r="I129" i="30"/>
  <c r="L159" i="30"/>
  <c r="CF49" i="30"/>
  <c r="CE159" i="30"/>
  <c r="CD159" i="30"/>
  <c r="CB160" i="30"/>
  <c r="CC160" i="30"/>
  <c r="CF155" i="30"/>
  <c r="CE24" i="30"/>
  <c r="CD24" i="30"/>
  <c r="BZ65" i="30"/>
  <c r="BH154" i="30"/>
  <c r="BT156" i="30"/>
  <c r="CE41" i="30"/>
  <c r="CF43" i="30"/>
  <c r="CA45" i="30"/>
  <c r="CF56" i="30"/>
  <c r="BT70" i="30"/>
  <c r="CF95" i="30"/>
  <c r="CF97" i="30"/>
  <c r="BT114" i="30"/>
  <c r="CF124" i="30"/>
  <c r="AD13" i="30"/>
  <c r="BF14" i="30"/>
  <c r="AD61" i="30"/>
  <c r="CF61" i="30"/>
  <c r="CF65" i="30"/>
  <c r="BT67" i="30"/>
  <c r="AF75" i="30"/>
  <c r="BG75" i="30"/>
  <c r="BI76" i="30"/>
  <c r="BG77" i="30"/>
  <c r="BJ84" i="30"/>
  <c r="AC97" i="30"/>
  <c r="BT102" i="30"/>
  <c r="BH116" i="30"/>
  <c r="BG122" i="30"/>
  <c r="AD123" i="30"/>
  <c r="CF143" i="30"/>
  <c r="AD149" i="30"/>
  <c r="AD154" i="30"/>
  <c r="CF158" i="30"/>
  <c r="BU155" i="30"/>
  <c r="BI47" i="30"/>
  <c r="AC27" i="30"/>
  <c r="AE31" i="30"/>
  <c r="AC32" i="30"/>
  <c r="BK38" i="30"/>
  <c r="AD47" i="30"/>
  <c r="BH58" i="30"/>
  <c r="CF101" i="30"/>
  <c r="CF111" i="30"/>
  <c r="BH125" i="30"/>
  <c r="BF134" i="30"/>
  <c r="BT94" i="30"/>
  <c r="BG124" i="30"/>
  <c r="CF19" i="30"/>
  <c r="BL23" i="30"/>
  <c r="CF25" i="30"/>
  <c r="CF26" i="30"/>
  <c r="BK68" i="30"/>
  <c r="CF134" i="30"/>
  <c r="BT144" i="30"/>
  <c r="CA144" i="30" s="1"/>
  <c r="AF149" i="30"/>
  <c r="BK152" i="30"/>
  <c r="AF153" i="30"/>
  <c r="AD90" i="30"/>
  <c r="BJ124" i="30"/>
  <c r="CF125" i="30"/>
  <c r="CF128" i="30"/>
  <c r="AC132" i="30"/>
  <c r="AC134" i="30"/>
  <c r="BJ134" i="30"/>
  <c r="AF142" i="30"/>
  <c r="CF150" i="30"/>
  <c r="AC151" i="30"/>
  <c r="BK158" i="30"/>
  <c r="BG33" i="30"/>
  <c r="BG34" i="30"/>
  <c r="BL35" i="30"/>
  <c r="AC39" i="30"/>
  <c r="BH40" i="30"/>
  <c r="AC71" i="30"/>
  <c r="AD73" i="30"/>
  <c r="AC119" i="30"/>
  <c r="BH119" i="30"/>
  <c r="BL121" i="30"/>
  <c r="BK122" i="30"/>
  <c r="AF124" i="30"/>
  <c r="BK124" i="30"/>
  <c r="BJ145" i="30"/>
  <c r="BG148" i="30"/>
  <c r="AD25" i="30"/>
  <c r="BH32" i="30"/>
  <c r="AC33" i="30"/>
  <c r="AD39" i="30"/>
  <c r="AF43" i="30"/>
  <c r="BL44" i="30"/>
  <c r="CA44" i="30"/>
  <c r="BI46" i="30"/>
  <c r="AC49" i="30"/>
  <c r="BT53" i="30"/>
  <c r="BF59" i="30"/>
  <c r="BI61" i="30"/>
  <c r="BT68" i="30"/>
  <c r="CA68" i="30" s="1"/>
  <c r="BW77" i="30"/>
  <c r="CF100" i="30"/>
  <c r="BT119" i="30"/>
  <c r="BT148" i="30"/>
  <c r="BG156" i="30"/>
  <c r="CF36" i="30"/>
  <c r="CF38" i="30"/>
  <c r="BT83" i="30"/>
  <c r="BT86" i="30"/>
  <c r="AC95" i="30"/>
  <c r="CF132" i="30"/>
  <c r="BG10" i="30"/>
  <c r="CF18" i="30"/>
  <c r="BT20" i="30"/>
  <c r="CF40" i="30"/>
  <c r="CF57" i="30"/>
  <c r="CF64" i="30"/>
  <c r="BI92" i="30"/>
  <c r="BT104" i="30"/>
  <c r="CA104" i="30" s="1"/>
  <c r="BF125" i="30"/>
  <c r="BJ126" i="30"/>
  <c r="CF127" i="30"/>
  <c r="BY131" i="30"/>
  <c r="BZ143" i="30"/>
  <c r="BL146" i="30"/>
  <c r="CF149" i="30"/>
  <c r="CF154" i="30"/>
  <c r="AD158" i="30"/>
  <c r="BH8" i="30"/>
  <c r="BX8" i="30"/>
  <c r="BG9" i="30"/>
  <c r="BK9" i="30"/>
  <c r="AF10" i="30"/>
  <c r="BT12" i="30"/>
  <c r="BH13" i="30"/>
  <c r="BT9" i="30"/>
  <c r="AD16" i="30"/>
  <c r="BK18" i="30"/>
  <c r="BT19" i="30"/>
  <c r="CA19" i="30" s="1"/>
  <c r="AD10" i="30"/>
  <c r="BJ11" i="30"/>
  <c r="BV14" i="30"/>
  <c r="BJ16" i="30"/>
  <c r="AG17" i="30"/>
  <c r="CF9" i="30"/>
  <c r="BJ14" i="30"/>
  <c r="BJ19" i="30"/>
  <c r="BH21" i="30"/>
  <c r="BF22" i="30"/>
  <c r="BJ52" i="30"/>
  <c r="BF53" i="30"/>
  <c r="BH54" i="30"/>
  <c r="BH59" i="30"/>
  <c r="BY60" i="30"/>
  <c r="AC62" i="30"/>
  <c r="BX70" i="30"/>
  <c r="BJ74" i="30"/>
  <c r="BZ86" i="30"/>
  <c r="AD88" i="30"/>
  <c r="AD89" i="30"/>
  <c r="BZ91" i="30"/>
  <c r="BH94" i="30"/>
  <c r="BY96" i="30"/>
  <c r="BH97" i="30"/>
  <c r="AF98" i="30"/>
  <c r="AF99" i="30"/>
  <c r="AF103" i="30"/>
  <c r="BG103" i="30"/>
  <c r="BK103" i="30"/>
  <c r="BH108" i="30"/>
  <c r="AC109" i="30"/>
  <c r="BT109" i="30"/>
  <c r="BH120" i="30"/>
  <c r="BX126" i="30"/>
  <c r="BT131" i="30"/>
  <c r="BX134" i="30"/>
  <c r="AF135" i="30"/>
  <c r="BG135" i="30"/>
  <c r="AE137" i="30"/>
  <c r="BJ137" i="30"/>
  <c r="AG138" i="30"/>
  <c r="AF139" i="30"/>
  <c r="BG140" i="30"/>
  <c r="BK140" i="30"/>
  <c r="BG141" i="30"/>
  <c r="BT147" i="30"/>
  <c r="BF156" i="30"/>
  <c r="AD157" i="30"/>
  <c r="BY29" i="30"/>
  <c r="BZ49" i="30"/>
  <c r="AE52" i="30"/>
  <c r="BF52" i="30"/>
  <c r="BF63" i="30"/>
  <c r="BK63" i="30"/>
  <c r="BJ66" i="30"/>
  <c r="BH68" i="30"/>
  <c r="BU76" i="30"/>
  <c r="BF85" i="30"/>
  <c r="CF85" i="30"/>
  <c r="BF86" i="30"/>
  <c r="CF86" i="30"/>
  <c r="BF91" i="30"/>
  <c r="AD93" i="30"/>
  <c r="AD94" i="30"/>
  <c r="BT96" i="30"/>
  <c r="AC102" i="30"/>
  <c r="BH102" i="30"/>
  <c r="BH103" i="30"/>
  <c r="BU104" i="30"/>
  <c r="AC105" i="30"/>
  <c r="AE107" i="30"/>
  <c r="BF107" i="30"/>
  <c r="BJ107" i="30"/>
  <c r="BV108" i="30"/>
  <c r="BL112" i="30"/>
  <c r="CA112" i="30"/>
  <c r="AD114" i="30"/>
  <c r="BG118" i="30"/>
  <c r="BG119" i="30"/>
  <c r="AD126" i="30"/>
  <c r="BF130" i="30"/>
  <c r="AE131" i="30"/>
  <c r="BJ131" i="30"/>
  <c r="CF137" i="30"/>
  <c r="BL138" i="30"/>
  <c r="BU139" i="30"/>
  <c r="AC140" i="30"/>
  <c r="BF140" i="30"/>
  <c r="BH140" i="30"/>
  <c r="BH142" i="30"/>
  <c r="BF143" i="30"/>
  <c r="BJ143" i="30"/>
  <c r="BK156" i="30"/>
  <c r="AE158" i="30"/>
  <c r="CA23" i="30"/>
  <c r="BK28" i="30"/>
  <c r="AD29" i="30"/>
  <c r="AD32" i="30"/>
  <c r="BK32" i="30"/>
  <c r="AE37" i="30"/>
  <c r="BF37" i="30"/>
  <c r="BJ37" i="30"/>
  <c r="AE38" i="30"/>
  <c r="BH42" i="30"/>
  <c r="BK47" i="30"/>
  <c r="BF49" i="30"/>
  <c r="AD60" i="30"/>
  <c r="BI64" i="30"/>
  <c r="BF66" i="30"/>
  <c r="CF66" i="30"/>
  <c r="AF67" i="30"/>
  <c r="AC68" i="30"/>
  <c r="AD71" i="30"/>
  <c r="AC73" i="30"/>
  <c r="BZ76" i="30"/>
  <c r="BX84" i="30"/>
  <c r="AF86" i="30"/>
  <c r="AF91" i="30"/>
  <c r="BK91" i="30"/>
  <c r="BW95" i="30"/>
  <c r="AD101" i="30"/>
  <c r="BI101" i="30"/>
  <c r="AD102" i="30"/>
  <c r="BZ103" i="30"/>
  <c r="BI104" i="30"/>
  <c r="AF107" i="30"/>
  <c r="BG107" i="30"/>
  <c r="AE108" i="30"/>
  <c r="BF114" i="30"/>
  <c r="BJ114" i="30"/>
  <c r="BX119" i="30"/>
  <c r="BF122" i="30"/>
  <c r="BJ125" i="30"/>
  <c r="BI128" i="30"/>
  <c r="AF130" i="30"/>
  <c r="BG130" i="30"/>
  <c r="BK130" i="30"/>
  <c r="BT134" i="30"/>
  <c r="BY137" i="30"/>
  <c r="BI139" i="30"/>
  <c r="BZ139" i="30"/>
  <c r="AE149" i="30"/>
  <c r="BI149" i="30"/>
  <c r="AD150" i="30"/>
  <c r="AD152" i="30"/>
  <c r="BI153" i="30"/>
  <c r="BI155" i="30"/>
  <c r="BT22" i="30"/>
  <c r="BG26" i="30"/>
  <c r="CF29" i="30"/>
  <c r="CF30" i="30"/>
  <c r="BH31" i="30"/>
  <c r="CF34" i="30"/>
  <c r="AD42" i="30"/>
  <c r="BK54" i="30"/>
  <c r="AE55" i="30"/>
  <c r="CF55" i="30"/>
  <c r="AD57" i="30"/>
  <c r="BK59" i="30"/>
  <c r="CF59" i="30"/>
  <c r="AE60" i="30"/>
  <c r="BF60" i="30"/>
  <c r="BF65" i="30"/>
  <c r="BT66" i="30"/>
  <c r="BW71" i="30"/>
  <c r="CF71" i="30"/>
  <c r="BF76" i="30"/>
  <c r="AD78" i="30"/>
  <c r="AD80" i="30"/>
  <c r="BI80" i="30"/>
  <c r="BI81" i="30"/>
  <c r="AD84" i="30"/>
  <c r="BI84" i="30"/>
  <c r="BU84" i="30"/>
  <c r="AC90" i="30"/>
  <c r="AC91" i="30"/>
  <c r="BY91" i="30"/>
  <c r="BX92" i="30"/>
  <c r="AE100" i="30"/>
  <c r="BF100" i="30"/>
  <c r="AE102" i="30"/>
  <c r="BW103" i="30"/>
  <c r="BG109" i="30"/>
  <c r="BK109" i="30"/>
  <c r="BH110" i="30"/>
  <c r="BU116" i="30"/>
  <c r="BY116" i="30"/>
  <c r="CA121" i="30"/>
  <c r="BF127" i="30"/>
  <c r="BJ128" i="30"/>
  <c r="BX132" i="30"/>
  <c r="BJ133" i="30"/>
  <c r="BW134" i="30"/>
  <c r="BF135" i="30"/>
  <c r="BJ135" i="30"/>
  <c r="BI136" i="30"/>
  <c r="BI137" i="30"/>
  <c r="BZ137" i="30"/>
  <c r="AE139" i="30"/>
  <c r="BF139" i="30"/>
  <c r="BJ139" i="30"/>
  <c r="AF148" i="30"/>
  <c r="CF151" i="30"/>
  <c r="CF152" i="30"/>
  <c r="AD8" i="30"/>
  <c r="AC9" i="30"/>
  <c r="BW10" i="30"/>
  <c r="CF10" i="30"/>
  <c r="AE11" i="30"/>
  <c r="AC13" i="30"/>
  <c r="AD7" i="30"/>
  <c r="AF7" i="30"/>
  <c r="AE8" i="30"/>
  <c r="AD9" i="30"/>
  <c r="BX10" i="30"/>
  <c r="BX7" i="30"/>
  <c r="BW8" i="30"/>
  <c r="CF8" i="30"/>
  <c r="AC10" i="30"/>
  <c r="AC11" i="30"/>
  <c r="BI11" i="30"/>
  <c r="CF12" i="30"/>
  <c r="BX9" i="30"/>
  <c r="BI10" i="30"/>
  <c r="BV11" i="30"/>
  <c r="BJ13" i="30"/>
  <c r="BH16" i="30"/>
  <c r="BI21" i="30"/>
  <c r="AE26" i="30"/>
  <c r="BV26" i="30"/>
  <c r="BZ26" i="30"/>
  <c r="BH27" i="30"/>
  <c r="BI28" i="30"/>
  <c r="AD30" i="30"/>
  <c r="BV30" i="30"/>
  <c r="BZ30" i="30"/>
  <c r="AC31" i="30"/>
  <c r="BG32" i="30"/>
  <c r="BW32" i="30"/>
  <c r="CF32" i="30"/>
  <c r="CF33" i="30"/>
  <c r="BF34" i="30"/>
  <c r="BL34" i="30"/>
  <c r="BK36" i="30"/>
  <c r="BI36" i="30"/>
  <c r="BV36" i="30"/>
  <c r="BZ36" i="30"/>
  <c r="BU37" i="30"/>
  <c r="BX38" i="30"/>
  <c r="AF40" i="30"/>
  <c r="BW40" i="30"/>
  <c r="CF42" i="30"/>
  <c r="AE43" i="30"/>
  <c r="BI43" i="30"/>
  <c r="BX47" i="30"/>
  <c r="AF48" i="30"/>
  <c r="BF48" i="30"/>
  <c r="BL49" i="30"/>
  <c r="AC50" i="30"/>
  <c r="BT50" i="30"/>
  <c r="CA50" i="30" s="1"/>
  <c r="BV52" i="30"/>
  <c r="BW53" i="30"/>
  <c r="AD54" i="30"/>
  <c r="BH56" i="30"/>
  <c r="BY56" i="30"/>
  <c r="BV58" i="30"/>
  <c r="AD59" i="30"/>
  <c r="BK62" i="30"/>
  <c r="BW62" i="30"/>
  <c r="CF62" i="30"/>
  <c r="AE63" i="30"/>
  <c r="BV64" i="30"/>
  <c r="AD65" i="30"/>
  <c r="AC66" i="30"/>
  <c r="BV66" i="30"/>
  <c r="CF67" i="30"/>
  <c r="AF70" i="30"/>
  <c r="BF70" i="30"/>
  <c r="CF70" i="30"/>
  <c r="BG71" i="30"/>
  <c r="BK71" i="30"/>
  <c r="BV16" i="30"/>
  <c r="BZ16" i="30"/>
  <c r="AC19" i="30"/>
  <c r="AD21" i="30"/>
  <c r="BW21" i="30"/>
  <c r="BV22" i="30"/>
  <c r="BX25" i="30"/>
  <c r="BK26" i="30"/>
  <c r="BW26" i="30"/>
  <c r="BV27" i="30"/>
  <c r="BW28" i="30"/>
  <c r="AE29" i="30"/>
  <c r="BF30" i="30"/>
  <c r="BW30" i="30"/>
  <c r="BV31" i="30"/>
  <c r="BX32" i="30"/>
  <c r="AF34" i="30"/>
  <c r="BK34" i="30"/>
  <c r="BH38" i="30"/>
  <c r="BX40" i="30"/>
  <c r="BW43" i="30"/>
  <c r="BU48" i="30"/>
  <c r="BV51" i="30"/>
  <c r="AE53" i="30"/>
  <c r="BX53" i="30"/>
  <c r="CF53" i="30"/>
  <c r="AE57" i="30"/>
  <c r="CF58" i="30"/>
  <c r="AF62" i="30"/>
  <c r="BU63" i="30"/>
  <c r="BJ64" i="30"/>
  <c r="AE65" i="30"/>
  <c r="BW65" i="30"/>
  <c r="BY13" i="30"/>
  <c r="AE14" i="30"/>
  <c r="BW14" i="30"/>
  <c r="BW16" i="30"/>
  <c r="AE20" i="30"/>
  <c r="BF20" i="30"/>
  <c r="BX20" i="30"/>
  <c r="CF20" i="30"/>
  <c r="AE21" i="30"/>
  <c r="BL22" i="30"/>
  <c r="AG23" i="30"/>
  <c r="BU25" i="30"/>
  <c r="BY25" i="30"/>
  <c r="BH26" i="30"/>
  <c r="BX28" i="30"/>
  <c r="BF29" i="30"/>
  <c r="BJ29" i="30"/>
  <c r="BW29" i="30"/>
  <c r="BT29" i="30"/>
  <c r="AF30" i="30"/>
  <c r="BG30" i="30"/>
  <c r="BK30" i="30"/>
  <c r="BH33" i="30"/>
  <c r="BY33" i="30"/>
  <c r="BU34" i="30"/>
  <c r="CA35" i="30"/>
  <c r="AF36" i="30"/>
  <c r="BX36" i="30"/>
  <c r="BI38" i="30"/>
  <c r="BI39" i="30"/>
  <c r="BX43" i="30"/>
  <c r="BV48" i="30"/>
  <c r="BK52" i="30"/>
  <c r="AF53" i="30"/>
  <c r="BW54" i="30"/>
  <c r="BL55" i="30"/>
  <c r="BV55" i="30"/>
  <c r="BZ55" i="30"/>
  <c r="BV61" i="30"/>
  <c r="BZ61" i="30"/>
  <c r="BV63" i="30"/>
  <c r="BZ63" i="30"/>
  <c r="BH67" i="30"/>
  <c r="BJ70" i="30"/>
  <c r="BW73" i="30"/>
  <c r="BI13" i="30"/>
  <c r="BH14" i="30"/>
  <c r="BG16" i="30"/>
  <c r="BK16" i="30"/>
  <c r="CF16" i="30"/>
  <c r="AC18" i="30"/>
  <c r="BW18" i="30"/>
  <c r="BF19" i="30"/>
  <c r="BK19" i="30"/>
  <c r="BU20" i="30"/>
  <c r="AE25" i="30"/>
  <c r="BI25" i="30"/>
  <c r="AD26" i="30"/>
  <c r="AF27" i="30"/>
  <c r="BG27" i="30"/>
  <c r="BK27" i="30"/>
  <c r="BX27" i="30"/>
  <c r="BH28" i="30"/>
  <c r="AC30" i="30"/>
  <c r="AF31" i="30"/>
  <c r="BG31" i="30"/>
  <c r="BX31" i="30"/>
  <c r="AE32" i="30"/>
  <c r="BZ32" i="30"/>
  <c r="AD33" i="30"/>
  <c r="AD34" i="30"/>
  <c r="BV34" i="30"/>
  <c r="BZ34" i="30"/>
  <c r="AG35" i="30"/>
  <c r="AC36" i="30"/>
  <c r="AF37" i="30"/>
  <c r="AF38" i="30"/>
  <c r="BW38" i="30"/>
  <c r="AE40" i="30"/>
  <c r="BI40" i="30"/>
  <c r="AE42" i="30"/>
  <c r="BI42" i="30"/>
  <c r="BH43" i="30"/>
  <c r="AE47" i="30"/>
  <c r="AE48" i="30"/>
  <c r="BK48" i="30"/>
  <c r="CF48" i="30"/>
  <c r="CF51" i="30"/>
  <c r="AF52" i="30"/>
  <c r="BI54" i="30"/>
  <c r="BX54" i="30"/>
  <c r="AF55" i="30"/>
  <c r="BF55" i="30"/>
  <c r="BK55" i="30"/>
  <c r="BW55" i="30"/>
  <c r="BW57" i="30"/>
  <c r="BU58" i="30"/>
  <c r="BY58" i="30"/>
  <c r="AC59" i="30"/>
  <c r="BI59" i="30"/>
  <c r="BX59" i="30"/>
  <c r="BW60" i="30"/>
  <c r="BW61" i="30"/>
  <c r="BV62" i="30"/>
  <c r="AD63" i="30"/>
  <c r="AE64" i="30"/>
  <c r="BF64" i="30"/>
  <c r="BI65" i="30"/>
  <c r="AF66" i="30"/>
  <c r="BU66" i="30"/>
  <c r="BI67" i="30"/>
  <c r="AD68" i="30"/>
  <c r="AE70" i="30"/>
  <c r="BI70" i="30"/>
  <c r="AF74" i="30"/>
  <c r="BV74" i="30"/>
  <c r="AD77" i="30"/>
  <c r="BG78" i="30"/>
  <c r="BK78" i="30"/>
  <c r="AF79" i="30"/>
  <c r="BG79" i="30"/>
  <c r="BG80" i="30"/>
  <c r="BK80" i="30"/>
  <c r="AD81" i="30"/>
  <c r="AF81" i="30"/>
  <c r="BL82" i="30"/>
  <c r="CA82" i="30"/>
  <c r="BZ84" i="30"/>
  <c r="AC85" i="30"/>
  <c r="BY86" i="30"/>
  <c r="AD87" i="30"/>
  <c r="AF87" i="30"/>
  <c r="BG87" i="30"/>
  <c r="BK87" i="30"/>
  <c r="BG88" i="30"/>
  <c r="BK88" i="30"/>
  <c r="AF89" i="30"/>
  <c r="BF89" i="30"/>
  <c r="BG90" i="30"/>
  <c r="BI90" i="30"/>
  <c r="BJ91" i="30"/>
  <c r="BH92" i="30"/>
  <c r="BG93" i="30"/>
  <c r="BK93" i="30"/>
  <c r="AF94" i="30"/>
  <c r="AE95" i="30"/>
  <c r="BK95" i="30"/>
  <c r="BI95" i="30"/>
  <c r="AD96" i="30"/>
  <c r="AF96" i="30"/>
  <c r="BX96" i="30"/>
  <c r="BW97" i="30"/>
  <c r="BG98" i="30"/>
  <c r="BI98" i="30"/>
  <c r="BK99" i="30"/>
  <c r="BY99" i="30"/>
  <c r="BU100" i="30"/>
  <c r="AE101" i="30"/>
  <c r="AF101" i="30"/>
  <c r="BK101" i="30"/>
  <c r="BW101" i="30"/>
  <c r="AD103" i="30"/>
  <c r="BI103" i="30"/>
  <c r="BX103" i="30"/>
  <c r="CF103" i="30"/>
  <c r="AF104" i="30"/>
  <c r="AE105" i="30"/>
  <c r="BF105" i="30"/>
  <c r="BW105" i="30"/>
  <c r="CF105" i="30"/>
  <c r="AC107" i="30"/>
  <c r="BU107" i="30"/>
  <c r="BY107" i="30"/>
  <c r="AF108" i="30"/>
  <c r="BW108" i="30"/>
  <c r="BV109" i="30"/>
  <c r="BZ109" i="30"/>
  <c r="BI73" i="30"/>
  <c r="BW75" i="30"/>
  <c r="AE76" i="30"/>
  <c r="BT76" i="30"/>
  <c r="CA76" i="30" s="1"/>
  <c r="BF77" i="30"/>
  <c r="AC78" i="30"/>
  <c r="BT78" i="30"/>
  <c r="BH80" i="30"/>
  <c r="BT80" i="30"/>
  <c r="BH81" i="30"/>
  <c r="AG82" i="30"/>
  <c r="BH84" i="30"/>
  <c r="BW84" i="30"/>
  <c r="AD85" i="30"/>
  <c r="AC86" i="30"/>
  <c r="BU86" i="30"/>
  <c r="CA87" i="30"/>
  <c r="AC88" i="30"/>
  <c r="BH88" i="30"/>
  <c r="BG89" i="30"/>
  <c r="BX89" i="30"/>
  <c r="AF90" i="30"/>
  <c r="BF90" i="30"/>
  <c r="BJ90" i="30"/>
  <c r="BH93" i="30"/>
  <c r="AF97" i="30"/>
  <c r="BG97" i="30"/>
  <c r="BK97" i="30"/>
  <c r="AE98" i="30"/>
  <c r="BF98" i="30"/>
  <c r="AE99" i="30"/>
  <c r="BF99" i="30"/>
  <c r="BJ99" i="30"/>
  <c r="BI100" i="30"/>
  <c r="BH101" i="30"/>
  <c r="AF102" i="30"/>
  <c r="BF102" i="30"/>
  <c r="BW102" i="30"/>
  <c r="CF102" i="30"/>
  <c r="BG104" i="30"/>
  <c r="BX104" i="30"/>
  <c r="BG105" i="30"/>
  <c r="BK105" i="30"/>
  <c r="AC108" i="30"/>
  <c r="BK108" i="30"/>
  <c r="CF108" i="30"/>
  <c r="BH109" i="30"/>
  <c r="BX115" i="30"/>
  <c r="BX75" i="30"/>
  <c r="BK77" i="30"/>
  <c r="BV78" i="30"/>
  <c r="BZ78" i="30"/>
  <c r="BV79" i="30"/>
  <c r="BZ80" i="30"/>
  <c r="BW83" i="30"/>
  <c r="BV88" i="30"/>
  <c r="BZ88" i="30"/>
  <c r="BU89" i="30"/>
  <c r="BV93" i="30"/>
  <c r="BZ93" i="30"/>
  <c r="BX98" i="30"/>
  <c r="BW100" i="30"/>
  <c r="BW114" i="30"/>
  <c r="BU118" i="30"/>
  <c r="BH71" i="30"/>
  <c r="BX71" i="30"/>
  <c r="AE74" i="30"/>
  <c r="BH75" i="30"/>
  <c r="BW76" i="30"/>
  <c r="CA77" i="30"/>
  <c r="CF77" i="30"/>
  <c r="BF78" i="30"/>
  <c r="AE79" i="30"/>
  <c r="BF79" i="30"/>
  <c r="CF79" i="30"/>
  <c r="AE80" i="30"/>
  <c r="BJ80" i="30"/>
  <c r="AE81" i="30"/>
  <c r="BW81" i="30"/>
  <c r="BG83" i="30"/>
  <c r="BK83" i="30"/>
  <c r="CF83" i="30"/>
  <c r="AE84" i="30"/>
  <c r="CF84" i="30"/>
  <c r="AF85" i="30"/>
  <c r="BG85" i="30"/>
  <c r="AE86" i="30"/>
  <c r="BI86" i="30"/>
  <c r="BF87" i="30"/>
  <c r="CF87" i="30"/>
  <c r="BJ88" i="30"/>
  <c r="BW88" i="30"/>
  <c r="AE89" i="30"/>
  <c r="BI89" i="30"/>
  <c r="BU90" i="30"/>
  <c r="BY90" i="30"/>
  <c r="BU91" i="30"/>
  <c r="CF91" i="30"/>
  <c r="CF92" i="30"/>
  <c r="AE93" i="30"/>
  <c r="AE94" i="30"/>
  <c r="BV94" i="30"/>
  <c r="BH95" i="30"/>
  <c r="AE96" i="30"/>
  <c r="BF96" i="30"/>
  <c r="BJ96" i="30"/>
  <c r="AD97" i="30"/>
  <c r="BZ97" i="30"/>
  <c r="BH99" i="30"/>
  <c r="BG100" i="30"/>
  <c r="BX100" i="30"/>
  <c r="BF101" i="30"/>
  <c r="BJ101" i="30"/>
  <c r="BU102" i="30"/>
  <c r="BH104" i="30"/>
  <c r="BZ105" i="30"/>
  <c r="BX107" i="30"/>
  <c r="BW136" i="30"/>
  <c r="BY141" i="30"/>
  <c r="BV149" i="30"/>
  <c r="BV151" i="30"/>
  <c r="BV157" i="30"/>
  <c r="BZ157" i="30"/>
  <c r="AD111" i="30"/>
  <c r="AG113" i="30"/>
  <c r="AF114" i="30"/>
  <c r="BI114" i="30"/>
  <c r="BG114" i="30"/>
  <c r="BH115" i="30"/>
  <c r="BI118" i="30"/>
  <c r="BY119" i="30"/>
  <c r="BK120" i="30"/>
  <c r="BV120" i="30"/>
  <c r="AC122" i="30"/>
  <c r="BU123" i="30"/>
  <c r="BY123" i="30"/>
  <c r="AF125" i="30"/>
  <c r="BI125" i="30"/>
  <c r="CF126" i="30"/>
  <c r="AD127" i="30"/>
  <c r="AF127" i="30"/>
  <c r="BG127" i="30"/>
  <c r="BG128" i="30"/>
  <c r="BU130" i="30"/>
  <c r="BH131" i="30"/>
  <c r="BX131" i="30"/>
  <c r="AE132" i="30"/>
  <c r="BF132" i="30"/>
  <c r="AE134" i="30"/>
  <c r="BG134" i="30"/>
  <c r="BK134" i="30"/>
  <c r="BI134" i="30"/>
  <c r="AC135" i="30"/>
  <c r="BX136" i="30"/>
  <c r="BG137" i="30"/>
  <c r="BT137" i="30"/>
  <c r="CA137" i="30" s="1"/>
  <c r="AD140" i="30"/>
  <c r="AD141" i="30"/>
  <c r="BT141" i="30"/>
  <c r="AD142" i="30"/>
  <c r="BI142" i="30"/>
  <c r="AC143" i="30"/>
  <c r="BW144" i="30"/>
  <c r="AD145" i="30"/>
  <c r="CF145" i="30"/>
  <c r="BH147" i="30"/>
  <c r="BH148" i="30"/>
  <c r="CF148" i="30"/>
  <c r="BW149" i="30"/>
  <c r="BJ150" i="30"/>
  <c r="BJ152" i="30"/>
  <c r="BJ153" i="30"/>
  <c r="BV154" i="30"/>
  <c r="CF156" i="30"/>
  <c r="AE110" i="30"/>
  <c r="BW111" i="30"/>
  <c r="AC114" i="30"/>
  <c r="BY114" i="30"/>
  <c r="BK115" i="30"/>
  <c r="BI115" i="30"/>
  <c r="BV115" i="30"/>
  <c r="AD116" i="30"/>
  <c r="BF118" i="30"/>
  <c r="BW118" i="30"/>
  <c r="CF118" i="30"/>
  <c r="AE119" i="30"/>
  <c r="AF120" i="30"/>
  <c r="CF120" i="30"/>
  <c r="BZ122" i="30"/>
  <c r="AD124" i="30"/>
  <c r="BV124" i="30"/>
  <c r="BZ124" i="30"/>
  <c r="AE125" i="30"/>
  <c r="BT126" i="30"/>
  <c r="AC127" i="30"/>
  <c r="BT127" i="30"/>
  <c r="AC128" i="30"/>
  <c r="BI131" i="30"/>
  <c r="AF132" i="30"/>
  <c r="BV135" i="30"/>
  <c r="BZ135" i="30"/>
  <c r="AC137" i="30"/>
  <c r="CF139" i="30"/>
  <c r="BW140" i="30"/>
  <c r="CF140" i="30"/>
  <c r="AE141" i="30"/>
  <c r="BH141" i="30"/>
  <c r="BF141" i="30"/>
  <c r="BJ141" i="30"/>
  <c r="CF141" i="30"/>
  <c r="AE142" i="30"/>
  <c r="BW142" i="30"/>
  <c r="CF142" i="30"/>
  <c r="AD143" i="30"/>
  <c r="BG144" i="30"/>
  <c r="BK144" i="30"/>
  <c r="CF144" i="30"/>
  <c r="AE145" i="30"/>
  <c r="BT145" i="30"/>
  <c r="CA145" i="30" s="1"/>
  <c r="AD147" i="30"/>
  <c r="BI147" i="30"/>
  <c r="BZ147" i="30"/>
  <c r="BZ148" i="30"/>
  <c r="BG151" i="30"/>
  <c r="BK151" i="30"/>
  <c r="BW154" i="30"/>
  <c r="BJ155" i="30"/>
  <c r="BG157" i="30"/>
  <c r="BK157" i="30"/>
  <c r="BG158" i="30"/>
  <c r="BX158" i="30"/>
  <c r="BV114" i="30"/>
  <c r="AF115" i="30"/>
  <c r="CF115" i="30"/>
  <c r="BW122" i="30"/>
  <c r="CF122" i="30"/>
  <c r="BV125" i="30"/>
  <c r="BL126" i="30"/>
  <c r="BV127" i="30"/>
  <c r="BZ127" i="30"/>
  <c r="CF130" i="30"/>
  <c r="CA132" i="30"/>
  <c r="BG132" i="30"/>
  <c r="BX142" i="30"/>
  <c r="AE143" i="30"/>
  <c r="BI143" i="30"/>
  <c r="BH144" i="30"/>
  <c r="BJ147" i="30"/>
  <c r="CF147" i="30"/>
  <c r="AE148" i="30"/>
  <c r="BW148" i="30"/>
  <c r="BH149" i="30"/>
  <c r="BL150" i="30"/>
  <c r="BH150" i="30"/>
  <c r="BT150" i="30"/>
  <c r="BT151" i="30"/>
  <c r="BT152" i="30"/>
  <c r="BH153" i="30"/>
  <c r="BY153" i="30"/>
  <c r="AF154" i="30"/>
  <c r="BG154" i="30"/>
  <c r="BK154" i="30"/>
  <c r="AC157" i="30"/>
  <c r="AC7" i="30"/>
  <c r="BG8" i="30"/>
  <c r="BI8" i="30"/>
  <c r="BU9" i="30"/>
  <c r="BZ11" i="30"/>
  <c r="BX11" i="30"/>
  <c r="BF12" i="30"/>
  <c r="AE13" i="30"/>
  <c r="BF13" i="30"/>
  <c r="BT13" i="30"/>
  <c r="BL14" i="30"/>
  <c r="AG15" i="30"/>
  <c r="BL16" i="30"/>
  <c r="AF18" i="30"/>
  <c r="AD18" i="30"/>
  <c r="BH18" i="30"/>
  <c r="BU18" i="30"/>
  <c r="BI19" i="30"/>
  <c r="BV19" i="30"/>
  <c r="AD20" i="30"/>
  <c r="AF20" i="30"/>
  <c r="BZ21" i="30"/>
  <c r="AF25" i="30"/>
  <c r="BH25" i="30"/>
  <c r="BV25" i="30"/>
  <c r="BZ25" i="30"/>
  <c r="BI26" i="30"/>
  <c r="BX26" i="30"/>
  <c r="AC29" i="30"/>
  <c r="BG29" i="30"/>
  <c r="BX29" i="30"/>
  <c r="BH30" i="30"/>
  <c r="BU31" i="30"/>
  <c r="BF33" i="30"/>
  <c r="BJ33" i="30"/>
  <c r="BW33" i="30"/>
  <c r="BT33" i="30"/>
  <c r="BW34" i="30"/>
  <c r="AD37" i="30"/>
  <c r="BY37" i="30"/>
  <c r="BT37" i="30"/>
  <c r="CA37" i="30" s="1"/>
  <c r="BU39" i="30"/>
  <c r="BY39" i="30"/>
  <c r="BT39" i="30"/>
  <c r="BV46" i="30"/>
  <c r="BZ46" i="30"/>
  <c r="CF52" i="30"/>
  <c r="BV60" i="30"/>
  <c r="BH62" i="30"/>
  <c r="BI68" i="30"/>
  <c r="BY9" i="30"/>
  <c r="BF11" i="30"/>
  <c r="AD14" i="30"/>
  <c r="AD22" i="30"/>
  <c r="BK43" i="30"/>
  <c r="BY46" i="30"/>
  <c r="BT46" i="30"/>
  <c r="BJ60" i="30"/>
  <c r="BU67" i="30"/>
  <c r="BX68" i="30"/>
  <c r="AC77" i="30"/>
  <c r="BJ78" i="30"/>
  <c r="BU8" i="30"/>
  <c r="AE9" i="30"/>
  <c r="AF8" i="30"/>
  <c r="BL8" i="30"/>
  <c r="BV8" i="30"/>
  <c r="BZ8" i="30"/>
  <c r="AF9" i="30"/>
  <c r="BH9" i="30"/>
  <c r="BI9" i="30"/>
  <c r="BV9" i="30"/>
  <c r="AE10" i="30"/>
  <c r="BL10" i="30"/>
  <c r="BH10" i="30"/>
  <c r="BF10" i="30"/>
  <c r="AD11" i="30"/>
  <c r="AF11" i="30"/>
  <c r="BT11" i="30"/>
  <c r="CF11" i="30"/>
  <c r="BU12" i="30"/>
  <c r="AF13" i="30"/>
  <c r="BX13" i="30"/>
  <c r="BU14" i="30"/>
  <c r="BT14" i="30"/>
  <c r="CF14" i="30"/>
  <c r="AE16" i="30"/>
  <c r="BI16" i="30"/>
  <c r="BL17" i="30"/>
  <c r="AE18" i="30"/>
  <c r="BF18" i="30"/>
  <c r="BV18" i="30"/>
  <c r="BZ18" i="30"/>
  <c r="AF19" i="30"/>
  <c r="BU19" i="30"/>
  <c r="CA20" i="30"/>
  <c r="BI20" i="30"/>
  <c r="BV20" i="30"/>
  <c r="AF21" i="30"/>
  <c r="BK21" i="30"/>
  <c r="AC25" i="30"/>
  <c r="BF25" i="30"/>
  <c r="BJ25" i="30"/>
  <c r="BT25" i="30"/>
  <c r="CA25" i="30" s="1"/>
  <c r="AF26" i="30"/>
  <c r="BF26" i="30"/>
  <c r="BL26" i="30"/>
  <c r="BU26" i="30"/>
  <c r="AE27" i="30"/>
  <c r="BI27" i="30"/>
  <c r="BY27" i="30"/>
  <c r="CF27" i="30"/>
  <c r="BU30" i="30"/>
  <c r="CA31" i="30"/>
  <c r="BI31" i="30"/>
  <c r="AF32" i="30"/>
  <c r="BL32" i="30"/>
  <c r="AF33" i="30"/>
  <c r="BX33" i="30"/>
  <c r="BH34" i="30"/>
  <c r="AE36" i="30"/>
  <c r="BL36" i="30"/>
  <c r="BH36" i="30"/>
  <c r="BH37" i="30"/>
  <c r="BV37" i="30"/>
  <c r="AD38" i="30"/>
  <c r="BL38" i="30"/>
  <c r="BJ38" i="30"/>
  <c r="BZ38" i="30"/>
  <c r="BV39" i="30"/>
  <c r="BZ39" i="30"/>
  <c r="AD40" i="30"/>
  <c r="BL40" i="30"/>
  <c r="BJ40" i="30"/>
  <c r="BU42" i="30"/>
  <c r="BY42" i="30"/>
  <c r="BT42" i="30"/>
  <c r="CA42" i="30" s="1"/>
  <c r="BF51" i="30"/>
  <c r="BU52" i="30"/>
  <c r="BT52" i="30"/>
  <c r="BY52" i="30"/>
  <c r="CF54" i="30"/>
  <c r="BJ55" i="30"/>
  <c r="BV57" i="30"/>
  <c r="BU59" i="30"/>
  <c r="BJ61" i="30"/>
  <c r="BT61" i="30"/>
  <c r="AE66" i="30"/>
  <c r="BY67" i="30"/>
  <c r="BU70" i="30"/>
  <c r="AF28" i="30"/>
  <c r="CA29" i="30"/>
  <c r="AC53" i="30"/>
  <c r="BY7" i="30"/>
  <c r="BF9" i="30"/>
  <c r="BJ9" i="30"/>
  <c r="CA9" i="30"/>
  <c r="BK10" i="30"/>
  <c r="BU13" i="30"/>
  <c r="CF13" i="30"/>
  <c r="BI14" i="30"/>
  <c r="AC16" i="30"/>
  <c r="BT16" i="30"/>
  <c r="CA16" i="30" s="1"/>
  <c r="BX19" i="30"/>
  <c r="AC21" i="30"/>
  <c r="BX21" i="30"/>
  <c r="CF21" i="30"/>
  <c r="AC22" i="30"/>
  <c r="BU22" i="30"/>
  <c r="BG25" i="30"/>
  <c r="AC26" i="30"/>
  <c r="BF27" i="30"/>
  <c r="BJ27" i="30"/>
  <c r="CF28" i="30"/>
  <c r="BF31" i="30"/>
  <c r="BJ31" i="30"/>
  <c r="BU33" i="30"/>
  <c r="CF37" i="30"/>
  <c r="CF39" i="30"/>
  <c r="BK40" i="30"/>
  <c r="BV42" i="30"/>
  <c r="AD43" i="30"/>
  <c r="BJ43" i="30"/>
  <c r="CF47" i="30"/>
  <c r="BI50" i="30"/>
  <c r="BJ51" i="30"/>
  <c r="AC58" i="30"/>
  <c r="BL58" i="30"/>
  <c r="BZ59" i="30"/>
  <c r="BI60" i="30"/>
  <c r="CF63" i="30"/>
  <c r="BW64" i="30"/>
  <c r="BK65" i="30"/>
  <c r="BV65" i="30"/>
  <c r="BX67" i="30"/>
  <c r="CF68" i="30"/>
  <c r="BU38" i="30"/>
  <c r="AE39" i="30"/>
  <c r="BF39" i="30"/>
  <c r="BJ39" i="30"/>
  <c r="BW39" i="30"/>
  <c r="AF42" i="30"/>
  <c r="BF42" i="30"/>
  <c r="BJ42" i="30"/>
  <c r="BW42" i="30"/>
  <c r="BU43" i="30"/>
  <c r="BF46" i="30"/>
  <c r="BJ46" i="30"/>
  <c r="AF47" i="30"/>
  <c r="BV47" i="30"/>
  <c r="AC48" i="30"/>
  <c r="BY48" i="30"/>
  <c r="BW48" i="30"/>
  <c r="BU49" i="30"/>
  <c r="AC51" i="30"/>
  <c r="AC52" i="30"/>
  <c r="AG53" i="30"/>
  <c r="BH53" i="30"/>
  <c r="AE54" i="30"/>
  <c r="BU54" i="30"/>
  <c r="BY54" i="30"/>
  <c r="AC55" i="30"/>
  <c r="BH55" i="30"/>
  <c r="AG56" i="30"/>
  <c r="AD58" i="30"/>
  <c r="BF58" i="30"/>
  <c r="BW58" i="30"/>
  <c r="AE59" i="30"/>
  <c r="BV59" i="30"/>
  <c r="AF60" i="30"/>
  <c r="BX60" i="30"/>
  <c r="AE61" i="30"/>
  <c r="BF61" i="30"/>
  <c r="BX61" i="30"/>
  <c r="AD62" i="30"/>
  <c r="BI62" i="30"/>
  <c r="BX62" i="30"/>
  <c r="AF63" i="30"/>
  <c r="BL63" i="30"/>
  <c r="BJ63" i="30"/>
  <c r="BW63" i="30"/>
  <c r="AD64" i="30"/>
  <c r="AF64" i="30"/>
  <c r="BX64" i="30"/>
  <c r="BH64" i="30"/>
  <c r="BU64" i="30"/>
  <c r="BY64" i="30"/>
  <c r="AF65" i="30"/>
  <c r="BL65" i="30"/>
  <c r="AD67" i="30"/>
  <c r="BJ67" i="30"/>
  <c r="AE68" i="30"/>
  <c r="BZ68" i="30"/>
  <c r="AC70" i="30"/>
  <c r="BG70" i="30"/>
  <c r="BK70" i="30"/>
  <c r="AE71" i="30"/>
  <c r="BI71" i="30"/>
  <c r="BU71" i="30"/>
  <c r="BY71" i="30"/>
  <c r="CA72" i="30"/>
  <c r="AC74" i="30"/>
  <c r="BF74" i="30"/>
  <c r="BU74" i="30"/>
  <c r="BT74" i="30"/>
  <c r="CA74" i="30" s="1"/>
  <c r="CF74" i="30"/>
  <c r="CF75" i="30"/>
  <c r="BJ76" i="30"/>
  <c r="BX76" i="30"/>
  <c r="BU27" i="30"/>
  <c r="AF41" i="30"/>
  <c r="BF28" i="30"/>
  <c r="BZ28" i="30"/>
  <c r="AF29" i="30"/>
  <c r="BV29" i="30"/>
  <c r="BZ29" i="30"/>
  <c r="AE30" i="30"/>
  <c r="BI30" i="30"/>
  <c r="BX30" i="30"/>
  <c r="BV32" i="30"/>
  <c r="BI32" i="30"/>
  <c r="AE33" i="30"/>
  <c r="BV33" i="30"/>
  <c r="BZ33" i="30"/>
  <c r="AE34" i="30"/>
  <c r="BI34" i="30"/>
  <c r="BX34" i="30"/>
  <c r="AD36" i="30"/>
  <c r="BG36" i="30"/>
  <c r="BW36" i="30"/>
  <c r="AC37" i="30"/>
  <c r="BG37" i="30"/>
  <c r="BK37" i="30"/>
  <c r="BX37" i="30"/>
  <c r="AC38" i="30"/>
  <c r="BG38" i="30"/>
  <c r="BV38" i="30"/>
  <c r="AF39" i="30"/>
  <c r="BG39" i="30"/>
  <c r="BX39" i="30"/>
  <c r="AC40" i="30"/>
  <c r="BG40" i="30"/>
  <c r="AC42" i="30"/>
  <c r="BG42" i="30"/>
  <c r="BX42" i="30"/>
  <c r="AC43" i="30"/>
  <c r="BG43" i="30"/>
  <c r="BV43" i="30"/>
  <c r="AG45" i="30"/>
  <c r="AC47" i="30"/>
  <c r="BH47" i="30"/>
  <c r="BW47" i="30"/>
  <c r="AD48" i="30"/>
  <c r="BX48" i="30"/>
  <c r="BU50" i="30"/>
  <c r="CF50" i="30"/>
  <c r="AD51" i="30"/>
  <c r="BU51" i="30"/>
  <c r="AD52" i="30"/>
  <c r="BX52" i="30"/>
  <c r="AD53" i="30"/>
  <c r="BI53" i="30"/>
  <c r="BV53" i="30"/>
  <c r="BZ53" i="30"/>
  <c r="BV54" i="30"/>
  <c r="AD55" i="30"/>
  <c r="BI55" i="30"/>
  <c r="BU55" i="30"/>
  <c r="AF56" i="30"/>
  <c r="BL56" i="30"/>
  <c r="AC57" i="30"/>
  <c r="BU57" i="30"/>
  <c r="BY57" i="30"/>
  <c r="BK58" i="30"/>
  <c r="AF59" i="30"/>
  <c r="BL59" i="30"/>
  <c r="BJ59" i="30"/>
  <c r="BW59" i="30"/>
  <c r="AC60" i="30"/>
  <c r="BH60" i="30"/>
  <c r="BT60" i="30"/>
  <c r="CA60" i="30" s="1"/>
  <c r="CF60" i="30"/>
  <c r="AF61" i="30"/>
  <c r="BH61" i="30"/>
  <c r="BU61" i="30"/>
  <c r="AE62" i="30"/>
  <c r="BY62" i="30"/>
  <c r="AC63" i="30"/>
  <c r="BH63" i="30"/>
  <c r="BX63" i="30"/>
  <c r="AC64" i="30"/>
  <c r="AC65" i="30"/>
  <c r="BH65" i="30"/>
  <c r="BU65" i="30"/>
  <c r="AE67" i="30"/>
  <c r="BF67" i="30"/>
  <c r="BW67" i="30"/>
  <c r="BW68" i="30"/>
  <c r="AD70" i="30"/>
  <c r="BH70" i="30"/>
  <c r="BW70" i="30"/>
  <c r="AF71" i="30"/>
  <c r="BF71" i="30"/>
  <c r="AD74" i="30"/>
  <c r="BG74" i="30"/>
  <c r="BK74" i="30"/>
  <c r="BZ74" i="30"/>
  <c r="BU78" i="30"/>
  <c r="BH79" i="30"/>
  <c r="BH74" i="30"/>
  <c r="BW74" i="30"/>
  <c r="BX77" i="30"/>
  <c r="AC81" i="30"/>
  <c r="BU81" i="30"/>
  <c r="BW86" i="30"/>
  <c r="BW91" i="30"/>
  <c r="CA109" i="30"/>
  <c r="CF78" i="30"/>
  <c r="BW79" i="30"/>
  <c r="BV80" i="30"/>
  <c r="CF80" i="30"/>
  <c r="BX83" i="30"/>
  <c r="BW85" i="30"/>
  <c r="BJ86" i="30"/>
  <c r="BU88" i="30"/>
  <c r="CF88" i="30"/>
  <c r="BU92" i="30"/>
  <c r="BV95" i="30"/>
  <c r="BZ95" i="30"/>
  <c r="AD75" i="30"/>
  <c r="BK75" i="30"/>
  <c r="BI75" i="30"/>
  <c r="BU75" i="30"/>
  <c r="AC76" i="30"/>
  <c r="BG76" i="30"/>
  <c r="BK76" i="30"/>
  <c r="AG77" i="30"/>
  <c r="AE77" i="30"/>
  <c r="BH77" i="30"/>
  <c r="BU77" i="30"/>
  <c r="AE78" i="30"/>
  <c r="BH78" i="30"/>
  <c r="BW78" i="30"/>
  <c r="BX79" i="30"/>
  <c r="BW80" i="30"/>
  <c r="BU80" i="30"/>
  <c r="AG81" i="30"/>
  <c r="BF81" i="30"/>
  <c r="AE83" i="30"/>
  <c r="AC83" i="30"/>
  <c r="BI83" i="30"/>
  <c r="BU83" i="30"/>
  <c r="AF84" i="30"/>
  <c r="BF84" i="30"/>
  <c r="BT84" i="30"/>
  <c r="BH85" i="30"/>
  <c r="AD86" i="30"/>
  <c r="BG86" i="30"/>
  <c r="CA86" i="30"/>
  <c r="BX87" i="30"/>
  <c r="AE88" i="30"/>
  <c r="BI88" i="30"/>
  <c r="BX88" i="30"/>
  <c r="AC89" i="30"/>
  <c r="BW89" i="30"/>
  <c r="AD91" i="30"/>
  <c r="BG91" i="30"/>
  <c r="AG92" i="30"/>
  <c r="AE92" i="30"/>
  <c r="BF92" i="30"/>
  <c r="AF93" i="30"/>
  <c r="CF93" i="30"/>
  <c r="BF94" i="30"/>
  <c r="AG75" i="30"/>
  <c r="AE75" i="30"/>
  <c r="BF75" i="30"/>
  <c r="BV75" i="30"/>
  <c r="AF76" i="30"/>
  <c r="AD76" i="30"/>
  <c r="BH76" i="30"/>
  <c r="BV76" i="30"/>
  <c r="CF76" i="30"/>
  <c r="AF77" i="30"/>
  <c r="BI77" i="30"/>
  <c r="AF78" i="30"/>
  <c r="AD79" i="30"/>
  <c r="BK79" i="30"/>
  <c r="BI79" i="30"/>
  <c r="BU79" i="30"/>
  <c r="AC80" i="30"/>
  <c r="BF80" i="30"/>
  <c r="BX80" i="30"/>
  <c r="BG81" i="30"/>
  <c r="BK81" i="30"/>
  <c r="BX81" i="30"/>
  <c r="CF81" i="30"/>
  <c r="AD83" i="30"/>
  <c r="AF83" i="30"/>
  <c r="BF83" i="30"/>
  <c r="AC84" i="30"/>
  <c r="BG84" i="30"/>
  <c r="BK84" i="30"/>
  <c r="AE85" i="30"/>
  <c r="BK85" i="30"/>
  <c r="BI85" i="30"/>
  <c r="BU85" i="30"/>
  <c r="BY85" i="30"/>
  <c r="BH86" i="30"/>
  <c r="BV86" i="30"/>
  <c r="AE87" i="30"/>
  <c r="AC87" i="30"/>
  <c r="BI87" i="30"/>
  <c r="BU87" i="30"/>
  <c r="AF88" i="30"/>
  <c r="BF88" i="30"/>
  <c r="BT88" i="30"/>
  <c r="CA88" i="30" s="1"/>
  <c r="BH89" i="30"/>
  <c r="CF89" i="30"/>
  <c r="BH90" i="30"/>
  <c r="BX90" i="30"/>
  <c r="AE91" i="30"/>
  <c r="BH91" i="30"/>
  <c r="BV91" i="30"/>
  <c r="AF92" i="30"/>
  <c r="BW92" i="30"/>
  <c r="AC93" i="30"/>
  <c r="BF93" i="30"/>
  <c r="BJ93" i="30"/>
  <c r="BY93" i="30"/>
  <c r="AC94" i="30"/>
  <c r="CA96" i="30"/>
  <c r="BF97" i="30"/>
  <c r="BU97" i="30"/>
  <c r="BV99" i="30"/>
  <c r="BZ99" i="30"/>
  <c r="BY104" i="30"/>
  <c r="BJ108" i="30"/>
  <c r="BY109" i="30"/>
  <c r="BI93" i="30"/>
  <c r="BW93" i="30"/>
  <c r="BI94" i="30"/>
  <c r="BG94" i="30"/>
  <c r="BK94" i="30"/>
  <c r="BF95" i="30"/>
  <c r="BU95" i="30"/>
  <c r="BT95" i="30"/>
  <c r="BH96" i="30"/>
  <c r="BI96" i="30"/>
  <c r="BU96" i="30"/>
  <c r="AE97" i="30"/>
  <c r="BV97" i="30"/>
  <c r="BI97" i="30"/>
  <c r="BX97" i="30"/>
  <c r="BW98" i="30"/>
  <c r="AC99" i="30"/>
  <c r="BI99" i="30"/>
  <c r="BW99" i="30"/>
  <c r="AD100" i="30"/>
  <c r="BH100" i="30"/>
  <c r="AC101" i="30"/>
  <c r="BV101" i="30"/>
  <c r="BZ101" i="30"/>
  <c r="BV102" i="30"/>
  <c r="AE103" i="30"/>
  <c r="BV103" i="30"/>
  <c r="BF104" i="30"/>
  <c r="BJ104" i="30"/>
  <c r="BV104" i="30"/>
  <c r="BZ104" i="30"/>
  <c r="AD105" i="30"/>
  <c r="BH105" i="30"/>
  <c r="BH107" i="30"/>
  <c r="BI108" i="30"/>
  <c r="BX108" i="30"/>
  <c r="AD109" i="30"/>
  <c r="BU109" i="30"/>
  <c r="CF109" i="30"/>
  <c r="AD110" i="30"/>
  <c r="BI110" i="30"/>
  <c r="BK110" i="30"/>
  <c r="CF110" i="30"/>
  <c r="BG95" i="30"/>
  <c r="BJ97" i="30"/>
  <c r="BH98" i="30"/>
  <c r="AD99" i="30"/>
  <c r="AG100" i="30"/>
  <c r="BI102" i="30"/>
  <c r="BG102" i="30"/>
  <c r="BK102" i="30"/>
  <c r="BF103" i="30"/>
  <c r="AE104" i="30"/>
  <c r="AC104" i="30"/>
  <c r="BV105" i="30"/>
  <c r="BI105" i="30"/>
  <c r="BX105" i="30"/>
  <c r="BI107" i="30"/>
  <c r="BL108" i="30"/>
  <c r="AE109" i="30"/>
  <c r="BG110" i="30"/>
  <c r="BK117" i="30"/>
  <c r="BU94" i="30"/>
  <c r="CF94" i="30"/>
  <c r="AD95" i="30"/>
  <c r="AC96" i="30"/>
  <c r="AC98" i="30"/>
  <c r="BL98" i="30"/>
  <c r="BU98" i="30"/>
  <c r="BG99" i="30"/>
  <c r="CF99" i="30"/>
  <c r="AF100" i="30"/>
  <c r="BV100" i="30"/>
  <c r="BG101" i="30"/>
  <c r="BY102" i="30"/>
  <c r="AC103" i="30"/>
  <c r="BU103" i="30"/>
  <c r="BT103" i="30"/>
  <c r="CA103" i="30" s="1"/>
  <c r="AD104" i="30"/>
  <c r="BL104" i="30"/>
  <c r="AF105" i="30"/>
  <c r="BU105" i="30"/>
  <c r="BV107" i="30"/>
  <c r="AD108" i="30"/>
  <c r="BG108" i="30"/>
  <c r="BZ108" i="30"/>
  <c r="AF109" i="30"/>
  <c r="BI109" i="30"/>
  <c r="BF109" i="30"/>
  <c r="BJ109" i="30"/>
  <c r="BW109" i="30"/>
  <c r="BK111" i="30"/>
  <c r="BZ111" i="30"/>
  <c r="AE129" i="30"/>
  <c r="AE123" i="30"/>
  <c r="AF111" i="30"/>
  <c r="BL111" i="30"/>
  <c r="AG112" i="30"/>
  <c r="BH114" i="30"/>
  <c r="BL114" i="30"/>
  <c r="BX114" i="30"/>
  <c r="AC115" i="30"/>
  <c r="BZ115" i="30"/>
  <c r="AF116" i="30"/>
  <c r="BF116" i="30"/>
  <c r="BJ116" i="30"/>
  <c r="BV116" i="30"/>
  <c r="BZ116" i="30"/>
  <c r="AC118" i="30"/>
  <c r="BV118" i="30"/>
  <c r="BL119" i="30"/>
  <c r="BI119" i="30"/>
  <c r="BU119" i="30"/>
  <c r="BZ120" i="30"/>
  <c r="AD122" i="30"/>
  <c r="BH122" i="30"/>
  <c r="AF123" i="30"/>
  <c r="BF123" i="30"/>
  <c r="BJ123" i="30"/>
  <c r="BV123" i="30"/>
  <c r="CE129" i="30"/>
  <c r="AE124" i="30"/>
  <c r="BH124" i="30"/>
  <c r="BW124" i="30"/>
  <c r="AC125" i="30"/>
  <c r="BG125" i="30"/>
  <c r="AC126" i="30"/>
  <c r="BF126" i="30"/>
  <c r="BH127" i="30"/>
  <c r="BW127" i="30"/>
  <c r="AE128" i="30"/>
  <c r="AC130" i="30"/>
  <c r="BV130" i="30"/>
  <c r="AD131" i="30"/>
  <c r="AF131" i="30"/>
  <c r="BF131" i="30"/>
  <c r="BU131" i="30"/>
  <c r="CF131" i="30"/>
  <c r="AD132" i="30"/>
  <c r="BI135" i="30"/>
  <c r="BH137" i="30"/>
  <c r="BI141" i="30"/>
  <c r="AC111" i="30"/>
  <c r="BH111" i="30"/>
  <c r="AE114" i="30"/>
  <c r="BU114" i="30"/>
  <c r="CF114" i="30"/>
  <c r="AD115" i="30"/>
  <c r="BG115" i="30"/>
  <c r="BW115" i="30"/>
  <c r="AE116" i="30"/>
  <c r="AC116" i="30"/>
  <c r="BG116" i="30"/>
  <c r="BT116" i="30"/>
  <c r="AD118" i="30"/>
  <c r="BH118" i="30"/>
  <c r="AD119" i="30"/>
  <c r="AF119" i="30"/>
  <c r="BF119" i="30"/>
  <c r="BJ119" i="30"/>
  <c r="BV119" i="30"/>
  <c r="AD120" i="30"/>
  <c r="AG121" i="30"/>
  <c r="AE122" i="30"/>
  <c r="BV122" i="30"/>
  <c r="BI122" i="30"/>
  <c r="BX122" i="30"/>
  <c r="AC123" i="30"/>
  <c r="BI123" i="30"/>
  <c r="BG123" i="30"/>
  <c r="BW123" i="30"/>
  <c r="BT123" i="30"/>
  <c r="BI124" i="30"/>
  <c r="BX124" i="30"/>
  <c r="AD125" i="30"/>
  <c r="BZ125" i="30"/>
  <c r="BG126" i="30"/>
  <c r="BV126" i="30"/>
  <c r="AE127" i="30"/>
  <c r="BK127" i="30"/>
  <c r="BI127" i="30"/>
  <c r="BX127" i="30"/>
  <c r="AD128" i="30"/>
  <c r="AF128" i="30"/>
  <c r="BF128" i="30"/>
  <c r="BU128" i="30"/>
  <c r="AD130" i="30"/>
  <c r="BI130" i="30"/>
  <c r="AC131" i="30"/>
  <c r="BG131" i="30"/>
  <c r="BV131" i="30"/>
  <c r="BH132" i="30"/>
  <c r="BW132" i="30"/>
  <c r="AE135" i="30"/>
  <c r="AE136" i="30"/>
  <c r="BZ136" i="30"/>
  <c r="CE117" i="30"/>
  <c r="AE115" i="30"/>
  <c r="BL116" i="30"/>
  <c r="AE118" i="30"/>
  <c r="BK118" i="30"/>
  <c r="BX118" i="30"/>
  <c r="AE120" i="30"/>
  <c r="BX120" i="30"/>
  <c r="BU122" i="30"/>
  <c r="AC124" i="30"/>
  <c r="BH126" i="30"/>
  <c r="BW126" i="30"/>
  <c r="BV128" i="30"/>
  <c r="AE130" i="30"/>
  <c r="BW130" i="30"/>
  <c r="BX130" i="30"/>
  <c r="BK132" i="30"/>
  <c r="AD134" i="30"/>
  <c r="BF137" i="30"/>
  <c r="BV139" i="30"/>
  <c r="AF141" i="30"/>
  <c r="CA150" i="30"/>
  <c r="BX137" i="30"/>
  <c r="BU141" i="30"/>
  <c r="BZ141" i="30"/>
  <c r="AC142" i="30"/>
  <c r="BK142" i="30"/>
  <c r="BZ142" i="30"/>
  <c r="BH143" i="30"/>
  <c r="BV143" i="30"/>
  <c r="AD144" i="30"/>
  <c r="AF144" i="30"/>
  <c r="BF144" i="30"/>
  <c r="AC145" i="30"/>
  <c r="BG145" i="30"/>
  <c r="BK145" i="30"/>
  <c r="CA146" i="30"/>
  <c r="AF147" i="30"/>
  <c r="BF147" i="30"/>
  <c r="BX147" i="30"/>
  <c r="BL148" i="30"/>
  <c r="BI148" i="30"/>
  <c r="BV148" i="30"/>
  <c r="BX149" i="30"/>
  <c r="AC150" i="30"/>
  <c r="BF150" i="30"/>
  <c r="BX150" i="30"/>
  <c r="BY150" i="30"/>
  <c r="BH152" i="30"/>
  <c r="BW152" i="30"/>
  <c r="AD153" i="30"/>
  <c r="BT153" i="30"/>
  <c r="AE154" i="30"/>
  <c r="BI154" i="30"/>
  <c r="BX154" i="30"/>
  <c r="AC155" i="30"/>
  <c r="BG155" i="30"/>
  <c r="BK155" i="30"/>
  <c r="AE156" i="30"/>
  <c r="AC156" i="30"/>
  <c r="BI156" i="30"/>
  <c r="BU156" i="30"/>
  <c r="AF157" i="30"/>
  <c r="BI157" i="30"/>
  <c r="BJ157" i="30"/>
  <c r="BX157" i="30"/>
  <c r="BW158" i="30"/>
  <c r="BH135" i="30"/>
  <c r="AC136" i="30"/>
  <c r="BK136" i="30"/>
  <c r="AF137" i="30"/>
  <c r="AD137" i="30"/>
  <c r="BU137" i="30"/>
  <c r="CA138" i="30"/>
  <c r="AC139" i="30"/>
  <c r="BX139" i="30"/>
  <c r="BG139" i="30"/>
  <c r="AE140" i="30"/>
  <c r="BI140" i="30"/>
  <c r="BV140" i="30"/>
  <c r="BZ140" i="30"/>
  <c r="BV141" i="30"/>
  <c r="BG142" i="30"/>
  <c r="AF143" i="30"/>
  <c r="BW143" i="30"/>
  <c r="BH145" i="30"/>
  <c r="BW145" i="30"/>
  <c r="AC147" i="30"/>
  <c r="BG147" i="30"/>
  <c r="BK147" i="30"/>
  <c r="CA147" i="30"/>
  <c r="BF148" i="30"/>
  <c r="BJ148" i="30"/>
  <c r="BG150" i="30"/>
  <c r="BU150" i="30"/>
  <c r="BI151" i="30"/>
  <c r="BX151" i="30"/>
  <c r="AF152" i="30"/>
  <c r="BI152" i="30"/>
  <c r="AE153" i="30"/>
  <c r="BF153" i="30"/>
  <c r="BX153" i="30"/>
  <c r="BU154" i="30"/>
  <c r="AD155" i="30"/>
  <c r="BH155" i="30"/>
  <c r="BV155" i="30"/>
  <c r="AF156" i="30"/>
  <c r="BF157" i="30"/>
  <c r="BT157" i="30"/>
  <c r="CA157" i="30" s="1"/>
  <c r="BH158" i="30"/>
  <c r="CF135" i="30"/>
  <c r="AD136" i="30"/>
  <c r="BF136" i="30"/>
  <c r="BH136" i="30"/>
  <c r="CF136" i="30"/>
  <c r="BV137" i="30"/>
  <c r="AD139" i="30"/>
  <c r="BH139" i="30"/>
  <c r="AF140" i="30"/>
  <c r="BJ140" i="30"/>
  <c r="AC141" i="30"/>
  <c r="BX143" i="30"/>
  <c r="BX144" i="30"/>
  <c r="BL147" i="30"/>
  <c r="BV147" i="30"/>
  <c r="BX148" i="30"/>
  <c r="BV150" i="30"/>
  <c r="AE151" i="30"/>
  <c r="BF151" i="30"/>
  <c r="AC152" i="30"/>
  <c r="BF152" i="30"/>
  <c r="BY152" i="30"/>
  <c r="BG153" i="30"/>
  <c r="BU153" i="30"/>
  <c r="BZ153" i="30"/>
  <c r="BZ154" i="30"/>
  <c r="BW155" i="30"/>
  <c r="BW156" i="30"/>
  <c r="CA156" i="30"/>
  <c r="BI158" i="30"/>
  <c r="BU158" i="30"/>
  <c r="BX141" i="30"/>
  <c r="BF142" i="30"/>
  <c r="BU142" i="30"/>
  <c r="BG143" i="30"/>
  <c r="BK143" i="30"/>
  <c r="AE144" i="30"/>
  <c r="AC144" i="30"/>
  <c r="BI144" i="30"/>
  <c r="BU144" i="30"/>
  <c r="AF145" i="30"/>
  <c r="BF145" i="30"/>
  <c r="BU145" i="30"/>
  <c r="AG146" i="30"/>
  <c r="BW147" i="30"/>
  <c r="BY147" i="30"/>
  <c r="BU148" i="30"/>
  <c r="AC149" i="30"/>
  <c r="BG149" i="30"/>
  <c r="AE150" i="30"/>
  <c r="AF150" i="30"/>
  <c r="BW150" i="30"/>
  <c r="AF151" i="30"/>
  <c r="BG152" i="30"/>
  <c r="BV152" i="30"/>
  <c r="AC153" i="30"/>
  <c r="BV153" i="30"/>
  <c r="CF153" i="30"/>
  <c r="AF155" i="30"/>
  <c r="BF155" i="30"/>
  <c r="BX155" i="30"/>
  <c r="BH156" i="30"/>
  <c r="BX156" i="30"/>
  <c r="AE157" i="30"/>
  <c r="BH157" i="30"/>
  <c r="BW157" i="30"/>
  <c r="BU157" i="30"/>
  <c r="CF157" i="30"/>
  <c r="AF158" i="30"/>
  <c r="BF158" i="30"/>
  <c r="BV158" i="30"/>
  <c r="AG34" i="30"/>
  <c r="BF16" i="30"/>
  <c r="AG21" i="30"/>
  <c r="BK33" i="30"/>
  <c r="BL33" i="30"/>
  <c r="BY43" i="30"/>
  <c r="BT43" i="30"/>
  <c r="CA43" i="30" s="1"/>
  <c r="BZ58" i="30"/>
  <c r="BT58" i="30"/>
  <c r="CA58" i="30" s="1"/>
  <c r="BK73" i="30"/>
  <c r="BJ87" i="30"/>
  <c r="BL87" i="30"/>
  <c r="BJ95" i="30"/>
  <c r="BL95" i="30"/>
  <c r="BI7" i="30"/>
  <c r="BF8" i="30"/>
  <c r="BY8" i="30"/>
  <c r="BT8" i="30"/>
  <c r="CA8" i="30" s="1"/>
  <c r="BL9" i="30"/>
  <c r="BU10" i="30"/>
  <c r="BY10" i="30"/>
  <c r="BT10" i="30"/>
  <c r="CA11" i="30"/>
  <c r="AG12" i="30"/>
  <c r="BL12" i="30"/>
  <c r="BK13" i="30"/>
  <c r="BZ14" i="30"/>
  <c r="AF16" i="30"/>
  <c r="BU16" i="30"/>
  <c r="BX18" i="30"/>
  <c r="BY19" i="30"/>
  <c r="BF21" i="30"/>
  <c r="BY53" i="30"/>
  <c r="CA53" i="30"/>
  <c r="BJ110" i="30"/>
  <c r="BX111" i="30"/>
  <c r="BK7" i="30"/>
  <c r="BV10" i="30"/>
  <c r="BH19" i="30"/>
  <c r="AG26" i="30"/>
  <c r="AC34" i="30"/>
  <c r="BH39" i="30"/>
  <c r="BH46" i="30"/>
  <c r="BJ54" i="30"/>
  <c r="BL54" i="30"/>
  <c r="AG58" i="30"/>
  <c r="BZ67" i="30"/>
  <c r="BJ68" i="30"/>
  <c r="BL68" i="30"/>
  <c r="BH7" i="30"/>
  <c r="BY11" i="30"/>
  <c r="BK25" i="30"/>
  <c r="BL25" i="30"/>
  <c r="BK29" i="30"/>
  <c r="BK41" i="30"/>
  <c r="BL29" i="30"/>
  <c r="BY38" i="30"/>
  <c r="BT38" i="30"/>
  <c r="BY55" i="30"/>
  <c r="BT55" i="30"/>
  <c r="CA55" i="30" s="1"/>
  <c r="BJ57" i="30"/>
  <c r="BL57" i="30"/>
  <c r="BZ60" i="30"/>
  <c r="BL60" i="30"/>
  <c r="AG71" i="30"/>
  <c r="AG72" i="30"/>
  <c r="BG73" i="30"/>
  <c r="CA7" i="30"/>
  <c r="CF7" i="30"/>
  <c r="AC8" i="30"/>
  <c r="CA12" i="30"/>
  <c r="BY12" i="30"/>
  <c r="BV13" i="30"/>
  <c r="BZ13" i="30"/>
  <c r="AG30" i="30"/>
  <c r="BJ36" i="30"/>
  <c r="AE7" i="30"/>
  <c r="BU7" i="30"/>
  <c r="BJ8" i="30"/>
  <c r="BW9" i="30"/>
  <c r="BZ9" i="30"/>
  <c r="BH11" i="30"/>
  <c r="BK11" i="30"/>
  <c r="BW13" i="30"/>
  <c r="BK14" i="30"/>
  <c r="BX14" i="30"/>
  <c r="AE19" i="30"/>
  <c r="AG20" i="30"/>
  <c r="BK20" i="30"/>
  <c r="BL20" i="30"/>
  <c r="BJ22" i="30"/>
  <c r="BY22" i="30"/>
  <c r="AE41" i="30"/>
  <c r="AD46" i="30"/>
  <c r="AF49" i="30"/>
  <c r="AG49" i="30"/>
  <c r="AF54" i="30"/>
  <c r="AG61" i="30"/>
  <c r="BF69" i="30"/>
  <c r="BY89" i="30"/>
  <c r="BJ10" i="30"/>
  <c r="BW11" i="30"/>
  <c r="AC14" i="30"/>
  <c r="BY14" i="30"/>
  <c r="BX16" i="30"/>
  <c r="CA17" i="30"/>
  <c r="BL18" i="30"/>
  <c r="BJ18" i="30"/>
  <c r="BW19" i="30"/>
  <c r="AC20" i="30"/>
  <c r="BU21" i="30"/>
  <c r="BY21" i="30"/>
  <c r="CA22" i="30"/>
  <c r="CF22" i="30"/>
  <c r="BJ26" i="30"/>
  <c r="BW27" i="30"/>
  <c r="BZ27" i="30"/>
  <c r="AL41" i="30"/>
  <c r="BU28" i="30"/>
  <c r="BY28" i="30"/>
  <c r="BT28" i="30"/>
  <c r="BU29" i="30"/>
  <c r="BL30" i="30"/>
  <c r="BJ30" i="30"/>
  <c r="BW31" i="30"/>
  <c r="BZ31" i="30"/>
  <c r="BF32" i="30"/>
  <c r="BU32" i="30"/>
  <c r="BY32" i="30"/>
  <c r="BT32" i="30"/>
  <c r="CA32" i="30" s="1"/>
  <c r="BJ34" i="30"/>
  <c r="BF38" i="30"/>
  <c r="BU40" i="30"/>
  <c r="BY40" i="30"/>
  <c r="BT40" i="30"/>
  <c r="BF43" i="30"/>
  <c r="BX69" i="30"/>
  <c r="BX46" i="30"/>
  <c r="BZ48" i="30"/>
  <c r="BT48" i="30"/>
  <c r="CA48" i="30" s="1"/>
  <c r="BY49" i="30"/>
  <c r="BT49" i="30"/>
  <c r="CA49" i="30" s="1"/>
  <c r="BH52" i="30"/>
  <c r="BJ53" i="30"/>
  <c r="AG54" i="30"/>
  <c r="BF54" i="30"/>
  <c r="BZ54" i="30"/>
  <c r="BT54" i="30"/>
  <c r="CA54" i="30" s="1"/>
  <c r="CA56" i="30"/>
  <c r="BF57" i="30"/>
  <c r="BZ57" i="30"/>
  <c r="BT57" i="30"/>
  <c r="CA57" i="30" s="1"/>
  <c r="BK60" i="30"/>
  <c r="BU60" i="30"/>
  <c r="AC61" i="30"/>
  <c r="CA61" i="30"/>
  <c r="BY61" i="30"/>
  <c r="BJ62" i="30"/>
  <c r="BL62" i="30"/>
  <c r="BU62" i="30"/>
  <c r="BI63" i="30"/>
  <c r="BY63" i="30"/>
  <c r="BT63" i="30"/>
  <c r="CA63" i="30" s="1"/>
  <c r="AD66" i="30"/>
  <c r="BI66" i="30"/>
  <c r="AF68" i="30"/>
  <c r="BX106" i="30"/>
  <c r="BX73" i="30"/>
  <c r="BL78" i="30"/>
  <c r="BH83" i="30"/>
  <c r="BW87" i="30"/>
  <c r="BL91" i="30"/>
  <c r="BV21" i="30"/>
  <c r="CA27" i="30"/>
  <c r="AC28" i="30"/>
  <c r="BG28" i="30"/>
  <c r="BZ41" i="30"/>
  <c r="BH29" i="30"/>
  <c r="BK31" i="30"/>
  <c r="CF31" i="30"/>
  <c r="BF36" i="30"/>
  <c r="BU36" i="30"/>
  <c r="BY36" i="30"/>
  <c r="BT36" i="30"/>
  <c r="CA36" i="30" s="1"/>
  <c r="BL37" i="30"/>
  <c r="BZ37" i="30"/>
  <c r="BF40" i="30"/>
  <c r="BK42" i="30"/>
  <c r="BL42" i="30"/>
  <c r="BZ42" i="30"/>
  <c r="BH69" i="30"/>
  <c r="BU69" i="30"/>
  <c r="BJ47" i="30"/>
  <c r="BL47" i="30"/>
  <c r="BU47" i="30"/>
  <c r="BI48" i="30"/>
  <c r="BK50" i="30"/>
  <c r="BL50" i="30"/>
  <c r="BY51" i="30"/>
  <c r="BT51" i="30"/>
  <c r="CA51" i="30" s="1"/>
  <c r="BK53" i="30"/>
  <c r="BW56" i="30"/>
  <c r="BH57" i="30"/>
  <c r="AE58" i="30"/>
  <c r="BF62" i="30"/>
  <c r="BZ62" i="30"/>
  <c r="BT62" i="30"/>
  <c r="CA62" i="30" s="1"/>
  <c r="BK64" i="30"/>
  <c r="BL64" i="30"/>
  <c r="BY65" i="30"/>
  <c r="BT65" i="30"/>
  <c r="CA65" i="30" s="1"/>
  <c r="BZ66" i="30"/>
  <c r="BL66" i="30"/>
  <c r="AG67" i="30"/>
  <c r="BL74" i="30"/>
  <c r="BI78" i="30"/>
  <c r="BZ79" i="30"/>
  <c r="BT79" i="30"/>
  <c r="AG83" i="30"/>
  <c r="BH87" i="30"/>
  <c r="AG89" i="30"/>
  <c r="BK90" i="30"/>
  <c r="BL90" i="30"/>
  <c r="BI91" i="30"/>
  <c r="BY16" i="30"/>
  <c r="BI18" i="30"/>
  <c r="BY18" i="30"/>
  <c r="BT18" i="30"/>
  <c r="CA18" i="30" s="1"/>
  <c r="BL19" i="30"/>
  <c r="BJ20" i="30"/>
  <c r="BW20" i="30"/>
  <c r="BZ20" i="30"/>
  <c r="BY20" i="30"/>
  <c r="BJ21" i="30"/>
  <c r="BL21" i="30"/>
  <c r="BT21" i="30"/>
  <c r="CA21" i="30" s="1"/>
  <c r="BW25" i="30"/>
  <c r="BY26" i="30"/>
  <c r="BT26" i="30"/>
  <c r="CA26" i="30" s="1"/>
  <c r="BL27" i="30"/>
  <c r="AD41" i="30"/>
  <c r="BG41" i="30"/>
  <c r="BJ28" i="30"/>
  <c r="BW41" i="30"/>
  <c r="BV28" i="30"/>
  <c r="CD41" i="30"/>
  <c r="AO41" i="30"/>
  <c r="AO160" i="30" s="1"/>
  <c r="BI29" i="30"/>
  <c r="BY30" i="30"/>
  <c r="BT30" i="30"/>
  <c r="CA30" i="30" s="1"/>
  <c r="BJ32" i="30"/>
  <c r="BY34" i="30"/>
  <c r="BT34" i="30"/>
  <c r="CA34" i="30" s="1"/>
  <c r="AG36" i="30"/>
  <c r="BI37" i="30"/>
  <c r="BW37" i="30"/>
  <c r="BK39" i="30"/>
  <c r="BL39" i="30"/>
  <c r="BL43" i="30"/>
  <c r="BK69" i="30"/>
  <c r="BK46" i="30"/>
  <c r="CF46" i="30"/>
  <c r="CD69" i="30"/>
  <c r="BF47" i="30"/>
  <c r="BZ47" i="30"/>
  <c r="BT47" i="30"/>
  <c r="CA47" i="30" s="1"/>
  <c r="BJ48" i="30"/>
  <c r="BL48" i="30"/>
  <c r="BI49" i="30"/>
  <c r="AF50" i="30"/>
  <c r="AG50" i="30"/>
  <c r="BL51" i="30"/>
  <c r="BZ52" i="30"/>
  <c r="BI52" i="30"/>
  <c r="BW52" i="30"/>
  <c r="BX55" i="30"/>
  <c r="BY59" i="30"/>
  <c r="BT59" i="30"/>
  <c r="CA59" i="30" s="1"/>
  <c r="BK61" i="30"/>
  <c r="BL61" i="30"/>
  <c r="BI74" i="30"/>
  <c r="BZ75" i="30"/>
  <c r="BT75" i="30"/>
  <c r="AG79" i="30"/>
  <c r="BJ83" i="30"/>
  <c r="BL83" i="30"/>
  <c r="AG87" i="30"/>
  <c r="BK100" i="30"/>
  <c r="AG62" i="30"/>
  <c r="CA66" i="30"/>
  <c r="BY66" i="30"/>
  <c r="BK67" i="30"/>
  <c r="AG68" i="30"/>
  <c r="BF68" i="30"/>
  <c r="BI69" i="30"/>
  <c r="BL70" i="30"/>
  <c r="BV71" i="30"/>
  <c r="BZ71" i="30"/>
  <c r="AF106" i="30"/>
  <c r="CA73" i="30"/>
  <c r="BY73" i="30"/>
  <c r="BY74" i="30"/>
  <c r="BJ75" i="30"/>
  <c r="BY77" i="30"/>
  <c r="CA78" i="30"/>
  <c r="BY78" i="30"/>
  <c r="BJ79" i="30"/>
  <c r="BY81" i="30"/>
  <c r="BL84" i="30"/>
  <c r="BV85" i="30"/>
  <c r="BZ85" i="30"/>
  <c r="BL88" i="30"/>
  <c r="BV89" i="30"/>
  <c r="BZ89" i="30"/>
  <c r="BZ90" i="30"/>
  <c r="BY94" i="30"/>
  <c r="CA94" i="30"/>
  <c r="AF95" i="30"/>
  <c r="BK98" i="30"/>
  <c r="BY100" i="30"/>
  <c r="BJ102" i="30"/>
  <c r="AF117" i="30"/>
  <c r="AF110" i="30"/>
  <c r="BL115" i="30"/>
  <c r="BJ115" i="30"/>
  <c r="BJ120" i="30"/>
  <c r="BW120" i="30"/>
  <c r="AG40" i="30"/>
  <c r="AG43" i="30"/>
  <c r="AE46" i="30"/>
  <c r="BU46" i="30"/>
  <c r="CE69" i="30"/>
  <c r="AG47" i="30"/>
  <c r="BK49" i="30"/>
  <c r="BU53" i="30"/>
  <c r="AC54" i="30"/>
  <c r="BF7" i="30"/>
  <c r="BJ7" i="30"/>
  <c r="BV7" i="30"/>
  <c r="BZ7" i="30"/>
  <c r="AD28" i="30"/>
  <c r="AF46" i="30"/>
  <c r="BY47" i="30"/>
  <c r="AG55" i="30"/>
  <c r="AG59" i="30"/>
  <c r="AG63" i="30"/>
  <c r="BZ64" i="30"/>
  <c r="BJ65" i="30"/>
  <c r="BW66" i="30"/>
  <c r="AC67" i="30"/>
  <c r="BU68" i="30"/>
  <c r="BY68" i="30"/>
  <c r="CA70" i="30"/>
  <c r="BY70" i="30"/>
  <c r="BJ71" i="30"/>
  <c r="BL71" i="30"/>
  <c r="BT71" i="30"/>
  <c r="CA71" i="30" s="1"/>
  <c r="BH73" i="30"/>
  <c r="BZ73" i="30"/>
  <c r="AC75" i="30"/>
  <c r="BL76" i="30"/>
  <c r="BV77" i="30"/>
  <c r="BZ77" i="30"/>
  <c r="AC79" i="30"/>
  <c r="BL80" i="30"/>
  <c r="BV81" i="30"/>
  <c r="BZ81" i="30"/>
  <c r="BY83" i="30"/>
  <c r="CA84" i="30"/>
  <c r="BY84" i="30"/>
  <c r="BJ85" i="30"/>
  <c r="BL85" i="30"/>
  <c r="BT85" i="30"/>
  <c r="CA85" i="30" s="1"/>
  <c r="BX86" i="30"/>
  <c r="BY87" i="30"/>
  <c r="BY88" i="30"/>
  <c r="BJ89" i="30"/>
  <c r="BT89" i="30"/>
  <c r="BW90" i="30"/>
  <c r="BT90" i="30"/>
  <c r="AD92" i="30"/>
  <c r="BG92" i="30"/>
  <c r="AG93" i="30"/>
  <c r="AG94" i="30"/>
  <c r="BX94" i="30"/>
  <c r="AG95" i="30"/>
  <c r="BW96" i="30"/>
  <c r="AG98" i="30"/>
  <c r="AG101" i="30"/>
  <c r="BJ103" i="30"/>
  <c r="BL103" i="30"/>
  <c r="BX109" i="30"/>
  <c r="BW117" i="30"/>
  <c r="BW110" i="30"/>
  <c r="AG115" i="30"/>
  <c r="BG7" i="30"/>
  <c r="BW7" i="30"/>
  <c r="AG14" i="30"/>
  <c r="AG22" i="30"/>
  <c r="AG25" i="30"/>
  <c r="AE28" i="30"/>
  <c r="AG29" i="30"/>
  <c r="AG33" i="30"/>
  <c r="AG39" i="30"/>
  <c r="AG42" i="30"/>
  <c r="AG44" i="30"/>
  <c r="AG46" i="30"/>
  <c r="BG69" i="30"/>
  <c r="BG46" i="30"/>
  <c r="BW69" i="30"/>
  <c r="BW46" i="30"/>
  <c r="AG57" i="30"/>
  <c r="AG60" i="30"/>
  <c r="BT64" i="30"/>
  <c r="BX65" i="30"/>
  <c r="BH66" i="30"/>
  <c r="BK66" i="30"/>
  <c r="BX66" i="30"/>
  <c r="CA67" i="30"/>
  <c r="BV67" i="30"/>
  <c r="BV68" i="30"/>
  <c r="BL72" i="30"/>
  <c r="BJ106" i="30"/>
  <c r="BJ73" i="30"/>
  <c r="CD106" i="30"/>
  <c r="CF73" i="30"/>
  <c r="BX74" i="30"/>
  <c r="BY75" i="30"/>
  <c r="BY76" i="30"/>
  <c r="BJ77" i="30"/>
  <c r="BL77" i="30"/>
  <c r="BX78" i="30"/>
  <c r="BY79" i="30"/>
  <c r="CA80" i="30"/>
  <c r="BY80" i="30"/>
  <c r="BJ81" i="30"/>
  <c r="BL81" i="30"/>
  <c r="BT81" i="30"/>
  <c r="CA81" i="30" s="1"/>
  <c r="BV83" i="30"/>
  <c r="BZ83" i="30"/>
  <c r="BL86" i="30"/>
  <c r="BV87" i="30"/>
  <c r="BZ87" i="30"/>
  <c r="AE90" i="30"/>
  <c r="BX91" i="30"/>
  <c r="BY92" i="30"/>
  <c r="BL92" i="30"/>
  <c r="BV92" i="30"/>
  <c r="BZ92" i="30"/>
  <c r="BT92" i="30"/>
  <c r="BL93" i="30"/>
  <c r="BT93" i="30"/>
  <c r="CA93" i="30" s="1"/>
  <c r="BJ94" i="30"/>
  <c r="BL94" i="30"/>
  <c r="AG96" i="30"/>
  <c r="AD98" i="30"/>
  <c r="BZ98" i="30"/>
  <c r="BT98" i="30"/>
  <c r="CA98" i="30" s="1"/>
  <c r="BL99" i="30"/>
  <c r="BT101" i="30"/>
  <c r="CA101" i="30" s="1"/>
  <c r="BY101" i="30"/>
  <c r="BX102" i="30"/>
  <c r="BL107" i="30"/>
  <c r="CD117" i="30"/>
  <c r="CA123" i="30"/>
  <c r="BX99" i="30"/>
  <c r="BZ100" i="30"/>
  <c r="BL101" i="30"/>
  <c r="BW104" i="30"/>
  <c r="BY105" i="30"/>
  <c r="BT105" i="30"/>
  <c r="BI106" i="30"/>
  <c r="AC110" i="30"/>
  <c r="BX117" i="30"/>
  <c r="BF110" i="30"/>
  <c r="AE111" i="30"/>
  <c r="BY111" i="30"/>
  <c r="BT111" i="30"/>
  <c r="CA111" i="30" s="1"/>
  <c r="CA114" i="30"/>
  <c r="BV133" i="30"/>
  <c r="AG70" i="30"/>
  <c r="AE73" i="30"/>
  <c r="BU73" i="30"/>
  <c r="CE106" i="30"/>
  <c r="AG74" i="30"/>
  <c r="AG84" i="30"/>
  <c r="AG88" i="30"/>
  <c r="AC92" i="30"/>
  <c r="BX93" i="30"/>
  <c r="BU93" i="30"/>
  <c r="BZ94" i="30"/>
  <c r="BY95" i="30"/>
  <c r="BV96" i="30"/>
  <c r="CF96" i="30"/>
  <c r="AG97" i="30"/>
  <c r="BT97" i="30"/>
  <c r="BJ98" i="30"/>
  <c r="AC100" i="30"/>
  <c r="BT100" i="30"/>
  <c r="CA100" i="30" s="1"/>
  <c r="BX101" i="30"/>
  <c r="BU101" i="30"/>
  <c r="BZ102" i="30"/>
  <c r="BY103" i="30"/>
  <c r="BK104" i="30"/>
  <c r="CF104" i="30"/>
  <c r="AG105" i="30"/>
  <c r="BW107" i="30"/>
  <c r="BZ107" i="30"/>
  <c r="BF108" i="30"/>
  <c r="BU108" i="30"/>
  <c r="BY108" i="30"/>
  <c r="BT108" i="30"/>
  <c r="CA108" i="30" s="1"/>
  <c r="BL109" i="30"/>
  <c r="BU117" i="30"/>
  <c r="BH117" i="30"/>
  <c r="BU110" i="30"/>
  <c r="BY110" i="30"/>
  <c r="BX110" i="30"/>
  <c r="BV117" i="30"/>
  <c r="BV111" i="30"/>
  <c r="BW116" i="30"/>
  <c r="AF118" i="30"/>
  <c r="BY118" i="30"/>
  <c r="BT118" i="30"/>
  <c r="CA118" i="30" s="1"/>
  <c r="BF120" i="30"/>
  <c r="BJ129" i="30"/>
  <c r="AF122" i="30"/>
  <c r="BJ136" i="30"/>
  <c r="AF73" i="30"/>
  <c r="BF73" i="30"/>
  <c r="BV73" i="30"/>
  <c r="BV90" i="30"/>
  <c r="CF90" i="30"/>
  <c r="AG91" i="30"/>
  <c r="BT91" i="30"/>
  <c r="CA91" i="30" s="1"/>
  <c r="BJ92" i="30"/>
  <c r="BX95" i="30"/>
  <c r="BL96" i="30"/>
  <c r="BZ96" i="30"/>
  <c r="BV98" i="30"/>
  <c r="CF98" i="30"/>
  <c r="AG99" i="30"/>
  <c r="BT99" i="30"/>
  <c r="CA99" i="30" s="1"/>
  <c r="BJ100" i="30"/>
  <c r="CA102" i="30"/>
  <c r="BJ105" i="30"/>
  <c r="BK107" i="30"/>
  <c r="CA107" i="30"/>
  <c r="CF107" i="30"/>
  <c r="BV110" i="30"/>
  <c r="BZ110" i="30"/>
  <c r="BZ117" i="30"/>
  <c r="BK114" i="30"/>
  <c r="BF115" i="30"/>
  <c r="BI116" i="30"/>
  <c r="AG118" i="30"/>
  <c r="BG129" i="30"/>
  <c r="BG120" i="30"/>
  <c r="BY122" i="30"/>
  <c r="BT122" i="30"/>
  <c r="CA122" i="30" s="1"/>
  <c r="BH123" i="30"/>
  <c r="BK128" i="30"/>
  <c r="AG130" i="30"/>
  <c r="BY135" i="30"/>
  <c r="BT135" i="30"/>
  <c r="CA135" i="30" s="1"/>
  <c r="BJ111" i="30"/>
  <c r="BL113" i="30"/>
  <c r="CA113" i="30"/>
  <c r="BK116" i="30"/>
  <c r="CA116" i="30"/>
  <c r="CF116" i="30"/>
  <c r="BL118" i="30"/>
  <c r="BJ118" i="30"/>
  <c r="BW119" i="30"/>
  <c r="BZ119" i="30"/>
  <c r="AF129" i="30"/>
  <c r="BY120" i="30"/>
  <c r="BT120" i="30"/>
  <c r="AG122" i="30"/>
  <c r="BX123" i="30"/>
  <c r="BK125" i="30"/>
  <c r="BX125" i="30"/>
  <c r="BW125" i="30"/>
  <c r="AF126" i="30"/>
  <c r="CA126" i="30"/>
  <c r="BH128" i="30"/>
  <c r="BY130" i="30"/>
  <c r="BT130" i="30"/>
  <c r="CA130" i="30" s="1"/>
  <c r="BZ131" i="30"/>
  <c r="BH133" i="30"/>
  <c r="BZ134" i="30"/>
  <c r="AF136" i="30"/>
  <c r="BK139" i="30"/>
  <c r="BL139" i="30"/>
  <c r="BZ114" i="30"/>
  <c r="BU115" i="30"/>
  <c r="BY115" i="30"/>
  <c r="BT115" i="30"/>
  <c r="CA115" i="30" s="1"/>
  <c r="BK119" i="30"/>
  <c r="CF119" i="30"/>
  <c r="AC120" i="30"/>
  <c r="BF129" i="30"/>
  <c r="BV129" i="30"/>
  <c r="BL122" i="30"/>
  <c r="BJ122" i="30"/>
  <c r="BZ123" i="30"/>
  <c r="BF124" i="30"/>
  <c r="BU124" i="30"/>
  <c r="BY124" i="30"/>
  <c r="BT124" i="30"/>
  <c r="BU125" i="30"/>
  <c r="BY125" i="30"/>
  <c r="BT125" i="30"/>
  <c r="BZ128" i="30"/>
  <c r="AF133" i="30"/>
  <c r="BZ133" i="30"/>
  <c r="BT143" i="30"/>
  <c r="CA143" i="30" s="1"/>
  <c r="BY143" i="30"/>
  <c r="BK123" i="30"/>
  <c r="CD129" i="30"/>
  <c r="CF123" i="30"/>
  <c r="AG124" i="30"/>
  <c r="BI126" i="30"/>
  <c r="BU126" i="30"/>
  <c r="BY128" i="30"/>
  <c r="BT128" i="30"/>
  <c r="AG132" i="30"/>
  <c r="BW128" i="30"/>
  <c r="BJ132" i="30"/>
  <c r="BL132" i="30"/>
  <c r="BI133" i="30"/>
  <c r="BY139" i="30"/>
  <c r="BT139" i="30"/>
  <c r="CA139" i="30" s="1"/>
  <c r="CA141" i="30"/>
  <c r="CA152" i="30"/>
  <c r="AG111" i="30"/>
  <c r="BU127" i="30"/>
  <c r="BY127" i="30"/>
  <c r="BL130" i="30"/>
  <c r="BJ130" i="30"/>
  <c r="BX133" i="30"/>
  <c r="AF134" i="30"/>
  <c r="BU135" i="30"/>
  <c r="BU136" i="30"/>
  <c r="BY136" i="30"/>
  <c r="BT136" i="30"/>
  <c r="CA136" i="30" s="1"/>
  <c r="BL142" i="30"/>
  <c r="BJ142" i="30"/>
  <c r="BJ144" i="30"/>
  <c r="BL144" i="30"/>
  <c r="BL145" i="30"/>
  <c r="BJ149" i="30"/>
  <c r="BU149" i="30"/>
  <c r="BY149" i="30"/>
  <c r="BT149" i="30"/>
  <c r="AD151" i="30"/>
  <c r="BW151" i="30"/>
  <c r="AG109" i="30"/>
  <c r="BI111" i="30"/>
  <c r="BU111" i="30"/>
  <c r="AG114" i="30"/>
  <c r="BX129" i="30"/>
  <c r="BI120" i="30"/>
  <c r="BU129" i="30"/>
  <c r="BU120" i="30"/>
  <c r="AG123" i="30"/>
  <c r="BK126" i="30"/>
  <c r="BJ127" i="30"/>
  <c r="BH130" i="30"/>
  <c r="BK131" i="30"/>
  <c r="BW131" i="30"/>
  <c r="AE133" i="30"/>
  <c r="BK133" i="30"/>
  <c r="BY133" i="30"/>
  <c r="BT133" i="30"/>
  <c r="CF133" i="30"/>
  <c r="AG134" i="30"/>
  <c r="CA134" i="30"/>
  <c r="BH134" i="30"/>
  <c r="BV134" i="30"/>
  <c r="AD135" i="30"/>
  <c r="BK135" i="30"/>
  <c r="BL135" i="30"/>
  <c r="BG136" i="30"/>
  <c r="BV136" i="30"/>
  <c r="BL140" i="30"/>
  <c r="BU140" i="30"/>
  <c r="BY140" i="30"/>
  <c r="BT140" i="30"/>
  <c r="CA140" i="30" s="1"/>
  <c r="BY142" i="30"/>
  <c r="BT142" i="30"/>
  <c r="CA142" i="30" s="1"/>
  <c r="AG144" i="30"/>
  <c r="BI145" i="30"/>
  <c r="BX145" i="30"/>
  <c r="BZ152" i="30"/>
  <c r="BY154" i="30"/>
  <c r="BT154" i="30"/>
  <c r="BT155" i="30"/>
  <c r="CA155" i="30" s="1"/>
  <c r="BY155" i="30"/>
  <c r="BZ158" i="30"/>
  <c r="BT158" i="30"/>
  <c r="CA158" i="30" s="1"/>
  <c r="BU132" i="30"/>
  <c r="BY132" i="30"/>
  <c r="BF133" i="30"/>
  <c r="BW135" i="30"/>
  <c r="BK137" i="30"/>
  <c r="BW139" i="30"/>
  <c r="BK141" i="30"/>
  <c r="BY144" i="30"/>
  <c r="BY145" i="30"/>
  <c r="AC148" i="30"/>
  <c r="BI150" i="30"/>
  <c r="BH151" i="30"/>
  <c r="BI132" i="30"/>
  <c r="BU133" i="30"/>
  <c r="BU134" i="30"/>
  <c r="BY134" i="30"/>
  <c r="BL137" i="30"/>
  <c r="BW137" i="30"/>
  <c r="BL141" i="30"/>
  <c r="BW141" i="30"/>
  <c r="BL143" i="30"/>
  <c r="BV144" i="30"/>
  <c r="BZ144" i="30"/>
  <c r="AD148" i="30"/>
  <c r="BF149" i="30"/>
  <c r="AE152" i="30"/>
  <c r="CA153" i="30"/>
  <c r="AC133" i="30"/>
  <c r="BG133" i="30"/>
  <c r="BW133" i="30"/>
  <c r="AG135" i="30"/>
  <c r="AG137" i="30"/>
  <c r="AG139" i="30"/>
  <c r="AG145" i="30"/>
  <c r="BK148" i="30"/>
  <c r="BU151" i="30"/>
  <c r="BY151" i="30"/>
  <c r="BU152" i="30"/>
  <c r="BF154" i="30"/>
  <c r="AG156" i="30"/>
  <c r="AC158" i="30"/>
  <c r="AG158" i="30"/>
  <c r="BK149" i="30"/>
  <c r="BK150" i="30"/>
  <c r="BJ151" i="30"/>
  <c r="BK153" i="30"/>
  <c r="BL153" i="30"/>
  <c r="BL154" i="30"/>
  <c r="BJ154" i="30"/>
  <c r="BJ156" i="30"/>
  <c r="BL156" i="30"/>
  <c r="BL157" i="30"/>
  <c r="BY158" i="30"/>
  <c r="BY156" i="30"/>
  <c r="BY157" i="30"/>
  <c r="BJ158" i="30"/>
  <c r="BL158" i="30"/>
  <c r="BW153" i="30"/>
  <c r="BL155" i="30"/>
  <c r="BV156" i="30"/>
  <c r="BZ156" i="30"/>
  <c r="AG157" i="30"/>
  <c r="AS60" i="29"/>
  <c r="BZ158" i="29"/>
  <c r="BY158" i="29"/>
  <c r="BX158" i="29"/>
  <c r="BW158" i="29"/>
  <c r="BV158" i="29"/>
  <c r="BU158" i="29"/>
  <c r="BT158" i="29"/>
  <c r="CA158" i="29" s="1"/>
  <c r="BQ158" i="29"/>
  <c r="BK158" i="29"/>
  <c r="BJ158" i="29"/>
  <c r="BI158" i="29"/>
  <c r="BH158" i="29"/>
  <c r="BG158" i="29"/>
  <c r="BF158" i="29"/>
  <c r="BE158" i="29"/>
  <c r="BB158" i="29"/>
  <c r="AW158" i="29"/>
  <c r="AT158" i="29"/>
  <c r="AO158" i="29"/>
  <c r="AL158" i="29"/>
  <c r="AF158" i="29"/>
  <c r="AE158" i="29"/>
  <c r="AD158" i="29"/>
  <c r="AC158" i="29"/>
  <c r="AB158" i="29"/>
  <c r="Y158" i="29"/>
  <c r="AG158" i="29" s="1"/>
  <c r="T158" i="29"/>
  <c r="Q158" i="29"/>
  <c r="L158" i="29"/>
  <c r="I158" i="29"/>
  <c r="BZ157" i="29"/>
  <c r="BY157" i="29"/>
  <c r="BX157" i="29"/>
  <c r="BW157" i="29"/>
  <c r="BV157" i="29"/>
  <c r="BU157" i="29"/>
  <c r="BT157" i="29"/>
  <c r="BQ157" i="29"/>
  <c r="BK157" i="29"/>
  <c r="BJ157" i="29"/>
  <c r="BI157" i="29"/>
  <c r="BH157" i="29"/>
  <c r="BG157" i="29"/>
  <c r="BF157" i="29"/>
  <c r="BE157" i="29"/>
  <c r="BB157" i="29"/>
  <c r="AW157" i="29"/>
  <c r="CA157" i="29" s="1"/>
  <c r="AT157" i="29"/>
  <c r="AO157" i="29"/>
  <c r="AL157" i="29"/>
  <c r="AF157" i="29"/>
  <c r="AE157" i="29"/>
  <c r="AD157" i="29"/>
  <c r="AC157" i="29"/>
  <c r="AB157" i="29"/>
  <c r="Y157" i="29"/>
  <c r="T157" i="29"/>
  <c r="Q157" i="29"/>
  <c r="AG157" i="29" s="1"/>
  <c r="L157" i="29"/>
  <c r="I157" i="29"/>
  <c r="BZ156" i="29"/>
  <c r="BY156" i="29"/>
  <c r="BX156" i="29"/>
  <c r="BW156" i="29"/>
  <c r="BV156" i="29"/>
  <c r="BU156" i="29"/>
  <c r="BT156" i="29"/>
  <c r="CA156" i="29" s="1"/>
  <c r="BQ156" i="29"/>
  <c r="BK156" i="29"/>
  <c r="BJ156" i="29"/>
  <c r="BI156" i="29"/>
  <c r="BH156" i="29"/>
  <c r="BG156" i="29"/>
  <c r="BF156" i="29"/>
  <c r="BE156" i="29"/>
  <c r="BB156" i="29"/>
  <c r="AW156" i="29"/>
  <c r="AT156" i="29"/>
  <c r="AO156" i="29"/>
  <c r="AL156" i="29"/>
  <c r="AF156" i="29"/>
  <c r="AE156" i="29"/>
  <c r="AD156" i="29"/>
  <c r="AC156" i="29"/>
  <c r="AB156" i="29"/>
  <c r="Y156" i="29"/>
  <c r="AG156" i="29" s="1"/>
  <c r="T156" i="29"/>
  <c r="Q156" i="29"/>
  <c r="L156" i="29"/>
  <c r="I156" i="29"/>
  <c r="BZ155" i="29"/>
  <c r="BY155" i="29"/>
  <c r="BX155" i="29"/>
  <c r="BW155" i="29"/>
  <c r="BV155" i="29"/>
  <c r="BU155" i="29"/>
  <c r="BT155" i="29"/>
  <c r="BQ155" i="29"/>
  <c r="BK155" i="29"/>
  <c r="BJ155" i="29"/>
  <c r="BI155" i="29"/>
  <c r="BH155" i="29"/>
  <c r="BG155" i="29"/>
  <c r="BF155" i="29"/>
  <c r="BE155" i="29"/>
  <c r="BB155" i="29"/>
  <c r="AW155" i="29"/>
  <c r="CA155" i="29" s="1"/>
  <c r="AT155" i="29"/>
  <c r="AO155" i="29"/>
  <c r="AL155" i="29"/>
  <c r="AF155" i="29"/>
  <c r="AE155" i="29"/>
  <c r="AD155" i="29"/>
  <c r="AC155" i="29"/>
  <c r="AB155" i="29"/>
  <c r="Y155" i="29"/>
  <c r="T155" i="29"/>
  <c r="Q155" i="29"/>
  <c r="AG155" i="29" s="1"/>
  <c r="L155" i="29"/>
  <c r="I155" i="29"/>
  <c r="BZ154" i="29"/>
  <c r="BY154" i="29"/>
  <c r="BX154" i="29"/>
  <c r="BW154" i="29"/>
  <c r="BV154" i="29"/>
  <c r="BU154" i="29"/>
  <c r="BT154" i="29"/>
  <c r="CA154" i="29" s="1"/>
  <c r="BQ154" i="29"/>
  <c r="BK154" i="29"/>
  <c r="BJ154" i="29"/>
  <c r="BI154" i="29"/>
  <c r="BH154" i="29"/>
  <c r="BG154" i="29"/>
  <c r="BF154" i="29"/>
  <c r="BE154" i="29"/>
  <c r="BB154" i="29"/>
  <c r="AW154" i="29"/>
  <c r="AT154" i="29"/>
  <c r="AO154" i="29"/>
  <c r="AL154" i="29"/>
  <c r="AF154" i="29"/>
  <c r="AE154" i="29"/>
  <c r="AD154" i="29"/>
  <c r="AC154" i="29"/>
  <c r="AB154" i="29"/>
  <c r="Y154" i="29"/>
  <c r="T154" i="29"/>
  <c r="Q154" i="29"/>
  <c r="L154" i="29"/>
  <c r="I154" i="29"/>
  <c r="BZ153" i="29"/>
  <c r="BY153" i="29"/>
  <c r="BX153" i="29"/>
  <c r="BW153" i="29"/>
  <c r="BV153" i="29"/>
  <c r="BU153" i="29"/>
  <c r="BT153" i="29"/>
  <c r="BQ153" i="29"/>
  <c r="BK153" i="29"/>
  <c r="BJ153" i="29"/>
  <c r="BI153" i="29"/>
  <c r="BH153" i="29"/>
  <c r="BG153" i="29"/>
  <c r="BF153" i="29"/>
  <c r="BE153" i="29"/>
  <c r="BB153" i="29"/>
  <c r="AW153" i="29"/>
  <c r="CA153" i="29" s="1"/>
  <c r="AT153" i="29"/>
  <c r="AO153" i="29"/>
  <c r="AL153" i="29"/>
  <c r="AF153" i="29"/>
  <c r="AE153" i="29"/>
  <c r="AD153" i="29"/>
  <c r="AC153" i="29"/>
  <c r="AB153" i="29"/>
  <c r="Y153" i="29"/>
  <c r="T153" i="29"/>
  <c r="Q153" i="29"/>
  <c r="L153" i="29"/>
  <c r="I153" i="29"/>
  <c r="BZ152" i="29"/>
  <c r="BY152" i="29"/>
  <c r="BX152" i="29"/>
  <c r="BW152" i="29"/>
  <c r="BV152" i="29"/>
  <c r="BU152" i="29"/>
  <c r="BT152" i="29"/>
  <c r="CA152" i="29" s="1"/>
  <c r="BQ152" i="29"/>
  <c r="BK152" i="29"/>
  <c r="BJ152" i="29"/>
  <c r="BI152" i="29"/>
  <c r="BH152" i="29"/>
  <c r="BG152" i="29"/>
  <c r="BF152" i="29"/>
  <c r="BE152" i="29"/>
  <c r="BL152" i="29" s="1"/>
  <c r="BB152" i="29"/>
  <c r="AW152" i="29"/>
  <c r="AT152" i="29"/>
  <c r="AO152" i="29"/>
  <c r="AL152" i="29"/>
  <c r="AF152" i="29"/>
  <c r="AE152" i="29"/>
  <c r="AD152" i="29"/>
  <c r="AC152" i="29"/>
  <c r="AB152" i="29"/>
  <c r="Y152" i="29"/>
  <c r="AG152" i="29" s="1"/>
  <c r="T152" i="29"/>
  <c r="Q152" i="29"/>
  <c r="L152" i="29"/>
  <c r="I152" i="29"/>
  <c r="BZ151" i="29"/>
  <c r="BY151" i="29"/>
  <c r="BX151" i="29"/>
  <c r="BW151" i="29"/>
  <c r="BV151" i="29"/>
  <c r="BU151" i="29"/>
  <c r="BT151" i="29"/>
  <c r="BQ151" i="29"/>
  <c r="BK151" i="29"/>
  <c r="BJ151" i="29"/>
  <c r="BI151" i="29"/>
  <c r="BH151" i="29"/>
  <c r="BG151" i="29"/>
  <c r="BF151" i="29"/>
  <c r="BE151" i="29"/>
  <c r="BB151" i="29"/>
  <c r="AW151" i="29"/>
  <c r="CA151" i="29" s="1"/>
  <c r="AT151" i="29"/>
  <c r="AO151" i="29"/>
  <c r="AL151" i="29"/>
  <c r="AF151" i="29"/>
  <c r="AE151" i="29"/>
  <c r="AD151" i="29"/>
  <c r="AC151" i="29"/>
  <c r="AB151" i="29"/>
  <c r="Y151" i="29"/>
  <c r="T151" i="29"/>
  <c r="Q151" i="29"/>
  <c r="AG151" i="29" s="1"/>
  <c r="L151" i="29"/>
  <c r="I151" i="29"/>
  <c r="BZ150" i="29"/>
  <c r="BY150" i="29"/>
  <c r="BX150" i="29"/>
  <c r="BW150" i="29"/>
  <c r="BV150" i="29"/>
  <c r="BU150" i="29"/>
  <c r="BT150" i="29"/>
  <c r="CA150" i="29" s="1"/>
  <c r="BQ150" i="29"/>
  <c r="BK150" i="29"/>
  <c r="BJ150" i="29"/>
  <c r="BI150" i="29"/>
  <c r="BH150" i="29"/>
  <c r="BG150" i="29"/>
  <c r="BF150" i="29"/>
  <c r="BE150" i="29"/>
  <c r="BB150" i="29"/>
  <c r="AW150" i="29"/>
  <c r="AT150" i="29"/>
  <c r="AO150" i="29"/>
  <c r="AL150" i="29"/>
  <c r="AF150" i="29"/>
  <c r="AE150" i="29"/>
  <c r="AD150" i="29"/>
  <c r="AC150" i="29"/>
  <c r="AB150" i="29"/>
  <c r="Y150" i="29"/>
  <c r="AG150" i="29" s="1"/>
  <c r="T150" i="29"/>
  <c r="Q150" i="29"/>
  <c r="L150" i="29"/>
  <c r="I150" i="29"/>
  <c r="BZ149" i="29"/>
  <c r="BY149" i="29"/>
  <c r="BX149" i="29"/>
  <c r="BW149" i="29"/>
  <c r="BV149" i="29"/>
  <c r="BU149" i="29"/>
  <c r="BT149" i="29"/>
  <c r="BQ149" i="29"/>
  <c r="BK149" i="29"/>
  <c r="BJ149" i="29"/>
  <c r="BI149" i="29"/>
  <c r="BH149" i="29"/>
  <c r="BG149" i="29"/>
  <c r="BF149" i="29"/>
  <c r="BE149" i="29"/>
  <c r="BB149" i="29"/>
  <c r="AW149" i="29"/>
  <c r="AT149" i="29"/>
  <c r="AO149" i="29"/>
  <c r="AL149" i="29"/>
  <c r="AF149" i="29"/>
  <c r="AE149" i="29"/>
  <c r="AD149" i="29"/>
  <c r="AC149" i="29"/>
  <c r="AB149" i="29"/>
  <c r="Y149" i="29"/>
  <c r="T149" i="29"/>
  <c r="Q149" i="29"/>
  <c r="AG149" i="29" s="1"/>
  <c r="L149" i="29"/>
  <c r="I149" i="29"/>
  <c r="BZ148" i="29"/>
  <c r="BY148" i="29"/>
  <c r="BX148" i="29"/>
  <c r="BW148" i="29"/>
  <c r="BV148" i="29"/>
  <c r="BU148" i="29"/>
  <c r="BT148" i="29"/>
  <c r="BQ148" i="29"/>
  <c r="BK148" i="29"/>
  <c r="BJ148" i="29"/>
  <c r="BI148" i="29"/>
  <c r="BH148" i="29"/>
  <c r="BG148" i="29"/>
  <c r="BF148" i="29"/>
  <c r="BE148" i="29"/>
  <c r="BB148" i="29"/>
  <c r="AW148" i="29"/>
  <c r="CA148" i="29" s="1"/>
  <c r="AT148" i="29"/>
  <c r="AO148" i="29"/>
  <c r="AL148" i="29"/>
  <c r="AF148" i="29"/>
  <c r="AE148" i="29"/>
  <c r="AD148" i="29"/>
  <c r="AC148" i="29"/>
  <c r="AB148" i="29"/>
  <c r="Y148" i="29"/>
  <c r="T148" i="29"/>
  <c r="Q148" i="29"/>
  <c r="L148" i="29"/>
  <c r="I148" i="29"/>
  <c r="BZ147" i="29"/>
  <c r="BY147" i="29"/>
  <c r="BX147" i="29"/>
  <c r="BW147" i="29"/>
  <c r="BV147" i="29"/>
  <c r="BU147" i="29"/>
  <c r="BT147" i="29"/>
  <c r="BQ147" i="29"/>
  <c r="BK147" i="29"/>
  <c r="BJ147" i="29"/>
  <c r="BI147" i="29"/>
  <c r="BH147" i="29"/>
  <c r="BG147" i="29"/>
  <c r="BF147" i="29"/>
  <c r="BE147" i="29"/>
  <c r="BB147" i="29"/>
  <c r="AW147" i="29"/>
  <c r="AT147" i="29"/>
  <c r="AO147" i="29"/>
  <c r="AL147" i="29"/>
  <c r="AF147" i="29"/>
  <c r="AE147" i="29"/>
  <c r="AD147" i="29"/>
  <c r="AC147" i="29"/>
  <c r="AB147" i="29"/>
  <c r="Y147" i="29"/>
  <c r="T147" i="29"/>
  <c r="Q147" i="29"/>
  <c r="L147" i="29"/>
  <c r="I147" i="29"/>
  <c r="CF146" i="29"/>
  <c r="BZ146" i="29"/>
  <c r="BY146" i="29"/>
  <c r="BX146" i="29"/>
  <c r="BW146" i="29"/>
  <c r="BV146" i="29"/>
  <c r="BU146" i="29"/>
  <c r="BT146" i="29"/>
  <c r="CA146" i="29" s="1"/>
  <c r="BQ146" i="29"/>
  <c r="BK146" i="29"/>
  <c r="BJ146" i="29"/>
  <c r="BI146" i="29"/>
  <c r="BH146" i="29"/>
  <c r="BG146" i="29"/>
  <c r="BF146" i="29"/>
  <c r="BE146" i="29"/>
  <c r="BB146" i="29"/>
  <c r="AW146" i="29"/>
  <c r="AT146" i="29"/>
  <c r="AO146" i="29"/>
  <c r="AL146" i="29"/>
  <c r="AF146" i="29"/>
  <c r="AE146" i="29"/>
  <c r="AD146" i="29"/>
  <c r="AC146" i="29"/>
  <c r="AB146" i="29"/>
  <c r="Y146" i="29"/>
  <c r="T146" i="29"/>
  <c r="Q146" i="29"/>
  <c r="L146" i="29"/>
  <c r="I146" i="29"/>
  <c r="BZ145" i="29"/>
  <c r="BY145" i="29"/>
  <c r="BX145" i="29"/>
  <c r="BW145" i="29"/>
  <c r="BV145" i="29"/>
  <c r="BU145" i="29"/>
  <c r="BT145" i="29"/>
  <c r="CA145" i="29" s="1"/>
  <c r="BQ145" i="29"/>
  <c r="BK145" i="29"/>
  <c r="BJ145" i="29"/>
  <c r="BI145" i="29"/>
  <c r="BH145" i="29"/>
  <c r="BG145" i="29"/>
  <c r="BF145" i="29"/>
  <c r="BE145" i="29"/>
  <c r="BL145" i="29" s="1"/>
  <c r="BB145" i="29"/>
  <c r="AW145" i="29"/>
  <c r="AT145" i="29"/>
  <c r="AO145" i="29"/>
  <c r="AL145" i="29"/>
  <c r="AF145" i="29"/>
  <c r="AE145" i="29"/>
  <c r="AD145" i="29"/>
  <c r="AC145" i="29"/>
  <c r="AB145" i="29"/>
  <c r="Y145" i="29"/>
  <c r="T145" i="29"/>
  <c r="Q145" i="29"/>
  <c r="L145" i="29"/>
  <c r="I145" i="29"/>
  <c r="BZ144" i="29"/>
  <c r="BY144" i="29"/>
  <c r="BX144" i="29"/>
  <c r="BW144" i="29"/>
  <c r="BV144" i="29"/>
  <c r="BU144" i="29"/>
  <c r="BT144" i="29"/>
  <c r="BQ144" i="29"/>
  <c r="BK144" i="29"/>
  <c r="BJ144" i="29"/>
  <c r="BI144" i="29"/>
  <c r="BH144" i="29"/>
  <c r="BG144" i="29"/>
  <c r="BF144" i="29"/>
  <c r="BE144" i="29"/>
  <c r="BB144" i="29"/>
  <c r="AW144" i="29"/>
  <c r="CA144" i="29" s="1"/>
  <c r="AT144" i="29"/>
  <c r="AO144" i="29"/>
  <c r="AL144" i="29"/>
  <c r="AF144" i="29"/>
  <c r="AE144" i="29"/>
  <c r="AD144" i="29"/>
  <c r="AC144" i="29"/>
  <c r="AB144" i="29"/>
  <c r="Y144" i="29"/>
  <c r="T144" i="29"/>
  <c r="Q144" i="29"/>
  <c r="AG144" i="29" s="1"/>
  <c r="L144" i="29"/>
  <c r="I144" i="29"/>
  <c r="BZ143" i="29"/>
  <c r="BY143" i="29"/>
  <c r="BX143" i="29"/>
  <c r="BW143" i="29"/>
  <c r="BV143" i="29"/>
  <c r="BU143" i="29"/>
  <c r="BT143" i="29"/>
  <c r="CA143" i="29" s="1"/>
  <c r="BQ143" i="29"/>
  <c r="BK143" i="29"/>
  <c r="BJ143" i="29"/>
  <c r="BI143" i="29"/>
  <c r="BH143" i="29"/>
  <c r="BG143" i="29"/>
  <c r="BF143" i="29"/>
  <c r="BE143" i="29"/>
  <c r="BB143" i="29"/>
  <c r="AW143" i="29"/>
  <c r="AT143" i="29"/>
  <c r="AO143" i="29"/>
  <c r="AL143" i="29"/>
  <c r="AF143" i="29"/>
  <c r="AE143" i="29"/>
  <c r="AD143" i="29"/>
  <c r="AC143" i="29"/>
  <c r="AB143" i="29"/>
  <c r="Y143" i="29"/>
  <c r="AG143" i="29" s="1"/>
  <c r="T143" i="29"/>
  <c r="Q143" i="29"/>
  <c r="L143" i="29"/>
  <c r="I143" i="29"/>
  <c r="BZ142" i="29"/>
  <c r="BY142" i="29"/>
  <c r="BX142" i="29"/>
  <c r="BW142" i="29"/>
  <c r="BV142" i="29"/>
  <c r="BU142" i="29"/>
  <c r="BT142" i="29"/>
  <c r="BQ142" i="29"/>
  <c r="BK142" i="29"/>
  <c r="BJ142" i="29"/>
  <c r="BI142" i="29"/>
  <c r="BH142" i="29"/>
  <c r="BG142" i="29"/>
  <c r="BF142" i="29"/>
  <c r="BE142" i="29"/>
  <c r="BB142" i="29"/>
  <c r="AW142" i="29"/>
  <c r="AT142" i="29"/>
  <c r="AO142" i="29"/>
  <c r="AL142" i="29"/>
  <c r="AF142" i="29"/>
  <c r="AE142" i="29"/>
  <c r="AD142" i="29"/>
  <c r="AC142" i="29"/>
  <c r="AB142" i="29"/>
  <c r="Y142" i="29"/>
  <c r="T142" i="29"/>
  <c r="Q142" i="29"/>
  <c r="AG142" i="29" s="1"/>
  <c r="L142" i="29"/>
  <c r="I142" i="29"/>
  <c r="BZ141" i="29"/>
  <c r="BY141" i="29"/>
  <c r="BX141" i="29"/>
  <c r="BW141" i="29"/>
  <c r="BV141" i="29"/>
  <c r="BU141" i="29"/>
  <c r="BT141" i="29"/>
  <c r="BQ141" i="29"/>
  <c r="BK141" i="29"/>
  <c r="BJ141" i="29"/>
  <c r="BI141" i="29"/>
  <c r="BH141" i="29"/>
  <c r="BG141" i="29"/>
  <c r="BF141" i="29"/>
  <c r="BE141" i="29"/>
  <c r="BB141" i="29"/>
  <c r="AW141" i="29"/>
  <c r="CA141" i="29" s="1"/>
  <c r="AT141" i="29"/>
  <c r="AO141" i="29"/>
  <c r="AL141" i="29"/>
  <c r="AF141" i="29"/>
  <c r="AE141" i="29"/>
  <c r="AD141" i="29"/>
  <c r="AC141" i="29"/>
  <c r="AB141" i="29"/>
  <c r="Y141" i="29"/>
  <c r="T141" i="29"/>
  <c r="Q141" i="29"/>
  <c r="L141" i="29"/>
  <c r="I141" i="29"/>
  <c r="BZ140" i="29"/>
  <c r="BY140" i="29"/>
  <c r="BX140" i="29"/>
  <c r="BW140" i="29"/>
  <c r="BV140" i="29"/>
  <c r="BU140" i="29"/>
  <c r="BT140" i="29"/>
  <c r="CA140" i="29" s="1"/>
  <c r="BQ140" i="29"/>
  <c r="BK140" i="29"/>
  <c r="BJ140" i="29"/>
  <c r="BI140" i="29"/>
  <c r="BH140" i="29"/>
  <c r="BG140" i="29"/>
  <c r="BF140" i="29"/>
  <c r="BE140" i="29"/>
  <c r="BB140" i="29"/>
  <c r="AW140" i="29"/>
  <c r="AT140" i="29"/>
  <c r="AO140" i="29"/>
  <c r="AL140" i="29"/>
  <c r="AF140" i="29"/>
  <c r="AE140" i="29"/>
  <c r="AD140" i="29"/>
  <c r="AC140" i="29"/>
  <c r="AB140" i="29"/>
  <c r="Y140" i="29"/>
  <c r="T140" i="29"/>
  <c r="Q140" i="29"/>
  <c r="L140" i="29"/>
  <c r="I140" i="29"/>
  <c r="BZ139" i="29"/>
  <c r="BY139" i="29"/>
  <c r="BX139" i="29"/>
  <c r="BW139" i="29"/>
  <c r="BV139" i="29"/>
  <c r="BU139" i="29"/>
  <c r="BT139" i="29"/>
  <c r="BQ139" i="29"/>
  <c r="BK139" i="29"/>
  <c r="BJ139" i="29"/>
  <c r="BI139" i="29"/>
  <c r="BH139" i="29"/>
  <c r="BG139" i="29"/>
  <c r="BF139" i="29"/>
  <c r="BE139" i="29"/>
  <c r="BB139" i="29"/>
  <c r="AW139" i="29"/>
  <c r="AT139" i="29"/>
  <c r="AO139" i="29"/>
  <c r="AL139" i="29"/>
  <c r="AF139" i="29"/>
  <c r="AE139" i="29"/>
  <c r="AD139" i="29"/>
  <c r="AC139" i="29"/>
  <c r="AB139" i="29"/>
  <c r="Y139" i="29"/>
  <c r="T139" i="29"/>
  <c r="Q139" i="29"/>
  <c r="AG139" i="29" s="1"/>
  <c r="L139" i="29"/>
  <c r="I139" i="29"/>
  <c r="CF138" i="29"/>
  <c r="BZ138" i="29"/>
  <c r="BY138" i="29"/>
  <c r="BX138" i="29"/>
  <c r="BW138" i="29"/>
  <c r="BV138" i="29"/>
  <c r="BU138" i="29"/>
  <c r="BT138" i="29"/>
  <c r="BQ138" i="29"/>
  <c r="BK138" i="29"/>
  <c r="BJ138" i="29"/>
  <c r="BI138" i="29"/>
  <c r="BH138" i="29"/>
  <c r="BG138" i="29"/>
  <c r="BF138" i="29"/>
  <c r="BE138" i="29"/>
  <c r="BB138" i="29"/>
  <c r="AW138" i="29"/>
  <c r="CA138" i="29" s="1"/>
  <c r="AT138" i="29"/>
  <c r="AO138" i="29"/>
  <c r="AL138" i="29"/>
  <c r="AF138" i="29"/>
  <c r="AE138" i="29"/>
  <c r="AD138" i="29"/>
  <c r="AC138" i="29"/>
  <c r="AB138" i="29"/>
  <c r="Y138" i="29"/>
  <c r="T138" i="29"/>
  <c r="Q138" i="29"/>
  <c r="AG138" i="29" s="1"/>
  <c r="L138" i="29"/>
  <c r="I138" i="29"/>
  <c r="BZ137" i="29"/>
  <c r="BY137" i="29"/>
  <c r="BX137" i="29"/>
  <c r="BW137" i="29"/>
  <c r="BV137" i="29"/>
  <c r="BU137" i="29"/>
  <c r="BT137" i="29"/>
  <c r="CA137" i="29" s="1"/>
  <c r="BQ137" i="29"/>
  <c r="BK137" i="29"/>
  <c r="BJ137" i="29"/>
  <c r="BI137" i="29"/>
  <c r="BH137" i="29"/>
  <c r="BG137" i="29"/>
  <c r="BF137" i="29"/>
  <c r="BE137" i="29"/>
  <c r="BL137" i="29" s="1"/>
  <c r="BB137" i="29"/>
  <c r="AW137" i="29"/>
  <c r="AT137" i="29"/>
  <c r="AO137" i="29"/>
  <c r="AL137" i="29"/>
  <c r="AF137" i="29"/>
  <c r="AE137" i="29"/>
  <c r="AD137" i="29"/>
  <c r="AC137" i="29"/>
  <c r="AB137" i="29"/>
  <c r="Y137" i="29"/>
  <c r="AG137" i="29" s="1"/>
  <c r="T137" i="29"/>
  <c r="Q137" i="29"/>
  <c r="L137" i="29"/>
  <c r="I137" i="29"/>
  <c r="BZ136" i="29"/>
  <c r="BY136" i="29"/>
  <c r="BX136" i="29"/>
  <c r="BW136" i="29"/>
  <c r="BV136" i="29"/>
  <c r="BU136" i="29"/>
  <c r="BT136" i="29"/>
  <c r="CA136" i="29" s="1"/>
  <c r="BQ136" i="29"/>
  <c r="BK136" i="29"/>
  <c r="BJ136" i="29"/>
  <c r="BI136" i="29"/>
  <c r="BH136" i="29"/>
  <c r="BG136" i="29"/>
  <c r="BF136" i="29"/>
  <c r="BE136" i="29"/>
  <c r="BB136" i="29"/>
  <c r="AW136" i="29"/>
  <c r="AT136" i="29"/>
  <c r="AO136" i="29"/>
  <c r="AL136" i="29"/>
  <c r="AF136" i="29"/>
  <c r="AE136" i="29"/>
  <c r="AD136" i="29"/>
  <c r="AC136" i="29"/>
  <c r="AB136" i="29"/>
  <c r="Y136" i="29"/>
  <c r="T136" i="29"/>
  <c r="Q136" i="29"/>
  <c r="AG136" i="29" s="1"/>
  <c r="L136" i="29"/>
  <c r="I136" i="29"/>
  <c r="BZ135" i="29"/>
  <c r="BY135" i="29"/>
  <c r="BX135" i="29"/>
  <c r="BW135" i="29"/>
  <c r="BV135" i="29"/>
  <c r="BU135" i="29"/>
  <c r="BT135" i="29"/>
  <c r="BQ135" i="29"/>
  <c r="BK135" i="29"/>
  <c r="BJ135" i="29"/>
  <c r="BI135" i="29"/>
  <c r="BH135" i="29"/>
  <c r="BG135" i="29"/>
  <c r="BF135" i="29"/>
  <c r="BE135" i="29"/>
  <c r="BB135" i="29"/>
  <c r="AW135" i="29"/>
  <c r="AT135" i="29"/>
  <c r="AO135" i="29"/>
  <c r="AL135" i="29"/>
  <c r="AF135" i="29"/>
  <c r="AE135" i="29"/>
  <c r="AD135" i="29"/>
  <c r="AC135" i="29"/>
  <c r="AB135" i="29"/>
  <c r="Y135" i="29"/>
  <c r="AG135" i="29" s="1"/>
  <c r="T135" i="29"/>
  <c r="Q135" i="29"/>
  <c r="L135" i="29"/>
  <c r="I135" i="29"/>
  <c r="BZ134" i="29"/>
  <c r="BY134" i="29"/>
  <c r="BX134" i="29"/>
  <c r="BW134" i="29"/>
  <c r="BV134" i="29"/>
  <c r="BU134" i="29"/>
  <c r="BT134" i="29"/>
  <c r="CA134" i="29" s="1"/>
  <c r="BQ134" i="29"/>
  <c r="BK134" i="29"/>
  <c r="BJ134" i="29"/>
  <c r="BI134" i="29"/>
  <c r="BH134" i="29"/>
  <c r="BG134" i="29"/>
  <c r="BF134" i="29"/>
  <c r="BE134" i="29"/>
  <c r="BB134" i="29"/>
  <c r="AW134" i="29"/>
  <c r="AT134" i="29"/>
  <c r="AO134" i="29"/>
  <c r="AL134" i="29"/>
  <c r="AF134" i="29"/>
  <c r="AE134" i="29"/>
  <c r="AD134" i="29"/>
  <c r="AC134" i="29"/>
  <c r="AB134" i="29"/>
  <c r="Y134" i="29"/>
  <c r="T134" i="29"/>
  <c r="Q134" i="29"/>
  <c r="L134" i="29"/>
  <c r="I134" i="29"/>
  <c r="BZ133" i="29"/>
  <c r="BY133" i="29"/>
  <c r="BX133" i="29"/>
  <c r="BW133" i="29"/>
  <c r="BV133" i="29"/>
  <c r="BU133" i="29"/>
  <c r="BT133" i="29"/>
  <c r="BQ133" i="29"/>
  <c r="BQ159" i="29" s="1"/>
  <c r="BK133" i="29"/>
  <c r="BJ133" i="29"/>
  <c r="BI133" i="29"/>
  <c r="BH133" i="29"/>
  <c r="BG133" i="29"/>
  <c r="BF133" i="29"/>
  <c r="BE133" i="29"/>
  <c r="BB133" i="29"/>
  <c r="BB159" i="29" s="1"/>
  <c r="AW133" i="29"/>
  <c r="AW159" i="29" s="1"/>
  <c r="AT133" i="29"/>
  <c r="AO133" i="29"/>
  <c r="AL133" i="29"/>
  <c r="AL159" i="29" s="1"/>
  <c r="AF133" i="29"/>
  <c r="AE133" i="29"/>
  <c r="AD133" i="29"/>
  <c r="AC133" i="29"/>
  <c r="AB133" i="29"/>
  <c r="Y133" i="29"/>
  <c r="T133" i="29"/>
  <c r="Q133" i="29"/>
  <c r="L133" i="29"/>
  <c r="L159" i="29" s="1"/>
  <c r="I133" i="29"/>
  <c r="I159" i="29" s="1"/>
  <c r="BZ132" i="29"/>
  <c r="BY132" i="29"/>
  <c r="BX132" i="29"/>
  <c r="BW132" i="29"/>
  <c r="BV132" i="29"/>
  <c r="BU132" i="29"/>
  <c r="BT132" i="29"/>
  <c r="CA132" i="29" s="1"/>
  <c r="BQ132" i="29"/>
  <c r="BK132" i="29"/>
  <c r="BJ132" i="29"/>
  <c r="BI132" i="29"/>
  <c r="BH132" i="29"/>
  <c r="BG132" i="29"/>
  <c r="BF132" i="29"/>
  <c r="BE132" i="29"/>
  <c r="BB132" i="29"/>
  <c r="AW132" i="29"/>
  <c r="AT132" i="29"/>
  <c r="AO132" i="29"/>
  <c r="AL132" i="29"/>
  <c r="AF132" i="29"/>
  <c r="AE132" i="29"/>
  <c r="AD132" i="29"/>
  <c r="AC132" i="29"/>
  <c r="AB132" i="29"/>
  <c r="Y132" i="29"/>
  <c r="T132" i="29"/>
  <c r="Q132" i="29"/>
  <c r="L132" i="29"/>
  <c r="I132" i="29"/>
  <c r="BZ131" i="29"/>
  <c r="BY131" i="29"/>
  <c r="BX131" i="29"/>
  <c r="BW131" i="29"/>
  <c r="BV131" i="29"/>
  <c r="BU131" i="29"/>
  <c r="BT131" i="29"/>
  <c r="CA131" i="29" s="1"/>
  <c r="BQ131" i="29"/>
  <c r="BK131" i="29"/>
  <c r="BJ131" i="29"/>
  <c r="BI131" i="29"/>
  <c r="BH131" i="29"/>
  <c r="BG131" i="29"/>
  <c r="BF131" i="29"/>
  <c r="BE131" i="29"/>
  <c r="BL131" i="29" s="1"/>
  <c r="BB131" i="29"/>
  <c r="AW131" i="29"/>
  <c r="AT131" i="29"/>
  <c r="AO131" i="29"/>
  <c r="AL131" i="29"/>
  <c r="AF131" i="29"/>
  <c r="AE131" i="29"/>
  <c r="AD131" i="29"/>
  <c r="AC131" i="29"/>
  <c r="AB131" i="29"/>
  <c r="Y131" i="29"/>
  <c r="T131" i="29"/>
  <c r="Q131" i="29"/>
  <c r="L131" i="29"/>
  <c r="I131" i="29"/>
  <c r="BZ130" i="29"/>
  <c r="BY130" i="29"/>
  <c r="BX130" i="29"/>
  <c r="BW130" i="29"/>
  <c r="BV130" i="29"/>
  <c r="BU130" i="29"/>
  <c r="BT130" i="29"/>
  <c r="BQ130" i="29"/>
  <c r="BK130" i="29"/>
  <c r="BJ130" i="29"/>
  <c r="BI130" i="29"/>
  <c r="BH130" i="29"/>
  <c r="BG130" i="29"/>
  <c r="BF130" i="29"/>
  <c r="BE130" i="29"/>
  <c r="BB130" i="29"/>
  <c r="AW130" i="29"/>
  <c r="CA130" i="29" s="1"/>
  <c r="AT130" i="29"/>
  <c r="AO130" i="29"/>
  <c r="AL130" i="29"/>
  <c r="AF130" i="29"/>
  <c r="AE130" i="29"/>
  <c r="AD130" i="29"/>
  <c r="AC130" i="29"/>
  <c r="AB130" i="29"/>
  <c r="Y130" i="29"/>
  <c r="T130" i="29"/>
  <c r="Q130" i="29"/>
  <c r="AG130" i="29" s="1"/>
  <c r="L130" i="29"/>
  <c r="I130" i="29"/>
  <c r="BZ128" i="29"/>
  <c r="BY128" i="29"/>
  <c r="BX128" i="29"/>
  <c r="BW128" i="29"/>
  <c r="BV128" i="29"/>
  <c r="BU128" i="29"/>
  <c r="BT128" i="29"/>
  <c r="BQ128" i="29"/>
  <c r="BK128" i="29"/>
  <c r="BJ128" i="29"/>
  <c r="BI128" i="29"/>
  <c r="BH128" i="29"/>
  <c r="BG128" i="29"/>
  <c r="BF128" i="29"/>
  <c r="BE128" i="29"/>
  <c r="BB128" i="29"/>
  <c r="AW128" i="29"/>
  <c r="AT128" i="29"/>
  <c r="AO128" i="29"/>
  <c r="AL128" i="29"/>
  <c r="AF128" i="29"/>
  <c r="AE128" i="29"/>
  <c r="AD128" i="29"/>
  <c r="AC128" i="29"/>
  <c r="AB128" i="29"/>
  <c r="Y128" i="29"/>
  <c r="T128" i="29"/>
  <c r="Q128" i="29"/>
  <c r="L128" i="29"/>
  <c r="I128" i="29"/>
  <c r="BZ127" i="29"/>
  <c r="BY127" i="29"/>
  <c r="BX127" i="29"/>
  <c r="BW127" i="29"/>
  <c r="BV127" i="29"/>
  <c r="BU127" i="29"/>
  <c r="BT127" i="29"/>
  <c r="BQ127" i="29"/>
  <c r="BK127" i="29"/>
  <c r="BJ127" i="29"/>
  <c r="BI127" i="29"/>
  <c r="BH127" i="29"/>
  <c r="BG127" i="29"/>
  <c r="BF127" i="29"/>
  <c r="BE127" i="29"/>
  <c r="BB127" i="29"/>
  <c r="AW127" i="29"/>
  <c r="AT127" i="29"/>
  <c r="AO127" i="29"/>
  <c r="AL127" i="29"/>
  <c r="AF127" i="29"/>
  <c r="AE127" i="29"/>
  <c r="AD127" i="29"/>
  <c r="AC127" i="29"/>
  <c r="AB127" i="29"/>
  <c r="Y127" i="29"/>
  <c r="T127" i="29"/>
  <c r="Q127" i="29"/>
  <c r="AG127" i="29" s="1"/>
  <c r="L127" i="29"/>
  <c r="I127" i="29"/>
  <c r="BZ126" i="29"/>
  <c r="BY126" i="29"/>
  <c r="BX126" i="29"/>
  <c r="BW126" i="29"/>
  <c r="BV126" i="29"/>
  <c r="BU126" i="29"/>
  <c r="BT126" i="29"/>
  <c r="CA126" i="29" s="1"/>
  <c r="BQ126" i="29"/>
  <c r="BK126" i="29"/>
  <c r="BJ126" i="29"/>
  <c r="BI126" i="29"/>
  <c r="BH126" i="29"/>
  <c r="BG126" i="29"/>
  <c r="BF126" i="29"/>
  <c r="BE126" i="29"/>
  <c r="BL126" i="29" s="1"/>
  <c r="BB126" i="29"/>
  <c r="AW126" i="29"/>
  <c r="AT126" i="29"/>
  <c r="AO126" i="29"/>
  <c r="AL126" i="29"/>
  <c r="AF126" i="29"/>
  <c r="AE126" i="29"/>
  <c r="AD126" i="29"/>
  <c r="AC126" i="29"/>
  <c r="AB126" i="29"/>
  <c r="Y126" i="29"/>
  <c r="AG126" i="29" s="1"/>
  <c r="T126" i="29"/>
  <c r="Q126" i="29"/>
  <c r="L126" i="29"/>
  <c r="I126" i="29"/>
  <c r="BZ125" i="29"/>
  <c r="BY125" i="29"/>
  <c r="BX125" i="29"/>
  <c r="BW125" i="29"/>
  <c r="BV125" i="29"/>
  <c r="BU125" i="29"/>
  <c r="BT125" i="29"/>
  <c r="CA125" i="29" s="1"/>
  <c r="BQ125" i="29"/>
  <c r="BK125" i="29"/>
  <c r="BJ125" i="29"/>
  <c r="BI125" i="29"/>
  <c r="BH125" i="29"/>
  <c r="BG125" i="29"/>
  <c r="BF125" i="29"/>
  <c r="BE125" i="29"/>
  <c r="BL125" i="29" s="1"/>
  <c r="BB125" i="29"/>
  <c r="AW125" i="29"/>
  <c r="AT125" i="29"/>
  <c r="AO125" i="29"/>
  <c r="AL125" i="29"/>
  <c r="AF125" i="29"/>
  <c r="AE125" i="29"/>
  <c r="AD125" i="29"/>
  <c r="AC125" i="29"/>
  <c r="AB125" i="29"/>
  <c r="Y125" i="29"/>
  <c r="T125" i="29"/>
  <c r="Q125" i="29"/>
  <c r="L125" i="29"/>
  <c r="I125" i="29"/>
  <c r="CA124" i="29"/>
  <c r="BZ124" i="29"/>
  <c r="BY124" i="29"/>
  <c r="BX124" i="29"/>
  <c r="BW124" i="29"/>
  <c r="BV124" i="29"/>
  <c r="BU124" i="29"/>
  <c r="BT124" i="29"/>
  <c r="BQ124" i="29"/>
  <c r="BK124" i="29"/>
  <c r="BJ124" i="29"/>
  <c r="BI124" i="29"/>
  <c r="BH124" i="29"/>
  <c r="BG124" i="29"/>
  <c r="BF124" i="29"/>
  <c r="BE124" i="29"/>
  <c r="BB124" i="29"/>
  <c r="AW124" i="29"/>
  <c r="AT124" i="29"/>
  <c r="AO124" i="29"/>
  <c r="AL124" i="29"/>
  <c r="AF124" i="29"/>
  <c r="AE124" i="29"/>
  <c r="AD124" i="29"/>
  <c r="AC124" i="29"/>
  <c r="AB124" i="29"/>
  <c r="Y124" i="29"/>
  <c r="T124" i="29"/>
  <c r="Q124" i="29"/>
  <c r="L124" i="29"/>
  <c r="I124" i="29"/>
  <c r="BZ123" i="29"/>
  <c r="BY123" i="29"/>
  <c r="BX123" i="29"/>
  <c r="BW123" i="29"/>
  <c r="BV123" i="29"/>
  <c r="BU123" i="29"/>
  <c r="BT123" i="29"/>
  <c r="CA123" i="29" s="1"/>
  <c r="BQ123" i="29"/>
  <c r="BK123" i="29"/>
  <c r="BJ123" i="29"/>
  <c r="BI123" i="29"/>
  <c r="BH123" i="29"/>
  <c r="BG123" i="29"/>
  <c r="BF123" i="29"/>
  <c r="BE123" i="29"/>
  <c r="BB123" i="29"/>
  <c r="AW123" i="29"/>
  <c r="AT123" i="29"/>
  <c r="AO123" i="29"/>
  <c r="AL123" i="29"/>
  <c r="AF123" i="29"/>
  <c r="AE123" i="29"/>
  <c r="AD123" i="29"/>
  <c r="AC123" i="29"/>
  <c r="AB123" i="29"/>
  <c r="Y123" i="29"/>
  <c r="AG123" i="29" s="1"/>
  <c r="T123" i="29"/>
  <c r="Q123" i="29"/>
  <c r="L123" i="29"/>
  <c r="I123" i="29"/>
  <c r="BZ122" i="29"/>
  <c r="BY122" i="29"/>
  <c r="BX122" i="29"/>
  <c r="BW122" i="29"/>
  <c r="BV122" i="29"/>
  <c r="BU122" i="29"/>
  <c r="BT122" i="29"/>
  <c r="CA122" i="29" s="1"/>
  <c r="BQ122" i="29"/>
  <c r="BK122" i="29"/>
  <c r="BJ122" i="29"/>
  <c r="BI122" i="29"/>
  <c r="BH122" i="29"/>
  <c r="BG122" i="29"/>
  <c r="BF122" i="29"/>
  <c r="BE122" i="29"/>
  <c r="BL122" i="29" s="1"/>
  <c r="BB122" i="29"/>
  <c r="AW122" i="29"/>
  <c r="AT122" i="29"/>
  <c r="AO122" i="29"/>
  <c r="AL122" i="29"/>
  <c r="AF122" i="29"/>
  <c r="AE122" i="29"/>
  <c r="AD122" i="29"/>
  <c r="AC122" i="29"/>
  <c r="AB122" i="29"/>
  <c r="Y122" i="29"/>
  <c r="AG122" i="29" s="1"/>
  <c r="T122" i="29"/>
  <c r="Q122" i="29"/>
  <c r="L122" i="29"/>
  <c r="I122" i="29"/>
  <c r="CF121" i="29"/>
  <c r="BZ121" i="29"/>
  <c r="BY121" i="29"/>
  <c r="BX121" i="29"/>
  <c r="BW121" i="29"/>
  <c r="BV121" i="29"/>
  <c r="BU121" i="29"/>
  <c r="BT121" i="29"/>
  <c r="CA121" i="29" s="1"/>
  <c r="BQ121" i="29"/>
  <c r="BK121" i="29"/>
  <c r="BJ121" i="29"/>
  <c r="BI121" i="29"/>
  <c r="BH121" i="29"/>
  <c r="BG121" i="29"/>
  <c r="BF121" i="29"/>
  <c r="BE121" i="29"/>
  <c r="BB121" i="29"/>
  <c r="AW121" i="29"/>
  <c r="AT121" i="29"/>
  <c r="AO121" i="29"/>
  <c r="AL121" i="29"/>
  <c r="AF121" i="29"/>
  <c r="AE121" i="29"/>
  <c r="AD121" i="29"/>
  <c r="AC121" i="29"/>
  <c r="AB121" i="29"/>
  <c r="Y121" i="29"/>
  <c r="T121" i="29"/>
  <c r="Q121" i="29"/>
  <c r="AG121" i="29" s="1"/>
  <c r="L121" i="29"/>
  <c r="I121" i="29"/>
  <c r="BZ120" i="29"/>
  <c r="BY120" i="29"/>
  <c r="BX120" i="29"/>
  <c r="BW120" i="29"/>
  <c r="BV120" i="29"/>
  <c r="BU120" i="29"/>
  <c r="BT120" i="29"/>
  <c r="BQ120" i="29"/>
  <c r="BK120" i="29"/>
  <c r="BJ120" i="29"/>
  <c r="BI120" i="29"/>
  <c r="BH120" i="29"/>
  <c r="BG120" i="29"/>
  <c r="BF120" i="29"/>
  <c r="BE120" i="29"/>
  <c r="BB120" i="29"/>
  <c r="AW120" i="29"/>
  <c r="AW129" i="29" s="1"/>
  <c r="AT120" i="29"/>
  <c r="AT129" i="29" s="1"/>
  <c r="AO120" i="29"/>
  <c r="AL120" i="29"/>
  <c r="AF120" i="29"/>
  <c r="AE120" i="29"/>
  <c r="AD120" i="29"/>
  <c r="AC120" i="29"/>
  <c r="AB120" i="29"/>
  <c r="AB129" i="29" s="1"/>
  <c r="Y120" i="29"/>
  <c r="Y129" i="29" s="1"/>
  <c r="T120" i="29"/>
  <c r="Q120" i="29"/>
  <c r="L120" i="29"/>
  <c r="L129" i="29" s="1"/>
  <c r="I120" i="29"/>
  <c r="I129" i="29" s="1"/>
  <c r="BZ119" i="29"/>
  <c r="BY119" i="29"/>
  <c r="BX119" i="29"/>
  <c r="BW119" i="29"/>
  <c r="BV119" i="29"/>
  <c r="BU119" i="29"/>
  <c r="BT119" i="29"/>
  <c r="BQ119" i="29"/>
  <c r="BK119" i="29"/>
  <c r="BJ119" i="29"/>
  <c r="BI119" i="29"/>
  <c r="BH119" i="29"/>
  <c r="BG119" i="29"/>
  <c r="BF119" i="29"/>
  <c r="BE119" i="29"/>
  <c r="BB119" i="29"/>
  <c r="AW119" i="29"/>
  <c r="AT119" i="29"/>
  <c r="AO119" i="29"/>
  <c r="AL119" i="29"/>
  <c r="AF119" i="29"/>
  <c r="AE119" i="29"/>
  <c r="AD119" i="29"/>
  <c r="AC119" i="29"/>
  <c r="AB119" i="29"/>
  <c r="Y119" i="29"/>
  <c r="T119" i="29"/>
  <c r="Q119" i="29"/>
  <c r="AG119" i="29" s="1"/>
  <c r="L119" i="29"/>
  <c r="I119" i="29"/>
  <c r="BZ118" i="29"/>
  <c r="BY118" i="29"/>
  <c r="BX118" i="29"/>
  <c r="BW118" i="29"/>
  <c r="BV118" i="29"/>
  <c r="BU118" i="29"/>
  <c r="BT118" i="29"/>
  <c r="BQ118" i="29"/>
  <c r="BK118" i="29"/>
  <c r="BJ118" i="29"/>
  <c r="BI118" i="29"/>
  <c r="BH118" i="29"/>
  <c r="BG118" i="29"/>
  <c r="BF118" i="29"/>
  <c r="BE118" i="29"/>
  <c r="BB118" i="29"/>
  <c r="AW118" i="29"/>
  <c r="AT118" i="29"/>
  <c r="AO118" i="29"/>
  <c r="AL118" i="29"/>
  <c r="AF118" i="29"/>
  <c r="AE118" i="29"/>
  <c r="AD118" i="29"/>
  <c r="AC118" i="29"/>
  <c r="AB118" i="29"/>
  <c r="Y118" i="29"/>
  <c r="AG118" i="29" s="1"/>
  <c r="T118" i="29"/>
  <c r="Q118" i="29"/>
  <c r="L118" i="29"/>
  <c r="I118" i="29"/>
  <c r="BZ116" i="29"/>
  <c r="BY116" i="29"/>
  <c r="BX116" i="29"/>
  <c r="BW116" i="29"/>
  <c r="BV116" i="29"/>
  <c r="BU116" i="29"/>
  <c r="BT116" i="29"/>
  <c r="CA116" i="29" s="1"/>
  <c r="BQ116" i="29"/>
  <c r="BK116" i="29"/>
  <c r="BJ116" i="29"/>
  <c r="BI116" i="29"/>
  <c r="BH116" i="29"/>
  <c r="BG116" i="29"/>
  <c r="BF116" i="29"/>
  <c r="BE116" i="29"/>
  <c r="BL116" i="29" s="1"/>
  <c r="BB116" i="29"/>
  <c r="AW116" i="29"/>
  <c r="AT116" i="29"/>
  <c r="AO116" i="29"/>
  <c r="AL116" i="29"/>
  <c r="AF116" i="29"/>
  <c r="AE116" i="29"/>
  <c r="AD116" i="29"/>
  <c r="AC116" i="29"/>
  <c r="AB116" i="29"/>
  <c r="Y116" i="29"/>
  <c r="T116" i="29"/>
  <c r="Q116" i="29"/>
  <c r="L116" i="29"/>
  <c r="I116" i="29"/>
  <c r="BZ115" i="29"/>
  <c r="BY115" i="29"/>
  <c r="BX115" i="29"/>
  <c r="BW115" i="29"/>
  <c r="BV115" i="29"/>
  <c r="BU115" i="29"/>
  <c r="BT115" i="29"/>
  <c r="BQ115" i="29"/>
  <c r="BK115" i="29"/>
  <c r="BJ115" i="29"/>
  <c r="BI115" i="29"/>
  <c r="BH115" i="29"/>
  <c r="BG115" i="29"/>
  <c r="BF115" i="29"/>
  <c r="BE115" i="29"/>
  <c r="BB115" i="29"/>
  <c r="AW115" i="29"/>
  <c r="CA115" i="29" s="1"/>
  <c r="AT115" i="29"/>
  <c r="AO115" i="29"/>
  <c r="AL115" i="29"/>
  <c r="AF115" i="29"/>
  <c r="AE115" i="29"/>
  <c r="AD115" i="29"/>
  <c r="AC115" i="29"/>
  <c r="AB115" i="29"/>
  <c r="Y115" i="29"/>
  <c r="T115" i="29"/>
  <c r="Q115" i="29"/>
  <c r="AG115" i="29" s="1"/>
  <c r="L115" i="29"/>
  <c r="I115" i="29"/>
  <c r="BZ114" i="29"/>
  <c r="BY114" i="29"/>
  <c r="BX114" i="29"/>
  <c r="BW114" i="29"/>
  <c r="BV114" i="29"/>
  <c r="BU114" i="29"/>
  <c r="BT114" i="29"/>
  <c r="CA114" i="29" s="1"/>
  <c r="BQ114" i="29"/>
  <c r="BK114" i="29"/>
  <c r="BJ114" i="29"/>
  <c r="BI114" i="29"/>
  <c r="BH114" i="29"/>
  <c r="BG114" i="29"/>
  <c r="BF114" i="29"/>
  <c r="BE114" i="29"/>
  <c r="BL114" i="29" s="1"/>
  <c r="BB114" i="29"/>
  <c r="AW114" i="29"/>
  <c r="AT114" i="29"/>
  <c r="AO114" i="29"/>
  <c r="AL114" i="29"/>
  <c r="AF114" i="29"/>
  <c r="AE114" i="29"/>
  <c r="AD114" i="29"/>
  <c r="AC114" i="29"/>
  <c r="AB114" i="29"/>
  <c r="Y114" i="29"/>
  <c r="AG114" i="29" s="1"/>
  <c r="T114" i="29"/>
  <c r="Q114" i="29"/>
  <c r="L114" i="29"/>
  <c r="I114" i="29"/>
  <c r="CF113" i="29"/>
  <c r="BZ113" i="29"/>
  <c r="BY113" i="29"/>
  <c r="BX113" i="29"/>
  <c r="BW113" i="29"/>
  <c r="BV113" i="29"/>
  <c r="BU113" i="29"/>
  <c r="BT113" i="29"/>
  <c r="BQ113" i="29"/>
  <c r="BK113" i="29"/>
  <c r="BJ113" i="29"/>
  <c r="BI113" i="29"/>
  <c r="BH113" i="29"/>
  <c r="BG113" i="29"/>
  <c r="BF113" i="29"/>
  <c r="BE113" i="29"/>
  <c r="BL113" i="29" s="1"/>
  <c r="BB113" i="29"/>
  <c r="AW113" i="29"/>
  <c r="AT113" i="29"/>
  <c r="AO113" i="29"/>
  <c r="AL113" i="29"/>
  <c r="AF113" i="29"/>
  <c r="AE113" i="29"/>
  <c r="AD113" i="29"/>
  <c r="AC113" i="29"/>
  <c r="AB113" i="29"/>
  <c r="Y113" i="29"/>
  <c r="T113" i="29"/>
  <c r="Q113" i="29"/>
  <c r="L113" i="29"/>
  <c r="I113" i="29"/>
  <c r="CF112" i="29"/>
  <c r="BZ112" i="29"/>
  <c r="BY112" i="29"/>
  <c r="BX112" i="29"/>
  <c r="BW112" i="29"/>
  <c r="BV112" i="29"/>
  <c r="BU112" i="29"/>
  <c r="BT112" i="29"/>
  <c r="CA112" i="29" s="1"/>
  <c r="BQ112" i="29"/>
  <c r="BK112" i="29"/>
  <c r="BJ112" i="29"/>
  <c r="BI112" i="29"/>
  <c r="BH112" i="29"/>
  <c r="BG112" i="29"/>
  <c r="BF112" i="29"/>
  <c r="BE112" i="29"/>
  <c r="BL112" i="29" s="1"/>
  <c r="BB112" i="29"/>
  <c r="AW112" i="29"/>
  <c r="AT112" i="29"/>
  <c r="AO112" i="29"/>
  <c r="AL112" i="29"/>
  <c r="AF112" i="29"/>
  <c r="AE112" i="29"/>
  <c r="AD112" i="29"/>
  <c r="AC112" i="29"/>
  <c r="AB112" i="29"/>
  <c r="Y112" i="29"/>
  <c r="T112" i="29"/>
  <c r="Q112" i="29"/>
  <c r="L112" i="29"/>
  <c r="I112" i="29"/>
  <c r="BZ111" i="29"/>
  <c r="BY111" i="29"/>
  <c r="BX111" i="29"/>
  <c r="BW111" i="29"/>
  <c r="BV111" i="29"/>
  <c r="BU111" i="29"/>
  <c r="BT111" i="29"/>
  <c r="BQ111" i="29"/>
  <c r="BK111" i="29"/>
  <c r="BJ111" i="29"/>
  <c r="BI111" i="29"/>
  <c r="BH111" i="29"/>
  <c r="BG111" i="29"/>
  <c r="BF111" i="29"/>
  <c r="BE111" i="29"/>
  <c r="BB111" i="29"/>
  <c r="AW111" i="29"/>
  <c r="AT111" i="29"/>
  <c r="AO111" i="29"/>
  <c r="AL111" i="29"/>
  <c r="AF111" i="29"/>
  <c r="AE111" i="29"/>
  <c r="AD111" i="29"/>
  <c r="AC111" i="29"/>
  <c r="AB111" i="29"/>
  <c r="Y111" i="29"/>
  <c r="T111" i="29"/>
  <c r="Q111" i="29"/>
  <c r="L111" i="29"/>
  <c r="I111" i="29"/>
  <c r="BZ110" i="29"/>
  <c r="BY110" i="29"/>
  <c r="BX110" i="29"/>
  <c r="BW110" i="29"/>
  <c r="BV110" i="29"/>
  <c r="BU110" i="29"/>
  <c r="BT110" i="29"/>
  <c r="BT117" i="29" s="1"/>
  <c r="BQ110" i="29"/>
  <c r="BK110" i="29"/>
  <c r="BJ110" i="29"/>
  <c r="BI110" i="29"/>
  <c r="BH110" i="29"/>
  <c r="BG110" i="29"/>
  <c r="BF110" i="29"/>
  <c r="BE110" i="29"/>
  <c r="BE117" i="29" s="1"/>
  <c r="BB110" i="29"/>
  <c r="AW110" i="29"/>
  <c r="AT110" i="29"/>
  <c r="AT117" i="29" s="1"/>
  <c r="AO110" i="29"/>
  <c r="AO117" i="29" s="1"/>
  <c r="AL110" i="29"/>
  <c r="AF110" i="29"/>
  <c r="AE110" i="29"/>
  <c r="AD110" i="29"/>
  <c r="AC110" i="29"/>
  <c r="AB110" i="29"/>
  <c r="Y110" i="29"/>
  <c r="T110" i="29"/>
  <c r="T117" i="29" s="1"/>
  <c r="Q110" i="29"/>
  <c r="L110" i="29"/>
  <c r="I110" i="29"/>
  <c r="I117" i="29" s="1"/>
  <c r="BZ109" i="29"/>
  <c r="BY109" i="29"/>
  <c r="BX109" i="29"/>
  <c r="BW109" i="29"/>
  <c r="BV109" i="29"/>
  <c r="BU109" i="29"/>
  <c r="BT109" i="29"/>
  <c r="BQ109" i="29"/>
  <c r="BK109" i="29"/>
  <c r="BJ109" i="29"/>
  <c r="BI109" i="29"/>
  <c r="BH109" i="29"/>
  <c r="BG109" i="29"/>
  <c r="BF109" i="29"/>
  <c r="BE109" i="29"/>
  <c r="BB109" i="29"/>
  <c r="AW109" i="29"/>
  <c r="AT109" i="29"/>
  <c r="AO109" i="29"/>
  <c r="AL109" i="29"/>
  <c r="AF109" i="29"/>
  <c r="AE109" i="29"/>
  <c r="AD109" i="29"/>
  <c r="AC109" i="29"/>
  <c r="AB109" i="29"/>
  <c r="Y109" i="29"/>
  <c r="T109" i="29"/>
  <c r="Q109" i="29"/>
  <c r="AG109" i="29" s="1"/>
  <c r="L109" i="29"/>
  <c r="I109" i="29"/>
  <c r="BZ108" i="29"/>
  <c r="BY108" i="29"/>
  <c r="BX108" i="29"/>
  <c r="BW108" i="29"/>
  <c r="BV108" i="29"/>
  <c r="BU108" i="29"/>
  <c r="BT108" i="29"/>
  <c r="CA108" i="29" s="1"/>
  <c r="BQ108" i="29"/>
  <c r="BK108" i="29"/>
  <c r="BJ108" i="29"/>
  <c r="BI108" i="29"/>
  <c r="BH108" i="29"/>
  <c r="BG108" i="29"/>
  <c r="BF108" i="29"/>
  <c r="BE108" i="29"/>
  <c r="BL108" i="29" s="1"/>
  <c r="BB108" i="29"/>
  <c r="AW108" i="29"/>
  <c r="AT108" i="29"/>
  <c r="AO108" i="29"/>
  <c r="AL108" i="29"/>
  <c r="AF108" i="29"/>
  <c r="AE108" i="29"/>
  <c r="AD108" i="29"/>
  <c r="AC108" i="29"/>
  <c r="AB108" i="29"/>
  <c r="Y108" i="29"/>
  <c r="AG108" i="29" s="1"/>
  <c r="T108" i="29"/>
  <c r="Q108" i="29"/>
  <c r="L108" i="29"/>
  <c r="I108" i="29"/>
  <c r="BZ107" i="29"/>
  <c r="BY107" i="29"/>
  <c r="BX107" i="29"/>
  <c r="BW107" i="29"/>
  <c r="BV107" i="29"/>
  <c r="BU107" i="29"/>
  <c r="BT107" i="29"/>
  <c r="BQ107" i="29"/>
  <c r="BK107" i="29"/>
  <c r="BJ107" i="29"/>
  <c r="BI107" i="29"/>
  <c r="BH107" i="29"/>
  <c r="BG107" i="29"/>
  <c r="BF107" i="29"/>
  <c r="BE107" i="29"/>
  <c r="BB107" i="29"/>
  <c r="AW107" i="29"/>
  <c r="AT107" i="29"/>
  <c r="AO107" i="29"/>
  <c r="AL107" i="29"/>
  <c r="AF107" i="29"/>
  <c r="AE107" i="29"/>
  <c r="AD107" i="29"/>
  <c r="AC107" i="29"/>
  <c r="AB107" i="29"/>
  <c r="Y107" i="29"/>
  <c r="T107" i="29"/>
  <c r="Q107" i="29"/>
  <c r="AG107" i="29" s="1"/>
  <c r="L107" i="29"/>
  <c r="I107" i="29"/>
  <c r="BZ105" i="29"/>
  <c r="BY105" i="29"/>
  <c r="BX105" i="29"/>
  <c r="BW105" i="29"/>
  <c r="BV105" i="29"/>
  <c r="BU105" i="29"/>
  <c r="BT105" i="29"/>
  <c r="CA105" i="29" s="1"/>
  <c r="BQ105" i="29"/>
  <c r="BK105" i="29"/>
  <c r="BJ105" i="29"/>
  <c r="BI105" i="29"/>
  <c r="BH105" i="29"/>
  <c r="BG105" i="29"/>
  <c r="BF105" i="29"/>
  <c r="BE105" i="29"/>
  <c r="BB105" i="29"/>
  <c r="AW105" i="29"/>
  <c r="AT105" i="29"/>
  <c r="AO105" i="29"/>
  <c r="AL105" i="29"/>
  <c r="AF105" i="29"/>
  <c r="AE105" i="29"/>
  <c r="AD105" i="29"/>
  <c r="AC105" i="29"/>
  <c r="AB105" i="29"/>
  <c r="Y105" i="29"/>
  <c r="T105" i="29"/>
  <c r="Q105" i="29"/>
  <c r="L105" i="29"/>
  <c r="I105" i="29"/>
  <c r="BZ104" i="29"/>
  <c r="BY104" i="29"/>
  <c r="BX104" i="29"/>
  <c r="BW104" i="29"/>
  <c r="BV104" i="29"/>
  <c r="BU104" i="29"/>
  <c r="BT104" i="29"/>
  <c r="CA104" i="29" s="1"/>
  <c r="BQ104" i="29"/>
  <c r="BK104" i="29"/>
  <c r="BJ104" i="29"/>
  <c r="BI104" i="29"/>
  <c r="BH104" i="29"/>
  <c r="BG104" i="29"/>
  <c r="BF104" i="29"/>
  <c r="BE104" i="29"/>
  <c r="BL104" i="29" s="1"/>
  <c r="BB104" i="29"/>
  <c r="AW104" i="29"/>
  <c r="AT104" i="29"/>
  <c r="AO104" i="29"/>
  <c r="AL104" i="29"/>
  <c r="AF104" i="29"/>
  <c r="AE104" i="29"/>
  <c r="AD104" i="29"/>
  <c r="AC104" i="29"/>
  <c r="AB104" i="29"/>
  <c r="Y104" i="29"/>
  <c r="T104" i="29"/>
  <c r="Q104" i="29"/>
  <c r="AG104" i="29" s="1"/>
  <c r="L104" i="29"/>
  <c r="I104" i="29"/>
  <c r="BZ103" i="29"/>
  <c r="BY103" i="29"/>
  <c r="BX103" i="29"/>
  <c r="BW103" i="29"/>
  <c r="BV103" i="29"/>
  <c r="BU103" i="29"/>
  <c r="BT103" i="29"/>
  <c r="BQ103" i="29"/>
  <c r="BK103" i="29"/>
  <c r="BJ103" i="29"/>
  <c r="BI103" i="29"/>
  <c r="BH103" i="29"/>
  <c r="BG103" i="29"/>
  <c r="BF103" i="29"/>
  <c r="BE103" i="29"/>
  <c r="BB103" i="29"/>
  <c r="AW103" i="29"/>
  <c r="AT103" i="29"/>
  <c r="AO103" i="29"/>
  <c r="AL103" i="29"/>
  <c r="AF103" i="29"/>
  <c r="AE103" i="29"/>
  <c r="AD103" i="29"/>
  <c r="AC103" i="29"/>
  <c r="AB103" i="29"/>
  <c r="Y103" i="29"/>
  <c r="T103" i="29"/>
  <c r="Q103" i="29"/>
  <c r="L103" i="29"/>
  <c r="I103" i="29"/>
  <c r="BZ102" i="29"/>
  <c r="BY102" i="29"/>
  <c r="BX102" i="29"/>
  <c r="BW102" i="29"/>
  <c r="BV102" i="29"/>
  <c r="BU102" i="29"/>
  <c r="BT102" i="29"/>
  <c r="BQ102" i="29"/>
  <c r="BK102" i="29"/>
  <c r="BJ102" i="29"/>
  <c r="BI102" i="29"/>
  <c r="BH102" i="29"/>
  <c r="BG102" i="29"/>
  <c r="BF102" i="29"/>
  <c r="BE102" i="29"/>
  <c r="BB102" i="29"/>
  <c r="AW102" i="29"/>
  <c r="AT102" i="29"/>
  <c r="AO102" i="29"/>
  <c r="AL102" i="29"/>
  <c r="AF102" i="29"/>
  <c r="AE102" i="29"/>
  <c r="AD102" i="29"/>
  <c r="AC102" i="29"/>
  <c r="AB102" i="29"/>
  <c r="Y102" i="29"/>
  <c r="T102" i="29"/>
  <c r="Q102" i="29"/>
  <c r="AG102" i="29" s="1"/>
  <c r="L102" i="29"/>
  <c r="I102" i="29"/>
  <c r="BZ101" i="29"/>
  <c r="BY101" i="29"/>
  <c r="BX101" i="29"/>
  <c r="BW101" i="29"/>
  <c r="BV101" i="29"/>
  <c r="BU101" i="29"/>
  <c r="BT101" i="29"/>
  <c r="BQ101" i="29"/>
  <c r="BK101" i="29"/>
  <c r="BJ101" i="29"/>
  <c r="BI101" i="29"/>
  <c r="BH101" i="29"/>
  <c r="BG101" i="29"/>
  <c r="BF101" i="29"/>
  <c r="BE101" i="29"/>
  <c r="BB101" i="29"/>
  <c r="AW101" i="29"/>
  <c r="AT101" i="29"/>
  <c r="AO101" i="29"/>
  <c r="AL101" i="29"/>
  <c r="AF101" i="29"/>
  <c r="AE101" i="29"/>
  <c r="AD101" i="29"/>
  <c r="AC101" i="29"/>
  <c r="AB101" i="29"/>
  <c r="Y101" i="29"/>
  <c r="T101" i="29"/>
  <c r="Q101" i="29"/>
  <c r="L101" i="29"/>
  <c r="I101" i="29"/>
  <c r="BZ100" i="29"/>
  <c r="BY100" i="29"/>
  <c r="BX100" i="29"/>
  <c r="BW100" i="29"/>
  <c r="BV100" i="29"/>
  <c r="BU100" i="29"/>
  <c r="BT100" i="29"/>
  <c r="CA100" i="29" s="1"/>
  <c r="BQ100" i="29"/>
  <c r="BK100" i="29"/>
  <c r="BJ100" i="29"/>
  <c r="BI100" i="29"/>
  <c r="BH100" i="29"/>
  <c r="BG100" i="29"/>
  <c r="BF100" i="29"/>
  <c r="BE100" i="29"/>
  <c r="BL100" i="29" s="1"/>
  <c r="BB100" i="29"/>
  <c r="AW100" i="29"/>
  <c r="AT100" i="29"/>
  <c r="AO100" i="29"/>
  <c r="AL100" i="29"/>
  <c r="AF100" i="29"/>
  <c r="AE100" i="29"/>
  <c r="AD100" i="29"/>
  <c r="AC100" i="29"/>
  <c r="AB100" i="29"/>
  <c r="Y100" i="29"/>
  <c r="T100" i="29"/>
  <c r="Q100" i="29"/>
  <c r="AG100" i="29" s="1"/>
  <c r="L100" i="29"/>
  <c r="I100" i="29"/>
  <c r="BZ99" i="29"/>
  <c r="BY99" i="29"/>
  <c r="BX99" i="29"/>
  <c r="BW99" i="29"/>
  <c r="BV99" i="29"/>
  <c r="BU99" i="29"/>
  <c r="BT99" i="29"/>
  <c r="BQ99" i="29"/>
  <c r="BK99" i="29"/>
  <c r="BJ99" i="29"/>
  <c r="BI99" i="29"/>
  <c r="BH99" i="29"/>
  <c r="BG99" i="29"/>
  <c r="BF99" i="29"/>
  <c r="BE99" i="29"/>
  <c r="BB99" i="29"/>
  <c r="AW99" i="29"/>
  <c r="AT99" i="29"/>
  <c r="AO99" i="29"/>
  <c r="AL99" i="29"/>
  <c r="AF99" i="29"/>
  <c r="AE99" i="29"/>
  <c r="AD99" i="29"/>
  <c r="AC99" i="29"/>
  <c r="AB99" i="29"/>
  <c r="Y99" i="29"/>
  <c r="T99" i="29"/>
  <c r="Q99" i="29"/>
  <c r="L99" i="29"/>
  <c r="I99" i="29"/>
  <c r="BZ98" i="29"/>
  <c r="BY98" i="29"/>
  <c r="BX98" i="29"/>
  <c r="BW98" i="29"/>
  <c r="BV98" i="29"/>
  <c r="BU98" i="29"/>
  <c r="BT98" i="29"/>
  <c r="BQ98" i="29"/>
  <c r="BK98" i="29"/>
  <c r="BJ98" i="29"/>
  <c r="BI98" i="29"/>
  <c r="BH98" i="29"/>
  <c r="BG98" i="29"/>
  <c r="BF98" i="29"/>
  <c r="BE98" i="29"/>
  <c r="BB98" i="29"/>
  <c r="AW98" i="29"/>
  <c r="AT98" i="29"/>
  <c r="AO98" i="29"/>
  <c r="AL98" i="29"/>
  <c r="AF98" i="29"/>
  <c r="AE98" i="29"/>
  <c r="AD98" i="29"/>
  <c r="AC98" i="29"/>
  <c r="AB98" i="29"/>
  <c r="Y98" i="29"/>
  <c r="T98" i="29"/>
  <c r="Q98" i="29"/>
  <c r="AG98" i="29" s="1"/>
  <c r="L98" i="29"/>
  <c r="I98" i="29"/>
  <c r="BZ97" i="29"/>
  <c r="BY97" i="29"/>
  <c r="BX97" i="29"/>
  <c r="BW97" i="29"/>
  <c r="BV97" i="29"/>
  <c r="BU97" i="29"/>
  <c r="BT97" i="29"/>
  <c r="BQ97" i="29"/>
  <c r="BK97" i="29"/>
  <c r="BJ97" i="29"/>
  <c r="BI97" i="29"/>
  <c r="BH97" i="29"/>
  <c r="BG97" i="29"/>
  <c r="BF97" i="29"/>
  <c r="BE97" i="29"/>
  <c r="BB97" i="29"/>
  <c r="AW97" i="29"/>
  <c r="AT97" i="29"/>
  <c r="AO97" i="29"/>
  <c r="AL97" i="29"/>
  <c r="AF97" i="29"/>
  <c r="AE97" i="29"/>
  <c r="AD97" i="29"/>
  <c r="AC97" i="29"/>
  <c r="AB97" i="29"/>
  <c r="Y97" i="29"/>
  <c r="T97" i="29"/>
  <c r="Q97" i="29"/>
  <c r="L97" i="29"/>
  <c r="I97" i="29"/>
  <c r="BZ96" i="29"/>
  <c r="BY96" i="29"/>
  <c r="BX96" i="29"/>
  <c r="BW96" i="29"/>
  <c r="BV96" i="29"/>
  <c r="BU96" i="29"/>
  <c r="BT96" i="29"/>
  <c r="CA96" i="29" s="1"/>
  <c r="BQ96" i="29"/>
  <c r="BK96" i="29"/>
  <c r="BJ96" i="29"/>
  <c r="BI96" i="29"/>
  <c r="BH96" i="29"/>
  <c r="BG96" i="29"/>
  <c r="BF96" i="29"/>
  <c r="BE96" i="29"/>
  <c r="BL96" i="29" s="1"/>
  <c r="BB96" i="29"/>
  <c r="AW96" i="29"/>
  <c r="AT96" i="29"/>
  <c r="AO96" i="29"/>
  <c r="AL96" i="29"/>
  <c r="AF96" i="29"/>
  <c r="AE96" i="29"/>
  <c r="AD96" i="29"/>
  <c r="AC96" i="29"/>
  <c r="AB96" i="29"/>
  <c r="Y96" i="29"/>
  <c r="T96" i="29"/>
  <c r="Q96" i="29"/>
  <c r="AG96" i="29" s="1"/>
  <c r="L96" i="29"/>
  <c r="I96" i="29"/>
  <c r="BZ95" i="29"/>
  <c r="BY95" i="29"/>
  <c r="BX95" i="29"/>
  <c r="BW95" i="29"/>
  <c r="BV95" i="29"/>
  <c r="BU95" i="29"/>
  <c r="BT95" i="29"/>
  <c r="BQ95" i="29"/>
  <c r="BK95" i="29"/>
  <c r="BJ95" i="29"/>
  <c r="BI95" i="29"/>
  <c r="BH95" i="29"/>
  <c r="BG95" i="29"/>
  <c r="BF95" i="29"/>
  <c r="BE95" i="29"/>
  <c r="BB95" i="29"/>
  <c r="AW95" i="29"/>
  <c r="AT95" i="29"/>
  <c r="AO95" i="29"/>
  <c r="AL95" i="29"/>
  <c r="AF95" i="29"/>
  <c r="AE95" i="29"/>
  <c r="AD95" i="29"/>
  <c r="AC95" i="29"/>
  <c r="AB95" i="29"/>
  <c r="Y95" i="29"/>
  <c r="T95" i="29"/>
  <c r="Q95" i="29"/>
  <c r="L95" i="29"/>
  <c r="I95" i="29"/>
  <c r="BZ94" i="29"/>
  <c r="BY94" i="29"/>
  <c r="BX94" i="29"/>
  <c r="BW94" i="29"/>
  <c r="BV94" i="29"/>
  <c r="BU94" i="29"/>
  <c r="BT94" i="29"/>
  <c r="BQ94" i="29"/>
  <c r="BK94" i="29"/>
  <c r="BJ94" i="29"/>
  <c r="BI94" i="29"/>
  <c r="BH94" i="29"/>
  <c r="BG94" i="29"/>
  <c r="BF94" i="29"/>
  <c r="BE94" i="29"/>
  <c r="BB94" i="29"/>
  <c r="AW94" i="29"/>
  <c r="AT94" i="29"/>
  <c r="AO94" i="29"/>
  <c r="AL94" i="29"/>
  <c r="AF94" i="29"/>
  <c r="AE94" i="29"/>
  <c r="AD94" i="29"/>
  <c r="AC94" i="29"/>
  <c r="AB94" i="29"/>
  <c r="Y94" i="29"/>
  <c r="T94" i="29"/>
  <c r="Q94" i="29"/>
  <c r="AG94" i="29" s="1"/>
  <c r="L94" i="29"/>
  <c r="I94" i="29"/>
  <c r="BZ93" i="29"/>
  <c r="BY93" i="29"/>
  <c r="BX93" i="29"/>
  <c r="BW93" i="29"/>
  <c r="BV93" i="29"/>
  <c r="BU93" i="29"/>
  <c r="BT93" i="29"/>
  <c r="BQ93" i="29"/>
  <c r="BK93" i="29"/>
  <c r="BJ93" i="29"/>
  <c r="BI93" i="29"/>
  <c r="BH93" i="29"/>
  <c r="BG93" i="29"/>
  <c r="BF93" i="29"/>
  <c r="BE93" i="29"/>
  <c r="BB93" i="29"/>
  <c r="AW93" i="29"/>
  <c r="AT93" i="29"/>
  <c r="AO93" i="29"/>
  <c r="AL93" i="29"/>
  <c r="AF93" i="29"/>
  <c r="AE93" i="29"/>
  <c r="AD93" i="29"/>
  <c r="AC93" i="29"/>
  <c r="AB93" i="29"/>
  <c r="Y93" i="29"/>
  <c r="T93" i="29"/>
  <c r="Q93" i="29"/>
  <c r="L93" i="29"/>
  <c r="I93" i="29"/>
  <c r="BZ92" i="29"/>
  <c r="BY92" i="29"/>
  <c r="BX92" i="29"/>
  <c r="BW92" i="29"/>
  <c r="BV92" i="29"/>
  <c r="BU92" i="29"/>
  <c r="BT92" i="29"/>
  <c r="CA92" i="29" s="1"/>
  <c r="BQ92" i="29"/>
  <c r="BK92" i="29"/>
  <c r="BJ92" i="29"/>
  <c r="BI92" i="29"/>
  <c r="BH92" i="29"/>
  <c r="BG92" i="29"/>
  <c r="BF92" i="29"/>
  <c r="BE92" i="29"/>
  <c r="BL92" i="29" s="1"/>
  <c r="BB92" i="29"/>
  <c r="AW92" i="29"/>
  <c r="AT92" i="29"/>
  <c r="AO92" i="29"/>
  <c r="AL92" i="29"/>
  <c r="AF92" i="29"/>
  <c r="AE92" i="29"/>
  <c r="AD92" i="29"/>
  <c r="AC92" i="29"/>
  <c r="AB92" i="29"/>
  <c r="Y92" i="29"/>
  <c r="T92" i="29"/>
  <c r="Q92" i="29"/>
  <c r="AG92" i="29" s="1"/>
  <c r="L92" i="29"/>
  <c r="I92" i="29"/>
  <c r="BZ91" i="29"/>
  <c r="BY91" i="29"/>
  <c r="BX91" i="29"/>
  <c r="BW91" i="29"/>
  <c r="BV91" i="29"/>
  <c r="BU91" i="29"/>
  <c r="BT91" i="29"/>
  <c r="BQ91" i="29"/>
  <c r="BK91" i="29"/>
  <c r="BJ91" i="29"/>
  <c r="BI91" i="29"/>
  <c r="BH91" i="29"/>
  <c r="BG91" i="29"/>
  <c r="BF91" i="29"/>
  <c r="BE91" i="29"/>
  <c r="BB91" i="29"/>
  <c r="AW91" i="29"/>
  <c r="AT91" i="29"/>
  <c r="AO91" i="29"/>
  <c r="AL91" i="29"/>
  <c r="AF91" i="29"/>
  <c r="AE91" i="29"/>
  <c r="AD91" i="29"/>
  <c r="AC91" i="29"/>
  <c r="AB91" i="29"/>
  <c r="Y91" i="29"/>
  <c r="T91" i="29"/>
  <c r="Q91" i="29"/>
  <c r="L91" i="29"/>
  <c r="I91" i="29"/>
  <c r="BZ90" i="29"/>
  <c r="BY90" i="29"/>
  <c r="BX90" i="29"/>
  <c r="BW90" i="29"/>
  <c r="BV90" i="29"/>
  <c r="BU90" i="29"/>
  <c r="BT90" i="29"/>
  <c r="BQ90" i="29"/>
  <c r="BK90" i="29"/>
  <c r="BJ90" i="29"/>
  <c r="BI90" i="29"/>
  <c r="BH90" i="29"/>
  <c r="BG90" i="29"/>
  <c r="BF90" i="29"/>
  <c r="BE90" i="29"/>
  <c r="BB90" i="29"/>
  <c r="AW90" i="29"/>
  <c r="AT90" i="29"/>
  <c r="AO90" i="29"/>
  <c r="AL90" i="29"/>
  <c r="AF90" i="29"/>
  <c r="AE90" i="29"/>
  <c r="AD90" i="29"/>
  <c r="AC90" i="29"/>
  <c r="AB90" i="29"/>
  <c r="Y90" i="29"/>
  <c r="T90" i="29"/>
  <c r="Q90" i="29"/>
  <c r="AG90" i="29" s="1"/>
  <c r="L90" i="29"/>
  <c r="I90" i="29"/>
  <c r="BZ89" i="29"/>
  <c r="BY89" i="29"/>
  <c r="BX89" i="29"/>
  <c r="BW89" i="29"/>
  <c r="BV89" i="29"/>
  <c r="BU89" i="29"/>
  <c r="BT89" i="29"/>
  <c r="BQ89" i="29"/>
  <c r="BK89" i="29"/>
  <c r="BJ89" i="29"/>
  <c r="BI89" i="29"/>
  <c r="BH89" i="29"/>
  <c r="BG89" i="29"/>
  <c r="BF89" i="29"/>
  <c r="BE89" i="29"/>
  <c r="BB89" i="29"/>
  <c r="AW89" i="29"/>
  <c r="AT89" i="29"/>
  <c r="AO89" i="29"/>
  <c r="AL89" i="29"/>
  <c r="AF89" i="29"/>
  <c r="AE89" i="29"/>
  <c r="AD89" i="29"/>
  <c r="AC89" i="29"/>
  <c r="AB89" i="29"/>
  <c r="Y89" i="29"/>
  <c r="T89" i="29"/>
  <c r="Q89" i="29"/>
  <c r="L89" i="29"/>
  <c r="I89" i="29"/>
  <c r="BZ88" i="29"/>
  <c r="BY88" i="29"/>
  <c r="BX88" i="29"/>
  <c r="BW88" i="29"/>
  <c r="BV88" i="29"/>
  <c r="BU88" i="29"/>
  <c r="BT88" i="29"/>
  <c r="CA88" i="29" s="1"/>
  <c r="BQ88" i="29"/>
  <c r="BK88" i="29"/>
  <c r="BJ88" i="29"/>
  <c r="BI88" i="29"/>
  <c r="BH88" i="29"/>
  <c r="BG88" i="29"/>
  <c r="BF88" i="29"/>
  <c r="BE88" i="29"/>
  <c r="BL88" i="29" s="1"/>
  <c r="BB88" i="29"/>
  <c r="AW88" i="29"/>
  <c r="AT88" i="29"/>
  <c r="AO88" i="29"/>
  <c r="AL88" i="29"/>
  <c r="AF88" i="29"/>
  <c r="AE88" i="29"/>
  <c r="AD88" i="29"/>
  <c r="AC88" i="29"/>
  <c r="AB88" i="29"/>
  <c r="Y88" i="29"/>
  <c r="T88" i="29"/>
  <c r="Q88" i="29"/>
  <c r="AG88" i="29" s="1"/>
  <c r="L88" i="29"/>
  <c r="I88" i="29"/>
  <c r="BZ87" i="29"/>
  <c r="BY87" i="29"/>
  <c r="BX87" i="29"/>
  <c r="BW87" i="29"/>
  <c r="BV87" i="29"/>
  <c r="BU87" i="29"/>
  <c r="BT87" i="29"/>
  <c r="BQ87" i="29"/>
  <c r="BK87" i="29"/>
  <c r="BJ87" i="29"/>
  <c r="BI87" i="29"/>
  <c r="BH87" i="29"/>
  <c r="BG87" i="29"/>
  <c r="BF87" i="29"/>
  <c r="BE87" i="29"/>
  <c r="BB87" i="29"/>
  <c r="AW87" i="29"/>
  <c r="AT87" i="29"/>
  <c r="AO87" i="29"/>
  <c r="AL87" i="29"/>
  <c r="AF87" i="29"/>
  <c r="AE87" i="29"/>
  <c r="AD87" i="29"/>
  <c r="AC87" i="29"/>
  <c r="AB87" i="29"/>
  <c r="Y87" i="29"/>
  <c r="T87" i="29"/>
  <c r="Q87" i="29"/>
  <c r="L87" i="29"/>
  <c r="I87" i="29"/>
  <c r="BZ86" i="29"/>
  <c r="BY86" i="29"/>
  <c r="BX86" i="29"/>
  <c r="BW86" i="29"/>
  <c r="BV86" i="29"/>
  <c r="BU86" i="29"/>
  <c r="BT86" i="29"/>
  <c r="BQ86" i="29"/>
  <c r="BK86" i="29"/>
  <c r="BJ86" i="29"/>
  <c r="BI86" i="29"/>
  <c r="BH86" i="29"/>
  <c r="BG86" i="29"/>
  <c r="BF86" i="29"/>
  <c r="BE86" i="29"/>
  <c r="BB86" i="29"/>
  <c r="AW86" i="29"/>
  <c r="AT86" i="29"/>
  <c r="AO86" i="29"/>
  <c r="AL86" i="29"/>
  <c r="AF86" i="29"/>
  <c r="AE86" i="29"/>
  <c r="AD86" i="29"/>
  <c r="AC86" i="29"/>
  <c r="AB86" i="29"/>
  <c r="Y86" i="29"/>
  <c r="T86" i="29"/>
  <c r="Q86" i="29"/>
  <c r="AG86" i="29" s="1"/>
  <c r="L86" i="29"/>
  <c r="I86" i="29"/>
  <c r="BZ85" i="29"/>
  <c r="BY85" i="29"/>
  <c r="BX85" i="29"/>
  <c r="BW85" i="29"/>
  <c r="BV85" i="29"/>
  <c r="BU85" i="29"/>
  <c r="BT85" i="29"/>
  <c r="BQ85" i="29"/>
  <c r="BK85" i="29"/>
  <c r="BJ85" i="29"/>
  <c r="BI85" i="29"/>
  <c r="BH85" i="29"/>
  <c r="BG85" i="29"/>
  <c r="BF85" i="29"/>
  <c r="BE85" i="29"/>
  <c r="BB85" i="29"/>
  <c r="AW85" i="29"/>
  <c r="AT85" i="29"/>
  <c r="AO85" i="29"/>
  <c r="AL85" i="29"/>
  <c r="AF85" i="29"/>
  <c r="AE85" i="29"/>
  <c r="AD85" i="29"/>
  <c r="AC85" i="29"/>
  <c r="AB85" i="29"/>
  <c r="Y85" i="29"/>
  <c r="AG85" i="29" s="1"/>
  <c r="T85" i="29"/>
  <c r="Q85" i="29"/>
  <c r="L85" i="29"/>
  <c r="I85" i="29"/>
  <c r="BZ84" i="29"/>
  <c r="BY84" i="29"/>
  <c r="BX84" i="29"/>
  <c r="BW84" i="29"/>
  <c r="BV84" i="29"/>
  <c r="BU84" i="29"/>
  <c r="BT84" i="29"/>
  <c r="BQ84" i="29"/>
  <c r="BK84" i="29"/>
  <c r="BJ84" i="29"/>
  <c r="BI84" i="29"/>
  <c r="BH84" i="29"/>
  <c r="BG84" i="29"/>
  <c r="BF84" i="29"/>
  <c r="BE84" i="29"/>
  <c r="BB84" i="29"/>
  <c r="AW84" i="29"/>
  <c r="AT84" i="29"/>
  <c r="AO84" i="29"/>
  <c r="AL84" i="29"/>
  <c r="AF84" i="29"/>
  <c r="AE84" i="29"/>
  <c r="AD84" i="29"/>
  <c r="AC84" i="29"/>
  <c r="AB84" i="29"/>
  <c r="Y84" i="29"/>
  <c r="T84" i="29"/>
  <c r="Q84" i="29"/>
  <c r="AG84" i="29" s="1"/>
  <c r="L84" i="29"/>
  <c r="I84" i="29"/>
  <c r="BZ83" i="29"/>
  <c r="BY83" i="29"/>
  <c r="BX83" i="29"/>
  <c r="BW83" i="29"/>
  <c r="BV83" i="29"/>
  <c r="BU83" i="29"/>
  <c r="BT83" i="29"/>
  <c r="BQ83" i="29"/>
  <c r="BK83" i="29"/>
  <c r="BJ83" i="29"/>
  <c r="BI83" i="29"/>
  <c r="BH83" i="29"/>
  <c r="BG83" i="29"/>
  <c r="BF83" i="29"/>
  <c r="BE83" i="29"/>
  <c r="BB83" i="29"/>
  <c r="AW83" i="29"/>
  <c r="AT83" i="29"/>
  <c r="AO83" i="29"/>
  <c r="AL83" i="29"/>
  <c r="AF83" i="29"/>
  <c r="AE83" i="29"/>
  <c r="AD83" i="29"/>
  <c r="AC83" i="29"/>
  <c r="AB83" i="29"/>
  <c r="Y83" i="29"/>
  <c r="AG83" i="29" s="1"/>
  <c r="T83" i="29"/>
  <c r="Q83" i="29"/>
  <c r="L83" i="29"/>
  <c r="I83" i="29"/>
  <c r="CF82" i="29"/>
  <c r="BZ82" i="29"/>
  <c r="BY82" i="29"/>
  <c r="BX82" i="29"/>
  <c r="BW82" i="29"/>
  <c r="BV82" i="29"/>
  <c r="BU82" i="29"/>
  <c r="BT82" i="29"/>
  <c r="BQ82" i="29"/>
  <c r="BK82" i="29"/>
  <c r="BJ82" i="29"/>
  <c r="BI82" i="29"/>
  <c r="BH82" i="29"/>
  <c r="BG82" i="29"/>
  <c r="BF82" i="29"/>
  <c r="BE82" i="29"/>
  <c r="BB82" i="29"/>
  <c r="AW82" i="29"/>
  <c r="AT82" i="29"/>
  <c r="AO82" i="29"/>
  <c r="AL82" i="29"/>
  <c r="AF82" i="29"/>
  <c r="AE82" i="29"/>
  <c r="AD82" i="29"/>
  <c r="AC82" i="29"/>
  <c r="AB82" i="29"/>
  <c r="Y82" i="29"/>
  <c r="T82" i="29"/>
  <c r="Q82" i="29"/>
  <c r="L82" i="29"/>
  <c r="I82" i="29"/>
  <c r="BZ81" i="29"/>
  <c r="BY81" i="29"/>
  <c r="BX81" i="29"/>
  <c r="BW81" i="29"/>
  <c r="BV81" i="29"/>
  <c r="BU81" i="29"/>
  <c r="BT81" i="29"/>
  <c r="BQ81" i="29"/>
  <c r="BK81" i="29"/>
  <c r="BJ81" i="29"/>
  <c r="BI81" i="29"/>
  <c r="BH81" i="29"/>
  <c r="BG81" i="29"/>
  <c r="BF81" i="29"/>
  <c r="BE81" i="29"/>
  <c r="BB81" i="29"/>
  <c r="AW81" i="29"/>
  <c r="CA81" i="29" s="1"/>
  <c r="AT81" i="29"/>
  <c r="AO81" i="29"/>
  <c r="AL81" i="29"/>
  <c r="AF81" i="29"/>
  <c r="AE81" i="29"/>
  <c r="AD81" i="29"/>
  <c r="AC81" i="29"/>
  <c r="AB81" i="29"/>
  <c r="Y81" i="29"/>
  <c r="T81" i="29"/>
  <c r="Q81" i="29"/>
  <c r="AG81" i="29" s="1"/>
  <c r="L81" i="29"/>
  <c r="I81" i="29"/>
  <c r="BZ80" i="29"/>
  <c r="BY80" i="29"/>
  <c r="BX80" i="29"/>
  <c r="BW80" i="29"/>
  <c r="BV80" i="29"/>
  <c r="BU80" i="29"/>
  <c r="BT80" i="29"/>
  <c r="BQ80" i="29"/>
  <c r="BK80" i="29"/>
  <c r="BJ80" i="29"/>
  <c r="BI80" i="29"/>
  <c r="BH80" i="29"/>
  <c r="BG80" i="29"/>
  <c r="BF80" i="29"/>
  <c r="BE80" i="29"/>
  <c r="BL80" i="29" s="1"/>
  <c r="BB80" i="29"/>
  <c r="AW80" i="29"/>
  <c r="AT80" i="29"/>
  <c r="AO80" i="29"/>
  <c r="AL80" i="29"/>
  <c r="AF80" i="29"/>
  <c r="AE80" i="29"/>
  <c r="AD80" i="29"/>
  <c r="AC80" i="29"/>
  <c r="AB80" i="29"/>
  <c r="Y80" i="29"/>
  <c r="T80" i="29"/>
  <c r="Q80" i="29"/>
  <c r="L80" i="29"/>
  <c r="I80" i="29"/>
  <c r="BZ79" i="29"/>
  <c r="BY79" i="29"/>
  <c r="BX79" i="29"/>
  <c r="BW79" i="29"/>
  <c r="BV79" i="29"/>
  <c r="BU79" i="29"/>
  <c r="BT79" i="29"/>
  <c r="BQ79" i="29"/>
  <c r="BK79" i="29"/>
  <c r="BJ79" i="29"/>
  <c r="BI79" i="29"/>
  <c r="BH79" i="29"/>
  <c r="BG79" i="29"/>
  <c r="BF79" i="29"/>
  <c r="BE79" i="29"/>
  <c r="BB79" i="29"/>
  <c r="AW79" i="29"/>
  <c r="CA79" i="29" s="1"/>
  <c r="AT79" i="29"/>
  <c r="AO79" i="29"/>
  <c r="AL79" i="29"/>
  <c r="AF79" i="29"/>
  <c r="AE79" i="29"/>
  <c r="AD79" i="29"/>
  <c r="AC79" i="29"/>
  <c r="AB79" i="29"/>
  <c r="Y79" i="29"/>
  <c r="T79" i="29"/>
  <c r="Q79" i="29"/>
  <c r="AG79" i="29" s="1"/>
  <c r="L79" i="29"/>
  <c r="I79" i="29"/>
  <c r="BZ78" i="29"/>
  <c r="BY78" i="29"/>
  <c r="BX78" i="29"/>
  <c r="BW78" i="29"/>
  <c r="BV78" i="29"/>
  <c r="BU78" i="29"/>
  <c r="BT78" i="29"/>
  <c r="BQ78" i="29"/>
  <c r="BK78" i="29"/>
  <c r="BJ78" i="29"/>
  <c r="BI78" i="29"/>
  <c r="BH78" i="29"/>
  <c r="BG78" i="29"/>
  <c r="BF78" i="29"/>
  <c r="BE78" i="29"/>
  <c r="BB78" i="29"/>
  <c r="AW78" i="29"/>
  <c r="AT78" i="29"/>
  <c r="AO78" i="29"/>
  <c r="AL78" i="29"/>
  <c r="AF78" i="29"/>
  <c r="AE78" i="29"/>
  <c r="AD78" i="29"/>
  <c r="AC78" i="29"/>
  <c r="AB78" i="29"/>
  <c r="Y78" i="29"/>
  <c r="T78" i="29"/>
  <c r="Q78" i="29"/>
  <c r="L78" i="29"/>
  <c r="I78" i="29"/>
  <c r="CA77" i="29"/>
  <c r="BZ77" i="29"/>
  <c r="BY77" i="29"/>
  <c r="BX77" i="29"/>
  <c r="BW77" i="29"/>
  <c r="BV77" i="29"/>
  <c r="BU77" i="29"/>
  <c r="BT77" i="29"/>
  <c r="BQ77" i="29"/>
  <c r="BK77" i="29"/>
  <c r="BJ77" i="29"/>
  <c r="BI77" i="29"/>
  <c r="BH77" i="29"/>
  <c r="BG77" i="29"/>
  <c r="BF77" i="29"/>
  <c r="BE77" i="29"/>
  <c r="BL77" i="29" s="1"/>
  <c r="BB77" i="29"/>
  <c r="AW77" i="29"/>
  <c r="AT77" i="29"/>
  <c r="AO77" i="29"/>
  <c r="AL77" i="29"/>
  <c r="AF77" i="29"/>
  <c r="AE77" i="29"/>
  <c r="AD77" i="29"/>
  <c r="AC77" i="29"/>
  <c r="AB77" i="29"/>
  <c r="Y77" i="29"/>
  <c r="T77" i="29"/>
  <c r="Q77" i="29"/>
  <c r="L77" i="29"/>
  <c r="I77" i="29"/>
  <c r="BZ76" i="29"/>
  <c r="BY76" i="29"/>
  <c r="BX76" i="29"/>
  <c r="BW76" i="29"/>
  <c r="BV76" i="29"/>
  <c r="BU76" i="29"/>
  <c r="BT76" i="29"/>
  <c r="BQ76" i="29"/>
  <c r="BK76" i="29"/>
  <c r="BJ76" i="29"/>
  <c r="BI76" i="29"/>
  <c r="BH76" i="29"/>
  <c r="BG76" i="29"/>
  <c r="BF76" i="29"/>
  <c r="BE76" i="29"/>
  <c r="BB76" i="29"/>
  <c r="AW76" i="29"/>
  <c r="CA76" i="29" s="1"/>
  <c r="AT76" i="29"/>
  <c r="AO76" i="29"/>
  <c r="AL76" i="29"/>
  <c r="AF76" i="29"/>
  <c r="AE76" i="29"/>
  <c r="AD76" i="29"/>
  <c r="AC76" i="29"/>
  <c r="AB76" i="29"/>
  <c r="Y76" i="29"/>
  <c r="T76" i="29"/>
  <c r="Q76" i="29"/>
  <c r="L76" i="29"/>
  <c r="I76" i="29"/>
  <c r="BZ75" i="29"/>
  <c r="BY75" i="29"/>
  <c r="BX75" i="29"/>
  <c r="BW75" i="29"/>
  <c r="BV75" i="29"/>
  <c r="BU75" i="29"/>
  <c r="BT75" i="29"/>
  <c r="CA75" i="29" s="1"/>
  <c r="BQ75" i="29"/>
  <c r="BK75" i="29"/>
  <c r="BJ75" i="29"/>
  <c r="BI75" i="29"/>
  <c r="BH75" i="29"/>
  <c r="BG75" i="29"/>
  <c r="BF75" i="29"/>
  <c r="BE75" i="29"/>
  <c r="BL75" i="29" s="1"/>
  <c r="BB75" i="29"/>
  <c r="AW75" i="29"/>
  <c r="AT75" i="29"/>
  <c r="AO75" i="29"/>
  <c r="AL75" i="29"/>
  <c r="AF75" i="29"/>
  <c r="AE75" i="29"/>
  <c r="AD75" i="29"/>
  <c r="AC75" i="29"/>
  <c r="AB75" i="29"/>
  <c r="Y75" i="29"/>
  <c r="AG75" i="29" s="1"/>
  <c r="T75" i="29"/>
  <c r="Q75" i="29"/>
  <c r="L75" i="29"/>
  <c r="I75" i="29"/>
  <c r="BZ74" i="29"/>
  <c r="BY74" i="29"/>
  <c r="BX74" i="29"/>
  <c r="BW74" i="29"/>
  <c r="BV74" i="29"/>
  <c r="BU74" i="29"/>
  <c r="BT74" i="29"/>
  <c r="BQ74" i="29"/>
  <c r="BK74" i="29"/>
  <c r="BJ74" i="29"/>
  <c r="BI74" i="29"/>
  <c r="BH74" i="29"/>
  <c r="BG74" i="29"/>
  <c r="BF74" i="29"/>
  <c r="BE74" i="29"/>
  <c r="BB74" i="29"/>
  <c r="AW74" i="29"/>
  <c r="CA74" i="29" s="1"/>
  <c r="AT74" i="29"/>
  <c r="AO74" i="29"/>
  <c r="AL74" i="29"/>
  <c r="AF74" i="29"/>
  <c r="AE74" i="29"/>
  <c r="AD74" i="29"/>
  <c r="AC74" i="29"/>
  <c r="AB74" i="29"/>
  <c r="Y74" i="29"/>
  <c r="T74" i="29"/>
  <c r="Q74" i="29"/>
  <c r="AG74" i="29" s="1"/>
  <c r="L74" i="29"/>
  <c r="I74" i="29"/>
  <c r="BZ73" i="29"/>
  <c r="BY73" i="29"/>
  <c r="BX73" i="29"/>
  <c r="BW73" i="29"/>
  <c r="BV73" i="29"/>
  <c r="BU73" i="29"/>
  <c r="BT73" i="29"/>
  <c r="BQ73" i="29"/>
  <c r="BK73" i="29"/>
  <c r="BJ73" i="29"/>
  <c r="BI73" i="29"/>
  <c r="BH73" i="29"/>
  <c r="BG73" i="29"/>
  <c r="BF73" i="29"/>
  <c r="BE73" i="29"/>
  <c r="BB73" i="29"/>
  <c r="AW73" i="29"/>
  <c r="CA73" i="29" s="1"/>
  <c r="AT73" i="29"/>
  <c r="AO73" i="29"/>
  <c r="AL73" i="29"/>
  <c r="AF73" i="29"/>
  <c r="AE73" i="29"/>
  <c r="AD73" i="29"/>
  <c r="AC73" i="29"/>
  <c r="AB73" i="29"/>
  <c r="Y73" i="29"/>
  <c r="AG73" i="29" s="1"/>
  <c r="T73" i="29"/>
  <c r="Q73" i="29"/>
  <c r="L73" i="29"/>
  <c r="I73" i="29"/>
  <c r="CF72" i="29"/>
  <c r="BZ72" i="29"/>
  <c r="BY72" i="29"/>
  <c r="BX72" i="29"/>
  <c r="BW72" i="29"/>
  <c r="BV72" i="29"/>
  <c r="BU72" i="29"/>
  <c r="BT72" i="29"/>
  <c r="BQ72" i="29"/>
  <c r="BQ106" i="29" s="1"/>
  <c r="BK72" i="29"/>
  <c r="BJ72" i="29"/>
  <c r="BI72" i="29"/>
  <c r="BH72" i="29"/>
  <c r="BG72" i="29"/>
  <c r="BF72" i="29"/>
  <c r="BE72" i="29"/>
  <c r="BB72" i="29"/>
  <c r="BB106" i="29" s="1"/>
  <c r="AW72" i="29"/>
  <c r="AT72" i="29"/>
  <c r="AT106" i="29" s="1"/>
  <c r="AO72" i="29"/>
  <c r="AL72" i="29"/>
  <c r="AL106" i="29" s="1"/>
  <c r="AF72" i="29"/>
  <c r="AE72" i="29"/>
  <c r="AD72" i="29"/>
  <c r="AC72" i="29"/>
  <c r="AB72" i="29"/>
  <c r="Y72" i="29"/>
  <c r="Y106" i="29" s="1"/>
  <c r="AG106" i="29" s="1"/>
  <c r="T72" i="29"/>
  <c r="Q72" i="29"/>
  <c r="Q106" i="29" s="1"/>
  <c r="L72" i="29"/>
  <c r="I72" i="29"/>
  <c r="I106" i="29" s="1"/>
  <c r="BZ71" i="29"/>
  <c r="BY71" i="29"/>
  <c r="BX71" i="29"/>
  <c r="BW71" i="29"/>
  <c r="BV71" i="29"/>
  <c r="BU71" i="29"/>
  <c r="BT71" i="29"/>
  <c r="CA71" i="29" s="1"/>
  <c r="BQ71" i="29"/>
  <c r="BK71" i="29"/>
  <c r="BJ71" i="29"/>
  <c r="BI71" i="29"/>
  <c r="BH71" i="29"/>
  <c r="BG71" i="29"/>
  <c r="BF71" i="29"/>
  <c r="BE71" i="29"/>
  <c r="BL71" i="29" s="1"/>
  <c r="BB71" i="29"/>
  <c r="AW71" i="29"/>
  <c r="AT71" i="29"/>
  <c r="AO71" i="29"/>
  <c r="AL71" i="29"/>
  <c r="AF71" i="29"/>
  <c r="AE71" i="29"/>
  <c r="AD71" i="29"/>
  <c r="AC71" i="29"/>
  <c r="AB71" i="29"/>
  <c r="Y71" i="29"/>
  <c r="AG71" i="29" s="1"/>
  <c r="T71" i="29"/>
  <c r="Q71" i="29"/>
  <c r="L71" i="29"/>
  <c r="I71" i="29"/>
  <c r="CA70" i="29"/>
  <c r="BZ70" i="29"/>
  <c r="BY70" i="29"/>
  <c r="BX70" i="29"/>
  <c r="BW70" i="29"/>
  <c r="BV70" i="29"/>
  <c r="BU70" i="29"/>
  <c r="BT70" i="29"/>
  <c r="BQ70" i="29"/>
  <c r="BK70" i="29"/>
  <c r="BJ70" i="29"/>
  <c r="BI70" i="29"/>
  <c r="BH70" i="29"/>
  <c r="BG70" i="29"/>
  <c r="BF70" i="29"/>
  <c r="BE70" i="29"/>
  <c r="BB70" i="29"/>
  <c r="AW70" i="29"/>
  <c r="AT70" i="29"/>
  <c r="AO70" i="29"/>
  <c r="AL70" i="29"/>
  <c r="AF70" i="29"/>
  <c r="AE70" i="29"/>
  <c r="AD70" i="29"/>
  <c r="AC70" i="29"/>
  <c r="AB70" i="29"/>
  <c r="Y70" i="29"/>
  <c r="T70" i="29"/>
  <c r="Q70" i="29"/>
  <c r="AG70" i="29" s="1"/>
  <c r="L70" i="29"/>
  <c r="I70" i="29"/>
  <c r="BZ68" i="29"/>
  <c r="BY68" i="29"/>
  <c r="BX68" i="29"/>
  <c r="BW68" i="29"/>
  <c r="BV68" i="29"/>
  <c r="BU68" i="29"/>
  <c r="BT68" i="29"/>
  <c r="BQ68" i="29"/>
  <c r="BK68" i="29"/>
  <c r="BJ68" i="29"/>
  <c r="BI68" i="29"/>
  <c r="BH68" i="29"/>
  <c r="BG68" i="29"/>
  <c r="BF68" i="29"/>
  <c r="BE68" i="29"/>
  <c r="BB68" i="29"/>
  <c r="AW68" i="29"/>
  <c r="AT68" i="29"/>
  <c r="AO68" i="29"/>
  <c r="AL68" i="29"/>
  <c r="AF68" i="29"/>
  <c r="AE68" i="29"/>
  <c r="AD68" i="29"/>
  <c r="AC68" i="29"/>
  <c r="AB68" i="29"/>
  <c r="Y68" i="29"/>
  <c r="T68" i="29"/>
  <c r="Q68" i="29"/>
  <c r="L68" i="29"/>
  <c r="I68" i="29"/>
  <c r="BZ67" i="29"/>
  <c r="BY67" i="29"/>
  <c r="BX67" i="29"/>
  <c r="BW67" i="29"/>
  <c r="BV67" i="29"/>
  <c r="BU67" i="29"/>
  <c r="BT67" i="29"/>
  <c r="BQ67" i="29"/>
  <c r="BK67" i="29"/>
  <c r="BJ67" i="29"/>
  <c r="BI67" i="29"/>
  <c r="BH67" i="29"/>
  <c r="BG67" i="29"/>
  <c r="BF67" i="29"/>
  <c r="BE67" i="29"/>
  <c r="BB67" i="29"/>
  <c r="AW67" i="29"/>
  <c r="AT67" i="29"/>
  <c r="AO67" i="29"/>
  <c r="AL67" i="29"/>
  <c r="AF67" i="29"/>
  <c r="AE67" i="29"/>
  <c r="AD67" i="29"/>
  <c r="AC67" i="29"/>
  <c r="AB67" i="29"/>
  <c r="Y67" i="29"/>
  <c r="T67" i="29"/>
  <c r="Q67" i="29"/>
  <c r="AG67" i="29" s="1"/>
  <c r="L67" i="29"/>
  <c r="I67" i="29"/>
  <c r="BZ66" i="29"/>
  <c r="BY66" i="29"/>
  <c r="BX66" i="29"/>
  <c r="BW66" i="29"/>
  <c r="BV66" i="29"/>
  <c r="BU66" i="29"/>
  <c r="BT66" i="29"/>
  <c r="BQ66" i="29"/>
  <c r="BK66" i="29"/>
  <c r="BJ66" i="29"/>
  <c r="BI66" i="29"/>
  <c r="BH66" i="29"/>
  <c r="BG66" i="29"/>
  <c r="BF66" i="29"/>
  <c r="BE66" i="29"/>
  <c r="BB66" i="29"/>
  <c r="AW66" i="29"/>
  <c r="AT66" i="29"/>
  <c r="AO66" i="29"/>
  <c r="AL66" i="29"/>
  <c r="AF66" i="29"/>
  <c r="AE66" i="29"/>
  <c r="AD66" i="29"/>
  <c r="AC66" i="29"/>
  <c r="AB66" i="29"/>
  <c r="Y66" i="29"/>
  <c r="AG66" i="29" s="1"/>
  <c r="T66" i="29"/>
  <c r="Q66" i="29"/>
  <c r="L66" i="29"/>
  <c r="I66" i="29"/>
  <c r="BZ65" i="29"/>
  <c r="BY65" i="29"/>
  <c r="BX65" i="29"/>
  <c r="BW65" i="29"/>
  <c r="BV65" i="29"/>
  <c r="BU65" i="29"/>
  <c r="BT65" i="29"/>
  <c r="CA65" i="29" s="1"/>
  <c r="BQ65" i="29"/>
  <c r="BK65" i="29"/>
  <c r="BJ65" i="29"/>
  <c r="BI65" i="29"/>
  <c r="BH65" i="29"/>
  <c r="BG65" i="29"/>
  <c r="BF65" i="29"/>
  <c r="BE65" i="29"/>
  <c r="BL65" i="29" s="1"/>
  <c r="BB65" i="29"/>
  <c r="AW65" i="29"/>
  <c r="AT65" i="29"/>
  <c r="AO65" i="29"/>
  <c r="AL65" i="29"/>
  <c r="AF65" i="29"/>
  <c r="AE65" i="29"/>
  <c r="AD65" i="29"/>
  <c r="AC65" i="29"/>
  <c r="AB65" i="29"/>
  <c r="Y65" i="29"/>
  <c r="T65" i="29"/>
  <c r="Q65" i="29"/>
  <c r="L65" i="29"/>
  <c r="I65" i="29"/>
  <c r="BZ64" i="29"/>
  <c r="BY64" i="29"/>
  <c r="BX64" i="29"/>
  <c r="BW64" i="29"/>
  <c r="BV64" i="29"/>
  <c r="BU64" i="29"/>
  <c r="BT64" i="29"/>
  <c r="BQ64" i="29"/>
  <c r="BK64" i="29"/>
  <c r="BJ64" i="29"/>
  <c r="BI64" i="29"/>
  <c r="BH64" i="29"/>
  <c r="BG64" i="29"/>
  <c r="BF64" i="29"/>
  <c r="BE64" i="29"/>
  <c r="BB64" i="29"/>
  <c r="AW64" i="29"/>
  <c r="CA64" i="29" s="1"/>
  <c r="AT64" i="29"/>
  <c r="AO64" i="29"/>
  <c r="AL64" i="29"/>
  <c r="AF64" i="29"/>
  <c r="AE64" i="29"/>
  <c r="AD64" i="29"/>
  <c r="AC64" i="29"/>
  <c r="AB64" i="29"/>
  <c r="Y64" i="29"/>
  <c r="T64" i="29"/>
  <c r="Q64" i="29"/>
  <c r="L64" i="29"/>
  <c r="I64" i="29"/>
  <c r="BZ63" i="29"/>
  <c r="BY63" i="29"/>
  <c r="BX63" i="29"/>
  <c r="BW63" i="29"/>
  <c r="BV63" i="29"/>
  <c r="BU63" i="29"/>
  <c r="BT63" i="29"/>
  <c r="CA63" i="29" s="1"/>
  <c r="BQ63" i="29"/>
  <c r="BK63" i="29"/>
  <c r="BJ63" i="29"/>
  <c r="BI63" i="29"/>
  <c r="BH63" i="29"/>
  <c r="BG63" i="29"/>
  <c r="BF63" i="29"/>
  <c r="BE63" i="29"/>
  <c r="BL63" i="29" s="1"/>
  <c r="BB63" i="29"/>
  <c r="AW63" i="29"/>
  <c r="AT63" i="29"/>
  <c r="AO63" i="29"/>
  <c r="AL63" i="29"/>
  <c r="AF63" i="29"/>
  <c r="AE63" i="29"/>
  <c r="AD63" i="29"/>
  <c r="AC63" i="29"/>
  <c r="AB63" i="29"/>
  <c r="Y63" i="29"/>
  <c r="T63" i="29"/>
  <c r="Q63" i="29"/>
  <c r="L63" i="29"/>
  <c r="I63" i="29"/>
  <c r="BZ62" i="29"/>
  <c r="BY62" i="29"/>
  <c r="BX62" i="29"/>
  <c r="BW62" i="29"/>
  <c r="BV62" i="29"/>
  <c r="BU62" i="29"/>
  <c r="BT62" i="29"/>
  <c r="BQ62" i="29"/>
  <c r="BK62" i="29"/>
  <c r="BJ62" i="29"/>
  <c r="BI62" i="29"/>
  <c r="BH62" i="29"/>
  <c r="BG62" i="29"/>
  <c r="BF62" i="29"/>
  <c r="BE62" i="29"/>
  <c r="BB62" i="29"/>
  <c r="AW62" i="29"/>
  <c r="AT62" i="29"/>
  <c r="AO62" i="29"/>
  <c r="AL62" i="29"/>
  <c r="AF62" i="29"/>
  <c r="AE62" i="29"/>
  <c r="AD62" i="29"/>
  <c r="AC62" i="29"/>
  <c r="AB62" i="29"/>
  <c r="Y62" i="29"/>
  <c r="T62" i="29"/>
  <c r="Q62" i="29"/>
  <c r="L62" i="29"/>
  <c r="I62" i="29"/>
  <c r="BZ61" i="29"/>
  <c r="BY61" i="29"/>
  <c r="BX61" i="29"/>
  <c r="BW61" i="29"/>
  <c r="BV61" i="29"/>
  <c r="BU61" i="29"/>
  <c r="BT61" i="29"/>
  <c r="BQ61" i="29"/>
  <c r="BK61" i="29"/>
  <c r="BJ61" i="29"/>
  <c r="BI61" i="29"/>
  <c r="BH61" i="29"/>
  <c r="BG61" i="29"/>
  <c r="BF61" i="29"/>
  <c r="BE61" i="29"/>
  <c r="BB61" i="29"/>
  <c r="AW61" i="29"/>
  <c r="AT61" i="29"/>
  <c r="AO61" i="29"/>
  <c r="AL61" i="29"/>
  <c r="AF61" i="29"/>
  <c r="AE61" i="29"/>
  <c r="AD61" i="29"/>
  <c r="AC61" i="29"/>
  <c r="AB61" i="29"/>
  <c r="Y61" i="29"/>
  <c r="T61" i="29"/>
  <c r="Q61" i="29"/>
  <c r="AG61" i="29" s="1"/>
  <c r="L61" i="29"/>
  <c r="I61" i="29"/>
  <c r="BZ60" i="29"/>
  <c r="BY60" i="29"/>
  <c r="BX60" i="29"/>
  <c r="BW60" i="29"/>
  <c r="BV60" i="29"/>
  <c r="BU60" i="29"/>
  <c r="BT60" i="29"/>
  <c r="BQ60" i="29"/>
  <c r="BK60" i="29"/>
  <c r="BJ60" i="29"/>
  <c r="BI60" i="29"/>
  <c r="BH60" i="29"/>
  <c r="BG60" i="29"/>
  <c r="BF60" i="29"/>
  <c r="BE60" i="29"/>
  <c r="BB60" i="29"/>
  <c r="AW60" i="29"/>
  <c r="AT60" i="29"/>
  <c r="AO60" i="29"/>
  <c r="AL60" i="29"/>
  <c r="AF60" i="29"/>
  <c r="AE60" i="29"/>
  <c r="AD60" i="29"/>
  <c r="AC60" i="29"/>
  <c r="AB60" i="29"/>
  <c r="Y60" i="29"/>
  <c r="T60" i="29"/>
  <c r="Q60" i="29"/>
  <c r="L60" i="29"/>
  <c r="I60" i="29"/>
  <c r="BZ59" i="29"/>
  <c r="BY59" i="29"/>
  <c r="BX59" i="29"/>
  <c r="BW59" i="29"/>
  <c r="BV59" i="29"/>
  <c r="BU59" i="29"/>
  <c r="BT59" i="29"/>
  <c r="BQ59" i="29"/>
  <c r="BK59" i="29"/>
  <c r="BJ59" i="29"/>
  <c r="BI59" i="29"/>
  <c r="BH59" i="29"/>
  <c r="BG59" i="29"/>
  <c r="BF59" i="29"/>
  <c r="BE59" i="29"/>
  <c r="BB59" i="29"/>
  <c r="AW59" i="29"/>
  <c r="AT59" i="29"/>
  <c r="AO59" i="29"/>
  <c r="AL59" i="29"/>
  <c r="AF59" i="29"/>
  <c r="AE59" i="29"/>
  <c r="AD59" i="29"/>
  <c r="AC59" i="29"/>
  <c r="AB59" i="29"/>
  <c r="Y59" i="29"/>
  <c r="T59" i="29"/>
  <c r="Q59" i="29"/>
  <c r="AG59" i="29" s="1"/>
  <c r="L59" i="29"/>
  <c r="I59" i="29"/>
  <c r="BZ58" i="29"/>
  <c r="BY58" i="29"/>
  <c r="BX58" i="29"/>
  <c r="BW58" i="29"/>
  <c r="BV58" i="29"/>
  <c r="BU58" i="29"/>
  <c r="BT58" i="29"/>
  <c r="BQ58" i="29"/>
  <c r="BK58" i="29"/>
  <c r="BJ58" i="29"/>
  <c r="BI58" i="29"/>
  <c r="BH58" i="29"/>
  <c r="BG58" i="29"/>
  <c r="BF58" i="29"/>
  <c r="BE58" i="29"/>
  <c r="BB58" i="29"/>
  <c r="AW58" i="29"/>
  <c r="AT58" i="29"/>
  <c r="AO58" i="29"/>
  <c r="AL58" i="29"/>
  <c r="AF58" i="29"/>
  <c r="AE58" i="29"/>
  <c r="AD58" i="29"/>
  <c r="AC58" i="29"/>
  <c r="AB58" i="29"/>
  <c r="Y58" i="29"/>
  <c r="T58" i="29"/>
  <c r="Q58" i="29"/>
  <c r="L58" i="29"/>
  <c r="I58" i="29"/>
  <c r="BZ57" i="29"/>
  <c r="BY57" i="29"/>
  <c r="BX57" i="29"/>
  <c r="BW57" i="29"/>
  <c r="BV57" i="29"/>
  <c r="BU57" i="29"/>
  <c r="BT57" i="29"/>
  <c r="CA57" i="29" s="1"/>
  <c r="BQ57" i="29"/>
  <c r="BK57" i="29"/>
  <c r="BJ57" i="29"/>
  <c r="BI57" i="29"/>
  <c r="BH57" i="29"/>
  <c r="BG57" i="29"/>
  <c r="BF57" i="29"/>
  <c r="BE57" i="29"/>
  <c r="BL57" i="29" s="1"/>
  <c r="BB57" i="29"/>
  <c r="AW57" i="29"/>
  <c r="AT57" i="29"/>
  <c r="AO57" i="29"/>
  <c r="AL57" i="29"/>
  <c r="AF57" i="29"/>
  <c r="AE57" i="29"/>
  <c r="AD57" i="29"/>
  <c r="AC57" i="29"/>
  <c r="AB57" i="29"/>
  <c r="Y57" i="29"/>
  <c r="AG57" i="29" s="1"/>
  <c r="T57" i="29"/>
  <c r="Q57" i="29"/>
  <c r="L57" i="29"/>
  <c r="I57" i="29"/>
  <c r="BZ56" i="29"/>
  <c r="BY56" i="29"/>
  <c r="BX56" i="29"/>
  <c r="BW56" i="29"/>
  <c r="BV56" i="29"/>
  <c r="BU56" i="29"/>
  <c r="BT56" i="29"/>
  <c r="BQ56" i="29"/>
  <c r="BK56" i="29"/>
  <c r="BJ56" i="29"/>
  <c r="BI56" i="29"/>
  <c r="BH56" i="29"/>
  <c r="BG56" i="29"/>
  <c r="BF56" i="29"/>
  <c r="BE56" i="29"/>
  <c r="BB56" i="29"/>
  <c r="AW56" i="29"/>
  <c r="AT56" i="29"/>
  <c r="AO56" i="29"/>
  <c r="AL56" i="29"/>
  <c r="AF56" i="29"/>
  <c r="AE56" i="29"/>
  <c r="AD56" i="29"/>
  <c r="AC56" i="29"/>
  <c r="AB56" i="29"/>
  <c r="Y56" i="29"/>
  <c r="T56" i="29"/>
  <c r="AG56" i="29"/>
  <c r="L56" i="29"/>
  <c r="I56" i="29"/>
  <c r="BZ55" i="29"/>
  <c r="BY55" i="29"/>
  <c r="BX55" i="29"/>
  <c r="BW55" i="29"/>
  <c r="BV55" i="29"/>
  <c r="BU55" i="29"/>
  <c r="BT55" i="29"/>
  <c r="CA55" i="29" s="1"/>
  <c r="BQ55" i="29"/>
  <c r="BK55" i="29"/>
  <c r="BJ55" i="29"/>
  <c r="BI55" i="29"/>
  <c r="BH55" i="29"/>
  <c r="BG55" i="29"/>
  <c r="BF55" i="29"/>
  <c r="BE55" i="29"/>
  <c r="BL55" i="29" s="1"/>
  <c r="BB55" i="29"/>
  <c r="AW55" i="29"/>
  <c r="AT55" i="29"/>
  <c r="AO55" i="29"/>
  <c r="AL55" i="29"/>
  <c r="AF55" i="29"/>
  <c r="AE55" i="29"/>
  <c r="AD55" i="29"/>
  <c r="AC55" i="29"/>
  <c r="AB55" i="29"/>
  <c r="Y55" i="29"/>
  <c r="AG55" i="29" s="1"/>
  <c r="T55" i="29"/>
  <c r="Q55" i="29"/>
  <c r="L55" i="29"/>
  <c r="I55" i="29"/>
  <c r="BZ54" i="29"/>
  <c r="BY54" i="29"/>
  <c r="BX54" i="29"/>
  <c r="BW54" i="29"/>
  <c r="BV54" i="29"/>
  <c r="BU54" i="29"/>
  <c r="BT54" i="29"/>
  <c r="BQ54" i="29"/>
  <c r="BK54" i="29"/>
  <c r="BJ54" i="29"/>
  <c r="BI54" i="29"/>
  <c r="BH54" i="29"/>
  <c r="BG54" i="29"/>
  <c r="BF54" i="29"/>
  <c r="BE54" i="29"/>
  <c r="BB54" i="29"/>
  <c r="AW54" i="29"/>
  <c r="AT54" i="29"/>
  <c r="AO54" i="29"/>
  <c r="AL54" i="29"/>
  <c r="AF54" i="29"/>
  <c r="AE54" i="29"/>
  <c r="AD54" i="29"/>
  <c r="AC54" i="29"/>
  <c r="AB54" i="29"/>
  <c r="Y54" i="29"/>
  <c r="T54" i="29"/>
  <c r="Q54" i="29"/>
  <c r="AG54" i="29" s="1"/>
  <c r="L54" i="29"/>
  <c r="I54" i="29"/>
  <c r="BZ53" i="29"/>
  <c r="BY53" i="29"/>
  <c r="BX53" i="29"/>
  <c r="BW53" i="29"/>
  <c r="BV53" i="29"/>
  <c r="BU53" i="29"/>
  <c r="BT53" i="29"/>
  <c r="BQ53" i="29"/>
  <c r="BK53" i="29"/>
  <c r="BJ53" i="29"/>
  <c r="BI53" i="29"/>
  <c r="BH53" i="29"/>
  <c r="BG53" i="29"/>
  <c r="BF53" i="29"/>
  <c r="BE53" i="29"/>
  <c r="BB53" i="29"/>
  <c r="AW53" i="29"/>
  <c r="AT53" i="29"/>
  <c r="AO53" i="29"/>
  <c r="AL53" i="29"/>
  <c r="AF53" i="29"/>
  <c r="AE53" i="29"/>
  <c r="AD53" i="29"/>
  <c r="AC53" i="29"/>
  <c r="AB53" i="29"/>
  <c r="Y53" i="29"/>
  <c r="T53" i="29"/>
  <c r="Q53" i="29"/>
  <c r="L53" i="29"/>
  <c r="I53" i="29"/>
  <c r="BZ52" i="29"/>
  <c r="BY52" i="29"/>
  <c r="BX52" i="29"/>
  <c r="BW52" i="29"/>
  <c r="BV52" i="29"/>
  <c r="BU52" i="29"/>
  <c r="BT52" i="29"/>
  <c r="BQ52" i="29"/>
  <c r="BK52" i="29"/>
  <c r="BJ52" i="29"/>
  <c r="BI52" i="29"/>
  <c r="BH52" i="29"/>
  <c r="BG52" i="29"/>
  <c r="BF52" i="29"/>
  <c r="BE52" i="29"/>
  <c r="BB52" i="29"/>
  <c r="AW52" i="29"/>
  <c r="AT52" i="29"/>
  <c r="AO52" i="29"/>
  <c r="AL52" i="29"/>
  <c r="AF52" i="29"/>
  <c r="AE52" i="29"/>
  <c r="AD52" i="29"/>
  <c r="AC52" i="29"/>
  <c r="AB52" i="29"/>
  <c r="Y52" i="29"/>
  <c r="T52" i="29"/>
  <c r="Q52" i="29"/>
  <c r="L52" i="29"/>
  <c r="I52" i="29"/>
  <c r="BZ51" i="29"/>
  <c r="BY51" i="29"/>
  <c r="BX51" i="29"/>
  <c r="BW51" i="29"/>
  <c r="BV51" i="29"/>
  <c r="BU51" i="29"/>
  <c r="BT51" i="29"/>
  <c r="BQ51" i="29"/>
  <c r="BK51" i="29"/>
  <c r="BJ51" i="29"/>
  <c r="BI51" i="29"/>
  <c r="BH51" i="29"/>
  <c r="BG51" i="29"/>
  <c r="BF51" i="29"/>
  <c r="BE51" i="29"/>
  <c r="BB51" i="29"/>
  <c r="AW51" i="29"/>
  <c r="AT51" i="29"/>
  <c r="AO51" i="29"/>
  <c r="AL51" i="29"/>
  <c r="AF51" i="29"/>
  <c r="AE51" i="29"/>
  <c r="AD51" i="29"/>
  <c r="AC51" i="29"/>
  <c r="AB51" i="29"/>
  <c r="Y51" i="29"/>
  <c r="T51" i="29"/>
  <c r="Q51" i="29"/>
  <c r="L51" i="29"/>
  <c r="I51" i="29"/>
  <c r="CA50" i="29"/>
  <c r="BZ50" i="29"/>
  <c r="BY50" i="29"/>
  <c r="BX50" i="29"/>
  <c r="BW50" i="29"/>
  <c r="BV50" i="29"/>
  <c r="BT50" i="29"/>
  <c r="BQ50" i="29"/>
  <c r="BK50" i="29"/>
  <c r="BJ50" i="29"/>
  <c r="BI50" i="29"/>
  <c r="BH50" i="29"/>
  <c r="BG50" i="29"/>
  <c r="BE50" i="29"/>
  <c r="BB50" i="29"/>
  <c r="AW50" i="29"/>
  <c r="AO50" i="29"/>
  <c r="AL50" i="29"/>
  <c r="AF50" i="29"/>
  <c r="AE50" i="29"/>
  <c r="AD50" i="29"/>
  <c r="AC50" i="29"/>
  <c r="AB50" i="29"/>
  <c r="Y50" i="29"/>
  <c r="T50" i="29"/>
  <c r="Q50" i="29"/>
  <c r="L50" i="29"/>
  <c r="I50" i="29"/>
  <c r="BZ49" i="29"/>
  <c r="BY49" i="29"/>
  <c r="BX49" i="29"/>
  <c r="BW49" i="29"/>
  <c r="BU49" i="29"/>
  <c r="BT49" i="29"/>
  <c r="BQ49" i="29"/>
  <c r="BK49" i="29"/>
  <c r="BJ49" i="29"/>
  <c r="BI49" i="29"/>
  <c r="BH49" i="29"/>
  <c r="BF49" i="29"/>
  <c r="BE49" i="29"/>
  <c r="BB49" i="29"/>
  <c r="AW49" i="29"/>
  <c r="AO49" i="29"/>
  <c r="AL49" i="29"/>
  <c r="AF49" i="29"/>
  <c r="AE49" i="29"/>
  <c r="AD49" i="29"/>
  <c r="AC49" i="29"/>
  <c r="AB49" i="29"/>
  <c r="Y49" i="29"/>
  <c r="AG49" i="29" s="1"/>
  <c r="T49" i="29"/>
  <c r="Q49" i="29"/>
  <c r="L49" i="29"/>
  <c r="I49" i="29"/>
  <c r="BZ48" i="29"/>
  <c r="BY48" i="29"/>
  <c r="BX48" i="29"/>
  <c r="BW48" i="29"/>
  <c r="BV48" i="29"/>
  <c r="BU48" i="29"/>
  <c r="BT48" i="29"/>
  <c r="BQ48" i="29"/>
  <c r="BK48" i="29"/>
  <c r="BJ48" i="29"/>
  <c r="BI48" i="29"/>
  <c r="BH48" i="29"/>
  <c r="BG48" i="29"/>
  <c r="BF48" i="29"/>
  <c r="BE48" i="29"/>
  <c r="BB48" i="29"/>
  <c r="AW48" i="29"/>
  <c r="AT48" i="29"/>
  <c r="AO48" i="29"/>
  <c r="AL48" i="29"/>
  <c r="AF48" i="29"/>
  <c r="AE48" i="29"/>
  <c r="AD48" i="29"/>
  <c r="AC48" i="29"/>
  <c r="AB48" i="29"/>
  <c r="Y48" i="29"/>
  <c r="T48" i="29"/>
  <c r="Q48" i="29"/>
  <c r="AG48" i="29" s="1"/>
  <c r="L48" i="29"/>
  <c r="I48" i="29"/>
  <c r="BZ47" i="29"/>
  <c r="BY47" i="29"/>
  <c r="BX47" i="29"/>
  <c r="BW47" i="29"/>
  <c r="BV47" i="29"/>
  <c r="BU47" i="29"/>
  <c r="BT47" i="29"/>
  <c r="BQ47" i="29"/>
  <c r="BK47" i="29"/>
  <c r="BJ47" i="29"/>
  <c r="BI47" i="29"/>
  <c r="BH47" i="29"/>
  <c r="BG47" i="29"/>
  <c r="BF47" i="29"/>
  <c r="BE47" i="29"/>
  <c r="BB47" i="29"/>
  <c r="AW47" i="29"/>
  <c r="AT47" i="29"/>
  <c r="AO47" i="29"/>
  <c r="AL47" i="29"/>
  <c r="AF47" i="29"/>
  <c r="AE47" i="29"/>
  <c r="AD47" i="29"/>
  <c r="AC47" i="29"/>
  <c r="AB47" i="29"/>
  <c r="Y47" i="29"/>
  <c r="AG47" i="29" s="1"/>
  <c r="T47" i="29"/>
  <c r="Q47" i="29"/>
  <c r="L47" i="29"/>
  <c r="I47" i="29"/>
  <c r="BZ46" i="29"/>
  <c r="BY46" i="29"/>
  <c r="BX46" i="29"/>
  <c r="BW46" i="29"/>
  <c r="BV46" i="29"/>
  <c r="BU46" i="29"/>
  <c r="BT46" i="29"/>
  <c r="CA46" i="29" s="1"/>
  <c r="BQ46" i="29"/>
  <c r="BK46" i="29"/>
  <c r="BJ46" i="29"/>
  <c r="BI46" i="29"/>
  <c r="BH46" i="29"/>
  <c r="BG46" i="29"/>
  <c r="BF46" i="29"/>
  <c r="BE46" i="29"/>
  <c r="BB46" i="29"/>
  <c r="AW46" i="29"/>
  <c r="AT46" i="29"/>
  <c r="AO46" i="29"/>
  <c r="AL46" i="29"/>
  <c r="AF46" i="29"/>
  <c r="AE46" i="29"/>
  <c r="AD46" i="29"/>
  <c r="AC46" i="29"/>
  <c r="AB46" i="29"/>
  <c r="Y46" i="29"/>
  <c r="T46" i="29"/>
  <c r="Q46" i="29"/>
  <c r="AG46" i="29" s="1"/>
  <c r="L46" i="29"/>
  <c r="I46" i="29"/>
  <c r="CF45" i="29"/>
  <c r="BZ45" i="29"/>
  <c r="BY45" i="29"/>
  <c r="BX45" i="29"/>
  <c r="BW45" i="29"/>
  <c r="BV45" i="29"/>
  <c r="BU45" i="29"/>
  <c r="BT45" i="29"/>
  <c r="BQ45" i="29"/>
  <c r="BK45" i="29"/>
  <c r="BJ45" i="29"/>
  <c r="BI45" i="29"/>
  <c r="BH45" i="29"/>
  <c r="BG45" i="29"/>
  <c r="BF45" i="29"/>
  <c r="BE45" i="29"/>
  <c r="BB45" i="29"/>
  <c r="AW45" i="29"/>
  <c r="CA45" i="29" s="1"/>
  <c r="AT45" i="29"/>
  <c r="AO45" i="29"/>
  <c r="AL45" i="29"/>
  <c r="AF45" i="29"/>
  <c r="AE45" i="29"/>
  <c r="AD45" i="29"/>
  <c r="AC45" i="29"/>
  <c r="AB45" i="29"/>
  <c r="Y45" i="29"/>
  <c r="T45" i="29"/>
  <c r="Q45" i="29"/>
  <c r="AG45" i="29" s="1"/>
  <c r="L45" i="29"/>
  <c r="I45" i="29"/>
  <c r="CF44" i="29"/>
  <c r="BZ44" i="29"/>
  <c r="BY44" i="29"/>
  <c r="BX44" i="29"/>
  <c r="BW44" i="29"/>
  <c r="BV44" i="29"/>
  <c r="BU44" i="29"/>
  <c r="BT44" i="29"/>
  <c r="BQ44" i="29"/>
  <c r="BK44" i="29"/>
  <c r="BJ44" i="29"/>
  <c r="BI44" i="29"/>
  <c r="BH44" i="29"/>
  <c r="BG44" i="29"/>
  <c r="BF44" i="29"/>
  <c r="BE44" i="29"/>
  <c r="BB44" i="29"/>
  <c r="AW44" i="29"/>
  <c r="AT44" i="29"/>
  <c r="AO44" i="29"/>
  <c r="AO69" i="29" s="1"/>
  <c r="AL44" i="29"/>
  <c r="AF44" i="29"/>
  <c r="AE44" i="29"/>
  <c r="AD44" i="29"/>
  <c r="AC44" i="29"/>
  <c r="AB44" i="29"/>
  <c r="Y44" i="29"/>
  <c r="T44" i="29"/>
  <c r="Q44" i="29"/>
  <c r="L44" i="29"/>
  <c r="L69" i="29" s="1"/>
  <c r="I44" i="29"/>
  <c r="BZ43" i="29"/>
  <c r="BY43" i="29"/>
  <c r="BX43" i="29"/>
  <c r="BW43" i="29"/>
  <c r="BV43" i="29"/>
  <c r="BU43" i="29"/>
  <c r="BT43" i="29"/>
  <c r="CA43" i="29" s="1"/>
  <c r="BQ43" i="29"/>
  <c r="BK43" i="29"/>
  <c r="BJ43" i="29"/>
  <c r="BI43" i="29"/>
  <c r="BH43" i="29"/>
  <c r="BG43" i="29"/>
  <c r="BF43" i="29"/>
  <c r="BE43" i="29"/>
  <c r="BB43" i="29"/>
  <c r="AW43" i="29"/>
  <c r="AT43" i="29"/>
  <c r="AO43" i="29"/>
  <c r="AL43" i="29"/>
  <c r="AF43" i="29"/>
  <c r="AE43" i="29"/>
  <c r="AD43" i="29"/>
  <c r="AC43" i="29"/>
  <c r="AB43" i="29"/>
  <c r="Y43" i="29"/>
  <c r="T43" i="29"/>
  <c r="Q43" i="29"/>
  <c r="L43" i="29"/>
  <c r="I43" i="29"/>
  <c r="CA42" i="29"/>
  <c r="BZ42" i="29"/>
  <c r="BY42" i="29"/>
  <c r="BX42" i="29"/>
  <c r="BW42" i="29"/>
  <c r="BV42" i="29"/>
  <c r="BU42" i="29"/>
  <c r="BT42" i="29"/>
  <c r="BQ42" i="29"/>
  <c r="BK42" i="29"/>
  <c r="BJ42" i="29"/>
  <c r="BI42" i="29"/>
  <c r="BH42" i="29"/>
  <c r="BG42" i="29"/>
  <c r="BF42" i="29"/>
  <c r="BE42" i="29"/>
  <c r="BL42" i="29" s="1"/>
  <c r="BB42" i="29"/>
  <c r="AW42" i="29"/>
  <c r="AT42" i="29"/>
  <c r="AO42" i="29"/>
  <c r="AL42" i="29"/>
  <c r="AF42" i="29"/>
  <c r="AE42" i="29"/>
  <c r="AD42" i="29"/>
  <c r="AC42" i="29"/>
  <c r="AB42" i="29"/>
  <c r="Y42" i="29"/>
  <c r="T42" i="29"/>
  <c r="Q42" i="29"/>
  <c r="L42" i="29"/>
  <c r="I42" i="29"/>
  <c r="BZ40" i="29"/>
  <c r="BY40" i="29"/>
  <c r="BX40" i="29"/>
  <c r="BW40" i="29"/>
  <c r="BV40" i="29"/>
  <c r="BU40" i="29"/>
  <c r="BT40" i="29"/>
  <c r="CA40" i="29" s="1"/>
  <c r="BQ40" i="29"/>
  <c r="BL40" i="29"/>
  <c r="BK40" i="29"/>
  <c r="BJ40" i="29"/>
  <c r="BI40" i="29"/>
  <c r="BH40" i="29"/>
  <c r="BG40" i="29"/>
  <c r="BF40" i="29"/>
  <c r="BE40" i="29"/>
  <c r="BB40" i="29"/>
  <c r="AW40" i="29"/>
  <c r="AT40" i="29"/>
  <c r="AO40" i="29"/>
  <c r="AL40" i="29"/>
  <c r="AF40" i="29"/>
  <c r="AE40" i="29"/>
  <c r="AD40" i="29"/>
  <c r="AC40" i="29"/>
  <c r="AB40" i="29"/>
  <c r="Y40" i="29"/>
  <c r="T40" i="29"/>
  <c r="Q40" i="29"/>
  <c r="L40" i="29"/>
  <c r="I40" i="29"/>
  <c r="BZ39" i="29"/>
  <c r="BY39" i="29"/>
  <c r="BX39" i="29"/>
  <c r="BW39" i="29"/>
  <c r="BV39" i="29"/>
  <c r="BU39" i="29"/>
  <c r="BT39" i="29"/>
  <c r="CA39" i="29" s="1"/>
  <c r="BQ39" i="29"/>
  <c r="BL39" i="29"/>
  <c r="BK39" i="29"/>
  <c r="BJ39" i="29"/>
  <c r="BI39" i="29"/>
  <c r="BH39" i="29"/>
  <c r="BG39" i="29"/>
  <c r="BF39" i="29"/>
  <c r="BE39" i="29"/>
  <c r="BB39" i="29"/>
  <c r="AW39" i="29"/>
  <c r="AT39" i="29"/>
  <c r="AO39" i="29"/>
  <c r="AL39" i="29"/>
  <c r="AF39" i="29"/>
  <c r="AE39" i="29"/>
  <c r="AD39" i="29"/>
  <c r="AC39" i="29"/>
  <c r="AB39" i="29"/>
  <c r="Y39" i="29"/>
  <c r="T39" i="29"/>
  <c r="Q39" i="29"/>
  <c r="L39" i="29"/>
  <c r="I39" i="29"/>
  <c r="BZ38" i="29"/>
  <c r="BY38" i="29"/>
  <c r="BX38" i="29"/>
  <c r="BW38" i="29"/>
  <c r="BV38" i="29"/>
  <c r="BU38" i="29"/>
  <c r="BT38" i="29"/>
  <c r="CA38" i="29" s="1"/>
  <c r="BQ38" i="29"/>
  <c r="BL38" i="29"/>
  <c r="BK38" i="29"/>
  <c r="BJ38" i="29"/>
  <c r="BI38" i="29"/>
  <c r="BH38" i="29"/>
  <c r="BG38" i="29"/>
  <c r="BF38" i="29"/>
  <c r="BE38" i="29"/>
  <c r="BB38" i="29"/>
  <c r="AW38" i="29"/>
  <c r="AT38" i="29"/>
  <c r="AO38" i="29"/>
  <c r="AL38" i="29"/>
  <c r="AF38" i="29"/>
  <c r="AE38" i="29"/>
  <c r="AD38" i="29"/>
  <c r="AC38" i="29"/>
  <c r="AB38" i="29"/>
  <c r="Y38" i="29"/>
  <c r="AG38" i="29" s="1"/>
  <c r="T38" i="29"/>
  <c r="Q38" i="29"/>
  <c r="L38" i="29"/>
  <c r="I38" i="29"/>
  <c r="CF37" i="29"/>
  <c r="BZ37" i="29"/>
  <c r="BY37" i="29"/>
  <c r="BX37" i="29"/>
  <c r="BW37" i="29"/>
  <c r="BV37" i="29"/>
  <c r="BU37" i="29"/>
  <c r="BT37" i="29"/>
  <c r="CA37" i="29" s="1"/>
  <c r="BQ37" i="29"/>
  <c r="BK37" i="29"/>
  <c r="BJ37" i="29"/>
  <c r="BI37" i="29"/>
  <c r="BH37" i="29"/>
  <c r="BG37" i="29"/>
  <c r="BF37" i="29"/>
  <c r="BE37" i="29"/>
  <c r="BL37" i="29" s="1"/>
  <c r="BB37" i="29"/>
  <c r="AW37" i="29"/>
  <c r="AT37" i="29"/>
  <c r="AO37" i="29"/>
  <c r="AL37" i="29"/>
  <c r="AF37" i="29"/>
  <c r="AE37" i="29"/>
  <c r="AD37" i="29"/>
  <c r="AC37" i="29"/>
  <c r="AB37" i="29"/>
  <c r="Y37" i="29"/>
  <c r="AG37" i="29" s="1"/>
  <c r="T37" i="29"/>
  <c r="Q37" i="29"/>
  <c r="L37" i="29"/>
  <c r="I37" i="29"/>
  <c r="BZ36" i="29"/>
  <c r="BY36" i="29"/>
  <c r="BX36" i="29"/>
  <c r="BW36" i="29"/>
  <c r="BV36" i="29"/>
  <c r="BU36" i="29"/>
  <c r="BT36" i="29"/>
  <c r="CA36" i="29" s="1"/>
  <c r="BQ36" i="29"/>
  <c r="BK36" i="29"/>
  <c r="BJ36" i="29"/>
  <c r="BI36" i="29"/>
  <c r="BH36" i="29"/>
  <c r="BG36" i="29"/>
  <c r="BF36" i="29"/>
  <c r="BE36" i="29"/>
  <c r="BL36" i="29" s="1"/>
  <c r="BB36" i="29"/>
  <c r="AW36" i="29"/>
  <c r="AT36" i="29"/>
  <c r="AO36" i="29"/>
  <c r="AL36" i="29"/>
  <c r="AF36" i="29"/>
  <c r="AE36" i="29"/>
  <c r="AD36" i="29"/>
  <c r="AC36" i="29"/>
  <c r="AB36" i="29"/>
  <c r="Y36" i="29"/>
  <c r="AG36" i="29" s="1"/>
  <c r="T36" i="29"/>
  <c r="Q36" i="29"/>
  <c r="L36" i="29"/>
  <c r="I36" i="29"/>
  <c r="CF35" i="29"/>
  <c r="BZ35" i="29"/>
  <c r="BY35" i="29"/>
  <c r="BX35" i="29"/>
  <c r="BW35" i="29"/>
  <c r="BV35" i="29"/>
  <c r="BU35" i="29"/>
  <c r="BT35" i="29"/>
  <c r="CA35" i="29" s="1"/>
  <c r="BQ35" i="29"/>
  <c r="BK35" i="29"/>
  <c r="BJ35" i="29"/>
  <c r="BI35" i="29"/>
  <c r="BH35" i="29"/>
  <c r="BG35" i="29"/>
  <c r="BF35" i="29"/>
  <c r="BE35" i="29"/>
  <c r="BL35" i="29" s="1"/>
  <c r="BB35" i="29"/>
  <c r="AW35" i="29"/>
  <c r="AT35" i="29"/>
  <c r="AO35" i="29"/>
  <c r="AL35" i="29"/>
  <c r="AF35" i="29"/>
  <c r="AE35" i="29"/>
  <c r="AD35" i="29"/>
  <c r="AC35" i="29"/>
  <c r="AB35" i="29"/>
  <c r="Y35" i="29"/>
  <c r="T35" i="29"/>
  <c r="Q35" i="29"/>
  <c r="AG35" i="29" s="1"/>
  <c r="L35" i="29"/>
  <c r="I35" i="29"/>
  <c r="BZ34" i="29"/>
  <c r="BY34" i="29"/>
  <c r="BX34" i="29"/>
  <c r="BW34" i="29"/>
  <c r="BV34" i="29"/>
  <c r="BU34" i="29"/>
  <c r="BT34" i="29"/>
  <c r="BQ34" i="29"/>
  <c r="BK34" i="29"/>
  <c r="BJ34" i="29"/>
  <c r="BI34" i="29"/>
  <c r="BH34" i="29"/>
  <c r="BG34" i="29"/>
  <c r="BF34" i="29"/>
  <c r="BE34" i="29"/>
  <c r="BB34" i="29"/>
  <c r="AW34" i="29"/>
  <c r="AT34" i="29"/>
  <c r="AO34" i="29"/>
  <c r="AL34" i="29"/>
  <c r="AF34" i="29"/>
  <c r="AE34" i="29"/>
  <c r="AD34" i="29"/>
  <c r="AC34" i="29"/>
  <c r="AB34" i="29"/>
  <c r="Y34" i="29"/>
  <c r="T34" i="29"/>
  <c r="Q34" i="29"/>
  <c r="L34" i="29"/>
  <c r="I34" i="29"/>
  <c r="BZ33" i="29"/>
  <c r="BY33" i="29"/>
  <c r="BX33" i="29"/>
  <c r="BW33" i="29"/>
  <c r="BV33" i="29"/>
  <c r="BU33" i="29"/>
  <c r="BT33" i="29"/>
  <c r="CA33" i="29" s="1"/>
  <c r="BQ33" i="29"/>
  <c r="BK33" i="29"/>
  <c r="BJ33" i="29"/>
  <c r="BI33" i="29"/>
  <c r="BH33" i="29"/>
  <c r="BG33" i="29"/>
  <c r="BF33" i="29"/>
  <c r="BE33" i="29"/>
  <c r="BL33" i="29" s="1"/>
  <c r="BB33" i="29"/>
  <c r="AW33" i="29"/>
  <c r="AT33" i="29"/>
  <c r="AO33" i="29"/>
  <c r="AL33" i="29"/>
  <c r="AF33" i="29"/>
  <c r="AE33" i="29"/>
  <c r="AD33" i="29"/>
  <c r="AC33" i="29"/>
  <c r="AB33" i="29"/>
  <c r="Y33" i="29"/>
  <c r="T33" i="29"/>
  <c r="Q33" i="29"/>
  <c r="AG33" i="29" s="1"/>
  <c r="L33" i="29"/>
  <c r="I33" i="29"/>
  <c r="BZ32" i="29"/>
  <c r="BY32" i="29"/>
  <c r="BX32" i="29"/>
  <c r="BW32" i="29"/>
  <c r="BV32" i="29"/>
  <c r="BU32" i="29"/>
  <c r="BT32" i="29"/>
  <c r="BQ32" i="29"/>
  <c r="BK32" i="29"/>
  <c r="BJ32" i="29"/>
  <c r="BI32" i="29"/>
  <c r="BH32" i="29"/>
  <c r="BG32" i="29"/>
  <c r="BF32" i="29"/>
  <c r="BE32" i="29"/>
  <c r="BB32" i="29"/>
  <c r="AW32" i="29"/>
  <c r="BL32" i="29" s="1"/>
  <c r="AT32" i="29"/>
  <c r="AO32" i="29"/>
  <c r="AL32" i="29"/>
  <c r="AF32" i="29"/>
  <c r="AE32" i="29"/>
  <c r="AD32" i="29"/>
  <c r="AC32" i="29"/>
  <c r="AB32" i="29"/>
  <c r="Y32" i="29"/>
  <c r="T32" i="29"/>
  <c r="Q32" i="29"/>
  <c r="L32" i="29"/>
  <c r="I32" i="29"/>
  <c r="BZ31" i="29"/>
  <c r="BY31" i="29"/>
  <c r="BX31" i="29"/>
  <c r="BW31" i="29"/>
  <c r="BV31" i="29"/>
  <c r="BU31" i="29"/>
  <c r="BT31" i="29"/>
  <c r="CA31" i="29" s="1"/>
  <c r="BQ31" i="29"/>
  <c r="BK31" i="29"/>
  <c r="BJ31" i="29"/>
  <c r="BI31" i="29"/>
  <c r="BH31" i="29"/>
  <c r="BG31" i="29"/>
  <c r="BF31" i="29"/>
  <c r="BE31" i="29"/>
  <c r="BB31" i="29"/>
  <c r="AW31" i="29"/>
  <c r="AT31" i="29"/>
  <c r="AO31" i="29"/>
  <c r="AL31" i="29"/>
  <c r="AF31" i="29"/>
  <c r="AE31" i="29"/>
  <c r="AD31" i="29"/>
  <c r="AC31" i="29"/>
  <c r="AB31" i="29"/>
  <c r="Y31" i="29"/>
  <c r="T31" i="29"/>
  <c r="Q31" i="29"/>
  <c r="AG31" i="29" s="1"/>
  <c r="L31" i="29"/>
  <c r="I31" i="29"/>
  <c r="BZ30" i="29"/>
  <c r="BY30" i="29"/>
  <c r="BX30" i="29"/>
  <c r="BW30" i="29"/>
  <c r="BV30" i="29"/>
  <c r="BU30" i="29"/>
  <c r="BT30" i="29"/>
  <c r="BQ30" i="29"/>
  <c r="BK30" i="29"/>
  <c r="BJ30" i="29"/>
  <c r="BI30" i="29"/>
  <c r="BH30" i="29"/>
  <c r="BG30" i="29"/>
  <c r="BF30" i="29"/>
  <c r="BE30" i="29"/>
  <c r="BB30" i="29"/>
  <c r="AW30" i="29"/>
  <c r="BL30" i="29" s="1"/>
  <c r="AT30" i="29"/>
  <c r="AO30" i="29"/>
  <c r="AL30" i="29"/>
  <c r="AF30" i="29"/>
  <c r="AE30" i="29"/>
  <c r="AD30" i="29"/>
  <c r="AC30" i="29"/>
  <c r="AB30" i="29"/>
  <c r="Y30" i="29"/>
  <c r="T30" i="29"/>
  <c r="Q30" i="29"/>
  <c r="L30" i="29"/>
  <c r="I30" i="29"/>
  <c r="BZ29" i="29"/>
  <c r="BY29" i="29"/>
  <c r="BX29" i="29"/>
  <c r="BW29" i="29"/>
  <c r="BV29" i="29"/>
  <c r="BU29" i="29"/>
  <c r="BT29" i="29"/>
  <c r="CA29" i="29" s="1"/>
  <c r="BQ29" i="29"/>
  <c r="BK29" i="29"/>
  <c r="BJ29" i="29"/>
  <c r="BI29" i="29"/>
  <c r="BH29" i="29"/>
  <c r="BG29" i="29"/>
  <c r="BF29" i="29"/>
  <c r="BE29" i="29"/>
  <c r="BB29" i="29"/>
  <c r="AW29" i="29"/>
  <c r="AT29" i="29"/>
  <c r="AO29" i="29"/>
  <c r="AL29" i="29"/>
  <c r="AF29" i="29"/>
  <c r="AE29" i="29"/>
  <c r="AD29" i="29"/>
  <c r="AC29" i="29"/>
  <c r="AB29" i="29"/>
  <c r="Y29" i="29"/>
  <c r="T29" i="29"/>
  <c r="Q29" i="29"/>
  <c r="AG29" i="29" s="1"/>
  <c r="L29" i="29"/>
  <c r="I29" i="29"/>
  <c r="BZ28" i="29"/>
  <c r="BY28" i="29"/>
  <c r="BX28" i="29"/>
  <c r="BW28" i="29"/>
  <c r="BV28" i="29"/>
  <c r="BU28" i="29"/>
  <c r="BT28" i="29"/>
  <c r="BQ28" i="29"/>
  <c r="BK28" i="29"/>
  <c r="BJ28" i="29"/>
  <c r="BI28" i="29"/>
  <c r="BH28" i="29"/>
  <c r="BG28" i="29"/>
  <c r="BF28" i="29"/>
  <c r="BE28" i="29"/>
  <c r="BB28" i="29"/>
  <c r="AW28" i="29"/>
  <c r="AW41" i="29" s="1"/>
  <c r="AT28" i="29"/>
  <c r="AT41" i="29" s="1"/>
  <c r="AO28" i="29"/>
  <c r="AL28" i="29"/>
  <c r="AF28" i="29"/>
  <c r="AE28" i="29"/>
  <c r="AD28" i="29"/>
  <c r="AC28" i="29"/>
  <c r="AB28" i="29"/>
  <c r="AB41" i="29" s="1"/>
  <c r="Y28" i="29"/>
  <c r="Y41" i="29" s="1"/>
  <c r="T28" i="29"/>
  <c r="Q28" i="29"/>
  <c r="L28" i="29"/>
  <c r="L41" i="29" s="1"/>
  <c r="I28" i="29"/>
  <c r="I41" i="29" s="1"/>
  <c r="BZ27" i="29"/>
  <c r="BY27" i="29"/>
  <c r="BX27" i="29"/>
  <c r="BW27" i="29"/>
  <c r="BV27" i="29"/>
  <c r="BU27" i="29"/>
  <c r="BT27" i="29"/>
  <c r="CA27" i="29" s="1"/>
  <c r="BQ27" i="29"/>
  <c r="BK27" i="29"/>
  <c r="BJ27" i="29"/>
  <c r="BI27" i="29"/>
  <c r="BH27" i="29"/>
  <c r="BG27" i="29"/>
  <c r="BF27" i="29"/>
  <c r="BE27" i="29"/>
  <c r="BB27" i="29"/>
  <c r="AW27" i="29"/>
  <c r="AT27" i="29"/>
  <c r="AO27" i="29"/>
  <c r="AL27" i="29"/>
  <c r="AF27" i="29"/>
  <c r="AE27" i="29"/>
  <c r="AD27" i="29"/>
  <c r="AC27" i="29"/>
  <c r="AB27" i="29"/>
  <c r="Y27" i="29"/>
  <c r="T27" i="29"/>
  <c r="Q27" i="29"/>
  <c r="AG27" i="29" s="1"/>
  <c r="L27" i="29"/>
  <c r="I27" i="29"/>
  <c r="BZ26" i="29"/>
  <c r="BY26" i="29"/>
  <c r="BX26" i="29"/>
  <c r="BW26" i="29"/>
  <c r="BV26" i="29"/>
  <c r="BU26" i="29"/>
  <c r="BT26" i="29"/>
  <c r="BQ26" i="29"/>
  <c r="BK26" i="29"/>
  <c r="BJ26" i="29"/>
  <c r="BI26" i="29"/>
  <c r="BH26" i="29"/>
  <c r="BG26" i="29"/>
  <c r="BF26" i="29"/>
  <c r="BE26" i="29"/>
  <c r="BB26" i="29"/>
  <c r="AW26" i="29"/>
  <c r="BL26" i="29" s="1"/>
  <c r="AT26" i="29"/>
  <c r="AO26" i="29"/>
  <c r="AL26" i="29"/>
  <c r="AF26" i="29"/>
  <c r="AE26" i="29"/>
  <c r="AD26" i="29"/>
  <c r="AC26" i="29"/>
  <c r="AB26" i="29"/>
  <c r="Y26" i="29"/>
  <c r="T26" i="29"/>
  <c r="Q26" i="29"/>
  <c r="L26" i="29"/>
  <c r="I26" i="29"/>
  <c r="BZ25" i="29"/>
  <c r="BY25" i="29"/>
  <c r="BX25" i="29"/>
  <c r="BW25" i="29"/>
  <c r="BV25" i="29"/>
  <c r="BU25" i="29"/>
  <c r="BT25" i="29"/>
  <c r="CA25" i="29" s="1"/>
  <c r="BQ25" i="29"/>
  <c r="BK25" i="29"/>
  <c r="BJ25" i="29"/>
  <c r="BI25" i="29"/>
  <c r="BH25" i="29"/>
  <c r="BG25" i="29"/>
  <c r="BF25" i="29"/>
  <c r="BE25" i="29"/>
  <c r="BB25" i="29"/>
  <c r="AW25" i="29"/>
  <c r="AT25" i="29"/>
  <c r="AO25" i="29"/>
  <c r="AL25" i="29"/>
  <c r="AF25" i="29"/>
  <c r="AE25" i="29"/>
  <c r="AD25" i="29"/>
  <c r="AC25" i="29"/>
  <c r="AB25" i="29"/>
  <c r="Y25" i="29"/>
  <c r="T25" i="29"/>
  <c r="Q25" i="29"/>
  <c r="AG25" i="29" s="1"/>
  <c r="L25" i="29"/>
  <c r="I25" i="29"/>
  <c r="CF23" i="29"/>
  <c r="CA23" i="29"/>
  <c r="BZ23" i="29"/>
  <c r="BY23" i="29"/>
  <c r="BX23" i="29"/>
  <c r="BW23" i="29"/>
  <c r="BV23" i="29"/>
  <c r="BU23" i="29"/>
  <c r="BT23" i="29"/>
  <c r="BQ23" i="29"/>
  <c r="BK23" i="29"/>
  <c r="BJ23" i="29"/>
  <c r="BI23" i="29"/>
  <c r="BH23" i="29"/>
  <c r="BG23" i="29"/>
  <c r="BF23" i="29"/>
  <c r="BE23" i="29"/>
  <c r="BL23" i="29" s="1"/>
  <c r="BB23" i="29"/>
  <c r="AW23" i="29"/>
  <c r="AT23" i="29"/>
  <c r="AO23" i="29"/>
  <c r="AL23" i="29"/>
  <c r="AF23" i="29"/>
  <c r="AE23" i="29"/>
  <c r="AD23" i="29"/>
  <c r="AC23" i="29"/>
  <c r="AB23" i="29"/>
  <c r="Y23" i="29"/>
  <c r="AG23" i="29" s="1"/>
  <c r="T23" i="29"/>
  <c r="Q23" i="29"/>
  <c r="L23" i="29"/>
  <c r="I23" i="29"/>
  <c r="CA22" i="29"/>
  <c r="BZ22" i="29"/>
  <c r="BY22" i="29"/>
  <c r="BX22" i="29"/>
  <c r="BW22" i="29"/>
  <c r="BV22" i="29"/>
  <c r="BU22" i="29"/>
  <c r="BT22" i="29"/>
  <c r="BQ22" i="29"/>
  <c r="BK22" i="29"/>
  <c r="BJ22" i="29"/>
  <c r="BI22" i="29"/>
  <c r="BH22" i="29"/>
  <c r="BG22" i="29"/>
  <c r="BF22" i="29"/>
  <c r="BE22" i="29"/>
  <c r="BL22" i="29" s="1"/>
  <c r="BB22" i="29"/>
  <c r="AW22" i="29"/>
  <c r="AT22" i="29"/>
  <c r="AO22" i="29"/>
  <c r="AL22" i="29"/>
  <c r="AF22" i="29"/>
  <c r="AE22" i="29"/>
  <c r="AD22" i="29"/>
  <c r="AC22" i="29"/>
  <c r="AB22" i="29"/>
  <c r="Y22" i="29"/>
  <c r="AG22" i="29" s="1"/>
  <c r="T22" i="29"/>
  <c r="Q22" i="29"/>
  <c r="L22" i="29"/>
  <c r="I22" i="29"/>
  <c r="CA21" i="29"/>
  <c r="BZ21" i="29"/>
  <c r="BY21" i="29"/>
  <c r="BX21" i="29"/>
  <c r="BW21" i="29"/>
  <c r="BV21" i="29"/>
  <c r="BU21" i="29"/>
  <c r="BT21" i="29"/>
  <c r="BQ21" i="29"/>
  <c r="BK21" i="29"/>
  <c r="BJ21" i="29"/>
  <c r="BI21" i="29"/>
  <c r="BH21" i="29"/>
  <c r="BG21" i="29"/>
  <c r="BF21" i="29"/>
  <c r="BE21" i="29"/>
  <c r="BL21" i="29" s="1"/>
  <c r="BB21" i="29"/>
  <c r="AW21" i="29"/>
  <c r="AT21" i="29"/>
  <c r="AO21" i="29"/>
  <c r="AL21" i="29"/>
  <c r="AF21" i="29"/>
  <c r="AE21" i="29"/>
  <c r="AD21" i="29"/>
  <c r="AC21" i="29"/>
  <c r="AB21" i="29"/>
  <c r="Y21" i="29"/>
  <c r="T21" i="29"/>
  <c r="Q21" i="29"/>
  <c r="L21" i="29"/>
  <c r="I21" i="29"/>
  <c r="CA20" i="29"/>
  <c r="BZ20" i="29"/>
  <c r="BY20" i="29"/>
  <c r="BX20" i="29"/>
  <c r="BW20" i="29"/>
  <c r="BV20" i="29"/>
  <c r="BU20" i="29"/>
  <c r="BT20" i="29"/>
  <c r="BQ20" i="29"/>
  <c r="BK20" i="29"/>
  <c r="BJ20" i="29"/>
  <c r="BI20" i="29"/>
  <c r="BH20" i="29"/>
  <c r="BG20" i="29"/>
  <c r="BF20" i="29"/>
  <c r="BE20" i="29"/>
  <c r="BL20" i="29" s="1"/>
  <c r="BB20" i="29"/>
  <c r="AW20" i="29"/>
  <c r="AT20" i="29"/>
  <c r="AO20" i="29"/>
  <c r="AL20" i="29"/>
  <c r="AF20" i="29"/>
  <c r="AE20" i="29"/>
  <c r="AD20" i="29"/>
  <c r="AC20" i="29"/>
  <c r="AB20" i="29"/>
  <c r="Y20" i="29"/>
  <c r="AG20" i="29" s="1"/>
  <c r="T20" i="29"/>
  <c r="Q20" i="29"/>
  <c r="L20" i="29"/>
  <c r="I20" i="29"/>
  <c r="CA19" i="29"/>
  <c r="BZ19" i="29"/>
  <c r="BY19" i="29"/>
  <c r="BX19" i="29"/>
  <c r="BW19" i="29"/>
  <c r="BV19" i="29"/>
  <c r="BU19" i="29"/>
  <c r="BT19" i="29"/>
  <c r="BQ19" i="29"/>
  <c r="BK19" i="29"/>
  <c r="BJ19" i="29"/>
  <c r="BI19" i="29"/>
  <c r="BH19" i="29"/>
  <c r="BG19" i="29"/>
  <c r="BF19" i="29"/>
  <c r="BE19" i="29"/>
  <c r="BL19" i="29" s="1"/>
  <c r="BB19" i="29"/>
  <c r="AW19" i="29"/>
  <c r="AT19" i="29"/>
  <c r="AO19" i="29"/>
  <c r="AL19" i="29"/>
  <c r="AF19" i="29"/>
  <c r="AE19" i="29"/>
  <c r="AD19" i="29"/>
  <c r="AC19" i="29"/>
  <c r="AB19" i="29"/>
  <c r="Y19" i="29"/>
  <c r="AG19" i="29" s="1"/>
  <c r="T19" i="29"/>
  <c r="Q19" i="29"/>
  <c r="L19" i="29"/>
  <c r="I19" i="29"/>
  <c r="CF18" i="29"/>
  <c r="BZ18" i="29"/>
  <c r="BY18" i="29"/>
  <c r="BX18" i="29"/>
  <c r="BW18" i="29"/>
  <c r="BV18" i="29"/>
  <c r="BU18" i="29"/>
  <c r="BT18" i="29"/>
  <c r="CA18" i="29" s="1"/>
  <c r="BQ18" i="29"/>
  <c r="BK18" i="29"/>
  <c r="BJ18" i="29"/>
  <c r="BI18" i="29"/>
  <c r="BH18" i="29"/>
  <c r="BG18" i="29"/>
  <c r="BF18" i="29"/>
  <c r="BE18" i="29"/>
  <c r="BB18" i="29"/>
  <c r="AW18" i="29"/>
  <c r="BL18" i="29" s="1"/>
  <c r="AT18" i="29"/>
  <c r="AO18" i="29"/>
  <c r="AL18" i="29"/>
  <c r="AF18" i="29"/>
  <c r="AE18" i="29"/>
  <c r="AD18" i="29"/>
  <c r="AC18" i="29"/>
  <c r="AB18" i="29"/>
  <c r="Y18" i="29"/>
  <c r="AG18" i="29" s="1"/>
  <c r="T18" i="29"/>
  <c r="Q18" i="29"/>
  <c r="L18" i="29"/>
  <c r="I18" i="29"/>
  <c r="CF17" i="29"/>
  <c r="BZ17" i="29"/>
  <c r="BY17" i="29"/>
  <c r="BX17" i="29"/>
  <c r="BW17" i="29"/>
  <c r="BV17" i="29"/>
  <c r="BU17" i="29"/>
  <c r="BT17" i="29"/>
  <c r="CA17" i="29" s="1"/>
  <c r="BQ17" i="29"/>
  <c r="BK17" i="29"/>
  <c r="BJ17" i="29"/>
  <c r="BI17" i="29"/>
  <c r="BH17" i="29"/>
  <c r="BG17" i="29"/>
  <c r="BF17" i="29"/>
  <c r="BE17" i="29"/>
  <c r="BL17" i="29" s="1"/>
  <c r="BB17" i="29"/>
  <c r="AW17" i="29"/>
  <c r="AT17" i="29"/>
  <c r="AO17" i="29"/>
  <c r="AL17" i="29"/>
  <c r="AF17" i="29"/>
  <c r="AE17" i="29"/>
  <c r="AD17" i="29"/>
  <c r="AC17" i="29"/>
  <c r="AB17" i="29"/>
  <c r="Y17" i="29"/>
  <c r="T17" i="29"/>
  <c r="Q17" i="29"/>
  <c r="L17" i="29"/>
  <c r="I17" i="29"/>
  <c r="BS16" i="29"/>
  <c r="BS24" i="29" s="1"/>
  <c r="BR16" i="29"/>
  <c r="BR24" i="29" s="1"/>
  <c r="BP16" i="29"/>
  <c r="BP24" i="29" s="1"/>
  <c r="BO16" i="29"/>
  <c r="BO24" i="29" s="1"/>
  <c r="BN16" i="29"/>
  <c r="BN24" i="29" s="1"/>
  <c r="BM16" i="29"/>
  <c r="BM24" i="29" s="1"/>
  <c r="BD16" i="29"/>
  <c r="BD24" i="29" s="1"/>
  <c r="BC16" i="29"/>
  <c r="BC24" i="29" s="1"/>
  <c r="BA16" i="29"/>
  <c r="BA24" i="29" s="1"/>
  <c r="AZ16" i="29"/>
  <c r="AZ24" i="29" s="1"/>
  <c r="AX16" i="29"/>
  <c r="AX24" i="29" s="1"/>
  <c r="AV16" i="29"/>
  <c r="AV24" i="29" s="1"/>
  <c r="AV160" i="29" s="1"/>
  <c r="AQ185" i="1" s="1"/>
  <c r="AU16" i="29"/>
  <c r="AU24" i="29" s="1"/>
  <c r="AU160" i="29" s="1"/>
  <c r="AP185" i="1" s="1"/>
  <c r="AS16" i="29"/>
  <c r="AS24" i="29" s="1"/>
  <c r="AR16" i="29"/>
  <c r="AR24" i="29" s="1"/>
  <c r="AR160" i="29" s="1"/>
  <c r="AQ16" i="29"/>
  <c r="AQ24" i="29" s="1"/>
  <c r="AP16" i="29"/>
  <c r="AP24" i="29" s="1"/>
  <c r="AO16" i="29"/>
  <c r="AL16" i="29"/>
  <c r="AA16" i="29"/>
  <c r="AA24" i="29" s="1"/>
  <c r="AA160" i="29" s="1"/>
  <c r="Z16" i="29"/>
  <c r="Z24" i="29" s="1"/>
  <c r="Z160" i="29" s="1"/>
  <c r="X16" i="29"/>
  <c r="X24" i="29" s="1"/>
  <c r="W16" i="29"/>
  <c r="W24" i="29" s="1"/>
  <c r="V16" i="29"/>
  <c r="V24" i="29" s="1"/>
  <c r="U16" i="29"/>
  <c r="U24" i="29" s="1"/>
  <c r="S16" i="29"/>
  <c r="S24" i="29" s="1"/>
  <c r="S160" i="29" s="1"/>
  <c r="R16" i="29"/>
  <c r="R24" i="29" s="1"/>
  <c r="R160" i="29" s="1"/>
  <c r="P16" i="29"/>
  <c r="P24" i="29" s="1"/>
  <c r="P160" i="29" s="1"/>
  <c r="O16" i="29"/>
  <c r="O24" i="29" s="1"/>
  <c r="O160" i="29" s="1"/>
  <c r="N16" i="29"/>
  <c r="N24" i="29" s="1"/>
  <c r="N160" i="29" s="1"/>
  <c r="M16" i="29"/>
  <c r="M24" i="29" s="1"/>
  <c r="M160" i="29" s="1"/>
  <c r="L16" i="29"/>
  <c r="I16" i="29"/>
  <c r="CF15" i="29"/>
  <c r="BZ15" i="29"/>
  <c r="BY15" i="29"/>
  <c r="BX15" i="29"/>
  <c r="BW15" i="29"/>
  <c r="BV15" i="29"/>
  <c r="BU15" i="29"/>
  <c r="BT15" i="29"/>
  <c r="CA15" i="29" s="1"/>
  <c r="BQ15" i="29"/>
  <c r="BK15" i="29"/>
  <c r="BJ15" i="29"/>
  <c r="BI15" i="29"/>
  <c r="BH15" i="29"/>
  <c r="BG15" i="29"/>
  <c r="BF15" i="29"/>
  <c r="BE15" i="29"/>
  <c r="BL15" i="29" s="1"/>
  <c r="BB15" i="29"/>
  <c r="AW15" i="29"/>
  <c r="AT15" i="29"/>
  <c r="AO15" i="29"/>
  <c r="AL15" i="29"/>
  <c r="AF15" i="29"/>
  <c r="AE15" i="29"/>
  <c r="AD15" i="29"/>
  <c r="AC15" i="29"/>
  <c r="AB15" i="29"/>
  <c r="Y15" i="29"/>
  <c r="T15" i="29"/>
  <c r="Q15" i="29"/>
  <c r="L15" i="29"/>
  <c r="I15" i="29"/>
  <c r="BZ14" i="29"/>
  <c r="BY14" i="29"/>
  <c r="BX14" i="29"/>
  <c r="BW14" i="29"/>
  <c r="BV14" i="29"/>
  <c r="BU14" i="29"/>
  <c r="BT14" i="29"/>
  <c r="BQ14" i="29"/>
  <c r="BK14" i="29"/>
  <c r="BJ14" i="29"/>
  <c r="BI14" i="29"/>
  <c r="BH14" i="29"/>
  <c r="BG14" i="29"/>
  <c r="BF14" i="29"/>
  <c r="BE14" i="29"/>
  <c r="BB14" i="29"/>
  <c r="AW14" i="29"/>
  <c r="AT14" i="29"/>
  <c r="AO14" i="29"/>
  <c r="AL14" i="29"/>
  <c r="AF14" i="29"/>
  <c r="AE14" i="29"/>
  <c r="AD14" i="29"/>
  <c r="AC14" i="29"/>
  <c r="AB14" i="29"/>
  <c r="Y14" i="29"/>
  <c r="T14" i="29"/>
  <c r="Q14" i="29"/>
  <c r="AG14" i="29" s="1"/>
  <c r="L14" i="29"/>
  <c r="I14" i="29"/>
  <c r="BZ13" i="29"/>
  <c r="BY13" i="29"/>
  <c r="BX13" i="29"/>
  <c r="BW13" i="29"/>
  <c r="BV13" i="29"/>
  <c r="BU13" i="29"/>
  <c r="BT13" i="29"/>
  <c r="CA13" i="29" s="1"/>
  <c r="BQ13" i="29"/>
  <c r="BK13" i="29"/>
  <c r="BJ13" i="29"/>
  <c r="BI13" i="29"/>
  <c r="BH13" i="29"/>
  <c r="BG13" i="29"/>
  <c r="BF13" i="29"/>
  <c r="BE13" i="29"/>
  <c r="BL13" i="29" s="1"/>
  <c r="BB13" i="29"/>
  <c r="AW13" i="29"/>
  <c r="AT13" i="29"/>
  <c r="AO13" i="29"/>
  <c r="AL13" i="29"/>
  <c r="AF13" i="29"/>
  <c r="AE13" i="29"/>
  <c r="AD13" i="29"/>
  <c r="AC13" i="29"/>
  <c r="AB13" i="29"/>
  <c r="Y13" i="29"/>
  <c r="T13" i="29"/>
  <c r="Q13" i="29"/>
  <c r="L13" i="29"/>
  <c r="I13" i="29"/>
  <c r="BZ12" i="29"/>
  <c r="BY12" i="29"/>
  <c r="BX12" i="29"/>
  <c r="BW12" i="29"/>
  <c r="BV12" i="29"/>
  <c r="BU12" i="29"/>
  <c r="BT12" i="29"/>
  <c r="BQ12" i="29"/>
  <c r="BK12" i="29"/>
  <c r="BJ12" i="29"/>
  <c r="BI12" i="29"/>
  <c r="BH12" i="29"/>
  <c r="BG12" i="29"/>
  <c r="BF12" i="29"/>
  <c r="BE12" i="29"/>
  <c r="BB12" i="29"/>
  <c r="AW12" i="29"/>
  <c r="AT12" i="29"/>
  <c r="AO12" i="29"/>
  <c r="AL12" i="29"/>
  <c r="AF12" i="29"/>
  <c r="AE12" i="29"/>
  <c r="AD12" i="29"/>
  <c r="AC12" i="29"/>
  <c r="AB12" i="29"/>
  <c r="Y12" i="29"/>
  <c r="T12" i="29"/>
  <c r="Q12" i="29"/>
  <c r="L12" i="29"/>
  <c r="I12" i="29"/>
  <c r="BZ11" i="29"/>
  <c r="BY11" i="29"/>
  <c r="BX11" i="29"/>
  <c r="BW11" i="29"/>
  <c r="BV11" i="29"/>
  <c r="BU11" i="29"/>
  <c r="BT11" i="29"/>
  <c r="CA11" i="29" s="1"/>
  <c r="BQ11" i="29"/>
  <c r="BK11" i="29"/>
  <c r="BJ11" i="29"/>
  <c r="BI11" i="29"/>
  <c r="BH11" i="29"/>
  <c r="BG11" i="29"/>
  <c r="BF11" i="29"/>
  <c r="BE11" i="29"/>
  <c r="BB11" i="29"/>
  <c r="AW11" i="29"/>
  <c r="AT11" i="29"/>
  <c r="AO11" i="29"/>
  <c r="AL11" i="29"/>
  <c r="AF11" i="29"/>
  <c r="AE11" i="29"/>
  <c r="AD11" i="29"/>
  <c r="AC11" i="29"/>
  <c r="AB11" i="29"/>
  <c r="Y11" i="29"/>
  <c r="T11" i="29"/>
  <c r="Q11" i="29"/>
  <c r="L11" i="29"/>
  <c r="I11" i="29"/>
  <c r="BZ10" i="29"/>
  <c r="BY10" i="29"/>
  <c r="BX10" i="29"/>
  <c r="BW10" i="29"/>
  <c r="BV10" i="29"/>
  <c r="BU10" i="29"/>
  <c r="BT10" i="29"/>
  <c r="BQ10" i="29"/>
  <c r="BK10" i="29"/>
  <c r="BJ10" i="29"/>
  <c r="BI10" i="29"/>
  <c r="BH10" i="29"/>
  <c r="BG10" i="29"/>
  <c r="BF10" i="29"/>
  <c r="BE10" i="29"/>
  <c r="BB10" i="29"/>
  <c r="AW10" i="29"/>
  <c r="BL10" i="29" s="1"/>
  <c r="AT10" i="29"/>
  <c r="AO10" i="29"/>
  <c r="AL10" i="29"/>
  <c r="AF10" i="29"/>
  <c r="AE10" i="29"/>
  <c r="AD10" i="29"/>
  <c r="AC10" i="29"/>
  <c r="AB10" i="29"/>
  <c r="Y10" i="29"/>
  <c r="T10" i="29"/>
  <c r="Q10" i="29"/>
  <c r="AG10" i="29" s="1"/>
  <c r="L10" i="29"/>
  <c r="I10" i="29"/>
  <c r="BZ9" i="29"/>
  <c r="BY9" i="29"/>
  <c r="BX9" i="29"/>
  <c r="BW9" i="29"/>
  <c r="BV9" i="29"/>
  <c r="BU9" i="29"/>
  <c r="BT9" i="29"/>
  <c r="CA9" i="29" s="1"/>
  <c r="BQ9" i="29"/>
  <c r="BK9" i="29"/>
  <c r="BJ9" i="29"/>
  <c r="BI9" i="29"/>
  <c r="BH9" i="29"/>
  <c r="BG9" i="29"/>
  <c r="BF9" i="29"/>
  <c r="BE9" i="29"/>
  <c r="BB9" i="29"/>
  <c r="AW9" i="29"/>
  <c r="AT9" i="29"/>
  <c r="AO9" i="29"/>
  <c r="AL9" i="29"/>
  <c r="AF9" i="29"/>
  <c r="AE9" i="29"/>
  <c r="AD9" i="29"/>
  <c r="AC9" i="29"/>
  <c r="AB9" i="29"/>
  <c r="Y9" i="29"/>
  <c r="T9" i="29"/>
  <c r="Q9" i="29"/>
  <c r="L9" i="29"/>
  <c r="I9" i="29"/>
  <c r="BZ8" i="29"/>
  <c r="BY8" i="29"/>
  <c r="BX8" i="29"/>
  <c r="BW8" i="29"/>
  <c r="BV8" i="29"/>
  <c r="BU8" i="29"/>
  <c r="BT8" i="29"/>
  <c r="BQ8" i="29"/>
  <c r="BK8" i="29"/>
  <c r="BJ8" i="29"/>
  <c r="BI8" i="29"/>
  <c r="BH8" i="29"/>
  <c r="BG8" i="29"/>
  <c r="BF8" i="29"/>
  <c r="BE8" i="29"/>
  <c r="BB8" i="29"/>
  <c r="AW8" i="29"/>
  <c r="BL8" i="29" s="1"/>
  <c r="AT8" i="29"/>
  <c r="AO8" i="29"/>
  <c r="AL8" i="29"/>
  <c r="AF8" i="29"/>
  <c r="AE8" i="29"/>
  <c r="AD8" i="29"/>
  <c r="AC8" i="29"/>
  <c r="AB8" i="29"/>
  <c r="Y8" i="29"/>
  <c r="T8" i="29"/>
  <c r="Q8" i="29"/>
  <c r="AG8" i="29" s="1"/>
  <c r="L8" i="29"/>
  <c r="I8" i="29"/>
  <c r="BZ7" i="29"/>
  <c r="BY7" i="29"/>
  <c r="BX7" i="29"/>
  <c r="BW7" i="29"/>
  <c r="BV7" i="29"/>
  <c r="BU7" i="29"/>
  <c r="BT7" i="29"/>
  <c r="CA7" i="29" s="1"/>
  <c r="BQ7" i="29"/>
  <c r="BK7" i="29"/>
  <c r="BJ7" i="29"/>
  <c r="BI7" i="29"/>
  <c r="BH7" i="29"/>
  <c r="BG7" i="29"/>
  <c r="BF7" i="29"/>
  <c r="BE7" i="29"/>
  <c r="BB7" i="29"/>
  <c r="AW7" i="29"/>
  <c r="AT7" i="29"/>
  <c r="AO7" i="29"/>
  <c r="AO24" i="29" s="1"/>
  <c r="AL7" i="29"/>
  <c r="AF7" i="29"/>
  <c r="AE7" i="29"/>
  <c r="AD7" i="29"/>
  <c r="AC7" i="29"/>
  <c r="AB7" i="29"/>
  <c r="Y7" i="29"/>
  <c r="T7" i="29"/>
  <c r="Q7" i="29"/>
  <c r="L7" i="29"/>
  <c r="I7" i="29"/>
  <c r="I24" i="29" s="1"/>
  <c r="CA58" i="29" l="1"/>
  <c r="BT69" i="29"/>
  <c r="AB159" i="29"/>
  <c r="Q159" i="29"/>
  <c r="BT69" i="30"/>
  <c r="BL9" i="29"/>
  <c r="CA10" i="29"/>
  <c r="BL11" i="29"/>
  <c r="BL12" i="29"/>
  <c r="CA12" i="29"/>
  <c r="BL14" i="29"/>
  <c r="CA14" i="29"/>
  <c r="AG26" i="29"/>
  <c r="AG28" i="29"/>
  <c r="Q41" i="29"/>
  <c r="AL41" i="29"/>
  <c r="BB41" i="29"/>
  <c r="BQ41" i="29"/>
  <c r="AG30" i="29"/>
  <c r="AG32" i="29"/>
  <c r="AG34" i="29"/>
  <c r="L24" i="29"/>
  <c r="CA8" i="29"/>
  <c r="AL24" i="29"/>
  <c r="AG9" i="29"/>
  <c r="AG11" i="29"/>
  <c r="AG13" i="29"/>
  <c r="AG15" i="29"/>
  <c r="AG17" i="29"/>
  <c r="BL25" i="29"/>
  <c r="CA26" i="29"/>
  <c r="BL27" i="29"/>
  <c r="T41" i="29"/>
  <c r="AO41" i="29"/>
  <c r="AO160" i="29" s="1"/>
  <c r="BE41" i="29"/>
  <c r="BL41" i="29" s="1"/>
  <c r="CA28" i="29"/>
  <c r="BT41" i="29"/>
  <c r="CA41" i="29" s="1"/>
  <c r="BL29" i="29"/>
  <c r="AG41" i="29"/>
  <c r="AL69" i="29"/>
  <c r="BB69" i="29"/>
  <c r="BQ69" i="29"/>
  <c r="CA44" i="29"/>
  <c r="AB69" i="29"/>
  <c r="L106" i="29"/>
  <c r="AB106" i="29"/>
  <c r="AW106" i="29"/>
  <c r="AG110" i="29"/>
  <c r="Y117" i="29"/>
  <c r="BL154" i="29"/>
  <c r="AG39" i="29"/>
  <c r="AG40" i="29"/>
  <c r="AG42" i="29"/>
  <c r="BL44" i="29"/>
  <c r="BE69" i="29"/>
  <c r="AG50" i="29"/>
  <c r="BL52" i="29"/>
  <c r="CA52" i="29"/>
  <c r="CA54" i="29"/>
  <c r="BL58" i="29"/>
  <c r="AG62" i="29"/>
  <c r="AG63" i="29"/>
  <c r="AG64" i="29"/>
  <c r="AG65" i="29"/>
  <c r="AG68" i="29"/>
  <c r="CA72" i="29"/>
  <c r="AG76" i="29"/>
  <c r="AG77" i="29"/>
  <c r="CA78" i="29"/>
  <c r="BL79" i="29"/>
  <c r="CA80" i="29"/>
  <c r="CA82" i="29"/>
  <c r="AG87" i="29"/>
  <c r="AG89" i="29"/>
  <c r="AG91" i="29"/>
  <c r="AG93" i="29"/>
  <c r="AG95" i="29"/>
  <c r="AG97" i="29"/>
  <c r="AG99" i="29"/>
  <c r="AG101" i="29"/>
  <c r="AG103" i="29"/>
  <c r="AG105" i="29"/>
  <c r="CA107" i="29"/>
  <c r="L117" i="29"/>
  <c r="AB117" i="29"/>
  <c r="AW117" i="29"/>
  <c r="BL117" i="29" s="1"/>
  <c r="AG112" i="29"/>
  <c r="CA113" i="29"/>
  <c r="AG116" i="29"/>
  <c r="Q129" i="29"/>
  <c r="AG129" i="29" s="1"/>
  <c r="AL129" i="29"/>
  <c r="BB129" i="29"/>
  <c r="BQ129" i="29"/>
  <c r="BL124" i="29"/>
  <c r="AG125" i="29"/>
  <c r="AG131" i="29"/>
  <c r="AG132" i="29"/>
  <c r="T159" i="29"/>
  <c r="AO159" i="29"/>
  <c r="BE159" i="29"/>
  <c r="BL159" i="29" s="1"/>
  <c r="BT159" i="29"/>
  <c r="CA159" i="29" s="1"/>
  <c r="AG140" i="29"/>
  <c r="BL141" i="29"/>
  <c r="AG145" i="29"/>
  <c r="CA147" i="29"/>
  <c r="BL148" i="29"/>
  <c r="AG153" i="29"/>
  <c r="AG154" i="29"/>
  <c r="BL156" i="29"/>
  <c r="CA30" i="29"/>
  <c r="BL31" i="29"/>
  <c r="CA32" i="29"/>
  <c r="BL34" i="29"/>
  <c r="CA34" i="29"/>
  <c r="AG43" i="29"/>
  <c r="I69" i="29"/>
  <c r="AG44" i="29"/>
  <c r="BL47" i="29"/>
  <c r="CA47" i="29"/>
  <c r="CA48" i="29"/>
  <c r="BL49" i="29"/>
  <c r="CA49" i="29"/>
  <c r="AG51" i="29"/>
  <c r="AG52" i="29"/>
  <c r="AG53" i="29"/>
  <c r="AG58" i="29"/>
  <c r="BL60" i="29"/>
  <c r="CA60" i="29"/>
  <c r="CA62" i="29"/>
  <c r="BL66" i="29"/>
  <c r="CA66" i="29"/>
  <c r="T106" i="29"/>
  <c r="AO106" i="29"/>
  <c r="BE106" i="29"/>
  <c r="BL106" i="29" s="1"/>
  <c r="BT106" i="29"/>
  <c r="CA106" i="29" s="1"/>
  <c r="AG78" i="29"/>
  <c r="AG80" i="29"/>
  <c r="AG82" i="29"/>
  <c r="BL83" i="29"/>
  <c r="CA83" i="29"/>
  <c r="BL85" i="29"/>
  <c r="CA85" i="29"/>
  <c r="BL87" i="29"/>
  <c r="CA87" i="29"/>
  <c r="BL91" i="29"/>
  <c r="CA91" i="29"/>
  <c r="BL95" i="29"/>
  <c r="CA95" i="29"/>
  <c r="BL99" i="29"/>
  <c r="CA99" i="29"/>
  <c r="BL103" i="29"/>
  <c r="CA103" i="29"/>
  <c r="Q117" i="29"/>
  <c r="AL117" i="29"/>
  <c r="BB117" i="29"/>
  <c r="BQ117" i="29"/>
  <c r="CA110" i="29"/>
  <c r="CA111" i="29"/>
  <c r="AG113" i="29"/>
  <c r="BL118" i="29"/>
  <c r="CA118" i="29"/>
  <c r="T129" i="29"/>
  <c r="AO129" i="29"/>
  <c r="BE129" i="29"/>
  <c r="BL129" i="29" s="1"/>
  <c r="CA120" i="29"/>
  <c r="BT129" i="29"/>
  <c r="CA129" i="29" s="1"/>
  <c r="BL123" i="29"/>
  <c r="AG124" i="29"/>
  <c r="AG128" i="29"/>
  <c r="I160" i="29"/>
  <c r="AG133" i="29"/>
  <c r="Y159" i="29"/>
  <c r="AG159" i="29" s="1"/>
  <c r="AT159" i="29"/>
  <c r="AG134" i="29"/>
  <c r="BL135" i="29"/>
  <c r="CA135" i="29"/>
  <c r="CA139" i="29"/>
  <c r="AG141" i="29"/>
  <c r="CA142" i="29"/>
  <c r="BL143" i="29"/>
  <c r="AG146" i="29"/>
  <c r="AG147" i="29"/>
  <c r="AG148" i="29"/>
  <c r="CA149" i="29"/>
  <c r="BL150" i="29"/>
  <c r="BL158" i="29"/>
  <c r="AS69" i="29"/>
  <c r="AT60" i="1"/>
  <c r="BT117" i="30"/>
  <c r="BT41" i="30"/>
  <c r="BT24" i="30"/>
  <c r="BT159" i="30"/>
  <c r="CA159" i="30" s="1"/>
  <c r="I160" i="30"/>
  <c r="L160" i="30"/>
  <c r="BT106" i="30"/>
  <c r="BT129" i="30"/>
  <c r="AL160" i="30"/>
  <c r="Q69" i="29"/>
  <c r="Y69" i="29"/>
  <c r="BL50" i="29"/>
  <c r="T69" i="29"/>
  <c r="CF117" i="30"/>
  <c r="CF159" i="30"/>
  <c r="AG21" i="29"/>
  <c r="AG12" i="29"/>
  <c r="BH24" i="29"/>
  <c r="AZ160" i="29"/>
  <c r="BH160" i="29" s="1"/>
  <c r="CF129" i="30"/>
  <c r="AE24" i="29"/>
  <c r="W160" i="29"/>
  <c r="AE160" i="29" s="1"/>
  <c r="BF24" i="29"/>
  <c r="AX160" i="29"/>
  <c r="BX24" i="29"/>
  <c r="BP160" i="29"/>
  <c r="BU24" i="29"/>
  <c r="BM160" i="29"/>
  <c r="AC24" i="29"/>
  <c r="U160" i="29"/>
  <c r="AC160" i="29" s="1"/>
  <c r="BI24" i="29"/>
  <c r="BA160" i="29"/>
  <c r="BV24" i="29"/>
  <c r="BN160" i="29"/>
  <c r="BZ24" i="29"/>
  <c r="BS160" i="29"/>
  <c r="BZ160" i="29" s="1"/>
  <c r="BK24" i="29"/>
  <c r="BD160" i="29"/>
  <c r="BK160" i="29" s="1"/>
  <c r="AF24" i="29"/>
  <c r="X160" i="29"/>
  <c r="AF160" i="29" s="1"/>
  <c r="BY24" i="29"/>
  <c r="BR160" i="29"/>
  <c r="BY160" i="29" s="1"/>
  <c r="AD24" i="29"/>
  <c r="V160" i="29"/>
  <c r="AD160" i="29" s="1"/>
  <c r="BG24" i="29"/>
  <c r="BJ24" i="29"/>
  <c r="BC160" i="29"/>
  <c r="BW24" i="29"/>
  <c r="BO160" i="29"/>
  <c r="BW160" i="29" s="1"/>
  <c r="CA56" i="29"/>
  <c r="AW69" i="29"/>
  <c r="CF24" i="30"/>
  <c r="CA131" i="30"/>
  <c r="CA151" i="30"/>
  <c r="CA13" i="30"/>
  <c r="CF39" i="29"/>
  <c r="CF148" i="29"/>
  <c r="CA125" i="30"/>
  <c r="CA124" i="30"/>
  <c r="BY106" i="30"/>
  <c r="AG86" i="30"/>
  <c r="AG65" i="30"/>
  <c r="AG51" i="30"/>
  <c r="AG32" i="30"/>
  <c r="AG102" i="30"/>
  <c r="CA127" i="30"/>
  <c r="CA119" i="30"/>
  <c r="AD117" i="30"/>
  <c r="AG80" i="30"/>
  <c r="CA89" i="30"/>
  <c r="AG16" i="30"/>
  <c r="CF41" i="30"/>
  <c r="AG85" i="30"/>
  <c r="AG10" i="30"/>
  <c r="CF42" i="29"/>
  <c r="CF140" i="29"/>
  <c r="CF145" i="29"/>
  <c r="AG155" i="30"/>
  <c r="AG143" i="30"/>
  <c r="AG128" i="30"/>
  <c r="CF25" i="29"/>
  <c r="CF26" i="29"/>
  <c r="CF27" i="29"/>
  <c r="CF29" i="29"/>
  <c r="CF30" i="29"/>
  <c r="CF31" i="29"/>
  <c r="CF32" i="29"/>
  <c r="CF33" i="29"/>
  <c r="CF34" i="29"/>
  <c r="BL136" i="30"/>
  <c r="AD129" i="30"/>
  <c r="BV106" i="30"/>
  <c r="BL124" i="30"/>
  <c r="BI117" i="30"/>
  <c r="BL53" i="30"/>
  <c r="CF74" i="29"/>
  <c r="CF143" i="29"/>
  <c r="AB16" i="29"/>
  <c r="AB24" i="29" s="1"/>
  <c r="AB160" i="29" s="1"/>
  <c r="BT16" i="29"/>
  <c r="BT24" i="29" s="1"/>
  <c r="CA148" i="30"/>
  <c r="CA83" i="30"/>
  <c r="CF50" i="29"/>
  <c r="CF52" i="29"/>
  <c r="CF53" i="29"/>
  <c r="CF54" i="29"/>
  <c r="CF55" i="29"/>
  <c r="CF56" i="29"/>
  <c r="CF156" i="29"/>
  <c r="CF125" i="29"/>
  <c r="CF77" i="29"/>
  <c r="CF78" i="29"/>
  <c r="CF79" i="29"/>
  <c r="CF80" i="29"/>
  <c r="CF81" i="29"/>
  <c r="CF20" i="29"/>
  <c r="CF123" i="29"/>
  <c r="AG149" i="30"/>
  <c r="BF16" i="29"/>
  <c r="BJ16" i="29"/>
  <c r="CF19" i="29"/>
  <c r="CF40" i="29"/>
  <c r="CF85" i="29"/>
  <c r="CF89" i="29"/>
  <c r="CF93" i="29"/>
  <c r="CF97" i="29"/>
  <c r="CF101" i="29"/>
  <c r="CF124" i="29"/>
  <c r="CF152" i="29"/>
  <c r="AG153" i="30"/>
  <c r="BL134" i="30"/>
  <c r="CA14" i="30"/>
  <c r="BL102" i="30"/>
  <c r="BY69" i="30"/>
  <c r="BY16" i="29"/>
  <c r="BL151" i="30"/>
  <c r="CF22" i="29"/>
  <c r="CF36" i="29"/>
  <c r="CF118" i="29"/>
  <c r="CF120" i="29"/>
  <c r="CF122" i="29"/>
  <c r="AG152" i="30"/>
  <c r="AG140" i="30"/>
  <c r="BL105" i="30"/>
  <c r="BZ106" i="30"/>
  <c r="CF16" i="29"/>
  <c r="CF21" i="29"/>
  <c r="CF38" i="29"/>
  <c r="AG150" i="30"/>
  <c r="BL123" i="30"/>
  <c r="AG103" i="30"/>
  <c r="BL125" i="30"/>
  <c r="BH106" i="30"/>
  <c r="CF8" i="29"/>
  <c r="CF9" i="29"/>
  <c r="CF10" i="29"/>
  <c r="CF11" i="29"/>
  <c r="CF12" i="29"/>
  <c r="CF13" i="29"/>
  <c r="CF14" i="29"/>
  <c r="BG16" i="29"/>
  <c r="BK16" i="29"/>
  <c r="CF47" i="29"/>
  <c r="CF48" i="29"/>
  <c r="CF75" i="29"/>
  <c r="CF76" i="29"/>
  <c r="CF137" i="29"/>
  <c r="CF139" i="29"/>
  <c r="CF144" i="29"/>
  <c r="CF154" i="29"/>
  <c r="AG154" i="30"/>
  <c r="AG141" i="30"/>
  <c r="AG142" i="30"/>
  <c r="AC129" i="30"/>
  <c r="AG66" i="30"/>
  <c r="AG76" i="30"/>
  <c r="AE106" i="30"/>
  <c r="BW106" i="30"/>
  <c r="AG52" i="30"/>
  <c r="BJ69" i="30"/>
  <c r="AG11" i="30"/>
  <c r="BL89" i="30"/>
  <c r="AG38" i="30"/>
  <c r="CF69" i="30"/>
  <c r="AC41" i="30"/>
  <c r="BU41" i="30"/>
  <c r="AG8" i="30"/>
  <c r="AG13" i="30"/>
  <c r="BH41" i="30"/>
  <c r="AT16" i="29"/>
  <c r="AT24" i="29" s="1"/>
  <c r="AG126" i="30"/>
  <c r="CA154" i="30"/>
  <c r="AG107" i="30"/>
  <c r="BL152" i="30"/>
  <c r="AG127" i="30"/>
  <c r="AG108" i="30"/>
  <c r="BL97" i="30"/>
  <c r="BF106" i="30"/>
  <c r="AG64" i="30"/>
  <c r="BZ69" i="30"/>
  <c r="AG48" i="30"/>
  <c r="AG18" i="30"/>
  <c r="AE69" i="30"/>
  <c r="AC69" i="30"/>
  <c r="CA52" i="30"/>
  <c r="BL46" i="30"/>
  <c r="BF41" i="30"/>
  <c r="CA10" i="30"/>
  <c r="BG117" i="30"/>
  <c r="BL31" i="30"/>
  <c r="CA39" i="30"/>
  <c r="CA33" i="30"/>
  <c r="BW16" i="29"/>
  <c r="AE117" i="30"/>
  <c r="CA117" i="30"/>
  <c r="BV16" i="29"/>
  <c r="BZ16" i="29"/>
  <c r="CF58" i="29"/>
  <c r="CF60" i="29"/>
  <c r="CF61" i="29"/>
  <c r="CF62" i="29"/>
  <c r="CF63" i="29"/>
  <c r="CF64" i="29"/>
  <c r="CF65" i="29"/>
  <c r="CF66" i="29"/>
  <c r="CF67" i="29"/>
  <c r="CF68" i="29"/>
  <c r="CF108" i="29"/>
  <c r="CF126" i="29"/>
  <c r="CF127" i="29"/>
  <c r="CF128" i="29"/>
  <c r="CF141" i="29"/>
  <c r="CF142" i="29"/>
  <c r="CF150" i="29"/>
  <c r="CF158" i="29"/>
  <c r="AG151" i="30"/>
  <c r="CA105" i="30"/>
  <c r="CF106" i="30"/>
  <c r="AG37" i="30"/>
  <c r="AG9" i="30"/>
  <c r="CA110" i="30"/>
  <c r="AF69" i="30"/>
  <c r="CA40" i="30"/>
  <c r="CA38" i="30"/>
  <c r="CA95" i="30"/>
  <c r="AG131" i="30"/>
  <c r="BL128" i="30"/>
  <c r="BL120" i="30"/>
  <c r="AG110" i="30"/>
  <c r="CA64" i="30"/>
  <c r="AG31" i="30"/>
  <c r="AG90" i="30"/>
  <c r="BL75" i="30"/>
  <c r="BL52" i="30"/>
  <c r="CA28" i="30"/>
  <c r="BL11" i="30"/>
  <c r="BV69" i="30"/>
  <c r="CA120" i="30"/>
  <c r="BL131" i="30"/>
  <c r="CA75" i="30"/>
  <c r="BX41" i="30"/>
  <c r="AG147" i="30"/>
  <c r="AG116" i="30"/>
  <c r="BL127" i="30"/>
  <c r="AG133" i="30"/>
  <c r="AG148" i="30"/>
  <c r="BZ129" i="30"/>
  <c r="AG78" i="30"/>
  <c r="AC117" i="30"/>
  <c r="CA92" i="30"/>
  <c r="AG27" i="30"/>
  <c r="CA90" i="30"/>
  <c r="AD106" i="30"/>
  <c r="BL79" i="30"/>
  <c r="AG73" i="30"/>
  <c r="BL28" i="30"/>
  <c r="BI41" i="30"/>
  <c r="BV41" i="30"/>
  <c r="BY41" i="30"/>
  <c r="AD69" i="30"/>
  <c r="BJ117" i="30"/>
  <c r="CA46" i="30"/>
  <c r="BK106" i="30"/>
  <c r="AG7" i="30"/>
  <c r="CE160" i="30"/>
  <c r="BK129" i="30"/>
  <c r="AG136" i="30"/>
  <c r="CA133" i="30"/>
  <c r="AG125" i="30"/>
  <c r="BI129" i="30"/>
  <c r="AG119" i="30"/>
  <c r="AG104" i="30"/>
  <c r="CA149" i="30"/>
  <c r="BL149" i="30"/>
  <c r="CA128" i="30"/>
  <c r="AG129" i="30"/>
  <c r="AG120" i="30"/>
  <c r="BL133" i="30"/>
  <c r="BY129" i="30"/>
  <c r="BH129" i="30"/>
  <c r="BY117" i="30"/>
  <c r="CA97" i="30"/>
  <c r="BF117" i="30"/>
  <c r="BL73" i="30"/>
  <c r="AG19" i="30"/>
  <c r="BL67" i="30"/>
  <c r="BW129" i="30"/>
  <c r="BU106" i="30"/>
  <c r="AC106" i="30"/>
  <c r="BL100" i="30"/>
  <c r="BJ41" i="30"/>
  <c r="CA79" i="30"/>
  <c r="AG41" i="30"/>
  <c r="AG28" i="30"/>
  <c r="BL7" i="30"/>
  <c r="CD160" i="30"/>
  <c r="BG106" i="30"/>
  <c r="BL117" i="30"/>
  <c r="BL110" i="30"/>
  <c r="BL13" i="30"/>
  <c r="AG60" i="29"/>
  <c r="BH16" i="29"/>
  <c r="AE16" i="29"/>
  <c r="AW16" i="29"/>
  <c r="AW24" i="29" s="1"/>
  <c r="CF83" i="29"/>
  <c r="AD16" i="29"/>
  <c r="BX16" i="29"/>
  <c r="BQ16" i="29"/>
  <c r="BQ24" i="29" s="1"/>
  <c r="BU16" i="29"/>
  <c r="BL7" i="29"/>
  <c r="CF7" i="29"/>
  <c r="T16" i="29"/>
  <c r="T24" i="29" s="1"/>
  <c r="AF16" i="29"/>
  <c r="BB16" i="29"/>
  <c r="BB24" i="29" s="1"/>
  <c r="BL28" i="29"/>
  <c r="CF28" i="29"/>
  <c r="CF41" i="29" s="1"/>
  <c r="BL45" i="29"/>
  <c r="BL48" i="29"/>
  <c r="CF51" i="29"/>
  <c r="BL53" i="29"/>
  <c r="CA53" i="29"/>
  <c r="BL56" i="29"/>
  <c r="CF59" i="29"/>
  <c r="BL61" i="29"/>
  <c r="CA61" i="29"/>
  <c r="BL64" i="29"/>
  <c r="BL67" i="29"/>
  <c r="CA67" i="29"/>
  <c r="CF73" i="29"/>
  <c r="CF106" i="29" s="1"/>
  <c r="BL81" i="29"/>
  <c r="AG7" i="29"/>
  <c r="BE16" i="29"/>
  <c r="BE24" i="29" s="1"/>
  <c r="BL24" i="29" s="1"/>
  <c r="BI16" i="29"/>
  <c r="BL73" i="29"/>
  <c r="Q16" i="29"/>
  <c r="Q24" i="29" s="1"/>
  <c r="Q160" i="29" s="1"/>
  <c r="Y16" i="29"/>
  <c r="Y24" i="29" s="1"/>
  <c r="AC16" i="29"/>
  <c r="BL43" i="29"/>
  <c r="CF43" i="29"/>
  <c r="BL46" i="29"/>
  <c r="CF46" i="29"/>
  <c r="CF69" i="29" s="1"/>
  <c r="CF49" i="29"/>
  <c r="BL51" i="29"/>
  <c r="CA51" i="29"/>
  <c r="BL54" i="29"/>
  <c r="CF57" i="29"/>
  <c r="BL59" i="29"/>
  <c r="CA59" i="29"/>
  <c r="BL62" i="29"/>
  <c r="BL68" i="29"/>
  <c r="CA68" i="29"/>
  <c r="BL74" i="29"/>
  <c r="BL76" i="29"/>
  <c r="BL78" i="29"/>
  <c r="BL82" i="29"/>
  <c r="CA84" i="29"/>
  <c r="BL70" i="29"/>
  <c r="CF70" i="29"/>
  <c r="BL72" i="29"/>
  <c r="CF86" i="29"/>
  <c r="BL89" i="29"/>
  <c r="CA89" i="29"/>
  <c r="CF90" i="29"/>
  <c r="BL93" i="29"/>
  <c r="CA93" i="29"/>
  <c r="CF94" i="29"/>
  <c r="BL97" i="29"/>
  <c r="CA97" i="29"/>
  <c r="CF98" i="29"/>
  <c r="BL101" i="29"/>
  <c r="CA101" i="29"/>
  <c r="CF102" i="29"/>
  <c r="CA109" i="29"/>
  <c r="BL110" i="29"/>
  <c r="CF110" i="29"/>
  <c r="AG111" i="29"/>
  <c r="CF116" i="29"/>
  <c r="CA128" i="29"/>
  <c r="CF133" i="29"/>
  <c r="BL84" i="29"/>
  <c r="CF84" i="29"/>
  <c r="BL86" i="29"/>
  <c r="CA86" i="29"/>
  <c r="CF87" i="29"/>
  <c r="BL90" i="29"/>
  <c r="CA90" i="29"/>
  <c r="CF91" i="29"/>
  <c r="BL94" i="29"/>
  <c r="CA94" i="29"/>
  <c r="CF95" i="29"/>
  <c r="BL98" i="29"/>
  <c r="CA98" i="29"/>
  <c r="CF99" i="29"/>
  <c r="BL102" i="29"/>
  <c r="CA102" i="29"/>
  <c r="CF103" i="29"/>
  <c r="CA119" i="29"/>
  <c r="BL120" i="29"/>
  <c r="BL133" i="29"/>
  <c r="CA133" i="29"/>
  <c r="CF71" i="29"/>
  <c r="AG72" i="29"/>
  <c r="CF88" i="29"/>
  <c r="CF92" i="29"/>
  <c r="CF96" i="29"/>
  <c r="CF100" i="29"/>
  <c r="CF104" i="29"/>
  <c r="CF114" i="29"/>
  <c r="AG120" i="29"/>
  <c r="BL105" i="29"/>
  <c r="CF105" i="29"/>
  <c r="BL115" i="29"/>
  <c r="CF115" i="29"/>
  <c r="BL127" i="29"/>
  <c r="CA127" i="29"/>
  <c r="CF131" i="29"/>
  <c r="CF135" i="29"/>
  <c r="BL107" i="29"/>
  <c r="CF107" i="29"/>
  <c r="BL109" i="29"/>
  <c r="CF109" i="29"/>
  <c r="BL111" i="29"/>
  <c r="CF111" i="29"/>
  <c r="BL119" i="29"/>
  <c r="CF119" i="29"/>
  <c r="BL121" i="29"/>
  <c r="BL128" i="29"/>
  <c r="BL139" i="29"/>
  <c r="BL130" i="29"/>
  <c r="CF130" i="29"/>
  <c r="BL132" i="29"/>
  <c r="CF132" i="29"/>
  <c r="BL134" i="29"/>
  <c r="CF134" i="29"/>
  <c r="BL136" i="29"/>
  <c r="CF136" i="29"/>
  <c r="BL138" i="29"/>
  <c r="BL140" i="29"/>
  <c r="BL142" i="29"/>
  <c r="BL144" i="29"/>
  <c r="BL146" i="29"/>
  <c r="BL147" i="29"/>
  <c r="CF147" i="29"/>
  <c r="BL149" i="29"/>
  <c r="CF149" i="29"/>
  <c r="BL151" i="29"/>
  <c r="CF151" i="29"/>
  <c r="BL153" i="29"/>
  <c r="CF153" i="29"/>
  <c r="BL155" i="29"/>
  <c r="CF155" i="29"/>
  <c r="BL157" i="29"/>
  <c r="CF157" i="29"/>
  <c r="BB160" i="29" l="1"/>
  <c r="BB163" i="29"/>
  <c r="BB170" i="29" s="1"/>
  <c r="BQ160" i="29"/>
  <c r="T160" i="29"/>
  <c r="AL160" i="29"/>
  <c r="CF129" i="29"/>
  <c r="CF159" i="29"/>
  <c r="CF117" i="29"/>
  <c r="CF24" i="29"/>
  <c r="BI69" i="29"/>
  <c r="BX69" i="29"/>
  <c r="CA117" i="29"/>
  <c r="L160" i="29"/>
  <c r="AG117" i="29"/>
  <c r="AS160" i="29"/>
  <c r="BI160" i="29" s="1"/>
  <c r="CA24" i="30"/>
  <c r="BT160" i="30"/>
  <c r="AG69" i="29"/>
  <c r="CA24" i="29"/>
  <c r="BT160" i="29"/>
  <c r="AG24" i="29"/>
  <c r="Y160" i="29"/>
  <c r="AG160" i="29" s="1"/>
  <c r="BE160" i="29"/>
  <c r="BJ160" i="29"/>
  <c r="AW160" i="29"/>
  <c r="AR185" i="1" s="1"/>
  <c r="BL69" i="29"/>
  <c r="CA69" i="29"/>
  <c r="BU160" i="30"/>
  <c r="BZ160" i="30"/>
  <c r="BH160" i="30"/>
  <c r="BW160" i="30"/>
  <c r="BY160" i="30"/>
  <c r="BJ160" i="30"/>
  <c r="AE160" i="30"/>
  <c r="BL69" i="30"/>
  <c r="BL16" i="29"/>
  <c r="BL106" i="30"/>
  <c r="BL41" i="30"/>
  <c r="CA41" i="30"/>
  <c r="AG69" i="30"/>
  <c r="CA69" i="30"/>
  <c r="AD160" i="30"/>
  <c r="CA106" i="30"/>
  <c r="CF160" i="30"/>
  <c r="BI160" i="30"/>
  <c r="AG16" i="29"/>
  <c r="AF160" i="30"/>
  <c r="CA16" i="29"/>
  <c r="AC160" i="30"/>
  <c r="BV160" i="30"/>
  <c r="BG160" i="30"/>
  <c r="BK160" i="30"/>
  <c r="AG117" i="30"/>
  <c r="AG106" i="30"/>
  <c r="CA129" i="30"/>
  <c r="AG160" i="30"/>
  <c r="BX160" i="30"/>
  <c r="BF160" i="30"/>
  <c r="BL129" i="30"/>
  <c r="BX160" i="29" l="1"/>
  <c r="CF160" i="29"/>
  <c r="CA160" i="29"/>
  <c r="BL160" i="29"/>
  <c r="CA160" i="30"/>
  <c r="BL160" i="30"/>
  <c r="CF158" i="28" l="1"/>
  <c r="AO158" i="28"/>
  <c r="AL158" i="28"/>
  <c r="AC158" i="28"/>
  <c r="L158" i="28"/>
  <c r="I158" i="28"/>
  <c r="AO157" i="28"/>
  <c r="AL157" i="28"/>
  <c r="L157" i="28"/>
  <c r="I157" i="28"/>
  <c r="AO156" i="28"/>
  <c r="AL156" i="28"/>
  <c r="L156" i="28"/>
  <c r="I156" i="28"/>
  <c r="AO155" i="28"/>
  <c r="AL155" i="28"/>
  <c r="L155" i="28"/>
  <c r="I155" i="28"/>
  <c r="BH154" i="28"/>
  <c r="AO154" i="28"/>
  <c r="AL154" i="28"/>
  <c r="AC154" i="28"/>
  <c r="L154" i="28"/>
  <c r="I154" i="28"/>
  <c r="AO153" i="28"/>
  <c r="AL153" i="28"/>
  <c r="L153" i="28"/>
  <c r="I153" i="28"/>
  <c r="BW152" i="28"/>
  <c r="AO152" i="28"/>
  <c r="AL152" i="28"/>
  <c r="L152" i="28"/>
  <c r="I152" i="28"/>
  <c r="AO151" i="28"/>
  <c r="AL151" i="28"/>
  <c r="L151" i="28"/>
  <c r="I151" i="28"/>
  <c r="BZ150" i="28"/>
  <c r="BY150" i="28"/>
  <c r="BH150" i="28"/>
  <c r="AO150" i="28"/>
  <c r="AL150" i="28"/>
  <c r="L150" i="28"/>
  <c r="I150" i="28"/>
  <c r="BX149" i="28"/>
  <c r="BI149" i="28"/>
  <c r="AO149" i="28"/>
  <c r="AL149" i="28"/>
  <c r="AF149" i="28"/>
  <c r="AD149" i="28"/>
  <c r="L149" i="28"/>
  <c r="I149" i="28"/>
  <c r="BX148" i="28"/>
  <c r="AO148" i="28"/>
  <c r="AL148" i="28"/>
  <c r="L148" i="28"/>
  <c r="I148" i="28"/>
  <c r="AO147" i="28"/>
  <c r="AL147" i="28"/>
  <c r="L147" i="28"/>
  <c r="I147" i="28"/>
  <c r="CF146" i="28"/>
  <c r="BZ146" i="28"/>
  <c r="BY146" i="28"/>
  <c r="BX146" i="28"/>
  <c r="BW146" i="28"/>
  <c r="BV146" i="28"/>
  <c r="BU146" i="28"/>
  <c r="BK146" i="28"/>
  <c r="BJ146" i="28"/>
  <c r="BI146" i="28"/>
  <c r="BH146" i="28"/>
  <c r="BG146" i="28"/>
  <c r="BF146" i="28"/>
  <c r="AO146" i="28"/>
  <c r="AL146" i="28"/>
  <c r="AF146" i="28"/>
  <c r="AE146" i="28"/>
  <c r="AD146" i="28"/>
  <c r="AC146" i="28"/>
  <c r="L146" i="28"/>
  <c r="I146" i="28"/>
  <c r="CF145" i="28"/>
  <c r="BG145" i="28"/>
  <c r="AO145" i="28"/>
  <c r="AL145" i="28"/>
  <c r="L145" i="28"/>
  <c r="I145" i="28"/>
  <c r="CF144" i="28"/>
  <c r="BZ144" i="28"/>
  <c r="AO144" i="28"/>
  <c r="AL144" i="28"/>
  <c r="L144" i="28"/>
  <c r="I144" i="28"/>
  <c r="CF143" i="28"/>
  <c r="BZ143" i="28"/>
  <c r="AO143" i="28"/>
  <c r="AL143" i="28"/>
  <c r="L143" i="28"/>
  <c r="I143" i="28"/>
  <c r="AO142" i="28"/>
  <c r="AL142" i="28"/>
  <c r="L142" i="28"/>
  <c r="I142" i="28"/>
  <c r="CF141" i="28"/>
  <c r="AO141" i="28"/>
  <c r="AL141" i="28"/>
  <c r="L141" i="28"/>
  <c r="I141" i="28"/>
  <c r="AO140" i="28"/>
  <c r="AL140" i="28"/>
  <c r="L140" i="28"/>
  <c r="I140" i="28"/>
  <c r="AO139" i="28"/>
  <c r="AL139" i="28"/>
  <c r="L139" i="28"/>
  <c r="I139" i="28"/>
  <c r="CF138" i="28"/>
  <c r="BZ138" i="28"/>
  <c r="BY138" i="28"/>
  <c r="BX138" i="28"/>
  <c r="BW138" i="28"/>
  <c r="BV138" i="28"/>
  <c r="BU138" i="28"/>
  <c r="BK138" i="28"/>
  <c r="BJ138" i="28"/>
  <c r="BI138" i="28"/>
  <c r="BH138" i="28"/>
  <c r="BG138" i="28"/>
  <c r="BF138" i="28"/>
  <c r="AO138" i="28"/>
  <c r="AL138" i="28"/>
  <c r="AF138" i="28"/>
  <c r="AE138" i="28"/>
  <c r="AD138" i="28"/>
  <c r="AC138" i="28"/>
  <c r="AG138" i="28"/>
  <c r="L138" i="28"/>
  <c r="I138" i="28"/>
  <c r="BV137" i="28"/>
  <c r="AO137" i="28"/>
  <c r="AL137" i="28"/>
  <c r="AC137" i="28"/>
  <c r="L137" i="28"/>
  <c r="I137" i="28"/>
  <c r="BH136" i="28"/>
  <c r="AO136" i="28"/>
  <c r="AL136" i="28"/>
  <c r="L136" i="28"/>
  <c r="I136" i="28"/>
  <c r="BF135" i="28"/>
  <c r="AO135" i="28"/>
  <c r="AL135" i="28"/>
  <c r="L135" i="28"/>
  <c r="I135" i="28"/>
  <c r="AO134" i="28"/>
  <c r="AL134" i="28"/>
  <c r="L134" i="28"/>
  <c r="I134" i="28"/>
  <c r="AO133" i="28"/>
  <c r="AL133" i="28"/>
  <c r="AL159" i="28" s="1"/>
  <c r="L133" i="28"/>
  <c r="L159" i="28" s="1"/>
  <c r="I133" i="28"/>
  <c r="I159" i="28" s="1"/>
  <c r="CF132" i="28"/>
  <c r="BX132" i="28"/>
  <c r="AO132" i="28"/>
  <c r="AL132" i="28"/>
  <c r="AC132" i="28"/>
  <c r="L132" i="28"/>
  <c r="I132" i="28"/>
  <c r="BZ131" i="28"/>
  <c r="BX131" i="28"/>
  <c r="AO131" i="28"/>
  <c r="AL131" i="28"/>
  <c r="L131" i="28"/>
  <c r="I131" i="28"/>
  <c r="AO130" i="28"/>
  <c r="AL130" i="28"/>
  <c r="L130" i="28"/>
  <c r="I130" i="28"/>
  <c r="BX128" i="28"/>
  <c r="AO128" i="28"/>
  <c r="AL128" i="28"/>
  <c r="L128" i="28"/>
  <c r="I128" i="28"/>
  <c r="BZ127" i="28"/>
  <c r="AO127" i="28"/>
  <c r="AL127" i="28"/>
  <c r="L127" i="28"/>
  <c r="I127" i="28"/>
  <c r="BZ126" i="28"/>
  <c r="AO126" i="28"/>
  <c r="AL126" i="28"/>
  <c r="L126" i="28"/>
  <c r="I126" i="28"/>
  <c r="AO125" i="28"/>
  <c r="AL125" i="28"/>
  <c r="L125" i="28"/>
  <c r="I125" i="28"/>
  <c r="BZ124" i="28"/>
  <c r="AO124" i="28"/>
  <c r="AL124" i="28"/>
  <c r="L124" i="28"/>
  <c r="I124" i="28"/>
  <c r="AO123" i="28"/>
  <c r="AL123" i="28"/>
  <c r="L123" i="28"/>
  <c r="I123" i="28"/>
  <c r="AO122" i="28"/>
  <c r="AL122" i="28"/>
  <c r="L122" i="28"/>
  <c r="I122" i="28"/>
  <c r="CF121" i="28"/>
  <c r="BZ121" i="28"/>
  <c r="BY121" i="28"/>
  <c r="BX121" i="28"/>
  <c r="BW121" i="28"/>
  <c r="BV121" i="28"/>
  <c r="BU121" i="28"/>
  <c r="BK121" i="28"/>
  <c r="BJ121" i="28"/>
  <c r="BI121" i="28"/>
  <c r="BH121" i="28"/>
  <c r="BG121" i="28"/>
  <c r="BF121" i="28"/>
  <c r="AO121" i="28"/>
  <c r="AL121" i="28"/>
  <c r="AF121" i="28"/>
  <c r="AE121" i="28"/>
  <c r="AD121" i="28"/>
  <c r="AC121" i="28"/>
  <c r="L121" i="28"/>
  <c r="I121" i="28"/>
  <c r="AO120" i="28"/>
  <c r="AO129" i="28" s="1"/>
  <c r="AL120" i="28"/>
  <c r="AL129" i="28" s="1"/>
  <c r="L120" i="28"/>
  <c r="L129" i="28" s="1"/>
  <c r="I120" i="28"/>
  <c r="I129" i="28" s="1"/>
  <c r="AO119" i="28"/>
  <c r="AL119" i="28"/>
  <c r="L119" i="28"/>
  <c r="I119" i="28"/>
  <c r="AO118" i="28"/>
  <c r="AL118" i="28"/>
  <c r="L118" i="28"/>
  <c r="I118" i="28"/>
  <c r="AO116" i="28"/>
  <c r="AL116" i="28"/>
  <c r="L116" i="28"/>
  <c r="I116" i="28"/>
  <c r="AO115" i="28"/>
  <c r="AL115" i="28"/>
  <c r="L115" i="28"/>
  <c r="I115" i="28"/>
  <c r="AO114" i="28"/>
  <c r="AL114" i="28"/>
  <c r="L114" i="28"/>
  <c r="I114" i="28"/>
  <c r="CF113" i="28"/>
  <c r="BZ113" i="28"/>
  <c r="BY113" i="28"/>
  <c r="BX113" i="28"/>
  <c r="BW113" i="28"/>
  <c r="BV113" i="28"/>
  <c r="BU113" i="28"/>
  <c r="BK113" i="28"/>
  <c r="BJ113" i="28"/>
  <c r="BI113" i="28"/>
  <c r="BH113" i="28"/>
  <c r="BG113" i="28"/>
  <c r="BF113" i="28"/>
  <c r="AO113" i="28"/>
  <c r="AL113" i="28"/>
  <c r="AF113" i="28"/>
  <c r="AE113" i="28"/>
  <c r="AD113" i="28"/>
  <c r="AC113" i="28"/>
  <c r="L113" i="28"/>
  <c r="I113" i="28"/>
  <c r="CF112" i="28"/>
  <c r="BZ112" i="28"/>
  <c r="BY112" i="28"/>
  <c r="BX112" i="28"/>
  <c r="BW112" i="28"/>
  <c r="BV112" i="28"/>
  <c r="BU112" i="28"/>
  <c r="BK112" i="28"/>
  <c r="BJ112" i="28"/>
  <c r="BI112" i="28"/>
  <c r="BH112" i="28"/>
  <c r="BG112" i="28"/>
  <c r="BF112" i="28"/>
  <c r="AO112" i="28"/>
  <c r="AL112" i="28"/>
  <c r="AF112" i="28"/>
  <c r="AE112" i="28"/>
  <c r="AD112" i="28"/>
  <c r="AC112" i="28"/>
  <c r="L112" i="28"/>
  <c r="I112" i="28"/>
  <c r="BW111" i="28"/>
  <c r="AO111" i="28"/>
  <c r="AL111" i="28"/>
  <c r="L111" i="28"/>
  <c r="I111" i="28"/>
  <c r="AO110" i="28"/>
  <c r="AO117" i="28" s="1"/>
  <c r="AL110" i="28"/>
  <c r="L110" i="28"/>
  <c r="L117" i="28" s="1"/>
  <c r="I110" i="28"/>
  <c r="I117" i="28" s="1"/>
  <c r="AO109" i="28"/>
  <c r="AL109" i="28"/>
  <c r="L109" i="28"/>
  <c r="I109" i="28"/>
  <c r="AO108" i="28"/>
  <c r="AL108" i="28"/>
  <c r="L108" i="28"/>
  <c r="I108" i="28"/>
  <c r="AO107" i="28"/>
  <c r="AL107" i="28"/>
  <c r="L107" i="28"/>
  <c r="I107" i="28"/>
  <c r="AO105" i="28"/>
  <c r="AL105" i="28"/>
  <c r="L105" i="28"/>
  <c r="I105" i="28"/>
  <c r="AO104" i="28"/>
  <c r="AL104" i="28"/>
  <c r="L104" i="28"/>
  <c r="I104" i="28"/>
  <c r="BX103" i="28"/>
  <c r="AO103" i="28"/>
  <c r="AL103" i="28"/>
  <c r="L103" i="28"/>
  <c r="I103" i="28"/>
  <c r="AO102" i="28"/>
  <c r="AL102" i="28"/>
  <c r="L102" i="28"/>
  <c r="I102" i="28"/>
  <c r="BX101" i="28"/>
  <c r="AO101" i="28"/>
  <c r="AL101" i="28"/>
  <c r="L101" i="28"/>
  <c r="I101" i="28"/>
  <c r="AO100" i="28"/>
  <c r="AL100" i="28"/>
  <c r="L100" i="28"/>
  <c r="I100" i="28"/>
  <c r="BZ99" i="28"/>
  <c r="BX99" i="28"/>
  <c r="AO99" i="28"/>
  <c r="AL99" i="28"/>
  <c r="L99" i="28"/>
  <c r="I99" i="28"/>
  <c r="BZ98" i="28"/>
  <c r="BW98" i="28"/>
  <c r="AO98" i="28"/>
  <c r="AL98" i="28"/>
  <c r="L98" i="28"/>
  <c r="I98" i="28"/>
  <c r="BZ97" i="28"/>
  <c r="AO97" i="28"/>
  <c r="AL97" i="28"/>
  <c r="L97" i="28"/>
  <c r="I97" i="28"/>
  <c r="AO96" i="28"/>
  <c r="AL96" i="28"/>
  <c r="L96" i="28"/>
  <c r="I96" i="28"/>
  <c r="AO95" i="28"/>
  <c r="AL95" i="28"/>
  <c r="L95" i="28"/>
  <c r="I95" i="28"/>
  <c r="AO94" i="28"/>
  <c r="AL94" i="28"/>
  <c r="L94" i="28"/>
  <c r="I94" i="28"/>
  <c r="BZ93" i="28"/>
  <c r="AO93" i="28"/>
  <c r="AL93" i="28"/>
  <c r="L93" i="28"/>
  <c r="I93" i="28"/>
  <c r="AO92" i="28"/>
  <c r="AL92" i="28"/>
  <c r="L92" i="28"/>
  <c r="I92" i="28"/>
  <c r="AO91" i="28"/>
  <c r="AL91" i="28"/>
  <c r="L91" i="28"/>
  <c r="I91" i="28"/>
  <c r="AO90" i="28"/>
  <c r="AL90" i="28"/>
  <c r="L90" i="28"/>
  <c r="I90" i="28"/>
  <c r="BZ89" i="28"/>
  <c r="AO89" i="28"/>
  <c r="AL89" i="28"/>
  <c r="L89" i="28"/>
  <c r="I89" i="28"/>
  <c r="AO88" i="28"/>
  <c r="AL88" i="28"/>
  <c r="L88" i="28"/>
  <c r="I88" i="28"/>
  <c r="AO87" i="28"/>
  <c r="AL87" i="28"/>
  <c r="L87" i="28"/>
  <c r="I87" i="28"/>
  <c r="AO86" i="28"/>
  <c r="AL86" i="28"/>
  <c r="L86" i="28"/>
  <c r="I86" i="28"/>
  <c r="BZ85" i="28"/>
  <c r="AO85" i="28"/>
  <c r="AL85" i="28"/>
  <c r="L85" i="28"/>
  <c r="I85" i="28"/>
  <c r="AO84" i="28"/>
  <c r="AL84" i="28"/>
  <c r="L84" i="28"/>
  <c r="I84" i="28"/>
  <c r="AO83" i="28"/>
  <c r="AL83" i="28"/>
  <c r="L83" i="28"/>
  <c r="I83" i="28"/>
  <c r="CF82" i="28"/>
  <c r="BZ82" i="28"/>
  <c r="BY82" i="28"/>
  <c r="BX82" i="28"/>
  <c r="BW82" i="28"/>
  <c r="BV82" i="28"/>
  <c r="BU82" i="28"/>
  <c r="BK82" i="28"/>
  <c r="BJ82" i="28"/>
  <c r="BI82" i="28"/>
  <c r="BH82" i="28"/>
  <c r="BG82" i="28"/>
  <c r="BF82" i="28"/>
  <c r="AO82" i="28"/>
  <c r="AL82" i="28"/>
  <c r="AF82" i="28"/>
  <c r="AE82" i="28"/>
  <c r="AD82" i="28"/>
  <c r="AC82" i="28"/>
  <c r="L82" i="28"/>
  <c r="I82" i="28"/>
  <c r="AO81" i="28"/>
  <c r="AL81" i="28"/>
  <c r="L81" i="28"/>
  <c r="I81" i="28"/>
  <c r="BY80" i="28"/>
  <c r="AO80" i="28"/>
  <c r="AL80" i="28"/>
  <c r="L80" i="28"/>
  <c r="I80" i="28"/>
  <c r="AO79" i="28"/>
  <c r="AL79" i="28"/>
  <c r="L79" i="28"/>
  <c r="I79" i="28"/>
  <c r="AO78" i="28"/>
  <c r="AL78" i="28"/>
  <c r="L78" i="28"/>
  <c r="I78" i="28"/>
  <c r="BZ77" i="28"/>
  <c r="AO77" i="28"/>
  <c r="AL77" i="28"/>
  <c r="L77" i="28"/>
  <c r="I77" i="28"/>
  <c r="AO76" i="28"/>
  <c r="AL76" i="28"/>
  <c r="L76" i="28"/>
  <c r="I76" i="28"/>
  <c r="BV75" i="28"/>
  <c r="AO75" i="28"/>
  <c r="AL75" i="28"/>
  <c r="L75" i="28"/>
  <c r="I75" i="28"/>
  <c r="AO74" i="28"/>
  <c r="AL74" i="28"/>
  <c r="L74" i="28"/>
  <c r="I74" i="28"/>
  <c r="BY73" i="28"/>
  <c r="AO73" i="28"/>
  <c r="AL73" i="28"/>
  <c r="L73" i="28"/>
  <c r="I73" i="28"/>
  <c r="CF72" i="28"/>
  <c r="BZ72" i="28"/>
  <c r="BY72" i="28"/>
  <c r="BX72" i="28"/>
  <c r="BW72" i="28"/>
  <c r="BV72" i="28"/>
  <c r="BU72" i="28"/>
  <c r="BK72" i="28"/>
  <c r="BJ72" i="28"/>
  <c r="BI72" i="28"/>
  <c r="BH72" i="28"/>
  <c r="BG72" i="28"/>
  <c r="BF72" i="28"/>
  <c r="AO72" i="28"/>
  <c r="AO106" i="28" s="1"/>
  <c r="AL72" i="28"/>
  <c r="AL106" i="28" s="1"/>
  <c r="AF72" i="28"/>
  <c r="AE72" i="28"/>
  <c r="AD72" i="28"/>
  <c r="AC72" i="28"/>
  <c r="L72" i="28"/>
  <c r="L106" i="28" s="1"/>
  <c r="I72" i="28"/>
  <c r="I106" i="28" s="1"/>
  <c r="BY71" i="28"/>
  <c r="AO71" i="28"/>
  <c r="AL71" i="28"/>
  <c r="L71" i="28"/>
  <c r="I71" i="28"/>
  <c r="BV70" i="28"/>
  <c r="AO70" i="28"/>
  <c r="AL70" i="28"/>
  <c r="L70" i="28"/>
  <c r="I70" i="28"/>
  <c r="AO68" i="28"/>
  <c r="AL68" i="28"/>
  <c r="AD68" i="28"/>
  <c r="L68" i="28"/>
  <c r="I68" i="28"/>
  <c r="CF67" i="28"/>
  <c r="BZ67" i="28"/>
  <c r="AO67" i="28"/>
  <c r="AL67" i="28"/>
  <c r="L67" i="28"/>
  <c r="I67" i="28"/>
  <c r="BY66" i="28"/>
  <c r="BX66" i="28"/>
  <c r="AO66" i="28"/>
  <c r="AL66" i="28"/>
  <c r="L66" i="28"/>
  <c r="I66" i="28"/>
  <c r="AO65" i="28"/>
  <c r="AL65" i="28"/>
  <c r="L65" i="28"/>
  <c r="I65" i="28"/>
  <c r="BV64" i="28"/>
  <c r="BG64" i="28"/>
  <c r="AL64" i="28"/>
  <c r="AM64" i="28" s="1"/>
  <c r="AD64" i="28"/>
  <c r="AE64" i="28"/>
  <c r="L64" i="28"/>
  <c r="I64" i="28"/>
  <c r="AO63" i="28"/>
  <c r="AL63" i="28"/>
  <c r="L63" i="28"/>
  <c r="I63" i="28"/>
  <c r="AO62" i="28"/>
  <c r="AL62" i="28"/>
  <c r="L62" i="28"/>
  <c r="I62" i="28"/>
  <c r="AO61" i="28"/>
  <c r="AL61" i="28"/>
  <c r="L61" i="28"/>
  <c r="I61" i="28"/>
  <c r="AO60" i="28"/>
  <c r="AL60" i="28"/>
  <c r="AF60" i="28"/>
  <c r="L60" i="28"/>
  <c r="I60" i="28"/>
  <c r="AO59" i="28"/>
  <c r="AL59" i="28"/>
  <c r="AF59" i="28"/>
  <c r="L59" i="28"/>
  <c r="I59" i="28"/>
  <c r="AO58" i="28"/>
  <c r="AL58" i="28"/>
  <c r="AF58" i="28"/>
  <c r="L58" i="28"/>
  <c r="I58" i="28"/>
  <c r="AO57" i="28"/>
  <c r="AL57" i="28"/>
  <c r="L57" i="28"/>
  <c r="I57" i="28"/>
  <c r="AO56" i="28"/>
  <c r="AL56" i="28"/>
  <c r="AD56" i="28"/>
  <c r="AC56" i="28"/>
  <c r="AF56" i="28"/>
  <c r="L56" i="28"/>
  <c r="I56" i="28"/>
  <c r="AO55" i="28"/>
  <c r="AL55" i="28"/>
  <c r="L55" i="28"/>
  <c r="I55" i="28"/>
  <c r="BV54" i="28"/>
  <c r="AO54" i="28"/>
  <c r="AL54" i="28"/>
  <c r="L54" i="28"/>
  <c r="I54" i="28"/>
  <c r="AO53" i="28"/>
  <c r="AL53" i="28"/>
  <c r="L53" i="28"/>
  <c r="I53" i="28"/>
  <c r="BX52" i="28"/>
  <c r="BI52" i="28"/>
  <c r="AO52" i="28"/>
  <c r="AL52" i="28"/>
  <c r="AF52" i="28"/>
  <c r="AE52" i="28"/>
  <c r="L52" i="28"/>
  <c r="I52" i="28"/>
  <c r="BX51" i="28"/>
  <c r="BW51" i="28"/>
  <c r="BV51" i="28"/>
  <c r="BI51" i="28"/>
  <c r="BH51" i="28"/>
  <c r="BG51" i="28"/>
  <c r="AO51" i="28"/>
  <c r="AL51" i="28"/>
  <c r="AF51" i="28"/>
  <c r="L51" i="28"/>
  <c r="I51" i="28"/>
  <c r="BW50" i="28"/>
  <c r="BV50" i="28"/>
  <c r="BH50" i="28"/>
  <c r="BG50" i="28"/>
  <c r="AM50" i="28"/>
  <c r="AL50" i="28"/>
  <c r="AD50" i="28"/>
  <c r="AF50" i="28"/>
  <c r="L50" i="28"/>
  <c r="I50" i="28"/>
  <c r="BX49" i="28"/>
  <c r="BW49" i="28"/>
  <c r="BV49" i="28"/>
  <c r="BU49" i="28"/>
  <c r="BI49" i="28"/>
  <c r="BH49" i="28"/>
  <c r="BG49" i="28"/>
  <c r="BF49" i="28"/>
  <c r="AL49" i="28"/>
  <c r="AM49" i="28" s="1"/>
  <c r="AF49" i="28"/>
  <c r="AD49" i="28"/>
  <c r="L49" i="28"/>
  <c r="I49" i="28"/>
  <c r="AO48" i="28"/>
  <c r="AL48" i="28"/>
  <c r="L48" i="28"/>
  <c r="I48" i="28"/>
  <c r="AO47" i="28"/>
  <c r="AL47" i="28"/>
  <c r="L47" i="28"/>
  <c r="I47" i="28"/>
  <c r="AO46" i="28"/>
  <c r="AL46" i="28"/>
  <c r="L46" i="28"/>
  <c r="I46" i="28"/>
  <c r="CF45" i="28"/>
  <c r="BZ45" i="28"/>
  <c r="BY45" i="28"/>
  <c r="BX45" i="28"/>
  <c r="BW45" i="28"/>
  <c r="BV45" i="28"/>
  <c r="BU45" i="28"/>
  <c r="BK45" i="28"/>
  <c r="BJ45" i="28"/>
  <c r="BI45" i="28"/>
  <c r="BH45" i="28"/>
  <c r="BG45" i="28"/>
  <c r="BF45" i="28"/>
  <c r="AO45" i="28"/>
  <c r="AL45" i="28"/>
  <c r="AF45" i="28"/>
  <c r="AE45" i="28"/>
  <c r="AD45" i="28"/>
  <c r="AC45" i="28"/>
  <c r="L45" i="28"/>
  <c r="I45" i="28"/>
  <c r="CF44" i="28"/>
  <c r="BZ44" i="28"/>
  <c r="BY44" i="28"/>
  <c r="BX44" i="28"/>
  <c r="BW44" i="28"/>
  <c r="BV44" i="28"/>
  <c r="BU44" i="28"/>
  <c r="BK44" i="28"/>
  <c r="BJ44" i="28"/>
  <c r="BI44" i="28"/>
  <c r="BH44" i="28"/>
  <c r="BG44" i="28"/>
  <c r="BF44" i="28"/>
  <c r="AO44" i="28"/>
  <c r="AL44" i="28"/>
  <c r="AL69" i="28" s="1"/>
  <c r="AF44" i="28"/>
  <c r="AE44" i="28"/>
  <c r="AD44" i="28"/>
  <c r="AC44" i="28"/>
  <c r="L44" i="28"/>
  <c r="L69" i="28" s="1"/>
  <c r="I44" i="28"/>
  <c r="I69" i="28" s="1"/>
  <c r="BZ43" i="28"/>
  <c r="AO43" i="28"/>
  <c r="AL43" i="28"/>
  <c r="L43" i="28"/>
  <c r="I43" i="28"/>
  <c r="AO42" i="28"/>
  <c r="AL42" i="28"/>
  <c r="AF42" i="28"/>
  <c r="L42" i="28"/>
  <c r="I42" i="28"/>
  <c r="BY40" i="28"/>
  <c r="AO40" i="28"/>
  <c r="AL40" i="28"/>
  <c r="AD40" i="28"/>
  <c r="AE40" i="28"/>
  <c r="L40" i="28"/>
  <c r="I40" i="28"/>
  <c r="BZ39" i="28"/>
  <c r="AO39" i="28"/>
  <c r="AL39" i="28"/>
  <c r="L39" i="28"/>
  <c r="I39" i="28"/>
  <c r="BZ38" i="28"/>
  <c r="AO38" i="28"/>
  <c r="AL38" i="28"/>
  <c r="L38" i="28"/>
  <c r="I38" i="28"/>
  <c r="BZ37" i="28"/>
  <c r="AO37" i="28"/>
  <c r="AL37" i="28"/>
  <c r="L37" i="28"/>
  <c r="I37" i="28"/>
  <c r="AO36" i="28"/>
  <c r="AL36" i="28"/>
  <c r="L36" i="28"/>
  <c r="I36" i="28"/>
  <c r="CF35" i="28"/>
  <c r="BZ35" i="28"/>
  <c r="BY35" i="28"/>
  <c r="BX35" i="28"/>
  <c r="BW35" i="28"/>
  <c r="BV35" i="28"/>
  <c r="BU35" i="28"/>
  <c r="BK35" i="28"/>
  <c r="BJ35" i="28"/>
  <c r="BI35" i="28"/>
  <c r="BH35" i="28"/>
  <c r="BG35" i="28"/>
  <c r="BF35" i="28"/>
  <c r="AO35" i="28"/>
  <c r="AL35" i="28"/>
  <c r="AF35" i="28"/>
  <c r="AE35" i="28"/>
  <c r="AD35" i="28"/>
  <c r="AC35" i="28"/>
  <c r="L35" i="28"/>
  <c r="I35" i="28"/>
  <c r="BZ34" i="28"/>
  <c r="AO34" i="28"/>
  <c r="AL34" i="28"/>
  <c r="L34" i="28"/>
  <c r="I34" i="28"/>
  <c r="BZ33" i="28"/>
  <c r="AO33" i="28"/>
  <c r="AL33" i="28"/>
  <c r="L33" i="28"/>
  <c r="I33" i="28"/>
  <c r="AO32" i="28"/>
  <c r="AL32" i="28"/>
  <c r="L32" i="28"/>
  <c r="I32" i="28"/>
  <c r="BZ31" i="28"/>
  <c r="AO31" i="28"/>
  <c r="AL31" i="28"/>
  <c r="L31" i="28"/>
  <c r="I31" i="28"/>
  <c r="AO30" i="28"/>
  <c r="AL30" i="28"/>
  <c r="L30" i="28"/>
  <c r="I30" i="28"/>
  <c r="BZ29" i="28"/>
  <c r="AO29" i="28"/>
  <c r="AL29" i="28"/>
  <c r="L29" i="28"/>
  <c r="I29" i="28"/>
  <c r="AO28" i="28"/>
  <c r="AO41" i="28" s="1"/>
  <c r="AL28" i="28"/>
  <c r="L28" i="28"/>
  <c r="L41" i="28" s="1"/>
  <c r="I28" i="28"/>
  <c r="I41" i="28" s="1"/>
  <c r="AO27" i="28"/>
  <c r="AL27" i="28"/>
  <c r="L27" i="28"/>
  <c r="I27" i="28"/>
  <c r="AO26" i="28"/>
  <c r="AL26" i="28"/>
  <c r="L26" i="28"/>
  <c r="I26" i="28"/>
  <c r="BZ25" i="28"/>
  <c r="AO25" i="28"/>
  <c r="AL25" i="28"/>
  <c r="L25" i="28"/>
  <c r="I25" i="28"/>
  <c r="CF23" i="28"/>
  <c r="BZ23" i="28"/>
  <c r="BY23" i="28"/>
  <c r="BX23" i="28"/>
  <c r="BW23" i="28"/>
  <c r="BV23" i="28"/>
  <c r="BU23" i="28"/>
  <c r="BK23" i="28"/>
  <c r="BJ23" i="28"/>
  <c r="BI23" i="28"/>
  <c r="BH23" i="28"/>
  <c r="BG23" i="28"/>
  <c r="BF23" i="28"/>
  <c r="AO23" i="28"/>
  <c r="AL23" i="28"/>
  <c r="AF23" i="28"/>
  <c r="AE23" i="28"/>
  <c r="AD23" i="28"/>
  <c r="AC23" i="28"/>
  <c r="L23" i="28"/>
  <c r="I23" i="28"/>
  <c r="BY22" i="28"/>
  <c r="BX22" i="28"/>
  <c r="BJ22" i="28"/>
  <c r="BI22" i="28"/>
  <c r="AL22" i="28"/>
  <c r="AD22" i="28"/>
  <c r="AE22" i="28"/>
  <c r="L22" i="28"/>
  <c r="I22" i="28"/>
  <c r="BY21" i="28"/>
  <c r="BX21" i="28"/>
  <c r="BI21" i="28"/>
  <c r="BF21" i="28"/>
  <c r="AL21" i="28"/>
  <c r="AM21" i="28" s="1"/>
  <c r="L21" i="28"/>
  <c r="I21" i="28"/>
  <c r="BX20" i="28"/>
  <c r="BJ20" i="28"/>
  <c r="BI20" i="28"/>
  <c r="AL20" i="28"/>
  <c r="AM20" i="28" s="1"/>
  <c r="AF20" i="28"/>
  <c r="L20" i="28"/>
  <c r="I20" i="28"/>
  <c r="BY19" i="28"/>
  <c r="BX19" i="28"/>
  <c r="BI19" i="28"/>
  <c r="BG19" i="28"/>
  <c r="AL19" i="28"/>
  <c r="AM19" i="28" s="1"/>
  <c r="AF19" i="28"/>
  <c r="L19" i="28"/>
  <c r="I19" i="28"/>
  <c r="BY18" i="28"/>
  <c r="BX18" i="28"/>
  <c r="BW18" i="28"/>
  <c r="BV18" i="28"/>
  <c r="BU18" i="28"/>
  <c r="BJ18" i="28"/>
  <c r="BI18" i="28"/>
  <c r="BH18" i="28"/>
  <c r="BG18" i="28"/>
  <c r="BF18" i="28"/>
  <c r="AL18" i="28"/>
  <c r="AM18" i="28" s="1"/>
  <c r="AN18" i="1" s="1"/>
  <c r="AD18" i="28"/>
  <c r="AC18" i="28"/>
  <c r="AF18" i="28"/>
  <c r="AE18" i="28"/>
  <c r="L18" i="28"/>
  <c r="I18" i="28"/>
  <c r="CF17" i="28"/>
  <c r="BZ17" i="28"/>
  <c r="BY17" i="28"/>
  <c r="BX17" i="28"/>
  <c r="BW17" i="28"/>
  <c r="BV17" i="28"/>
  <c r="BU17" i="28"/>
  <c r="BK17" i="28"/>
  <c r="BJ17" i="28"/>
  <c r="BI17" i="28"/>
  <c r="BH17" i="28"/>
  <c r="BG17" i="28"/>
  <c r="BF17" i="28"/>
  <c r="AO17" i="28"/>
  <c r="AL17" i="28"/>
  <c r="AF17" i="28"/>
  <c r="AE17" i="28"/>
  <c r="AD17" i="28"/>
  <c r="AC17" i="28"/>
  <c r="L17" i="28"/>
  <c r="I17" i="28"/>
  <c r="BI16" i="28"/>
  <c r="BH16" i="28"/>
  <c r="AO16" i="28"/>
  <c r="AL16" i="28"/>
  <c r="L16" i="28"/>
  <c r="I16" i="28"/>
  <c r="CF15" i="28"/>
  <c r="BZ15" i="28"/>
  <c r="BY15" i="28"/>
  <c r="BX15" i="28"/>
  <c r="BW15" i="28"/>
  <c r="BV15" i="28"/>
  <c r="BU15" i="28"/>
  <c r="CA15" i="28"/>
  <c r="BL15" i="28"/>
  <c r="BK15" i="28"/>
  <c r="BJ15" i="28"/>
  <c r="BI15" i="28"/>
  <c r="BH15" i="28"/>
  <c r="BG15" i="28"/>
  <c r="BF15" i="28"/>
  <c r="AO15" i="28"/>
  <c r="AL15" i="28"/>
  <c r="AF15" i="28"/>
  <c r="AE15" i="28"/>
  <c r="AD15" i="28"/>
  <c r="AC15" i="28"/>
  <c r="L15" i="28"/>
  <c r="I15" i="28"/>
  <c r="BX14" i="28"/>
  <c r="BW14" i="28"/>
  <c r="BV14" i="28"/>
  <c r="BU14" i="28"/>
  <c r="BI14" i="28"/>
  <c r="BH14" i="28"/>
  <c r="BG14" i="28"/>
  <c r="AN14" i="28"/>
  <c r="AL14" i="28"/>
  <c r="AD14" i="28"/>
  <c r="AC14" i="28"/>
  <c r="L14" i="28"/>
  <c r="I14" i="28"/>
  <c r="BX13" i="28"/>
  <c r="BW13" i="28"/>
  <c r="BV13" i="28"/>
  <c r="BU13" i="28"/>
  <c r="BI13" i="28"/>
  <c r="BH13" i="28"/>
  <c r="BG13" i="28"/>
  <c r="AL13" i="28"/>
  <c r="AN13" i="28" s="1"/>
  <c r="AD13" i="28"/>
  <c r="AC13" i="28"/>
  <c r="AE13" i="28"/>
  <c r="L13" i="28"/>
  <c r="I13" i="28"/>
  <c r="BX12" i="28"/>
  <c r="BW12" i="28"/>
  <c r="BI12" i="28"/>
  <c r="BH12" i="28"/>
  <c r="BJ12" i="28"/>
  <c r="AL12" i="28"/>
  <c r="AN12" i="28" s="1"/>
  <c r="AF12" i="28"/>
  <c r="AE12" i="28"/>
  <c r="L12" i="28"/>
  <c r="I12" i="28"/>
  <c r="AO11" i="28"/>
  <c r="AL11" i="28"/>
  <c r="L11" i="28"/>
  <c r="I11" i="28"/>
  <c r="AO10" i="28"/>
  <c r="AL10" i="28"/>
  <c r="L10" i="28"/>
  <c r="I10" i="28"/>
  <c r="AO9" i="28"/>
  <c r="AL9" i="28"/>
  <c r="L9" i="28"/>
  <c r="I9" i="28"/>
  <c r="AO8" i="28"/>
  <c r="AL8" i="28"/>
  <c r="L8" i="28"/>
  <c r="I8" i="28"/>
  <c r="AO7" i="28"/>
  <c r="AL7" i="28"/>
  <c r="L7" i="28"/>
  <c r="L24" i="28" s="1"/>
  <c r="L160" i="28" s="1"/>
  <c r="I7" i="28"/>
  <c r="I24" i="28" s="1"/>
  <c r="I160" i="28" s="1"/>
  <c r="CA18" i="1" l="1"/>
  <c r="BK18" i="1"/>
  <c r="AO159" i="28"/>
  <c r="AO21" i="28"/>
  <c r="AN21" i="1"/>
  <c r="AO12" i="28"/>
  <c r="AO12" i="1"/>
  <c r="AN24" i="28"/>
  <c r="AN160" i="28" s="1"/>
  <c r="AO13" i="28"/>
  <c r="AO13" i="1"/>
  <c r="AN49" i="1"/>
  <c r="AM69" i="28"/>
  <c r="AO14" i="28"/>
  <c r="AO14" i="1"/>
  <c r="AO19" i="28"/>
  <c r="AN19" i="1"/>
  <c r="AO20" i="28"/>
  <c r="AN20" i="1"/>
  <c r="AL24" i="28"/>
  <c r="AO50" i="28"/>
  <c r="AN50" i="1"/>
  <c r="AO64" i="28"/>
  <c r="AN64" i="1"/>
  <c r="AL117" i="28"/>
  <c r="AL41" i="28"/>
  <c r="CF149" i="28"/>
  <c r="CF150" i="28"/>
  <c r="CF152" i="28"/>
  <c r="CF154" i="28"/>
  <c r="CF157" i="28"/>
  <c r="CF12" i="28"/>
  <c r="CF16" i="28"/>
  <c r="CF19" i="28"/>
  <c r="BU21" i="28"/>
  <c r="CF31" i="28"/>
  <c r="CF43" i="28"/>
  <c r="CF50" i="28"/>
  <c r="BZ51" i="28"/>
  <c r="CF119" i="28"/>
  <c r="AC128" i="28"/>
  <c r="BK40" i="28"/>
  <c r="BI42" i="28"/>
  <c r="BH158" i="28"/>
  <c r="CF11" i="28"/>
  <c r="CF13" i="28"/>
  <c r="CF131" i="28"/>
  <c r="BZ10" i="28"/>
  <c r="AG82" i="28"/>
  <c r="BK91" i="28"/>
  <c r="AF97" i="28"/>
  <c r="AF105" i="28"/>
  <c r="CF108" i="28"/>
  <c r="AD109" i="28"/>
  <c r="BZ14" i="28"/>
  <c r="BJ42" i="28"/>
  <c r="CF49" i="28"/>
  <c r="BZ52" i="28"/>
  <c r="CF52" i="28"/>
  <c r="BG56" i="28"/>
  <c r="BK56" i="28"/>
  <c r="BK70" i="28"/>
  <c r="BK74" i="28"/>
  <c r="AD75" i="28"/>
  <c r="AD76" i="28"/>
  <c r="BG77" i="28"/>
  <c r="CF87" i="28"/>
  <c r="BH88" i="28"/>
  <c r="CF89" i="28"/>
  <c r="CF90" i="28"/>
  <c r="CF91" i="28"/>
  <c r="BH92" i="28"/>
  <c r="CF94" i="28"/>
  <c r="CF95" i="28"/>
  <c r="CF96" i="28"/>
  <c r="CF97" i="28"/>
  <c r="CF100" i="28"/>
  <c r="CF103" i="28"/>
  <c r="CF105" i="28"/>
  <c r="BH111" i="28"/>
  <c r="AG112" i="28"/>
  <c r="CF115" i="28"/>
  <c r="CF116" i="28"/>
  <c r="AD120" i="28"/>
  <c r="BL121" i="28"/>
  <c r="AE131" i="28"/>
  <c r="BI131" i="28"/>
  <c r="CF70" i="28"/>
  <c r="CF76" i="28"/>
  <c r="CF79" i="28"/>
  <c r="AF155" i="28"/>
  <c r="BK158" i="28"/>
  <c r="BF26" i="28"/>
  <c r="BF27" i="28"/>
  <c r="BJ27" i="28"/>
  <c r="AF36" i="28"/>
  <c r="BX9" i="28"/>
  <c r="AC12" i="28"/>
  <c r="AE50" i="28"/>
  <c r="CF77" i="28"/>
  <c r="BG122" i="28"/>
  <c r="BG128" i="28"/>
  <c r="BG132" i="28"/>
  <c r="BK132" i="28"/>
  <c r="BK151" i="28"/>
  <c r="BL23" i="28"/>
  <c r="AF26" i="28"/>
  <c r="AF27" i="28"/>
  <c r="BG27" i="28"/>
  <c r="BK27" i="28"/>
  <c r="AF30" i="28"/>
  <c r="BG30" i="28"/>
  <c r="BK30" i="28"/>
  <c r="BL35" i="28"/>
  <c r="CA35" i="28"/>
  <c r="BJ37" i="28"/>
  <c r="BG62" i="28"/>
  <c r="AF63" i="28"/>
  <c r="BG63" i="28"/>
  <c r="BK63" i="28"/>
  <c r="CF63" i="28"/>
  <c r="BU64" i="28"/>
  <c r="BI71" i="28"/>
  <c r="BG79" i="28"/>
  <c r="BH84" i="28"/>
  <c r="BK87" i="28"/>
  <c r="CF93" i="28"/>
  <c r="BI94" i="28"/>
  <c r="AD101" i="28"/>
  <c r="CF102" i="28"/>
  <c r="BG114" i="28"/>
  <c r="AF119" i="28"/>
  <c r="AF136" i="28"/>
  <c r="AF137" i="28"/>
  <c r="AD137" i="28"/>
  <c r="BH142" i="28"/>
  <c r="BH143" i="28"/>
  <c r="CF7" i="28"/>
  <c r="CF42" i="28"/>
  <c r="BK47" i="28"/>
  <c r="BF57" i="28"/>
  <c r="BJ57" i="28"/>
  <c r="AC78" i="28"/>
  <c r="BH79" i="28"/>
  <c r="AF80" i="28"/>
  <c r="BI80" i="28"/>
  <c r="BG80" i="28"/>
  <c r="BG83" i="28"/>
  <c r="CF83" i="28"/>
  <c r="CF85" i="28"/>
  <c r="CF86" i="28"/>
  <c r="BJ95" i="28"/>
  <c r="AE99" i="28"/>
  <c r="CF118" i="28"/>
  <c r="CF122" i="28"/>
  <c r="AD141" i="28"/>
  <c r="AE150" i="28"/>
  <c r="CF65" i="28"/>
  <c r="BF52" i="28"/>
  <c r="BV7" i="28"/>
  <c r="AD8" i="28"/>
  <c r="BZ9" i="28"/>
  <c r="CF9" i="28"/>
  <c r="BX10" i="28"/>
  <c r="BH11" i="28"/>
  <c r="BZ16" i="28"/>
  <c r="BL17" i="28"/>
  <c r="CF20" i="28"/>
  <c r="AE21" i="28"/>
  <c r="BU22" i="28"/>
  <c r="AC29" i="28"/>
  <c r="BH29" i="28"/>
  <c r="AC37" i="28"/>
  <c r="BH37" i="28"/>
  <c r="AC38" i="28"/>
  <c r="BX47" i="28"/>
  <c r="CF47" i="28"/>
  <c r="AF48" i="28"/>
  <c r="CF54" i="28"/>
  <c r="AF55" i="28"/>
  <c r="BG55" i="28"/>
  <c r="BX56" i="28"/>
  <c r="BV65" i="28"/>
  <c r="BZ65" i="28"/>
  <c r="BH70" i="28"/>
  <c r="AC83" i="28"/>
  <c r="BI87" i="28"/>
  <c r="BI91" i="28"/>
  <c r="BI95" i="28"/>
  <c r="AD97" i="28"/>
  <c r="AC98" i="28"/>
  <c r="AF109" i="28"/>
  <c r="AF110" i="28"/>
  <c r="BJ110" i="28"/>
  <c r="BW122" i="28"/>
  <c r="BJ123" i="28"/>
  <c r="BI126" i="28"/>
  <c r="BV127" i="28"/>
  <c r="BH135" i="28"/>
  <c r="BH137" i="28"/>
  <c r="BI139" i="28"/>
  <c r="AE8" i="28"/>
  <c r="BF8" i="28"/>
  <c r="AF9" i="28"/>
  <c r="BW19" i="28"/>
  <c r="AF21" i="28"/>
  <c r="AC32" i="28"/>
  <c r="AC33" i="28"/>
  <c r="BJ33" i="28"/>
  <c r="BH33" i="28"/>
  <c r="AC34" i="28"/>
  <c r="BH53" i="28"/>
  <c r="BJ54" i="28"/>
  <c r="BH55" i="28"/>
  <c r="AE60" i="28"/>
  <c r="BY60" i="28"/>
  <c r="BV61" i="28"/>
  <c r="AE65" i="28"/>
  <c r="BI70" i="28"/>
  <c r="BZ70" i="28"/>
  <c r="BH75" i="28"/>
  <c r="AC76" i="28"/>
  <c r="BH76" i="28"/>
  <c r="AF78" i="28"/>
  <c r="BG78" i="28"/>
  <c r="AF79" i="28"/>
  <c r="BK79" i="28"/>
  <c r="BZ81" i="28"/>
  <c r="BH103" i="28"/>
  <c r="BH104" i="28"/>
  <c r="AC105" i="28"/>
  <c r="BH105" i="28"/>
  <c r="AD107" i="28"/>
  <c r="AE120" i="28"/>
  <c r="BF120" i="28"/>
  <c r="BK122" i="28"/>
  <c r="AF124" i="28"/>
  <c r="CF124" i="28"/>
  <c r="BJ126" i="28"/>
  <c r="CF126" i="28"/>
  <c r="BI135" i="28"/>
  <c r="BI136" i="28"/>
  <c r="BI137" i="28"/>
  <c r="BJ144" i="28"/>
  <c r="BK147" i="28"/>
  <c r="CF147" i="28"/>
  <c r="BG148" i="28"/>
  <c r="BG153" i="28"/>
  <c r="BZ42" i="28"/>
  <c r="BZ13" i="28"/>
  <c r="CF14" i="28"/>
  <c r="AE27" i="28"/>
  <c r="BJ28" i="28"/>
  <c r="CF28" i="28"/>
  <c r="CF30" i="28"/>
  <c r="AD32" i="28"/>
  <c r="AD33" i="28"/>
  <c r="BI33" i="28"/>
  <c r="BL44" i="28"/>
  <c r="BI46" i="28"/>
  <c r="AD47" i="28"/>
  <c r="BZ50" i="28"/>
  <c r="AD54" i="28"/>
  <c r="BI59" i="28"/>
  <c r="BV59" i="28"/>
  <c r="BZ59" i="28"/>
  <c r="AE61" i="28"/>
  <c r="CF61" i="28"/>
  <c r="AF65" i="28"/>
  <c r="BK65" i="28"/>
  <c r="BG68" i="28"/>
  <c r="AE70" i="28"/>
  <c r="BJ73" i="28"/>
  <c r="BI74" i="28"/>
  <c r="BI77" i="28"/>
  <c r="BK80" i="28"/>
  <c r="CF80" i="28"/>
  <c r="BH85" i="28"/>
  <c r="AF86" i="28"/>
  <c r="BG86" i="28"/>
  <c r="BH89" i="28"/>
  <c r="AF90" i="28"/>
  <c r="BG90" i="28"/>
  <c r="AF94" i="28"/>
  <c r="BG94" i="28"/>
  <c r="BI101" i="28"/>
  <c r="BI102" i="28"/>
  <c r="BI103" i="28"/>
  <c r="AD104" i="28"/>
  <c r="BI108" i="28"/>
  <c r="BZ108" i="28"/>
  <c r="BJ114" i="28"/>
  <c r="AE115" i="28"/>
  <c r="BF115" i="28"/>
  <c r="BJ116" i="28"/>
  <c r="BH119" i="28"/>
  <c r="AF120" i="28"/>
  <c r="CA121" i="28"/>
  <c r="BH122" i="28"/>
  <c r="BX126" i="28"/>
  <c r="BK128" i="28"/>
  <c r="AD130" i="28"/>
  <c r="BJ133" i="28"/>
  <c r="BF134" i="28"/>
  <c r="CF135" i="28"/>
  <c r="AF143" i="28"/>
  <c r="AE149" i="28"/>
  <c r="AC67" i="28"/>
  <c r="AC68" i="28"/>
  <c r="BX70" i="28"/>
  <c r="BG71" i="28"/>
  <c r="CF71" i="28"/>
  <c r="AD73" i="28"/>
  <c r="CF74" i="28"/>
  <c r="CF75" i="28"/>
  <c r="CA82" i="28"/>
  <c r="AF84" i="28"/>
  <c r="BX84" i="28"/>
  <c r="AE85" i="28"/>
  <c r="BI85" i="28"/>
  <c r="AC86" i="28"/>
  <c r="BY86" i="28"/>
  <c r="AF88" i="28"/>
  <c r="AE89" i="28"/>
  <c r="BI89" i="28"/>
  <c r="AC90" i="28"/>
  <c r="BY90" i="28"/>
  <c r="AF92" i="28"/>
  <c r="AE93" i="28"/>
  <c r="BI93" i="28"/>
  <c r="AC94" i="28"/>
  <c r="BY94" i="28"/>
  <c r="BH96" i="28"/>
  <c r="BH97" i="28"/>
  <c r="AF98" i="28"/>
  <c r="BG98" i="28"/>
  <c r="BG100" i="28"/>
  <c r="BK100" i="28"/>
  <c r="BF109" i="28"/>
  <c r="BV110" i="28"/>
  <c r="BZ110" i="28"/>
  <c r="AD111" i="28"/>
  <c r="BI111" i="28"/>
  <c r="BK114" i="28"/>
  <c r="AF115" i="28"/>
  <c r="AD119" i="28"/>
  <c r="BI119" i="28"/>
  <c r="BU119" i="28"/>
  <c r="BY126" i="28"/>
  <c r="AF133" i="28"/>
  <c r="AC140" i="28"/>
  <c r="BH140" i="28"/>
  <c r="BH10" i="28"/>
  <c r="BI11" i="28"/>
  <c r="AD20" i="28"/>
  <c r="BU25" i="28"/>
  <c r="BY25" i="28"/>
  <c r="CF26" i="28"/>
  <c r="AF31" i="28"/>
  <c r="BG31" i="28"/>
  <c r="BK31" i="28"/>
  <c r="BW32" i="28"/>
  <c r="CF32" i="28"/>
  <c r="BW33" i="28"/>
  <c r="AE34" i="28"/>
  <c r="AD36" i="28"/>
  <c r="BZ36" i="28"/>
  <c r="AD37" i="28"/>
  <c r="AD43" i="28"/>
  <c r="BG43" i="28"/>
  <c r="BI43" i="28"/>
  <c r="BF46" i="28"/>
  <c r="BJ46" i="28"/>
  <c r="BF47" i="28"/>
  <c r="BV47" i="28"/>
  <c r="BU50" i="28"/>
  <c r="BW52" i="28"/>
  <c r="AE53" i="28"/>
  <c r="AE57" i="28"/>
  <c r="BY57" i="28"/>
  <c r="BF58" i="28"/>
  <c r="BJ58" i="28"/>
  <c r="BK7" i="28"/>
  <c r="BU8" i="28"/>
  <c r="BY8" i="28"/>
  <c r="AC10" i="28"/>
  <c r="BI10" i="28"/>
  <c r="BV11" i="28"/>
  <c r="BZ11" i="28"/>
  <c r="BW11" i="28"/>
  <c r="BX16" i="28"/>
  <c r="BU20" i="28"/>
  <c r="BV21" i="28"/>
  <c r="AD25" i="28"/>
  <c r="BI25" i="28"/>
  <c r="BU26" i="28"/>
  <c r="BY26" i="28"/>
  <c r="BK28" i="28"/>
  <c r="BW29" i="28"/>
  <c r="AD30" i="28"/>
  <c r="BV30" i="28"/>
  <c r="BZ30" i="28"/>
  <c r="AC31" i="28"/>
  <c r="BJ31" i="28"/>
  <c r="BH31" i="28"/>
  <c r="BG32" i="28"/>
  <c r="BK32" i="28"/>
  <c r="BW34" i="28"/>
  <c r="CF34" i="28"/>
  <c r="CF36" i="28"/>
  <c r="BW37" i="28"/>
  <c r="AE38" i="28"/>
  <c r="CF38" i="28"/>
  <c r="BJ39" i="28"/>
  <c r="CF39" i="28"/>
  <c r="BV40" i="28"/>
  <c r="BG42" i="28"/>
  <c r="AC43" i="28"/>
  <c r="CA44" i="28"/>
  <c r="AG45" i="28"/>
  <c r="AE48" i="28"/>
  <c r="BF48" i="28"/>
  <c r="BJ48" i="28"/>
  <c r="BK49" i="28"/>
  <c r="BF51" i="28"/>
  <c r="BJ51" i="28"/>
  <c r="BH52" i="28"/>
  <c r="AF54" i="28"/>
  <c r="BG54" i="28"/>
  <c r="BK54" i="28"/>
  <c r="BW54" i="28"/>
  <c r="BI55" i="28"/>
  <c r="BV56" i="28"/>
  <c r="BZ56" i="28"/>
  <c r="BV57" i="28"/>
  <c r="BX58" i="28"/>
  <c r="BY59" i="28"/>
  <c r="AD60" i="28"/>
  <c r="BL65" i="28"/>
  <c r="BI8" i="28"/>
  <c r="BI9" i="28"/>
  <c r="BV9" i="28"/>
  <c r="AD10" i="28"/>
  <c r="CF10" i="28"/>
  <c r="AE11" i="28"/>
  <c r="BX11" i="28"/>
  <c r="AE16" i="28"/>
  <c r="CF18" i="28"/>
  <c r="BV19" i="28"/>
  <c r="CF22" i="28"/>
  <c r="AE25" i="28"/>
  <c r="BF25" i="28"/>
  <c r="BJ25" i="28"/>
  <c r="BI26" i="28"/>
  <c r="BZ26" i="28"/>
  <c r="BV27" i="28"/>
  <c r="AF29" i="28"/>
  <c r="BG29" i="28"/>
  <c r="BK29" i="28"/>
  <c r="CF29" i="28"/>
  <c r="BF30" i="28"/>
  <c r="BH32" i="28"/>
  <c r="BU33" i="28"/>
  <c r="BY33" i="28"/>
  <c r="BX36" i="28"/>
  <c r="BX39" i="28"/>
  <c r="BX48" i="28"/>
  <c r="BX55" i="28"/>
  <c r="CF55" i="28"/>
  <c r="CF56" i="28"/>
  <c r="BU58" i="28"/>
  <c r="BY58" i="28"/>
  <c r="AC20" i="28"/>
  <c r="BZ28" i="28"/>
  <c r="BW31" i="28"/>
  <c r="BU34" i="28"/>
  <c r="BY34" i="28"/>
  <c r="BU37" i="28"/>
  <c r="BY37" i="28"/>
  <c r="BU38" i="28"/>
  <c r="BY38" i="28"/>
  <c r="BV42" i="28"/>
  <c r="BU43" i="28"/>
  <c r="BU48" i="28"/>
  <c r="BY48" i="28"/>
  <c r="AC51" i="28"/>
  <c r="BX57" i="28"/>
  <c r="AD58" i="28"/>
  <c r="AE59" i="28"/>
  <c r="BY62" i="28"/>
  <c r="BY68" i="28"/>
  <c r="BH60" i="28"/>
  <c r="AF61" i="28"/>
  <c r="BK61" i="28"/>
  <c r="BH62" i="28"/>
  <c r="BI62" i="28"/>
  <c r="AD63" i="28"/>
  <c r="BZ63" i="28"/>
  <c r="BI64" i="28"/>
  <c r="AC65" i="28"/>
  <c r="BF66" i="28"/>
  <c r="BJ66" i="28"/>
  <c r="AE67" i="28"/>
  <c r="BG67" i="28"/>
  <c r="AF70" i="28"/>
  <c r="AC71" i="28"/>
  <c r="BH71" i="28"/>
  <c r="AF74" i="28"/>
  <c r="BF74" i="28"/>
  <c r="BW75" i="28"/>
  <c r="AE77" i="28"/>
  <c r="BW77" i="28"/>
  <c r="BV78" i="28"/>
  <c r="BV79" i="28"/>
  <c r="BZ79" i="28"/>
  <c r="AC80" i="28"/>
  <c r="BH80" i="28"/>
  <c r="BW81" i="28"/>
  <c r="BK83" i="28"/>
  <c r="BI83" i="28"/>
  <c r="BY84" i="28"/>
  <c r="BW85" i="28"/>
  <c r="AD86" i="28"/>
  <c r="BF87" i="28"/>
  <c r="BY88" i="28"/>
  <c r="BW89" i="28"/>
  <c r="AD90" i="28"/>
  <c r="BF91" i="28"/>
  <c r="BY92" i="28"/>
  <c r="BF93" i="28"/>
  <c r="BW93" i="28"/>
  <c r="AD94" i="28"/>
  <c r="BW96" i="28"/>
  <c r="AE97" i="28"/>
  <c r="BJ97" i="28"/>
  <c r="AD98" i="28"/>
  <c r="BV98" i="28"/>
  <c r="AD99" i="28"/>
  <c r="AD100" i="28"/>
  <c r="BV100" i="28"/>
  <c r="BZ100" i="28"/>
  <c r="BF102" i="28"/>
  <c r="BF103" i="28"/>
  <c r="BJ103" i="28"/>
  <c r="BW104" i="28"/>
  <c r="AE105" i="28"/>
  <c r="BF105" i="28"/>
  <c r="BJ105" i="28"/>
  <c r="AF107" i="28"/>
  <c r="BG107" i="28"/>
  <c r="BK107" i="28"/>
  <c r="BX107" i="28"/>
  <c r="AF108" i="28"/>
  <c r="BF108" i="28"/>
  <c r="BJ108" i="28"/>
  <c r="AE111" i="28"/>
  <c r="BF111" i="28"/>
  <c r="BL113" i="28"/>
  <c r="AC114" i="28"/>
  <c r="AE116" i="28"/>
  <c r="BH116" i="28"/>
  <c r="AE119" i="28"/>
  <c r="BJ119" i="28"/>
  <c r="AG121" i="28"/>
  <c r="BH123" i="28"/>
  <c r="BH124" i="28"/>
  <c r="AF125" i="28"/>
  <c r="BG125" i="28"/>
  <c r="AD126" i="28"/>
  <c r="BV128" i="28"/>
  <c r="BG130" i="28"/>
  <c r="CF130" i="28"/>
  <c r="AD131" i="28"/>
  <c r="AF131" i="28"/>
  <c r="BF131" i="28"/>
  <c r="BJ131" i="28"/>
  <c r="BV132" i="28"/>
  <c r="BG134" i="28"/>
  <c r="BX134" i="28"/>
  <c r="AF135" i="28"/>
  <c r="BW135" i="28"/>
  <c r="AE136" i="28"/>
  <c r="BJ136" i="28"/>
  <c r="BW137" i="28"/>
  <c r="AF139" i="28"/>
  <c r="BW139" i="28"/>
  <c r="BI141" i="28"/>
  <c r="BY142" i="28"/>
  <c r="AE145" i="28"/>
  <c r="BW149" i="28"/>
  <c r="AF151" i="28"/>
  <c r="BX151" i="28"/>
  <c r="AE153" i="28"/>
  <c r="AE154" i="28"/>
  <c r="BF154" i="28"/>
  <c r="BJ155" i="28"/>
  <c r="BW156" i="28"/>
  <c r="AC61" i="28"/>
  <c r="BX62" i="28"/>
  <c r="CF62" i="28"/>
  <c r="BW63" i="28"/>
  <c r="AF66" i="28"/>
  <c r="BW67" i="28"/>
  <c r="AE68" i="28"/>
  <c r="AC70" i="28"/>
  <c r="BW70" i="28"/>
  <c r="AD71" i="28"/>
  <c r="AC74" i="28"/>
  <c r="BG74" i="28"/>
  <c r="BX74" i="28"/>
  <c r="AF75" i="28"/>
  <c r="BG75" i="28"/>
  <c r="BK75" i="28"/>
  <c r="AF77" i="28"/>
  <c r="BX77" i="28"/>
  <c r="BF78" i="28"/>
  <c r="BJ78" i="28"/>
  <c r="AE79" i="28"/>
  <c r="BW79" i="28"/>
  <c r="BG81" i="28"/>
  <c r="BK81" i="28"/>
  <c r="CF81" i="28"/>
  <c r="BF83" i="28"/>
  <c r="AE84" i="28"/>
  <c r="BV84" i="28"/>
  <c r="BZ84" i="28"/>
  <c r="BX85" i="28"/>
  <c r="BF86" i="28"/>
  <c r="BJ86" i="28"/>
  <c r="AF87" i="28"/>
  <c r="BG87" i="28"/>
  <c r="BX87" i="28"/>
  <c r="AE88" i="28"/>
  <c r="BV88" i="28"/>
  <c r="BZ88" i="28"/>
  <c r="BX89" i="28"/>
  <c r="BF90" i="28"/>
  <c r="BJ90" i="28"/>
  <c r="AF91" i="28"/>
  <c r="BG91" i="28"/>
  <c r="BX91" i="28"/>
  <c r="AE92" i="28"/>
  <c r="BV92" i="28"/>
  <c r="BZ92" i="28"/>
  <c r="BX93" i="28"/>
  <c r="BF94" i="28"/>
  <c r="BJ94" i="28"/>
  <c r="AF95" i="28"/>
  <c r="AF96" i="28"/>
  <c r="BX96" i="28"/>
  <c r="BF98" i="28"/>
  <c r="CF98" i="28"/>
  <c r="BJ99" i="28"/>
  <c r="BJ101" i="28"/>
  <c r="BX102" i="28"/>
  <c r="AF103" i="28"/>
  <c r="AF104" i="28"/>
  <c r="BX104" i="28"/>
  <c r="BG105" i="28"/>
  <c r="BH107" i="28"/>
  <c r="AE108" i="28"/>
  <c r="AC108" i="28"/>
  <c r="BI109" i="28"/>
  <c r="BX111" i="28"/>
  <c r="BL112" i="28"/>
  <c r="CA112" i="28"/>
  <c r="AD114" i="28"/>
  <c r="BV114" i="28"/>
  <c r="BZ114" i="28"/>
  <c r="AF116" i="28"/>
  <c r="AD116" i="28"/>
  <c r="BI116" i="28"/>
  <c r="BZ116" i="28"/>
  <c r="AF118" i="28"/>
  <c r="BG118" i="28"/>
  <c r="AD123" i="28"/>
  <c r="BV123" i="28"/>
  <c r="BZ123" i="28"/>
  <c r="AC125" i="28"/>
  <c r="BH125" i="28"/>
  <c r="AE126" i="28"/>
  <c r="AD127" i="28"/>
  <c r="AF127" i="28"/>
  <c r="BG127" i="28"/>
  <c r="BK127" i="28"/>
  <c r="CF127" i="28"/>
  <c r="BJ128" i="28"/>
  <c r="CF128" i="28"/>
  <c r="AC130" i="28"/>
  <c r="BH130" i="28"/>
  <c r="BF132" i="28"/>
  <c r="BI133" i="28"/>
  <c r="AC134" i="28"/>
  <c r="BU134" i="28"/>
  <c r="BX135" i="28"/>
  <c r="BG136" i="28"/>
  <c r="BL138" i="28"/>
  <c r="CA138" i="28"/>
  <c r="BX139" i="28"/>
  <c r="BG140" i="28"/>
  <c r="BW141" i="28"/>
  <c r="BZ142" i="28"/>
  <c r="BX144" i="28"/>
  <c r="BH148" i="28"/>
  <c r="BG149" i="28"/>
  <c r="BK149" i="28"/>
  <c r="AC151" i="28"/>
  <c r="BK153" i="28"/>
  <c r="CF153" i="28"/>
  <c r="AF154" i="28"/>
  <c r="BK154" i="28"/>
  <c r="BU74" i="28"/>
  <c r="BY76" i="28"/>
  <c r="BX78" i="28"/>
  <c r="BW80" i="28"/>
  <c r="AC81" i="28"/>
  <c r="BU81" i="28"/>
  <c r="AF83" i="28"/>
  <c r="BX83" i="28"/>
  <c r="BF84" i="28"/>
  <c r="BJ84" i="28"/>
  <c r="AC87" i="28"/>
  <c r="BF88" i="28"/>
  <c r="BJ88" i="28"/>
  <c r="AC91" i="28"/>
  <c r="BF92" i="28"/>
  <c r="BJ92" i="28"/>
  <c r="AC95" i="28"/>
  <c r="BY97" i="28"/>
  <c r="BY105" i="28"/>
  <c r="BV107" i="28"/>
  <c r="BZ107" i="28"/>
  <c r="BW109" i="28"/>
  <c r="BU111" i="28"/>
  <c r="BY111" i="28"/>
  <c r="BW120" i="28"/>
  <c r="BW123" i="28"/>
  <c r="BV125" i="28"/>
  <c r="BV130" i="28"/>
  <c r="BU131" i="28"/>
  <c r="BV134" i="28"/>
  <c r="AF141" i="28"/>
  <c r="BX141" i="28"/>
  <c r="BF142" i="28"/>
  <c r="BL142" i="28"/>
  <c r="BY143" i="28"/>
  <c r="BV147" i="28"/>
  <c r="BZ147" i="28"/>
  <c r="AD148" i="28"/>
  <c r="BV148" i="28"/>
  <c r="BI151" i="28"/>
  <c r="BV151" i="28"/>
  <c r="AD152" i="28"/>
  <c r="BH153" i="28"/>
  <c r="AC155" i="28"/>
  <c r="BH155" i="28"/>
  <c r="BL157" i="28"/>
  <c r="BZ74" i="28"/>
  <c r="BY78" i="28"/>
  <c r="BX88" i="28"/>
  <c r="BX92" i="28"/>
  <c r="BY99" i="28"/>
  <c r="BW107" i="28"/>
  <c r="CF114" i="28"/>
  <c r="BX115" i="28"/>
  <c r="CA122" i="28"/>
  <c r="BW125" i="28"/>
  <c r="BV136" i="28"/>
  <c r="BZ140" i="28"/>
  <c r="BH141" i="28"/>
  <c r="BX142" i="28"/>
  <c r="AE143" i="28"/>
  <c r="BI143" i="28"/>
  <c r="BV143" i="28"/>
  <c r="AD144" i="28"/>
  <c r="BI144" i="28"/>
  <c r="AD145" i="28"/>
  <c r="BI145" i="28"/>
  <c r="BV145" i="28"/>
  <c r="AE147" i="28"/>
  <c r="BJ148" i="28"/>
  <c r="BZ149" i="28"/>
  <c r="BI150" i="28"/>
  <c r="BF151" i="28"/>
  <c r="CF151" i="28"/>
  <c r="BI153" i="28"/>
  <c r="BZ153" i="28"/>
  <c r="AD155" i="28"/>
  <c r="BI155" i="28"/>
  <c r="BV155" i="28"/>
  <c r="BZ155" i="28"/>
  <c r="AD156" i="28"/>
  <c r="BZ157" i="28"/>
  <c r="BI7" i="28"/>
  <c r="BJ7" i="28"/>
  <c r="BX7" i="28"/>
  <c r="BZ7" i="28"/>
  <c r="AC8" i="28"/>
  <c r="BJ8" i="28"/>
  <c r="CF8" i="28"/>
  <c r="AD9" i="28"/>
  <c r="BH9" i="28"/>
  <c r="BF9" i="28"/>
  <c r="BW9" i="28"/>
  <c r="AF10" i="28"/>
  <c r="BG10" i="28"/>
  <c r="BK10" i="28"/>
  <c r="AC11" i="28"/>
  <c r="BG11" i="28"/>
  <c r="BK11" i="28"/>
  <c r="BZ12" i="28"/>
  <c r="BV12" i="28"/>
  <c r="BF13" i="28"/>
  <c r="BF14" i="28"/>
  <c r="AC16" i="28"/>
  <c r="BG16" i="28"/>
  <c r="BK16" i="28"/>
  <c r="BW16" i="28"/>
  <c r="AG17" i="28"/>
  <c r="CA17" i="28"/>
  <c r="AE19" i="28"/>
  <c r="BU19" i="28"/>
  <c r="BG20" i="28"/>
  <c r="BW20" i="28"/>
  <c r="BY20" i="28"/>
  <c r="AD21" i="28"/>
  <c r="BH21" i="28"/>
  <c r="BJ21" i="28"/>
  <c r="CF21" i="28"/>
  <c r="BG22" i="28"/>
  <c r="BW22" i="28"/>
  <c r="AC25" i="28"/>
  <c r="BH25" i="28"/>
  <c r="BX25" i="28"/>
  <c r="CF25" i="28"/>
  <c r="AD26" i="28"/>
  <c r="BH26" i="28"/>
  <c r="BJ26" i="28"/>
  <c r="BX26" i="28"/>
  <c r="AD27" i="28"/>
  <c r="BZ27" i="28"/>
  <c r="BI27" i="28"/>
  <c r="BU27" i="28"/>
  <c r="BY27" i="28"/>
  <c r="AE28" i="28"/>
  <c r="BI28" i="28"/>
  <c r="BU28" i="28"/>
  <c r="BY28" i="28"/>
  <c r="AE29" i="28"/>
  <c r="BF29" i="28"/>
  <c r="BL29" i="28"/>
  <c r="BV29" i="28"/>
  <c r="BI30" i="28"/>
  <c r="BU30" i="28"/>
  <c r="BY30" i="28"/>
  <c r="AE31" i="28"/>
  <c r="BF31" i="28"/>
  <c r="BV31" i="28"/>
  <c r="AF32" i="28"/>
  <c r="BF32" i="28"/>
  <c r="BL32" i="28"/>
  <c r="BV32" i="28"/>
  <c r="BZ32" i="28"/>
  <c r="AE9" i="28"/>
  <c r="BJ9" i="28"/>
  <c r="BJ10" i="28"/>
  <c r="AD11" i="28"/>
  <c r="BF11" i="28"/>
  <c r="BG12" i="28"/>
  <c r="BJ13" i="28"/>
  <c r="BJ14" i="28"/>
  <c r="AD16" i="28"/>
  <c r="BJ16" i="28"/>
  <c r="BF19" i="28"/>
  <c r="BH20" i="28"/>
  <c r="AF22" i="28"/>
  <c r="BH22" i="28"/>
  <c r="AE26" i="28"/>
  <c r="CA29" i="28"/>
  <c r="AC30" i="28"/>
  <c r="BL8" i="28"/>
  <c r="BV8" i="28"/>
  <c r="BL9" i="28"/>
  <c r="BU10" i="28"/>
  <c r="BY10" i="28"/>
  <c r="BJ11" i="28"/>
  <c r="AE14" i="28"/>
  <c r="BU16" i="28"/>
  <c r="BY16" i="28"/>
  <c r="AC19" i="28"/>
  <c r="BV25" i="28"/>
  <c r="BV26" i="28"/>
  <c r="BW27" i="28"/>
  <c r="AC28" i="28"/>
  <c r="BJ29" i="28"/>
  <c r="BX29" i="28"/>
  <c r="BW30" i="28"/>
  <c r="BX31" i="28"/>
  <c r="BJ32" i="28"/>
  <c r="BX32" i="28"/>
  <c r="BH7" i="28"/>
  <c r="BF7" i="28"/>
  <c r="AF8" i="28"/>
  <c r="BG8" i="28"/>
  <c r="AC9" i="28"/>
  <c r="BG9" i="28"/>
  <c r="BK9" i="28"/>
  <c r="AE10" i="28"/>
  <c r="BF10" i="28"/>
  <c r="BL10" i="28"/>
  <c r="BV10" i="28"/>
  <c r="AF11" i="28"/>
  <c r="BL11" i="28"/>
  <c r="BY12" i="28"/>
  <c r="AG15" i="28"/>
  <c r="AF16" i="28"/>
  <c r="BF16" i="28"/>
  <c r="BV16" i="28"/>
  <c r="AD19" i="28"/>
  <c r="BH19" i="28"/>
  <c r="BJ19" i="28"/>
  <c r="AE20" i="28"/>
  <c r="BF20" i="28"/>
  <c r="BV20" i="28"/>
  <c r="BG21" i="28"/>
  <c r="BW21" i="28"/>
  <c r="AC22" i="28"/>
  <c r="BF22" i="28"/>
  <c r="BV22" i="28"/>
  <c r="AG23" i="28"/>
  <c r="CA23" i="28"/>
  <c r="AF25" i="28"/>
  <c r="BG25" i="28"/>
  <c r="BK25" i="28"/>
  <c r="BW25" i="28"/>
  <c r="AC26" i="28"/>
  <c r="BG26" i="28"/>
  <c r="BK26" i="28"/>
  <c r="BW26" i="28"/>
  <c r="AC27" i="28"/>
  <c r="BH27" i="28"/>
  <c r="BX27" i="28"/>
  <c r="CF27" i="28"/>
  <c r="AD28" i="28"/>
  <c r="AD29" i="28"/>
  <c r="BI29" i="28"/>
  <c r="BU29" i="28"/>
  <c r="BY29" i="28"/>
  <c r="AE30" i="28"/>
  <c r="BL30" i="28"/>
  <c r="BH30" i="28"/>
  <c r="BJ30" i="28"/>
  <c r="BX30" i="28"/>
  <c r="AD31" i="28"/>
  <c r="BI31" i="28"/>
  <c r="BU31" i="28"/>
  <c r="BY31" i="28"/>
  <c r="AE32" i="28"/>
  <c r="BI32" i="28"/>
  <c r="BU32" i="28"/>
  <c r="AF33" i="28"/>
  <c r="BK50" i="28"/>
  <c r="BY32" i="28"/>
  <c r="AE33" i="28"/>
  <c r="BF33" i="28"/>
  <c r="BV33" i="28"/>
  <c r="AF34" i="28"/>
  <c r="BV34" i="28"/>
  <c r="AE36" i="28"/>
  <c r="BI36" i="28"/>
  <c r="BU36" i="28"/>
  <c r="BY36" i="28"/>
  <c r="AE37" i="28"/>
  <c r="BF37" i="28"/>
  <c r="BV37" i="28"/>
  <c r="AF38" i="28"/>
  <c r="BV38" i="28"/>
  <c r="AF39" i="28"/>
  <c r="BG39" i="28"/>
  <c r="BK39" i="28"/>
  <c r="BW39" i="28"/>
  <c r="AC40" i="28"/>
  <c r="BG40" i="28"/>
  <c r="BW40" i="28"/>
  <c r="CF40" i="28"/>
  <c r="AC42" i="28"/>
  <c r="BF42" i="28"/>
  <c r="BU42" i="28"/>
  <c r="AE43" i="28"/>
  <c r="BW43" i="28"/>
  <c r="BY46" i="28"/>
  <c r="AC47" i="28"/>
  <c r="BU47" i="28"/>
  <c r="BV48" i="28"/>
  <c r="AE49" i="28"/>
  <c r="BX50" i="28"/>
  <c r="CF51" i="28"/>
  <c r="BG52" i="28"/>
  <c r="AC53" i="28"/>
  <c r="BG53" i="28"/>
  <c r="BX53" i="28"/>
  <c r="BY53" i="28"/>
  <c r="AC54" i="28"/>
  <c r="BF54" i="28"/>
  <c r="BX54" i="28"/>
  <c r="AD55" i="28"/>
  <c r="BY55" i="28"/>
  <c r="BI56" i="28"/>
  <c r="BW56" i="28"/>
  <c r="AD57" i="28"/>
  <c r="BI57" i="28"/>
  <c r="BU57" i="28"/>
  <c r="AE58" i="28"/>
  <c r="BH58" i="28"/>
  <c r="BI58" i="28"/>
  <c r="BV58" i="28"/>
  <c r="BZ58" i="28"/>
  <c r="CF58" i="28"/>
  <c r="BG59" i="28"/>
  <c r="BW59" i="28"/>
  <c r="BU60" i="28"/>
  <c r="AD61" i="28"/>
  <c r="BG61" i="28"/>
  <c r="BZ61" i="28"/>
  <c r="AF62" i="28"/>
  <c r="BF62" i="28"/>
  <c r="BJ62" i="28"/>
  <c r="BV62" i="28"/>
  <c r="BZ62" i="28"/>
  <c r="AE63" i="28"/>
  <c r="BI63" i="28"/>
  <c r="BX63" i="28"/>
  <c r="BH64" i="28"/>
  <c r="BX64" i="28"/>
  <c r="AD65" i="28"/>
  <c r="BG65" i="28"/>
  <c r="BW65" i="28"/>
  <c r="AC66" i="28"/>
  <c r="BG66" i="28"/>
  <c r="BK66" i="28"/>
  <c r="BW66" i="28"/>
  <c r="BU67" i="28"/>
  <c r="BH68" i="28"/>
  <c r="BX68" i="28"/>
  <c r="BU71" i="28"/>
  <c r="BX75" i="28"/>
  <c r="BV76" i="28"/>
  <c r="BZ76" i="28"/>
  <c r="BK77" i="28"/>
  <c r="BG33" i="28"/>
  <c r="BK33" i="28"/>
  <c r="BG34" i="28"/>
  <c r="BK34" i="28"/>
  <c r="AG35" i="28"/>
  <c r="BF36" i="28"/>
  <c r="BL36" i="28"/>
  <c r="BV36" i="28"/>
  <c r="AF37" i="28"/>
  <c r="BG37" i="28"/>
  <c r="BK37" i="28"/>
  <c r="BG38" i="28"/>
  <c r="BK38" i="28"/>
  <c r="BW38" i="28"/>
  <c r="AC39" i="28"/>
  <c r="BH39" i="28"/>
  <c r="BH40" i="28"/>
  <c r="BX40" i="28"/>
  <c r="AD42" i="28"/>
  <c r="AF43" i="28"/>
  <c r="BH47" i="28"/>
  <c r="AC48" i="28"/>
  <c r="BG48" i="28"/>
  <c r="BU51" i="28"/>
  <c r="BU53" i="28"/>
  <c r="AE55" i="28"/>
  <c r="BU55" i="28"/>
  <c r="BH59" i="28"/>
  <c r="BI60" i="28"/>
  <c r="BV60" i="28"/>
  <c r="BH61" i="28"/>
  <c r="BJ61" i="28"/>
  <c r="BW61" i="28"/>
  <c r="AC62" i="28"/>
  <c r="BW62" i="28"/>
  <c r="BU63" i="28"/>
  <c r="BH65" i="28"/>
  <c r="BX65" i="28"/>
  <c r="AD66" i="28"/>
  <c r="BI66" i="28"/>
  <c r="BV67" i="28"/>
  <c r="BI68" i="28"/>
  <c r="BU68" i="28"/>
  <c r="AE71" i="28"/>
  <c r="CA71" i="28"/>
  <c r="BV71" i="28"/>
  <c r="BZ71" i="28"/>
  <c r="BV74" i="28"/>
  <c r="BI75" i="28"/>
  <c r="AE76" i="28"/>
  <c r="BF76" i="28"/>
  <c r="BJ76" i="28"/>
  <c r="BW76" i="28"/>
  <c r="BF77" i="28"/>
  <c r="BX33" i="28"/>
  <c r="CF33" i="28"/>
  <c r="AD34" i="28"/>
  <c r="BH34" i="28"/>
  <c r="BJ34" i="28"/>
  <c r="BX34" i="28"/>
  <c r="AC36" i="28"/>
  <c r="BG36" i="28"/>
  <c r="BK36" i="28"/>
  <c r="BW36" i="28"/>
  <c r="BX37" i="28"/>
  <c r="CF37" i="28"/>
  <c r="AD38" i="28"/>
  <c r="BH38" i="28"/>
  <c r="BJ38" i="28"/>
  <c r="BX38" i="28"/>
  <c r="AD39" i="28"/>
  <c r="BI39" i="28"/>
  <c r="BU39" i="28"/>
  <c r="BY39" i="28"/>
  <c r="AF40" i="28"/>
  <c r="BI40" i="28"/>
  <c r="BU40" i="28"/>
  <c r="AE42" i="28"/>
  <c r="BK42" i="28"/>
  <c r="BH42" i="28"/>
  <c r="BW42" i="28"/>
  <c r="BF43" i="28"/>
  <c r="BX43" i="28"/>
  <c r="AE46" i="28"/>
  <c r="BV46" i="28"/>
  <c r="BZ46" i="28"/>
  <c r="AE47" i="28"/>
  <c r="BI47" i="28"/>
  <c r="BG47" i="28"/>
  <c r="BW47" i="28"/>
  <c r="BH48" i="28"/>
  <c r="BF50" i="28"/>
  <c r="BU52" i="28"/>
  <c r="BI53" i="28"/>
  <c r="BV53" i="28"/>
  <c r="AE54" i="28"/>
  <c r="BH54" i="28"/>
  <c r="BZ54" i="28"/>
  <c r="BF55" i="28"/>
  <c r="BJ55" i="28"/>
  <c r="BV55" i="28"/>
  <c r="BZ55" i="28"/>
  <c r="BU56" i="28"/>
  <c r="AF57" i="28"/>
  <c r="BG57" i="28"/>
  <c r="AC58" i="28"/>
  <c r="BG58" i="28"/>
  <c r="BK58" i="28"/>
  <c r="AD59" i="28"/>
  <c r="CA59" i="28"/>
  <c r="BU59" i="28"/>
  <c r="CF59" i="28"/>
  <c r="BF60" i="28"/>
  <c r="BJ60" i="28"/>
  <c r="BI61" i="28"/>
  <c r="BX61" i="28"/>
  <c r="AD62" i="28"/>
  <c r="AC63" i="28"/>
  <c r="BV63" i="28"/>
  <c r="BF64" i="28"/>
  <c r="BI65" i="28"/>
  <c r="AE66" i="28"/>
  <c r="BH66" i="28"/>
  <c r="BU66" i="28"/>
  <c r="CF66" i="28"/>
  <c r="AD67" i="28"/>
  <c r="BH67" i="28"/>
  <c r="BF67" i="28"/>
  <c r="AF68" i="28"/>
  <c r="BF68" i="28"/>
  <c r="BJ68" i="28"/>
  <c r="BV68" i="28"/>
  <c r="AD70" i="28"/>
  <c r="BG70" i="28"/>
  <c r="AF71" i="28"/>
  <c r="BF71" i="28"/>
  <c r="BJ71" i="28"/>
  <c r="BW71" i="28"/>
  <c r="AD74" i="28"/>
  <c r="BL74" i="28"/>
  <c r="BH74" i="28"/>
  <c r="BW74" i="28"/>
  <c r="AC75" i="28"/>
  <c r="BL75" i="28"/>
  <c r="BZ75" i="28"/>
  <c r="AF76" i="28"/>
  <c r="BI76" i="28"/>
  <c r="BG76" i="28"/>
  <c r="BK76" i="28"/>
  <c r="AC77" i="28"/>
  <c r="AE78" i="28"/>
  <c r="BI34" i="28"/>
  <c r="BH36" i="28"/>
  <c r="BJ36" i="28"/>
  <c r="BI37" i="28"/>
  <c r="BI38" i="28"/>
  <c r="AE39" i="28"/>
  <c r="BF39" i="28"/>
  <c r="BV39" i="28"/>
  <c r="BF40" i="28"/>
  <c r="BJ40" i="28"/>
  <c r="BZ40" i="28"/>
  <c r="BG46" i="28"/>
  <c r="BW46" i="28"/>
  <c r="BL47" i="28"/>
  <c r="BI48" i="28"/>
  <c r="AC50" i="28"/>
  <c r="BI50" i="28"/>
  <c r="BV52" i="28"/>
  <c r="AD53" i="28"/>
  <c r="AF53" i="28"/>
  <c r="BF53" i="28"/>
  <c r="BJ53" i="28"/>
  <c r="BI54" i="28"/>
  <c r="AC55" i="28"/>
  <c r="BW55" i="28"/>
  <c r="BH56" i="28"/>
  <c r="BF56" i="28"/>
  <c r="AC57" i="28"/>
  <c r="BH57" i="28"/>
  <c r="BF59" i="28"/>
  <c r="BJ59" i="28"/>
  <c r="BG60" i="28"/>
  <c r="BX60" i="28"/>
  <c r="BL61" i="28"/>
  <c r="AE62" i="28"/>
  <c r="BU62" i="28"/>
  <c r="BH63" i="28"/>
  <c r="BF63" i="28"/>
  <c r="BV66" i="28"/>
  <c r="BZ66" i="28"/>
  <c r="BI67" i="28"/>
  <c r="BK67" i="28"/>
  <c r="BX67" i="28"/>
  <c r="BX71" i="28"/>
  <c r="AE74" i="28"/>
  <c r="BU76" i="28"/>
  <c r="AD77" i="28"/>
  <c r="AD79" i="28"/>
  <c r="BX81" i="28"/>
  <c r="BI84" i="28"/>
  <c r="CF84" i="28"/>
  <c r="AD85" i="28"/>
  <c r="BF85" i="28"/>
  <c r="BI88" i="28"/>
  <c r="CF88" i="28"/>
  <c r="AD89" i="28"/>
  <c r="BF89" i="28"/>
  <c r="BI92" i="28"/>
  <c r="CF92" i="28"/>
  <c r="AD93" i="28"/>
  <c r="BH93" i="28"/>
  <c r="BJ79" i="28"/>
  <c r="BX80" i="28"/>
  <c r="BK85" i="28"/>
  <c r="BX86" i="28"/>
  <c r="BK89" i="28"/>
  <c r="BX90" i="28"/>
  <c r="BK93" i="28"/>
  <c r="BX94" i="28"/>
  <c r="BU77" i="28"/>
  <c r="BH78" i="28"/>
  <c r="BI79" i="28"/>
  <c r="BX79" i="28"/>
  <c r="AD80" i="28"/>
  <c r="BU80" i="28"/>
  <c r="AD81" i="28"/>
  <c r="BH81" i="28"/>
  <c r="BF81" i="28"/>
  <c r="BV81" i="28"/>
  <c r="AD83" i="28"/>
  <c r="BV83" i="28"/>
  <c r="BZ83" i="28"/>
  <c r="AC84" i="28"/>
  <c r="BG84" i="28"/>
  <c r="BK84" i="28"/>
  <c r="AF85" i="28"/>
  <c r="BU85" i="28"/>
  <c r="BH86" i="28"/>
  <c r="BU86" i="28"/>
  <c r="AD87" i="28"/>
  <c r="BV87" i="28"/>
  <c r="BZ87" i="28"/>
  <c r="AC88" i="28"/>
  <c r="BG88" i="28"/>
  <c r="AF89" i="28"/>
  <c r="BU89" i="28"/>
  <c r="BH90" i="28"/>
  <c r="BU90" i="28"/>
  <c r="AD91" i="28"/>
  <c r="BV91" i="28"/>
  <c r="BZ91" i="28"/>
  <c r="AC92" i="28"/>
  <c r="BG92" i="28"/>
  <c r="AF93" i="28"/>
  <c r="BU93" i="28"/>
  <c r="BH94" i="28"/>
  <c r="BU94" i="28"/>
  <c r="AD95" i="28"/>
  <c r="BL97" i="28"/>
  <c r="BH77" i="28"/>
  <c r="BV77" i="28"/>
  <c r="BI78" i="28"/>
  <c r="BU78" i="28"/>
  <c r="AC79" i="28"/>
  <c r="BL79" i="28"/>
  <c r="AE80" i="28"/>
  <c r="BF80" i="28"/>
  <c r="BJ80" i="28"/>
  <c r="BV80" i="28"/>
  <c r="BZ80" i="28"/>
  <c r="AE81" i="28"/>
  <c r="BI81" i="28"/>
  <c r="BL82" i="28"/>
  <c r="AE83" i="28"/>
  <c r="BL83" i="28"/>
  <c r="BH83" i="28"/>
  <c r="BW83" i="28"/>
  <c r="AD84" i="28"/>
  <c r="BU84" i="28"/>
  <c r="AC85" i="28"/>
  <c r="BG85" i="28"/>
  <c r="BV85" i="28"/>
  <c r="AE86" i="28"/>
  <c r="BI86" i="28"/>
  <c r="BV86" i="28"/>
  <c r="AE87" i="28"/>
  <c r="BL87" i="28"/>
  <c r="BH87" i="28"/>
  <c r="BW87" i="28"/>
  <c r="AD88" i="28"/>
  <c r="BU88" i="28"/>
  <c r="AC89" i="28"/>
  <c r="BG89" i="28"/>
  <c r="BV89" i="28"/>
  <c r="AE90" i="28"/>
  <c r="BI90" i="28"/>
  <c r="BV90" i="28"/>
  <c r="AE91" i="28"/>
  <c r="BL91" i="28"/>
  <c r="BH91" i="28"/>
  <c r="BW91" i="28"/>
  <c r="AD92" i="28"/>
  <c r="BU92" i="28"/>
  <c r="AC93" i="28"/>
  <c r="BG93" i="28"/>
  <c r="BV93" i="28"/>
  <c r="AE94" i="28"/>
  <c r="BV94" i="28"/>
  <c r="AE95" i="28"/>
  <c r="BF95" i="28"/>
  <c r="BI96" i="28"/>
  <c r="BY98" i="28"/>
  <c r="BG99" i="28"/>
  <c r="BV99" i="28"/>
  <c r="CF99" i="28"/>
  <c r="AF100" i="28"/>
  <c r="AC101" i="28"/>
  <c r="BG101" i="28"/>
  <c r="BV101" i="28"/>
  <c r="AC102" i="28"/>
  <c r="BK102" i="28"/>
  <c r="BW102" i="28"/>
  <c r="AC103" i="28"/>
  <c r="BG103" i="28"/>
  <c r="BU103" i="28"/>
  <c r="BY103" i="28"/>
  <c r="AE104" i="28"/>
  <c r="AD105" i="28"/>
  <c r="BV105" i="28"/>
  <c r="AE107" i="28"/>
  <c r="AD108" i="28"/>
  <c r="BG108" i="28"/>
  <c r="BK108" i="28"/>
  <c r="CA108" i="28"/>
  <c r="BG109" i="28"/>
  <c r="BK109" i="28"/>
  <c r="BX109" i="28"/>
  <c r="BG110" i="28"/>
  <c r="BK110" i="28"/>
  <c r="AF111" i="28"/>
  <c r="AG113" i="28"/>
  <c r="AE114" i="28"/>
  <c r="BH114" i="28"/>
  <c r="BW114" i="28"/>
  <c r="AC115" i="28"/>
  <c r="BU115" i="28"/>
  <c r="BW116" i="28"/>
  <c r="BU116" i="28"/>
  <c r="BG95" i="28"/>
  <c r="BV95" i="28"/>
  <c r="AC96" i="28"/>
  <c r="BV96" i="28"/>
  <c r="BZ96" i="28"/>
  <c r="BI97" i="28"/>
  <c r="BV97" i="28"/>
  <c r="BH99" i="28"/>
  <c r="BL99" i="28"/>
  <c r="BW99" i="28"/>
  <c r="AC100" i="28"/>
  <c r="BF100" i="28"/>
  <c r="CF101" i="28"/>
  <c r="AD102" i="28"/>
  <c r="BH102" i="28"/>
  <c r="AD103" i="28"/>
  <c r="BV103" i="28"/>
  <c r="BI104" i="28"/>
  <c r="BU104" i="28"/>
  <c r="CF104" i="28"/>
  <c r="BI105" i="28"/>
  <c r="BI107" i="28"/>
  <c r="BU107" i="28"/>
  <c r="CF107" i="28"/>
  <c r="BH108" i="28"/>
  <c r="BV108" i="28"/>
  <c r="AE109" i="28"/>
  <c r="AC109" i="28"/>
  <c r="CA109" i="28"/>
  <c r="BH109" i="28"/>
  <c r="BU109" i="28"/>
  <c r="CF109" i="28"/>
  <c r="BH110" i="28"/>
  <c r="BW110" i="28"/>
  <c r="CF111" i="28"/>
  <c r="AF114" i="28"/>
  <c r="BI114" i="28"/>
  <c r="BG115" i="28"/>
  <c r="BK115" i="28"/>
  <c r="BI115" i="28"/>
  <c r="BV115" i="28"/>
  <c r="BZ115" i="28"/>
  <c r="BF116" i="28"/>
  <c r="BX116" i="28"/>
  <c r="BZ119" i="28"/>
  <c r="BH95" i="28"/>
  <c r="AD96" i="28"/>
  <c r="BG96" i="28"/>
  <c r="BK96" i="28"/>
  <c r="AC97" i="28"/>
  <c r="BF97" i="28"/>
  <c r="CA97" i="28"/>
  <c r="AE98" i="28"/>
  <c r="AF99" i="28"/>
  <c r="BI100" i="28"/>
  <c r="AE101" i="28"/>
  <c r="AE102" i="28"/>
  <c r="AE103" i="28"/>
  <c r="BZ103" i="28"/>
  <c r="AC104" i="28"/>
  <c r="BV104" i="28"/>
  <c r="BZ104" i="28"/>
  <c r="BX105" i="28"/>
  <c r="AC107" i="28"/>
  <c r="BW108" i="28"/>
  <c r="BU108" i="28"/>
  <c r="CA113" i="28"/>
  <c r="BF114" i="28"/>
  <c r="AC116" i="28"/>
  <c r="BG116" i="28"/>
  <c r="BK116" i="28"/>
  <c r="BX118" i="28"/>
  <c r="BX95" i="28"/>
  <c r="AE96" i="28"/>
  <c r="BG97" i="28"/>
  <c r="BX97" i="28"/>
  <c r="BI98" i="28"/>
  <c r="BH98" i="28"/>
  <c r="BX98" i="28"/>
  <c r="AC99" i="28"/>
  <c r="BF99" i="28"/>
  <c r="BU99" i="28"/>
  <c r="AE100" i="28"/>
  <c r="BX100" i="28"/>
  <c r="AF101" i="28"/>
  <c r="BF101" i="28"/>
  <c r="BU101" i="28"/>
  <c r="AF102" i="28"/>
  <c r="BG104" i="28"/>
  <c r="BK104" i="28"/>
  <c r="BU105" i="28"/>
  <c r="BZ105" i="28"/>
  <c r="BX108" i="28"/>
  <c r="BV116" i="28"/>
  <c r="AC118" i="28"/>
  <c r="BU118" i="28"/>
  <c r="AE118" i="28"/>
  <c r="BH118" i="28"/>
  <c r="BF118" i="28"/>
  <c r="AC119" i="28"/>
  <c r="BG119" i="28"/>
  <c r="BK119" i="28"/>
  <c r="BH120" i="28"/>
  <c r="BY120" i="28"/>
  <c r="AD122" i="28"/>
  <c r="AF122" i="28"/>
  <c r="BF122" i="28"/>
  <c r="AC123" i="28"/>
  <c r="BF123" i="28"/>
  <c r="BU123" i="28"/>
  <c r="AG124" i="28"/>
  <c r="AE124" i="28"/>
  <c r="BF124" i="28"/>
  <c r="AD125" i="28"/>
  <c r="BU125" i="28"/>
  <c r="CF125" i="28"/>
  <c r="BG126" i="28"/>
  <c r="BV126" i="28"/>
  <c r="AG127" i="28"/>
  <c r="AE127" i="28"/>
  <c r="AC127" i="28"/>
  <c r="BI127" i="28"/>
  <c r="BW127" i="28"/>
  <c r="AD128" i="28"/>
  <c r="AF128" i="28"/>
  <c r="BU128" i="28"/>
  <c r="AF130" i="28"/>
  <c r="AE132" i="28"/>
  <c r="BI132" i="28"/>
  <c r="BX133" i="28"/>
  <c r="AE134" i="28"/>
  <c r="BZ134" i="28"/>
  <c r="BI134" i="28"/>
  <c r="BJ134" i="28"/>
  <c r="AD135" i="28"/>
  <c r="BK135" i="28"/>
  <c r="AC136" i="28"/>
  <c r="BF136" i="28"/>
  <c r="BX136" i="28"/>
  <c r="BG137" i="28"/>
  <c r="BK137" i="28"/>
  <c r="BX137" i="28"/>
  <c r="CF137" i="28"/>
  <c r="AD139" i="28"/>
  <c r="BL139" i="28"/>
  <c r="BH139" i="28"/>
  <c r="BU139" i="28"/>
  <c r="CF139" i="28"/>
  <c r="AE140" i="28"/>
  <c r="BF140" i="28"/>
  <c r="BL140" i="28"/>
  <c r="BV119" i="28"/>
  <c r="BX122" i="28"/>
  <c r="BG123" i="28"/>
  <c r="BK123" i="28"/>
  <c r="BH126" i="28"/>
  <c r="BW126" i="28"/>
  <c r="BX127" i="28"/>
  <c r="BF128" i="28"/>
  <c r="AF134" i="28"/>
  <c r="AE135" i="28"/>
  <c r="BU136" i="28"/>
  <c r="AE139" i="28"/>
  <c r="BV139" i="28"/>
  <c r="BZ139" i="28"/>
  <c r="AE141" i="28"/>
  <c r="BW119" i="28"/>
  <c r="BU122" i="28"/>
  <c r="BL123" i="28"/>
  <c r="BX124" i="28"/>
  <c r="BF130" i="28"/>
  <c r="BV131" i="28"/>
  <c r="BZ135" i="28"/>
  <c r="BZ137" i="28"/>
  <c r="BJ140" i="28"/>
  <c r="CA140" i="28"/>
  <c r="BK118" i="28"/>
  <c r="BI118" i="28"/>
  <c r="BV118" i="28"/>
  <c r="BZ118" i="28"/>
  <c r="BF119" i="28"/>
  <c r="BX119" i="28"/>
  <c r="BX120" i="28"/>
  <c r="AE122" i="28"/>
  <c r="AC122" i="28"/>
  <c r="BI122" i="28"/>
  <c r="AF123" i="28"/>
  <c r="BI123" i="28"/>
  <c r="AD124" i="28"/>
  <c r="BG124" i="28"/>
  <c r="BI124" i="28"/>
  <c r="BU124" i="28"/>
  <c r="AE125" i="28"/>
  <c r="BZ125" i="28"/>
  <c r="BI125" i="28"/>
  <c r="BX125" i="28"/>
  <c r="AC126" i="28"/>
  <c r="BF126" i="28"/>
  <c r="BU126" i="28"/>
  <c r="BH127" i="28"/>
  <c r="BF127" i="28"/>
  <c r="AE128" i="28"/>
  <c r="BZ128" i="28"/>
  <c r="AE130" i="28"/>
  <c r="BK130" i="28"/>
  <c r="BI130" i="28"/>
  <c r="BX130" i="28"/>
  <c r="AC131" i="28"/>
  <c r="BG131" i="28"/>
  <c r="AD132" i="28"/>
  <c r="BH132" i="28"/>
  <c r="AD134" i="28"/>
  <c r="BH134" i="28"/>
  <c r="AC135" i="28"/>
  <c r="CF136" i="28"/>
  <c r="AE137" i="28"/>
  <c r="AC139" i="28"/>
  <c r="BG139" i="28"/>
  <c r="BK139" i="28"/>
  <c r="AF140" i="28"/>
  <c r="AD140" i="28"/>
  <c r="BX140" i="28"/>
  <c r="BY140" i="28"/>
  <c r="BW142" i="28"/>
  <c r="BG144" i="28"/>
  <c r="BU144" i="28"/>
  <c r="CA144" i="28"/>
  <c r="BU149" i="28"/>
  <c r="AD153" i="28"/>
  <c r="BU153" i="28"/>
  <c r="BG155" i="28"/>
  <c r="BK155" i="28"/>
  <c r="BH156" i="28"/>
  <c r="BU156" i="28"/>
  <c r="BY156" i="28"/>
  <c r="AF157" i="28"/>
  <c r="BI157" i="28"/>
  <c r="BJ157" i="28"/>
  <c r="BI158" i="28"/>
  <c r="BV158" i="28"/>
  <c r="BV141" i="28"/>
  <c r="BZ141" i="28"/>
  <c r="BJ142" i="28"/>
  <c r="CF142" i="28"/>
  <c r="BV144" i="28"/>
  <c r="BZ145" i="28"/>
  <c r="BW147" i="28"/>
  <c r="BV149" i="28"/>
  <c r="BJ150" i="28"/>
  <c r="BX150" i="28"/>
  <c r="BV153" i="28"/>
  <c r="AE156" i="28"/>
  <c r="BI156" i="28"/>
  <c r="AC157" i="28"/>
  <c r="BF157" i="28"/>
  <c r="AE158" i="28"/>
  <c r="BF158" i="28"/>
  <c r="BU140" i="28"/>
  <c r="AC141" i="28"/>
  <c r="BG141" i="28"/>
  <c r="BK141" i="28"/>
  <c r="AE142" i="28"/>
  <c r="AC142" i="28"/>
  <c r="BG142" i="28"/>
  <c r="BU142" i="28"/>
  <c r="BG143" i="28"/>
  <c r="BW143" i="28"/>
  <c r="AE144" i="28"/>
  <c r="BK145" i="28"/>
  <c r="BW145" i="28"/>
  <c r="BL146" i="28"/>
  <c r="CA146" i="28"/>
  <c r="AC147" i="28"/>
  <c r="BH147" i="28"/>
  <c r="BF147" i="28"/>
  <c r="BX147" i="28"/>
  <c r="AF148" i="28"/>
  <c r="BZ148" i="28"/>
  <c r="BI148" i="28"/>
  <c r="BH149" i="28"/>
  <c r="AD150" i="28"/>
  <c r="AF150" i="28"/>
  <c r="BF150" i="28"/>
  <c r="BU150" i="28"/>
  <c r="AD151" i="28"/>
  <c r="BG151" i="28"/>
  <c r="BZ151" i="28"/>
  <c r="AF152" i="28"/>
  <c r="BX152" i="28"/>
  <c r="BF152" i="28"/>
  <c r="BV152" i="28"/>
  <c r="BW153" i="28"/>
  <c r="BX154" i="28"/>
  <c r="AE155" i="28"/>
  <c r="BW155" i="28"/>
  <c r="BU155" i="28"/>
  <c r="CF155" i="28"/>
  <c r="AF156" i="28"/>
  <c r="BF156" i="28"/>
  <c r="AD157" i="28"/>
  <c r="BG157" i="28"/>
  <c r="BK157" i="28"/>
  <c r="BV157" i="28"/>
  <c r="AF158" i="28"/>
  <c r="BG158" i="28"/>
  <c r="BX158" i="28"/>
  <c r="BI140" i="28"/>
  <c r="BV140" i="28"/>
  <c r="CF140" i="28"/>
  <c r="BL141" i="28"/>
  <c r="AF142" i="28"/>
  <c r="AD142" i="28"/>
  <c r="BV142" i="28"/>
  <c r="AD143" i="28"/>
  <c r="BF143" i="28"/>
  <c r="BX143" i="28"/>
  <c r="AC144" i="28"/>
  <c r="BF144" i="28"/>
  <c r="BY144" i="28"/>
  <c r="AC145" i="28"/>
  <c r="BH145" i="28"/>
  <c r="BF145" i="28"/>
  <c r="BX145" i="28"/>
  <c r="AG146" i="28"/>
  <c r="AD147" i="28"/>
  <c r="BG147" i="28"/>
  <c r="BI147" i="28"/>
  <c r="AC148" i="28"/>
  <c r="BF148" i="28"/>
  <c r="BU148" i="28"/>
  <c r="AC150" i="28"/>
  <c r="BG150" i="28"/>
  <c r="BV150" i="28"/>
  <c r="AE151" i="28"/>
  <c r="BL151" i="28"/>
  <c r="BH151" i="28"/>
  <c r="BJ151" i="28"/>
  <c r="BW151" i="28"/>
  <c r="AE152" i="28"/>
  <c r="AC152" i="28"/>
  <c r="BY152" i="28"/>
  <c r="BG152" i="28"/>
  <c r="BU152" i="28"/>
  <c r="AC153" i="28"/>
  <c r="BF153" i="28"/>
  <c r="BI154" i="28"/>
  <c r="BU154" i="28"/>
  <c r="BF155" i="28"/>
  <c r="BX155" i="28"/>
  <c r="BG156" i="28"/>
  <c r="BK156" i="28"/>
  <c r="BX156" i="28"/>
  <c r="CF156" i="28"/>
  <c r="AE157" i="28"/>
  <c r="BH157" i="28"/>
  <c r="BW157" i="28"/>
  <c r="BU158" i="28"/>
  <c r="BX8" i="28"/>
  <c r="BK18" i="28"/>
  <c r="BZ22" i="28"/>
  <c r="CA22" i="28"/>
  <c r="BU7" i="28"/>
  <c r="BY7" i="28"/>
  <c r="BH8" i="28"/>
  <c r="BU9" i="28"/>
  <c r="BY9" i="28"/>
  <c r="CA9" i="28"/>
  <c r="BU11" i="28"/>
  <c r="BY11" i="28"/>
  <c r="CA11" i="28"/>
  <c r="BK12" i="28"/>
  <c r="BU12" i="28"/>
  <c r="BL13" i="28"/>
  <c r="BL14" i="28"/>
  <c r="BY14" i="28"/>
  <c r="CA14" i="28"/>
  <c r="BZ19" i="28"/>
  <c r="CA19" i="28"/>
  <c r="BK19" i="28"/>
  <c r="BL26" i="28"/>
  <c r="BY13" i="28"/>
  <c r="AG14" i="28"/>
  <c r="BZ18" i="28"/>
  <c r="BK22" i="28"/>
  <c r="BK8" i="28"/>
  <c r="BF12" i="28"/>
  <c r="AF13" i="28"/>
  <c r="AG13" i="28"/>
  <c r="BK13" i="28"/>
  <c r="CA20" i="28"/>
  <c r="BK20" i="28"/>
  <c r="BL20" i="28"/>
  <c r="AF7" i="28"/>
  <c r="BZ8" i="28"/>
  <c r="BW8" i="28"/>
  <c r="CA8" i="28"/>
  <c r="BW10" i="28"/>
  <c r="CA10" i="28"/>
  <c r="AG12" i="28"/>
  <c r="AD12" i="28"/>
  <c r="CA12" i="28"/>
  <c r="AF14" i="28"/>
  <c r="BK14" i="28"/>
  <c r="BL16" i="28"/>
  <c r="BZ20" i="28"/>
  <c r="AG21" i="28"/>
  <c r="BZ21" i="28"/>
  <c r="CA21" i="28"/>
  <c r="BK21" i="28"/>
  <c r="AG22" i="28"/>
  <c r="BL34" i="28"/>
  <c r="BL38" i="28"/>
  <c r="AG40" i="28"/>
  <c r="BF38" i="28"/>
  <c r="AG43" i="28"/>
  <c r="BK43" i="28"/>
  <c r="CF46" i="28"/>
  <c r="CF69" i="28" s="1"/>
  <c r="AG47" i="28"/>
  <c r="CA60" i="28"/>
  <c r="BY63" i="28"/>
  <c r="CA63" i="28"/>
  <c r="BV28" i="28"/>
  <c r="BF34" i="28"/>
  <c r="BL48" i="28"/>
  <c r="CA53" i="28"/>
  <c r="AG83" i="28"/>
  <c r="AC7" i="28"/>
  <c r="BG7" i="28"/>
  <c r="BW7" i="28"/>
  <c r="AG16" i="28"/>
  <c r="AG18" i="28"/>
  <c r="CA25" i="28"/>
  <c r="AG26" i="28"/>
  <c r="CA27" i="28"/>
  <c r="BG28" i="28"/>
  <c r="BW28" i="28"/>
  <c r="AG30" i="28"/>
  <c r="CA31" i="28"/>
  <c r="AG32" i="28"/>
  <c r="CA33" i="28"/>
  <c r="AG34" i="28"/>
  <c r="AG36" i="28"/>
  <c r="CA37" i="28"/>
  <c r="AG38" i="28"/>
  <c r="CA39" i="28"/>
  <c r="CA42" i="28"/>
  <c r="BY42" i="28"/>
  <c r="BY43" i="28"/>
  <c r="BK46" i="28"/>
  <c r="BZ47" i="28"/>
  <c r="BY50" i="28"/>
  <c r="BK52" i="28"/>
  <c r="AE56" i="28"/>
  <c r="AG56" i="28"/>
  <c r="BY56" i="28"/>
  <c r="CA56" i="28"/>
  <c r="BW58" i="28"/>
  <c r="BK59" i="28"/>
  <c r="BL59" i="28"/>
  <c r="BK71" i="28"/>
  <c r="BL71" i="28"/>
  <c r="BK73" i="28"/>
  <c r="AG95" i="28"/>
  <c r="BL96" i="28"/>
  <c r="BJ96" i="28"/>
  <c r="AG19" i="28"/>
  <c r="AC21" i="28"/>
  <c r="AF28" i="28"/>
  <c r="BL18" i="28"/>
  <c r="CA34" i="28"/>
  <c r="CA36" i="28"/>
  <c r="CA38" i="28"/>
  <c r="BV43" i="28"/>
  <c r="AO49" i="28"/>
  <c r="AO69" i="28" s="1"/>
  <c r="BY49" i="28"/>
  <c r="BK51" i="28"/>
  <c r="BY52" i="28"/>
  <c r="BK53" i="28"/>
  <c r="BL57" i="28"/>
  <c r="BK60" i="28"/>
  <c r="AC64" i="28"/>
  <c r="BX73" i="28"/>
  <c r="AG91" i="28"/>
  <c r="BF28" i="28"/>
  <c r="BL42" i="28"/>
  <c r="AD7" i="28"/>
  <c r="CA16" i="28"/>
  <c r="CA26" i="28"/>
  <c r="BH28" i="28"/>
  <c r="BX28" i="28"/>
  <c r="CA30" i="28"/>
  <c r="CA32" i="28"/>
  <c r="AE7" i="28"/>
  <c r="AG8" i="28"/>
  <c r="AG10" i="28"/>
  <c r="AO18" i="28"/>
  <c r="AG20" i="28"/>
  <c r="AG25" i="28"/>
  <c r="AG27" i="28"/>
  <c r="AG29" i="28"/>
  <c r="AG31" i="28"/>
  <c r="AG33" i="28"/>
  <c r="AG37" i="28"/>
  <c r="AG39" i="28"/>
  <c r="BX42" i="28"/>
  <c r="BL43" i="28"/>
  <c r="BH43" i="28"/>
  <c r="AD46" i="28"/>
  <c r="BX46" i="28"/>
  <c r="AF47" i="28"/>
  <c r="BY47" i="28"/>
  <c r="CA47" i="28"/>
  <c r="AD48" i="28"/>
  <c r="BZ49" i="28"/>
  <c r="CA49" i="28"/>
  <c r="BL50" i="28"/>
  <c r="AG51" i="28"/>
  <c r="BL51" i="28"/>
  <c r="BL53" i="28"/>
  <c r="CF53" i="28"/>
  <c r="AG54" i="28"/>
  <c r="BX59" i="28"/>
  <c r="BL60" i="28"/>
  <c r="CF60" i="28"/>
  <c r="AG61" i="28"/>
  <c r="BJ65" i="28"/>
  <c r="AF67" i="28"/>
  <c r="BY67" i="28"/>
  <c r="CA67" i="28"/>
  <c r="BL68" i="28"/>
  <c r="AG72" i="28"/>
  <c r="AE73" i="28"/>
  <c r="CF73" i="28"/>
  <c r="CF106" i="28" s="1"/>
  <c r="AG74" i="28"/>
  <c r="AG87" i="28"/>
  <c r="AG44" i="28"/>
  <c r="BU46" i="28"/>
  <c r="BJ47" i="28"/>
  <c r="BW48" i="28"/>
  <c r="BZ48" i="28"/>
  <c r="BJ49" i="28"/>
  <c r="BL49" i="28"/>
  <c r="AD51" i="28"/>
  <c r="CA51" i="28"/>
  <c r="BY51" i="28"/>
  <c r="AC52" i="28"/>
  <c r="BK55" i="28"/>
  <c r="CA55" i="28"/>
  <c r="BL56" i="28"/>
  <c r="BJ56" i="28"/>
  <c r="BW57" i="28"/>
  <c r="BZ57" i="28"/>
  <c r="CA58" i="28"/>
  <c r="AC60" i="28"/>
  <c r="BK62" i="28"/>
  <c r="CA62" i="28"/>
  <c r="AG63" i="28"/>
  <c r="BJ64" i="28"/>
  <c r="CA66" i="28"/>
  <c r="BF70" i="28"/>
  <c r="BU70" i="28"/>
  <c r="BY70" i="28"/>
  <c r="CA70" i="28"/>
  <c r="BU73" i="28"/>
  <c r="BJ74" i="28"/>
  <c r="BJ75" i="28"/>
  <c r="BX76" i="28"/>
  <c r="BY77" i="28"/>
  <c r="CA77" i="28"/>
  <c r="AD78" i="28"/>
  <c r="BL78" i="28"/>
  <c r="AG100" i="28"/>
  <c r="BJ43" i="28"/>
  <c r="BL45" i="28"/>
  <c r="CA45" i="28"/>
  <c r="CA46" i="28"/>
  <c r="BH46" i="28"/>
  <c r="BK48" i="28"/>
  <c r="CA48" i="28"/>
  <c r="CF48" i="28"/>
  <c r="AC49" i="28"/>
  <c r="AG49" i="28"/>
  <c r="BJ50" i="28"/>
  <c r="AE51" i="28"/>
  <c r="AD52" i="28"/>
  <c r="BL52" i="28"/>
  <c r="BJ52" i="28"/>
  <c r="BW53" i="28"/>
  <c r="BZ53" i="28"/>
  <c r="BU54" i="28"/>
  <c r="BY54" i="28"/>
  <c r="CA54" i="28"/>
  <c r="BL55" i="28"/>
  <c r="BK57" i="28"/>
  <c r="CA57" i="28"/>
  <c r="CF57" i="28"/>
  <c r="BL58" i="28"/>
  <c r="AC59" i="28"/>
  <c r="BW60" i="28"/>
  <c r="BZ60" i="28"/>
  <c r="BF61" i="28"/>
  <c r="BU61" i="28"/>
  <c r="BY61" i="28"/>
  <c r="CA61" i="28"/>
  <c r="BL62" i="28"/>
  <c r="BL63" i="28"/>
  <c r="BJ63" i="28"/>
  <c r="AF64" i="28"/>
  <c r="BW64" i="28"/>
  <c r="BZ64" i="28"/>
  <c r="BF65" i="28"/>
  <c r="BU65" i="28"/>
  <c r="BY65" i="28"/>
  <c r="CA65" i="28"/>
  <c r="BL66" i="28"/>
  <c r="BL67" i="28"/>
  <c r="BJ67" i="28"/>
  <c r="BW68" i="28"/>
  <c r="BZ68" i="28"/>
  <c r="AG70" i="28"/>
  <c r="BL72" i="28"/>
  <c r="CA72" i="28"/>
  <c r="BH73" i="28"/>
  <c r="AF81" i="28"/>
  <c r="BK86" i="28"/>
  <c r="BL86" i="28"/>
  <c r="CA86" i="28"/>
  <c r="BK90" i="28"/>
  <c r="BL90" i="28"/>
  <c r="CA90" i="28"/>
  <c r="BK94" i="28"/>
  <c r="BL94" i="28"/>
  <c r="CA94" i="28"/>
  <c r="BK64" i="28"/>
  <c r="CF64" i="28"/>
  <c r="AG65" i="28"/>
  <c r="BK68" i="28"/>
  <c r="CA68" i="28"/>
  <c r="CF68" i="28"/>
  <c r="BL70" i="28"/>
  <c r="BJ70" i="28"/>
  <c r="BI73" i="28"/>
  <c r="BY74" i="28"/>
  <c r="CA74" i="28"/>
  <c r="BY81" i="28"/>
  <c r="CA81" i="28"/>
  <c r="BY95" i="28"/>
  <c r="CA95" i="28"/>
  <c r="BY101" i="28"/>
  <c r="BY104" i="28"/>
  <c r="CA104" i="28"/>
  <c r="CA105" i="28"/>
  <c r="BY107" i="28"/>
  <c r="CA107" i="28"/>
  <c r="BL114" i="28"/>
  <c r="AE75" i="28"/>
  <c r="CA76" i="28"/>
  <c r="CA80" i="28"/>
  <c r="AG81" i="28"/>
  <c r="BJ83" i="28"/>
  <c r="BW84" i="28"/>
  <c r="BY85" i="28"/>
  <c r="CA85" i="28"/>
  <c r="BJ87" i="28"/>
  <c r="BW88" i="28"/>
  <c r="BY89" i="28"/>
  <c r="CA89" i="28"/>
  <c r="BJ91" i="28"/>
  <c r="BW92" i="28"/>
  <c r="BY93" i="28"/>
  <c r="CA93" i="28"/>
  <c r="BK101" i="28"/>
  <c r="BJ102" i="28"/>
  <c r="BL104" i="28"/>
  <c r="BJ104" i="28"/>
  <c r="BL107" i="28"/>
  <c r="BJ107" i="28"/>
  <c r="AE110" i="28"/>
  <c r="BL110" i="28"/>
  <c r="CF110" i="28"/>
  <c r="CF117" i="28" s="1"/>
  <c r="BG111" i="28"/>
  <c r="AF46" i="28"/>
  <c r="AG50" i="28"/>
  <c r="AG52" i="28"/>
  <c r="AF73" i="28"/>
  <c r="BF73" i="28"/>
  <c r="BV73" i="28"/>
  <c r="BZ73" i="28"/>
  <c r="BF75" i="28"/>
  <c r="BU75" i="28"/>
  <c r="BY75" i="28"/>
  <c r="CA75" i="28"/>
  <c r="BL76" i="28"/>
  <c r="BL77" i="28"/>
  <c r="BJ77" i="28"/>
  <c r="BW78" i="28"/>
  <c r="BZ78" i="28"/>
  <c r="BF79" i="28"/>
  <c r="BU79" i="28"/>
  <c r="BY79" i="28"/>
  <c r="CA79" i="28"/>
  <c r="BL80" i="28"/>
  <c r="BL81" i="28"/>
  <c r="BJ81" i="28"/>
  <c r="CA84" i="28"/>
  <c r="AG85" i="28"/>
  <c r="BK88" i="28"/>
  <c r="CA88" i="28"/>
  <c r="AG89" i="28"/>
  <c r="BK92" i="28"/>
  <c r="CA92" i="28"/>
  <c r="AG93" i="28"/>
  <c r="BU95" i="28"/>
  <c r="BU97" i="28"/>
  <c r="BH100" i="28"/>
  <c r="BH101" i="28"/>
  <c r="AG109" i="28"/>
  <c r="BI110" i="28"/>
  <c r="CA114" i="28"/>
  <c r="BY114" i="28"/>
  <c r="BH115" i="28"/>
  <c r="BJ115" i="28"/>
  <c r="BJ118" i="28"/>
  <c r="AC120" i="28"/>
  <c r="AC46" i="28"/>
  <c r="AG48" i="28"/>
  <c r="AG53" i="28"/>
  <c r="AG55" i="28"/>
  <c r="AG57" i="28"/>
  <c r="AG58" i="28"/>
  <c r="AG59" i="28"/>
  <c r="AG60" i="28"/>
  <c r="AG62" i="28"/>
  <c r="AG66" i="28"/>
  <c r="AG68" i="28"/>
  <c r="AG71" i="28"/>
  <c r="AC73" i="28"/>
  <c r="BG73" i="28"/>
  <c r="BW73" i="28"/>
  <c r="AG75" i="28"/>
  <c r="BK78" i="28"/>
  <c r="CA78" i="28"/>
  <c r="CF78" i="28"/>
  <c r="AG79" i="28"/>
  <c r="BU83" i="28"/>
  <c r="BY83" i="28"/>
  <c r="CA83" i="28"/>
  <c r="BL84" i="28"/>
  <c r="BL85" i="28"/>
  <c r="BJ85" i="28"/>
  <c r="BW86" i="28"/>
  <c r="BZ86" i="28"/>
  <c r="BU87" i="28"/>
  <c r="BY87" i="28"/>
  <c r="CA87" i="28"/>
  <c r="BL88" i="28"/>
  <c r="BL89" i="28"/>
  <c r="BJ89" i="28"/>
  <c r="BW90" i="28"/>
  <c r="BZ90" i="28"/>
  <c r="BU91" i="28"/>
  <c r="BY91" i="28"/>
  <c r="CA91" i="28"/>
  <c r="BL92" i="28"/>
  <c r="BL93" i="28"/>
  <c r="BJ93" i="28"/>
  <c r="BW94" i="28"/>
  <c r="BZ94" i="28"/>
  <c r="BK95" i="28"/>
  <c r="BL95" i="28"/>
  <c r="BZ95" i="28"/>
  <c r="BU96" i="28"/>
  <c r="BY96" i="28"/>
  <c r="CA96" i="28"/>
  <c r="BI99" i="28"/>
  <c r="BW100" i="28"/>
  <c r="BZ101" i="28"/>
  <c r="BG102" i="28"/>
  <c r="BV102" i="28"/>
  <c r="BZ102" i="28"/>
  <c r="CA102" i="28"/>
  <c r="BU110" i="28"/>
  <c r="AG111" i="28"/>
  <c r="AE123" i="28"/>
  <c r="CF123" i="28"/>
  <c r="BJ132" i="28"/>
  <c r="AD133" i="28"/>
  <c r="BU98" i="28"/>
  <c r="CA99" i="28"/>
  <c r="BW101" i="28"/>
  <c r="BK103" i="28"/>
  <c r="BY109" i="28"/>
  <c r="BF110" i="28"/>
  <c r="BY110" i="28"/>
  <c r="AG130" i="28"/>
  <c r="BZ130" i="28"/>
  <c r="BK131" i="28"/>
  <c r="AG132" i="28"/>
  <c r="BW95" i="28"/>
  <c r="AG96" i="28"/>
  <c r="BF96" i="28"/>
  <c r="BK97" i="28"/>
  <c r="BL98" i="28"/>
  <c r="BJ98" i="28"/>
  <c r="BU100" i="28"/>
  <c r="BY100" i="28"/>
  <c r="BL103" i="28"/>
  <c r="BW103" i="28"/>
  <c r="AG104" i="28"/>
  <c r="BF104" i="28"/>
  <c r="BK105" i="28"/>
  <c r="AG107" i="28"/>
  <c r="BF107" i="28"/>
  <c r="BL108" i="28"/>
  <c r="BV109" i="28"/>
  <c r="BZ109" i="28"/>
  <c r="AC111" i="28"/>
  <c r="BK111" i="28"/>
  <c r="BV111" i="28"/>
  <c r="BZ111" i="28"/>
  <c r="AD115" i="28"/>
  <c r="BW115" i="28"/>
  <c r="AD118" i="28"/>
  <c r="BW118" i="28"/>
  <c r="BK120" i="28"/>
  <c r="AG122" i="28"/>
  <c r="BZ132" i="28"/>
  <c r="AG76" i="28"/>
  <c r="AG78" i="28"/>
  <c r="AG80" i="28"/>
  <c r="AG84" i="28"/>
  <c r="AG86" i="28"/>
  <c r="AG88" i="28"/>
  <c r="AG90" i="28"/>
  <c r="AG92" i="28"/>
  <c r="AG94" i="28"/>
  <c r="BW97" i="28"/>
  <c r="AG98" i="28"/>
  <c r="BK98" i="28"/>
  <c r="BK99" i="28"/>
  <c r="BL100" i="28"/>
  <c r="BJ100" i="28"/>
  <c r="BL102" i="28"/>
  <c r="BU102" i="28"/>
  <c r="BY102" i="28"/>
  <c r="CA103" i="28"/>
  <c r="BW105" i="28"/>
  <c r="BY108" i="28"/>
  <c r="BJ109" i="28"/>
  <c r="BL109" i="28"/>
  <c r="BX110" i="28"/>
  <c r="BU114" i="28"/>
  <c r="CA120" i="28"/>
  <c r="BG120" i="28"/>
  <c r="BL126" i="28"/>
  <c r="BI128" i="28"/>
  <c r="BY131" i="28"/>
  <c r="BK133" i="28"/>
  <c r="BV133" i="28"/>
  <c r="BX114" i="28"/>
  <c r="AG115" i="28"/>
  <c r="BY115" i="28"/>
  <c r="CA116" i="28"/>
  <c r="BY116" i="28"/>
  <c r="AG118" i="28"/>
  <c r="BY118" i="28"/>
  <c r="CA119" i="28"/>
  <c r="BY119" i="28"/>
  <c r="BJ120" i="28"/>
  <c r="CF120" i="28"/>
  <c r="BV122" i="28"/>
  <c r="BZ122" i="28"/>
  <c r="AC124" i="28"/>
  <c r="BK124" i="28"/>
  <c r="BJ125" i="28"/>
  <c r="AF126" i="28"/>
  <c r="CA126" i="28"/>
  <c r="BH128" i="28"/>
  <c r="BL128" i="28"/>
  <c r="BW130" i="28"/>
  <c r="BW131" i="28"/>
  <c r="BZ133" i="28"/>
  <c r="BJ122" i="28"/>
  <c r="BL122" i="28"/>
  <c r="BX123" i="28"/>
  <c r="CA124" i="28"/>
  <c r="BV124" i="28"/>
  <c r="BY124" i="28"/>
  <c r="BY125" i="28"/>
  <c r="BW128" i="28"/>
  <c r="AF132" i="28"/>
  <c r="BY133" i="28"/>
  <c r="BJ111" i="28"/>
  <c r="BL116" i="28"/>
  <c r="BL119" i="28"/>
  <c r="BV120" i="28"/>
  <c r="BZ120" i="28"/>
  <c r="BY122" i="28"/>
  <c r="CA123" i="28"/>
  <c r="BY123" i="28"/>
  <c r="BJ124" i="28"/>
  <c r="BF125" i="28"/>
  <c r="BY128" i="28"/>
  <c r="CA128" i="28"/>
  <c r="BH131" i="28"/>
  <c r="BW132" i="28"/>
  <c r="AE133" i="28"/>
  <c r="BH133" i="28"/>
  <c r="BU133" i="28"/>
  <c r="BG135" i="28"/>
  <c r="BL137" i="28"/>
  <c r="BJ137" i="28"/>
  <c r="BJ139" i="28"/>
  <c r="BF141" i="28"/>
  <c r="BJ141" i="28"/>
  <c r="AG143" i="28"/>
  <c r="BL134" i="28"/>
  <c r="BY134" i="28"/>
  <c r="BU135" i="28"/>
  <c r="BY135" i="28"/>
  <c r="BY139" i="28"/>
  <c r="CA139" i="28"/>
  <c r="AG97" i="28"/>
  <c r="AG101" i="28"/>
  <c r="AG103" i="28"/>
  <c r="AG105" i="28"/>
  <c r="AG108" i="28"/>
  <c r="AC110" i="28"/>
  <c r="AG119" i="28"/>
  <c r="BI120" i="28"/>
  <c r="BU120" i="28"/>
  <c r="AG123" i="28"/>
  <c r="BU127" i="28"/>
  <c r="BY127" i="28"/>
  <c r="BU130" i="28"/>
  <c r="BY130" i="28"/>
  <c r="AG134" i="28"/>
  <c r="BW134" i="28"/>
  <c r="BV135" i="28"/>
  <c r="BK136" i="28"/>
  <c r="BL136" i="28"/>
  <c r="BY136" i="28"/>
  <c r="BU137" i="28"/>
  <c r="BY137" i="28"/>
  <c r="CA137" i="28"/>
  <c r="BK143" i="28"/>
  <c r="CA145" i="28"/>
  <c r="BJ145" i="28"/>
  <c r="CA147" i="28"/>
  <c r="BJ147" i="28"/>
  <c r="BL148" i="28"/>
  <c r="BW148" i="28"/>
  <c r="BY149" i="28"/>
  <c r="CA149" i="28"/>
  <c r="AG151" i="28"/>
  <c r="CA153" i="28"/>
  <c r="BY153" i="28"/>
  <c r="CA157" i="28"/>
  <c r="BY157" i="28"/>
  <c r="BJ158" i="28"/>
  <c r="AD110" i="28"/>
  <c r="BW124" i="28"/>
  <c r="AG125" i="28"/>
  <c r="BK125" i="28"/>
  <c r="BK126" i="28"/>
  <c r="CA127" i="28"/>
  <c r="BJ127" i="28"/>
  <c r="CA130" i="28"/>
  <c r="BJ130" i="28"/>
  <c r="BL132" i="28"/>
  <c r="BU132" i="28"/>
  <c r="BY132" i="28"/>
  <c r="BF133" i="28"/>
  <c r="CF133" i="28"/>
  <c r="BK134" i="28"/>
  <c r="CF134" i="28"/>
  <c r="AG135" i="28"/>
  <c r="BL135" i="28"/>
  <c r="BJ135" i="28"/>
  <c r="CA135" i="28"/>
  <c r="AD136" i="28"/>
  <c r="BZ136" i="28"/>
  <c r="BF137" i="28"/>
  <c r="AF144" i="28"/>
  <c r="BL150" i="28"/>
  <c r="BI152" i="28"/>
  <c r="AG153" i="28"/>
  <c r="AG126" i="28"/>
  <c r="AC133" i="28"/>
  <c r="BG133" i="28"/>
  <c r="BW133" i="28"/>
  <c r="BW136" i="28"/>
  <c r="AG137" i="28"/>
  <c r="AG139" i="28"/>
  <c r="BF139" i="28"/>
  <c r="BK140" i="28"/>
  <c r="BI142" i="28"/>
  <c r="CA142" i="28"/>
  <c r="AC143" i="28"/>
  <c r="BU143" i="28"/>
  <c r="BH144" i="28"/>
  <c r="BK144" i="28"/>
  <c r="BW144" i="28"/>
  <c r="AF145" i="28"/>
  <c r="AF147" i="28"/>
  <c r="BF149" i="28"/>
  <c r="CA150" i="28"/>
  <c r="BJ154" i="28"/>
  <c r="BU141" i="28"/>
  <c r="BY141" i="28"/>
  <c r="CA141" i="28"/>
  <c r="BJ143" i="28"/>
  <c r="AG145" i="28"/>
  <c r="AG147" i="28"/>
  <c r="AE148" i="28"/>
  <c r="BK148" i="28"/>
  <c r="BY148" i="28"/>
  <c r="CA148" i="28"/>
  <c r="CF148" i="28"/>
  <c r="BH152" i="28"/>
  <c r="AG156" i="28"/>
  <c r="BZ158" i="28"/>
  <c r="BW140" i="28"/>
  <c r="BK142" i="28"/>
  <c r="CA143" i="28"/>
  <c r="BL145" i="28"/>
  <c r="BU145" i="28"/>
  <c r="BY145" i="28"/>
  <c r="BU147" i="28"/>
  <c r="BY147" i="28"/>
  <c r="AC149" i="28"/>
  <c r="BL149" i="28"/>
  <c r="BJ149" i="28"/>
  <c r="BK152" i="28"/>
  <c r="BG154" i="28"/>
  <c r="BV154" i="28"/>
  <c r="BZ154" i="28"/>
  <c r="AC156" i="28"/>
  <c r="AG158" i="28"/>
  <c r="AD158" i="28"/>
  <c r="BW158" i="28"/>
  <c r="BK150" i="28"/>
  <c r="BW150" i="28"/>
  <c r="BU151" i="28"/>
  <c r="BY151" i="28"/>
  <c r="CA151" i="28"/>
  <c r="BL152" i="28"/>
  <c r="AF153" i="28"/>
  <c r="BJ153" i="28"/>
  <c r="BL153" i="28"/>
  <c r="AD154" i="28"/>
  <c r="BW154" i="28"/>
  <c r="BU157" i="28"/>
  <c r="BZ152" i="28"/>
  <c r="BL155" i="28"/>
  <c r="BV156" i="28"/>
  <c r="BZ156" i="28"/>
  <c r="AG136" i="28"/>
  <c r="AG140" i="28"/>
  <c r="AG148" i="28"/>
  <c r="AG149" i="28"/>
  <c r="AG152" i="28"/>
  <c r="BJ152" i="28"/>
  <c r="CA152" i="28"/>
  <c r="BX153" i="28"/>
  <c r="CA154" i="28"/>
  <c r="BY154" i="28"/>
  <c r="CA155" i="28"/>
  <c r="BY155" i="28"/>
  <c r="BJ156" i="28"/>
  <c r="BL156" i="28"/>
  <c r="CA156" i="28"/>
  <c r="BX157" i="28"/>
  <c r="BY158" i="28"/>
  <c r="AG155" i="28"/>
  <c r="AG157" i="28"/>
  <c r="CA64" i="1" l="1"/>
  <c r="BK64" i="1"/>
  <c r="CA49" i="1"/>
  <c r="BK49" i="1"/>
  <c r="CB12" i="1"/>
  <c r="BL12" i="1"/>
  <c r="CA19" i="1"/>
  <c r="BK19" i="1"/>
  <c r="CA20" i="1"/>
  <c r="BK20" i="1"/>
  <c r="CB14" i="1"/>
  <c r="BL14" i="1"/>
  <c r="CB13" i="1"/>
  <c r="BL13" i="1"/>
  <c r="CA50" i="1"/>
  <c r="BK50" i="1"/>
  <c r="CA21" i="1"/>
  <c r="BK21" i="1"/>
  <c r="CF159" i="28"/>
  <c r="CF129" i="28"/>
  <c r="AL160" i="28"/>
  <c r="CF41" i="28"/>
  <c r="CF24" i="28"/>
  <c r="CF160" i="28" s="1"/>
  <c r="AO22" i="28"/>
  <c r="AO24" i="28" s="1"/>
  <c r="AO160" i="28" s="1"/>
  <c r="AM24" i="28"/>
  <c r="AM160" i="28" s="1"/>
  <c r="CA13" i="28"/>
  <c r="BL111" i="28"/>
  <c r="AG42" i="28"/>
  <c r="BL39" i="28"/>
  <c r="BL37" i="28"/>
  <c r="AG9" i="28"/>
  <c r="BL22" i="28"/>
  <c r="CA132" i="28"/>
  <c r="CA18" i="28"/>
  <c r="AG11" i="28"/>
  <c r="CA52" i="28"/>
  <c r="BL144" i="28"/>
  <c r="CA98" i="28"/>
  <c r="AG73" i="28"/>
  <c r="BL105" i="28"/>
  <c r="AG144" i="28"/>
  <c r="BL125" i="28"/>
  <c r="BL130" i="28"/>
  <c r="BL101" i="28"/>
  <c r="BL12" i="28"/>
  <c r="CA111" i="28"/>
  <c r="BL131" i="28"/>
  <c r="AG46" i="28"/>
  <c r="BL40" i="28"/>
  <c r="BL54" i="28"/>
  <c r="CA125" i="28"/>
  <c r="CA101" i="28"/>
  <c r="CA40" i="28"/>
  <c r="BL27" i="28"/>
  <c r="BL25" i="28"/>
  <c r="BL19" i="28"/>
  <c r="CA136" i="28"/>
  <c r="BL28" i="28"/>
  <c r="BL7" i="28"/>
  <c r="CA28" i="28"/>
  <c r="AG64" i="28"/>
  <c r="CA50" i="28"/>
  <c r="AG7" i="28"/>
  <c r="AG77" i="28"/>
  <c r="CA73" i="28"/>
  <c r="BL46" i="28"/>
  <c r="CA43" i="28"/>
  <c r="BL21" i="28"/>
  <c r="AG110" i="28"/>
  <c r="AG120" i="28"/>
  <c r="AG154" i="28"/>
  <c r="AG141" i="28"/>
  <c r="AG131" i="28"/>
  <c r="AG114" i="28"/>
  <c r="CA133" i="28"/>
  <c r="BL143" i="28"/>
  <c r="BL154" i="28"/>
  <c r="CA131" i="28"/>
  <c r="CA115" i="28"/>
  <c r="BL115" i="28"/>
  <c r="BL73" i="28"/>
  <c r="AG28" i="28"/>
  <c r="CA7" i="28"/>
  <c r="AG133" i="28"/>
  <c r="BL147" i="28"/>
  <c r="AG150" i="28"/>
  <c r="AG142" i="28"/>
  <c r="CA158" i="28"/>
  <c r="AG128" i="28"/>
  <c r="BL158" i="28"/>
  <c r="BL127" i="28"/>
  <c r="AG116" i="28"/>
  <c r="AG99" i="28"/>
  <c r="CA134" i="28"/>
  <c r="BL124" i="28"/>
  <c r="BL120" i="28"/>
  <c r="BL133" i="28"/>
  <c r="CA118" i="28"/>
  <c r="CA110" i="28"/>
  <c r="AG102" i="28"/>
  <c r="CA100" i="28"/>
  <c r="BL118" i="28"/>
  <c r="AG67" i="28"/>
  <c r="BY64" i="28"/>
  <c r="BL33" i="28"/>
  <c r="BL31" i="28"/>
  <c r="CA64" i="28" l="1"/>
  <c r="BL64" i="28"/>
  <c r="BK158" i="27" l="1"/>
  <c r="AO158" i="27"/>
  <c r="AL158" i="27"/>
  <c r="L158" i="27"/>
  <c r="I158" i="27"/>
  <c r="AO157" i="27"/>
  <c r="AL157" i="27"/>
  <c r="L157" i="27"/>
  <c r="I157" i="27"/>
  <c r="BG156" i="27"/>
  <c r="AO156" i="27"/>
  <c r="AL156" i="27"/>
  <c r="L156" i="27"/>
  <c r="I156" i="27"/>
  <c r="AO155" i="27"/>
  <c r="AL155" i="27"/>
  <c r="L155" i="27"/>
  <c r="I155" i="27"/>
  <c r="BW154" i="27"/>
  <c r="AO154" i="27"/>
  <c r="AL154" i="27"/>
  <c r="L154" i="27"/>
  <c r="I154" i="27"/>
  <c r="AO153" i="27"/>
  <c r="AL153" i="27"/>
  <c r="L153" i="27"/>
  <c r="I153" i="27"/>
  <c r="BY152" i="27"/>
  <c r="BX152" i="27"/>
  <c r="AO152" i="27"/>
  <c r="AL152" i="27"/>
  <c r="L152" i="27"/>
  <c r="I152" i="27"/>
  <c r="AO151" i="27"/>
  <c r="AL151" i="27"/>
  <c r="L151" i="27"/>
  <c r="I151" i="27"/>
  <c r="BZ150" i="27"/>
  <c r="BY150" i="27"/>
  <c r="AO150" i="27"/>
  <c r="AL150" i="27"/>
  <c r="L150" i="27"/>
  <c r="I150" i="27"/>
  <c r="BV149" i="27"/>
  <c r="BK149" i="27"/>
  <c r="AO149" i="27"/>
  <c r="AL149" i="27"/>
  <c r="L149" i="27"/>
  <c r="I149" i="27"/>
  <c r="BZ148" i="27"/>
  <c r="AO148" i="27"/>
  <c r="AL148" i="27"/>
  <c r="L148" i="27"/>
  <c r="I148" i="27"/>
  <c r="BG147" i="27"/>
  <c r="AO147" i="27"/>
  <c r="AL147" i="27"/>
  <c r="L147" i="27"/>
  <c r="I147" i="27"/>
  <c r="CF146" i="27"/>
  <c r="BZ146" i="27"/>
  <c r="BY146" i="27"/>
  <c r="BX146" i="27"/>
  <c r="BW146" i="27"/>
  <c r="BV146" i="27"/>
  <c r="BU146" i="27"/>
  <c r="BK146" i="27"/>
  <c r="BJ146" i="27"/>
  <c r="BI146" i="27"/>
  <c r="BH146" i="27"/>
  <c r="BG146" i="27"/>
  <c r="BF146" i="27"/>
  <c r="AO146" i="27"/>
  <c r="AL146" i="27"/>
  <c r="AF146" i="27"/>
  <c r="AE146" i="27"/>
  <c r="AD146" i="27"/>
  <c r="AC146" i="27"/>
  <c r="AB146" i="27"/>
  <c r="L146" i="27"/>
  <c r="I146" i="27"/>
  <c r="AO145" i="27"/>
  <c r="AL145" i="27"/>
  <c r="L145" i="27"/>
  <c r="I145" i="27"/>
  <c r="AO144" i="27"/>
  <c r="AL144" i="27"/>
  <c r="L144" i="27"/>
  <c r="I144" i="27"/>
  <c r="AO143" i="27"/>
  <c r="AL143" i="27"/>
  <c r="AB143" i="27"/>
  <c r="L143" i="27"/>
  <c r="I143" i="27"/>
  <c r="CF142" i="27"/>
  <c r="AO142" i="27"/>
  <c r="AL142" i="27"/>
  <c r="L142" i="27"/>
  <c r="I142" i="27"/>
  <c r="CF141" i="27"/>
  <c r="BF141" i="27"/>
  <c r="AO141" i="27"/>
  <c r="AL141" i="27"/>
  <c r="L141" i="27"/>
  <c r="I141" i="27"/>
  <c r="BZ140" i="27"/>
  <c r="BH140" i="27"/>
  <c r="AO140" i="27"/>
  <c r="AL140" i="27"/>
  <c r="L140" i="27"/>
  <c r="I140" i="27"/>
  <c r="BK139" i="27"/>
  <c r="AO139" i="27"/>
  <c r="AL139" i="27"/>
  <c r="L139" i="27"/>
  <c r="I139" i="27"/>
  <c r="CF138" i="27"/>
  <c r="BZ138" i="27"/>
  <c r="BY138" i="27"/>
  <c r="BX138" i="27"/>
  <c r="BW138" i="27"/>
  <c r="BV138" i="27"/>
  <c r="BU138" i="27"/>
  <c r="BK138" i="27"/>
  <c r="BJ138" i="27"/>
  <c r="BI138" i="27"/>
  <c r="BH138" i="27"/>
  <c r="BG138" i="27"/>
  <c r="BF138" i="27"/>
  <c r="AO138" i="27"/>
  <c r="AL138" i="27"/>
  <c r="AF138" i="27"/>
  <c r="AE138" i="27"/>
  <c r="AD138" i="27"/>
  <c r="AC138" i="27"/>
  <c r="AB138" i="27"/>
  <c r="L138" i="27"/>
  <c r="I138" i="27"/>
  <c r="AO137" i="27"/>
  <c r="AL137" i="27"/>
  <c r="L137" i="27"/>
  <c r="I137" i="27"/>
  <c r="BY136" i="27"/>
  <c r="BI136" i="27"/>
  <c r="AO136" i="27"/>
  <c r="AL136" i="27"/>
  <c r="L136" i="27"/>
  <c r="I136" i="27"/>
  <c r="BV135" i="27"/>
  <c r="BK135" i="27"/>
  <c r="AO135" i="27"/>
  <c r="AL135" i="27"/>
  <c r="L135" i="27"/>
  <c r="I135" i="27"/>
  <c r="AO134" i="27"/>
  <c r="AL134" i="27"/>
  <c r="L134" i="27"/>
  <c r="I134" i="27"/>
  <c r="BK133" i="27"/>
  <c r="BG133" i="27"/>
  <c r="AO133" i="27"/>
  <c r="AL133" i="27"/>
  <c r="L133" i="27"/>
  <c r="I133" i="27"/>
  <c r="I159" i="27" s="1"/>
  <c r="AO132" i="27"/>
  <c r="AL132" i="27"/>
  <c r="L132" i="27"/>
  <c r="I132" i="27"/>
  <c r="AO131" i="27"/>
  <c r="AL131" i="27"/>
  <c r="L131" i="27"/>
  <c r="I131" i="27"/>
  <c r="AO130" i="27"/>
  <c r="AL130" i="27"/>
  <c r="L130" i="27"/>
  <c r="I130" i="27"/>
  <c r="BY128" i="27"/>
  <c r="BJ128" i="27"/>
  <c r="BF128" i="27"/>
  <c r="AO128" i="27"/>
  <c r="AL128" i="27"/>
  <c r="L128" i="27"/>
  <c r="I128" i="27"/>
  <c r="AO127" i="27"/>
  <c r="AL127" i="27"/>
  <c r="L127" i="27"/>
  <c r="I127" i="27"/>
  <c r="BJ126" i="27"/>
  <c r="BI126" i="27"/>
  <c r="BZ126" i="27"/>
  <c r="BH126" i="27"/>
  <c r="AO126" i="27"/>
  <c r="AL126" i="27"/>
  <c r="L126" i="27"/>
  <c r="I126" i="27"/>
  <c r="BK125" i="27"/>
  <c r="AO125" i="27"/>
  <c r="AL125" i="27"/>
  <c r="L125" i="27"/>
  <c r="I125" i="27"/>
  <c r="BZ124" i="27"/>
  <c r="BI124" i="27"/>
  <c r="AO124" i="27"/>
  <c r="AL124" i="27"/>
  <c r="L124" i="27"/>
  <c r="I124" i="27"/>
  <c r="BI123" i="27"/>
  <c r="BK123" i="27"/>
  <c r="BG123" i="27"/>
  <c r="AO123" i="27"/>
  <c r="AL123" i="27"/>
  <c r="L123" i="27"/>
  <c r="I123" i="27"/>
  <c r="BF122" i="27"/>
  <c r="AO122" i="27"/>
  <c r="AL122" i="27"/>
  <c r="L122" i="27"/>
  <c r="I122" i="27"/>
  <c r="CF121" i="27"/>
  <c r="BZ121" i="27"/>
  <c r="BY121" i="27"/>
  <c r="BX121" i="27"/>
  <c r="BW121" i="27"/>
  <c r="BV121" i="27"/>
  <c r="BU121" i="27"/>
  <c r="BK121" i="27"/>
  <c r="BJ121" i="27"/>
  <c r="BI121" i="27"/>
  <c r="BH121" i="27"/>
  <c r="BG121" i="27"/>
  <c r="BF121" i="27"/>
  <c r="AO121" i="27"/>
  <c r="AL121" i="27"/>
  <c r="AF121" i="27"/>
  <c r="AE121" i="27"/>
  <c r="AD121" i="27"/>
  <c r="AC121" i="27"/>
  <c r="AB121" i="27"/>
  <c r="L121" i="27"/>
  <c r="I121" i="27"/>
  <c r="AO120" i="27"/>
  <c r="AL120" i="27"/>
  <c r="L120" i="27"/>
  <c r="I120" i="27"/>
  <c r="I129" i="27" s="1"/>
  <c r="BZ119" i="27"/>
  <c r="AO119" i="27"/>
  <c r="AL119" i="27"/>
  <c r="L119" i="27"/>
  <c r="I119" i="27"/>
  <c r="BI118" i="27"/>
  <c r="BJ118" i="27"/>
  <c r="AO118" i="27"/>
  <c r="AL118" i="27"/>
  <c r="L118" i="27"/>
  <c r="I118" i="27"/>
  <c r="AO116" i="27"/>
  <c r="AL116" i="27"/>
  <c r="L116" i="27"/>
  <c r="I116" i="27"/>
  <c r="BX115" i="27"/>
  <c r="AO115" i="27"/>
  <c r="AL115" i="27"/>
  <c r="L115" i="27"/>
  <c r="I115" i="27"/>
  <c r="BZ114" i="27"/>
  <c r="AO114" i="27"/>
  <c r="AL114" i="27"/>
  <c r="L114" i="27"/>
  <c r="I114" i="27"/>
  <c r="CF113" i="27"/>
  <c r="BZ113" i="27"/>
  <c r="BY113" i="27"/>
  <c r="BX113" i="27"/>
  <c r="BW113" i="27"/>
  <c r="BV113" i="27"/>
  <c r="BU113" i="27"/>
  <c r="BK113" i="27"/>
  <c r="BJ113" i="27"/>
  <c r="BI113" i="27"/>
  <c r="BH113" i="27"/>
  <c r="BG113" i="27"/>
  <c r="BF113" i="27"/>
  <c r="AO113" i="27"/>
  <c r="AL113" i="27"/>
  <c r="AF113" i="27"/>
  <c r="AE113" i="27"/>
  <c r="AD113" i="27"/>
  <c r="AC113" i="27"/>
  <c r="AB113" i="27"/>
  <c r="L113" i="27"/>
  <c r="I113" i="27"/>
  <c r="CF112" i="27"/>
  <c r="BZ112" i="27"/>
  <c r="BY112" i="27"/>
  <c r="BX112" i="27"/>
  <c r="BW112" i="27"/>
  <c r="BV112" i="27"/>
  <c r="BU112" i="27"/>
  <c r="BK112" i="27"/>
  <c r="BJ112" i="27"/>
  <c r="BI112" i="27"/>
  <c r="BH112" i="27"/>
  <c r="BG112" i="27"/>
  <c r="BF112" i="27"/>
  <c r="AO112" i="27"/>
  <c r="AL112" i="27"/>
  <c r="AF112" i="27"/>
  <c r="AE112" i="27"/>
  <c r="AD112" i="27"/>
  <c r="AC112" i="27"/>
  <c r="AB112" i="27"/>
  <c r="L112" i="27"/>
  <c r="I112" i="27"/>
  <c r="BH111" i="27"/>
  <c r="AO111" i="27"/>
  <c r="AL111" i="27"/>
  <c r="L111" i="27"/>
  <c r="I111" i="27"/>
  <c r="BJ110" i="27"/>
  <c r="AO110" i="27"/>
  <c r="AO117" i="27" s="1"/>
  <c r="AL110" i="27"/>
  <c r="L110" i="27"/>
  <c r="I110" i="27"/>
  <c r="AO109" i="27"/>
  <c r="AL109" i="27"/>
  <c r="L109" i="27"/>
  <c r="I109" i="27"/>
  <c r="AO108" i="27"/>
  <c r="AL108" i="27"/>
  <c r="L108" i="27"/>
  <c r="I108" i="27"/>
  <c r="AO107" i="27"/>
  <c r="AL107" i="27"/>
  <c r="L107" i="27"/>
  <c r="I107" i="27"/>
  <c r="BY105" i="27"/>
  <c r="AO105" i="27"/>
  <c r="AL105" i="27"/>
  <c r="L105" i="27"/>
  <c r="I105" i="27"/>
  <c r="AO104" i="27"/>
  <c r="AL104" i="27"/>
  <c r="L104" i="27"/>
  <c r="I104" i="27"/>
  <c r="AO103" i="27"/>
  <c r="AL103" i="27"/>
  <c r="L103" i="27"/>
  <c r="I103" i="27"/>
  <c r="AO102" i="27"/>
  <c r="AL102" i="27"/>
  <c r="L102" i="27"/>
  <c r="I102" i="27"/>
  <c r="AO101" i="27"/>
  <c r="AL101" i="27"/>
  <c r="L101" i="27"/>
  <c r="I101" i="27"/>
  <c r="AO100" i="27"/>
  <c r="AL100" i="27"/>
  <c r="L100" i="27"/>
  <c r="I100" i="27"/>
  <c r="AO99" i="27"/>
  <c r="AL99" i="27"/>
  <c r="L99" i="27"/>
  <c r="I99" i="27"/>
  <c r="AO98" i="27"/>
  <c r="AL98" i="27"/>
  <c r="L98" i="27"/>
  <c r="I98" i="27"/>
  <c r="BZ97" i="27"/>
  <c r="AO97" i="27"/>
  <c r="AL97" i="27"/>
  <c r="L97" i="27"/>
  <c r="I97" i="27"/>
  <c r="AO96" i="27"/>
  <c r="AL96" i="27"/>
  <c r="L96" i="27"/>
  <c r="I96" i="27"/>
  <c r="BZ95" i="27"/>
  <c r="BI95" i="27"/>
  <c r="AO95" i="27"/>
  <c r="AL95" i="27"/>
  <c r="L95" i="27"/>
  <c r="I95" i="27"/>
  <c r="AO94" i="27"/>
  <c r="AL94" i="27"/>
  <c r="L94" i="27"/>
  <c r="I94" i="27"/>
  <c r="BZ93" i="27"/>
  <c r="BV93" i="27"/>
  <c r="AO93" i="27"/>
  <c r="AL93" i="27"/>
  <c r="L93" i="27"/>
  <c r="I93" i="27"/>
  <c r="AO92" i="27"/>
  <c r="AL92" i="27"/>
  <c r="L92" i="27"/>
  <c r="I92" i="27"/>
  <c r="BH91" i="27"/>
  <c r="AO91" i="27"/>
  <c r="AL91" i="27"/>
  <c r="L91" i="27"/>
  <c r="I91" i="27"/>
  <c r="BK90" i="27"/>
  <c r="AO90" i="27"/>
  <c r="AL90" i="27"/>
  <c r="L90" i="27"/>
  <c r="I90" i="27"/>
  <c r="BZ89" i="27"/>
  <c r="BH89" i="27"/>
  <c r="AO89" i="27"/>
  <c r="AL89" i="27"/>
  <c r="L89" i="27"/>
  <c r="I89" i="27"/>
  <c r="AO88" i="27"/>
  <c r="AL88" i="27"/>
  <c r="L88" i="27"/>
  <c r="I88" i="27"/>
  <c r="AO87" i="27"/>
  <c r="AL87" i="27"/>
  <c r="L87" i="27"/>
  <c r="I87" i="27"/>
  <c r="BK86" i="27"/>
  <c r="AO86" i="27"/>
  <c r="AL86" i="27"/>
  <c r="L86" i="27"/>
  <c r="I86" i="27"/>
  <c r="BZ85" i="27"/>
  <c r="AO85" i="27"/>
  <c r="AL85" i="27"/>
  <c r="L85" i="27"/>
  <c r="I85" i="27"/>
  <c r="BW84" i="27"/>
  <c r="BX84" i="27"/>
  <c r="AO84" i="27"/>
  <c r="AL84" i="27"/>
  <c r="L84" i="27"/>
  <c r="I84" i="27"/>
  <c r="BI83" i="27"/>
  <c r="AO83" i="27"/>
  <c r="AL83" i="27"/>
  <c r="L83" i="27"/>
  <c r="I83" i="27"/>
  <c r="CF82" i="27"/>
  <c r="BZ82" i="27"/>
  <c r="BY82" i="27"/>
  <c r="BX82" i="27"/>
  <c r="BW82" i="27"/>
  <c r="BV82" i="27"/>
  <c r="BU82" i="27"/>
  <c r="BK82" i="27"/>
  <c r="BJ82" i="27"/>
  <c r="BI82" i="27"/>
  <c r="BH82" i="27"/>
  <c r="BG82" i="27"/>
  <c r="BF82" i="27"/>
  <c r="AO82" i="27"/>
  <c r="AL82" i="27"/>
  <c r="AF82" i="27"/>
  <c r="AE82" i="27"/>
  <c r="AD82" i="27"/>
  <c r="AC82" i="27"/>
  <c r="AB82" i="27"/>
  <c r="L82" i="27"/>
  <c r="I82" i="27"/>
  <c r="AO81" i="27"/>
  <c r="AL81" i="27"/>
  <c r="L81" i="27"/>
  <c r="I81" i="27"/>
  <c r="BY80" i="27"/>
  <c r="AO80" i="27"/>
  <c r="AL80" i="27"/>
  <c r="L80" i="27"/>
  <c r="I80" i="27"/>
  <c r="BZ79" i="27"/>
  <c r="AO79" i="27"/>
  <c r="AL79" i="27"/>
  <c r="L79" i="27"/>
  <c r="I79" i="27"/>
  <c r="BH78" i="27"/>
  <c r="AO78" i="27"/>
  <c r="AL78" i="27"/>
  <c r="L78" i="27"/>
  <c r="I78" i="27"/>
  <c r="AO77" i="27"/>
  <c r="AL77" i="27"/>
  <c r="L77" i="27"/>
  <c r="I77" i="27"/>
  <c r="AO76" i="27"/>
  <c r="AL76" i="27"/>
  <c r="L76" i="27"/>
  <c r="I76" i="27"/>
  <c r="BZ75" i="27"/>
  <c r="AO75" i="27"/>
  <c r="AL75" i="27"/>
  <c r="L75" i="27"/>
  <c r="I75" i="27"/>
  <c r="BH74" i="27"/>
  <c r="AO74" i="27"/>
  <c r="AL74" i="27"/>
  <c r="L74" i="27"/>
  <c r="I74" i="27"/>
  <c r="AO73" i="27"/>
  <c r="AL73" i="27"/>
  <c r="L73" i="27"/>
  <c r="I73" i="27"/>
  <c r="CF72" i="27"/>
  <c r="BZ72" i="27"/>
  <c r="BY72" i="27"/>
  <c r="BX72" i="27"/>
  <c r="BW72" i="27"/>
  <c r="BV72" i="27"/>
  <c r="BU72" i="27"/>
  <c r="CA72" i="27"/>
  <c r="BK72" i="27"/>
  <c r="BJ72" i="27"/>
  <c r="BI72" i="27"/>
  <c r="BH72" i="27"/>
  <c r="BG72" i="27"/>
  <c r="BF72" i="27"/>
  <c r="AO72" i="27"/>
  <c r="AO106" i="27" s="1"/>
  <c r="AL72" i="27"/>
  <c r="AF72" i="27"/>
  <c r="AE72" i="27"/>
  <c r="AD72" i="27"/>
  <c r="AC72" i="27"/>
  <c r="AB72" i="27"/>
  <c r="L72" i="27"/>
  <c r="I72" i="27"/>
  <c r="I106" i="27" s="1"/>
  <c r="AO71" i="27"/>
  <c r="AL71" i="27"/>
  <c r="L71" i="27"/>
  <c r="I71" i="27"/>
  <c r="BI70" i="27"/>
  <c r="AO70" i="27"/>
  <c r="AL70" i="27"/>
  <c r="L70" i="27"/>
  <c r="I70" i="27"/>
  <c r="BK68" i="27"/>
  <c r="AO68" i="27"/>
  <c r="AL68" i="27"/>
  <c r="L68" i="27"/>
  <c r="I68" i="27"/>
  <c r="CF67" i="27"/>
  <c r="AO67" i="27"/>
  <c r="AL67" i="27"/>
  <c r="L67" i="27"/>
  <c r="I67" i="27"/>
  <c r="CF66" i="27"/>
  <c r="BZ66" i="27"/>
  <c r="AO66" i="27"/>
  <c r="AL66" i="27"/>
  <c r="L66" i="27"/>
  <c r="I66" i="27"/>
  <c r="AO65" i="27"/>
  <c r="AL65" i="27"/>
  <c r="L65" i="27"/>
  <c r="I65" i="27"/>
  <c r="BF64" i="27"/>
  <c r="BK64" i="27"/>
  <c r="AO64" i="27"/>
  <c r="AL64" i="27"/>
  <c r="L64" i="27"/>
  <c r="I64" i="27"/>
  <c r="CF63" i="27"/>
  <c r="AO63" i="27"/>
  <c r="AL63" i="27"/>
  <c r="L63" i="27"/>
  <c r="I63" i="27"/>
  <c r="CF62" i="27"/>
  <c r="BZ62" i="27"/>
  <c r="AO62" i="27"/>
  <c r="AL62" i="27"/>
  <c r="L62" i="27"/>
  <c r="I62" i="27"/>
  <c r="BJ61" i="27"/>
  <c r="BF61" i="27"/>
  <c r="AO61" i="27"/>
  <c r="AL61" i="27"/>
  <c r="L61" i="27"/>
  <c r="I61" i="27"/>
  <c r="BK60" i="27"/>
  <c r="BG60" i="27"/>
  <c r="AO60" i="27"/>
  <c r="AL60" i="27"/>
  <c r="AB60" i="27"/>
  <c r="AF60" i="27"/>
  <c r="AD60" i="27"/>
  <c r="L60" i="27"/>
  <c r="I60" i="27"/>
  <c r="AO59" i="27"/>
  <c r="AL59" i="27"/>
  <c r="AD59" i="27"/>
  <c r="L59" i="27"/>
  <c r="I59" i="27"/>
  <c r="BZ58" i="27"/>
  <c r="AO58" i="27"/>
  <c r="AL58" i="27"/>
  <c r="AB58" i="27"/>
  <c r="AF58" i="27"/>
  <c r="AD58" i="27"/>
  <c r="L58" i="27"/>
  <c r="I58" i="27"/>
  <c r="AO57" i="27"/>
  <c r="AL57" i="27"/>
  <c r="L57" i="27"/>
  <c r="I57" i="27"/>
  <c r="BI56" i="27"/>
  <c r="AO56" i="27"/>
  <c r="AL56" i="27"/>
  <c r="AD56" i="27"/>
  <c r="AB56" i="27"/>
  <c r="L56" i="27"/>
  <c r="I56" i="27"/>
  <c r="BI55" i="27"/>
  <c r="BK55" i="27"/>
  <c r="AO55" i="27"/>
  <c r="AL55" i="27"/>
  <c r="L55" i="27"/>
  <c r="I55" i="27"/>
  <c r="AO54" i="27"/>
  <c r="AL54" i="27"/>
  <c r="L54" i="27"/>
  <c r="I54" i="27"/>
  <c r="BI53" i="27"/>
  <c r="BK53" i="27"/>
  <c r="AO53" i="27"/>
  <c r="AL53" i="27"/>
  <c r="L53" i="27"/>
  <c r="I53" i="27"/>
  <c r="AO52" i="27"/>
  <c r="AL52" i="27"/>
  <c r="AD52" i="27"/>
  <c r="AB52" i="27"/>
  <c r="AF52" i="27"/>
  <c r="L52" i="27"/>
  <c r="I52" i="27"/>
  <c r="BJ51" i="27"/>
  <c r="BF51" i="27"/>
  <c r="AO51" i="27"/>
  <c r="AL51" i="27"/>
  <c r="L51" i="27"/>
  <c r="I51" i="27"/>
  <c r="AO50" i="27"/>
  <c r="AL50" i="27"/>
  <c r="AD50" i="27"/>
  <c r="AC50" i="27"/>
  <c r="AB50" i="27"/>
  <c r="AE50" i="27"/>
  <c r="L50" i="27"/>
  <c r="I50" i="27"/>
  <c r="BU49" i="27"/>
  <c r="BH49" i="27"/>
  <c r="AO49" i="27"/>
  <c r="AL49" i="27"/>
  <c r="L49" i="27"/>
  <c r="I49" i="27"/>
  <c r="BG48" i="27"/>
  <c r="AO48" i="27"/>
  <c r="AL48" i="27"/>
  <c r="L48" i="27"/>
  <c r="I48" i="27"/>
  <c r="BH47" i="27"/>
  <c r="AO47" i="27"/>
  <c r="AL47" i="27"/>
  <c r="L47" i="27"/>
  <c r="I47" i="27"/>
  <c r="AO46" i="27"/>
  <c r="AL46" i="27"/>
  <c r="L46" i="27"/>
  <c r="I46" i="27"/>
  <c r="CF45" i="27"/>
  <c r="BZ45" i="27"/>
  <c r="BY45" i="27"/>
  <c r="BX45" i="27"/>
  <c r="BW45" i="27"/>
  <c r="BV45" i="27"/>
  <c r="BU45" i="27"/>
  <c r="BK45" i="27"/>
  <c r="BJ45" i="27"/>
  <c r="BI45" i="27"/>
  <c r="BH45" i="27"/>
  <c r="BG45" i="27"/>
  <c r="BF45" i="27"/>
  <c r="AO45" i="27"/>
  <c r="AL45" i="27"/>
  <c r="AF45" i="27"/>
  <c r="AE45" i="27"/>
  <c r="AD45" i="27"/>
  <c r="AC45" i="27"/>
  <c r="AB45" i="27"/>
  <c r="L45" i="27"/>
  <c r="I45" i="27"/>
  <c r="CF44" i="27"/>
  <c r="BZ44" i="27"/>
  <c r="BY44" i="27"/>
  <c r="BX44" i="27"/>
  <c r="BW44" i="27"/>
  <c r="BV44" i="27"/>
  <c r="BU44" i="27"/>
  <c r="BK44" i="27"/>
  <c r="BJ44" i="27"/>
  <c r="BI44" i="27"/>
  <c r="BH44" i="27"/>
  <c r="BG44" i="27"/>
  <c r="BF44" i="27"/>
  <c r="AO44" i="27"/>
  <c r="AL44" i="27"/>
  <c r="AF44" i="27"/>
  <c r="AE44" i="27"/>
  <c r="AD44" i="27"/>
  <c r="AC44" i="27"/>
  <c r="AB44" i="27"/>
  <c r="L44" i="27"/>
  <c r="I44" i="27"/>
  <c r="BJ43" i="27"/>
  <c r="AO43" i="27"/>
  <c r="AL43" i="27"/>
  <c r="L43" i="27"/>
  <c r="I43" i="27"/>
  <c r="AO42" i="27"/>
  <c r="AL42" i="27"/>
  <c r="AB42" i="27"/>
  <c r="L42" i="27"/>
  <c r="I42" i="27"/>
  <c r="AO40" i="27"/>
  <c r="AL40" i="27"/>
  <c r="L40" i="27"/>
  <c r="I40" i="27"/>
  <c r="CF39" i="27"/>
  <c r="AO39" i="27"/>
  <c r="AL39" i="27"/>
  <c r="L39" i="27"/>
  <c r="I39" i="27"/>
  <c r="AO38" i="27"/>
  <c r="AL38" i="27"/>
  <c r="L38" i="27"/>
  <c r="I38" i="27"/>
  <c r="CF37" i="27"/>
  <c r="BK37" i="27"/>
  <c r="BG37" i="27"/>
  <c r="AO37" i="27"/>
  <c r="AL37" i="27"/>
  <c r="L37" i="27"/>
  <c r="I37" i="27"/>
  <c r="BH36" i="27"/>
  <c r="AO36" i="27"/>
  <c r="AL36" i="27"/>
  <c r="L36" i="27"/>
  <c r="I36" i="27"/>
  <c r="CF35" i="27"/>
  <c r="BZ35" i="27"/>
  <c r="BY35" i="27"/>
  <c r="BX35" i="27"/>
  <c r="BW35" i="27"/>
  <c r="BV35" i="27"/>
  <c r="BU35" i="27"/>
  <c r="BK35" i="27"/>
  <c r="BJ35" i="27"/>
  <c r="BI35" i="27"/>
  <c r="BH35" i="27"/>
  <c r="BG35" i="27"/>
  <c r="BF35" i="27"/>
  <c r="BL35" i="27"/>
  <c r="AO35" i="27"/>
  <c r="AL35" i="27"/>
  <c r="AF35" i="27"/>
  <c r="AE35" i="27"/>
  <c r="AD35" i="27"/>
  <c r="AC35" i="27"/>
  <c r="AB35" i="27"/>
  <c r="L35" i="27"/>
  <c r="I35" i="27"/>
  <c r="AO34" i="27"/>
  <c r="AL34" i="27"/>
  <c r="L34" i="27"/>
  <c r="I34" i="27"/>
  <c r="AO33" i="27"/>
  <c r="AL33" i="27"/>
  <c r="L33" i="27"/>
  <c r="I33" i="27"/>
  <c r="BG32" i="27"/>
  <c r="AO32" i="27"/>
  <c r="AL32" i="27"/>
  <c r="L32" i="27"/>
  <c r="I32" i="27"/>
  <c r="BG31" i="27"/>
  <c r="AO31" i="27"/>
  <c r="AL31" i="27"/>
  <c r="L31" i="27"/>
  <c r="I31" i="27"/>
  <c r="BI30" i="27"/>
  <c r="AO30" i="27"/>
  <c r="AL30" i="27"/>
  <c r="AB30" i="27"/>
  <c r="L30" i="27"/>
  <c r="I30" i="27"/>
  <c r="BF29" i="27"/>
  <c r="AO29" i="27"/>
  <c r="AL29" i="27"/>
  <c r="L29" i="27"/>
  <c r="I29" i="27"/>
  <c r="BJ28" i="27"/>
  <c r="AO28" i="27"/>
  <c r="AL28" i="27"/>
  <c r="AL41" i="27" s="1"/>
  <c r="L28" i="27"/>
  <c r="I28" i="27"/>
  <c r="AO27" i="27"/>
  <c r="AL27" i="27"/>
  <c r="L27" i="27"/>
  <c r="I27" i="27"/>
  <c r="AO26" i="27"/>
  <c r="AL26" i="27"/>
  <c r="L26" i="27"/>
  <c r="I26" i="27"/>
  <c r="BW25" i="27"/>
  <c r="AO25" i="27"/>
  <c r="AL25" i="27"/>
  <c r="L25" i="27"/>
  <c r="I25" i="27"/>
  <c r="CF23" i="27"/>
  <c r="BZ23" i="27"/>
  <c r="BY23" i="27"/>
  <c r="BX23" i="27"/>
  <c r="BW23" i="27"/>
  <c r="BV23" i="27"/>
  <c r="BU23" i="27"/>
  <c r="BK23" i="27"/>
  <c r="BJ23" i="27"/>
  <c r="BI23" i="27"/>
  <c r="BH23" i="27"/>
  <c r="BG23" i="27"/>
  <c r="BF23" i="27"/>
  <c r="AO23" i="27"/>
  <c r="AL23" i="27"/>
  <c r="AF23" i="27"/>
  <c r="AE23" i="27"/>
  <c r="AD23" i="27"/>
  <c r="AC23" i="27"/>
  <c r="AB23" i="27"/>
  <c r="L23" i="27"/>
  <c r="I23" i="27"/>
  <c r="AO22" i="27"/>
  <c r="AL22" i="27"/>
  <c r="L22" i="27"/>
  <c r="I22" i="27"/>
  <c r="BI21" i="27"/>
  <c r="AO21" i="27"/>
  <c r="AL21" i="27"/>
  <c r="AF21" i="27"/>
  <c r="L21" i="27"/>
  <c r="I21" i="27"/>
  <c r="AO20" i="27"/>
  <c r="AL20" i="27"/>
  <c r="L20" i="27"/>
  <c r="I20" i="27"/>
  <c r="BK19" i="27"/>
  <c r="BG19" i="27"/>
  <c r="AO19" i="27"/>
  <c r="AL19" i="27"/>
  <c r="L19" i="27"/>
  <c r="I19" i="27"/>
  <c r="BK18" i="27"/>
  <c r="BG18" i="27"/>
  <c r="AO18" i="27"/>
  <c r="AL18" i="27"/>
  <c r="L18" i="27"/>
  <c r="I18" i="27"/>
  <c r="CF17" i="27"/>
  <c r="BZ17" i="27"/>
  <c r="BY17" i="27"/>
  <c r="BX17" i="27"/>
  <c r="BW17" i="27"/>
  <c r="BV17" i="27"/>
  <c r="BU17" i="27"/>
  <c r="BK17" i="27"/>
  <c r="BJ17" i="27"/>
  <c r="BI17" i="27"/>
  <c r="BH17" i="27"/>
  <c r="BG17" i="27"/>
  <c r="BF17" i="27"/>
  <c r="BL17" i="27"/>
  <c r="AO17" i="27"/>
  <c r="AL17" i="27"/>
  <c r="AF17" i="27"/>
  <c r="AE17" i="27"/>
  <c r="AD17" i="27"/>
  <c r="AC17" i="27"/>
  <c r="AB17" i="27"/>
  <c r="L17" i="27"/>
  <c r="I17" i="27"/>
  <c r="BF16" i="27"/>
  <c r="AO16" i="27"/>
  <c r="AL16" i="27"/>
  <c r="L16" i="27"/>
  <c r="I16" i="27"/>
  <c r="CF15" i="27"/>
  <c r="CA15" i="27"/>
  <c r="BZ15" i="27"/>
  <c r="BY15" i="27"/>
  <c r="BX15" i="27"/>
  <c r="BW15" i="27"/>
  <c r="BV15" i="27"/>
  <c r="BU15" i="27"/>
  <c r="BK15" i="27"/>
  <c r="BJ15" i="27"/>
  <c r="BI15" i="27"/>
  <c r="BH15" i="27"/>
  <c r="BG15" i="27"/>
  <c r="BF15" i="27"/>
  <c r="BL15" i="27"/>
  <c r="AO15" i="27"/>
  <c r="AL15" i="27"/>
  <c r="AF15" i="27"/>
  <c r="AE15" i="27"/>
  <c r="AD15" i="27"/>
  <c r="AC15" i="27"/>
  <c r="AB15" i="27"/>
  <c r="L15" i="27"/>
  <c r="I15" i="27"/>
  <c r="AO14" i="27"/>
  <c r="AL14" i="27"/>
  <c r="AF14" i="27"/>
  <c r="L14" i="27"/>
  <c r="I14" i="27"/>
  <c r="BK13" i="27"/>
  <c r="BG13" i="27"/>
  <c r="AO13" i="27"/>
  <c r="AL13" i="27"/>
  <c r="AD13" i="27"/>
  <c r="AB13" i="27"/>
  <c r="AF13" i="27"/>
  <c r="AC13" i="27"/>
  <c r="L13" i="27"/>
  <c r="I13" i="27"/>
  <c r="BX12" i="27"/>
  <c r="AO12" i="27"/>
  <c r="AL12" i="27"/>
  <c r="AD12" i="27"/>
  <c r="AB12" i="27"/>
  <c r="L12" i="27"/>
  <c r="I12" i="27"/>
  <c r="BJ11" i="27"/>
  <c r="BG11" i="27"/>
  <c r="AO11" i="27"/>
  <c r="AL11" i="27"/>
  <c r="L11" i="27"/>
  <c r="I11" i="27"/>
  <c r="BX10" i="27"/>
  <c r="BF10" i="27"/>
  <c r="BG10" i="27"/>
  <c r="AO10" i="27"/>
  <c r="AL10" i="27"/>
  <c r="L10" i="27"/>
  <c r="I10" i="27"/>
  <c r="BG9" i="27"/>
  <c r="AO9" i="27"/>
  <c r="AL9" i="27"/>
  <c r="L9" i="27"/>
  <c r="I9" i="27"/>
  <c r="BG8" i="27"/>
  <c r="AO8" i="27"/>
  <c r="AL8" i="27"/>
  <c r="L8" i="27"/>
  <c r="I8" i="27"/>
  <c r="BG7" i="27"/>
  <c r="AO7" i="27"/>
  <c r="AL7" i="27"/>
  <c r="L7" i="27"/>
  <c r="L24" i="27" s="1"/>
  <c r="I7" i="27"/>
  <c r="AO41" i="27" l="1"/>
  <c r="L106" i="27"/>
  <c r="I117" i="27"/>
  <c r="L129" i="27"/>
  <c r="L159" i="27"/>
  <c r="AL24" i="27"/>
  <c r="AL69" i="27"/>
  <c r="AO24" i="27"/>
  <c r="I41" i="27"/>
  <c r="I69" i="27"/>
  <c r="AO69" i="27"/>
  <c r="L117" i="27"/>
  <c r="AL129" i="27"/>
  <c r="AL159" i="27"/>
  <c r="I24" i="27"/>
  <c r="I160" i="27" s="1"/>
  <c r="L41" i="27"/>
  <c r="L160" i="27" s="1"/>
  <c r="L69" i="27"/>
  <c r="AL106" i="27"/>
  <c r="AL117" i="27"/>
  <c r="AO129" i="27"/>
  <c r="AO159" i="27"/>
  <c r="CF86" i="27"/>
  <c r="CF87" i="27"/>
  <c r="CF88" i="27"/>
  <c r="CF131" i="27"/>
  <c r="CF19" i="27"/>
  <c r="AF38" i="27"/>
  <c r="CF85" i="27"/>
  <c r="AF87" i="27"/>
  <c r="AB122" i="27"/>
  <c r="AB125" i="27"/>
  <c r="AB34" i="27"/>
  <c r="AB133" i="27"/>
  <c r="AB20" i="27"/>
  <c r="CF21" i="27"/>
  <c r="AB43" i="27"/>
  <c r="AB123" i="27"/>
  <c r="AB14" i="27"/>
  <c r="AB68" i="27"/>
  <c r="CF99" i="27"/>
  <c r="CF105" i="27"/>
  <c r="AB155" i="27"/>
  <c r="AB21" i="27"/>
  <c r="AC49" i="27"/>
  <c r="AD55" i="27"/>
  <c r="AE11" i="27"/>
  <c r="CF11" i="27"/>
  <c r="AB26" i="27"/>
  <c r="AB27" i="27"/>
  <c r="CA27" i="27"/>
  <c r="AB28" i="27"/>
  <c r="AB32" i="27"/>
  <c r="CF61" i="27"/>
  <c r="AB83" i="27"/>
  <c r="AC89" i="27"/>
  <c r="AB89" i="27"/>
  <c r="AC92" i="27"/>
  <c r="AB93" i="27"/>
  <c r="CF94" i="27"/>
  <c r="AB141" i="27"/>
  <c r="AD142" i="27"/>
  <c r="AE154" i="27"/>
  <c r="CF30" i="27"/>
  <c r="AE10" i="27"/>
  <c r="AC31" i="27"/>
  <c r="AB31" i="27"/>
  <c r="CF125" i="27"/>
  <c r="CF143" i="27"/>
  <c r="CF147" i="27"/>
  <c r="CF34" i="27"/>
  <c r="CF26" i="27"/>
  <c r="CF68" i="27"/>
  <c r="AD100" i="27"/>
  <c r="AE16" i="27"/>
  <c r="CF36" i="27"/>
  <c r="CF42" i="27"/>
  <c r="AF61" i="27"/>
  <c r="AE65" i="27"/>
  <c r="CF65" i="27"/>
  <c r="AD70" i="27"/>
  <c r="AF75" i="27"/>
  <c r="CA78" i="27"/>
  <c r="AC85" i="27"/>
  <c r="AC91" i="27"/>
  <c r="AE128" i="27"/>
  <c r="AB140" i="27"/>
  <c r="CF140" i="27"/>
  <c r="CF149" i="27"/>
  <c r="AF11" i="27"/>
  <c r="AD21" i="27"/>
  <c r="AC47" i="27"/>
  <c r="AE58" i="27"/>
  <c r="AE62" i="27"/>
  <c r="AD71" i="27"/>
  <c r="AC103" i="27"/>
  <c r="AD118" i="27"/>
  <c r="AG121" i="27"/>
  <c r="AE123" i="27"/>
  <c r="AF18" i="27"/>
  <c r="AE29" i="27"/>
  <c r="CF31" i="27"/>
  <c r="AB48" i="27"/>
  <c r="CF73" i="27"/>
  <c r="CF106" i="27" s="1"/>
  <c r="AE83" i="27"/>
  <c r="AD87" i="27"/>
  <c r="AD89" i="27"/>
  <c r="AB127" i="27"/>
  <c r="AD10" i="27"/>
  <c r="CF14" i="27"/>
  <c r="AC18" i="27"/>
  <c r="AC67" i="27"/>
  <c r="AC68" i="27"/>
  <c r="AD84" i="27"/>
  <c r="AD126" i="27"/>
  <c r="AG146" i="27"/>
  <c r="BU9" i="27"/>
  <c r="AF22" i="27"/>
  <c r="BG22" i="27"/>
  <c r="BK22" i="27"/>
  <c r="BL23" i="27"/>
  <c r="CA23" i="27"/>
  <c r="AE25" i="27"/>
  <c r="BF25" i="27"/>
  <c r="BI26" i="27"/>
  <c r="AC27" i="27"/>
  <c r="BF32" i="27"/>
  <c r="BJ32" i="27"/>
  <c r="AE33" i="27"/>
  <c r="BF33" i="27"/>
  <c r="BI34" i="27"/>
  <c r="BJ36" i="27"/>
  <c r="BW36" i="27"/>
  <c r="BJ38" i="27"/>
  <c r="BF39" i="27"/>
  <c r="BJ40" i="27"/>
  <c r="BW49" i="27"/>
  <c r="BG50" i="27"/>
  <c r="BK50" i="27"/>
  <c r="AF51" i="27"/>
  <c r="AC63" i="27"/>
  <c r="BY63" i="27"/>
  <c r="BY65" i="27"/>
  <c r="BF66" i="27"/>
  <c r="BH66" i="27"/>
  <c r="AF67" i="27"/>
  <c r="BI67" i="27"/>
  <c r="BG67" i="27"/>
  <c r="BG76" i="27"/>
  <c r="AF77" i="27"/>
  <c r="BG77" i="27"/>
  <c r="BK77" i="27"/>
  <c r="BG80" i="27"/>
  <c r="BG81" i="27"/>
  <c r="BK81" i="27"/>
  <c r="BK83" i="27"/>
  <c r="BG85" i="27"/>
  <c r="BK85" i="27"/>
  <c r="BJ87" i="27"/>
  <c r="AE88" i="27"/>
  <c r="BW88" i="27"/>
  <c r="BF93" i="27"/>
  <c r="BJ93" i="27"/>
  <c r="AE94" i="27"/>
  <c r="BF94" i="27"/>
  <c r="AE95" i="27"/>
  <c r="AD96" i="27"/>
  <c r="BV97" i="27"/>
  <c r="AD98" i="27"/>
  <c r="BG98" i="27"/>
  <c r="BK98" i="27"/>
  <c r="AF99" i="27"/>
  <c r="BK102" i="27"/>
  <c r="AF103" i="27"/>
  <c r="BZ105" i="27"/>
  <c r="CA112" i="27"/>
  <c r="BG115" i="27"/>
  <c r="AF116" i="27"/>
  <c r="BK116" i="27"/>
  <c r="AF119" i="27"/>
  <c r="AF125" i="27"/>
  <c r="BU126" i="27"/>
  <c r="BY126" i="27"/>
  <c r="BF133" i="27"/>
  <c r="AC134" i="27"/>
  <c r="BH134" i="27"/>
  <c r="BJ140" i="27"/>
  <c r="BF149" i="27"/>
  <c r="BK151" i="27"/>
  <c r="BI153" i="27"/>
  <c r="AD156" i="27"/>
  <c r="AD158" i="27"/>
  <c r="AE13" i="27"/>
  <c r="BF13" i="27"/>
  <c r="AB8" i="27"/>
  <c r="BU21" i="27"/>
  <c r="AC22" i="27"/>
  <c r="AB22" i="27"/>
  <c r="BJ26" i="27"/>
  <c r="AF31" i="27"/>
  <c r="BK32" i="27"/>
  <c r="AF33" i="27"/>
  <c r="BK33" i="27"/>
  <c r="BJ34" i="27"/>
  <c r="CF38" i="27"/>
  <c r="AF39" i="27"/>
  <c r="BG39" i="27"/>
  <c r="CF40" i="27"/>
  <c r="AD42" i="27"/>
  <c r="BK46" i="27"/>
  <c r="CF47" i="27"/>
  <c r="AF48" i="27"/>
  <c r="BK48" i="27"/>
  <c r="BH50" i="27"/>
  <c r="AB57" i="27"/>
  <c r="CF59" i="27"/>
  <c r="AE61" i="27"/>
  <c r="BH61" i="27"/>
  <c r="BV61" i="27"/>
  <c r="BZ61" i="27"/>
  <c r="AB62" i="27"/>
  <c r="BI62" i="27"/>
  <c r="AD63" i="27"/>
  <c r="BI64" i="27"/>
  <c r="BI66" i="27"/>
  <c r="CA74" i="27"/>
  <c r="AC75" i="27"/>
  <c r="AB75" i="27"/>
  <c r="AC79" i="27"/>
  <c r="AB79" i="27"/>
  <c r="AC80" i="27"/>
  <c r="AB80" i="27"/>
  <c r="BH80" i="27"/>
  <c r="CA80" i="27"/>
  <c r="BH81" i="27"/>
  <c r="AB85" i="27"/>
  <c r="CF91" i="27"/>
  <c r="AF92" i="27"/>
  <c r="BG92" i="27"/>
  <c r="BK92" i="27"/>
  <c r="AF94" i="27"/>
  <c r="BG94" i="27"/>
  <c r="CF95" i="27"/>
  <c r="CF96" i="27"/>
  <c r="CF101" i="27"/>
  <c r="CF102" i="27"/>
  <c r="CF103" i="27"/>
  <c r="AB107" i="27"/>
  <c r="AB109" i="27"/>
  <c r="CF114" i="27"/>
  <c r="BH118" i="27"/>
  <c r="AB119" i="27"/>
  <c r="AB130" i="27"/>
  <c r="BI130" i="27"/>
  <c r="AD132" i="27"/>
  <c r="AC137" i="27"/>
  <c r="AB137" i="27"/>
  <c r="AC144" i="27"/>
  <c r="AB144" i="27"/>
  <c r="AB145" i="27"/>
  <c r="AB151" i="27"/>
  <c r="AB153" i="27"/>
  <c r="AB154" i="27"/>
  <c r="BU38" i="27"/>
  <c r="BV81" i="27"/>
  <c r="BZ81" i="27"/>
  <c r="BX98" i="27"/>
  <c r="BX100" i="27"/>
  <c r="BX104" i="27"/>
  <c r="BV108" i="27"/>
  <c r="BJ7" i="27"/>
  <c r="CF7" i="27"/>
  <c r="BH9" i="27"/>
  <c r="AF10" i="27"/>
  <c r="AB11" i="27"/>
  <c r="BI13" i="27"/>
  <c r="BG14" i="27"/>
  <c r="BK14" i="27"/>
  <c r="CA17" i="27"/>
  <c r="AB18" i="27"/>
  <c r="BH19" i="27"/>
  <c r="AF20" i="27"/>
  <c r="BG20" i="27"/>
  <c r="BK20" i="27"/>
  <c r="CF20" i="27"/>
  <c r="AE21" i="27"/>
  <c r="BJ21" i="27"/>
  <c r="AF27" i="27"/>
  <c r="BG27" i="27"/>
  <c r="BK27" i="27"/>
  <c r="BG28" i="27"/>
  <c r="BK28" i="27"/>
  <c r="AF29" i="27"/>
  <c r="BK29" i="27"/>
  <c r="BJ30" i="27"/>
  <c r="BU34" i="27"/>
  <c r="BI37" i="27"/>
  <c r="AD38" i="27"/>
  <c r="AB38" i="27"/>
  <c r="BI38" i="27"/>
  <c r="AD39" i="27"/>
  <c r="BW50" i="27"/>
  <c r="AE51" i="27"/>
  <c r="BZ51" i="27"/>
  <c r="AE53" i="27"/>
  <c r="BF53" i="27"/>
  <c r="AE55" i="27"/>
  <c r="AE56" i="27"/>
  <c r="BF56" i="27"/>
  <c r="BJ56" i="27"/>
  <c r="BF58" i="27"/>
  <c r="BJ58" i="27"/>
  <c r="AB59" i="27"/>
  <c r="AB61" i="27"/>
  <c r="BY67" i="27"/>
  <c r="BI68" i="27"/>
  <c r="CF70" i="27"/>
  <c r="CF71" i="27"/>
  <c r="AF73" i="27"/>
  <c r="BK73" i="27"/>
  <c r="CF75" i="27"/>
  <c r="CF76" i="27"/>
  <c r="BF77" i="27"/>
  <c r="CF77" i="27"/>
  <c r="CF81" i="27"/>
  <c r="AF83" i="27"/>
  <c r="CF83" i="27"/>
  <c r="BI86" i="27"/>
  <c r="BI87" i="27"/>
  <c r="AD88" i="27"/>
  <c r="BI90" i="27"/>
  <c r="BZ91" i="27"/>
  <c r="BH96" i="27"/>
  <c r="BU99" i="27"/>
  <c r="AB100" i="27"/>
  <c r="CA100" i="27"/>
  <c r="BJ108" i="27"/>
  <c r="CF110" i="27"/>
  <c r="CF111" i="27"/>
  <c r="AB114" i="27"/>
  <c r="CA114" i="27"/>
  <c r="CF119" i="27"/>
  <c r="AF122" i="27"/>
  <c r="BG122" i="27"/>
  <c r="CF123" i="27"/>
  <c r="BI125" i="27"/>
  <c r="AF127" i="27"/>
  <c r="BK127" i="27"/>
  <c r="CF127" i="27"/>
  <c r="AF128" i="27"/>
  <c r="BG128" i="27"/>
  <c r="CF135" i="27"/>
  <c r="CF137" i="27"/>
  <c r="BG139" i="27"/>
  <c r="CF139" i="27"/>
  <c r="CF145" i="27"/>
  <c r="CF152" i="27"/>
  <c r="CF155" i="27"/>
  <c r="AC12" i="27"/>
  <c r="BK7" i="27"/>
  <c r="AF9" i="27"/>
  <c r="AD9" i="27"/>
  <c r="AB9" i="27"/>
  <c r="BJ9" i="27"/>
  <c r="BV9" i="27"/>
  <c r="BZ9" i="27"/>
  <c r="BI11" i="27"/>
  <c r="CF12" i="27"/>
  <c r="BX13" i="27"/>
  <c r="BH16" i="27"/>
  <c r="BU16" i="27"/>
  <c r="AG17" i="27"/>
  <c r="AD18" i="27"/>
  <c r="AD19" i="27"/>
  <c r="AB19" i="27"/>
  <c r="BZ19" i="27"/>
  <c r="AD22" i="27"/>
  <c r="CA22" i="27"/>
  <c r="BH25" i="27"/>
  <c r="BU25" i="27"/>
  <c r="BU29" i="27"/>
  <c r="AC32" i="27"/>
  <c r="BU32" i="27"/>
  <c r="BH33" i="27"/>
  <c r="BU33" i="27"/>
  <c r="AD36" i="27"/>
  <c r="AB36" i="27"/>
  <c r="BI36" i="27"/>
  <c r="BX37" i="27"/>
  <c r="BU39" i="27"/>
  <c r="BH40" i="27"/>
  <c r="BF42" i="27"/>
  <c r="AE43" i="27"/>
  <c r="BV43" i="27"/>
  <c r="BZ43" i="27"/>
  <c r="CF43" i="27"/>
  <c r="AD47" i="27"/>
  <c r="BZ47" i="27"/>
  <c r="BX57" i="27"/>
  <c r="BZ7" i="27"/>
  <c r="BW7" i="27"/>
  <c r="BH7" i="27"/>
  <c r="AF8" i="27"/>
  <c r="CF8" i="27"/>
  <c r="AE9" i="27"/>
  <c r="BW10" i="27"/>
  <c r="BH13" i="27"/>
  <c r="BU13" i="27"/>
  <c r="BW14" i="27"/>
  <c r="AD16" i="27"/>
  <c r="BG16" i="27"/>
  <c r="BK16" i="27"/>
  <c r="BI16" i="27"/>
  <c r="BF18" i="27"/>
  <c r="BW18" i="27"/>
  <c r="CF18" i="27"/>
  <c r="BJ19" i="27"/>
  <c r="BW19" i="27"/>
  <c r="BH21" i="27"/>
  <c r="BF22" i="27"/>
  <c r="BW22" i="27"/>
  <c r="CF22" i="27"/>
  <c r="AD25" i="27"/>
  <c r="BG25" i="27"/>
  <c r="BI25" i="27"/>
  <c r="BH26" i="27"/>
  <c r="BF27" i="27"/>
  <c r="BW27" i="27"/>
  <c r="BV28" i="27"/>
  <c r="BZ28" i="27"/>
  <c r="BH30" i="27"/>
  <c r="BH31" i="27"/>
  <c r="BF31" i="27"/>
  <c r="BW31" i="27"/>
  <c r="AF32" i="27"/>
  <c r="AD32" i="27"/>
  <c r="BV32" i="27"/>
  <c r="BZ32" i="27"/>
  <c r="BH34" i="27"/>
  <c r="AG35" i="27"/>
  <c r="AB37" i="27"/>
  <c r="CA37" i="27"/>
  <c r="BH38" i="27"/>
  <c r="AE39" i="27"/>
  <c r="BI39" i="27"/>
  <c r="AD40" i="27"/>
  <c r="AB40" i="27"/>
  <c r="BV40" i="27"/>
  <c r="BZ40" i="27"/>
  <c r="BG42" i="27"/>
  <c r="BK42" i="27"/>
  <c r="AF43" i="27"/>
  <c r="CA45" i="27"/>
  <c r="BJ47" i="27"/>
  <c r="BW47" i="27"/>
  <c r="BF48" i="27"/>
  <c r="BU12" i="27"/>
  <c r="BY12" i="27"/>
  <c r="BX18" i="27"/>
  <c r="BW20" i="27"/>
  <c r="BX22" i="27"/>
  <c r="CF27" i="27"/>
  <c r="BW33" i="27"/>
  <c r="BW39" i="27"/>
  <c r="BW40" i="27"/>
  <c r="BV52" i="27"/>
  <c r="BZ52" i="27"/>
  <c r="BV54" i="27"/>
  <c r="BZ54" i="27"/>
  <c r="AE60" i="27"/>
  <c r="BI9" i="27"/>
  <c r="BX16" i="27"/>
  <c r="BZ21" i="27"/>
  <c r="BX25" i="27"/>
  <c r="BZ26" i="27"/>
  <c r="BX29" i="27"/>
  <c r="BZ30" i="27"/>
  <c r="BX33" i="27"/>
  <c r="BZ34" i="27"/>
  <c r="BZ38" i="27"/>
  <c r="BU46" i="27"/>
  <c r="BY46" i="27"/>
  <c r="BU48" i="27"/>
  <c r="CF49" i="27"/>
  <c r="BV59" i="27"/>
  <c r="BZ59" i="27"/>
  <c r="CF60" i="27"/>
  <c r="BW62" i="27"/>
  <c r="BH65" i="27"/>
  <c r="BV65" i="27"/>
  <c r="BZ65" i="27"/>
  <c r="AB66" i="27"/>
  <c r="BW71" i="27"/>
  <c r="BX75" i="27"/>
  <c r="BU79" i="27"/>
  <c r="BV83" i="27"/>
  <c r="BJ85" i="27"/>
  <c r="AB91" i="27"/>
  <c r="BV91" i="27"/>
  <c r="CF93" i="27"/>
  <c r="BU96" i="27"/>
  <c r="BW97" i="27"/>
  <c r="BI98" i="27"/>
  <c r="AC99" i="27"/>
  <c r="BH99" i="27"/>
  <c r="AF100" i="27"/>
  <c r="AB102" i="27"/>
  <c r="BH104" i="27"/>
  <c r="AF105" i="27"/>
  <c r="BG107" i="27"/>
  <c r="BK107" i="27"/>
  <c r="BG108" i="27"/>
  <c r="BW108" i="27"/>
  <c r="BH110" i="27"/>
  <c r="AC114" i="27"/>
  <c r="BW114" i="27"/>
  <c r="BI116" i="27"/>
  <c r="BX119" i="27"/>
  <c r="BW123" i="27"/>
  <c r="BU130" i="27"/>
  <c r="AE132" i="27"/>
  <c r="BX134" i="27"/>
  <c r="BI135" i="27"/>
  <c r="BZ135" i="27"/>
  <c r="BX136" i="27"/>
  <c r="BG137" i="27"/>
  <c r="BK137" i="27"/>
  <c r="BL138" i="27"/>
  <c r="CA138" i="27"/>
  <c r="AC139" i="27"/>
  <c r="AB139" i="27"/>
  <c r="BI140" i="27"/>
  <c r="BZ141" i="27"/>
  <c r="BI142" i="27"/>
  <c r="BY144" i="27"/>
  <c r="BZ149" i="27"/>
  <c r="BW151" i="27"/>
  <c r="CF151" i="27"/>
  <c r="BV153" i="27"/>
  <c r="AD154" i="27"/>
  <c r="BI155" i="27"/>
  <c r="BV155" i="27"/>
  <c r="BZ155" i="27"/>
  <c r="BY156" i="27"/>
  <c r="BG157" i="27"/>
  <c r="BK157" i="27"/>
  <c r="BG158" i="27"/>
  <c r="BX158" i="27"/>
  <c r="AD49" i="27"/>
  <c r="AB49" i="27"/>
  <c r="BG52" i="27"/>
  <c r="BK52" i="27"/>
  <c r="AF53" i="27"/>
  <c r="BG53" i="27"/>
  <c r="BX53" i="27"/>
  <c r="AF54" i="27"/>
  <c r="BG54" i="27"/>
  <c r="BK54" i="27"/>
  <c r="BX55" i="27"/>
  <c r="BK57" i="27"/>
  <c r="BI57" i="27"/>
  <c r="CF58" i="27"/>
  <c r="BL59" i="27"/>
  <c r="BX61" i="27"/>
  <c r="BX62" i="27"/>
  <c r="BF63" i="27"/>
  <c r="BJ63" i="27"/>
  <c r="AF64" i="27"/>
  <c r="BG64" i="27"/>
  <c r="BX64" i="27"/>
  <c r="CF64" i="27"/>
  <c r="AF65" i="27"/>
  <c r="BF65" i="27"/>
  <c r="BJ65" i="27"/>
  <c r="AE66" i="27"/>
  <c r="BW66" i="27"/>
  <c r="AD67" i="27"/>
  <c r="BF68" i="27"/>
  <c r="BX70" i="27"/>
  <c r="BG71" i="27"/>
  <c r="BK71" i="27"/>
  <c r="AB73" i="27"/>
  <c r="AB106" i="27" s="1"/>
  <c r="AF74" i="27"/>
  <c r="BG74" i="27"/>
  <c r="BX74" i="27"/>
  <c r="BU75" i="27"/>
  <c r="AC76" i="27"/>
  <c r="BH76" i="27"/>
  <c r="BY76" i="27"/>
  <c r="AB77" i="27"/>
  <c r="AF78" i="27"/>
  <c r="BG78" i="27"/>
  <c r="BX78" i="27"/>
  <c r="BI79" i="27"/>
  <c r="AD80" i="27"/>
  <c r="AD81" i="27"/>
  <c r="AB81" i="27"/>
  <c r="BL82" i="27"/>
  <c r="CA82" i="27"/>
  <c r="AC83" i="27"/>
  <c r="AE84" i="27"/>
  <c r="BG87" i="27"/>
  <c r="BK87" i="27"/>
  <c r="BG88" i="27"/>
  <c r="BK88" i="27"/>
  <c r="BX88" i="27"/>
  <c r="BF89" i="27"/>
  <c r="BW89" i="27"/>
  <c r="BF91" i="27"/>
  <c r="AD92" i="27"/>
  <c r="AD93" i="27"/>
  <c r="BH93" i="27"/>
  <c r="BH94" i="27"/>
  <c r="BU94" i="27"/>
  <c r="BG95" i="27"/>
  <c r="AE96" i="27"/>
  <c r="BI96" i="27"/>
  <c r="AC97" i="27"/>
  <c r="AB97" i="27"/>
  <c r="BH97" i="27"/>
  <c r="AE98" i="27"/>
  <c r="BF98" i="27"/>
  <c r="BW98" i="27"/>
  <c r="BV99" i="27"/>
  <c r="BZ99" i="27"/>
  <c r="BV101" i="27"/>
  <c r="BZ101" i="27"/>
  <c r="BI102" i="27"/>
  <c r="AD103" i="27"/>
  <c r="BI103" i="27"/>
  <c r="BZ103" i="27"/>
  <c r="AD104" i="27"/>
  <c r="BI104" i="27"/>
  <c r="BG105" i="27"/>
  <c r="BH107" i="27"/>
  <c r="AB110" i="27"/>
  <c r="AB117" i="27" s="1"/>
  <c r="BY110" i="27"/>
  <c r="BH114" i="27"/>
  <c r="BJ114" i="27"/>
  <c r="BV116" i="27"/>
  <c r="BZ116" i="27"/>
  <c r="BV118" i="27"/>
  <c r="BH119" i="27"/>
  <c r="BJ120" i="27"/>
  <c r="AC122" i="27"/>
  <c r="BU122" i="27"/>
  <c r="BX123" i="27"/>
  <c r="AC125" i="27"/>
  <c r="BX125" i="27"/>
  <c r="BF126" i="27"/>
  <c r="AD127" i="27"/>
  <c r="BZ127" i="27"/>
  <c r="BH130" i="27"/>
  <c r="BF130" i="27"/>
  <c r="AF131" i="27"/>
  <c r="BK131" i="27"/>
  <c r="AD134" i="27"/>
  <c r="BY134" i="27"/>
  <c r="AD136" i="27"/>
  <c r="AF140" i="27"/>
  <c r="BW141" i="27"/>
  <c r="AE142" i="27"/>
  <c r="BJ142" i="27"/>
  <c r="BF143" i="27"/>
  <c r="BJ148" i="27"/>
  <c r="AF151" i="27"/>
  <c r="BW152" i="27"/>
  <c r="AE153" i="27"/>
  <c r="BW153" i="27"/>
  <c r="BW155" i="27"/>
  <c r="BU157" i="27"/>
  <c r="AB158" i="27"/>
  <c r="BJ49" i="27"/>
  <c r="BZ49" i="27"/>
  <c r="CF51" i="27"/>
  <c r="BL52" i="27"/>
  <c r="BU53" i="27"/>
  <c r="AC54" i="27"/>
  <c r="CA54" i="27"/>
  <c r="BH55" i="27"/>
  <c r="BY56" i="27"/>
  <c r="AF57" i="27"/>
  <c r="CF57" i="27"/>
  <c r="BG59" i="27"/>
  <c r="BK59" i="27"/>
  <c r="BV60" i="27"/>
  <c r="BZ60" i="27"/>
  <c r="BY61" i="27"/>
  <c r="BF62" i="27"/>
  <c r="BH62" i="27"/>
  <c r="AF63" i="27"/>
  <c r="BG63" i="27"/>
  <c r="AC64" i="27"/>
  <c r="AB64" i="27"/>
  <c r="AB65" i="27"/>
  <c r="BX65" i="27"/>
  <c r="BX66" i="27"/>
  <c r="BF67" i="27"/>
  <c r="BJ67" i="27"/>
  <c r="AF68" i="27"/>
  <c r="BG68" i="27"/>
  <c r="BX68" i="27"/>
  <c r="AC70" i="27"/>
  <c r="BH70" i="27"/>
  <c r="BU70" i="27"/>
  <c r="BY70" i="27"/>
  <c r="AB71" i="27"/>
  <c r="BH71" i="27"/>
  <c r="AC74" i="27"/>
  <c r="AB74" i="27"/>
  <c r="BY74" i="27"/>
  <c r="BI75" i="27"/>
  <c r="AD76" i="27"/>
  <c r="AD77" i="27"/>
  <c r="BV77" i="27"/>
  <c r="BZ77" i="27"/>
  <c r="AC78" i="27"/>
  <c r="AB78" i="27"/>
  <c r="BY78" i="27"/>
  <c r="AF79" i="27"/>
  <c r="BW79" i="27"/>
  <c r="CF79" i="27"/>
  <c r="CF80" i="27"/>
  <c r="AE81" i="27"/>
  <c r="AG82" i="27"/>
  <c r="BH83" i="27"/>
  <c r="BX83" i="27"/>
  <c r="AF85" i="27"/>
  <c r="BV85" i="27"/>
  <c r="AB86" i="27"/>
  <c r="AC87" i="27"/>
  <c r="BH88" i="27"/>
  <c r="BX90" i="27"/>
  <c r="BF92" i="27"/>
  <c r="BW92" i="27"/>
  <c r="CF92" i="27"/>
  <c r="AE93" i="27"/>
  <c r="AF95" i="27"/>
  <c r="AD95" i="27"/>
  <c r="AF96" i="27"/>
  <c r="BW96" i="27"/>
  <c r="AD97" i="27"/>
  <c r="CF97" i="27"/>
  <c r="BF99" i="27"/>
  <c r="BI100" i="27"/>
  <c r="AF101" i="27"/>
  <c r="BG101" i="27"/>
  <c r="BK101" i="27"/>
  <c r="BW103" i="27"/>
  <c r="AE104" i="27"/>
  <c r="AB105" i="27"/>
  <c r="AD107" i="27"/>
  <c r="AB108" i="27"/>
  <c r="AF109" i="27"/>
  <c r="BX109" i="27"/>
  <c r="BI111" i="27"/>
  <c r="BI114" i="27"/>
  <c r="BU115" i="27"/>
  <c r="AC116" i="27"/>
  <c r="BG116" i="27"/>
  <c r="CF116" i="27"/>
  <c r="AE119" i="27"/>
  <c r="BG119" i="27"/>
  <c r="BI119" i="27"/>
  <c r="AD120" i="27"/>
  <c r="AD122" i="27"/>
  <c r="BV122" i="27"/>
  <c r="BH123" i="27"/>
  <c r="AE124" i="27"/>
  <c r="AC124" i="27"/>
  <c r="BY124" i="27"/>
  <c r="BX124" i="27"/>
  <c r="BH125" i="27"/>
  <c r="AE127" i="27"/>
  <c r="BW127" i="27"/>
  <c r="BV128" i="27"/>
  <c r="AC130" i="27"/>
  <c r="BG130" i="27"/>
  <c r="AC131" i="27"/>
  <c r="AB131" i="27"/>
  <c r="CF133" i="27"/>
  <c r="AE134" i="27"/>
  <c r="AF135" i="27"/>
  <c r="AE136" i="27"/>
  <c r="AE139" i="27"/>
  <c r="BG140" i="27"/>
  <c r="BK140" i="27"/>
  <c r="BX140" i="27"/>
  <c r="BK141" i="27"/>
  <c r="BG143" i="27"/>
  <c r="BK143" i="27"/>
  <c r="AE144" i="27"/>
  <c r="BF144" i="27"/>
  <c r="BJ144" i="27"/>
  <c r="BX148" i="27"/>
  <c r="AF149" i="27"/>
  <c r="BJ150" i="27"/>
  <c r="AC151" i="27"/>
  <c r="BU151" i="27"/>
  <c r="BH152" i="27"/>
  <c r="BK153" i="27"/>
  <c r="BG154" i="27"/>
  <c r="BG155" i="27"/>
  <c r="BK155" i="27"/>
  <c r="BK156" i="27"/>
  <c r="BV157" i="27"/>
  <c r="BZ157" i="27"/>
  <c r="BV71" i="27"/>
  <c r="BZ71" i="27"/>
  <c r="BW75" i="27"/>
  <c r="BX79" i="27"/>
  <c r="BU84" i="27"/>
  <c r="BY84" i="27"/>
  <c r="BZ87" i="27"/>
  <c r="BU89" i="27"/>
  <c r="BW93" i="27"/>
  <c r="BW94" i="27"/>
  <c r="BF97" i="27"/>
  <c r="BJ97" i="27"/>
  <c r="BH98" i="27"/>
  <c r="BU98" i="27"/>
  <c r="AE100" i="27"/>
  <c r="BF100" i="27"/>
  <c r="AC101" i="27"/>
  <c r="BJ101" i="27"/>
  <c r="BG103" i="27"/>
  <c r="AE105" i="27"/>
  <c r="BV105" i="27"/>
  <c r="AE107" i="27"/>
  <c r="BW107" i="27"/>
  <c r="AE108" i="27"/>
  <c r="BZ108" i="27"/>
  <c r="AC109" i="27"/>
  <c r="BH109" i="27"/>
  <c r="BW110" i="27"/>
  <c r="AE111" i="27"/>
  <c r="BF111" i="27"/>
  <c r="AG113" i="27"/>
  <c r="BF114" i="27"/>
  <c r="BW119" i="27"/>
  <c r="BV125" i="27"/>
  <c r="BW128" i="27"/>
  <c r="BX130" i="27"/>
  <c r="AD131" i="27"/>
  <c r="BI131" i="27"/>
  <c r="BV131" i="27"/>
  <c r="BZ131" i="27"/>
  <c r="BH132" i="27"/>
  <c r="BG134" i="27"/>
  <c r="AC135" i="27"/>
  <c r="AB135" i="27"/>
  <c r="AF136" i="27"/>
  <c r="AE137" i="27"/>
  <c r="AF139" i="27"/>
  <c r="AC141" i="27"/>
  <c r="BY142" i="27"/>
  <c r="AF145" i="27"/>
  <c r="BG145" i="27"/>
  <c r="BK145" i="27"/>
  <c r="BX145" i="27"/>
  <c r="BL146" i="27"/>
  <c r="CA146" i="27"/>
  <c r="AB147" i="27"/>
  <c r="AC148" i="27"/>
  <c r="BH148" i="27"/>
  <c r="AC149" i="27"/>
  <c r="AB149" i="27"/>
  <c r="AF150" i="27"/>
  <c r="BG150" i="27"/>
  <c r="BZ151" i="27"/>
  <c r="AD152" i="27"/>
  <c r="BY154" i="27"/>
  <c r="AC156" i="27"/>
  <c r="BJ157" i="27"/>
  <c r="BX8" i="27"/>
  <c r="BW9" i="27"/>
  <c r="AF7" i="27"/>
  <c r="AD8" i="27"/>
  <c r="BI8" i="27"/>
  <c r="BU8" i="27"/>
  <c r="BF9" i="27"/>
  <c r="BX9" i="27"/>
  <c r="AC10" i="27"/>
  <c r="AB10" i="27"/>
  <c r="BH10" i="27"/>
  <c r="AC11" i="27"/>
  <c r="BF11" i="27"/>
  <c r="CA11" i="27"/>
  <c r="BF12" i="27"/>
  <c r="BJ12" i="27"/>
  <c r="BW12" i="27"/>
  <c r="BW13" i="27"/>
  <c r="AE14" i="27"/>
  <c r="AC14" i="27"/>
  <c r="BI14" i="27"/>
  <c r="BU14" i="27"/>
  <c r="AF16" i="27"/>
  <c r="BW16" i="27"/>
  <c r="CA18" i="27"/>
  <c r="BH18" i="27"/>
  <c r="AE19" i="27"/>
  <c r="AF19" i="27"/>
  <c r="BI19" i="27"/>
  <c r="AD20" i="27"/>
  <c r="BI20" i="27"/>
  <c r="BU20" i="27"/>
  <c r="BF21" i="27"/>
  <c r="BX21" i="27"/>
  <c r="BH22" i="27"/>
  <c r="AG23" i="27"/>
  <c r="AF25" i="27"/>
  <c r="BK25" i="27"/>
  <c r="AF26" i="27"/>
  <c r="AC26" i="27"/>
  <c r="BF26" i="27"/>
  <c r="AD27" i="27"/>
  <c r="BH27" i="27"/>
  <c r="BU27" i="27"/>
  <c r="BH28" i="27"/>
  <c r="BW28" i="27"/>
  <c r="AG29" i="27"/>
  <c r="AB29" i="27"/>
  <c r="BH29" i="27"/>
  <c r="AF30" i="27"/>
  <c r="AC30" i="27"/>
  <c r="BF30" i="27"/>
  <c r="AD31" i="27"/>
  <c r="BU31" i="27"/>
  <c r="AE32" i="27"/>
  <c r="BH32" i="27"/>
  <c r="BW32" i="27"/>
  <c r="AG33" i="27"/>
  <c r="AB33" i="27"/>
  <c r="AF34" i="27"/>
  <c r="AC34" i="27"/>
  <c r="BF34" i="27"/>
  <c r="CA35" i="27"/>
  <c r="AE36" i="27"/>
  <c r="AF36" i="27"/>
  <c r="BF36" i="27"/>
  <c r="BU36" i="27"/>
  <c r="AE37" i="27"/>
  <c r="BH37" i="27"/>
  <c r="BF37" i="27"/>
  <c r="AE38" i="27"/>
  <c r="BF38" i="27"/>
  <c r="BX38" i="27"/>
  <c r="AC39" i="27"/>
  <c r="AB39" i="27"/>
  <c r="BK39" i="27"/>
  <c r="AE40" i="27"/>
  <c r="AF40" i="27"/>
  <c r="AE42" i="27"/>
  <c r="AC42" i="27"/>
  <c r="BH42" i="27"/>
  <c r="BU42" i="27"/>
  <c r="CA42" i="27"/>
  <c r="AB7" i="27"/>
  <c r="BK8" i="27"/>
  <c r="BY7" i="27"/>
  <c r="AE8" i="27"/>
  <c r="BH8" i="27"/>
  <c r="BF8" i="27"/>
  <c r="AC9" i="27"/>
  <c r="BK9" i="27"/>
  <c r="CA9" i="27"/>
  <c r="BI10" i="27"/>
  <c r="BU10" i="27"/>
  <c r="CF10" i="27"/>
  <c r="AD11" i="27"/>
  <c r="BK11" i="27"/>
  <c r="BV11" i="27"/>
  <c r="AE12" i="27"/>
  <c r="BG12" i="27"/>
  <c r="BK12" i="27"/>
  <c r="CF13" i="27"/>
  <c r="BH14" i="27"/>
  <c r="BF14" i="27"/>
  <c r="AG15" i="27"/>
  <c r="AB16" i="27"/>
  <c r="CF16" i="27"/>
  <c r="AE18" i="27"/>
  <c r="BI18" i="27"/>
  <c r="BU18" i="27"/>
  <c r="AC19" i="27"/>
  <c r="BF19" i="27"/>
  <c r="CA19" i="27"/>
  <c r="AE20" i="27"/>
  <c r="BH20" i="27"/>
  <c r="BF20" i="27"/>
  <c r="AC21" i="27"/>
  <c r="BG21" i="27"/>
  <c r="BK21" i="27"/>
  <c r="AE22" i="27"/>
  <c r="BI22" i="27"/>
  <c r="BU22" i="27"/>
  <c r="AB25" i="27"/>
  <c r="CF25" i="27"/>
  <c r="AD26" i="27"/>
  <c r="BG26" i="27"/>
  <c r="BK26" i="27"/>
  <c r="CA26" i="27"/>
  <c r="AE27" i="27"/>
  <c r="BI27" i="27"/>
  <c r="AD29" i="27"/>
  <c r="BG29" i="27"/>
  <c r="BI29" i="27"/>
  <c r="CF29" i="27"/>
  <c r="AD30" i="27"/>
  <c r="BG30" i="27"/>
  <c r="BK30" i="27"/>
  <c r="CA30" i="27"/>
  <c r="AE31" i="27"/>
  <c r="BI31" i="27"/>
  <c r="BI32" i="27"/>
  <c r="AD33" i="27"/>
  <c r="BG33" i="27"/>
  <c r="BI33" i="27"/>
  <c r="CF33" i="27"/>
  <c r="AD34" i="27"/>
  <c r="BG34" i="27"/>
  <c r="BK34" i="27"/>
  <c r="AC36" i="27"/>
  <c r="BG36" i="27"/>
  <c r="BK36" i="27"/>
  <c r="BV36" i="27"/>
  <c r="AF37" i="27"/>
  <c r="AC38" i="27"/>
  <c r="BG38" i="27"/>
  <c r="BK38" i="27"/>
  <c r="CA38" i="27"/>
  <c r="BH39" i="27"/>
  <c r="BX39" i="27"/>
  <c r="AC40" i="27"/>
  <c r="BF40" i="27"/>
  <c r="CA40" i="27"/>
  <c r="AF42" i="27"/>
  <c r="BI42" i="27"/>
  <c r="BH11" i="27"/>
  <c r="BW11" i="27"/>
  <c r="BZ11" i="27"/>
  <c r="AG14" i="27"/>
  <c r="BV19" i="27"/>
  <c r="BV21" i="27"/>
  <c r="BV26" i="27"/>
  <c r="BV30" i="27"/>
  <c r="BV34" i="27"/>
  <c r="BZ36" i="27"/>
  <c r="BU37" i="27"/>
  <c r="BV38" i="27"/>
  <c r="BG40" i="27"/>
  <c r="BK40" i="27"/>
  <c r="BW42" i="27"/>
  <c r="BH43" i="27"/>
  <c r="BW43" i="27"/>
  <c r="CF9" i="27"/>
  <c r="BK10" i="27"/>
  <c r="AF12" i="27"/>
  <c r="BH12" i="27"/>
  <c r="BV12" i="27"/>
  <c r="BZ12" i="27"/>
  <c r="BV13" i="27"/>
  <c r="AD14" i="27"/>
  <c r="BX14" i="27"/>
  <c r="BX20" i="27"/>
  <c r="BW21" i="27"/>
  <c r="AE26" i="27"/>
  <c r="BW26" i="27"/>
  <c r="BX27" i="27"/>
  <c r="BW29" i="27"/>
  <c r="AE30" i="27"/>
  <c r="BW30" i="27"/>
  <c r="BX31" i="27"/>
  <c r="CF32" i="27"/>
  <c r="AE34" i="27"/>
  <c r="BW34" i="27"/>
  <c r="BW38" i="27"/>
  <c r="BX42" i="27"/>
  <c r="AD43" i="27"/>
  <c r="BG43" i="27"/>
  <c r="BK43" i="27"/>
  <c r="AG45" i="27"/>
  <c r="BX46" i="27"/>
  <c r="BF47" i="27"/>
  <c r="CA47" i="27"/>
  <c r="AE48" i="27"/>
  <c r="AC48" i="27"/>
  <c r="BI48" i="27"/>
  <c r="BX48" i="27"/>
  <c r="AF49" i="27"/>
  <c r="BF49" i="27"/>
  <c r="BF50" i="27"/>
  <c r="BV50" i="27"/>
  <c r="AD51" i="27"/>
  <c r="AB51" i="27"/>
  <c r="BH51" i="27"/>
  <c r="BW51" i="27"/>
  <c r="BU51" i="27"/>
  <c r="BI52" i="27"/>
  <c r="BJ52" i="27"/>
  <c r="AD53" i="27"/>
  <c r="BH53" i="27"/>
  <c r="BW53" i="27"/>
  <c r="CF53" i="27"/>
  <c r="AE54" i="27"/>
  <c r="BJ54" i="27"/>
  <c r="BY54" i="27"/>
  <c r="AB55" i="27"/>
  <c r="BG55" i="27"/>
  <c r="BW55" i="27"/>
  <c r="CF55" i="27"/>
  <c r="AC56" i="27"/>
  <c r="BH56" i="27"/>
  <c r="CF56" i="27"/>
  <c r="AD57" i="27"/>
  <c r="BH57" i="27"/>
  <c r="BF57" i="27"/>
  <c r="BV57" i="27"/>
  <c r="BH58" i="27"/>
  <c r="BW58" i="27"/>
  <c r="BU58" i="27"/>
  <c r="AE59" i="27"/>
  <c r="BI59" i="27"/>
  <c r="BX59" i="27"/>
  <c r="BI60" i="27"/>
  <c r="BJ60" i="27"/>
  <c r="AD61" i="27"/>
  <c r="BU61" i="27"/>
  <c r="AC62" i="27"/>
  <c r="BG62" i="27"/>
  <c r="BV62" i="27"/>
  <c r="AE63" i="27"/>
  <c r="BI63" i="27"/>
  <c r="BV63" i="27"/>
  <c r="AE64" i="27"/>
  <c r="BH64" i="27"/>
  <c r="BW64" i="27"/>
  <c r="AD65" i="27"/>
  <c r="BU65" i="27"/>
  <c r="AC66" i="27"/>
  <c r="BG66" i="27"/>
  <c r="BV66" i="27"/>
  <c r="AE67" i="27"/>
  <c r="BV67" i="27"/>
  <c r="AE68" i="27"/>
  <c r="BH68" i="27"/>
  <c r="BW68" i="27"/>
  <c r="AF70" i="27"/>
  <c r="BG70" i="27"/>
  <c r="BK70" i="27"/>
  <c r="BW70" i="27"/>
  <c r="BX71" i="27"/>
  <c r="AE74" i="27"/>
  <c r="BI74" i="27"/>
  <c r="BV74" i="27"/>
  <c r="BZ74" i="27"/>
  <c r="CF74" i="27"/>
  <c r="AD75" i="27"/>
  <c r="BH75" i="27"/>
  <c r="BF75" i="27"/>
  <c r="AF76" i="27"/>
  <c r="BF76" i="27"/>
  <c r="BJ76" i="27"/>
  <c r="BI77" i="27"/>
  <c r="BX77" i="27"/>
  <c r="AE78" i="27"/>
  <c r="BI78" i="27"/>
  <c r="BV78" i="27"/>
  <c r="BZ78" i="27"/>
  <c r="CF78" i="27"/>
  <c r="AD79" i="27"/>
  <c r="BH79" i="27"/>
  <c r="BF79" i="27"/>
  <c r="AF80" i="27"/>
  <c r="BF80" i="27"/>
  <c r="BJ80" i="27"/>
  <c r="AC81" i="27"/>
  <c r="BW81" i="27"/>
  <c r="BG47" i="27"/>
  <c r="BK47" i="27"/>
  <c r="BV47" i="27"/>
  <c r="BG49" i="27"/>
  <c r="BK49" i="27"/>
  <c r="BV49" i="27"/>
  <c r="CF50" i="27"/>
  <c r="BI51" i="27"/>
  <c r="BY51" i="27"/>
  <c r="BF52" i="27"/>
  <c r="BU52" i="27"/>
  <c r="CA52" i="27"/>
  <c r="AC53" i="27"/>
  <c r="BF54" i="27"/>
  <c r="BV56" i="27"/>
  <c r="AE57" i="27"/>
  <c r="BJ57" i="27"/>
  <c r="BW57" i="27"/>
  <c r="BZ57" i="27"/>
  <c r="BY58" i="27"/>
  <c r="BF60" i="27"/>
  <c r="BY60" i="27"/>
  <c r="BI61" i="27"/>
  <c r="AD62" i="27"/>
  <c r="BI65" i="27"/>
  <c r="AD66" i="27"/>
  <c r="AC71" i="27"/>
  <c r="BU71" i="27"/>
  <c r="BF74" i="27"/>
  <c r="BJ74" i="27"/>
  <c r="AE75" i="27"/>
  <c r="BK75" i="27"/>
  <c r="AB76" i="27"/>
  <c r="BX76" i="27"/>
  <c r="AC77" i="27"/>
  <c r="BL77" i="27"/>
  <c r="BF78" i="27"/>
  <c r="BJ78" i="27"/>
  <c r="AE79" i="27"/>
  <c r="BK79" i="27"/>
  <c r="BX80" i="27"/>
  <c r="AB47" i="27"/>
  <c r="BL47" i="27"/>
  <c r="BY47" i="27"/>
  <c r="BX50" i="27"/>
  <c r="AE52" i="27"/>
  <c r="CF52" i="27"/>
  <c r="AC55" i="27"/>
  <c r="BU55" i="27"/>
  <c r="BK62" i="27"/>
  <c r="BX63" i="27"/>
  <c r="BL64" i="27"/>
  <c r="BK66" i="27"/>
  <c r="BX67" i="27"/>
  <c r="BL68" i="27"/>
  <c r="BF71" i="27"/>
  <c r="BU76" i="27"/>
  <c r="AC43" i="27"/>
  <c r="BF43" i="27"/>
  <c r="BU43" i="27"/>
  <c r="AF46" i="27"/>
  <c r="AE47" i="27"/>
  <c r="BI47" i="27"/>
  <c r="AD48" i="27"/>
  <c r="BH48" i="27"/>
  <c r="BW48" i="27"/>
  <c r="CF48" i="27"/>
  <c r="BY49" i="27"/>
  <c r="BI50" i="27"/>
  <c r="BU50" i="27"/>
  <c r="AC51" i="27"/>
  <c r="BG51" i="27"/>
  <c r="BK51" i="27"/>
  <c r="BV51" i="27"/>
  <c r="BH52" i="27"/>
  <c r="BW52" i="27"/>
  <c r="BY52" i="27"/>
  <c r="AB53" i="27"/>
  <c r="AD54" i="27"/>
  <c r="AB54" i="27"/>
  <c r="BH54" i="27"/>
  <c r="BW54" i="27"/>
  <c r="BU54" i="27"/>
  <c r="CF54" i="27"/>
  <c r="AF55" i="27"/>
  <c r="BF55" i="27"/>
  <c r="BV55" i="27"/>
  <c r="BG56" i="27"/>
  <c r="BX56" i="27"/>
  <c r="AC57" i="27"/>
  <c r="BG57" i="27"/>
  <c r="BU57" i="27"/>
  <c r="BG58" i="27"/>
  <c r="BK58" i="27"/>
  <c r="BV58" i="27"/>
  <c r="BH59" i="27"/>
  <c r="BJ59" i="27"/>
  <c r="BW59" i="27"/>
  <c r="BH60" i="27"/>
  <c r="BW60" i="27"/>
  <c r="BU60" i="27"/>
  <c r="AC61" i="27"/>
  <c r="BG61" i="27"/>
  <c r="AF62" i="27"/>
  <c r="BU62" i="27"/>
  <c r="BH63" i="27"/>
  <c r="BU63" i="27"/>
  <c r="AD64" i="27"/>
  <c r="BV64" i="27"/>
  <c r="BZ64" i="27"/>
  <c r="AC65" i="27"/>
  <c r="BG65" i="27"/>
  <c r="AF66" i="27"/>
  <c r="BU66" i="27"/>
  <c r="BH67" i="27"/>
  <c r="BU67" i="27"/>
  <c r="AD68" i="27"/>
  <c r="BV68" i="27"/>
  <c r="BZ68" i="27"/>
  <c r="AE70" i="27"/>
  <c r="BF70" i="27"/>
  <c r="BJ70" i="27"/>
  <c r="BV70" i="27"/>
  <c r="BZ70" i="27"/>
  <c r="AE71" i="27"/>
  <c r="BI71" i="27"/>
  <c r="AE73" i="27"/>
  <c r="BG73" i="27"/>
  <c r="AD74" i="27"/>
  <c r="BU74" i="27"/>
  <c r="BG75" i="27"/>
  <c r="BV75" i="27"/>
  <c r="AE76" i="27"/>
  <c r="BI76" i="27"/>
  <c r="BV76" i="27"/>
  <c r="AE77" i="27"/>
  <c r="BH77" i="27"/>
  <c r="BW77" i="27"/>
  <c r="AD78" i="27"/>
  <c r="BU78" i="27"/>
  <c r="BG79" i="27"/>
  <c r="BV79" i="27"/>
  <c r="AE80" i="27"/>
  <c r="BI80" i="27"/>
  <c r="BV80" i="27"/>
  <c r="AF81" i="27"/>
  <c r="BF81" i="27"/>
  <c r="BL81" i="27"/>
  <c r="BG84" i="27"/>
  <c r="BI81" i="27"/>
  <c r="BX81" i="27"/>
  <c r="AD83" i="27"/>
  <c r="BG83" i="27"/>
  <c r="BW83" i="27"/>
  <c r="AC84" i="27"/>
  <c r="CF84" i="27"/>
  <c r="AE85" i="27"/>
  <c r="BH85" i="27"/>
  <c r="BW85" i="27"/>
  <c r="BY85" i="27"/>
  <c r="AF86" i="27"/>
  <c r="BX86" i="27"/>
  <c r="BF87" i="27"/>
  <c r="BX87" i="27"/>
  <c r="AB88" i="27"/>
  <c r="BF88" i="27"/>
  <c r="AF89" i="27"/>
  <c r="BJ89" i="27"/>
  <c r="CF89" i="27"/>
  <c r="AE90" i="27"/>
  <c r="BH90" i="27"/>
  <c r="BF90" i="27"/>
  <c r="AF91" i="27"/>
  <c r="AD91" i="27"/>
  <c r="BI91" i="27"/>
  <c r="BJ91" i="27"/>
  <c r="BX91" i="27"/>
  <c r="BI92" i="27"/>
  <c r="AD94" i="27"/>
  <c r="BK94" i="27"/>
  <c r="BI94" i="27"/>
  <c r="AF98" i="27"/>
  <c r="BI99" i="27"/>
  <c r="BJ99" i="27"/>
  <c r="BX99" i="27"/>
  <c r="BH100" i="27"/>
  <c r="BU100" i="27"/>
  <c r="BY100" i="27"/>
  <c r="BJ103" i="27"/>
  <c r="AF104" i="27"/>
  <c r="AD105" i="27"/>
  <c r="BJ105" i="27"/>
  <c r="AG107" i="27"/>
  <c r="BW109" i="27"/>
  <c r="AG112" i="27"/>
  <c r="BY114" i="27"/>
  <c r="BJ116" i="27"/>
  <c r="BU86" i="27"/>
  <c r="BY89" i="27"/>
  <c r="BY93" i="27"/>
  <c r="AC100" i="27"/>
  <c r="BU102" i="27"/>
  <c r="BK103" i="27"/>
  <c r="BU103" i="27"/>
  <c r="BU104" i="27"/>
  <c r="BY104" i="27"/>
  <c r="BU107" i="27"/>
  <c r="AF108" i="27"/>
  <c r="BI115" i="27"/>
  <c r="AE118" i="27"/>
  <c r="BF118" i="27"/>
  <c r="BK119" i="27"/>
  <c r="BF85" i="27"/>
  <c r="BU85" i="27"/>
  <c r="AB87" i="27"/>
  <c r="BH87" i="27"/>
  <c r="BV87" i="27"/>
  <c r="AC88" i="27"/>
  <c r="BU88" i="27"/>
  <c r="BY88" i="27"/>
  <c r="BG89" i="27"/>
  <c r="BK89" i="27"/>
  <c r="BV89" i="27"/>
  <c r="AB90" i="27"/>
  <c r="BX92" i="27"/>
  <c r="BJ95" i="27"/>
  <c r="BW100" i="27"/>
  <c r="AB101" i="27"/>
  <c r="AC107" i="27"/>
  <c r="BK108" i="27"/>
  <c r="BZ83" i="27"/>
  <c r="AF84" i="27"/>
  <c r="BK84" i="27"/>
  <c r="AD85" i="27"/>
  <c r="AE86" i="27"/>
  <c r="BH86" i="27"/>
  <c r="BF86" i="27"/>
  <c r="AE87" i="27"/>
  <c r="BW87" i="27"/>
  <c r="BU87" i="27"/>
  <c r="AF88" i="27"/>
  <c r="BI88" i="27"/>
  <c r="AE89" i="27"/>
  <c r="AC93" i="27"/>
  <c r="AC95" i="27"/>
  <c r="BK95" i="27"/>
  <c r="BW95" i="27"/>
  <c r="BU95" i="27"/>
  <c r="BG96" i="27"/>
  <c r="BK96" i="27"/>
  <c r="AE97" i="27"/>
  <c r="BY97" i="27"/>
  <c r="AG100" i="27"/>
  <c r="AD101" i="27"/>
  <c r="AE102" i="27"/>
  <c r="BH102" i="27"/>
  <c r="BF102" i="27"/>
  <c r="AE103" i="27"/>
  <c r="BF104" i="27"/>
  <c r="BW104" i="27"/>
  <c r="BK105" i="27"/>
  <c r="BF107" i="27"/>
  <c r="AD108" i="27"/>
  <c r="AE109" i="27"/>
  <c r="BF109" i="27"/>
  <c r="BK110" i="27"/>
  <c r="BZ110" i="27"/>
  <c r="AF111" i="27"/>
  <c r="BX111" i="27"/>
  <c r="BK114" i="27"/>
  <c r="AF115" i="27"/>
  <c r="BK115" i="27"/>
  <c r="BX118" i="27"/>
  <c r="BY118" i="27"/>
  <c r="AC119" i="27"/>
  <c r="BV119" i="27"/>
  <c r="BF120" i="27"/>
  <c r="BY120" i="27"/>
  <c r="BL121" i="27"/>
  <c r="AE122" i="27"/>
  <c r="BI122" i="27"/>
  <c r="BJ122" i="27"/>
  <c r="BX122" i="27"/>
  <c r="BY122" i="27"/>
  <c r="AC123" i="27"/>
  <c r="AF124" i="27"/>
  <c r="BF124" i="27"/>
  <c r="BU124" i="27"/>
  <c r="CF124" i="27"/>
  <c r="AD125" i="27"/>
  <c r="BG125" i="27"/>
  <c r="AC126" i="27"/>
  <c r="AB126" i="27"/>
  <c r="BG126" i="27"/>
  <c r="BK126" i="27"/>
  <c r="BV127" i="27"/>
  <c r="BI127" i="27"/>
  <c r="AD128" i="27"/>
  <c r="BZ128" i="27"/>
  <c r="BU128" i="27"/>
  <c r="CF128" i="27"/>
  <c r="AD130" i="27"/>
  <c r="BV130" i="27"/>
  <c r="AE131" i="27"/>
  <c r="BF131" i="27"/>
  <c r="BH131" i="27"/>
  <c r="BX131" i="27"/>
  <c r="AC132" i="27"/>
  <c r="BI132" i="27"/>
  <c r="BG132" i="27"/>
  <c r="BX132" i="27"/>
  <c r="BY132" i="27"/>
  <c r="BU133" i="27"/>
  <c r="AF134" i="27"/>
  <c r="BF134" i="27"/>
  <c r="BJ134" i="27"/>
  <c r="BV134" i="27"/>
  <c r="AD135" i="27"/>
  <c r="BG135" i="27"/>
  <c r="BW135" i="27"/>
  <c r="AC136" i="27"/>
  <c r="BG136" i="27"/>
  <c r="BU90" i="27"/>
  <c r="BG91" i="27"/>
  <c r="BK91" i="27"/>
  <c r="AE92" i="27"/>
  <c r="BH92" i="27"/>
  <c r="BU92" i="27"/>
  <c r="AF93" i="27"/>
  <c r="AB94" i="27"/>
  <c r="BX94" i="27"/>
  <c r="BF95" i="27"/>
  <c r="BX95" i="27"/>
  <c r="AB96" i="27"/>
  <c r="BF96" i="27"/>
  <c r="AF97" i="27"/>
  <c r="AB98" i="27"/>
  <c r="CF98" i="27"/>
  <c r="AD99" i="27"/>
  <c r="AB99" i="27"/>
  <c r="BG99" i="27"/>
  <c r="BK99" i="27"/>
  <c r="CA99" i="27"/>
  <c r="BG100" i="27"/>
  <c r="BK100" i="27"/>
  <c r="BF101" i="27"/>
  <c r="BU101" i="27"/>
  <c r="AB103" i="27"/>
  <c r="BH103" i="27"/>
  <c r="BV103" i="27"/>
  <c r="CF104" i="27"/>
  <c r="BH105" i="27"/>
  <c r="BW105" i="27"/>
  <c r="BX107" i="27"/>
  <c r="CF107" i="27"/>
  <c r="BH108" i="27"/>
  <c r="CF108" i="27"/>
  <c r="AE110" i="27"/>
  <c r="BI110" i="27"/>
  <c r="AD114" i="27"/>
  <c r="BG114" i="27"/>
  <c r="AB115" i="27"/>
  <c r="CF115" i="27"/>
  <c r="AD116" i="27"/>
  <c r="AB116" i="27"/>
  <c r="BH116" i="27"/>
  <c r="CA116" i="27"/>
  <c r="BZ118" i="27"/>
  <c r="BU118" i="27"/>
  <c r="CF118" i="27"/>
  <c r="AD119" i="27"/>
  <c r="BL119" i="27"/>
  <c r="BG120" i="27"/>
  <c r="CF120" i="27"/>
  <c r="CF122" i="27"/>
  <c r="AD123" i="27"/>
  <c r="BZ123" i="27"/>
  <c r="AB124" i="27"/>
  <c r="BG124" i="27"/>
  <c r="BV124" i="27"/>
  <c r="AE125" i="27"/>
  <c r="AC127" i="27"/>
  <c r="AE130" i="27"/>
  <c r="BU132" i="27"/>
  <c r="CF132" i="27"/>
  <c r="AB134" i="27"/>
  <c r="AE135" i="27"/>
  <c r="BF135" i="27"/>
  <c r="BH135" i="27"/>
  <c r="BX135" i="27"/>
  <c r="BH136" i="27"/>
  <c r="BV120" i="27"/>
  <c r="BV132" i="27"/>
  <c r="BZ132" i="27"/>
  <c r="AF90" i="27"/>
  <c r="CF90" i="27"/>
  <c r="AE91" i="27"/>
  <c r="BW91" i="27"/>
  <c r="BU91" i="27"/>
  <c r="AB92" i="27"/>
  <c r="BG93" i="27"/>
  <c r="BK93" i="27"/>
  <c r="BV94" i="27"/>
  <c r="AB95" i="27"/>
  <c r="BH95" i="27"/>
  <c r="BV95" i="27"/>
  <c r="AC96" i="27"/>
  <c r="BX96" i="27"/>
  <c r="BG97" i="27"/>
  <c r="BK97" i="27"/>
  <c r="BV98" i="27"/>
  <c r="AE99" i="27"/>
  <c r="BW99" i="27"/>
  <c r="CF100" i="27"/>
  <c r="AE101" i="27"/>
  <c r="BH101" i="27"/>
  <c r="BW101" i="27"/>
  <c r="BY101" i="27"/>
  <c r="AF102" i="27"/>
  <c r="BX102" i="27"/>
  <c r="BF103" i="27"/>
  <c r="BX103" i="27"/>
  <c r="AB104" i="27"/>
  <c r="BG104" i="27"/>
  <c r="BK104" i="27"/>
  <c r="AC105" i="27"/>
  <c r="BF105" i="27"/>
  <c r="BU105" i="27"/>
  <c r="CA105" i="27"/>
  <c r="AF107" i="27"/>
  <c r="BI107" i="27"/>
  <c r="AC108" i="27"/>
  <c r="BF108" i="27"/>
  <c r="AD109" i="27"/>
  <c r="BG109" i="27"/>
  <c r="BI109" i="27"/>
  <c r="BU109" i="27"/>
  <c r="CF109" i="27"/>
  <c r="BG110" i="27"/>
  <c r="AB111" i="27"/>
  <c r="BU111" i="27"/>
  <c r="BL112" i="27"/>
  <c r="AE114" i="27"/>
  <c r="AF114" i="27"/>
  <c r="BV114" i="27"/>
  <c r="AG115" i="27"/>
  <c r="AE115" i="27"/>
  <c r="BH115" i="27"/>
  <c r="BF115" i="27"/>
  <c r="AE116" i="27"/>
  <c r="BF116" i="27"/>
  <c r="BW116" i="27"/>
  <c r="BY116" i="27"/>
  <c r="AF118" i="27"/>
  <c r="BG118" i="27"/>
  <c r="BW118" i="27"/>
  <c r="BU119" i="27"/>
  <c r="BL120" i="27"/>
  <c r="BH122" i="27"/>
  <c r="BW122" i="27"/>
  <c r="BL123" i="27"/>
  <c r="BU123" i="27"/>
  <c r="BH124" i="27"/>
  <c r="BJ124" i="27"/>
  <c r="BF125" i="27"/>
  <c r="BL125" i="27"/>
  <c r="BZ125" i="27"/>
  <c r="AF126" i="27"/>
  <c r="BX126" i="27"/>
  <c r="BV126" i="27"/>
  <c r="BF127" i="27"/>
  <c r="BH127" i="27"/>
  <c r="BX127" i="27"/>
  <c r="AC128" i="27"/>
  <c r="BH128" i="27"/>
  <c r="BW131" i="27"/>
  <c r="AF132" i="27"/>
  <c r="BF132" i="27"/>
  <c r="BJ132" i="27"/>
  <c r="BW132" i="27"/>
  <c r="BL134" i="27"/>
  <c r="BI134" i="27"/>
  <c r="BU134" i="27"/>
  <c r="BF136" i="27"/>
  <c r="BJ136" i="27"/>
  <c r="BV136" i="27"/>
  <c r="BZ136" i="27"/>
  <c r="BI137" i="27"/>
  <c r="BW137" i="27"/>
  <c r="BF139" i="27"/>
  <c r="BL139" i="27"/>
  <c r="BX139" i="27"/>
  <c r="AE140" i="27"/>
  <c r="BU140" i="27"/>
  <c r="BY140" i="27"/>
  <c r="BU142" i="27"/>
  <c r="AD143" i="27"/>
  <c r="BH143" i="27"/>
  <c r="BV143" i="27"/>
  <c r="BZ143" i="27"/>
  <c r="BG144" i="27"/>
  <c r="BV144" i="27"/>
  <c r="AE145" i="27"/>
  <c r="BH145" i="27"/>
  <c r="BV145" i="27"/>
  <c r="AD147" i="27"/>
  <c r="BF147" i="27"/>
  <c r="BX147" i="27"/>
  <c r="BI148" i="27"/>
  <c r="BI149" i="27"/>
  <c r="AE150" i="27"/>
  <c r="BF150" i="27"/>
  <c r="BV150" i="27"/>
  <c r="AE151" i="27"/>
  <c r="BG151" i="27"/>
  <c r="BI151" i="27"/>
  <c r="BX151" i="27"/>
  <c r="AC152" i="27"/>
  <c r="AB152" i="27"/>
  <c r="BG152" i="27"/>
  <c r="AC153" i="27"/>
  <c r="BF153" i="27"/>
  <c r="BU153" i="27"/>
  <c r="AC154" i="27"/>
  <c r="BK154" i="27"/>
  <c r="CA154" i="27"/>
  <c r="AC155" i="27"/>
  <c r="BH155" i="27"/>
  <c r="BH156" i="27"/>
  <c r="BW156" i="27"/>
  <c r="AE158" i="27"/>
  <c r="BI158" i="27"/>
  <c r="BU158" i="27"/>
  <c r="BW136" i="27"/>
  <c r="BX137" i="27"/>
  <c r="AD139" i="27"/>
  <c r="BF140" i="27"/>
  <c r="BV140" i="27"/>
  <c r="AD141" i="27"/>
  <c r="BH141" i="27"/>
  <c r="AF142" i="27"/>
  <c r="BF142" i="27"/>
  <c r="BV142" i="27"/>
  <c r="AE143" i="27"/>
  <c r="BI143" i="27"/>
  <c r="BW143" i="27"/>
  <c r="AD144" i="27"/>
  <c r="BH144" i="27"/>
  <c r="BI145" i="27"/>
  <c r="BJ145" i="27"/>
  <c r="BW145" i="27"/>
  <c r="AE147" i="27"/>
  <c r="BI147" i="27"/>
  <c r="AF148" i="27"/>
  <c r="BF148" i="27"/>
  <c r="BU148" i="27"/>
  <c r="BY148" i="27"/>
  <c r="BW150" i="27"/>
  <c r="AD153" i="27"/>
  <c r="BZ153" i="27"/>
  <c r="CF153" i="27"/>
  <c r="AF154" i="27"/>
  <c r="BX154" i="27"/>
  <c r="AD155" i="27"/>
  <c r="AE156" i="27"/>
  <c r="BL156" i="27"/>
  <c r="BI156" i="27"/>
  <c r="BX156" i="27"/>
  <c r="AD157" i="27"/>
  <c r="AB157" i="27"/>
  <c r="BH157" i="27"/>
  <c r="BW157" i="27"/>
  <c r="CF157" i="27"/>
  <c r="AF158" i="27"/>
  <c r="BF158" i="27"/>
  <c r="BV158" i="27"/>
  <c r="BU137" i="27"/>
  <c r="BH139" i="27"/>
  <c r="BV139" i="27"/>
  <c r="BZ139" i="27"/>
  <c r="AC140" i="27"/>
  <c r="AE141" i="27"/>
  <c r="BG141" i="27"/>
  <c r="BI141" i="27"/>
  <c r="BX141" i="27"/>
  <c r="AC142" i="27"/>
  <c r="AB142" i="27"/>
  <c r="BG142" i="27"/>
  <c r="BW142" i="27"/>
  <c r="BL143" i="27"/>
  <c r="BX143" i="27"/>
  <c r="BI144" i="27"/>
  <c r="BX144" i="27"/>
  <c r="AC145" i="27"/>
  <c r="BF145" i="27"/>
  <c r="BL145" i="27"/>
  <c r="BV147" i="27"/>
  <c r="BZ147" i="27"/>
  <c r="AB148" i="27"/>
  <c r="BG148" i="27"/>
  <c r="BK148" i="27"/>
  <c r="BV148" i="27"/>
  <c r="AD149" i="27"/>
  <c r="BG149" i="27"/>
  <c r="BW149" i="27"/>
  <c r="AC150" i="27"/>
  <c r="BH150" i="27"/>
  <c r="BV151" i="27"/>
  <c r="AE152" i="27"/>
  <c r="BL152" i="27"/>
  <c r="BI152" i="27"/>
  <c r="BU152" i="27"/>
  <c r="BH153" i="27"/>
  <c r="AG154" i="27"/>
  <c r="BU154" i="27"/>
  <c r="CF154" i="27"/>
  <c r="AE155" i="27"/>
  <c r="BF155" i="27"/>
  <c r="BX155" i="27"/>
  <c r="AF156" i="27"/>
  <c r="BF156" i="27"/>
  <c r="BJ156" i="27"/>
  <c r="BU156" i="27"/>
  <c r="BI157" i="27"/>
  <c r="BX157" i="27"/>
  <c r="AC158" i="27"/>
  <c r="BW158" i="27"/>
  <c r="BU136" i="27"/>
  <c r="CF136" i="27"/>
  <c r="AD137" i="27"/>
  <c r="BH137" i="27"/>
  <c r="BF137" i="27"/>
  <c r="BV137" i="27"/>
  <c r="BZ137" i="27"/>
  <c r="AG138" i="27"/>
  <c r="BI139" i="27"/>
  <c r="BJ139" i="27"/>
  <c r="BW139" i="27"/>
  <c r="AD140" i="27"/>
  <c r="AF141" i="27"/>
  <c r="BU141" i="27"/>
  <c r="BH142" i="27"/>
  <c r="BX142" i="27"/>
  <c r="AC143" i="27"/>
  <c r="BU143" i="27"/>
  <c r="AF144" i="27"/>
  <c r="BU144" i="27"/>
  <c r="AD145" i="27"/>
  <c r="AC147" i="27"/>
  <c r="BK147" i="27"/>
  <c r="AD148" i="27"/>
  <c r="AE149" i="27"/>
  <c r="BH149" i="27"/>
  <c r="BX149" i="27"/>
  <c r="AD150" i="27"/>
  <c r="BU150" i="27"/>
  <c r="CF150" i="27"/>
  <c r="AD151" i="27"/>
  <c r="BH151" i="27"/>
  <c r="BF151" i="27"/>
  <c r="AF152" i="27"/>
  <c r="BF152" i="27"/>
  <c r="BV152" i="27"/>
  <c r="AF153" i="27"/>
  <c r="BF154" i="27"/>
  <c r="BV154" i="27"/>
  <c r="AF155" i="27"/>
  <c r="BU155" i="27"/>
  <c r="AF157" i="27"/>
  <c r="BF157" i="27"/>
  <c r="BH158" i="27"/>
  <c r="CF158" i="27"/>
  <c r="AG13" i="27"/>
  <c r="AG8" i="27"/>
  <c r="AG25" i="27"/>
  <c r="AE7" i="27"/>
  <c r="BJ8" i="27"/>
  <c r="BY11" i="27"/>
  <c r="BZ13" i="27"/>
  <c r="BV16" i="27"/>
  <c r="AG18" i="27"/>
  <c r="BY18" i="27"/>
  <c r="BY19" i="27"/>
  <c r="BY22" i="27"/>
  <c r="BZ25" i="27"/>
  <c r="BL28" i="27"/>
  <c r="BV29" i="27"/>
  <c r="BZ33" i="27"/>
  <c r="BJ37" i="27"/>
  <c r="CA56" i="27"/>
  <c r="BY71" i="27"/>
  <c r="CA71" i="27"/>
  <c r="BL83" i="27"/>
  <c r="BJ83" i="27"/>
  <c r="BX120" i="27"/>
  <c r="BZ145" i="27"/>
  <c r="CA145" i="27"/>
  <c r="BI7" i="27"/>
  <c r="BV10" i="27"/>
  <c r="CA12" i="27"/>
  <c r="BJ16" i="27"/>
  <c r="BV18" i="27"/>
  <c r="BZ18" i="27"/>
  <c r="AC20" i="27"/>
  <c r="BL21" i="27"/>
  <c r="BV22" i="27"/>
  <c r="BZ22" i="27"/>
  <c r="BJ25" i="27"/>
  <c r="BX26" i="27"/>
  <c r="BU26" i="27"/>
  <c r="BY27" i="27"/>
  <c r="AE28" i="27"/>
  <c r="BF28" i="27"/>
  <c r="BY28" i="27"/>
  <c r="CF28" i="27"/>
  <c r="BJ29" i="27"/>
  <c r="BX30" i="27"/>
  <c r="BU30" i="27"/>
  <c r="CA31" i="27"/>
  <c r="BY31" i="27"/>
  <c r="CA32" i="27"/>
  <c r="BY32" i="27"/>
  <c r="BJ33" i="27"/>
  <c r="BX34" i="27"/>
  <c r="BY34" i="27"/>
  <c r="AG37" i="27"/>
  <c r="BV37" i="27"/>
  <c r="BZ37" i="27"/>
  <c r="BY39" i="27"/>
  <c r="BU40" i="27"/>
  <c r="BY40" i="27"/>
  <c r="BL43" i="27"/>
  <c r="BG46" i="27"/>
  <c r="BU47" i="27"/>
  <c r="AG53" i="27"/>
  <c r="BY57" i="27"/>
  <c r="CA57" i="27"/>
  <c r="BF7" i="27"/>
  <c r="AG10" i="27"/>
  <c r="BY10" i="27"/>
  <c r="BI12" i="27"/>
  <c r="BJ14" i="27"/>
  <c r="BZ16" i="27"/>
  <c r="BJ20" i="27"/>
  <c r="AG22" i="27"/>
  <c r="BV25" i="27"/>
  <c r="BZ29" i="27"/>
  <c r="BL32" i="27"/>
  <c r="BV33" i="27"/>
  <c r="BL36" i="27"/>
  <c r="CA36" i="27"/>
  <c r="AG39" i="27"/>
  <c r="AG44" i="27"/>
  <c r="CA44" i="27"/>
  <c r="BL44" i="27"/>
  <c r="AC8" i="27"/>
  <c r="BW8" i="27"/>
  <c r="BL9" i="27"/>
  <c r="BZ10" i="27"/>
  <c r="BJ13" i="27"/>
  <c r="BX7" i="27"/>
  <c r="BU7" i="27"/>
  <c r="CA8" i="27"/>
  <c r="BY8" i="27"/>
  <c r="BY9" i="27"/>
  <c r="BJ10" i="27"/>
  <c r="BL10" i="27"/>
  <c r="CA10" i="27"/>
  <c r="BX11" i="27"/>
  <c r="BU11" i="27"/>
  <c r="BL12" i="27"/>
  <c r="BY14" i="27"/>
  <c r="CA14" i="27"/>
  <c r="AC16" i="27"/>
  <c r="BJ18" i="27"/>
  <c r="BL18" i="27"/>
  <c r="BX19" i="27"/>
  <c r="BU19" i="27"/>
  <c r="CA20" i="27"/>
  <c r="BY20" i="27"/>
  <c r="CA21" i="27"/>
  <c r="BY21" i="27"/>
  <c r="BJ22" i="27"/>
  <c r="BL22" i="27"/>
  <c r="AC25" i="27"/>
  <c r="BL26" i="27"/>
  <c r="BV27" i="27"/>
  <c r="BZ27" i="27"/>
  <c r="AF28" i="27"/>
  <c r="BI28" i="27"/>
  <c r="AC29" i="27"/>
  <c r="BL30" i="27"/>
  <c r="BV31" i="27"/>
  <c r="BZ31" i="27"/>
  <c r="AC33" i="27"/>
  <c r="BL34" i="27"/>
  <c r="CA34" i="27"/>
  <c r="AD37" i="27"/>
  <c r="BW37" i="27"/>
  <c r="BI40" i="27"/>
  <c r="BL40" i="27"/>
  <c r="AG42" i="27"/>
  <c r="BI43" i="27"/>
  <c r="AC46" i="27"/>
  <c r="AE49" i="27"/>
  <c r="BI49" i="27"/>
  <c r="BX49" i="27"/>
  <c r="BZ55" i="27"/>
  <c r="CA55" i="27"/>
  <c r="BZ94" i="27"/>
  <c r="BX128" i="27"/>
  <c r="BI128" i="27"/>
  <c r="BK128" i="27"/>
  <c r="BL7" i="27"/>
  <c r="BV7" i="27"/>
  <c r="BV8" i="27"/>
  <c r="BZ8" i="27"/>
  <c r="BL11" i="27"/>
  <c r="AG12" i="27"/>
  <c r="BY13" i="27"/>
  <c r="BV14" i="27"/>
  <c r="BZ14" i="27"/>
  <c r="CA16" i="27"/>
  <c r="BY16" i="27"/>
  <c r="BL19" i="27"/>
  <c r="BV20" i="27"/>
  <c r="BZ20" i="27"/>
  <c r="BY25" i="27"/>
  <c r="BY26" i="27"/>
  <c r="BJ27" i="27"/>
  <c r="BL27" i="27"/>
  <c r="BX28" i="27"/>
  <c r="BU28" i="27"/>
  <c r="BY29" i="27"/>
  <c r="BY30" i="27"/>
  <c r="BJ31" i="27"/>
  <c r="BL31" i="27"/>
  <c r="BK31" i="27"/>
  <c r="BX32" i="27"/>
  <c r="BY33" i="27"/>
  <c r="BY36" i="27"/>
  <c r="CA39" i="27"/>
  <c r="BZ50" i="27"/>
  <c r="AC52" i="27"/>
  <c r="AG52" i="27"/>
  <c r="BI54" i="27"/>
  <c r="BX54" i="27"/>
  <c r="BI58" i="27"/>
  <c r="BX58" i="27"/>
  <c r="BK111" i="27"/>
  <c r="BY42" i="27"/>
  <c r="CA43" i="27"/>
  <c r="BY43" i="27"/>
  <c r="BJ46" i="27"/>
  <c r="BY50" i="27"/>
  <c r="BX51" i="27"/>
  <c r="AF56" i="27"/>
  <c r="AG56" i="27"/>
  <c r="AG58" i="27"/>
  <c r="AC58" i="27"/>
  <c r="AF59" i="27"/>
  <c r="BU59" i="27"/>
  <c r="BY59" i="27"/>
  <c r="CA59" i="27"/>
  <c r="AG64" i="27"/>
  <c r="AG68" i="27"/>
  <c r="AC73" i="27"/>
  <c r="BV73" i="27"/>
  <c r="BZ73" i="27"/>
  <c r="AG77" i="27"/>
  <c r="AG81" i="27"/>
  <c r="AC133" i="27"/>
  <c r="AC37" i="27"/>
  <c r="BL38" i="27"/>
  <c r="BV39" i="27"/>
  <c r="BZ39" i="27"/>
  <c r="BV42" i="27"/>
  <c r="BZ42" i="27"/>
  <c r="BL45" i="27"/>
  <c r="BZ46" i="27"/>
  <c r="BJ48" i="27"/>
  <c r="BL48" i="27"/>
  <c r="BY48" i="27"/>
  <c r="BL49" i="27"/>
  <c r="CA49" i="27"/>
  <c r="AF50" i="27"/>
  <c r="AG50" i="27"/>
  <c r="BJ53" i="27"/>
  <c r="BL53" i="27"/>
  <c r="BY53" i="27"/>
  <c r="BL54" i="27"/>
  <c r="BK56" i="27"/>
  <c r="BL56" i="27"/>
  <c r="BZ56" i="27"/>
  <c r="BL58" i="27"/>
  <c r="CA58" i="27"/>
  <c r="BF59" i="27"/>
  <c r="AC60" i="27"/>
  <c r="BL72" i="27"/>
  <c r="AG90" i="27"/>
  <c r="AG109" i="27"/>
  <c r="BF110" i="27"/>
  <c r="BU110" i="27"/>
  <c r="BY137" i="27"/>
  <c r="CA137" i="27"/>
  <c r="BX36" i="27"/>
  <c r="BY37" i="27"/>
  <c r="BY38" i="27"/>
  <c r="BJ39" i="27"/>
  <c r="BL39" i="27"/>
  <c r="BX40" i="27"/>
  <c r="BJ42" i="27"/>
  <c r="BL42" i="27"/>
  <c r="BX43" i="27"/>
  <c r="BW46" i="27"/>
  <c r="BX47" i="27"/>
  <c r="BV48" i="27"/>
  <c r="BZ48" i="27"/>
  <c r="CA48" i="27"/>
  <c r="BJ50" i="27"/>
  <c r="BL50" i="27"/>
  <c r="BL51" i="27"/>
  <c r="CA51" i="27"/>
  <c r="BX52" i="27"/>
  <c r="BV53" i="27"/>
  <c r="BZ53" i="27"/>
  <c r="CA53" i="27"/>
  <c r="BJ55" i="27"/>
  <c r="BL55" i="27"/>
  <c r="BY55" i="27"/>
  <c r="BW56" i="27"/>
  <c r="BL57" i="27"/>
  <c r="AG59" i="27"/>
  <c r="AC59" i="27"/>
  <c r="BL60" i="27"/>
  <c r="BK63" i="27"/>
  <c r="BL63" i="27"/>
  <c r="CA63" i="27"/>
  <c r="BK67" i="27"/>
  <c r="BL67" i="27"/>
  <c r="CA67" i="27"/>
  <c r="AF71" i="27"/>
  <c r="BF73" i="27"/>
  <c r="BK76" i="27"/>
  <c r="BL76" i="27"/>
  <c r="CA76" i="27"/>
  <c r="BK80" i="27"/>
  <c r="BL80" i="27"/>
  <c r="AG86" i="27"/>
  <c r="CA96" i="27"/>
  <c r="BZ98" i="27"/>
  <c r="AG102" i="27"/>
  <c r="AF110" i="27"/>
  <c r="BU114" i="27"/>
  <c r="BH46" i="27"/>
  <c r="AF47" i="27"/>
  <c r="BU56" i="27"/>
  <c r="BW61" i="27"/>
  <c r="BJ64" i="27"/>
  <c r="AG72" i="27"/>
  <c r="BY75" i="27"/>
  <c r="CA75" i="27"/>
  <c r="BW78" i="27"/>
  <c r="BY79" i="27"/>
  <c r="CA79" i="27"/>
  <c r="BU80" i="27"/>
  <c r="BJ81" i="27"/>
  <c r="BL85" i="27"/>
  <c r="BJ86" i="27"/>
  <c r="BI89" i="27"/>
  <c r="CA89" i="27"/>
  <c r="BJ90" i="27"/>
  <c r="BI101" i="27"/>
  <c r="CA101" i="27"/>
  <c r="BJ102" i="27"/>
  <c r="BJ111" i="27"/>
  <c r="AB120" i="27"/>
  <c r="BJ131" i="27"/>
  <c r="BK142" i="27"/>
  <c r="BZ144" i="27"/>
  <c r="BL144" i="27"/>
  <c r="BX150" i="27"/>
  <c r="BI150" i="27"/>
  <c r="AC7" i="27"/>
  <c r="AG9" i="27"/>
  <c r="AG21" i="27"/>
  <c r="AC28" i="27"/>
  <c r="AG30" i="27"/>
  <c r="AG36" i="27"/>
  <c r="AG38" i="27"/>
  <c r="AG40" i="27"/>
  <c r="AE46" i="27"/>
  <c r="BI46" i="27"/>
  <c r="BK61" i="27"/>
  <c r="CA61" i="27"/>
  <c r="AG62" i="27"/>
  <c r="AB63" i="27"/>
  <c r="BK65" i="27"/>
  <c r="CA65" i="27"/>
  <c r="AG66" i="27"/>
  <c r="AB67" i="27"/>
  <c r="BL70" i="27"/>
  <c r="BL71" i="27"/>
  <c r="BJ71" i="27"/>
  <c r="BW73" i="27"/>
  <c r="BK74" i="27"/>
  <c r="BK78" i="27"/>
  <c r="BF83" i="27"/>
  <c r="BU83" i="27"/>
  <c r="BY83" i="27"/>
  <c r="CA83" i="27"/>
  <c r="BH84" i="27"/>
  <c r="CA84" i="27"/>
  <c r="BG86" i="27"/>
  <c r="BV86" i="27"/>
  <c r="BZ86" i="27"/>
  <c r="CA88" i="27"/>
  <c r="BG90" i="27"/>
  <c r="BV90" i="27"/>
  <c r="BZ90" i="27"/>
  <c r="BU93" i="27"/>
  <c r="BY96" i="27"/>
  <c r="BU97" i="27"/>
  <c r="BG102" i="27"/>
  <c r="BV102" i="27"/>
  <c r="BZ102" i="27"/>
  <c r="AC104" i="27"/>
  <c r="CA104" i="27"/>
  <c r="BX108" i="27"/>
  <c r="BU108" i="27"/>
  <c r="BK109" i="27"/>
  <c r="BV109" i="27"/>
  <c r="BZ109" i="27"/>
  <c r="BG111" i="27"/>
  <c r="BV111" i="27"/>
  <c r="BZ111" i="27"/>
  <c r="CA113" i="27"/>
  <c r="BL113" i="27"/>
  <c r="BV115" i="27"/>
  <c r="BZ115" i="27"/>
  <c r="BY119" i="27"/>
  <c r="CA119" i="27"/>
  <c r="BZ122" i="27"/>
  <c r="CA122" i="27"/>
  <c r="BL124" i="27"/>
  <c r="BY141" i="27"/>
  <c r="CA141" i="27"/>
  <c r="BY143" i="27"/>
  <c r="CA143" i="27"/>
  <c r="AD46" i="27"/>
  <c r="BY62" i="27"/>
  <c r="CA62" i="27"/>
  <c r="BW65" i="27"/>
  <c r="BY66" i="27"/>
  <c r="CA66" i="27"/>
  <c r="BJ68" i="27"/>
  <c r="CA70" i="27"/>
  <c r="AG71" i="27"/>
  <c r="BL73" i="27"/>
  <c r="BJ73" i="27"/>
  <c r="BW74" i="27"/>
  <c r="BJ77" i="27"/>
  <c r="BI85" i="27"/>
  <c r="CA85" i="27"/>
  <c r="BL89" i="27"/>
  <c r="BL101" i="27"/>
  <c r="BI105" i="27"/>
  <c r="BL105" i="27"/>
  <c r="BY107" i="27"/>
  <c r="BJ115" i="27"/>
  <c r="AE120" i="27"/>
  <c r="BF123" i="27"/>
  <c r="BJ135" i="27"/>
  <c r="CA144" i="27"/>
  <c r="BL149" i="27"/>
  <c r="BJ149" i="27"/>
  <c r="BK150" i="27"/>
  <c r="AD7" i="27"/>
  <c r="AD28" i="27"/>
  <c r="AB46" i="27"/>
  <c r="BF46" i="27"/>
  <c r="BV46" i="27"/>
  <c r="CF46" i="27"/>
  <c r="CF69" i="27" s="1"/>
  <c r="BX60" i="27"/>
  <c r="CA60" i="27"/>
  <c r="BL61" i="27"/>
  <c r="BL62" i="27"/>
  <c r="BJ62" i="27"/>
  <c r="BW63" i="27"/>
  <c r="BZ63" i="27"/>
  <c r="BU64" i="27"/>
  <c r="BY64" i="27"/>
  <c r="CA64" i="27"/>
  <c r="BL65" i="27"/>
  <c r="BL66" i="27"/>
  <c r="BJ66" i="27"/>
  <c r="BW67" i="27"/>
  <c r="BZ67" i="27"/>
  <c r="BU68" i="27"/>
  <c r="BY68" i="27"/>
  <c r="CA68" i="27"/>
  <c r="AB70" i="27"/>
  <c r="BY73" i="27"/>
  <c r="BL74" i="27"/>
  <c r="BL75" i="27"/>
  <c r="BJ75" i="27"/>
  <c r="BW76" i="27"/>
  <c r="BZ76" i="27"/>
  <c r="BU77" i="27"/>
  <c r="BY77" i="27"/>
  <c r="CA77" i="27"/>
  <c r="BL78" i="27"/>
  <c r="BL79" i="27"/>
  <c r="BJ79" i="27"/>
  <c r="BW80" i="27"/>
  <c r="BZ80" i="27"/>
  <c r="BU81" i="27"/>
  <c r="BY81" i="27"/>
  <c r="CA81" i="27"/>
  <c r="AG83" i="27"/>
  <c r="AB84" i="27"/>
  <c r="BI84" i="27"/>
  <c r="AD86" i="27"/>
  <c r="BW86" i="27"/>
  <c r="AD90" i="27"/>
  <c r="BW90" i="27"/>
  <c r="BY92" i="27"/>
  <c r="BI93" i="27"/>
  <c r="BL93" i="27"/>
  <c r="CA93" i="27"/>
  <c r="BJ94" i="27"/>
  <c r="BI97" i="27"/>
  <c r="BL97" i="27"/>
  <c r="CA97" i="27"/>
  <c r="BJ98" i="27"/>
  <c r="AD102" i="27"/>
  <c r="BW102" i="27"/>
  <c r="BI108" i="27"/>
  <c r="BL108" i="27"/>
  <c r="BY109" i="27"/>
  <c r="BV110" i="27"/>
  <c r="AD111" i="27"/>
  <c r="BW111" i="27"/>
  <c r="AD115" i="27"/>
  <c r="BW115" i="27"/>
  <c r="CA120" i="27"/>
  <c r="BJ125" i="27"/>
  <c r="BW125" i="27"/>
  <c r="BL127" i="27"/>
  <c r="BJ127" i="27"/>
  <c r="AD73" i="27"/>
  <c r="BH73" i="27"/>
  <c r="BX73" i="27"/>
  <c r="BF84" i="27"/>
  <c r="BV84" i="27"/>
  <c r="BZ84" i="27"/>
  <c r="AC86" i="27"/>
  <c r="BL87" i="27"/>
  <c r="BV88" i="27"/>
  <c r="BZ88" i="27"/>
  <c r="AC90" i="27"/>
  <c r="BL91" i="27"/>
  <c r="BV92" i="27"/>
  <c r="BZ92" i="27"/>
  <c r="AC94" i="27"/>
  <c r="BL95" i="27"/>
  <c r="BV96" i="27"/>
  <c r="BZ96" i="27"/>
  <c r="AC98" i="27"/>
  <c r="BL99" i="27"/>
  <c r="BV100" i="27"/>
  <c r="BZ100" i="27"/>
  <c r="AC102" i="27"/>
  <c r="BL103" i="27"/>
  <c r="BV104" i="27"/>
  <c r="BZ104" i="27"/>
  <c r="BV107" i="27"/>
  <c r="BZ107" i="27"/>
  <c r="CA108" i="27"/>
  <c r="BY108" i="27"/>
  <c r="BJ109" i="27"/>
  <c r="AC111" i="27"/>
  <c r="AC115" i="27"/>
  <c r="BL116" i="27"/>
  <c r="BX116" i="27"/>
  <c r="BU116" i="27"/>
  <c r="AG119" i="27"/>
  <c r="BF119" i="27"/>
  <c r="BZ120" i="27"/>
  <c r="BU120" i="27"/>
  <c r="AF123" i="27"/>
  <c r="BY123" i="27"/>
  <c r="CA123" i="27"/>
  <c r="AD124" i="27"/>
  <c r="CA124" i="27"/>
  <c r="BG127" i="27"/>
  <c r="AF130" i="27"/>
  <c r="BY133" i="27"/>
  <c r="AF143" i="27"/>
  <c r="AG61" i="27"/>
  <c r="AG65" i="27"/>
  <c r="AG67" i="27"/>
  <c r="AG70" i="27"/>
  <c r="BI73" i="27"/>
  <c r="BU73" i="27"/>
  <c r="AG76" i="27"/>
  <c r="AG78" i="27"/>
  <c r="AG80" i="27"/>
  <c r="AG84" i="27"/>
  <c r="BJ84" i="27"/>
  <c r="BL84" i="27"/>
  <c r="BX85" i="27"/>
  <c r="BY86" i="27"/>
  <c r="CA87" i="27"/>
  <c r="BY87" i="27"/>
  <c r="BJ88" i="27"/>
  <c r="BL88" i="27"/>
  <c r="BX89" i="27"/>
  <c r="BY90" i="27"/>
  <c r="CA91" i="27"/>
  <c r="BY91" i="27"/>
  <c r="BJ92" i="27"/>
  <c r="BL92" i="27"/>
  <c r="CA92" i="27"/>
  <c r="BX93" i="27"/>
  <c r="BY94" i="27"/>
  <c r="CA95" i="27"/>
  <c r="BY95" i="27"/>
  <c r="BJ96" i="27"/>
  <c r="BL96" i="27"/>
  <c r="BX97" i="27"/>
  <c r="BY98" i="27"/>
  <c r="BY99" i="27"/>
  <c r="BJ100" i="27"/>
  <c r="BL100" i="27"/>
  <c r="BX101" i="27"/>
  <c r="BY102" i="27"/>
  <c r="CA103" i="27"/>
  <c r="BY103" i="27"/>
  <c r="BJ104" i="27"/>
  <c r="BL104" i="27"/>
  <c r="BX105" i="27"/>
  <c r="BJ107" i="27"/>
  <c r="BL107" i="27"/>
  <c r="BL110" i="27"/>
  <c r="BX110" i="27"/>
  <c r="BY111" i="27"/>
  <c r="BL114" i="27"/>
  <c r="BX114" i="27"/>
  <c r="BY115" i="27"/>
  <c r="BK118" i="27"/>
  <c r="BI120" i="27"/>
  <c r="BH120" i="27"/>
  <c r="BK122" i="27"/>
  <c r="AG123" i="27"/>
  <c r="BV123" i="27"/>
  <c r="AE126" i="27"/>
  <c r="AG130" i="27"/>
  <c r="AF133" i="27"/>
  <c r="BV133" i="27"/>
  <c r="BZ133" i="27"/>
  <c r="CA136" i="27"/>
  <c r="AF137" i="27"/>
  <c r="AG143" i="27"/>
  <c r="AF147" i="27"/>
  <c r="BZ158" i="27"/>
  <c r="AG99" i="27"/>
  <c r="AC110" i="27"/>
  <c r="BJ119" i="27"/>
  <c r="CA121" i="27"/>
  <c r="BJ123" i="27"/>
  <c r="BW126" i="27"/>
  <c r="BU127" i="27"/>
  <c r="BY127" i="27"/>
  <c r="CA127" i="27"/>
  <c r="BJ130" i="27"/>
  <c r="BL131" i="27"/>
  <c r="BK132" i="27"/>
  <c r="BL132" i="27"/>
  <c r="AG137" i="27"/>
  <c r="AG139" i="27"/>
  <c r="BV141" i="27"/>
  <c r="AD110" i="27"/>
  <c r="AC118" i="27"/>
  <c r="AB118" i="27"/>
  <c r="CA118" i="27"/>
  <c r="BK120" i="27"/>
  <c r="BW120" i="27"/>
  <c r="BK124" i="27"/>
  <c r="BW124" i="27"/>
  <c r="BU125" i="27"/>
  <c r="BY125" i="27"/>
  <c r="CA125" i="27"/>
  <c r="BL126" i="27"/>
  <c r="CA126" i="27"/>
  <c r="CF126" i="27"/>
  <c r="AG127" i="27"/>
  <c r="AB128" i="27"/>
  <c r="CA128" i="27"/>
  <c r="CA130" i="27"/>
  <c r="BY130" i="27"/>
  <c r="BG131" i="27"/>
  <c r="CA132" i="27"/>
  <c r="BL135" i="27"/>
  <c r="BK136" i="27"/>
  <c r="BL136" i="27"/>
  <c r="BW140" i="27"/>
  <c r="BZ142" i="27"/>
  <c r="CA142" i="27"/>
  <c r="CF144" i="27"/>
  <c r="AG145" i="27"/>
  <c r="BJ154" i="27"/>
  <c r="BL154" i="27"/>
  <c r="AF120" i="27"/>
  <c r="BK130" i="27"/>
  <c r="BW130" i="27"/>
  <c r="BZ130" i="27"/>
  <c r="BU131" i="27"/>
  <c r="BY131" i="27"/>
  <c r="CA131" i="27"/>
  <c r="BJ133" i="27"/>
  <c r="BW134" i="27"/>
  <c r="BZ134" i="27"/>
  <c r="BU135" i="27"/>
  <c r="BY135" i="27"/>
  <c r="CA135" i="27"/>
  <c r="BJ137" i="27"/>
  <c r="CA140" i="27"/>
  <c r="BJ143" i="27"/>
  <c r="BH147" i="27"/>
  <c r="AE148" i="27"/>
  <c r="BJ153" i="27"/>
  <c r="BL153" i="27"/>
  <c r="CA156" i="27"/>
  <c r="AG118" i="27"/>
  <c r="AC120" i="27"/>
  <c r="AG122" i="27"/>
  <c r="AG128" i="27"/>
  <c r="CF130" i="27"/>
  <c r="AB132" i="27"/>
  <c r="BW133" i="27"/>
  <c r="BK134" i="27"/>
  <c r="CA134" i="27"/>
  <c r="CF134" i="27"/>
  <c r="AG135" i="27"/>
  <c r="AB136" i="27"/>
  <c r="BU139" i="27"/>
  <c r="BY139" i="27"/>
  <c r="CA139" i="27"/>
  <c r="BL140" i="27"/>
  <c r="BL141" i="27"/>
  <c r="BJ141" i="27"/>
  <c r="BK144" i="27"/>
  <c r="BW144" i="27"/>
  <c r="BJ147" i="27"/>
  <c r="BW147" i="27"/>
  <c r="BY151" i="27"/>
  <c r="CA151" i="27"/>
  <c r="BK152" i="27"/>
  <c r="BG153" i="27"/>
  <c r="BY158" i="27"/>
  <c r="AD133" i="27"/>
  <c r="BH133" i="27"/>
  <c r="BX133" i="27"/>
  <c r="BW148" i="27"/>
  <c r="BU149" i="27"/>
  <c r="BY149" i="27"/>
  <c r="CA149" i="27"/>
  <c r="AG151" i="27"/>
  <c r="BJ155" i="27"/>
  <c r="BL155" i="27"/>
  <c r="AG158" i="27"/>
  <c r="AG132" i="27"/>
  <c r="AE133" i="27"/>
  <c r="BI133" i="27"/>
  <c r="AG136" i="27"/>
  <c r="AG142" i="27"/>
  <c r="BU145" i="27"/>
  <c r="BY145" i="27"/>
  <c r="BL147" i="27"/>
  <c r="BU147" i="27"/>
  <c r="BY147" i="27"/>
  <c r="CA147" i="27"/>
  <c r="BL148" i="27"/>
  <c r="CA148" i="27"/>
  <c r="CF148" i="27"/>
  <c r="AG149" i="27"/>
  <c r="AB150" i="27"/>
  <c r="CA150" i="27"/>
  <c r="BL151" i="27"/>
  <c r="BJ151" i="27"/>
  <c r="CA153" i="27"/>
  <c r="BY153" i="27"/>
  <c r="BI154" i="27"/>
  <c r="BH154" i="27"/>
  <c r="AG156" i="27"/>
  <c r="BZ156" i="27"/>
  <c r="AE157" i="27"/>
  <c r="BL157" i="27"/>
  <c r="BZ152" i="27"/>
  <c r="AG155" i="27"/>
  <c r="CA157" i="27"/>
  <c r="BY157" i="27"/>
  <c r="BJ158" i="27"/>
  <c r="AG150" i="27"/>
  <c r="BJ152" i="27"/>
  <c r="CA152" i="27"/>
  <c r="BX153" i="27"/>
  <c r="BZ154" i="27"/>
  <c r="BY155" i="27"/>
  <c r="AB156" i="27"/>
  <c r="BV156" i="27"/>
  <c r="CF156" i="27"/>
  <c r="AC157" i="27"/>
  <c r="CF129" i="27" l="1"/>
  <c r="AB41" i="27"/>
  <c r="AB69" i="27"/>
  <c r="AL160" i="27"/>
  <c r="AB129" i="27"/>
  <c r="CF117" i="27"/>
  <c r="AB24" i="27"/>
  <c r="AB159" i="27"/>
  <c r="AO160" i="27"/>
  <c r="CF41" i="27"/>
  <c r="CF159" i="27"/>
  <c r="CF24" i="27"/>
  <c r="AG16" i="27"/>
  <c r="AG94" i="27"/>
  <c r="AG97" i="27"/>
  <c r="AG19" i="27"/>
  <c r="AG48" i="27"/>
  <c r="AG26" i="27"/>
  <c r="AG152" i="27"/>
  <c r="AG125" i="27"/>
  <c r="AG51" i="27"/>
  <c r="AG47" i="27"/>
  <c r="AG34" i="27"/>
  <c r="AG131" i="27"/>
  <c r="AG116" i="27"/>
  <c r="AG103" i="27"/>
  <c r="AG87" i="27"/>
  <c r="AG63" i="27"/>
  <c r="AG79" i="27"/>
  <c r="AG75" i="27"/>
  <c r="AG54" i="27"/>
  <c r="AG49" i="27"/>
  <c r="AG32" i="27"/>
  <c r="AG11" i="27"/>
  <c r="AG20" i="27"/>
  <c r="AG114" i="27"/>
  <c r="AG105" i="27"/>
  <c r="AG85" i="27"/>
  <c r="AG92" i="27"/>
  <c r="AG27" i="27"/>
  <c r="AG57" i="27"/>
  <c r="AG104" i="27"/>
  <c r="AG101" i="27"/>
  <c r="AG93" i="27"/>
  <c r="AG73" i="27"/>
  <c r="AG134" i="27"/>
  <c r="AG31" i="27"/>
  <c r="BL158" i="27"/>
  <c r="BL109" i="27"/>
  <c r="AG148" i="27"/>
  <c r="AG144" i="27"/>
  <c r="AG153" i="27"/>
  <c r="AG108" i="27"/>
  <c r="AG111" i="27"/>
  <c r="AG96" i="27"/>
  <c r="AG55" i="27"/>
  <c r="CA102" i="27"/>
  <c r="BL102" i="27"/>
  <c r="CA94" i="27"/>
  <c r="BL20" i="27"/>
  <c r="BL137" i="27"/>
  <c r="AG88" i="27"/>
  <c r="BL118" i="27"/>
  <c r="BL122" i="27"/>
  <c r="BL142" i="27"/>
  <c r="BL8" i="27"/>
  <c r="CA155" i="27"/>
  <c r="AG98" i="27"/>
  <c r="AG60" i="27"/>
  <c r="AG133" i="27"/>
  <c r="BL46" i="27"/>
  <c r="CA28" i="27"/>
  <c r="AG126" i="27"/>
  <c r="AG141" i="27"/>
  <c r="BL130" i="27"/>
  <c r="AG89" i="27"/>
  <c r="BL94" i="27"/>
  <c r="BL150" i="27"/>
  <c r="CA110" i="27"/>
  <c r="AG28" i="27"/>
  <c r="BL90" i="27"/>
  <c r="CA98" i="27"/>
  <c r="CA50" i="27"/>
  <c r="BL14" i="27"/>
  <c r="CA25" i="27"/>
  <c r="CA13" i="27"/>
  <c r="BL37" i="27"/>
  <c r="CA29" i="27"/>
  <c r="AG110" i="27"/>
  <c r="AG157" i="27"/>
  <c r="AG147" i="27"/>
  <c r="BL133" i="27"/>
  <c r="AG74" i="27"/>
  <c r="CA133" i="27"/>
  <c r="CA111" i="27"/>
  <c r="CA86" i="27"/>
  <c r="CA73" i="27"/>
  <c r="AG7" i="27"/>
  <c r="BL86" i="27"/>
  <c r="CA46" i="27"/>
  <c r="AG46" i="27"/>
  <c r="CA33" i="27"/>
  <c r="BL25" i="27"/>
  <c r="AG140" i="27"/>
  <c r="AG124" i="27"/>
  <c r="AG120" i="27"/>
  <c r="AG95" i="27"/>
  <c r="AG91" i="27"/>
  <c r="CA158" i="27"/>
  <c r="CA107" i="27"/>
  <c r="CA115" i="27"/>
  <c r="BL98" i="27"/>
  <c r="CA90" i="27"/>
  <c r="BL115" i="27"/>
  <c r="CA109" i="27"/>
  <c r="AG43" i="27"/>
  <c r="BL111" i="27"/>
  <c r="BL128" i="27"/>
  <c r="BL13" i="27"/>
  <c r="CA7" i="27"/>
  <c r="BL33" i="27"/>
  <c r="BL29" i="27"/>
  <c r="BL16" i="27"/>
  <c r="AB160" i="27" l="1"/>
  <c r="CF160" i="27"/>
  <c r="AO158" i="26"/>
  <c r="L158" i="26"/>
  <c r="AO157" i="26"/>
  <c r="L157" i="26"/>
  <c r="AO156" i="26"/>
  <c r="L156" i="26"/>
  <c r="BJ155" i="26"/>
  <c r="BV155" i="26"/>
  <c r="BU155" i="26"/>
  <c r="AO155" i="26"/>
  <c r="L155" i="26"/>
  <c r="AO154" i="26"/>
  <c r="L154" i="26"/>
  <c r="AO153" i="26"/>
  <c r="L153" i="26"/>
  <c r="AO152" i="26"/>
  <c r="L152" i="26"/>
  <c r="AO151" i="26"/>
  <c r="L151" i="26"/>
  <c r="AO150" i="26"/>
  <c r="L150" i="26"/>
  <c r="AO149" i="26"/>
  <c r="L149" i="26"/>
  <c r="BJ148" i="26"/>
  <c r="AO148" i="26"/>
  <c r="L148" i="26"/>
  <c r="AO147" i="26"/>
  <c r="L147" i="26"/>
  <c r="CF146" i="26"/>
  <c r="BZ146" i="26"/>
  <c r="BY146" i="26"/>
  <c r="BX146" i="26"/>
  <c r="BW146" i="26"/>
  <c r="BV146" i="26"/>
  <c r="BU146" i="26"/>
  <c r="BK146" i="26"/>
  <c r="BJ146" i="26"/>
  <c r="BI146" i="26"/>
  <c r="BH146" i="26"/>
  <c r="BG146" i="26"/>
  <c r="BF146" i="26"/>
  <c r="AO146" i="26"/>
  <c r="AF146" i="26"/>
  <c r="AE146" i="26"/>
  <c r="AD146" i="26"/>
  <c r="AC146" i="26"/>
  <c r="L146" i="26"/>
  <c r="AO145" i="26"/>
  <c r="L145" i="26"/>
  <c r="AO144" i="26"/>
  <c r="L144" i="26"/>
  <c r="BK143" i="26"/>
  <c r="AO143" i="26"/>
  <c r="L143" i="26"/>
  <c r="AO142" i="26"/>
  <c r="L142" i="26"/>
  <c r="BK141" i="26"/>
  <c r="BG141" i="26"/>
  <c r="AO141" i="26"/>
  <c r="L141" i="26"/>
  <c r="AO140" i="26"/>
  <c r="L140" i="26"/>
  <c r="AO139" i="26"/>
  <c r="AD139" i="26"/>
  <c r="L139" i="26"/>
  <c r="CF138" i="26"/>
  <c r="BZ138" i="26"/>
  <c r="BY138" i="26"/>
  <c r="BX138" i="26"/>
  <c r="BW138" i="26"/>
  <c r="BV138" i="26"/>
  <c r="BU138" i="26"/>
  <c r="BK138" i="26"/>
  <c r="BJ138" i="26"/>
  <c r="BI138" i="26"/>
  <c r="BH138" i="26"/>
  <c r="BG138" i="26"/>
  <c r="BF138" i="26"/>
  <c r="AO138" i="26"/>
  <c r="AF138" i="26"/>
  <c r="AE138" i="26"/>
  <c r="AD138" i="26"/>
  <c r="AC138" i="26"/>
  <c r="L138" i="26"/>
  <c r="AO137" i="26"/>
  <c r="L137" i="26"/>
  <c r="AO136" i="26"/>
  <c r="L136" i="26"/>
  <c r="BX135" i="26"/>
  <c r="BF135" i="26"/>
  <c r="AO135" i="26"/>
  <c r="L135" i="26"/>
  <c r="AO134" i="26"/>
  <c r="AF134" i="26"/>
  <c r="L134" i="26"/>
  <c r="AO133" i="26"/>
  <c r="L133" i="26"/>
  <c r="AO132" i="26"/>
  <c r="L132" i="26"/>
  <c r="CF131" i="26"/>
  <c r="AO131" i="26"/>
  <c r="L131" i="26"/>
  <c r="BZ130" i="26"/>
  <c r="AO130" i="26"/>
  <c r="AE130" i="26"/>
  <c r="L130" i="26"/>
  <c r="AO128" i="26"/>
  <c r="L128" i="26"/>
  <c r="AO127" i="26"/>
  <c r="L127" i="26"/>
  <c r="AO126" i="26"/>
  <c r="L126" i="26"/>
  <c r="AO125" i="26"/>
  <c r="L125" i="26"/>
  <c r="AO124" i="26"/>
  <c r="L124" i="26"/>
  <c r="AO123" i="26"/>
  <c r="L123" i="26"/>
  <c r="AO122" i="26"/>
  <c r="L122" i="26"/>
  <c r="CF121" i="26"/>
  <c r="BZ121" i="26"/>
  <c r="BY121" i="26"/>
  <c r="BX121" i="26"/>
  <c r="BW121" i="26"/>
  <c r="BV121" i="26"/>
  <c r="BU121" i="26"/>
  <c r="BK121" i="26"/>
  <c r="BJ121" i="26"/>
  <c r="BI121" i="26"/>
  <c r="BH121" i="26"/>
  <c r="BG121" i="26"/>
  <c r="BF121" i="26"/>
  <c r="AO121" i="26"/>
  <c r="AF121" i="26"/>
  <c r="AE121" i="26"/>
  <c r="AD121" i="26"/>
  <c r="AC121" i="26"/>
  <c r="L121" i="26"/>
  <c r="AO120" i="26"/>
  <c r="L120" i="26"/>
  <c r="AO119" i="26"/>
  <c r="L119" i="26"/>
  <c r="BZ118" i="26"/>
  <c r="BY118" i="26"/>
  <c r="BV118" i="26"/>
  <c r="AO118" i="26"/>
  <c r="L118" i="26"/>
  <c r="AO116" i="26"/>
  <c r="AD116" i="26"/>
  <c r="L116" i="26"/>
  <c r="AO115" i="26"/>
  <c r="AF115" i="26"/>
  <c r="L115" i="26"/>
  <c r="BX114" i="26"/>
  <c r="AO114" i="26"/>
  <c r="L114" i="26"/>
  <c r="CF113" i="26"/>
  <c r="BZ113" i="26"/>
  <c r="BY113" i="26"/>
  <c r="BX113" i="26"/>
  <c r="BW113" i="26"/>
  <c r="BV113" i="26"/>
  <c r="BU113" i="26"/>
  <c r="BK113" i="26"/>
  <c r="BJ113" i="26"/>
  <c r="BI113" i="26"/>
  <c r="BH113" i="26"/>
  <c r="BG113" i="26"/>
  <c r="BF113" i="26"/>
  <c r="CA113" i="26"/>
  <c r="AO113" i="26"/>
  <c r="AF113" i="26"/>
  <c r="AE113" i="26"/>
  <c r="AD113" i="26"/>
  <c r="AC113" i="26"/>
  <c r="L113" i="26"/>
  <c r="CF112" i="26"/>
  <c r="BZ112" i="26"/>
  <c r="BY112" i="26"/>
  <c r="BX112" i="26"/>
  <c r="BW112" i="26"/>
  <c r="BV112" i="26"/>
  <c r="BU112" i="26"/>
  <c r="BK112" i="26"/>
  <c r="BJ112" i="26"/>
  <c r="BI112" i="26"/>
  <c r="BH112" i="26"/>
  <c r="BG112" i="26"/>
  <c r="BF112" i="26"/>
  <c r="AO112" i="26"/>
  <c r="AF112" i="26"/>
  <c r="AE112" i="26"/>
  <c r="AD112" i="26"/>
  <c r="AC112" i="26"/>
  <c r="L112" i="26"/>
  <c r="AO111" i="26"/>
  <c r="AD111" i="26"/>
  <c r="L111" i="26"/>
  <c r="AO110" i="26"/>
  <c r="L110" i="26"/>
  <c r="AO109" i="26"/>
  <c r="L109" i="26"/>
  <c r="AO108" i="26"/>
  <c r="L108" i="26"/>
  <c r="BX107" i="26"/>
  <c r="BU107" i="26"/>
  <c r="AO107" i="26"/>
  <c r="L107" i="26"/>
  <c r="AO105" i="26"/>
  <c r="L105" i="26"/>
  <c r="BZ104" i="26"/>
  <c r="AO104" i="26"/>
  <c r="L104" i="26"/>
  <c r="AO103" i="26"/>
  <c r="AD103" i="26"/>
  <c r="L103" i="26"/>
  <c r="AO102" i="26"/>
  <c r="L102" i="26"/>
  <c r="AO101" i="26"/>
  <c r="L101" i="26"/>
  <c r="AO100" i="26"/>
  <c r="L100" i="26"/>
  <c r="AO99" i="26"/>
  <c r="L99" i="26"/>
  <c r="AO98" i="26"/>
  <c r="L98" i="26"/>
  <c r="BF97" i="26"/>
  <c r="AO97" i="26"/>
  <c r="L97" i="26"/>
  <c r="BZ96" i="26"/>
  <c r="BV96" i="26"/>
  <c r="AO96" i="26"/>
  <c r="L96" i="26"/>
  <c r="AO95" i="26"/>
  <c r="L95" i="26"/>
  <c r="AO94" i="26"/>
  <c r="L94" i="26"/>
  <c r="BX93" i="26"/>
  <c r="AO93" i="26"/>
  <c r="L93" i="26"/>
  <c r="BZ92" i="26"/>
  <c r="BV92" i="26"/>
  <c r="AO92" i="26"/>
  <c r="L92" i="26"/>
  <c r="AO91" i="26"/>
  <c r="L91" i="26"/>
  <c r="BZ90" i="26"/>
  <c r="AO90" i="26"/>
  <c r="L90" i="26"/>
  <c r="AO89" i="26"/>
  <c r="L89" i="26"/>
  <c r="AO88" i="26"/>
  <c r="L88" i="26"/>
  <c r="BK87" i="26"/>
  <c r="AO87" i="26"/>
  <c r="L87" i="26"/>
  <c r="AO86" i="26"/>
  <c r="L86" i="26"/>
  <c r="AO85" i="26"/>
  <c r="L85" i="26"/>
  <c r="AO84" i="26"/>
  <c r="L84" i="26"/>
  <c r="AO83" i="26"/>
  <c r="L83" i="26"/>
  <c r="CF82" i="26"/>
  <c r="BZ82" i="26"/>
  <c r="BY82" i="26"/>
  <c r="BX82" i="26"/>
  <c r="BW82" i="26"/>
  <c r="BV82" i="26"/>
  <c r="BU82" i="26"/>
  <c r="BK82" i="26"/>
  <c r="BJ82" i="26"/>
  <c r="BI82" i="26"/>
  <c r="BH82" i="26"/>
  <c r="BG82" i="26"/>
  <c r="BF82" i="26"/>
  <c r="AO82" i="26"/>
  <c r="AF82" i="26"/>
  <c r="AE82" i="26"/>
  <c r="AD82" i="26"/>
  <c r="AC82" i="26"/>
  <c r="L82" i="26"/>
  <c r="AO81" i="26"/>
  <c r="L81" i="26"/>
  <c r="AO80" i="26"/>
  <c r="L80" i="26"/>
  <c r="AO79" i="26"/>
  <c r="L79" i="26"/>
  <c r="AO78" i="26"/>
  <c r="L78" i="26"/>
  <c r="AO77" i="26"/>
  <c r="L77" i="26"/>
  <c r="AO76" i="26"/>
  <c r="L76" i="26"/>
  <c r="AO75" i="26"/>
  <c r="L75" i="26"/>
  <c r="AO74" i="26"/>
  <c r="L74" i="26"/>
  <c r="AO73" i="26"/>
  <c r="L73" i="26"/>
  <c r="CF72" i="26"/>
  <c r="BZ72" i="26"/>
  <c r="BY72" i="26"/>
  <c r="BX72" i="26"/>
  <c r="BW72" i="26"/>
  <c r="BV72" i="26"/>
  <c r="BU72" i="26"/>
  <c r="BK72" i="26"/>
  <c r="BJ72" i="26"/>
  <c r="BI72" i="26"/>
  <c r="BH72" i="26"/>
  <c r="BG72" i="26"/>
  <c r="BF72" i="26"/>
  <c r="AO72" i="26"/>
  <c r="AF72" i="26"/>
  <c r="AE72" i="26"/>
  <c r="AD72" i="26"/>
  <c r="AC72" i="26"/>
  <c r="L72" i="26"/>
  <c r="AO71" i="26"/>
  <c r="L71" i="26"/>
  <c r="AO70" i="26"/>
  <c r="L70" i="26"/>
  <c r="AO68" i="26"/>
  <c r="L68" i="26"/>
  <c r="BV67" i="26"/>
  <c r="AO67" i="26"/>
  <c r="L67" i="26"/>
  <c r="AO66" i="26"/>
  <c r="L66" i="26"/>
  <c r="AO65" i="26"/>
  <c r="L65" i="26"/>
  <c r="AO64" i="26"/>
  <c r="L64" i="26"/>
  <c r="AO63" i="26"/>
  <c r="L63" i="26"/>
  <c r="AO62" i="26"/>
  <c r="L62" i="26"/>
  <c r="AO61" i="26"/>
  <c r="L61" i="26"/>
  <c r="BZ60" i="26"/>
  <c r="BX60" i="26"/>
  <c r="BI60" i="26"/>
  <c r="BK60" i="26"/>
  <c r="BH60" i="26"/>
  <c r="BG60" i="26"/>
  <c r="AO60" i="26"/>
  <c r="AF60" i="26"/>
  <c r="L60" i="26"/>
  <c r="AO59" i="26"/>
  <c r="L59" i="26"/>
  <c r="BZ58" i="26"/>
  <c r="BX58" i="26"/>
  <c r="BW58" i="26"/>
  <c r="BK58" i="26"/>
  <c r="BI58" i="26"/>
  <c r="BH58" i="26"/>
  <c r="BG58" i="26"/>
  <c r="AO58" i="26"/>
  <c r="AF58" i="26"/>
  <c r="AE58" i="26"/>
  <c r="L58" i="26"/>
  <c r="AO57" i="26"/>
  <c r="L57" i="26"/>
  <c r="BZ56" i="26"/>
  <c r="BX56" i="26"/>
  <c r="BW56" i="26"/>
  <c r="BI56" i="26"/>
  <c r="BK56" i="26"/>
  <c r="BJ56" i="26"/>
  <c r="AO56" i="26"/>
  <c r="AF56" i="26"/>
  <c r="AE56" i="26"/>
  <c r="L56" i="26"/>
  <c r="BX55" i="26"/>
  <c r="AO55" i="26"/>
  <c r="L55" i="26"/>
  <c r="BX54" i="26"/>
  <c r="AO54" i="26"/>
  <c r="L54" i="26"/>
  <c r="BX53" i="26"/>
  <c r="AO53" i="26"/>
  <c r="L53" i="26"/>
  <c r="AO52" i="26"/>
  <c r="L52" i="26"/>
  <c r="AO51" i="26"/>
  <c r="L51" i="26"/>
  <c r="BZ50" i="26"/>
  <c r="BY50" i="26"/>
  <c r="BX50" i="26"/>
  <c r="BW50" i="26"/>
  <c r="BJ50" i="26"/>
  <c r="AO50" i="26"/>
  <c r="AF50" i="26"/>
  <c r="AE50" i="26"/>
  <c r="L50" i="26"/>
  <c r="BX49" i="26"/>
  <c r="AO49" i="26"/>
  <c r="L49" i="26"/>
  <c r="CF48" i="26"/>
  <c r="BF48" i="26"/>
  <c r="BV48" i="26"/>
  <c r="AO48" i="26"/>
  <c r="L48" i="26"/>
  <c r="AO47" i="26"/>
  <c r="L47" i="26"/>
  <c r="AO46" i="26"/>
  <c r="L46" i="26"/>
  <c r="CF45" i="26"/>
  <c r="BZ45" i="26"/>
  <c r="BY45" i="26"/>
  <c r="BX45" i="26"/>
  <c r="BW45" i="26"/>
  <c r="BV45" i="26"/>
  <c r="BU45" i="26"/>
  <c r="BK45" i="26"/>
  <c r="BJ45" i="26"/>
  <c r="BI45" i="26"/>
  <c r="BH45" i="26"/>
  <c r="BG45" i="26"/>
  <c r="BF45" i="26"/>
  <c r="AO45" i="26"/>
  <c r="AF45" i="26"/>
  <c r="AE45" i="26"/>
  <c r="AD45" i="26"/>
  <c r="AC45" i="26"/>
  <c r="L45" i="26"/>
  <c r="CF44" i="26"/>
  <c r="BZ44" i="26"/>
  <c r="BY44" i="26"/>
  <c r="BX44" i="26"/>
  <c r="BW44" i="26"/>
  <c r="BV44" i="26"/>
  <c r="BU44" i="26"/>
  <c r="BK44" i="26"/>
  <c r="BJ44" i="26"/>
  <c r="BI44" i="26"/>
  <c r="BH44" i="26"/>
  <c r="BG44" i="26"/>
  <c r="BF44" i="26"/>
  <c r="AO44" i="26"/>
  <c r="AO69" i="26" s="1"/>
  <c r="AF44" i="26"/>
  <c r="AE44" i="26"/>
  <c r="AD44" i="26"/>
  <c r="AC44" i="26"/>
  <c r="L44" i="26"/>
  <c r="L69" i="26" s="1"/>
  <c r="AO43" i="26"/>
  <c r="L43" i="26"/>
  <c r="AO42" i="26"/>
  <c r="L42" i="26"/>
  <c r="BY40" i="26"/>
  <c r="AO40" i="26"/>
  <c r="L40" i="26"/>
  <c r="AO39" i="26"/>
  <c r="L39" i="26"/>
  <c r="AO38" i="26"/>
  <c r="L38" i="26"/>
  <c r="BU37" i="26"/>
  <c r="AO37" i="26"/>
  <c r="L37" i="26"/>
  <c r="AO36" i="26"/>
  <c r="L36" i="26"/>
  <c r="CF35" i="26"/>
  <c r="BZ35" i="26"/>
  <c r="BY35" i="26"/>
  <c r="BX35" i="26"/>
  <c r="BW35" i="26"/>
  <c r="BV35" i="26"/>
  <c r="BU35" i="26"/>
  <c r="BK35" i="26"/>
  <c r="BJ35" i="26"/>
  <c r="BI35" i="26"/>
  <c r="BH35" i="26"/>
  <c r="BG35" i="26"/>
  <c r="BF35" i="26"/>
  <c r="AO35" i="26"/>
  <c r="AF35" i="26"/>
  <c r="AE35" i="26"/>
  <c r="AD35" i="26"/>
  <c r="AC35" i="26"/>
  <c r="L35" i="26"/>
  <c r="AO34" i="26"/>
  <c r="L34" i="26"/>
  <c r="BV33" i="26"/>
  <c r="AO33" i="26"/>
  <c r="L33" i="26"/>
  <c r="BY32" i="26"/>
  <c r="AO32" i="26"/>
  <c r="L32" i="26"/>
  <c r="AO31" i="26"/>
  <c r="L31" i="26"/>
  <c r="AO30" i="26"/>
  <c r="L30" i="26"/>
  <c r="AO29" i="26"/>
  <c r="L29" i="26"/>
  <c r="AO28" i="26"/>
  <c r="L28" i="26"/>
  <c r="AO27" i="26"/>
  <c r="L27" i="26"/>
  <c r="AO26" i="26"/>
  <c r="L26" i="26"/>
  <c r="AO25" i="26"/>
  <c r="L25" i="26"/>
  <c r="CF23" i="26"/>
  <c r="BZ23" i="26"/>
  <c r="BY23" i="26"/>
  <c r="BX23" i="26"/>
  <c r="BW23" i="26"/>
  <c r="BV23" i="26"/>
  <c r="BU23" i="26"/>
  <c r="BK23" i="26"/>
  <c r="BJ23" i="26"/>
  <c r="BI23" i="26"/>
  <c r="BH23" i="26"/>
  <c r="BG23" i="26"/>
  <c r="BF23" i="26"/>
  <c r="AO23" i="26"/>
  <c r="AF23" i="26"/>
  <c r="AE23" i="26"/>
  <c r="AD23" i="26"/>
  <c r="AC23" i="26"/>
  <c r="L23" i="26"/>
  <c r="BV22" i="26"/>
  <c r="AO22" i="26"/>
  <c r="L22" i="26"/>
  <c r="AO21" i="26"/>
  <c r="L21" i="26"/>
  <c r="BV20" i="26"/>
  <c r="AO20" i="26"/>
  <c r="L20" i="26"/>
  <c r="AO19" i="26"/>
  <c r="L19" i="26"/>
  <c r="AO18" i="26"/>
  <c r="L18" i="26"/>
  <c r="CF17" i="26"/>
  <c r="BZ17" i="26"/>
  <c r="BY17" i="26"/>
  <c r="BX17" i="26"/>
  <c r="BW17" i="26"/>
  <c r="BV17" i="26"/>
  <c r="BU17" i="26"/>
  <c r="BK17" i="26"/>
  <c r="BJ17" i="26"/>
  <c r="BI17" i="26"/>
  <c r="BH17" i="26"/>
  <c r="BG17" i="26"/>
  <c r="BF17" i="26"/>
  <c r="AO17" i="26"/>
  <c r="AF17" i="26"/>
  <c r="AE17" i="26"/>
  <c r="AD17" i="26"/>
  <c r="AC17" i="26"/>
  <c r="L17" i="26"/>
  <c r="AO16" i="26"/>
  <c r="L16" i="26"/>
  <c r="CF15" i="26"/>
  <c r="CA15" i="26"/>
  <c r="BZ15" i="26"/>
  <c r="BY15" i="26"/>
  <c r="BX15" i="26"/>
  <c r="BW15" i="26"/>
  <c r="BV15" i="26"/>
  <c r="BU15" i="26"/>
  <c r="BK15" i="26"/>
  <c r="BJ15" i="26"/>
  <c r="BI15" i="26"/>
  <c r="BH15" i="26"/>
  <c r="BG15" i="26"/>
  <c r="BF15" i="26"/>
  <c r="BL15" i="26"/>
  <c r="AO15" i="26"/>
  <c r="AF15" i="26"/>
  <c r="AE15" i="26"/>
  <c r="AD15" i="26"/>
  <c r="AC15" i="26"/>
  <c r="L15" i="26"/>
  <c r="BY14" i="26"/>
  <c r="AO14" i="26"/>
  <c r="L14" i="26"/>
  <c r="AO13" i="26"/>
  <c r="L13" i="26"/>
  <c r="AO12" i="26"/>
  <c r="L12" i="26"/>
  <c r="AO11" i="26"/>
  <c r="L11" i="26"/>
  <c r="AO10" i="26"/>
  <c r="L10" i="26"/>
  <c r="AO9" i="26"/>
  <c r="L9" i="26"/>
  <c r="AO8" i="26"/>
  <c r="L8" i="26"/>
  <c r="AO7" i="26"/>
  <c r="L7" i="26"/>
  <c r="L24" i="26" l="1"/>
  <c r="L41" i="26"/>
  <c r="L106" i="26"/>
  <c r="L117" i="26"/>
  <c r="L129" i="26"/>
  <c r="L159" i="26"/>
  <c r="AO24" i="26"/>
  <c r="AO41" i="26"/>
  <c r="AO106" i="26"/>
  <c r="AO117" i="26"/>
  <c r="AO129" i="26"/>
  <c r="AO159" i="26"/>
  <c r="CF105" i="26"/>
  <c r="CF135" i="26"/>
  <c r="CF38" i="26"/>
  <c r="AD132" i="26"/>
  <c r="AD137" i="26"/>
  <c r="CF10" i="26"/>
  <c r="BL23" i="26"/>
  <c r="CA23" i="26"/>
  <c r="AE51" i="26"/>
  <c r="BK57" i="26"/>
  <c r="AE18" i="26"/>
  <c r="BL112" i="26"/>
  <c r="CF18" i="26"/>
  <c r="CF25" i="26"/>
  <c r="CF93" i="26"/>
  <c r="CF118" i="26"/>
  <c r="AC61" i="26"/>
  <c r="CF76" i="26"/>
  <c r="CF78" i="26"/>
  <c r="CF80" i="26"/>
  <c r="BL82" i="26"/>
  <c r="CF108" i="26"/>
  <c r="CF147" i="26"/>
  <c r="AD33" i="26"/>
  <c r="BG158" i="26"/>
  <c r="BL122" i="26"/>
  <c r="CF158" i="26"/>
  <c r="BK14" i="26"/>
  <c r="CF32" i="26"/>
  <c r="AD67" i="26"/>
  <c r="CF139" i="26"/>
  <c r="CF142" i="26"/>
  <c r="AD26" i="26"/>
  <c r="AF55" i="26"/>
  <c r="BK59" i="26"/>
  <c r="BH100" i="26"/>
  <c r="CA122" i="26"/>
  <c r="AC13" i="26"/>
  <c r="BH13" i="26"/>
  <c r="AC14" i="26"/>
  <c r="CF63" i="26"/>
  <c r="CF65" i="26"/>
  <c r="CF89" i="26"/>
  <c r="BF7" i="26"/>
  <c r="BJ7" i="26"/>
  <c r="BJ11" i="26"/>
  <c r="BH21" i="26"/>
  <c r="BF21" i="26"/>
  <c r="BJ21" i="26"/>
  <c r="AD25" i="26"/>
  <c r="BY28" i="26"/>
  <c r="AD38" i="26"/>
  <c r="BI38" i="26"/>
  <c r="AD39" i="26"/>
  <c r="BI46" i="26"/>
  <c r="CF66" i="26"/>
  <c r="CF70" i="26"/>
  <c r="AC74" i="26"/>
  <c r="BH74" i="26"/>
  <c r="BV95" i="26"/>
  <c r="BI115" i="26"/>
  <c r="CF119" i="26"/>
  <c r="BG127" i="26"/>
  <c r="BZ134" i="26"/>
  <c r="BJ144" i="26"/>
  <c r="BK147" i="26"/>
  <c r="CF153" i="26"/>
  <c r="CF154" i="26"/>
  <c r="BK8" i="26"/>
  <c r="BJ39" i="26"/>
  <c r="CA43" i="26"/>
  <c r="BG61" i="26"/>
  <c r="BG63" i="26"/>
  <c r="BU70" i="26"/>
  <c r="AD80" i="26"/>
  <c r="CF90" i="26"/>
  <c r="CF95" i="26"/>
  <c r="BL96" i="26"/>
  <c r="CF103" i="26"/>
  <c r="BJ115" i="26"/>
  <c r="BH152" i="26"/>
  <c r="BG153" i="26"/>
  <c r="BY9" i="26"/>
  <c r="BH14" i="26"/>
  <c r="BX14" i="26"/>
  <c r="AF16" i="26"/>
  <c r="BG16" i="26"/>
  <c r="BK16" i="26"/>
  <c r="AE31" i="26"/>
  <c r="AE32" i="26"/>
  <c r="CF59" i="26"/>
  <c r="CF67" i="26"/>
  <c r="CF79" i="26"/>
  <c r="BK85" i="26"/>
  <c r="AD96" i="26"/>
  <c r="BG101" i="26"/>
  <c r="BI109" i="26"/>
  <c r="CF115" i="26"/>
  <c r="CF136" i="26"/>
  <c r="BY144" i="26"/>
  <c r="AD12" i="26"/>
  <c r="BI12" i="26"/>
  <c r="AC25" i="26"/>
  <c r="BH25" i="26"/>
  <c r="AF26" i="26"/>
  <c r="AF27" i="26"/>
  <c r="BK31" i="26"/>
  <c r="BH43" i="26"/>
  <c r="BZ55" i="26"/>
  <c r="AD57" i="26"/>
  <c r="BV65" i="26"/>
  <c r="BZ65" i="26"/>
  <c r="BG74" i="26"/>
  <c r="BK74" i="26"/>
  <c r="AF75" i="26"/>
  <c r="BG75" i="26"/>
  <c r="BK75" i="26"/>
  <c r="BG77" i="26"/>
  <c r="CA84" i="26"/>
  <c r="BU98" i="26"/>
  <c r="BY115" i="26"/>
  <c r="BF124" i="26"/>
  <c r="AD144" i="26"/>
  <c r="BJ149" i="26"/>
  <c r="CF149" i="26"/>
  <c r="BZ153" i="26"/>
  <c r="BY13" i="26"/>
  <c r="BY7" i="26"/>
  <c r="CF22" i="26"/>
  <c r="BW31" i="26"/>
  <c r="BW32" i="26"/>
  <c r="AD7" i="26"/>
  <c r="BY11" i="26"/>
  <c r="BH11" i="26"/>
  <c r="BW11" i="26"/>
  <c r="BW18" i="26"/>
  <c r="BF19" i="26"/>
  <c r="BJ19" i="26"/>
  <c r="AE20" i="26"/>
  <c r="BK20" i="26"/>
  <c r="BI20" i="26"/>
  <c r="AD21" i="26"/>
  <c r="BY21" i="26"/>
  <c r="AC22" i="26"/>
  <c r="BH29" i="26"/>
  <c r="BH31" i="26"/>
  <c r="AD32" i="26"/>
  <c r="AF32" i="26"/>
  <c r="BG34" i="26"/>
  <c r="BL35" i="26"/>
  <c r="CA35" i="26"/>
  <c r="BH36" i="26"/>
  <c r="BX36" i="26"/>
  <c r="AF37" i="26"/>
  <c r="BK37" i="26"/>
  <c r="BG39" i="26"/>
  <c r="BK39" i="26"/>
  <c r="AD11" i="26"/>
  <c r="BZ11" i="26"/>
  <c r="BI11" i="26"/>
  <c r="BX11" i="26"/>
  <c r="BK12" i="26"/>
  <c r="AF14" i="26"/>
  <c r="BG14" i="26"/>
  <c r="AE16" i="26"/>
  <c r="BF16" i="26"/>
  <c r="BJ16" i="26"/>
  <c r="BI18" i="26"/>
  <c r="BK18" i="26"/>
  <c r="BI19" i="26"/>
  <c r="BG19" i="26"/>
  <c r="BK19" i="26"/>
  <c r="AF20" i="26"/>
  <c r="BF20" i="26"/>
  <c r="BJ20" i="26"/>
  <c r="BI21" i="26"/>
  <c r="BZ22" i="26"/>
  <c r="AE27" i="26"/>
  <c r="BJ27" i="26"/>
  <c r="AE28" i="26"/>
  <c r="AD29" i="26"/>
  <c r="BI30" i="26"/>
  <c r="BH33" i="26"/>
  <c r="AC37" i="26"/>
  <c r="BH38" i="26"/>
  <c r="BV39" i="26"/>
  <c r="BZ39" i="26"/>
  <c r="AD40" i="26"/>
  <c r="BZ42" i="26"/>
  <c r="BI48" i="26"/>
  <c r="AE52" i="26"/>
  <c r="BJ53" i="26"/>
  <c r="AE54" i="26"/>
  <c r="CF54" i="26"/>
  <c r="AE55" i="26"/>
  <c r="AC56" i="26"/>
  <c r="CF58" i="26"/>
  <c r="AE62" i="26"/>
  <c r="BF62" i="26"/>
  <c r="AE63" i="26"/>
  <c r="AE65" i="26"/>
  <c r="BI65" i="26"/>
  <c r="BU74" i="26"/>
  <c r="BY76" i="26"/>
  <c r="BH77" i="26"/>
  <c r="AF79" i="26"/>
  <c r="BZ80" i="26"/>
  <c r="BW83" i="26"/>
  <c r="AE84" i="26"/>
  <c r="BZ84" i="26"/>
  <c r="BI87" i="26"/>
  <c r="BZ88" i="26"/>
  <c r="AD89" i="26"/>
  <c r="AC93" i="26"/>
  <c r="BH94" i="26"/>
  <c r="BX94" i="26"/>
  <c r="BG95" i="26"/>
  <c r="BK97" i="26"/>
  <c r="AF98" i="26"/>
  <c r="BJ99" i="26"/>
  <c r="AE100" i="26"/>
  <c r="BF100" i="26"/>
  <c r="BJ100" i="26"/>
  <c r="BF102" i="26"/>
  <c r="AE103" i="26"/>
  <c r="BV111" i="26"/>
  <c r="BZ111" i="26"/>
  <c r="BH118" i="26"/>
  <c r="AC122" i="26"/>
  <c r="CF122" i="26"/>
  <c r="AD124" i="26"/>
  <c r="BK124" i="26"/>
  <c r="BF130" i="26"/>
  <c r="BI131" i="26"/>
  <c r="AF137" i="26"/>
  <c r="BG137" i="26"/>
  <c r="BK137" i="26"/>
  <c r="BL138" i="26"/>
  <c r="CA138" i="26"/>
  <c r="BH139" i="26"/>
  <c r="BW144" i="26"/>
  <c r="BV147" i="26"/>
  <c r="AD148" i="26"/>
  <c r="BI148" i="26"/>
  <c r="BI151" i="26"/>
  <c r="BW155" i="26"/>
  <c r="AE157" i="26"/>
  <c r="BW39" i="26"/>
  <c r="BW40" i="26"/>
  <c r="BF43" i="26"/>
  <c r="BJ43" i="26"/>
  <c r="BW46" i="26"/>
  <c r="AE47" i="26"/>
  <c r="AE48" i="26"/>
  <c r="BJ48" i="26"/>
  <c r="BG51" i="26"/>
  <c r="BG53" i="26"/>
  <c r="BK61" i="26"/>
  <c r="BG62" i="26"/>
  <c r="BK62" i="26"/>
  <c r="AF64" i="26"/>
  <c r="BG64" i="26"/>
  <c r="BJ65" i="26"/>
  <c r="BH67" i="26"/>
  <c r="AF68" i="26"/>
  <c r="BG68" i="26"/>
  <c r="BK68" i="26"/>
  <c r="BZ70" i="26"/>
  <c r="AD73" i="26"/>
  <c r="BK73" i="26"/>
  <c r="BU78" i="26"/>
  <c r="BY78" i="26"/>
  <c r="AF83" i="26"/>
  <c r="BG83" i="26"/>
  <c r="BK83" i="26"/>
  <c r="AF84" i="26"/>
  <c r="BF84" i="26"/>
  <c r="AE87" i="26"/>
  <c r="BF87" i="26"/>
  <c r="BF88" i="26"/>
  <c r="AE90" i="26"/>
  <c r="BF90" i="26"/>
  <c r="AE92" i="26"/>
  <c r="AD94" i="26"/>
  <c r="BH97" i="26"/>
  <c r="AF99" i="26"/>
  <c r="BG100" i="26"/>
  <c r="BK101" i="26"/>
  <c r="AF102" i="26"/>
  <c r="BG102" i="26"/>
  <c r="AF103" i="26"/>
  <c r="BK103" i="26"/>
  <c r="BH107" i="26"/>
  <c r="BJ111" i="26"/>
  <c r="BU120" i="26"/>
  <c r="BW125" i="26"/>
  <c r="BW126" i="26"/>
  <c r="AD128" i="26"/>
  <c r="BW131" i="26"/>
  <c r="AD134" i="26"/>
  <c r="BI134" i="26"/>
  <c r="BH135" i="26"/>
  <c r="AC136" i="26"/>
  <c r="BV140" i="26"/>
  <c r="AD141" i="26"/>
  <c r="BI141" i="26"/>
  <c r="BI142" i="26"/>
  <c r="BI143" i="26"/>
  <c r="BH144" i="26"/>
  <c r="BF150" i="26"/>
  <c r="BJ150" i="26"/>
  <c r="AE151" i="26"/>
  <c r="BH155" i="26"/>
  <c r="BX155" i="26"/>
  <c r="BK158" i="26"/>
  <c r="BG42" i="26"/>
  <c r="BK42" i="26"/>
  <c r="BG43" i="26"/>
  <c r="BL45" i="26"/>
  <c r="CA45" i="26"/>
  <c r="BH46" i="26"/>
  <c r="BG47" i="26"/>
  <c r="AF48" i="26"/>
  <c r="BY51" i="26"/>
  <c r="BI57" i="26"/>
  <c r="BU59" i="26"/>
  <c r="AE75" i="26"/>
  <c r="BF75" i="26"/>
  <c r="AE76" i="26"/>
  <c r="BJ76" i="26"/>
  <c r="BZ78" i="26"/>
  <c r="BJ80" i="26"/>
  <c r="CA82" i="26"/>
  <c r="BH83" i="26"/>
  <c r="AF90" i="26"/>
  <c r="BG91" i="26"/>
  <c r="CF92" i="26"/>
  <c r="BZ94" i="26"/>
  <c r="BV98" i="26"/>
  <c r="BX111" i="26"/>
  <c r="BU122" i="26"/>
  <c r="CF124" i="26"/>
  <c r="AF125" i="26"/>
  <c r="BG126" i="26"/>
  <c r="BK126" i="26"/>
  <c r="BY130" i="26"/>
  <c r="BG132" i="26"/>
  <c r="CF133" i="26"/>
  <c r="AD135" i="26"/>
  <c r="BI136" i="26"/>
  <c r="BW139" i="26"/>
  <c r="AE142" i="26"/>
  <c r="BJ142" i="26"/>
  <c r="BG145" i="26"/>
  <c r="BX147" i="26"/>
  <c r="BX149" i="26"/>
  <c r="BI155" i="26"/>
  <c r="BV50" i="26"/>
  <c r="BV53" i="26"/>
  <c r="AD54" i="26"/>
  <c r="AD55" i="26"/>
  <c r="BI55" i="26"/>
  <c r="AE57" i="26"/>
  <c r="BF57" i="26"/>
  <c r="AD59" i="26"/>
  <c r="BV59" i="26"/>
  <c r="BZ59" i="26"/>
  <c r="BZ61" i="26"/>
  <c r="BU65" i="26"/>
  <c r="BK77" i="26"/>
  <c r="BW77" i="26"/>
  <c r="AE78" i="26"/>
  <c r="BJ78" i="26"/>
  <c r="BF79" i="26"/>
  <c r="AE80" i="26"/>
  <c r="BI80" i="26"/>
  <c r="BH89" i="26"/>
  <c r="AF96" i="26"/>
  <c r="BF98" i="26"/>
  <c r="BI103" i="26"/>
  <c r="BV103" i="26"/>
  <c r="BZ103" i="26"/>
  <c r="AE107" i="26"/>
  <c r="AE116" i="26"/>
  <c r="AF118" i="26"/>
  <c r="BJ120" i="26"/>
  <c r="BF122" i="26"/>
  <c r="BJ122" i="26"/>
  <c r="BU125" i="26"/>
  <c r="BU126" i="26"/>
  <c r="BH131" i="26"/>
  <c r="BG133" i="26"/>
  <c r="BX133" i="26"/>
  <c r="AF139" i="26"/>
  <c r="CF140" i="26"/>
  <c r="AG146" i="26"/>
  <c r="BI147" i="26"/>
  <c r="BK153" i="26"/>
  <c r="AE155" i="26"/>
  <c r="BZ13" i="26"/>
  <c r="BX27" i="26"/>
  <c r="BV29" i="26"/>
  <c r="BU42" i="26"/>
  <c r="BW54" i="26"/>
  <c r="BW70" i="26"/>
  <c r="BU71" i="26"/>
  <c r="BY71" i="26"/>
  <c r="BZ10" i="26"/>
  <c r="BZ25" i="26"/>
  <c r="BY37" i="26"/>
  <c r="BK9" i="26"/>
  <c r="BJ10" i="26"/>
  <c r="BF11" i="26"/>
  <c r="BU11" i="26"/>
  <c r="BJ13" i="26"/>
  <c r="BW13" i="26"/>
  <c r="BU16" i="26"/>
  <c r="BY16" i="26"/>
  <c r="AD18" i="26"/>
  <c r="AE19" i="26"/>
  <c r="AC19" i="26"/>
  <c r="BH19" i="26"/>
  <c r="BX20" i="26"/>
  <c r="BJ22" i="26"/>
  <c r="AE25" i="26"/>
  <c r="BW25" i="26"/>
  <c r="BG26" i="26"/>
  <c r="BX28" i="26"/>
  <c r="AE29" i="26"/>
  <c r="AE30" i="26"/>
  <c r="BF30" i="26"/>
  <c r="BW30" i="26"/>
  <c r="BI31" i="26"/>
  <c r="BX32" i="26"/>
  <c r="AE33" i="26"/>
  <c r="BK33" i="26"/>
  <c r="BI33" i="26"/>
  <c r="AD34" i="26"/>
  <c r="BZ36" i="26"/>
  <c r="AD37" i="26"/>
  <c r="AE38" i="26"/>
  <c r="BW38" i="26"/>
  <c r="AE39" i="26"/>
  <c r="BI40" i="26"/>
  <c r="BG40" i="26"/>
  <c r="BK40" i="26"/>
  <c r="BL44" i="26"/>
  <c r="AG45" i="26"/>
  <c r="AD46" i="26"/>
  <c r="BK46" i="26"/>
  <c r="BF49" i="26"/>
  <c r="AD51" i="26"/>
  <c r="BV51" i="26"/>
  <c r="AC53" i="26"/>
  <c r="BH53" i="26"/>
  <c r="BG54" i="26"/>
  <c r="BK54" i="26"/>
  <c r="BX57" i="26"/>
  <c r="BG59" i="26"/>
  <c r="BH64" i="26"/>
  <c r="BU64" i="26"/>
  <c r="BG65" i="26"/>
  <c r="BK65" i="26"/>
  <c r="BF66" i="26"/>
  <c r="BW66" i="26"/>
  <c r="AE67" i="26"/>
  <c r="BV68" i="26"/>
  <c r="AF70" i="26"/>
  <c r="BG70" i="26"/>
  <c r="BK70" i="26"/>
  <c r="AD71" i="26"/>
  <c r="BI71" i="26"/>
  <c r="CA72" i="26"/>
  <c r="AD74" i="26"/>
  <c r="BV74" i="26"/>
  <c r="BZ74" i="26"/>
  <c r="BU75" i="26"/>
  <c r="BY75" i="26"/>
  <c r="BH76" i="26"/>
  <c r="BW76" i="26"/>
  <c r="AD77" i="26"/>
  <c r="BH78" i="26"/>
  <c r="BW78" i="26"/>
  <c r="BV10" i="26"/>
  <c r="BV13" i="26"/>
  <c r="BZ29" i="26"/>
  <c r="BX52" i="26"/>
  <c r="AC8" i="26"/>
  <c r="BH8" i="26"/>
  <c r="BX8" i="26"/>
  <c r="AF9" i="26"/>
  <c r="BG9" i="26"/>
  <c r="AE10" i="26"/>
  <c r="BF10" i="26"/>
  <c r="AE11" i="26"/>
  <c r="BL7" i="26"/>
  <c r="BW7" i="26"/>
  <c r="BI8" i="26"/>
  <c r="AC9" i="26"/>
  <c r="BH9" i="26"/>
  <c r="AF10" i="26"/>
  <c r="BG10" i="26"/>
  <c r="BK10" i="26"/>
  <c r="AC12" i="26"/>
  <c r="BH12" i="26"/>
  <c r="BX12" i="26"/>
  <c r="AF13" i="26"/>
  <c r="BG13" i="26"/>
  <c r="BK13" i="26"/>
  <c r="BV14" i="26"/>
  <c r="BZ14" i="26"/>
  <c r="BV16" i="26"/>
  <c r="BZ16" i="26"/>
  <c r="CA17" i="26"/>
  <c r="BV18" i="26"/>
  <c r="BZ18" i="26"/>
  <c r="AD19" i="26"/>
  <c r="BV19" i="26"/>
  <c r="BU20" i="26"/>
  <c r="BG21" i="26"/>
  <c r="AF22" i="26"/>
  <c r="BG22" i="26"/>
  <c r="BK22" i="26"/>
  <c r="BI25" i="26"/>
  <c r="BG25" i="26"/>
  <c r="BK25" i="26"/>
  <c r="BH26" i="26"/>
  <c r="BK27" i="26"/>
  <c r="BI27" i="26"/>
  <c r="BZ27" i="26"/>
  <c r="AD28" i="26"/>
  <c r="BI28" i="26"/>
  <c r="BG29" i="26"/>
  <c r="BK29" i="26"/>
  <c r="AF30" i="26"/>
  <c r="AF31" i="26"/>
  <c r="BV31" i="26"/>
  <c r="BZ31" i="26"/>
  <c r="BH32" i="26"/>
  <c r="BW33" i="26"/>
  <c r="AE34" i="26"/>
  <c r="BH34" i="26"/>
  <c r="BW34" i="26"/>
  <c r="AF36" i="26"/>
  <c r="BW36" i="26"/>
  <c r="BX38" i="26"/>
  <c r="BI39" i="26"/>
  <c r="AC40" i="26"/>
  <c r="BH40" i="26"/>
  <c r="BF42" i="26"/>
  <c r="BJ42" i="26"/>
  <c r="AD43" i="26"/>
  <c r="AE46" i="26"/>
  <c r="AD47" i="26"/>
  <c r="AF49" i="26"/>
  <c r="BL50" i="26"/>
  <c r="CF50" i="26"/>
  <c r="AD52" i="26"/>
  <c r="BG52" i="26"/>
  <c r="BK52" i="26"/>
  <c r="BI52" i="26"/>
  <c r="BI53" i="26"/>
  <c r="AC54" i="26"/>
  <c r="BH54" i="26"/>
  <c r="BH55" i="26"/>
  <c r="BU57" i="26"/>
  <c r="BU58" i="26"/>
  <c r="BL59" i="26"/>
  <c r="BX59" i="26"/>
  <c r="AD62" i="26"/>
  <c r="AD63" i="26"/>
  <c r="BI63" i="26"/>
  <c r="BV63" i="26"/>
  <c r="BZ63" i="26"/>
  <c r="BW65" i="26"/>
  <c r="AD66" i="26"/>
  <c r="AF66" i="26"/>
  <c r="BG66" i="26"/>
  <c r="BK66" i="26"/>
  <c r="BW67" i="26"/>
  <c r="AE68" i="26"/>
  <c r="BF68" i="26"/>
  <c r="CF68" i="26"/>
  <c r="AC70" i="26"/>
  <c r="BH70" i="26"/>
  <c r="AE71" i="26"/>
  <c r="BF71" i="26"/>
  <c r="CF71" i="26"/>
  <c r="BW74" i="26"/>
  <c r="AD76" i="26"/>
  <c r="BZ76" i="26"/>
  <c r="BI76" i="26"/>
  <c r="AD78" i="26"/>
  <c r="BI78" i="26"/>
  <c r="BV79" i="26"/>
  <c r="BW9" i="26"/>
  <c r="CF16" i="26"/>
  <c r="BF18" i="26"/>
  <c r="BL18" i="26"/>
  <c r="BF26" i="26"/>
  <c r="BJ26" i="26"/>
  <c r="CF27" i="26"/>
  <c r="BU30" i="26"/>
  <c r="BV32" i="26"/>
  <c r="BY36" i="26"/>
  <c r="BF37" i="26"/>
  <c r="BU38" i="26"/>
  <c r="BV40" i="26"/>
  <c r="BW43" i="26"/>
  <c r="CF46" i="26"/>
  <c r="CF69" i="26" s="1"/>
  <c r="BW47" i="26"/>
  <c r="BZ48" i="26"/>
  <c r="BU49" i="26"/>
  <c r="BY49" i="26"/>
  <c r="BW62" i="26"/>
  <c r="BW64" i="26"/>
  <c r="CF64" i="26"/>
  <c r="BX65" i="26"/>
  <c r="BL67" i="26"/>
  <c r="BV70" i="26"/>
  <c r="CF75" i="26"/>
  <c r="CF77" i="26"/>
  <c r="BV86" i="26"/>
  <c r="BZ86" i="26"/>
  <c r="BV88" i="26"/>
  <c r="BW92" i="26"/>
  <c r="BJ96" i="26"/>
  <c r="BX96" i="26"/>
  <c r="BW101" i="26"/>
  <c r="BU108" i="26"/>
  <c r="CF109" i="26"/>
  <c r="BW116" i="26"/>
  <c r="BU131" i="26"/>
  <c r="BJ140" i="26"/>
  <c r="BW158" i="26"/>
  <c r="BX81" i="26"/>
  <c r="BX83" i="26"/>
  <c r="BZ89" i="26"/>
  <c r="BX90" i="26"/>
  <c r="BX92" i="26"/>
  <c r="BV93" i="26"/>
  <c r="BZ93" i="26"/>
  <c r="BX95" i="26"/>
  <c r="BX99" i="26"/>
  <c r="BX102" i="26"/>
  <c r="CF102" i="26"/>
  <c r="BV104" i="26"/>
  <c r="BV105" i="26"/>
  <c r="BW114" i="26"/>
  <c r="BZ128" i="26"/>
  <c r="AF130" i="26"/>
  <c r="AC132" i="26"/>
  <c r="BY132" i="26"/>
  <c r="BJ133" i="26"/>
  <c r="BX139" i="26"/>
  <c r="BG79" i="26"/>
  <c r="BK79" i="26"/>
  <c r="BH81" i="26"/>
  <c r="BU81" i="26"/>
  <c r="BY81" i="26"/>
  <c r="AG82" i="26"/>
  <c r="BY84" i="26"/>
  <c r="AC85" i="26"/>
  <c r="BH85" i="26"/>
  <c r="BX85" i="26"/>
  <c r="AF86" i="26"/>
  <c r="BG86" i="26"/>
  <c r="BK86" i="26"/>
  <c r="CF86" i="26"/>
  <c r="AF87" i="26"/>
  <c r="BG87" i="26"/>
  <c r="BX87" i="26"/>
  <c r="AF88" i="26"/>
  <c r="BG88" i="26"/>
  <c r="BK88" i="26"/>
  <c r="AE89" i="26"/>
  <c r="BW89" i="26"/>
  <c r="BY90" i="26"/>
  <c r="AC91" i="26"/>
  <c r="BH92" i="26"/>
  <c r="BF93" i="26"/>
  <c r="AE94" i="26"/>
  <c r="BV94" i="26"/>
  <c r="AC95" i="26"/>
  <c r="AD97" i="26"/>
  <c r="BV97" i="26"/>
  <c r="BZ97" i="26"/>
  <c r="AD98" i="26"/>
  <c r="BJ98" i="26"/>
  <c r="AC99" i="26"/>
  <c r="BH99" i="26"/>
  <c r="BU100" i="26"/>
  <c r="AC101" i="26"/>
  <c r="BH101" i="26"/>
  <c r="AE102" i="26"/>
  <c r="AC102" i="26"/>
  <c r="BH102" i="26"/>
  <c r="BU102" i="26"/>
  <c r="AD104" i="26"/>
  <c r="BF104" i="26"/>
  <c r="AE105" i="26"/>
  <c r="BJ105" i="26"/>
  <c r="BJ107" i="26"/>
  <c r="BF108" i="26"/>
  <c r="AE109" i="26"/>
  <c r="BJ109" i="26"/>
  <c r="BH116" i="26"/>
  <c r="BY116" i="26"/>
  <c r="BU118" i="26"/>
  <c r="AF119" i="26"/>
  <c r="AG121" i="26"/>
  <c r="BZ122" i="26"/>
  <c r="AF123" i="26"/>
  <c r="BK123" i="26"/>
  <c r="BI125" i="26"/>
  <c r="CA130" i="26"/>
  <c r="CF130" i="26"/>
  <c r="AE131" i="26"/>
  <c r="AC134" i="26"/>
  <c r="BU143" i="26"/>
  <c r="BU151" i="26"/>
  <c r="CA157" i="26"/>
  <c r="BY157" i="26"/>
  <c r="BU79" i="26"/>
  <c r="AD81" i="26"/>
  <c r="BK81" i="26"/>
  <c r="BI81" i="26"/>
  <c r="BJ84" i="26"/>
  <c r="AD85" i="26"/>
  <c r="BI85" i="26"/>
  <c r="AC86" i="26"/>
  <c r="BU87" i="26"/>
  <c r="AC88" i="26"/>
  <c r="BG89" i="26"/>
  <c r="BI90" i="26"/>
  <c r="AD91" i="26"/>
  <c r="BV91" i="26"/>
  <c r="AD92" i="26"/>
  <c r="BI92" i="26"/>
  <c r="AD93" i="26"/>
  <c r="AF93" i="26"/>
  <c r="BG93" i="26"/>
  <c r="BK93" i="26"/>
  <c r="BG94" i="26"/>
  <c r="AD95" i="26"/>
  <c r="BZ95" i="26"/>
  <c r="AE96" i="26"/>
  <c r="CF96" i="26"/>
  <c r="CF97" i="26"/>
  <c r="BI98" i="26"/>
  <c r="CF98" i="26"/>
  <c r="BI99" i="26"/>
  <c r="BV100" i="26"/>
  <c r="AF101" i="26"/>
  <c r="BV101" i="26"/>
  <c r="BZ101" i="26"/>
  <c r="BZ102" i="26"/>
  <c r="BF103" i="26"/>
  <c r="BX103" i="26"/>
  <c r="AC104" i="26"/>
  <c r="AF108" i="26"/>
  <c r="BH111" i="26"/>
  <c r="BF118" i="26"/>
  <c r="BJ118" i="26"/>
  <c r="BY122" i="26"/>
  <c r="AD126" i="26"/>
  <c r="BI126" i="26"/>
  <c r="BG128" i="26"/>
  <c r="BK128" i="26"/>
  <c r="AD130" i="26"/>
  <c r="BF132" i="26"/>
  <c r="BJ132" i="26"/>
  <c r="BU136" i="26"/>
  <c r="BY136" i="26"/>
  <c r="BV150" i="26"/>
  <c r="BZ157" i="26"/>
  <c r="AE108" i="26"/>
  <c r="BI108" i="26"/>
  <c r="BX109" i="26"/>
  <c r="AE111" i="26"/>
  <c r="AF111" i="26"/>
  <c r="AF114" i="26"/>
  <c r="BK114" i="26"/>
  <c r="CF114" i="26"/>
  <c r="AE115" i="26"/>
  <c r="BU115" i="26"/>
  <c r="BI116" i="26"/>
  <c r="BW119" i="26"/>
  <c r="BI120" i="26"/>
  <c r="CA121" i="26"/>
  <c r="AE122" i="26"/>
  <c r="AF122" i="26"/>
  <c r="BI122" i="26"/>
  <c r="BX123" i="26"/>
  <c r="CF123" i="26"/>
  <c r="AE124" i="26"/>
  <c r="BH125" i="26"/>
  <c r="BX125" i="26"/>
  <c r="CF125" i="26"/>
  <c r="AE126" i="26"/>
  <c r="BV126" i="26"/>
  <c r="BZ126" i="26"/>
  <c r="AD127" i="26"/>
  <c r="BI127" i="26"/>
  <c r="AC130" i="26"/>
  <c r="BG130" i="26"/>
  <c r="AD131" i="26"/>
  <c r="AF131" i="26"/>
  <c r="BX131" i="26"/>
  <c r="BV132" i="26"/>
  <c r="BG134" i="26"/>
  <c r="BX134" i="26"/>
  <c r="AE135" i="26"/>
  <c r="BZ147" i="26"/>
  <c r="BU148" i="26"/>
  <c r="BY152" i="26"/>
  <c r="AE153" i="26"/>
  <c r="BX153" i="26"/>
  <c r="BJ136" i="26"/>
  <c r="AC137" i="26"/>
  <c r="BU137" i="26"/>
  <c r="BI139" i="26"/>
  <c r="BH140" i="26"/>
  <c r="BX141" i="26"/>
  <c r="AE143" i="26"/>
  <c r="BF143" i="26"/>
  <c r="BI144" i="26"/>
  <c r="AD145" i="26"/>
  <c r="BV145" i="26"/>
  <c r="BZ145" i="26"/>
  <c r="AC147" i="26"/>
  <c r="AE147" i="26"/>
  <c r="BF147" i="26"/>
  <c r="BF148" i="26"/>
  <c r="AF150" i="26"/>
  <c r="BG150" i="26"/>
  <c r="CF151" i="26"/>
  <c r="AE152" i="26"/>
  <c r="BF152" i="26"/>
  <c r="BJ152" i="26"/>
  <c r="BV152" i="26"/>
  <c r="AC153" i="26"/>
  <c r="BG154" i="26"/>
  <c r="BK154" i="26"/>
  <c r="AF155" i="26"/>
  <c r="CF155" i="26"/>
  <c r="AF156" i="26"/>
  <c r="AF157" i="26"/>
  <c r="BF157" i="26"/>
  <c r="BH158" i="26"/>
  <c r="BX108" i="26"/>
  <c r="BW110" i="26"/>
  <c r="AD114" i="26"/>
  <c r="AC115" i="26"/>
  <c r="BH115" i="26"/>
  <c r="AF116" i="26"/>
  <c r="BX116" i="26"/>
  <c r="AC118" i="26"/>
  <c r="BH119" i="26"/>
  <c r="AC124" i="26"/>
  <c r="BG124" i="26"/>
  <c r="AE125" i="26"/>
  <c r="BF125" i="26"/>
  <c r="BH126" i="26"/>
  <c r="AC128" i="26"/>
  <c r="BH130" i="26"/>
  <c r="BI130" i="26"/>
  <c r="AF136" i="26"/>
  <c r="BX136" i="26"/>
  <c r="BV137" i="26"/>
  <c r="BZ137" i="26"/>
  <c r="AE139" i="26"/>
  <c r="AD140" i="26"/>
  <c r="BH141" i="26"/>
  <c r="BH142" i="26"/>
  <c r="AD143" i="26"/>
  <c r="AF143" i="26"/>
  <c r="AF144" i="26"/>
  <c r="CF145" i="26"/>
  <c r="BG147" i="26"/>
  <c r="AC148" i="26"/>
  <c r="AE149" i="26"/>
  <c r="BI149" i="26"/>
  <c r="AC150" i="26"/>
  <c r="BU150" i="26"/>
  <c r="BX151" i="26"/>
  <c r="BX152" i="26"/>
  <c r="BK152" i="26"/>
  <c r="CF152" i="26"/>
  <c r="AD153" i="26"/>
  <c r="BH156" i="26"/>
  <c r="BG157" i="26"/>
  <c r="AD158" i="26"/>
  <c r="AC21" i="26"/>
  <c r="BV30" i="26"/>
  <c r="AC34" i="26"/>
  <c r="BY47" i="26"/>
  <c r="AC62" i="26"/>
  <c r="BJ63" i="26"/>
  <c r="BU80" i="26"/>
  <c r="BJ88" i="26"/>
  <c r="BZ7" i="26"/>
  <c r="BU8" i="26"/>
  <c r="BZ20" i="26"/>
  <c r="AC26" i="26"/>
  <c r="CF34" i="26"/>
  <c r="AF42" i="26"/>
  <c r="AC47" i="26"/>
  <c r="BL49" i="26"/>
  <c r="BW49" i="26"/>
  <c r="AC50" i="26"/>
  <c r="BV52" i="26"/>
  <c r="BF54" i="26"/>
  <c r="BU61" i="26"/>
  <c r="BX66" i="26"/>
  <c r="BU67" i="26"/>
  <c r="AC77" i="26"/>
  <c r="BY100" i="26"/>
  <c r="BX101" i="26"/>
  <c r="BJ102" i="26"/>
  <c r="AD110" i="26"/>
  <c r="BZ144" i="26"/>
  <c r="BJ153" i="26"/>
  <c r="BF59" i="26"/>
  <c r="BH90" i="26"/>
  <c r="BW90" i="26"/>
  <c r="BV8" i="26"/>
  <c r="AC51" i="26"/>
  <c r="BJ51" i="26"/>
  <c r="BF52" i="26"/>
  <c r="BH57" i="26"/>
  <c r="BY58" i="26"/>
  <c r="BI61" i="26"/>
  <c r="AC66" i="26"/>
  <c r="BY73" i="26"/>
  <c r="BL74" i="26"/>
  <c r="BW75" i="26"/>
  <c r="BY127" i="26"/>
  <c r="BU128" i="26"/>
  <c r="BJ37" i="26"/>
  <c r="BW42" i="26"/>
  <c r="BW79" i="26"/>
  <c r="BY80" i="26"/>
  <c r="AC92" i="26"/>
  <c r="BY8" i="26"/>
  <c r="AE8" i="26"/>
  <c r="BF8" i="26"/>
  <c r="BJ8" i="26"/>
  <c r="BZ8" i="26"/>
  <c r="AD9" i="26"/>
  <c r="CF9" i="26"/>
  <c r="BW10" i="26"/>
  <c r="BU12" i="26"/>
  <c r="BY12" i="26"/>
  <c r="BL13" i="26"/>
  <c r="AE14" i="26"/>
  <c r="BY26" i="26"/>
  <c r="AC36" i="26"/>
  <c r="BX40" i="26"/>
  <c r="BJ9" i="26"/>
  <c r="BV9" i="26"/>
  <c r="BZ9" i="26"/>
  <c r="BH10" i="26"/>
  <c r="BX10" i="26"/>
  <c r="AF11" i="26"/>
  <c r="AE12" i="26"/>
  <c r="BF12" i="26"/>
  <c r="BJ12" i="26"/>
  <c r="BV12" i="26"/>
  <c r="BZ12" i="26"/>
  <c r="AD13" i="26"/>
  <c r="CA13" i="26"/>
  <c r="CF13" i="26"/>
  <c r="BW14" i="26"/>
  <c r="CF14" i="26"/>
  <c r="BW16" i="26"/>
  <c r="BJ18" i="26"/>
  <c r="BW19" i="26"/>
  <c r="BW21" i="26"/>
  <c r="BI26" i="26"/>
  <c r="AF29" i="26"/>
  <c r="BY34" i="26"/>
  <c r="AC43" i="26"/>
  <c r="BW48" i="26"/>
  <c r="AC49" i="26"/>
  <c r="BF61" i="26"/>
  <c r="BJ61" i="26"/>
  <c r="BK63" i="26"/>
  <c r="BW68" i="26"/>
  <c r="BV71" i="26"/>
  <c r="BV90" i="26"/>
  <c r="BG92" i="26"/>
  <c r="BY94" i="26"/>
  <c r="BV108" i="26"/>
  <c r="BZ108" i="26"/>
  <c r="BU110" i="26"/>
  <c r="BZ109" i="26"/>
  <c r="BJ130" i="26"/>
  <c r="BX156" i="26"/>
  <c r="BL157" i="26"/>
  <c r="BJ157" i="26"/>
  <c r="AC158" i="26"/>
  <c r="BX158" i="26"/>
  <c r="BI110" i="26"/>
  <c r="AC7" i="26"/>
  <c r="BG7" i="26"/>
  <c r="BK7" i="26"/>
  <c r="BV7" i="26"/>
  <c r="AF8" i="26"/>
  <c r="BG8" i="26"/>
  <c r="BW8" i="26"/>
  <c r="CF8" i="26"/>
  <c r="AE9" i="26"/>
  <c r="BI9" i="26"/>
  <c r="BX9" i="26"/>
  <c r="AD10" i="26"/>
  <c r="BI10" i="26"/>
  <c r="BU10" i="26"/>
  <c r="BY10" i="26"/>
  <c r="AC11" i="26"/>
  <c r="BG11" i="26"/>
  <c r="BK11" i="26"/>
  <c r="BV11" i="26"/>
  <c r="CF11" i="26"/>
  <c r="AF12" i="26"/>
  <c r="BG12" i="26"/>
  <c r="BW12" i="26"/>
  <c r="CF12" i="26"/>
  <c r="AE13" i="26"/>
  <c r="BI13" i="26"/>
  <c r="BX13" i="26"/>
  <c r="AD14" i="26"/>
  <c r="BI14" i="26"/>
  <c r="BU14" i="26"/>
  <c r="AG15" i="26"/>
  <c r="BH16" i="26"/>
  <c r="BX16" i="26"/>
  <c r="BL17" i="26"/>
  <c r="BG18" i="26"/>
  <c r="BY19" i="26"/>
  <c r="BX19" i="26"/>
  <c r="AC20" i="26"/>
  <c r="BG20" i="26"/>
  <c r="BW20" i="26"/>
  <c r="AE22" i="26"/>
  <c r="BI22" i="26"/>
  <c r="BV25" i="26"/>
  <c r="AD27" i="26"/>
  <c r="BU27" i="26"/>
  <c r="BH27" i="26"/>
  <c r="AC28" i="26"/>
  <c r="CF29" i="26"/>
  <c r="BJ31" i="26"/>
  <c r="CF31" i="26"/>
  <c r="BI34" i="26"/>
  <c r="AG35" i="26"/>
  <c r="AD36" i="26"/>
  <c r="AE37" i="26"/>
  <c r="BH37" i="26"/>
  <c r="BV37" i="26"/>
  <c r="BZ37" i="26"/>
  <c r="AG38" i="26"/>
  <c r="BG38" i="26"/>
  <c r="BK38" i="26"/>
  <c r="BF39" i="26"/>
  <c r="BL39" i="26"/>
  <c r="AE40" i="26"/>
  <c r="BX42" i="26"/>
  <c r="CF42" i="26"/>
  <c r="AE43" i="26"/>
  <c r="BY43" i="26"/>
  <c r="AC48" i="26"/>
  <c r="BG48" i="26"/>
  <c r="BK48" i="26"/>
  <c r="AD50" i="26"/>
  <c r="BI51" i="26"/>
  <c r="BU51" i="26"/>
  <c r="CF51" i="26"/>
  <c r="AF52" i="26"/>
  <c r="CF53" i="26"/>
  <c r="BI54" i="26"/>
  <c r="BJ55" i="26"/>
  <c r="BU55" i="26"/>
  <c r="BY55" i="26"/>
  <c r="BL56" i="26"/>
  <c r="AG57" i="26"/>
  <c r="AD58" i="26"/>
  <c r="BF58" i="26"/>
  <c r="AF59" i="26"/>
  <c r="BW61" i="26"/>
  <c r="BX62" i="26"/>
  <c r="CF62" i="26"/>
  <c r="BH63" i="26"/>
  <c r="BW63" i="26"/>
  <c r="BX64" i="26"/>
  <c r="BF65" i="26"/>
  <c r="BF67" i="26"/>
  <c r="BJ67" i="26"/>
  <c r="BZ67" i="26"/>
  <c r="BH68" i="26"/>
  <c r="BX68" i="26"/>
  <c r="AD70" i="26"/>
  <c r="CA70" i="26"/>
  <c r="BY70" i="26"/>
  <c r="BW71" i="26"/>
  <c r="BF73" i="26"/>
  <c r="BY74" i="26"/>
  <c r="CF74" i="26"/>
  <c r="AC79" i="26"/>
  <c r="BU85" i="26"/>
  <c r="BY85" i="26"/>
  <c r="BU86" i="26"/>
  <c r="BY86" i="26"/>
  <c r="BX91" i="26"/>
  <c r="BV107" i="26"/>
  <c r="BZ107" i="26"/>
  <c r="BF14" i="26"/>
  <c r="BJ14" i="26"/>
  <c r="AD16" i="26"/>
  <c r="BI16" i="26"/>
  <c r="AG17" i="26"/>
  <c r="AF18" i="26"/>
  <c r="BH18" i="26"/>
  <c r="AF19" i="26"/>
  <c r="CF19" i="26"/>
  <c r="AD20" i="26"/>
  <c r="CF20" i="26"/>
  <c r="AE21" i="26"/>
  <c r="BW22" i="26"/>
  <c r="AG23" i="26"/>
  <c r="BX26" i="26"/>
  <c r="CF26" i="26"/>
  <c r="BV27" i="26"/>
  <c r="BF28" i="26"/>
  <c r="BJ28" i="26"/>
  <c r="BF29" i="26"/>
  <c r="BJ29" i="26"/>
  <c r="BY29" i="26"/>
  <c r="AG30" i="26"/>
  <c r="BG30" i="26"/>
  <c r="BK30" i="26"/>
  <c r="BX30" i="26"/>
  <c r="CF30" i="26"/>
  <c r="BG31" i="26"/>
  <c r="CA31" i="26"/>
  <c r="AC32" i="26"/>
  <c r="BF32" i="26"/>
  <c r="BJ32" i="26"/>
  <c r="AC33" i="26"/>
  <c r="BG33" i="26"/>
  <c r="BZ33" i="26"/>
  <c r="BF34" i="26"/>
  <c r="BJ34" i="26"/>
  <c r="BF36" i="26"/>
  <c r="BI37" i="26"/>
  <c r="BW37" i="26"/>
  <c r="BY38" i="26"/>
  <c r="BF40" i="26"/>
  <c r="BJ40" i="26"/>
  <c r="AE42" i="26"/>
  <c r="BV42" i="26"/>
  <c r="BI42" i="26"/>
  <c r="BI43" i="26"/>
  <c r="AG47" i="26"/>
  <c r="BF47" i="26"/>
  <c r="BJ47" i="26"/>
  <c r="AE49" i="26"/>
  <c r="BG49" i="26"/>
  <c r="BI49" i="26"/>
  <c r="CA49" i="26"/>
  <c r="AF51" i="26"/>
  <c r="BX51" i="26"/>
  <c r="BF51" i="26"/>
  <c r="CF52" i="26"/>
  <c r="AE53" i="26"/>
  <c r="BZ53" i="26"/>
  <c r="AC55" i="26"/>
  <c r="BG55" i="26"/>
  <c r="BV55" i="26"/>
  <c r="AC59" i="26"/>
  <c r="BH59" i="26"/>
  <c r="BW60" i="26"/>
  <c r="CF60" i="26"/>
  <c r="AE61" i="26"/>
  <c r="BX61" i="26"/>
  <c r="BH62" i="26"/>
  <c r="BU62" i="26"/>
  <c r="AF63" i="26"/>
  <c r="AD64" i="26"/>
  <c r="BK64" i="26"/>
  <c r="BI64" i="26"/>
  <c r="AC65" i="26"/>
  <c r="BI66" i="26"/>
  <c r="AC67" i="26"/>
  <c r="BG67" i="26"/>
  <c r="BK67" i="26"/>
  <c r="BF70" i="26"/>
  <c r="BJ70" i="26"/>
  <c r="AF71" i="26"/>
  <c r="BG71" i="26"/>
  <c r="BK71" i="26"/>
  <c r="BJ74" i="26"/>
  <c r="BY89" i="26"/>
  <c r="BJ89" i="26"/>
  <c r="BU91" i="26"/>
  <c r="CA91" i="26"/>
  <c r="BY91" i="26"/>
  <c r="BF95" i="26"/>
  <c r="AC97" i="26"/>
  <c r="BY102" i="26"/>
  <c r="BJ104" i="26"/>
  <c r="BF105" i="26"/>
  <c r="BY111" i="26"/>
  <c r="BH20" i="26"/>
  <c r="AF21" i="26"/>
  <c r="BK21" i="26"/>
  <c r="BX21" i="26"/>
  <c r="AD22" i="26"/>
  <c r="BY22" i="26"/>
  <c r="BH22" i="26"/>
  <c r="BX22" i="26"/>
  <c r="AF25" i="26"/>
  <c r="BF25" i="26"/>
  <c r="BJ25" i="26"/>
  <c r="BU25" i="26"/>
  <c r="AE26" i="26"/>
  <c r="BK26" i="26"/>
  <c r="BW26" i="26"/>
  <c r="AC27" i="26"/>
  <c r="BG27" i="26"/>
  <c r="BW27" i="26"/>
  <c r="AG28" i="26"/>
  <c r="BW28" i="26"/>
  <c r="AC29" i="26"/>
  <c r="BI29" i="26"/>
  <c r="BW29" i="26"/>
  <c r="AD30" i="26"/>
  <c r="BY30" i="26"/>
  <c r="BH30" i="26"/>
  <c r="AD31" i="26"/>
  <c r="BF31" i="26"/>
  <c r="BI32" i="26"/>
  <c r="BG32" i="26"/>
  <c r="BK32" i="26"/>
  <c r="AF33" i="26"/>
  <c r="BF33" i="26"/>
  <c r="BJ33" i="26"/>
  <c r="BU33" i="26"/>
  <c r="CF33" i="26"/>
  <c r="AF34" i="26"/>
  <c r="BK34" i="26"/>
  <c r="BX34" i="26"/>
  <c r="AE36" i="26"/>
  <c r="BG36" i="26"/>
  <c r="BK36" i="26"/>
  <c r="BI36" i="26"/>
  <c r="BU36" i="26"/>
  <c r="BG37" i="26"/>
  <c r="CF37" i="26"/>
  <c r="AF38" i="26"/>
  <c r="BF38" i="26"/>
  <c r="BV38" i="26"/>
  <c r="AF39" i="26"/>
  <c r="BH39" i="26"/>
  <c r="CA39" i="26"/>
  <c r="CF39" i="26"/>
  <c r="AF40" i="26"/>
  <c r="BU40" i="26"/>
  <c r="CF40" i="26"/>
  <c r="AD42" i="26"/>
  <c r="BH42" i="26"/>
  <c r="AF43" i="26"/>
  <c r="BK43" i="26"/>
  <c r="BX43" i="26"/>
  <c r="AF47" i="26"/>
  <c r="AD48" i="26"/>
  <c r="BU48" i="26"/>
  <c r="BY48" i="26"/>
  <c r="BH48" i="26"/>
  <c r="BX48" i="26"/>
  <c r="AD49" i="26"/>
  <c r="BH49" i="26"/>
  <c r="BZ51" i="26"/>
  <c r="BH51" i="26"/>
  <c r="BW51" i="26"/>
  <c r="AC52" i="26"/>
  <c r="BH52" i="26"/>
  <c r="BW52" i="26"/>
  <c r="AD53" i="26"/>
  <c r="AF53" i="26"/>
  <c r="BF53" i="26"/>
  <c r="BU53" i="26"/>
  <c r="BY53" i="26"/>
  <c r="AF54" i="26"/>
  <c r="BV54" i="26"/>
  <c r="BZ54" i="26"/>
  <c r="BF55" i="26"/>
  <c r="CF55" i="26"/>
  <c r="BV56" i="26"/>
  <c r="BU56" i="26"/>
  <c r="CF56" i="26"/>
  <c r="AF57" i="26"/>
  <c r="BG57" i="26"/>
  <c r="BW57" i="26"/>
  <c r="CF57" i="26"/>
  <c r="AC58" i="26"/>
  <c r="BV58" i="26"/>
  <c r="AE59" i="26"/>
  <c r="BI59" i="26"/>
  <c r="BW59" i="26"/>
  <c r="BV60" i="26"/>
  <c r="AF61" i="26"/>
  <c r="AD61" i="26"/>
  <c r="BH61" i="26"/>
  <c r="BV61" i="26"/>
  <c r="CF61" i="26"/>
  <c r="AF62" i="26"/>
  <c r="BI62" i="26"/>
  <c r="AC63" i="26"/>
  <c r="BF63" i="26"/>
  <c r="BU63" i="26"/>
  <c r="CA63" i="26"/>
  <c r="AC64" i="26"/>
  <c r="AE64" i="26"/>
  <c r="BF64" i="26"/>
  <c r="AF65" i="26"/>
  <c r="AD65" i="26"/>
  <c r="BH65" i="26"/>
  <c r="AE66" i="26"/>
  <c r="BH66" i="26"/>
  <c r="BU66" i="26"/>
  <c r="AF67" i="26"/>
  <c r="BI67" i="26"/>
  <c r="AD68" i="26"/>
  <c r="BI68" i="26"/>
  <c r="BU68" i="26"/>
  <c r="BY68" i="26"/>
  <c r="AE70" i="26"/>
  <c r="BI70" i="26"/>
  <c r="AG71" i="26"/>
  <c r="BH71" i="26"/>
  <c r="BX71" i="26"/>
  <c r="AE74" i="26"/>
  <c r="BI74" i="26"/>
  <c r="AC75" i="26"/>
  <c r="BH75" i="26"/>
  <c r="BX75" i="26"/>
  <c r="AF76" i="26"/>
  <c r="BF76" i="26"/>
  <c r="BU76" i="26"/>
  <c r="AE77" i="26"/>
  <c r="BI77" i="26"/>
  <c r="BX77" i="26"/>
  <c r="AF78" i="26"/>
  <c r="BF78" i="26"/>
  <c r="AD79" i="26"/>
  <c r="BH79" i="26"/>
  <c r="BX79" i="26"/>
  <c r="AF80" i="26"/>
  <c r="BF80" i="26"/>
  <c r="CF83" i="26"/>
  <c r="BI84" i="26"/>
  <c r="BU84" i="26"/>
  <c r="BX89" i="26"/>
  <c r="BG90" i="26"/>
  <c r="BL93" i="26"/>
  <c r="BU94" i="26"/>
  <c r="AC98" i="26"/>
  <c r="BV99" i="26"/>
  <c r="BI100" i="26"/>
  <c r="BY103" i="26"/>
  <c r="BX104" i="26"/>
  <c r="CF104" i="26"/>
  <c r="BG107" i="26"/>
  <c r="BF109" i="26"/>
  <c r="BG111" i="26"/>
  <c r="BV120" i="26"/>
  <c r="BZ120" i="26"/>
  <c r="BJ124" i="26"/>
  <c r="BK131" i="26"/>
  <c r="BZ131" i="26"/>
  <c r="BV131" i="26"/>
  <c r="BJ134" i="26"/>
  <c r="BW137" i="26"/>
  <c r="CF137" i="26"/>
  <c r="AF74" i="26"/>
  <c r="BF74" i="26"/>
  <c r="CA74" i="26"/>
  <c r="AD75" i="26"/>
  <c r="BI75" i="26"/>
  <c r="AC76" i="26"/>
  <c r="BG76" i="26"/>
  <c r="BK76" i="26"/>
  <c r="BV76" i="26"/>
  <c r="AF77" i="26"/>
  <c r="BF77" i="26"/>
  <c r="BU77" i="26"/>
  <c r="AC78" i="26"/>
  <c r="BG78" i="26"/>
  <c r="BK78" i="26"/>
  <c r="BV78" i="26"/>
  <c r="AE79" i="26"/>
  <c r="BI79" i="26"/>
  <c r="AC80" i="26"/>
  <c r="BF86" i="26"/>
  <c r="BJ86" i="26"/>
  <c r="AC87" i="26"/>
  <c r="BU88" i="26"/>
  <c r="BY88" i="26"/>
  <c r="AF89" i="26"/>
  <c r="BF91" i="26"/>
  <c r="BJ91" i="26"/>
  <c r="BF92" i="26"/>
  <c r="BJ94" i="26"/>
  <c r="AF95" i="26"/>
  <c r="BJ97" i="26"/>
  <c r="BW98" i="26"/>
  <c r="BW99" i="26"/>
  <c r="CF99" i="26"/>
  <c r="CF100" i="26"/>
  <c r="BI104" i="26"/>
  <c r="BL111" i="26"/>
  <c r="AF128" i="26"/>
  <c r="BG80" i="26"/>
  <c r="BK80" i="26"/>
  <c r="BV80" i="26"/>
  <c r="AC81" i="26"/>
  <c r="AE81" i="26"/>
  <c r="BF81" i="26"/>
  <c r="BV81" i="26"/>
  <c r="AD83" i="26"/>
  <c r="BI83" i="26"/>
  <c r="BU83" i="26"/>
  <c r="BY83" i="26"/>
  <c r="AC84" i="26"/>
  <c r="BG84" i="26"/>
  <c r="BK84" i="26"/>
  <c r="BV84" i="26"/>
  <c r="AE85" i="26"/>
  <c r="BF85" i="26"/>
  <c r="AD86" i="26"/>
  <c r="BH86" i="26"/>
  <c r="BW86" i="26"/>
  <c r="AD88" i="26"/>
  <c r="BH88" i="26"/>
  <c r="BW88" i="26"/>
  <c r="CF88" i="26"/>
  <c r="AC90" i="26"/>
  <c r="BZ91" i="26"/>
  <c r="BH91" i="26"/>
  <c r="BW91" i="26"/>
  <c r="CF91" i="26"/>
  <c r="AF92" i="26"/>
  <c r="AF94" i="26"/>
  <c r="BW94" i="26"/>
  <c r="AE95" i="26"/>
  <c r="BK95" i="26"/>
  <c r="BI95" i="26"/>
  <c r="BY95" i="26"/>
  <c r="AC96" i="26"/>
  <c r="BF96" i="26"/>
  <c r="AE97" i="26"/>
  <c r="BG97" i="26"/>
  <c r="BI97" i="26"/>
  <c r="BW97" i="26"/>
  <c r="BX98" i="26"/>
  <c r="BG98" i="26"/>
  <c r="AD99" i="26"/>
  <c r="BG99" i="26"/>
  <c r="BK99" i="26"/>
  <c r="AC100" i="26"/>
  <c r="AD101" i="26"/>
  <c r="AE101" i="26"/>
  <c r="BI101" i="26"/>
  <c r="AD102" i="26"/>
  <c r="BV102" i="26"/>
  <c r="AC103" i="26"/>
  <c r="BH103" i="26"/>
  <c r="BG104" i="26"/>
  <c r="BH105" i="26"/>
  <c r="BW105" i="26"/>
  <c r="AD107" i="26"/>
  <c r="AF107" i="26"/>
  <c r="BI107" i="26"/>
  <c r="AC108" i="26"/>
  <c r="BK108" i="26"/>
  <c r="AC109" i="26"/>
  <c r="BG109" i="26"/>
  <c r="BU109" i="26"/>
  <c r="BY109" i="26"/>
  <c r="AC110" i="26"/>
  <c r="AC111" i="26"/>
  <c r="BW111" i="26"/>
  <c r="AG112" i="26"/>
  <c r="BL113" i="26"/>
  <c r="AE114" i="26"/>
  <c r="BF114" i="26"/>
  <c r="BH114" i="26"/>
  <c r="BZ115" i="26"/>
  <c r="BX115" i="26"/>
  <c r="BW118" i="26"/>
  <c r="BX119" i="26"/>
  <c r="BH122" i="26"/>
  <c r="BW122" i="26"/>
  <c r="BW124" i="26"/>
  <c r="CF126" i="26"/>
  <c r="BK127" i="26"/>
  <c r="CF132" i="26"/>
  <c r="BF134" i="26"/>
  <c r="AC135" i="26"/>
  <c r="BZ136" i="26"/>
  <c r="BH137" i="26"/>
  <c r="BV139" i="26"/>
  <c r="CF141" i="26"/>
  <c r="BV142" i="26"/>
  <c r="BZ142" i="26"/>
  <c r="BZ155" i="26"/>
  <c r="BU156" i="26"/>
  <c r="BY156" i="26"/>
  <c r="BH80" i="26"/>
  <c r="BW80" i="26"/>
  <c r="AF81" i="26"/>
  <c r="BG81" i="26"/>
  <c r="BW81" i="26"/>
  <c r="CF81" i="26"/>
  <c r="AC83" i="26"/>
  <c r="AE83" i="26"/>
  <c r="BF83" i="26"/>
  <c r="BV83" i="26"/>
  <c r="AD84" i="26"/>
  <c r="BH84" i="26"/>
  <c r="BW84" i="26"/>
  <c r="CF84" i="26"/>
  <c r="AF85" i="26"/>
  <c r="BG85" i="26"/>
  <c r="BW85" i="26"/>
  <c r="CF85" i="26"/>
  <c r="AE86" i="26"/>
  <c r="BI86" i="26"/>
  <c r="AD87" i="26"/>
  <c r="BH87" i="26"/>
  <c r="BW87" i="26"/>
  <c r="CF87" i="26"/>
  <c r="AE88" i="26"/>
  <c r="BI88" i="26"/>
  <c r="BI89" i="26"/>
  <c r="BV89" i="26"/>
  <c r="AE91" i="26"/>
  <c r="AF91" i="26"/>
  <c r="BI91" i="26"/>
  <c r="AE93" i="26"/>
  <c r="BU93" i="26"/>
  <c r="AC94" i="26"/>
  <c r="BF94" i="26"/>
  <c r="CF94" i="26"/>
  <c r="BH95" i="26"/>
  <c r="BG96" i="26"/>
  <c r="BX97" i="26"/>
  <c r="BH98" i="26"/>
  <c r="AE99" i="26"/>
  <c r="BF99" i="26"/>
  <c r="AF100" i="26"/>
  <c r="AD100" i="26"/>
  <c r="BX100" i="26"/>
  <c r="BF101" i="26"/>
  <c r="BL101" i="26"/>
  <c r="BU101" i="26"/>
  <c r="CF101" i="26"/>
  <c r="BW102" i="26"/>
  <c r="BG103" i="26"/>
  <c r="BW103" i="26"/>
  <c r="AE104" i="26"/>
  <c r="AD105" i="26"/>
  <c r="BG105" i="26"/>
  <c r="BK105" i="26"/>
  <c r="BI105" i="26"/>
  <c r="BX105" i="26"/>
  <c r="AC107" i="26"/>
  <c r="BF107" i="26"/>
  <c r="CF107" i="26"/>
  <c r="AD108" i="26"/>
  <c r="BL108" i="26"/>
  <c r="BH108" i="26"/>
  <c r="AF109" i="26"/>
  <c r="AD109" i="26"/>
  <c r="BV109" i="26"/>
  <c r="CF110" i="26"/>
  <c r="BF111" i="26"/>
  <c r="CF111" i="26"/>
  <c r="AG113" i="26"/>
  <c r="BI114" i="26"/>
  <c r="BZ114" i="26"/>
  <c r="CF116" i="26"/>
  <c r="AE118" i="26"/>
  <c r="BI124" i="26"/>
  <c r="AC126" i="26"/>
  <c r="CF128" i="26"/>
  <c r="BW130" i="26"/>
  <c r="AE136" i="26"/>
  <c r="AC145" i="26"/>
  <c r="BZ151" i="26"/>
  <c r="BG115" i="26"/>
  <c r="AC116" i="26"/>
  <c r="BZ116" i="26"/>
  <c r="AD119" i="26"/>
  <c r="BK119" i="26"/>
  <c r="BI119" i="26"/>
  <c r="BU119" i="26"/>
  <c r="BI123" i="26"/>
  <c r="BU123" i="26"/>
  <c r="BG125" i="26"/>
  <c r="BK125" i="26"/>
  <c r="BV125" i="26"/>
  <c r="AF127" i="26"/>
  <c r="BH127" i="26"/>
  <c r="BU127" i="26"/>
  <c r="BH128" i="26"/>
  <c r="BW128" i="26"/>
  <c r="BU130" i="26"/>
  <c r="AC131" i="26"/>
  <c r="BH132" i="26"/>
  <c r="AE134" i="26"/>
  <c r="BV134" i="26"/>
  <c r="BZ135" i="26"/>
  <c r="BI135" i="26"/>
  <c r="BG136" i="26"/>
  <c r="BV136" i="26"/>
  <c r="AG138" i="26"/>
  <c r="AC139" i="26"/>
  <c r="BZ139" i="26"/>
  <c r="BZ140" i="26"/>
  <c r="BU141" i="26"/>
  <c r="BY141" i="26"/>
  <c r="BG142" i="26"/>
  <c r="BK142" i="26"/>
  <c r="AE144" i="26"/>
  <c r="BF149" i="26"/>
  <c r="BJ151" i="26"/>
  <c r="BW151" i="26"/>
  <c r="BI153" i="26"/>
  <c r="BU153" i="26"/>
  <c r="BX154" i="26"/>
  <c r="BX157" i="26"/>
  <c r="AD115" i="26"/>
  <c r="BV115" i="26"/>
  <c r="BG116" i="26"/>
  <c r="BK116" i="26"/>
  <c r="AD118" i="26"/>
  <c r="BG118" i="26"/>
  <c r="BK118" i="26"/>
  <c r="AC119" i="26"/>
  <c r="AE119" i="26"/>
  <c r="BF119" i="26"/>
  <c r="AC120" i="26"/>
  <c r="BL121" i="26"/>
  <c r="AD122" i="26"/>
  <c r="BG122" i="26"/>
  <c r="BK122" i="26"/>
  <c r="BV122" i="26"/>
  <c r="AC123" i="26"/>
  <c r="AE123" i="26"/>
  <c r="BF123" i="26"/>
  <c r="AF124" i="26"/>
  <c r="BH124" i="26"/>
  <c r="BV124" i="26"/>
  <c r="BZ124" i="26"/>
  <c r="AD125" i="26"/>
  <c r="BF126" i="26"/>
  <c r="BX126" i="26"/>
  <c r="BF127" i="26"/>
  <c r="BV128" i="26"/>
  <c r="BI128" i="26"/>
  <c r="BX128" i="26"/>
  <c r="BV130" i="26"/>
  <c r="BG131" i="26"/>
  <c r="AE132" i="26"/>
  <c r="BZ132" i="26"/>
  <c r="BH134" i="26"/>
  <c r="BW134" i="26"/>
  <c r="AF135" i="26"/>
  <c r="BW135" i="26"/>
  <c r="BU135" i="26"/>
  <c r="BH136" i="26"/>
  <c r="AE137" i="26"/>
  <c r="BI137" i="26"/>
  <c r="BX137" i="26"/>
  <c r="BG139" i="26"/>
  <c r="BK139" i="26"/>
  <c r="AE140" i="26"/>
  <c r="AF140" i="26"/>
  <c r="BL140" i="26"/>
  <c r="AD142" i="26"/>
  <c r="BU142" i="26"/>
  <c r="AC143" i="26"/>
  <c r="BF145" i="26"/>
  <c r="AF148" i="26"/>
  <c r="BI150" i="26"/>
  <c r="BF153" i="26"/>
  <c r="AC154" i="26"/>
  <c r="BU154" i="26"/>
  <c r="CF156" i="26"/>
  <c r="BI157" i="26"/>
  <c r="BU157" i="26"/>
  <c r="AC140" i="26"/>
  <c r="BF140" i="26"/>
  <c r="AE141" i="26"/>
  <c r="BF141" i="26"/>
  <c r="BV141" i="26"/>
  <c r="AF142" i="26"/>
  <c r="BW142" i="26"/>
  <c r="BG143" i="26"/>
  <c r="BW143" i="26"/>
  <c r="AC144" i="26"/>
  <c r="BF144" i="26"/>
  <c r="BU144" i="26"/>
  <c r="AE145" i="26"/>
  <c r="BH145" i="26"/>
  <c r="AF147" i="26"/>
  <c r="BX148" i="26"/>
  <c r="BG148" i="26"/>
  <c r="BV148" i="26"/>
  <c r="AC149" i="26"/>
  <c r="AE150" i="26"/>
  <c r="BH150" i="26"/>
  <c r="AC151" i="26"/>
  <c r="BK151" i="26"/>
  <c r="AC152" i="26"/>
  <c r="BH153" i="26"/>
  <c r="BV153" i="26"/>
  <c r="AE154" i="26"/>
  <c r="BI154" i="26"/>
  <c r="AC155" i="26"/>
  <c r="BF155" i="26"/>
  <c r="AD156" i="26"/>
  <c r="BG156" i="26"/>
  <c r="BK156" i="26"/>
  <c r="BI156" i="26"/>
  <c r="BV156" i="26"/>
  <c r="AC157" i="26"/>
  <c r="BK157" i="26"/>
  <c r="BV157" i="26"/>
  <c r="AE158" i="26"/>
  <c r="BI158" i="26"/>
  <c r="BU158" i="26"/>
  <c r="BG140" i="26"/>
  <c r="AF141" i="26"/>
  <c r="BW141" i="26"/>
  <c r="AC142" i="26"/>
  <c r="BF142" i="26"/>
  <c r="BX142" i="26"/>
  <c r="BH143" i="26"/>
  <c r="BX143" i="26"/>
  <c r="CF143" i="26"/>
  <c r="BG144" i="26"/>
  <c r="BV144" i="26"/>
  <c r="CF144" i="26"/>
  <c r="AF145" i="26"/>
  <c r="BK145" i="26"/>
  <c r="BI145" i="26"/>
  <c r="BX145" i="26"/>
  <c r="BL146" i="26"/>
  <c r="CA146" i="26"/>
  <c r="BH148" i="26"/>
  <c r="AD149" i="26"/>
  <c r="BW149" i="26"/>
  <c r="BX150" i="26"/>
  <c r="CF150" i="26"/>
  <c r="AD151" i="26"/>
  <c r="BH151" i="26"/>
  <c r="AF152" i="26"/>
  <c r="AD152" i="26"/>
  <c r="BG152" i="26"/>
  <c r="BW153" i="26"/>
  <c r="AD154" i="26"/>
  <c r="AF154" i="26"/>
  <c r="BF154" i="26"/>
  <c r="AD155" i="26"/>
  <c r="BG155" i="26"/>
  <c r="BK155" i="26"/>
  <c r="AE156" i="26"/>
  <c r="BF156" i="26"/>
  <c r="BW156" i="26"/>
  <c r="AD157" i="26"/>
  <c r="BH157" i="26"/>
  <c r="BW157" i="26"/>
  <c r="CF157" i="26"/>
  <c r="AF158" i="26"/>
  <c r="BF158" i="26"/>
  <c r="BV158" i="26"/>
  <c r="AG18" i="26"/>
  <c r="AG105" i="26"/>
  <c r="BZ79" i="26"/>
  <c r="BJ81" i="26"/>
  <c r="BJ83" i="26"/>
  <c r="BL83" i="26"/>
  <c r="BX88" i="26"/>
  <c r="BF89" i="26"/>
  <c r="BU89" i="26"/>
  <c r="AF110" i="26"/>
  <c r="BZ149" i="26"/>
  <c r="BK149" i="26"/>
  <c r="AE7" i="26"/>
  <c r="BI7" i="26"/>
  <c r="AC10" i="26"/>
  <c r="AG12" i="26"/>
  <c r="BU13" i="26"/>
  <c r="AC18" i="26"/>
  <c r="BU19" i="26"/>
  <c r="BF22" i="26"/>
  <c r="BF27" i="26"/>
  <c r="AC31" i="26"/>
  <c r="AC39" i="26"/>
  <c r="BK49" i="26"/>
  <c r="AG52" i="26"/>
  <c r="BZ52" i="26"/>
  <c r="BK53" i="26"/>
  <c r="BZ57" i="26"/>
  <c r="AC60" i="26"/>
  <c r="BL63" i="26"/>
  <c r="BZ64" i="26"/>
  <c r="BJ71" i="26"/>
  <c r="BL71" i="26"/>
  <c r="BJ73" i="26"/>
  <c r="BX78" i="26"/>
  <c r="CF7" i="26"/>
  <c r="AD8" i="26"/>
  <c r="CA8" i="26"/>
  <c r="BF9" i="26"/>
  <c r="BF13" i="26"/>
  <c r="BY18" i="26"/>
  <c r="BU21" i="26"/>
  <c r="AG25" i="26"/>
  <c r="BU26" i="26"/>
  <c r="BL28" i="26"/>
  <c r="BG28" i="26"/>
  <c r="BX29" i="26"/>
  <c r="BL31" i="26"/>
  <c r="BY31" i="26"/>
  <c r="BU34" i="26"/>
  <c r="BL36" i="26"/>
  <c r="BX37" i="26"/>
  <c r="BY39" i="26"/>
  <c r="BU43" i="26"/>
  <c r="BH47" i="26"/>
  <c r="BU47" i="26"/>
  <c r="BW53" i="26"/>
  <c r="CA54" i="26"/>
  <c r="BK55" i="26"/>
  <c r="BY56" i="26"/>
  <c r="BJ57" i="26"/>
  <c r="AD60" i="26"/>
  <c r="BF60" i="26"/>
  <c r="CA60" i="26"/>
  <c r="BY62" i="26"/>
  <c r="BY63" i="26"/>
  <c r="BJ64" i="26"/>
  <c r="BY66" i="26"/>
  <c r="BY67" i="26"/>
  <c r="BZ68" i="26"/>
  <c r="BX70" i="26"/>
  <c r="BZ71" i="26"/>
  <c r="BL72" i="26"/>
  <c r="BZ73" i="26"/>
  <c r="BJ75" i="26"/>
  <c r="BX80" i="26"/>
  <c r="BZ81" i="26"/>
  <c r="BZ83" i="26"/>
  <c r="BJ85" i="26"/>
  <c r="BL85" i="26"/>
  <c r="BZ105" i="26"/>
  <c r="BU9" i="26"/>
  <c r="AC16" i="26"/>
  <c r="BU22" i="26"/>
  <c r="BK28" i="26"/>
  <c r="BU32" i="26"/>
  <c r="BG46" i="26"/>
  <c r="BJ54" i="26"/>
  <c r="BJ68" i="26"/>
  <c r="BU29" i="26"/>
  <c r="BZ30" i="26"/>
  <c r="BZ38" i="26"/>
  <c r="AC42" i="26"/>
  <c r="AC46" i="26"/>
  <c r="BU50" i="26"/>
  <c r="BL8" i="26"/>
  <c r="AG9" i="26"/>
  <c r="BL12" i="26"/>
  <c r="AG13" i="26"/>
  <c r="BX18" i="26"/>
  <c r="BU18" i="26"/>
  <c r="BZ19" i="26"/>
  <c r="BL20" i="26"/>
  <c r="BY20" i="26"/>
  <c r="BV21" i="26"/>
  <c r="CF21" i="26"/>
  <c r="BY25" i="26"/>
  <c r="BV26" i="26"/>
  <c r="BH28" i="26"/>
  <c r="BU28" i="26"/>
  <c r="AC30" i="26"/>
  <c r="BX31" i="26"/>
  <c r="BU31" i="26"/>
  <c r="BZ32" i="26"/>
  <c r="BY33" i="26"/>
  <c r="BV34" i="26"/>
  <c r="BJ36" i="26"/>
  <c r="AC38" i="26"/>
  <c r="BX39" i="26"/>
  <c r="BU39" i="26"/>
  <c r="BZ40" i="26"/>
  <c r="BL42" i="26"/>
  <c r="BY42" i="26"/>
  <c r="BV43" i="26"/>
  <c r="CF43" i="26"/>
  <c r="AG44" i="26"/>
  <c r="BJ46" i="26"/>
  <c r="BY46" i="26"/>
  <c r="BI47" i="26"/>
  <c r="BV47" i="26"/>
  <c r="CF47" i="26"/>
  <c r="BJ49" i="26"/>
  <c r="BU52" i="26"/>
  <c r="BY52" i="26"/>
  <c r="BL55" i="26"/>
  <c r="BW55" i="26"/>
  <c r="AG56" i="26"/>
  <c r="AC57" i="26"/>
  <c r="BJ58" i="26"/>
  <c r="BL58" i="26"/>
  <c r="BJ59" i="26"/>
  <c r="AE60" i="26"/>
  <c r="BV62" i="26"/>
  <c r="BZ62" i="26"/>
  <c r="BV66" i="26"/>
  <c r="BZ66" i="26"/>
  <c r="AC68" i="26"/>
  <c r="AC71" i="26"/>
  <c r="AG72" i="26"/>
  <c r="AC73" i="26"/>
  <c r="BG73" i="26"/>
  <c r="BW73" i="26"/>
  <c r="BX74" i="26"/>
  <c r="BV75" i="26"/>
  <c r="BZ75" i="26"/>
  <c r="BJ77" i="26"/>
  <c r="BL77" i="26"/>
  <c r="BY77" i="26"/>
  <c r="BX84" i="26"/>
  <c r="BV85" i="26"/>
  <c r="BZ85" i="26"/>
  <c r="CA85" i="26"/>
  <c r="BJ87" i="26"/>
  <c r="BY87" i="26"/>
  <c r="AC89" i="26"/>
  <c r="AD90" i="26"/>
  <c r="BK92" i="26"/>
  <c r="BW93" i="26"/>
  <c r="BH93" i="26"/>
  <c r="BI96" i="26"/>
  <c r="BY107" i="26"/>
  <c r="BK110" i="26"/>
  <c r="BJ114" i="26"/>
  <c r="BJ131" i="26"/>
  <c r="BU7" i="26"/>
  <c r="BZ28" i="26"/>
  <c r="BV46" i="26"/>
  <c r="BZ49" i="26"/>
  <c r="BV57" i="26"/>
  <c r="BY59" i="26"/>
  <c r="BJ60" i="26"/>
  <c r="BL60" i="26"/>
  <c r="BV64" i="26"/>
  <c r="AF7" i="26"/>
  <c r="AG46" i="26"/>
  <c r="BH7" i="26"/>
  <c r="BX7" i="26"/>
  <c r="BZ21" i="26"/>
  <c r="BX25" i="26"/>
  <c r="BL26" i="26"/>
  <c r="BZ26" i="26"/>
  <c r="BY27" i="26"/>
  <c r="BV28" i="26"/>
  <c r="CF28" i="26"/>
  <c r="AG29" i="26"/>
  <c r="BJ30" i="26"/>
  <c r="BX33" i="26"/>
  <c r="BZ34" i="26"/>
  <c r="BV36" i="26"/>
  <c r="CF36" i="26"/>
  <c r="CA37" i="26"/>
  <c r="BJ38" i="26"/>
  <c r="CA40" i="26"/>
  <c r="BL43" i="26"/>
  <c r="BZ43" i="26"/>
  <c r="CA44" i="26"/>
  <c r="AF46" i="26"/>
  <c r="BF46" i="26"/>
  <c r="BX46" i="26"/>
  <c r="BU46" i="26"/>
  <c r="BZ46" i="26"/>
  <c r="BK47" i="26"/>
  <c r="BZ47" i="26"/>
  <c r="BX47" i="26"/>
  <c r="BV49" i="26"/>
  <c r="CF49" i="26"/>
  <c r="AG50" i="26"/>
  <c r="BK50" i="26"/>
  <c r="CA50" i="26"/>
  <c r="BK51" i="26"/>
  <c r="BJ52" i="26"/>
  <c r="BL54" i="26"/>
  <c r="BU54" i="26"/>
  <c r="BY54" i="26"/>
  <c r="AD56" i="26"/>
  <c r="BY57" i="26"/>
  <c r="AG60" i="26"/>
  <c r="BU60" i="26"/>
  <c r="BY60" i="26"/>
  <c r="CA61" i="26"/>
  <c r="BY61" i="26"/>
  <c r="BJ62" i="26"/>
  <c r="BL62" i="26"/>
  <c r="CA62" i="26"/>
  <c r="BX63" i="26"/>
  <c r="BY64" i="26"/>
  <c r="BY65" i="26"/>
  <c r="BJ66" i="26"/>
  <c r="CA66" i="26"/>
  <c r="BX67" i="26"/>
  <c r="BL70" i="26"/>
  <c r="BX76" i="26"/>
  <c r="BV77" i="26"/>
  <c r="BZ77" i="26"/>
  <c r="CA77" i="26"/>
  <c r="BJ79" i="26"/>
  <c r="BY79" i="26"/>
  <c r="BX86" i="26"/>
  <c r="BV87" i="26"/>
  <c r="BZ87" i="26"/>
  <c r="BZ98" i="26"/>
  <c r="BK107" i="26"/>
  <c r="BY108" i="26"/>
  <c r="BH110" i="26"/>
  <c r="BY110" i="26"/>
  <c r="BH123" i="26"/>
  <c r="BJ123" i="26"/>
  <c r="BH73" i="26"/>
  <c r="BX73" i="26"/>
  <c r="BU90" i="26"/>
  <c r="BU96" i="26"/>
  <c r="CA96" i="26"/>
  <c r="BY96" i="26"/>
  <c r="BZ99" i="26"/>
  <c r="AG103" i="26"/>
  <c r="BG110" i="26"/>
  <c r="BV110" i="26"/>
  <c r="BZ110" i="26"/>
  <c r="BZ141" i="26"/>
  <c r="AF28" i="26"/>
  <c r="AG51" i="26"/>
  <c r="AG55" i="26"/>
  <c r="AE73" i="26"/>
  <c r="BI73" i="26"/>
  <c r="BU73" i="26"/>
  <c r="AG74" i="26"/>
  <c r="AG78" i="26"/>
  <c r="BK89" i="26"/>
  <c r="BL90" i="26"/>
  <c r="BJ90" i="26"/>
  <c r="BU92" i="26"/>
  <c r="BY92" i="26"/>
  <c r="BJ93" i="26"/>
  <c r="BJ95" i="26"/>
  <c r="BW95" i="26"/>
  <c r="AE98" i="26"/>
  <c r="BK98" i="26"/>
  <c r="BK100" i="26"/>
  <c r="BL100" i="26"/>
  <c r="BZ100" i="26"/>
  <c r="BJ101" i="26"/>
  <c r="AF104" i="26"/>
  <c r="BU104" i="26"/>
  <c r="BY104" i="26"/>
  <c r="AC105" i="26"/>
  <c r="BW107" i="26"/>
  <c r="BW108" i="26"/>
  <c r="BK109" i="26"/>
  <c r="BF110" i="26"/>
  <c r="BU111" i="26"/>
  <c r="BF115" i="26"/>
  <c r="BF116" i="26"/>
  <c r="BY124" i="26"/>
  <c r="BY135" i="26"/>
  <c r="AG58" i="26"/>
  <c r="AF73" i="26"/>
  <c r="BV73" i="26"/>
  <c r="CF73" i="26"/>
  <c r="CF106" i="26" s="1"/>
  <c r="BK90" i="26"/>
  <c r="BK91" i="26"/>
  <c r="CA92" i="26"/>
  <c r="BJ92" i="26"/>
  <c r="BY93" i="26"/>
  <c r="CA93" i="26"/>
  <c r="BL98" i="26"/>
  <c r="CA100" i="26"/>
  <c r="BY101" i="26"/>
  <c r="CA101" i="26"/>
  <c r="BJ103" i="26"/>
  <c r="BJ108" i="26"/>
  <c r="BH109" i="26"/>
  <c r="BX110" i="26"/>
  <c r="BJ116" i="26"/>
  <c r="AF120" i="26"/>
  <c r="BY131" i="26"/>
  <c r="BK132" i="26"/>
  <c r="BJ139" i="26"/>
  <c r="BI94" i="26"/>
  <c r="BU95" i="26"/>
  <c r="BH96" i="26"/>
  <c r="BK96" i="26"/>
  <c r="BW96" i="26"/>
  <c r="AF97" i="26"/>
  <c r="BY98" i="26"/>
  <c r="CA98" i="26"/>
  <c r="BU99" i="26"/>
  <c r="BY99" i="26"/>
  <c r="BI102" i="26"/>
  <c r="BU103" i="26"/>
  <c r="BH104" i="26"/>
  <c r="BK104" i="26"/>
  <c r="BW104" i="26"/>
  <c r="AF105" i="26"/>
  <c r="BG108" i="26"/>
  <c r="BJ110" i="26"/>
  <c r="BU114" i="26"/>
  <c r="BY114" i="26"/>
  <c r="BU116" i="26"/>
  <c r="BI118" i="26"/>
  <c r="BL118" i="26"/>
  <c r="CA118" i="26"/>
  <c r="BJ119" i="26"/>
  <c r="BG123" i="26"/>
  <c r="BV123" i="26"/>
  <c r="BZ123" i="26"/>
  <c r="AC125" i="26"/>
  <c r="BJ125" i="26"/>
  <c r="AC127" i="26"/>
  <c r="BF128" i="26"/>
  <c r="BX130" i="26"/>
  <c r="BX132" i="26"/>
  <c r="AF133" i="26"/>
  <c r="BI111" i="26"/>
  <c r="AC114" i="26"/>
  <c r="BG114" i="26"/>
  <c r="BV114" i="26"/>
  <c r="BG119" i="26"/>
  <c r="BV119" i="26"/>
  <c r="BZ119" i="26"/>
  <c r="AD123" i="26"/>
  <c r="BW123" i="26"/>
  <c r="CA126" i="26"/>
  <c r="BY126" i="26"/>
  <c r="AE128" i="26"/>
  <c r="BJ128" i="26"/>
  <c r="BV133" i="26"/>
  <c r="BZ133" i="26"/>
  <c r="BY137" i="26"/>
  <c r="CA137" i="26"/>
  <c r="BF139" i="26"/>
  <c r="BZ148" i="26"/>
  <c r="BL148" i="26"/>
  <c r="BZ150" i="26"/>
  <c r="BK115" i="26"/>
  <c r="BV116" i="26"/>
  <c r="BJ126" i="26"/>
  <c r="BL126" i="26"/>
  <c r="BW127" i="26"/>
  <c r="BY128" i="26"/>
  <c r="AC133" i="26"/>
  <c r="BY134" i="26"/>
  <c r="CA134" i="26"/>
  <c r="BK135" i="26"/>
  <c r="BV135" i="26"/>
  <c r="BK136" i="26"/>
  <c r="BY142" i="26"/>
  <c r="BW148" i="26"/>
  <c r="BI93" i="26"/>
  <c r="BK94" i="26"/>
  <c r="CA95" i="26"/>
  <c r="BU97" i="26"/>
  <c r="BY97" i="26"/>
  <c r="BW100" i="26"/>
  <c r="AG101" i="26"/>
  <c r="BK102" i="26"/>
  <c r="BU105" i="26"/>
  <c r="BY105" i="26"/>
  <c r="BW109" i="26"/>
  <c r="BK111" i="26"/>
  <c r="CA112" i="26"/>
  <c r="BW115" i="26"/>
  <c r="CA116" i="26"/>
  <c r="BX118" i="26"/>
  <c r="CA119" i="26"/>
  <c r="BY119" i="26"/>
  <c r="AE120" i="26"/>
  <c r="BF120" i="26"/>
  <c r="BY120" i="26"/>
  <c r="CF120" i="26"/>
  <c r="BX122" i="26"/>
  <c r="BY123" i="26"/>
  <c r="BY125" i="26"/>
  <c r="CA125" i="26"/>
  <c r="AF126" i="26"/>
  <c r="AE127" i="26"/>
  <c r="BJ127" i="26"/>
  <c r="BX127" i="26"/>
  <c r="BF131" i="26"/>
  <c r="BI132" i="26"/>
  <c r="BW132" i="26"/>
  <c r="BF133" i="26"/>
  <c r="BL144" i="26"/>
  <c r="AF151" i="26"/>
  <c r="AG102" i="26"/>
  <c r="AE110" i="26"/>
  <c r="BG120" i="26"/>
  <c r="BK120" i="26"/>
  <c r="BW120" i="26"/>
  <c r="BX124" i="26"/>
  <c r="BU124" i="26"/>
  <c r="BZ125" i="26"/>
  <c r="BV127" i="26"/>
  <c r="CF127" i="26"/>
  <c r="AF132" i="26"/>
  <c r="BU132" i="26"/>
  <c r="AD133" i="26"/>
  <c r="BH133" i="26"/>
  <c r="BK133" i="26"/>
  <c r="BW133" i="26"/>
  <c r="BK134" i="26"/>
  <c r="BU134" i="26"/>
  <c r="CF134" i="26"/>
  <c r="BJ135" i="26"/>
  <c r="AD136" i="26"/>
  <c r="BF136" i="26"/>
  <c r="BF137" i="26"/>
  <c r="BU139" i="26"/>
  <c r="BY139" i="26"/>
  <c r="BX140" i="26"/>
  <c r="BU140" i="26"/>
  <c r="BJ143" i="26"/>
  <c r="BL143" i="26"/>
  <c r="AD147" i="26"/>
  <c r="BW147" i="26"/>
  <c r="BY150" i="26"/>
  <c r="CA150" i="26"/>
  <c r="AD120" i="26"/>
  <c r="BH120" i="26"/>
  <c r="BX120" i="26"/>
  <c r="BZ127" i="26"/>
  <c r="BL134" i="26"/>
  <c r="BG135" i="26"/>
  <c r="BL137" i="26"/>
  <c r="BJ137" i="26"/>
  <c r="BI140" i="26"/>
  <c r="AC141" i="26"/>
  <c r="BX144" i="26"/>
  <c r="CA153" i="26"/>
  <c r="BY153" i="26"/>
  <c r="BZ158" i="26"/>
  <c r="BY140" i="26"/>
  <c r="BJ141" i="26"/>
  <c r="BY143" i="26"/>
  <c r="BH147" i="26"/>
  <c r="AF149" i="26"/>
  <c r="BG149" i="26"/>
  <c r="BY151" i="26"/>
  <c r="BU152" i="26"/>
  <c r="BK130" i="26"/>
  <c r="BY133" i="26"/>
  <c r="BW136" i="26"/>
  <c r="BK140" i="26"/>
  <c r="BW140" i="26"/>
  <c r="BV143" i="26"/>
  <c r="BZ143" i="26"/>
  <c r="BW145" i="26"/>
  <c r="AE148" i="26"/>
  <c r="BK148" i="26"/>
  <c r="BY148" i="26"/>
  <c r="CF148" i="26"/>
  <c r="AG149" i="26"/>
  <c r="CA149" i="26"/>
  <c r="BH149" i="26"/>
  <c r="BV149" i="26"/>
  <c r="AD150" i="26"/>
  <c r="BK150" i="26"/>
  <c r="BL150" i="26"/>
  <c r="BG151" i="26"/>
  <c r="BV151" i="26"/>
  <c r="BZ152" i="26"/>
  <c r="AF153" i="26"/>
  <c r="BJ154" i="26"/>
  <c r="BW154" i="26"/>
  <c r="BZ156" i="26"/>
  <c r="CA156" i="26"/>
  <c r="AE133" i="26"/>
  <c r="BI133" i="26"/>
  <c r="BU133" i="26"/>
  <c r="BU145" i="26"/>
  <c r="BY145" i="26"/>
  <c r="BU147" i="26"/>
  <c r="BY147" i="26"/>
  <c r="BW150" i="26"/>
  <c r="BF151" i="26"/>
  <c r="BW152" i="26"/>
  <c r="BH154" i="26"/>
  <c r="BY158" i="26"/>
  <c r="BK144" i="26"/>
  <c r="BJ145" i="26"/>
  <c r="BJ147" i="26"/>
  <c r="BU149" i="26"/>
  <c r="BY149" i="26"/>
  <c r="BI152" i="26"/>
  <c r="AC156" i="26"/>
  <c r="BY154" i="26"/>
  <c r="BY155" i="26"/>
  <c r="BJ156" i="26"/>
  <c r="BL153" i="26"/>
  <c r="BV154" i="26"/>
  <c r="BZ154" i="26"/>
  <c r="BJ158" i="26"/>
  <c r="AG157" i="26"/>
  <c r="CF24" i="26" l="1"/>
  <c r="CF129" i="26"/>
  <c r="CF159" i="26"/>
  <c r="CF41" i="26"/>
  <c r="CF117" i="26"/>
  <c r="L160" i="26"/>
  <c r="AO160" i="26"/>
  <c r="AG62" i="26"/>
  <c r="CA102" i="26"/>
  <c r="BL155" i="26"/>
  <c r="CA127" i="26"/>
  <c r="AG97" i="26"/>
  <c r="BL94" i="26"/>
  <c r="BL11" i="26"/>
  <c r="CA136" i="26"/>
  <c r="CA104" i="26"/>
  <c r="AG86" i="26"/>
  <c r="CA71" i="26"/>
  <c r="CA51" i="26"/>
  <c r="AG154" i="26"/>
  <c r="BL127" i="26"/>
  <c r="BL116" i="26"/>
  <c r="BL52" i="26"/>
  <c r="BL68" i="26"/>
  <c r="AG54" i="26"/>
  <c r="AG83" i="26"/>
  <c r="BL89" i="26"/>
  <c r="AG42" i="26"/>
  <c r="CA18" i="26"/>
  <c r="BL61" i="26"/>
  <c r="CA26" i="26"/>
  <c r="CA109" i="26"/>
  <c r="CA68" i="26"/>
  <c r="AG139" i="26"/>
  <c r="AG130" i="26"/>
  <c r="CA32" i="26"/>
  <c r="CA10" i="26"/>
  <c r="CA115" i="26"/>
  <c r="BL91" i="26"/>
  <c r="BL51" i="26"/>
  <c r="CA80" i="26"/>
  <c r="CA155" i="26"/>
  <c r="BL84" i="26"/>
  <c r="CA128" i="26"/>
  <c r="AG91" i="26"/>
  <c r="AG80" i="26"/>
  <c r="BL80" i="26"/>
  <c r="CA65" i="26"/>
  <c r="AG118" i="26"/>
  <c r="AG99" i="26"/>
  <c r="AG144" i="26"/>
  <c r="CA11" i="26"/>
  <c r="CA140" i="26"/>
  <c r="BL120" i="26"/>
  <c r="CA9" i="26"/>
  <c r="AG39" i="26"/>
  <c r="CA144" i="26"/>
  <c r="AG92" i="26"/>
  <c r="CA21" i="26"/>
  <c r="CA124" i="26"/>
  <c r="BL34" i="26"/>
  <c r="BL25" i="26"/>
  <c r="BL75" i="26"/>
  <c r="AG19" i="26"/>
  <c r="CA76" i="26"/>
  <c r="BL130" i="26"/>
  <c r="AG10" i="26"/>
  <c r="BL78" i="26"/>
  <c r="BL154" i="26"/>
  <c r="CA123" i="26"/>
  <c r="AG131" i="26"/>
  <c r="AG90" i="26"/>
  <c r="AG124" i="26"/>
  <c r="CA97" i="26"/>
  <c r="BL79" i="26"/>
  <c r="BL47" i="26"/>
  <c r="BL21" i="26"/>
  <c r="CA75" i="26"/>
  <c r="BL65" i="26"/>
  <c r="BL33" i="26"/>
  <c r="AG59" i="26"/>
  <c r="CA79" i="26"/>
  <c r="AG143" i="26"/>
  <c r="CA94" i="26"/>
  <c r="CA111" i="26"/>
  <c r="CA34" i="26"/>
  <c r="BL9" i="26"/>
  <c r="BL141" i="26"/>
  <c r="AG93" i="26"/>
  <c r="BL109" i="26"/>
  <c r="AG70" i="26"/>
  <c r="CA108" i="26"/>
  <c r="BL124" i="26"/>
  <c r="CA25" i="26"/>
  <c r="BL152" i="26"/>
  <c r="BL151" i="26"/>
  <c r="CA132" i="26"/>
  <c r="AG116" i="26"/>
  <c r="BL66" i="26"/>
  <c r="CA55" i="26"/>
  <c r="BL27" i="26"/>
  <c r="AG48" i="26"/>
  <c r="CA83" i="26"/>
  <c r="CA78" i="26"/>
  <c r="CA56" i="26"/>
  <c r="CA89" i="26"/>
  <c r="AG68" i="26"/>
  <c r="BL158" i="26"/>
  <c r="AG156" i="26"/>
  <c r="CA147" i="26"/>
  <c r="AG134" i="26"/>
  <c r="CA151" i="26"/>
  <c r="BL156" i="26"/>
  <c r="AG115" i="26"/>
  <c r="CA19" i="26"/>
  <c r="BL30" i="26"/>
  <c r="CA30" i="26"/>
  <c r="AG34" i="26"/>
  <c r="BL37" i="26"/>
  <c r="AG66" i="26"/>
  <c r="CA154" i="26"/>
  <c r="BL29" i="26"/>
  <c r="BL76" i="26"/>
  <c r="CA47" i="26"/>
  <c r="AG87" i="26"/>
  <c r="BL86" i="26"/>
  <c r="CA20" i="26"/>
  <c r="CA86" i="26"/>
  <c r="BL102" i="26"/>
  <c r="AG150" i="26"/>
  <c r="CA152" i="26"/>
  <c r="AG61" i="26"/>
  <c r="AG37" i="26"/>
  <c r="AG75" i="26"/>
  <c r="AG27" i="26"/>
  <c r="AG64" i="26"/>
  <c r="CA67" i="26"/>
  <c r="CA145" i="26"/>
  <c r="AG136" i="26"/>
  <c r="AG128" i="26"/>
  <c r="AG109" i="26"/>
  <c r="AG104" i="26"/>
  <c r="AG100" i="26"/>
  <c r="BL105" i="26"/>
  <c r="BL136" i="26"/>
  <c r="CA29" i="26"/>
  <c r="AG33" i="26"/>
  <c r="AG40" i="26"/>
  <c r="BL81" i="26"/>
  <c r="CA143" i="26"/>
  <c r="BL104" i="26"/>
  <c r="BL88" i="26"/>
  <c r="AG155" i="26"/>
  <c r="AG132" i="26"/>
  <c r="CA103" i="26"/>
  <c r="AG125" i="26"/>
  <c r="AG65" i="26"/>
  <c r="AG11" i="26"/>
  <c r="AG153" i="26"/>
  <c r="AG88" i="26"/>
  <c r="AG84" i="26"/>
  <c r="CA59" i="26"/>
  <c r="AG32" i="26"/>
  <c r="BL10" i="26"/>
  <c r="AG20" i="26"/>
  <c r="CA12" i="26"/>
  <c r="CA81" i="26"/>
  <c r="CA36" i="26"/>
  <c r="AG8" i="26"/>
  <c r="CA88" i="26"/>
  <c r="BL145" i="26"/>
  <c r="AG142" i="26"/>
  <c r="CA131" i="26"/>
  <c r="BL142" i="26"/>
  <c r="AG49" i="26"/>
  <c r="AG43" i="26"/>
  <c r="AG16" i="26"/>
  <c r="BL119" i="26"/>
  <c r="BL95" i="26"/>
  <c r="BL38" i="26"/>
  <c r="BL92" i="26"/>
  <c r="AG111" i="26"/>
  <c r="AG14" i="26"/>
  <c r="AG85" i="26"/>
  <c r="AG79" i="26"/>
  <c r="AG26" i="26"/>
  <c r="BL115" i="26"/>
  <c r="AG31" i="26"/>
  <c r="BL87" i="26"/>
  <c r="BL147" i="26"/>
  <c r="CA148" i="26"/>
  <c r="AG137" i="26"/>
  <c r="AG141" i="26"/>
  <c r="AG147" i="26"/>
  <c r="CA139" i="26"/>
  <c r="AG107" i="26"/>
  <c r="AG94" i="26"/>
  <c r="CA142" i="26"/>
  <c r="AG114" i="26"/>
  <c r="BL114" i="26"/>
  <c r="AG76" i="26"/>
  <c r="AG126" i="26"/>
  <c r="AG108" i="26"/>
  <c r="CA87" i="26"/>
  <c r="AG73" i="26"/>
  <c r="BL131" i="26"/>
  <c r="CA53" i="26"/>
  <c r="AG95" i="26"/>
  <c r="CA42" i="26"/>
  <c r="AG158" i="26"/>
  <c r="AG77" i="26"/>
  <c r="BL32" i="26"/>
  <c r="AG36" i="26"/>
  <c r="AG151" i="26"/>
  <c r="AG135" i="26"/>
  <c r="CA99" i="26"/>
  <c r="BL139" i="26"/>
  <c r="CA135" i="26"/>
  <c r="CA107" i="26"/>
  <c r="AG89" i="26"/>
  <c r="BL16" i="26"/>
  <c r="CA16" i="26"/>
  <c r="BL135" i="26"/>
  <c r="AG127" i="26"/>
  <c r="BL128" i="26"/>
  <c r="CA114" i="26"/>
  <c r="AG67" i="26"/>
  <c r="AG63" i="26"/>
  <c r="BL107" i="26"/>
  <c r="AG22" i="26"/>
  <c r="AG81" i="26"/>
  <c r="AG145" i="26"/>
  <c r="CA27" i="26"/>
  <c r="CA33" i="26"/>
  <c r="AG21" i="26"/>
  <c r="CA64" i="26"/>
  <c r="AG152" i="26"/>
  <c r="AG148" i="26"/>
  <c r="AG140" i="26"/>
  <c r="CA158" i="26"/>
  <c r="AG98" i="26"/>
  <c r="AG123" i="26"/>
  <c r="AG133" i="26"/>
  <c r="BL125" i="26"/>
  <c r="CA90" i="26"/>
  <c r="CA141" i="26"/>
  <c r="BL123" i="26"/>
  <c r="BL22" i="26"/>
  <c r="CA14" i="26"/>
  <c r="BL40" i="26"/>
  <c r="BL64" i="26"/>
  <c r="CA58" i="26"/>
  <c r="BL149" i="26"/>
  <c r="BL133" i="26"/>
  <c r="AG122" i="26"/>
  <c r="AG120" i="26"/>
  <c r="BL97" i="26"/>
  <c r="AG119" i="26"/>
  <c r="BL110" i="26"/>
  <c r="BL132" i="26"/>
  <c r="BL103" i="26"/>
  <c r="CA110" i="26"/>
  <c r="CA7" i="26"/>
  <c r="CA48" i="26"/>
  <c r="BL46" i="26"/>
  <c r="CA38" i="26"/>
  <c r="CA22" i="26"/>
  <c r="AG7" i="26"/>
  <c r="CA73" i="26"/>
  <c r="CA57" i="26"/>
  <c r="BL53" i="26"/>
  <c r="CA28" i="26"/>
  <c r="AG96" i="26"/>
  <c r="CA120" i="26"/>
  <c r="AG110" i="26"/>
  <c r="CA133" i="26"/>
  <c r="BL99" i="26"/>
  <c r="AG53" i="26"/>
  <c r="BL48" i="26"/>
  <c r="BL19" i="26"/>
  <c r="BL14" i="26"/>
  <c r="CA46" i="26"/>
  <c r="CA105" i="26"/>
  <c r="BL57" i="26"/>
  <c r="BL73" i="26"/>
  <c r="CA52" i="26"/>
  <c r="CF160" i="26" l="1"/>
  <c r="AO158" i="25"/>
  <c r="L158" i="25"/>
  <c r="AO157" i="25"/>
  <c r="L157" i="25"/>
  <c r="AO156" i="25"/>
  <c r="L156" i="25"/>
  <c r="AO155" i="25"/>
  <c r="L155" i="25"/>
  <c r="BX154" i="25"/>
  <c r="AO154" i="25"/>
  <c r="AF154" i="25"/>
  <c r="AE154" i="25"/>
  <c r="AD154" i="25"/>
  <c r="AC154" i="25"/>
  <c r="L154" i="25"/>
  <c r="BZ153" i="25"/>
  <c r="BX153" i="25"/>
  <c r="AO153" i="25"/>
  <c r="L153" i="25"/>
  <c r="BW152" i="25"/>
  <c r="AO152" i="25"/>
  <c r="L152" i="25"/>
  <c r="AO151" i="25"/>
  <c r="L151" i="25"/>
  <c r="AO150" i="25"/>
  <c r="L150" i="25"/>
  <c r="CF149" i="25"/>
  <c r="AO149" i="25"/>
  <c r="AD149" i="25"/>
  <c r="AF149" i="25"/>
  <c r="L149" i="25"/>
  <c r="BV148" i="25"/>
  <c r="AO148" i="25"/>
  <c r="L148" i="25"/>
  <c r="AO147" i="25"/>
  <c r="L147" i="25"/>
  <c r="CF146" i="25"/>
  <c r="BZ146" i="25"/>
  <c r="BY146" i="25"/>
  <c r="BX146" i="25"/>
  <c r="BW146" i="25"/>
  <c r="BV146" i="25"/>
  <c r="BU146" i="25"/>
  <c r="BK146" i="25"/>
  <c r="BJ146" i="25"/>
  <c r="BI146" i="25"/>
  <c r="BH146" i="25"/>
  <c r="BG146" i="25"/>
  <c r="BF146" i="25"/>
  <c r="AO146" i="25"/>
  <c r="AF146" i="25"/>
  <c r="AE146" i="25"/>
  <c r="AD146" i="25"/>
  <c r="AC146" i="25"/>
  <c r="L146" i="25"/>
  <c r="AO145" i="25"/>
  <c r="L145" i="25"/>
  <c r="BX144" i="25"/>
  <c r="BJ144" i="25"/>
  <c r="BI144" i="25"/>
  <c r="BG144" i="25"/>
  <c r="AO144" i="25"/>
  <c r="AF144" i="25"/>
  <c r="L144" i="25"/>
  <c r="AO143" i="25"/>
  <c r="L143" i="25"/>
  <c r="BZ142" i="25"/>
  <c r="AO142" i="25"/>
  <c r="L142" i="25"/>
  <c r="BW141" i="25"/>
  <c r="AO141" i="25"/>
  <c r="L141" i="25"/>
  <c r="AO140" i="25"/>
  <c r="L140" i="25"/>
  <c r="AO139" i="25"/>
  <c r="L139" i="25"/>
  <c r="CF138" i="25"/>
  <c r="BZ138" i="25"/>
  <c r="BY138" i="25"/>
  <c r="BX138" i="25"/>
  <c r="BW138" i="25"/>
  <c r="BV138" i="25"/>
  <c r="BU138" i="25"/>
  <c r="BK138" i="25"/>
  <c r="BJ138" i="25"/>
  <c r="BI138" i="25"/>
  <c r="BH138" i="25"/>
  <c r="BG138" i="25"/>
  <c r="BF138" i="25"/>
  <c r="AO138" i="25"/>
  <c r="AF138" i="25"/>
  <c r="AE138" i="25"/>
  <c r="AD138" i="25"/>
  <c r="AC138" i="25"/>
  <c r="L138" i="25"/>
  <c r="AO137" i="25"/>
  <c r="L137" i="25"/>
  <c r="AO136" i="25"/>
  <c r="L136" i="25"/>
  <c r="BV135" i="25"/>
  <c r="AO135" i="25"/>
  <c r="L135" i="25"/>
  <c r="AO134" i="25"/>
  <c r="L134" i="25"/>
  <c r="AO133" i="25"/>
  <c r="L133" i="25"/>
  <c r="BZ132" i="25"/>
  <c r="AO132" i="25"/>
  <c r="L132" i="25"/>
  <c r="AO131" i="25"/>
  <c r="L131" i="25"/>
  <c r="AO130" i="25"/>
  <c r="L130" i="25"/>
  <c r="AO128" i="25"/>
  <c r="L128" i="25"/>
  <c r="BW127" i="25"/>
  <c r="AO127" i="25"/>
  <c r="L127" i="25"/>
  <c r="AO126" i="25"/>
  <c r="L126" i="25"/>
  <c r="AO125" i="25"/>
  <c r="L125" i="25"/>
  <c r="AO124" i="25"/>
  <c r="L124" i="25"/>
  <c r="AO123" i="25"/>
  <c r="L123" i="25"/>
  <c r="AO122" i="25"/>
  <c r="L122" i="25"/>
  <c r="CF121" i="25"/>
  <c r="BZ121" i="25"/>
  <c r="BY121" i="25"/>
  <c r="BX121" i="25"/>
  <c r="BW121" i="25"/>
  <c r="BV121" i="25"/>
  <c r="BU121" i="25"/>
  <c r="BK121" i="25"/>
  <c r="BJ121" i="25"/>
  <c r="BI121" i="25"/>
  <c r="BH121" i="25"/>
  <c r="BG121" i="25"/>
  <c r="BF121" i="25"/>
  <c r="AO121" i="25"/>
  <c r="AF121" i="25"/>
  <c r="AE121" i="25"/>
  <c r="AD121" i="25"/>
  <c r="AC121" i="25"/>
  <c r="L121" i="25"/>
  <c r="AO120" i="25"/>
  <c r="L120" i="25"/>
  <c r="AO119" i="25"/>
  <c r="L119" i="25"/>
  <c r="AO118" i="25"/>
  <c r="L118" i="25"/>
  <c r="AO116" i="25"/>
  <c r="L116" i="25"/>
  <c r="BZ115" i="25"/>
  <c r="AO115" i="25"/>
  <c r="L115" i="25"/>
  <c r="AO114" i="25"/>
  <c r="L114" i="25"/>
  <c r="CF113" i="25"/>
  <c r="BZ113" i="25"/>
  <c r="BY113" i="25"/>
  <c r="BX113" i="25"/>
  <c r="BW113" i="25"/>
  <c r="BV113" i="25"/>
  <c r="BU113" i="25"/>
  <c r="BK113" i="25"/>
  <c r="BJ113" i="25"/>
  <c r="BI113" i="25"/>
  <c r="BH113" i="25"/>
  <c r="BG113" i="25"/>
  <c r="BF113" i="25"/>
  <c r="AO113" i="25"/>
  <c r="AF113" i="25"/>
  <c r="AE113" i="25"/>
  <c r="AD113" i="25"/>
  <c r="AC113" i="25"/>
  <c r="L113" i="25"/>
  <c r="CF112" i="25"/>
  <c r="BZ112" i="25"/>
  <c r="BY112" i="25"/>
  <c r="BX112" i="25"/>
  <c r="BW112" i="25"/>
  <c r="BV112" i="25"/>
  <c r="BU112" i="25"/>
  <c r="BK112" i="25"/>
  <c r="BJ112" i="25"/>
  <c r="BI112" i="25"/>
  <c r="BH112" i="25"/>
  <c r="BG112" i="25"/>
  <c r="BF112" i="25"/>
  <c r="AO112" i="25"/>
  <c r="AF112" i="25"/>
  <c r="AE112" i="25"/>
  <c r="AD112" i="25"/>
  <c r="AC112" i="25"/>
  <c r="L112" i="25"/>
  <c r="AO111" i="25"/>
  <c r="L111" i="25"/>
  <c r="AO110" i="25"/>
  <c r="L110" i="25"/>
  <c r="BX109" i="25"/>
  <c r="AO109" i="25"/>
  <c r="L109" i="25"/>
  <c r="BX108" i="25"/>
  <c r="AO108" i="25"/>
  <c r="L108" i="25"/>
  <c r="BX107" i="25"/>
  <c r="AO107" i="25"/>
  <c r="L107" i="25"/>
  <c r="AO105" i="25"/>
  <c r="L105" i="25"/>
  <c r="BX104" i="25"/>
  <c r="AO104" i="25"/>
  <c r="L104" i="25"/>
  <c r="AO103" i="25"/>
  <c r="L103" i="25"/>
  <c r="AO102" i="25"/>
  <c r="L102" i="25"/>
  <c r="AO101" i="25"/>
  <c r="L101" i="25"/>
  <c r="BZ100" i="25"/>
  <c r="BX100" i="25"/>
  <c r="AO100" i="25"/>
  <c r="L100" i="25"/>
  <c r="AO99" i="25"/>
  <c r="L99" i="25"/>
  <c r="BZ98" i="25"/>
  <c r="BV98" i="25"/>
  <c r="AO98" i="25"/>
  <c r="L98" i="25"/>
  <c r="AO97" i="25"/>
  <c r="L97" i="25"/>
  <c r="AO96" i="25"/>
  <c r="L96" i="25"/>
  <c r="AO95" i="25"/>
  <c r="L95" i="25"/>
  <c r="AO94" i="25"/>
  <c r="L94" i="25"/>
  <c r="BZ93" i="25"/>
  <c r="AO93" i="25"/>
  <c r="L93" i="25"/>
  <c r="AO92" i="25"/>
  <c r="L92" i="25"/>
  <c r="AO91" i="25"/>
  <c r="L91" i="25"/>
  <c r="AO90" i="25"/>
  <c r="L90" i="25"/>
  <c r="AO89" i="25"/>
  <c r="L89" i="25"/>
  <c r="AO88" i="25"/>
  <c r="L88" i="25"/>
  <c r="BV87" i="25"/>
  <c r="AO87" i="25"/>
  <c r="L87" i="25"/>
  <c r="AO86" i="25"/>
  <c r="L86" i="25"/>
  <c r="AO85" i="25"/>
  <c r="L85" i="25"/>
  <c r="AO84" i="25"/>
  <c r="L84" i="25"/>
  <c r="BV83" i="25"/>
  <c r="AO83" i="25"/>
  <c r="L83" i="25"/>
  <c r="CF82" i="25"/>
  <c r="BZ82" i="25"/>
  <c r="BY82" i="25"/>
  <c r="BX82" i="25"/>
  <c r="BW82" i="25"/>
  <c r="BV82" i="25"/>
  <c r="BU82" i="25"/>
  <c r="BK82" i="25"/>
  <c r="BJ82" i="25"/>
  <c r="BI82" i="25"/>
  <c r="BH82" i="25"/>
  <c r="BG82" i="25"/>
  <c r="BF82" i="25"/>
  <c r="CA82" i="25"/>
  <c r="AO82" i="25"/>
  <c r="AF82" i="25"/>
  <c r="AE82" i="25"/>
  <c r="AD82" i="25"/>
  <c r="AC82" i="25"/>
  <c r="L82" i="25"/>
  <c r="AO81" i="25"/>
  <c r="L81" i="25"/>
  <c r="AO80" i="25"/>
  <c r="L80" i="25"/>
  <c r="AO79" i="25"/>
  <c r="L79" i="25"/>
  <c r="AO78" i="25"/>
  <c r="L78" i="25"/>
  <c r="AO77" i="25"/>
  <c r="L77" i="25"/>
  <c r="AO76" i="25"/>
  <c r="L76" i="25"/>
  <c r="AO75" i="25"/>
  <c r="L75" i="25"/>
  <c r="AO74" i="25"/>
  <c r="L74" i="25"/>
  <c r="AO73" i="25"/>
  <c r="L73" i="25"/>
  <c r="CF72" i="25"/>
  <c r="BZ72" i="25"/>
  <c r="BY72" i="25"/>
  <c r="BX72" i="25"/>
  <c r="BW72" i="25"/>
  <c r="BV72" i="25"/>
  <c r="BU72" i="25"/>
  <c r="BK72" i="25"/>
  <c r="BJ72" i="25"/>
  <c r="BI72" i="25"/>
  <c r="BH72" i="25"/>
  <c r="BG72" i="25"/>
  <c r="BF72" i="25"/>
  <c r="AO72" i="25"/>
  <c r="AF72" i="25"/>
  <c r="AE72" i="25"/>
  <c r="AD72" i="25"/>
  <c r="AC72" i="25"/>
  <c r="L72" i="25"/>
  <c r="AO71" i="25"/>
  <c r="L71" i="25"/>
  <c r="BY70" i="25"/>
  <c r="AO70" i="25"/>
  <c r="L70" i="25"/>
  <c r="AO68" i="25"/>
  <c r="L68" i="25"/>
  <c r="AO67" i="25"/>
  <c r="L67" i="25"/>
  <c r="AO66" i="25"/>
  <c r="L66" i="25"/>
  <c r="AO65" i="25"/>
  <c r="L65" i="25"/>
  <c r="AO64" i="25"/>
  <c r="L64" i="25"/>
  <c r="AO63" i="25"/>
  <c r="L63" i="25"/>
  <c r="BU62" i="25"/>
  <c r="AO62" i="25"/>
  <c r="L62" i="25"/>
  <c r="AO61" i="25"/>
  <c r="L61" i="25"/>
  <c r="BZ60" i="25"/>
  <c r="BY60" i="25"/>
  <c r="BX60" i="25"/>
  <c r="BW60" i="25"/>
  <c r="BK60" i="25"/>
  <c r="BJ60" i="25"/>
  <c r="BH60" i="25"/>
  <c r="BI60" i="25"/>
  <c r="BG60" i="25"/>
  <c r="AO60" i="25"/>
  <c r="AF60" i="25"/>
  <c r="AE60" i="25"/>
  <c r="L60" i="25"/>
  <c r="AO59" i="25"/>
  <c r="L59" i="25"/>
  <c r="BZ58" i="25"/>
  <c r="BX58" i="25"/>
  <c r="BW58" i="25"/>
  <c r="BV58" i="25"/>
  <c r="BK58" i="25"/>
  <c r="BJ58" i="25"/>
  <c r="BI58" i="25"/>
  <c r="BH58" i="25"/>
  <c r="BG58" i="25"/>
  <c r="AO58" i="25"/>
  <c r="AF58" i="25"/>
  <c r="AE58" i="25"/>
  <c r="L58" i="25"/>
  <c r="AO57" i="25"/>
  <c r="L57" i="25"/>
  <c r="BZ56" i="25"/>
  <c r="BY56" i="25"/>
  <c r="BX56" i="25"/>
  <c r="BW56" i="25"/>
  <c r="BK56" i="25"/>
  <c r="BJ56" i="25"/>
  <c r="BI56" i="25"/>
  <c r="BG56" i="25"/>
  <c r="AO56" i="25"/>
  <c r="AD56" i="25"/>
  <c r="AF56" i="25"/>
  <c r="AE56" i="25"/>
  <c r="L56" i="25"/>
  <c r="AO55" i="25"/>
  <c r="L55" i="25"/>
  <c r="BZ54" i="25"/>
  <c r="BV54" i="25"/>
  <c r="AO54" i="25"/>
  <c r="L54" i="25"/>
  <c r="AO53" i="25"/>
  <c r="L53" i="25"/>
  <c r="BZ52" i="25"/>
  <c r="BV52" i="25"/>
  <c r="AO52" i="25"/>
  <c r="L52" i="25"/>
  <c r="AO51" i="25"/>
  <c r="L51" i="25"/>
  <c r="BZ50" i="25"/>
  <c r="BX50" i="25"/>
  <c r="BW50" i="25"/>
  <c r="BK50" i="25"/>
  <c r="BJ50" i="25"/>
  <c r="BH50" i="25"/>
  <c r="BG50" i="25"/>
  <c r="BU50" i="25"/>
  <c r="AO50" i="25"/>
  <c r="AF50" i="25"/>
  <c r="AE50" i="25"/>
  <c r="L50" i="25"/>
  <c r="AO49" i="25"/>
  <c r="L49" i="25"/>
  <c r="AO48" i="25"/>
  <c r="L48" i="25"/>
  <c r="AO47" i="25"/>
  <c r="L47" i="25"/>
  <c r="AO46" i="25"/>
  <c r="L46" i="25"/>
  <c r="CF45" i="25"/>
  <c r="BZ45" i="25"/>
  <c r="BY45" i="25"/>
  <c r="BX45" i="25"/>
  <c r="BW45" i="25"/>
  <c r="BV45" i="25"/>
  <c r="BU45" i="25"/>
  <c r="BK45" i="25"/>
  <c r="BJ45" i="25"/>
  <c r="BI45" i="25"/>
  <c r="BH45" i="25"/>
  <c r="BG45" i="25"/>
  <c r="BF45" i="25"/>
  <c r="AO45" i="25"/>
  <c r="AF45" i="25"/>
  <c r="AE45" i="25"/>
  <c r="AD45" i="25"/>
  <c r="AC45" i="25"/>
  <c r="L45" i="25"/>
  <c r="CF44" i="25"/>
  <c r="BZ44" i="25"/>
  <c r="BY44" i="25"/>
  <c r="BX44" i="25"/>
  <c r="BW44" i="25"/>
  <c r="BV44" i="25"/>
  <c r="BU44" i="25"/>
  <c r="BK44" i="25"/>
  <c r="BJ44" i="25"/>
  <c r="BI44" i="25"/>
  <c r="BH44" i="25"/>
  <c r="BG44" i="25"/>
  <c r="BF44" i="25"/>
  <c r="AO44" i="25"/>
  <c r="AF44" i="25"/>
  <c r="AE44" i="25"/>
  <c r="AD44" i="25"/>
  <c r="AC44" i="25"/>
  <c r="L44" i="25"/>
  <c r="BZ43" i="25"/>
  <c r="AO43" i="25"/>
  <c r="L43" i="25"/>
  <c r="AO42" i="25"/>
  <c r="L42" i="25"/>
  <c r="AO40" i="25"/>
  <c r="L40" i="25"/>
  <c r="AO39" i="25"/>
  <c r="L39" i="25"/>
  <c r="AO38" i="25"/>
  <c r="L38" i="25"/>
  <c r="AO37" i="25"/>
  <c r="L37" i="25"/>
  <c r="AO36" i="25"/>
  <c r="L36" i="25"/>
  <c r="CF35" i="25"/>
  <c r="BZ35" i="25"/>
  <c r="BY35" i="25"/>
  <c r="BX35" i="25"/>
  <c r="BW35" i="25"/>
  <c r="BV35" i="25"/>
  <c r="BU35" i="25"/>
  <c r="BK35" i="25"/>
  <c r="BJ35" i="25"/>
  <c r="BI35" i="25"/>
  <c r="BH35" i="25"/>
  <c r="BG35" i="25"/>
  <c r="BF35" i="25"/>
  <c r="AO35" i="25"/>
  <c r="AF35" i="25"/>
  <c r="AE35" i="25"/>
  <c r="AD35" i="25"/>
  <c r="AC35" i="25"/>
  <c r="L35" i="25"/>
  <c r="AO34" i="25"/>
  <c r="L34" i="25"/>
  <c r="AO33" i="25"/>
  <c r="L33" i="25"/>
  <c r="BZ32" i="25"/>
  <c r="AO32" i="25"/>
  <c r="L32" i="25"/>
  <c r="BY31" i="25"/>
  <c r="AO31" i="25"/>
  <c r="L31" i="25"/>
  <c r="BZ30" i="25"/>
  <c r="AO30" i="25"/>
  <c r="L30" i="25"/>
  <c r="BY29" i="25"/>
  <c r="AO29" i="25"/>
  <c r="L29" i="25"/>
  <c r="BZ28" i="25"/>
  <c r="AO28" i="25"/>
  <c r="L28" i="25"/>
  <c r="AO27" i="25"/>
  <c r="L27" i="25"/>
  <c r="AO26" i="25"/>
  <c r="L26" i="25"/>
  <c r="AO25" i="25"/>
  <c r="L25" i="25"/>
  <c r="CF23" i="25"/>
  <c r="BZ23" i="25"/>
  <c r="BY23" i="25"/>
  <c r="BX23" i="25"/>
  <c r="BW23" i="25"/>
  <c r="BV23" i="25"/>
  <c r="BU23" i="25"/>
  <c r="BK23" i="25"/>
  <c r="BJ23" i="25"/>
  <c r="BI23" i="25"/>
  <c r="BH23" i="25"/>
  <c r="BG23" i="25"/>
  <c r="BF23" i="25"/>
  <c r="AO23" i="25"/>
  <c r="AF23" i="25"/>
  <c r="AE23" i="25"/>
  <c r="AD23" i="25"/>
  <c r="AC23" i="25"/>
  <c r="L23" i="25"/>
  <c r="BZ22" i="25"/>
  <c r="BX22" i="25"/>
  <c r="BK22" i="25"/>
  <c r="BI22" i="25"/>
  <c r="BL22" i="25"/>
  <c r="BV22" i="25"/>
  <c r="AO22" i="25"/>
  <c r="AF22" i="25"/>
  <c r="AE22" i="25"/>
  <c r="AD22" i="25"/>
  <c r="L22" i="25"/>
  <c r="BX21" i="25"/>
  <c r="BI21" i="25"/>
  <c r="BZ21" i="25"/>
  <c r="AO21" i="25"/>
  <c r="AD21" i="25"/>
  <c r="AC21" i="25"/>
  <c r="L21" i="25"/>
  <c r="BK20" i="25"/>
  <c r="BJ20" i="25"/>
  <c r="BF20" i="25"/>
  <c r="AO20" i="25"/>
  <c r="L20" i="25"/>
  <c r="AO19" i="25"/>
  <c r="L19" i="25"/>
  <c r="AO18" i="25"/>
  <c r="L18" i="25"/>
  <c r="CF17" i="25"/>
  <c r="BZ17" i="25"/>
  <c r="BY17" i="25"/>
  <c r="BX17" i="25"/>
  <c r="BW17" i="25"/>
  <c r="BV17" i="25"/>
  <c r="BU17" i="25"/>
  <c r="BK17" i="25"/>
  <c r="BJ17" i="25"/>
  <c r="BI17" i="25"/>
  <c r="BH17" i="25"/>
  <c r="BG17" i="25"/>
  <c r="BF17" i="25"/>
  <c r="AO17" i="25"/>
  <c r="AF17" i="25"/>
  <c r="AE17" i="25"/>
  <c r="AD17" i="25"/>
  <c r="AC17" i="25"/>
  <c r="L17" i="25"/>
  <c r="AO16" i="25"/>
  <c r="L16" i="25"/>
  <c r="CF15" i="25"/>
  <c r="BZ15" i="25"/>
  <c r="BY15" i="25"/>
  <c r="BX15" i="25"/>
  <c r="BW15" i="25"/>
  <c r="BV15" i="25"/>
  <c r="BU15" i="25"/>
  <c r="BK15" i="25"/>
  <c r="BJ15" i="25"/>
  <c r="BI15" i="25"/>
  <c r="BH15" i="25"/>
  <c r="BG15" i="25"/>
  <c r="BF15" i="25"/>
  <c r="AO15" i="25"/>
  <c r="AF15" i="25"/>
  <c r="AE15" i="25"/>
  <c r="AD15" i="25"/>
  <c r="AC15" i="25"/>
  <c r="L15" i="25"/>
  <c r="BI14" i="25"/>
  <c r="AO14" i="25"/>
  <c r="L14" i="25"/>
  <c r="AO13" i="25"/>
  <c r="L13" i="25"/>
  <c r="AO12" i="25"/>
  <c r="AD12" i="25"/>
  <c r="L12" i="25"/>
  <c r="AO11" i="25"/>
  <c r="L11" i="25"/>
  <c r="AO10" i="25"/>
  <c r="L10" i="25"/>
  <c r="CF9" i="25"/>
  <c r="AO9" i="25"/>
  <c r="AD9" i="25"/>
  <c r="L9" i="25"/>
  <c r="CF8" i="25"/>
  <c r="BY8" i="25"/>
  <c r="AO8" i="25"/>
  <c r="AD8" i="25"/>
  <c r="AC8" i="25"/>
  <c r="L8" i="25"/>
  <c r="AO7" i="25"/>
  <c r="L7" i="25"/>
  <c r="AO41" i="25" l="1"/>
  <c r="AO69" i="25"/>
  <c r="AO24" i="25"/>
  <c r="AO129" i="25"/>
  <c r="AO106" i="25"/>
  <c r="AO117" i="25"/>
  <c r="AO159" i="25"/>
  <c r="L159" i="25"/>
  <c r="L24" i="25"/>
  <c r="L41" i="25"/>
  <c r="L69" i="25"/>
  <c r="L106" i="25"/>
  <c r="L129" i="25"/>
  <c r="L117" i="25"/>
  <c r="AC27" i="25"/>
  <c r="BW156" i="25"/>
  <c r="AC25" i="25"/>
  <c r="BH27" i="25"/>
  <c r="CF73" i="25"/>
  <c r="CF106" i="25" s="1"/>
  <c r="CF74" i="25"/>
  <c r="CF75" i="25"/>
  <c r="CF76" i="25"/>
  <c r="CF77" i="25"/>
  <c r="CF78" i="25"/>
  <c r="CF79" i="25"/>
  <c r="CF87" i="25"/>
  <c r="CF124" i="25"/>
  <c r="CF125" i="25"/>
  <c r="CF126" i="25"/>
  <c r="CF36" i="25"/>
  <c r="CF54" i="25"/>
  <c r="AD31" i="25"/>
  <c r="BL44" i="25"/>
  <c r="BH25" i="25"/>
  <c r="AC29" i="25"/>
  <c r="BJ49" i="25"/>
  <c r="AC95" i="25"/>
  <c r="BJ98" i="25"/>
  <c r="BH100" i="25"/>
  <c r="AE104" i="25"/>
  <c r="AF105" i="25"/>
  <c r="CF105" i="25"/>
  <c r="AF111" i="25"/>
  <c r="AD111" i="25"/>
  <c r="BI118" i="25"/>
  <c r="AD119" i="25"/>
  <c r="BL121" i="25"/>
  <c r="BJ125" i="25"/>
  <c r="BK143" i="25"/>
  <c r="BH155" i="25"/>
  <c r="AE156" i="25"/>
  <c r="BG36" i="25"/>
  <c r="BG65" i="25"/>
  <c r="BK68" i="25"/>
  <c r="BL77" i="25"/>
  <c r="BZ94" i="25"/>
  <c r="AF101" i="25"/>
  <c r="AF135" i="25"/>
  <c r="AD135" i="25"/>
  <c r="AF147" i="25"/>
  <c r="AD148" i="25"/>
  <c r="BK151" i="25"/>
  <c r="CF94" i="25"/>
  <c r="CF130" i="25"/>
  <c r="CF135" i="25"/>
  <c r="CF137" i="25"/>
  <c r="CF153" i="25"/>
  <c r="CF158" i="25"/>
  <c r="BK36" i="25"/>
  <c r="AC53" i="25"/>
  <c r="CF56" i="25"/>
  <c r="BJ62" i="25"/>
  <c r="CF83" i="25"/>
  <c r="CF84" i="25"/>
  <c r="AD96" i="25"/>
  <c r="AD97" i="25"/>
  <c r="BI98" i="25"/>
  <c r="BI101" i="25"/>
  <c r="BI102" i="25"/>
  <c r="AD103" i="25"/>
  <c r="CF108" i="25"/>
  <c r="CF109" i="25"/>
  <c r="CF111" i="25"/>
  <c r="CF119" i="25"/>
  <c r="BI134" i="25"/>
  <c r="BI135" i="25"/>
  <c r="CF139" i="25"/>
  <c r="BJ140" i="25"/>
  <c r="AE141" i="25"/>
  <c r="BF141" i="25"/>
  <c r="CF142" i="25"/>
  <c r="AC7" i="25"/>
  <c r="CA44" i="25"/>
  <c r="AD46" i="25"/>
  <c r="AD47" i="25"/>
  <c r="AD71" i="25"/>
  <c r="BL72" i="25"/>
  <c r="BF73" i="25"/>
  <c r="BX86" i="25"/>
  <c r="BI88" i="25"/>
  <c r="CF38" i="25"/>
  <c r="CF39" i="25"/>
  <c r="CF40" i="25"/>
  <c r="AG44" i="25"/>
  <c r="AE48" i="25"/>
  <c r="BF48" i="25"/>
  <c r="BJ48" i="25"/>
  <c r="CF49" i="25"/>
  <c r="CF55" i="25"/>
  <c r="AE70" i="25"/>
  <c r="BF70" i="25"/>
  <c r="CF102" i="25"/>
  <c r="AD104" i="25"/>
  <c r="BI7" i="25"/>
  <c r="AD10" i="25"/>
  <c r="AD11" i="25"/>
  <c r="BV13" i="25"/>
  <c r="CF50" i="25"/>
  <c r="CF52" i="25"/>
  <c r="CF53" i="25"/>
  <c r="AE74" i="25"/>
  <c r="AE75" i="25"/>
  <c r="AF37" i="25"/>
  <c r="BG37" i="25"/>
  <c r="BG38" i="25"/>
  <c r="BK38" i="25"/>
  <c r="BK40" i="25"/>
  <c r="BG59" i="25"/>
  <c r="AD65" i="25"/>
  <c r="BI65" i="25"/>
  <c r="AD66" i="25"/>
  <c r="BI68" i="25"/>
  <c r="AF70" i="25"/>
  <c r="BH16" i="25"/>
  <c r="BH22" i="25"/>
  <c r="AF28" i="25"/>
  <c r="BK28" i="25"/>
  <c r="BG30" i="25"/>
  <c r="BK30" i="25"/>
  <c r="BG32" i="25"/>
  <c r="BK32" i="25"/>
  <c r="BG34" i="25"/>
  <c r="BK34" i="25"/>
  <c r="CF34" i="25"/>
  <c r="BL35" i="25"/>
  <c r="CA35" i="25"/>
  <c r="BY37" i="25"/>
  <c r="BH53" i="25"/>
  <c r="BH54" i="25"/>
  <c r="BH59" i="25"/>
  <c r="BF64" i="25"/>
  <c r="CF68" i="25"/>
  <c r="AF88" i="25"/>
  <c r="BG88" i="25"/>
  <c r="BG89" i="25"/>
  <c r="BK89" i="25"/>
  <c r="CF89" i="25"/>
  <c r="AF90" i="25"/>
  <c r="AF91" i="25"/>
  <c r="BG91" i="25"/>
  <c r="BK91" i="25"/>
  <c r="BI92" i="25"/>
  <c r="BG92" i="25"/>
  <c r="CF93" i="25"/>
  <c r="AF94" i="25"/>
  <c r="BG94" i="25"/>
  <c r="AE130" i="25"/>
  <c r="BF130" i="25"/>
  <c r="BJ130" i="25"/>
  <c r="BF132" i="25"/>
  <c r="BJ132" i="25"/>
  <c r="BF133" i="25"/>
  <c r="AE134" i="25"/>
  <c r="BJ136" i="25"/>
  <c r="AF139" i="25"/>
  <c r="BG139" i="25"/>
  <c r="BK139" i="25"/>
  <c r="BG140" i="25"/>
  <c r="BG141" i="25"/>
  <c r="BH10" i="25"/>
  <c r="CF19" i="25"/>
  <c r="AC30" i="25"/>
  <c r="BH33" i="25"/>
  <c r="BH34" i="25"/>
  <c r="AD51" i="25"/>
  <c r="BI51" i="25"/>
  <c r="BI52" i="25"/>
  <c r="AE83" i="25"/>
  <c r="BF85" i="25"/>
  <c r="AE86" i="25"/>
  <c r="BF86" i="25"/>
  <c r="BJ86" i="25"/>
  <c r="AF87" i="25"/>
  <c r="AD87" i="25"/>
  <c r="BI87" i="25"/>
  <c r="AC88" i="25"/>
  <c r="BH88" i="25"/>
  <c r="BH89" i="25"/>
  <c r="AC92" i="25"/>
  <c r="BH92" i="25"/>
  <c r="BF93" i="25"/>
  <c r="BH93" i="25"/>
  <c r="BY94" i="25"/>
  <c r="BJ115" i="25"/>
  <c r="BH116" i="25"/>
  <c r="CF116" i="25"/>
  <c r="AF122" i="25"/>
  <c r="AD122" i="25"/>
  <c r="BI122" i="25"/>
  <c r="AD128" i="25"/>
  <c r="BZ118" i="25"/>
  <c r="BW136" i="25"/>
  <c r="BZ152" i="25"/>
  <c r="BZ64" i="25"/>
  <c r="BU58" i="25"/>
  <c r="CA102" i="25"/>
  <c r="AE12" i="25"/>
  <c r="BG19" i="25"/>
  <c r="BK19" i="25"/>
  <c r="AD20" i="25"/>
  <c r="AG23" i="25"/>
  <c r="AD26" i="25"/>
  <c r="BZ26" i="25"/>
  <c r="BH39" i="25"/>
  <c r="BH40" i="25"/>
  <c r="BI42" i="25"/>
  <c r="BG49" i="25"/>
  <c r="BK49" i="25"/>
  <c r="AE52" i="25"/>
  <c r="CF60" i="25"/>
  <c r="AF61" i="25"/>
  <c r="BG61" i="25"/>
  <c r="BK61" i="25"/>
  <c r="CF62" i="25"/>
  <c r="AF63" i="25"/>
  <c r="BG63" i="25"/>
  <c r="BK63" i="25"/>
  <c r="AF64" i="25"/>
  <c r="CF66" i="25"/>
  <c r="AF67" i="25"/>
  <c r="BG67" i="25"/>
  <c r="BK67" i="25"/>
  <c r="AF68" i="25"/>
  <c r="AC77" i="25"/>
  <c r="BH78" i="25"/>
  <c r="BH79" i="25"/>
  <c r="AC80" i="25"/>
  <c r="BG81" i="25"/>
  <c r="BK81" i="25"/>
  <c r="BL82" i="25"/>
  <c r="AF83" i="25"/>
  <c r="BK83" i="25"/>
  <c r="BI84" i="25"/>
  <c r="BG84" i="25"/>
  <c r="BG85" i="25"/>
  <c r="BK85" i="25"/>
  <c r="AF86" i="25"/>
  <c r="AE98" i="25"/>
  <c r="AE102" i="25"/>
  <c r="BJ102" i="25"/>
  <c r="BG105" i="25"/>
  <c r="BK105" i="25"/>
  <c r="BL113" i="25"/>
  <c r="AC114" i="25"/>
  <c r="BH114" i="25"/>
  <c r="CF122" i="25"/>
  <c r="AD123" i="25"/>
  <c r="BX123" i="25"/>
  <c r="AF124" i="25"/>
  <c r="CF131" i="25"/>
  <c r="AF132" i="25"/>
  <c r="CF136" i="25"/>
  <c r="AF137" i="25"/>
  <c r="BG143" i="25"/>
  <c r="BL146" i="25"/>
  <c r="AE158" i="25"/>
  <c r="BW114" i="25"/>
  <c r="BY128" i="25"/>
  <c r="BV137" i="25"/>
  <c r="BG20" i="25"/>
  <c r="AF13" i="25"/>
  <c r="BG13" i="25"/>
  <c r="BK13" i="25"/>
  <c r="AG15" i="25"/>
  <c r="AF16" i="25"/>
  <c r="BI16" i="25"/>
  <c r="BI20" i="25"/>
  <c r="CF20" i="25"/>
  <c r="AF21" i="25"/>
  <c r="CF26" i="25"/>
  <c r="CF27" i="25"/>
  <c r="CF28" i="25"/>
  <c r="CF32" i="25"/>
  <c r="CF33" i="25"/>
  <c r="AE37" i="25"/>
  <c r="BF37" i="25"/>
  <c r="BJ37" i="25"/>
  <c r="BY48" i="25"/>
  <c r="AD55" i="25"/>
  <c r="AF55" i="25"/>
  <c r="BG55" i="25"/>
  <c r="BI57" i="25"/>
  <c r="BW59" i="25"/>
  <c r="CF59" i="25"/>
  <c r="AD60" i="25"/>
  <c r="BL60" i="25"/>
  <c r="BH62" i="25"/>
  <c r="BY62" i="25"/>
  <c r="BH63" i="25"/>
  <c r="AC66" i="25"/>
  <c r="BH66" i="25"/>
  <c r="BI74" i="25"/>
  <c r="AD75" i="25"/>
  <c r="AD76" i="25"/>
  <c r="AD78" i="25"/>
  <c r="BI78" i="25"/>
  <c r="AD79" i="25"/>
  <c r="AD80" i="25"/>
  <c r="AC81" i="25"/>
  <c r="BL85" i="25"/>
  <c r="BJ94" i="25"/>
  <c r="AF95" i="25"/>
  <c r="BG95" i="25"/>
  <c r="BK95" i="25"/>
  <c r="BG103" i="25"/>
  <c r="BH104" i="25"/>
  <c r="BH105" i="25"/>
  <c r="BF108" i="25"/>
  <c r="AC111" i="25"/>
  <c r="BF111" i="25"/>
  <c r="BL112" i="25"/>
  <c r="CA112" i="25"/>
  <c r="AG113" i="25"/>
  <c r="AD116" i="25"/>
  <c r="BK116" i="25"/>
  <c r="BU122" i="25"/>
  <c r="BJ124" i="25"/>
  <c r="BH126" i="25"/>
  <c r="AD127" i="25"/>
  <c r="BI130" i="25"/>
  <c r="AC131" i="25"/>
  <c r="BH134" i="25"/>
  <c r="AC135" i="25"/>
  <c r="BH135" i="25"/>
  <c r="CA136" i="25"/>
  <c r="BH136" i="25"/>
  <c r="BY136" i="25"/>
  <c r="AD139" i="25"/>
  <c r="CF145" i="25"/>
  <c r="CF148" i="25"/>
  <c r="AD153" i="25"/>
  <c r="BK155" i="25"/>
  <c r="BG156" i="25"/>
  <c r="AF157" i="25"/>
  <c r="BK157" i="25"/>
  <c r="BG158" i="25"/>
  <c r="BV11" i="25"/>
  <c r="BZ11" i="25"/>
  <c r="BY12" i="25"/>
  <c r="BU16" i="25"/>
  <c r="BY16" i="25"/>
  <c r="BY18" i="25"/>
  <c r="BU32" i="25"/>
  <c r="BY39" i="25"/>
  <c r="BY57" i="25"/>
  <c r="BU77" i="25"/>
  <c r="BY78" i="25"/>
  <c r="BJ96" i="25"/>
  <c r="BF9" i="25"/>
  <c r="BJ9" i="25"/>
  <c r="CF10" i="25"/>
  <c r="CF11" i="25"/>
  <c r="BV12" i="25"/>
  <c r="AD13" i="25"/>
  <c r="AC14" i="25"/>
  <c r="BH14" i="25"/>
  <c r="BY14" i="25"/>
  <c r="AD18" i="25"/>
  <c r="BZ19" i="25"/>
  <c r="CF25" i="25"/>
  <c r="BI27" i="25"/>
  <c r="CA29" i="25"/>
  <c r="AD33" i="25"/>
  <c r="AD34" i="25"/>
  <c r="BV34" i="25"/>
  <c r="BZ34" i="25"/>
  <c r="BH36" i="25"/>
  <c r="CF37" i="25"/>
  <c r="BZ38" i="25"/>
  <c r="AD39" i="25"/>
  <c r="BI39" i="25"/>
  <c r="BI40" i="25"/>
  <c r="BX54" i="25"/>
  <c r="BU65" i="25"/>
  <c r="BY65" i="25"/>
  <c r="BY66" i="25"/>
  <c r="BZ73" i="25"/>
  <c r="BV75" i="25"/>
  <c r="BZ75" i="25"/>
  <c r="BI9" i="25"/>
  <c r="BI10" i="25"/>
  <c r="AF11" i="25"/>
  <c r="BG11" i="25"/>
  <c r="BK11" i="25"/>
  <c r="BF12" i="25"/>
  <c r="BJ12" i="25"/>
  <c r="BW13" i="25"/>
  <c r="BF16" i="25"/>
  <c r="BJ16" i="25"/>
  <c r="BW16" i="25"/>
  <c r="BH18" i="25"/>
  <c r="AE19" i="25"/>
  <c r="BF19" i="25"/>
  <c r="BW19" i="25"/>
  <c r="AE20" i="25"/>
  <c r="AF26" i="25"/>
  <c r="BK26" i="25"/>
  <c r="AE30" i="25"/>
  <c r="BF32" i="25"/>
  <c r="BJ32" i="25"/>
  <c r="AE33" i="25"/>
  <c r="BW34" i="25"/>
  <c r="AD36" i="25"/>
  <c r="BV36" i="25"/>
  <c r="BZ36" i="25"/>
  <c r="BF38" i="25"/>
  <c r="BJ38" i="25"/>
  <c r="AE39" i="25"/>
  <c r="AE40" i="25"/>
  <c r="BX43" i="25"/>
  <c r="BV47" i="25"/>
  <c r="BZ47" i="25"/>
  <c r="BY53" i="25"/>
  <c r="BV71" i="25"/>
  <c r="BZ71" i="25"/>
  <c r="BX90" i="25"/>
  <c r="BX93" i="25"/>
  <c r="BI8" i="25"/>
  <c r="BK7" i="25"/>
  <c r="BX7" i="25"/>
  <c r="AE8" i="25"/>
  <c r="BY9" i="25"/>
  <c r="BY10" i="25"/>
  <c r="AF12" i="25"/>
  <c r="BX12" i="25"/>
  <c r="CF13" i="25"/>
  <c r="CF14" i="25"/>
  <c r="CF16" i="25"/>
  <c r="BG21" i="25"/>
  <c r="CF30" i="25"/>
  <c r="BW36" i="25"/>
  <c r="BY42" i="25"/>
  <c r="BJ64" i="25"/>
  <c r="BZ68" i="25"/>
  <c r="BW83" i="25"/>
  <c r="BW85" i="25"/>
  <c r="BV97" i="25"/>
  <c r="BW99" i="25"/>
  <c r="CF99" i="25"/>
  <c r="AE100" i="25"/>
  <c r="AC101" i="25"/>
  <c r="BH101" i="25"/>
  <c r="BU101" i="25"/>
  <c r="BX102" i="25"/>
  <c r="BY102" i="25"/>
  <c r="BH103" i="25"/>
  <c r="BY104" i="25"/>
  <c r="BX105" i="25"/>
  <c r="AC107" i="25"/>
  <c r="BH108" i="25"/>
  <c r="AF109" i="25"/>
  <c r="BG109" i="25"/>
  <c r="AD114" i="25"/>
  <c r="BI116" i="25"/>
  <c r="BG118" i="25"/>
  <c r="BK118" i="25"/>
  <c r="BW118" i="25"/>
  <c r="BZ120" i="25"/>
  <c r="AE122" i="25"/>
  <c r="BF122" i="25"/>
  <c r="BJ122" i="25"/>
  <c r="AC123" i="25"/>
  <c r="CF123" i="25"/>
  <c r="BF124" i="25"/>
  <c r="BX126" i="25"/>
  <c r="BJ128" i="25"/>
  <c r="BV134" i="25"/>
  <c r="BI142" i="25"/>
  <c r="AC144" i="25"/>
  <c r="AF145" i="25"/>
  <c r="AC147" i="25"/>
  <c r="BJ147" i="25"/>
  <c r="AF148" i="25"/>
  <c r="BK148" i="25"/>
  <c r="BU149" i="25"/>
  <c r="BY149" i="25"/>
  <c r="BI151" i="25"/>
  <c r="BU152" i="25"/>
  <c r="BY152" i="25"/>
  <c r="BG153" i="25"/>
  <c r="BG154" i="25"/>
  <c r="BK154" i="25"/>
  <c r="BW155" i="25"/>
  <c r="BV156" i="25"/>
  <c r="BI157" i="25"/>
  <c r="BZ157" i="25"/>
  <c r="AD158" i="25"/>
  <c r="BK158" i="25"/>
  <c r="BX59" i="25"/>
  <c r="BV66" i="25"/>
  <c r="BU67" i="25"/>
  <c r="BW68" i="25"/>
  <c r="BX70" i="25"/>
  <c r="BW75" i="25"/>
  <c r="BV77" i="25"/>
  <c r="BZ77" i="25"/>
  <c r="BV79" i="25"/>
  <c r="BZ79" i="25"/>
  <c r="BX81" i="25"/>
  <c r="CF81" i="25"/>
  <c r="CF85" i="25"/>
  <c r="BU90" i="25"/>
  <c r="BU95" i="25"/>
  <c r="BW96" i="25"/>
  <c r="BU98" i="25"/>
  <c r="BX99" i="25"/>
  <c r="AE103" i="25"/>
  <c r="BI103" i="25"/>
  <c r="AF104" i="25"/>
  <c r="BJ104" i="25"/>
  <c r="BV104" i="25"/>
  <c r="BZ104" i="25"/>
  <c r="BV107" i="25"/>
  <c r="AD108" i="25"/>
  <c r="AC109" i="25"/>
  <c r="BY109" i="25"/>
  <c r="CA113" i="25"/>
  <c r="AE115" i="25"/>
  <c r="AE116" i="25"/>
  <c r="BF116" i="25"/>
  <c r="AC118" i="25"/>
  <c r="BF119" i="25"/>
  <c r="BW119" i="25"/>
  <c r="AD125" i="25"/>
  <c r="BI125" i="25"/>
  <c r="BI126" i="25"/>
  <c r="AF127" i="25"/>
  <c r="BG127" i="25"/>
  <c r="BX127" i="25"/>
  <c r="BF128" i="25"/>
  <c r="CF128" i="25"/>
  <c r="AC130" i="25"/>
  <c r="BX132" i="25"/>
  <c r="AF133" i="25"/>
  <c r="BX133" i="25"/>
  <c r="CF133" i="25"/>
  <c r="BJ134" i="25"/>
  <c r="BW135" i="25"/>
  <c r="BG137" i="25"/>
  <c r="BI137" i="25"/>
  <c r="BH139" i="25"/>
  <c r="AE140" i="25"/>
  <c r="BY140" i="25"/>
  <c r="BF142" i="25"/>
  <c r="BW142" i="25"/>
  <c r="AD143" i="25"/>
  <c r="BU144" i="25"/>
  <c r="BH145" i="25"/>
  <c r="BY145" i="25"/>
  <c r="AD147" i="25"/>
  <c r="BI147" i="25"/>
  <c r="AE149" i="25"/>
  <c r="BV149" i="25"/>
  <c r="AE150" i="25"/>
  <c r="BF150" i="25"/>
  <c r="BJ150" i="25"/>
  <c r="AE152" i="25"/>
  <c r="BI152" i="25"/>
  <c r="BV152" i="25"/>
  <c r="AC153" i="25"/>
  <c r="BH154" i="25"/>
  <c r="BF156" i="25"/>
  <c r="BZ40" i="25"/>
  <c r="AE42" i="25"/>
  <c r="BF42" i="25"/>
  <c r="BJ42" i="25"/>
  <c r="BI43" i="25"/>
  <c r="BG47" i="25"/>
  <c r="BK47" i="25"/>
  <c r="CF47" i="25"/>
  <c r="AF48" i="25"/>
  <c r="BG48" i="25"/>
  <c r="AC49" i="25"/>
  <c r="AF52" i="25"/>
  <c r="AE54" i="25"/>
  <c r="BI54" i="25"/>
  <c r="AC55" i="25"/>
  <c r="BH55" i="25"/>
  <c r="AG56" i="25"/>
  <c r="AE57" i="25"/>
  <c r="BF57" i="25"/>
  <c r="BJ57" i="25"/>
  <c r="AD59" i="25"/>
  <c r="BK59" i="25"/>
  <c r="BI59" i="25"/>
  <c r="BV61" i="25"/>
  <c r="AD62" i="25"/>
  <c r="BI62" i="25"/>
  <c r="AE65" i="25"/>
  <c r="BF65" i="25"/>
  <c r="BJ66" i="25"/>
  <c r="BW66" i="25"/>
  <c r="BX68" i="25"/>
  <c r="BG71" i="25"/>
  <c r="BK71" i="25"/>
  <c r="AF75" i="25"/>
  <c r="BG75" i="25"/>
  <c r="BK75" i="25"/>
  <c r="BG76" i="25"/>
  <c r="BX76" i="25"/>
  <c r="BW77" i="25"/>
  <c r="AE78" i="25"/>
  <c r="AE79" i="25"/>
  <c r="BW79" i="25"/>
  <c r="BH83" i="25"/>
  <c r="AC84" i="25"/>
  <c r="BH84" i="25"/>
  <c r="BY84" i="25"/>
  <c r="BU85" i="25"/>
  <c r="BU86" i="25"/>
  <c r="AD89" i="25"/>
  <c r="BV89" i="25"/>
  <c r="BZ89" i="25"/>
  <c r="CA90" i="25"/>
  <c r="BI90" i="25"/>
  <c r="AD91" i="25"/>
  <c r="BZ91" i="25"/>
  <c r="AD92" i="25"/>
  <c r="BV92" i="25"/>
  <c r="AD93" i="25"/>
  <c r="BI93" i="25"/>
  <c r="BU94" i="25"/>
  <c r="BV95" i="25"/>
  <c r="BZ95" i="25"/>
  <c r="BH96" i="25"/>
  <c r="BX96" i="25"/>
  <c r="CF96" i="25"/>
  <c r="BG97" i="25"/>
  <c r="CF97" i="25"/>
  <c r="AD98" i="25"/>
  <c r="AF98" i="25"/>
  <c r="BH99" i="25"/>
  <c r="BZ102" i="25"/>
  <c r="AF103" i="25"/>
  <c r="BV103" i="25"/>
  <c r="BZ103" i="25"/>
  <c r="AE105" i="25"/>
  <c r="BI105" i="25"/>
  <c r="BJ107" i="25"/>
  <c r="CF107" i="25"/>
  <c r="BJ108" i="25"/>
  <c r="BW108" i="25"/>
  <c r="AF115" i="25"/>
  <c r="BI115" i="25"/>
  <c r="BG119" i="25"/>
  <c r="BK119" i="25"/>
  <c r="BH122" i="25"/>
  <c r="BF123" i="25"/>
  <c r="BW123" i="25"/>
  <c r="BX124" i="25"/>
  <c r="BW125" i="25"/>
  <c r="AE126" i="25"/>
  <c r="BV126" i="25"/>
  <c r="BZ126" i="25"/>
  <c r="AC127" i="25"/>
  <c r="BH127" i="25"/>
  <c r="AC128" i="25"/>
  <c r="AD130" i="25"/>
  <c r="BX130" i="25"/>
  <c r="BI132" i="25"/>
  <c r="BU132" i="25"/>
  <c r="BF136" i="25"/>
  <c r="AC137" i="25"/>
  <c r="AE137" i="25"/>
  <c r="CA138" i="25"/>
  <c r="AE139" i="25"/>
  <c r="BV139" i="25"/>
  <c r="BZ139" i="25"/>
  <c r="AD140" i="25"/>
  <c r="BV140" i="25"/>
  <c r="BG142" i="25"/>
  <c r="BX142" i="25"/>
  <c r="BU143" i="25"/>
  <c r="BY143" i="25"/>
  <c r="AE144" i="25"/>
  <c r="BI145" i="25"/>
  <c r="BZ145" i="25"/>
  <c r="BI148" i="25"/>
  <c r="BZ148" i="25"/>
  <c r="BF149" i="25"/>
  <c r="BJ149" i="25"/>
  <c r="AF150" i="25"/>
  <c r="BG150" i="25"/>
  <c r="AF151" i="25"/>
  <c r="BG151" i="25"/>
  <c r="BX151" i="25"/>
  <c r="CF151" i="25"/>
  <c r="BJ152" i="25"/>
  <c r="BI154" i="25"/>
  <c r="BX158" i="25"/>
  <c r="BW40" i="25"/>
  <c r="AF43" i="25"/>
  <c r="CF43" i="25"/>
  <c r="BL45" i="25"/>
  <c r="CA45" i="25"/>
  <c r="AC46" i="25"/>
  <c r="BY46" i="25"/>
  <c r="BH47" i="25"/>
  <c r="CF48" i="25"/>
  <c r="AD49" i="25"/>
  <c r="BV49" i="25"/>
  <c r="BZ49" i="25"/>
  <c r="AC51" i="25"/>
  <c r="BH51" i="25"/>
  <c r="BY51" i="25"/>
  <c r="BX52" i="25"/>
  <c r="BW54" i="25"/>
  <c r="AE59" i="25"/>
  <c r="BF61" i="25"/>
  <c r="CF61" i="25"/>
  <c r="AE62" i="25"/>
  <c r="BW63" i="25"/>
  <c r="CF63" i="25"/>
  <c r="AE64" i="25"/>
  <c r="BI64" i="25"/>
  <c r="BF67" i="25"/>
  <c r="BU68" i="25"/>
  <c r="CA70" i="25"/>
  <c r="BI70" i="25"/>
  <c r="BU73" i="25"/>
  <c r="BH75" i="25"/>
  <c r="AC76" i="25"/>
  <c r="AF77" i="25"/>
  <c r="BG77" i="25"/>
  <c r="BK77" i="25"/>
  <c r="AF79" i="25"/>
  <c r="BG79" i="25"/>
  <c r="BK79" i="25"/>
  <c r="BG80" i="25"/>
  <c r="BX80" i="25"/>
  <c r="BF81" i="25"/>
  <c r="AD83" i="25"/>
  <c r="AD85" i="25"/>
  <c r="BV85" i="25"/>
  <c r="BZ85" i="25"/>
  <c r="BI86" i="25"/>
  <c r="CF88" i="25"/>
  <c r="BW89" i="25"/>
  <c r="AE90" i="25"/>
  <c r="BF90" i="25"/>
  <c r="CF91" i="25"/>
  <c r="BJ92" i="25"/>
  <c r="BW92" i="25"/>
  <c r="CF92" i="25"/>
  <c r="AE93" i="25"/>
  <c r="BW93" i="25"/>
  <c r="BF95" i="25"/>
  <c r="CF95" i="25"/>
  <c r="BZ96" i="25"/>
  <c r="AE99" i="25"/>
  <c r="BG99" i="25"/>
  <c r="BI99" i="25"/>
  <c r="AF100" i="25"/>
  <c r="AD100" i="25"/>
  <c r="BI100" i="25"/>
  <c r="BX101" i="25"/>
  <c r="BW103" i="25"/>
  <c r="BL104" i="25"/>
  <c r="BG107" i="25"/>
  <c r="BK108" i="25"/>
  <c r="BF109" i="25"/>
  <c r="BJ109" i="25"/>
  <c r="AE114" i="25"/>
  <c r="BI114" i="25"/>
  <c r="AF123" i="25"/>
  <c r="BG123" i="25"/>
  <c r="BK123" i="25"/>
  <c r="AE124" i="25"/>
  <c r="BI124" i="25"/>
  <c r="BU124" i="25"/>
  <c r="AF125" i="25"/>
  <c r="BX125" i="25"/>
  <c r="AF126" i="25"/>
  <c r="BG126" i="25"/>
  <c r="BV127" i="25"/>
  <c r="BH128" i="25"/>
  <c r="AF131" i="25"/>
  <c r="BX131" i="25"/>
  <c r="BZ136" i="25"/>
  <c r="BX137" i="25"/>
  <c r="BW139" i="25"/>
  <c r="AF143" i="25"/>
  <c r="BF143" i="25"/>
  <c r="BJ143" i="25"/>
  <c r="BW144" i="25"/>
  <c r="AE145" i="25"/>
  <c r="BJ145" i="25"/>
  <c r="BG147" i="25"/>
  <c r="BX147" i="25"/>
  <c r="BG149" i="25"/>
  <c r="AC150" i="25"/>
  <c r="BU150" i="25"/>
  <c r="BY150" i="25"/>
  <c r="CF152" i="25"/>
  <c r="BJ153" i="25"/>
  <c r="BW154" i="25"/>
  <c r="AE155" i="25"/>
  <c r="BG155" i="25"/>
  <c r="BI155" i="25"/>
  <c r="AD156" i="25"/>
  <c r="CA157" i="25"/>
  <c r="BW9" i="25"/>
  <c r="BU10" i="25"/>
  <c r="BU14" i="25"/>
  <c r="CA16" i="25"/>
  <c r="BU18" i="25"/>
  <c r="CF18" i="25"/>
  <c r="AD19" i="25"/>
  <c r="BH19" i="25"/>
  <c r="BV19" i="25"/>
  <c r="BU20" i="25"/>
  <c r="BV21" i="25"/>
  <c r="BF22" i="25"/>
  <c r="BW22" i="25"/>
  <c r="BU22" i="25"/>
  <c r="AF25" i="25"/>
  <c r="BG25" i="25"/>
  <c r="BX25" i="25"/>
  <c r="BY25" i="25"/>
  <c r="BG26" i="25"/>
  <c r="BV26" i="25"/>
  <c r="AF27" i="25"/>
  <c r="BG27" i="25"/>
  <c r="BX27" i="25"/>
  <c r="BY27" i="25"/>
  <c r="AE29" i="25"/>
  <c r="BF29" i="25"/>
  <c r="BJ29" i="25"/>
  <c r="AF30" i="25"/>
  <c r="BX30" i="25"/>
  <c r="BH31" i="25"/>
  <c r="BU31" i="25"/>
  <c r="CF31" i="25"/>
  <c r="AD32" i="25"/>
  <c r="BH32" i="25"/>
  <c r="BV32" i="25"/>
  <c r="AF33" i="25"/>
  <c r="BF33" i="25"/>
  <c r="BJ33" i="25"/>
  <c r="BY33" i="25"/>
  <c r="BV8" i="25"/>
  <c r="BU7" i="25"/>
  <c r="BY7" i="25"/>
  <c r="AF8" i="25"/>
  <c r="BF8" i="25"/>
  <c r="BJ8" i="25"/>
  <c r="BG9" i="25"/>
  <c r="BK9" i="25"/>
  <c r="BX9" i="25"/>
  <c r="AE10" i="25"/>
  <c r="BV10" i="25"/>
  <c r="AE11" i="25"/>
  <c r="BH11" i="25"/>
  <c r="BW11" i="25"/>
  <c r="BG12" i="25"/>
  <c r="AE13" i="25"/>
  <c r="BH13" i="25"/>
  <c r="BX13" i="25"/>
  <c r="AD14" i="25"/>
  <c r="BV14" i="25"/>
  <c r="BZ14" i="25"/>
  <c r="AC16" i="25"/>
  <c r="BG16" i="25"/>
  <c r="BK16" i="25"/>
  <c r="BX16" i="25"/>
  <c r="AE18" i="25"/>
  <c r="BV18" i="25"/>
  <c r="BZ18" i="25"/>
  <c r="BI19" i="25"/>
  <c r="AF20" i="25"/>
  <c r="BV20" i="25"/>
  <c r="BZ20" i="25"/>
  <c r="BG22" i="25"/>
  <c r="BH26" i="25"/>
  <c r="BJ26" i="25"/>
  <c r="BW26" i="25"/>
  <c r="BU27" i="25"/>
  <c r="BH28" i="25"/>
  <c r="BJ28" i="25"/>
  <c r="BV28" i="25"/>
  <c r="AF29" i="25"/>
  <c r="BG29" i="25"/>
  <c r="AE31" i="25"/>
  <c r="BI31" i="25"/>
  <c r="BV31" i="25"/>
  <c r="AE32" i="25"/>
  <c r="BI32" i="25"/>
  <c r="BW32" i="25"/>
  <c r="AC33" i="25"/>
  <c r="BG33" i="25"/>
  <c r="BX33" i="25"/>
  <c r="BG8" i="25"/>
  <c r="BK8" i="25"/>
  <c r="BX8" i="25"/>
  <c r="BH9" i="25"/>
  <c r="BU9" i="25"/>
  <c r="AF10" i="25"/>
  <c r="BF10" i="25"/>
  <c r="BJ10" i="25"/>
  <c r="BI11" i="25"/>
  <c r="BX11" i="25"/>
  <c r="BH12" i="25"/>
  <c r="BI13" i="25"/>
  <c r="AE14" i="25"/>
  <c r="BF14" i="25"/>
  <c r="BJ14" i="25"/>
  <c r="BW14" i="25"/>
  <c r="AD16" i="25"/>
  <c r="AG17" i="25"/>
  <c r="AF18" i="25"/>
  <c r="BI18" i="25"/>
  <c r="BF18" i="25"/>
  <c r="BJ18" i="25"/>
  <c r="BW18" i="25"/>
  <c r="BX19" i="25"/>
  <c r="AC20" i="25"/>
  <c r="BW20" i="25"/>
  <c r="BL21" i="25"/>
  <c r="BW21" i="25"/>
  <c r="CF22" i="25"/>
  <c r="AD25" i="25"/>
  <c r="BI25" i="25"/>
  <c r="BV25" i="25"/>
  <c r="AE26" i="25"/>
  <c r="BI26" i="25"/>
  <c r="BX26" i="25"/>
  <c r="AD27" i="25"/>
  <c r="CA27" i="25"/>
  <c r="BV27" i="25"/>
  <c r="BZ27" i="25"/>
  <c r="BI28" i="25"/>
  <c r="BX28" i="25"/>
  <c r="CF29" i="25"/>
  <c r="AD30" i="25"/>
  <c r="BH30" i="25"/>
  <c r="BF30" i="25"/>
  <c r="BV30" i="25"/>
  <c r="AF31" i="25"/>
  <c r="BF31" i="25"/>
  <c r="BJ31" i="25"/>
  <c r="BX32" i="25"/>
  <c r="AF7" i="25"/>
  <c r="CA7" i="25"/>
  <c r="BH8" i="25"/>
  <c r="AE9" i="25"/>
  <c r="AC9" i="25"/>
  <c r="BV9" i="25"/>
  <c r="BZ9" i="25"/>
  <c r="AC10" i="25"/>
  <c r="BG10" i="25"/>
  <c r="BK10" i="25"/>
  <c r="BX10" i="25"/>
  <c r="AC11" i="25"/>
  <c r="BF11" i="25"/>
  <c r="BL11" i="25"/>
  <c r="CA12" i="25"/>
  <c r="BI12" i="25"/>
  <c r="BU12" i="25"/>
  <c r="AC13" i="25"/>
  <c r="BZ13" i="25"/>
  <c r="AF14" i="25"/>
  <c r="BG14" i="25"/>
  <c r="BK14" i="25"/>
  <c r="BX14" i="25"/>
  <c r="AE16" i="25"/>
  <c r="BV16" i="25"/>
  <c r="BZ16" i="25"/>
  <c r="AC18" i="25"/>
  <c r="BG18" i="25"/>
  <c r="BK18" i="25"/>
  <c r="BX18" i="25"/>
  <c r="AC19" i="25"/>
  <c r="BU19" i="25"/>
  <c r="AE25" i="25"/>
  <c r="BF25" i="25"/>
  <c r="BJ25" i="25"/>
  <c r="BW25" i="25"/>
  <c r="AE27" i="25"/>
  <c r="BF27" i="25"/>
  <c r="BJ27" i="25"/>
  <c r="BW27" i="25"/>
  <c r="AD29" i="25"/>
  <c r="BV29" i="25"/>
  <c r="BZ29" i="25"/>
  <c r="BI30" i="25"/>
  <c r="BJ30" i="25"/>
  <c r="BW30" i="25"/>
  <c r="AC31" i="25"/>
  <c r="BG31" i="25"/>
  <c r="BX31" i="25"/>
  <c r="CA33" i="25"/>
  <c r="BI33" i="25"/>
  <c r="BV33" i="25"/>
  <c r="BJ34" i="25"/>
  <c r="BJ36" i="25"/>
  <c r="BX37" i="25"/>
  <c r="BV39" i="25"/>
  <c r="BJ40" i="25"/>
  <c r="BK43" i="25"/>
  <c r="BF47" i="25"/>
  <c r="BX48" i="25"/>
  <c r="BV51" i="25"/>
  <c r="BK52" i="25"/>
  <c r="BU53" i="25"/>
  <c r="BK54" i="25"/>
  <c r="BU55" i="25"/>
  <c r="BV57" i="25"/>
  <c r="BZ57" i="25"/>
  <c r="AC60" i="25"/>
  <c r="BW62" i="25"/>
  <c r="BX63" i="25"/>
  <c r="BJ71" i="25"/>
  <c r="CF71" i="25"/>
  <c r="AD74" i="25"/>
  <c r="BZ33" i="25"/>
  <c r="AE34" i="25"/>
  <c r="BI34" i="25"/>
  <c r="BX34" i="25"/>
  <c r="AG35" i="25"/>
  <c r="AE36" i="25"/>
  <c r="BI36" i="25"/>
  <c r="BX36" i="25"/>
  <c r="AC37" i="25"/>
  <c r="BH37" i="25"/>
  <c r="AD38" i="25"/>
  <c r="BH38" i="25"/>
  <c r="BV38" i="25"/>
  <c r="AF39" i="25"/>
  <c r="BF39" i="25"/>
  <c r="BJ39" i="25"/>
  <c r="CA39" i="25"/>
  <c r="AF40" i="25"/>
  <c r="BX40" i="25"/>
  <c r="AD42" i="25"/>
  <c r="AF42" i="25"/>
  <c r="BG42" i="25"/>
  <c r="BX42" i="25"/>
  <c r="BG43" i="25"/>
  <c r="BU43" i="25"/>
  <c r="BI46" i="25"/>
  <c r="AE47" i="25"/>
  <c r="BI47" i="25"/>
  <c r="BJ47" i="25"/>
  <c r="BW47" i="25"/>
  <c r="AC48" i="25"/>
  <c r="BH48" i="25"/>
  <c r="BU48" i="25"/>
  <c r="BH49" i="25"/>
  <c r="BW49" i="25"/>
  <c r="BF50" i="25"/>
  <c r="AE51" i="25"/>
  <c r="BF51" i="25"/>
  <c r="BJ51" i="25"/>
  <c r="BW51" i="25"/>
  <c r="AD53" i="25"/>
  <c r="BI53" i="25"/>
  <c r="BV53" i="25"/>
  <c r="BZ53" i="25"/>
  <c r="BF56" i="25"/>
  <c r="BW61" i="25"/>
  <c r="BX67" i="25"/>
  <c r="AE68" i="25"/>
  <c r="AF71" i="25"/>
  <c r="BW73" i="25"/>
  <c r="BW33" i="25"/>
  <c r="AF34" i="25"/>
  <c r="BF34" i="25"/>
  <c r="BL34" i="25"/>
  <c r="AF36" i="25"/>
  <c r="BF36" i="25"/>
  <c r="BL36" i="25"/>
  <c r="AD37" i="25"/>
  <c r="BI37" i="25"/>
  <c r="BV37" i="25"/>
  <c r="BZ37" i="25"/>
  <c r="AE38" i="25"/>
  <c r="BI38" i="25"/>
  <c r="BW38" i="25"/>
  <c r="AC39" i="25"/>
  <c r="BG39" i="25"/>
  <c r="BX39" i="25"/>
  <c r="AC40" i="25"/>
  <c r="BG40" i="25"/>
  <c r="BU40" i="25"/>
  <c r="AC42" i="25"/>
  <c r="BH42" i="25"/>
  <c r="CF42" i="25"/>
  <c r="AD43" i="25"/>
  <c r="BH43" i="25"/>
  <c r="BF43" i="25"/>
  <c r="BV43" i="25"/>
  <c r="AG45" i="25"/>
  <c r="BJ46" i="25"/>
  <c r="AF47" i="25"/>
  <c r="BX47" i="25"/>
  <c r="AD48" i="25"/>
  <c r="CA48" i="25"/>
  <c r="BI48" i="25"/>
  <c r="BV48" i="25"/>
  <c r="AE49" i="25"/>
  <c r="BI49" i="25"/>
  <c r="BX49" i="25"/>
  <c r="AF51" i="25"/>
  <c r="BG51" i="25"/>
  <c r="BX51" i="25"/>
  <c r="AC52" i="25"/>
  <c r="BG52" i="25"/>
  <c r="AE53" i="25"/>
  <c r="BF53" i="25"/>
  <c r="BJ53" i="25"/>
  <c r="BW53" i="25"/>
  <c r="BY55" i="25"/>
  <c r="AC59" i="25"/>
  <c r="BZ66" i="25"/>
  <c r="AC67" i="25"/>
  <c r="BF68" i="25"/>
  <c r="BV70" i="25"/>
  <c r="AC71" i="25"/>
  <c r="CA72" i="25"/>
  <c r="AC36" i="25"/>
  <c r="AF38" i="25"/>
  <c r="BL38" i="25"/>
  <c r="BX38" i="25"/>
  <c r="BU39" i="25"/>
  <c r="AD40" i="25"/>
  <c r="BF40" i="25"/>
  <c r="BV40" i="25"/>
  <c r="BV42" i="25"/>
  <c r="BZ42" i="25"/>
  <c r="AE43" i="25"/>
  <c r="BJ43" i="25"/>
  <c r="BW43" i="25"/>
  <c r="BX46" i="25"/>
  <c r="AC47" i="25"/>
  <c r="BU47" i="25"/>
  <c r="BW48" i="25"/>
  <c r="AF49" i="25"/>
  <c r="AC50" i="25"/>
  <c r="BI50" i="25"/>
  <c r="BU51" i="25"/>
  <c r="CF51" i="25"/>
  <c r="AD52" i="25"/>
  <c r="BL52" i="25"/>
  <c r="BH52" i="25"/>
  <c r="BJ52" i="25"/>
  <c r="BW52" i="25"/>
  <c r="AF53" i="25"/>
  <c r="BG53" i="25"/>
  <c r="BX53" i="25"/>
  <c r="AD54" i="25"/>
  <c r="BJ54" i="25"/>
  <c r="BX55" i="25"/>
  <c r="BH56" i="25"/>
  <c r="BU56" i="25"/>
  <c r="BV56" i="25"/>
  <c r="CA58" i="25"/>
  <c r="BY58" i="25"/>
  <c r="BU60" i="25"/>
  <c r="AC61" i="25"/>
  <c r="BZ62" i="25"/>
  <c r="BY64" i="25"/>
  <c r="BK65" i="25"/>
  <c r="BG66" i="25"/>
  <c r="BK66" i="25"/>
  <c r="BJ70" i="25"/>
  <c r="BL70" i="25"/>
  <c r="BU74" i="25"/>
  <c r="BY74" i="25"/>
  <c r="BU78" i="25"/>
  <c r="BU84" i="25"/>
  <c r="BW91" i="25"/>
  <c r="BW95" i="25"/>
  <c r="BH95" i="25"/>
  <c r="BV105" i="25"/>
  <c r="BJ120" i="25"/>
  <c r="BL120" i="25"/>
  <c r="BV74" i="25"/>
  <c r="BU76" i="25"/>
  <c r="BY76" i="25"/>
  <c r="BV78" i="25"/>
  <c r="BU80" i="25"/>
  <c r="BY80" i="25"/>
  <c r="AF81" i="25"/>
  <c r="BX83" i="25"/>
  <c r="BV86" i="25"/>
  <c r="BZ87" i="25"/>
  <c r="BU88" i="25"/>
  <c r="CF104" i="25"/>
  <c r="BF105" i="25"/>
  <c r="BW110" i="25"/>
  <c r="BY111" i="25"/>
  <c r="BU118" i="25"/>
  <c r="BV122" i="25"/>
  <c r="BZ122" i="25"/>
  <c r="AF54" i="25"/>
  <c r="BF54" i="25"/>
  <c r="CA55" i="25"/>
  <c r="BI55" i="25"/>
  <c r="BV55" i="25"/>
  <c r="BZ55" i="25"/>
  <c r="AD57" i="25"/>
  <c r="AF57" i="25"/>
  <c r="BG57" i="25"/>
  <c r="BX57" i="25"/>
  <c r="AC58" i="25"/>
  <c r="CF58" i="25"/>
  <c r="AF59" i="25"/>
  <c r="BF59" i="25"/>
  <c r="BU59" i="25"/>
  <c r="AD61" i="25"/>
  <c r="BH61" i="25"/>
  <c r="BX61" i="25"/>
  <c r="AF62" i="25"/>
  <c r="BF62" i="25"/>
  <c r="CA62" i="25"/>
  <c r="AD63" i="25"/>
  <c r="BI63" i="25"/>
  <c r="BU63" i="25"/>
  <c r="BY63" i="25"/>
  <c r="AC64" i="25"/>
  <c r="BG64" i="25"/>
  <c r="BK64" i="25"/>
  <c r="BV64" i="25"/>
  <c r="CF64" i="25"/>
  <c r="AF65" i="25"/>
  <c r="BW65" i="25"/>
  <c r="CF65" i="25"/>
  <c r="AE66" i="25"/>
  <c r="BI66" i="25"/>
  <c r="AD67" i="25"/>
  <c r="BH67" i="25"/>
  <c r="BW67" i="25"/>
  <c r="AC68" i="25"/>
  <c r="BG68" i="25"/>
  <c r="BV68" i="25"/>
  <c r="AC70" i="25"/>
  <c r="BG70" i="25"/>
  <c r="AE71" i="25"/>
  <c r="BF71" i="25"/>
  <c r="BH71" i="25"/>
  <c r="BW71" i="25"/>
  <c r="AD73" i="25"/>
  <c r="BH73" i="25"/>
  <c r="AF74" i="25"/>
  <c r="BF74" i="25"/>
  <c r="BJ74" i="25"/>
  <c r="BI75" i="25"/>
  <c r="BX75" i="25"/>
  <c r="AE76" i="25"/>
  <c r="BH76" i="25"/>
  <c r="BI76" i="25"/>
  <c r="BV76" i="25"/>
  <c r="BZ76" i="25"/>
  <c r="AD77" i="25"/>
  <c r="BH77" i="25"/>
  <c r="BF77" i="25"/>
  <c r="AF78" i="25"/>
  <c r="BF78" i="25"/>
  <c r="BJ78" i="25"/>
  <c r="CA78" i="25"/>
  <c r="BI79" i="25"/>
  <c r="BX79" i="25"/>
  <c r="AE80" i="25"/>
  <c r="BH80" i="25"/>
  <c r="BI80" i="25"/>
  <c r="BV80" i="25"/>
  <c r="BZ80" i="25"/>
  <c r="AD81" i="25"/>
  <c r="BH81" i="25"/>
  <c r="BV81" i="25"/>
  <c r="BZ81" i="25"/>
  <c r="AG82" i="25"/>
  <c r="BI83" i="25"/>
  <c r="AE84" i="25"/>
  <c r="BF84" i="25"/>
  <c r="BJ84" i="25"/>
  <c r="BW84" i="25"/>
  <c r="BW87" i="25"/>
  <c r="AD88" i="25"/>
  <c r="AC89" i="25"/>
  <c r="BF89" i="25"/>
  <c r="BV90" i="25"/>
  <c r="AC91" i="25"/>
  <c r="BX92" i="25"/>
  <c r="BK93" i="25"/>
  <c r="BH94" i="25"/>
  <c r="BX94" i="25"/>
  <c r="BG96" i="25"/>
  <c r="AF97" i="25"/>
  <c r="AD99" i="25"/>
  <c r="BF99" i="25"/>
  <c r="BJ100" i="25"/>
  <c r="BV101" i="25"/>
  <c r="BZ101" i="25"/>
  <c r="BH102" i="25"/>
  <c r="BZ105" i="25"/>
  <c r="BI107" i="25"/>
  <c r="BH109" i="25"/>
  <c r="BX110" i="25"/>
  <c r="BJ111" i="25"/>
  <c r="BU114" i="25"/>
  <c r="BY126" i="25"/>
  <c r="BZ128" i="25"/>
  <c r="AC54" i="25"/>
  <c r="BG54" i="25"/>
  <c r="AE55" i="25"/>
  <c r="BF55" i="25"/>
  <c r="BJ55" i="25"/>
  <c r="AC56" i="25"/>
  <c r="BL56" i="25"/>
  <c r="AC57" i="25"/>
  <c r="BH57" i="25"/>
  <c r="BU57" i="25"/>
  <c r="CF57" i="25"/>
  <c r="AD58" i="25"/>
  <c r="BV60" i="25"/>
  <c r="AG61" i="25"/>
  <c r="AE61" i="25"/>
  <c r="BI61" i="25"/>
  <c r="BU61" i="25"/>
  <c r="AC62" i="25"/>
  <c r="BG62" i="25"/>
  <c r="BK62" i="25"/>
  <c r="BV62" i="25"/>
  <c r="AE63" i="25"/>
  <c r="BF63" i="25"/>
  <c r="BV63" i="25"/>
  <c r="AD64" i="25"/>
  <c r="BH64" i="25"/>
  <c r="BW64" i="25"/>
  <c r="AC65" i="25"/>
  <c r="BH65" i="25"/>
  <c r="BX65" i="25"/>
  <c r="AF66" i="25"/>
  <c r="BF66" i="25"/>
  <c r="BU66" i="25"/>
  <c r="AG67" i="25"/>
  <c r="AE67" i="25"/>
  <c r="BI67" i="25"/>
  <c r="AD68" i="25"/>
  <c r="BH68" i="25"/>
  <c r="BH70" i="25"/>
  <c r="BI71" i="25"/>
  <c r="BX71" i="25"/>
  <c r="BI73" i="25"/>
  <c r="BK73" i="25"/>
  <c r="BX73" i="25"/>
  <c r="AC74" i="25"/>
  <c r="BG74" i="25"/>
  <c r="AC75" i="25"/>
  <c r="BF75" i="25"/>
  <c r="AF76" i="25"/>
  <c r="BF76" i="25"/>
  <c r="BJ76" i="25"/>
  <c r="AE77" i="25"/>
  <c r="BI77" i="25"/>
  <c r="BX77" i="25"/>
  <c r="AC78" i="25"/>
  <c r="BG78" i="25"/>
  <c r="BX78" i="25"/>
  <c r="AC79" i="25"/>
  <c r="BF79" i="25"/>
  <c r="BL79" i="25"/>
  <c r="AF80" i="25"/>
  <c r="BF80" i="25"/>
  <c r="BJ80" i="25"/>
  <c r="AE81" i="25"/>
  <c r="BI81" i="25"/>
  <c r="BJ81" i="25"/>
  <c r="BW81" i="25"/>
  <c r="AC83" i="25"/>
  <c r="BL83" i="25"/>
  <c r="BZ83" i="25"/>
  <c r="AF84" i="25"/>
  <c r="AC85" i="25"/>
  <c r="BH85" i="25"/>
  <c r="BH86" i="25"/>
  <c r="BL86" i="25"/>
  <c r="BY86" i="25"/>
  <c r="AC87" i="25"/>
  <c r="BK87" i="25"/>
  <c r="BF88" i="25"/>
  <c r="BJ88" i="25"/>
  <c r="BY88" i="25"/>
  <c r="BU89" i="25"/>
  <c r="BJ90" i="25"/>
  <c r="BL90" i="25"/>
  <c r="BY90" i="25"/>
  <c r="BY92" i="25"/>
  <c r="BI94" i="25"/>
  <c r="BY96" i="25"/>
  <c r="BF97" i="25"/>
  <c r="CF98" i="25"/>
  <c r="BV100" i="25"/>
  <c r="BW101" i="25"/>
  <c r="CF101" i="25"/>
  <c r="BW104" i="25"/>
  <c r="CA104" i="25"/>
  <c r="AC108" i="25"/>
  <c r="BI109" i="25"/>
  <c r="BJ118" i="25"/>
  <c r="BH110" i="25"/>
  <c r="BI111" i="25"/>
  <c r="BX119" i="25"/>
  <c r="BW122" i="25"/>
  <c r="BF131" i="25"/>
  <c r="AD84" i="25"/>
  <c r="BV84" i="25"/>
  <c r="BZ84" i="25"/>
  <c r="AE85" i="25"/>
  <c r="BI85" i="25"/>
  <c r="BX85" i="25"/>
  <c r="AC86" i="25"/>
  <c r="BG86" i="25"/>
  <c r="AE87" i="25"/>
  <c r="BH87" i="25"/>
  <c r="BX87" i="25"/>
  <c r="AE88" i="25"/>
  <c r="BV88" i="25"/>
  <c r="BZ88" i="25"/>
  <c r="AE89" i="25"/>
  <c r="BI89" i="25"/>
  <c r="AC90" i="25"/>
  <c r="BG90" i="25"/>
  <c r="AE91" i="25"/>
  <c r="BL91" i="25"/>
  <c r="BH91" i="25"/>
  <c r="BX91" i="25"/>
  <c r="AE92" i="25"/>
  <c r="BZ92" i="25"/>
  <c r="AF93" i="25"/>
  <c r="BU93" i="25"/>
  <c r="BV94" i="25"/>
  <c r="AD95" i="25"/>
  <c r="AE96" i="25"/>
  <c r="BV96" i="25"/>
  <c r="AE97" i="25"/>
  <c r="BI97" i="25"/>
  <c r="BX97" i="25"/>
  <c r="AC98" i="25"/>
  <c r="BX98" i="25"/>
  <c r="BF98" i="25"/>
  <c r="BV99" i="25"/>
  <c r="BF100" i="25"/>
  <c r="CF100" i="25"/>
  <c r="AD101" i="25"/>
  <c r="BG101" i="25"/>
  <c r="BK101" i="25"/>
  <c r="AC102" i="25"/>
  <c r="BG102" i="25"/>
  <c r="AC103" i="25"/>
  <c r="BF103" i="25"/>
  <c r="BX103" i="25"/>
  <c r="AC104" i="25"/>
  <c r="BF104" i="25"/>
  <c r="AG105" i="25"/>
  <c r="BY105" i="25"/>
  <c r="AE107" i="25"/>
  <c r="AE108" i="25"/>
  <c r="BG108" i="25"/>
  <c r="BI108" i="25"/>
  <c r="AD109" i="25"/>
  <c r="BV109" i="25"/>
  <c r="AF110" i="25"/>
  <c r="BI110" i="25"/>
  <c r="BU110" i="25"/>
  <c r="AE111" i="25"/>
  <c r="BH111" i="25"/>
  <c r="BX111" i="25"/>
  <c r="AD115" i="25"/>
  <c r="BG115" i="25"/>
  <c r="BK115" i="25"/>
  <c r="BV115" i="25"/>
  <c r="AG116" i="25"/>
  <c r="BU116" i="25"/>
  <c r="AE118" i="25"/>
  <c r="BX118" i="25"/>
  <c r="BH119" i="25"/>
  <c r="BU119" i="25"/>
  <c r="BY119" i="25"/>
  <c r="AF120" i="25"/>
  <c r="AG121" i="25"/>
  <c r="BX122" i="25"/>
  <c r="BV124" i="25"/>
  <c r="BH125" i="25"/>
  <c r="BV128" i="25"/>
  <c r="BV132" i="25"/>
  <c r="BF137" i="25"/>
  <c r="BW88" i="25"/>
  <c r="BX89" i="25"/>
  <c r="AD90" i="25"/>
  <c r="BH90" i="25"/>
  <c r="BV91" i="25"/>
  <c r="BI91" i="25"/>
  <c r="AF92" i="25"/>
  <c r="BF92" i="25"/>
  <c r="BU92" i="25"/>
  <c r="AC93" i="25"/>
  <c r="AE94" i="25"/>
  <c r="AE95" i="25"/>
  <c r="BI95" i="25"/>
  <c r="BX95" i="25"/>
  <c r="AC96" i="25"/>
  <c r="BF96" i="25"/>
  <c r="BH97" i="25"/>
  <c r="BY97" i="25"/>
  <c r="BG98" i="25"/>
  <c r="AC99" i="25"/>
  <c r="BK99" i="25"/>
  <c r="AC100" i="25"/>
  <c r="BG100" i="25"/>
  <c r="BU100" i="25"/>
  <c r="BY100" i="25"/>
  <c r="AE101" i="25"/>
  <c r="BF101" i="25"/>
  <c r="AF102" i="25"/>
  <c r="AD102" i="25"/>
  <c r="BV102" i="25"/>
  <c r="BK103" i="25"/>
  <c r="BY103" i="25"/>
  <c r="CF103" i="25"/>
  <c r="BG104" i="25"/>
  <c r="BU104" i="25"/>
  <c r="AD105" i="25"/>
  <c r="AD107" i="25"/>
  <c r="AF107" i="25"/>
  <c r="BF107" i="25"/>
  <c r="BU107" i="25"/>
  <c r="AF108" i="25"/>
  <c r="AE109" i="25"/>
  <c r="BZ109" i="25"/>
  <c r="BG111" i="25"/>
  <c r="BG114" i="25"/>
  <c r="BK114" i="25"/>
  <c r="BX114" i="25"/>
  <c r="CF114" i="25"/>
  <c r="BH115" i="25"/>
  <c r="BL115" i="25"/>
  <c r="BW115" i="25"/>
  <c r="BV116" i="25"/>
  <c r="BZ116" i="25"/>
  <c r="BF118" i="25"/>
  <c r="AG119" i="25"/>
  <c r="AE119" i="25"/>
  <c r="AC119" i="25"/>
  <c r="AE123" i="25"/>
  <c r="BI123" i="25"/>
  <c r="AC124" i="25"/>
  <c r="BG124" i="25"/>
  <c r="AC126" i="25"/>
  <c r="BJ126" i="25"/>
  <c r="BV123" i="25"/>
  <c r="AE125" i="25"/>
  <c r="BV125" i="25"/>
  <c r="BZ125" i="25"/>
  <c r="BU126" i="25"/>
  <c r="AE128" i="25"/>
  <c r="BW128" i="25"/>
  <c r="BY130" i="25"/>
  <c r="BW133" i="25"/>
  <c r="BZ135" i="25"/>
  <c r="BX128" i="25"/>
  <c r="BG130" i="25"/>
  <c r="BV130" i="25"/>
  <c r="AD131" i="25"/>
  <c r="BJ131" i="25"/>
  <c r="AC132" i="25"/>
  <c r="BG132" i="25"/>
  <c r="AC134" i="25"/>
  <c r="BX134" i="25"/>
  <c r="CF134" i="25"/>
  <c r="BX136" i="25"/>
  <c r="BV111" i="25"/>
  <c r="AG112" i="25"/>
  <c r="BF114" i="25"/>
  <c r="AC115" i="25"/>
  <c r="BF115" i="25"/>
  <c r="CF115" i="25"/>
  <c r="AF116" i="25"/>
  <c r="BG116" i="25"/>
  <c r="BX116" i="25"/>
  <c r="AF118" i="25"/>
  <c r="AD118" i="25"/>
  <c r="BH118" i="25"/>
  <c r="BV118" i="25"/>
  <c r="CF118" i="25"/>
  <c r="AF119" i="25"/>
  <c r="BI119" i="25"/>
  <c r="AC122" i="25"/>
  <c r="BG122" i="25"/>
  <c r="BK122" i="25"/>
  <c r="CA122" i="25"/>
  <c r="BH123" i="25"/>
  <c r="AD124" i="25"/>
  <c r="BH124" i="25"/>
  <c r="AC125" i="25"/>
  <c r="BG125" i="25"/>
  <c r="BK125" i="25"/>
  <c r="AD126" i="25"/>
  <c r="BF126" i="25"/>
  <c r="BW126" i="25"/>
  <c r="AE127" i="25"/>
  <c r="BZ127" i="25"/>
  <c r="BI127" i="25"/>
  <c r="BU127" i="25"/>
  <c r="CF127" i="25"/>
  <c r="BG128" i="25"/>
  <c r="BU128" i="25"/>
  <c r="BH130" i="25"/>
  <c r="BW130" i="25"/>
  <c r="AE131" i="25"/>
  <c r="BI131" i="25"/>
  <c r="AD132" i="25"/>
  <c r="BH132" i="25"/>
  <c r="AF134" i="25"/>
  <c r="BG134" i="25"/>
  <c r="BU134" i="25"/>
  <c r="BK135" i="25"/>
  <c r="BX135" i="25"/>
  <c r="CF140" i="25"/>
  <c r="BV141" i="25"/>
  <c r="BK142" i="25"/>
  <c r="BV145" i="25"/>
  <c r="BH147" i="25"/>
  <c r="AC148" i="25"/>
  <c r="AG149" i="25"/>
  <c r="AC149" i="25"/>
  <c r="BV150" i="25"/>
  <c r="AE151" i="25"/>
  <c r="BH151" i="25"/>
  <c r="BW151" i="25"/>
  <c r="AD152" i="25"/>
  <c r="AF153" i="25"/>
  <c r="BF153" i="25"/>
  <c r="BV153" i="25"/>
  <c r="BF154" i="25"/>
  <c r="CF154" i="25"/>
  <c r="AD155" i="25"/>
  <c r="BU155" i="25"/>
  <c r="CF155" i="25"/>
  <c r="AF156" i="25"/>
  <c r="BY156" i="25"/>
  <c r="AD157" i="25"/>
  <c r="BW157" i="25"/>
  <c r="BU157" i="25"/>
  <c r="AC158" i="25"/>
  <c r="BW158" i="25"/>
  <c r="AE136" i="25"/>
  <c r="AC136" i="25"/>
  <c r="BG136" i="25"/>
  <c r="BU136" i="25"/>
  <c r="BU137" i="25"/>
  <c r="BY137" i="25"/>
  <c r="BL138" i="25"/>
  <c r="BI139" i="25"/>
  <c r="BX139" i="25"/>
  <c r="BZ140" i="25"/>
  <c r="BH140" i="25"/>
  <c r="BL140" i="25"/>
  <c r="BW140" i="25"/>
  <c r="CA140" i="25"/>
  <c r="AC141" i="25"/>
  <c r="BI141" i="25"/>
  <c r="BK141" i="25"/>
  <c r="AC142" i="25"/>
  <c r="BU142" i="25"/>
  <c r="BV144" i="25"/>
  <c r="BZ144" i="25"/>
  <c r="AC145" i="25"/>
  <c r="CA145" i="25"/>
  <c r="AG146" i="25"/>
  <c r="AE147" i="25"/>
  <c r="BW148" i="25"/>
  <c r="BH149" i="25"/>
  <c r="AD150" i="25"/>
  <c r="BH150" i="25"/>
  <c r="BV154" i="25"/>
  <c r="BV155" i="25"/>
  <c r="BZ155" i="25"/>
  <c r="BI156" i="25"/>
  <c r="BU156" i="25"/>
  <c r="CF156" i="25"/>
  <c r="AE157" i="25"/>
  <c r="BX157" i="25"/>
  <c r="BH158" i="25"/>
  <c r="AE135" i="25"/>
  <c r="AF136" i="25"/>
  <c r="AD136" i="25"/>
  <c r="BV136" i="25"/>
  <c r="AG138" i="25"/>
  <c r="AC139" i="25"/>
  <c r="BY139" i="25"/>
  <c r="AF140" i="25"/>
  <c r="BX140" i="25"/>
  <c r="AD141" i="25"/>
  <c r="BX141" i="25"/>
  <c r="CF141" i="25"/>
  <c r="AD142" i="25"/>
  <c r="BH142" i="25"/>
  <c r="BV142" i="25"/>
  <c r="AE143" i="25"/>
  <c r="AD144" i="25"/>
  <c r="BF144" i="25"/>
  <c r="BK144" i="25"/>
  <c r="AD145" i="25"/>
  <c r="BG145" i="25"/>
  <c r="BX145" i="25"/>
  <c r="BF147" i="25"/>
  <c r="AE148" i="25"/>
  <c r="BF148" i="25"/>
  <c r="BH148" i="25"/>
  <c r="BX148" i="25"/>
  <c r="BZ149" i="25"/>
  <c r="BI149" i="25"/>
  <c r="BX149" i="25"/>
  <c r="BI150" i="25"/>
  <c r="BX150" i="25"/>
  <c r="AC151" i="25"/>
  <c r="AF152" i="25"/>
  <c r="BF152" i="25"/>
  <c r="BH153" i="25"/>
  <c r="BU154" i="25"/>
  <c r="BI158" i="25"/>
  <c r="BU158" i="25"/>
  <c r="AC140" i="25"/>
  <c r="BF140" i="25"/>
  <c r="BU141" i="25"/>
  <c r="BI143" i="25"/>
  <c r="BX143" i="25"/>
  <c r="BF145" i="25"/>
  <c r="BU145" i="25"/>
  <c r="CA146" i="25"/>
  <c r="BV147" i="25"/>
  <c r="AD151" i="25"/>
  <c r="BV151" i="25"/>
  <c r="BZ151" i="25"/>
  <c r="AC152" i="25"/>
  <c r="BG152" i="25"/>
  <c r="BK152" i="25"/>
  <c r="CA152" i="25"/>
  <c r="AE153" i="25"/>
  <c r="BU153" i="25"/>
  <c r="AC155" i="25"/>
  <c r="BF155" i="25"/>
  <c r="AC156" i="25"/>
  <c r="BK156" i="25"/>
  <c r="AC157" i="25"/>
  <c r="BH157" i="25"/>
  <c r="BF157" i="25"/>
  <c r="AF158" i="25"/>
  <c r="BF158" i="25"/>
  <c r="BV158" i="25"/>
  <c r="BL144" i="25"/>
  <c r="CA144" i="25"/>
  <c r="BL58" i="25"/>
  <c r="BL50" i="25"/>
  <c r="CA22" i="25"/>
  <c r="BL12" i="25"/>
  <c r="BJ110" i="25"/>
  <c r="BU70" i="25"/>
  <c r="BU8" i="25"/>
  <c r="BY26" i="25"/>
  <c r="BU49" i="25"/>
  <c r="BY49" i="25"/>
  <c r="BU52" i="25"/>
  <c r="BY52" i="25"/>
  <c r="BK55" i="25"/>
  <c r="BK57" i="25"/>
  <c r="BF58" i="25"/>
  <c r="BX62" i="25"/>
  <c r="BZ63" i="25"/>
  <c r="CA63" i="25"/>
  <c r="BJ65" i="25"/>
  <c r="BY98" i="25"/>
  <c r="CA98" i="25"/>
  <c r="BK107" i="25"/>
  <c r="BH7" i="25"/>
  <c r="BY19" i="25"/>
  <c r="AE21" i="25"/>
  <c r="AG21" i="25"/>
  <c r="BK27" i="25"/>
  <c r="BL27" i="25"/>
  <c r="AF32" i="25"/>
  <c r="BY32" i="25"/>
  <c r="CA32" i="25"/>
  <c r="BY50" i="25"/>
  <c r="CA50" i="25"/>
  <c r="BY67" i="25"/>
  <c r="BJ11" i="25"/>
  <c r="BK21" i="25"/>
  <c r="CA21" i="25"/>
  <c r="BU26" i="25"/>
  <c r="BK37" i="25"/>
  <c r="AD7" i="25"/>
  <c r="CF7" i="25"/>
  <c r="AG8" i="25"/>
  <c r="AF9" i="25"/>
  <c r="AC12" i="25"/>
  <c r="AG12" i="25"/>
  <c r="BW12" i="25"/>
  <c r="BZ12" i="25"/>
  <c r="BF13" i="25"/>
  <c r="BU13" i="25"/>
  <c r="BY13" i="25"/>
  <c r="BL16" i="25"/>
  <c r="AF19" i="25"/>
  <c r="BJ19" i="25"/>
  <c r="BX20" i="25"/>
  <c r="BF21" i="25"/>
  <c r="BU21" i="25"/>
  <c r="AG22" i="25"/>
  <c r="AC22" i="25"/>
  <c r="BJ22" i="25"/>
  <c r="AG26" i="25"/>
  <c r="BF26" i="25"/>
  <c r="BU28" i="25"/>
  <c r="BY28" i="25"/>
  <c r="BH29" i="25"/>
  <c r="BW29" i="25"/>
  <c r="BK31" i="25"/>
  <c r="BL31" i="25"/>
  <c r="BZ31" i="25"/>
  <c r="BU34" i="25"/>
  <c r="BY34" i="25"/>
  <c r="CA34" i="25"/>
  <c r="BU36" i="25"/>
  <c r="BY36" i="25"/>
  <c r="CA36" i="25"/>
  <c r="BW37" i="25"/>
  <c r="BK39" i="25"/>
  <c r="BZ39" i="25"/>
  <c r="BW42" i="25"/>
  <c r="BK46" i="25"/>
  <c r="BZ46" i="25"/>
  <c r="CF46" i="25"/>
  <c r="CF69" i="25" s="1"/>
  <c r="BF49" i="25"/>
  <c r="BV50" i="25"/>
  <c r="BF52" i="25"/>
  <c r="BU54" i="25"/>
  <c r="BY54" i="25"/>
  <c r="BW55" i="25"/>
  <c r="BW57" i="25"/>
  <c r="BJ59" i="25"/>
  <c r="BY59" i="25"/>
  <c r="CA60" i="25"/>
  <c r="AC63" i="25"/>
  <c r="BX64" i="25"/>
  <c r="BU64" i="25"/>
  <c r="BV65" i="25"/>
  <c r="BZ65" i="25"/>
  <c r="BJ67" i="25"/>
  <c r="BK84" i="25"/>
  <c r="BL84" i="25"/>
  <c r="BJ87" i="25"/>
  <c r="BK97" i="25"/>
  <c r="BZ97" i="25"/>
  <c r="CA8" i="25"/>
  <c r="BJ13" i="25"/>
  <c r="BJ21" i="25"/>
  <c r="BY21" i="25"/>
  <c r="BK33" i="25"/>
  <c r="BL33" i="25"/>
  <c r="BY40" i="25"/>
  <c r="BY47" i="25"/>
  <c r="CA47" i="25"/>
  <c r="BK53" i="25"/>
  <c r="BL53" i="25"/>
  <c r="BZ61" i="25"/>
  <c r="CA61" i="25"/>
  <c r="BJ63" i="25"/>
  <c r="BL63" i="25"/>
  <c r="BX74" i="25"/>
  <c r="BL8" i="25"/>
  <c r="AG19" i="25"/>
  <c r="BK29" i="25"/>
  <c r="BK42" i="25"/>
  <c r="AE7" i="25"/>
  <c r="BW8" i="25"/>
  <c r="BZ8" i="25"/>
  <c r="BW10" i="25"/>
  <c r="BZ10" i="25"/>
  <c r="BU11" i="25"/>
  <c r="BY11" i="25"/>
  <c r="BK12" i="25"/>
  <c r="CF12" i="25"/>
  <c r="AG13" i="25"/>
  <c r="BL15" i="25"/>
  <c r="CA15" i="25"/>
  <c r="BL17" i="25"/>
  <c r="CA17" i="25"/>
  <c r="BH20" i="25"/>
  <c r="BY20" i="25"/>
  <c r="BY22" i="25"/>
  <c r="BL23" i="25"/>
  <c r="CA23" i="25"/>
  <c r="BK25" i="25"/>
  <c r="BZ25" i="25"/>
  <c r="BF28" i="25"/>
  <c r="BX29" i="25"/>
  <c r="BU30" i="25"/>
  <c r="BY30" i="25"/>
  <c r="BW31" i="25"/>
  <c r="BL32" i="25"/>
  <c r="BU38" i="25"/>
  <c r="BY38" i="25"/>
  <c r="CA38" i="25"/>
  <c r="BW39" i="25"/>
  <c r="BY43" i="25"/>
  <c r="BH46" i="25"/>
  <c r="BL47" i="25"/>
  <c r="BK48" i="25"/>
  <c r="BL48" i="25"/>
  <c r="BZ48" i="25"/>
  <c r="AD50" i="25"/>
  <c r="BK51" i="25"/>
  <c r="BZ51" i="25"/>
  <c r="BV59" i="25"/>
  <c r="BZ59" i="25"/>
  <c r="BJ61" i="25"/>
  <c r="BL61" i="25"/>
  <c r="BY61" i="25"/>
  <c r="BX66" i="25"/>
  <c r="BZ67" i="25"/>
  <c r="CA67" i="25"/>
  <c r="AD70" i="25"/>
  <c r="BK74" i="25"/>
  <c r="BK78" i="25"/>
  <c r="BL78" i="25"/>
  <c r="AC28" i="25"/>
  <c r="AC32" i="25"/>
  <c r="AG54" i="25"/>
  <c r="AG58" i="25"/>
  <c r="BF60" i="25"/>
  <c r="BY68" i="25"/>
  <c r="BY73" i="25"/>
  <c r="BJ75" i="25"/>
  <c r="BW76" i="25"/>
  <c r="BY77" i="25"/>
  <c r="CA77" i="25"/>
  <c r="BJ79" i="25"/>
  <c r="BW80" i="25"/>
  <c r="BK88" i="25"/>
  <c r="BL88" i="25"/>
  <c r="BJ91" i="25"/>
  <c r="BY93" i="25"/>
  <c r="BU25" i="25"/>
  <c r="AC26" i="25"/>
  <c r="BG28" i="25"/>
  <c r="BW28" i="25"/>
  <c r="BU29" i="25"/>
  <c r="BU33" i="25"/>
  <c r="AC34" i="25"/>
  <c r="BU37" i="25"/>
  <c r="AC38" i="25"/>
  <c r="BU42" i="25"/>
  <c r="AC43" i="25"/>
  <c r="AE46" i="25"/>
  <c r="BU46" i="25"/>
  <c r="AG49" i="25"/>
  <c r="BF7" i="25"/>
  <c r="BJ7" i="25"/>
  <c r="BV7" i="25"/>
  <c r="BZ7" i="25"/>
  <c r="AD28" i="25"/>
  <c r="AF46" i="25"/>
  <c r="BF46" i="25"/>
  <c r="BV46" i="25"/>
  <c r="CA56" i="25"/>
  <c r="AG60" i="25"/>
  <c r="CF67" i="25"/>
  <c r="BW70" i="25"/>
  <c r="BZ70" i="25"/>
  <c r="BU71" i="25"/>
  <c r="BY71" i="25"/>
  <c r="AC73" i="25"/>
  <c r="BG73" i="25"/>
  <c r="BH74" i="25"/>
  <c r="BK76" i="25"/>
  <c r="BK80" i="25"/>
  <c r="CF80" i="25"/>
  <c r="BG83" i="25"/>
  <c r="BX84" i="25"/>
  <c r="AF85" i="25"/>
  <c r="BY85" i="25"/>
  <c r="BL87" i="25"/>
  <c r="CA88" i="25"/>
  <c r="BK92" i="25"/>
  <c r="BG93" i="25"/>
  <c r="BV93" i="25"/>
  <c r="BI96" i="25"/>
  <c r="AG97" i="25"/>
  <c r="BK98" i="25"/>
  <c r="BL98" i="25"/>
  <c r="BJ99" i="25"/>
  <c r="BI29" i="25"/>
  <c r="BG7" i="25"/>
  <c r="BW7" i="25"/>
  <c r="AG14" i="25"/>
  <c r="AG18" i="25"/>
  <c r="AE28" i="25"/>
  <c r="AG33" i="25"/>
  <c r="AG39" i="25"/>
  <c r="AG42" i="25"/>
  <c r="BG46" i="25"/>
  <c r="BW46" i="25"/>
  <c r="AG50" i="25"/>
  <c r="AG57" i="25"/>
  <c r="BV67" i="25"/>
  <c r="BJ68" i="25"/>
  <c r="BK70" i="25"/>
  <c r="CF70" i="25"/>
  <c r="AG72" i="25"/>
  <c r="AF73" i="25"/>
  <c r="BJ73" i="25"/>
  <c r="BV73" i="25"/>
  <c r="BW74" i="25"/>
  <c r="BZ74" i="25"/>
  <c r="BU75" i="25"/>
  <c r="BY75" i="25"/>
  <c r="BJ77" i="25"/>
  <c r="BW78" i="25"/>
  <c r="BZ78" i="25"/>
  <c r="BU79" i="25"/>
  <c r="BY79" i="25"/>
  <c r="CA79" i="25"/>
  <c r="BL80" i="25"/>
  <c r="BJ83" i="25"/>
  <c r="AG85" i="25"/>
  <c r="AD86" i="25"/>
  <c r="BG87" i="25"/>
  <c r="BX88" i="25"/>
  <c r="AF89" i="25"/>
  <c r="BY89" i="25"/>
  <c r="CA89" i="25"/>
  <c r="BY101" i="25"/>
  <c r="CA101" i="25"/>
  <c r="BF83" i="25"/>
  <c r="BU83" i="25"/>
  <c r="BY83" i="25"/>
  <c r="CA83" i="25"/>
  <c r="BJ85" i="25"/>
  <c r="BW86" i="25"/>
  <c r="BZ86" i="25"/>
  <c r="BF87" i="25"/>
  <c r="BU87" i="25"/>
  <c r="BY87" i="25"/>
  <c r="BL89" i="25"/>
  <c r="BJ89" i="25"/>
  <c r="BW90" i="25"/>
  <c r="BZ90" i="25"/>
  <c r="BF91" i="25"/>
  <c r="BU91" i="25"/>
  <c r="BY91" i="25"/>
  <c r="BF94" i="25"/>
  <c r="BU96" i="25"/>
  <c r="BH98" i="25"/>
  <c r="BL101" i="25"/>
  <c r="BJ101" i="25"/>
  <c r="BF102" i="25"/>
  <c r="AC105" i="25"/>
  <c r="BH107" i="25"/>
  <c r="BF110" i="25"/>
  <c r="BG110" i="25"/>
  <c r="BJ116" i="25"/>
  <c r="BU81" i="25"/>
  <c r="BY81" i="25"/>
  <c r="BK86" i="25"/>
  <c r="CA86" i="25"/>
  <c r="CF86" i="25"/>
  <c r="BK90" i="25"/>
  <c r="CF90" i="25"/>
  <c r="CA92" i="25"/>
  <c r="BJ93" i="25"/>
  <c r="AD94" i="25"/>
  <c r="BJ95" i="25"/>
  <c r="AF96" i="25"/>
  <c r="AC97" i="25"/>
  <c r="BW97" i="25"/>
  <c r="BW98" i="25"/>
  <c r="BU102" i="25"/>
  <c r="BW105" i="25"/>
  <c r="BZ107" i="25"/>
  <c r="BV108" i="25"/>
  <c r="BZ108" i="25"/>
  <c r="BU109" i="25"/>
  <c r="BZ111" i="25"/>
  <c r="AG114" i="25"/>
  <c r="CA115" i="25"/>
  <c r="BY115" i="25"/>
  <c r="BI120" i="25"/>
  <c r="BY95" i="25"/>
  <c r="AF99" i="25"/>
  <c r="BZ99" i="25"/>
  <c r="BI104" i="25"/>
  <c r="BY107" i="25"/>
  <c r="BY110" i="25"/>
  <c r="CF110" i="25"/>
  <c r="CF117" i="25" s="1"/>
  <c r="AG123" i="25"/>
  <c r="BZ123" i="25"/>
  <c r="BK100" i="25"/>
  <c r="BU103" i="25"/>
  <c r="BW107" i="25"/>
  <c r="AG108" i="25"/>
  <c r="BK109" i="25"/>
  <c r="BU111" i="25"/>
  <c r="AF114" i="25"/>
  <c r="BF120" i="25"/>
  <c r="BK124" i="25"/>
  <c r="BY127" i="25"/>
  <c r="BZ130" i="25"/>
  <c r="BV131" i="25"/>
  <c r="BG131" i="25"/>
  <c r="BK137" i="25"/>
  <c r="BZ137" i="25"/>
  <c r="BK94" i="25"/>
  <c r="BU97" i="25"/>
  <c r="BW100" i="25"/>
  <c r="BK102" i="25"/>
  <c r="BJ103" i="25"/>
  <c r="BU105" i="25"/>
  <c r="BL109" i="25"/>
  <c r="BW109" i="25"/>
  <c r="AC110" i="25"/>
  <c r="BK110" i="25"/>
  <c r="BZ110" i="25"/>
  <c r="BW116" i="25"/>
  <c r="AE120" i="25"/>
  <c r="BV120" i="25"/>
  <c r="BJ123" i="25"/>
  <c r="BZ131" i="25"/>
  <c r="BH133" i="25"/>
  <c r="AE73" i="25"/>
  <c r="AG76" i="25"/>
  <c r="AG84" i="25"/>
  <c r="AC94" i="25"/>
  <c r="BW94" i="25"/>
  <c r="BK96" i="25"/>
  <c r="BJ97" i="25"/>
  <c r="BU99" i="25"/>
  <c r="BY99" i="25"/>
  <c r="BL102" i="25"/>
  <c r="BW102" i="25"/>
  <c r="AG103" i="25"/>
  <c r="BK104" i="25"/>
  <c r="BL105" i="25"/>
  <c r="BJ105" i="25"/>
  <c r="BL108" i="25"/>
  <c r="BU108" i="25"/>
  <c r="BY108" i="25"/>
  <c r="CA109" i="25"/>
  <c r="AD110" i="25"/>
  <c r="BV110" i="25"/>
  <c r="BK111" i="25"/>
  <c r="BL111" i="25"/>
  <c r="BY114" i="25"/>
  <c r="BU115" i="25"/>
  <c r="BU120" i="25"/>
  <c r="BY120" i="25"/>
  <c r="CF120" i="25"/>
  <c r="CF129" i="25" s="1"/>
  <c r="BJ135" i="25"/>
  <c r="BV114" i="25"/>
  <c r="BZ114" i="25"/>
  <c r="AC116" i="25"/>
  <c r="BL118" i="25"/>
  <c r="BV119" i="25"/>
  <c r="BZ119" i="25"/>
  <c r="BL122" i="25"/>
  <c r="BY124" i="25"/>
  <c r="BZ124" i="25"/>
  <c r="BI128" i="25"/>
  <c r="BY132" i="25"/>
  <c r="BK133" i="25"/>
  <c r="CA134" i="25"/>
  <c r="BY134" i="25"/>
  <c r="BG135" i="25"/>
  <c r="BH137" i="25"/>
  <c r="BW137" i="25"/>
  <c r="BJ139" i="25"/>
  <c r="BW111" i="25"/>
  <c r="BJ114" i="25"/>
  <c r="BL114" i="25"/>
  <c r="BX115" i="25"/>
  <c r="BY116" i="25"/>
  <c r="CA118" i="25"/>
  <c r="BY118" i="25"/>
  <c r="BJ119" i="25"/>
  <c r="BL119" i="25"/>
  <c r="CA119" i="25"/>
  <c r="BX120" i="25"/>
  <c r="CA121" i="25"/>
  <c r="BY122" i="25"/>
  <c r="BF127" i="25"/>
  <c r="BK130" i="25"/>
  <c r="BL132" i="25"/>
  <c r="BU133" i="25"/>
  <c r="BY133" i="25"/>
  <c r="BF134" i="25"/>
  <c r="AD137" i="25"/>
  <c r="BY142" i="25"/>
  <c r="BK147" i="25"/>
  <c r="BL125" i="25"/>
  <c r="BU125" i="25"/>
  <c r="BY125" i="25"/>
  <c r="CA125" i="25"/>
  <c r="BJ127" i="25"/>
  <c r="AF128" i="25"/>
  <c r="BK131" i="25"/>
  <c r="BG133" i="25"/>
  <c r="AG137" i="25"/>
  <c r="AG141" i="25"/>
  <c r="BI136" i="25"/>
  <c r="BZ150" i="25"/>
  <c r="BL150" i="25"/>
  <c r="BK153" i="25"/>
  <c r="BH156" i="25"/>
  <c r="BZ158" i="25"/>
  <c r="AG109" i="25"/>
  <c r="AE110" i="25"/>
  <c r="AC120" i="25"/>
  <c r="BG120" i="25"/>
  <c r="BK120" i="25"/>
  <c r="BW120" i="25"/>
  <c r="AG122" i="25"/>
  <c r="BW124" i="25"/>
  <c r="BF125" i="25"/>
  <c r="BK126" i="25"/>
  <c r="AE132" i="25"/>
  <c r="BW132" i="25"/>
  <c r="BV133" i="25"/>
  <c r="BZ133" i="25"/>
  <c r="BK134" i="25"/>
  <c r="BL134" i="25"/>
  <c r="BU135" i="25"/>
  <c r="BY135" i="25"/>
  <c r="BJ137" i="25"/>
  <c r="BF139" i="25"/>
  <c r="AF142" i="25"/>
  <c r="BY144" i="25"/>
  <c r="BU147" i="25"/>
  <c r="BG148" i="25"/>
  <c r="CA149" i="25"/>
  <c r="BH152" i="25"/>
  <c r="AG154" i="25"/>
  <c r="BJ154" i="25"/>
  <c r="BG157" i="25"/>
  <c r="BV157" i="25"/>
  <c r="AD120" i="25"/>
  <c r="BH120" i="25"/>
  <c r="BU123" i="25"/>
  <c r="BY123" i="25"/>
  <c r="BK127" i="25"/>
  <c r="BK128" i="25"/>
  <c r="AF130" i="25"/>
  <c r="BU130" i="25"/>
  <c r="CA131" i="25"/>
  <c r="BH131" i="25"/>
  <c r="BW131" i="25"/>
  <c r="BK132" i="25"/>
  <c r="CF132" i="25"/>
  <c r="AC133" i="25"/>
  <c r="BJ133" i="25"/>
  <c r="AD134" i="25"/>
  <c r="BZ134" i="25"/>
  <c r="BF135" i="25"/>
  <c r="BU139" i="25"/>
  <c r="BI140" i="25"/>
  <c r="BU140" i="25"/>
  <c r="BY141" i="25"/>
  <c r="BH143" i="25"/>
  <c r="BH144" i="25"/>
  <c r="BJ148" i="25"/>
  <c r="AG126" i="25"/>
  <c r="BU131" i="25"/>
  <c r="BY131" i="25"/>
  <c r="AD133" i="25"/>
  <c r="BW134" i="25"/>
  <c r="BK136" i="25"/>
  <c r="CA139" i="25"/>
  <c r="BH141" i="25"/>
  <c r="BJ142" i="25"/>
  <c r="AC143" i="25"/>
  <c r="AG144" i="25"/>
  <c r="BY147" i="25"/>
  <c r="BF151" i="25"/>
  <c r="BJ151" i="25"/>
  <c r="BI153" i="25"/>
  <c r="BY153" i="25"/>
  <c r="BJ156" i="25"/>
  <c r="BX156" i="25"/>
  <c r="BK140" i="25"/>
  <c r="AF141" i="25"/>
  <c r="BJ141" i="25"/>
  <c r="AE142" i="25"/>
  <c r="BW143" i="25"/>
  <c r="BZ143" i="25"/>
  <c r="BZ147" i="25"/>
  <c r="CF150" i="25"/>
  <c r="CA155" i="25"/>
  <c r="BY155" i="25"/>
  <c r="BY158" i="25"/>
  <c r="BK145" i="25"/>
  <c r="BW147" i="25"/>
  <c r="BU148" i="25"/>
  <c r="BY148" i="25"/>
  <c r="CA148" i="25"/>
  <c r="AF155" i="25"/>
  <c r="BJ155" i="25"/>
  <c r="BL155" i="25"/>
  <c r="AG130" i="25"/>
  <c r="AG132" i="25"/>
  <c r="AE133" i="25"/>
  <c r="BI133" i="25"/>
  <c r="BZ141" i="25"/>
  <c r="BV143" i="25"/>
  <c r="CF143" i="25"/>
  <c r="BL145" i="25"/>
  <c r="BW145" i="25"/>
  <c r="CF147" i="25"/>
  <c r="AG148" i="25"/>
  <c r="BK149" i="25"/>
  <c r="BW149" i="25"/>
  <c r="BK150" i="25"/>
  <c r="BW150" i="25"/>
  <c r="BU151" i="25"/>
  <c r="BY151" i="25"/>
  <c r="BL152" i="25"/>
  <c r="BX152" i="25"/>
  <c r="BW153" i="25"/>
  <c r="BY154" i="25"/>
  <c r="BJ157" i="25"/>
  <c r="BL157" i="25"/>
  <c r="BZ154" i="25"/>
  <c r="BY157" i="25"/>
  <c r="BJ158" i="25"/>
  <c r="AG145" i="25"/>
  <c r="BX155" i="25"/>
  <c r="BZ156" i="25"/>
  <c r="AO160" i="25" l="1"/>
  <c r="CF159" i="25"/>
  <c r="CF41" i="25"/>
  <c r="CF24" i="25"/>
  <c r="CF160" i="25" s="1"/>
  <c r="L160" i="25"/>
  <c r="CA99" i="25"/>
  <c r="AG29" i="25"/>
  <c r="AG62" i="25"/>
  <c r="BL99" i="25"/>
  <c r="AG37" i="25"/>
  <c r="CA114" i="25"/>
  <c r="CA80" i="25"/>
  <c r="AG153" i="25"/>
  <c r="BL26" i="25"/>
  <c r="AG47" i="25"/>
  <c r="CA156" i="25"/>
  <c r="BL43" i="25"/>
  <c r="AG63" i="25"/>
  <c r="CA31" i="25"/>
  <c r="BL128" i="25"/>
  <c r="CA135" i="25"/>
  <c r="AG100" i="25"/>
  <c r="CA103" i="25"/>
  <c r="AG92" i="25"/>
  <c r="AG88" i="25"/>
  <c r="CA95" i="25"/>
  <c r="AG87" i="25"/>
  <c r="AG48" i="25"/>
  <c r="AG68" i="25"/>
  <c r="AG89" i="25"/>
  <c r="BL25" i="25"/>
  <c r="AG143" i="25"/>
  <c r="CA66" i="25"/>
  <c r="AG151" i="25"/>
  <c r="AG124" i="25"/>
  <c r="AG74" i="25"/>
  <c r="BL95" i="25"/>
  <c r="CA71" i="25"/>
  <c r="BL51" i="25"/>
  <c r="BL37" i="25"/>
  <c r="CA51" i="25"/>
  <c r="BL71" i="25"/>
  <c r="CA76" i="25"/>
  <c r="CA42" i="25"/>
  <c r="BL40" i="25"/>
  <c r="BL156" i="25"/>
  <c r="BL135" i="25"/>
  <c r="CA130" i="25"/>
  <c r="AG25" i="25"/>
  <c r="CA85" i="25"/>
  <c r="BL151" i="25"/>
  <c r="BL96" i="25"/>
  <c r="AG59" i="25"/>
  <c r="CA57" i="25"/>
  <c r="BL30" i="25"/>
  <c r="BL19" i="25"/>
  <c r="AG34" i="25"/>
  <c r="CA9" i="25"/>
  <c r="CA141" i="25"/>
  <c r="AG102" i="25"/>
  <c r="AG139" i="25"/>
  <c r="CA124" i="25"/>
  <c r="BL100" i="25"/>
  <c r="CA81" i="25"/>
  <c r="AG51" i="25"/>
  <c r="AG31" i="25"/>
  <c r="CA59" i="25"/>
  <c r="AG43" i="25"/>
  <c r="CA40" i="25"/>
  <c r="CA13" i="25"/>
  <c r="CA19" i="25"/>
  <c r="AG79" i="25"/>
  <c r="BL55" i="25"/>
  <c r="CA25" i="25"/>
  <c r="CA18" i="25"/>
  <c r="CA14" i="25"/>
  <c r="BL81" i="25"/>
  <c r="BL124" i="25"/>
  <c r="AG71" i="25"/>
  <c r="CA43" i="25"/>
  <c r="CA30" i="25"/>
  <c r="BL42" i="25"/>
  <c r="BL29" i="25"/>
  <c r="BL59" i="25"/>
  <c r="BL39" i="25"/>
  <c r="AG75" i="25"/>
  <c r="BL93" i="25"/>
  <c r="BL68" i="25"/>
  <c r="CA53" i="25"/>
  <c r="CA151" i="25"/>
  <c r="AG142" i="25"/>
  <c r="AG131" i="25"/>
  <c r="AG111" i="25"/>
  <c r="CA100" i="25"/>
  <c r="BL94" i="25"/>
  <c r="CA107" i="25"/>
  <c r="CA108" i="25"/>
  <c r="AG83" i="25"/>
  <c r="AG27" i="25"/>
  <c r="AG20" i="25"/>
  <c r="AG36" i="25"/>
  <c r="CA93" i="25"/>
  <c r="AG38" i="25"/>
  <c r="CA65" i="25"/>
  <c r="BL18" i="25"/>
  <c r="BL14" i="25"/>
  <c r="BL65" i="25"/>
  <c r="CA126" i="25"/>
  <c r="BL13" i="25"/>
  <c r="BL136" i="25"/>
  <c r="CA94" i="25"/>
  <c r="CA154" i="25"/>
  <c r="CA37" i="25"/>
  <c r="BL143" i="25"/>
  <c r="CA111" i="25"/>
  <c r="BL64" i="25"/>
  <c r="BL62" i="25"/>
  <c r="CA20" i="25"/>
  <c r="CA46" i="25"/>
  <c r="BL148" i="25"/>
  <c r="CA128" i="25"/>
  <c r="AG53" i="25"/>
  <c r="CA74" i="25"/>
  <c r="CA10" i="25"/>
  <c r="AG10" i="25"/>
  <c r="AG81" i="25"/>
  <c r="AG64" i="25"/>
  <c r="AG30" i="25"/>
  <c r="CA26" i="25"/>
  <c r="BL126" i="25"/>
  <c r="BL49" i="25"/>
  <c r="AG107" i="25"/>
  <c r="CA143" i="25"/>
  <c r="AG158" i="25"/>
  <c r="AG90" i="25"/>
  <c r="CA96" i="25"/>
  <c r="AG91" i="25"/>
  <c r="AG52" i="25"/>
  <c r="BL46" i="25"/>
  <c r="BL9" i="25"/>
  <c r="CA49" i="25"/>
  <c r="BL103" i="25"/>
  <c r="BL54" i="25"/>
  <c r="AG155" i="25"/>
  <c r="AG136" i="25"/>
  <c r="AG78" i="25"/>
  <c r="AG93" i="25"/>
  <c r="AG16" i="25"/>
  <c r="AG125" i="25"/>
  <c r="CA142" i="25"/>
  <c r="AG86" i="25"/>
  <c r="AG70" i="25"/>
  <c r="CA91" i="25"/>
  <c r="BL76" i="25"/>
  <c r="BL158" i="25"/>
  <c r="AG157" i="25"/>
  <c r="AG134" i="25"/>
  <c r="BL142" i="25"/>
  <c r="AG127" i="25"/>
  <c r="AG104" i="25"/>
  <c r="AG96" i="25"/>
  <c r="AG80" i="25"/>
  <c r="AG101" i="25"/>
  <c r="CA87" i="25"/>
  <c r="AG99" i="25"/>
  <c r="CA75" i="25"/>
  <c r="AG55" i="25"/>
  <c r="AG77" i="25"/>
  <c r="AG66" i="25"/>
  <c r="AG40" i="25"/>
  <c r="CA73" i="25"/>
  <c r="CA68" i="25"/>
  <c r="BL74" i="25"/>
  <c r="CA11" i="25"/>
  <c r="BL10" i="25"/>
  <c r="AG65" i="25"/>
  <c r="BL67" i="25"/>
  <c r="CA54" i="25"/>
  <c r="BL57" i="25"/>
  <c r="CA52" i="25"/>
  <c r="AG11" i="25"/>
  <c r="BL75" i="25"/>
  <c r="CA64" i="25"/>
  <c r="BL66" i="25"/>
  <c r="CA147" i="25"/>
  <c r="CA137" i="25"/>
  <c r="BL20" i="25"/>
  <c r="CA84" i="25"/>
  <c r="CA150" i="25"/>
  <c r="BL137" i="25"/>
  <c r="CA123" i="25"/>
  <c r="AG128" i="25"/>
  <c r="AG118" i="25"/>
  <c r="AG9" i="25"/>
  <c r="AG135" i="25"/>
  <c r="BL131" i="25"/>
  <c r="BL123" i="25"/>
  <c r="AG95" i="25"/>
  <c r="BL92" i="25"/>
  <c r="BL107" i="25"/>
  <c r="AG156" i="25"/>
  <c r="CA110" i="25"/>
  <c r="CA105" i="25"/>
  <c r="BL110" i="25"/>
  <c r="AG150" i="25"/>
  <c r="AG133" i="25"/>
  <c r="BL154" i="25"/>
  <c r="BL153" i="25"/>
  <c r="BL149" i="25"/>
  <c r="BL147" i="25"/>
  <c r="BL73" i="25"/>
  <c r="AG120" i="25"/>
  <c r="CA132" i="25"/>
  <c r="AG140" i="25"/>
  <c r="CA153" i="25"/>
  <c r="BL133" i="25"/>
  <c r="AG98" i="25"/>
  <c r="CA158" i="25"/>
  <c r="BL127" i="25"/>
  <c r="BL130" i="25"/>
  <c r="BL139" i="25"/>
  <c r="BL97" i="25"/>
  <c r="CA97" i="25"/>
  <c r="CA116" i="25"/>
  <c r="AG110" i="25"/>
  <c r="BL28" i="25"/>
  <c r="AG28" i="25"/>
  <c r="CA28" i="25"/>
  <c r="AG32" i="25"/>
  <c r="CA133" i="25"/>
  <c r="AG152" i="25"/>
  <c r="AG147" i="25"/>
  <c r="BL141" i="25"/>
  <c r="AG115" i="25"/>
  <c r="AG94" i="25"/>
  <c r="CA127" i="25"/>
  <c r="CA120" i="25"/>
  <c r="BL116" i="25"/>
  <c r="AG46" i="25"/>
  <c r="AG7" i="25"/>
  <c r="AG73" i="25"/>
  <c r="BL7" i="25"/>
  <c r="CC159" i="23" l="1"/>
  <c r="CB159" i="23"/>
  <c r="BY159" i="23"/>
  <c r="BS159" i="23"/>
  <c r="BR159" i="23"/>
  <c r="BP159" i="23"/>
  <c r="BO159" i="23"/>
  <c r="BN159" i="23"/>
  <c r="BM159" i="23"/>
  <c r="BD159" i="23"/>
  <c r="BC159" i="23"/>
  <c r="BJ159" i="23" s="1"/>
  <c r="BA159" i="23"/>
  <c r="BI159" i="23" s="1"/>
  <c r="AZ159" i="23"/>
  <c r="AY159" i="23"/>
  <c r="AX159" i="23"/>
  <c r="AV159" i="23"/>
  <c r="AU159" i="23"/>
  <c r="AS159" i="23"/>
  <c r="AR159" i="23"/>
  <c r="AQ159" i="23"/>
  <c r="AP159" i="23"/>
  <c r="AN159" i="23"/>
  <c r="AM159" i="23"/>
  <c r="AK159" i="23"/>
  <c r="AJ159" i="23"/>
  <c r="AI159" i="23"/>
  <c r="AH159" i="23"/>
  <c r="AA159" i="23"/>
  <c r="Z159" i="23"/>
  <c r="X159" i="23"/>
  <c r="W159" i="23"/>
  <c r="V159" i="23"/>
  <c r="AD159" i="23" s="1"/>
  <c r="U159" i="23"/>
  <c r="S159" i="23"/>
  <c r="R159" i="23"/>
  <c r="P159" i="23"/>
  <c r="O159" i="23"/>
  <c r="N159" i="23"/>
  <c r="M159" i="23"/>
  <c r="AC159" i="23" s="1"/>
  <c r="K159" i="23"/>
  <c r="J159" i="23"/>
  <c r="H159" i="23"/>
  <c r="G159" i="23"/>
  <c r="F159" i="23"/>
  <c r="E159" i="23"/>
  <c r="BZ158" i="23"/>
  <c r="BY158" i="23"/>
  <c r="BX158" i="23"/>
  <c r="BW158" i="23"/>
  <c r="BV158" i="23"/>
  <c r="BU158" i="23"/>
  <c r="BQ158" i="23"/>
  <c r="BK158" i="23"/>
  <c r="BJ158" i="23"/>
  <c r="BI158" i="23"/>
  <c r="BH158" i="23"/>
  <c r="BG158" i="23"/>
  <c r="BF158" i="23"/>
  <c r="BE158" i="23"/>
  <c r="BL158" i="23" s="1"/>
  <c r="BB158" i="23"/>
  <c r="AW158" i="23"/>
  <c r="CA158" i="23" s="1"/>
  <c r="AT158" i="23"/>
  <c r="AO158" i="23"/>
  <c r="AL158" i="23"/>
  <c r="AF158" i="23"/>
  <c r="AE158" i="23"/>
  <c r="AD158" i="23"/>
  <c r="AC158" i="23"/>
  <c r="AB158" i="23"/>
  <c r="Y158" i="23"/>
  <c r="AG158" i="23" s="1"/>
  <c r="T158" i="23"/>
  <c r="Q158" i="23"/>
  <c r="L158" i="23"/>
  <c r="I158" i="23"/>
  <c r="CA157" i="23"/>
  <c r="BZ157" i="23"/>
  <c r="BY157" i="23"/>
  <c r="BX157" i="23"/>
  <c r="BW157" i="23"/>
  <c r="BV157" i="23"/>
  <c r="BU157" i="23"/>
  <c r="BQ157" i="23"/>
  <c r="BL157" i="23"/>
  <c r="BK157" i="23"/>
  <c r="BJ157" i="23"/>
  <c r="BI157" i="23"/>
  <c r="BH157" i="23"/>
  <c r="BG157" i="23"/>
  <c r="BF157" i="23"/>
  <c r="BE157" i="23"/>
  <c r="BB157" i="23"/>
  <c r="AW157" i="23"/>
  <c r="AT157" i="23"/>
  <c r="AO157" i="23"/>
  <c r="AL157" i="23"/>
  <c r="AF157" i="23"/>
  <c r="AE157" i="23"/>
  <c r="AD157" i="23"/>
  <c r="AC157" i="23"/>
  <c r="AB157" i="23"/>
  <c r="Y157" i="23"/>
  <c r="T157" i="23"/>
  <c r="Q157" i="23"/>
  <c r="AG157" i="23" s="1"/>
  <c r="L157" i="23"/>
  <c r="I157" i="23"/>
  <c r="BZ156" i="23"/>
  <c r="BY156" i="23"/>
  <c r="BX156" i="23"/>
  <c r="BW156" i="23"/>
  <c r="BV156" i="23"/>
  <c r="BU156" i="23"/>
  <c r="BQ156" i="23"/>
  <c r="BK156" i="23"/>
  <c r="BJ156" i="23"/>
  <c r="BI156" i="23"/>
  <c r="BH156" i="23"/>
  <c r="BG156" i="23"/>
  <c r="BF156" i="23"/>
  <c r="BE156" i="23"/>
  <c r="BB156" i="23"/>
  <c r="AW156" i="23"/>
  <c r="AT156" i="23"/>
  <c r="AO156" i="23"/>
  <c r="AL156" i="23"/>
  <c r="AF156" i="23"/>
  <c r="AE156" i="23"/>
  <c r="AD156" i="23"/>
  <c r="AC156" i="23"/>
  <c r="AB156" i="23"/>
  <c r="Y156" i="23"/>
  <c r="T156" i="23"/>
  <c r="Q156" i="23"/>
  <c r="L156" i="23"/>
  <c r="I156" i="23"/>
  <c r="BZ155" i="23"/>
  <c r="BY155" i="23"/>
  <c r="BX155" i="23"/>
  <c r="BW155" i="23"/>
  <c r="BV155" i="23"/>
  <c r="BU155" i="23"/>
  <c r="BQ155" i="23"/>
  <c r="BK155" i="23"/>
  <c r="BJ155" i="23"/>
  <c r="BI155" i="23"/>
  <c r="BH155" i="23"/>
  <c r="BG155" i="23"/>
  <c r="BF155" i="23"/>
  <c r="BE155" i="23"/>
  <c r="BB155" i="23"/>
  <c r="AW155" i="23"/>
  <c r="CA155" i="23" s="1"/>
  <c r="AT155" i="23"/>
  <c r="AO155" i="23"/>
  <c r="AL155" i="23"/>
  <c r="AF155" i="23"/>
  <c r="AE155" i="23"/>
  <c r="AD155" i="23"/>
  <c r="AC155" i="23"/>
  <c r="AB155" i="23"/>
  <c r="Y155" i="23"/>
  <c r="AG155" i="23" s="1"/>
  <c r="T155" i="23"/>
  <c r="Q155" i="23"/>
  <c r="L155" i="23"/>
  <c r="I155" i="23"/>
  <c r="CF154" i="23"/>
  <c r="BZ154" i="23"/>
  <c r="BY154" i="23"/>
  <c r="BX154" i="23"/>
  <c r="BW154" i="23"/>
  <c r="BV154" i="23"/>
  <c r="BU154" i="23"/>
  <c r="BQ154" i="23"/>
  <c r="BK154" i="23"/>
  <c r="BJ154" i="23"/>
  <c r="BI154" i="23"/>
  <c r="BH154" i="23"/>
  <c r="BG154" i="23"/>
  <c r="BF154" i="23"/>
  <c r="BE154" i="23"/>
  <c r="BL154" i="23" s="1"/>
  <c r="BB154" i="23"/>
  <c r="AW154" i="23"/>
  <c r="CA154" i="23" s="1"/>
  <c r="AT154" i="23"/>
  <c r="AO154" i="23"/>
  <c r="AL154" i="23"/>
  <c r="AF154" i="23"/>
  <c r="AE154" i="23"/>
  <c r="AD154" i="23"/>
  <c r="AC154" i="23"/>
  <c r="AB154" i="23"/>
  <c r="Y154" i="23"/>
  <c r="T154" i="23"/>
  <c r="Q154" i="23"/>
  <c r="L154" i="23"/>
  <c r="I154" i="23"/>
  <c r="CA153" i="23"/>
  <c r="BZ153" i="23"/>
  <c r="BY153" i="23"/>
  <c r="BX153" i="23"/>
  <c r="BW153" i="23"/>
  <c r="BV153" i="23"/>
  <c r="BU153" i="23"/>
  <c r="BQ153" i="23"/>
  <c r="BL153" i="23"/>
  <c r="BK153" i="23"/>
  <c r="BJ153" i="23"/>
  <c r="BI153" i="23"/>
  <c r="BH153" i="23"/>
  <c r="BG153" i="23"/>
  <c r="BF153" i="23"/>
  <c r="BE153" i="23"/>
  <c r="BB153" i="23"/>
  <c r="AW153" i="23"/>
  <c r="AT153" i="23"/>
  <c r="AO153" i="23"/>
  <c r="AL153" i="23"/>
  <c r="AF153" i="23"/>
  <c r="AE153" i="23"/>
  <c r="AD153" i="23"/>
  <c r="AC153" i="23"/>
  <c r="AB153" i="23"/>
  <c r="Y153" i="23"/>
  <c r="T153" i="23"/>
  <c r="Q153" i="23"/>
  <c r="AG153" i="23" s="1"/>
  <c r="L153" i="23"/>
  <c r="I153" i="23"/>
  <c r="BZ152" i="23"/>
  <c r="BY152" i="23"/>
  <c r="BX152" i="23"/>
  <c r="BW152" i="23"/>
  <c r="BV152" i="23"/>
  <c r="BU152" i="23"/>
  <c r="BQ152" i="23"/>
  <c r="BK152" i="23"/>
  <c r="BJ152" i="23"/>
  <c r="BI152" i="23"/>
  <c r="BH152" i="23"/>
  <c r="BG152" i="23"/>
  <c r="BF152" i="23"/>
  <c r="BE152" i="23"/>
  <c r="BB152" i="23"/>
  <c r="AW152" i="23"/>
  <c r="AT152" i="23"/>
  <c r="AO152" i="23"/>
  <c r="AL152" i="23"/>
  <c r="AF152" i="23"/>
  <c r="AE152" i="23"/>
  <c r="AD152" i="23"/>
  <c r="AC152" i="23"/>
  <c r="AB152" i="23"/>
  <c r="Y152" i="23"/>
  <c r="T152" i="23"/>
  <c r="Q152" i="23"/>
  <c r="L152" i="23"/>
  <c r="I152" i="23"/>
  <c r="BZ151" i="23"/>
  <c r="BY151" i="23"/>
  <c r="BX151" i="23"/>
  <c r="BW151" i="23"/>
  <c r="BV151" i="23"/>
  <c r="BU151" i="23"/>
  <c r="BQ151" i="23"/>
  <c r="BK151" i="23"/>
  <c r="BJ151" i="23"/>
  <c r="BI151" i="23"/>
  <c r="BH151" i="23"/>
  <c r="BG151" i="23"/>
  <c r="BF151" i="23"/>
  <c r="BE151" i="23"/>
  <c r="BB151" i="23"/>
  <c r="AW151" i="23"/>
  <c r="CA151" i="23" s="1"/>
  <c r="AT151" i="23"/>
  <c r="AO151" i="23"/>
  <c r="AL151" i="23"/>
  <c r="AF151" i="23"/>
  <c r="AE151" i="23"/>
  <c r="AD151" i="23"/>
  <c r="AC151" i="23"/>
  <c r="AB151" i="23"/>
  <c r="Y151" i="23"/>
  <c r="AG151" i="23" s="1"/>
  <c r="T151" i="23"/>
  <c r="Q151" i="23"/>
  <c r="L151" i="23"/>
  <c r="I151" i="23"/>
  <c r="BZ150" i="23"/>
  <c r="BY150" i="23"/>
  <c r="BX150" i="23"/>
  <c r="BW150" i="23"/>
  <c r="BV150" i="23"/>
  <c r="BU150" i="23"/>
  <c r="BQ150" i="23"/>
  <c r="BK150" i="23"/>
  <c r="BJ150" i="23"/>
  <c r="BI150" i="23"/>
  <c r="BH150" i="23"/>
  <c r="BG150" i="23"/>
  <c r="BF150" i="23"/>
  <c r="BE150" i="23"/>
  <c r="BL150" i="23" s="1"/>
  <c r="BB150" i="23"/>
  <c r="AW150" i="23"/>
  <c r="CA150" i="23" s="1"/>
  <c r="AT150" i="23"/>
  <c r="AO150" i="23"/>
  <c r="AL150" i="23"/>
  <c r="AF150" i="23"/>
  <c r="AE150" i="23"/>
  <c r="AD150" i="23"/>
  <c r="AC150" i="23"/>
  <c r="AB150" i="23"/>
  <c r="Y150" i="23"/>
  <c r="T150" i="23"/>
  <c r="Q150" i="23"/>
  <c r="L150" i="23"/>
  <c r="I150" i="23"/>
  <c r="BZ149" i="23"/>
  <c r="BY149" i="23"/>
  <c r="BX149" i="23"/>
  <c r="BW149" i="23"/>
  <c r="BV149" i="23"/>
  <c r="BU149" i="23"/>
  <c r="BQ149" i="23"/>
  <c r="BK149" i="23"/>
  <c r="BJ149" i="23"/>
  <c r="BI149" i="23"/>
  <c r="BH149" i="23"/>
  <c r="BG149" i="23"/>
  <c r="BF149" i="23"/>
  <c r="BE149" i="23"/>
  <c r="BB149" i="23"/>
  <c r="AW149" i="23"/>
  <c r="AT149" i="23"/>
  <c r="AO149" i="23"/>
  <c r="AL149" i="23"/>
  <c r="AF149" i="23"/>
  <c r="AE149" i="23"/>
  <c r="AD149" i="23"/>
  <c r="AC149" i="23"/>
  <c r="AB149" i="23"/>
  <c r="Y149" i="23"/>
  <c r="T149" i="23"/>
  <c r="Q149" i="23"/>
  <c r="AG149" i="23" s="1"/>
  <c r="L149" i="23"/>
  <c r="I149" i="23"/>
  <c r="CF148" i="23"/>
  <c r="BZ148" i="23"/>
  <c r="BY148" i="23"/>
  <c r="BX148" i="23"/>
  <c r="BW148" i="23"/>
  <c r="BV148" i="23"/>
  <c r="BU148" i="23"/>
  <c r="BQ148" i="23"/>
  <c r="BK148" i="23"/>
  <c r="BJ148" i="23"/>
  <c r="BI148" i="23"/>
  <c r="BH148" i="23"/>
  <c r="BG148" i="23"/>
  <c r="BF148" i="23"/>
  <c r="BE148" i="23"/>
  <c r="BB148" i="23"/>
  <c r="AW148" i="23"/>
  <c r="AT148" i="23"/>
  <c r="AO148" i="23"/>
  <c r="AL148" i="23"/>
  <c r="AF148" i="23"/>
  <c r="AE148" i="23"/>
  <c r="AD148" i="23"/>
  <c r="AC148" i="23"/>
  <c r="AB148" i="23"/>
  <c r="Y148" i="23"/>
  <c r="T148" i="23"/>
  <c r="Q148" i="23"/>
  <c r="L148" i="23"/>
  <c r="I148" i="23"/>
  <c r="BZ147" i="23"/>
  <c r="BY147" i="23"/>
  <c r="BX147" i="23"/>
  <c r="BW147" i="23"/>
  <c r="BV147" i="23"/>
  <c r="BU147" i="23"/>
  <c r="BQ147" i="23"/>
  <c r="BK147" i="23"/>
  <c r="BJ147" i="23"/>
  <c r="BI147" i="23"/>
  <c r="BH147" i="23"/>
  <c r="BG147" i="23"/>
  <c r="BF147" i="23"/>
  <c r="BE147" i="23"/>
  <c r="BB147" i="23"/>
  <c r="AW147" i="23"/>
  <c r="CA147" i="23" s="1"/>
  <c r="AT147" i="23"/>
  <c r="AO147" i="23"/>
  <c r="AL147" i="23"/>
  <c r="AF147" i="23"/>
  <c r="AE147" i="23"/>
  <c r="AD147" i="23"/>
  <c r="AC147" i="23"/>
  <c r="AB147" i="23"/>
  <c r="Y147" i="23"/>
  <c r="AG147" i="23" s="1"/>
  <c r="T147" i="23"/>
  <c r="Q147" i="23"/>
  <c r="L147" i="23"/>
  <c r="I147" i="23"/>
  <c r="CF146" i="23"/>
  <c r="BZ146" i="23"/>
  <c r="BY146" i="23"/>
  <c r="BX146" i="23"/>
  <c r="BW146" i="23"/>
  <c r="BV146" i="23"/>
  <c r="BU146" i="23"/>
  <c r="BQ146" i="23"/>
  <c r="BK146" i="23"/>
  <c r="BJ146" i="23"/>
  <c r="BI146" i="23"/>
  <c r="BH146" i="23"/>
  <c r="BG146" i="23"/>
  <c r="BF146" i="23"/>
  <c r="BE146" i="23"/>
  <c r="BL146" i="23" s="1"/>
  <c r="BB146" i="23"/>
  <c r="AW146" i="23"/>
  <c r="CA146" i="23" s="1"/>
  <c r="AT146" i="23"/>
  <c r="AO146" i="23"/>
  <c r="AL146" i="23"/>
  <c r="AF146" i="23"/>
  <c r="AE146" i="23"/>
  <c r="AD146" i="23"/>
  <c r="AC146" i="23"/>
  <c r="AB146" i="23"/>
  <c r="Y146" i="23"/>
  <c r="T146" i="23"/>
  <c r="Q146" i="23"/>
  <c r="L146" i="23"/>
  <c r="I146" i="23"/>
  <c r="BZ145" i="23"/>
  <c r="BY145" i="23"/>
  <c r="BX145" i="23"/>
  <c r="BW145" i="23"/>
  <c r="BV145" i="23"/>
  <c r="BU145" i="23"/>
  <c r="BQ145" i="23"/>
  <c r="BK145" i="23"/>
  <c r="BJ145" i="23"/>
  <c r="BI145" i="23"/>
  <c r="BH145" i="23"/>
  <c r="BG145" i="23"/>
  <c r="BF145" i="23"/>
  <c r="BE145" i="23"/>
  <c r="BB145" i="23"/>
  <c r="AW145" i="23"/>
  <c r="AT145" i="23"/>
  <c r="AO145" i="23"/>
  <c r="AL145" i="23"/>
  <c r="AF145" i="23"/>
  <c r="AE145" i="23"/>
  <c r="AD145" i="23"/>
  <c r="AC145" i="23"/>
  <c r="AB145" i="23"/>
  <c r="Y145" i="23"/>
  <c r="T145" i="23"/>
  <c r="Q145" i="23"/>
  <c r="L145" i="23"/>
  <c r="I145" i="23"/>
  <c r="BZ144" i="23"/>
  <c r="BY144" i="23"/>
  <c r="BX144" i="23"/>
  <c r="BW144" i="23"/>
  <c r="BV144" i="23"/>
  <c r="BU144" i="23"/>
  <c r="BQ144" i="23"/>
  <c r="BK144" i="23"/>
  <c r="BJ144" i="23"/>
  <c r="BI144" i="23"/>
  <c r="BH144" i="23"/>
  <c r="BG144" i="23"/>
  <c r="BF144" i="23"/>
  <c r="BE144" i="23"/>
  <c r="BB144" i="23"/>
  <c r="AW144" i="23"/>
  <c r="CA144" i="23" s="1"/>
  <c r="AT144" i="23"/>
  <c r="AO144" i="23"/>
  <c r="AL144" i="23"/>
  <c r="AF144" i="23"/>
  <c r="AE144" i="23"/>
  <c r="AD144" i="23"/>
  <c r="AC144" i="23"/>
  <c r="AB144" i="23"/>
  <c r="Y144" i="23"/>
  <c r="T144" i="23"/>
  <c r="Q144" i="23"/>
  <c r="L144" i="23"/>
  <c r="I144" i="23"/>
  <c r="BZ143" i="23"/>
  <c r="BY143" i="23"/>
  <c r="BX143" i="23"/>
  <c r="BW143" i="23"/>
  <c r="BV143" i="23"/>
  <c r="BU143" i="23"/>
  <c r="BQ143" i="23"/>
  <c r="BK143" i="23"/>
  <c r="BJ143" i="23"/>
  <c r="BI143" i="23"/>
  <c r="BH143" i="23"/>
  <c r="BG143" i="23"/>
  <c r="BF143" i="23"/>
  <c r="BE143" i="23"/>
  <c r="BB143" i="23"/>
  <c r="AW143" i="23"/>
  <c r="CA143" i="23" s="1"/>
  <c r="AT143" i="23"/>
  <c r="AO143" i="23"/>
  <c r="AL143" i="23"/>
  <c r="AF143" i="23"/>
  <c r="AE143" i="23"/>
  <c r="AD143" i="23"/>
  <c r="AC143" i="23"/>
  <c r="AB143" i="23"/>
  <c r="Y143" i="23"/>
  <c r="AG143" i="23" s="1"/>
  <c r="T143" i="23"/>
  <c r="Q143" i="23"/>
  <c r="L143" i="23"/>
  <c r="I143" i="23"/>
  <c r="BZ142" i="23"/>
  <c r="BY142" i="23"/>
  <c r="BX142" i="23"/>
  <c r="BW142" i="23"/>
  <c r="BV142" i="23"/>
  <c r="BU142" i="23"/>
  <c r="BQ142" i="23"/>
  <c r="BK142" i="23"/>
  <c r="BJ142" i="23"/>
  <c r="BI142" i="23"/>
  <c r="BH142" i="23"/>
  <c r="BG142" i="23"/>
  <c r="BF142" i="23"/>
  <c r="BE142" i="23"/>
  <c r="AW142" i="23"/>
  <c r="AT142" i="23"/>
  <c r="AO142" i="23"/>
  <c r="AL142" i="23"/>
  <c r="AF142" i="23"/>
  <c r="AE142" i="23"/>
  <c r="AD142" i="23"/>
  <c r="AC142" i="23"/>
  <c r="AB142" i="23"/>
  <c r="Y142" i="23"/>
  <c r="T142" i="23"/>
  <c r="Q142" i="23"/>
  <c r="L142" i="23"/>
  <c r="I142" i="23"/>
  <c r="BZ141" i="23"/>
  <c r="BY141" i="23"/>
  <c r="BX141" i="23"/>
  <c r="BW141" i="23"/>
  <c r="BV141" i="23"/>
  <c r="BU141" i="23"/>
  <c r="BQ141" i="23"/>
  <c r="BK141" i="23"/>
  <c r="BJ141" i="23"/>
  <c r="BI141" i="23"/>
  <c r="BH141" i="23"/>
  <c r="BG141" i="23"/>
  <c r="BF141" i="23"/>
  <c r="BE141" i="23"/>
  <c r="BB141" i="23"/>
  <c r="AW141" i="23"/>
  <c r="CA141" i="23" s="1"/>
  <c r="AT141" i="23"/>
  <c r="AO141" i="23"/>
  <c r="AL141" i="23"/>
  <c r="AF141" i="23"/>
  <c r="AE141" i="23"/>
  <c r="AD141" i="23"/>
  <c r="AC141" i="23"/>
  <c r="AB141" i="23"/>
  <c r="Y141" i="23"/>
  <c r="T141" i="23"/>
  <c r="Q141" i="23"/>
  <c r="L141" i="23"/>
  <c r="I141" i="23"/>
  <c r="BZ140" i="23"/>
  <c r="BY140" i="23"/>
  <c r="BX140" i="23"/>
  <c r="BW140" i="23"/>
  <c r="BV140" i="23"/>
  <c r="BU140" i="23"/>
  <c r="BQ140" i="23"/>
  <c r="BK140" i="23"/>
  <c r="BJ140" i="23"/>
  <c r="BI140" i="23"/>
  <c r="BH140" i="23"/>
  <c r="BG140" i="23"/>
  <c r="BF140" i="23"/>
  <c r="BE140" i="23"/>
  <c r="BL140" i="23" s="1"/>
  <c r="BB140" i="23"/>
  <c r="AW140" i="23"/>
  <c r="CA140" i="23" s="1"/>
  <c r="AT140" i="23"/>
  <c r="AO140" i="23"/>
  <c r="AL140" i="23"/>
  <c r="AF140" i="23"/>
  <c r="AE140" i="23"/>
  <c r="AD140" i="23"/>
  <c r="AC140" i="23"/>
  <c r="AB140" i="23"/>
  <c r="Y140" i="23"/>
  <c r="AG140" i="23" s="1"/>
  <c r="T140" i="23"/>
  <c r="Q140" i="23"/>
  <c r="L140" i="23"/>
  <c r="I140" i="23"/>
  <c r="BZ139" i="23"/>
  <c r="BY139" i="23"/>
  <c r="BX139" i="23"/>
  <c r="BW139" i="23"/>
  <c r="BV139" i="23"/>
  <c r="BU139" i="23"/>
  <c r="BQ139" i="23"/>
  <c r="BK139" i="23"/>
  <c r="BJ139" i="23"/>
  <c r="BI139" i="23"/>
  <c r="BH139" i="23"/>
  <c r="BG139" i="23"/>
  <c r="BF139" i="23"/>
  <c r="BE139" i="23"/>
  <c r="BB139" i="23"/>
  <c r="AW139" i="23"/>
  <c r="CA139" i="23" s="1"/>
  <c r="AT139" i="23"/>
  <c r="AO139" i="23"/>
  <c r="AL139" i="23"/>
  <c r="AF139" i="23"/>
  <c r="AE139" i="23"/>
  <c r="AD139" i="23"/>
  <c r="AC139" i="23"/>
  <c r="AB139" i="23"/>
  <c r="Y139" i="23"/>
  <c r="T139" i="23"/>
  <c r="Q139" i="23"/>
  <c r="L139" i="23"/>
  <c r="I139" i="23"/>
  <c r="CF138" i="23"/>
  <c r="BZ138" i="23"/>
  <c r="BY138" i="23"/>
  <c r="BX138" i="23"/>
  <c r="BW138" i="23"/>
  <c r="BV138" i="23"/>
  <c r="BU138" i="23"/>
  <c r="BQ138" i="23"/>
  <c r="BK138" i="23"/>
  <c r="BJ138" i="23"/>
  <c r="BI138" i="23"/>
  <c r="BH138" i="23"/>
  <c r="BG138" i="23"/>
  <c r="BF138" i="23"/>
  <c r="BE138" i="23"/>
  <c r="BB138" i="23"/>
  <c r="AW138" i="23"/>
  <c r="CA138" i="23" s="1"/>
  <c r="AT138" i="23"/>
  <c r="AO138" i="23"/>
  <c r="AL138" i="23"/>
  <c r="AF138" i="23"/>
  <c r="AE138" i="23"/>
  <c r="AD138" i="23"/>
  <c r="AC138" i="23"/>
  <c r="AB138" i="23"/>
  <c r="Y138" i="23"/>
  <c r="AG138" i="23" s="1"/>
  <c r="T138" i="23"/>
  <c r="Q138" i="23"/>
  <c r="L138" i="23"/>
  <c r="I138" i="23"/>
  <c r="BZ137" i="23"/>
  <c r="BY137" i="23"/>
  <c r="BX137" i="23"/>
  <c r="BW137" i="23"/>
  <c r="BV137" i="23"/>
  <c r="BU137" i="23"/>
  <c r="BQ137" i="23"/>
  <c r="BK137" i="23"/>
  <c r="BJ137" i="23"/>
  <c r="BI137" i="23"/>
  <c r="BH137" i="23"/>
  <c r="BG137" i="23"/>
  <c r="BF137" i="23"/>
  <c r="BE137" i="23"/>
  <c r="BB137" i="23"/>
  <c r="AW137" i="23"/>
  <c r="AT137" i="23"/>
  <c r="AO137" i="23"/>
  <c r="AL137" i="23"/>
  <c r="AF137" i="23"/>
  <c r="AE137" i="23"/>
  <c r="AD137" i="23"/>
  <c r="AC137" i="23"/>
  <c r="AB137" i="23"/>
  <c r="Y137" i="23"/>
  <c r="T137" i="23"/>
  <c r="Q137" i="23"/>
  <c r="AG137" i="23" s="1"/>
  <c r="L137" i="23"/>
  <c r="I137" i="23"/>
  <c r="BZ136" i="23"/>
  <c r="BY136" i="23"/>
  <c r="BX136" i="23"/>
  <c r="BW136" i="23"/>
  <c r="BV136" i="23"/>
  <c r="BU136" i="23"/>
  <c r="BQ136" i="23"/>
  <c r="BK136" i="23"/>
  <c r="BJ136" i="23"/>
  <c r="BI136" i="23"/>
  <c r="BH136" i="23"/>
  <c r="BG136" i="23"/>
  <c r="BF136" i="23"/>
  <c r="BE136" i="23"/>
  <c r="BB136" i="23"/>
  <c r="AW136" i="23"/>
  <c r="AT136" i="23"/>
  <c r="AO136" i="23"/>
  <c r="AL136" i="23"/>
  <c r="AF136" i="23"/>
  <c r="AE136" i="23"/>
  <c r="AD136" i="23"/>
  <c r="AC136" i="23"/>
  <c r="AB136" i="23"/>
  <c r="Y136" i="23"/>
  <c r="T136" i="23"/>
  <c r="Q136" i="23"/>
  <c r="AG136" i="23" s="1"/>
  <c r="L136" i="23"/>
  <c r="I136" i="23"/>
  <c r="BZ135" i="23"/>
  <c r="BY135" i="23"/>
  <c r="BX135" i="23"/>
  <c r="BW135" i="23"/>
  <c r="BV135" i="23"/>
  <c r="BU135" i="23"/>
  <c r="BQ135" i="23"/>
  <c r="BK135" i="23"/>
  <c r="BJ135" i="23"/>
  <c r="BI135" i="23"/>
  <c r="BH135" i="23"/>
  <c r="BG135" i="23"/>
  <c r="BF135" i="23"/>
  <c r="BE135" i="23"/>
  <c r="BL135" i="23" s="1"/>
  <c r="BB135" i="23"/>
  <c r="AW135" i="23"/>
  <c r="CA135" i="23" s="1"/>
  <c r="AT135" i="23"/>
  <c r="AO135" i="23"/>
  <c r="AL135" i="23"/>
  <c r="AF135" i="23"/>
  <c r="AE135" i="23"/>
  <c r="AD135" i="23"/>
  <c r="AC135" i="23"/>
  <c r="AB135" i="23"/>
  <c r="Y135" i="23"/>
  <c r="AG135" i="23" s="1"/>
  <c r="T135" i="23"/>
  <c r="Q135" i="23"/>
  <c r="L135" i="23"/>
  <c r="I135" i="23"/>
  <c r="CA134" i="23"/>
  <c r="BZ134" i="23"/>
  <c r="BY134" i="23"/>
  <c r="BX134" i="23"/>
  <c r="BW134" i="23"/>
  <c r="BV134" i="23"/>
  <c r="BU134" i="23"/>
  <c r="BQ134" i="23"/>
  <c r="BL134" i="23"/>
  <c r="BK134" i="23"/>
  <c r="BJ134" i="23"/>
  <c r="BI134" i="23"/>
  <c r="BH134" i="23"/>
  <c r="BG134" i="23"/>
  <c r="BF134" i="23"/>
  <c r="BE134" i="23"/>
  <c r="BB134" i="23"/>
  <c r="AW134" i="23"/>
  <c r="AT134" i="23"/>
  <c r="AO134" i="23"/>
  <c r="AL134" i="23"/>
  <c r="AF134" i="23"/>
  <c r="AE134" i="23"/>
  <c r="AD134" i="23"/>
  <c r="AC134" i="23"/>
  <c r="AB134" i="23"/>
  <c r="Y134" i="23"/>
  <c r="T134" i="23"/>
  <c r="Q134" i="23"/>
  <c r="L134" i="23"/>
  <c r="I134" i="23"/>
  <c r="BZ133" i="23"/>
  <c r="BY133" i="23"/>
  <c r="BX133" i="23"/>
  <c r="BW133" i="23"/>
  <c r="BV133" i="23"/>
  <c r="BU133" i="23"/>
  <c r="BQ133" i="23"/>
  <c r="BK133" i="23"/>
  <c r="BJ133" i="23"/>
  <c r="BI133" i="23"/>
  <c r="BH133" i="23"/>
  <c r="BG133" i="23"/>
  <c r="BF133" i="23"/>
  <c r="BE133" i="23"/>
  <c r="BB133" i="23"/>
  <c r="AW133" i="23"/>
  <c r="AT133" i="23"/>
  <c r="AO133" i="23"/>
  <c r="AL133" i="23"/>
  <c r="AF133" i="23"/>
  <c r="AE133" i="23"/>
  <c r="AD133" i="23"/>
  <c r="AC133" i="23"/>
  <c r="AB133" i="23"/>
  <c r="Y133" i="23"/>
  <c r="T133" i="23"/>
  <c r="Q133" i="23"/>
  <c r="L133" i="23"/>
  <c r="I133" i="23"/>
  <c r="BZ132" i="23"/>
  <c r="BY132" i="23"/>
  <c r="BX132" i="23"/>
  <c r="BW132" i="23"/>
  <c r="BV132" i="23"/>
  <c r="BU132" i="23"/>
  <c r="BQ132" i="23"/>
  <c r="BK132" i="23"/>
  <c r="BJ132" i="23"/>
  <c r="BI132" i="23"/>
  <c r="BH132" i="23"/>
  <c r="BG132" i="23"/>
  <c r="BF132" i="23"/>
  <c r="BE132" i="23"/>
  <c r="BB132" i="23"/>
  <c r="AW132" i="23"/>
  <c r="AT132" i="23"/>
  <c r="AO132" i="23"/>
  <c r="AL132" i="23"/>
  <c r="AF132" i="23"/>
  <c r="AE132" i="23"/>
  <c r="AD132" i="23"/>
  <c r="AC132" i="23"/>
  <c r="AB132" i="23"/>
  <c r="Y132" i="23"/>
  <c r="T132" i="23"/>
  <c r="Q132" i="23"/>
  <c r="L132" i="23"/>
  <c r="I132" i="23"/>
  <c r="BZ131" i="23"/>
  <c r="BY131" i="23"/>
  <c r="BX131" i="23"/>
  <c r="BW131" i="23"/>
  <c r="BV131" i="23"/>
  <c r="BU131" i="23"/>
  <c r="BQ131" i="23"/>
  <c r="BK131" i="23"/>
  <c r="BJ131" i="23"/>
  <c r="BI131" i="23"/>
  <c r="BH131" i="23"/>
  <c r="BG131" i="23"/>
  <c r="BF131" i="23"/>
  <c r="BE131" i="23"/>
  <c r="BB131" i="23"/>
  <c r="AW131" i="23"/>
  <c r="CA131" i="23" s="1"/>
  <c r="AT131" i="23"/>
  <c r="AO131" i="23"/>
  <c r="AL131" i="23"/>
  <c r="AF131" i="23"/>
  <c r="AE131" i="23"/>
  <c r="AD131" i="23"/>
  <c r="AC131" i="23"/>
  <c r="AB131" i="23"/>
  <c r="Y131" i="23"/>
  <c r="T131" i="23"/>
  <c r="Q131" i="23"/>
  <c r="L131" i="23"/>
  <c r="I131" i="23"/>
  <c r="BZ130" i="23"/>
  <c r="BY130" i="23"/>
  <c r="BX130" i="23"/>
  <c r="BW130" i="23"/>
  <c r="BV130" i="23"/>
  <c r="BU130" i="23"/>
  <c r="BQ130" i="23"/>
  <c r="BK130" i="23"/>
  <c r="BJ130" i="23"/>
  <c r="BI130" i="23"/>
  <c r="BH130" i="23"/>
  <c r="BG130" i="23"/>
  <c r="BF130" i="23"/>
  <c r="BE130" i="23"/>
  <c r="BL130" i="23" s="1"/>
  <c r="BB130" i="23"/>
  <c r="AW130" i="23"/>
  <c r="CA130" i="23" s="1"/>
  <c r="AT130" i="23"/>
  <c r="AO130" i="23"/>
  <c r="AL130" i="23"/>
  <c r="AF130" i="23"/>
  <c r="AE130" i="23"/>
  <c r="AD130" i="23"/>
  <c r="AC130" i="23"/>
  <c r="AB130" i="23"/>
  <c r="Y130" i="23"/>
  <c r="AG130" i="23" s="1"/>
  <c r="T130" i="23"/>
  <c r="Q130" i="23"/>
  <c r="L130" i="23"/>
  <c r="I130" i="23"/>
  <c r="CC129" i="23"/>
  <c r="CB129" i="23"/>
  <c r="BS129" i="23"/>
  <c r="BR129" i="23"/>
  <c r="BP129" i="23"/>
  <c r="BO129" i="23"/>
  <c r="BN129" i="23"/>
  <c r="BM129" i="23"/>
  <c r="BD129" i="23"/>
  <c r="BC129" i="23"/>
  <c r="BA129" i="23"/>
  <c r="AZ129" i="23"/>
  <c r="BH129" i="23" s="1"/>
  <c r="AY129" i="23"/>
  <c r="AX129" i="23"/>
  <c r="AV129" i="23"/>
  <c r="AU129" i="23"/>
  <c r="AS129" i="23"/>
  <c r="AR129" i="23"/>
  <c r="AQ129" i="23"/>
  <c r="AP129" i="23"/>
  <c r="AN129" i="23"/>
  <c r="AM129" i="23"/>
  <c r="AK129" i="23"/>
  <c r="AJ129" i="23"/>
  <c r="AI129" i="23"/>
  <c r="AH129" i="23"/>
  <c r="AA129" i="23"/>
  <c r="Z129" i="23"/>
  <c r="X129" i="23"/>
  <c r="AF129" i="23" s="1"/>
  <c r="W129" i="23"/>
  <c r="V129" i="23"/>
  <c r="U129" i="23"/>
  <c r="S129" i="23"/>
  <c r="R129" i="23"/>
  <c r="P129" i="23"/>
  <c r="O129" i="23"/>
  <c r="N129" i="23"/>
  <c r="M129" i="23"/>
  <c r="K129" i="23"/>
  <c r="J129" i="23"/>
  <c r="H129" i="23"/>
  <c r="G129" i="23"/>
  <c r="F129" i="23"/>
  <c r="E129" i="23"/>
  <c r="CA128" i="23"/>
  <c r="BZ128" i="23"/>
  <c r="BY128" i="23"/>
  <c r="BX128" i="23"/>
  <c r="BW128" i="23"/>
  <c r="BV128" i="23"/>
  <c r="BU128" i="23"/>
  <c r="BQ128" i="23"/>
  <c r="BL128" i="23"/>
  <c r="BK128" i="23"/>
  <c r="BJ128" i="23"/>
  <c r="BI128" i="23"/>
  <c r="BH128" i="23"/>
  <c r="BG128" i="23"/>
  <c r="BF128" i="23"/>
  <c r="BE128" i="23"/>
  <c r="BB128" i="23"/>
  <c r="AW128" i="23"/>
  <c r="AT128" i="23"/>
  <c r="AO128" i="23"/>
  <c r="AL128" i="23"/>
  <c r="AF128" i="23"/>
  <c r="AE128" i="23"/>
  <c r="AD128" i="23"/>
  <c r="AC128" i="23"/>
  <c r="AB128" i="23"/>
  <c r="Y128" i="23"/>
  <c r="T128" i="23"/>
  <c r="Q128" i="23"/>
  <c r="AG128" i="23" s="1"/>
  <c r="L128" i="23"/>
  <c r="I128" i="23"/>
  <c r="BZ127" i="23"/>
  <c r="BY127" i="23"/>
  <c r="BX127" i="23"/>
  <c r="BW127" i="23"/>
  <c r="BV127" i="23"/>
  <c r="BU127" i="23"/>
  <c r="BQ127" i="23"/>
  <c r="BK127" i="23"/>
  <c r="BJ127" i="23"/>
  <c r="BI127" i="23"/>
  <c r="BH127" i="23"/>
  <c r="BG127" i="23"/>
  <c r="BF127" i="23"/>
  <c r="BE127" i="23"/>
  <c r="BB127" i="23"/>
  <c r="AW127" i="23"/>
  <c r="AT127" i="23"/>
  <c r="AO127" i="23"/>
  <c r="AL127" i="23"/>
  <c r="AF127" i="23"/>
  <c r="AE127" i="23"/>
  <c r="AD127" i="23"/>
  <c r="AC127" i="23"/>
  <c r="AB127" i="23"/>
  <c r="Y127" i="23"/>
  <c r="T127" i="23"/>
  <c r="Q127" i="23"/>
  <c r="L127" i="23"/>
  <c r="I127" i="23"/>
  <c r="BZ126" i="23"/>
  <c r="BY126" i="23"/>
  <c r="BX126" i="23"/>
  <c r="BW126" i="23"/>
  <c r="BV126" i="23"/>
  <c r="BU126" i="23"/>
  <c r="BQ126" i="23"/>
  <c r="BK126" i="23"/>
  <c r="BJ126" i="23"/>
  <c r="BI126" i="23"/>
  <c r="BH126" i="23"/>
  <c r="BG126" i="23"/>
  <c r="BF126" i="23"/>
  <c r="BE126" i="23"/>
  <c r="BB126" i="23"/>
  <c r="AW126" i="23"/>
  <c r="CA126" i="23" s="1"/>
  <c r="AT126" i="23"/>
  <c r="AO126" i="23"/>
  <c r="AL126" i="23"/>
  <c r="AF126" i="23"/>
  <c r="AE126" i="23"/>
  <c r="AD126" i="23"/>
  <c r="AC126" i="23"/>
  <c r="AB126" i="23"/>
  <c r="Y126" i="23"/>
  <c r="AG126" i="23" s="1"/>
  <c r="T126" i="23"/>
  <c r="Q126" i="23"/>
  <c r="L126" i="23"/>
  <c r="I126" i="23"/>
  <c r="BZ125" i="23"/>
  <c r="BY125" i="23"/>
  <c r="BX125" i="23"/>
  <c r="BW125" i="23"/>
  <c r="BV125" i="23"/>
  <c r="BU125" i="23"/>
  <c r="BQ125" i="23"/>
  <c r="BK125" i="23"/>
  <c r="BJ125" i="23"/>
  <c r="BI125" i="23"/>
  <c r="BH125" i="23"/>
  <c r="BG125" i="23"/>
  <c r="BF125" i="23"/>
  <c r="BE125" i="23"/>
  <c r="BL125" i="23" s="1"/>
  <c r="BB125" i="23"/>
  <c r="AW125" i="23"/>
  <c r="CA125" i="23" s="1"/>
  <c r="AT125" i="23"/>
  <c r="AO125" i="23"/>
  <c r="AL125" i="23"/>
  <c r="AF125" i="23"/>
  <c r="AE125" i="23"/>
  <c r="AD125" i="23"/>
  <c r="AC125" i="23"/>
  <c r="AB125" i="23"/>
  <c r="Y125" i="23"/>
  <c r="AG125" i="23" s="1"/>
  <c r="T125" i="23"/>
  <c r="Q125" i="23"/>
  <c r="L125" i="23"/>
  <c r="I125" i="23"/>
  <c r="CA124" i="23"/>
  <c r="BZ124" i="23"/>
  <c r="BY124" i="23"/>
  <c r="BX124" i="23"/>
  <c r="BW124" i="23"/>
  <c r="BV124" i="23"/>
  <c r="BU124" i="23"/>
  <c r="BQ124" i="23"/>
  <c r="BL124" i="23"/>
  <c r="BK124" i="23"/>
  <c r="BJ124" i="23"/>
  <c r="BI124" i="23"/>
  <c r="BH124" i="23"/>
  <c r="BG124" i="23"/>
  <c r="BF124" i="23"/>
  <c r="BE124" i="23"/>
  <c r="BB124" i="23"/>
  <c r="AW124" i="23"/>
  <c r="AT124" i="23"/>
  <c r="AO124" i="23"/>
  <c r="AL124" i="23"/>
  <c r="AF124" i="23"/>
  <c r="AE124" i="23"/>
  <c r="AD124" i="23"/>
  <c r="AC124" i="23"/>
  <c r="AB124" i="23"/>
  <c r="Y124" i="23"/>
  <c r="T124" i="23"/>
  <c r="Q124" i="23"/>
  <c r="AG124" i="23" s="1"/>
  <c r="L124" i="23"/>
  <c r="I124" i="23"/>
  <c r="BZ123" i="23"/>
  <c r="BY123" i="23"/>
  <c r="BX123" i="23"/>
  <c r="BW123" i="23"/>
  <c r="BV123" i="23"/>
  <c r="BU123" i="23"/>
  <c r="BQ123" i="23"/>
  <c r="BK123" i="23"/>
  <c r="BJ123" i="23"/>
  <c r="BI123" i="23"/>
  <c r="BH123" i="23"/>
  <c r="BG123" i="23"/>
  <c r="BF123" i="23"/>
  <c r="BE123" i="23"/>
  <c r="BB123" i="23"/>
  <c r="AW123" i="23"/>
  <c r="AT123" i="23"/>
  <c r="AO123" i="23"/>
  <c r="AL123" i="23"/>
  <c r="AF123" i="23"/>
  <c r="AE123" i="23"/>
  <c r="AD123" i="23"/>
  <c r="AC123" i="23"/>
  <c r="AB123" i="23"/>
  <c r="Y123" i="23"/>
  <c r="T123" i="23"/>
  <c r="Q123" i="23"/>
  <c r="L123" i="23"/>
  <c r="I123" i="23"/>
  <c r="BZ122" i="23"/>
  <c r="BY122" i="23"/>
  <c r="BX122" i="23"/>
  <c r="BW122" i="23"/>
  <c r="BV122" i="23"/>
  <c r="BU122" i="23"/>
  <c r="BQ122" i="23"/>
  <c r="BK122" i="23"/>
  <c r="BJ122" i="23"/>
  <c r="BI122" i="23"/>
  <c r="BH122" i="23"/>
  <c r="BG122" i="23"/>
  <c r="BF122" i="23"/>
  <c r="BE122" i="23"/>
  <c r="BB122" i="23"/>
  <c r="AW122" i="23"/>
  <c r="AT122" i="23"/>
  <c r="AO122" i="23"/>
  <c r="AL122" i="23"/>
  <c r="AF122" i="23"/>
  <c r="AE122" i="23"/>
  <c r="AD122" i="23"/>
  <c r="AC122" i="23"/>
  <c r="AB122" i="23"/>
  <c r="Y122" i="23"/>
  <c r="T122" i="23"/>
  <c r="Q122" i="23"/>
  <c r="L122" i="23"/>
  <c r="I122" i="23"/>
  <c r="CF121" i="23"/>
  <c r="BZ121" i="23"/>
  <c r="BY121" i="23"/>
  <c r="BX121" i="23"/>
  <c r="BW121" i="23"/>
  <c r="BV121" i="23"/>
  <c r="BU121" i="23"/>
  <c r="BQ121" i="23"/>
  <c r="BK121" i="23"/>
  <c r="BJ121" i="23"/>
  <c r="BI121" i="23"/>
  <c r="BH121" i="23"/>
  <c r="BG121" i="23"/>
  <c r="BF121" i="23"/>
  <c r="BE121" i="23"/>
  <c r="BB121" i="23"/>
  <c r="AW121" i="23"/>
  <c r="AT121" i="23"/>
  <c r="AO121" i="23"/>
  <c r="AL121" i="23"/>
  <c r="AF121" i="23"/>
  <c r="AE121" i="23"/>
  <c r="AD121" i="23"/>
  <c r="AC121" i="23"/>
  <c r="AB121" i="23"/>
  <c r="Y121" i="23"/>
  <c r="T121" i="23"/>
  <c r="Q121" i="23"/>
  <c r="AG121" i="23" s="1"/>
  <c r="L121" i="23"/>
  <c r="I121" i="23"/>
  <c r="BZ120" i="23"/>
  <c r="BY120" i="23"/>
  <c r="BX120" i="23"/>
  <c r="BW120" i="23"/>
  <c r="BV120" i="23"/>
  <c r="BU120" i="23"/>
  <c r="BQ120" i="23"/>
  <c r="BK120" i="23"/>
  <c r="BJ120" i="23"/>
  <c r="BI120" i="23"/>
  <c r="BH120" i="23"/>
  <c r="BG120" i="23"/>
  <c r="BF120" i="23"/>
  <c r="BE120" i="23"/>
  <c r="BL120" i="23" s="1"/>
  <c r="BB120" i="23"/>
  <c r="AW120" i="23"/>
  <c r="CA120" i="23" s="1"/>
  <c r="AT120" i="23"/>
  <c r="AO120" i="23"/>
  <c r="AL120" i="23"/>
  <c r="AF120" i="23"/>
  <c r="AE120" i="23"/>
  <c r="AD120" i="23"/>
  <c r="AC120" i="23"/>
  <c r="AB120" i="23"/>
  <c r="Y120" i="23"/>
  <c r="AG120" i="23" s="1"/>
  <c r="T120" i="23"/>
  <c r="Q120" i="23"/>
  <c r="L120" i="23"/>
  <c r="I120" i="23"/>
  <c r="CA119" i="23"/>
  <c r="BZ119" i="23"/>
  <c r="BY119" i="23"/>
  <c r="BX119" i="23"/>
  <c r="BW119" i="23"/>
  <c r="BV119" i="23"/>
  <c r="BU119" i="23"/>
  <c r="BQ119" i="23"/>
  <c r="BL119" i="23"/>
  <c r="BK119" i="23"/>
  <c r="BJ119" i="23"/>
  <c r="BI119" i="23"/>
  <c r="BH119" i="23"/>
  <c r="BG119" i="23"/>
  <c r="BF119" i="23"/>
  <c r="BE119" i="23"/>
  <c r="BB119" i="23"/>
  <c r="AW119" i="23"/>
  <c r="AT119" i="23"/>
  <c r="AO119" i="23"/>
  <c r="AL119" i="23"/>
  <c r="AF119" i="23"/>
  <c r="AE119" i="23"/>
  <c r="AD119" i="23"/>
  <c r="AC119" i="23"/>
  <c r="AB119" i="23"/>
  <c r="Y119" i="23"/>
  <c r="T119" i="23"/>
  <c r="Q119" i="23"/>
  <c r="L119" i="23"/>
  <c r="I119" i="23"/>
  <c r="BZ118" i="23"/>
  <c r="BY118" i="23"/>
  <c r="BX118" i="23"/>
  <c r="BW118" i="23"/>
  <c r="BV118" i="23"/>
  <c r="BU118" i="23"/>
  <c r="BQ118" i="23"/>
  <c r="BK118" i="23"/>
  <c r="BJ118" i="23"/>
  <c r="BI118" i="23"/>
  <c r="BH118" i="23"/>
  <c r="BG118" i="23"/>
  <c r="BF118" i="23"/>
  <c r="BE118" i="23"/>
  <c r="BB118" i="23"/>
  <c r="AW118" i="23"/>
  <c r="AT118" i="23"/>
  <c r="AO118" i="23"/>
  <c r="AL118" i="23"/>
  <c r="AF118" i="23"/>
  <c r="AE118" i="23"/>
  <c r="AD118" i="23"/>
  <c r="AC118" i="23"/>
  <c r="AB118" i="23"/>
  <c r="Y118" i="23"/>
  <c r="T118" i="23"/>
  <c r="Q118" i="23"/>
  <c r="L118" i="23"/>
  <c r="I118" i="23"/>
  <c r="CC117" i="23"/>
  <c r="CB117" i="23"/>
  <c r="BS117" i="23"/>
  <c r="BR117" i="23"/>
  <c r="BP117" i="23"/>
  <c r="BO117" i="23"/>
  <c r="BN117" i="23"/>
  <c r="BM117" i="23"/>
  <c r="BD117" i="23"/>
  <c r="BC117" i="23"/>
  <c r="BA117" i="23"/>
  <c r="BI117" i="23" s="1"/>
  <c r="AZ117" i="23"/>
  <c r="AY117" i="23"/>
  <c r="AX117" i="23"/>
  <c r="AV117" i="23"/>
  <c r="AU117" i="23"/>
  <c r="AS117" i="23"/>
  <c r="AR117" i="23"/>
  <c r="AQ117" i="23"/>
  <c r="BG117" i="23" s="1"/>
  <c r="AP117" i="23"/>
  <c r="AN117" i="23"/>
  <c r="AM117" i="23"/>
  <c r="AK117" i="23"/>
  <c r="AJ117" i="23"/>
  <c r="AI117" i="23"/>
  <c r="AH117" i="23"/>
  <c r="AE117" i="23"/>
  <c r="AA117" i="23"/>
  <c r="Z117" i="23"/>
  <c r="X117" i="23"/>
  <c r="AF117" i="23" s="1"/>
  <c r="W117" i="23"/>
  <c r="V117" i="23"/>
  <c r="U117" i="23"/>
  <c r="AC117" i="23" s="1"/>
  <c r="S117" i="23"/>
  <c r="R117" i="23"/>
  <c r="P117" i="23"/>
  <c r="O117" i="23"/>
  <c r="N117" i="23"/>
  <c r="M117" i="23"/>
  <c r="K117" i="23"/>
  <c r="J117" i="23"/>
  <c r="H117" i="23"/>
  <c r="G117" i="23"/>
  <c r="F117" i="23"/>
  <c r="E117" i="23"/>
  <c r="CA116" i="23"/>
  <c r="BZ116" i="23"/>
  <c r="BY116" i="23"/>
  <c r="BX116" i="23"/>
  <c r="BW116" i="23"/>
  <c r="BV116" i="23"/>
  <c r="BU116" i="23"/>
  <c r="BQ116" i="23"/>
  <c r="BL116" i="23"/>
  <c r="BK116" i="23"/>
  <c r="BJ116" i="23"/>
  <c r="BI116" i="23"/>
  <c r="BH116" i="23"/>
  <c r="BG116" i="23"/>
  <c r="BF116" i="23"/>
  <c r="BE116" i="23"/>
  <c r="BB116" i="23"/>
  <c r="AW116" i="23"/>
  <c r="AT116" i="23"/>
  <c r="AO116" i="23"/>
  <c r="AL116" i="23"/>
  <c r="AF116" i="23"/>
  <c r="AE116" i="23"/>
  <c r="AD116" i="23"/>
  <c r="AC116" i="23"/>
  <c r="AB116" i="23"/>
  <c r="Y116" i="23"/>
  <c r="T116" i="23"/>
  <c r="Q116" i="23"/>
  <c r="AG116" i="23" s="1"/>
  <c r="L116" i="23"/>
  <c r="I116" i="23"/>
  <c r="BZ115" i="23"/>
  <c r="BY115" i="23"/>
  <c r="BX115" i="23"/>
  <c r="BW115" i="23"/>
  <c r="BV115" i="23"/>
  <c r="BU115" i="23"/>
  <c r="BQ115" i="23"/>
  <c r="BK115" i="23"/>
  <c r="BJ115" i="23"/>
  <c r="BI115" i="23"/>
  <c r="BH115" i="23"/>
  <c r="BG115" i="23"/>
  <c r="BF115" i="23"/>
  <c r="BE115" i="23"/>
  <c r="BL115" i="23" s="1"/>
  <c r="BB115" i="23"/>
  <c r="AW115" i="23"/>
  <c r="CA115" i="23" s="1"/>
  <c r="AT115" i="23"/>
  <c r="AO115" i="23"/>
  <c r="AL115" i="23"/>
  <c r="AF115" i="23"/>
  <c r="AE115" i="23"/>
  <c r="AD115" i="23"/>
  <c r="AC115" i="23"/>
  <c r="AB115" i="23"/>
  <c r="Y115" i="23"/>
  <c r="AG115" i="23" s="1"/>
  <c r="T115" i="23"/>
  <c r="Q115" i="23"/>
  <c r="L115" i="23"/>
  <c r="I115" i="23"/>
  <c r="BZ114" i="23"/>
  <c r="BY114" i="23"/>
  <c r="BX114" i="23"/>
  <c r="BW114" i="23"/>
  <c r="BV114" i="23"/>
  <c r="BU114" i="23"/>
  <c r="BQ114" i="23"/>
  <c r="BK114" i="23"/>
  <c r="BJ114" i="23"/>
  <c r="BI114" i="23"/>
  <c r="BH114" i="23"/>
  <c r="BG114" i="23"/>
  <c r="BF114" i="23"/>
  <c r="BE114" i="23"/>
  <c r="BB114" i="23"/>
  <c r="AW114" i="23"/>
  <c r="CA114" i="23" s="1"/>
  <c r="AT114" i="23"/>
  <c r="AO114" i="23"/>
  <c r="AL114" i="23"/>
  <c r="AF114" i="23"/>
  <c r="AE114" i="23"/>
  <c r="AD114" i="23"/>
  <c r="AC114" i="23"/>
  <c r="AB114" i="23"/>
  <c r="Y114" i="23"/>
  <c r="T114" i="23"/>
  <c r="Q114" i="23"/>
  <c r="L114" i="23"/>
  <c r="I114" i="23"/>
  <c r="CF113" i="23"/>
  <c r="BZ113" i="23"/>
  <c r="BY113" i="23"/>
  <c r="BX113" i="23"/>
  <c r="BW113" i="23"/>
  <c r="BV113" i="23"/>
  <c r="BU113" i="23"/>
  <c r="BQ113" i="23"/>
  <c r="BK113" i="23"/>
  <c r="BJ113" i="23"/>
  <c r="BI113" i="23"/>
  <c r="BH113" i="23"/>
  <c r="BG113" i="23"/>
  <c r="BF113" i="23"/>
  <c r="BE113" i="23"/>
  <c r="BL113" i="23" s="1"/>
  <c r="BB113" i="23"/>
  <c r="AW113" i="23"/>
  <c r="CA113" i="23" s="1"/>
  <c r="AT113" i="23"/>
  <c r="AO113" i="23"/>
  <c r="AL113" i="23"/>
  <c r="AF113" i="23"/>
  <c r="AE113" i="23"/>
  <c r="AD113" i="23"/>
  <c r="AC113" i="23"/>
  <c r="AB113" i="23"/>
  <c r="Y113" i="23"/>
  <c r="AG113" i="23" s="1"/>
  <c r="T113" i="23"/>
  <c r="Q113" i="23"/>
  <c r="L113" i="23"/>
  <c r="I113" i="23"/>
  <c r="CF112" i="23"/>
  <c r="BZ112" i="23"/>
  <c r="BY112" i="23"/>
  <c r="BX112" i="23"/>
  <c r="BW112" i="23"/>
  <c r="BV112" i="23"/>
  <c r="BU112" i="23"/>
  <c r="BQ112" i="23"/>
  <c r="BK112" i="23"/>
  <c r="BJ112" i="23"/>
  <c r="BI112" i="23"/>
  <c r="BH112" i="23"/>
  <c r="BG112" i="23"/>
  <c r="BF112" i="23"/>
  <c r="BE112" i="23"/>
  <c r="BB112" i="23"/>
  <c r="AW112" i="23"/>
  <c r="AT112" i="23"/>
  <c r="AO112" i="23"/>
  <c r="AL112" i="23"/>
  <c r="AF112" i="23"/>
  <c r="AE112" i="23"/>
  <c r="AD112" i="23"/>
  <c r="AC112" i="23"/>
  <c r="AB112" i="23"/>
  <c r="Y112" i="23"/>
  <c r="T112" i="23"/>
  <c r="Q112" i="23"/>
  <c r="L112" i="23"/>
  <c r="I112" i="23"/>
  <c r="BZ111" i="23"/>
  <c r="BY111" i="23"/>
  <c r="BX111" i="23"/>
  <c r="BW111" i="23"/>
  <c r="BV111" i="23"/>
  <c r="BU111" i="23"/>
  <c r="BQ111" i="23"/>
  <c r="BK111" i="23"/>
  <c r="BJ111" i="23"/>
  <c r="BI111" i="23"/>
  <c r="BH111" i="23"/>
  <c r="BG111" i="23"/>
  <c r="BF111" i="23"/>
  <c r="BE111" i="23"/>
  <c r="BL111" i="23" s="1"/>
  <c r="BB111" i="23"/>
  <c r="AW111" i="23"/>
  <c r="CA111" i="23" s="1"/>
  <c r="AT111" i="23"/>
  <c r="AO111" i="23"/>
  <c r="AL111" i="23"/>
  <c r="AF111" i="23"/>
  <c r="AE111" i="23"/>
  <c r="AD111" i="23"/>
  <c r="AC111" i="23"/>
  <c r="AB111" i="23"/>
  <c r="Y111" i="23"/>
  <c r="T111" i="23"/>
  <c r="Q111" i="23"/>
  <c r="L111" i="23"/>
  <c r="I111" i="23"/>
  <c r="BZ110" i="23"/>
  <c r="BY110" i="23"/>
  <c r="BX110" i="23"/>
  <c r="BW110" i="23"/>
  <c r="BV110" i="23"/>
  <c r="BU110" i="23"/>
  <c r="BQ110" i="23"/>
  <c r="BK110" i="23"/>
  <c r="BJ110" i="23"/>
  <c r="BI110" i="23"/>
  <c r="BH110" i="23"/>
  <c r="BG110" i="23"/>
  <c r="BF110" i="23"/>
  <c r="BE110" i="23"/>
  <c r="BB110" i="23"/>
  <c r="AW110" i="23"/>
  <c r="AT110" i="23"/>
  <c r="AO110" i="23"/>
  <c r="AL110" i="23"/>
  <c r="AF110" i="23"/>
  <c r="AE110" i="23"/>
  <c r="AD110" i="23"/>
  <c r="AC110" i="23"/>
  <c r="AB110" i="23"/>
  <c r="Y110" i="23"/>
  <c r="T110" i="23"/>
  <c r="Q110" i="23"/>
  <c r="L110" i="23"/>
  <c r="I110" i="23"/>
  <c r="BZ109" i="23"/>
  <c r="BY109" i="23"/>
  <c r="BX109" i="23"/>
  <c r="BW109" i="23"/>
  <c r="BV109" i="23"/>
  <c r="BU109" i="23"/>
  <c r="BQ109" i="23"/>
  <c r="BK109" i="23"/>
  <c r="BJ109" i="23"/>
  <c r="BI109" i="23"/>
  <c r="BH109" i="23"/>
  <c r="BG109" i="23"/>
  <c r="BF109" i="23"/>
  <c r="BE109" i="23"/>
  <c r="BB109" i="23"/>
  <c r="AW109" i="23"/>
  <c r="CA109" i="23" s="1"/>
  <c r="AT109" i="23"/>
  <c r="AO109" i="23"/>
  <c r="AL109" i="23"/>
  <c r="AF109" i="23"/>
  <c r="AE109" i="23"/>
  <c r="AD109" i="23"/>
  <c r="AC109" i="23"/>
  <c r="AB109" i="23"/>
  <c r="Y109" i="23"/>
  <c r="T109" i="23"/>
  <c r="Q109" i="23"/>
  <c r="L109" i="23"/>
  <c r="I109" i="23"/>
  <c r="BZ108" i="23"/>
  <c r="BY108" i="23"/>
  <c r="BX108" i="23"/>
  <c r="BW108" i="23"/>
  <c r="BV108" i="23"/>
  <c r="BU108" i="23"/>
  <c r="BQ108" i="23"/>
  <c r="BK108" i="23"/>
  <c r="BJ108" i="23"/>
  <c r="BI108" i="23"/>
  <c r="BH108" i="23"/>
  <c r="BG108" i="23"/>
  <c r="BF108" i="23"/>
  <c r="BE108" i="23"/>
  <c r="BB108" i="23"/>
  <c r="AW108" i="23"/>
  <c r="AT108" i="23"/>
  <c r="AO108" i="23"/>
  <c r="AL108" i="23"/>
  <c r="AF108" i="23"/>
  <c r="AE108" i="23"/>
  <c r="AD108" i="23"/>
  <c r="AC108" i="23"/>
  <c r="AB108" i="23"/>
  <c r="Y108" i="23"/>
  <c r="T108" i="23"/>
  <c r="Q108" i="23"/>
  <c r="AG108" i="23" s="1"/>
  <c r="L108" i="23"/>
  <c r="I108" i="23"/>
  <c r="BZ107" i="23"/>
  <c r="BY107" i="23"/>
  <c r="BX107" i="23"/>
  <c r="BW107" i="23"/>
  <c r="BV107" i="23"/>
  <c r="BU107" i="23"/>
  <c r="BQ107" i="23"/>
  <c r="BK107" i="23"/>
  <c r="BJ107" i="23"/>
  <c r="BI107" i="23"/>
  <c r="BH107" i="23"/>
  <c r="BG107" i="23"/>
  <c r="BF107" i="23"/>
  <c r="BE107" i="23"/>
  <c r="BL107" i="23" s="1"/>
  <c r="BB107" i="23"/>
  <c r="AW107" i="23"/>
  <c r="CA107" i="23" s="1"/>
  <c r="AT107" i="23"/>
  <c r="AO107" i="23"/>
  <c r="AL107" i="23"/>
  <c r="AF107" i="23"/>
  <c r="AE107" i="23"/>
  <c r="AD107" i="23"/>
  <c r="AC107" i="23"/>
  <c r="AB107" i="23"/>
  <c r="Y107" i="23"/>
  <c r="T107" i="23"/>
  <c r="Q107" i="23"/>
  <c r="L107" i="23"/>
  <c r="I107" i="23"/>
  <c r="CC106" i="23"/>
  <c r="CB106" i="23"/>
  <c r="BS106" i="23"/>
  <c r="BZ106" i="23" s="1"/>
  <c r="BR106" i="23"/>
  <c r="BP106" i="23"/>
  <c r="BO106" i="23"/>
  <c r="BN106" i="23"/>
  <c r="BV106" i="23" s="1"/>
  <c r="BM106" i="23"/>
  <c r="BU106" i="23" s="1"/>
  <c r="BD106" i="23"/>
  <c r="BK106" i="23" s="1"/>
  <c r="BC106" i="23"/>
  <c r="BJ106" i="23" s="1"/>
  <c r="BA106" i="23"/>
  <c r="AZ106" i="23"/>
  <c r="AY106" i="23"/>
  <c r="BG106" i="23" s="1"/>
  <c r="AX106" i="23"/>
  <c r="BF106" i="23" s="1"/>
  <c r="AV106" i="23"/>
  <c r="AU106" i="23"/>
  <c r="AS106" i="23"/>
  <c r="AR106" i="23"/>
  <c r="AQ106" i="23"/>
  <c r="AP106" i="23"/>
  <c r="AN106" i="23"/>
  <c r="AM106" i="23"/>
  <c r="AK106" i="23"/>
  <c r="AJ106" i="23"/>
  <c r="AI106" i="23"/>
  <c r="AH106" i="23"/>
  <c r="AA106" i="23"/>
  <c r="Z106" i="23"/>
  <c r="X106" i="23"/>
  <c r="AF106" i="23" s="1"/>
  <c r="W106" i="23"/>
  <c r="V106" i="23"/>
  <c r="AD106" i="23" s="1"/>
  <c r="U106" i="23"/>
  <c r="AC106" i="23" s="1"/>
  <c r="S106" i="23"/>
  <c r="R106" i="23"/>
  <c r="P106" i="23"/>
  <c r="O106" i="23"/>
  <c r="N106" i="23"/>
  <c r="M106" i="23"/>
  <c r="K106" i="23"/>
  <c r="J106" i="23"/>
  <c r="H106" i="23"/>
  <c r="G106" i="23"/>
  <c r="F106" i="23"/>
  <c r="E106" i="23"/>
  <c r="BZ105" i="23"/>
  <c r="BY105" i="23"/>
  <c r="BX105" i="23"/>
  <c r="BW105" i="23"/>
  <c r="BV105" i="23"/>
  <c r="BU105" i="23"/>
  <c r="BQ105" i="23"/>
  <c r="BK105" i="23"/>
  <c r="BJ105" i="23"/>
  <c r="BI105" i="23"/>
  <c r="BH105" i="23"/>
  <c r="BG105" i="23"/>
  <c r="BF105" i="23"/>
  <c r="BE105" i="23"/>
  <c r="BB105" i="23"/>
  <c r="AW105" i="23"/>
  <c r="CA105" i="23" s="1"/>
  <c r="AT105" i="23"/>
  <c r="AO105" i="23"/>
  <c r="AL105" i="23"/>
  <c r="AF105" i="23"/>
  <c r="AE105" i="23"/>
  <c r="AD105" i="23"/>
  <c r="AC105" i="23"/>
  <c r="AB105" i="23"/>
  <c r="Y105" i="23"/>
  <c r="T105" i="23"/>
  <c r="Q105" i="23"/>
  <c r="L105" i="23"/>
  <c r="I105" i="23"/>
  <c r="BZ104" i="23"/>
  <c r="BY104" i="23"/>
  <c r="BX104" i="23"/>
  <c r="BW104" i="23"/>
  <c r="BV104" i="23"/>
  <c r="BU104" i="23"/>
  <c r="BQ104" i="23"/>
  <c r="BK104" i="23"/>
  <c r="BJ104" i="23"/>
  <c r="BI104" i="23"/>
  <c r="BH104" i="23"/>
  <c r="BG104" i="23"/>
  <c r="BF104" i="23"/>
  <c r="BE104" i="23"/>
  <c r="BB104" i="23"/>
  <c r="AW104" i="23"/>
  <c r="AT104" i="23"/>
  <c r="AO104" i="23"/>
  <c r="AL104" i="23"/>
  <c r="AF104" i="23"/>
  <c r="AE104" i="23"/>
  <c r="AD104" i="23"/>
  <c r="AC104" i="23"/>
  <c r="AB104" i="23"/>
  <c r="Y104" i="23"/>
  <c r="T104" i="23"/>
  <c r="Q104" i="23"/>
  <c r="AG104" i="23" s="1"/>
  <c r="L104" i="23"/>
  <c r="I104" i="23"/>
  <c r="BZ103" i="23"/>
  <c r="BY103" i="23"/>
  <c r="BX103" i="23"/>
  <c r="BW103" i="23"/>
  <c r="BV103" i="23"/>
  <c r="BU103" i="23"/>
  <c r="BQ103" i="23"/>
  <c r="BK103" i="23"/>
  <c r="BJ103" i="23"/>
  <c r="BI103" i="23"/>
  <c r="BH103" i="23"/>
  <c r="BG103" i="23"/>
  <c r="BF103" i="23"/>
  <c r="BE103" i="23"/>
  <c r="BB103" i="23"/>
  <c r="AW103" i="23"/>
  <c r="AT103" i="23"/>
  <c r="AO103" i="23"/>
  <c r="AL103" i="23"/>
  <c r="AF103" i="23"/>
  <c r="AE103" i="23"/>
  <c r="AD103" i="23"/>
  <c r="AC103" i="23"/>
  <c r="AB103" i="23"/>
  <c r="Y103" i="23"/>
  <c r="T103" i="23"/>
  <c r="Q103" i="23"/>
  <c r="L103" i="23"/>
  <c r="I103" i="23"/>
  <c r="BZ102" i="23"/>
  <c r="BY102" i="23"/>
  <c r="BX102" i="23"/>
  <c r="BW102" i="23"/>
  <c r="BV102" i="23"/>
  <c r="BU102" i="23"/>
  <c r="BQ102" i="23"/>
  <c r="BK102" i="23"/>
  <c r="BJ102" i="23"/>
  <c r="BI102" i="23"/>
  <c r="BH102" i="23"/>
  <c r="BG102" i="23"/>
  <c r="BF102" i="23"/>
  <c r="BE102" i="23"/>
  <c r="BB102" i="23"/>
  <c r="AW102" i="23"/>
  <c r="CA102" i="23" s="1"/>
  <c r="AT102" i="23"/>
  <c r="AO102" i="23"/>
  <c r="AL102" i="23"/>
  <c r="AF102" i="23"/>
  <c r="AE102" i="23"/>
  <c r="AD102" i="23"/>
  <c r="AC102" i="23"/>
  <c r="AB102" i="23"/>
  <c r="Y102" i="23"/>
  <c r="AG102" i="23" s="1"/>
  <c r="T102" i="23"/>
  <c r="Q102" i="23"/>
  <c r="L102" i="23"/>
  <c r="I102" i="23"/>
  <c r="BZ101" i="23"/>
  <c r="BY101" i="23"/>
  <c r="BX101" i="23"/>
  <c r="BW101" i="23"/>
  <c r="BV101" i="23"/>
  <c r="BU101" i="23"/>
  <c r="BQ101" i="23"/>
  <c r="BK101" i="23"/>
  <c r="BJ101" i="23"/>
  <c r="BI101" i="23"/>
  <c r="BH101" i="23"/>
  <c r="BG101" i="23"/>
  <c r="BF101" i="23"/>
  <c r="BE101" i="23"/>
  <c r="BL101" i="23" s="1"/>
  <c r="BB101" i="23"/>
  <c r="AW101" i="23"/>
  <c r="CA101" i="23" s="1"/>
  <c r="AT101" i="23"/>
  <c r="AO101" i="23"/>
  <c r="AL101" i="23"/>
  <c r="AF101" i="23"/>
  <c r="AE101" i="23"/>
  <c r="AD101" i="23"/>
  <c r="AC101" i="23"/>
  <c r="AB101" i="23"/>
  <c r="Y101" i="23"/>
  <c r="T101" i="23"/>
  <c r="Q101" i="23"/>
  <c r="L101" i="23"/>
  <c r="I101" i="23"/>
  <c r="BZ100" i="23"/>
  <c r="BY100" i="23"/>
  <c r="BX100" i="23"/>
  <c r="BW100" i="23"/>
  <c r="BV100" i="23"/>
  <c r="BU100" i="23"/>
  <c r="BQ100" i="23"/>
  <c r="BK100" i="23"/>
  <c r="BJ100" i="23"/>
  <c r="BI100" i="23"/>
  <c r="BH100" i="23"/>
  <c r="BG100" i="23"/>
  <c r="BF100" i="23"/>
  <c r="BE100" i="23"/>
  <c r="BB100" i="23"/>
  <c r="AW100" i="23"/>
  <c r="AT100" i="23"/>
  <c r="AO100" i="23"/>
  <c r="AL100" i="23"/>
  <c r="AF100" i="23"/>
  <c r="AE100" i="23"/>
  <c r="AD100" i="23"/>
  <c r="AC100" i="23"/>
  <c r="AB100" i="23"/>
  <c r="Y100" i="23"/>
  <c r="T100" i="23"/>
  <c r="Q100" i="23"/>
  <c r="L100" i="23"/>
  <c r="I100" i="23"/>
  <c r="BZ99" i="23"/>
  <c r="BY99" i="23"/>
  <c r="BX99" i="23"/>
  <c r="BW99" i="23"/>
  <c r="BV99" i="23"/>
  <c r="BU99" i="23"/>
  <c r="BQ99" i="23"/>
  <c r="BK99" i="23"/>
  <c r="BJ99" i="23"/>
  <c r="BI99" i="23"/>
  <c r="BH99" i="23"/>
  <c r="BG99" i="23"/>
  <c r="BF99" i="23"/>
  <c r="BE99" i="23"/>
  <c r="BB99" i="23"/>
  <c r="AW99" i="23"/>
  <c r="AT99" i="23"/>
  <c r="AO99" i="23"/>
  <c r="AL99" i="23"/>
  <c r="AF99" i="23"/>
  <c r="AE99" i="23"/>
  <c r="AD99" i="23"/>
  <c r="AC99" i="23"/>
  <c r="AB99" i="23"/>
  <c r="Y99" i="23"/>
  <c r="T99" i="23"/>
  <c r="Q99" i="23"/>
  <c r="L99" i="23"/>
  <c r="I99" i="23"/>
  <c r="BZ98" i="23"/>
  <c r="BY98" i="23"/>
  <c r="BX98" i="23"/>
  <c r="BW98" i="23"/>
  <c r="BV98" i="23"/>
  <c r="BU98" i="23"/>
  <c r="BQ98" i="23"/>
  <c r="BK98" i="23"/>
  <c r="BJ98" i="23"/>
  <c r="BI98" i="23"/>
  <c r="BH98" i="23"/>
  <c r="BG98" i="23"/>
  <c r="BF98" i="23"/>
  <c r="BE98" i="23"/>
  <c r="BB98" i="23"/>
  <c r="AW98" i="23"/>
  <c r="CA98" i="23" s="1"/>
  <c r="AT98" i="23"/>
  <c r="AO98" i="23"/>
  <c r="AL98" i="23"/>
  <c r="AF98" i="23"/>
  <c r="AE98" i="23"/>
  <c r="AD98" i="23"/>
  <c r="AC98" i="23"/>
  <c r="AB98" i="23"/>
  <c r="Y98" i="23"/>
  <c r="T98" i="23"/>
  <c r="Q98" i="23"/>
  <c r="L98" i="23"/>
  <c r="I98" i="23"/>
  <c r="BZ97" i="23"/>
  <c r="BY97" i="23"/>
  <c r="BX97" i="23"/>
  <c r="BW97" i="23"/>
  <c r="BV97" i="23"/>
  <c r="BU97" i="23"/>
  <c r="BQ97" i="23"/>
  <c r="BK97" i="23"/>
  <c r="BJ97" i="23"/>
  <c r="BI97" i="23"/>
  <c r="BH97" i="23"/>
  <c r="BG97" i="23"/>
  <c r="BF97" i="23"/>
  <c r="BE97" i="23"/>
  <c r="BL97" i="23" s="1"/>
  <c r="BB97" i="23"/>
  <c r="AW97" i="23"/>
  <c r="CA97" i="23" s="1"/>
  <c r="AT97" i="23"/>
  <c r="AO97" i="23"/>
  <c r="AL97" i="23"/>
  <c r="AF97" i="23"/>
  <c r="AE97" i="23"/>
  <c r="AD97" i="23"/>
  <c r="AC97" i="23"/>
  <c r="AB97" i="23"/>
  <c r="Y97" i="23"/>
  <c r="AG97" i="23" s="1"/>
  <c r="T97" i="23"/>
  <c r="Q97" i="23"/>
  <c r="L97" i="23"/>
  <c r="I97" i="23"/>
  <c r="BZ96" i="23"/>
  <c r="BY96" i="23"/>
  <c r="BX96" i="23"/>
  <c r="BW96" i="23"/>
  <c r="BV96" i="23"/>
  <c r="BU96" i="23"/>
  <c r="BQ96" i="23"/>
  <c r="BK96" i="23"/>
  <c r="BJ96" i="23"/>
  <c r="BI96" i="23"/>
  <c r="BH96" i="23"/>
  <c r="BG96" i="23"/>
  <c r="BF96" i="23"/>
  <c r="BE96" i="23"/>
  <c r="BB96" i="23"/>
  <c r="AW96" i="23"/>
  <c r="AT96" i="23"/>
  <c r="AO96" i="23"/>
  <c r="AL96" i="23"/>
  <c r="AF96" i="23"/>
  <c r="AE96" i="23"/>
  <c r="AD96" i="23"/>
  <c r="AC96" i="23"/>
  <c r="AB96" i="23"/>
  <c r="Y96" i="23"/>
  <c r="T96" i="23"/>
  <c r="Q96" i="23"/>
  <c r="L96" i="23"/>
  <c r="I96" i="23"/>
  <c r="BZ95" i="23"/>
  <c r="BY95" i="23"/>
  <c r="BX95" i="23"/>
  <c r="BW95" i="23"/>
  <c r="BV95" i="23"/>
  <c r="BU95" i="23"/>
  <c r="BQ95" i="23"/>
  <c r="BK95" i="23"/>
  <c r="BJ95" i="23"/>
  <c r="BI95" i="23"/>
  <c r="BH95" i="23"/>
  <c r="BG95" i="23"/>
  <c r="BF95" i="23"/>
  <c r="BE95" i="23"/>
  <c r="BB95" i="23"/>
  <c r="AW95" i="23"/>
  <c r="CA95" i="23" s="1"/>
  <c r="AT95" i="23"/>
  <c r="AO95" i="23"/>
  <c r="AL95" i="23"/>
  <c r="AF95" i="23"/>
  <c r="AE95" i="23"/>
  <c r="AD95" i="23"/>
  <c r="AC95" i="23"/>
  <c r="AB95" i="23"/>
  <c r="Y95" i="23"/>
  <c r="T95" i="23"/>
  <c r="Q95" i="23"/>
  <c r="AG95" i="23" s="1"/>
  <c r="L95" i="23"/>
  <c r="I95" i="23"/>
  <c r="BZ94" i="23"/>
  <c r="BY94" i="23"/>
  <c r="BX94" i="23"/>
  <c r="BW94" i="23"/>
  <c r="BV94" i="23"/>
  <c r="BU94" i="23"/>
  <c r="BQ94" i="23"/>
  <c r="BK94" i="23"/>
  <c r="BJ94" i="23"/>
  <c r="BI94" i="23"/>
  <c r="BH94" i="23"/>
  <c r="BG94" i="23"/>
  <c r="BF94" i="23"/>
  <c r="BE94" i="23"/>
  <c r="BL94" i="23" s="1"/>
  <c r="BB94" i="23"/>
  <c r="AW94" i="23"/>
  <c r="CA94" i="23" s="1"/>
  <c r="AT94" i="23"/>
  <c r="AO94" i="23"/>
  <c r="AL94" i="23"/>
  <c r="AF94" i="23"/>
  <c r="AE94" i="23"/>
  <c r="AD94" i="23"/>
  <c r="AC94" i="23"/>
  <c r="AB94" i="23"/>
  <c r="Y94" i="23"/>
  <c r="T94" i="23"/>
  <c r="Q94" i="23"/>
  <c r="L94" i="23"/>
  <c r="I94" i="23"/>
  <c r="BZ93" i="23"/>
  <c r="BY93" i="23"/>
  <c r="BX93" i="23"/>
  <c r="BW93" i="23"/>
  <c r="BV93" i="23"/>
  <c r="BU93" i="23"/>
  <c r="BQ93" i="23"/>
  <c r="BK93" i="23"/>
  <c r="BJ93" i="23"/>
  <c r="BI93" i="23"/>
  <c r="BH93" i="23"/>
  <c r="BG93" i="23"/>
  <c r="BF93" i="23"/>
  <c r="BE93" i="23"/>
  <c r="BB93" i="23"/>
  <c r="AW93" i="23"/>
  <c r="CA93" i="23" s="1"/>
  <c r="AT93" i="23"/>
  <c r="AO93" i="23"/>
  <c r="AL93" i="23"/>
  <c r="AF93" i="23"/>
  <c r="AE93" i="23"/>
  <c r="AD93" i="23"/>
  <c r="AC93" i="23"/>
  <c r="AB93" i="23"/>
  <c r="Y93" i="23"/>
  <c r="AG93" i="23" s="1"/>
  <c r="T93" i="23"/>
  <c r="Q93" i="23"/>
  <c r="L93" i="23"/>
  <c r="I93" i="23"/>
  <c r="BZ92" i="23"/>
  <c r="BY92" i="23"/>
  <c r="BX92" i="23"/>
  <c r="BW92" i="23"/>
  <c r="BV92" i="23"/>
  <c r="BU92" i="23"/>
  <c r="BQ92" i="23"/>
  <c r="BK92" i="23"/>
  <c r="BJ92" i="23"/>
  <c r="BI92" i="23"/>
  <c r="BH92" i="23"/>
  <c r="BG92" i="23"/>
  <c r="BF92" i="23"/>
  <c r="BE92" i="23"/>
  <c r="BB92" i="23"/>
  <c r="AW92" i="23"/>
  <c r="CA92" i="23" s="1"/>
  <c r="AT92" i="23"/>
  <c r="AO92" i="23"/>
  <c r="AL92" i="23"/>
  <c r="AF92" i="23"/>
  <c r="AE92" i="23"/>
  <c r="AD92" i="23"/>
  <c r="AC92" i="23"/>
  <c r="AB92" i="23"/>
  <c r="Y92" i="23"/>
  <c r="T92" i="23"/>
  <c r="Q92" i="23"/>
  <c r="AG92" i="23" s="1"/>
  <c r="L92" i="23"/>
  <c r="I92" i="23"/>
  <c r="BZ91" i="23"/>
  <c r="BY91" i="23"/>
  <c r="BX91" i="23"/>
  <c r="BW91" i="23"/>
  <c r="BV91" i="23"/>
  <c r="BU91" i="23"/>
  <c r="BQ91" i="23"/>
  <c r="BK91" i="23"/>
  <c r="BJ91" i="23"/>
  <c r="BI91" i="23"/>
  <c r="BH91" i="23"/>
  <c r="BG91" i="23"/>
  <c r="BF91" i="23"/>
  <c r="BE91" i="23"/>
  <c r="BL91" i="23" s="1"/>
  <c r="BB91" i="23"/>
  <c r="AW91" i="23"/>
  <c r="CA91" i="23" s="1"/>
  <c r="AT91" i="23"/>
  <c r="AO91" i="23"/>
  <c r="AL91" i="23"/>
  <c r="AF91" i="23"/>
  <c r="AE91" i="23"/>
  <c r="AD91" i="23"/>
  <c r="AC91" i="23"/>
  <c r="AB91" i="23"/>
  <c r="Y91" i="23"/>
  <c r="T91" i="23"/>
  <c r="Q91" i="23"/>
  <c r="AG91" i="23" s="1"/>
  <c r="L91" i="23"/>
  <c r="I91" i="23"/>
  <c r="BZ90" i="23"/>
  <c r="BY90" i="23"/>
  <c r="BX90" i="23"/>
  <c r="BW90" i="23"/>
  <c r="BV90" i="23"/>
  <c r="BU90" i="23"/>
  <c r="BQ90" i="23"/>
  <c r="BK90" i="23"/>
  <c r="BJ90" i="23"/>
  <c r="BI90" i="23"/>
  <c r="BH90" i="23"/>
  <c r="BG90" i="23"/>
  <c r="BF90" i="23"/>
  <c r="BE90" i="23"/>
  <c r="BL90" i="23" s="1"/>
  <c r="BB90" i="23"/>
  <c r="AW90" i="23"/>
  <c r="CA90" i="23" s="1"/>
  <c r="AT90" i="23"/>
  <c r="AO90" i="23"/>
  <c r="AL90" i="23"/>
  <c r="AF90" i="23"/>
  <c r="AE90" i="23"/>
  <c r="AD90" i="23"/>
  <c r="AC90" i="23"/>
  <c r="AB90" i="23"/>
  <c r="Y90" i="23"/>
  <c r="AG90" i="23" s="1"/>
  <c r="T90" i="23"/>
  <c r="Q90" i="23"/>
  <c r="L90" i="23"/>
  <c r="I90" i="23"/>
  <c r="BZ89" i="23"/>
  <c r="BY89" i="23"/>
  <c r="BX89" i="23"/>
  <c r="BW89" i="23"/>
  <c r="BV89" i="23"/>
  <c r="BU89" i="23"/>
  <c r="BQ89" i="23"/>
  <c r="BK89" i="23"/>
  <c r="BJ89" i="23"/>
  <c r="BI89" i="23"/>
  <c r="BH89" i="23"/>
  <c r="BG89" i="23"/>
  <c r="BF89" i="23"/>
  <c r="BE89" i="23"/>
  <c r="BB89" i="23"/>
  <c r="AW89" i="23"/>
  <c r="CA89" i="23" s="1"/>
  <c r="AT89" i="23"/>
  <c r="AO89" i="23"/>
  <c r="AL89" i="23"/>
  <c r="AF89" i="23"/>
  <c r="AE89" i="23"/>
  <c r="AD89" i="23"/>
  <c r="AC89" i="23"/>
  <c r="AB89" i="23"/>
  <c r="Y89" i="23"/>
  <c r="T89" i="23"/>
  <c r="Q89" i="23"/>
  <c r="L89" i="23"/>
  <c r="I89" i="23"/>
  <c r="BZ88" i="23"/>
  <c r="BY88" i="23"/>
  <c r="BX88" i="23"/>
  <c r="BW88" i="23"/>
  <c r="BV88" i="23"/>
  <c r="BU88" i="23"/>
  <c r="BQ88" i="23"/>
  <c r="BK88" i="23"/>
  <c r="BJ88" i="23"/>
  <c r="BI88" i="23"/>
  <c r="BH88" i="23"/>
  <c r="BG88" i="23"/>
  <c r="BF88" i="23"/>
  <c r="BE88" i="23"/>
  <c r="BB88" i="23"/>
  <c r="AW88" i="23"/>
  <c r="CA88" i="23" s="1"/>
  <c r="AT88" i="23"/>
  <c r="AO88" i="23"/>
  <c r="AL88" i="23"/>
  <c r="AF88" i="23"/>
  <c r="AE88" i="23"/>
  <c r="AD88" i="23"/>
  <c r="AC88" i="23"/>
  <c r="AB88" i="23"/>
  <c r="Y88" i="23"/>
  <c r="T88" i="23"/>
  <c r="Q88" i="23"/>
  <c r="AG88" i="23" s="1"/>
  <c r="L88" i="23"/>
  <c r="I88" i="23"/>
  <c r="BZ87" i="23"/>
  <c r="BY87" i="23"/>
  <c r="BX87" i="23"/>
  <c r="BW87" i="23"/>
  <c r="BV87" i="23"/>
  <c r="BU87" i="23"/>
  <c r="BQ87" i="23"/>
  <c r="BK87" i="23"/>
  <c r="BJ87" i="23"/>
  <c r="BI87" i="23"/>
  <c r="BH87" i="23"/>
  <c r="BG87" i="23"/>
  <c r="BF87" i="23"/>
  <c r="BE87" i="23"/>
  <c r="BL87" i="23" s="1"/>
  <c r="BB87" i="23"/>
  <c r="AW87" i="23"/>
  <c r="CA87" i="23" s="1"/>
  <c r="AT87" i="23"/>
  <c r="AO87" i="23"/>
  <c r="AL87" i="23"/>
  <c r="AF87" i="23"/>
  <c r="AE87" i="23"/>
  <c r="AD87" i="23"/>
  <c r="AC87" i="23"/>
  <c r="AB87" i="23"/>
  <c r="Y87" i="23"/>
  <c r="T87" i="23"/>
  <c r="Q87" i="23"/>
  <c r="L87" i="23"/>
  <c r="I87" i="23"/>
  <c r="BZ86" i="23"/>
  <c r="BY86" i="23"/>
  <c r="BX86" i="23"/>
  <c r="BW86" i="23"/>
  <c r="BV86" i="23"/>
  <c r="BU86" i="23"/>
  <c r="BQ86" i="23"/>
  <c r="BK86" i="23"/>
  <c r="BJ86" i="23"/>
  <c r="BI86" i="23"/>
  <c r="BH86" i="23"/>
  <c r="BG86" i="23"/>
  <c r="BF86" i="23"/>
  <c r="BE86" i="23"/>
  <c r="BB86" i="23"/>
  <c r="AW86" i="23"/>
  <c r="CA86" i="23" s="1"/>
  <c r="AT86" i="23"/>
  <c r="AO86" i="23"/>
  <c r="AL86" i="23"/>
  <c r="AF86" i="23"/>
  <c r="AE86" i="23"/>
  <c r="AD86" i="23"/>
  <c r="AC86" i="23"/>
  <c r="AB86" i="23"/>
  <c r="Y86" i="23"/>
  <c r="AG86" i="23" s="1"/>
  <c r="T86" i="23"/>
  <c r="Q86" i="23"/>
  <c r="L86" i="23"/>
  <c r="I86" i="23"/>
  <c r="BZ85" i="23"/>
  <c r="BY85" i="23"/>
  <c r="BX85" i="23"/>
  <c r="BW85" i="23"/>
  <c r="BV85" i="23"/>
  <c r="BU85" i="23"/>
  <c r="BQ85" i="23"/>
  <c r="BK85" i="23"/>
  <c r="BJ85" i="23"/>
  <c r="BI85" i="23"/>
  <c r="BH85" i="23"/>
  <c r="BG85" i="23"/>
  <c r="BF85" i="23"/>
  <c r="BE85" i="23"/>
  <c r="BL85" i="23" s="1"/>
  <c r="BB85" i="23"/>
  <c r="AW85" i="23"/>
  <c r="CA85" i="23" s="1"/>
  <c r="AT85" i="23"/>
  <c r="AO85" i="23"/>
  <c r="AL85" i="23"/>
  <c r="AF85" i="23"/>
  <c r="AE85" i="23"/>
  <c r="AD85" i="23"/>
  <c r="AC85" i="23"/>
  <c r="AB85" i="23"/>
  <c r="Y85" i="23"/>
  <c r="T85" i="23"/>
  <c r="Q85" i="23"/>
  <c r="L85" i="23"/>
  <c r="I85" i="23"/>
  <c r="BZ84" i="23"/>
  <c r="BY84" i="23"/>
  <c r="BX84" i="23"/>
  <c r="BW84" i="23"/>
  <c r="BV84" i="23"/>
  <c r="BU84" i="23"/>
  <c r="BQ84" i="23"/>
  <c r="BK84" i="23"/>
  <c r="BJ84" i="23"/>
  <c r="BI84" i="23"/>
  <c r="BH84" i="23"/>
  <c r="BG84" i="23"/>
  <c r="BF84" i="23"/>
  <c r="BE84" i="23"/>
  <c r="BB84" i="23"/>
  <c r="AW84" i="23"/>
  <c r="CA84" i="23" s="1"/>
  <c r="AT84" i="23"/>
  <c r="AO84" i="23"/>
  <c r="AL84" i="23"/>
  <c r="AF84" i="23"/>
  <c r="AE84" i="23"/>
  <c r="AD84" i="23"/>
  <c r="AC84" i="23"/>
  <c r="AB84" i="23"/>
  <c r="Y84" i="23"/>
  <c r="T84" i="23"/>
  <c r="Q84" i="23"/>
  <c r="L84" i="23"/>
  <c r="I84" i="23"/>
  <c r="BZ83" i="23"/>
  <c r="BY83" i="23"/>
  <c r="BX83" i="23"/>
  <c r="BW83" i="23"/>
  <c r="BV83" i="23"/>
  <c r="BU83" i="23"/>
  <c r="BQ83" i="23"/>
  <c r="BK83" i="23"/>
  <c r="BJ83" i="23"/>
  <c r="BI83" i="23"/>
  <c r="BH83" i="23"/>
  <c r="BG83" i="23"/>
  <c r="BF83" i="23"/>
  <c r="BE83" i="23"/>
  <c r="BB83" i="23"/>
  <c r="AW83" i="23"/>
  <c r="CA83" i="23" s="1"/>
  <c r="AT83" i="23"/>
  <c r="AO83" i="23"/>
  <c r="AL83" i="23"/>
  <c r="AF83" i="23"/>
  <c r="AE83" i="23"/>
  <c r="AD83" i="23"/>
  <c r="AC83" i="23"/>
  <c r="AB83" i="23"/>
  <c r="Y83" i="23"/>
  <c r="T83" i="23"/>
  <c r="Q83" i="23"/>
  <c r="L83" i="23"/>
  <c r="I83" i="23"/>
  <c r="CF82" i="23"/>
  <c r="BZ82" i="23"/>
  <c r="BY82" i="23"/>
  <c r="BX82" i="23"/>
  <c r="BW82" i="23"/>
  <c r="BV82" i="23"/>
  <c r="BU82" i="23"/>
  <c r="BQ82" i="23"/>
  <c r="BK82" i="23"/>
  <c r="BJ82" i="23"/>
  <c r="BI82" i="23"/>
  <c r="BH82" i="23"/>
  <c r="BG82" i="23"/>
  <c r="BF82" i="23"/>
  <c r="BE82" i="23"/>
  <c r="BB82" i="23"/>
  <c r="AW82" i="23"/>
  <c r="CA82" i="23" s="1"/>
  <c r="AT82" i="23"/>
  <c r="AO82" i="23"/>
  <c r="AL82" i="23"/>
  <c r="AF82" i="23"/>
  <c r="AE82" i="23"/>
  <c r="AD82" i="23"/>
  <c r="AC82" i="23"/>
  <c r="AB82" i="23"/>
  <c r="Y82" i="23"/>
  <c r="T82" i="23"/>
  <c r="Q82" i="23"/>
  <c r="AG82" i="23" s="1"/>
  <c r="L82" i="23"/>
  <c r="I82" i="23"/>
  <c r="BZ81" i="23"/>
  <c r="BY81" i="23"/>
  <c r="BX81" i="23"/>
  <c r="BW81" i="23"/>
  <c r="BV81" i="23"/>
  <c r="BU81" i="23"/>
  <c r="BQ81" i="23"/>
  <c r="BK81" i="23"/>
  <c r="BJ81" i="23"/>
  <c r="BI81" i="23"/>
  <c r="BH81" i="23"/>
  <c r="BG81" i="23"/>
  <c r="BF81" i="23"/>
  <c r="BE81" i="23"/>
  <c r="BB81" i="23"/>
  <c r="AW81" i="23"/>
  <c r="CA81" i="23" s="1"/>
  <c r="AT81" i="23"/>
  <c r="AO81" i="23"/>
  <c r="AL81" i="23"/>
  <c r="AF81" i="23"/>
  <c r="AE81" i="23"/>
  <c r="AD81" i="23"/>
  <c r="AC81" i="23"/>
  <c r="AB81" i="23"/>
  <c r="Y81" i="23"/>
  <c r="T81" i="23"/>
  <c r="Q81" i="23"/>
  <c r="L81" i="23"/>
  <c r="I81" i="23"/>
  <c r="BZ80" i="23"/>
  <c r="BY80" i="23"/>
  <c r="BX80" i="23"/>
  <c r="BW80" i="23"/>
  <c r="BV80" i="23"/>
  <c r="BU80" i="23"/>
  <c r="BQ80" i="23"/>
  <c r="BK80" i="23"/>
  <c r="BJ80" i="23"/>
  <c r="BI80" i="23"/>
  <c r="BH80" i="23"/>
  <c r="BG80" i="23"/>
  <c r="BF80" i="23"/>
  <c r="BE80" i="23"/>
  <c r="BB80" i="23"/>
  <c r="AW80" i="23"/>
  <c r="CA80" i="23" s="1"/>
  <c r="AT80" i="23"/>
  <c r="AO80" i="23"/>
  <c r="AL80" i="23"/>
  <c r="AF80" i="23"/>
  <c r="AE80" i="23"/>
  <c r="AD80" i="23"/>
  <c r="AC80" i="23"/>
  <c r="AB80" i="23"/>
  <c r="Y80" i="23"/>
  <c r="T80" i="23"/>
  <c r="Q80" i="23"/>
  <c r="L80" i="23"/>
  <c r="I80" i="23"/>
  <c r="BZ79" i="23"/>
  <c r="BY79" i="23"/>
  <c r="BX79" i="23"/>
  <c r="BW79" i="23"/>
  <c r="BV79" i="23"/>
  <c r="BU79" i="23"/>
  <c r="BQ79" i="23"/>
  <c r="BK79" i="23"/>
  <c r="BJ79" i="23"/>
  <c r="BI79" i="23"/>
  <c r="BH79" i="23"/>
  <c r="BG79" i="23"/>
  <c r="BF79" i="23"/>
  <c r="BE79" i="23"/>
  <c r="BB79" i="23"/>
  <c r="AW79" i="23"/>
  <c r="AT79" i="23"/>
  <c r="AO79" i="23"/>
  <c r="AL79" i="23"/>
  <c r="AF79" i="23"/>
  <c r="AE79" i="23"/>
  <c r="AD79" i="23"/>
  <c r="AC79" i="23"/>
  <c r="AB79" i="23"/>
  <c r="Y79" i="23"/>
  <c r="AG79" i="23" s="1"/>
  <c r="T79" i="23"/>
  <c r="Q79" i="23"/>
  <c r="L79" i="23"/>
  <c r="I79" i="23"/>
  <c r="BZ78" i="23"/>
  <c r="BY78" i="23"/>
  <c r="BX78" i="23"/>
  <c r="BW78" i="23"/>
  <c r="BV78" i="23"/>
  <c r="BU78" i="23"/>
  <c r="BQ78" i="23"/>
  <c r="BK78" i="23"/>
  <c r="BJ78" i="23"/>
  <c r="BI78" i="23"/>
  <c r="BH78" i="23"/>
  <c r="BG78" i="23"/>
  <c r="BF78" i="23"/>
  <c r="BE78" i="23"/>
  <c r="BB78" i="23"/>
  <c r="AW78" i="23"/>
  <c r="AT78" i="23"/>
  <c r="AO78" i="23"/>
  <c r="AL78" i="23"/>
  <c r="AF78" i="23"/>
  <c r="AE78" i="23"/>
  <c r="AD78" i="23"/>
  <c r="AC78" i="23"/>
  <c r="AB78" i="23"/>
  <c r="Y78" i="23"/>
  <c r="T78" i="23"/>
  <c r="Q78" i="23"/>
  <c r="AG78" i="23" s="1"/>
  <c r="L78" i="23"/>
  <c r="I78" i="23"/>
  <c r="BZ77" i="23"/>
  <c r="BY77" i="23"/>
  <c r="BX77" i="23"/>
  <c r="BW77" i="23"/>
  <c r="BV77" i="23"/>
  <c r="BU77" i="23"/>
  <c r="BQ77" i="23"/>
  <c r="BK77" i="23"/>
  <c r="BJ77" i="23"/>
  <c r="BI77" i="23"/>
  <c r="BH77" i="23"/>
  <c r="BG77" i="23"/>
  <c r="BF77" i="23"/>
  <c r="BE77" i="23"/>
  <c r="BB77" i="23"/>
  <c r="AW77" i="23"/>
  <c r="CA77" i="23" s="1"/>
  <c r="AT77" i="23"/>
  <c r="AO77" i="23"/>
  <c r="AL77" i="23"/>
  <c r="AF77" i="23"/>
  <c r="AE77" i="23"/>
  <c r="AD77" i="23"/>
  <c r="AC77" i="23"/>
  <c r="AB77" i="23"/>
  <c r="Y77" i="23"/>
  <c r="T77" i="23"/>
  <c r="Q77" i="23"/>
  <c r="AG77" i="23" s="1"/>
  <c r="L77" i="23"/>
  <c r="I77" i="23"/>
  <c r="BZ76" i="23"/>
  <c r="BY76" i="23"/>
  <c r="BX76" i="23"/>
  <c r="BW76" i="23"/>
  <c r="BV76" i="23"/>
  <c r="BU76" i="23"/>
  <c r="BQ76" i="23"/>
  <c r="BK76" i="23"/>
  <c r="BJ76" i="23"/>
  <c r="BI76" i="23"/>
  <c r="BH76" i="23"/>
  <c r="BG76" i="23"/>
  <c r="BF76" i="23"/>
  <c r="BE76" i="23"/>
  <c r="BB76" i="23"/>
  <c r="AW76" i="23"/>
  <c r="CA76" i="23" s="1"/>
  <c r="AT76" i="23"/>
  <c r="AO76" i="23"/>
  <c r="AL76" i="23"/>
  <c r="AF76" i="23"/>
  <c r="AE76" i="23"/>
  <c r="AD76" i="23"/>
  <c r="AC76" i="23"/>
  <c r="AB76" i="23"/>
  <c r="Y76" i="23"/>
  <c r="AG76" i="23" s="1"/>
  <c r="T76" i="23"/>
  <c r="Q76" i="23"/>
  <c r="L76" i="23"/>
  <c r="I76" i="23"/>
  <c r="BZ75" i="23"/>
  <c r="BY75" i="23"/>
  <c r="BX75" i="23"/>
  <c r="BW75" i="23"/>
  <c r="BV75" i="23"/>
  <c r="BU75" i="23"/>
  <c r="BQ75" i="23"/>
  <c r="BK75" i="23"/>
  <c r="BJ75" i="23"/>
  <c r="BI75" i="23"/>
  <c r="BH75" i="23"/>
  <c r="BG75" i="23"/>
  <c r="BF75" i="23"/>
  <c r="BE75" i="23"/>
  <c r="BB75" i="23"/>
  <c r="AW75" i="23"/>
  <c r="CA75" i="23" s="1"/>
  <c r="AT75" i="23"/>
  <c r="AO75" i="23"/>
  <c r="AL75" i="23"/>
  <c r="AF75" i="23"/>
  <c r="AE75" i="23"/>
  <c r="AD75" i="23"/>
  <c r="AC75" i="23"/>
  <c r="AB75" i="23"/>
  <c r="Y75" i="23"/>
  <c r="T75" i="23"/>
  <c r="Q75" i="23"/>
  <c r="AG75" i="23" s="1"/>
  <c r="L75" i="23"/>
  <c r="I75" i="23"/>
  <c r="BZ74" i="23"/>
  <c r="BY74" i="23"/>
  <c r="BX74" i="23"/>
  <c r="BW74" i="23"/>
  <c r="BV74" i="23"/>
  <c r="BU74" i="23"/>
  <c r="BQ74" i="23"/>
  <c r="BK74" i="23"/>
  <c r="BJ74" i="23"/>
  <c r="BI74" i="23"/>
  <c r="BH74" i="23"/>
  <c r="BG74" i="23"/>
  <c r="BF74" i="23"/>
  <c r="BE74" i="23"/>
  <c r="BB74" i="23"/>
  <c r="AW74" i="23"/>
  <c r="AT74" i="23"/>
  <c r="AO74" i="23"/>
  <c r="AL74" i="23"/>
  <c r="AF74" i="23"/>
  <c r="AE74" i="23"/>
  <c r="AD74" i="23"/>
  <c r="AC74" i="23"/>
  <c r="AB74" i="23"/>
  <c r="Y74" i="23"/>
  <c r="T74" i="23"/>
  <c r="Q74" i="23"/>
  <c r="AG74" i="23" s="1"/>
  <c r="L74" i="23"/>
  <c r="I74" i="23"/>
  <c r="BZ73" i="23"/>
  <c r="BY73" i="23"/>
  <c r="BX73" i="23"/>
  <c r="BW73" i="23"/>
  <c r="BV73" i="23"/>
  <c r="BU73" i="23"/>
  <c r="BQ73" i="23"/>
  <c r="BK73" i="23"/>
  <c r="BJ73" i="23"/>
  <c r="BI73" i="23"/>
  <c r="BH73" i="23"/>
  <c r="BG73" i="23"/>
  <c r="BF73" i="23"/>
  <c r="BE73" i="23"/>
  <c r="BB73" i="23"/>
  <c r="AW73" i="23"/>
  <c r="CA73" i="23" s="1"/>
  <c r="AT73" i="23"/>
  <c r="AO73" i="23"/>
  <c r="AL73" i="23"/>
  <c r="AF73" i="23"/>
  <c r="AE73" i="23"/>
  <c r="AD73" i="23"/>
  <c r="AC73" i="23"/>
  <c r="AB73" i="23"/>
  <c r="Y73" i="23"/>
  <c r="AG73" i="23" s="1"/>
  <c r="T73" i="23"/>
  <c r="Q73" i="23"/>
  <c r="L73" i="23"/>
  <c r="I73" i="23"/>
  <c r="CF72" i="23"/>
  <c r="BZ72" i="23"/>
  <c r="BY72" i="23"/>
  <c r="BX72" i="23"/>
  <c r="BW72" i="23"/>
  <c r="BV72" i="23"/>
  <c r="BU72" i="23"/>
  <c r="BQ72" i="23"/>
  <c r="BK72" i="23"/>
  <c r="BJ72" i="23"/>
  <c r="BI72" i="23"/>
  <c r="BH72" i="23"/>
  <c r="BG72" i="23"/>
  <c r="BF72" i="23"/>
  <c r="BE72" i="23"/>
  <c r="BB72" i="23"/>
  <c r="AW72" i="23"/>
  <c r="AT72" i="23"/>
  <c r="AO72" i="23"/>
  <c r="AL72" i="23"/>
  <c r="AF72" i="23"/>
  <c r="AE72" i="23"/>
  <c r="AD72" i="23"/>
  <c r="AC72" i="23"/>
  <c r="AB72" i="23"/>
  <c r="Y72" i="23"/>
  <c r="T72" i="23"/>
  <c r="Q72" i="23"/>
  <c r="L72" i="23"/>
  <c r="I72" i="23"/>
  <c r="CF71" i="23"/>
  <c r="BZ71" i="23"/>
  <c r="BY71" i="23"/>
  <c r="BX71" i="23"/>
  <c r="BW71" i="23"/>
  <c r="BV71" i="23"/>
  <c r="BU71" i="23"/>
  <c r="BQ71" i="23"/>
  <c r="BK71" i="23"/>
  <c r="BJ71" i="23"/>
  <c r="BI71" i="23"/>
  <c r="BH71" i="23"/>
  <c r="BG71" i="23"/>
  <c r="BF71" i="23"/>
  <c r="BE71" i="23"/>
  <c r="BL71" i="23" s="1"/>
  <c r="BB71" i="23"/>
  <c r="AW71" i="23"/>
  <c r="CA71" i="23" s="1"/>
  <c r="AT71" i="23"/>
  <c r="AO71" i="23"/>
  <c r="AL71" i="23"/>
  <c r="AF71" i="23"/>
  <c r="AE71" i="23"/>
  <c r="AD71" i="23"/>
  <c r="AC71" i="23"/>
  <c r="AB71" i="23"/>
  <c r="Y71" i="23"/>
  <c r="AG71" i="23" s="1"/>
  <c r="T71" i="23"/>
  <c r="Q71" i="23"/>
  <c r="L71" i="23"/>
  <c r="I71" i="23"/>
  <c r="CA70" i="23"/>
  <c r="BZ70" i="23"/>
  <c r="BY70" i="23"/>
  <c r="BX70" i="23"/>
  <c r="BW70" i="23"/>
  <c r="BV70" i="23"/>
  <c r="BU70" i="23"/>
  <c r="BQ70" i="23"/>
  <c r="BL70" i="23"/>
  <c r="BK70" i="23"/>
  <c r="BJ70" i="23"/>
  <c r="BI70" i="23"/>
  <c r="BH70" i="23"/>
  <c r="BG70" i="23"/>
  <c r="BF70" i="23"/>
  <c r="BE70" i="23"/>
  <c r="BB70" i="23"/>
  <c r="AW70" i="23"/>
  <c r="AT70" i="23"/>
  <c r="AO70" i="23"/>
  <c r="AL70" i="23"/>
  <c r="AF70" i="23"/>
  <c r="AE70" i="23"/>
  <c r="AD70" i="23"/>
  <c r="AC70" i="23"/>
  <c r="AB70" i="23"/>
  <c r="Y70" i="23"/>
  <c r="T70" i="23"/>
  <c r="Q70" i="23"/>
  <c r="L70" i="23"/>
  <c r="I70" i="23"/>
  <c r="CC69" i="23"/>
  <c r="CB69" i="23"/>
  <c r="BS69" i="23"/>
  <c r="BR69" i="23"/>
  <c r="BP69" i="23"/>
  <c r="BO69" i="23"/>
  <c r="BN69" i="23"/>
  <c r="BM69" i="23"/>
  <c r="BD69" i="23"/>
  <c r="BC69" i="23"/>
  <c r="BA69" i="23"/>
  <c r="AZ69" i="23"/>
  <c r="AY69" i="23"/>
  <c r="AX69" i="23"/>
  <c r="AV69" i="23"/>
  <c r="AU69" i="23"/>
  <c r="AS69" i="23"/>
  <c r="AR69" i="23"/>
  <c r="AP69" i="23"/>
  <c r="AN69" i="23"/>
  <c r="AM69" i="23"/>
  <c r="AK69" i="23"/>
  <c r="AJ69" i="23"/>
  <c r="AI69" i="23"/>
  <c r="AH69" i="23"/>
  <c r="AA69" i="23"/>
  <c r="Z69" i="23"/>
  <c r="X69" i="23"/>
  <c r="W69" i="23"/>
  <c r="V69" i="23"/>
  <c r="U69" i="23"/>
  <c r="S69" i="23"/>
  <c r="R69" i="23"/>
  <c r="P69" i="23"/>
  <c r="AF69" i="23" s="1"/>
  <c r="O69" i="23"/>
  <c r="N69" i="23"/>
  <c r="M69" i="23"/>
  <c r="K69" i="23"/>
  <c r="J69" i="23"/>
  <c r="H69" i="23"/>
  <c r="G69" i="23"/>
  <c r="F69" i="23"/>
  <c r="E69" i="23"/>
  <c r="BZ68" i="23"/>
  <c r="BY68" i="23"/>
  <c r="BX68" i="23"/>
  <c r="BW68" i="23"/>
  <c r="BV68" i="23"/>
  <c r="BU68" i="23"/>
  <c r="BQ68" i="23"/>
  <c r="BK68" i="23"/>
  <c r="BJ68" i="23"/>
  <c r="BI68" i="23"/>
  <c r="BH68" i="23"/>
  <c r="BG68" i="23"/>
  <c r="BF68" i="23"/>
  <c r="BE68" i="23"/>
  <c r="BB68" i="23"/>
  <c r="AW68" i="23"/>
  <c r="AT68" i="23"/>
  <c r="AO68" i="23"/>
  <c r="AL68" i="23"/>
  <c r="AF68" i="23"/>
  <c r="AE68" i="23"/>
  <c r="AD68" i="23"/>
  <c r="AC68" i="23"/>
  <c r="Y68" i="23"/>
  <c r="AG68" i="23" s="1"/>
  <c r="T68" i="23"/>
  <c r="Q68" i="23"/>
  <c r="L68" i="23"/>
  <c r="I68" i="23"/>
  <c r="BZ67" i="23"/>
  <c r="BY67" i="23"/>
  <c r="BX67" i="23"/>
  <c r="BW67" i="23"/>
  <c r="BV67" i="23"/>
  <c r="BU67" i="23"/>
  <c r="BQ67" i="23"/>
  <c r="BK67" i="23"/>
  <c r="BJ67" i="23"/>
  <c r="BI67" i="23"/>
  <c r="BH67" i="23"/>
  <c r="BG67" i="23"/>
  <c r="BF67" i="23"/>
  <c r="BE67" i="23"/>
  <c r="BB67" i="23"/>
  <c r="AW67" i="23"/>
  <c r="CA67" i="23" s="1"/>
  <c r="AT67" i="23"/>
  <c r="AO67" i="23"/>
  <c r="AL67" i="23"/>
  <c r="AF67" i="23"/>
  <c r="AE67" i="23"/>
  <c r="AD67" i="23"/>
  <c r="AC67" i="23"/>
  <c r="AB67" i="23"/>
  <c r="Y67" i="23"/>
  <c r="AG67" i="23" s="1"/>
  <c r="T67" i="23"/>
  <c r="Q67" i="23"/>
  <c r="L67" i="23"/>
  <c r="I67" i="23"/>
  <c r="BZ66" i="23"/>
  <c r="BY66" i="23"/>
  <c r="BX66" i="23"/>
  <c r="BW66" i="23"/>
  <c r="BV66" i="23"/>
  <c r="BU66" i="23"/>
  <c r="BQ66" i="23"/>
  <c r="BK66" i="23"/>
  <c r="BJ66" i="23"/>
  <c r="BI66" i="23"/>
  <c r="BH66" i="23"/>
  <c r="BG66" i="23"/>
  <c r="BF66" i="23"/>
  <c r="BE66" i="23"/>
  <c r="BL66" i="23" s="1"/>
  <c r="BB66" i="23"/>
  <c r="AW66" i="23"/>
  <c r="CA66" i="23" s="1"/>
  <c r="AT66" i="23"/>
  <c r="AO66" i="23"/>
  <c r="AL66" i="23"/>
  <c r="AF66" i="23"/>
  <c r="AE66" i="23"/>
  <c r="AD66" i="23"/>
  <c r="AC66" i="23"/>
  <c r="AB66" i="23"/>
  <c r="Y66" i="23"/>
  <c r="T66" i="23"/>
  <c r="Q66" i="23"/>
  <c r="L66" i="23"/>
  <c r="I66" i="23"/>
  <c r="BZ65" i="23"/>
  <c r="BY65" i="23"/>
  <c r="BX65" i="23"/>
  <c r="BW65" i="23"/>
  <c r="BV65" i="23"/>
  <c r="BU65" i="23"/>
  <c r="BQ65" i="23"/>
  <c r="BK65" i="23"/>
  <c r="BJ65" i="23"/>
  <c r="BI65" i="23"/>
  <c r="BH65" i="23"/>
  <c r="BG65" i="23"/>
  <c r="BF65" i="23"/>
  <c r="BE65" i="23"/>
  <c r="BB65" i="23"/>
  <c r="AW65" i="23"/>
  <c r="CA65" i="23" s="1"/>
  <c r="AT65" i="23"/>
  <c r="AO65" i="23"/>
  <c r="AL65" i="23"/>
  <c r="AF65" i="23"/>
  <c r="AE65" i="23"/>
  <c r="AD65" i="23"/>
  <c r="AC65" i="23"/>
  <c r="AB65" i="23"/>
  <c r="Y65" i="23"/>
  <c r="T65" i="23"/>
  <c r="Q65" i="23"/>
  <c r="L65" i="23"/>
  <c r="I65" i="23"/>
  <c r="BZ64" i="23"/>
  <c r="BY64" i="23"/>
  <c r="BX64" i="23"/>
  <c r="BW64" i="23"/>
  <c r="BV64" i="23"/>
  <c r="BU64" i="23"/>
  <c r="BQ64" i="23"/>
  <c r="BK64" i="23"/>
  <c r="BJ64" i="23"/>
  <c r="BI64" i="23"/>
  <c r="BH64" i="23"/>
  <c r="BG64" i="23"/>
  <c r="BF64" i="23"/>
  <c r="BE64" i="23"/>
  <c r="BB64" i="23"/>
  <c r="AW64" i="23"/>
  <c r="CA64" i="23" s="1"/>
  <c r="AT64" i="23"/>
  <c r="AO64" i="23"/>
  <c r="AL64" i="23"/>
  <c r="AF64" i="23"/>
  <c r="AE64" i="23"/>
  <c r="AD64" i="23"/>
  <c r="AC64" i="23"/>
  <c r="AB64" i="23"/>
  <c r="Y64" i="23"/>
  <c r="T64" i="23"/>
  <c r="Q64" i="23"/>
  <c r="L64" i="23"/>
  <c r="I64" i="23"/>
  <c r="BZ63" i="23"/>
  <c r="BY63" i="23"/>
  <c r="BX63" i="23"/>
  <c r="BW63" i="23"/>
  <c r="BV63" i="23"/>
  <c r="BU63" i="23"/>
  <c r="BQ63" i="23"/>
  <c r="BK63" i="23"/>
  <c r="BJ63" i="23"/>
  <c r="BI63" i="23"/>
  <c r="BH63" i="23"/>
  <c r="BG63" i="23"/>
  <c r="BF63" i="23"/>
  <c r="BE63" i="23"/>
  <c r="BB63" i="23"/>
  <c r="AW63" i="23"/>
  <c r="CA63" i="23" s="1"/>
  <c r="AT63" i="23"/>
  <c r="AO63" i="23"/>
  <c r="AL63" i="23"/>
  <c r="AF63" i="23"/>
  <c r="AE63" i="23"/>
  <c r="AD63" i="23"/>
  <c r="AC63" i="23"/>
  <c r="AB63" i="23"/>
  <c r="Y63" i="23"/>
  <c r="T63" i="23"/>
  <c r="Q63" i="23"/>
  <c r="L63" i="23"/>
  <c r="I63" i="23"/>
  <c r="BZ62" i="23"/>
  <c r="BY62" i="23"/>
  <c r="BX62" i="23"/>
  <c r="BW62" i="23"/>
  <c r="BV62" i="23"/>
  <c r="BU62" i="23"/>
  <c r="BQ62" i="23"/>
  <c r="BK62" i="23"/>
  <c r="BJ62" i="23"/>
  <c r="BI62" i="23"/>
  <c r="BH62" i="23"/>
  <c r="BG62" i="23"/>
  <c r="BF62" i="23"/>
  <c r="BE62" i="23"/>
  <c r="BL62" i="23" s="1"/>
  <c r="BB62" i="23"/>
  <c r="AW62" i="23"/>
  <c r="AT62" i="23"/>
  <c r="AO62" i="23"/>
  <c r="AL62" i="23"/>
  <c r="AF62" i="23"/>
  <c r="AE62" i="23"/>
  <c r="AD62" i="23"/>
  <c r="AC62" i="23"/>
  <c r="AB62" i="23"/>
  <c r="Y62" i="23"/>
  <c r="T62" i="23"/>
  <c r="Q62" i="23"/>
  <c r="L62" i="23"/>
  <c r="I62" i="23"/>
  <c r="BZ61" i="23"/>
  <c r="BY61" i="23"/>
  <c r="BX61" i="23"/>
  <c r="BW61" i="23"/>
  <c r="BV61" i="23"/>
  <c r="BU61" i="23"/>
  <c r="BQ61" i="23"/>
  <c r="BK61" i="23"/>
  <c r="BJ61" i="23"/>
  <c r="BI61" i="23"/>
  <c r="BH61" i="23"/>
  <c r="BG61" i="23"/>
  <c r="BF61" i="23"/>
  <c r="BE61" i="23"/>
  <c r="BB61" i="23"/>
  <c r="AW61" i="23"/>
  <c r="AT61" i="23"/>
  <c r="AO61" i="23"/>
  <c r="AL61" i="23"/>
  <c r="AF61" i="23"/>
  <c r="AE61" i="23"/>
  <c r="AD61" i="23"/>
  <c r="AC61" i="23"/>
  <c r="AB61" i="23"/>
  <c r="Y61" i="23"/>
  <c r="T61" i="23"/>
  <c r="Q61" i="23"/>
  <c r="L61" i="23"/>
  <c r="I61" i="23"/>
  <c r="BZ60" i="23"/>
  <c r="BY60" i="23"/>
  <c r="BX60" i="23"/>
  <c r="BW60" i="23"/>
  <c r="BV60" i="23"/>
  <c r="BU60" i="23"/>
  <c r="BQ60" i="23"/>
  <c r="BK60" i="23"/>
  <c r="BJ60" i="23"/>
  <c r="BI60" i="23"/>
  <c r="BH60" i="23"/>
  <c r="BG60" i="23"/>
  <c r="BF60" i="23"/>
  <c r="BE60" i="23"/>
  <c r="BB60" i="23"/>
  <c r="AW60" i="23"/>
  <c r="CA60" i="23" s="1"/>
  <c r="AT60" i="23"/>
  <c r="AO60" i="23"/>
  <c r="AL60" i="23"/>
  <c r="AF60" i="23"/>
  <c r="AE60" i="23"/>
  <c r="AD60" i="23"/>
  <c r="AC60" i="23"/>
  <c r="AB60" i="23"/>
  <c r="Y60" i="23"/>
  <c r="T60" i="23"/>
  <c r="Q60" i="23"/>
  <c r="L60" i="23"/>
  <c r="I60" i="23"/>
  <c r="BZ59" i="23"/>
  <c r="BY59" i="23"/>
  <c r="BX59" i="23"/>
  <c r="BW59" i="23"/>
  <c r="BV59" i="23"/>
  <c r="BU59" i="23"/>
  <c r="BQ59" i="23"/>
  <c r="BK59" i="23"/>
  <c r="BJ59" i="23"/>
  <c r="BI59" i="23"/>
  <c r="BH59" i="23"/>
  <c r="BG59" i="23"/>
  <c r="BF59" i="23"/>
  <c r="BE59" i="23"/>
  <c r="BB59" i="23"/>
  <c r="AW59" i="23"/>
  <c r="CA59" i="23" s="1"/>
  <c r="AT59" i="23"/>
  <c r="AO59" i="23"/>
  <c r="AL59" i="23"/>
  <c r="AF59" i="23"/>
  <c r="AE59" i="23"/>
  <c r="AD59" i="23"/>
  <c r="AC59" i="23"/>
  <c r="AB59" i="23"/>
  <c r="Y59" i="23"/>
  <c r="T59" i="23"/>
  <c r="Q59" i="23"/>
  <c r="L59" i="23"/>
  <c r="I59" i="23"/>
  <c r="BZ58" i="23"/>
  <c r="BY58" i="23"/>
  <c r="BX58" i="23"/>
  <c r="BW58" i="23"/>
  <c r="BV58" i="23"/>
  <c r="BU58" i="23"/>
  <c r="BQ58" i="23"/>
  <c r="BK58" i="23"/>
  <c r="BJ58" i="23"/>
  <c r="BI58" i="23"/>
  <c r="BH58" i="23"/>
  <c r="BG58" i="23"/>
  <c r="BF58" i="23"/>
  <c r="BE58" i="23"/>
  <c r="BB58" i="23"/>
  <c r="AW58" i="23"/>
  <c r="CA58" i="23" s="1"/>
  <c r="AT58" i="23"/>
  <c r="AO58" i="23"/>
  <c r="AL58" i="23"/>
  <c r="AF58" i="23"/>
  <c r="AE58" i="23"/>
  <c r="AD58" i="23"/>
  <c r="AC58" i="23"/>
  <c r="AB58" i="23"/>
  <c r="Y58" i="23"/>
  <c r="T58" i="23"/>
  <c r="Q58" i="23"/>
  <c r="L58" i="23"/>
  <c r="I58" i="23"/>
  <c r="BZ57" i="23"/>
  <c r="BY57" i="23"/>
  <c r="BX57" i="23"/>
  <c r="BW57" i="23"/>
  <c r="BV57" i="23"/>
  <c r="BU57" i="23"/>
  <c r="BQ57" i="23"/>
  <c r="BK57" i="23"/>
  <c r="BJ57" i="23"/>
  <c r="BI57" i="23"/>
  <c r="BH57" i="23"/>
  <c r="BG57" i="23"/>
  <c r="BF57" i="23"/>
  <c r="BE57" i="23"/>
  <c r="BB57" i="23"/>
  <c r="AW57" i="23"/>
  <c r="CA57" i="23" s="1"/>
  <c r="AT57" i="23"/>
  <c r="AO57" i="23"/>
  <c r="AL57" i="23"/>
  <c r="AF57" i="23"/>
  <c r="AE57" i="23"/>
  <c r="AD57" i="23"/>
  <c r="AC57" i="23"/>
  <c r="AB57" i="23"/>
  <c r="Y57" i="23"/>
  <c r="T57" i="23"/>
  <c r="Q57" i="23"/>
  <c r="L57" i="23"/>
  <c r="I57" i="23"/>
  <c r="BZ56" i="23"/>
  <c r="BY56" i="23"/>
  <c r="BX56" i="23"/>
  <c r="BW56" i="23"/>
  <c r="BV56" i="23"/>
  <c r="BU56" i="23"/>
  <c r="BQ56" i="23"/>
  <c r="BK56" i="23"/>
  <c r="BJ56" i="23"/>
  <c r="BI56" i="23"/>
  <c r="BH56" i="23"/>
  <c r="BG56" i="23"/>
  <c r="BF56" i="23"/>
  <c r="BE56" i="23"/>
  <c r="BB56" i="23"/>
  <c r="AW56" i="23"/>
  <c r="AO56" i="23"/>
  <c r="AL56" i="23"/>
  <c r="AF56" i="23"/>
  <c r="AE56" i="23"/>
  <c r="AD56" i="23"/>
  <c r="AC56" i="23"/>
  <c r="AB56" i="23"/>
  <c r="Y56" i="23"/>
  <c r="T56" i="23"/>
  <c r="L56" i="23"/>
  <c r="I56" i="23"/>
  <c r="BZ55" i="23"/>
  <c r="BY55" i="23"/>
  <c r="BX55" i="23"/>
  <c r="BW55" i="23"/>
  <c r="BU55" i="23"/>
  <c r="BQ55" i="23"/>
  <c r="BK55" i="23"/>
  <c r="BJ55" i="23"/>
  <c r="BI55" i="23"/>
  <c r="BH55" i="23"/>
  <c r="BF55" i="23"/>
  <c r="BE55" i="23"/>
  <c r="BB55" i="23"/>
  <c r="AW55" i="23"/>
  <c r="CA55" i="23" s="1"/>
  <c r="AO55" i="23"/>
  <c r="AL55" i="23"/>
  <c r="AF55" i="23"/>
  <c r="AE55" i="23"/>
  <c r="AD55" i="23"/>
  <c r="AC55" i="23"/>
  <c r="AB55" i="23"/>
  <c r="Y55" i="23"/>
  <c r="AG55" i="23" s="1"/>
  <c r="T55" i="23"/>
  <c r="Q55" i="23"/>
  <c r="L55" i="23"/>
  <c r="I55" i="23"/>
  <c r="BZ54" i="23"/>
  <c r="BY54" i="23"/>
  <c r="BX54" i="23"/>
  <c r="BW54" i="23"/>
  <c r="BV54" i="23"/>
  <c r="BU54" i="23"/>
  <c r="BQ54" i="23"/>
  <c r="BK54" i="23"/>
  <c r="BJ54" i="23"/>
  <c r="BI54" i="23"/>
  <c r="BH54" i="23"/>
  <c r="BG54" i="23"/>
  <c r="BF54" i="23"/>
  <c r="BE54" i="23"/>
  <c r="BL54" i="23" s="1"/>
  <c r="BB54" i="23"/>
  <c r="AW54" i="23"/>
  <c r="CA54" i="23" s="1"/>
  <c r="AT54" i="23"/>
  <c r="AO54" i="23"/>
  <c r="AL54" i="23"/>
  <c r="AF54" i="23"/>
  <c r="AE54" i="23"/>
  <c r="AD54" i="23"/>
  <c r="AC54" i="23"/>
  <c r="AB54" i="23"/>
  <c r="Y54" i="23"/>
  <c r="T54" i="23"/>
  <c r="Q54" i="23"/>
  <c r="L54" i="23"/>
  <c r="I54" i="23"/>
  <c r="BZ53" i="23"/>
  <c r="BY53" i="23"/>
  <c r="BX53" i="23"/>
  <c r="BW53" i="23"/>
  <c r="BV53" i="23"/>
  <c r="BU53" i="23"/>
  <c r="BQ53" i="23"/>
  <c r="BK53" i="23"/>
  <c r="BJ53" i="23"/>
  <c r="BI53" i="23"/>
  <c r="BH53" i="23"/>
  <c r="BG53" i="23"/>
  <c r="BF53" i="23"/>
  <c r="BE53" i="23"/>
  <c r="BB53" i="23"/>
  <c r="AW53" i="23"/>
  <c r="CA53" i="23" s="1"/>
  <c r="AT53" i="23"/>
  <c r="AO53" i="23"/>
  <c r="AL53" i="23"/>
  <c r="AF53" i="23"/>
  <c r="AE53" i="23"/>
  <c r="AD53" i="23"/>
  <c r="AC53" i="23"/>
  <c r="AB53" i="23"/>
  <c r="Y53" i="23"/>
  <c r="T53" i="23"/>
  <c r="Q53" i="23"/>
  <c r="L53" i="23"/>
  <c r="I53" i="23"/>
  <c r="BZ52" i="23"/>
  <c r="BY52" i="23"/>
  <c r="BX52" i="23"/>
  <c r="BW52" i="23"/>
  <c r="BV52" i="23"/>
  <c r="BU52" i="23"/>
  <c r="BQ52" i="23"/>
  <c r="BK52" i="23"/>
  <c r="BJ52" i="23"/>
  <c r="BI52" i="23"/>
  <c r="BH52" i="23"/>
  <c r="BG52" i="23"/>
  <c r="BF52" i="23"/>
  <c r="BE52" i="23"/>
  <c r="BB52" i="23"/>
  <c r="AW52" i="23"/>
  <c r="AT52" i="23"/>
  <c r="AO52" i="23"/>
  <c r="AL52" i="23"/>
  <c r="AF52" i="23"/>
  <c r="AE52" i="23"/>
  <c r="AD52" i="23"/>
  <c r="AC52" i="23"/>
  <c r="AB52" i="23"/>
  <c r="Y52" i="23"/>
  <c r="T52" i="23"/>
  <c r="Q52" i="23"/>
  <c r="L52" i="23"/>
  <c r="I52" i="23"/>
  <c r="BZ51" i="23"/>
  <c r="BY51" i="23"/>
  <c r="BX51" i="23"/>
  <c r="BW51" i="23"/>
  <c r="BV51" i="23"/>
  <c r="BU51" i="23"/>
  <c r="BQ51" i="23"/>
  <c r="BK51" i="23"/>
  <c r="BJ51" i="23"/>
  <c r="BI51" i="23"/>
  <c r="BH51" i="23"/>
  <c r="BG51" i="23"/>
  <c r="BF51" i="23"/>
  <c r="BE51" i="23"/>
  <c r="BB51" i="23"/>
  <c r="AW51" i="23"/>
  <c r="CA51" i="23" s="1"/>
  <c r="AT51" i="23"/>
  <c r="AO51" i="23"/>
  <c r="AL51" i="23"/>
  <c r="AF51" i="23"/>
  <c r="AE51" i="23"/>
  <c r="AD51" i="23"/>
  <c r="AC51" i="23"/>
  <c r="AB51" i="23"/>
  <c r="Y51" i="23"/>
  <c r="T51" i="23"/>
  <c r="Q51" i="23"/>
  <c r="L51" i="23"/>
  <c r="I51" i="23"/>
  <c r="BZ50" i="23"/>
  <c r="BY50" i="23"/>
  <c r="BX50" i="23"/>
  <c r="BW50" i="23"/>
  <c r="BV50" i="23"/>
  <c r="BU50" i="23"/>
  <c r="BQ50" i="23"/>
  <c r="BK50" i="23"/>
  <c r="BJ50" i="23"/>
  <c r="BI50" i="23"/>
  <c r="BH50" i="23"/>
  <c r="BG50" i="23"/>
  <c r="BF50" i="23"/>
  <c r="BE50" i="23"/>
  <c r="BL50" i="23" s="1"/>
  <c r="BB50" i="23"/>
  <c r="AW50" i="23"/>
  <c r="AT50" i="23"/>
  <c r="AO50" i="23"/>
  <c r="AL50" i="23"/>
  <c r="AF50" i="23"/>
  <c r="AE50" i="23"/>
  <c r="AD50" i="23"/>
  <c r="AC50" i="23"/>
  <c r="AB50" i="23"/>
  <c r="Y50" i="23"/>
  <c r="T50" i="23"/>
  <c r="Q50" i="23"/>
  <c r="L50" i="23"/>
  <c r="I50" i="23"/>
  <c r="BZ49" i="23"/>
  <c r="BY49" i="23"/>
  <c r="BX49" i="23"/>
  <c r="BW49" i="23"/>
  <c r="BV49" i="23"/>
  <c r="BU49" i="23"/>
  <c r="BQ49" i="23"/>
  <c r="BK49" i="23"/>
  <c r="BJ49" i="23"/>
  <c r="BI49" i="23"/>
  <c r="BH49" i="23"/>
  <c r="BG49" i="23"/>
  <c r="BF49" i="23"/>
  <c r="BE49" i="23"/>
  <c r="BB49" i="23"/>
  <c r="AW49" i="23"/>
  <c r="CA49" i="23" s="1"/>
  <c r="AT49" i="23"/>
  <c r="AO49" i="23"/>
  <c r="AL49" i="23"/>
  <c r="AF49" i="23"/>
  <c r="AE49" i="23"/>
  <c r="AD49" i="23"/>
  <c r="AC49" i="23"/>
  <c r="AB49" i="23"/>
  <c r="Y49" i="23"/>
  <c r="T49" i="23"/>
  <c r="Q49" i="23"/>
  <c r="L49" i="23"/>
  <c r="I49" i="23"/>
  <c r="BZ48" i="23"/>
  <c r="BY48" i="23"/>
  <c r="BX48" i="23"/>
  <c r="BW48" i="23"/>
  <c r="BV48" i="23"/>
  <c r="BU48" i="23"/>
  <c r="BQ48" i="23"/>
  <c r="BK48" i="23"/>
  <c r="BJ48" i="23"/>
  <c r="BI48" i="23"/>
  <c r="BH48" i="23"/>
  <c r="BG48" i="23"/>
  <c r="BF48" i="23"/>
  <c r="BE48" i="23"/>
  <c r="BB48" i="23"/>
  <c r="AW48" i="23"/>
  <c r="AT48" i="23"/>
  <c r="AO48" i="23"/>
  <c r="AL48" i="23"/>
  <c r="AF48" i="23"/>
  <c r="AE48" i="23"/>
  <c r="AD48" i="23"/>
  <c r="AC48" i="23"/>
  <c r="AB48" i="23"/>
  <c r="Y48" i="23"/>
  <c r="T48" i="23"/>
  <c r="Q48" i="23"/>
  <c r="L48" i="23"/>
  <c r="I48" i="23"/>
  <c r="BZ47" i="23"/>
  <c r="BY47" i="23"/>
  <c r="BX47" i="23"/>
  <c r="BW47" i="23"/>
  <c r="BV47" i="23"/>
  <c r="BU47" i="23"/>
  <c r="BQ47" i="23"/>
  <c r="BK47" i="23"/>
  <c r="BJ47" i="23"/>
  <c r="BI47" i="23"/>
  <c r="BH47" i="23"/>
  <c r="BG47" i="23"/>
  <c r="BF47" i="23"/>
  <c r="BE47" i="23"/>
  <c r="BB47" i="23"/>
  <c r="AW47" i="23"/>
  <c r="CA47" i="23" s="1"/>
  <c r="AT47" i="23"/>
  <c r="AO47" i="23"/>
  <c r="AL47" i="23"/>
  <c r="AF47" i="23"/>
  <c r="AE47" i="23"/>
  <c r="AD47" i="23"/>
  <c r="AC47" i="23"/>
  <c r="AB47" i="23"/>
  <c r="Y47" i="23"/>
  <c r="T47" i="23"/>
  <c r="Q47" i="23"/>
  <c r="L47" i="23"/>
  <c r="I47" i="23"/>
  <c r="BZ46" i="23"/>
  <c r="BY46" i="23"/>
  <c r="BX46" i="23"/>
  <c r="BW46" i="23"/>
  <c r="BV46" i="23"/>
  <c r="BU46" i="23"/>
  <c r="BQ46" i="23"/>
  <c r="BK46" i="23"/>
  <c r="BJ46" i="23"/>
  <c r="BI46" i="23"/>
  <c r="BH46" i="23"/>
  <c r="BG46" i="23"/>
  <c r="BF46" i="23"/>
  <c r="BE46" i="23"/>
  <c r="BL46" i="23" s="1"/>
  <c r="BB46" i="23"/>
  <c r="AW46" i="23"/>
  <c r="CA46" i="23" s="1"/>
  <c r="AT46" i="23"/>
  <c r="AO46" i="23"/>
  <c r="AL46" i="23"/>
  <c r="AF46" i="23"/>
  <c r="AE46" i="23"/>
  <c r="AD46" i="23"/>
  <c r="AC46" i="23"/>
  <c r="AB46" i="23"/>
  <c r="Y46" i="23"/>
  <c r="AG46" i="23" s="1"/>
  <c r="T46" i="23"/>
  <c r="Q46" i="23"/>
  <c r="L46" i="23"/>
  <c r="I46" i="23"/>
  <c r="CF45" i="23"/>
  <c r="BZ45" i="23"/>
  <c r="BY45" i="23"/>
  <c r="BX45" i="23"/>
  <c r="BW45" i="23"/>
  <c r="BV45" i="23"/>
  <c r="BU45" i="23"/>
  <c r="BQ45" i="23"/>
  <c r="BK45" i="23"/>
  <c r="BJ45" i="23"/>
  <c r="BI45" i="23"/>
  <c r="BH45" i="23"/>
  <c r="BG45" i="23"/>
  <c r="BF45" i="23"/>
  <c r="BE45" i="23"/>
  <c r="BB45" i="23"/>
  <c r="AW45" i="23"/>
  <c r="CA45" i="23" s="1"/>
  <c r="AT45" i="23"/>
  <c r="AO45" i="23"/>
  <c r="AL45" i="23"/>
  <c r="AF45" i="23"/>
  <c r="AE45" i="23"/>
  <c r="AD45" i="23"/>
  <c r="AC45" i="23"/>
  <c r="AB45" i="23"/>
  <c r="Y45" i="23"/>
  <c r="T45" i="23"/>
  <c r="Q45" i="23"/>
  <c r="L45" i="23"/>
  <c r="I45" i="23"/>
  <c r="CF44" i="23"/>
  <c r="BZ44" i="23"/>
  <c r="BY44" i="23"/>
  <c r="BX44" i="23"/>
  <c r="BW44" i="23"/>
  <c r="BV44" i="23"/>
  <c r="BU44" i="23"/>
  <c r="BQ44" i="23"/>
  <c r="BK44" i="23"/>
  <c r="BJ44" i="23"/>
  <c r="BI44" i="23"/>
  <c r="BH44" i="23"/>
  <c r="BG44" i="23"/>
  <c r="BF44" i="23"/>
  <c r="BE44" i="23"/>
  <c r="BB44" i="23"/>
  <c r="AW44" i="23"/>
  <c r="AT44" i="23"/>
  <c r="AO44" i="23"/>
  <c r="AL44" i="23"/>
  <c r="AF44" i="23"/>
  <c r="AE44" i="23"/>
  <c r="AD44" i="23"/>
  <c r="AC44" i="23"/>
  <c r="AB44" i="23"/>
  <c r="Y44" i="23"/>
  <c r="T44" i="23"/>
  <c r="Q44" i="23"/>
  <c r="L44" i="23"/>
  <c r="I44" i="23"/>
  <c r="BZ43" i="23"/>
  <c r="BY43" i="23"/>
  <c r="BX43" i="23"/>
  <c r="BW43" i="23"/>
  <c r="BV43" i="23"/>
  <c r="BU43" i="23"/>
  <c r="BQ43" i="23"/>
  <c r="BK43" i="23"/>
  <c r="BJ43" i="23"/>
  <c r="BI43" i="23"/>
  <c r="BH43" i="23"/>
  <c r="BG43" i="23"/>
  <c r="BF43" i="23"/>
  <c r="BE43" i="23"/>
  <c r="BB43" i="23"/>
  <c r="AW43" i="23"/>
  <c r="CA43" i="23" s="1"/>
  <c r="AT43" i="23"/>
  <c r="AO43" i="23"/>
  <c r="AL43" i="23"/>
  <c r="AF43" i="23"/>
  <c r="AE43" i="23"/>
  <c r="AD43" i="23"/>
  <c r="AC43" i="23"/>
  <c r="AB43" i="23"/>
  <c r="Y43" i="23"/>
  <c r="AG43" i="23" s="1"/>
  <c r="T43" i="23"/>
  <c r="Q43" i="23"/>
  <c r="L43" i="23"/>
  <c r="I43" i="23"/>
  <c r="BZ42" i="23"/>
  <c r="BY42" i="23"/>
  <c r="BX42" i="23"/>
  <c r="BW42" i="23"/>
  <c r="BV42" i="23"/>
  <c r="BU42" i="23"/>
  <c r="BQ42" i="23"/>
  <c r="BK42" i="23"/>
  <c r="BJ42" i="23"/>
  <c r="BI42" i="23"/>
  <c r="BH42" i="23"/>
  <c r="BG42" i="23"/>
  <c r="BF42" i="23"/>
  <c r="BE42" i="23"/>
  <c r="BL42" i="23" s="1"/>
  <c r="BB42" i="23"/>
  <c r="AW42" i="23"/>
  <c r="CA42" i="23" s="1"/>
  <c r="AT42" i="23"/>
  <c r="AO42" i="23"/>
  <c r="AL42" i="23"/>
  <c r="AF42" i="23"/>
  <c r="AE42" i="23"/>
  <c r="AD42" i="23"/>
  <c r="AC42" i="23"/>
  <c r="AB42" i="23"/>
  <c r="Y42" i="23"/>
  <c r="AG42" i="23" s="1"/>
  <c r="T42" i="23"/>
  <c r="Q42" i="23"/>
  <c r="L42" i="23"/>
  <c r="I42" i="23"/>
  <c r="CC41" i="23"/>
  <c r="CB41" i="23"/>
  <c r="BS41" i="23"/>
  <c r="BR41" i="23"/>
  <c r="BP41" i="23"/>
  <c r="BO41" i="23"/>
  <c r="BN41" i="23"/>
  <c r="BM41" i="23"/>
  <c r="BU41" i="23" s="1"/>
  <c r="BD41" i="23"/>
  <c r="BC41" i="23"/>
  <c r="BJ41" i="23" s="1"/>
  <c r="BA41" i="23"/>
  <c r="BI41" i="23" s="1"/>
  <c r="AZ41" i="23"/>
  <c r="AY41" i="23"/>
  <c r="AX41" i="23"/>
  <c r="BF41" i="23" s="1"/>
  <c r="AV41" i="23"/>
  <c r="BZ41" i="23" s="1"/>
  <c r="AU41" i="23"/>
  <c r="AS41" i="23"/>
  <c r="AR41" i="23"/>
  <c r="AQ41" i="23"/>
  <c r="AP41" i="23"/>
  <c r="AN41" i="23"/>
  <c r="AM41" i="23"/>
  <c r="AK41" i="23"/>
  <c r="AJ41" i="23"/>
  <c r="AI41" i="23"/>
  <c r="AH41" i="23"/>
  <c r="AA41" i="23"/>
  <c r="Z41" i="23"/>
  <c r="X41" i="23"/>
  <c r="W41" i="23"/>
  <c r="AE41" i="23" s="1"/>
  <c r="V41" i="23"/>
  <c r="AD41" i="23" s="1"/>
  <c r="U41" i="23"/>
  <c r="S41" i="23"/>
  <c r="R41" i="23"/>
  <c r="P41" i="23"/>
  <c r="O41" i="23"/>
  <c r="N41" i="23"/>
  <c r="M41" i="23"/>
  <c r="K41" i="23"/>
  <c r="J41" i="23"/>
  <c r="H41" i="23"/>
  <c r="G41" i="23"/>
  <c r="F41" i="23"/>
  <c r="E41" i="23"/>
  <c r="BZ40" i="23"/>
  <c r="BY40" i="23"/>
  <c r="BX40" i="23"/>
  <c r="BW40" i="23"/>
  <c r="BV40" i="23"/>
  <c r="BU40" i="23"/>
  <c r="BQ40" i="23"/>
  <c r="BK40" i="23"/>
  <c r="BJ40" i="23"/>
  <c r="BI40" i="23"/>
  <c r="BH40" i="23"/>
  <c r="BG40" i="23"/>
  <c r="BF40" i="23"/>
  <c r="BE40" i="23"/>
  <c r="BB40" i="23"/>
  <c r="AW40" i="23"/>
  <c r="CA40" i="23" s="1"/>
  <c r="AT40" i="23"/>
  <c r="AO40" i="23"/>
  <c r="AL40" i="23"/>
  <c r="AF40" i="23"/>
  <c r="AE40" i="23"/>
  <c r="AD40" i="23"/>
  <c r="AC40" i="23"/>
  <c r="AB40" i="23"/>
  <c r="Y40" i="23"/>
  <c r="T40" i="23"/>
  <c r="Q40" i="23"/>
  <c r="AG40" i="23" s="1"/>
  <c r="L40" i="23"/>
  <c r="I40" i="23"/>
  <c r="BZ39" i="23"/>
  <c r="BY39" i="23"/>
  <c r="BX39" i="23"/>
  <c r="BW39" i="23"/>
  <c r="BV39" i="23"/>
  <c r="BU39" i="23"/>
  <c r="BQ39" i="23"/>
  <c r="BK39" i="23"/>
  <c r="BJ39" i="23"/>
  <c r="BI39" i="23"/>
  <c r="BH39" i="23"/>
  <c r="BG39" i="23"/>
  <c r="BF39" i="23"/>
  <c r="BE39" i="23"/>
  <c r="BB39" i="23"/>
  <c r="AW39" i="23"/>
  <c r="CA39" i="23" s="1"/>
  <c r="AT39" i="23"/>
  <c r="AO39" i="23"/>
  <c r="AL39" i="23"/>
  <c r="AF39" i="23"/>
  <c r="AE39" i="23"/>
  <c r="AD39" i="23"/>
  <c r="AC39" i="23"/>
  <c r="AB39" i="23"/>
  <c r="T39" i="23"/>
  <c r="Q39" i="23"/>
  <c r="AG39" i="23" s="1"/>
  <c r="L39" i="23"/>
  <c r="CA38" i="23"/>
  <c r="BZ38" i="23"/>
  <c r="BY38" i="23"/>
  <c r="BX38" i="23"/>
  <c r="BW38" i="23"/>
  <c r="BV38" i="23"/>
  <c r="BU38" i="23"/>
  <c r="BQ38" i="23"/>
  <c r="BL38" i="23"/>
  <c r="BK38" i="23"/>
  <c r="BJ38" i="23"/>
  <c r="BI38" i="23"/>
  <c r="BH38" i="23"/>
  <c r="BG38" i="23"/>
  <c r="BF38" i="23"/>
  <c r="BE38" i="23"/>
  <c r="BB38" i="23"/>
  <c r="AW38" i="23"/>
  <c r="AT38" i="23"/>
  <c r="AO38" i="23"/>
  <c r="AL38" i="23"/>
  <c r="AF38" i="23"/>
  <c r="AE38" i="23"/>
  <c r="AD38" i="23"/>
  <c r="AC38" i="23"/>
  <c r="AB38" i="23"/>
  <c r="Y38" i="23"/>
  <c r="T38" i="23"/>
  <c r="Q38" i="23"/>
  <c r="AG38" i="23" s="1"/>
  <c r="L38" i="23"/>
  <c r="I38" i="23"/>
  <c r="BZ37" i="23"/>
  <c r="BY37" i="23"/>
  <c r="BX37" i="23"/>
  <c r="BW37" i="23"/>
  <c r="BV37" i="23"/>
  <c r="BU37" i="23"/>
  <c r="BQ37" i="23"/>
  <c r="BK37" i="23"/>
  <c r="BJ37" i="23"/>
  <c r="BI37" i="23"/>
  <c r="BH37" i="23"/>
  <c r="BG37" i="23"/>
  <c r="BF37" i="23"/>
  <c r="BE37" i="23"/>
  <c r="BL37" i="23" s="1"/>
  <c r="BB37" i="23"/>
  <c r="AW37" i="23"/>
  <c r="CA37" i="23" s="1"/>
  <c r="AT37" i="23"/>
  <c r="AO37" i="23"/>
  <c r="AL37" i="23"/>
  <c r="AF37" i="23"/>
  <c r="AE37" i="23"/>
  <c r="AD37" i="23"/>
  <c r="AC37" i="23"/>
  <c r="AB37" i="23"/>
  <c r="Y37" i="23"/>
  <c r="T37" i="23"/>
  <c r="Q37" i="23"/>
  <c r="AG37" i="23" s="1"/>
  <c r="L37" i="23"/>
  <c r="I37" i="23"/>
  <c r="BZ36" i="23"/>
  <c r="BY36" i="23"/>
  <c r="BX36" i="23"/>
  <c r="BW36" i="23"/>
  <c r="BV36" i="23"/>
  <c r="BU36" i="23"/>
  <c r="BQ36" i="23"/>
  <c r="BK36" i="23"/>
  <c r="BJ36" i="23"/>
  <c r="BI36" i="23"/>
  <c r="BH36" i="23"/>
  <c r="BG36" i="23"/>
  <c r="BF36" i="23"/>
  <c r="BE36" i="23"/>
  <c r="BL36" i="23" s="1"/>
  <c r="BB36" i="23"/>
  <c r="AW36" i="23"/>
  <c r="CA36" i="23" s="1"/>
  <c r="AT36" i="23"/>
  <c r="AO36" i="23"/>
  <c r="AL36" i="23"/>
  <c r="AF36" i="23"/>
  <c r="AE36" i="23"/>
  <c r="AD36" i="23"/>
  <c r="AC36" i="23"/>
  <c r="AB36" i="23"/>
  <c r="Y36" i="23"/>
  <c r="AG36" i="23" s="1"/>
  <c r="T36" i="23"/>
  <c r="Q36" i="23"/>
  <c r="L36" i="23"/>
  <c r="I36" i="23"/>
  <c r="CF35" i="23"/>
  <c r="BZ35" i="23"/>
  <c r="BY35" i="23"/>
  <c r="BX35" i="23"/>
  <c r="BW35" i="23"/>
  <c r="BV35" i="23"/>
  <c r="BU35" i="23"/>
  <c r="BQ35" i="23"/>
  <c r="BK35" i="23"/>
  <c r="BJ35" i="23"/>
  <c r="BI35" i="23"/>
  <c r="BH35" i="23"/>
  <c r="BG35" i="23"/>
  <c r="BF35" i="23"/>
  <c r="BE35" i="23"/>
  <c r="BB35" i="23"/>
  <c r="AW35" i="23"/>
  <c r="CA35" i="23" s="1"/>
  <c r="AT35" i="23"/>
  <c r="AO35" i="23"/>
  <c r="AL35" i="23"/>
  <c r="AF35" i="23"/>
  <c r="AE35" i="23"/>
  <c r="AD35" i="23"/>
  <c r="AC35" i="23"/>
  <c r="AB35" i="23"/>
  <c r="Y35" i="23"/>
  <c r="T35" i="23"/>
  <c r="Q35" i="23"/>
  <c r="AG35" i="23" s="1"/>
  <c r="L35" i="23"/>
  <c r="I35" i="23"/>
  <c r="BZ34" i="23"/>
  <c r="BY34" i="23"/>
  <c r="BX34" i="23"/>
  <c r="BW34" i="23"/>
  <c r="BV34" i="23"/>
  <c r="BU34" i="23"/>
  <c r="BQ34" i="23"/>
  <c r="BK34" i="23"/>
  <c r="BJ34" i="23"/>
  <c r="BI34" i="23"/>
  <c r="BH34" i="23"/>
  <c r="BG34" i="23"/>
  <c r="BF34" i="23"/>
  <c r="BE34" i="23"/>
  <c r="BL34" i="23" s="1"/>
  <c r="BB34" i="23"/>
  <c r="AW34" i="23"/>
  <c r="CA34" i="23" s="1"/>
  <c r="AT34" i="23"/>
  <c r="AO34" i="23"/>
  <c r="AL34" i="23"/>
  <c r="AF34" i="23"/>
  <c r="AE34" i="23"/>
  <c r="AD34" i="23"/>
  <c r="AC34" i="23"/>
  <c r="AB34" i="23"/>
  <c r="Y34" i="23"/>
  <c r="T34" i="23"/>
  <c r="Q34" i="23"/>
  <c r="L34" i="23"/>
  <c r="I34" i="23"/>
  <c r="CA33" i="23"/>
  <c r="BZ33" i="23"/>
  <c r="BY33" i="23"/>
  <c r="BX33" i="23"/>
  <c r="BW33" i="23"/>
  <c r="BV33" i="23"/>
  <c r="BU33" i="23"/>
  <c r="BQ33" i="23"/>
  <c r="BL33" i="23"/>
  <c r="BK33" i="23"/>
  <c r="BJ33" i="23"/>
  <c r="BI33" i="23"/>
  <c r="BH33" i="23"/>
  <c r="BG33" i="23"/>
  <c r="BF33" i="23"/>
  <c r="BE33" i="23"/>
  <c r="BB33" i="23"/>
  <c r="AW33" i="23"/>
  <c r="AT33" i="23"/>
  <c r="AO33" i="23"/>
  <c r="AL33" i="23"/>
  <c r="AF33" i="23"/>
  <c r="AE33" i="23"/>
  <c r="AD33" i="23"/>
  <c r="AC33" i="23"/>
  <c r="AB33" i="23"/>
  <c r="Y33" i="23"/>
  <c r="T33" i="23"/>
  <c r="Q33" i="23"/>
  <c r="L33" i="23"/>
  <c r="I33" i="23"/>
  <c r="BZ32" i="23"/>
  <c r="BY32" i="23"/>
  <c r="BX32" i="23"/>
  <c r="BW32" i="23"/>
  <c r="BV32" i="23"/>
  <c r="BU32" i="23"/>
  <c r="BQ32" i="23"/>
  <c r="BK32" i="23"/>
  <c r="BJ32" i="23"/>
  <c r="BI32" i="23"/>
  <c r="BH32" i="23"/>
  <c r="BG32" i="23"/>
  <c r="BF32" i="23"/>
  <c r="BE32" i="23"/>
  <c r="BB32" i="23"/>
  <c r="AW32" i="23"/>
  <c r="CA32" i="23" s="1"/>
  <c r="AT32" i="23"/>
  <c r="AO32" i="23"/>
  <c r="AL32" i="23"/>
  <c r="AF32" i="23"/>
  <c r="AE32" i="23"/>
  <c r="AD32" i="23"/>
  <c r="AC32" i="23"/>
  <c r="AB32" i="23"/>
  <c r="Y32" i="23"/>
  <c r="T32" i="23"/>
  <c r="Q32" i="23"/>
  <c r="AG32" i="23" s="1"/>
  <c r="L32" i="23"/>
  <c r="I32" i="23"/>
  <c r="BZ31" i="23"/>
  <c r="BY31" i="23"/>
  <c r="BX31" i="23"/>
  <c r="BW31" i="23"/>
  <c r="BV31" i="23"/>
  <c r="BU31" i="23"/>
  <c r="BQ31" i="23"/>
  <c r="BK31" i="23"/>
  <c r="BJ31" i="23"/>
  <c r="BI31" i="23"/>
  <c r="BH31" i="23"/>
  <c r="BG31" i="23"/>
  <c r="BF31" i="23"/>
  <c r="BE31" i="23"/>
  <c r="BB31" i="23"/>
  <c r="AW31" i="23"/>
  <c r="CA31" i="23" s="1"/>
  <c r="AT31" i="23"/>
  <c r="AO31" i="23"/>
  <c r="AL31" i="23"/>
  <c r="AF31" i="23"/>
  <c r="AE31" i="23"/>
  <c r="AD31" i="23"/>
  <c r="AC31" i="23"/>
  <c r="AB31" i="23"/>
  <c r="Y31" i="23"/>
  <c r="T31" i="23"/>
  <c r="Q31" i="23"/>
  <c r="L31" i="23"/>
  <c r="I31" i="23"/>
  <c r="BZ30" i="23"/>
  <c r="BY30" i="23"/>
  <c r="BX30" i="23"/>
  <c r="BW30" i="23"/>
  <c r="BV30" i="23"/>
  <c r="BU30" i="23"/>
  <c r="BQ30" i="23"/>
  <c r="BK30" i="23"/>
  <c r="BJ30" i="23"/>
  <c r="BI30" i="23"/>
  <c r="BH30" i="23"/>
  <c r="BG30" i="23"/>
  <c r="BF30" i="23"/>
  <c r="BE30" i="23"/>
  <c r="BB30" i="23"/>
  <c r="AW30" i="23"/>
  <c r="CA30" i="23" s="1"/>
  <c r="AT30" i="23"/>
  <c r="AO30" i="23"/>
  <c r="AL30" i="23"/>
  <c r="AF30" i="23"/>
  <c r="AE30" i="23"/>
  <c r="AD30" i="23"/>
  <c r="AC30" i="23"/>
  <c r="AB30" i="23"/>
  <c r="Y30" i="23"/>
  <c r="AG30" i="23" s="1"/>
  <c r="T30" i="23"/>
  <c r="Q30" i="23"/>
  <c r="L30" i="23"/>
  <c r="I30" i="23"/>
  <c r="BZ29" i="23"/>
  <c r="BY29" i="23"/>
  <c r="BX29" i="23"/>
  <c r="BW29" i="23"/>
  <c r="BV29" i="23"/>
  <c r="BU29" i="23"/>
  <c r="BQ29" i="23"/>
  <c r="BK29" i="23"/>
  <c r="BJ29" i="23"/>
  <c r="BI29" i="23"/>
  <c r="BH29" i="23"/>
  <c r="BG29" i="23"/>
  <c r="BF29" i="23"/>
  <c r="BE29" i="23"/>
  <c r="BB29" i="23"/>
  <c r="AW29" i="23"/>
  <c r="CA29" i="23" s="1"/>
  <c r="AT29" i="23"/>
  <c r="AO29" i="23"/>
  <c r="AL29" i="23"/>
  <c r="AF29" i="23"/>
  <c r="AE29" i="23"/>
  <c r="AD29" i="23"/>
  <c r="AC29" i="23"/>
  <c r="AB29" i="23"/>
  <c r="Y29" i="23"/>
  <c r="AG29" i="23" s="1"/>
  <c r="T29" i="23"/>
  <c r="Q29" i="23"/>
  <c r="L29" i="23"/>
  <c r="I29" i="23"/>
  <c r="I41" i="23" s="1"/>
  <c r="BZ28" i="23"/>
  <c r="BY28" i="23"/>
  <c r="BX28" i="23"/>
  <c r="BW28" i="23"/>
  <c r="BV28" i="23"/>
  <c r="BU28" i="23"/>
  <c r="BQ28" i="23"/>
  <c r="BK28" i="23"/>
  <c r="BJ28" i="23"/>
  <c r="BI28" i="23"/>
  <c r="BH28" i="23"/>
  <c r="BG28" i="23"/>
  <c r="BF28" i="23"/>
  <c r="BE28" i="23"/>
  <c r="BB28" i="23"/>
  <c r="AW28" i="23"/>
  <c r="AW41" i="23" s="1"/>
  <c r="AT28" i="23"/>
  <c r="AO28" i="23"/>
  <c r="AL28" i="23"/>
  <c r="AF28" i="23"/>
  <c r="AE28" i="23"/>
  <c r="AD28" i="23"/>
  <c r="AC28" i="23"/>
  <c r="AB28" i="23"/>
  <c r="Y28" i="23"/>
  <c r="T28" i="23"/>
  <c r="Q28" i="23"/>
  <c r="L28" i="23"/>
  <c r="I28" i="23"/>
  <c r="BZ27" i="23"/>
  <c r="BY27" i="23"/>
  <c r="BX27" i="23"/>
  <c r="BW27" i="23"/>
  <c r="BV27" i="23"/>
  <c r="BU27" i="23"/>
  <c r="BQ27" i="23"/>
  <c r="BK27" i="23"/>
  <c r="BJ27" i="23"/>
  <c r="BI27" i="23"/>
  <c r="BH27" i="23"/>
  <c r="BG27" i="23"/>
  <c r="BF27" i="23"/>
  <c r="BE27" i="23"/>
  <c r="BB27" i="23"/>
  <c r="AW27" i="23"/>
  <c r="CA27" i="23" s="1"/>
  <c r="AT27" i="23"/>
  <c r="AO27" i="23"/>
  <c r="AL27" i="23"/>
  <c r="AF27" i="23"/>
  <c r="AE27" i="23"/>
  <c r="AD27" i="23"/>
  <c r="AC27" i="23"/>
  <c r="AB27" i="23"/>
  <c r="Y27" i="23"/>
  <c r="T27" i="23"/>
  <c r="Q27" i="23"/>
  <c r="AG27" i="23" s="1"/>
  <c r="L27" i="23"/>
  <c r="I27" i="23"/>
  <c r="BZ26" i="23"/>
  <c r="BY26" i="23"/>
  <c r="BX26" i="23"/>
  <c r="BW26" i="23"/>
  <c r="BV26" i="23"/>
  <c r="BU26" i="23"/>
  <c r="BQ26" i="23"/>
  <c r="BK26" i="23"/>
  <c r="BJ26" i="23"/>
  <c r="BI26" i="23"/>
  <c r="BH26" i="23"/>
  <c r="BG26" i="23"/>
  <c r="BF26" i="23"/>
  <c r="BE26" i="23"/>
  <c r="BL26" i="23" s="1"/>
  <c r="BB26" i="23"/>
  <c r="AW26" i="23"/>
  <c r="CA26" i="23" s="1"/>
  <c r="AT26" i="23"/>
  <c r="AO26" i="23"/>
  <c r="AL26" i="23"/>
  <c r="AF26" i="23"/>
  <c r="AE26" i="23"/>
  <c r="AD26" i="23"/>
  <c r="AC26" i="23"/>
  <c r="AB26" i="23"/>
  <c r="Y26" i="23"/>
  <c r="T26" i="23"/>
  <c r="Q26" i="23"/>
  <c r="L26" i="23"/>
  <c r="I26" i="23"/>
  <c r="CA25" i="23"/>
  <c r="BZ25" i="23"/>
  <c r="BY25" i="23"/>
  <c r="BX25" i="23"/>
  <c r="BW25" i="23"/>
  <c r="BV25" i="23"/>
  <c r="BU25" i="23"/>
  <c r="BQ25" i="23"/>
  <c r="BL25" i="23"/>
  <c r="BK25" i="23"/>
  <c r="BJ25" i="23"/>
  <c r="BI25" i="23"/>
  <c r="BH25" i="23"/>
  <c r="BG25" i="23"/>
  <c r="BF25" i="23"/>
  <c r="BE25" i="23"/>
  <c r="BB25" i="23"/>
  <c r="AW25" i="23"/>
  <c r="AT25" i="23"/>
  <c r="AO25" i="23"/>
  <c r="AL25" i="23"/>
  <c r="AF25" i="23"/>
  <c r="AE25" i="23"/>
  <c r="AD25" i="23"/>
  <c r="AC25" i="23"/>
  <c r="AB25" i="23"/>
  <c r="Y25" i="23"/>
  <c r="T25" i="23"/>
  <c r="Q25" i="23"/>
  <c r="L25" i="23"/>
  <c r="I25" i="23"/>
  <c r="CC24" i="23"/>
  <c r="CB24" i="23"/>
  <c r="AY24" i="23"/>
  <c r="AN24" i="23"/>
  <c r="AM24" i="23"/>
  <c r="AK24" i="23"/>
  <c r="AJ24" i="23"/>
  <c r="AI24" i="23"/>
  <c r="AH24" i="23"/>
  <c r="K24" i="23"/>
  <c r="J24" i="23"/>
  <c r="J160" i="23" s="1"/>
  <c r="H24" i="23"/>
  <c r="G24" i="23"/>
  <c r="F24" i="23"/>
  <c r="E24" i="23"/>
  <c r="E160" i="23" s="1"/>
  <c r="CF23" i="23"/>
  <c r="BZ23" i="23"/>
  <c r="BY23" i="23"/>
  <c r="BX23" i="23"/>
  <c r="BW23" i="23"/>
  <c r="BV23" i="23"/>
  <c r="BU23" i="23"/>
  <c r="BQ23" i="23"/>
  <c r="BK23" i="23"/>
  <c r="BJ23" i="23"/>
  <c r="BI23" i="23"/>
  <c r="BH23" i="23"/>
  <c r="BG23" i="23"/>
  <c r="BF23" i="23"/>
  <c r="BE23" i="23"/>
  <c r="BL23" i="23" s="1"/>
  <c r="BB23" i="23"/>
  <c r="AW23" i="23"/>
  <c r="CA23" i="23" s="1"/>
  <c r="AT23" i="23"/>
  <c r="AO23" i="23"/>
  <c r="AL23" i="23"/>
  <c r="AF23" i="23"/>
  <c r="AE23" i="23"/>
  <c r="AD23" i="23"/>
  <c r="AC23" i="23"/>
  <c r="AB23" i="23"/>
  <c r="Y23" i="23"/>
  <c r="T23" i="23"/>
  <c r="Q23" i="23"/>
  <c r="L23" i="23"/>
  <c r="I23" i="23"/>
  <c r="CA22" i="23"/>
  <c r="BZ22" i="23"/>
  <c r="BY22" i="23"/>
  <c r="BX22" i="23"/>
  <c r="BW22" i="23"/>
  <c r="BV22" i="23"/>
  <c r="BU22" i="23"/>
  <c r="BQ22" i="23"/>
  <c r="BL22" i="23"/>
  <c r="BK22" i="23"/>
  <c r="BJ22" i="23"/>
  <c r="BI22" i="23"/>
  <c r="BH22" i="23"/>
  <c r="BG22" i="23"/>
  <c r="BF22" i="23"/>
  <c r="BE22" i="23"/>
  <c r="BB22" i="23"/>
  <c r="AW22" i="23"/>
  <c r="AT22" i="23"/>
  <c r="AO22" i="23"/>
  <c r="AL22" i="23"/>
  <c r="AF22" i="23"/>
  <c r="AE22" i="23"/>
  <c r="AD22" i="23"/>
  <c r="AC22" i="23"/>
  <c r="AB22" i="23"/>
  <c r="Y22" i="23"/>
  <c r="T22" i="23"/>
  <c r="Q22" i="23"/>
  <c r="L22" i="23"/>
  <c r="I22" i="23"/>
  <c r="BZ21" i="23"/>
  <c r="BY21" i="23"/>
  <c r="BX21" i="23"/>
  <c r="BW21" i="23"/>
  <c r="BV21" i="23"/>
  <c r="BU21" i="23"/>
  <c r="BQ21" i="23"/>
  <c r="BK21" i="23"/>
  <c r="BJ21" i="23"/>
  <c r="BI21" i="23"/>
  <c r="BH21" i="23"/>
  <c r="BG21" i="23"/>
  <c r="BF21" i="23"/>
  <c r="BE21" i="23"/>
  <c r="BB21" i="23"/>
  <c r="AW21" i="23"/>
  <c r="AT21" i="23"/>
  <c r="AO21" i="23"/>
  <c r="AL21" i="23"/>
  <c r="AF21" i="23"/>
  <c r="AE21" i="23"/>
  <c r="AD21" i="23"/>
  <c r="AC21" i="23"/>
  <c r="AB21" i="23"/>
  <c r="Y21" i="23"/>
  <c r="T21" i="23"/>
  <c r="Q21" i="23"/>
  <c r="L21" i="23"/>
  <c r="I21" i="23"/>
  <c r="BZ20" i="23"/>
  <c r="BY20" i="23"/>
  <c r="BX20" i="23"/>
  <c r="BW20" i="23"/>
  <c r="BV20" i="23"/>
  <c r="BU20" i="23"/>
  <c r="BQ20" i="23"/>
  <c r="BK20" i="23"/>
  <c r="BJ20" i="23"/>
  <c r="BI20" i="23"/>
  <c r="BH20" i="23"/>
  <c r="BG20" i="23"/>
  <c r="BF20" i="23"/>
  <c r="BE20" i="23"/>
  <c r="BB20" i="23"/>
  <c r="AW20" i="23"/>
  <c r="CA20" i="23" s="1"/>
  <c r="AT20" i="23"/>
  <c r="AO20" i="23"/>
  <c r="AL20" i="23"/>
  <c r="AF20" i="23"/>
  <c r="AE20" i="23"/>
  <c r="AD20" i="23"/>
  <c r="AC20" i="23"/>
  <c r="AB20" i="23"/>
  <c r="Y20" i="23"/>
  <c r="T20" i="23"/>
  <c r="Q20" i="23"/>
  <c r="L20" i="23"/>
  <c r="I20" i="23"/>
  <c r="BZ19" i="23"/>
  <c r="BY19" i="23"/>
  <c r="BX19" i="23"/>
  <c r="BW19" i="23"/>
  <c r="BV19" i="23"/>
  <c r="BU19" i="23"/>
  <c r="BQ19" i="23"/>
  <c r="BK19" i="23"/>
  <c r="BJ19" i="23"/>
  <c r="BI19" i="23"/>
  <c r="BH19" i="23"/>
  <c r="BG19" i="23"/>
  <c r="BF19" i="23"/>
  <c r="BE19" i="23"/>
  <c r="BB19" i="23"/>
  <c r="AW19" i="23"/>
  <c r="CA19" i="23" s="1"/>
  <c r="AT19" i="23"/>
  <c r="AO19" i="23"/>
  <c r="AL19" i="23"/>
  <c r="AF19" i="23"/>
  <c r="AE19" i="23"/>
  <c r="AD19" i="23"/>
  <c r="AC19" i="23"/>
  <c r="AB19" i="23"/>
  <c r="Y19" i="23"/>
  <c r="T19" i="23"/>
  <c r="Q19" i="23"/>
  <c r="L19" i="23"/>
  <c r="I19" i="23"/>
  <c r="BZ18" i="23"/>
  <c r="BY18" i="23"/>
  <c r="BX18" i="23"/>
  <c r="BW18" i="23"/>
  <c r="BV18" i="23"/>
  <c r="BU18" i="23"/>
  <c r="BQ18" i="23"/>
  <c r="BK18" i="23"/>
  <c r="BJ18" i="23"/>
  <c r="BI18" i="23"/>
  <c r="BH18" i="23"/>
  <c r="BG18" i="23"/>
  <c r="BF18" i="23"/>
  <c r="BE18" i="23"/>
  <c r="BB18" i="23"/>
  <c r="AW18" i="23"/>
  <c r="BL18" i="23" s="1"/>
  <c r="AT18" i="23"/>
  <c r="AO18" i="23"/>
  <c r="AL18" i="23"/>
  <c r="AF18" i="23"/>
  <c r="AE18" i="23"/>
  <c r="AD18" i="23"/>
  <c r="AC18" i="23"/>
  <c r="AB18" i="23"/>
  <c r="Y18" i="23"/>
  <c r="T18" i="23"/>
  <c r="Q18" i="23"/>
  <c r="L18" i="23"/>
  <c r="I18" i="23"/>
  <c r="CF17" i="23"/>
  <c r="BZ17" i="23"/>
  <c r="BY17" i="23"/>
  <c r="BX17" i="23"/>
  <c r="BW17" i="23"/>
  <c r="BV17" i="23"/>
  <c r="BU17" i="23"/>
  <c r="BQ17" i="23"/>
  <c r="BK17" i="23"/>
  <c r="BJ17" i="23"/>
  <c r="BI17" i="23"/>
  <c r="BH17" i="23"/>
  <c r="BG17" i="23"/>
  <c r="BF17" i="23"/>
  <c r="BE17" i="23"/>
  <c r="BL17" i="23" s="1"/>
  <c r="BB17" i="23"/>
  <c r="AW17" i="23"/>
  <c r="CA17" i="23" s="1"/>
  <c r="AT17" i="23"/>
  <c r="AO17" i="23"/>
  <c r="AL17" i="23"/>
  <c r="AF17" i="23"/>
  <c r="AE17" i="23"/>
  <c r="AD17" i="23"/>
  <c r="AC17" i="23"/>
  <c r="AB17" i="23"/>
  <c r="Y17" i="23"/>
  <c r="T17" i="23"/>
  <c r="Q17" i="23"/>
  <c r="L17" i="23"/>
  <c r="I17" i="23"/>
  <c r="BS16" i="23"/>
  <c r="BR16" i="23"/>
  <c r="BP16" i="23"/>
  <c r="BO16" i="23"/>
  <c r="BN16" i="23"/>
  <c r="BM16" i="23"/>
  <c r="BD16" i="23"/>
  <c r="BC16" i="23"/>
  <c r="BA16" i="23"/>
  <c r="AZ16" i="23"/>
  <c r="AX16" i="23"/>
  <c r="AV16" i="23"/>
  <c r="AU16" i="23"/>
  <c r="AS16" i="23"/>
  <c r="AR16" i="23"/>
  <c r="AQ16" i="23"/>
  <c r="AP16" i="23"/>
  <c r="AO16" i="23"/>
  <c r="AL16" i="23"/>
  <c r="AA16" i="23"/>
  <c r="Z16" i="23"/>
  <c r="X16" i="23"/>
  <c r="W16" i="23"/>
  <c r="V16" i="23"/>
  <c r="U16" i="23"/>
  <c r="S16" i="23"/>
  <c r="R16" i="23"/>
  <c r="P16" i="23"/>
  <c r="O16" i="23"/>
  <c r="N16" i="23"/>
  <c r="M16" i="23"/>
  <c r="L16" i="23"/>
  <c r="I16" i="23"/>
  <c r="CF15" i="23"/>
  <c r="BZ15" i="23"/>
  <c r="BY15" i="23"/>
  <c r="BX15" i="23"/>
  <c r="BW15" i="23"/>
  <c r="BV15" i="23"/>
  <c r="BU15" i="23"/>
  <c r="BQ15" i="23"/>
  <c r="BK15" i="23"/>
  <c r="BJ15" i="23"/>
  <c r="BI15" i="23"/>
  <c r="BH15" i="23"/>
  <c r="BG15" i="23"/>
  <c r="BF15" i="23"/>
  <c r="BE15" i="23"/>
  <c r="BL15" i="23" s="1"/>
  <c r="BB15" i="23"/>
  <c r="AW15" i="23"/>
  <c r="CA15" i="23" s="1"/>
  <c r="AT15" i="23"/>
  <c r="AO15" i="23"/>
  <c r="AL15" i="23"/>
  <c r="AF15" i="23"/>
  <c r="AE15" i="23"/>
  <c r="AD15" i="23"/>
  <c r="AC15" i="23"/>
  <c r="AB15" i="23"/>
  <c r="Y15" i="23"/>
  <c r="AG15" i="23" s="1"/>
  <c r="T15" i="23"/>
  <c r="Q15" i="23"/>
  <c r="L15" i="23"/>
  <c r="I15" i="23"/>
  <c r="CA14" i="23"/>
  <c r="BZ14" i="23"/>
  <c r="BY14" i="23"/>
  <c r="BX14" i="23"/>
  <c r="BW14" i="23"/>
  <c r="BV14" i="23"/>
  <c r="BU14" i="23"/>
  <c r="BQ14" i="23"/>
  <c r="BL14" i="23"/>
  <c r="BK14" i="23"/>
  <c r="BJ14" i="23"/>
  <c r="BI14" i="23"/>
  <c r="BH14" i="23"/>
  <c r="BG14" i="23"/>
  <c r="BF14" i="23"/>
  <c r="BE14" i="23"/>
  <c r="BB14" i="23"/>
  <c r="AW14" i="23"/>
  <c r="AT14" i="23"/>
  <c r="AO14" i="23"/>
  <c r="AL14" i="23"/>
  <c r="AF14" i="23"/>
  <c r="AE14" i="23"/>
  <c r="AD14" i="23"/>
  <c r="AC14" i="23"/>
  <c r="AB14" i="23"/>
  <c r="Y14" i="23"/>
  <c r="T14" i="23"/>
  <c r="Q14" i="23"/>
  <c r="AG14" i="23" s="1"/>
  <c r="L14" i="23"/>
  <c r="I14" i="23"/>
  <c r="BZ13" i="23"/>
  <c r="BY13" i="23"/>
  <c r="BX13" i="23"/>
  <c r="BW13" i="23"/>
  <c r="BV13" i="23"/>
  <c r="BU13" i="23"/>
  <c r="BQ13" i="23"/>
  <c r="BK13" i="23"/>
  <c r="BJ13" i="23"/>
  <c r="BI13" i="23"/>
  <c r="BH13" i="23"/>
  <c r="BG13" i="23"/>
  <c r="BF13" i="23"/>
  <c r="BE13" i="23"/>
  <c r="BL13" i="23" s="1"/>
  <c r="BB13" i="23"/>
  <c r="AW13" i="23"/>
  <c r="CA13" i="23" s="1"/>
  <c r="AT13" i="23"/>
  <c r="AO13" i="23"/>
  <c r="AL13" i="23"/>
  <c r="AF13" i="23"/>
  <c r="AE13" i="23"/>
  <c r="AD13" i="23"/>
  <c r="AC13" i="23"/>
  <c r="AB13" i="23"/>
  <c r="Y13" i="23"/>
  <c r="T13" i="23"/>
  <c r="Q13" i="23"/>
  <c r="L13" i="23"/>
  <c r="I13" i="23"/>
  <c r="BZ12" i="23"/>
  <c r="BY12" i="23"/>
  <c r="BX12" i="23"/>
  <c r="BW12" i="23"/>
  <c r="BV12" i="23"/>
  <c r="BU12" i="23"/>
  <c r="BQ12" i="23"/>
  <c r="BK12" i="23"/>
  <c r="BJ12" i="23"/>
  <c r="BI12" i="23"/>
  <c r="BH12" i="23"/>
  <c r="BG12" i="23"/>
  <c r="BF12" i="23"/>
  <c r="BE12" i="23"/>
  <c r="BB12" i="23"/>
  <c r="AW12" i="23"/>
  <c r="CA12" i="23" s="1"/>
  <c r="AT12" i="23"/>
  <c r="AO12" i="23"/>
  <c r="AL12" i="23"/>
  <c r="AF12" i="23"/>
  <c r="AE12" i="23"/>
  <c r="AD12" i="23"/>
  <c r="AC12" i="23"/>
  <c r="AB12" i="23"/>
  <c r="Y12" i="23"/>
  <c r="T12" i="23"/>
  <c r="Q12" i="23"/>
  <c r="L12" i="23"/>
  <c r="I12" i="23"/>
  <c r="BZ11" i="23"/>
  <c r="BY11" i="23"/>
  <c r="BX11" i="23"/>
  <c r="BW11" i="23"/>
  <c r="BV11" i="23"/>
  <c r="BU11" i="23"/>
  <c r="BQ11" i="23"/>
  <c r="BK11" i="23"/>
  <c r="BJ11" i="23"/>
  <c r="BI11" i="23"/>
  <c r="BH11" i="23"/>
  <c r="BG11" i="23"/>
  <c r="BF11" i="23"/>
  <c r="BE11" i="23"/>
  <c r="BL11" i="23" s="1"/>
  <c r="BB11" i="23"/>
  <c r="AW11" i="23"/>
  <c r="CA11" i="23" s="1"/>
  <c r="AT11" i="23"/>
  <c r="AO11" i="23"/>
  <c r="AL11" i="23"/>
  <c r="AF11" i="23"/>
  <c r="AE11" i="23"/>
  <c r="AD11" i="23"/>
  <c r="AC11" i="23"/>
  <c r="AB11" i="23"/>
  <c r="Y11" i="23"/>
  <c r="AG11" i="23" s="1"/>
  <c r="T11" i="23"/>
  <c r="Q11" i="23"/>
  <c r="L11" i="23"/>
  <c r="I11" i="23"/>
  <c r="CA10" i="23"/>
  <c r="BZ10" i="23"/>
  <c r="BY10" i="23"/>
  <c r="BX10" i="23"/>
  <c r="BW10" i="23"/>
  <c r="BV10" i="23"/>
  <c r="BU10" i="23"/>
  <c r="BQ10" i="23"/>
  <c r="BL10" i="23"/>
  <c r="BK10" i="23"/>
  <c r="BJ10" i="23"/>
  <c r="BI10" i="23"/>
  <c r="BH10" i="23"/>
  <c r="BG10" i="23"/>
  <c r="BF10" i="23"/>
  <c r="BE10" i="23"/>
  <c r="BB10" i="23"/>
  <c r="AW10" i="23"/>
  <c r="AT10" i="23"/>
  <c r="AO10" i="23"/>
  <c r="AL10" i="23"/>
  <c r="AF10" i="23"/>
  <c r="AE10" i="23"/>
  <c r="AD10" i="23"/>
  <c r="AC10" i="23"/>
  <c r="AB10" i="23"/>
  <c r="Y10" i="23"/>
  <c r="T10" i="23"/>
  <c r="Q10" i="23"/>
  <c r="AG10" i="23" s="1"/>
  <c r="L10" i="23"/>
  <c r="I10" i="23"/>
  <c r="BZ9" i="23"/>
  <c r="BY9" i="23"/>
  <c r="BX9" i="23"/>
  <c r="BW9" i="23"/>
  <c r="BV9" i="23"/>
  <c r="BU9" i="23"/>
  <c r="BQ9" i="23"/>
  <c r="BK9" i="23"/>
  <c r="BJ9" i="23"/>
  <c r="BI9" i="23"/>
  <c r="BH9" i="23"/>
  <c r="BG9" i="23"/>
  <c r="BF9" i="23"/>
  <c r="BE9" i="23"/>
  <c r="BL9" i="23" s="1"/>
  <c r="BB9" i="23"/>
  <c r="AW9" i="23"/>
  <c r="CA9" i="23" s="1"/>
  <c r="AT9" i="23"/>
  <c r="AO9" i="23"/>
  <c r="AL9" i="23"/>
  <c r="AF9" i="23"/>
  <c r="AE9" i="23"/>
  <c r="AD9" i="23"/>
  <c r="AC9" i="23"/>
  <c r="AB9" i="23"/>
  <c r="Y9" i="23"/>
  <c r="T9" i="23"/>
  <c r="Q9" i="23"/>
  <c r="L9" i="23"/>
  <c r="I9" i="23"/>
  <c r="BZ8" i="23"/>
  <c r="BY8" i="23"/>
  <c r="BX8" i="23"/>
  <c r="BW8" i="23"/>
  <c r="BV8" i="23"/>
  <c r="BU8" i="23"/>
  <c r="BQ8" i="23"/>
  <c r="BK8" i="23"/>
  <c r="BJ8" i="23"/>
  <c r="BI8" i="23"/>
  <c r="BH8" i="23"/>
  <c r="BG8" i="23"/>
  <c r="BF8" i="23"/>
  <c r="BE8" i="23"/>
  <c r="BB8" i="23"/>
  <c r="AW8" i="23"/>
  <c r="CA8" i="23" s="1"/>
  <c r="AT8" i="23"/>
  <c r="AO8" i="23"/>
  <c r="AL8" i="23"/>
  <c r="AF8" i="23"/>
  <c r="AE8" i="23"/>
  <c r="AD8" i="23"/>
  <c r="AC8" i="23"/>
  <c r="AB8" i="23"/>
  <c r="Y8" i="23"/>
  <c r="AG8" i="23" s="1"/>
  <c r="T8" i="23"/>
  <c r="Q8" i="23"/>
  <c r="L8" i="23"/>
  <c r="I8" i="23"/>
  <c r="BZ7" i="23"/>
  <c r="BY7" i="23"/>
  <c r="BX7" i="23"/>
  <c r="BW7" i="23"/>
  <c r="BV7" i="23"/>
  <c r="BU7" i="23"/>
  <c r="BQ7" i="23"/>
  <c r="BK7" i="23"/>
  <c r="BJ7" i="23"/>
  <c r="BI7" i="23"/>
  <c r="BH7" i="23"/>
  <c r="BG7" i="23"/>
  <c r="BF7" i="23"/>
  <c r="BE7" i="23"/>
  <c r="BL7" i="23" s="1"/>
  <c r="BB7" i="23"/>
  <c r="AW7" i="23"/>
  <c r="CA7" i="23" s="1"/>
  <c r="AT7" i="23"/>
  <c r="AO7" i="23"/>
  <c r="AL7" i="23"/>
  <c r="AF7" i="23"/>
  <c r="AE7" i="23"/>
  <c r="AD7" i="23"/>
  <c r="AC7" i="23"/>
  <c r="AB7" i="23"/>
  <c r="Y7" i="23"/>
  <c r="AG7" i="23" s="1"/>
  <c r="T7" i="23"/>
  <c r="Q7" i="23"/>
  <c r="L7" i="23"/>
  <c r="I7" i="23"/>
  <c r="BZ69" i="23" l="1"/>
  <c r="BT69" i="23"/>
  <c r="AG154" i="23"/>
  <c r="BT16" i="23"/>
  <c r="CA79" i="23"/>
  <c r="BL79" i="23"/>
  <c r="CA149" i="23"/>
  <c r="BL149" i="23"/>
  <c r="T69" i="23"/>
  <c r="I24" i="23"/>
  <c r="L24" i="23"/>
  <c r="AG17" i="23"/>
  <c r="CA18" i="23"/>
  <c r="BV41" i="23"/>
  <c r="AO69" i="23"/>
  <c r="BX129" i="23"/>
  <c r="BL19" i="23"/>
  <c r="AG20" i="23"/>
  <c r="BQ41" i="23"/>
  <c r="L41" i="23"/>
  <c r="AB41" i="23"/>
  <c r="BL8" i="23"/>
  <c r="AG9" i="23"/>
  <c r="BL12" i="23"/>
  <c r="AG13" i="23"/>
  <c r="AG19" i="23"/>
  <c r="AT41" i="23"/>
  <c r="T41" i="23"/>
  <c r="AO41" i="23"/>
  <c r="BE41" i="23"/>
  <c r="BL41" i="23" s="1"/>
  <c r="BL29" i="23"/>
  <c r="BT41" i="23"/>
  <c r="CA41" i="23" s="1"/>
  <c r="BY41" i="23"/>
  <c r="BT106" i="23"/>
  <c r="BY106" i="23"/>
  <c r="CA110" i="23"/>
  <c r="BL110" i="23"/>
  <c r="BU117" i="23"/>
  <c r="BT117" i="23"/>
  <c r="BY117" i="23"/>
  <c r="BB117" i="23"/>
  <c r="Q117" i="23"/>
  <c r="BY129" i="23"/>
  <c r="BT129" i="23"/>
  <c r="CA129" i="23" s="1"/>
  <c r="BQ159" i="23"/>
  <c r="AG23" i="23"/>
  <c r="AH160" i="23"/>
  <c r="AM160" i="23"/>
  <c r="CC160" i="23"/>
  <c r="AG26" i="23"/>
  <c r="Q41" i="23"/>
  <c r="AG34" i="23"/>
  <c r="AF41" i="23"/>
  <c r="BG41" i="23"/>
  <c r="BK41" i="23"/>
  <c r="BW41" i="23"/>
  <c r="L69" i="23"/>
  <c r="AB69" i="23"/>
  <c r="BL45" i="23"/>
  <c r="BL47" i="23"/>
  <c r="AG48" i="23"/>
  <c r="AG50" i="23"/>
  <c r="BL51" i="23"/>
  <c r="AG52" i="23"/>
  <c r="AG54" i="23"/>
  <c r="BL55" i="23"/>
  <c r="AG58" i="23"/>
  <c r="BL59" i="23"/>
  <c r="AG60" i="23"/>
  <c r="AG62" i="23"/>
  <c r="BL63" i="23"/>
  <c r="AG64" i="23"/>
  <c r="AG66" i="23"/>
  <c r="AG70" i="23"/>
  <c r="BL80" i="23"/>
  <c r="AG83" i="23"/>
  <c r="AG85" i="23"/>
  <c r="BL89" i="23"/>
  <c r="AG94" i="23"/>
  <c r="BL95" i="23"/>
  <c r="AG96" i="23"/>
  <c r="BL98" i="23"/>
  <c r="AG99" i="23"/>
  <c r="AG101" i="23"/>
  <c r="BL105" i="23"/>
  <c r="BH106" i="23"/>
  <c r="BW106" i="23"/>
  <c r="AG107" i="23"/>
  <c r="AG109" i="23"/>
  <c r="BL109" i="23"/>
  <c r="AG111" i="23"/>
  <c r="BL114" i="23"/>
  <c r="BF117" i="23"/>
  <c r="BJ117" i="23"/>
  <c r="BW117" i="23"/>
  <c r="AG119" i="23"/>
  <c r="Q129" i="23"/>
  <c r="BL131" i="23"/>
  <c r="AG132" i="23"/>
  <c r="AG134" i="23"/>
  <c r="BL138" i="23"/>
  <c r="AG139" i="23"/>
  <c r="BL141" i="23"/>
  <c r="AG142" i="23"/>
  <c r="BL143" i="23"/>
  <c r="BL144" i="23"/>
  <c r="AG145" i="23"/>
  <c r="AG150" i="23"/>
  <c r="AG22" i="23"/>
  <c r="H160" i="23"/>
  <c r="AN160" i="23"/>
  <c r="AG25" i="23"/>
  <c r="BL30" i="23"/>
  <c r="AG31" i="23"/>
  <c r="AG33" i="23"/>
  <c r="AC41" i="23"/>
  <c r="BH41" i="23"/>
  <c r="BX41" i="23"/>
  <c r="BL43" i="23"/>
  <c r="I69" i="23"/>
  <c r="AG45" i="23"/>
  <c r="AG47" i="23"/>
  <c r="AG49" i="23"/>
  <c r="AG51" i="23"/>
  <c r="AG53" i="23"/>
  <c r="AG57" i="23"/>
  <c r="AG59" i="23"/>
  <c r="AG61" i="23"/>
  <c r="AG63" i="23"/>
  <c r="BL64" i="23"/>
  <c r="AG65" i="23"/>
  <c r="BL67" i="23"/>
  <c r="I106" i="23"/>
  <c r="AT106" i="23"/>
  <c r="BL76" i="23"/>
  <c r="AG80" i="23"/>
  <c r="AG81" i="23"/>
  <c r="BL83" i="23"/>
  <c r="AG84" i="23"/>
  <c r="BL86" i="23"/>
  <c r="AG87" i="23"/>
  <c r="AG89" i="23"/>
  <c r="BL93" i="23"/>
  <c r="AG98" i="23"/>
  <c r="AG100" i="23"/>
  <c r="BL102" i="23"/>
  <c r="AG103" i="23"/>
  <c r="AG105" i="23"/>
  <c r="AE106" i="23"/>
  <c r="BI106" i="23"/>
  <c r="I117" i="23"/>
  <c r="AG114" i="23"/>
  <c r="BX117" i="23"/>
  <c r="AG118" i="23"/>
  <c r="BB129" i="23"/>
  <c r="BQ129" i="23"/>
  <c r="AO129" i="23"/>
  <c r="AG123" i="23"/>
  <c r="BL126" i="23"/>
  <c r="AG127" i="23"/>
  <c r="AC129" i="23"/>
  <c r="AE129" i="23"/>
  <c r="BJ129" i="23"/>
  <c r="AG131" i="23"/>
  <c r="AG133" i="23"/>
  <c r="BB159" i="23"/>
  <c r="AG141" i="23"/>
  <c r="AG144" i="23"/>
  <c r="AG146" i="23"/>
  <c r="BL147" i="23"/>
  <c r="AG148" i="23"/>
  <c r="BL151" i="23"/>
  <c r="AG152" i="23"/>
  <c r="BL155" i="23"/>
  <c r="AG156" i="23"/>
  <c r="BT159" i="23"/>
  <c r="BK117" i="23"/>
  <c r="BH117" i="23"/>
  <c r="BZ129" i="23"/>
  <c r="BL122" i="23"/>
  <c r="CA122" i="23"/>
  <c r="CA142" i="23"/>
  <c r="BZ159" i="23"/>
  <c r="BK159" i="23"/>
  <c r="CA68" i="23"/>
  <c r="CA62" i="23"/>
  <c r="CA61" i="23"/>
  <c r="BL60" i="23"/>
  <c r="BL58" i="23"/>
  <c r="BY69" i="23"/>
  <c r="CA50" i="23"/>
  <c r="CA21" i="23"/>
  <c r="M24" i="23"/>
  <c r="W24" i="23"/>
  <c r="W160" i="23" s="1"/>
  <c r="BP24" i="23"/>
  <c r="N24" i="23"/>
  <c r="N160" i="23" s="1"/>
  <c r="S24" i="23"/>
  <c r="AS24" i="23"/>
  <c r="AS160" i="23" s="1"/>
  <c r="AZ24" i="23"/>
  <c r="BR24" i="23"/>
  <c r="P24" i="23"/>
  <c r="V24" i="23"/>
  <c r="AA24" i="23"/>
  <c r="AQ24" i="23"/>
  <c r="BG24" i="23" s="1"/>
  <c r="AV24" i="23"/>
  <c r="BO24" i="23"/>
  <c r="BO160" i="23" s="1"/>
  <c r="AR24" i="23"/>
  <c r="BD24" i="23"/>
  <c r="BD160" i="23" s="1"/>
  <c r="O24" i="23"/>
  <c r="U24" i="23"/>
  <c r="AC24" i="23" s="1"/>
  <c r="BA24" i="23"/>
  <c r="AD117" i="23"/>
  <c r="AG18" i="23"/>
  <c r="AG12" i="23"/>
  <c r="AE69" i="23"/>
  <c r="AQ69" i="23"/>
  <c r="BG55" i="23"/>
  <c r="AT55" i="23"/>
  <c r="AT69" i="23" s="1"/>
  <c r="BV55" i="23"/>
  <c r="F160" i="23"/>
  <c r="K160" i="23"/>
  <c r="AK160" i="23"/>
  <c r="AE159" i="23"/>
  <c r="BF159" i="23"/>
  <c r="BU159" i="23"/>
  <c r="AF159" i="23"/>
  <c r="BH159" i="23"/>
  <c r="BW159" i="23"/>
  <c r="BI129" i="23"/>
  <c r="I129" i="23"/>
  <c r="BF129" i="23"/>
  <c r="BU129" i="23"/>
  <c r="T129" i="23"/>
  <c r="BK129" i="23"/>
  <c r="BF69" i="23"/>
  <c r="BJ69" i="23"/>
  <c r="BQ69" i="23"/>
  <c r="G160" i="23"/>
  <c r="BI69" i="23"/>
  <c r="AO24" i="23"/>
  <c r="AG21" i="23"/>
  <c r="BU69" i="23"/>
  <c r="BK69" i="23"/>
  <c r="BX69" i="23"/>
  <c r="BW69" i="23"/>
  <c r="BH69" i="23"/>
  <c r="AG56" i="23"/>
  <c r="Q69" i="23"/>
  <c r="BB69" i="23"/>
  <c r="BG159" i="23"/>
  <c r="BV159" i="23"/>
  <c r="BG129" i="23"/>
  <c r="BV129" i="23"/>
  <c r="AG122" i="23"/>
  <c r="AD129" i="23"/>
  <c r="AC69" i="23"/>
  <c r="AD69" i="23"/>
  <c r="BB41" i="23"/>
  <c r="BB106" i="23"/>
  <c r="AY160" i="23"/>
  <c r="CF53" i="23"/>
  <c r="CF142" i="23"/>
  <c r="CF13" i="23"/>
  <c r="CF32" i="23"/>
  <c r="CF78" i="23"/>
  <c r="CF29" i="23"/>
  <c r="CF26" i="23"/>
  <c r="CF84" i="23"/>
  <c r="CF119" i="23"/>
  <c r="CF122" i="23"/>
  <c r="CF126" i="23"/>
  <c r="CF149" i="23"/>
  <c r="CF10" i="23"/>
  <c r="CF11" i="23"/>
  <c r="CF38" i="23"/>
  <c r="CF40" i="23"/>
  <c r="CF49" i="23"/>
  <c r="CF65" i="23"/>
  <c r="CF66" i="23"/>
  <c r="CF75" i="23"/>
  <c r="CF76" i="23"/>
  <c r="CF92" i="23"/>
  <c r="CF93" i="23"/>
  <c r="CF157" i="23"/>
  <c r="CF85" i="23"/>
  <c r="CF96" i="23"/>
  <c r="CF123" i="23"/>
  <c r="CF133" i="23"/>
  <c r="CF79" i="23"/>
  <c r="CF80" i="23"/>
  <c r="CF88" i="23"/>
  <c r="CF89" i="23"/>
  <c r="CF105" i="23"/>
  <c r="CF108" i="23"/>
  <c r="CF115" i="23"/>
  <c r="CF139" i="23"/>
  <c r="CF140" i="23"/>
  <c r="CF145" i="23"/>
  <c r="CF50" i="23"/>
  <c r="CF77" i="23"/>
  <c r="CF81" i="23"/>
  <c r="CF128" i="23"/>
  <c r="CF9" i="23"/>
  <c r="CF132" i="23"/>
  <c r="CF21" i="23"/>
  <c r="CF39" i="23"/>
  <c r="CF127" i="23"/>
  <c r="CF137" i="23"/>
  <c r="CF144" i="23"/>
  <c r="CF57" i="23"/>
  <c r="CF58" i="23"/>
  <c r="CF68" i="23"/>
  <c r="CF97" i="23"/>
  <c r="CF109" i="23"/>
  <c r="CF153" i="23"/>
  <c r="CF28" i="23"/>
  <c r="CF43" i="23"/>
  <c r="CF61" i="23"/>
  <c r="CF62" i="23"/>
  <c r="CF100" i="23"/>
  <c r="CF101" i="23"/>
  <c r="CE117" i="23"/>
  <c r="CF118" i="23"/>
  <c r="CF156" i="23"/>
  <c r="CF14" i="23"/>
  <c r="CF124" i="23"/>
  <c r="CF152" i="23"/>
  <c r="BG16" i="23"/>
  <c r="BW16" i="23"/>
  <c r="CF18" i="23"/>
  <c r="CF27" i="23"/>
  <c r="CF34" i="23"/>
  <c r="CF37" i="23"/>
  <c r="CF54" i="23"/>
  <c r="CF104" i="23"/>
  <c r="CF8" i="23"/>
  <c r="AC16" i="23"/>
  <c r="AT16" i="23"/>
  <c r="BU16" i="23"/>
  <c r="CF16" i="23"/>
  <c r="BM24" i="23"/>
  <c r="CE41" i="23"/>
  <c r="CF30" i="23"/>
  <c r="CF31" i="23"/>
  <c r="CF33" i="23"/>
  <c r="CF36" i="23"/>
  <c r="CF42" i="23"/>
  <c r="CF52" i="23"/>
  <c r="CF60" i="23"/>
  <c r="CF70" i="23"/>
  <c r="CF73" i="23"/>
  <c r="CF74" i="23"/>
  <c r="CF83" i="23"/>
  <c r="CF91" i="23"/>
  <c r="CF99" i="23"/>
  <c r="CF111" i="23"/>
  <c r="CF114" i="23"/>
  <c r="CF125" i="23"/>
  <c r="CF130" i="23"/>
  <c r="CF143" i="23"/>
  <c r="CF150" i="23"/>
  <c r="CE129" i="23"/>
  <c r="AF16" i="23"/>
  <c r="AD16" i="23"/>
  <c r="BI16" i="23"/>
  <c r="X24" i="23"/>
  <c r="CE24" i="23"/>
  <c r="CF12" i="23"/>
  <c r="BF16" i="23"/>
  <c r="CF19" i="23"/>
  <c r="CF20" i="23"/>
  <c r="CF22" i="23"/>
  <c r="CF25" i="23"/>
  <c r="CF48" i="23"/>
  <c r="CF56" i="23"/>
  <c r="CF64" i="23"/>
  <c r="CF87" i="23"/>
  <c r="CF95" i="23"/>
  <c r="CF103" i="23"/>
  <c r="CF107" i="23"/>
  <c r="CF116" i="23"/>
  <c r="CE159" i="23"/>
  <c r="CF135" i="23"/>
  <c r="CF136" i="23"/>
  <c r="CF158" i="23"/>
  <c r="CA78" i="23"/>
  <c r="BL78" i="23"/>
  <c r="AG110" i="23"/>
  <c r="Y117" i="23"/>
  <c r="AG117" i="23" s="1"/>
  <c r="Y16" i="23"/>
  <c r="AU24" i="23"/>
  <c r="BY16" i="23"/>
  <c r="AW16" i="23"/>
  <c r="BX16" i="23"/>
  <c r="AG28" i="23"/>
  <c r="BL49" i="23"/>
  <c r="BL53" i="23"/>
  <c r="BL57" i="23"/>
  <c r="BL61" i="23"/>
  <c r="AB106" i="23"/>
  <c r="CA100" i="23"/>
  <c r="BL100" i="23"/>
  <c r="Q16" i="23"/>
  <c r="AB16" i="23"/>
  <c r="Z24" i="23"/>
  <c r="BH16" i="23"/>
  <c r="BV16" i="23"/>
  <c r="BS24" i="23"/>
  <c r="BZ16" i="23"/>
  <c r="BL27" i="23"/>
  <c r="AL41" i="23"/>
  <c r="BL28" i="23"/>
  <c r="CA28" i="23"/>
  <c r="BL31" i="23"/>
  <c r="BL32" i="23"/>
  <c r="BL35" i="23"/>
  <c r="BL39" i="23"/>
  <c r="BL40" i="23"/>
  <c r="Y41" i="23"/>
  <c r="AG41" i="23" s="1"/>
  <c r="AG44" i="23"/>
  <c r="CA44" i="23"/>
  <c r="BL44" i="23"/>
  <c r="BE69" i="23"/>
  <c r="Q106" i="23"/>
  <c r="AG72" i="23"/>
  <c r="CA72" i="23"/>
  <c r="BL72" i="23"/>
  <c r="AW106" i="23"/>
  <c r="AO106" i="23"/>
  <c r="BL73" i="23"/>
  <c r="BE106" i="23"/>
  <c r="BL75" i="23"/>
  <c r="CA96" i="23"/>
  <c r="BL96" i="23"/>
  <c r="CD106" i="23"/>
  <c r="CA118" i="23"/>
  <c r="BL118" i="23"/>
  <c r="CA136" i="23"/>
  <c r="BL136" i="23"/>
  <c r="CA137" i="23"/>
  <c r="BL137" i="23"/>
  <c r="CF46" i="23"/>
  <c r="CD69" i="23"/>
  <c r="CA74" i="23"/>
  <c r="BL74" i="23"/>
  <c r="CA104" i="23"/>
  <c r="BL104" i="23"/>
  <c r="CE69" i="23"/>
  <c r="BL65" i="23"/>
  <c r="L106" i="23"/>
  <c r="CE106" i="23"/>
  <c r="BL84" i="23"/>
  <c r="BL92" i="23"/>
  <c r="AL24" i="23"/>
  <c r="CF7" i="23"/>
  <c r="CD24" i="23"/>
  <c r="T16" i="23"/>
  <c r="R24" i="23"/>
  <c r="BC24" i="23"/>
  <c r="BJ16" i="23"/>
  <c r="BE16" i="23"/>
  <c r="BK16" i="23"/>
  <c r="BL20" i="23"/>
  <c r="BL21" i="23"/>
  <c r="AJ160" i="23"/>
  <c r="CB160" i="23"/>
  <c r="CD41" i="23"/>
  <c r="AL69" i="23"/>
  <c r="CF47" i="23"/>
  <c r="CA48" i="23"/>
  <c r="BL48" i="23"/>
  <c r="CF51" i="23"/>
  <c r="CA52" i="23"/>
  <c r="BL52" i="23"/>
  <c r="CF55" i="23"/>
  <c r="CA56" i="23"/>
  <c r="BL56" i="23"/>
  <c r="CF59" i="23"/>
  <c r="CF63" i="23"/>
  <c r="CF67" i="23"/>
  <c r="BL68" i="23"/>
  <c r="Y69" i="23"/>
  <c r="AW69" i="23"/>
  <c r="CA69" i="23" s="1"/>
  <c r="AL106" i="23"/>
  <c r="BQ106" i="23"/>
  <c r="BL88" i="23"/>
  <c r="Y106" i="23"/>
  <c r="BE117" i="23"/>
  <c r="CA117" i="23"/>
  <c r="BE159" i="23"/>
  <c r="L117" i="23"/>
  <c r="AB129" i="23"/>
  <c r="CD129" i="23"/>
  <c r="CF120" i="23"/>
  <c r="CA121" i="23"/>
  <c r="BL121" i="23"/>
  <c r="CF134" i="23"/>
  <c r="CD159" i="23"/>
  <c r="AE16" i="23"/>
  <c r="BQ16" i="23"/>
  <c r="AP24" i="23"/>
  <c r="AX24" i="23"/>
  <c r="BN24" i="23"/>
  <c r="T106" i="23"/>
  <c r="BL77" i="23"/>
  <c r="CA108" i="23"/>
  <c r="BL108" i="23"/>
  <c r="AL117" i="23"/>
  <c r="AG112" i="23"/>
  <c r="CA112" i="23"/>
  <c r="BL112" i="23"/>
  <c r="AL129" i="23"/>
  <c r="L159" i="23"/>
  <c r="AB159" i="23"/>
  <c r="BL139" i="23"/>
  <c r="I159" i="23"/>
  <c r="CA145" i="23"/>
  <c r="BL145" i="23"/>
  <c r="Q159" i="23"/>
  <c r="BX106" i="23"/>
  <c r="AB117" i="23"/>
  <c r="L129" i="23"/>
  <c r="AW129" i="23"/>
  <c r="AO159" i="23"/>
  <c r="BB16" i="23"/>
  <c r="AI160" i="23"/>
  <c r="BL81" i="23"/>
  <c r="BL82" i="23"/>
  <c r="CF86" i="23"/>
  <c r="CF90" i="23"/>
  <c r="CF94" i="23"/>
  <c r="CF98" i="23"/>
  <c r="CA99" i="23"/>
  <c r="BL99" i="23"/>
  <c r="CF102" i="23"/>
  <c r="CA103" i="23"/>
  <c r="BL103" i="23"/>
  <c r="T117" i="23"/>
  <c r="AO117" i="23"/>
  <c r="BQ117" i="23"/>
  <c r="CD117" i="23"/>
  <c r="CF110" i="23"/>
  <c r="AW117" i="23"/>
  <c r="BZ117" i="23"/>
  <c r="Y129" i="23"/>
  <c r="AG129" i="23" s="1"/>
  <c r="CF131" i="23"/>
  <c r="CA132" i="23"/>
  <c r="BL132" i="23"/>
  <c r="CA133" i="23"/>
  <c r="BL133" i="23"/>
  <c r="AW159" i="23"/>
  <c r="AT117" i="23"/>
  <c r="CA123" i="23"/>
  <c r="BL123" i="23"/>
  <c r="CA127" i="23"/>
  <c r="BL127" i="23"/>
  <c r="BW129" i="23"/>
  <c r="T159" i="23"/>
  <c r="AL159" i="23"/>
  <c r="CF147" i="23"/>
  <c r="CA148" i="23"/>
  <c r="BL148" i="23"/>
  <c r="CF151" i="23"/>
  <c r="CA152" i="23"/>
  <c r="BL152" i="23"/>
  <c r="CF155" i="23"/>
  <c r="CA156" i="23"/>
  <c r="BL156" i="23"/>
  <c r="BV117" i="23"/>
  <c r="AT129" i="23"/>
  <c r="BE129" i="23"/>
  <c r="AT159" i="23"/>
  <c r="CF141" i="23"/>
  <c r="BL142" i="23"/>
  <c r="Y159" i="23"/>
  <c r="BX159" i="23"/>
  <c r="AD24" i="23" l="1"/>
  <c r="I160" i="23"/>
  <c r="AO160" i="23"/>
  <c r="CA159" i="23"/>
  <c r="CA106" i="23"/>
  <c r="BX24" i="23"/>
  <c r="V160" i="23"/>
  <c r="AD160" i="23" s="1"/>
  <c r="BP160" i="23"/>
  <c r="BX160" i="23" s="1"/>
  <c r="M160" i="23"/>
  <c r="S160" i="23"/>
  <c r="AE24" i="23"/>
  <c r="BI24" i="23"/>
  <c r="BT24" i="23"/>
  <c r="BT160" i="23" s="1"/>
  <c r="BL129" i="23"/>
  <c r="AA160" i="23"/>
  <c r="BA160" i="23"/>
  <c r="BW24" i="23"/>
  <c r="O160" i="23"/>
  <c r="AE160" i="23" s="1"/>
  <c r="P160" i="23"/>
  <c r="AR160" i="23"/>
  <c r="BW160" i="23" s="1"/>
  <c r="AV160" i="23"/>
  <c r="AQ177" i="1" s="1"/>
  <c r="AU160" i="23"/>
  <c r="AP177" i="1" s="1"/>
  <c r="BR160" i="23"/>
  <c r="BB24" i="23"/>
  <c r="AP160" i="23"/>
  <c r="R160" i="23"/>
  <c r="T24" i="23"/>
  <c r="CA16" i="23"/>
  <c r="BH24" i="23"/>
  <c r="BK24" i="23"/>
  <c r="U160" i="23"/>
  <c r="X160" i="23"/>
  <c r="AT24" i="23"/>
  <c r="AT160" i="23" s="1"/>
  <c r="AB24" i="23"/>
  <c r="BQ24" i="23"/>
  <c r="Y24" i="23"/>
  <c r="Z160" i="23"/>
  <c r="Q24" i="23"/>
  <c r="AZ160" i="23"/>
  <c r="BM160" i="23"/>
  <c r="AG69" i="23"/>
  <c r="BV69" i="23"/>
  <c r="BG69" i="23"/>
  <c r="AQ160" i="23"/>
  <c r="AG159" i="23"/>
  <c r="L160" i="23"/>
  <c r="BY24" i="23"/>
  <c r="CF117" i="23"/>
  <c r="AW24" i="23"/>
  <c r="BL16" i="23"/>
  <c r="CF24" i="23"/>
  <c r="CF69" i="23"/>
  <c r="CF41" i="23"/>
  <c r="CE160" i="23"/>
  <c r="CF106" i="23"/>
  <c r="AF24" i="23"/>
  <c r="CF129" i="23"/>
  <c r="CF159" i="23"/>
  <c r="BC160" i="23"/>
  <c r="BJ24" i="23"/>
  <c r="BS160" i="23"/>
  <c r="BZ24" i="23"/>
  <c r="BL117" i="23"/>
  <c r="CD160" i="23"/>
  <c r="BN160" i="23"/>
  <c r="BV24" i="23"/>
  <c r="AG106" i="23"/>
  <c r="BE24" i="23"/>
  <c r="BL106" i="23"/>
  <c r="BL69" i="23"/>
  <c r="AG16" i="23"/>
  <c r="AX160" i="23"/>
  <c r="BF24" i="23"/>
  <c r="BL159" i="23"/>
  <c r="AL160" i="23"/>
  <c r="BU24" i="23"/>
  <c r="BB160" i="23" l="1"/>
  <c r="BB163" i="23"/>
  <c r="BB170" i="23" s="1"/>
  <c r="BH160" i="23"/>
  <c r="AC160" i="23"/>
  <c r="T160" i="23"/>
  <c r="AF160" i="23"/>
  <c r="Y160" i="23"/>
  <c r="AB160" i="23"/>
  <c r="BK160" i="23"/>
  <c r="BI160" i="23"/>
  <c r="AG24" i="23"/>
  <c r="BF160" i="23"/>
  <c r="BY160" i="23"/>
  <c r="BZ160" i="23"/>
  <c r="AW160" i="23"/>
  <c r="AR177" i="1" s="1"/>
  <c r="Q160" i="23"/>
  <c r="AG160" i="23" s="1"/>
  <c r="BJ160" i="23"/>
  <c r="BU160" i="23"/>
  <c r="BG160" i="23"/>
  <c r="BQ160" i="23"/>
  <c r="BV160" i="23"/>
  <c r="CA24" i="23"/>
  <c r="CF160" i="23"/>
  <c r="BE160" i="23"/>
  <c r="BL24" i="23"/>
  <c r="BL160" i="23" l="1"/>
  <c r="CA160" i="23"/>
  <c r="CC159" i="22"/>
  <c r="CB159" i="22"/>
  <c r="BS159" i="22"/>
  <c r="BR159" i="22"/>
  <c r="BP159" i="22"/>
  <c r="BO159" i="22"/>
  <c r="BN159" i="22"/>
  <c r="BM159" i="22"/>
  <c r="BD159" i="22"/>
  <c r="BC159" i="22"/>
  <c r="BA159" i="22"/>
  <c r="AZ159" i="22"/>
  <c r="AY159" i="22"/>
  <c r="AX159" i="22"/>
  <c r="AV159" i="22"/>
  <c r="AU159" i="22"/>
  <c r="AS159" i="22"/>
  <c r="AR159" i="22"/>
  <c r="AQ159" i="22"/>
  <c r="AP159" i="22"/>
  <c r="AN159" i="22"/>
  <c r="AM159" i="22"/>
  <c r="AK159" i="22"/>
  <c r="AJ159" i="22"/>
  <c r="AI159" i="22"/>
  <c r="AH159" i="22"/>
  <c r="AA159" i="22"/>
  <c r="Z159" i="22"/>
  <c r="X159" i="22"/>
  <c r="W159" i="22"/>
  <c r="V159" i="22"/>
  <c r="U159" i="22"/>
  <c r="S159" i="22"/>
  <c r="R159" i="22"/>
  <c r="P159" i="22"/>
  <c r="AF159" i="22" s="1"/>
  <c r="O159" i="22"/>
  <c r="N159" i="22"/>
  <c r="M159" i="22"/>
  <c r="K159" i="22"/>
  <c r="J159" i="22"/>
  <c r="H159" i="22"/>
  <c r="G159" i="22"/>
  <c r="F159" i="22"/>
  <c r="E159" i="22"/>
  <c r="CE158" i="22"/>
  <c r="CD158" i="22"/>
  <c r="BZ158" i="22"/>
  <c r="BY158" i="22"/>
  <c r="BX158" i="22"/>
  <c r="BW158" i="22"/>
  <c r="BV158" i="22"/>
  <c r="BU158" i="22"/>
  <c r="BT158" i="22"/>
  <c r="BQ158" i="22"/>
  <c r="BK158" i="22"/>
  <c r="BJ158" i="22"/>
  <c r="BI158" i="22"/>
  <c r="BH158" i="22"/>
  <c r="BG158" i="22"/>
  <c r="BF158" i="22"/>
  <c r="BE158" i="22"/>
  <c r="BB158" i="22"/>
  <c r="AW158" i="22"/>
  <c r="BL158" i="22" s="1"/>
  <c r="AT158" i="22"/>
  <c r="AO158" i="22"/>
  <c r="AL158" i="22"/>
  <c r="AF158" i="22"/>
  <c r="AE158" i="22"/>
  <c r="AD158" i="22"/>
  <c r="AC158" i="22"/>
  <c r="AB158" i="22"/>
  <c r="Y158" i="22"/>
  <c r="T158" i="22"/>
  <c r="Q158" i="22"/>
  <c r="AG158" i="22" s="1"/>
  <c r="L158" i="22"/>
  <c r="I158" i="22"/>
  <c r="CE157" i="22"/>
  <c r="CD157" i="22"/>
  <c r="BZ157" i="22"/>
  <c r="BY157" i="22"/>
  <c r="BX157" i="22"/>
  <c r="BW157" i="22"/>
  <c r="BV157" i="22"/>
  <c r="BU157" i="22"/>
  <c r="BT157" i="22"/>
  <c r="CA157" i="22" s="1"/>
  <c r="BQ157" i="22"/>
  <c r="BL157" i="22"/>
  <c r="BK157" i="22"/>
  <c r="BJ157" i="22"/>
  <c r="BI157" i="22"/>
  <c r="BH157" i="22"/>
  <c r="BG157" i="22"/>
  <c r="BF157" i="22"/>
  <c r="BE157" i="22"/>
  <c r="BB157" i="22"/>
  <c r="AW157" i="22"/>
  <c r="AT157" i="22"/>
  <c r="AO157" i="22"/>
  <c r="AL157" i="22"/>
  <c r="AF157" i="22"/>
  <c r="AE157" i="22"/>
  <c r="AD157" i="22"/>
  <c r="AC157" i="22"/>
  <c r="AB157" i="22"/>
  <c r="Y157" i="22"/>
  <c r="T157" i="22"/>
  <c r="Q157" i="22"/>
  <c r="L157" i="22"/>
  <c r="I157" i="22"/>
  <c r="CE156" i="22"/>
  <c r="CD156" i="22"/>
  <c r="BZ156" i="22"/>
  <c r="BY156" i="22"/>
  <c r="BX156" i="22"/>
  <c r="BW156" i="22"/>
  <c r="BV156" i="22"/>
  <c r="BU156" i="22"/>
  <c r="BT156" i="22"/>
  <c r="CA156" i="22" s="1"/>
  <c r="BQ156" i="22"/>
  <c r="BK156" i="22"/>
  <c r="BJ156" i="22"/>
  <c r="BI156" i="22"/>
  <c r="BH156" i="22"/>
  <c r="BG156" i="22"/>
  <c r="BF156" i="22"/>
  <c r="BE156" i="22"/>
  <c r="BL156" i="22" s="1"/>
  <c r="BB156" i="22"/>
  <c r="AW156" i="22"/>
  <c r="AT156" i="22"/>
  <c r="AO156" i="22"/>
  <c r="AL156" i="22"/>
  <c r="AF156" i="22"/>
  <c r="AE156" i="22"/>
  <c r="AD156" i="22"/>
  <c r="AC156" i="22"/>
  <c r="AB156" i="22"/>
  <c r="Y156" i="22"/>
  <c r="T156" i="22"/>
  <c r="Q156" i="22"/>
  <c r="L156" i="22"/>
  <c r="I156" i="22"/>
  <c r="CE155" i="22"/>
  <c r="CD155" i="22"/>
  <c r="BZ155" i="22"/>
  <c r="BY155" i="22"/>
  <c r="BX155" i="22"/>
  <c r="BW155" i="22"/>
  <c r="BV155" i="22"/>
  <c r="BU155" i="22"/>
  <c r="BT155" i="22"/>
  <c r="BQ155" i="22"/>
  <c r="BK155" i="22"/>
  <c r="BJ155" i="22"/>
  <c r="BI155" i="22"/>
  <c r="BH155" i="22"/>
  <c r="BG155" i="22"/>
  <c r="BF155" i="22"/>
  <c r="BE155" i="22"/>
  <c r="BB155" i="22"/>
  <c r="AW155" i="22"/>
  <c r="AT155" i="22"/>
  <c r="AO155" i="22"/>
  <c r="AL155" i="22"/>
  <c r="AF155" i="22"/>
  <c r="AE155" i="22"/>
  <c r="AD155" i="22"/>
  <c r="AC155" i="22"/>
  <c r="AB155" i="22"/>
  <c r="Y155" i="22"/>
  <c r="T155" i="22"/>
  <c r="Q155" i="22"/>
  <c r="L155" i="22"/>
  <c r="I155" i="22"/>
  <c r="CE154" i="22"/>
  <c r="CD154" i="22"/>
  <c r="BZ154" i="22"/>
  <c r="BY154" i="22"/>
  <c r="BX154" i="22"/>
  <c r="BW154" i="22"/>
  <c r="BV154" i="22"/>
  <c r="BU154" i="22"/>
  <c r="BT154" i="22"/>
  <c r="CA154" i="22" s="1"/>
  <c r="BQ154" i="22"/>
  <c r="BK154" i="22"/>
  <c r="BJ154" i="22"/>
  <c r="BI154" i="22"/>
  <c r="BH154" i="22"/>
  <c r="BG154" i="22"/>
  <c r="BF154" i="22"/>
  <c r="BE154" i="22"/>
  <c r="BB154" i="22"/>
  <c r="AW154" i="22"/>
  <c r="AT154" i="22"/>
  <c r="AO154" i="22"/>
  <c r="AL154" i="22"/>
  <c r="AF154" i="22"/>
  <c r="AE154" i="22"/>
  <c r="AD154" i="22"/>
  <c r="AC154" i="22"/>
  <c r="AB154" i="22"/>
  <c r="Y154" i="22"/>
  <c r="T154" i="22"/>
  <c r="Q154" i="22"/>
  <c r="L154" i="22"/>
  <c r="I154" i="22"/>
  <c r="CE153" i="22"/>
  <c r="CD153" i="22"/>
  <c r="BZ153" i="22"/>
  <c r="BY153" i="22"/>
  <c r="BX153" i="22"/>
  <c r="BW153" i="22"/>
  <c r="BV153" i="22"/>
  <c r="BU153" i="22"/>
  <c r="BT153" i="22"/>
  <c r="CA153" i="22" s="1"/>
  <c r="BQ153" i="22"/>
  <c r="BK153" i="22"/>
  <c r="BJ153" i="22"/>
  <c r="BI153" i="22"/>
  <c r="BH153" i="22"/>
  <c r="BG153" i="22"/>
  <c r="BF153" i="22"/>
  <c r="BE153" i="22"/>
  <c r="BB153" i="22"/>
  <c r="AW153" i="22"/>
  <c r="AT153" i="22"/>
  <c r="AO153" i="22"/>
  <c r="AL153" i="22"/>
  <c r="AF153" i="22"/>
  <c r="AE153" i="22"/>
  <c r="AD153" i="22"/>
  <c r="AC153" i="22"/>
  <c r="AB153" i="22"/>
  <c r="Y153" i="22"/>
  <c r="T153" i="22"/>
  <c r="Q153" i="22"/>
  <c r="L153" i="22"/>
  <c r="I153" i="22"/>
  <c r="CE152" i="22"/>
  <c r="CD152" i="22"/>
  <c r="BZ152" i="22"/>
  <c r="BY152" i="22"/>
  <c r="BX152" i="22"/>
  <c r="BW152" i="22"/>
  <c r="BV152" i="22"/>
  <c r="BU152" i="22"/>
  <c r="BT152" i="22"/>
  <c r="CA152" i="22" s="1"/>
  <c r="BQ152" i="22"/>
  <c r="BK152" i="22"/>
  <c r="BJ152" i="22"/>
  <c r="BI152" i="22"/>
  <c r="BH152" i="22"/>
  <c r="BG152" i="22"/>
  <c r="BF152" i="22"/>
  <c r="BE152" i="22"/>
  <c r="BB152" i="22"/>
  <c r="AW152" i="22"/>
  <c r="BL152" i="22" s="1"/>
  <c r="AT152" i="22"/>
  <c r="AO152" i="22"/>
  <c r="AL152" i="22"/>
  <c r="AF152" i="22"/>
  <c r="AE152" i="22"/>
  <c r="AD152" i="22"/>
  <c r="AC152" i="22"/>
  <c r="AB152" i="22"/>
  <c r="Y152" i="22"/>
  <c r="T152" i="22"/>
  <c r="Q152" i="22"/>
  <c r="L152" i="22"/>
  <c r="I152" i="22"/>
  <c r="CE151" i="22"/>
  <c r="CD151" i="22"/>
  <c r="BZ151" i="22"/>
  <c r="BY151" i="22"/>
  <c r="BX151" i="22"/>
  <c r="BW151" i="22"/>
  <c r="BV151" i="22"/>
  <c r="BU151" i="22"/>
  <c r="BT151" i="22"/>
  <c r="BQ151" i="22"/>
  <c r="BK151" i="22"/>
  <c r="BJ151" i="22"/>
  <c r="BI151" i="22"/>
  <c r="BH151" i="22"/>
  <c r="BG151" i="22"/>
  <c r="BF151" i="22"/>
  <c r="BE151" i="22"/>
  <c r="BB151" i="22"/>
  <c r="AW151" i="22"/>
  <c r="AT151" i="22"/>
  <c r="AO151" i="22"/>
  <c r="AL151" i="22"/>
  <c r="AF151" i="22"/>
  <c r="AE151" i="22"/>
  <c r="AD151" i="22"/>
  <c r="AC151" i="22"/>
  <c r="AB151" i="22"/>
  <c r="Y151" i="22"/>
  <c r="T151" i="22"/>
  <c r="Q151" i="22"/>
  <c r="L151" i="22"/>
  <c r="I151" i="22"/>
  <c r="CE150" i="22"/>
  <c r="CD150" i="22"/>
  <c r="BZ150" i="22"/>
  <c r="BY150" i="22"/>
  <c r="BX150" i="22"/>
  <c r="BW150" i="22"/>
  <c r="BV150" i="22"/>
  <c r="BU150" i="22"/>
  <c r="BT150" i="22"/>
  <c r="BQ150" i="22"/>
  <c r="BK150" i="22"/>
  <c r="BJ150" i="22"/>
  <c r="BI150" i="22"/>
  <c r="BH150" i="22"/>
  <c r="BG150" i="22"/>
  <c r="BF150" i="22"/>
  <c r="BE150" i="22"/>
  <c r="BB150" i="22"/>
  <c r="AW150" i="22"/>
  <c r="CA150" i="22" s="1"/>
  <c r="AT150" i="22"/>
  <c r="AO150" i="22"/>
  <c r="AL150" i="22"/>
  <c r="AF150" i="22"/>
  <c r="AE150" i="22"/>
  <c r="AD150" i="22"/>
  <c r="AC150" i="22"/>
  <c r="AB150" i="22"/>
  <c r="Y150" i="22"/>
  <c r="T150" i="22"/>
  <c r="Q150" i="22"/>
  <c r="L150" i="22"/>
  <c r="I150" i="22"/>
  <c r="CE149" i="22"/>
  <c r="CD149" i="22"/>
  <c r="BZ149" i="22"/>
  <c r="BY149" i="22"/>
  <c r="BX149" i="22"/>
  <c r="BW149" i="22"/>
  <c r="BV149" i="22"/>
  <c r="BU149" i="22"/>
  <c r="BT149" i="22"/>
  <c r="BQ149" i="22"/>
  <c r="BK149" i="22"/>
  <c r="BJ149" i="22"/>
  <c r="BI149" i="22"/>
  <c r="BH149" i="22"/>
  <c r="BG149" i="22"/>
  <c r="BF149" i="22"/>
  <c r="BE149" i="22"/>
  <c r="BB149" i="22"/>
  <c r="AW149" i="22"/>
  <c r="AT149" i="22"/>
  <c r="AO149" i="22"/>
  <c r="AL149" i="22"/>
  <c r="AF149" i="22"/>
  <c r="AE149" i="22"/>
  <c r="AD149" i="22"/>
  <c r="AC149" i="22"/>
  <c r="AB149" i="22"/>
  <c r="Y149" i="22"/>
  <c r="T149" i="22"/>
  <c r="Q149" i="22"/>
  <c r="L149" i="22"/>
  <c r="I149" i="22"/>
  <c r="CE148" i="22"/>
  <c r="CD148" i="22"/>
  <c r="BZ148" i="22"/>
  <c r="BY148" i="22"/>
  <c r="BX148" i="22"/>
  <c r="BW148" i="22"/>
  <c r="BV148" i="22"/>
  <c r="BU148" i="22"/>
  <c r="BT148" i="22"/>
  <c r="BQ148" i="22"/>
  <c r="BK148" i="22"/>
  <c r="BJ148" i="22"/>
  <c r="BI148" i="22"/>
  <c r="BH148" i="22"/>
  <c r="BG148" i="22"/>
  <c r="BF148" i="22"/>
  <c r="BE148" i="22"/>
  <c r="BB148" i="22"/>
  <c r="AW148" i="22"/>
  <c r="AT148" i="22"/>
  <c r="AO148" i="22"/>
  <c r="AL148" i="22"/>
  <c r="AF148" i="22"/>
  <c r="AE148" i="22"/>
  <c r="AD148" i="22"/>
  <c r="AC148" i="22"/>
  <c r="AB148" i="22"/>
  <c r="Y148" i="22"/>
  <c r="T148" i="22"/>
  <c r="Q148" i="22"/>
  <c r="AG148" i="22" s="1"/>
  <c r="L148" i="22"/>
  <c r="I148" i="22"/>
  <c r="CE147" i="22"/>
  <c r="CD147" i="22"/>
  <c r="BZ147" i="22"/>
  <c r="BY147" i="22"/>
  <c r="BX147" i="22"/>
  <c r="BW147" i="22"/>
  <c r="BV147" i="22"/>
  <c r="BU147" i="22"/>
  <c r="BT147" i="22"/>
  <c r="BQ147" i="22"/>
  <c r="BK147" i="22"/>
  <c r="BJ147" i="22"/>
  <c r="BI147" i="22"/>
  <c r="BH147" i="22"/>
  <c r="BG147" i="22"/>
  <c r="BF147" i="22"/>
  <c r="BE147" i="22"/>
  <c r="BB147" i="22"/>
  <c r="AW147" i="22"/>
  <c r="CA147" i="22" s="1"/>
  <c r="AT147" i="22"/>
  <c r="AO147" i="22"/>
  <c r="AL147" i="22"/>
  <c r="AF147" i="22"/>
  <c r="AE147" i="22"/>
  <c r="AD147" i="22"/>
  <c r="AC147" i="22"/>
  <c r="AB147" i="22"/>
  <c r="Y147" i="22"/>
  <c r="T147" i="22"/>
  <c r="Q147" i="22"/>
  <c r="AG147" i="22" s="1"/>
  <c r="L147" i="22"/>
  <c r="I147" i="22"/>
  <c r="CF146" i="22"/>
  <c r="BZ146" i="22"/>
  <c r="BY146" i="22"/>
  <c r="BX146" i="22"/>
  <c r="BW146" i="22"/>
  <c r="BV146" i="22"/>
  <c r="BU146" i="22"/>
  <c r="BT146" i="22"/>
  <c r="BQ146" i="22"/>
  <c r="BK146" i="22"/>
  <c r="BJ146" i="22"/>
  <c r="BI146" i="22"/>
  <c r="BH146" i="22"/>
  <c r="BG146" i="22"/>
  <c r="BF146" i="22"/>
  <c r="BE146" i="22"/>
  <c r="BB146" i="22"/>
  <c r="AW146" i="22"/>
  <c r="AT146" i="22"/>
  <c r="AO146" i="22"/>
  <c r="AL146" i="22"/>
  <c r="AF146" i="22"/>
  <c r="AE146" i="22"/>
  <c r="AD146" i="22"/>
  <c r="AC146" i="22"/>
  <c r="AB146" i="22"/>
  <c r="Y146" i="22"/>
  <c r="AG146" i="22" s="1"/>
  <c r="T146" i="22"/>
  <c r="Q146" i="22"/>
  <c r="L146" i="22"/>
  <c r="I146" i="22"/>
  <c r="CE145" i="22"/>
  <c r="CD145" i="22"/>
  <c r="BZ145" i="22"/>
  <c r="BY145" i="22"/>
  <c r="BX145" i="22"/>
  <c r="BW145" i="22"/>
  <c r="BV145" i="22"/>
  <c r="BU145" i="22"/>
  <c r="BT145" i="22"/>
  <c r="BQ145" i="22"/>
  <c r="BK145" i="22"/>
  <c r="BJ145" i="22"/>
  <c r="BI145" i="22"/>
  <c r="BH145" i="22"/>
  <c r="BG145" i="22"/>
  <c r="BF145" i="22"/>
  <c r="BE145" i="22"/>
  <c r="BB145" i="22"/>
  <c r="AW145" i="22"/>
  <c r="AT145" i="22"/>
  <c r="AO145" i="22"/>
  <c r="AL145" i="22"/>
  <c r="AF145" i="22"/>
  <c r="AE145" i="22"/>
  <c r="AD145" i="22"/>
  <c r="AC145" i="22"/>
  <c r="AB145" i="22"/>
  <c r="Y145" i="22"/>
  <c r="AG145" i="22" s="1"/>
  <c r="T145" i="22"/>
  <c r="Q145" i="22"/>
  <c r="L145" i="22"/>
  <c r="I145" i="22"/>
  <c r="CE144" i="22"/>
  <c r="CD144" i="22"/>
  <c r="BZ144" i="22"/>
  <c r="BY144" i="22"/>
  <c r="BX144" i="22"/>
  <c r="BW144" i="22"/>
  <c r="BV144" i="22"/>
  <c r="BU144" i="22"/>
  <c r="BT144" i="22"/>
  <c r="BQ144" i="22"/>
  <c r="BK144" i="22"/>
  <c r="BJ144" i="22"/>
  <c r="BI144" i="22"/>
  <c r="BH144" i="22"/>
  <c r="BG144" i="22"/>
  <c r="BF144" i="22"/>
  <c r="BE144" i="22"/>
  <c r="BB144" i="22"/>
  <c r="AW144" i="22"/>
  <c r="CA144" i="22" s="1"/>
  <c r="AT144" i="22"/>
  <c r="AO144" i="22"/>
  <c r="AL144" i="22"/>
  <c r="AF144" i="22"/>
  <c r="AE144" i="22"/>
  <c r="AD144" i="22"/>
  <c r="AC144" i="22"/>
  <c r="AB144" i="22"/>
  <c r="Y144" i="22"/>
  <c r="T144" i="22"/>
  <c r="Q144" i="22"/>
  <c r="L144" i="22"/>
  <c r="I144" i="22"/>
  <c r="CE143" i="22"/>
  <c r="CD143" i="22"/>
  <c r="CA143" i="22"/>
  <c r="BZ143" i="22"/>
  <c r="BY143" i="22"/>
  <c r="BX143" i="22"/>
  <c r="BW143" i="22"/>
  <c r="BV143" i="22"/>
  <c r="BU143" i="22"/>
  <c r="BT143" i="22"/>
  <c r="BQ143" i="22"/>
  <c r="BK143" i="22"/>
  <c r="BJ143" i="22"/>
  <c r="BI143" i="22"/>
  <c r="BH143" i="22"/>
  <c r="BG143" i="22"/>
  <c r="BF143" i="22"/>
  <c r="BE143" i="22"/>
  <c r="BL143" i="22" s="1"/>
  <c r="BB143" i="22"/>
  <c r="AW143" i="22"/>
  <c r="AT143" i="22"/>
  <c r="AO143" i="22"/>
  <c r="AL143" i="22"/>
  <c r="AF143" i="22"/>
  <c r="AE143" i="22"/>
  <c r="AD143" i="22"/>
  <c r="AC143" i="22"/>
  <c r="AB143" i="22"/>
  <c r="Y143" i="22"/>
  <c r="T143" i="22"/>
  <c r="Q143" i="22"/>
  <c r="L143" i="22"/>
  <c r="I143" i="22"/>
  <c r="CE142" i="22"/>
  <c r="CD142" i="22"/>
  <c r="BZ142" i="22"/>
  <c r="BY142" i="22"/>
  <c r="BX142" i="22"/>
  <c r="BW142" i="22"/>
  <c r="BV142" i="22"/>
  <c r="BU142" i="22"/>
  <c r="BT142" i="22"/>
  <c r="CA142" i="22" s="1"/>
  <c r="BQ142" i="22"/>
  <c r="BK142" i="22"/>
  <c r="BJ142" i="22"/>
  <c r="BI142" i="22"/>
  <c r="BH142" i="22"/>
  <c r="BG142" i="22"/>
  <c r="BF142" i="22"/>
  <c r="BE142" i="22"/>
  <c r="BL142" i="22" s="1"/>
  <c r="BB142" i="22"/>
  <c r="AW142" i="22"/>
  <c r="AT142" i="22"/>
  <c r="AO142" i="22"/>
  <c r="AL142" i="22"/>
  <c r="AF142" i="22"/>
  <c r="AE142" i="22"/>
  <c r="AD142" i="22"/>
  <c r="AC142" i="22"/>
  <c r="AB142" i="22"/>
  <c r="Y142" i="22"/>
  <c r="T142" i="22"/>
  <c r="Q142" i="22"/>
  <c r="L142" i="22"/>
  <c r="I142" i="22"/>
  <c r="CE141" i="22"/>
  <c r="CD141" i="22"/>
  <c r="BZ141" i="22"/>
  <c r="BY141" i="22"/>
  <c r="BX141" i="22"/>
  <c r="BW141" i="22"/>
  <c r="BV141" i="22"/>
  <c r="BU141" i="22"/>
  <c r="BT141" i="22"/>
  <c r="CA141" i="22" s="1"/>
  <c r="BQ141" i="22"/>
  <c r="BK141" i="22"/>
  <c r="BJ141" i="22"/>
  <c r="BI141" i="22"/>
  <c r="BH141" i="22"/>
  <c r="BG141" i="22"/>
  <c r="BF141" i="22"/>
  <c r="BE141" i="22"/>
  <c r="BL141" i="22" s="1"/>
  <c r="BB141" i="22"/>
  <c r="AW141" i="22"/>
  <c r="AT141" i="22"/>
  <c r="AO141" i="22"/>
  <c r="AL141" i="22"/>
  <c r="AF141" i="22"/>
  <c r="AE141" i="22"/>
  <c r="AD141" i="22"/>
  <c r="AC141" i="22"/>
  <c r="AB141" i="22"/>
  <c r="Y141" i="22"/>
  <c r="T141" i="22"/>
  <c r="Q141" i="22"/>
  <c r="L141" i="22"/>
  <c r="I141" i="22"/>
  <c r="CE140" i="22"/>
  <c r="CD140" i="22"/>
  <c r="BZ140" i="22"/>
  <c r="BY140" i="22"/>
  <c r="BX140" i="22"/>
  <c r="BW140" i="22"/>
  <c r="BV140" i="22"/>
  <c r="BU140" i="22"/>
  <c r="BT140" i="22"/>
  <c r="CA140" i="22" s="1"/>
  <c r="BQ140" i="22"/>
  <c r="BK140" i="22"/>
  <c r="BJ140" i="22"/>
  <c r="BI140" i="22"/>
  <c r="BH140" i="22"/>
  <c r="BG140" i="22"/>
  <c r="BF140" i="22"/>
  <c r="BE140" i="22"/>
  <c r="BL140" i="22" s="1"/>
  <c r="BB140" i="22"/>
  <c r="AW140" i="22"/>
  <c r="AT140" i="22"/>
  <c r="AO140" i="22"/>
  <c r="AL140" i="22"/>
  <c r="AF140" i="22"/>
  <c r="AE140" i="22"/>
  <c r="AD140" i="22"/>
  <c r="AC140" i="22"/>
  <c r="AB140" i="22"/>
  <c r="Y140" i="22"/>
  <c r="AG140" i="22" s="1"/>
  <c r="T140" i="22"/>
  <c r="Q140" i="22"/>
  <c r="L140" i="22"/>
  <c r="I140" i="22"/>
  <c r="CE139" i="22"/>
  <c r="CD139" i="22"/>
  <c r="BZ139" i="22"/>
  <c r="BY139" i="22"/>
  <c r="BX139" i="22"/>
  <c r="BW139" i="22"/>
  <c r="BV139" i="22"/>
  <c r="BU139" i="22"/>
  <c r="BT139" i="22"/>
  <c r="BQ139" i="22"/>
  <c r="BK139" i="22"/>
  <c r="BJ139" i="22"/>
  <c r="BI139" i="22"/>
  <c r="BH139" i="22"/>
  <c r="BG139" i="22"/>
  <c r="BF139" i="22"/>
  <c r="BE139" i="22"/>
  <c r="BB139" i="22"/>
  <c r="AW139" i="22"/>
  <c r="CA139" i="22" s="1"/>
  <c r="AT139" i="22"/>
  <c r="AO139" i="22"/>
  <c r="AL139" i="22"/>
  <c r="AF139" i="22"/>
  <c r="AE139" i="22"/>
  <c r="AD139" i="22"/>
  <c r="AC139" i="22"/>
  <c r="AB139" i="22"/>
  <c r="Y139" i="22"/>
  <c r="AG139" i="22" s="1"/>
  <c r="T139" i="22"/>
  <c r="Q139" i="22"/>
  <c r="L139" i="22"/>
  <c r="I139" i="22"/>
  <c r="CF138" i="22"/>
  <c r="BZ138" i="22"/>
  <c r="BY138" i="22"/>
  <c r="BX138" i="22"/>
  <c r="BW138" i="22"/>
  <c r="BV138" i="22"/>
  <c r="BU138" i="22"/>
  <c r="BT138" i="22"/>
  <c r="BQ138" i="22"/>
  <c r="BK138" i="22"/>
  <c r="BJ138" i="22"/>
  <c r="BI138" i="22"/>
  <c r="BH138" i="22"/>
  <c r="BG138" i="22"/>
  <c r="BF138" i="22"/>
  <c r="BE138" i="22"/>
  <c r="BB138" i="22"/>
  <c r="AW138" i="22"/>
  <c r="AT138" i="22"/>
  <c r="AO138" i="22"/>
  <c r="AL138" i="22"/>
  <c r="AF138" i="22"/>
  <c r="AE138" i="22"/>
  <c r="AD138" i="22"/>
  <c r="AC138" i="22"/>
  <c r="AB138" i="22"/>
  <c r="Y138" i="22"/>
  <c r="T138" i="22"/>
  <c r="Q138" i="22"/>
  <c r="L138" i="22"/>
  <c r="I138" i="22"/>
  <c r="CE137" i="22"/>
  <c r="CD137" i="22"/>
  <c r="BZ137" i="22"/>
  <c r="BY137" i="22"/>
  <c r="BX137" i="22"/>
  <c r="BW137" i="22"/>
  <c r="BV137" i="22"/>
  <c r="BU137" i="22"/>
  <c r="BT137" i="22"/>
  <c r="BQ137" i="22"/>
  <c r="BK137" i="22"/>
  <c r="BJ137" i="22"/>
  <c r="BI137" i="22"/>
  <c r="BH137" i="22"/>
  <c r="BG137" i="22"/>
  <c r="BF137" i="22"/>
  <c r="BE137" i="22"/>
  <c r="BB137" i="22"/>
  <c r="AW137" i="22"/>
  <c r="AT137" i="22"/>
  <c r="AO137" i="22"/>
  <c r="AL137" i="22"/>
  <c r="AF137" i="22"/>
  <c r="AE137" i="22"/>
  <c r="AD137" i="22"/>
  <c r="AC137" i="22"/>
  <c r="AB137" i="22"/>
  <c r="Y137" i="22"/>
  <c r="T137" i="22"/>
  <c r="Q137" i="22"/>
  <c r="L137" i="22"/>
  <c r="I137" i="22"/>
  <c r="CE136" i="22"/>
  <c r="CD136" i="22"/>
  <c r="BZ136" i="22"/>
  <c r="BY136" i="22"/>
  <c r="BX136" i="22"/>
  <c r="BW136" i="22"/>
  <c r="BV136" i="22"/>
  <c r="BU136" i="22"/>
  <c r="BT136" i="22"/>
  <c r="BQ136" i="22"/>
  <c r="BK136" i="22"/>
  <c r="BJ136" i="22"/>
  <c r="BI136" i="22"/>
  <c r="BH136" i="22"/>
  <c r="BG136" i="22"/>
  <c r="BF136" i="22"/>
  <c r="BE136" i="22"/>
  <c r="BB136" i="22"/>
  <c r="AW136" i="22"/>
  <c r="AT136" i="22"/>
  <c r="AO136" i="22"/>
  <c r="AL136" i="22"/>
  <c r="AF136" i="22"/>
  <c r="AE136" i="22"/>
  <c r="AD136" i="22"/>
  <c r="AC136" i="22"/>
  <c r="AB136" i="22"/>
  <c r="Y136" i="22"/>
  <c r="T136" i="22"/>
  <c r="Q136" i="22"/>
  <c r="L136" i="22"/>
  <c r="I136" i="22"/>
  <c r="CE135" i="22"/>
  <c r="CD135" i="22"/>
  <c r="BZ135" i="22"/>
  <c r="BY135" i="22"/>
  <c r="BX135" i="22"/>
  <c r="BW135" i="22"/>
  <c r="BV135" i="22"/>
  <c r="BU135" i="22"/>
  <c r="BT135" i="22"/>
  <c r="BQ135" i="22"/>
  <c r="BK135" i="22"/>
  <c r="BJ135" i="22"/>
  <c r="BI135" i="22"/>
  <c r="BH135" i="22"/>
  <c r="BG135" i="22"/>
  <c r="BF135" i="22"/>
  <c r="BE135" i="22"/>
  <c r="BB135" i="22"/>
  <c r="AW135" i="22"/>
  <c r="AT135" i="22"/>
  <c r="AO135" i="22"/>
  <c r="AL135" i="22"/>
  <c r="AF135" i="22"/>
  <c r="AE135" i="22"/>
  <c r="AD135" i="22"/>
  <c r="AC135" i="22"/>
  <c r="AB135" i="22"/>
  <c r="Y135" i="22"/>
  <c r="T135" i="22"/>
  <c r="Q135" i="22"/>
  <c r="L135" i="22"/>
  <c r="I135" i="22"/>
  <c r="CE134" i="22"/>
  <c r="CD134" i="22"/>
  <c r="BZ134" i="22"/>
  <c r="BY134" i="22"/>
  <c r="BX134" i="22"/>
  <c r="BW134" i="22"/>
  <c r="BV134" i="22"/>
  <c r="BU134" i="22"/>
  <c r="BT134" i="22"/>
  <c r="BQ134" i="22"/>
  <c r="BK134" i="22"/>
  <c r="BJ134" i="22"/>
  <c r="BI134" i="22"/>
  <c r="BH134" i="22"/>
  <c r="BG134" i="22"/>
  <c r="BF134" i="22"/>
  <c r="BE134" i="22"/>
  <c r="BB134" i="22"/>
  <c r="AW134" i="22"/>
  <c r="AT134" i="22"/>
  <c r="AO134" i="22"/>
  <c r="AL134" i="22"/>
  <c r="AF134" i="22"/>
  <c r="AE134" i="22"/>
  <c r="AD134" i="22"/>
  <c r="AC134" i="22"/>
  <c r="AB134" i="22"/>
  <c r="Y134" i="22"/>
  <c r="T134" i="22"/>
  <c r="Q134" i="22"/>
  <c r="AG134" i="22" s="1"/>
  <c r="L134" i="22"/>
  <c r="I134" i="22"/>
  <c r="CE133" i="22"/>
  <c r="CD133" i="22"/>
  <c r="BZ133" i="22"/>
  <c r="BY133" i="22"/>
  <c r="BX133" i="22"/>
  <c r="BW133" i="22"/>
  <c r="BV133" i="22"/>
  <c r="BU133" i="22"/>
  <c r="BT133" i="22"/>
  <c r="BQ133" i="22"/>
  <c r="BK133" i="22"/>
  <c r="BJ133" i="22"/>
  <c r="BI133" i="22"/>
  <c r="BH133" i="22"/>
  <c r="BG133" i="22"/>
  <c r="BF133" i="22"/>
  <c r="BE133" i="22"/>
  <c r="BB133" i="22"/>
  <c r="AW133" i="22"/>
  <c r="AT133" i="22"/>
  <c r="AO133" i="22"/>
  <c r="AL133" i="22"/>
  <c r="AF133" i="22"/>
  <c r="AE133" i="22"/>
  <c r="AD133" i="22"/>
  <c r="AC133" i="22"/>
  <c r="AB133" i="22"/>
  <c r="Y133" i="22"/>
  <c r="T133" i="22"/>
  <c r="Q133" i="22"/>
  <c r="L133" i="22"/>
  <c r="I133" i="22"/>
  <c r="CE132" i="22"/>
  <c r="CD132" i="22"/>
  <c r="BZ132" i="22"/>
  <c r="BY132" i="22"/>
  <c r="BX132" i="22"/>
  <c r="BW132" i="22"/>
  <c r="BV132" i="22"/>
  <c r="BU132" i="22"/>
  <c r="BT132" i="22"/>
  <c r="BQ132" i="22"/>
  <c r="BK132" i="22"/>
  <c r="BJ132" i="22"/>
  <c r="BI132" i="22"/>
  <c r="BH132" i="22"/>
  <c r="BG132" i="22"/>
  <c r="BF132" i="22"/>
  <c r="BE132" i="22"/>
  <c r="BB132" i="22"/>
  <c r="AW132" i="22"/>
  <c r="AT132" i="22"/>
  <c r="AO132" i="22"/>
  <c r="AL132" i="22"/>
  <c r="AF132" i="22"/>
  <c r="AE132" i="22"/>
  <c r="AD132" i="22"/>
  <c r="AC132" i="22"/>
  <c r="AB132" i="22"/>
  <c r="Y132" i="22"/>
  <c r="T132" i="22"/>
  <c r="Q132" i="22"/>
  <c r="AG132" i="22" s="1"/>
  <c r="L132" i="22"/>
  <c r="I132" i="22"/>
  <c r="CE131" i="22"/>
  <c r="CD131" i="22"/>
  <c r="BZ131" i="22"/>
  <c r="BY131" i="22"/>
  <c r="BX131" i="22"/>
  <c r="BW131" i="22"/>
  <c r="BV131" i="22"/>
  <c r="BU131" i="22"/>
  <c r="BT131" i="22"/>
  <c r="BQ131" i="22"/>
  <c r="BK131" i="22"/>
  <c r="BJ131" i="22"/>
  <c r="BI131" i="22"/>
  <c r="BH131" i="22"/>
  <c r="BG131" i="22"/>
  <c r="BF131" i="22"/>
  <c r="BE131" i="22"/>
  <c r="BB131" i="22"/>
  <c r="AW131" i="22"/>
  <c r="CA131" i="22" s="1"/>
  <c r="AT131" i="22"/>
  <c r="AO131" i="22"/>
  <c r="AL131" i="22"/>
  <c r="AF131" i="22"/>
  <c r="AE131" i="22"/>
  <c r="AD131" i="22"/>
  <c r="AC131" i="22"/>
  <c r="AB131" i="22"/>
  <c r="Y131" i="22"/>
  <c r="T131" i="22"/>
  <c r="Q131" i="22"/>
  <c r="AG131" i="22" s="1"/>
  <c r="L131" i="22"/>
  <c r="I131" i="22"/>
  <c r="CE130" i="22"/>
  <c r="CD130" i="22"/>
  <c r="CA130" i="22"/>
  <c r="BZ130" i="22"/>
  <c r="BY130" i="22"/>
  <c r="BX130" i="22"/>
  <c r="BW130" i="22"/>
  <c r="BV130" i="22"/>
  <c r="BU130" i="22"/>
  <c r="BT130" i="22"/>
  <c r="BQ130" i="22"/>
  <c r="BK130" i="22"/>
  <c r="BJ130" i="22"/>
  <c r="BI130" i="22"/>
  <c r="BH130" i="22"/>
  <c r="BG130" i="22"/>
  <c r="BF130" i="22"/>
  <c r="BE130" i="22"/>
  <c r="BL130" i="22" s="1"/>
  <c r="BB130" i="22"/>
  <c r="AW130" i="22"/>
  <c r="AT130" i="22"/>
  <c r="AO130" i="22"/>
  <c r="AL130" i="22"/>
  <c r="AF130" i="22"/>
  <c r="AE130" i="22"/>
  <c r="AD130" i="22"/>
  <c r="AC130" i="22"/>
  <c r="AB130" i="22"/>
  <c r="Y130" i="22"/>
  <c r="T130" i="22"/>
  <c r="Q130" i="22"/>
  <c r="L130" i="22"/>
  <c r="I130" i="22"/>
  <c r="CC129" i="22"/>
  <c r="CB129" i="22"/>
  <c r="BS129" i="22"/>
  <c r="BR129" i="22"/>
  <c r="BP129" i="22"/>
  <c r="BX129" i="22" s="1"/>
  <c r="BO129" i="22"/>
  <c r="BN129" i="22"/>
  <c r="BM129" i="22"/>
  <c r="BU129" i="22" s="1"/>
  <c r="BD129" i="22"/>
  <c r="BC129" i="22"/>
  <c r="BA129" i="22"/>
  <c r="BI129" i="22" s="1"/>
  <c r="AZ129" i="22"/>
  <c r="AY129" i="22"/>
  <c r="AX129" i="22"/>
  <c r="BF129" i="22" s="1"/>
  <c r="AV129" i="22"/>
  <c r="AU129" i="22"/>
  <c r="AS129" i="22"/>
  <c r="AR129" i="22"/>
  <c r="AQ129" i="22"/>
  <c r="AP129" i="22"/>
  <c r="AN129" i="22"/>
  <c r="AM129" i="22"/>
  <c r="AK129" i="22"/>
  <c r="AJ129" i="22"/>
  <c r="AI129" i="22"/>
  <c r="AH129" i="22"/>
  <c r="AE129" i="22"/>
  <c r="AA129" i="22"/>
  <c r="Z129" i="22"/>
  <c r="X129" i="22"/>
  <c r="W129" i="22"/>
  <c r="V129" i="22"/>
  <c r="U129" i="22"/>
  <c r="AC129" i="22" s="1"/>
  <c r="S129" i="22"/>
  <c r="R129" i="22"/>
  <c r="P129" i="22"/>
  <c r="O129" i="22"/>
  <c r="N129" i="22"/>
  <c r="M129" i="22"/>
  <c r="K129" i="22"/>
  <c r="J129" i="22"/>
  <c r="H129" i="22"/>
  <c r="G129" i="22"/>
  <c r="F129" i="22"/>
  <c r="E129" i="22"/>
  <c r="CE128" i="22"/>
  <c r="CD128" i="22"/>
  <c r="BZ128" i="22"/>
  <c r="BY128" i="22"/>
  <c r="BX128" i="22"/>
  <c r="BW128" i="22"/>
  <c r="BV128" i="22"/>
  <c r="BU128" i="22"/>
  <c r="BT128" i="22"/>
  <c r="BQ128" i="22"/>
  <c r="BK128" i="22"/>
  <c r="BJ128" i="22"/>
  <c r="BI128" i="22"/>
  <c r="BH128" i="22"/>
  <c r="BG128" i="22"/>
  <c r="BF128" i="22"/>
  <c r="BE128" i="22"/>
  <c r="BB128" i="22"/>
  <c r="AW128" i="22"/>
  <c r="CA128" i="22" s="1"/>
  <c r="AT128" i="22"/>
  <c r="AO128" i="22"/>
  <c r="AL128" i="22"/>
  <c r="AF128" i="22"/>
  <c r="AE128" i="22"/>
  <c r="AD128" i="22"/>
  <c r="AC128" i="22"/>
  <c r="AB128" i="22"/>
  <c r="Y128" i="22"/>
  <c r="AG128" i="22" s="1"/>
  <c r="T128" i="22"/>
  <c r="Q128" i="22"/>
  <c r="L128" i="22"/>
  <c r="I128" i="22"/>
  <c r="CE127" i="22"/>
  <c r="CD127" i="22"/>
  <c r="CA127" i="22"/>
  <c r="BZ127" i="22"/>
  <c r="BY127" i="22"/>
  <c r="BX127" i="22"/>
  <c r="BW127" i="22"/>
  <c r="BV127" i="22"/>
  <c r="BU127" i="22"/>
  <c r="BT127" i="22"/>
  <c r="BQ127" i="22"/>
  <c r="BL127" i="22"/>
  <c r="BK127" i="22"/>
  <c r="BJ127" i="22"/>
  <c r="BI127" i="22"/>
  <c r="BH127" i="22"/>
  <c r="BG127" i="22"/>
  <c r="BF127" i="22"/>
  <c r="BE127" i="22"/>
  <c r="BB127" i="22"/>
  <c r="AW127" i="22"/>
  <c r="AT127" i="22"/>
  <c r="AO127" i="22"/>
  <c r="AL127" i="22"/>
  <c r="AF127" i="22"/>
  <c r="AE127" i="22"/>
  <c r="AD127" i="22"/>
  <c r="AC127" i="22"/>
  <c r="AB127" i="22"/>
  <c r="Y127" i="22"/>
  <c r="T127" i="22"/>
  <c r="Q127" i="22"/>
  <c r="L127" i="22"/>
  <c r="I127" i="22"/>
  <c r="CE126" i="22"/>
  <c r="CD126" i="22"/>
  <c r="CF126" i="22" s="1"/>
  <c r="BZ126" i="22"/>
  <c r="BY126" i="22"/>
  <c r="BX126" i="22"/>
  <c r="BW126" i="22"/>
  <c r="BV126" i="22"/>
  <c r="BU126" i="22"/>
  <c r="BT126" i="22"/>
  <c r="CA126" i="22" s="1"/>
  <c r="BQ126" i="22"/>
  <c r="BK126" i="22"/>
  <c r="BJ126" i="22"/>
  <c r="BI126" i="22"/>
  <c r="BH126" i="22"/>
  <c r="BG126" i="22"/>
  <c r="BF126" i="22"/>
  <c r="BE126" i="22"/>
  <c r="BB126" i="22"/>
  <c r="AW126" i="22"/>
  <c r="BL126" i="22" s="1"/>
  <c r="AT126" i="22"/>
  <c r="AO126" i="22"/>
  <c r="AL126" i="22"/>
  <c r="AF126" i="22"/>
  <c r="AE126" i="22"/>
  <c r="AD126" i="22"/>
  <c r="AC126" i="22"/>
  <c r="AB126" i="22"/>
  <c r="Y126" i="22"/>
  <c r="AG126" i="22" s="1"/>
  <c r="T126" i="22"/>
  <c r="Q126" i="22"/>
  <c r="L126" i="22"/>
  <c r="I126" i="22"/>
  <c r="CE125" i="22"/>
  <c r="CD125" i="22"/>
  <c r="BZ125" i="22"/>
  <c r="BY125" i="22"/>
  <c r="BX125" i="22"/>
  <c r="BW125" i="22"/>
  <c r="BV125" i="22"/>
  <c r="BU125" i="22"/>
  <c r="BT125" i="22"/>
  <c r="BQ125" i="22"/>
  <c r="BK125" i="22"/>
  <c r="BJ125" i="22"/>
  <c r="BI125" i="22"/>
  <c r="BH125" i="22"/>
  <c r="BG125" i="22"/>
  <c r="BF125" i="22"/>
  <c r="BE125" i="22"/>
  <c r="BB125" i="22"/>
  <c r="AW125" i="22"/>
  <c r="CA125" i="22" s="1"/>
  <c r="AT125" i="22"/>
  <c r="AO125" i="22"/>
  <c r="AL125" i="22"/>
  <c r="AF125" i="22"/>
  <c r="AE125" i="22"/>
  <c r="AD125" i="22"/>
  <c r="AC125" i="22"/>
  <c r="AB125" i="22"/>
  <c r="Y125" i="22"/>
  <c r="T125" i="22"/>
  <c r="Q125" i="22"/>
  <c r="L125" i="22"/>
  <c r="I125" i="22"/>
  <c r="CE124" i="22"/>
  <c r="CD124" i="22"/>
  <c r="CA124" i="22"/>
  <c r="BZ124" i="22"/>
  <c r="BY124" i="22"/>
  <c r="BX124" i="22"/>
  <c r="BW124" i="22"/>
  <c r="BV124" i="22"/>
  <c r="BU124" i="22"/>
  <c r="BT124" i="22"/>
  <c r="BQ124" i="22"/>
  <c r="BK124" i="22"/>
  <c r="BJ124" i="22"/>
  <c r="BI124" i="22"/>
  <c r="BH124" i="22"/>
  <c r="BG124" i="22"/>
  <c r="BF124" i="22"/>
  <c r="BE124" i="22"/>
  <c r="BL124" i="22" s="1"/>
  <c r="BB124" i="22"/>
  <c r="AW124" i="22"/>
  <c r="AT124" i="22"/>
  <c r="AO124" i="22"/>
  <c r="AL124" i="22"/>
  <c r="AF124" i="22"/>
  <c r="AE124" i="22"/>
  <c r="AD124" i="22"/>
  <c r="AC124" i="22"/>
  <c r="AB124" i="22"/>
  <c r="Y124" i="22"/>
  <c r="T124" i="22"/>
  <c r="Q124" i="22"/>
  <c r="L124" i="22"/>
  <c r="I124" i="22"/>
  <c r="CE123" i="22"/>
  <c r="CD123" i="22"/>
  <c r="BZ123" i="22"/>
  <c r="BY123" i="22"/>
  <c r="BX123" i="22"/>
  <c r="BW123" i="22"/>
  <c r="BV123" i="22"/>
  <c r="BU123" i="22"/>
  <c r="BT123" i="22"/>
  <c r="BQ123" i="22"/>
  <c r="BK123" i="22"/>
  <c r="BJ123" i="22"/>
  <c r="BI123" i="22"/>
  <c r="BH123" i="22"/>
  <c r="BG123" i="22"/>
  <c r="BF123" i="22"/>
  <c r="BE123" i="22"/>
  <c r="BL123" i="22" s="1"/>
  <c r="BB123" i="22"/>
  <c r="AW123" i="22"/>
  <c r="AT123" i="22"/>
  <c r="AO123" i="22"/>
  <c r="AL123" i="22"/>
  <c r="AF123" i="22"/>
  <c r="AE123" i="22"/>
  <c r="AD123" i="22"/>
  <c r="AC123" i="22"/>
  <c r="AB123" i="22"/>
  <c r="Y123" i="22"/>
  <c r="AG123" i="22" s="1"/>
  <c r="T123" i="22"/>
  <c r="Q123" i="22"/>
  <c r="L123" i="22"/>
  <c r="I123" i="22"/>
  <c r="CE122" i="22"/>
  <c r="CD122" i="22"/>
  <c r="BZ122" i="22"/>
  <c r="BY122" i="22"/>
  <c r="BX122" i="22"/>
  <c r="BW122" i="22"/>
  <c r="BV122" i="22"/>
  <c r="BU122" i="22"/>
  <c r="BT122" i="22"/>
  <c r="BQ122" i="22"/>
  <c r="BK122" i="22"/>
  <c r="BJ122" i="22"/>
  <c r="BI122" i="22"/>
  <c r="BH122" i="22"/>
  <c r="BG122" i="22"/>
  <c r="BF122" i="22"/>
  <c r="BE122" i="22"/>
  <c r="BB122" i="22"/>
  <c r="AW122" i="22"/>
  <c r="AT122" i="22"/>
  <c r="AO122" i="22"/>
  <c r="AL122" i="22"/>
  <c r="AF122" i="22"/>
  <c r="AE122" i="22"/>
  <c r="AD122" i="22"/>
  <c r="AC122" i="22"/>
  <c r="AB122" i="22"/>
  <c r="Y122" i="22"/>
  <c r="T122" i="22"/>
  <c r="Q122" i="22"/>
  <c r="L122" i="22"/>
  <c r="I122" i="22"/>
  <c r="CF121" i="22"/>
  <c r="BZ121" i="22"/>
  <c r="BY121" i="22"/>
  <c r="BX121" i="22"/>
  <c r="BW121" i="22"/>
  <c r="BV121" i="22"/>
  <c r="BU121" i="22"/>
  <c r="BT121" i="22"/>
  <c r="BQ121" i="22"/>
  <c r="BK121" i="22"/>
  <c r="BJ121" i="22"/>
  <c r="BI121" i="22"/>
  <c r="BH121" i="22"/>
  <c r="BG121" i="22"/>
  <c r="BF121" i="22"/>
  <c r="BE121" i="22"/>
  <c r="BB121" i="22"/>
  <c r="AW121" i="22"/>
  <c r="AT121" i="22"/>
  <c r="AO121" i="22"/>
  <c r="AL121" i="22"/>
  <c r="AF121" i="22"/>
  <c r="AE121" i="22"/>
  <c r="AD121" i="22"/>
  <c r="AC121" i="22"/>
  <c r="AB121" i="22"/>
  <c r="Y121" i="22"/>
  <c r="T121" i="22"/>
  <c r="Q121" i="22"/>
  <c r="L121" i="22"/>
  <c r="I121" i="22"/>
  <c r="CE120" i="22"/>
  <c r="CD120" i="22"/>
  <c r="BZ120" i="22"/>
  <c r="BY120" i="22"/>
  <c r="BX120" i="22"/>
  <c r="BW120" i="22"/>
  <c r="BV120" i="22"/>
  <c r="BU120" i="22"/>
  <c r="BT120" i="22"/>
  <c r="BQ120" i="22"/>
  <c r="BK120" i="22"/>
  <c r="BJ120" i="22"/>
  <c r="BI120" i="22"/>
  <c r="BH120" i="22"/>
  <c r="BG120" i="22"/>
  <c r="BF120" i="22"/>
  <c r="BE120" i="22"/>
  <c r="BB120" i="22"/>
  <c r="AW120" i="22"/>
  <c r="AT120" i="22"/>
  <c r="AO120" i="22"/>
  <c r="AL120" i="22"/>
  <c r="AF120" i="22"/>
  <c r="AE120" i="22"/>
  <c r="AD120" i="22"/>
  <c r="AC120" i="22"/>
  <c r="AB120" i="22"/>
  <c r="Y120" i="22"/>
  <c r="AG120" i="22" s="1"/>
  <c r="T120" i="22"/>
  <c r="Q120" i="22"/>
  <c r="L120" i="22"/>
  <c r="I120" i="22"/>
  <c r="CE119" i="22"/>
  <c r="CD119" i="22"/>
  <c r="BZ119" i="22"/>
  <c r="BY119" i="22"/>
  <c r="BX119" i="22"/>
  <c r="BW119" i="22"/>
  <c r="BV119" i="22"/>
  <c r="BU119" i="22"/>
  <c r="BT119" i="22"/>
  <c r="BQ119" i="22"/>
  <c r="BK119" i="22"/>
  <c r="BJ119" i="22"/>
  <c r="BI119" i="22"/>
  <c r="BH119" i="22"/>
  <c r="BG119" i="22"/>
  <c r="BF119" i="22"/>
  <c r="BE119" i="22"/>
  <c r="BB119" i="22"/>
  <c r="AW119" i="22"/>
  <c r="AT119" i="22"/>
  <c r="AO119" i="22"/>
  <c r="AL119" i="22"/>
  <c r="AF119" i="22"/>
  <c r="AE119" i="22"/>
  <c r="AD119" i="22"/>
  <c r="AC119" i="22"/>
  <c r="AB119" i="22"/>
  <c r="Y119" i="22"/>
  <c r="AG119" i="22" s="1"/>
  <c r="T119" i="22"/>
  <c r="Q119" i="22"/>
  <c r="L119" i="22"/>
  <c r="I119" i="22"/>
  <c r="CE118" i="22"/>
  <c r="CD118" i="22"/>
  <c r="BZ118" i="22"/>
  <c r="BY118" i="22"/>
  <c r="BX118" i="22"/>
  <c r="BW118" i="22"/>
  <c r="BV118" i="22"/>
  <c r="BU118" i="22"/>
  <c r="BT118" i="22"/>
  <c r="BQ118" i="22"/>
  <c r="BK118" i="22"/>
  <c r="BJ118" i="22"/>
  <c r="BI118" i="22"/>
  <c r="BH118" i="22"/>
  <c r="BG118" i="22"/>
  <c r="BF118" i="22"/>
  <c r="BE118" i="22"/>
  <c r="BB118" i="22"/>
  <c r="AW118" i="22"/>
  <c r="CA118" i="22" s="1"/>
  <c r="AT118" i="22"/>
  <c r="AO118" i="22"/>
  <c r="AL118" i="22"/>
  <c r="AF118" i="22"/>
  <c r="AE118" i="22"/>
  <c r="AD118" i="22"/>
  <c r="AC118" i="22"/>
  <c r="AB118" i="22"/>
  <c r="Y118" i="22"/>
  <c r="T118" i="22"/>
  <c r="Q118" i="22"/>
  <c r="L118" i="22"/>
  <c r="I118" i="22"/>
  <c r="CC117" i="22"/>
  <c r="CB117" i="22"/>
  <c r="BS117" i="22"/>
  <c r="BR117" i="22"/>
  <c r="BP117" i="22"/>
  <c r="BX117" i="22" s="1"/>
  <c r="BO117" i="22"/>
  <c r="BW117" i="22" s="1"/>
  <c r="BN117" i="22"/>
  <c r="BM117" i="22"/>
  <c r="BI117" i="22"/>
  <c r="BD117" i="22"/>
  <c r="BC117" i="22"/>
  <c r="BA117" i="22"/>
  <c r="AZ117" i="22"/>
  <c r="BH117" i="22" s="1"/>
  <c r="AY117" i="22"/>
  <c r="AX117" i="22"/>
  <c r="AV117" i="22"/>
  <c r="BZ117" i="22" s="1"/>
  <c r="AU117" i="22"/>
  <c r="AS117" i="22"/>
  <c r="AR117" i="22"/>
  <c r="AQ117" i="22"/>
  <c r="AP117" i="22"/>
  <c r="BU117" i="22" s="1"/>
  <c r="AN117" i="22"/>
  <c r="AM117" i="22"/>
  <c r="AK117" i="22"/>
  <c r="AJ117" i="22"/>
  <c r="AI117" i="22"/>
  <c r="AH117" i="22"/>
  <c r="AA117" i="22"/>
  <c r="Z117" i="22"/>
  <c r="X117" i="22"/>
  <c r="AF117" i="22" s="1"/>
  <c r="W117" i="22"/>
  <c r="AE117" i="22" s="1"/>
  <c r="V117" i="22"/>
  <c r="AD117" i="22" s="1"/>
  <c r="U117" i="22"/>
  <c r="S117" i="22"/>
  <c r="R117" i="22"/>
  <c r="P117" i="22"/>
  <c r="O117" i="22"/>
  <c r="N117" i="22"/>
  <c r="M117" i="22"/>
  <c r="K117" i="22"/>
  <c r="J117" i="22"/>
  <c r="H117" i="22"/>
  <c r="G117" i="22"/>
  <c r="F117" i="22"/>
  <c r="E117" i="22"/>
  <c r="CE116" i="22"/>
  <c r="CD116" i="22"/>
  <c r="BZ116" i="22"/>
  <c r="BY116" i="22"/>
  <c r="BX116" i="22"/>
  <c r="BW116" i="22"/>
  <c r="BV116" i="22"/>
  <c r="BU116" i="22"/>
  <c r="BT116" i="22"/>
  <c r="CA116" i="22" s="1"/>
  <c r="BQ116" i="22"/>
  <c r="BK116" i="22"/>
  <c r="BJ116" i="22"/>
  <c r="BI116" i="22"/>
  <c r="BH116" i="22"/>
  <c r="BG116" i="22"/>
  <c r="BF116" i="22"/>
  <c r="BE116" i="22"/>
  <c r="BL116" i="22" s="1"/>
  <c r="BB116" i="22"/>
  <c r="AW116" i="22"/>
  <c r="AT116" i="22"/>
  <c r="AO116" i="22"/>
  <c r="AL116" i="22"/>
  <c r="AF116" i="22"/>
  <c r="AE116" i="22"/>
  <c r="AD116" i="22"/>
  <c r="AC116" i="22"/>
  <c r="AB116" i="22"/>
  <c r="Y116" i="22"/>
  <c r="T116" i="22"/>
  <c r="Q116" i="22"/>
  <c r="L116" i="22"/>
  <c r="I116" i="22"/>
  <c r="CE115" i="22"/>
  <c r="CD115" i="22"/>
  <c r="BZ115" i="22"/>
  <c r="BY115" i="22"/>
  <c r="BX115" i="22"/>
  <c r="BW115" i="22"/>
  <c r="BV115" i="22"/>
  <c r="BU115" i="22"/>
  <c r="BT115" i="22"/>
  <c r="BQ115" i="22"/>
  <c r="BK115" i="22"/>
  <c r="BJ115" i="22"/>
  <c r="BI115" i="22"/>
  <c r="BH115" i="22"/>
  <c r="BG115" i="22"/>
  <c r="BF115" i="22"/>
  <c r="BE115" i="22"/>
  <c r="BB115" i="22"/>
  <c r="AW115" i="22"/>
  <c r="AT115" i="22"/>
  <c r="AO115" i="22"/>
  <c r="AL115" i="22"/>
  <c r="AF115" i="22"/>
  <c r="AE115" i="22"/>
  <c r="AD115" i="22"/>
  <c r="AC115" i="22"/>
  <c r="AB115" i="22"/>
  <c r="Y115" i="22"/>
  <c r="T115" i="22"/>
  <c r="Q115" i="22"/>
  <c r="AG115" i="22" s="1"/>
  <c r="L115" i="22"/>
  <c r="I115" i="22"/>
  <c r="CE114" i="22"/>
  <c r="CD114" i="22"/>
  <c r="BZ114" i="22"/>
  <c r="BY114" i="22"/>
  <c r="BX114" i="22"/>
  <c r="BW114" i="22"/>
  <c r="BV114" i="22"/>
  <c r="BU114" i="22"/>
  <c r="BT114" i="22"/>
  <c r="CA114" i="22" s="1"/>
  <c r="BQ114" i="22"/>
  <c r="BK114" i="22"/>
  <c r="BJ114" i="22"/>
  <c r="BI114" i="22"/>
  <c r="BH114" i="22"/>
  <c r="BG114" i="22"/>
  <c r="BF114" i="22"/>
  <c r="BE114" i="22"/>
  <c r="BL114" i="22" s="1"/>
  <c r="BB114" i="22"/>
  <c r="AW114" i="22"/>
  <c r="AT114" i="22"/>
  <c r="AO114" i="22"/>
  <c r="AL114" i="22"/>
  <c r="AF114" i="22"/>
  <c r="AE114" i="22"/>
  <c r="AD114" i="22"/>
  <c r="AC114" i="22"/>
  <c r="AB114" i="22"/>
  <c r="Y114" i="22"/>
  <c r="AG114" i="22" s="1"/>
  <c r="T114" i="22"/>
  <c r="Q114" i="22"/>
  <c r="L114" i="22"/>
  <c r="I114" i="22"/>
  <c r="CF113" i="22"/>
  <c r="BZ113" i="22"/>
  <c r="BY113" i="22"/>
  <c r="BX113" i="22"/>
  <c r="BW113" i="22"/>
  <c r="BV113" i="22"/>
  <c r="BU113" i="22"/>
  <c r="BT113" i="22"/>
  <c r="BQ113" i="22"/>
  <c r="BK113" i="22"/>
  <c r="BJ113" i="22"/>
  <c r="BI113" i="22"/>
  <c r="BH113" i="22"/>
  <c r="BG113" i="22"/>
  <c r="BF113" i="22"/>
  <c r="BE113" i="22"/>
  <c r="BL113" i="22" s="1"/>
  <c r="BB113" i="22"/>
  <c r="AW113" i="22"/>
  <c r="AT113" i="22"/>
  <c r="AO113" i="22"/>
  <c r="AL113" i="22"/>
  <c r="AF113" i="22"/>
  <c r="AE113" i="22"/>
  <c r="AD113" i="22"/>
  <c r="AC113" i="22"/>
  <c r="AB113" i="22"/>
  <c r="Y113" i="22"/>
  <c r="T113" i="22"/>
  <c r="Q113" i="22"/>
  <c r="L113" i="22"/>
  <c r="I113" i="22"/>
  <c r="CF112" i="22"/>
  <c r="BZ112" i="22"/>
  <c r="BY112" i="22"/>
  <c r="BX112" i="22"/>
  <c r="BW112" i="22"/>
  <c r="BV112" i="22"/>
  <c r="BU112" i="22"/>
  <c r="BT112" i="22"/>
  <c r="CA112" i="22" s="1"/>
  <c r="BQ112" i="22"/>
  <c r="BK112" i="22"/>
  <c r="BJ112" i="22"/>
  <c r="BI112" i="22"/>
  <c r="BH112" i="22"/>
  <c r="BG112" i="22"/>
  <c r="BF112" i="22"/>
  <c r="BE112" i="22"/>
  <c r="BL112" i="22" s="1"/>
  <c r="BB112" i="22"/>
  <c r="AW112" i="22"/>
  <c r="AT112" i="22"/>
  <c r="AO112" i="22"/>
  <c r="AL112" i="22"/>
  <c r="AF112" i="22"/>
  <c r="AE112" i="22"/>
  <c r="AD112" i="22"/>
  <c r="AC112" i="22"/>
  <c r="AB112" i="22"/>
  <c r="Y112" i="22"/>
  <c r="T112" i="22"/>
  <c r="Q112" i="22"/>
  <c r="L112" i="22"/>
  <c r="I112" i="22"/>
  <c r="CE111" i="22"/>
  <c r="CD111" i="22"/>
  <c r="BZ111" i="22"/>
  <c r="BY111" i="22"/>
  <c r="BX111" i="22"/>
  <c r="BW111" i="22"/>
  <c r="BV111" i="22"/>
  <c r="BU111" i="22"/>
  <c r="BT111" i="22"/>
  <c r="BQ111" i="22"/>
  <c r="BK111" i="22"/>
  <c r="BJ111" i="22"/>
  <c r="BI111" i="22"/>
  <c r="BH111" i="22"/>
  <c r="BG111" i="22"/>
  <c r="BF111" i="22"/>
  <c r="BE111" i="22"/>
  <c r="BB111" i="22"/>
  <c r="AW111" i="22"/>
  <c r="AT111" i="22"/>
  <c r="AO111" i="22"/>
  <c r="AL111" i="22"/>
  <c r="AF111" i="22"/>
  <c r="AE111" i="22"/>
  <c r="AD111" i="22"/>
  <c r="AC111" i="22"/>
  <c r="AB111" i="22"/>
  <c r="Y111" i="22"/>
  <c r="T111" i="22"/>
  <c r="Q111" i="22"/>
  <c r="AG111" i="22" s="1"/>
  <c r="L111" i="22"/>
  <c r="I111" i="22"/>
  <c r="CE110" i="22"/>
  <c r="CD110" i="22"/>
  <c r="BZ110" i="22"/>
  <c r="BY110" i="22"/>
  <c r="BX110" i="22"/>
  <c r="BW110" i="22"/>
  <c r="BV110" i="22"/>
  <c r="BU110" i="22"/>
  <c r="BT110" i="22"/>
  <c r="CA110" i="22" s="1"/>
  <c r="BQ110" i="22"/>
  <c r="BK110" i="22"/>
  <c r="BJ110" i="22"/>
  <c r="BI110" i="22"/>
  <c r="BH110" i="22"/>
  <c r="BG110" i="22"/>
  <c r="BF110" i="22"/>
  <c r="BE110" i="22"/>
  <c r="BB110" i="22"/>
  <c r="AW110" i="22"/>
  <c r="AT110" i="22"/>
  <c r="AO110" i="22"/>
  <c r="AL110" i="22"/>
  <c r="AF110" i="22"/>
  <c r="AE110" i="22"/>
  <c r="AD110" i="22"/>
  <c r="AC110" i="22"/>
  <c r="AB110" i="22"/>
  <c r="Y110" i="22"/>
  <c r="T110" i="22"/>
  <c r="T117" i="22" s="1"/>
  <c r="Q110" i="22"/>
  <c r="L110" i="22"/>
  <c r="I110" i="22"/>
  <c r="CE109" i="22"/>
  <c r="CD109" i="22"/>
  <c r="BZ109" i="22"/>
  <c r="BY109" i="22"/>
  <c r="BX109" i="22"/>
  <c r="BW109" i="22"/>
  <c r="BV109" i="22"/>
  <c r="BU109" i="22"/>
  <c r="BT109" i="22"/>
  <c r="CA109" i="22" s="1"/>
  <c r="BQ109" i="22"/>
  <c r="BK109" i="22"/>
  <c r="BJ109" i="22"/>
  <c r="BI109" i="22"/>
  <c r="BH109" i="22"/>
  <c r="BG109" i="22"/>
  <c r="BF109" i="22"/>
  <c r="BE109" i="22"/>
  <c r="BL109" i="22" s="1"/>
  <c r="BB109" i="22"/>
  <c r="AW109" i="22"/>
  <c r="AT109" i="22"/>
  <c r="AO109" i="22"/>
  <c r="AL109" i="22"/>
  <c r="AF109" i="22"/>
  <c r="AE109" i="22"/>
  <c r="AD109" i="22"/>
  <c r="AC109" i="22"/>
  <c r="AB109" i="22"/>
  <c r="Y109" i="22"/>
  <c r="AG109" i="22" s="1"/>
  <c r="T109" i="22"/>
  <c r="Q109" i="22"/>
  <c r="L109" i="22"/>
  <c r="I109" i="22"/>
  <c r="CE108" i="22"/>
  <c r="CD108" i="22"/>
  <c r="BZ108" i="22"/>
  <c r="BY108" i="22"/>
  <c r="BX108" i="22"/>
  <c r="BW108" i="22"/>
  <c r="BV108" i="22"/>
  <c r="BU108" i="22"/>
  <c r="BT108" i="22"/>
  <c r="BQ108" i="22"/>
  <c r="BK108" i="22"/>
  <c r="BJ108" i="22"/>
  <c r="BI108" i="22"/>
  <c r="BH108" i="22"/>
  <c r="BG108" i="22"/>
  <c r="BF108" i="22"/>
  <c r="BE108" i="22"/>
  <c r="BB108" i="22"/>
  <c r="AW108" i="22"/>
  <c r="CA108" i="22" s="1"/>
  <c r="AT108" i="22"/>
  <c r="AO108" i="22"/>
  <c r="AL108" i="22"/>
  <c r="AF108" i="22"/>
  <c r="AE108" i="22"/>
  <c r="AD108" i="22"/>
  <c r="AC108" i="22"/>
  <c r="AB108" i="22"/>
  <c r="Y108" i="22"/>
  <c r="T108" i="22"/>
  <c r="Q108" i="22"/>
  <c r="L108" i="22"/>
  <c r="I108" i="22"/>
  <c r="CE107" i="22"/>
  <c r="CD107" i="22"/>
  <c r="BZ107" i="22"/>
  <c r="BY107" i="22"/>
  <c r="BX107" i="22"/>
  <c r="BW107" i="22"/>
  <c r="BV107" i="22"/>
  <c r="BU107" i="22"/>
  <c r="BT107" i="22"/>
  <c r="BQ107" i="22"/>
  <c r="BK107" i="22"/>
  <c r="BJ107" i="22"/>
  <c r="BI107" i="22"/>
  <c r="BH107" i="22"/>
  <c r="BG107" i="22"/>
  <c r="BF107" i="22"/>
  <c r="BE107" i="22"/>
  <c r="BB107" i="22"/>
  <c r="AW107" i="22"/>
  <c r="BL107" i="22" s="1"/>
  <c r="AT107" i="22"/>
  <c r="AO107" i="22"/>
  <c r="AL107" i="22"/>
  <c r="AF107" i="22"/>
  <c r="AE107" i="22"/>
  <c r="AD107" i="22"/>
  <c r="AC107" i="22"/>
  <c r="AB107" i="22"/>
  <c r="Y107" i="22"/>
  <c r="T107" i="22"/>
  <c r="Q107" i="22"/>
  <c r="AG107" i="22" s="1"/>
  <c r="L107" i="22"/>
  <c r="I107" i="22"/>
  <c r="CC106" i="22"/>
  <c r="CB106" i="22"/>
  <c r="BS106" i="22"/>
  <c r="BR106" i="22"/>
  <c r="BP106" i="22"/>
  <c r="BO106" i="22"/>
  <c r="BW106" i="22" s="1"/>
  <c r="BN106" i="22"/>
  <c r="BM106" i="22"/>
  <c r="BD106" i="22"/>
  <c r="BK106" i="22" s="1"/>
  <c r="BC106" i="22"/>
  <c r="BA106" i="22"/>
  <c r="AZ106" i="22"/>
  <c r="BH106" i="22" s="1"/>
  <c r="AY106" i="22"/>
  <c r="BG106" i="22" s="1"/>
  <c r="AX106" i="22"/>
  <c r="AV106" i="22"/>
  <c r="AU106" i="22"/>
  <c r="BJ106" i="22" s="1"/>
  <c r="AS106" i="22"/>
  <c r="BX106" i="22" s="1"/>
  <c r="AR106" i="22"/>
  <c r="AQ106" i="22"/>
  <c r="AP106" i="22"/>
  <c r="BF106" i="22" s="1"/>
  <c r="AN106" i="22"/>
  <c r="AM106" i="22"/>
  <c r="AK106" i="22"/>
  <c r="AJ106" i="22"/>
  <c r="AI106" i="22"/>
  <c r="AH106" i="22"/>
  <c r="AA106" i="22"/>
  <c r="Z106" i="22"/>
  <c r="X106" i="22"/>
  <c r="W106" i="22"/>
  <c r="V106" i="22"/>
  <c r="AD106" i="22" s="1"/>
  <c r="U106" i="22"/>
  <c r="AC106" i="22" s="1"/>
  <c r="S106" i="22"/>
  <c r="R106" i="22"/>
  <c r="P106" i="22"/>
  <c r="O106" i="22"/>
  <c r="N106" i="22"/>
  <c r="M106" i="22"/>
  <c r="K106" i="22"/>
  <c r="J106" i="22"/>
  <c r="H106" i="22"/>
  <c r="G106" i="22"/>
  <c r="F106" i="22"/>
  <c r="E106" i="22"/>
  <c r="CE105" i="22"/>
  <c r="CD105" i="22"/>
  <c r="BZ105" i="22"/>
  <c r="BY105" i="22"/>
  <c r="BX105" i="22"/>
  <c r="BW105" i="22"/>
  <c r="BV105" i="22"/>
  <c r="BU105" i="22"/>
  <c r="BT105" i="22"/>
  <c r="BQ105" i="22"/>
  <c r="BK105" i="22"/>
  <c r="BJ105" i="22"/>
  <c r="BI105" i="22"/>
  <c r="BH105" i="22"/>
  <c r="BG105" i="22"/>
  <c r="BF105" i="22"/>
  <c r="BE105" i="22"/>
  <c r="BB105" i="22"/>
  <c r="AW105" i="22"/>
  <c r="BL105" i="22" s="1"/>
  <c r="AT105" i="22"/>
  <c r="AO105" i="22"/>
  <c r="AL105" i="22"/>
  <c r="AF105" i="22"/>
  <c r="AE105" i="22"/>
  <c r="AD105" i="22"/>
  <c r="AC105" i="22"/>
  <c r="AB105" i="22"/>
  <c r="Y105" i="22"/>
  <c r="T105" i="22"/>
  <c r="Q105" i="22"/>
  <c r="AG105" i="22" s="1"/>
  <c r="L105" i="22"/>
  <c r="I105" i="22"/>
  <c r="CE104" i="22"/>
  <c r="CD104" i="22"/>
  <c r="BZ104" i="22"/>
  <c r="BY104" i="22"/>
  <c r="BX104" i="22"/>
  <c r="BW104" i="22"/>
  <c r="BV104" i="22"/>
  <c r="BU104" i="22"/>
  <c r="BT104" i="22"/>
  <c r="BQ104" i="22"/>
  <c r="BL104" i="22"/>
  <c r="BK104" i="22"/>
  <c r="BJ104" i="22"/>
  <c r="BI104" i="22"/>
  <c r="BH104" i="22"/>
  <c r="BG104" i="22"/>
  <c r="BF104" i="22"/>
  <c r="BE104" i="22"/>
  <c r="BB104" i="22"/>
  <c r="AW104" i="22"/>
  <c r="AT104" i="22"/>
  <c r="AO104" i="22"/>
  <c r="AL104" i="22"/>
  <c r="AF104" i="22"/>
  <c r="AE104" i="22"/>
  <c r="AD104" i="22"/>
  <c r="AC104" i="22"/>
  <c r="AB104" i="22"/>
  <c r="Y104" i="22"/>
  <c r="T104" i="22"/>
  <c r="Q104" i="22"/>
  <c r="AG104" i="22" s="1"/>
  <c r="L104" i="22"/>
  <c r="I104" i="22"/>
  <c r="CE103" i="22"/>
  <c r="CD103" i="22"/>
  <c r="BZ103" i="22"/>
  <c r="BY103" i="22"/>
  <c r="BX103" i="22"/>
  <c r="BW103" i="22"/>
  <c r="BV103" i="22"/>
  <c r="BU103" i="22"/>
  <c r="BT103" i="22"/>
  <c r="BQ103" i="22"/>
  <c r="BK103" i="22"/>
  <c r="BJ103" i="22"/>
  <c r="BI103" i="22"/>
  <c r="BH103" i="22"/>
  <c r="BG103" i="22"/>
  <c r="BF103" i="22"/>
  <c r="BE103" i="22"/>
  <c r="BB103" i="22"/>
  <c r="AW103" i="22"/>
  <c r="AT103" i="22"/>
  <c r="AO103" i="22"/>
  <c r="AL103" i="22"/>
  <c r="AF103" i="22"/>
  <c r="AE103" i="22"/>
  <c r="AD103" i="22"/>
  <c r="AC103" i="22"/>
  <c r="AB103" i="22"/>
  <c r="Y103" i="22"/>
  <c r="T103" i="22"/>
  <c r="Q103" i="22"/>
  <c r="AG103" i="22" s="1"/>
  <c r="L103" i="22"/>
  <c r="I103" i="22"/>
  <c r="CE102" i="22"/>
  <c r="CD102" i="22"/>
  <c r="BZ102" i="22"/>
  <c r="BY102" i="22"/>
  <c r="BX102" i="22"/>
  <c r="BW102" i="22"/>
  <c r="BV102" i="22"/>
  <c r="BU102" i="22"/>
  <c r="BT102" i="22"/>
  <c r="CA102" i="22" s="1"/>
  <c r="BQ102" i="22"/>
  <c r="BK102" i="22"/>
  <c r="BJ102" i="22"/>
  <c r="BI102" i="22"/>
  <c r="BH102" i="22"/>
  <c r="BG102" i="22"/>
  <c r="BF102" i="22"/>
  <c r="BE102" i="22"/>
  <c r="BL102" i="22" s="1"/>
  <c r="BB102" i="22"/>
  <c r="AW102" i="22"/>
  <c r="AT102" i="22"/>
  <c r="AO102" i="22"/>
  <c r="AL102" i="22"/>
  <c r="AF102" i="22"/>
  <c r="AE102" i="22"/>
  <c r="AD102" i="22"/>
  <c r="AC102" i="22"/>
  <c r="AB102" i="22"/>
  <c r="Y102" i="22"/>
  <c r="T102" i="22"/>
  <c r="Q102" i="22"/>
  <c r="L102" i="22"/>
  <c r="I102" i="22"/>
  <c r="CE101" i="22"/>
  <c r="CD101" i="22"/>
  <c r="BZ101" i="22"/>
  <c r="BY101" i="22"/>
  <c r="BX101" i="22"/>
  <c r="BW101" i="22"/>
  <c r="BV101" i="22"/>
  <c r="BU101" i="22"/>
  <c r="BT101" i="22"/>
  <c r="BQ101" i="22"/>
  <c r="BK101" i="22"/>
  <c r="BJ101" i="22"/>
  <c r="BI101" i="22"/>
  <c r="BH101" i="22"/>
  <c r="BG101" i="22"/>
  <c r="BF101" i="22"/>
  <c r="BE101" i="22"/>
  <c r="BL101" i="22" s="1"/>
  <c r="BB101" i="22"/>
  <c r="AW101" i="22"/>
  <c r="AT101" i="22"/>
  <c r="AO101" i="22"/>
  <c r="AL101" i="22"/>
  <c r="AF101" i="22"/>
  <c r="AE101" i="22"/>
  <c r="AD101" i="22"/>
  <c r="AC101" i="22"/>
  <c r="AB101" i="22"/>
  <c r="Y101" i="22"/>
  <c r="AG101" i="22" s="1"/>
  <c r="T101" i="22"/>
  <c r="Q101" i="22"/>
  <c r="L101" i="22"/>
  <c r="I101" i="22"/>
  <c r="CE100" i="22"/>
  <c r="CD100" i="22"/>
  <c r="BZ100" i="22"/>
  <c r="BY100" i="22"/>
  <c r="BX100" i="22"/>
  <c r="BW100" i="22"/>
  <c r="BV100" i="22"/>
  <c r="BU100" i="22"/>
  <c r="BT100" i="22"/>
  <c r="BQ100" i="22"/>
  <c r="BK100" i="22"/>
  <c r="BJ100" i="22"/>
  <c r="BI100" i="22"/>
  <c r="BH100" i="22"/>
  <c r="BG100" i="22"/>
  <c r="BF100" i="22"/>
  <c r="BE100" i="22"/>
  <c r="BB100" i="22"/>
  <c r="AW100" i="22"/>
  <c r="CA100" i="22" s="1"/>
  <c r="AT100" i="22"/>
  <c r="AO100" i="22"/>
  <c r="AL100" i="22"/>
  <c r="AF100" i="22"/>
  <c r="AE100" i="22"/>
  <c r="AD100" i="22"/>
  <c r="AC100" i="22"/>
  <c r="AB100" i="22"/>
  <c r="Y100" i="22"/>
  <c r="AG100" i="22" s="1"/>
  <c r="T100" i="22"/>
  <c r="Q100" i="22"/>
  <c r="L100" i="22"/>
  <c r="I100" i="22"/>
  <c r="CE99" i="22"/>
  <c r="CD99" i="22"/>
  <c r="CA99" i="22"/>
  <c r="BZ99" i="22"/>
  <c r="BY99" i="22"/>
  <c r="BX99" i="22"/>
  <c r="BW99" i="22"/>
  <c r="BV99" i="22"/>
  <c r="BU99" i="22"/>
  <c r="BT99" i="22"/>
  <c r="BQ99" i="22"/>
  <c r="BL99" i="22"/>
  <c r="BK99" i="22"/>
  <c r="BJ99" i="22"/>
  <c r="BI99" i="22"/>
  <c r="BH99" i="22"/>
  <c r="BG99" i="22"/>
  <c r="BF99" i="22"/>
  <c r="BE99" i="22"/>
  <c r="BB99" i="22"/>
  <c r="AW99" i="22"/>
  <c r="AT99" i="22"/>
  <c r="AO99" i="22"/>
  <c r="AL99" i="22"/>
  <c r="AF99" i="22"/>
  <c r="AE99" i="22"/>
  <c r="AD99" i="22"/>
  <c r="AC99" i="22"/>
  <c r="AB99" i="22"/>
  <c r="Y99" i="22"/>
  <c r="T99" i="22"/>
  <c r="Q99" i="22"/>
  <c r="L99" i="22"/>
  <c r="I99" i="22"/>
  <c r="CE98" i="22"/>
  <c r="CD98" i="22"/>
  <c r="BZ98" i="22"/>
  <c r="BY98" i="22"/>
  <c r="BX98" i="22"/>
  <c r="BW98" i="22"/>
  <c r="BV98" i="22"/>
  <c r="BU98" i="22"/>
  <c r="BT98" i="22"/>
  <c r="CA98" i="22" s="1"/>
  <c r="BQ98" i="22"/>
  <c r="BK98" i="22"/>
  <c r="BJ98" i="22"/>
  <c r="BI98" i="22"/>
  <c r="BH98" i="22"/>
  <c r="BG98" i="22"/>
  <c r="BF98" i="22"/>
  <c r="BE98" i="22"/>
  <c r="BL98" i="22" s="1"/>
  <c r="BB98" i="22"/>
  <c r="AW98" i="22"/>
  <c r="AT98" i="22"/>
  <c r="AO98" i="22"/>
  <c r="AL98" i="22"/>
  <c r="AF98" i="22"/>
  <c r="AE98" i="22"/>
  <c r="AD98" i="22"/>
  <c r="AC98" i="22"/>
  <c r="AB98" i="22"/>
  <c r="Y98" i="22"/>
  <c r="AG98" i="22" s="1"/>
  <c r="T98" i="22"/>
  <c r="Q98" i="22"/>
  <c r="L98" i="22"/>
  <c r="I98" i="22"/>
  <c r="CE97" i="22"/>
  <c r="CD97" i="22"/>
  <c r="BZ97" i="22"/>
  <c r="BY97" i="22"/>
  <c r="BX97" i="22"/>
  <c r="BW97" i="22"/>
  <c r="BV97" i="22"/>
  <c r="BU97" i="22"/>
  <c r="BT97" i="22"/>
  <c r="BQ97" i="22"/>
  <c r="BK97" i="22"/>
  <c r="BJ97" i="22"/>
  <c r="BI97" i="22"/>
  <c r="BH97" i="22"/>
  <c r="BG97" i="22"/>
  <c r="BF97" i="22"/>
  <c r="BE97" i="22"/>
  <c r="BB97" i="22"/>
  <c r="AW97" i="22"/>
  <c r="CA97" i="22" s="1"/>
  <c r="AT97" i="22"/>
  <c r="AO97" i="22"/>
  <c r="AL97" i="22"/>
  <c r="AF97" i="22"/>
  <c r="AE97" i="22"/>
  <c r="AD97" i="22"/>
  <c r="AC97" i="22"/>
  <c r="AB97" i="22"/>
  <c r="Y97" i="22"/>
  <c r="T97" i="22"/>
  <c r="Q97" i="22"/>
  <c r="L97" i="22"/>
  <c r="I97" i="22"/>
  <c r="CE96" i="22"/>
  <c r="CD96" i="22"/>
  <c r="CA96" i="22"/>
  <c r="BZ96" i="22"/>
  <c r="BY96" i="22"/>
  <c r="BX96" i="22"/>
  <c r="BW96" i="22"/>
  <c r="BV96" i="22"/>
  <c r="BU96" i="22"/>
  <c r="BT96" i="22"/>
  <c r="BQ96" i="22"/>
  <c r="BK96" i="22"/>
  <c r="BJ96" i="22"/>
  <c r="BI96" i="22"/>
  <c r="BH96" i="22"/>
  <c r="BG96" i="22"/>
  <c r="BF96" i="22"/>
  <c r="BE96" i="22"/>
  <c r="BL96" i="22" s="1"/>
  <c r="BB96" i="22"/>
  <c r="AW96" i="22"/>
  <c r="AT96" i="22"/>
  <c r="AO96" i="22"/>
  <c r="AL96" i="22"/>
  <c r="AF96" i="22"/>
  <c r="AE96" i="22"/>
  <c r="AD96" i="22"/>
  <c r="AC96" i="22"/>
  <c r="AB96" i="22"/>
  <c r="Y96" i="22"/>
  <c r="T96" i="22"/>
  <c r="Q96" i="22"/>
  <c r="L96" i="22"/>
  <c r="I96" i="22"/>
  <c r="CE95" i="22"/>
  <c r="CD95" i="22"/>
  <c r="BZ95" i="22"/>
  <c r="BY95" i="22"/>
  <c r="BX95" i="22"/>
  <c r="BW95" i="22"/>
  <c r="BV95" i="22"/>
  <c r="BU95" i="22"/>
  <c r="BT95" i="22"/>
  <c r="CA95" i="22" s="1"/>
  <c r="BQ95" i="22"/>
  <c r="BK95" i="22"/>
  <c r="BJ95" i="22"/>
  <c r="BI95" i="22"/>
  <c r="BH95" i="22"/>
  <c r="BG95" i="22"/>
  <c r="BF95" i="22"/>
  <c r="BE95" i="22"/>
  <c r="BB95" i="22"/>
  <c r="AW95" i="22"/>
  <c r="BL95" i="22" s="1"/>
  <c r="AT95" i="22"/>
  <c r="AO95" i="22"/>
  <c r="AL95" i="22"/>
  <c r="AF95" i="22"/>
  <c r="AE95" i="22"/>
  <c r="AD95" i="22"/>
  <c r="AC95" i="22"/>
  <c r="AB95" i="22"/>
  <c r="Y95" i="22"/>
  <c r="AG95" i="22" s="1"/>
  <c r="T95" i="22"/>
  <c r="Q95" i="22"/>
  <c r="L95" i="22"/>
  <c r="I95" i="22"/>
  <c r="CE94" i="22"/>
  <c r="CD94" i="22"/>
  <c r="CA94" i="22"/>
  <c r="BZ94" i="22"/>
  <c r="BY94" i="22"/>
  <c r="BX94" i="22"/>
  <c r="BW94" i="22"/>
  <c r="BV94" i="22"/>
  <c r="BU94" i="22"/>
  <c r="BT94" i="22"/>
  <c r="BQ94" i="22"/>
  <c r="BL94" i="22"/>
  <c r="BK94" i="22"/>
  <c r="BJ94" i="22"/>
  <c r="BI94" i="22"/>
  <c r="BH94" i="22"/>
  <c r="BG94" i="22"/>
  <c r="BF94" i="22"/>
  <c r="BE94" i="22"/>
  <c r="BB94" i="22"/>
  <c r="AW94" i="22"/>
  <c r="AT94" i="22"/>
  <c r="AO94" i="22"/>
  <c r="AL94" i="22"/>
  <c r="AF94" i="22"/>
  <c r="AE94" i="22"/>
  <c r="AD94" i="22"/>
  <c r="AC94" i="22"/>
  <c r="AB94" i="22"/>
  <c r="Y94" i="22"/>
  <c r="T94" i="22"/>
  <c r="Q94" i="22"/>
  <c r="L94" i="22"/>
  <c r="I94" i="22"/>
  <c r="CE93" i="22"/>
  <c r="CD93" i="22"/>
  <c r="BZ93" i="22"/>
  <c r="BY93" i="22"/>
  <c r="BX93" i="22"/>
  <c r="BW93" i="22"/>
  <c r="BV93" i="22"/>
  <c r="BU93" i="22"/>
  <c r="BT93" i="22"/>
  <c r="CA93" i="22" s="1"/>
  <c r="BQ93" i="22"/>
  <c r="BK93" i="22"/>
  <c r="BJ93" i="22"/>
  <c r="BI93" i="22"/>
  <c r="BH93" i="22"/>
  <c r="BG93" i="22"/>
  <c r="BF93" i="22"/>
  <c r="BE93" i="22"/>
  <c r="BL93" i="22" s="1"/>
  <c r="BB93" i="22"/>
  <c r="AW93" i="22"/>
  <c r="AT93" i="22"/>
  <c r="AO93" i="22"/>
  <c r="AL93" i="22"/>
  <c r="AF93" i="22"/>
  <c r="AE93" i="22"/>
  <c r="AD93" i="22"/>
  <c r="AC93" i="22"/>
  <c r="AB93" i="22"/>
  <c r="Y93" i="22"/>
  <c r="AG93" i="22" s="1"/>
  <c r="T93" i="22"/>
  <c r="Q93" i="22"/>
  <c r="L93" i="22"/>
  <c r="I93" i="22"/>
  <c r="CE92" i="22"/>
  <c r="CD92" i="22"/>
  <c r="BZ92" i="22"/>
  <c r="BY92" i="22"/>
  <c r="BX92" i="22"/>
  <c r="BW92" i="22"/>
  <c r="BV92" i="22"/>
  <c r="BU92" i="22"/>
  <c r="BT92" i="22"/>
  <c r="BQ92" i="22"/>
  <c r="BK92" i="22"/>
  <c r="BJ92" i="22"/>
  <c r="BI92" i="22"/>
  <c r="BH92" i="22"/>
  <c r="BG92" i="22"/>
  <c r="BF92" i="22"/>
  <c r="BE92" i="22"/>
  <c r="BB92" i="22"/>
  <c r="AW92" i="22"/>
  <c r="CA92" i="22" s="1"/>
  <c r="AT92" i="22"/>
  <c r="AO92" i="22"/>
  <c r="AL92" i="22"/>
  <c r="AF92" i="22"/>
  <c r="AE92" i="22"/>
  <c r="AD92" i="22"/>
  <c r="AC92" i="22"/>
  <c r="AB92" i="22"/>
  <c r="Y92" i="22"/>
  <c r="AG92" i="22" s="1"/>
  <c r="T92" i="22"/>
  <c r="Q92" i="22"/>
  <c r="L92" i="22"/>
  <c r="I92" i="22"/>
  <c r="CE91" i="22"/>
  <c r="CD91" i="22"/>
  <c r="CA91" i="22"/>
  <c r="BZ91" i="22"/>
  <c r="BY91" i="22"/>
  <c r="BX91" i="22"/>
  <c r="BW91" i="22"/>
  <c r="BV91" i="22"/>
  <c r="BU91" i="22"/>
  <c r="BT91" i="22"/>
  <c r="BQ91" i="22"/>
  <c r="BL91" i="22"/>
  <c r="BK91" i="22"/>
  <c r="BJ91" i="22"/>
  <c r="BI91" i="22"/>
  <c r="BH91" i="22"/>
  <c r="BG91" i="22"/>
  <c r="BF91" i="22"/>
  <c r="BE91" i="22"/>
  <c r="BB91" i="22"/>
  <c r="AW91" i="22"/>
  <c r="AT91" i="22"/>
  <c r="AO91" i="22"/>
  <c r="AL91" i="22"/>
  <c r="AF91" i="22"/>
  <c r="AE91" i="22"/>
  <c r="AD91" i="22"/>
  <c r="AC91" i="22"/>
  <c r="AB91" i="22"/>
  <c r="Y91" i="22"/>
  <c r="T91" i="22"/>
  <c r="Q91" i="22"/>
  <c r="L91" i="22"/>
  <c r="I91" i="22"/>
  <c r="CE90" i="22"/>
  <c r="CD90" i="22"/>
  <c r="BZ90" i="22"/>
  <c r="BY90" i="22"/>
  <c r="BX90" i="22"/>
  <c r="BW90" i="22"/>
  <c r="BV90" i="22"/>
  <c r="BU90" i="22"/>
  <c r="BT90" i="22"/>
  <c r="CA90" i="22" s="1"/>
  <c r="BQ90" i="22"/>
  <c r="BK90" i="22"/>
  <c r="BJ90" i="22"/>
  <c r="BI90" i="22"/>
  <c r="BH90" i="22"/>
  <c r="BG90" i="22"/>
  <c r="BF90" i="22"/>
  <c r="BE90" i="22"/>
  <c r="BB90" i="22"/>
  <c r="AW90" i="22"/>
  <c r="BL90" i="22" s="1"/>
  <c r="AT90" i="22"/>
  <c r="AO90" i="22"/>
  <c r="AL90" i="22"/>
  <c r="AF90" i="22"/>
  <c r="AE90" i="22"/>
  <c r="AD90" i="22"/>
  <c r="AC90" i="22"/>
  <c r="AB90" i="22"/>
  <c r="Y90" i="22"/>
  <c r="AG90" i="22" s="1"/>
  <c r="T90" i="22"/>
  <c r="Q90" i="22"/>
  <c r="L90" i="22"/>
  <c r="I90" i="22"/>
  <c r="CE89" i="22"/>
  <c r="CD89" i="22"/>
  <c r="BZ89" i="22"/>
  <c r="BY89" i="22"/>
  <c r="BX89" i="22"/>
  <c r="BW89" i="22"/>
  <c r="BV89" i="22"/>
  <c r="BU89" i="22"/>
  <c r="BT89" i="22"/>
  <c r="BQ89" i="22"/>
  <c r="BK89" i="22"/>
  <c r="BJ89" i="22"/>
  <c r="BI89" i="22"/>
  <c r="BH89" i="22"/>
  <c r="BG89" i="22"/>
  <c r="BF89" i="22"/>
  <c r="BE89" i="22"/>
  <c r="BB89" i="22"/>
  <c r="AW89" i="22"/>
  <c r="CA89" i="22" s="1"/>
  <c r="AT89" i="22"/>
  <c r="AO89" i="22"/>
  <c r="AL89" i="22"/>
  <c r="AF89" i="22"/>
  <c r="AE89" i="22"/>
  <c r="AD89" i="22"/>
  <c r="AC89" i="22"/>
  <c r="AB89" i="22"/>
  <c r="Y89" i="22"/>
  <c r="T89" i="22"/>
  <c r="Q89" i="22"/>
  <c r="L89" i="22"/>
  <c r="I89" i="22"/>
  <c r="CE88" i="22"/>
  <c r="CD88" i="22"/>
  <c r="CA88" i="22"/>
  <c r="BZ88" i="22"/>
  <c r="BY88" i="22"/>
  <c r="BX88" i="22"/>
  <c r="BW88" i="22"/>
  <c r="BV88" i="22"/>
  <c r="BU88" i="22"/>
  <c r="BT88" i="22"/>
  <c r="BQ88" i="22"/>
  <c r="BK88" i="22"/>
  <c r="BJ88" i="22"/>
  <c r="BI88" i="22"/>
  <c r="BH88" i="22"/>
  <c r="BG88" i="22"/>
  <c r="BF88" i="22"/>
  <c r="BE88" i="22"/>
  <c r="BL88" i="22" s="1"/>
  <c r="BB88" i="22"/>
  <c r="AW88" i="22"/>
  <c r="AT88" i="22"/>
  <c r="AO88" i="22"/>
  <c r="AL88" i="22"/>
  <c r="AF88" i="22"/>
  <c r="AE88" i="22"/>
  <c r="AD88" i="22"/>
  <c r="AC88" i="22"/>
  <c r="AB88" i="22"/>
  <c r="Y88" i="22"/>
  <c r="T88" i="22"/>
  <c r="Q88" i="22"/>
  <c r="L88" i="22"/>
  <c r="I88" i="22"/>
  <c r="CE87" i="22"/>
  <c r="CD87" i="22"/>
  <c r="BZ87" i="22"/>
  <c r="BY87" i="22"/>
  <c r="BX87" i="22"/>
  <c r="BW87" i="22"/>
  <c r="BV87" i="22"/>
  <c r="BU87" i="22"/>
  <c r="BT87" i="22"/>
  <c r="BQ87" i="22"/>
  <c r="BK87" i="22"/>
  <c r="BJ87" i="22"/>
  <c r="BI87" i="22"/>
  <c r="BH87" i="22"/>
  <c r="BG87" i="22"/>
  <c r="BF87" i="22"/>
  <c r="BE87" i="22"/>
  <c r="BB87" i="22"/>
  <c r="AW87" i="22"/>
  <c r="BL87" i="22" s="1"/>
  <c r="AT87" i="22"/>
  <c r="AO87" i="22"/>
  <c r="AL87" i="22"/>
  <c r="AF87" i="22"/>
  <c r="AE87" i="22"/>
  <c r="AD87" i="22"/>
  <c r="AC87" i="22"/>
  <c r="AB87" i="22"/>
  <c r="Y87" i="22"/>
  <c r="AG87" i="22" s="1"/>
  <c r="T87" i="22"/>
  <c r="Q87" i="22"/>
  <c r="L87" i="22"/>
  <c r="I87" i="22"/>
  <c r="CE86" i="22"/>
  <c r="CD86" i="22"/>
  <c r="BZ86" i="22"/>
  <c r="BY86" i="22"/>
  <c r="BX86" i="22"/>
  <c r="BW86" i="22"/>
  <c r="BV86" i="22"/>
  <c r="BU86" i="22"/>
  <c r="BT86" i="22"/>
  <c r="BQ86" i="22"/>
  <c r="BK86" i="22"/>
  <c r="BJ86" i="22"/>
  <c r="BI86" i="22"/>
  <c r="BH86" i="22"/>
  <c r="BG86" i="22"/>
  <c r="BF86" i="22"/>
  <c r="BE86" i="22"/>
  <c r="BB86" i="22"/>
  <c r="AW86" i="22"/>
  <c r="CA86" i="22" s="1"/>
  <c r="AT86" i="22"/>
  <c r="AO86" i="22"/>
  <c r="AL86" i="22"/>
  <c r="AF86" i="22"/>
  <c r="AE86" i="22"/>
  <c r="AD86" i="22"/>
  <c r="AC86" i="22"/>
  <c r="AB86" i="22"/>
  <c r="Y86" i="22"/>
  <c r="T86" i="22"/>
  <c r="Q86" i="22"/>
  <c r="L86" i="22"/>
  <c r="I86" i="22"/>
  <c r="CE85" i="22"/>
  <c r="CD85" i="22"/>
  <c r="BZ85" i="22"/>
  <c r="BY85" i="22"/>
  <c r="BX85" i="22"/>
  <c r="BW85" i="22"/>
  <c r="BV85" i="22"/>
  <c r="BU85" i="22"/>
  <c r="BT85" i="22"/>
  <c r="BQ85" i="22"/>
  <c r="BK85" i="22"/>
  <c r="BJ85" i="22"/>
  <c r="BI85" i="22"/>
  <c r="BH85" i="22"/>
  <c r="BG85" i="22"/>
  <c r="BF85" i="22"/>
  <c r="BE85" i="22"/>
  <c r="BB85" i="22"/>
  <c r="AW85" i="22"/>
  <c r="CA85" i="22" s="1"/>
  <c r="AT85" i="22"/>
  <c r="AO85" i="22"/>
  <c r="AL85" i="22"/>
  <c r="AF85" i="22"/>
  <c r="AE85" i="22"/>
  <c r="AD85" i="22"/>
  <c r="AC85" i="22"/>
  <c r="AB85" i="22"/>
  <c r="Y85" i="22"/>
  <c r="T85" i="22"/>
  <c r="Q85" i="22"/>
  <c r="L85" i="22"/>
  <c r="I85" i="22"/>
  <c r="CE84" i="22"/>
  <c r="CD84" i="22"/>
  <c r="BZ84" i="22"/>
  <c r="BY84" i="22"/>
  <c r="BX84" i="22"/>
  <c r="BW84" i="22"/>
  <c r="BV84" i="22"/>
  <c r="BU84" i="22"/>
  <c r="BT84" i="22"/>
  <c r="BQ84" i="22"/>
  <c r="BK84" i="22"/>
  <c r="BJ84" i="22"/>
  <c r="BI84" i="22"/>
  <c r="BH84" i="22"/>
  <c r="BG84" i="22"/>
  <c r="BF84" i="22"/>
  <c r="BE84" i="22"/>
  <c r="BB84" i="22"/>
  <c r="AW84" i="22"/>
  <c r="CA84" i="22" s="1"/>
  <c r="AT84" i="22"/>
  <c r="AO84" i="22"/>
  <c r="AL84" i="22"/>
  <c r="AF84" i="22"/>
  <c r="AE84" i="22"/>
  <c r="AD84" i="22"/>
  <c r="AC84" i="22"/>
  <c r="AB84" i="22"/>
  <c r="Y84" i="22"/>
  <c r="T84" i="22"/>
  <c r="Q84" i="22"/>
  <c r="L84" i="22"/>
  <c r="I84" i="22"/>
  <c r="CE83" i="22"/>
  <c r="CD83" i="22"/>
  <c r="BZ83" i="22"/>
  <c r="BY83" i="22"/>
  <c r="BX83" i="22"/>
  <c r="BW83" i="22"/>
  <c r="BV83" i="22"/>
  <c r="BU83" i="22"/>
  <c r="BT83" i="22"/>
  <c r="BQ83" i="22"/>
  <c r="BK83" i="22"/>
  <c r="BJ83" i="22"/>
  <c r="BI83" i="22"/>
  <c r="BH83" i="22"/>
  <c r="BG83" i="22"/>
  <c r="BF83" i="22"/>
  <c r="BE83" i="22"/>
  <c r="BB83" i="22"/>
  <c r="AW83" i="22"/>
  <c r="CA83" i="22" s="1"/>
  <c r="AT83" i="22"/>
  <c r="AO83" i="22"/>
  <c r="AL83" i="22"/>
  <c r="AF83" i="22"/>
  <c r="AE83" i="22"/>
  <c r="AD83" i="22"/>
  <c r="AC83" i="22"/>
  <c r="AB83" i="22"/>
  <c r="Y83" i="22"/>
  <c r="T83" i="22"/>
  <c r="Q83" i="22"/>
  <c r="L83" i="22"/>
  <c r="I83" i="22"/>
  <c r="CF82" i="22"/>
  <c r="BZ82" i="22"/>
  <c r="BY82" i="22"/>
  <c r="BX82" i="22"/>
  <c r="BW82" i="22"/>
  <c r="BV82" i="22"/>
  <c r="BU82" i="22"/>
  <c r="BT82" i="22"/>
  <c r="BQ82" i="22"/>
  <c r="BK82" i="22"/>
  <c r="BJ82" i="22"/>
  <c r="BI82" i="22"/>
  <c r="BH82" i="22"/>
  <c r="BG82" i="22"/>
  <c r="BF82" i="22"/>
  <c r="BE82" i="22"/>
  <c r="BB82" i="22"/>
  <c r="AW82" i="22"/>
  <c r="CA82" i="22" s="1"/>
  <c r="AT82" i="22"/>
  <c r="AO82" i="22"/>
  <c r="AL82" i="22"/>
  <c r="AF82" i="22"/>
  <c r="AE82" i="22"/>
  <c r="AD82" i="22"/>
  <c r="AC82" i="22"/>
  <c r="AB82" i="22"/>
  <c r="Y82" i="22"/>
  <c r="T82" i="22"/>
  <c r="Q82" i="22"/>
  <c r="L82" i="22"/>
  <c r="I82" i="22"/>
  <c r="CE81" i="22"/>
  <c r="CD81" i="22"/>
  <c r="BZ81" i="22"/>
  <c r="BY81" i="22"/>
  <c r="BX81" i="22"/>
  <c r="BW81" i="22"/>
  <c r="BV81" i="22"/>
  <c r="BU81" i="22"/>
  <c r="BT81" i="22"/>
  <c r="BQ81" i="22"/>
  <c r="BK81" i="22"/>
  <c r="BJ81" i="22"/>
  <c r="BI81" i="22"/>
  <c r="BH81" i="22"/>
  <c r="BG81" i="22"/>
  <c r="BF81" i="22"/>
  <c r="BE81" i="22"/>
  <c r="BB81" i="22"/>
  <c r="AW81" i="22"/>
  <c r="AT81" i="22"/>
  <c r="AO81" i="22"/>
  <c r="AL81" i="22"/>
  <c r="AF81" i="22"/>
  <c r="AE81" i="22"/>
  <c r="AD81" i="22"/>
  <c r="AC81" i="22"/>
  <c r="AB81" i="22"/>
  <c r="Y81" i="22"/>
  <c r="AG81" i="22" s="1"/>
  <c r="T81" i="22"/>
  <c r="Q81" i="22"/>
  <c r="L81" i="22"/>
  <c r="I81" i="22"/>
  <c r="CE80" i="22"/>
  <c r="CD80" i="22"/>
  <c r="CA80" i="22"/>
  <c r="BZ80" i="22"/>
  <c r="BY80" i="22"/>
  <c r="BX80" i="22"/>
  <c r="BW80" i="22"/>
  <c r="BV80" i="22"/>
  <c r="BU80" i="22"/>
  <c r="BT80" i="22"/>
  <c r="BQ80" i="22"/>
  <c r="BK80" i="22"/>
  <c r="BJ80" i="22"/>
  <c r="BI80" i="22"/>
  <c r="BH80" i="22"/>
  <c r="BG80" i="22"/>
  <c r="BF80" i="22"/>
  <c r="BE80" i="22"/>
  <c r="BB80" i="22"/>
  <c r="AW80" i="22"/>
  <c r="AT80" i="22"/>
  <c r="AO80" i="22"/>
  <c r="AL80" i="22"/>
  <c r="AF80" i="22"/>
  <c r="AE80" i="22"/>
  <c r="AD80" i="22"/>
  <c r="AC80" i="22"/>
  <c r="AB80" i="22"/>
  <c r="Y80" i="22"/>
  <c r="T80" i="22"/>
  <c r="Q80" i="22"/>
  <c r="AG80" i="22" s="1"/>
  <c r="L80" i="22"/>
  <c r="I80" i="22"/>
  <c r="CE79" i="22"/>
  <c r="CD79" i="22"/>
  <c r="BZ79" i="22"/>
  <c r="BY79" i="22"/>
  <c r="BX79" i="22"/>
  <c r="BW79" i="22"/>
  <c r="BV79" i="22"/>
  <c r="BU79" i="22"/>
  <c r="BT79" i="22"/>
  <c r="BQ79" i="22"/>
  <c r="BK79" i="22"/>
  <c r="BJ79" i="22"/>
  <c r="BI79" i="22"/>
  <c r="BH79" i="22"/>
  <c r="BG79" i="22"/>
  <c r="BF79" i="22"/>
  <c r="BE79" i="22"/>
  <c r="BB79" i="22"/>
  <c r="AW79" i="22"/>
  <c r="AT79" i="22"/>
  <c r="AO79" i="22"/>
  <c r="AL79" i="22"/>
  <c r="AF79" i="22"/>
  <c r="AE79" i="22"/>
  <c r="AD79" i="22"/>
  <c r="AC79" i="22"/>
  <c r="AB79" i="22"/>
  <c r="Y79" i="22"/>
  <c r="T79" i="22"/>
  <c r="Q79" i="22"/>
  <c r="L79" i="22"/>
  <c r="I79" i="22"/>
  <c r="CE78" i="22"/>
  <c r="CD78" i="22"/>
  <c r="BZ78" i="22"/>
  <c r="BY78" i="22"/>
  <c r="BX78" i="22"/>
  <c r="BW78" i="22"/>
  <c r="BV78" i="22"/>
  <c r="BU78" i="22"/>
  <c r="BT78" i="22"/>
  <c r="CA78" i="22" s="1"/>
  <c r="BQ78" i="22"/>
  <c r="BK78" i="22"/>
  <c r="BJ78" i="22"/>
  <c r="BI78" i="22"/>
  <c r="BH78" i="22"/>
  <c r="BG78" i="22"/>
  <c r="BF78" i="22"/>
  <c r="BE78" i="22"/>
  <c r="BB78" i="22"/>
  <c r="AW78" i="22"/>
  <c r="AT78" i="22"/>
  <c r="AO78" i="22"/>
  <c r="AL78" i="22"/>
  <c r="AF78" i="22"/>
  <c r="AE78" i="22"/>
  <c r="AD78" i="22"/>
  <c r="AC78" i="22"/>
  <c r="AB78" i="22"/>
  <c r="Y78" i="22"/>
  <c r="T78" i="22"/>
  <c r="Q78" i="22"/>
  <c r="AG78" i="22" s="1"/>
  <c r="L78" i="22"/>
  <c r="I78" i="22"/>
  <c r="CE77" i="22"/>
  <c r="CD77" i="22"/>
  <c r="BZ77" i="22"/>
  <c r="BY77" i="22"/>
  <c r="BX77" i="22"/>
  <c r="BW77" i="22"/>
  <c r="BV77" i="22"/>
  <c r="BU77" i="22"/>
  <c r="BT77" i="22"/>
  <c r="CA77" i="22" s="1"/>
  <c r="BQ77" i="22"/>
  <c r="BK77" i="22"/>
  <c r="BJ77" i="22"/>
  <c r="BI77" i="22"/>
  <c r="BH77" i="22"/>
  <c r="BG77" i="22"/>
  <c r="BF77" i="22"/>
  <c r="BE77" i="22"/>
  <c r="BL77" i="22" s="1"/>
  <c r="BB77" i="22"/>
  <c r="AW77" i="22"/>
  <c r="AT77" i="22"/>
  <c r="AO77" i="22"/>
  <c r="AL77" i="22"/>
  <c r="AF77" i="22"/>
  <c r="AE77" i="22"/>
  <c r="AD77" i="22"/>
  <c r="AC77" i="22"/>
  <c r="AB77" i="22"/>
  <c r="Y77" i="22"/>
  <c r="T77" i="22"/>
  <c r="Q77" i="22"/>
  <c r="L77" i="22"/>
  <c r="I77" i="22"/>
  <c r="CE76" i="22"/>
  <c r="CD76" i="22"/>
  <c r="BZ76" i="22"/>
  <c r="BY76" i="22"/>
  <c r="BX76" i="22"/>
  <c r="BW76" i="22"/>
  <c r="BV76" i="22"/>
  <c r="BU76" i="22"/>
  <c r="BT76" i="22"/>
  <c r="CA76" i="22" s="1"/>
  <c r="BQ76" i="22"/>
  <c r="BK76" i="22"/>
  <c r="BJ76" i="22"/>
  <c r="BI76" i="22"/>
  <c r="BH76" i="22"/>
  <c r="BG76" i="22"/>
  <c r="BF76" i="22"/>
  <c r="BE76" i="22"/>
  <c r="BB76" i="22"/>
  <c r="AW76" i="22"/>
  <c r="AT76" i="22"/>
  <c r="AO76" i="22"/>
  <c r="AL76" i="22"/>
  <c r="AF76" i="22"/>
  <c r="AE76" i="22"/>
  <c r="AD76" i="22"/>
  <c r="AC76" i="22"/>
  <c r="AB76" i="22"/>
  <c r="Y76" i="22"/>
  <c r="T76" i="22"/>
  <c r="Q76" i="22"/>
  <c r="L76" i="22"/>
  <c r="I76" i="22"/>
  <c r="CE75" i="22"/>
  <c r="CD75" i="22"/>
  <c r="BZ75" i="22"/>
  <c r="BY75" i="22"/>
  <c r="BX75" i="22"/>
  <c r="BW75" i="22"/>
  <c r="BV75" i="22"/>
  <c r="BU75" i="22"/>
  <c r="BT75" i="22"/>
  <c r="CA75" i="22" s="1"/>
  <c r="BQ75" i="22"/>
  <c r="BK75" i="22"/>
  <c r="BJ75" i="22"/>
  <c r="BI75" i="22"/>
  <c r="BH75" i="22"/>
  <c r="BG75" i="22"/>
  <c r="BF75" i="22"/>
  <c r="BE75" i="22"/>
  <c r="BL75" i="22" s="1"/>
  <c r="BB75" i="22"/>
  <c r="AW75" i="22"/>
  <c r="AT75" i="22"/>
  <c r="AO75" i="22"/>
  <c r="AL75" i="22"/>
  <c r="AF75" i="22"/>
  <c r="AE75" i="22"/>
  <c r="AD75" i="22"/>
  <c r="AC75" i="22"/>
  <c r="AB75" i="22"/>
  <c r="Y75" i="22"/>
  <c r="AG75" i="22" s="1"/>
  <c r="T75" i="22"/>
  <c r="Q75" i="22"/>
  <c r="L75" i="22"/>
  <c r="I75" i="22"/>
  <c r="CE74" i="22"/>
  <c r="CD74" i="22"/>
  <c r="BZ74" i="22"/>
  <c r="BY74" i="22"/>
  <c r="BX74" i="22"/>
  <c r="BW74" i="22"/>
  <c r="BV74" i="22"/>
  <c r="BU74" i="22"/>
  <c r="BT74" i="22"/>
  <c r="BQ74" i="22"/>
  <c r="BK74" i="22"/>
  <c r="BJ74" i="22"/>
  <c r="BI74" i="22"/>
  <c r="BH74" i="22"/>
  <c r="BG74" i="22"/>
  <c r="BF74" i="22"/>
  <c r="BE74" i="22"/>
  <c r="BB74" i="22"/>
  <c r="AW74" i="22"/>
  <c r="CA74" i="22" s="1"/>
  <c r="AT74" i="22"/>
  <c r="AO74" i="22"/>
  <c r="AL74" i="22"/>
  <c r="AF74" i="22"/>
  <c r="AE74" i="22"/>
  <c r="AD74" i="22"/>
  <c r="AC74" i="22"/>
  <c r="AB74" i="22"/>
  <c r="Y74" i="22"/>
  <c r="T74" i="22"/>
  <c r="Q74" i="22"/>
  <c r="L74" i="22"/>
  <c r="I74" i="22"/>
  <c r="CE73" i="22"/>
  <c r="CD73" i="22"/>
  <c r="BZ73" i="22"/>
  <c r="BY73" i="22"/>
  <c r="BX73" i="22"/>
  <c r="BW73" i="22"/>
  <c r="BV73" i="22"/>
  <c r="BU73" i="22"/>
  <c r="BT73" i="22"/>
  <c r="BQ73" i="22"/>
  <c r="BK73" i="22"/>
  <c r="BJ73" i="22"/>
  <c r="BI73" i="22"/>
  <c r="BH73" i="22"/>
  <c r="BG73" i="22"/>
  <c r="BF73" i="22"/>
  <c r="BE73" i="22"/>
  <c r="BB73" i="22"/>
  <c r="AW73" i="22"/>
  <c r="AT73" i="22"/>
  <c r="AO73" i="22"/>
  <c r="AL73" i="22"/>
  <c r="AF73" i="22"/>
  <c r="AE73" i="22"/>
  <c r="AD73" i="22"/>
  <c r="AC73" i="22"/>
  <c r="AB73" i="22"/>
  <c r="Y73" i="22"/>
  <c r="AG73" i="22" s="1"/>
  <c r="T73" i="22"/>
  <c r="Q73" i="22"/>
  <c r="L73" i="22"/>
  <c r="I73" i="22"/>
  <c r="CF72" i="22"/>
  <c r="BZ72" i="22"/>
  <c r="BY72" i="22"/>
  <c r="BX72" i="22"/>
  <c r="BW72" i="22"/>
  <c r="BV72" i="22"/>
  <c r="BU72" i="22"/>
  <c r="BT72" i="22"/>
  <c r="BQ72" i="22"/>
  <c r="BK72" i="22"/>
  <c r="BJ72" i="22"/>
  <c r="BI72" i="22"/>
  <c r="BH72" i="22"/>
  <c r="BG72" i="22"/>
  <c r="BF72" i="22"/>
  <c r="BE72" i="22"/>
  <c r="BB72" i="22"/>
  <c r="AW72" i="22"/>
  <c r="CA72" i="22" s="1"/>
  <c r="AT72" i="22"/>
  <c r="AO72" i="22"/>
  <c r="AL72" i="22"/>
  <c r="AF72" i="22"/>
  <c r="AE72" i="22"/>
  <c r="AD72" i="22"/>
  <c r="AC72" i="22"/>
  <c r="AB72" i="22"/>
  <c r="Y72" i="22"/>
  <c r="T72" i="22"/>
  <c r="Q72" i="22"/>
  <c r="L72" i="22"/>
  <c r="I72" i="22"/>
  <c r="CE71" i="22"/>
  <c r="CD71" i="22"/>
  <c r="BZ71" i="22"/>
  <c r="BY71" i="22"/>
  <c r="BX71" i="22"/>
  <c r="BW71" i="22"/>
  <c r="BV71" i="22"/>
  <c r="BU71" i="22"/>
  <c r="BT71" i="22"/>
  <c r="BQ71" i="22"/>
  <c r="BL71" i="22"/>
  <c r="BK71" i="22"/>
  <c r="BJ71" i="22"/>
  <c r="BI71" i="22"/>
  <c r="BH71" i="22"/>
  <c r="BG71" i="22"/>
  <c r="BF71" i="22"/>
  <c r="BE71" i="22"/>
  <c r="BB71" i="22"/>
  <c r="AW71" i="22"/>
  <c r="CA71" i="22" s="1"/>
  <c r="AT71" i="22"/>
  <c r="AO71" i="22"/>
  <c r="AL71" i="22"/>
  <c r="AF71" i="22"/>
  <c r="AE71" i="22"/>
  <c r="AD71" i="22"/>
  <c r="AC71" i="22"/>
  <c r="AB71" i="22"/>
  <c r="Y71" i="22"/>
  <c r="T71" i="22"/>
  <c r="Q71" i="22"/>
  <c r="AG71" i="22" s="1"/>
  <c r="L71" i="22"/>
  <c r="I71" i="22"/>
  <c r="CE70" i="22"/>
  <c r="CD70" i="22"/>
  <c r="BZ70" i="22"/>
  <c r="BY70" i="22"/>
  <c r="BX70" i="22"/>
  <c r="BW70" i="22"/>
  <c r="BV70" i="22"/>
  <c r="BU70" i="22"/>
  <c r="BT70" i="22"/>
  <c r="BQ70" i="22"/>
  <c r="BK70" i="22"/>
  <c r="BJ70" i="22"/>
  <c r="BI70" i="22"/>
  <c r="BH70" i="22"/>
  <c r="BG70" i="22"/>
  <c r="BF70" i="22"/>
  <c r="BE70" i="22"/>
  <c r="BL70" i="22" s="1"/>
  <c r="BB70" i="22"/>
  <c r="AW70" i="22"/>
  <c r="CA70" i="22" s="1"/>
  <c r="AT70" i="22"/>
  <c r="AO70" i="22"/>
  <c r="AL70" i="22"/>
  <c r="AF70" i="22"/>
  <c r="AE70" i="22"/>
  <c r="AD70" i="22"/>
  <c r="AC70" i="22"/>
  <c r="AB70" i="22"/>
  <c r="Y70" i="22"/>
  <c r="T70" i="22"/>
  <c r="Q70" i="22"/>
  <c r="AG70" i="22" s="1"/>
  <c r="L70" i="22"/>
  <c r="I70" i="22"/>
  <c r="CC69" i="22"/>
  <c r="CB69" i="22"/>
  <c r="BS69" i="22"/>
  <c r="BR69" i="22"/>
  <c r="BP69" i="22"/>
  <c r="BO69" i="22"/>
  <c r="BN69" i="22"/>
  <c r="BM69" i="22"/>
  <c r="BD69" i="22"/>
  <c r="BC69" i="22"/>
  <c r="BJ69" i="22" s="1"/>
  <c r="BA69" i="22"/>
  <c r="AZ69" i="22"/>
  <c r="AY69" i="22"/>
  <c r="AX69" i="22"/>
  <c r="AU69" i="22"/>
  <c r="AR69" i="22"/>
  <c r="AQ69" i="22"/>
  <c r="AP69" i="22"/>
  <c r="AN69" i="22"/>
  <c r="AM69" i="22"/>
  <c r="AK69" i="22"/>
  <c r="AJ69" i="22"/>
  <c r="AI69" i="22"/>
  <c r="AH69" i="22"/>
  <c r="AA69" i="22"/>
  <c r="Z69" i="22"/>
  <c r="W69" i="22"/>
  <c r="V69" i="22"/>
  <c r="U69" i="22"/>
  <c r="R69" i="22"/>
  <c r="O69" i="22"/>
  <c r="N69" i="22"/>
  <c r="M69" i="22"/>
  <c r="K69" i="22"/>
  <c r="J69" i="22"/>
  <c r="H69" i="22"/>
  <c r="G69" i="22"/>
  <c r="F69" i="22"/>
  <c r="E69" i="22"/>
  <c r="CE68" i="22"/>
  <c r="CH68" i="1" s="1"/>
  <c r="CD68" i="22"/>
  <c r="BZ68" i="22"/>
  <c r="BY68" i="22"/>
  <c r="BX68" i="22"/>
  <c r="BW68" i="22"/>
  <c r="BV68" i="22"/>
  <c r="BU68" i="22"/>
  <c r="BT68" i="22"/>
  <c r="BQ68" i="22"/>
  <c r="BK68" i="22"/>
  <c r="BJ68" i="22"/>
  <c r="BI68" i="22"/>
  <c r="BH68" i="22"/>
  <c r="BG68" i="22"/>
  <c r="BF68" i="22"/>
  <c r="BE68" i="22"/>
  <c r="BB68" i="22"/>
  <c r="AW68" i="22"/>
  <c r="CA68" i="22" s="1"/>
  <c r="AT68" i="22"/>
  <c r="AO68" i="22"/>
  <c r="AL68" i="22"/>
  <c r="AF68" i="22"/>
  <c r="AE68" i="22"/>
  <c r="AD68" i="22"/>
  <c r="AC68" i="22"/>
  <c r="AB68" i="22"/>
  <c r="Y68" i="22"/>
  <c r="T68" i="22"/>
  <c r="Q68" i="22"/>
  <c r="AG68" i="22" s="1"/>
  <c r="L68" i="22"/>
  <c r="I68" i="22"/>
  <c r="CE67" i="22"/>
  <c r="CD67" i="22"/>
  <c r="BZ67" i="22"/>
  <c r="BY67" i="22"/>
  <c r="BX67" i="22"/>
  <c r="BW67" i="22"/>
  <c r="BV67" i="22"/>
  <c r="BU67" i="22"/>
  <c r="BT67" i="22"/>
  <c r="BQ67" i="22"/>
  <c r="BK67" i="22"/>
  <c r="BJ67" i="22"/>
  <c r="BI67" i="22"/>
  <c r="BH67" i="22"/>
  <c r="BG67" i="22"/>
  <c r="BF67" i="22"/>
  <c r="BE67" i="22"/>
  <c r="BB67" i="22"/>
  <c r="AW67" i="22"/>
  <c r="CA67" i="22" s="1"/>
  <c r="AT67" i="22"/>
  <c r="AO67" i="22"/>
  <c r="AL67" i="22"/>
  <c r="AF67" i="22"/>
  <c r="AE67" i="22"/>
  <c r="AD67" i="22"/>
  <c r="AC67" i="22"/>
  <c r="AB67" i="22"/>
  <c r="Y67" i="22"/>
  <c r="T67" i="22"/>
  <c r="Q67" i="22"/>
  <c r="AG67" i="22" s="1"/>
  <c r="L67" i="22"/>
  <c r="I67" i="22"/>
  <c r="CE66" i="22"/>
  <c r="CD66" i="22"/>
  <c r="BZ66" i="22"/>
  <c r="BY66" i="22"/>
  <c r="BX66" i="22"/>
  <c r="BW66" i="22"/>
  <c r="BV66" i="22"/>
  <c r="BU66" i="22"/>
  <c r="BT66" i="22"/>
  <c r="BQ66" i="22"/>
  <c r="BK66" i="22"/>
  <c r="BJ66" i="22"/>
  <c r="BI66" i="22"/>
  <c r="BH66" i="22"/>
  <c r="BG66" i="22"/>
  <c r="BF66" i="22"/>
  <c r="BE66" i="22"/>
  <c r="BB66" i="22"/>
  <c r="AW66" i="22"/>
  <c r="CA66" i="22" s="1"/>
  <c r="AT66" i="22"/>
  <c r="AO66" i="22"/>
  <c r="AL66" i="22"/>
  <c r="AF66" i="22"/>
  <c r="AE66" i="22"/>
  <c r="AD66" i="22"/>
  <c r="AC66" i="22"/>
  <c r="AB66" i="22"/>
  <c r="Y66" i="22"/>
  <c r="T66" i="22"/>
  <c r="Q66" i="22"/>
  <c r="AG66" i="22" s="1"/>
  <c r="L66" i="22"/>
  <c r="I66" i="22"/>
  <c r="CE65" i="22"/>
  <c r="CD65" i="22"/>
  <c r="BZ65" i="22"/>
  <c r="BY65" i="22"/>
  <c r="BX65" i="22"/>
  <c r="BW65" i="22"/>
  <c r="BV65" i="22"/>
  <c r="BU65" i="22"/>
  <c r="BT65" i="22"/>
  <c r="BQ65" i="22"/>
  <c r="BK65" i="22"/>
  <c r="BJ65" i="22"/>
  <c r="BI65" i="22"/>
  <c r="BH65" i="22"/>
  <c r="BG65" i="22"/>
  <c r="BF65" i="22"/>
  <c r="BE65" i="22"/>
  <c r="BB65" i="22"/>
  <c r="AW65" i="22"/>
  <c r="CA65" i="22" s="1"/>
  <c r="AT65" i="22"/>
  <c r="AO65" i="22"/>
  <c r="AL65" i="22"/>
  <c r="AF65" i="22"/>
  <c r="AE65" i="22"/>
  <c r="AD65" i="22"/>
  <c r="AC65" i="22"/>
  <c r="AB65" i="22"/>
  <c r="Y65" i="22"/>
  <c r="T65" i="22"/>
  <c r="Q65" i="22"/>
  <c r="AG65" i="22" s="1"/>
  <c r="L65" i="22"/>
  <c r="I65" i="22"/>
  <c r="CE64" i="22"/>
  <c r="CD64" i="22"/>
  <c r="BZ64" i="22"/>
  <c r="BY64" i="22"/>
  <c r="BX64" i="22"/>
  <c r="BW64" i="22"/>
  <c r="BV64" i="22"/>
  <c r="BU64" i="22"/>
  <c r="BT64" i="22"/>
  <c r="BQ64" i="22"/>
  <c r="BK64" i="22"/>
  <c r="BJ64" i="22"/>
  <c r="BI64" i="22"/>
  <c r="BH64" i="22"/>
  <c r="BG64" i="22"/>
  <c r="BF64" i="22"/>
  <c r="BE64" i="22"/>
  <c r="BB64" i="22"/>
  <c r="AW64" i="22"/>
  <c r="CA64" i="22" s="1"/>
  <c r="AT64" i="22"/>
  <c r="AO64" i="22"/>
  <c r="AL64" i="22"/>
  <c r="AF64" i="22"/>
  <c r="AE64" i="22"/>
  <c r="AD64" i="22"/>
  <c r="AC64" i="22"/>
  <c r="AB64" i="22"/>
  <c r="Y64" i="22"/>
  <c r="T64" i="22"/>
  <c r="Q64" i="22"/>
  <c r="AG64" i="22" s="1"/>
  <c r="L64" i="22"/>
  <c r="I64" i="22"/>
  <c r="CE63" i="22"/>
  <c r="CD63" i="22"/>
  <c r="BZ63" i="22"/>
  <c r="BY63" i="22"/>
  <c r="BX63" i="22"/>
  <c r="BW63" i="22"/>
  <c r="BV63" i="22"/>
  <c r="BU63" i="22"/>
  <c r="BT63" i="22"/>
  <c r="BQ63" i="22"/>
  <c r="BK63" i="22"/>
  <c r="BJ63" i="22"/>
  <c r="BI63" i="22"/>
  <c r="BH63" i="22"/>
  <c r="BG63" i="22"/>
  <c r="BF63" i="22"/>
  <c r="BE63" i="22"/>
  <c r="BB63" i="22"/>
  <c r="AW63" i="22"/>
  <c r="CA63" i="22" s="1"/>
  <c r="AT63" i="22"/>
  <c r="AO63" i="22"/>
  <c r="AL63" i="22"/>
  <c r="AF63" i="22"/>
  <c r="AE63" i="22"/>
  <c r="AD63" i="22"/>
  <c r="AC63" i="22"/>
  <c r="AB63" i="22"/>
  <c r="Y63" i="22"/>
  <c r="T63" i="22"/>
  <c r="Q63" i="22"/>
  <c r="AG63" i="22" s="1"/>
  <c r="L63" i="22"/>
  <c r="I63" i="22"/>
  <c r="CE62" i="22"/>
  <c r="CD62" i="22"/>
  <c r="BZ62" i="22"/>
  <c r="BY62" i="22"/>
  <c r="BX62" i="22"/>
  <c r="BW62" i="22"/>
  <c r="BV62" i="22"/>
  <c r="BU62" i="22"/>
  <c r="BT62" i="22"/>
  <c r="BQ62" i="22"/>
  <c r="BK62" i="22"/>
  <c r="BJ62" i="22"/>
  <c r="BI62" i="22"/>
  <c r="BH62" i="22"/>
  <c r="BG62" i="22"/>
  <c r="BF62" i="22"/>
  <c r="BE62" i="22"/>
  <c r="BB62" i="22"/>
  <c r="AW62" i="22"/>
  <c r="CA62" i="22" s="1"/>
  <c r="AT62" i="22"/>
  <c r="AO62" i="22"/>
  <c r="AL62" i="22"/>
  <c r="AF62" i="22"/>
  <c r="AE62" i="22"/>
  <c r="AD62" i="22"/>
  <c r="AC62" i="22"/>
  <c r="AB62" i="22"/>
  <c r="Y62" i="22"/>
  <c r="T62" i="22"/>
  <c r="Q62" i="22"/>
  <c r="AG62" i="22" s="1"/>
  <c r="L62" i="22"/>
  <c r="I62" i="22"/>
  <c r="CE61" i="22"/>
  <c r="CD61" i="22"/>
  <c r="BZ61" i="22"/>
  <c r="BY61" i="22"/>
  <c r="BX61" i="22"/>
  <c r="BW61" i="22"/>
  <c r="BV61" i="22"/>
  <c r="BU61" i="22"/>
  <c r="BT61" i="22"/>
  <c r="BQ61" i="22"/>
  <c r="BK61" i="22"/>
  <c r="BJ61" i="22"/>
  <c r="BI61" i="22"/>
  <c r="BH61" i="22"/>
  <c r="BG61" i="22"/>
  <c r="BF61" i="22"/>
  <c r="BE61" i="22"/>
  <c r="BB61" i="22"/>
  <c r="AW61" i="22"/>
  <c r="CA61" i="22" s="1"/>
  <c r="AT61" i="22"/>
  <c r="AO61" i="22"/>
  <c r="AL61" i="22"/>
  <c r="AF61" i="22"/>
  <c r="AE61" i="22"/>
  <c r="AD61" i="22"/>
  <c r="AC61" i="22"/>
  <c r="AB61" i="22"/>
  <c r="Y61" i="22"/>
  <c r="T61" i="22"/>
  <c r="Q61" i="22"/>
  <c r="AG61" i="22" s="1"/>
  <c r="L61" i="22"/>
  <c r="I61" i="22"/>
  <c r="CE60" i="22"/>
  <c r="CD60" i="22"/>
  <c r="BZ60" i="22"/>
  <c r="BY60" i="22"/>
  <c r="BX60" i="22"/>
  <c r="BW60" i="22"/>
  <c r="BV60" i="22"/>
  <c r="BU60" i="22"/>
  <c r="BT60" i="22"/>
  <c r="BQ60" i="22"/>
  <c r="BK60" i="22"/>
  <c r="BJ60" i="22"/>
  <c r="BI60" i="22"/>
  <c r="BH60" i="22"/>
  <c r="BG60" i="22"/>
  <c r="BF60" i="22"/>
  <c r="BE60" i="22"/>
  <c r="BB60" i="22"/>
  <c r="AW60" i="22"/>
  <c r="AT60" i="22"/>
  <c r="AO60" i="22"/>
  <c r="AL60" i="22"/>
  <c r="AF60" i="22"/>
  <c r="AE60" i="22"/>
  <c r="AD60" i="22"/>
  <c r="AC60" i="22"/>
  <c r="AB60" i="22"/>
  <c r="Y60" i="22"/>
  <c r="T60" i="22"/>
  <c r="Q60" i="22"/>
  <c r="AG60" i="22" s="1"/>
  <c r="L60" i="22"/>
  <c r="I60" i="22"/>
  <c r="CE59" i="22"/>
  <c r="CD59" i="22"/>
  <c r="BZ59" i="22"/>
  <c r="BY59" i="22"/>
  <c r="BX59" i="22"/>
  <c r="BW59" i="22"/>
  <c r="BV59" i="22"/>
  <c r="BU59" i="22"/>
  <c r="BT59" i="22"/>
  <c r="BQ59" i="22"/>
  <c r="BK59" i="22"/>
  <c r="BJ59" i="22"/>
  <c r="BI59" i="22"/>
  <c r="BH59" i="22"/>
  <c r="BG59" i="22"/>
  <c r="BF59" i="22"/>
  <c r="BE59" i="22"/>
  <c r="BB59" i="22"/>
  <c r="AW59" i="22"/>
  <c r="CA59" i="22" s="1"/>
  <c r="AT59" i="22"/>
  <c r="AO59" i="22"/>
  <c r="AL59" i="22"/>
  <c r="AF59" i="22"/>
  <c r="AE59" i="22"/>
  <c r="AD59" i="22"/>
  <c r="AC59" i="22"/>
  <c r="AB59" i="22"/>
  <c r="Y59" i="22"/>
  <c r="T59" i="22"/>
  <c r="Q59" i="22"/>
  <c r="AG59" i="22" s="1"/>
  <c r="L59" i="22"/>
  <c r="I59" i="22"/>
  <c r="CE58" i="22"/>
  <c r="CD58" i="22"/>
  <c r="BZ58" i="22"/>
  <c r="BY58" i="22"/>
  <c r="BX58" i="22"/>
  <c r="BW58" i="22"/>
  <c r="BV58" i="22"/>
  <c r="BU58" i="22"/>
  <c r="BT58" i="22"/>
  <c r="BQ58" i="22"/>
  <c r="BK58" i="22"/>
  <c r="BJ58" i="22"/>
  <c r="BI58" i="22"/>
  <c r="BH58" i="22"/>
  <c r="BG58" i="22"/>
  <c r="BF58" i="22"/>
  <c r="BE58" i="22"/>
  <c r="BB58" i="22"/>
  <c r="AW58" i="22"/>
  <c r="AT58" i="22"/>
  <c r="AO58" i="22"/>
  <c r="AL58" i="22"/>
  <c r="AF58" i="22"/>
  <c r="AE58" i="22"/>
  <c r="AD58" i="22"/>
  <c r="AC58" i="22"/>
  <c r="AB58" i="22"/>
  <c r="Y58" i="22"/>
  <c r="T58" i="22"/>
  <c r="Q58" i="22"/>
  <c r="AG58" i="22" s="1"/>
  <c r="L58" i="22"/>
  <c r="I58" i="22"/>
  <c r="CE57" i="22"/>
  <c r="CD57" i="22"/>
  <c r="BZ57" i="22"/>
  <c r="BY57" i="22"/>
  <c r="BX57" i="22"/>
  <c r="BW57" i="22"/>
  <c r="BV57" i="22"/>
  <c r="BU57" i="22"/>
  <c r="BT57" i="22"/>
  <c r="BQ57" i="22"/>
  <c r="BK57" i="22"/>
  <c r="BJ57" i="22"/>
  <c r="BI57" i="22"/>
  <c r="BH57" i="22"/>
  <c r="BG57" i="22"/>
  <c r="BF57" i="22"/>
  <c r="BE57" i="22"/>
  <c r="BB57" i="22"/>
  <c r="AW57" i="22"/>
  <c r="AT57" i="22"/>
  <c r="AO57" i="22"/>
  <c r="AL57" i="22"/>
  <c r="AF57" i="22"/>
  <c r="AE57" i="22"/>
  <c r="AD57" i="22"/>
  <c r="AC57" i="22"/>
  <c r="AB57" i="22"/>
  <c r="Y57" i="22"/>
  <c r="T57" i="22"/>
  <c r="Q57" i="22"/>
  <c r="AG57" i="22" s="1"/>
  <c r="L57" i="22"/>
  <c r="I57" i="22"/>
  <c r="CE56" i="22"/>
  <c r="CD56" i="22"/>
  <c r="BZ56" i="22"/>
  <c r="BY56" i="22"/>
  <c r="BW56" i="22"/>
  <c r="BV56" i="22"/>
  <c r="BU56" i="22"/>
  <c r="BT56" i="22"/>
  <c r="BQ56" i="22"/>
  <c r="BK56" i="22"/>
  <c r="BJ56" i="22"/>
  <c r="BH56" i="22"/>
  <c r="BG56" i="22"/>
  <c r="BF56" i="22"/>
  <c r="BE56" i="22"/>
  <c r="BB56" i="22"/>
  <c r="AW56" i="22"/>
  <c r="AS56" i="22"/>
  <c r="AT56" i="1" s="1"/>
  <c r="AO56" i="22"/>
  <c r="AL56" i="22"/>
  <c r="AF56" i="22"/>
  <c r="AE56" i="22"/>
  <c r="AD56" i="22"/>
  <c r="AC56" i="22"/>
  <c r="AB56" i="22"/>
  <c r="Y56" i="22"/>
  <c r="T56" i="22"/>
  <c r="Q56" i="22"/>
  <c r="L56" i="22"/>
  <c r="I56" i="22"/>
  <c r="CE55" i="22"/>
  <c r="CD55" i="22"/>
  <c r="BZ55" i="22"/>
  <c r="BY55" i="22"/>
  <c r="BX55" i="22"/>
  <c r="BW55" i="22"/>
  <c r="BV55" i="22"/>
  <c r="BU55" i="22"/>
  <c r="BT55" i="22"/>
  <c r="BQ55" i="22"/>
  <c r="BK55" i="22"/>
  <c r="BJ55" i="22"/>
  <c r="BI55" i="22"/>
  <c r="BH55" i="22"/>
  <c r="BG55" i="22"/>
  <c r="BF55" i="22"/>
  <c r="BE55" i="22"/>
  <c r="BB55" i="22"/>
  <c r="AW55" i="22"/>
  <c r="AT55" i="22"/>
  <c r="AO55" i="22"/>
  <c r="AL55" i="22"/>
  <c r="AF55" i="22"/>
  <c r="AE55" i="22"/>
  <c r="AD55" i="22"/>
  <c r="AC55" i="22"/>
  <c r="AB55" i="22"/>
  <c r="Y55" i="22"/>
  <c r="AG55" i="22" s="1"/>
  <c r="T55" i="22"/>
  <c r="Q55" i="22"/>
  <c r="L55" i="22"/>
  <c r="I55" i="22"/>
  <c r="CE54" i="22"/>
  <c r="CD54" i="22"/>
  <c r="CA54" i="22"/>
  <c r="BZ54" i="22"/>
  <c r="BY54" i="22"/>
  <c r="BX54" i="22"/>
  <c r="BW54" i="22"/>
  <c r="BV54" i="22"/>
  <c r="BU54" i="22"/>
  <c r="BT54" i="22"/>
  <c r="BQ54" i="22"/>
  <c r="BK54" i="22"/>
  <c r="BJ54" i="22"/>
  <c r="BI54" i="22"/>
  <c r="BH54" i="22"/>
  <c r="BG54" i="22"/>
  <c r="BF54" i="22"/>
  <c r="BE54" i="22"/>
  <c r="BL54" i="22" s="1"/>
  <c r="BB54" i="22"/>
  <c r="AW54" i="22"/>
  <c r="AT54" i="22"/>
  <c r="AO54" i="22"/>
  <c r="AL54" i="22"/>
  <c r="AF54" i="22"/>
  <c r="AE54" i="22"/>
  <c r="AD54" i="22"/>
  <c r="AC54" i="22"/>
  <c r="AB54" i="22"/>
  <c r="Y54" i="22"/>
  <c r="T54" i="22"/>
  <c r="Q54" i="22"/>
  <c r="L54" i="22"/>
  <c r="I54" i="22"/>
  <c r="CE53" i="22"/>
  <c r="CD53" i="22"/>
  <c r="BZ53" i="22"/>
  <c r="BY53" i="22"/>
  <c r="BX53" i="22"/>
  <c r="BW53" i="22"/>
  <c r="BV53" i="22"/>
  <c r="BU53" i="22"/>
  <c r="BT53" i="22"/>
  <c r="CA53" i="22" s="1"/>
  <c r="BQ53" i="22"/>
  <c r="BK53" i="22"/>
  <c r="BJ53" i="22"/>
  <c r="BI53" i="22"/>
  <c r="BH53" i="22"/>
  <c r="BG53" i="22"/>
  <c r="BF53" i="22"/>
  <c r="BE53" i="22"/>
  <c r="BL53" i="22" s="1"/>
  <c r="BB53" i="22"/>
  <c r="AW53" i="22"/>
  <c r="AT53" i="22"/>
  <c r="AO53" i="22"/>
  <c r="AL53" i="22"/>
  <c r="AF53" i="22"/>
  <c r="AE53" i="22"/>
  <c r="AD53" i="22"/>
  <c r="AC53" i="22"/>
  <c r="AB53" i="22"/>
  <c r="Y53" i="22"/>
  <c r="AG53" i="22" s="1"/>
  <c r="T53" i="22"/>
  <c r="Q53" i="22"/>
  <c r="L53" i="22"/>
  <c r="I53" i="22"/>
  <c r="CE52" i="22"/>
  <c r="CD52" i="22"/>
  <c r="BZ52" i="22"/>
  <c r="BY52" i="22"/>
  <c r="BX52" i="22"/>
  <c r="BW52" i="22"/>
  <c r="BV52" i="22"/>
  <c r="BU52" i="22"/>
  <c r="BT52" i="22"/>
  <c r="BQ52" i="22"/>
  <c r="BK52" i="22"/>
  <c r="BJ52" i="22"/>
  <c r="BI52" i="22"/>
  <c r="BH52" i="22"/>
  <c r="BG52" i="22"/>
  <c r="BF52" i="22"/>
  <c r="BE52" i="22"/>
  <c r="BB52" i="22"/>
  <c r="AW52" i="22"/>
  <c r="AT52" i="22"/>
  <c r="AO52" i="22"/>
  <c r="AL52" i="22"/>
  <c r="AF52" i="22"/>
  <c r="AE52" i="22"/>
  <c r="AD52" i="22"/>
  <c r="AC52" i="22"/>
  <c r="AB52" i="22"/>
  <c r="Y52" i="22"/>
  <c r="T52" i="22"/>
  <c r="Q52" i="22"/>
  <c r="L52" i="22"/>
  <c r="I52" i="22"/>
  <c r="CE51" i="22"/>
  <c r="CD51" i="22"/>
  <c r="BZ51" i="22"/>
  <c r="BY51" i="22"/>
  <c r="BX51" i="22"/>
  <c r="BW51" i="22"/>
  <c r="BV51" i="22"/>
  <c r="BU51" i="22"/>
  <c r="BT51" i="22"/>
  <c r="CA51" i="22" s="1"/>
  <c r="BQ51" i="22"/>
  <c r="BK51" i="22"/>
  <c r="BJ51" i="22"/>
  <c r="BI51" i="22"/>
  <c r="BH51" i="22"/>
  <c r="BG51" i="22"/>
  <c r="BF51" i="22"/>
  <c r="BE51" i="22"/>
  <c r="BL51" i="22" s="1"/>
  <c r="BB51" i="22"/>
  <c r="AW51" i="22"/>
  <c r="AT51" i="22"/>
  <c r="AO51" i="22"/>
  <c r="AL51" i="22"/>
  <c r="AF51" i="22"/>
  <c r="AE51" i="22"/>
  <c r="AD51" i="22"/>
  <c r="AC51" i="22"/>
  <c r="AB51" i="22"/>
  <c r="Y51" i="22"/>
  <c r="AG51" i="22" s="1"/>
  <c r="T51" i="22"/>
  <c r="Q51" i="22"/>
  <c r="L51" i="22"/>
  <c r="I51" i="22"/>
  <c r="CE50" i="22"/>
  <c r="CD50" i="22"/>
  <c r="BY50" i="22"/>
  <c r="BW50" i="22"/>
  <c r="BV50" i="22"/>
  <c r="BU50" i="22"/>
  <c r="BT50" i="22"/>
  <c r="BQ50" i="22"/>
  <c r="BJ50" i="22"/>
  <c r="BH50" i="22"/>
  <c r="BG50" i="22"/>
  <c r="BF50" i="22"/>
  <c r="BE50" i="22"/>
  <c r="BB50" i="22"/>
  <c r="AT50" i="22"/>
  <c r="AV50" i="22" s="1"/>
  <c r="AW50" i="1" s="1"/>
  <c r="AS50" i="22"/>
  <c r="AO50" i="22"/>
  <c r="AL50" i="22"/>
  <c r="AE50" i="22"/>
  <c r="AD50" i="22"/>
  <c r="AC50" i="22"/>
  <c r="AB50" i="22"/>
  <c r="L50" i="22"/>
  <c r="P50" i="22" s="1"/>
  <c r="P50" i="1" s="1"/>
  <c r="I50" i="22"/>
  <c r="CE49" i="22"/>
  <c r="CD49" i="22"/>
  <c r="BZ49" i="22"/>
  <c r="BY49" i="22"/>
  <c r="BX49" i="22"/>
  <c r="BW49" i="22"/>
  <c r="BV49" i="22"/>
  <c r="BU49" i="22"/>
  <c r="BT49" i="22"/>
  <c r="BQ49" i="22"/>
  <c r="BK49" i="22"/>
  <c r="BJ49" i="22"/>
  <c r="BI49" i="22"/>
  <c r="BH49" i="22"/>
  <c r="BG49" i="22"/>
  <c r="BF49" i="22"/>
  <c r="BE49" i="22"/>
  <c r="BB49" i="22"/>
  <c r="AW49" i="22"/>
  <c r="CA49" i="22" s="1"/>
  <c r="AT49" i="22"/>
  <c r="AO49" i="22"/>
  <c r="AL49" i="22"/>
  <c r="AF49" i="22"/>
  <c r="AE49" i="22"/>
  <c r="AD49" i="22"/>
  <c r="AC49" i="22"/>
  <c r="AB49" i="22"/>
  <c r="Y49" i="22"/>
  <c r="T49" i="22"/>
  <c r="Q49" i="22"/>
  <c r="L49" i="22"/>
  <c r="I49" i="22"/>
  <c r="CE48" i="22"/>
  <c r="CD48" i="22"/>
  <c r="BZ48" i="22"/>
  <c r="BY48" i="22"/>
  <c r="BX48" i="22"/>
  <c r="BW48" i="22"/>
  <c r="BV48" i="22"/>
  <c r="BU48" i="22"/>
  <c r="BT48" i="22"/>
  <c r="BQ48" i="22"/>
  <c r="BK48" i="22"/>
  <c r="BJ48" i="22"/>
  <c r="BI48" i="22"/>
  <c r="BH48" i="22"/>
  <c r="BG48" i="22"/>
  <c r="BF48" i="22"/>
  <c r="BE48" i="22"/>
  <c r="BB48" i="22"/>
  <c r="AW48" i="22"/>
  <c r="AT48" i="22"/>
  <c r="AO48" i="22"/>
  <c r="AL48" i="22"/>
  <c r="AF48" i="22"/>
  <c r="AE48" i="22"/>
  <c r="AD48" i="22"/>
  <c r="AC48" i="22"/>
  <c r="AB48" i="22"/>
  <c r="Y48" i="22"/>
  <c r="AG48" i="22" s="1"/>
  <c r="T48" i="22"/>
  <c r="Q48" i="22"/>
  <c r="L48" i="22"/>
  <c r="I48" i="22"/>
  <c r="CE47" i="22"/>
  <c r="CD47" i="22"/>
  <c r="BZ47" i="22"/>
  <c r="BY47" i="22"/>
  <c r="BX47" i="22"/>
  <c r="BW47" i="22"/>
  <c r="BV47" i="22"/>
  <c r="BU47" i="22"/>
  <c r="BT47" i="22"/>
  <c r="BQ47" i="22"/>
  <c r="BK47" i="22"/>
  <c r="BJ47" i="22"/>
  <c r="BI47" i="22"/>
  <c r="BH47" i="22"/>
  <c r="BG47" i="22"/>
  <c r="BF47" i="22"/>
  <c r="BE47" i="22"/>
  <c r="BB47" i="22"/>
  <c r="AW47" i="22"/>
  <c r="AT47" i="22"/>
  <c r="AO47" i="22"/>
  <c r="AL47" i="22"/>
  <c r="AF47" i="22"/>
  <c r="AE47" i="22"/>
  <c r="AD47" i="22"/>
  <c r="AC47" i="22"/>
  <c r="AB47" i="22"/>
  <c r="Y47" i="22"/>
  <c r="AG47" i="22" s="1"/>
  <c r="T47" i="22"/>
  <c r="Q47" i="22"/>
  <c r="L47" i="22"/>
  <c r="I47" i="22"/>
  <c r="CE46" i="22"/>
  <c r="CD46" i="22"/>
  <c r="BZ46" i="22"/>
  <c r="BY46" i="22"/>
  <c r="BX46" i="22"/>
  <c r="BW46" i="22"/>
  <c r="BV46" i="22"/>
  <c r="BU46" i="22"/>
  <c r="BT46" i="22"/>
  <c r="BQ46" i="22"/>
  <c r="BK46" i="22"/>
  <c r="BJ46" i="22"/>
  <c r="BI46" i="22"/>
  <c r="BH46" i="22"/>
  <c r="BG46" i="22"/>
  <c r="BF46" i="22"/>
  <c r="BE46" i="22"/>
  <c r="BB46" i="22"/>
  <c r="AW46" i="22"/>
  <c r="AT46" i="22"/>
  <c r="AO46" i="22"/>
  <c r="AL46" i="22"/>
  <c r="AF46" i="22"/>
  <c r="AE46" i="22"/>
  <c r="AD46" i="22"/>
  <c r="AC46" i="22"/>
  <c r="AB46" i="22"/>
  <c r="Y46" i="22"/>
  <c r="AG46" i="22" s="1"/>
  <c r="T46" i="22"/>
  <c r="Q46" i="22"/>
  <c r="L46" i="22"/>
  <c r="I46" i="22"/>
  <c r="CF45" i="22"/>
  <c r="BZ45" i="22"/>
  <c r="BY45" i="22"/>
  <c r="BX45" i="22"/>
  <c r="BW45" i="22"/>
  <c r="BV45" i="22"/>
  <c r="BU45" i="22"/>
  <c r="BT45" i="22"/>
  <c r="BQ45" i="22"/>
  <c r="BK45" i="22"/>
  <c r="BJ45" i="22"/>
  <c r="BI45" i="22"/>
  <c r="BH45" i="22"/>
  <c r="BG45" i="22"/>
  <c r="BF45" i="22"/>
  <c r="BE45" i="22"/>
  <c r="BB45" i="22"/>
  <c r="AW45" i="22"/>
  <c r="BL45" i="22" s="1"/>
  <c r="AT45" i="22"/>
  <c r="AO45" i="22"/>
  <c r="AL45" i="22"/>
  <c r="AF45" i="22"/>
  <c r="AE45" i="22"/>
  <c r="AD45" i="22"/>
  <c r="AC45" i="22"/>
  <c r="AB45" i="22"/>
  <c r="Y45" i="22"/>
  <c r="T45" i="22"/>
  <c r="Q45" i="22"/>
  <c r="L45" i="22"/>
  <c r="I45" i="22"/>
  <c r="CF44" i="22"/>
  <c r="BZ44" i="22"/>
  <c r="BY44" i="22"/>
  <c r="BX44" i="22"/>
  <c r="BW44" i="22"/>
  <c r="BV44" i="22"/>
  <c r="BU44" i="22"/>
  <c r="BT44" i="22"/>
  <c r="BQ44" i="22"/>
  <c r="BK44" i="22"/>
  <c r="BJ44" i="22"/>
  <c r="BI44" i="22"/>
  <c r="BH44" i="22"/>
  <c r="BG44" i="22"/>
  <c r="BF44" i="22"/>
  <c r="BE44" i="22"/>
  <c r="BB44" i="22"/>
  <c r="AW44" i="22"/>
  <c r="AT44" i="22"/>
  <c r="AO44" i="22"/>
  <c r="AL44" i="22"/>
  <c r="AF44" i="22"/>
  <c r="AE44" i="22"/>
  <c r="AD44" i="22"/>
  <c r="AC44" i="22"/>
  <c r="AB44" i="22"/>
  <c r="Y44" i="22"/>
  <c r="T44" i="22"/>
  <c r="Q44" i="22"/>
  <c r="L44" i="22"/>
  <c r="I44" i="22"/>
  <c r="CE43" i="22"/>
  <c r="CD43" i="22"/>
  <c r="BZ43" i="22"/>
  <c r="BY43" i="22"/>
  <c r="BX43" i="22"/>
  <c r="BW43" i="22"/>
  <c r="BV43" i="22"/>
  <c r="BU43" i="22"/>
  <c r="BT43" i="22"/>
  <c r="CA43" i="22" s="1"/>
  <c r="BQ43" i="22"/>
  <c r="BK43" i="22"/>
  <c r="BJ43" i="22"/>
  <c r="BI43" i="22"/>
  <c r="BH43" i="22"/>
  <c r="BG43" i="22"/>
  <c r="BF43" i="22"/>
  <c r="BE43" i="22"/>
  <c r="BL43" i="22" s="1"/>
  <c r="BB43" i="22"/>
  <c r="AW43" i="22"/>
  <c r="AT43" i="22"/>
  <c r="AO43" i="22"/>
  <c r="AL43" i="22"/>
  <c r="AF43" i="22"/>
  <c r="AE43" i="22"/>
  <c r="AD43" i="22"/>
  <c r="AC43" i="22"/>
  <c r="AB43" i="22"/>
  <c r="Y43" i="22"/>
  <c r="AG43" i="22" s="1"/>
  <c r="T43" i="22"/>
  <c r="Q43" i="22"/>
  <c r="L43" i="22"/>
  <c r="I43" i="22"/>
  <c r="CE42" i="22"/>
  <c r="CD42" i="22"/>
  <c r="BZ42" i="22"/>
  <c r="BY42" i="22"/>
  <c r="BX42" i="22"/>
  <c r="BW42" i="22"/>
  <c r="BV42" i="22"/>
  <c r="BU42" i="22"/>
  <c r="BT42" i="22"/>
  <c r="CA42" i="22" s="1"/>
  <c r="BQ42" i="22"/>
  <c r="BK42" i="22"/>
  <c r="BJ42" i="22"/>
  <c r="BI42" i="22"/>
  <c r="BH42" i="22"/>
  <c r="BG42" i="22"/>
  <c r="BF42" i="22"/>
  <c r="BE42" i="22"/>
  <c r="BL42" i="22" s="1"/>
  <c r="BB42" i="22"/>
  <c r="AW42" i="22"/>
  <c r="AT42" i="22"/>
  <c r="AO42" i="22"/>
  <c r="AL42" i="22"/>
  <c r="AF42" i="22"/>
  <c r="AE42" i="22"/>
  <c r="AD42" i="22"/>
  <c r="AC42" i="22"/>
  <c r="AB42" i="22"/>
  <c r="Y42" i="22"/>
  <c r="AG42" i="22" s="1"/>
  <c r="T42" i="22"/>
  <c r="Q42" i="22"/>
  <c r="L42" i="22"/>
  <c r="I42" i="22"/>
  <c r="CC41" i="22"/>
  <c r="CB41" i="22"/>
  <c r="BS41" i="22"/>
  <c r="BZ41" i="22" s="1"/>
  <c r="BR41" i="22"/>
  <c r="BP41" i="22"/>
  <c r="BO41" i="22"/>
  <c r="BW41" i="22" s="1"/>
  <c r="BN41" i="22"/>
  <c r="BM41" i="22"/>
  <c r="BD41" i="22"/>
  <c r="BK41" i="22" s="1"/>
  <c r="BC41" i="22"/>
  <c r="BA41" i="22"/>
  <c r="AZ41" i="22"/>
  <c r="BH41" i="22" s="1"/>
  <c r="AY41" i="22"/>
  <c r="AX41" i="22"/>
  <c r="AV41" i="22"/>
  <c r="AU41" i="22"/>
  <c r="BJ41" i="22" s="1"/>
  <c r="AS41" i="22"/>
  <c r="AR41" i="22"/>
  <c r="AQ41" i="22"/>
  <c r="BV41" i="22" s="1"/>
  <c r="AP41" i="22"/>
  <c r="AN41" i="22"/>
  <c r="AM41" i="22"/>
  <c r="AK41" i="22"/>
  <c r="AJ41" i="22"/>
  <c r="AI41" i="22"/>
  <c r="AH41" i="22"/>
  <c r="AA41" i="22"/>
  <c r="Z41" i="22"/>
  <c r="X41" i="22"/>
  <c r="W41" i="22"/>
  <c r="V41" i="22"/>
  <c r="AD41" i="22" s="1"/>
  <c r="U41" i="22"/>
  <c r="AC41" i="22" s="1"/>
  <c r="S41" i="22"/>
  <c r="R41" i="22"/>
  <c r="P41" i="22"/>
  <c r="O41" i="22"/>
  <c r="N41" i="22"/>
  <c r="M41" i="22"/>
  <c r="K41" i="22"/>
  <c r="J41" i="22"/>
  <c r="H41" i="22"/>
  <c r="G41" i="22"/>
  <c r="F41" i="22"/>
  <c r="E41" i="22"/>
  <c r="CE40" i="22"/>
  <c r="CD40" i="22"/>
  <c r="BZ40" i="22"/>
  <c r="BY40" i="22"/>
  <c r="BX40" i="22"/>
  <c r="BW40" i="22"/>
  <c r="BV40" i="22"/>
  <c r="BU40" i="22"/>
  <c r="BT40" i="22"/>
  <c r="BQ40" i="22"/>
  <c r="BK40" i="22"/>
  <c r="BJ40" i="22"/>
  <c r="BI40" i="22"/>
  <c r="BH40" i="22"/>
  <c r="BG40" i="22"/>
  <c r="BF40" i="22"/>
  <c r="BE40" i="22"/>
  <c r="BB40" i="22"/>
  <c r="AW40" i="22"/>
  <c r="AT40" i="22"/>
  <c r="AO40" i="22"/>
  <c r="AL40" i="22"/>
  <c r="AF40" i="22"/>
  <c r="AE40" i="22"/>
  <c r="AD40" i="22"/>
  <c r="AC40" i="22"/>
  <c r="AB40" i="22"/>
  <c r="Y40" i="22"/>
  <c r="AG40" i="22" s="1"/>
  <c r="T40" i="22"/>
  <c r="Q40" i="22"/>
  <c r="L40" i="22"/>
  <c r="I40" i="22"/>
  <c r="CE39" i="22"/>
  <c r="CD39" i="22"/>
  <c r="BZ39" i="22"/>
  <c r="BY39" i="22"/>
  <c r="BX39" i="22"/>
  <c r="BW39" i="22"/>
  <c r="BV39" i="22"/>
  <c r="BU39" i="22"/>
  <c r="BT39" i="22"/>
  <c r="BQ39" i="22"/>
  <c r="BK39" i="22"/>
  <c r="BJ39" i="22"/>
  <c r="BI39" i="22"/>
  <c r="BH39" i="22"/>
  <c r="BG39" i="22"/>
  <c r="BF39" i="22"/>
  <c r="BE39" i="22"/>
  <c r="BB39" i="22"/>
  <c r="AW39" i="22"/>
  <c r="AT39" i="22"/>
  <c r="AO39" i="22"/>
  <c r="AL39" i="22"/>
  <c r="AF39" i="22"/>
  <c r="AE39" i="22"/>
  <c r="AD39" i="22"/>
  <c r="AC39" i="22"/>
  <c r="AB39" i="22"/>
  <c r="Y39" i="22"/>
  <c r="AG39" i="22" s="1"/>
  <c r="T39" i="22"/>
  <c r="Q39" i="22"/>
  <c r="L39" i="22"/>
  <c r="I39" i="22"/>
  <c r="CE38" i="22"/>
  <c r="CD38" i="22"/>
  <c r="BZ38" i="22"/>
  <c r="BY38" i="22"/>
  <c r="BX38" i="22"/>
  <c r="BW38" i="22"/>
  <c r="BV38" i="22"/>
  <c r="BU38" i="22"/>
  <c r="BT38" i="22"/>
  <c r="BQ38" i="22"/>
  <c r="BK38" i="22"/>
  <c r="BJ38" i="22"/>
  <c r="BI38" i="22"/>
  <c r="BH38" i="22"/>
  <c r="BG38" i="22"/>
  <c r="BF38" i="22"/>
  <c r="BE38" i="22"/>
  <c r="BB38" i="22"/>
  <c r="AW38" i="22"/>
  <c r="AT38" i="22"/>
  <c r="AO38" i="22"/>
  <c r="AL38" i="22"/>
  <c r="AF38" i="22"/>
  <c r="AE38" i="22"/>
  <c r="AD38" i="22"/>
  <c r="AC38" i="22"/>
  <c r="AB38" i="22"/>
  <c r="Y38" i="22"/>
  <c r="AG38" i="22" s="1"/>
  <c r="T38" i="22"/>
  <c r="Q38" i="22"/>
  <c r="L38" i="22"/>
  <c r="I38" i="22"/>
  <c r="CE37" i="22"/>
  <c r="CD37" i="22"/>
  <c r="BZ37" i="22"/>
  <c r="BY37" i="22"/>
  <c r="BX37" i="22"/>
  <c r="BW37" i="22"/>
  <c r="BV37" i="22"/>
  <c r="BU37" i="22"/>
  <c r="BT37" i="22"/>
  <c r="BQ37" i="22"/>
  <c r="BK37" i="22"/>
  <c r="BJ37" i="22"/>
  <c r="BI37" i="22"/>
  <c r="BH37" i="22"/>
  <c r="BG37" i="22"/>
  <c r="BF37" i="22"/>
  <c r="BE37" i="22"/>
  <c r="BB37" i="22"/>
  <c r="AW37" i="22"/>
  <c r="AT37" i="22"/>
  <c r="AO37" i="22"/>
  <c r="AL37" i="22"/>
  <c r="AF37" i="22"/>
  <c r="AE37" i="22"/>
  <c r="AD37" i="22"/>
  <c r="AC37" i="22"/>
  <c r="AB37" i="22"/>
  <c r="Y37" i="22"/>
  <c r="AG37" i="22" s="1"/>
  <c r="T37" i="22"/>
  <c r="Q37" i="22"/>
  <c r="L37" i="22"/>
  <c r="I37" i="22"/>
  <c r="CE36" i="22"/>
  <c r="CD36" i="22"/>
  <c r="BZ36" i="22"/>
  <c r="BY36" i="22"/>
  <c r="BX36" i="22"/>
  <c r="BW36" i="22"/>
  <c r="BV36" i="22"/>
  <c r="BU36" i="22"/>
  <c r="BT36" i="22"/>
  <c r="BQ36" i="22"/>
  <c r="BK36" i="22"/>
  <c r="BJ36" i="22"/>
  <c r="BI36" i="22"/>
  <c r="BH36" i="22"/>
  <c r="BG36" i="22"/>
  <c r="BF36" i="22"/>
  <c r="BE36" i="22"/>
  <c r="BB36" i="22"/>
  <c r="AW36" i="22"/>
  <c r="AT36" i="22"/>
  <c r="AO36" i="22"/>
  <c r="AL36" i="22"/>
  <c r="AF36" i="22"/>
  <c r="AE36" i="22"/>
  <c r="AD36" i="22"/>
  <c r="AC36" i="22"/>
  <c r="AB36" i="22"/>
  <c r="Y36" i="22"/>
  <c r="T36" i="22"/>
  <c r="Q36" i="22"/>
  <c r="L36" i="22"/>
  <c r="I36" i="22"/>
  <c r="CF35" i="22"/>
  <c r="BZ35" i="22"/>
  <c r="BY35" i="22"/>
  <c r="BX35" i="22"/>
  <c r="BW35" i="22"/>
  <c r="BV35" i="22"/>
  <c r="BU35" i="22"/>
  <c r="BT35" i="22"/>
  <c r="BQ35" i="22"/>
  <c r="BK35" i="22"/>
  <c r="BJ35" i="22"/>
  <c r="BI35" i="22"/>
  <c r="BH35" i="22"/>
  <c r="BG35" i="22"/>
  <c r="BF35" i="22"/>
  <c r="BE35" i="22"/>
  <c r="BL35" i="22" s="1"/>
  <c r="BB35" i="22"/>
  <c r="AW35" i="22"/>
  <c r="CA35" i="22" s="1"/>
  <c r="AT35" i="22"/>
  <c r="AO35" i="22"/>
  <c r="AL35" i="22"/>
  <c r="AF35" i="22"/>
  <c r="AE35" i="22"/>
  <c r="AD35" i="22"/>
  <c r="AC35" i="22"/>
  <c r="AB35" i="22"/>
  <c r="Y35" i="22"/>
  <c r="T35" i="22"/>
  <c r="Q35" i="22"/>
  <c r="L35" i="22"/>
  <c r="I35" i="22"/>
  <c r="CE34" i="22"/>
  <c r="CD34" i="22"/>
  <c r="BZ34" i="22"/>
  <c r="BY34" i="22"/>
  <c r="BX34" i="22"/>
  <c r="BW34" i="22"/>
  <c r="BV34" i="22"/>
  <c r="BU34" i="22"/>
  <c r="BT34" i="22"/>
  <c r="BQ34" i="22"/>
  <c r="BL34" i="22"/>
  <c r="BK34" i="22"/>
  <c r="BJ34" i="22"/>
  <c r="BI34" i="22"/>
  <c r="BH34" i="22"/>
  <c r="BG34" i="22"/>
  <c r="BF34" i="22"/>
  <c r="BE34" i="22"/>
  <c r="BB34" i="22"/>
  <c r="AW34" i="22"/>
  <c r="CA34" i="22" s="1"/>
  <c r="AT34" i="22"/>
  <c r="AO34" i="22"/>
  <c r="AL34" i="22"/>
  <c r="AF34" i="22"/>
  <c r="AE34" i="22"/>
  <c r="AD34" i="22"/>
  <c r="AC34" i="22"/>
  <c r="AB34" i="22"/>
  <c r="Y34" i="22"/>
  <c r="T34" i="22"/>
  <c r="Q34" i="22"/>
  <c r="AG34" i="22" s="1"/>
  <c r="L34" i="22"/>
  <c r="I34" i="22"/>
  <c r="CE33" i="22"/>
  <c r="CD33" i="22"/>
  <c r="BZ33" i="22"/>
  <c r="BY33" i="22"/>
  <c r="BX33" i="22"/>
  <c r="BW33" i="22"/>
  <c r="BV33" i="22"/>
  <c r="BU33" i="22"/>
  <c r="BT33" i="22"/>
  <c r="BQ33" i="22"/>
  <c r="BK33" i="22"/>
  <c r="BJ33" i="22"/>
  <c r="BI33" i="22"/>
  <c r="BH33" i="22"/>
  <c r="BG33" i="22"/>
  <c r="BF33" i="22"/>
  <c r="BE33" i="22"/>
  <c r="BL33" i="22" s="1"/>
  <c r="BB33" i="22"/>
  <c r="AW33" i="22"/>
  <c r="CA33" i="22" s="1"/>
  <c r="AT33" i="22"/>
  <c r="AO33" i="22"/>
  <c r="AL33" i="22"/>
  <c r="AF33" i="22"/>
  <c r="AE33" i="22"/>
  <c r="AD33" i="22"/>
  <c r="AC33" i="22"/>
  <c r="AB33" i="22"/>
  <c r="Y33" i="22"/>
  <c r="T33" i="22"/>
  <c r="Q33" i="22"/>
  <c r="AG33" i="22" s="1"/>
  <c r="L33" i="22"/>
  <c r="I33" i="22"/>
  <c r="CE32" i="22"/>
  <c r="CD32" i="22"/>
  <c r="BZ32" i="22"/>
  <c r="BY32" i="22"/>
  <c r="BX32" i="22"/>
  <c r="BW32" i="22"/>
  <c r="BV32" i="22"/>
  <c r="BU32" i="22"/>
  <c r="BT32" i="22"/>
  <c r="BQ32" i="22"/>
  <c r="BK32" i="22"/>
  <c r="BJ32" i="22"/>
  <c r="BI32" i="22"/>
  <c r="BH32" i="22"/>
  <c r="BG32" i="22"/>
  <c r="BF32" i="22"/>
  <c r="BE32" i="22"/>
  <c r="BL32" i="22" s="1"/>
  <c r="BB32" i="22"/>
  <c r="AW32" i="22"/>
  <c r="AT32" i="22"/>
  <c r="AO32" i="22"/>
  <c r="AL32" i="22"/>
  <c r="AF32" i="22"/>
  <c r="AE32" i="22"/>
  <c r="AD32" i="22"/>
  <c r="AC32" i="22"/>
  <c r="AB32" i="22"/>
  <c r="Y32" i="22"/>
  <c r="T32" i="22"/>
  <c r="Q32" i="22"/>
  <c r="L32" i="22"/>
  <c r="I32" i="22"/>
  <c r="CE31" i="22"/>
  <c r="CD31" i="22"/>
  <c r="BZ31" i="22"/>
  <c r="BY31" i="22"/>
  <c r="BX31" i="22"/>
  <c r="BW31" i="22"/>
  <c r="BV31" i="22"/>
  <c r="BU31" i="22"/>
  <c r="BT31" i="22"/>
  <c r="BQ31" i="22"/>
  <c r="BK31" i="22"/>
  <c r="BJ31" i="22"/>
  <c r="BI31" i="22"/>
  <c r="BH31" i="22"/>
  <c r="BG31" i="22"/>
  <c r="BF31" i="22"/>
  <c r="BE31" i="22"/>
  <c r="BL31" i="22" s="1"/>
  <c r="BB31" i="22"/>
  <c r="AW31" i="22"/>
  <c r="CA31" i="22" s="1"/>
  <c r="AT31" i="22"/>
  <c r="AO31" i="22"/>
  <c r="AL31" i="22"/>
  <c r="AF31" i="22"/>
  <c r="AE31" i="22"/>
  <c r="AD31" i="22"/>
  <c r="AC31" i="22"/>
  <c r="AB31" i="22"/>
  <c r="Y31" i="22"/>
  <c r="T31" i="22"/>
  <c r="Q31" i="22"/>
  <c r="L31" i="22"/>
  <c r="I31" i="22"/>
  <c r="CE30" i="22"/>
  <c r="CD30" i="22"/>
  <c r="BZ30" i="22"/>
  <c r="BY30" i="22"/>
  <c r="BX30" i="22"/>
  <c r="BW30" i="22"/>
  <c r="BV30" i="22"/>
  <c r="BU30" i="22"/>
  <c r="BT30" i="22"/>
  <c r="BQ30" i="22"/>
  <c r="BL30" i="22"/>
  <c r="BK30" i="22"/>
  <c r="BJ30" i="22"/>
  <c r="BI30" i="22"/>
  <c r="BH30" i="22"/>
  <c r="BG30" i="22"/>
  <c r="BF30" i="22"/>
  <c r="BE30" i="22"/>
  <c r="BB30" i="22"/>
  <c r="AW30" i="22"/>
  <c r="CA30" i="22" s="1"/>
  <c r="AT30" i="22"/>
  <c r="AO30" i="22"/>
  <c r="AL30" i="22"/>
  <c r="AF30" i="22"/>
  <c r="AE30" i="22"/>
  <c r="AD30" i="22"/>
  <c r="AC30" i="22"/>
  <c r="AB30" i="22"/>
  <c r="Y30" i="22"/>
  <c r="T30" i="22"/>
  <c r="Q30" i="22"/>
  <c r="AG30" i="22" s="1"/>
  <c r="L30" i="22"/>
  <c r="I30" i="22"/>
  <c r="CE29" i="22"/>
  <c r="CD29" i="22"/>
  <c r="BZ29" i="22"/>
  <c r="BY29" i="22"/>
  <c r="BX29" i="22"/>
  <c r="BW29" i="22"/>
  <c r="BV29" i="22"/>
  <c r="BU29" i="22"/>
  <c r="BT29" i="22"/>
  <c r="BQ29" i="22"/>
  <c r="BK29" i="22"/>
  <c r="BJ29" i="22"/>
  <c r="BI29" i="22"/>
  <c r="BH29" i="22"/>
  <c r="BG29" i="22"/>
  <c r="BF29" i="22"/>
  <c r="BE29" i="22"/>
  <c r="BL29" i="22" s="1"/>
  <c r="BB29" i="22"/>
  <c r="AW29" i="22"/>
  <c r="CA29" i="22" s="1"/>
  <c r="AT29" i="22"/>
  <c r="AO29" i="22"/>
  <c r="AL29" i="22"/>
  <c r="AF29" i="22"/>
  <c r="AE29" i="22"/>
  <c r="AD29" i="22"/>
  <c r="AC29" i="22"/>
  <c r="AB29" i="22"/>
  <c r="Y29" i="22"/>
  <c r="T29" i="22"/>
  <c r="Q29" i="22"/>
  <c r="AG29" i="22" s="1"/>
  <c r="L29" i="22"/>
  <c r="I29" i="22"/>
  <c r="CE28" i="22"/>
  <c r="CD28" i="22"/>
  <c r="BZ28" i="22"/>
  <c r="BY28" i="22"/>
  <c r="BX28" i="22"/>
  <c r="BW28" i="22"/>
  <c r="BV28" i="22"/>
  <c r="BU28" i="22"/>
  <c r="BT28" i="22"/>
  <c r="BT41" i="22" s="1"/>
  <c r="BQ28" i="22"/>
  <c r="BK28" i="22"/>
  <c r="BJ28" i="22"/>
  <c r="BI28" i="22"/>
  <c r="BH28" i="22"/>
  <c r="BG28" i="22"/>
  <c r="BF28" i="22"/>
  <c r="BE28" i="22"/>
  <c r="BL28" i="22" s="1"/>
  <c r="BB28" i="22"/>
  <c r="AW28" i="22"/>
  <c r="AT28" i="22"/>
  <c r="AT41" i="22" s="1"/>
  <c r="AO28" i="22"/>
  <c r="AL28" i="22"/>
  <c r="AF28" i="22"/>
  <c r="AE28" i="22"/>
  <c r="AD28" i="22"/>
  <c r="AC28" i="22"/>
  <c r="AB28" i="22"/>
  <c r="Y28" i="22"/>
  <c r="T28" i="22"/>
  <c r="Q28" i="22"/>
  <c r="L28" i="22"/>
  <c r="I28" i="22"/>
  <c r="CE27" i="22"/>
  <c r="CD27" i="22"/>
  <c r="BZ27" i="22"/>
  <c r="BY27" i="22"/>
  <c r="BX27" i="22"/>
  <c r="BW27" i="22"/>
  <c r="BV27" i="22"/>
  <c r="BU27" i="22"/>
  <c r="BT27" i="22"/>
  <c r="BQ27" i="22"/>
  <c r="BK27" i="22"/>
  <c r="BJ27" i="22"/>
  <c r="BI27" i="22"/>
  <c r="BH27" i="22"/>
  <c r="BG27" i="22"/>
  <c r="BF27" i="22"/>
  <c r="BE27" i="22"/>
  <c r="BL27" i="22" s="1"/>
  <c r="BB27" i="22"/>
  <c r="AW27" i="22"/>
  <c r="CA27" i="22" s="1"/>
  <c r="AT27" i="22"/>
  <c r="AO27" i="22"/>
  <c r="AL27" i="22"/>
  <c r="AF27" i="22"/>
  <c r="AE27" i="22"/>
  <c r="AD27" i="22"/>
  <c r="AC27" i="22"/>
  <c r="AB27" i="22"/>
  <c r="Y27" i="22"/>
  <c r="T27" i="22"/>
  <c r="Q27" i="22"/>
  <c r="L27" i="22"/>
  <c r="I27" i="22"/>
  <c r="CE26" i="22"/>
  <c r="CD26" i="22"/>
  <c r="BZ26" i="22"/>
  <c r="BY26" i="22"/>
  <c r="BX26" i="22"/>
  <c r="BW26" i="22"/>
  <c r="BV26" i="22"/>
  <c r="BU26" i="22"/>
  <c r="BT26" i="22"/>
  <c r="BQ26" i="22"/>
  <c r="BL26" i="22"/>
  <c r="BK26" i="22"/>
  <c r="BJ26" i="22"/>
  <c r="BI26" i="22"/>
  <c r="BH26" i="22"/>
  <c r="BG26" i="22"/>
  <c r="BF26" i="22"/>
  <c r="BE26" i="22"/>
  <c r="BB26" i="22"/>
  <c r="AW26" i="22"/>
  <c r="CA26" i="22" s="1"/>
  <c r="AT26" i="22"/>
  <c r="AO26" i="22"/>
  <c r="AL26" i="22"/>
  <c r="AF26" i="22"/>
  <c r="AE26" i="22"/>
  <c r="AD26" i="22"/>
  <c r="AC26" i="22"/>
  <c r="AB26" i="22"/>
  <c r="Y26" i="22"/>
  <c r="T26" i="22"/>
  <c r="Q26" i="22"/>
  <c r="AG26" i="22" s="1"/>
  <c r="L26" i="22"/>
  <c r="I26" i="22"/>
  <c r="CE25" i="22"/>
  <c r="CD25" i="22"/>
  <c r="BZ25" i="22"/>
  <c r="BY25" i="22"/>
  <c r="BX25" i="22"/>
  <c r="BW25" i="22"/>
  <c r="BV25" i="22"/>
  <c r="BU25" i="22"/>
  <c r="BT25" i="22"/>
  <c r="BQ25" i="22"/>
  <c r="BK25" i="22"/>
  <c r="BJ25" i="22"/>
  <c r="BI25" i="22"/>
  <c r="BH25" i="22"/>
  <c r="BG25" i="22"/>
  <c r="BF25" i="22"/>
  <c r="BE25" i="22"/>
  <c r="BL25" i="22" s="1"/>
  <c r="BB25" i="22"/>
  <c r="AW25" i="22"/>
  <c r="AT25" i="22"/>
  <c r="AO25" i="22"/>
  <c r="AL25" i="22"/>
  <c r="AF25" i="22"/>
  <c r="AE25" i="22"/>
  <c r="AD25" i="22"/>
  <c r="AC25" i="22"/>
  <c r="AB25" i="22"/>
  <c r="Y25" i="22"/>
  <c r="T25" i="22"/>
  <c r="Q25" i="22"/>
  <c r="AG25" i="22" s="1"/>
  <c r="L25" i="22"/>
  <c r="I25" i="22"/>
  <c r="CC24" i="22"/>
  <c r="CB24" i="22"/>
  <c r="CB160" i="22" s="1"/>
  <c r="AN24" i="22"/>
  <c r="AN160" i="22" s="1"/>
  <c r="AM24" i="22"/>
  <c r="AM160" i="22" s="1"/>
  <c r="AK24" i="22"/>
  <c r="AJ24" i="22"/>
  <c r="AJ160" i="22" s="1"/>
  <c r="AI24" i="22"/>
  <c r="AI160" i="22" s="1"/>
  <c r="AH24" i="22"/>
  <c r="K24" i="22"/>
  <c r="J24" i="22"/>
  <c r="H24" i="22"/>
  <c r="H160" i="22" s="1"/>
  <c r="G24" i="22"/>
  <c r="F24" i="22"/>
  <c r="E24" i="22"/>
  <c r="CF23" i="22"/>
  <c r="BZ23" i="22"/>
  <c r="BY23" i="22"/>
  <c r="BX23" i="22"/>
  <c r="BW23" i="22"/>
  <c r="BV23" i="22"/>
  <c r="BU23" i="22"/>
  <c r="BT23" i="22"/>
  <c r="CA23" i="22" s="1"/>
  <c r="BQ23" i="22"/>
  <c r="BK23" i="22"/>
  <c r="BJ23" i="22"/>
  <c r="BI23" i="22"/>
  <c r="BH23" i="22"/>
  <c r="BG23" i="22"/>
  <c r="BF23" i="22"/>
  <c r="BE23" i="22"/>
  <c r="BL23" i="22" s="1"/>
  <c r="BB23" i="22"/>
  <c r="AW23" i="22"/>
  <c r="AT23" i="22"/>
  <c r="AO23" i="22"/>
  <c r="AL23" i="22"/>
  <c r="AF23" i="22"/>
  <c r="AE23" i="22"/>
  <c r="AD23" i="22"/>
  <c r="AC23" i="22"/>
  <c r="AB23" i="22"/>
  <c r="Y23" i="22"/>
  <c r="AG23" i="22" s="1"/>
  <c r="T23" i="22"/>
  <c r="Q23" i="22"/>
  <c r="L23" i="22"/>
  <c r="I23" i="22"/>
  <c r="CE22" i="22"/>
  <c r="CD22" i="22"/>
  <c r="BZ22" i="22"/>
  <c r="BY22" i="22"/>
  <c r="BX22" i="22"/>
  <c r="BW22" i="22"/>
  <c r="BV22" i="22"/>
  <c r="BU22" i="22"/>
  <c r="BT22" i="22"/>
  <c r="BQ22" i="22"/>
  <c r="BK22" i="22"/>
  <c r="BJ22" i="22"/>
  <c r="BI22" i="22"/>
  <c r="BH22" i="22"/>
  <c r="BG22" i="22"/>
  <c r="BF22" i="22"/>
  <c r="BE22" i="22"/>
  <c r="BB22" i="22"/>
  <c r="AW22" i="22"/>
  <c r="AT22" i="22"/>
  <c r="AO22" i="22"/>
  <c r="AL22" i="22"/>
  <c r="AF22" i="22"/>
  <c r="AE22" i="22"/>
  <c r="AD22" i="22"/>
  <c r="AC22" i="22"/>
  <c r="AB22" i="22"/>
  <c r="Y22" i="22"/>
  <c r="AG22" i="22" s="1"/>
  <c r="T22" i="22"/>
  <c r="Q22" i="22"/>
  <c r="L22" i="22"/>
  <c r="I22" i="22"/>
  <c r="BZ21" i="22"/>
  <c r="BY21" i="22"/>
  <c r="BX21" i="22"/>
  <c r="BW21" i="22"/>
  <c r="BV21" i="22"/>
  <c r="BU21" i="22"/>
  <c r="BT21" i="22"/>
  <c r="BQ21" i="22"/>
  <c r="BK21" i="22"/>
  <c r="BJ21" i="22"/>
  <c r="BI21" i="22"/>
  <c r="BH21" i="22"/>
  <c r="BG21" i="22"/>
  <c r="BF21" i="22"/>
  <c r="BE21" i="22"/>
  <c r="BB21" i="22"/>
  <c r="AW21" i="22"/>
  <c r="AT21" i="22"/>
  <c r="AO21" i="22"/>
  <c r="AL21" i="22"/>
  <c r="AF21" i="22"/>
  <c r="AE21" i="22"/>
  <c r="AD21" i="22"/>
  <c r="AC21" i="22"/>
  <c r="AB21" i="22"/>
  <c r="Y21" i="22"/>
  <c r="T21" i="22"/>
  <c r="Q21" i="22"/>
  <c r="L21" i="22"/>
  <c r="I21" i="22"/>
  <c r="CE20" i="22"/>
  <c r="CD20" i="22"/>
  <c r="BZ20" i="22"/>
  <c r="BY20" i="22"/>
  <c r="BX20" i="22"/>
  <c r="BW20" i="22"/>
  <c r="BV20" i="22"/>
  <c r="BU20" i="22"/>
  <c r="BT20" i="22"/>
  <c r="BQ20" i="22"/>
  <c r="BK20" i="22"/>
  <c r="BJ20" i="22"/>
  <c r="BI20" i="22"/>
  <c r="BH20" i="22"/>
  <c r="BG20" i="22"/>
  <c r="BF20" i="22"/>
  <c r="BE20" i="22"/>
  <c r="BL20" i="22" s="1"/>
  <c r="BB20" i="22"/>
  <c r="AW20" i="22"/>
  <c r="AT20" i="22"/>
  <c r="AO20" i="22"/>
  <c r="AL20" i="22"/>
  <c r="AF20" i="22"/>
  <c r="AE20" i="22"/>
  <c r="AD20" i="22"/>
  <c r="AC20" i="22"/>
  <c r="AB20" i="22"/>
  <c r="Y20" i="22"/>
  <c r="T20" i="22"/>
  <c r="Q20" i="22"/>
  <c r="L20" i="22"/>
  <c r="I20" i="22"/>
  <c r="CE19" i="22"/>
  <c r="CD19" i="22"/>
  <c r="BZ19" i="22"/>
  <c r="BY19" i="22"/>
  <c r="BX19" i="22"/>
  <c r="BW19" i="22"/>
  <c r="BV19" i="22"/>
  <c r="BU19" i="22"/>
  <c r="BT19" i="22"/>
  <c r="BQ19" i="22"/>
  <c r="BK19" i="22"/>
  <c r="BJ19" i="22"/>
  <c r="BI19" i="22"/>
  <c r="BH19" i="22"/>
  <c r="BG19" i="22"/>
  <c r="BF19" i="22"/>
  <c r="BE19" i="22"/>
  <c r="BL19" i="22" s="1"/>
  <c r="BB19" i="22"/>
  <c r="AW19" i="22"/>
  <c r="AT19" i="22"/>
  <c r="AO19" i="22"/>
  <c r="AL19" i="22"/>
  <c r="AF19" i="22"/>
  <c r="AE19" i="22"/>
  <c r="AD19" i="22"/>
  <c r="AC19" i="22"/>
  <c r="AB19" i="22"/>
  <c r="Y19" i="22"/>
  <c r="T19" i="22"/>
  <c r="Q19" i="22"/>
  <c r="L19" i="22"/>
  <c r="I19" i="22"/>
  <c r="CE18" i="22"/>
  <c r="CD18" i="22"/>
  <c r="BZ18" i="22"/>
  <c r="BY18" i="22"/>
  <c r="BX18" i="22"/>
  <c r="BW18" i="22"/>
  <c r="BV18" i="22"/>
  <c r="BU18" i="22"/>
  <c r="BT18" i="22"/>
  <c r="BQ18" i="22"/>
  <c r="BK18" i="22"/>
  <c r="BJ18" i="22"/>
  <c r="BI18" i="22"/>
  <c r="BH18" i="22"/>
  <c r="BG18" i="22"/>
  <c r="BF18" i="22"/>
  <c r="BE18" i="22"/>
  <c r="BB18" i="22"/>
  <c r="AW18" i="22"/>
  <c r="AT18" i="22"/>
  <c r="AO18" i="22"/>
  <c r="AL18" i="22"/>
  <c r="AF18" i="22"/>
  <c r="AE18" i="22"/>
  <c r="AD18" i="22"/>
  <c r="AC18" i="22"/>
  <c r="AB18" i="22"/>
  <c r="Y18" i="22"/>
  <c r="T18" i="22"/>
  <c r="Q18" i="22"/>
  <c r="L18" i="22"/>
  <c r="I18" i="22"/>
  <c r="CF17" i="22"/>
  <c r="BZ17" i="22"/>
  <c r="BY17" i="22"/>
  <c r="BX17" i="22"/>
  <c r="BW17" i="22"/>
  <c r="BV17" i="22"/>
  <c r="BU17" i="22"/>
  <c r="BT17" i="22"/>
  <c r="BQ17" i="22"/>
  <c r="BL17" i="22"/>
  <c r="BK17" i="22"/>
  <c r="BJ17" i="22"/>
  <c r="BI17" i="22"/>
  <c r="BH17" i="22"/>
  <c r="BG17" i="22"/>
  <c r="BF17" i="22"/>
  <c r="BE17" i="22"/>
  <c r="BB17" i="22"/>
  <c r="AW17" i="22"/>
  <c r="CA17" i="22" s="1"/>
  <c r="AT17" i="22"/>
  <c r="AO17" i="22"/>
  <c r="AL17" i="22"/>
  <c r="AF17" i="22"/>
  <c r="AE17" i="22"/>
  <c r="AD17" i="22"/>
  <c r="AC17" i="22"/>
  <c r="AB17" i="22"/>
  <c r="Y17" i="22"/>
  <c r="T17" i="22"/>
  <c r="Q17" i="22"/>
  <c r="AG17" i="22" s="1"/>
  <c r="L17" i="22"/>
  <c r="I17" i="22"/>
  <c r="CE16" i="22"/>
  <c r="CD16" i="22"/>
  <c r="BS16" i="22"/>
  <c r="BR16" i="22"/>
  <c r="BT16" i="1" s="1"/>
  <c r="BP16" i="22"/>
  <c r="BR16" i="1" s="1"/>
  <c r="BO16" i="22"/>
  <c r="BQ16" i="1" s="1"/>
  <c r="BN16" i="22"/>
  <c r="BM16" i="22"/>
  <c r="BO16" i="1" s="1"/>
  <c r="BD16" i="22"/>
  <c r="BC16" i="22"/>
  <c r="BA16" i="22"/>
  <c r="BB16" i="1" s="1"/>
  <c r="AZ16" i="22"/>
  <c r="BA16" i="1" s="1"/>
  <c r="AY16" i="22"/>
  <c r="AX16" i="22"/>
  <c r="AV16" i="22"/>
  <c r="AU16" i="22"/>
  <c r="AS16" i="22"/>
  <c r="AR16" i="22"/>
  <c r="AQ16" i="22"/>
  <c r="AP16" i="22"/>
  <c r="AO16" i="22"/>
  <c r="AL16" i="22"/>
  <c r="AA16" i="22"/>
  <c r="Z16" i="22"/>
  <c r="X16" i="22"/>
  <c r="X16" i="1" s="1"/>
  <c r="W16" i="22"/>
  <c r="V16" i="22"/>
  <c r="U16" i="22"/>
  <c r="S16" i="22"/>
  <c r="R16" i="22"/>
  <c r="P16" i="22"/>
  <c r="O16" i="22"/>
  <c r="N16" i="22"/>
  <c r="M16" i="22"/>
  <c r="L16" i="22"/>
  <c r="I16" i="22"/>
  <c r="CF15" i="22"/>
  <c r="BZ15" i="22"/>
  <c r="BY15" i="22"/>
  <c r="BX15" i="22"/>
  <c r="BW15" i="22"/>
  <c r="BV15" i="22"/>
  <c r="BU15" i="22"/>
  <c r="BT15" i="22"/>
  <c r="BQ15" i="22"/>
  <c r="BL15" i="22"/>
  <c r="BK15" i="22"/>
  <c r="BJ15" i="22"/>
  <c r="BI15" i="22"/>
  <c r="BH15" i="22"/>
  <c r="BG15" i="22"/>
  <c r="BF15" i="22"/>
  <c r="BE15" i="22"/>
  <c r="BB15" i="22"/>
  <c r="AW15" i="22"/>
  <c r="CA15" i="22" s="1"/>
  <c r="AT15" i="22"/>
  <c r="AO15" i="22"/>
  <c r="AL15" i="22"/>
  <c r="AF15" i="22"/>
  <c r="AE15" i="22"/>
  <c r="AD15" i="22"/>
  <c r="AC15" i="22"/>
  <c r="AB15" i="22"/>
  <c r="Y15" i="22"/>
  <c r="T15" i="22"/>
  <c r="Q15" i="22"/>
  <c r="AG15" i="22" s="1"/>
  <c r="L15" i="22"/>
  <c r="I15" i="22"/>
  <c r="CE14" i="22"/>
  <c r="CD14" i="22"/>
  <c r="BZ14" i="22"/>
  <c r="BY14" i="22"/>
  <c r="BX14" i="22"/>
  <c r="BW14" i="22"/>
  <c r="BV14" i="22"/>
  <c r="BU14" i="22"/>
  <c r="BT14" i="22"/>
  <c r="BQ14" i="22"/>
  <c r="BK14" i="22"/>
  <c r="BJ14" i="22"/>
  <c r="BI14" i="22"/>
  <c r="BH14" i="22"/>
  <c r="BG14" i="22"/>
  <c r="BF14" i="22"/>
  <c r="BE14" i="22"/>
  <c r="BL14" i="22" s="1"/>
  <c r="BB14" i="22"/>
  <c r="AW14" i="22"/>
  <c r="AT14" i="22"/>
  <c r="AO14" i="22"/>
  <c r="AL14" i="22"/>
  <c r="AF14" i="22"/>
  <c r="AE14" i="22"/>
  <c r="AD14" i="22"/>
  <c r="AC14" i="22"/>
  <c r="AB14" i="22"/>
  <c r="Y14" i="22"/>
  <c r="T14" i="22"/>
  <c r="Q14" i="22"/>
  <c r="AG14" i="22" s="1"/>
  <c r="L14" i="22"/>
  <c r="I14" i="22"/>
  <c r="CE13" i="22"/>
  <c r="CD13" i="22"/>
  <c r="BZ13" i="22"/>
  <c r="BY13" i="22"/>
  <c r="BX13" i="22"/>
  <c r="BW13" i="22"/>
  <c r="BV13" i="22"/>
  <c r="BU13" i="22"/>
  <c r="BT13" i="22"/>
  <c r="BQ13" i="22"/>
  <c r="BK13" i="22"/>
  <c r="BJ13" i="22"/>
  <c r="BI13" i="22"/>
  <c r="BH13" i="22"/>
  <c r="BG13" i="22"/>
  <c r="BF13" i="22"/>
  <c r="BE13" i="22"/>
  <c r="BL13" i="22" s="1"/>
  <c r="BB13" i="22"/>
  <c r="AW13" i="22"/>
  <c r="AT13" i="22"/>
  <c r="AO13" i="22"/>
  <c r="AL13" i="22"/>
  <c r="AF13" i="22"/>
  <c r="AE13" i="22"/>
  <c r="AD13" i="22"/>
  <c r="AC13" i="22"/>
  <c r="AB13" i="22"/>
  <c r="Y13" i="22"/>
  <c r="T13" i="22"/>
  <c r="Q13" i="22"/>
  <c r="L13" i="22"/>
  <c r="I13" i="22"/>
  <c r="CE12" i="22"/>
  <c r="CD12" i="22"/>
  <c r="BZ12" i="22"/>
  <c r="BY12" i="22"/>
  <c r="BX12" i="22"/>
  <c r="BW12" i="22"/>
  <c r="BV12" i="22"/>
  <c r="BU12" i="22"/>
  <c r="BT12" i="22"/>
  <c r="BQ12" i="22"/>
  <c r="BK12" i="22"/>
  <c r="BJ12" i="22"/>
  <c r="BI12" i="22"/>
  <c r="BH12" i="22"/>
  <c r="BG12" i="22"/>
  <c r="BF12" i="22"/>
  <c r="BE12" i="22"/>
  <c r="BB12" i="22"/>
  <c r="AW12" i="22"/>
  <c r="BL12" i="22" s="1"/>
  <c r="AT12" i="22"/>
  <c r="AO12" i="22"/>
  <c r="AL12" i="22"/>
  <c r="AF12" i="22"/>
  <c r="AE12" i="22"/>
  <c r="AD12" i="22"/>
  <c r="AC12" i="22"/>
  <c r="AB12" i="22"/>
  <c r="Y12" i="22"/>
  <c r="T12" i="22"/>
  <c r="Q12" i="22"/>
  <c r="L12" i="22"/>
  <c r="I12" i="22"/>
  <c r="CE11" i="22"/>
  <c r="CD11" i="22"/>
  <c r="BZ11" i="22"/>
  <c r="BY11" i="22"/>
  <c r="BX11" i="22"/>
  <c r="BW11" i="22"/>
  <c r="BV11" i="22"/>
  <c r="BU11" i="22"/>
  <c r="BT11" i="22"/>
  <c r="BQ11" i="22"/>
  <c r="BL11" i="22"/>
  <c r="BK11" i="22"/>
  <c r="BJ11" i="22"/>
  <c r="BI11" i="22"/>
  <c r="BH11" i="22"/>
  <c r="BG11" i="22"/>
  <c r="BF11" i="22"/>
  <c r="BE11" i="22"/>
  <c r="BB11" i="22"/>
  <c r="AW11" i="22"/>
  <c r="CA11" i="22" s="1"/>
  <c r="AT11" i="22"/>
  <c r="AO11" i="22"/>
  <c r="AL11" i="22"/>
  <c r="AF11" i="22"/>
  <c r="AE11" i="22"/>
  <c r="AD11" i="22"/>
  <c r="AC11" i="22"/>
  <c r="AB11" i="22"/>
  <c r="Y11" i="22"/>
  <c r="T11" i="22"/>
  <c r="Q11" i="22"/>
  <c r="AG11" i="22" s="1"/>
  <c r="L11" i="22"/>
  <c r="I11" i="22"/>
  <c r="CE10" i="22"/>
  <c r="CD10" i="22"/>
  <c r="BZ10" i="22"/>
  <c r="BY10" i="22"/>
  <c r="BX10" i="22"/>
  <c r="BW10" i="22"/>
  <c r="BV10" i="22"/>
  <c r="BU10" i="22"/>
  <c r="BT10" i="22"/>
  <c r="BQ10" i="22"/>
  <c r="BK10" i="22"/>
  <c r="BJ10" i="22"/>
  <c r="BI10" i="22"/>
  <c r="BH10" i="22"/>
  <c r="BG10" i="22"/>
  <c r="BF10" i="22"/>
  <c r="BE10" i="22"/>
  <c r="BL10" i="22" s="1"/>
  <c r="BB10" i="22"/>
  <c r="AW10" i="22"/>
  <c r="AT10" i="22"/>
  <c r="AO10" i="22"/>
  <c r="AL10" i="22"/>
  <c r="AF10" i="22"/>
  <c r="AE10" i="22"/>
  <c r="AD10" i="22"/>
  <c r="AC10" i="22"/>
  <c r="AB10" i="22"/>
  <c r="Y10" i="22"/>
  <c r="T10" i="22"/>
  <c r="Q10" i="22"/>
  <c r="AG10" i="22" s="1"/>
  <c r="L10" i="22"/>
  <c r="I10" i="22"/>
  <c r="CE9" i="22"/>
  <c r="CD9" i="22"/>
  <c r="BZ9" i="22"/>
  <c r="BY9" i="22"/>
  <c r="BX9" i="22"/>
  <c r="BW9" i="22"/>
  <c r="BV9" i="22"/>
  <c r="BU9" i="22"/>
  <c r="BT9" i="22"/>
  <c r="BQ9" i="22"/>
  <c r="BK9" i="22"/>
  <c r="BJ9" i="22"/>
  <c r="BI9" i="22"/>
  <c r="BH9" i="22"/>
  <c r="BG9" i="22"/>
  <c r="BF9" i="22"/>
  <c r="BE9" i="22"/>
  <c r="BL9" i="22" s="1"/>
  <c r="BB9" i="22"/>
  <c r="AW9" i="22"/>
  <c r="AT9" i="22"/>
  <c r="AO9" i="22"/>
  <c r="AL9" i="22"/>
  <c r="AF9" i="22"/>
  <c r="AE9" i="22"/>
  <c r="AD9" i="22"/>
  <c r="AC9" i="22"/>
  <c r="AB9" i="22"/>
  <c r="Y9" i="22"/>
  <c r="T9" i="22"/>
  <c r="Q9" i="22"/>
  <c r="L9" i="22"/>
  <c r="I9" i="22"/>
  <c r="CE8" i="22"/>
  <c r="CD8" i="22"/>
  <c r="BZ8" i="22"/>
  <c r="BY8" i="22"/>
  <c r="BX8" i="22"/>
  <c r="BW8" i="22"/>
  <c r="BV8" i="22"/>
  <c r="BU8" i="22"/>
  <c r="BT8" i="22"/>
  <c r="BQ8" i="22"/>
  <c r="BK8" i="22"/>
  <c r="BJ8" i="22"/>
  <c r="BI8" i="22"/>
  <c r="BH8" i="22"/>
  <c r="BG8" i="22"/>
  <c r="BF8" i="22"/>
  <c r="BE8" i="22"/>
  <c r="BB8" i="22"/>
  <c r="AW8" i="22"/>
  <c r="CA8" i="22" s="1"/>
  <c r="AT8" i="22"/>
  <c r="AO8" i="22"/>
  <c r="AL8" i="22"/>
  <c r="AF8" i="22"/>
  <c r="AE8" i="22"/>
  <c r="AD8" i="22"/>
  <c r="AC8" i="22"/>
  <c r="AB8" i="22"/>
  <c r="Y8" i="22"/>
  <c r="T8" i="22"/>
  <c r="Q8" i="22"/>
  <c r="L8" i="22"/>
  <c r="I8" i="22"/>
  <c r="CE7" i="22"/>
  <c r="CD7" i="22"/>
  <c r="BZ7" i="22"/>
  <c r="BY7" i="22"/>
  <c r="BX7" i="22"/>
  <c r="BW7" i="22"/>
  <c r="BV7" i="22"/>
  <c r="BU7" i="22"/>
  <c r="BT7" i="22"/>
  <c r="BQ7" i="22"/>
  <c r="BK7" i="22"/>
  <c r="BJ7" i="22"/>
  <c r="BI7" i="22"/>
  <c r="BH7" i="22"/>
  <c r="BG7" i="22"/>
  <c r="BF7" i="22"/>
  <c r="BE7" i="22"/>
  <c r="BB7" i="22"/>
  <c r="AW7" i="22"/>
  <c r="BL7" i="22" s="1"/>
  <c r="AT7" i="22"/>
  <c r="AO7" i="22"/>
  <c r="AL7" i="22"/>
  <c r="AL24" i="22" s="1"/>
  <c r="AF7" i="22"/>
  <c r="AE7" i="22"/>
  <c r="AD7" i="22"/>
  <c r="AC7" i="22"/>
  <c r="AB7" i="22"/>
  <c r="Y7" i="22"/>
  <c r="T7" i="22"/>
  <c r="Q7" i="22"/>
  <c r="AG7" i="22" s="1"/>
  <c r="L7" i="22"/>
  <c r="I7" i="22"/>
  <c r="AG157" i="22" l="1"/>
  <c r="CF95" i="22"/>
  <c r="CF110" i="22"/>
  <c r="AC159" i="22"/>
  <c r="CF93" i="22"/>
  <c r="CF114" i="22"/>
  <c r="CA123" i="22"/>
  <c r="BT129" i="22"/>
  <c r="AO24" i="22"/>
  <c r="AG12" i="22"/>
  <c r="CA13" i="22"/>
  <c r="AG27" i="22"/>
  <c r="AW41" i="22"/>
  <c r="AG31" i="22"/>
  <c r="CA32" i="22"/>
  <c r="AG35" i="22"/>
  <c r="BQ41" i="22"/>
  <c r="AE41" i="22"/>
  <c r="BI41" i="22"/>
  <c r="BX41" i="22"/>
  <c r="AG45" i="22"/>
  <c r="AG49" i="22"/>
  <c r="CF55" i="22"/>
  <c r="BL72" i="22"/>
  <c r="CA87" i="22"/>
  <c r="Q117" i="22"/>
  <c r="BX159" i="22"/>
  <c r="CA41" i="22"/>
  <c r="AG8" i="22"/>
  <c r="BL8" i="22"/>
  <c r="CA9" i="22"/>
  <c r="I24" i="22"/>
  <c r="AG9" i="22"/>
  <c r="CA10" i="22"/>
  <c r="AG13" i="22"/>
  <c r="CA14" i="22"/>
  <c r="AG18" i="22"/>
  <c r="AG19" i="22"/>
  <c r="AG20" i="22"/>
  <c r="CA25" i="22"/>
  <c r="Q41" i="22"/>
  <c r="AG32" i="22"/>
  <c r="AO41" i="22"/>
  <c r="BE41" i="22"/>
  <c r="CA36" i="22"/>
  <c r="BL37" i="22"/>
  <c r="CA37" i="22"/>
  <c r="BL38" i="22"/>
  <c r="CA38" i="22"/>
  <c r="BL39" i="22"/>
  <c r="CA39" i="22"/>
  <c r="BL40" i="22"/>
  <c r="CA40" i="22"/>
  <c r="AF41" i="22"/>
  <c r="CF51" i="22"/>
  <c r="BL55" i="22"/>
  <c r="CA55" i="22"/>
  <c r="AB106" i="22"/>
  <c r="I129" i="22"/>
  <c r="CA122" i="22"/>
  <c r="BL122" i="22"/>
  <c r="CA148" i="22"/>
  <c r="BL148" i="22"/>
  <c r="L24" i="22"/>
  <c r="T41" i="22"/>
  <c r="AL41" i="22"/>
  <c r="BB41" i="22"/>
  <c r="I41" i="22"/>
  <c r="Y41" i="22"/>
  <c r="BG41" i="22"/>
  <c r="BX50" i="22"/>
  <c r="AT50" i="1"/>
  <c r="AO69" i="22"/>
  <c r="CA134" i="22"/>
  <c r="BL134" i="22"/>
  <c r="BK117" i="22"/>
  <c r="L129" i="22"/>
  <c r="AB129" i="22"/>
  <c r="BV129" i="22"/>
  <c r="BZ129" i="22"/>
  <c r="CA135" i="22"/>
  <c r="L159" i="22"/>
  <c r="AB159" i="22"/>
  <c r="BU159" i="22"/>
  <c r="BY159" i="22"/>
  <c r="BF41" i="22"/>
  <c r="BY41" i="22"/>
  <c r="BL46" i="22"/>
  <c r="CA46" i="22"/>
  <c r="BL47" i="22"/>
  <c r="CA47" i="22"/>
  <c r="BL48" i="22"/>
  <c r="CA48" i="22"/>
  <c r="AG54" i="22"/>
  <c r="BW69" i="22"/>
  <c r="BY69" i="22"/>
  <c r="AL106" i="22"/>
  <c r="AG74" i="22"/>
  <c r="AG77" i="22"/>
  <c r="BL79" i="22"/>
  <c r="CA79" i="22"/>
  <c r="AG82" i="22"/>
  <c r="AG83" i="22"/>
  <c r="AG84" i="22"/>
  <c r="AG85" i="22"/>
  <c r="AG86" i="22"/>
  <c r="AG88" i="22"/>
  <c r="BL89" i="22"/>
  <c r="AG91" i="22"/>
  <c r="AG94" i="22"/>
  <c r="AG96" i="22"/>
  <c r="BL97" i="22"/>
  <c r="AG99" i="22"/>
  <c r="BI106" i="22"/>
  <c r="AG108" i="22"/>
  <c r="AT117" i="22"/>
  <c r="AG112" i="22"/>
  <c r="CA113" i="22"/>
  <c r="AG116" i="22"/>
  <c r="BJ117" i="22"/>
  <c r="AG118" i="22"/>
  <c r="AG121" i="22"/>
  <c r="AG124" i="22"/>
  <c r="CF124" i="22"/>
  <c r="BL125" i="22"/>
  <c r="AG127" i="22"/>
  <c r="AD129" i="22"/>
  <c r="BG129" i="22"/>
  <c r="BK129" i="22"/>
  <c r="BW129" i="22"/>
  <c r="AG130" i="22"/>
  <c r="CF130" i="22"/>
  <c r="CF131" i="22"/>
  <c r="CF132" i="22"/>
  <c r="CF133" i="22"/>
  <c r="AG135" i="22"/>
  <c r="BL135" i="22"/>
  <c r="CA138" i="22"/>
  <c r="AG141" i="22"/>
  <c r="AG142" i="22"/>
  <c r="AG143" i="22"/>
  <c r="BL144" i="22"/>
  <c r="AG149" i="22"/>
  <c r="AG150" i="22"/>
  <c r="AG151" i="22"/>
  <c r="AG152" i="22"/>
  <c r="BL153" i="22"/>
  <c r="BL154" i="22"/>
  <c r="BL155" i="22"/>
  <c r="AE159" i="22"/>
  <c r="T106" i="22"/>
  <c r="BL73" i="22"/>
  <c r="CA73" i="22"/>
  <c r="AG76" i="22"/>
  <c r="AG79" i="22"/>
  <c r="BL81" i="22"/>
  <c r="CA81" i="22"/>
  <c r="AG89" i="22"/>
  <c r="BL92" i="22"/>
  <c r="AG97" i="22"/>
  <c r="BL100" i="22"/>
  <c r="AG102" i="22"/>
  <c r="BL103" i="22"/>
  <c r="AF106" i="22"/>
  <c r="BV106" i="22"/>
  <c r="BZ106" i="22"/>
  <c r="CA107" i="22"/>
  <c r="BB117" i="22"/>
  <c r="BQ117" i="22"/>
  <c r="AG113" i="22"/>
  <c r="AL117" i="22"/>
  <c r="CA115" i="22"/>
  <c r="BG117" i="22"/>
  <c r="BL119" i="22"/>
  <c r="CA119" i="22"/>
  <c r="CA120" i="22"/>
  <c r="CE129" i="22"/>
  <c r="AG122" i="22"/>
  <c r="CF122" i="22"/>
  <c r="AG125" i="22"/>
  <c r="BL128" i="22"/>
  <c r="CF128" i="22"/>
  <c r="BY129" i="22"/>
  <c r="AG136" i="22"/>
  <c r="AG137" i="22"/>
  <c r="AG138" i="22"/>
  <c r="BL139" i="22"/>
  <c r="AG144" i="22"/>
  <c r="BL145" i="22"/>
  <c r="CA145" i="22"/>
  <c r="BL146" i="22"/>
  <c r="CA146" i="22"/>
  <c r="AG153" i="22"/>
  <c r="AG154" i="22"/>
  <c r="AG155" i="22"/>
  <c r="CF155" i="22"/>
  <c r="AG156" i="22"/>
  <c r="CA158" i="22"/>
  <c r="BF159" i="22"/>
  <c r="V24" i="22"/>
  <c r="V160" i="22" s="1"/>
  <c r="V16" i="1"/>
  <c r="AQ24" i="22"/>
  <c r="AR16" i="1"/>
  <c r="AV24" i="22"/>
  <c r="AW16" i="1"/>
  <c r="BN24" i="22"/>
  <c r="BV24" i="22" s="1"/>
  <c r="BP16" i="1"/>
  <c r="M24" i="22"/>
  <c r="M160" i="22" s="1"/>
  <c r="M16" i="1"/>
  <c r="W24" i="22"/>
  <c r="W16" i="1"/>
  <c r="AR24" i="22"/>
  <c r="AR160" i="22" s="1"/>
  <c r="AS16" i="1"/>
  <c r="AX24" i="22"/>
  <c r="AY16" i="1"/>
  <c r="BC24" i="22"/>
  <c r="BC160" i="22" s="1"/>
  <c r="BD16" i="1"/>
  <c r="N24" i="22"/>
  <c r="N160" i="22" s="1"/>
  <c r="N16" i="1"/>
  <c r="S24" i="22"/>
  <c r="S16" i="1"/>
  <c r="AS24" i="22"/>
  <c r="AT16" i="1"/>
  <c r="AY24" i="22"/>
  <c r="AY160" i="22" s="1"/>
  <c r="AZ16" i="1"/>
  <c r="BD24" i="22"/>
  <c r="BE16" i="1"/>
  <c r="CF156" i="22"/>
  <c r="P24" i="22"/>
  <c r="P16" i="1"/>
  <c r="AA24" i="22"/>
  <c r="AA16" i="1"/>
  <c r="BS24" i="22"/>
  <c r="BS160" i="22" s="1"/>
  <c r="BU16" i="1"/>
  <c r="R24" i="22"/>
  <c r="R16" i="1"/>
  <c r="O24" i="22"/>
  <c r="O16" i="1"/>
  <c r="U24" i="22"/>
  <c r="U160" i="22" s="1"/>
  <c r="U16" i="1"/>
  <c r="Z24" i="22"/>
  <c r="Z16" i="1"/>
  <c r="AP24" i="22"/>
  <c r="AP160" i="22" s="1"/>
  <c r="AQ16" i="1"/>
  <c r="AU24" i="22"/>
  <c r="AV16" i="1"/>
  <c r="CF54" i="22"/>
  <c r="CA19" i="22"/>
  <c r="CA20" i="22"/>
  <c r="CA22" i="22"/>
  <c r="BH159" i="22"/>
  <c r="BI159" i="22"/>
  <c r="BJ159" i="22"/>
  <c r="BL22" i="22"/>
  <c r="CA57" i="22"/>
  <c r="CA60" i="22"/>
  <c r="CA58" i="22"/>
  <c r="CA56" i="22"/>
  <c r="BL18" i="22"/>
  <c r="CA18" i="22"/>
  <c r="CA12" i="22"/>
  <c r="CA149" i="22"/>
  <c r="BB159" i="22"/>
  <c r="BV159" i="22"/>
  <c r="BG159" i="22"/>
  <c r="Q159" i="22"/>
  <c r="AD159" i="22"/>
  <c r="AG21" i="22"/>
  <c r="CF71" i="22"/>
  <c r="CF80" i="22"/>
  <c r="CF86" i="22"/>
  <c r="CF89" i="22"/>
  <c r="CF32" i="22"/>
  <c r="CF8" i="22"/>
  <c r="CF25" i="22"/>
  <c r="CF29" i="22"/>
  <c r="CF33" i="22"/>
  <c r="CF127" i="22"/>
  <c r="CF9" i="22"/>
  <c r="CF13" i="22"/>
  <c r="CF10" i="22"/>
  <c r="CF16" i="22"/>
  <c r="CF27" i="22"/>
  <c r="CF34" i="22"/>
  <c r="CF36" i="22"/>
  <c r="CF37" i="22"/>
  <c r="CF38" i="22"/>
  <c r="CF39" i="22"/>
  <c r="CF70" i="22"/>
  <c r="CF96" i="22"/>
  <c r="CF60" i="22"/>
  <c r="CF90" i="22"/>
  <c r="CF148" i="22"/>
  <c r="CF149" i="22"/>
  <c r="CF150" i="22"/>
  <c r="CF151" i="22"/>
  <c r="CF158" i="22"/>
  <c r="CF31" i="22"/>
  <c r="CF56" i="22"/>
  <c r="CF59" i="22"/>
  <c r="CF62" i="22"/>
  <c r="CF64" i="22"/>
  <c r="CF14" i="22"/>
  <c r="CE41" i="22"/>
  <c r="CF88" i="22"/>
  <c r="CF91" i="22"/>
  <c r="CF98" i="22"/>
  <c r="CF103" i="22"/>
  <c r="CF104" i="22"/>
  <c r="CD24" i="22"/>
  <c r="CF57" i="22"/>
  <c r="CF58" i="22"/>
  <c r="CF61" i="22"/>
  <c r="CF63" i="22"/>
  <c r="CF12" i="22"/>
  <c r="CF26" i="22"/>
  <c r="CF30" i="22"/>
  <c r="CF74" i="22"/>
  <c r="CF97" i="22"/>
  <c r="CF99" i="22"/>
  <c r="CF125" i="22"/>
  <c r="BB106" i="22"/>
  <c r="CF40" i="22"/>
  <c r="CF78" i="22"/>
  <c r="CF92" i="22"/>
  <c r="CF94" i="22"/>
  <c r="CF102" i="22"/>
  <c r="CF118" i="22"/>
  <c r="CF134" i="22"/>
  <c r="CF144" i="22"/>
  <c r="BK16" i="22"/>
  <c r="CF47" i="22"/>
  <c r="CF11" i="22"/>
  <c r="BH16" i="22"/>
  <c r="BE16" i="22"/>
  <c r="CF50" i="22"/>
  <c r="CF135" i="22"/>
  <c r="CF136" i="22"/>
  <c r="CF137" i="22"/>
  <c r="CF140" i="22"/>
  <c r="CF141" i="22"/>
  <c r="CF142" i="22"/>
  <c r="AB16" i="22"/>
  <c r="CF28" i="22"/>
  <c r="CF87" i="22"/>
  <c r="CF100" i="22"/>
  <c r="CF101" i="22"/>
  <c r="CF123" i="22"/>
  <c r="CF143" i="22"/>
  <c r="CF147" i="22"/>
  <c r="CF157" i="22"/>
  <c r="CE24" i="22"/>
  <c r="T16" i="22"/>
  <c r="AF16" i="22"/>
  <c r="AW16" i="22"/>
  <c r="BI16" i="22"/>
  <c r="BJ16" i="22"/>
  <c r="BW16" i="22"/>
  <c r="BZ16" i="22"/>
  <c r="BO24" i="22"/>
  <c r="CD106" i="22"/>
  <c r="CE117" i="22"/>
  <c r="CD117" i="22"/>
  <c r="CD41" i="22"/>
  <c r="CF7" i="22"/>
  <c r="BX16" i="22"/>
  <c r="AB24" i="22"/>
  <c r="X24" i="22"/>
  <c r="AZ24" i="22"/>
  <c r="BP24" i="22"/>
  <c r="CF48" i="22"/>
  <c r="CF52" i="22"/>
  <c r="CE106" i="22"/>
  <c r="CF83" i="22"/>
  <c r="CF84" i="22"/>
  <c r="CF85" i="22"/>
  <c r="CF105" i="22"/>
  <c r="CF145" i="22"/>
  <c r="CF152" i="22"/>
  <c r="CF153" i="22"/>
  <c r="CF154" i="22"/>
  <c r="BG16" i="22"/>
  <c r="BU16" i="22"/>
  <c r="CF18" i="22"/>
  <c r="CF19" i="22"/>
  <c r="CF20" i="22"/>
  <c r="CF21" i="22"/>
  <c r="CF22" i="22"/>
  <c r="CF42" i="22"/>
  <c r="CF43" i="22"/>
  <c r="CE69" i="22"/>
  <c r="CF53" i="22"/>
  <c r="CF65" i="22"/>
  <c r="CF66" i="22"/>
  <c r="CF67" i="22"/>
  <c r="CF68" i="22"/>
  <c r="CF76" i="22"/>
  <c r="CF108" i="22"/>
  <c r="CF139" i="22"/>
  <c r="BH69" i="22"/>
  <c r="BE69" i="22"/>
  <c r="BL56" i="22"/>
  <c r="AG56" i="22"/>
  <c r="BG69" i="22"/>
  <c r="AC69" i="22"/>
  <c r="BV69" i="22"/>
  <c r="BL52" i="22"/>
  <c r="CA52" i="22"/>
  <c r="AD69" i="22"/>
  <c r="BQ69" i="22"/>
  <c r="AG52" i="22"/>
  <c r="AE69" i="22"/>
  <c r="AQ160" i="22"/>
  <c r="I69" i="22"/>
  <c r="BF69" i="22"/>
  <c r="BU69" i="22"/>
  <c r="BL21" i="22"/>
  <c r="CA21" i="22"/>
  <c r="BD160" i="22"/>
  <c r="BT69" i="22"/>
  <c r="CA44" i="22"/>
  <c r="BY16" i="22"/>
  <c r="BR24" i="22"/>
  <c r="BT16" i="22"/>
  <c r="AT16" i="22"/>
  <c r="AT24" i="22" s="1"/>
  <c r="BB16" i="22"/>
  <c r="BF16" i="22"/>
  <c r="L41" i="22"/>
  <c r="AB41" i="22"/>
  <c r="BL41" i="22"/>
  <c r="BU41" i="22"/>
  <c r="L69" i="22"/>
  <c r="AB69" i="22"/>
  <c r="CD69" i="22"/>
  <c r="CF46" i="22"/>
  <c r="Q50" i="22"/>
  <c r="S50" i="22" s="1"/>
  <c r="S50" i="1" s="1"/>
  <c r="P69" i="22"/>
  <c r="BV16" i="22"/>
  <c r="AG41" i="22"/>
  <c r="Q69" i="22"/>
  <c r="AG133" i="22"/>
  <c r="AW159" i="22"/>
  <c r="CA133" i="22"/>
  <c r="BX56" i="22"/>
  <c r="AT56" i="22"/>
  <c r="AT69" i="22" s="1"/>
  <c r="AS69" i="22"/>
  <c r="CA7" i="22"/>
  <c r="Q16" i="22"/>
  <c r="Y16" i="22"/>
  <c r="AC16" i="22"/>
  <c r="E160" i="22"/>
  <c r="AK160" i="22"/>
  <c r="BA24" i="22"/>
  <c r="BM24" i="22"/>
  <c r="CC160" i="22"/>
  <c r="CA28" i="22"/>
  <c r="AG36" i="22"/>
  <c r="AG44" i="22"/>
  <c r="CA45" i="22"/>
  <c r="BL57" i="22"/>
  <c r="BL58" i="22"/>
  <c r="BL59" i="22"/>
  <c r="BL60" i="22"/>
  <c r="BL61" i="22"/>
  <c r="BL62" i="22"/>
  <c r="BL63" i="22"/>
  <c r="BL64" i="22"/>
  <c r="BL65" i="22"/>
  <c r="BL66" i="22"/>
  <c r="BL67" i="22"/>
  <c r="BL68" i="22"/>
  <c r="I106" i="22"/>
  <c r="Y106" i="22"/>
  <c r="AO106" i="22"/>
  <c r="BE106" i="22"/>
  <c r="BQ106" i="22"/>
  <c r="BL74" i="22"/>
  <c r="BL76" i="22"/>
  <c r="BL78" i="22"/>
  <c r="BL80" i="22"/>
  <c r="BL82" i="22"/>
  <c r="BL83" i="22"/>
  <c r="BL84" i="22"/>
  <c r="BL85" i="22"/>
  <c r="BL86" i="22"/>
  <c r="BT106" i="22"/>
  <c r="AO117" i="22"/>
  <c r="BL110" i="22"/>
  <c r="BE117" i="22"/>
  <c r="BT117" i="22"/>
  <c r="BV117" i="22"/>
  <c r="AW129" i="22"/>
  <c r="CA129" i="22" s="1"/>
  <c r="Y129" i="22"/>
  <c r="T159" i="22"/>
  <c r="AL159" i="22"/>
  <c r="BL133" i="22"/>
  <c r="BL138" i="22"/>
  <c r="BK50" i="22"/>
  <c r="AW50" i="22"/>
  <c r="BZ50" i="22"/>
  <c r="AD16" i="22"/>
  <c r="F160" i="22"/>
  <c r="J160" i="22"/>
  <c r="AH160" i="22"/>
  <c r="BL36" i="22"/>
  <c r="AL69" i="22"/>
  <c r="BB69" i="22"/>
  <c r="BL44" i="22"/>
  <c r="BL49" i="22"/>
  <c r="CF49" i="22"/>
  <c r="BI50" i="22"/>
  <c r="AV69" i="22"/>
  <c r="L106" i="22"/>
  <c r="AT106" i="22"/>
  <c r="CA103" i="22"/>
  <c r="CF107" i="22"/>
  <c r="I117" i="22"/>
  <c r="Y117" i="22"/>
  <c r="AG117" i="22" s="1"/>
  <c r="AG110" i="22"/>
  <c r="AC117" i="22"/>
  <c r="AL129" i="22"/>
  <c r="BB129" i="22"/>
  <c r="BQ129" i="22"/>
  <c r="Q129" i="22"/>
  <c r="CA137" i="22"/>
  <c r="BL137" i="22"/>
  <c r="AE16" i="22"/>
  <c r="BQ16" i="22"/>
  <c r="G160" i="22"/>
  <c r="K160" i="22"/>
  <c r="AG28" i="22"/>
  <c r="BI56" i="22"/>
  <c r="Q106" i="22"/>
  <c r="AG72" i="22"/>
  <c r="AW106" i="22"/>
  <c r="CF73" i="22"/>
  <c r="CF75" i="22"/>
  <c r="CF77" i="22"/>
  <c r="CF79" i="22"/>
  <c r="CF81" i="22"/>
  <c r="AE106" i="22"/>
  <c r="CF116" i="22"/>
  <c r="BF117" i="22"/>
  <c r="AO129" i="22"/>
  <c r="BL120" i="22"/>
  <c r="BE129" i="22"/>
  <c r="BL129" i="22" s="1"/>
  <c r="CD129" i="22"/>
  <c r="CF120" i="22"/>
  <c r="T129" i="22"/>
  <c r="CA101" i="22"/>
  <c r="CA105" i="22"/>
  <c r="BL108" i="22"/>
  <c r="CF111" i="22"/>
  <c r="BL118" i="22"/>
  <c r="BH129" i="22"/>
  <c r="BL131" i="22"/>
  <c r="CA132" i="22"/>
  <c r="BL132" i="22"/>
  <c r="BT159" i="22"/>
  <c r="CA151" i="22"/>
  <c r="BL151" i="22"/>
  <c r="CA104" i="22"/>
  <c r="BU106" i="22"/>
  <c r="BY106" i="22"/>
  <c r="CF109" i="22"/>
  <c r="AW117" i="22"/>
  <c r="BL111" i="22"/>
  <c r="CA111" i="22"/>
  <c r="BY117" i="22"/>
  <c r="CF119" i="22"/>
  <c r="BL121" i="22"/>
  <c r="CA121" i="22"/>
  <c r="AF129" i="22"/>
  <c r="AT159" i="22"/>
  <c r="CE159" i="22"/>
  <c r="CA136" i="22"/>
  <c r="BL136" i="22"/>
  <c r="BL147" i="22"/>
  <c r="BL150" i="22"/>
  <c r="BK159" i="22"/>
  <c r="BZ159" i="22"/>
  <c r="L117" i="22"/>
  <c r="AB117" i="22"/>
  <c r="BL115" i="22"/>
  <c r="CF115" i="22"/>
  <c r="AT129" i="22"/>
  <c r="BJ129" i="22"/>
  <c r="I159" i="22"/>
  <c r="Y159" i="22"/>
  <c r="AO159" i="22"/>
  <c r="BE159" i="22"/>
  <c r="BQ159" i="22"/>
  <c r="CD159" i="22"/>
  <c r="BL149" i="22"/>
  <c r="CA155" i="22"/>
  <c r="BW159" i="22"/>
  <c r="BJ24" i="22" l="1"/>
  <c r="P160" i="22"/>
  <c r="AU160" i="22"/>
  <c r="AG159" i="22"/>
  <c r="CF41" i="22"/>
  <c r="BF24" i="22"/>
  <c r="AE24" i="22"/>
  <c r="I160" i="22"/>
  <c r="AC24" i="22"/>
  <c r="AL160" i="22"/>
  <c r="AO160" i="22"/>
  <c r="BQ24" i="22"/>
  <c r="AZ160" i="22"/>
  <c r="BH160" i="22" s="1"/>
  <c r="T24" i="22"/>
  <c r="AP176" i="1"/>
  <c r="Q24" i="22"/>
  <c r="Q160" i="22" s="1"/>
  <c r="AF24" i="22"/>
  <c r="BG24" i="22"/>
  <c r="BN160" i="22"/>
  <c r="AX160" i="22"/>
  <c r="W160" i="22"/>
  <c r="BL16" i="22"/>
  <c r="BE24" i="22"/>
  <c r="BE160" i="22" s="1"/>
  <c r="Y24" i="22"/>
  <c r="BB24" i="22"/>
  <c r="BB163" i="22" s="1"/>
  <c r="BB170" i="22" s="1"/>
  <c r="Z160" i="22"/>
  <c r="O160" i="22"/>
  <c r="BX24" i="22"/>
  <c r="BZ24" i="22"/>
  <c r="AD24" i="22"/>
  <c r="BK24" i="22"/>
  <c r="AA160" i="22"/>
  <c r="R160" i="22"/>
  <c r="BO160" i="22"/>
  <c r="BP160" i="22"/>
  <c r="AS160" i="22"/>
  <c r="AV160" i="22"/>
  <c r="AQ176" i="1" s="1"/>
  <c r="BL159" i="22"/>
  <c r="CA159" i="22"/>
  <c r="BW24" i="22"/>
  <c r="CF129" i="22"/>
  <c r="CF159" i="22"/>
  <c r="BH24" i="22"/>
  <c r="CE160" i="22"/>
  <c r="CF69" i="22"/>
  <c r="AD160" i="22"/>
  <c r="BG160" i="22"/>
  <c r="BQ160" i="22"/>
  <c r="CD160" i="22"/>
  <c r="CF24" i="22"/>
  <c r="AW24" i="22"/>
  <c r="CF117" i="22"/>
  <c r="CF106" i="22"/>
  <c r="AC160" i="22"/>
  <c r="BJ160" i="22"/>
  <c r="AB160" i="22"/>
  <c r="L160" i="22"/>
  <c r="BZ69" i="22"/>
  <c r="BL106" i="22"/>
  <c r="BR160" i="22"/>
  <c r="BY24" i="22"/>
  <c r="AG129" i="22"/>
  <c r="CA117" i="22"/>
  <c r="CA106" i="22"/>
  <c r="BM160" i="22"/>
  <c r="BU24" i="22"/>
  <c r="AT160" i="22"/>
  <c r="S69" i="22"/>
  <c r="S160" i="22" s="1"/>
  <c r="T50" i="22"/>
  <c r="BX69" i="22"/>
  <c r="BL117" i="22"/>
  <c r="AG106" i="22"/>
  <c r="BA160" i="22"/>
  <c r="BI24" i="22"/>
  <c r="BK69" i="22"/>
  <c r="BI69" i="22"/>
  <c r="BL50" i="22"/>
  <c r="CA50" i="22"/>
  <c r="AG16" i="22"/>
  <c r="BF160" i="22"/>
  <c r="AW69" i="22"/>
  <c r="CA16" i="22"/>
  <c r="BT24" i="22"/>
  <c r="AG24" i="22" l="1"/>
  <c r="BW160" i="22"/>
  <c r="BB160" i="22"/>
  <c r="AE160" i="22"/>
  <c r="BV160" i="22"/>
  <c r="BU160" i="22"/>
  <c r="BY160" i="22"/>
  <c r="BI160" i="22"/>
  <c r="BK160" i="22"/>
  <c r="BZ160" i="22"/>
  <c r="BX160" i="22"/>
  <c r="BL24" i="22"/>
  <c r="CF160" i="22"/>
  <c r="AW160" i="22"/>
  <c r="BL69" i="22"/>
  <c r="BT160" i="22"/>
  <c r="CA24" i="22"/>
  <c r="T69" i="22"/>
  <c r="T160" i="22" s="1"/>
  <c r="CA69" i="22"/>
  <c r="BL160" i="22" l="1"/>
  <c r="AR176" i="1"/>
  <c r="CA160" i="22"/>
  <c r="Y50" i="22"/>
  <c r="AF50" i="22"/>
  <c r="X69" i="22"/>
  <c r="AF69" i="22" l="1"/>
  <c r="X160" i="22"/>
  <c r="AG50" i="22"/>
  <c r="Y69" i="22"/>
  <c r="AF160" i="22" l="1"/>
  <c r="AG69" i="22"/>
  <c r="Y160" i="22"/>
  <c r="AG160" i="22" s="1"/>
  <c r="AN159" i="14" l="1"/>
  <c r="CF146" i="8"/>
  <c r="BZ146" i="8"/>
  <c r="BY146" i="8"/>
  <c r="BX146" i="8"/>
  <c r="BW146" i="8"/>
  <c r="BV146" i="8"/>
  <c r="BU146" i="8"/>
  <c r="BT146" i="8"/>
  <c r="BK146" i="8"/>
  <c r="BJ146" i="8"/>
  <c r="BI146" i="8"/>
  <c r="BH146" i="8"/>
  <c r="BG146" i="8"/>
  <c r="BF146" i="8"/>
  <c r="AO146" i="8"/>
  <c r="AL146" i="8"/>
  <c r="AF146" i="8"/>
  <c r="AE146" i="8"/>
  <c r="AD146" i="8"/>
  <c r="AC146" i="8"/>
  <c r="L146" i="8"/>
  <c r="I146" i="8"/>
  <c r="CF146" i="2"/>
  <c r="BZ146" i="2"/>
  <c r="BY146" i="2"/>
  <c r="BX146" i="2"/>
  <c r="BW146" i="2"/>
  <c r="BV146" i="2"/>
  <c r="BU146" i="2"/>
  <c r="BK146" i="2"/>
  <c r="BJ146" i="2"/>
  <c r="BI146" i="2"/>
  <c r="BH146" i="2"/>
  <c r="BG146" i="2"/>
  <c r="BF146" i="2"/>
  <c r="AO146" i="2"/>
  <c r="AL146" i="2"/>
  <c r="AF146" i="2"/>
  <c r="AE146" i="2"/>
  <c r="AD146" i="2"/>
  <c r="AC146" i="2"/>
  <c r="L146" i="2"/>
  <c r="I146" i="2"/>
  <c r="CF146" i="17"/>
  <c r="BZ146" i="17"/>
  <c r="BY146" i="17"/>
  <c r="BX146" i="17"/>
  <c r="BW146" i="17"/>
  <c r="BV146" i="17"/>
  <c r="BU146" i="17"/>
  <c r="BT146" i="17"/>
  <c r="BQ146" i="17"/>
  <c r="BK146" i="17"/>
  <c r="BJ146" i="17"/>
  <c r="BI146" i="17"/>
  <c r="BH146" i="17"/>
  <c r="BG146" i="17"/>
  <c r="BF146" i="17"/>
  <c r="BE146" i="17"/>
  <c r="BB146" i="17"/>
  <c r="AW146" i="17"/>
  <c r="AT146" i="17"/>
  <c r="AO146" i="17"/>
  <c r="AL146" i="17"/>
  <c r="AF146" i="17"/>
  <c r="AE146" i="17"/>
  <c r="AD146" i="17"/>
  <c r="AC146" i="17"/>
  <c r="AB146" i="17"/>
  <c r="Y146" i="17"/>
  <c r="T146" i="17"/>
  <c r="Q146" i="17"/>
  <c r="L146" i="17"/>
  <c r="I146" i="17"/>
  <c r="CF146" i="14"/>
  <c r="BX146" i="14"/>
  <c r="BT146" i="14"/>
  <c r="BV146" i="1" s="1"/>
  <c r="BQ146" i="14"/>
  <c r="BS146" i="1" s="1"/>
  <c r="BI146" i="14"/>
  <c r="BE146" i="14"/>
  <c r="BF146" i="1" s="1"/>
  <c r="BB146" i="14"/>
  <c r="BC146" i="1" s="1"/>
  <c r="AW146" i="14"/>
  <c r="AT146" i="14"/>
  <c r="AU146" i="1" s="1"/>
  <c r="AO146" i="14"/>
  <c r="AP146" i="1" s="1"/>
  <c r="AL146" i="14"/>
  <c r="AM146" i="1" s="1"/>
  <c r="AB146" i="14"/>
  <c r="AB146" i="1" s="1"/>
  <c r="Y146" i="14"/>
  <c r="Y146" i="1" s="1"/>
  <c r="T146" i="14"/>
  <c r="T146" i="1" s="1"/>
  <c r="Q146" i="14"/>
  <c r="L146" i="14"/>
  <c r="L146" i="1" s="1"/>
  <c r="I146" i="14"/>
  <c r="I146" i="1" s="1"/>
  <c r="E159" i="14"/>
  <c r="I121" i="14"/>
  <c r="J121" i="14"/>
  <c r="Q121" i="14"/>
  <c r="T121" i="14"/>
  <c r="Y121" i="14"/>
  <c r="AB121" i="14"/>
  <c r="AC121" i="14"/>
  <c r="AD121" i="14"/>
  <c r="AE121" i="14"/>
  <c r="AF121" i="14"/>
  <c r="AL121" i="14"/>
  <c r="AO121" i="14"/>
  <c r="AT121" i="14"/>
  <c r="AW121" i="14"/>
  <c r="BB121" i="14"/>
  <c r="BE121" i="14"/>
  <c r="BF121" i="14"/>
  <c r="BG121" i="14"/>
  <c r="BH121" i="14"/>
  <c r="BI121" i="14"/>
  <c r="BJ121" i="14"/>
  <c r="BK121" i="14"/>
  <c r="BQ121" i="14"/>
  <c r="BT121" i="14"/>
  <c r="BU121" i="14"/>
  <c r="BV121" i="14"/>
  <c r="BW121" i="14"/>
  <c r="BX121" i="14"/>
  <c r="BY121" i="14"/>
  <c r="BZ121" i="14"/>
  <c r="CF121" i="14"/>
  <c r="AH146" i="1" l="1"/>
  <c r="CC146" i="1"/>
  <c r="BM146" i="1"/>
  <c r="CA146" i="17"/>
  <c r="L121" i="14"/>
  <c r="J121" i="1"/>
  <c r="CI146" i="1"/>
  <c r="CA146" i="14"/>
  <c r="AX146" i="1"/>
  <c r="BL146" i="14"/>
  <c r="AG146" i="14"/>
  <c r="Q146" i="1"/>
  <c r="AG121" i="14"/>
  <c r="AG146" i="2"/>
  <c r="BL146" i="2"/>
  <c r="CA146" i="2"/>
  <c r="CA146" i="8"/>
  <c r="AG146" i="8"/>
  <c r="BL146" i="8"/>
  <c r="BL146" i="17"/>
  <c r="AG146" i="17"/>
  <c r="BL121" i="14"/>
  <c r="CA121" i="14"/>
  <c r="I90" i="17" l="1"/>
  <c r="AL15" i="14" l="1"/>
  <c r="AM24" i="14" l="1"/>
  <c r="CE159" i="14"/>
  <c r="CD159" i="14"/>
  <c r="CC159" i="14"/>
  <c r="CB159" i="14"/>
  <c r="BS159" i="14"/>
  <c r="BR159" i="14"/>
  <c r="BT159" i="1" s="1"/>
  <c r="BP159" i="14"/>
  <c r="BO159" i="14"/>
  <c r="BN159" i="14"/>
  <c r="BM159" i="14"/>
  <c r="BO159" i="1" s="1"/>
  <c r="BD159" i="14"/>
  <c r="BC159" i="14"/>
  <c r="BA159" i="14"/>
  <c r="AZ159" i="14"/>
  <c r="BA159" i="1" s="1"/>
  <c r="AY159" i="14"/>
  <c r="AX159" i="14"/>
  <c r="AV159" i="14"/>
  <c r="AU159" i="14"/>
  <c r="AS159" i="14"/>
  <c r="AR159" i="14"/>
  <c r="AQ159" i="14"/>
  <c r="AP159" i="14"/>
  <c r="AQ159" i="1" s="1"/>
  <c r="AM159" i="14"/>
  <c r="AK159" i="14"/>
  <c r="AJ159" i="14"/>
  <c r="AI159" i="14"/>
  <c r="AJ159" i="1" s="1"/>
  <c r="AH159" i="14"/>
  <c r="AA159" i="14"/>
  <c r="Z159" i="14"/>
  <c r="X159" i="14"/>
  <c r="X159" i="1" s="1"/>
  <c r="W159" i="14"/>
  <c r="V159" i="14"/>
  <c r="U159" i="14"/>
  <c r="S159" i="14"/>
  <c r="S159" i="1" s="1"/>
  <c r="R159" i="14"/>
  <c r="P159" i="14"/>
  <c r="O159" i="14"/>
  <c r="N159" i="14"/>
  <c r="N159" i="1" s="1"/>
  <c r="M159" i="14"/>
  <c r="K159" i="14"/>
  <c r="J159" i="14"/>
  <c r="H159" i="14"/>
  <c r="G159" i="14"/>
  <c r="F159" i="14"/>
  <c r="CE159" i="17"/>
  <c r="CD159" i="17"/>
  <c r="CC159" i="17"/>
  <c r="CB159" i="17"/>
  <c r="BS159" i="17"/>
  <c r="BR159" i="17"/>
  <c r="BP159" i="17"/>
  <c r="BO159" i="17"/>
  <c r="BN159" i="17"/>
  <c r="BM159" i="17"/>
  <c r="BD159" i="17"/>
  <c r="BC159" i="17"/>
  <c r="BA159" i="17"/>
  <c r="AZ159" i="17"/>
  <c r="AY159" i="17"/>
  <c r="AX159" i="17"/>
  <c r="AV159" i="17"/>
  <c r="AU159" i="17"/>
  <c r="BY159" i="17" s="1"/>
  <c r="AS159" i="17"/>
  <c r="AR159" i="17"/>
  <c r="AQ159" i="17"/>
  <c r="AP159" i="17"/>
  <c r="AN159" i="17"/>
  <c r="AO159" i="1" s="1"/>
  <c r="AM159" i="17"/>
  <c r="AK159" i="17"/>
  <c r="AJ159" i="17"/>
  <c r="AI159" i="17"/>
  <c r="AH159" i="17"/>
  <c r="AA159" i="17"/>
  <c r="Z159" i="17"/>
  <c r="X159" i="17"/>
  <c r="W159" i="17"/>
  <c r="V159" i="17"/>
  <c r="U159" i="17"/>
  <c r="S159" i="17"/>
  <c r="R159" i="17"/>
  <c r="P159" i="17"/>
  <c r="O159" i="17"/>
  <c r="N159" i="17"/>
  <c r="M159" i="17"/>
  <c r="K159" i="17"/>
  <c r="J159" i="17"/>
  <c r="H159" i="17"/>
  <c r="G159" i="17"/>
  <c r="F159" i="17"/>
  <c r="E159" i="17"/>
  <c r="E159" i="1" s="1"/>
  <c r="CE129" i="14"/>
  <c r="CD129" i="14"/>
  <c r="CC129" i="14"/>
  <c r="CF129" i="1" s="1"/>
  <c r="CB129" i="14"/>
  <c r="BS129" i="14"/>
  <c r="BR129" i="14"/>
  <c r="BP129" i="14"/>
  <c r="BR129" i="1" s="1"/>
  <c r="BO129" i="14"/>
  <c r="BN129" i="14"/>
  <c r="BM129" i="14"/>
  <c r="BD129" i="14"/>
  <c r="BE129" i="1" s="1"/>
  <c r="BC129" i="14"/>
  <c r="BA129" i="14"/>
  <c r="AZ129" i="14"/>
  <c r="AY129" i="14"/>
  <c r="AZ129" i="1" s="1"/>
  <c r="AX129" i="14"/>
  <c r="AV129" i="14"/>
  <c r="AU129" i="14"/>
  <c r="AS129" i="14"/>
  <c r="AT129" i="1" s="1"/>
  <c r="AR129" i="14"/>
  <c r="AQ129" i="14"/>
  <c r="AP129" i="14"/>
  <c r="AN129" i="14"/>
  <c r="AO129" i="1" s="1"/>
  <c r="AM129" i="14"/>
  <c r="AK129" i="14"/>
  <c r="AJ129" i="14"/>
  <c r="AI129" i="14"/>
  <c r="AJ129" i="1" s="1"/>
  <c r="AH129" i="14"/>
  <c r="AA129" i="14"/>
  <c r="Z129" i="14"/>
  <c r="X129" i="14"/>
  <c r="X129" i="1" s="1"/>
  <c r="W129" i="14"/>
  <c r="V129" i="14"/>
  <c r="U129" i="14"/>
  <c r="S129" i="14"/>
  <c r="S129" i="1" s="1"/>
  <c r="R129" i="14"/>
  <c r="P129" i="14"/>
  <c r="O129" i="14"/>
  <c r="N129" i="14"/>
  <c r="N129" i="1" s="1"/>
  <c r="M129" i="14"/>
  <c r="K129" i="14"/>
  <c r="J129" i="14"/>
  <c r="H129" i="1"/>
  <c r="CE129" i="17"/>
  <c r="CD129" i="17"/>
  <c r="CC129" i="17"/>
  <c r="CB129" i="17"/>
  <c r="BS129" i="17"/>
  <c r="BR129" i="17"/>
  <c r="BP129" i="17"/>
  <c r="BO129" i="17"/>
  <c r="BN129" i="17"/>
  <c r="BM129" i="17"/>
  <c r="BD129" i="17"/>
  <c r="BC129" i="17"/>
  <c r="BA129" i="17"/>
  <c r="BI129" i="17" s="1"/>
  <c r="AZ129" i="17"/>
  <c r="BH129" i="17" s="1"/>
  <c r="AY129" i="17"/>
  <c r="AX129" i="17"/>
  <c r="AV129" i="17"/>
  <c r="AU129" i="17"/>
  <c r="AS129" i="17"/>
  <c r="AR129" i="17"/>
  <c r="AQ129" i="17"/>
  <c r="AP129" i="17"/>
  <c r="AN129" i="17"/>
  <c r="AM129" i="17"/>
  <c r="AK129" i="17"/>
  <c r="AJ129" i="17"/>
  <c r="AI129" i="17"/>
  <c r="AH129" i="17"/>
  <c r="AA129" i="17"/>
  <c r="Z129" i="17"/>
  <c r="X129" i="17"/>
  <c r="W129" i="17"/>
  <c r="V129" i="17"/>
  <c r="AD129" i="17" s="1"/>
  <c r="U129" i="17"/>
  <c r="AC129" i="17" s="1"/>
  <c r="S129" i="17"/>
  <c r="R129" i="17"/>
  <c r="P129" i="17"/>
  <c r="O129" i="17"/>
  <c r="N129" i="17"/>
  <c r="M129" i="17"/>
  <c r="K129" i="17"/>
  <c r="J129" i="17"/>
  <c r="H129" i="17"/>
  <c r="G129" i="17"/>
  <c r="G129" i="1" s="1"/>
  <c r="F129" i="17"/>
  <c r="F129" i="1" s="1"/>
  <c r="E129" i="17"/>
  <c r="E129" i="1" s="1"/>
  <c r="E117" i="17"/>
  <c r="CE117" i="14"/>
  <c r="CD117" i="14"/>
  <c r="CC117" i="14"/>
  <c r="CB117" i="14"/>
  <c r="BS117" i="14"/>
  <c r="BR117" i="14"/>
  <c r="BT117" i="1" s="1"/>
  <c r="BP117" i="14"/>
  <c r="BO117" i="14"/>
  <c r="BN117" i="14"/>
  <c r="BM117" i="14"/>
  <c r="BO117" i="1" s="1"/>
  <c r="BD117" i="14"/>
  <c r="BC117" i="14"/>
  <c r="BA117" i="14"/>
  <c r="AZ117" i="14"/>
  <c r="BA117" i="1" s="1"/>
  <c r="AY117" i="14"/>
  <c r="AX117" i="14"/>
  <c r="AV117" i="14"/>
  <c r="AU117" i="14"/>
  <c r="AV117" i="1" s="1"/>
  <c r="AR167" i="1" s="1"/>
  <c r="AS117" i="14"/>
  <c r="AR117" i="14"/>
  <c r="AQ117" i="14"/>
  <c r="AP117" i="14"/>
  <c r="AQ117" i="1" s="1"/>
  <c r="AN117" i="14"/>
  <c r="AM117" i="14"/>
  <c r="AK117" i="14"/>
  <c r="AJ117" i="14"/>
  <c r="AK117" i="1" s="1"/>
  <c r="AI117" i="14"/>
  <c r="AH117" i="14"/>
  <c r="AA117" i="14"/>
  <c r="Z117" i="14"/>
  <c r="Z117" i="1" s="1"/>
  <c r="X117" i="14"/>
  <c r="W117" i="14"/>
  <c r="V117" i="14"/>
  <c r="U117" i="14"/>
  <c r="U117" i="1" s="1"/>
  <c r="S117" i="14"/>
  <c r="R117" i="14"/>
  <c r="P117" i="14"/>
  <c r="O117" i="14"/>
  <c r="O117" i="1" s="1"/>
  <c r="N117" i="14"/>
  <c r="M117" i="14"/>
  <c r="K117" i="14"/>
  <c r="J117" i="14"/>
  <c r="J117" i="1" s="1"/>
  <c r="E117" i="1"/>
  <c r="CE117" i="17"/>
  <c r="CD117" i="17"/>
  <c r="CC117" i="17"/>
  <c r="CB117" i="17"/>
  <c r="BS117" i="17"/>
  <c r="BR117" i="17"/>
  <c r="BP117" i="17"/>
  <c r="BO117" i="17"/>
  <c r="BN117" i="17"/>
  <c r="BM117" i="17"/>
  <c r="BD117" i="17"/>
  <c r="BC117" i="17"/>
  <c r="BA117" i="17"/>
  <c r="BI117" i="17" s="1"/>
  <c r="AZ117" i="17"/>
  <c r="AY117" i="17"/>
  <c r="AX117" i="17"/>
  <c r="BZ117" i="17"/>
  <c r="AU117" i="17"/>
  <c r="BY117" i="17" s="1"/>
  <c r="AS117" i="17"/>
  <c r="AR117" i="17"/>
  <c r="AQ117" i="17"/>
  <c r="AP117" i="17"/>
  <c r="BU117" i="17" s="1"/>
  <c r="AN117" i="17"/>
  <c r="AM117" i="17"/>
  <c r="AK117" i="17"/>
  <c r="AJ117" i="17"/>
  <c r="AI117" i="17"/>
  <c r="AH117" i="17"/>
  <c r="AA117" i="17"/>
  <c r="Z117" i="17"/>
  <c r="X117" i="17"/>
  <c r="W117" i="17"/>
  <c r="V117" i="17"/>
  <c r="AD117" i="17" s="1"/>
  <c r="U117" i="17"/>
  <c r="S117" i="17"/>
  <c r="R117" i="17"/>
  <c r="P117" i="17"/>
  <c r="O117" i="17"/>
  <c r="N117" i="17"/>
  <c r="M117" i="17"/>
  <c r="K117" i="17"/>
  <c r="J117" i="17"/>
  <c r="H117" i="17"/>
  <c r="H117" i="1" s="1"/>
  <c r="G117" i="17"/>
  <c r="G117" i="1" s="1"/>
  <c r="F117" i="17"/>
  <c r="F117" i="1" s="1"/>
  <c r="CE106" i="14"/>
  <c r="CD106" i="14"/>
  <c r="CC106" i="14"/>
  <c r="CF106" i="1" s="1"/>
  <c r="CB106" i="14"/>
  <c r="BS106" i="14"/>
  <c r="BR106" i="14"/>
  <c r="BP106" i="14"/>
  <c r="BR106" i="1" s="1"/>
  <c r="BO106" i="14"/>
  <c r="BN106" i="14"/>
  <c r="BM106" i="14"/>
  <c r="BD106" i="14"/>
  <c r="BC106" i="14"/>
  <c r="BA106" i="14"/>
  <c r="AZ106" i="14"/>
  <c r="AY106" i="14"/>
  <c r="AZ106" i="1" s="1"/>
  <c r="AX106" i="14"/>
  <c r="AV106" i="14"/>
  <c r="BZ106" i="14" s="1"/>
  <c r="AU106" i="14"/>
  <c r="AS106" i="14"/>
  <c r="AR106" i="14"/>
  <c r="AQ106" i="14"/>
  <c r="AP106" i="14"/>
  <c r="AN106" i="14"/>
  <c r="AO106" i="1" s="1"/>
  <c r="AM106" i="14"/>
  <c r="AK106" i="14"/>
  <c r="AJ106" i="14"/>
  <c r="AI106" i="14"/>
  <c r="AJ106" i="1" s="1"/>
  <c r="AH106" i="14"/>
  <c r="AA106" i="14"/>
  <c r="Z106" i="14"/>
  <c r="X106" i="14"/>
  <c r="X106" i="1" s="1"/>
  <c r="W106" i="14"/>
  <c r="V106" i="14"/>
  <c r="U106" i="14"/>
  <c r="S106" i="14"/>
  <c r="R106" i="14"/>
  <c r="P106" i="14"/>
  <c r="O106" i="14"/>
  <c r="N106" i="14"/>
  <c r="N106" i="1" s="1"/>
  <c r="M106" i="14"/>
  <c r="K106" i="14"/>
  <c r="G106" i="1"/>
  <c r="CE106" i="17"/>
  <c r="CD106" i="17"/>
  <c r="CC106" i="17"/>
  <c r="CB106" i="17"/>
  <c r="BS106" i="17"/>
  <c r="BR106" i="17"/>
  <c r="BP106" i="17"/>
  <c r="BO106" i="17"/>
  <c r="BN106" i="17"/>
  <c r="BM106" i="17"/>
  <c r="BD106" i="17"/>
  <c r="BC106" i="17"/>
  <c r="BA106" i="17"/>
  <c r="AZ106" i="17"/>
  <c r="AY106" i="17"/>
  <c r="AX106" i="17"/>
  <c r="AV106" i="17"/>
  <c r="AU106" i="17"/>
  <c r="AS106" i="17"/>
  <c r="AR106" i="17"/>
  <c r="AS106" i="1" s="1"/>
  <c r="AQ106" i="17"/>
  <c r="AP106" i="17"/>
  <c r="AN106" i="17"/>
  <c r="AM106" i="17"/>
  <c r="AK106" i="17"/>
  <c r="AJ106" i="17"/>
  <c r="AI106" i="17"/>
  <c r="AH106" i="17"/>
  <c r="AA106" i="17"/>
  <c r="Z106" i="17"/>
  <c r="X106" i="17"/>
  <c r="W106" i="17"/>
  <c r="V106" i="17"/>
  <c r="U106" i="17"/>
  <c r="AC106" i="17" s="1"/>
  <c r="S106" i="17"/>
  <c r="R106" i="17"/>
  <c r="P106" i="17"/>
  <c r="O106" i="17"/>
  <c r="N106" i="17"/>
  <c r="M106" i="17"/>
  <c r="K106" i="17"/>
  <c r="J106" i="17"/>
  <c r="H106" i="17"/>
  <c r="H106" i="1" s="1"/>
  <c r="G106" i="17"/>
  <c r="F106" i="17"/>
  <c r="F106" i="1" s="1"/>
  <c r="E106" i="17"/>
  <c r="E106" i="1" s="1"/>
  <c r="CE69" i="14"/>
  <c r="CD69" i="14"/>
  <c r="CC69" i="14"/>
  <c r="CB69" i="14"/>
  <c r="CE69" i="1" s="1"/>
  <c r="BS69" i="14"/>
  <c r="BR69" i="14"/>
  <c r="BP69" i="14"/>
  <c r="BO69" i="14"/>
  <c r="BQ69" i="1" s="1"/>
  <c r="BN69" i="14"/>
  <c r="BM69" i="14"/>
  <c r="BD69" i="14"/>
  <c r="BC69" i="14"/>
  <c r="BD69" i="1" s="1"/>
  <c r="BA69" i="14"/>
  <c r="AZ69" i="14"/>
  <c r="AY69" i="14"/>
  <c r="AX69" i="14"/>
  <c r="AY69" i="1" s="1"/>
  <c r="AV69" i="14"/>
  <c r="AU69" i="14"/>
  <c r="AS69" i="14"/>
  <c r="AR69" i="14"/>
  <c r="AS69" i="1" s="1"/>
  <c r="AQ69" i="14"/>
  <c r="AP69" i="14"/>
  <c r="AN69" i="14"/>
  <c r="AJ69" i="14"/>
  <c r="AH69" i="14"/>
  <c r="AA69" i="14"/>
  <c r="Z69" i="14"/>
  <c r="X69" i="14"/>
  <c r="X69" i="1" s="1"/>
  <c r="W69" i="14"/>
  <c r="V69" i="14"/>
  <c r="U69" i="14"/>
  <c r="S69" i="14"/>
  <c r="S69" i="1" s="1"/>
  <c r="R69" i="14"/>
  <c r="P69" i="14"/>
  <c r="O69" i="14"/>
  <c r="N69" i="14"/>
  <c r="N69" i="1" s="1"/>
  <c r="M69" i="14"/>
  <c r="K69" i="14"/>
  <c r="G69" i="1"/>
  <c r="CE69" i="17"/>
  <c r="CD69" i="17"/>
  <c r="CC69" i="17"/>
  <c r="CB69" i="17"/>
  <c r="BS69" i="17"/>
  <c r="BR69" i="17"/>
  <c r="BP69" i="17"/>
  <c r="BO69" i="17"/>
  <c r="BN69" i="17"/>
  <c r="BM69" i="17"/>
  <c r="BD69" i="17"/>
  <c r="BK69" i="17" s="1"/>
  <c r="BC69" i="17"/>
  <c r="BA69" i="17"/>
  <c r="AZ69" i="17"/>
  <c r="BH69" i="17" s="1"/>
  <c r="AY69" i="17"/>
  <c r="BG69" i="17" s="1"/>
  <c r="AX69" i="17"/>
  <c r="AV69" i="17"/>
  <c r="AU69" i="17"/>
  <c r="AS69" i="17"/>
  <c r="AR69" i="17"/>
  <c r="AQ69" i="17"/>
  <c r="AP69" i="17"/>
  <c r="AN69" i="17"/>
  <c r="AM69" i="17"/>
  <c r="AK69" i="17"/>
  <c r="AJ69" i="17"/>
  <c r="AI69" i="17"/>
  <c r="AH69" i="17"/>
  <c r="AA69" i="17"/>
  <c r="Z69" i="17"/>
  <c r="X69" i="17"/>
  <c r="AF69" i="17" s="1"/>
  <c r="W69" i="17"/>
  <c r="V69" i="17"/>
  <c r="U69" i="17"/>
  <c r="AC69" i="17" s="1"/>
  <c r="S69" i="17"/>
  <c r="R69" i="17"/>
  <c r="P69" i="17"/>
  <c r="O69" i="17"/>
  <c r="N69" i="17"/>
  <c r="M69" i="17"/>
  <c r="K69" i="17"/>
  <c r="J69" i="17"/>
  <c r="H69" i="17"/>
  <c r="H69" i="1" s="1"/>
  <c r="G69" i="17"/>
  <c r="F69" i="17"/>
  <c r="F69" i="1" s="1"/>
  <c r="E69" i="17"/>
  <c r="E69" i="1" s="1"/>
  <c r="CE41" i="14"/>
  <c r="CD41" i="14"/>
  <c r="CC41" i="14"/>
  <c r="CB41" i="14"/>
  <c r="CE41" i="1" s="1"/>
  <c r="BS41" i="14"/>
  <c r="BR41" i="14"/>
  <c r="BP41" i="14"/>
  <c r="BO41" i="14"/>
  <c r="BQ41" i="1" s="1"/>
  <c r="BN41" i="14"/>
  <c r="BM41" i="14"/>
  <c r="BD41" i="14"/>
  <c r="BC41" i="14"/>
  <c r="BA41" i="14"/>
  <c r="AZ41" i="14"/>
  <c r="AY41" i="14"/>
  <c r="AX41" i="14"/>
  <c r="AY41" i="1" s="1"/>
  <c r="AV41" i="14"/>
  <c r="AU41" i="14"/>
  <c r="AS41" i="14"/>
  <c r="AR41" i="14"/>
  <c r="AQ41" i="14"/>
  <c r="AP41" i="14"/>
  <c r="AN41" i="14"/>
  <c r="AM41" i="14"/>
  <c r="AN41" i="1" s="1"/>
  <c r="AK41" i="14"/>
  <c r="AJ41" i="14"/>
  <c r="AI41" i="14"/>
  <c r="AH41" i="14"/>
  <c r="AI41" i="1" s="1"/>
  <c r="AA41" i="14"/>
  <c r="Z41" i="14"/>
  <c r="X41" i="14"/>
  <c r="W41" i="14"/>
  <c r="W41" i="1" s="1"/>
  <c r="V41" i="14"/>
  <c r="U41" i="14"/>
  <c r="S41" i="14"/>
  <c r="R41" i="14"/>
  <c r="R41" i="1" s="1"/>
  <c r="P41" i="14"/>
  <c r="O41" i="14"/>
  <c r="N41" i="14"/>
  <c r="M41" i="14"/>
  <c r="M41" i="1" s="1"/>
  <c r="K41" i="14"/>
  <c r="J41" i="14"/>
  <c r="G41" i="1"/>
  <c r="CE41" i="17"/>
  <c r="CD41" i="17"/>
  <c r="CC41" i="17"/>
  <c r="CB41" i="17"/>
  <c r="BS41" i="17"/>
  <c r="BR41" i="17"/>
  <c r="BP41" i="17"/>
  <c r="BO41" i="17"/>
  <c r="BN41" i="17"/>
  <c r="BM41" i="17"/>
  <c r="BD41" i="17"/>
  <c r="BC41" i="17"/>
  <c r="BA41" i="17"/>
  <c r="AZ41" i="17"/>
  <c r="AY41" i="17"/>
  <c r="AX41" i="17"/>
  <c r="AV41" i="17"/>
  <c r="AU41" i="17"/>
  <c r="AT41" i="1"/>
  <c r="AQ41" i="17"/>
  <c r="AP41" i="17"/>
  <c r="AN41" i="17"/>
  <c r="AM41" i="17"/>
  <c r="AK41" i="17"/>
  <c r="AJ41" i="17"/>
  <c r="AI41" i="17"/>
  <c r="AH41" i="17"/>
  <c r="AA41" i="17"/>
  <c r="Z41" i="17"/>
  <c r="X41" i="17"/>
  <c r="W41" i="17"/>
  <c r="V41" i="17"/>
  <c r="U41" i="17"/>
  <c r="S41" i="17"/>
  <c r="S41" i="1" s="1"/>
  <c r="R41" i="17"/>
  <c r="P41" i="17"/>
  <c r="O41" i="17"/>
  <c r="N41" i="17"/>
  <c r="M41" i="17"/>
  <c r="K41" i="17"/>
  <c r="J41" i="17"/>
  <c r="H41" i="17"/>
  <c r="H41" i="1" s="1"/>
  <c r="G41" i="17"/>
  <c r="F41" i="17"/>
  <c r="F41" i="1" s="1"/>
  <c r="E41" i="17"/>
  <c r="E41" i="1" s="1"/>
  <c r="CE24" i="14"/>
  <c r="CD24" i="14"/>
  <c r="CC24" i="14"/>
  <c r="CF24" i="1" s="1"/>
  <c r="CB24" i="14"/>
  <c r="BS24" i="14"/>
  <c r="BR24" i="14"/>
  <c r="BP24" i="14"/>
  <c r="BR24" i="1" s="1"/>
  <c r="BO24" i="14"/>
  <c r="BN24" i="14"/>
  <c r="BM24" i="14"/>
  <c r="BD24" i="14"/>
  <c r="BE24" i="1" s="1"/>
  <c r="BC24" i="14"/>
  <c r="BA24" i="14"/>
  <c r="AZ24" i="14"/>
  <c r="AY24" i="14"/>
  <c r="AZ24" i="1" s="1"/>
  <c r="AX24" i="14"/>
  <c r="AV24" i="14"/>
  <c r="AU24" i="14"/>
  <c r="AS24" i="14"/>
  <c r="AT24" i="1" s="1"/>
  <c r="AR24" i="14"/>
  <c r="AQ24" i="14"/>
  <c r="AP24" i="14"/>
  <c r="AN24" i="14"/>
  <c r="AO24" i="1" s="1"/>
  <c r="AK24" i="14"/>
  <c r="AJ24" i="14"/>
  <c r="AI24" i="14"/>
  <c r="AH24" i="14"/>
  <c r="AI24" i="1" s="1"/>
  <c r="AA24" i="14"/>
  <c r="Z24" i="14"/>
  <c r="X24" i="14"/>
  <c r="W24" i="14"/>
  <c r="W24" i="1" s="1"/>
  <c r="V24" i="14"/>
  <c r="U24" i="14"/>
  <c r="S24" i="14"/>
  <c r="R24" i="14"/>
  <c r="R24" i="1" s="1"/>
  <c r="P24" i="14"/>
  <c r="O24" i="14"/>
  <c r="N24" i="14"/>
  <c r="M24" i="14"/>
  <c r="M24" i="1" s="1"/>
  <c r="K24" i="14"/>
  <c r="F24" i="1"/>
  <c r="CE24" i="17"/>
  <c r="CD24" i="17"/>
  <c r="CC24" i="17"/>
  <c r="CB24" i="17"/>
  <c r="BS24" i="17"/>
  <c r="BR24" i="17"/>
  <c r="BP24" i="17"/>
  <c r="BO24" i="17"/>
  <c r="BN24" i="17"/>
  <c r="BM24" i="17"/>
  <c r="BD24" i="17"/>
  <c r="BC24" i="17"/>
  <c r="BA24" i="17"/>
  <c r="BI24" i="17" s="1"/>
  <c r="AZ24" i="17"/>
  <c r="AY24" i="17"/>
  <c r="AX24" i="17"/>
  <c r="AV24" i="17"/>
  <c r="AU24" i="17"/>
  <c r="AS24" i="17"/>
  <c r="AR24" i="17"/>
  <c r="AQ24" i="17"/>
  <c r="AP24" i="17"/>
  <c r="AN24" i="17"/>
  <c r="AM24" i="17"/>
  <c r="AK24" i="17"/>
  <c r="AJ24" i="17"/>
  <c r="AI24" i="17"/>
  <c r="AH24" i="17"/>
  <c r="AA24" i="17"/>
  <c r="Z24" i="17"/>
  <c r="X24" i="17"/>
  <c r="W24" i="17"/>
  <c r="V24" i="17"/>
  <c r="AD24" i="17" s="1"/>
  <c r="U24" i="17"/>
  <c r="S24" i="17"/>
  <c r="R24" i="17"/>
  <c r="P24" i="17"/>
  <c r="O24" i="17"/>
  <c r="N24" i="17"/>
  <c r="M24" i="17"/>
  <c r="K24" i="17"/>
  <c r="J24" i="17"/>
  <c r="H24" i="17"/>
  <c r="H24" i="1" s="1"/>
  <c r="G24" i="17"/>
  <c r="G24" i="1" s="1"/>
  <c r="F24" i="17"/>
  <c r="E24" i="17"/>
  <c r="E24" i="1" s="1"/>
  <c r="BZ138" i="8"/>
  <c r="BY138" i="8"/>
  <c r="BX138" i="8"/>
  <c r="BW138" i="8"/>
  <c r="BV138" i="8"/>
  <c r="BU138" i="8"/>
  <c r="BZ121" i="8"/>
  <c r="BY121" i="8"/>
  <c r="BX121" i="8"/>
  <c r="BW121" i="8"/>
  <c r="BV121" i="8"/>
  <c r="BU121" i="8"/>
  <c r="BZ113" i="8"/>
  <c r="BY113" i="8"/>
  <c r="BX113" i="8"/>
  <c r="BW113" i="8"/>
  <c r="BV113" i="8"/>
  <c r="BU113" i="8"/>
  <c r="BZ112" i="8"/>
  <c r="BY112" i="8"/>
  <c r="BX112" i="8"/>
  <c r="BW112" i="8"/>
  <c r="BV112" i="8"/>
  <c r="BU112" i="8"/>
  <c r="BZ82" i="8"/>
  <c r="BY82" i="8"/>
  <c r="BX82" i="8"/>
  <c r="BW82" i="8"/>
  <c r="BV82" i="8"/>
  <c r="BU82" i="8"/>
  <c r="BZ72" i="8"/>
  <c r="BY72" i="8"/>
  <c r="BX72" i="8"/>
  <c r="BW72" i="8"/>
  <c r="BV72" i="8"/>
  <c r="BU72" i="8"/>
  <c r="BZ45" i="8"/>
  <c r="BY45" i="8"/>
  <c r="BX45" i="8"/>
  <c r="BW45" i="8"/>
  <c r="BV45" i="8"/>
  <c r="BU45" i="8"/>
  <c r="BZ44" i="8"/>
  <c r="BY44" i="8"/>
  <c r="BX44" i="8"/>
  <c r="BW44" i="8"/>
  <c r="BV44" i="8"/>
  <c r="BU44" i="8"/>
  <c r="BZ35" i="8"/>
  <c r="BY35" i="8"/>
  <c r="BX35" i="8"/>
  <c r="BW35" i="8"/>
  <c r="BV35" i="8"/>
  <c r="BU35" i="8"/>
  <c r="BZ23" i="8"/>
  <c r="BY23" i="8"/>
  <c r="BX23" i="8"/>
  <c r="BW23" i="8"/>
  <c r="BV23" i="8"/>
  <c r="BU23" i="8"/>
  <c r="BZ17" i="8"/>
  <c r="BY17" i="8"/>
  <c r="BX17" i="8"/>
  <c r="BW17" i="8"/>
  <c r="BV17" i="8"/>
  <c r="BU17" i="8"/>
  <c r="BZ15" i="8"/>
  <c r="BY15" i="8"/>
  <c r="BX15" i="8"/>
  <c r="BW15" i="8"/>
  <c r="BV15" i="8"/>
  <c r="BU15" i="8"/>
  <c r="BZ138" i="2"/>
  <c r="BY138" i="2"/>
  <c r="BX138" i="2"/>
  <c r="BW138" i="2"/>
  <c r="BV138" i="2"/>
  <c r="BU138" i="2"/>
  <c r="BZ121" i="2"/>
  <c r="BY121" i="2"/>
  <c r="BX121" i="2"/>
  <c r="BW121" i="2"/>
  <c r="BV121" i="2"/>
  <c r="BU121" i="2"/>
  <c r="BZ113" i="2"/>
  <c r="BY113" i="2"/>
  <c r="BX113" i="2"/>
  <c r="BW113" i="2"/>
  <c r="BV113" i="2"/>
  <c r="BU113" i="2"/>
  <c r="BZ112" i="2"/>
  <c r="BY112" i="2"/>
  <c r="BX112" i="2"/>
  <c r="BW112" i="2"/>
  <c r="BV112" i="2"/>
  <c r="BU112" i="2"/>
  <c r="BZ82" i="2"/>
  <c r="BY82" i="2"/>
  <c r="BX82" i="2"/>
  <c r="BW82" i="2"/>
  <c r="BV82" i="2"/>
  <c r="BU82" i="2"/>
  <c r="BZ72" i="2"/>
  <c r="BY72" i="2"/>
  <c r="BX72" i="2"/>
  <c r="BW72" i="2"/>
  <c r="BV72" i="2"/>
  <c r="BU72" i="2"/>
  <c r="BZ45" i="2"/>
  <c r="BY45" i="2"/>
  <c r="BX45" i="2"/>
  <c r="BW45" i="2"/>
  <c r="BV45" i="2"/>
  <c r="BU45" i="2"/>
  <c r="BZ44" i="2"/>
  <c r="BY44" i="2"/>
  <c r="BX44" i="2"/>
  <c r="BW44" i="2"/>
  <c r="BV44" i="2"/>
  <c r="BU44" i="2"/>
  <c r="BZ35" i="2"/>
  <c r="BY35" i="2"/>
  <c r="BX35" i="2"/>
  <c r="BW35" i="2"/>
  <c r="BV35" i="2"/>
  <c r="BU35" i="2"/>
  <c r="BZ23" i="2"/>
  <c r="BY23" i="2"/>
  <c r="BX23" i="2"/>
  <c r="BW23" i="2"/>
  <c r="BV23" i="2"/>
  <c r="BU23" i="2"/>
  <c r="BZ17" i="2"/>
  <c r="BY17" i="2"/>
  <c r="BX17" i="2"/>
  <c r="BW17" i="2"/>
  <c r="BV17" i="2"/>
  <c r="BU17" i="2"/>
  <c r="BZ15" i="2"/>
  <c r="BY15" i="2"/>
  <c r="BX15" i="2"/>
  <c r="BW15" i="2"/>
  <c r="BV15" i="2"/>
  <c r="BU15" i="2"/>
  <c r="BZ158" i="17"/>
  <c r="BY158" i="17"/>
  <c r="BX158" i="17"/>
  <c r="BW158" i="17"/>
  <c r="BV158" i="17"/>
  <c r="BU158" i="17"/>
  <c r="BZ157" i="17"/>
  <c r="BY157" i="17"/>
  <c r="BX157" i="17"/>
  <c r="BW157" i="17"/>
  <c r="BV157" i="17"/>
  <c r="BU157" i="17"/>
  <c r="BZ156" i="17"/>
  <c r="BY156" i="17"/>
  <c r="BX156" i="17"/>
  <c r="BW156" i="17"/>
  <c r="BV156" i="17"/>
  <c r="BU156" i="17"/>
  <c r="BZ155" i="17"/>
  <c r="BY155" i="17"/>
  <c r="BX155" i="17"/>
  <c r="BW155" i="17"/>
  <c r="BV155" i="17"/>
  <c r="BU155" i="17"/>
  <c r="BZ154" i="17"/>
  <c r="BY154" i="17"/>
  <c r="BX154" i="17"/>
  <c r="BW154" i="17"/>
  <c r="BV154" i="17"/>
  <c r="BU154" i="17"/>
  <c r="BZ153" i="17"/>
  <c r="BY153" i="17"/>
  <c r="BX153" i="17"/>
  <c r="BW153" i="17"/>
  <c r="BV153" i="17"/>
  <c r="BU153" i="17"/>
  <c r="BZ152" i="17"/>
  <c r="BY152" i="17"/>
  <c r="BX152" i="17"/>
  <c r="BW152" i="17"/>
  <c r="BV152" i="17"/>
  <c r="BU152" i="17"/>
  <c r="BZ151" i="17"/>
  <c r="BY151" i="17"/>
  <c r="BX151" i="17"/>
  <c r="BW151" i="17"/>
  <c r="BV151" i="17"/>
  <c r="BU151" i="17"/>
  <c r="BZ150" i="17"/>
  <c r="BY150" i="17"/>
  <c r="BX150" i="17"/>
  <c r="BW150" i="17"/>
  <c r="BV150" i="17"/>
  <c r="BU150" i="17"/>
  <c r="BZ149" i="17"/>
  <c r="BY149" i="17"/>
  <c r="BX149" i="17"/>
  <c r="BW149" i="17"/>
  <c r="BV149" i="17"/>
  <c r="BU149" i="17"/>
  <c r="BZ148" i="17"/>
  <c r="BY148" i="17"/>
  <c r="BX148" i="17"/>
  <c r="BW148" i="17"/>
  <c r="BV148" i="17"/>
  <c r="BU148" i="17"/>
  <c r="BZ147" i="17"/>
  <c r="BY147" i="17"/>
  <c r="BX147" i="17"/>
  <c r="BW147" i="17"/>
  <c r="BV147" i="17"/>
  <c r="BU147" i="17"/>
  <c r="BZ145" i="17"/>
  <c r="BY145" i="17"/>
  <c r="BX145" i="17"/>
  <c r="BW145" i="17"/>
  <c r="BV145" i="17"/>
  <c r="BU145" i="17"/>
  <c r="BZ144" i="17"/>
  <c r="BY144" i="17"/>
  <c r="BX144" i="17"/>
  <c r="BW144" i="17"/>
  <c r="BV144" i="17"/>
  <c r="BU144" i="17"/>
  <c r="BZ143" i="17"/>
  <c r="BY143" i="17"/>
  <c r="BX143" i="17"/>
  <c r="BW143" i="17"/>
  <c r="BV143" i="17"/>
  <c r="BU143" i="17"/>
  <c r="BZ142" i="17"/>
  <c r="BY142" i="17"/>
  <c r="BX142" i="17"/>
  <c r="BW142" i="17"/>
  <c r="BV142" i="17"/>
  <c r="BU142" i="17"/>
  <c r="BZ141" i="17"/>
  <c r="BY141" i="17"/>
  <c r="BX141" i="17"/>
  <c r="BW141" i="17"/>
  <c r="BV141" i="17"/>
  <c r="BU141" i="17"/>
  <c r="BZ140" i="17"/>
  <c r="BY140" i="17"/>
  <c r="BX140" i="17"/>
  <c r="BW140" i="17"/>
  <c r="BV140" i="17"/>
  <c r="BU140" i="17"/>
  <c r="BZ139" i="17"/>
  <c r="BY139" i="17"/>
  <c r="BX139" i="17"/>
  <c r="BW139" i="17"/>
  <c r="BV139" i="17"/>
  <c r="BU139" i="17"/>
  <c r="BZ138" i="17"/>
  <c r="BY138" i="17"/>
  <c r="BX138" i="17"/>
  <c r="BW138" i="17"/>
  <c r="BV138" i="17"/>
  <c r="BU138" i="17"/>
  <c r="BZ137" i="17"/>
  <c r="BY137" i="17"/>
  <c r="BX137" i="17"/>
  <c r="BW137" i="17"/>
  <c r="BV137" i="17"/>
  <c r="BU137" i="17"/>
  <c r="BZ136" i="17"/>
  <c r="BY136" i="17"/>
  <c r="BX136" i="17"/>
  <c r="BW136" i="17"/>
  <c r="BV136" i="17"/>
  <c r="BU136" i="17"/>
  <c r="BZ135" i="17"/>
  <c r="BY135" i="17"/>
  <c r="BX135" i="17"/>
  <c r="BW135" i="17"/>
  <c r="BV135" i="17"/>
  <c r="BU135" i="17"/>
  <c r="BZ134" i="17"/>
  <c r="BY134" i="17"/>
  <c r="BX134" i="17"/>
  <c r="BW134" i="17"/>
  <c r="BV134" i="17"/>
  <c r="BU134" i="17"/>
  <c r="BZ133" i="17"/>
  <c r="BY133" i="17"/>
  <c r="BX133" i="17"/>
  <c r="BW133" i="17"/>
  <c r="BV133" i="17"/>
  <c r="BU133" i="17"/>
  <c r="BZ132" i="17"/>
  <c r="BY132" i="17"/>
  <c r="BX132" i="17"/>
  <c r="BW132" i="17"/>
  <c r="BV132" i="17"/>
  <c r="BU132" i="17"/>
  <c r="BZ131" i="17"/>
  <c r="BY131" i="17"/>
  <c r="BX131" i="17"/>
  <c r="BW131" i="17"/>
  <c r="BV131" i="17"/>
  <c r="BU131" i="17"/>
  <c r="BZ130" i="17"/>
  <c r="BY130" i="17"/>
  <c r="BX130" i="17"/>
  <c r="BW130" i="17"/>
  <c r="BV130" i="17"/>
  <c r="BU130" i="17"/>
  <c r="BZ128" i="17"/>
  <c r="BY128" i="17"/>
  <c r="BX128" i="17"/>
  <c r="BW128" i="17"/>
  <c r="BV128" i="17"/>
  <c r="BU128" i="17"/>
  <c r="BZ127" i="17"/>
  <c r="BY127" i="17"/>
  <c r="BX127" i="17"/>
  <c r="BW127" i="17"/>
  <c r="BV127" i="17"/>
  <c r="BU127" i="17"/>
  <c r="BZ126" i="17"/>
  <c r="BY126" i="17"/>
  <c r="BX126" i="17"/>
  <c r="BW126" i="17"/>
  <c r="BV126" i="17"/>
  <c r="BU126" i="17"/>
  <c r="BZ125" i="17"/>
  <c r="BY125" i="17"/>
  <c r="BX125" i="17"/>
  <c r="BW125" i="17"/>
  <c r="BV125" i="17"/>
  <c r="BU125" i="17"/>
  <c r="BZ124" i="17"/>
  <c r="BY124" i="17"/>
  <c r="BX124" i="17"/>
  <c r="BW124" i="17"/>
  <c r="BV124" i="17"/>
  <c r="BU124" i="17"/>
  <c r="BZ123" i="17"/>
  <c r="BY123" i="17"/>
  <c r="BX123" i="17"/>
  <c r="BW123" i="17"/>
  <c r="BV123" i="17"/>
  <c r="BU123" i="17"/>
  <c r="BZ122" i="17"/>
  <c r="BY122" i="17"/>
  <c r="BX122" i="17"/>
  <c r="BW122" i="17"/>
  <c r="BV122" i="17"/>
  <c r="BU122" i="17"/>
  <c r="BZ121" i="17"/>
  <c r="BY121" i="17"/>
  <c r="BX121" i="17"/>
  <c r="BW121" i="17"/>
  <c r="BV121" i="17"/>
  <c r="BU121" i="17"/>
  <c r="BZ120" i="17"/>
  <c r="BY120" i="17"/>
  <c r="BX120" i="17"/>
  <c r="BW120" i="17"/>
  <c r="BV120" i="17"/>
  <c r="BU120" i="17"/>
  <c r="BZ119" i="17"/>
  <c r="BY119" i="17"/>
  <c r="BX119" i="17"/>
  <c r="BW119" i="17"/>
  <c r="BV119" i="17"/>
  <c r="BU119" i="17"/>
  <c r="BZ118" i="17"/>
  <c r="BY118" i="17"/>
  <c r="BX118" i="17"/>
  <c r="BW118" i="17"/>
  <c r="BV118" i="17"/>
  <c r="BU118" i="17"/>
  <c r="BZ116" i="17"/>
  <c r="BY116" i="17"/>
  <c r="BX116" i="17"/>
  <c r="BW116" i="17"/>
  <c r="BV116" i="17"/>
  <c r="BU116" i="17"/>
  <c r="BZ115" i="17"/>
  <c r="BY115" i="17"/>
  <c r="BX115" i="17"/>
  <c r="BW115" i="17"/>
  <c r="BV115" i="17"/>
  <c r="BU115" i="17"/>
  <c r="BZ114" i="17"/>
  <c r="BY114" i="17"/>
  <c r="BX114" i="17"/>
  <c r="BW114" i="17"/>
  <c r="BV114" i="17"/>
  <c r="BU114" i="17"/>
  <c r="BZ113" i="17"/>
  <c r="BY113" i="17"/>
  <c r="BX113" i="17"/>
  <c r="BW113" i="17"/>
  <c r="BV113" i="17"/>
  <c r="BU113" i="17"/>
  <c r="BZ112" i="17"/>
  <c r="BY112" i="17"/>
  <c r="BX112" i="17"/>
  <c r="BW112" i="17"/>
  <c r="BV112" i="17"/>
  <c r="BU112" i="17"/>
  <c r="BZ111" i="17"/>
  <c r="BY111" i="17"/>
  <c r="BX111" i="17"/>
  <c r="BW111" i="17"/>
  <c r="BV111" i="17"/>
  <c r="BU111" i="17"/>
  <c r="BZ110" i="17"/>
  <c r="BY110" i="17"/>
  <c r="BX110" i="17"/>
  <c r="BW110" i="17"/>
  <c r="BV110" i="17"/>
  <c r="BU110" i="17"/>
  <c r="BZ109" i="17"/>
  <c r="BY109" i="17"/>
  <c r="BX109" i="17"/>
  <c r="BW109" i="17"/>
  <c r="BV109" i="17"/>
  <c r="BU109" i="17"/>
  <c r="BZ108" i="17"/>
  <c r="BY108" i="17"/>
  <c r="BX108" i="17"/>
  <c r="BW108" i="17"/>
  <c r="BV108" i="17"/>
  <c r="BU108" i="17"/>
  <c r="BZ107" i="17"/>
  <c r="BY107" i="17"/>
  <c r="BX107" i="17"/>
  <c r="BW107" i="17"/>
  <c r="BV107" i="17"/>
  <c r="BU107" i="17"/>
  <c r="BZ105" i="17"/>
  <c r="BY105" i="17"/>
  <c r="BX105" i="17"/>
  <c r="BW105" i="17"/>
  <c r="BV105" i="17"/>
  <c r="BU105" i="17"/>
  <c r="BZ104" i="17"/>
  <c r="BY104" i="17"/>
  <c r="BX104" i="17"/>
  <c r="BW104" i="17"/>
  <c r="BV104" i="17"/>
  <c r="BU104" i="17"/>
  <c r="BZ103" i="17"/>
  <c r="BY103" i="17"/>
  <c r="BX103" i="17"/>
  <c r="BW103" i="17"/>
  <c r="BV103" i="17"/>
  <c r="BU103" i="17"/>
  <c r="BZ102" i="17"/>
  <c r="BY102" i="17"/>
  <c r="BX102" i="17"/>
  <c r="BW102" i="17"/>
  <c r="BV102" i="17"/>
  <c r="BU102" i="17"/>
  <c r="BZ101" i="17"/>
  <c r="BY101" i="17"/>
  <c r="BX101" i="17"/>
  <c r="BW101" i="17"/>
  <c r="BV101" i="17"/>
  <c r="BU101" i="17"/>
  <c r="BZ100" i="17"/>
  <c r="BY100" i="17"/>
  <c r="BX100" i="17"/>
  <c r="BW100" i="17"/>
  <c r="BV100" i="17"/>
  <c r="BU100" i="17"/>
  <c r="BZ99" i="17"/>
  <c r="BY99" i="17"/>
  <c r="BX99" i="17"/>
  <c r="BW99" i="17"/>
  <c r="BV99" i="17"/>
  <c r="BU99" i="17"/>
  <c r="BZ98" i="17"/>
  <c r="BY98" i="17"/>
  <c r="BX98" i="17"/>
  <c r="BW98" i="17"/>
  <c r="BV98" i="17"/>
  <c r="BU98" i="17"/>
  <c r="BZ97" i="17"/>
  <c r="BY97" i="17"/>
  <c r="BX97" i="17"/>
  <c r="BW97" i="17"/>
  <c r="BV97" i="17"/>
  <c r="BU97" i="17"/>
  <c r="BZ96" i="17"/>
  <c r="BY96" i="17"/>
  <c r="BX96" i="17"/>
  <c r="BW96" i="17"/>
  <c r="BV96" i="17"/>
  <c r="BU96" i="17"/>
  <c r="BZ95" i="17"/>
  <c r="BY95" i="17"/>
  <c r="BX95" i="17"/>
  <c r="BW95" i="17"/>
  <c r="BV95" i="17"/>
  <c r="BU95" i="17"/>
  <c r="BZ94" i="17"/>
  <c r="BY94" i="17"/>
  <c r="BX94" i="17"/>
  <c r="BW94" i="17"/>
  <c r="BV94" i="17"/>
  <c r="BU94" i="17"/>
  <c r="BZ93" i="17"/>
  <c r="BY93" i="17"/>
  <c r="BX93" i="17"/>
  <c r="BW93" i="17"/>
  <c r="BV93" i="17"/>
  <c r="BU93" i="17"/>
  <c r="BZ92" i="17"/>
  <c r="BY92" i="17"/>
  <c r="BX92" i="17"/>
  <c r="BW92" i="17"/>
  <c r="BV92" i="17"/>
  <c r="BU92" i="17"/>
  <c r="BZ91" i="17"/>
  <c r="BY91" i="17"/>
  <c r="BX91" i="17"/>
  <c r="BW91" i="17"/>
  <c r="BV91" i="17"/>
  <c r="BU91" i="17"/>
  <c r="BZ90" i="17"/>
  <c r="BY90" i="17"/>
  <c r="BX90" i="17"/>
  <c r="BW90" i="17"/>
  <c r="BV90" i="17"/>
  <c r="BU90" i="17"/>
  <c r="BZ89" i="17"/>
  <c r="BY89" i="17"/>
  <c r="BX89" i="17"/>
  <c r="BW89" i="17"/>
  <c r="BV89" i="17"/>
  <c r="BU89" i="17"/>
  <c r="BZ88" i="17"/>
  <c r="BY88" i="17"/>
  <c r="BX88" i="17"/>
  <c r="BW88" i="17"/>
  <c r="BV88" i="17"/>
  <c r="BU88" i="17"/>
  <c r="BZ87" i="17"/>
  <c r="BY87" i="17"/>
  <c r="BX87" i="17"/>
  <c r="BW87" i="17"/>
  <c r="BV87" i="17"/>
  <c r="BU87" i="17"/>
  <c r="BZ86" i="17"/>
  <c r="BY86" i="17"/>
  <c r="BX86" i="17"/>
  <c r="BW86" i="17"/>
  <c r="BV86" i="17"/>
  <c r="BU86" i="17"/>
  <c r="BZ85" i="17"/>
  <c r="BY85" i="17"/>
  <c r="BX85" i="17"/>
  <c r="BW85" i="17"/>
  <c r="BV85" i="17"/>
  <c r="BU85" i="17"/>
  <c r="BZ84" i="17"/>
  <c r="BY84" i="17"/>
  <c r="BX84" i="17"/>
  <c r="BW84" i="17"/>
  <c r="BV84" i="17"/>
  <c r="BU84" i="17"/>
  <c r="BZ83" i="17"/>
  <c r="BY83" i="17"/>
  <c r="BX83" i="17"/>
  <c r="BW83" i="17"/>
  <c r="BV83" i="17"/>
  <c r="BU83" i="17"/>
  <c r="BZ82" i="17"/>
  <c r="BY82" i="17"/>
  <c r="BX82" i="17"/>
  <c r="BW82" i="17"/>
  <c r="BV82" i="17"/>
  <c r="BU82" i="17"/>
  <c r="BZ81" i="17"/>
  <c r="BY81" i="17"/>
  <c r="BX81" i="17"/>
  <c r="BW81" i="17"/>
  <c r="BV81" i="17"/>
  <c r="BU81" i="17"/>
  <c r="BZ80" i="17"/>
  <c r="BY80" i="17"/>
  <c r="BX80" i="17"/>
  <c r="BW80" i="17"/>
  <c r="BV80" i="17"/>
  <c r="BU80" i="17"/>
  <c r="BZ79" i="17"/>
  <c r="BY79" i="17"/>
  <c r="BX79" i="17"/>
  <c r="BW79" i="17"/>
  <c r="BV79" i="17"/>
  <c r="BU79" i="17"/>
  <c r="BZ78" i="17"/>
  <c r="BY78" i="17"/>
  <c r="BX78" i="17"/>
  <c r="BW78" i="17"/>
  <c r="BV78" i="17"/>
  <c r="BU78" i="17"/>
  <c r="BZ77" i="17"/>
  <c r="BY77" i="17"/>
  <c r="BX77" i="17"/>
  <c r="BW77" i="17"/>
  <c r="BV77" i="17"/>
  <c r="BU77" i="17"/>
  <c r="BZ76" i="17"/>
  <c r="BY76" i="17"/>
  <c r="BX76" i="17"/>
  <c r="BW76" i="17"/>
  <c r="BV76" i="17"/>
  <c r="BU76" i="17"/>
  <c r="BZ75" i="17"/>
  <c r="BY75" i="17"/>
  <c r="BX75" i="17"/>
  <c r="BW75" i="17"/>
  <c r="BV75" i="17"/>
  <c r="BU75" i="17"/>
  <c r="BZ74" i="17"/>
  <c r="BY74" i="17"/>
  <c r="BX74" i="17"/>
  <c r="BW74" i="17"/>
  <c r="BV74" i="17"/>
  <c r="BU74" i="17"/>
  <c r="BZ73" i="17"/>
  <c r="BY73" i="17"/>
  <c r="BX73" i="17"/>
  <c r="BW73" i="17"/>
  <c r="BV73" i="17"/>
  <c r="BU73" i="17"/>
  <c r="BZ72" i="17"/>
  <c r="BY72" i="17"/>
  <c r="BX72" i="17"/>
  <c r="BW72" i="17"/>
  <c r="BV72" i="17"/>
  <c r="BU72" i="17"/>
  <c r="BZ71" i="17"/>
  <c r="BY71" i="17"/>
  <c r="BX71" i="17"/>
  <c r="BW71" i="17"/>
  <c r="BV71" i="17"/>
  <c r="BU71" i="17"/>
  <c r="BZ70" i="17"/>
  <c r="BY70" i="17"/>
  <c r="BX70" i="17"/>
  <c r="BW70" i="17"/>
  <c r="BV70" i="17"/>
  <c r="BU70" i="17"/>
  <c r="BZ68" i="17"/>
  <c r="BY68" i="17"/>
  <c r="BX68" i="17"/>
  <c r="BW68" i="17"/>
  <c r="BV68" i="17"/>
  <c r="BU68" i="17"/>
  <c r="BZ67" i="17"/>
  <c r="BY67" i="17"/>
  <c r="BX67" i="17"/>
  <c r="BW67" i="17"/>
  <c r="BV67" i="17"/>
  <c r="BU67" i="17"/>
  <c r="BZ66" i="17"/>
  <c r="BY66" i="17"/>
  <c r="BX66" i="17"/>
  <c r="BW66" i="17"/>
  <c r="BV66" i="17"/>
  <c r="BU66" i="17"/>
  <c r="BZ65" i="17"/>
  <c r="BY65" i="17"/>
  <c r="BX65" i="17"/>
  <c r="BW65" i="17"/>
  <c r="BV65" i="17"/>
  <c r="BU65" i="17"/>
  <c r="BZ64" i="17"/>
  <c r="BY64" i="17"/>
  <c r="BX64" i="17"/>
  <c r="BW64" i="17"/>
  <c r="BV64" i="17"/>
  <c r="BU64" i="17"/>
  <c r="BZ63" i="17"/>
  <c r="BY63" i="17"/>
  <c r="BX63" i="17"/>
  <c r="BW63" i="17"/>
  <c r="BV63" i="17"/>
  <c r="BU63" i="17"/>
  <c r="BZ62" i="17"/>
  <c r="BY62" i="17"/>
  <c r="BX62" i="17"/>
  <c r="BW62" i="17"/>
  <c r="BV62" i="17"/>
  <c r="BU62" i="17"/>
  <c r="BZ61" i="17"/>
  <c r="BY61" i="17"/>
  <c r="BX61" i="17"/>
  <c r="BW61" i="17"/>
  <c r="BV61" i="17"/>
  <c r="BU61" i="17"/>
  <c r="BZ60" i="17"/>
  <c r="BY60" i="17"/>
  <c r="BX60" i="17"/>
  <c r="BW60" i="17"/>
  <c r="BV60" i="17"/>
  <c r="BU60" i="17"/>
  <c r="BZ59" i="17"/>
  <c r="BY59" i="17"/>
  <c r="BX59" i="17"/>
  <c r="BW59" i="17"/>
  <c r="BV59" i="17"/>
  <c r="BU59" i="17"/>
  <c r="BZ58" i="17"/>
  <c r="BY58" i="17"/>
  <c r="BX58" i="17"/>
  <c r="BW58" i="17"/>
  <c r="BV58" i="17"/>
  <c r="BU58" i="17"/>
  <c r="BZ57" i="17"/>
  <c r="BY57" i="17"/>
  <c r="BX57" i="17"/>
  <c r="BW57" i="17"/>
  <c r="BV57" i="17"/>
  <c r="BU57" i="17"/>
  <c r="BZ56" i="17"/>
  <c r="BY56" i="17"/>
  <c r="BX56" i="17"/>
  <c r="BW56" i="17"/>
  <c r="BV56" i="17"/>
  <c r="BU56" i="17"/>
  <c r="BZ55" i="17"/>
  <c r="BY55" i="17"/>
  <c r="BX55" i="17"/>
  <c r="BW55" i="17"/>
  <c r="BV55" i="17"/>
  <c r="BU55" i="17"/>
  <c r="BZ54" i="17"/>
  <c r="BY54" i="17"/>
  <c r="BX54" i="17"/>
  <c r="BW54" i="17"/>
  <c r="BV54" i="17"/>
  <c r="BU54" i="17"/>
  <c r="BZ53" i="17"/>
  <c r="BY53" i="17"/>
  <c r="BX53" i="17"/>
  <c r="BW53" i="17"/>
  <c r="BV53" i="17"/>
  <c r="BU53" i="17"/>
  <c r="BZ52" i="17"/>
  <c r="BY52" i="17"/>
  <c r="BX52" i="17"/>
  <c r="BW52" i="17"/>
  <c r="BV52" i="17"/>
  <c r="BU52" i="17"/>
  <c r="BZ51" i="17"/>
  <c r="BY51" i="17"/>
  <c r="BX51" i="17"/>
  <c r="BW51" i="17"/>
  <c r="BV51" i="17"/>
  <c r="BU51" i="17"/>
  <c r="BZ50" i="17"/>
  <c r="BY50" i="17"/>
  <c r="BX50" i="17"/>
  <c r="BW50" i="17"/>
  <c r="BV50" i="17"/>
  <c r="BU50" i="17"/>
  <c r="BZ49" i="17"/>
  <c r="BY49" i="17"/>
  <c r="BX49" i="17"/>
  <c r="BW49" i="17"/>
  <c r="BV49" i="17"/>
  <c r="BU49" i="17"/>
  <c r="BZ48" i="17"/>
  <c r="BY48" i="17"/>
  <c r="BX48" i="17"/>
  <c r="BW48" i="17"/>
  <c r="BV48" i="17"/>
  <c r="BU48" i="17"/>
  <c r="BZ47" i="17"/>
  <c r="BY47" i="17"/>
  <c r="BX47" i="17"/>
  <c r="BW47" i="17"/>
  <c r="BV47" i="17"/>
  <c r="BU47" i="17"/>
  <c r="BZ46" i="17"/>
  <c r="BY46" i="17"/>
  <c r="BX46" i="17"/>
  <c r="BW46" i="17"/>
  <c r="BV46" i="17"/>
  <c r="BU46" i="17"/>
  <c r="BZ45" i="17"/>
  <c r="BY45" i="17"/>
  <c r="BX45" i="17"/>
  <c r="BW45" i="17"/>
  <c r="BV45" i="17"/>
  <c r="BU45" i="17"/>
  <c r="BZ44" i="17"/>
  <c r="BY44" i="17"/>
  <c r="BX44" i="17"/>
  <c r="BW44" i="17"/>
  <c r="BV44" i="17"/>
  <c r="BU44" i="17"/>
  <c r="BZ43" i="17"/>
  <c r="BY43" i="17"/>
  <c r="BX43" i="17"/>
  <c r="BW43" i="17"/>
  <c r="BV43" i="17"/>
  <c r="BU43" i="17"/>
  <c r="BZ42" i="17"/>
  <c r="BY42" i="17"/>
  <c r="BX42" i="17"/>
  <c r="BW42" i="17"/>
  <c r="BV42" i="17"/>
  <c r="BU42" i="17"/>
  <c r="BZ40" i="17"/>
  <c r="BY40" i="17"/>
  <c r="BX40" i="17"/>
  <c r="BW40" i="17"/>
  <c r="BV40" i="17"/>
  <c r="BU40" i="17"/>
  <c r="BZ39" i="17"/>
  <c r="BY39" i="17"/>
  <c r="BX39" i="17"/>
  <c r="BW39" i="17"/>
  <c r="BV39" i="17"/>
  <c r="BU39" i="17"/>
  <c r="BZ38" i="17"/>
  <c r="BY38" i="17"/>
  <c r="BX38" i="17"/>
  <c r="BW38" i="17"/>
  <c r="BV38" i="17"/>
  <c r="BU38" i="17"/>
  <c r="BZ37" i="17"/>
  <c r="BY37" i="17"/>
  <c r="BX37" i="17"/>
  <c r="BW37" i="17"/>
  <c r="BV37" i="17"/>
  <c r="BU37" i="17"/>
  <c r="BZ36" i="17"/>
  <c r="BY36" i="17"/>
  <c r="BX36" i="17"/>
  <c r="BW36" i="17"/>
  <c r="BV36" i="17"/>
  <c r="BU36" i="17"/>
  <c r="BZ35" i="17"/>
  <c r="BY35" i="17"/>
  <c r="BX35" i="17"/>
  <c r="BW35" i="17"/>
  <c r="BV35" i="17"/>
  <c r="BU35" i="17"/>
  <c r="BZ34" i="17"/>
  <c r="BY34" i="17"/>
  <c r="BX34" i="17"/>
  <c r="BW34" i="17"/>
  <c r="BV34" i="17"/>
  <c r="BU34" i="17"/>
  <c r="BZ33" i="17"/>
  <c r="BY33" i="17"/>
  <c r="BX33" i="17"/>
  <c r="BW33" i="17"/>
  <c r="BV33" i="17"/>
  <c r="BU33" i="17"/>
  <c r="BZ32" i="17"/>
  <c r="BY32" i="17"/>
  <c r="BX32" i="17"/>
  <c r="BW32" i="17"/>
  <c r="BV32" i="17"/>
  <c r="BU32" i="17"/>
  <c r="BZ31" i="17"/>
  <c r="BY31" i="17"/>
  <c r="BX31" i="17"/>
  <c r="BW31" i="17"/>
  <c r="BV31" i="17"/>
  <c r="BU31" i="17"/>
  <c r="BZ30" i="17"/>
  <c r="BY30" i="17"/>
  <c r="BX30" i="17"/>
  <c r="BW30" i="17"/>
  <c r="BV30" i="17"/>
  <c r="BU30" i="17"/>
  <c r="BZ29" i="17"/>
  <c r="BY29" i="17"/>
  <c r="BX29" i="17"/>
  <c r="BW29" i="17"/>
  <c r="BV29" i="17"/>
  <c r="BU29" i="17"/>
  <c r="BZ28" i="17"/>
  <c r="BY28" i="17"/>
  <c r="BX28" i="17"/>
  <c r="BW28" i="17"/>
  <c r="BV28" i="17"/>
  <c r="BU28" i="17"/>
  <c r="BZ27" i="17"/>
  <c r="BY27" i="17"/>
  <c r="BX27" i="17"/>
  <c r="BW27" i="17"/>
  <c r="BV27" i="17"/>
  <c r="BU27" i="17"/>
  <c r="BZ26" i="17"/>
  <c r="BY26" i="17"/>
  <c r="BX26" i="17"/>
  <c r="BW26" i="17"/>
  <c r="BV26" i="17"/>
  <c r="BU26" i="17"/>
  <c r="BZ25" i="17"/>
  <c r="BY25" i="17"/>
  <c r="BX25" i="17"/>
  <c r="BW25" i="17"/>
  <c r="BV25" i="17"/>
  <c r="BU25" i="17"/>
  <c r="BZ23" i="17"/>
  <c r="BY23" i="17"/>
  <c r="BX23" i="17"/>
  <c r="BW23" i="17"/>
  <c r="BV23" i="17"/>
  <c r="BU23" i="17"/>
  <c r="BZ22" i="17"/>
  <c r="BY22" i="17"/>
  <c r="BX22" i="17"/>
  <c r="BW22" i="17"/>
  <c r="BV22" i="17"/>
  <c r="BU22" i="17"/>
  <c r="BZ21" i="17"/>
  <c r="BY21" i="17"/>
  <c r="BX21" i="17"/>
  <c r="BW21" i="17"/>
  <c r="BV21" i="17"/>
  <c r="BU21" i="17"/>
  <c r="BZ20" i="17"/>
  <c r="BY20" i="17"/>
  <c r="BX20" i="17"/>
  <c r="BW20" i="17"/>
  <c r="BV20" i="17"/>
  <c r="BU20" i="17"/>
  <c r="BZ19" i="17"/>
  <c r="BY19" i="17"/>
  <c r="BX19" i="17"/>
  <c r="BW19" i="17"/>
  <c r="BV19" i="17"/>
  <c r="BU19" i="17"/>
  <c r="BZ18" i="17"/>
  <c r="BY18" i="17"/>
  <c r="BX18" i="17"/>
  <c r="BW18" i="17"/>
  <c r="BV18" i="17"/>
  <c r="BU18" i="17"/>
  <c r="BZ17" i="17"/>
  <c r="BY17" i="17"/>
  <c r="BX17" i="17"/>
  <c r="BW17" i="17"/>
  <c r="BV17" i="17"/>
  <c r="BU17" i="17"/>
  <c r="BZ16" i="17"/>
  <c r="BY16" i="17"/>
  <c r="BX16" i="17"/>
  <c r="BW16" i="17"/>
  <c r="BV16" i="17"/>
  <c r="BU16" i="17"/>
  <c r="BZ15" i="17"/>
  <c r="BY15" i="17"/>
  <c r="BX15" i="17"/>
  <c r="BW15" i="17"/>
  <c r="BV15" i="17"/>
  <c r="BU15" i="17"/>
  <c r="BZ14" i="17"/>
  <c r="BY14" i="17"/>
  <c r="BX14" i="17"/>
  <c r="BW14" i="17"/>
  <c r="BV14" i="17"/>
  <c r="BU14" i="17"/>
  <c r="BZ13" i="17"/>
  <c r="BY13" i="17"/>
  <c r="BX13" i="17"/>
  <c r="BW13" i="17"/>
  <c r="BV13" i="17"/>
  <c r="BU13" i="17"/>
  <c r="BZ12" i="17"/>
  <c r="BY12" i="17"/>
  <c r="BX12" i="17"/>
  <c r="BW12" i="17"/>
  <c r="BV12" i="17"/>
  <c r="BU12" i="17"/>
  <c r="BZ11" i="17"/>
  <c r="BY11" i="17"/>
  <c r="BX11" i="17"/>
  <c r="BW11" i="17"/>
  <c r="BV11" i="17"/>
  <c r="BU11" i="17"/>
  <c r="BZ10" i="17"/>
  <c r="BY10" i="17"/>
  <c r="BX10" i="17"/>
  <c r="BW10" i="17"/>
  <c r="BV10" i="17"/>
  <c r="BU10" i="17"/>
  <c r="BZ9" i="17"/>
  <c r="BY9" i="17"/>
  <c r="BX9" i="17"/>
  <c r="BW9" i="17"/>
  <c r="BV9" i="17"/>
  <c r="BU9" i="17"/>
  <c r="BZ8" i="17"/>
  <c r="BY8" i="17"/>
  <c r="BX8" i="17"/>
  <c r="BW8" i="17"/>
  <c r="BV8" i="17"/>
  <c r="BU8" i="17"/>
  <c r="BZ7" i="17"/>
  <c r="BY7" i="17"/>
  <c r="BX7" i="17"/>
  <c r="BW7" i="17"/>
  <c r="BV7" i="17"/>
  <c r="BU7" i="17"/>
  <c r="BZ158" i="14"/>
  <c r="BY158" i="14"/>
  <c r="BX158" i="14"/>
  <c r="BW158" i="14"/>
  <c r="BV158" i="14"/>
  <c r="BU158" i="14"/>
  <c r="BZ157" i="14"/>
  <c r="BY157" i="14"/>
  <c r="BX157" i="14"/>
  <c r="BW157" i="14"/>
  <c r="BV157" i="14"/>
  <c r="BU157" i="14"/>
  <c r="BZ156" i="14"/>
  <c r="BY156" i="14"/>
  <c r="BX156" i="14"/>
  <c r="BW156" i="14"/>
  <c r="BV156" i="14"/>
  <c r="BU156" i="14"/>
  <c r="BZ155" i="14"/>
  <c r="BY155" i="14"/>
  <c r="BX155" i="14"/>
  <c r="BW155" i="14"/>
  <c r="BV155" i="14"/>
  <c r="BU155" i="14"/>
  <c r="BZ154" i="14"/>
  <c r="BY154" i="14"/>
  <c r="BX154" i="14"/>
  <c r="BW154" i="14"/>
  <c r="BV154" i="14"/>
  <c r="BU154" i="14"/>
  <c r="BZ153" i="14"/>
  <c r="BY153" i="14"/>
  <c r="BX153" i="14"/>
  <c r="BW153" i="14"/>
  <c r="BV153" i="14"/>
  <c r="BU153" i="14"/>
  <c r="BZ152" i="14"/>
  <c r="BY152" i="14"/>
  <c r="BX152" i="14"/>
  <c r="BW152" i="14"/>
  <c r="BV152" i="14"/>
  <c r="BU152" i="14"/>
  <c r="BZ151" i="14"/>
  <c r="BY151" i="14"/>
  <c r="BX151" i="14"/>
  <c r="BW151" i="14"/>
  <c r="BV151" i="14"/>
  <c r="BU151" i="14"/>
  <c r="BZ150" i="14"/>
  <c r="BY150" i="14"/>
  <c r="BX150" i="14"/>
  <c r="BW150" i="14"/>
  <c r="BV150" i="14"/>
  <c r="BU150" i="14"/>
  <c r="BZ149" i="14"/>
  <c r="BY149" i="14"/>
  <c r="BX149" i="14"/>
  <c r="BW149" i="14"/>
  <c r="BV149" i="14"/>
  <c r="BU149" i="14"/>
  <c r="BZ148" i="14"/>
  <c r="BY148" i="14"/>
  <c r="BX148" i="14"/>
  <c r="BW148" i="14"/>
  <c r="BV148" i="14"/>
  <c r="BU148" i="14"/>
  <c r="BZ147" i="14"/>
  <c r="BY147" i="14"/>
  <c r="BX147" i="14"/>
  <c r="BW147" i="14"/>
  <c r="BV147" i="14"/>
  <c r="BU147" i="14"/>
  <c r="BZ145" i="14"/>
  <c r="BY145" i="14"/>
  <c r="BX145" i="14"/>
  <c r="BW145" i="14"/>
  <c r="BV145" i="14"/>
  <c r="BU145" i="14"/>
  <c r="BZ144" i="14"/>
  <c r="BY144" i="14"/>
  <c r="BX144" i="14"/>
  <c r="BW144" i="14"/>
  <c r="BV144" i="14"/>
  <c r="BU144" i="14"/>
  <c r="BZ143" i="14"/>
  <c r="BY143" i="14"/>
  <c r="BX143" i="14"/>
  <c r="BW143" i="14"/>
  <c r="BV143" i="14"/>
  <c r="BU143" i="14"/>
  <c r="BZ142" i="14"/>
  <c r="BY142" i="14"/>
  <c r="BX142" i="14"/>
  <c r="BW142" i="14"/>
  <c r="BV142" i="14"/>
  <c r="BU142" i="14"/>
  <c r="BZ141" i="14"/>
  <c r="BY141" i="14"/>
  <c r="BX141" i="14"/>
  <c r="BW141" i="14"/>
  <c r="BV141" i="14"/>
  <c r="BU141" i="14"/>
  <c r="BZ140" i="14"/>
  <c r="BY140" i="14"/>
  <c r="BX140" i="14"/>
  <c r="BW140" i="14"/>
  <c r="BV140" i="14"/>
  <c r="BU140" i="14"/>
  <c r="BZ139" i="14"/>
  <c r="BY139" i="14"/>
  <c r="BX139" i="14"/>
  <c r="BW139" i="14"/>
  <c r="BV139" i="14"/>
  <c r="BU139" i="14"/>
  <c r="BZ138" i="14"/>
  <c r="BY138" i="14"/>
  <c r="BX138" i="14"/>
  <c r="BW138" i="14"/>
  <c r="BV138" i="14"/>
  <c r="BU138" i="14"/>
  <c r="BZ137" i="14"/>
  <c r="BY137" i="14"/>
  <c r="BX137" i="14"/>
  <c r="BW137" i="14"/>
  <c r="BV137" i="14"/>
  <c r="BU137" i="14"/>
  <c r="BZ136" i="14"/>
  <c r="BY136" i="14"/>
  <c r="BX136" i="14"/>
  <c r="BW136" i="14"/>
  <c r="BV136" i="14"/>
  <c r="BU136" i="14"/>
  <c r="BZ135" i="14"/>
  <c r="BY135" i="14"/>
  <c r="BX135" i="14"/>
  <c r="BW135" i="14"/>
  <c r="BV135" i="14"/>
  <c r="BU135" i="14"/>
  <c r="BZ134" i="14"/>
  <c r="BY134" i="14"/>
  <c r="BX134" i="14"/>
  <c r="BW134" i="14"/>
  <c r="BV134" i="14"/>
  <c r="BU134" i="14"/>
  <c r="BZ133" i="14"/>
  <c r="BY133" i="14"/>
  <c r="BX133" i="14"/>
  <c r="BW133" i="14"/>
  <c r="BV133" i="14"/>
  <c r="BU133" i="14"/>
  <c r="BZ132" i="14"/>
  <c r="BY132" i="14"/>
  <c r="BX132" i="14"/>
  <c r="BW132" i="14"/>
  <c r="BV132" i="14"/>
  <c r="BU132" i="14"/>
  <c r="BZ131" i="14"/>
  <c r="BY131" i="14"/>
  <c r="BX131" i="14"/>
  <c r="BW131" i="14"/>
  <c r="BV131" i="14"/>
  <c r="BU131" i="14"/>
  <c r="BZ130" i="14"/>
  <c r="BY130" i="14"/>
  <c r="BX130" i="14"/>
  <c r="BW130" i="14"/>
  <c r="BV130" i="14"/>
  <c r="BU130" i="14"/>
  <c r="BZ128" i="14"/>
  <c r="BY128" i="14"/>
  <c r="BX128" i="14"/>
  <c r="BW128" i="14"/>
  <c r="BV128" i="14"/>
  <c r="BU128" i="14"/>
  <c r="BZ127" i="14"/>
  <c r="BY127" i="14"/>
  <c r="BX127" i="14"/>
  <c r="BW127" i="14"/>
  <c r="BV127" i="14"/>
  <c r="BU127" i="14"/>
  <c r="BZ126" i="14"/>
  <c r="BY126" i="14"/>
  <c r="BX126" i="14"/>
  <c r="BW126" i="14"/>
  <c r="BV126" i="14"/>
  <c r="BU126" i="14"/>
  <c r="BZ125" i="14"/>
  <c r="BY125" i="14"/>
  <c r="BX125" i="14"/>
  <c r="BW125" i="14"/>
  <c r="BV125" i="14"/>
  <c r="BU125" i="14"/>
  <c r="BZ124" i="14"/>
  <c r="BY124" i="14"/>
  <c r="BX124" i="14"/>
  <c r="BW124" i="14"/>
  <c r="BV124" i="14"/>
  <c r="BU124" i="14"/>
  <c r="BZ123" i="14"/>
  <c r="BY123" i="14"/>
  <c r="BX123" i="14"/>
  <c r="BW123" i="14"/>
  <c r="BV123" i="14"/>
  <c r="BU123" i="14"/>
  <c r="BZ122" i="14"/>
  <c r="BY122" i="14"/>
  <c r="BX122" i="14"/>
  <c r="BW122" i="14"/>
  <c r="BV122" i="14"/>
  <c r="BU122" i="14"/>
  <c r="BZ120" i="14"/>
  <c r="BY120" i="14"/>
  <c r="BX120" i="14"/>
  <c r="BW120" i="14"/>
  <c r="BV120" i="14"/>
  <c r="BU120" i="14"/>
  <c r="BZ119" i="14"/>
  <c r="BY119" i="14"/>
  <c r="BX119" i="14"/>
  <c r="BW119" i="14"/>
  <c r="BV119" i="14"/>
  <c r="BU119" i="14"/>
  <c r="BZ118" i="14"/>
  <c r="BY118" i="14"/>
  <c r="BX118" i="14"/>
  <c r="BW118" i="14"/>
  <c r="BV118" i="14"/>
  <c r="BU118" i="14"/>
  <c r="BZ116" i="14"/>
  <c r="BY116" i="14"/>
  <c r="BX116" i="14"/>
  <c r="BW116" i="14"/>
  <c r="BV116" i="14"/>
  <c r="BU116" i="14"/>
  <c r="BZ115" i="14"/>
  <c r="BY115" i="14"/>
  <c r="BX115" i="14"/>
  <c r="BW115" i="14"/>
  <c r="BV115" i="14"/>
  <c r="BU115" i="14"/>
  <c r="BZ114" i="14"/>
  <c r="BY114" i="14"/>
  <c r="BX114" i="14"/>
  <c r="BW114" i="14"/>
  <c r="BV114" i="14"/>
  <c r="BU114" i="14"/>
  <c r="BZ113" i="14"/>
  <c r="BY113" i="14"/>
  <c r="BX113" i="14"/>
  <c r="BW113" i="14"/>
  <c r="BV113" i="14"/>
  <c r="BU113" i="14"/>
  <c r="BZ112" i="14"/>
  <c r="BY112" i="14"/>
  <c r="BX112" i="14"/>
  <c r="BW112" i="14"/>
  <c r="BV112" i="14"/>
  <c r="BU112" i="14"/>
  <c r="BZ111" i="14"/>
  <c r="BY111" i="14"/>
  <c r="BX111" i="14"/>
  <c r="BW111" i="14"/>
  <c r="BV111" i="14"/>
  <c r="BU111" i="14"/>
  <c r="BZ110" i="14"/>
  <c r="BY110" i="14"/>
  <c r="BX110" i="14"/>
  <c r="BW110" i="14"/>
  <c r="BV110" i="14"/>
  <c r="BU110" i="14"/>
  <c r="BZ109" i="14"/>
  <c r="BY109" i="14"/>
  <c r="BX109" i="14"/>
  <c r="BW109" i="14"/>
  <c r="BV109" i="14"/>
  <c r="BU109" i="14"/>
  <c r="BZ108" i="14"/>
  <c r="BY108" i="14"/>
  <c r="BX108" i="14"/>
  <c r="BW108" i="14"/>
  <c r="BV108" i="14"/>
  <c r="BU108" i="14"/>
  <c r="BZ107" i="14"/>
  <c r="BY107" i="14"/>
  <c r="BX107" i="14"/>
  <c r="BW107" i="14"/>
  <c r="BV107" i="14"/>
  <c r="BU107" i="14"/>
  <c r="BZ105" i="14"/>
  <c r="BY105" i="14"/>
  <c r="BX105" i="14"/>
  <c r="BW105" i="14"/>
  <c r="BV105" i="14"/>
  <c r="BU105" i="14"/>
  <c r="BZ104" i="14"/>
  <c r="BY104" i="14"/>
  <c r="BX104" i="14"/>
  <c r="BW104" i="14"/>
  <c r="BV104" i="14"/>
  <c r="BU104" i="14"/>
  <c r="BZ103" i="14"/>
  <c r="BY103" i="14"/>
  <c r="BX103" i="14"/>
  <c r="BW103" i="14"/>
  <c r="BV103" i="14"/>
  <c r="BU103" i="14"/>
  <c r="BZ102" i="14"/>
  <c r="BY102" i="14"/>
  <c r="BX102" i="14"/>
  <c r="BW102" i="14"/>
  <c r="BV102" i="14"/>
  <c r="BU102" i="14"/>
  <c r="BZ101" i="14"/>
  <c r="BY101" i="14"/>
  <c r="BX101" i="14"/>
  <c r="BW101" i="14"/>
  <c r="BV101" i="14"/>
  <c r="BU101" i="14"/>
  <c r="BZ100" i="14"/>
  <c r="BY100" i="14"/>
  <c r="BX100" i="14"/>
  <c r="BW100" i="14"/>
  <c r="BV100" i="14"/>
  <c r="BU100" i="14"/>
  <c r="BZ99" i="14"/>
  <c r="BY99" i="14"/>
  <c r="BX99" i="14"/>
  <c r="BW99" i="14"/>
  <c r="BV99" i="14"/>
  <c r="BU99" i="14"/>
  <c r="BZ98" i="14"/>
  <c r="BY98" i="14"/>
  <c r="BX98" i="14"/>
  <c r="BW98" i="14"/>
  <c r="BV98" i="14"/>
  <c r="BU98" i="14"/>
  <c r="BZ97" i="14"/>
  <c r="BY97" i="14"/>
  <c r="BX97" i="14"/>
  <c r="BW97" i="14"/>
  <c r="BV97" i="14"/>
  <c r="BU97" i="14"/>
  <c r="BZ96" i="14"/>
  <c r="BY96" i="14"/>
  <c r="BX96" i="14"/>
  <c r="BW96" i="14"/>
  <c r="BV96" i="14"/>
  <c r="BU96" i="14"/>
  <c r="BZ95" i="14"/>
  <c r="BY95" i="14"/>
  <c r="BX95" i="14"/>
  <c r="BW95" i="14"/>
  <c r="BV95" i="14"/>
  <c r="BU95" i="14"/>
  <c r="BZ94" i="14"/>
  <c r="BY94" i="14"/>
  <c r="BX94" i="14"/>
  <c r="BW94" i="14"/>
  <c r="BV94" i="14"/>
  <c r="BU94" i="14"/>
  <c r="BZ93" i="14"/>
  <c r="BY93" i="14"/>
  <c r="BX93" i="14"/>
  <c r="BW93" i="14"/>
  <c r="BV93" i="14"/>
  <c r="BU93" i="14"/>
  <c r="BZ92" i="14"/>
  <c r="BY92" i="14"/>
  <c r="BX92" i="14"/>
  <c r="BW92" i="14"/>
  <c r="BV92" i="14"/>
  <c r="BU92" i="14"/>
  <c r="BZ91" i="14"/>
  <c r="BY91" i="14"/>
  <c r="BX91" i="14"/>
  <c r="BW91" i="14"/>
  <c r="BV91" i="14"/>
  <c r="BU91" i="14"/>
  <c r="BZ90" i="14"/>
  <c r="BY90" i="14"/>
  <c r="BX90" i="14"/>
  <c r="BW90" i="14"/>
  <c r="BV90" i="14"/>
  <c r="BU90" i="14"/>
  <c r="BZ89" i="14"/>
  <c r="BY89" i="14"/>
  <c r="BX89" i="14"/>
  <c r="BW89" i="14"/>
  <c r="BV89" i="14"/>
  <c r="BU89" i="14"/>
  <c r="BZ88" i="14"/>
  <c r="BY88" i="14"/>
  <c r="BX88" i="14"/>
  <c r="BW88" i="14"/>
  <c r="BV88" i="14"/>
  <c r="BU88" i="14"/>
  <c r="BZ87" i="14"/>
  <c r="BY87" i="14"/>
  <c r="BX87" i="14"/>
  <c r="BW87" i="14"/>
  <c r="BV87" i="14"/>
  <c r="BU87" i="14"/>
  <c r="BZ86" i="14"/>
  <c r="BY86" i="14"/>
  <c r="BX86" i="14"/>
  <c r="BW86" i="14"/>
  <c r="BV86" i="14"/>
  <c r="BU86" i="14"/>
  <c r="BZ85" i="14"/>
  <c r="BY85" i="14"/>
  <c r="BX85" i="14"/>
  <c r="BW85" i="14"/>
  <c r="BV85" i="14"/>
  <c r="BU85" i="14"/>
  <c r="BZ84" i="14"/>
  <c r="BY84" i="14"/>
  <c r="BX84" i="14"/>
  <c r="BW84" i="14"/>
  <c r="BV84" i="14"/>
  <c r="BU84" i="14"/>
  <c r="BZ83" i="14"/>
  <c r="BY83" i="14"/>
  <c r="BX83" i="14"/>
  <c r="BW83" i="14"/>
  <c r="BV83" i="14"/>
  <c r="BU83" i="14"/>
  <c r="BZ82" i="14"/>
  <c r="BY82" i="14"/>
  <c r="BX82" i="14"/>
  <c r="BW82" i="14"/>
  <c r="BV82" i="14"/>
  <c r="BU82" i="14"/>
  <c r="BZ81" i="14"/>
  <c r="BY81" i="14"/>
  <c r="BX81" i="14"/>
  <c r="BW81" i="14"/>
  <c r="BV81" i="14"/>
  <c r="BU81" i="14"/>
  <c r="BZ80" i="14"/>
  <c r="BY80" i="14"/>
  <c r="BX80" i="14"/>
  <c r="BW80" i="14"/>
  <c r="BV80" i="14"/>
  <c r="BU80" i="14"/>
  <c r="BZ79" i="14"/>
  <c r="BY79" i="14"/>
  <c r="BX79" i="14"/>
  <c r="BW79" i="14"/>
  <c r="BV79" i="14"/>
  <c r="BU79" i="14"/>
  <c r="BZ78" i="14"/>
  <c r="BY78" i="14"/>
  <c r="BX78" i="14"/>
  <c r="BW78" i="14"/>
  <c r="BV78" i="14"/>
  <c r="BU78" i="14"/>
  <c r="BZ77" i="14"/>
  <c r="BY77" i="14"/>
  <c r="BX77" i="14"/>
  <c r="BW77" i="14"/>
  <c r="BV77" i="14"/>
  <c r="BU77" i="14"/>
  <c r="BZ76" i="14"/>
  <c r="BY76" i="14"/>
  <c r="BX76" i="14"/>
  <c r="BW76" i="14"/>
  <c r="BV76" i="14"/>
  <c r="BU76" i="14"/>
  <c r="BZ75" i="14"/>
  <c r="BY75" i="14"/>
  <c r="BX75" i="14"/>
  <c r="BW75" i="14"/>
  <c r="BV75" i="14"/>
  <c r="BU75" i="14"/>
  <c r="BZ74" i="14"/>
  <c r="BY74" i="14"/>
  <c r="BX74" i="14"/>
  <c r="BW74" i="14"/>
  <c r="BV74" i="14"/>
  <c r="BU74" i="14"/>
  <c r="BZ73" i="14"/>
  <c r="BY73" i="14"/>
  <c r="BX73" i="14"/>
  <c r="BW73" i="14"/>
  <c r="BV73" i="14"/>
  <c r="BU73" i="14"/>
  <c r="BZ72" i="14"/>
  <c r="BY72" i="14"/>
  <c r="BX72" i="14"/>
  <c r="BW72" i="14"/>
  <c r="BV72" i="14"/>
  <c r="BU72" i="14"/>
  <c r="BZ71" i="14"/>
  <c r="BY71" i="14"/>
  <c r="BX71" i="14"/>
  <c r="BW71" i="14"/>
  <c r="BV71" i="14"/>
  <c r="BU71" i="14"/>
  <c r="BZ70" i="14"/>
  <c r="BY70" i="14"/>
  <c r="BX70" i="14"/>
  <c r="BW70" i="14"/>
  <c r="BV70" i="14"/>
  <c r="BU70" i="14"/>
  <c r="BZ68" i="14"/>
  <c r="BY68" i="14"/>
  <c r="BX68" i="14"/>
  <c r="BW68" i="14"/>
  <c r="BV68" i="14"/>
  <c r="BU68" i="14"/>
  <c r="BZ67" i="14"/>
  <c r="BY67" i="14"/>
  <c r="BX67" i="14"/>
  <c r="BW67" i="14"/>
  <c r="BV67" i="14"/>
  <c r="BU67" i="14"/>
  <c r="BZ66" i="14"/>
  <c r="BY66" i="14"/>
  <c r="BX66" i="14"/>
  <c r="BW66" i="14"/>
  <c r="BV66" i="14"/>
  <c r="BU66" i="14"/>
  <c r="BZ65" i="14"/>
  <c r="BY65" i="14"/>
  <c r="BX65" i="14"/>
  <c r="BW65" i="14"/>
  <c r="BV65" i="14"/>
  <c r="BU65" i="14"/>
  <c r="BZ64" i="14"/>
  <c r="BY64" i="14"/>
  <c r="BX64" i="14"/>
  <c r="BW64" i="14"/>
  <c r="BV64" i="14"/>
  <c r="BU64" i="14"/>
  <c r="BZ63" i="14"/>
  <c r="BY63" i="14"/>
  <c r="BX63" i="14"/>
  <c r="BW63" i="14"/>
  <c r="BV63" i="14"/>
  <c r="BU63" i="14"/>
  <c r="BZ62" i="14"/>
  <c r="BY62" i="14"/>
  <c r="BX62" i="14"/>
  <c r="BW62" i="14"/>
  <c r="BV62" i="14"/>
  <c r="BU62" i="14"/>
  <c r="BZ61" i="14"/>
  <c r="BY61" i="14"/>
  <c r="BX61" i="14"/>
  <c r="BW61" i="14"/>
  <c r="BV61" i="14"/>
  <c r="BU61" i="14"/>
  <c r="BZ60" i="14"/>
  <c r="BY60" i="14"/>
  <c r="BX60" i="14"/>
  <c r="BW60" i="14"/>
  <c r="BV60" i="14"/>
  <c r="BU60" i="14"/>
  <c r="BZ59" i="14"/>
  <c r="BY59" i="14"/>
  <c r="BX59" i="14"/>
  <c r="BW59" i="14"/>
  <c r="BV59" i="14"/>
  <c r="BU59" i="14"/>
  <c r="BZ58" i="14"/>
  <c r="BY58" i="14"/>
  <c r="BX58" i="14"/>
  <c r="BW58" i="14"/>
  <c r="BV58" i="14"/>
  <c r="BU58" i="14"/>
  <c r="BZ57" i="14"/>
  <c r="BY57" i="14"/>
  <c r="BX57" i="14"/>
  <c r="BW57" i="14"/>
  <c r="BV57" i="14"/>
  <c r="BU57" i="14"/>
  <c r="BZ56" i="14"/>
  <c r="BY56" i="14"/>
  <c r="BX56" i="14"/>
  <c r="BW56" i="14"/>
  <c r="BV56" i="14"/>
  <c r="BU56" i="14"/>
  <c r="BZ55" i="14"/>
  <c r="BY55" i="14"/>
  <c r="BX55" i="14"/>
  <c r="BW55" i="14"/>
  <c r="BV55" i="14"/>
  <c r="BU55" i="14"/>
  <c r="BZ54" i="14"/>
  <c r="BY54" i="14"/>
  <c r="BX54" i="14"/>
  <c r="BW54" i="14"/>
  <c r="BV54" i="14"/>
  <c r="BU54" i="14"/>
  <c r="BZ53" i="14"/>
  <c r="BY53" i="14"/>
  <c r="BX53" i="14"/>
  <c r="BW53" i="14"/>
  <c r="BV53" i="14"/>
  <c r="BU53" i="14"/>
  <c r="BZ52" i="14"/>
  <c r="BY52" i="14"/>
  <c r="BX52" i="14"/>
  <c r="BW52" i="14"/>
  <c r="BV52" i="14"/>
  <c r="BU52" i="14"/>
  <c r="BZ51" i="14"/>
  <c r="BY51" i="14"/>
  <c r="BX51" i="14"/>
  <c r="BW51" i="14"/>
  <c r="BV51" i="14"/>
  <c r="BU51" i="14"/>
  <c r="BZ50" i="14"/>
  <c r="BY50" i="14"/>
  <c r="BX50" i="14"/>
  <c r="BW50" i="14"/>
  <c r="BV50" i="14"/>
  <c r="BU50" i="14"/>
  <c r="BZ49" i="14"/>
  <c r="BY49" i="14"/>
  <c r="BX49" i="14"/>
  <c r="BW49" i="14"/>
  <c r="BV49" i="14"/>
  <c r="BU49" i="14"/>
  <c r="BZ48" i="14"/>
  <c r="BY48" i="14"/>
  <c r="BX48" i="14"/>
  <c r="BW48" i="14"/>
  <c r="BV48" i="14"/>
  <c r="BU48" i="14"/>
  <c r="BZ47" i="14"/>
  <c r="BY47" i="14"/>
  <c r="BX47" i="14"/>
  <c r="BW47" i="14"/>
  <c r="BV47" i="14"/>
  <c r="BU47" i="14"/>
  <c r="BZ46" i="14"/>
  <c r="BY46" i="14"/>
  <c r="BX46" i="14"/>
  <c r="BW46" i="14"/>
  <c r="BV46" i="14"/>
  <c r="BU46" i="14"/>
  <c r="BZ45" i="14"/>
  <c r="BY45" i="14"/>
  <c r="BX45" i="14"/>
  <c r="BW45" i="14"/>
  <c r="BV45" i="14"/>
  <c r="BU45" i="14"/>
  <c r="BZ44" i="14"/>
  <c r="BY44" i="14"/>
  <c r="BX44" i="14"/>
  <c r="BW44" i="14"/>
  <c r="BV44" i="14"/>
  <c r="BU44" i="14"/>
  <c r="BZ43" i="14"/>
  <c r="BY43" i="14"/>
  <c r="BX43" i="14"/>
  <c r="BW43" i="14"/>
  <c r="BV43" i="14"/>
  <c r="BU43" i="14"/>
  <c r="BZ42" i="14"/>
  <c r="BY42" i="14"/>
  <c r="BX42" i="14"/>
  <c r="BW42" i="14"/>
  <c r="BV42" i="14"/>
  <c r="BU42" i="14"/>
  <c r="BZ40" i="14"/>
  <c r="BY40" i="14"/>
  <c r="BX40" i="14"/>
  <c r="BW40" i="14"/>
  <c r="BV40" i="14"/>
  <c r="BU40" i="14"/>
  <c r="BZ39" i="14"/>
  <c r="BY39" i="14"/>
  <c r="BX39" i="14"/>
  <c r="BW39" i="14"/>
  <c r="BV39" i="14"/>
  <c r="BU39" i="14"/>
  <c r="BZ38" i="14"/>
  <c r="BY38" i="14"/>
  <c r="BX38" i="14"/>
  <c r="BW38" i="14"/>
  <c r="BV38" i="14"/>
  <c r="BU38" i="14"/>
  <c r="BZ37" i="14"/>
  <c r="BY37" i="14"/>
  <c r="BX37" i="14"/>
  <c r="BW37" i="14"/>
  <c r="BV37" i="14"/>
  <c r="BU37" i="14"/>
  <c r="BZ36" i="14"/>
  <c r="BY36" i="14"/>
  <c r="BX36" i="14"/>
  <c r="BW36" i="14"/>
  <c r="BV36" i="14"/>
  <c r="BU36" i="14"/>
  <c r="BZ35" i="14"/>
  <c r="BY35" i="14"/>
  <c r="BX35" i="14"/>
  <c r="BW35" i="14"/>
  <c r="BV35" i="14"/>
  <c r="BU35" i="14"/>
  <c r="BZ34" i="14"/>
  <c r="BY34" i="14"/>
  <c r="BX34" i="14"/>
  <c r="BW34" i="14"/>
  <c r="BV34" i="14"/>
  <c r="BU34" i="14"/>
  <c r="BZ33" i="14"/>
  <c r="BY33" i="14"/>
  <c r="BX33" i="14"/>
  <c r="BW33" i="14"/>
  <c r="BV33" i="14"/>
  <c r="BU33" i="14"/>
  <c r="BZ32" i="14"/>
  <c r="BY32" i="14"/>
  <c r="BX32" i="14"/>
  <c r="BW32" i="14"/>
  <c r="BV32" i="14"/>
  <c r="BU32" i="14"/>
  <c r="BZ31" i="14"/>
  <c r="BY31" i="14"/>
  <c r="BX31" i="14"/>
  <c r="BW31" i="14"/>
  <c r="BV31" i="14"/>
  <c r="BU31" i="14"/>
  <c r="BZ30" i="14"/>
  <c r="BY30" i="14"/>
  <c r="BX30" i="14"/>
  <c r="BW30" i="14"/>
  <c r="BV30" i="14"/>
  <c r="BU30" i="14"/>
  <c r="BZ29" i="14"/>
  <c r="BY29" i="14"/>
  <c r="BX29" i="14"/>
  <c r="BW29" i="14"/>
  <c r="BV29" i="14"/>
  <c r="BU29" i="14"/>
  <c r="BZ28" i="14"/>
  <c r="BY28" i="14"/>
  <c r="BX28" i="14"/>
  <c r="BW28" i="14"/>
  <c r="BV28" i="14"/>
  <c r="BU28" i="14"/>
  <c r="BZ27" i="14"/>
  <c r="BY27" i="14"/>
  <c r="BX27" i="14"/>
  <c r="BW27" i="14"/>
  <c r="BV27" i="14"/>
  <c r="BU27" i="14"/>
  <c r="BZ26" i="14"/>
  <c r="BY26" i="14"/>
  <c r="BX26" i="14"/>
  <c r="BW26" i="14"/>
  <c r="BV26" i="14"/>
  <c r="BU26" i="14"/>
  <c r="BZ25" i="14"/>
  <c r="BY25" i="14"/>
  <c r="BX25" i="14"/>
  <c r="BW25" i="14"/>
  <c r="BV25" i="14"/>
  <c r="BU25" i="14"/>
  <c r="BZ23" i="14"/>
  <c r="BY23" i="14"/>
  <c r="BX23" i="14"/>
  <c r="BW23" i="14"/>
  <c r="BV23" i="14"/>
  <c r="BU23" i="14"/>
  <c r="BZ22" i="14"/>
  <c r="BY22" i="14"/>
  <c r="BX22" i="14"/>
  <c r="BW22" i="14"/>
  <c r="BV22" i="14"/>
  <c r="BU22" i="14"/>
  <c r="BZ21" i="14"/>
  <c r="BY21" i="14"/>
  <c r="BX21" i="14"/>
  <c r="BW21" i="14"/>
  <c r="BV21" i="14"/>
  <c r="BU21" i="14"/>
  <c r="BZ20" i="14"/>
  <c r="BY20" i="14"/>
  <c r="BX20" i="14"/>
  <c r="BW20" i="14"/>
  <c r="BV20" i="14"/>
  <c r="BU20" i="14"/>
  <c r="BZ19" i="14"/>
  <c r="BY19" i="14"/>
  <c r="BX19" i="14"/>
  <c r="BW19" i="14"/>
  <c r="BV19" i="14"/>
  <c r="BU19" i="14"/>
  <c r="BZ18" i="14"/>
  <c r="BY18" i="14"/>
  <c r="BX18" i="14"/>
  <c r="BW18" i="14"/>
  <c r="BV18" i="14"/>
  <c r="BU18" i="14"/>
  <c r="BZ17" i="14"/>
  <c r="BY17" i="14"/>
  <c r="BX17" i="14"/>
  <c r="BW17" i="14"/>
  <c r="BV17" i="14"/>
  <c r="BU17" i="14"/>
  <c r="BZ16" i="14"/>
  <c r="BY16" i="14"/>
  <c r="BX16" i="14"/>
  <c r="BW16" i="14"/>
  <c r="BV16" i="14"/>
  <c r="BU16" i="14"/>
  <c r="BZ15" i="14"/>
  <c r="BY15" i="14"/>
  <c r="BX15" i="14"/>
  <c r="BW15" i="14"/>
  <c r="BV15" i="14"/>
  <c r="BU15" i="14"/>
  <c r="BZ14" i="14"/>
  <c r="BY14" i="14"/>
  <c r="BX14" i="14"/>
  <c r="BW14" i="14"/>
  <c r="BV14" i="14"/>
  <c r="BU14" i="14"/>
  <c r="BZ13" i="14"/>
  <c r="BY13" i="14"/>
  <c r="BX13" i="14"/>
  <c r="BW13" i="14"/>
  <c r="BV13" i="14"/>
  <c r="BU13" i="14"/>
  <c r="BZ12" i="14"/>
  <c r="BY12" i="14"/>
  <c r="BX12" i="14"/>
  <c r="BW12" i="14"/>
  <c r="BV12" i="14"/>
  <c r="BU12" i="14"/>
  <c r="BZ11" i="14"/>
  <c r="BY11" i="14"/>
  <c r="BX11" i="14"/>
  <c r="BW11" i="14"/>
  <c r="BV11" i="14"/>
  <c r="BU11" i="14"/>
  <c r="BZ10" i="14"/>
  <c r="BY10" i="14"/>
  <c r="BX10" i="14"/>
  <c r="BW10" i="14"/>
  <c r="BV10" i="14"/>
  <c r="BU10" i="14"/>
  <c r="BZ9" i="14"/>
  <c r="BY9" i="14"/>
  <c r="BX9" i="14"/>
  <c r="BW9" i="14"/>
  <c r="BV9" i="14"/>
  <c r="BU9" i="14"/>
  <c r="BZ8" i="14"/>
  <c r="BY8" i="14"/>
  <c r="BX8" i="14"/>
  <c r="BW8" i="14"/>
  <c r="BV8" i="14"/>
  <c r="BU8" i="14"/>
  <c r="BJ7" i="14"/>
  <c r="BZ7" i="14"/>
  <c r="BY7" i="14"/>
  <c r="BX7" i="14"/>
  <c r="BW7" i="14"/>
  <c r="BV7" i="14"/>
  <c r="BU7" i="14"/>
  <c r="BK138" i="8"/>
  <c r="BJ138" i="8"/>
  <c r="BI138" i="8"/>
  <c r="BH138" i="8"/>
  <c r="BG138" i="8"/>
  <c r="BF138" i="8"/>
  <c r="BK121" i="8"/>
  <c r="BJ121" i="8"/>
  <c r="BI121" i="8"/>
  <c r="BH121" i="8"/>
  <c r="BG121" i="8"/>
  <c r="BF121" i="8"/>
  <c r="BK113" i="8"/>
  <c r="BJ113" i="8"/>
  <c r="BI113" i="8"/>
  <c r="BH113" i="8"/>
  <c r="BG113" i="8"/>
  <c r="BF113" i="8"/>
  <c r="BK112" i="8"/>
  <c r="BJ112" i="8"/>
  <c r="BI112" i="8"/>
  <c r="BH112" i="8"/>
  <c r="BG112" i="8"/>
  <c r="BF112" i="8"/>
  <c r="BK82" i="8"/>
  <c r="BJ82" i="8"/>
  <c r="BI82" i="8"/>
  <c r="BH82" i="8"/>
  <c r="BG82" i="8"/>
  <c r="BF82" i="8"/>
  <c r="BK72" i="8"/>
  <c r="BJ72" i="8"/>
  <c r="BI72" i="8"/>
  <c r="BH72" i="8"/>
  <c r="BG72" i="8"/>
  <c r="BF72" i="8"/>
  <c r="BK45" i="8"/>
  <c r="BJ45" i="8"/>
  <c r="BI45" i="8"/>
  <c r="BH45" i="8"/>
  <c r="BG45" i="8"/>
  <c r="BF45" i="8"/>
  <c r="BK44" i="8"/>
  <c r="BJ44" i="8"/>
  <c r="BI44" i="8"/>
  <c r="BH44" i="8"/>
  <c r="BG44" i="8"/>
  <c r="BF44" i="8"/>
  <c r="BK35" i="8"/>
  <c r="BJ35" i="8"/>
  <c r="BI35" i="8"/>
  <c r="BH35" i="8"/>
  <c r="BG35" i="8"/>
  <c r="BF35" i="8"/>
  <c r="BK23" i="8"/>
  <c r="BJ23" i="8"/>
  <c r="BI23" i="8"/>
  <c r="BH23" i="8"/>
  <c r="BG23" i="8"/>
  <c r="BF23" i="8"/>
  <c r="BK17" i="8"/>
  <c r="BJ17" i="8"/>
  <c r="BI17" i="8"/>
  <c r="BH17" i="8"/>
  <c r="BG17" i="8"/>
  <c r="BF17" i="8"/>
  <c r="BK15" i="8"/>
  <c r="BJ15" i="8"/>
  <c r="BI15" i="8"/>
  <c r="BH15" i="8"/>
  <c r="BG15" i="8"/>
  <c r="BF15" i="8"/>
  <c r="BK138" i="2"/>
  <c r="BJ138" i="2"/>
  <c r="BI138" i="2"/>
  <c r="BH138" i="2"/>
  <c r="BG138" i="2"/>
  <c r="BF138" i="2"/>
  <c r="BK121" i="2"/>
  <c r="BJ121" i="2"/>
  <c r="BI121" i="2"/>
  <c r="BH121" i="2"/>
  <c r="BG121" i="2"/>
  <c r="BF121" i="2"/>
  <c r="BK113" i="2"/>
  <c r="BJ113" i="2"/>
  <c r="BI113" i="2"/>
  <c r="BH113" i="2"/>
  <c r="BG113" i="2"/>
  <c r="BF113" i="2"/>
  <c r="BK112" i="2"/>
  <c r="BJ112" i="2"/>
  <c r="BI112" i="2"/>
  <c r="BH112" i="2"/>
  <c r="BG112" i="2"/>
  <c r="BF112" i="2"/>
  <c r="BK82" i="2"/>
  <c r="BJ82" i="2"/>
  <c r="BI82" i="2"/>
  <c r="BH82" i="2"/>
  <c r="BG82" i="2"/>
  <c r="BF82" i="2"/>
  <c r="BK72" i="2"/>
  <c r="BJ72" i="2"/>
  <c r="BI72" i="2"/>
  <c r="BH72" i="2"/>
  <c r="BG72" i="2"/>
  <c r="BF72" i="2"/>
  <c r="BK45" i="2"/>
  <c r="BJ45" i="2"/>
  <c r="BI45" i="2"/>
  <c r="BH45" i="2"/>
  <c r="BG45" i="2"/>
  <c r="BF45" i="2"/>
  <c r="BK44" i="2"/>
  <c r="BJ44" i="2"/>
  <c r="BI44" i="2"/>
  <c r="BH44" i="2"/>
  <c r="BG44" i="2"/>
  <c r="BF44" i="2"/>
  <c r="BK35" i="2"/>
  <c r="BJ35" i="2"/>
  <c r="BI35" i="2"/>
  <c r="BH35" i="2"/>
  <c r="BG35" i="2"/>
  <c r="BF35" i="2"/>
  <c r="BK23" i="2"/>
  <c r="BJ23" i="2"/>
  <c r="BI23" i="2"/>
  <c r="BH23" i="2"/>
  <c r="BG23" i="2"/>
  <c r="BF23" i="2"/>
  <c r="BK17" i="2"/>
  <c r="BJ17" i="2"/>
  <c r="BI17" i="2"/>
  <c r="BH17" i="2"/>
  <c r="BG17" i="2"/>
  <c r="BF17" i="2"/>
  <c r="BK15" i="2"/>
  <c r="BJ15" i="2"/>
  <c r="BI15" i="2"/>
  <c r="BH15" i="2"/>
  <c r="BG15" i="2"/>
  <c r="BF15" i="2"/>
  <c r="BK158" i="17"/>
  <c r="BJ158" i="17"/>
  <c r="BI158" i="17"/>
  <c r="BH158" i="17"/>
  <c r="BG158" i="17"/>
  <c r="BF158" i="17"/>
  <c r="BK157" i="17"/>
  <c r="BJ157" i="17"/>
  <c r="BI157" i="17"/>
  <c r="BH157" i="17"/>
  <c r="BG157" i="17"/>
  <c r="BF157" i="17"/>
  <c r="BK156" i="17"/>
  <c r="BJ156" i="17"/>
  <c r="BI156" i="17"/>
  <c r="BH156" i="17"/>
  <c r="BG156" i="17"/>
  <c r="BF156" i="17"/>
  <c r="BK155" i="17"/>
  <c r="BJ155" i="17"/>
  <c r="BI155" i="17"/>
  <c r="BH155" i="17"/>
  <c r="BG155" i="17"/>
  <c r="BF155" i="17"/>
  <c r="BK154" i="17"/>
  <c r="BJ154" i="17"/>
  <c r="BI154" i="17"/>
  <c r="BH154" i="17"/>
  <c r="BG154" i="17"/>
  <c r="BF154" i="17"/>
  <c r="BK153" i="17"/>
  <c r="BJ153" i="17"/>
  <c r="BI153" i="17"/>
  <c r="BH153" i="17"/>
  <c r="BG153" i="17"/>
  <c r="BF153" i="17"/>
  <c r="BK152" i="17"/>
  <c r="BJ152" i="17"/>
  <c r="BI152" i="17"/>
  <c r="BH152" i="17"/>
  <c r="BG152" i="17"/>
  <c r="BF152" i="17"/>
  <c r="BK151" i="17"/>
  <c r="BJ151" i="17"/>
  <c r="BI151" i="17"/>
  <c r="BH151" i="17"/>
  <c r="BG151" i="17"/>
  <c r="BF151" i="17"/>
  <c r="BK150" i="17"/>
  <c r="BJ150" i="17"/>
  <c r="BI150" i="17"/>
  <c r="BH150" i="17"/>
  <c r="BG150" i="17"/>
  <c r="BF150" i="17"/>
  <c r="BK149" i="17"/>
  <c r="BJ149" i="17"/>
  <c r="BI149" i="17"/>
  <c r="BH149" i="17"/>
  <c r="BG149" i="17"/>
  <c r="BF149" i="17"/>
  <c r="BK148" i="17"/>
  <c r="BJ148" i="17"/>
  <c r="BI148" i="17"/>
  <c r="BH148" i="17"/>
  <c r="BG148" i="17"/>
  <c r="BF148" i="17"/>
  <c r="BK147" i="17"/>
  <c r="BJ147" i="17"/>
  <c r="BI147" i="17"/>
  <c r="BH147" i="17"/>
  <c r="BG147" i="17"/>
  <c r="BF147" i="17"/>
  <c r="BK145" i="17"/>
  <c r="BJ145" i="17"/>
  <c r="BI145" i="17"/>
  <c r="BH145" i="17"/>
  <c r="BG145" i="17"/>
  <c r="BF145" i="17"/>
  <c r="BK144" i="17"/>
  <c r="BJ144" i="17"/>
  <c r="BI144" i="17"/>
  <c r="BH144" i="17"/>
  <c r="BG144" i="17"/>
  <c r="BF144" i="17"/>
  <c r="BK143" i="17"/>
  <c r="BJ143" i="17"/>
  <c r="BI143" i="17"/>
  <c r="BH143" i="17"/>
  <c r="BG143" i="17"/>
  <c r="BF143" i="17"/>
  <c r="BK142" i="17"/>
  <c r="BJ142" i="17"/>
  <c r="BI142" i="17"/>
  <c r="BH142" i="17"/>
  <c r="BG142" i="17"/>
  <c r="BF142" i="17"/>
  <c r="BK141" i="17"/>
  <c r="BJ141" i="17"/>
  <c r="BI141" i="17"/>
  <c r="BH141" i="17"/>
  <c r="BG141" i="17"/>
  <c r="BF141" i="17"/>
  <c r="BK140" i="17"/>
  <c r="BJ140" i="17"/>
  <c r="BI140" i="17"/>
  <c r="BH140" i="17"/>
  <c r="BG140" i="17"/>
  <c r="BF140" i="17"/>
  <c r="BK139" i="17"/>
  <c r="BJ139" i="17"/>
  <c r="BI139" i="17"/>
  <c r="BH139" i="17"/>
  <c r="BG139" i="17"/>
  <c r="BF139" i="17"/>
  <c r="BK138" i="17"/>
  <c r="BJ138" i="17"/>
  <c r="BI138" i="17"/>
  <c r="BH138" i="17"/>
  <c r="BG138" i="17"/>
  <c r="BF138" i="17"/>
  <c r="BK137" i="17"/>
  <c r="BJ137" i="17"/>
  <c r="BI137" i="17"/>
  <c r="BH137" i="17"/>
  <c r="BG137" i="17"/>
  <c r="BF137" i="17"/>
  <c r="BK136" i="17"/>
  <c r="BJ136" i="17"/>
  <c r="BI136" i="17"/>
  <c r="BH136" i="17"/>
  <c r="BG136" i="17"/>
  <c r="BF136" i="17"/>
  <c r="BK135" i="17"/>
  <c r="BJ135" i="17"/>
  <c r="BI135" i="17"/>
  <c r="BH135" i="17"/>
  <c r="BG135" i="17"/>
  <c r="BF135" i="17"/>
  <c r="BK134" i="17"/>
  <c r="BJ134" i="17"/>
  <c r="BI134" i="17"/>
  <c r="BH134" i="17"/>
  <c r="BG134" i="17"/>
  <c r="BF134" i="17"/>
  <c r="BK133" i="17"/>
  <c r="BJ133" i="17"/>
  <c r="BI133" i="17"/>
  <c r="BH133" i="17"/>
  <c r="BG133" i="17"/>
  <c r="BF133" i="17"/>
  <c r="BK132" i="17"/>
  <c r="BJ132" i="17"/>
  <c r="BI132" i="17"/>
  <c r="BH132" i="17"/>
  <c r="BG132" i="17"/>
  <c r="BF132" i="17"/>
  <c r="BK131" i="17"/>
  <c r="BJ131" i="17"/>
  <c r="BI131" i="17"/>
  <c r="BH131" i="17"/>
  <c r="BG131" i="17"/>
  <c r="BF131" i="17"/>
  <c r="BK130" i="17"/>
  <c r="BJ130" i="17"/>
  <c r="BI130" i="17"/>
  <c r="BH130" i="17"/>
  <c r="BG130" i="17"/>
  <c r="BF130" i="17"/>
  <c r="BK128" i="17"/>
  <c r="BJ128" i="17"/>
  <c r="BI128" i="17"/>
  <c r="BH128" i="17"/>
  <c r="BG128" i="17"/>
  <c r="BF128" i="17"/>
  <c r="BK127" i="17"/>
  <c r="BJ127" i="17"/>
  <c r="BI127" i="17"/>
  <c r="BH127" i="17"/>
  <c r="BG127" i="17"/>
  <c r="BF127" i="17"/>
  <c r="BK126" i="17"/>
  <c r="BJ126" i="17"/>
  <c r="BI126" i="17"/>
  <c r="BH126" i="17"/>
  <c r="BG126" i="17"/>
  <c r="BF126" i="17"/>
  <c r="BK125" i="17"/>
  <c r="BJ125" i="17"/>
  <c r="BI125" i="17"/>
  <c r="BH125" i="17"/>
  <c r="BG125" i="17"/>
  <c r="BF125" i="17"/>
  <c r="BK124" i="17"/>
  <c r="BJ124" i="17"/>
  <c r="BI124" i="17"/>
  <c r="BH124" i="17"/>
  <c r="BG124" i="17"/>
  <c r="BF124" i="17"/>
  <c r="BK123" i="17"/>
  <c r="BJ123" i="17"/>
  <c r="BI123" i="17"/>
  <c r="BH123" i="17"/>
  <c r="BG123" i="17"/>
  <c r="BF123" i="17"/>
  <c r="BK122" i="17"/>
  <c r="BJ122" i="17"/>
  <c r="BI122" i="17"/>
  <c r="BH122" i="17"/>
  <c r="BG122" i="17"/>
  <c r="BF122" i="17"/>
  <c r="BK121" i="17"/>
  <c r="BJ121" i="17"/>
  <c r="BI121" i="17"/>
  <c r="BH121" i="17"/>
  <c r="BG121" i="17"/>
  <c r="BF121" i="17"/>
  <c r="BK120" i="17"/>
  <c r="BJ120" i="17"/>
  <c r="BI120" i="17"/>
  <c r="BH120" i="17"/>
  <c r="BG120" i="17"/>
  <c r="BF120" i="17"/>
  <c r="BK119" i="17"/>
  <c r="BJ119" i="17"/>
  <c r="BI119" i="17"/>
  <c r="BH119" i="17"/>
  <c r="BG119" i="17"/>
  <c r="BF119" i="17"/>
  <c r="BK118" i="17"/>
  <c r="BJ118" i="17"/>
  <c r="BI118" i="17"/>
  <c r="BH118" i="17"/>
  <c r="BG118" i="17"/>
  <c r="BF118" i="17"/>
  <c r="BK116" i="17"/>
  <c r="BJ116" i="17"/>
  <c r="BI116" i="17"/>
  <c r="BH116" i="17"/>
  <c r="BG116" i="17"/>
  <c r="BF116" i="17"/>
  <c r="BK115" i="17"/>
  <c r="BJ115" i="17"/>
  <c r="BI115" i="17"/>
  <c r="BH115" i="17"/>
  <c r="BG115" i="17"/>
  <c r="BF115" i="17"/>
  <c r="BK114" i="17"/>
  <c r="BJ114" i="17"/>
  <c r="BI114" i="17"/>
  <c r="BH114" i="17"/>
  <c r="BG114" i="17"/>
  <c r="BF114" i="17"/>
  <c r="BK113" i="17"/>
  <c r="BJ113" i="17"/>
  <c r="BI113" i="17"/>
  <c r="BH113" i="17"/>
  <c r="BG113" i="17"/>
  <c r="BF113" i="17"/>
  <c r="BK112" i="17"/>
  <c r="BJ112" i="17"/>
  <c r="BI112" i="17"/>
  <c r="BH112" i="17"/>
  <c r="BG112" i="17"/>
  <c r="BF112" i="17"/>
  <c r="BK111" i="17"/>
  <c r="BJ111" i="17"/>
  <c r="BI111" i="17"/>
  <c r="BH111" i="17"/>
  <c r="BG111" i="17"/>
  <c r="BF111" i="17"/>
  <c r="BK110" i="17"/>
  <c r="BJ110" i="17"/>
  <c r="BI110" i="17"/>
  <c r="BH110" i="17"/>
  <c r="BG110" i="17"/>
  <c r="BF110" i="17"/>
  <c r="BK109" i="17"/>
  <c r="BJ109" i="17"/>
  <c r="BI109" i="17"/>
  <c r="BH109" i="17"/>
  <c r="BG109" i="17"/>
  <c r="BF109" i="17"/>
  <c r="BK108" i="17"/>
  <c r="BJ108" i="17"/>
  <c r="BI108" i="17"/>
  <c r="BH108" i="17"/>
  <c r="BG108" i="17"/>
  <c r="BF108" i="17"/>
  <c r="BK107" i="17"/>
  <c r="BJ107" i="17"/>
  <c r="BI107" i="17"/>
  <c r="BH107" i="17"/>
  <c r="BG107" i="17"/>
  <c r="BF107" i="17"/>
  <c r="BK105" i="17"/>
  <c r="BJ105" i="17"/>
  <c r="BI105" i="17"/>
  <c r="BH105" i="17"/>
  <c r="BG105" i="17"/>
  <c r="BF105" i="17"/>
  <c r="BK104" i="17"/>
  <c r="BJ104" i="17"/>
  <c r="BI104" i="17"/>
  <c r="BH104" i="17"/>
  <c r="BG104" i="17"/>
  <c r="BF104" i="17"/>
  <c r="BK103" i="17"/>
  <c r="BJ103" i="17"/>
  <c r="BI103" i="17"/>
  <c r="BH103" i="17"/>
  <c r="BG103" i="17"/>
  <c r="BF103" i="17"/>
  <c r="BK102" i="17"/>
  <c r="BJ102" i="17"/>
  <c r="BI102" i="17"/>
  <c r="BH102" i="17"/>
  <c r="BG102" i="17"/>
  <c r="BF102" i="17"/>
  <c r="BK101" i="17"/>
  <c r="BJ101" i="17"/>
  <c r="BI101" i="17"/>
  <c r="BH101" i="17"/>
  <c r="BG101" i="17"/>
  <c r="BF101" i="17"/>
  <c r="BK100" i="17"/>
  <c r="BJ100" i="17"/>
  <c r="BI100" i="17"/>
  <c r="BH100" i="17"/>
  <c r="BG100" i="17"/>
  <c r="BF100" i="17"/>
  <c r="BK99" i="17"/>
  <c r="BJ99" i="17"/>
  <c r="BI99" i="17"/>
  <c r="BH99" i="17"/>
  <c r="BG99" i="17"/>
  <c r="BF99" i="17"/>
  <c r="BK98" i="17"/>
  <c r="BJ98" i="17"/>
  <c r="BI98" i="17"/>
  <c r="BH98" i="17"/>
  <c r="BG98" i="17"/>
  <c r="BF98" i="17"/>
  <c r="BK97" i="17"/>
  <c r="BJ97" i="17"/>
  <c r="BI97" i="17"/>
  <c r="BH97" i="17"/>
  <c r="BG97" i="17"/>
  <c r="BF97" i="17"/>
  <c r="BK96" i="17"/>
  <c r="BJ96" i="17"/>
  <c r="BI96" i="17"/>
  <c r="BH96" i="17"/>
  <c r="BG96" i="17"/>
  <c r="BF96" i="17"/>
  <c r="BK95" i="17"/>
  <c r="BJ95" i="17"/>
  <c r="BI95" i="17"/>
  <c r="BH95" i="17"/>
  <c r="BG95" i="17"/>
  <c r="BF95" i="17"/>
  <c r="BK94" i="17"/>
  <c r="BJ94" i="17"/>
  <c r="BI94" i="17"/>
  <c r="BH94" i="17"/>
  <c r="BG94" i="17"/>
  <c r="BF94" i="17"/>
  <c r="BK93" i="17"/>
  <c r="BJ93" i="17"/>
  <c r="BI93" i="17"/>
  <c r="BH93" i="17"/>
  <c r="BG93" i="17"/>
  <c r="BF93" i="17"/>
  <c r="BK92" i="17"/>
  <c r="BJ92" i="17"/>
  <c r="BI92" i="17"/>
  <c r="BH92" i="17"/>
  <c r="BG92" i="17"/>
  <c r="BF92" i="17"/>
  <c r="BK91" i="17"/>
  <c r="BJ91" i="17"/>
  <c r="BI91" i="17"/>
  <c r="BH91" i="17"/>
  <c r="BG91" i="17"/>
  <c r="BF91" i="17"/>
  <c r="BK90" i="17"/>
  <c r="BJ90" i="17"/>
  <c r="BI90" i="17"/>
  <c r="BH90" i="17"/>
  <c r="BG90" i="17"/>
  <c r="BF90" i="17"/>
  <c r="BK89" i="17"/>
  <c r="BJ89" i="17"/>
  <c r="BI89" i="17"/>
  <c r="BH89" i="17"/>
  <c r="BG89" i="17"/>
  <c r="BF89" i="17"/>
  <c r="BK88" i="17"/>
  <c r="BJ88" i="17"/>
  <c r="BI88" i="17"/>
  <c r="BH88" i="17"/>
  <c r="BG88" i="17"/>
  <c r="BF88" i="17"/>
  <c r="BK87" i="17"/>
  <c r="BJ87" i="17"/>
  <c r="BI87" i="17"/>
  <c r="BH87" i="17"/>
  <c r="BG87" i="17"/>
  <c r="BF87" i="17"/>
  <c r="BK86" i="17"/>
  <c r="BJ86" i="17"/>
  <c r="BI86" i="17"/>
  <c r="BH86" i="17"/>
  <c r="BG86" i="17"/>
  <c r="BF86" i="17"/>
  <c r="BK85" i="17"/>
  <c r="BJ85" i="17"/>
  <c r="BI85" i="17"/>
  <c r="BH85" i="17"/>
  <c r="BG85" i="17"/>
  <c r="BF85" i="17"/>
  <c r="BK84" i="17"/>
  <c r="BJ84" i="17"/>
  <c r="BI84" i="17"/>
  <c r="BH84" i="17"/>
  <c r="BG84" i="17"/>
  <c r="BF84" i="17"/>
  <c r="BK83" i="17"/>
  <c r="BJ83" i="17"/>
  <c r="BI83" i="17"/>
  <c r="BH83" i="17"/>
  <c r="BG83" i="17"/>
  <c r="BF83" i="17"/>
  <c r="BK82" i="17"/>
  <c r="BJ82" i="17"/>
  <c r="BI82" i="17"/>
  <c r="BH82" i="17"/>
  <c r="BG82" i="17"/>
  <c r="BF82" i="17"/>
  <c r="BK81" i="17"/>
  <c r="BJ81" i="17"/>
  <c r="BI81" i="17"/>
  <c r="BH81" i="17"/>
  <c r="BG81" i="17"/>
  <c r="BF81" i="17"/>
  <c r="BK80" i="17"/>
  <c r="BJ80" i="17"/>
  <c r="BI80" i="17"/>
  <c r="BH80" i="17"/>
  <c r="BG80" i="17"/>
  <c r="BF80" i="17"/>
  <c r="BK79" i="17"/>
  <c r="BJ79" i="17"/>
  <c r="BI79" i="17"/>
  <c r="BH79" i="17"/>
  <c r="BG79" i="17"/>
  <c r="BF79" i="17"/>
  <c r="BK78" i="17"/>
  <c r="BJ78" i="17"/>
  <c r="BI78" i="17"/>
  <c r="BH78" i="17"/>
  <c r="BG78" i="17"/>
  <c r="BF78" i="17"/>
  <c r="BK77" i="17"/>
  <c r="BJ77" i="17"/>
  <c r="BI77" i="17"/>
  <c r="BH77" i="17"/>
  <c r="BG77" i="17"/>
  <c r="BF77" i="17"/>
  <c r="BK76" i="17"/>
  <c r="BJ76" i="17"/>
  <c r="BI76" i="17"/>
  <c r="BH76" i="17"/>
  <c r="BG76" i="17"/>
  <c r="BF76" i="17"/>
  <c r="BK75" i="17"/>
  <c r="BJ75" i="17"/>
  <c r="BI75" i="17"/>
  <c r="BH75" i="17"/>
  <c r="BG75" i="17"/>
  <c r="BF75" i="17"/>
  <c r="BK74" i="17"/>
  <c r="BJ74" i="17"/>
  <c r="BI74" i="17"/>
  <c r="BH74" i="17"/>
  <c r="BG74" i="17"/>
  <c r="BF74" i="17"/>
  <c r="BK73" i="17"/>
  <c r="BJ73" i="17"/>
  <c r="BI73" i="17"/>
  <c r="BH73" i="17"/>
  <c r="BG73" i="17"/>
  <c r="BF73" i="17"/>
  <c r="BK72" i="17"/>
  <c r="BJ72" i="17"/>
  <c r="BI72" i="17"/>
  <c r="BH72" i="17"/>
  <c r="BG72" i="17"/>
  <c r="BF72" i="17"/>
  <c r="BK71" i="17"/>
  <c r="BJ71" i="17"/>
  <c r="BI71" i="17"/>
  <c r="BH71" i="17"/>
  <c r="BG71" i="17"/>
  <c r="BF71" i="17"/>
  <c r="BK70" i="17"/>
  <c r="BJ70" i="17"/>
  <c r="BI70" i="17"/>
  <c r="BH70" i="17"/>
  <c r="BG70" i="17"/>
  <c r="BF70" i="17"/>
  <c r="BK68" i="17"/>
  <c r="BJ68" i="17"/>
  <c r="BI68" i="17"/>
  <c r="BH68" i="17"/>
  <c r="BG68" i="17"/>
  <c r="BF68" i="17"/>
  <c r="BK67" i="17"/>
  <c r="BJ67" i="17"/>
  <c r="BI67" i="17"/>
  <c r="BH67" i="17"/>
  <c r="BG67" i="17"/>
  <c r="BF67" i="17"/>
  <c r="BK66" i="17"/>
  <c r="BJ66" i="17"/>
  <c r="BI66" i="17"/>
  <c r="BH66" i="17"/>
  <c r="BG66" i="17"/>
  <c r="BF66" i="17"/>
  <c r="BK65" i="17"/>
  <c r="BJ65" i="17"/>
  <c r="BI65" i="17"/>
  <c r="BH65" i="17"/>
  <c r="BG65" i="17"/>
  <c r="BF65" i="17"/>
  <c r="BK64" i="17"/>
  <c r="BJ64" i="17"/>
  <c r="BI64" i="17"/>
  <c r="BH64" i="17"/>
  <c r="BG64" i="17"/>
  <c r="BF64" i="17"/>
  <c r="BK63" i="17"/>
  <c r="BJ63" i="17"/>
  <c r="BI63" i="17"/>
  <c r="BH63" i="17"/>
  <c r="BG63" i="17"/>
  <c r="BF63" i="17"/>
  <c r="BK62" i="17"/>
  <c r="BJ62" i="17"/>
  <c r="BI62" i="17"/>
  <c r="BH62" i="17"/>
  <c r="BG62" i="17"/>
  <c r="BF62" i="17"/>
  <c r="BK61" i="17"/>
  <c r="BJ61" i="17"/>
  <c r="BI61" i="17"/>
  <c r="BH61" i="17"/>
  <c r="BG61" i="17"/>
  <c r="BF61" i="17"/>
  <c r="BK60" i="17"/>
  <c r="BJ60" i="17"/>
  <c r="BI60" i="17"/>
  <c r="BH60" i="17"/>
  <c r="BG60" i="17"/>
  <c r="BF60" i="17"/>
  <c r="BK59" i="17"/>
  <c r="BJ59" i="17"/>
  <c r="BI59" i="17"/>
  <c r="BH59" i="17"/>
  <c r="BG59" i="17"/>
  <c r="BF59" i="17"/>
  <c r="BK58" i="17"/>
  <c r="BJ58" i="17"/>
  <c r="BI58" i="17"/>
  <c r="BH58" i="17"/>
  <c r="BG58" i="17"/>
  <c r="BF58" i="17"/>
  <c r="BK57" i="17"/>
  <c r="BJ57" i="17"/>
  <c r="BI57" i="17"/>
  <c r="BH57" i="17"/>
  <c r="BG57" i="17"/>
  <c r="BF57" i="17"/>
  <c r="BK56" i="17"/>
  <c r="BJ56" i="17"/>
  <c r="BI56" i="17"/>
  <c r="BH56" i="17"/>
  <c r="BG56" i="17"/>
  <c r="BF56" i="17"/>
  <c r="BK55" i="17"/>
  <c r="BJ55" i="17"/>
  <c r="BI55" i="17"/>
  <c r="BH55" i="17"/>
  <c r="BG55" i="17"/>
  <c r="BF55" i="17"/>
  <c r="BK54" i="17"/>
  <c r="BJ54" i="17"/>
  <c r="BI54" i="17"/>
  <c r="BH54" i="17"/>
  <c r="BG54" i="17"/>
  <c r="BF54" i="17"/>
  <c r="BK53" i="17"/>
  <c r="BJ53" i="17"/>
  <c r="BI53" i="17"/>
  <c r="BH53" i="17"/>
  <c r="BG53" i="17"/>
  <c r="BF53" i="17"/>
  <c r="BK52" i="17"/>
  <c r="BJ52" i="17"/>
  <c r="BI52" i="17"/>
  <c r="BH52" i="17"/>
  <c r="BG52" i="17"/>
  <c r="BF52" i="17"/>
  <c r="BK51" i="17"/>
  <c r="BJ51" i="17"/>
  <c r="BI51" i="17"/>
  <c r="BH51" i="17"/>
  <c r="BG51" i="17"/>
  <c r="BF51" i="17"/>
  <c r="BK50" i="17"/>
  <c r="BJ50" i="17"/>
  <c r="BI50" i="17"/>
  <c r="BH50" i="17"/>
  <c r="BG50" i="17"/>
  <c r="BF50" i="17"/>
  <c r="BK49" i="17"/>
  <c r="BJ49" i="17"/>
  <c r="BI49" i="17"/>
  <c r="BH49" i="17"/>
  <c r="BG49" i="17"/>
  <c r="BF49" i="17"/>
  <c r="BK48" i="17"/>
  <c r="BJ48" i="17"/>
  <c r="BI48" i="17"/>
  <c r="BH48" i="17"/>
  <c r="BG48" i="17"/>
  <c r="BF48" i="17"/>
  <c r="BK47" i="17"/>
  <c r="BJ47" i="17"/>
  <c r="BI47" i="17"/>
  <c r="BH47" i="17"/>
  <c r="BG47" i="17"/>
  <c r="BF47" i="17"/>
  <c r="BK46" i="17"/>
  <c r="BJ46" i="17"/>
  <c r="BI46" i="17"/>
  <c r="BH46" i="17"/>
  <c r="BG46" i="17"/>
  <c r="BF46" i="17"/>
  <c r="BK45" i="17"/>
  <c r="BJ45" i="17"/>
  <c r="BI45" i="17"/>
  <c r="BH45" i="17"/>
  <c r="BG45" i="17"/>
  <c r="BF45" i="17"/>
  <c r="BK44" i="17"/>
  <c r="BJ44" i="17"/>
  <c r="BI44" i="17"/>
  <c r="BH44" i="17"/>
  <c r="BG44" i="17"/>
  <c r="BF44" i="17"/>
  <c r="BK43" i="17"/>
  <c r="BJ43" i="17"/>
  <c r="BI43" i="17"/>
  <c r="BH43" i="17"/>
  <c r="BG43" i="17"/>
  <c r="BF43" i="17"/>
  <c r="BK42" i="17"/>
  <c r="BJ42" i="17"/>
  <c r="BI42" i="17"/>
  <c r="BH42" i="17"/>
  <c r="BG42" i="17"/>
  <c r="BF42" i="17"/>
  <c r="BK40" i="17"/>
  <c r="BJ40" i="17"/>
  <c r="BI40" i="17"/>
  <c r="BH40" i="17"/>
  <c r="BG40" i="17"/>
  <c r="BF40" i="17"/>
  <c r="BK39" i="17"/>
  <c r="BJ39" i="17"/>
  <c r="BI39" i="17"/>
  <c r="BH39" i="17"/>
  <c r="BG39" i="17"/>
  <c r="BF39" i="17"/>
  <c r="BK38" i="17"/>
  <c r="BJ38" i="17"/>
  <c r="BI38" i="17"/>
  <c r="BH38" i="17"/>
  <c r="BG38" i="17"/>
  <c r="BF38" i="17"/>
  <c r="BK37" i="17"/>
  <c r="BJ37" i="17"/>
  <c r="BI37" i="17"/>
  <c r="BH37" i="17"/>
  <c r="BG37" i="17"/>
  <c r="BF37" i="17"/>
  <c r="BK36" i="17"/>
  <c r="BJ36" i="17"/>
  <c r="BI36" i="17"/>
  <c r="BH36" i="17"/>
  <c r="BG36" i="17"/>
  <c r="BF36" i="17"/>
  <c r="BK35" i="17"/>
  <c r="BJ35" i="17"/>
  <c r="BI35" i="17"/>
  <c r="BH35" i="17"/>
  <c r="BG35" i="17"/>
  <c r="BF35" i="17"/>
  <c r="BK34" i="17"/>
  <c r="BJ34" i="17"/>
  <c r="BI34" i="17"/>
  <c r="BH34" i="17"/>
  <c r="BG34" i="17"/>
  <c r="BF34" i="17"/>
  <c r="BK33" i="17"/>
  <c r="BJ33" i="17"/>
  <c r="BI33" i="17"/>
  <c r="BH33" i="17"/>
  <c r="BG33" i="17"/>
  <c r="BF33" i="17"/>
  <c r="BK32" i="17"/>
  <c r="BJ32" i="17"/>
  <c r="BI32" i="17"/>
  <c r="BH32" i="17"/>
  <c r="BG32" i="17"/>
  <c r="BF32" i="17"/>
  <c r="BK31" i="17"/>
  <c r="BJ31" i="17"/>
  <c r="BI31" i="17"/>
  <c r="BH31" i="17"/>
  <c r="BG31" i="17"/>
  <c r="BF31" i="17"/>
  <c r="BK30" i="17"/>
  <c r="BJ30" i="17"/>
  <c r="BI30" i="17"/>
  <c r="BH30" i="17"/>
  <c r="BG30" i="17"/>
  <c r="BF30" i="17"/>
  <c r="BK29" i="17"/>
  <c r="BJ29" i="17"/>
  <c r="BI29" i="17"/>
  <c r="BH29" i="17"/>
  <c r="BG29" i="17"/>
  <c r="BF29" i="17"/>
  <c r="BK28" i="17"/>
  <c r="BJ28" i="17"/>
  <c r="BI28" i="17"/>
  <c r="BH28" i="17"/>
  <c r="BG28" i="17"/>
  <c r="BF28" i="17"/>
  <c r="BK27" i="17"/>
  <c r="BJ27" i="17"/>
  <c r="BI27" i="17"/>
  <c r="BH27" i="17"/>
  <c r="BG27" i="17"/>
  <c r="BF27" i="17"/>
  <c r="BK26" i="17"/>
  <c r="BJ26" i="17"/>
  <c r="BI26" i="17"/>
  <c r="BH26" i="17"/>
  <c r="BG26" i="17"/>
  <c r="BF26" i="17"/>
  <c r="BK25" i="17"/>
  <c r="BJ25" i="17"/>
  <c r="BI25" i="17"/>
  <c r="BH25" i="17"/>
  <c r="BG25" i="17"/>
  <c r="BF25" i="17"/>
  <c r="BK23" i="17"/>
  <c r="BJ23" i="17"/>
  <c r="BI23" i="17"/>
  <c r="BH23" i="17"/>
  <c r="BG23" i="17"/>
  <c r="BF23" i="17"/>
  <c r="BK22" i="17"/>
  <c r="BJ22" i="17"/>
  <c r="BI22" i="17"/>
  <c r="BH22" i="17"/>
  <c r="BG22" i="17"/>
  <c r="BF22" i="17"/>
  <c r="BK21" i="17"/>
  <c r="BJ21" i="17"/>
  <c r="BI21" i="17"/>
  <c r="BH21" i="17"/>
  <c r="BG21" i="17"/>
  <c r="BF21" i="17"/>
  <c r="BK20" i="17"/>
  <c r="BJ20" i="17"/>
  <c r="BI20" i="17"/>
  <c r="BH20" i="17"/>
  <c r="BG20" i="17"/>
  <c r="BF20" i="17"/>
  <c r="BK19" i="17"/>
  <c r="BJ19" i="17"/>
  <c r="BI19" i="17"/>
  <c r="BH19" i="17"/>
  <c r="BG19" i="17"/>
  <c r="BF19" i="17"/>
  <c r="BK18" i="17"/>
  <c r="BJ18" i="17"/>
  <c r="BI18" i="17"/>
  <c r="BH18" i="17"/>
  <c r="BG18" i="17"/>
  <c r="BF18" i="17"/>
  <c r="BK17" i="17"/>
  <c r="BJ17" i="17"/>
  <c r="BI17" i="17"/>
  <c r="BH17" i="17"/>
  <c r="BG17" i="17"/>
  <c r="BF17" i="17"/>
  <c r="BK16" i="17"/>
  <c r="BJ16" i="17"/>
  <c r="BI16" i="17"/>
  <c r="BH16" i="17"/>
  <c r="BG16" i="17"/>
  <c r="BF16" i="17"/>
  <c r="BK15" i="17"/>
  <c r="BJ15" i="17"/>
  <c r="BI15" i="17"/>
  <c r="BH15" i="17"/>
  <c r="BG15" i="17"/>
  <c r="BF15" i="17"/>
  <c r="BK14" i="17"/>
  <c r="BJ14" i="17"/>
  <c r="BI14" i="17"/>
  <c r="BH14" i="17"/>
  <c r="BG14" i="17"/>
  <c r="BF14" i="17"/>
  <c r="BK13" i="17"/>
  <c r="BJ13" i="17"/>
  <c r="BI13" i="17"/>
  <c r="BH13" i="17"/>
  <c r="BG13" i="17"/>
  <c r="BF13" i="17"/>
  <c r="BK12" i="17"/>
  <c r="BJ12" i="17"/>
  <c r="BI12" i="17"/>
  <c r="BH12" i="17"/>
  <c r="BG12" i="17"/>
  <c r="BF12" i="17"/>
  <c r="BK11" i="17"/>
  <c r="BJ11" i="17"/>
  <c r="BI11" i="17"/>
  <c r="BH11" i="17"/>
  <c r="BG11" i="17"/>
  <c r="BF11" i="17"/>
  <c r="BK10" i="17"/>
  <c r="BJ10" i="17"/>
  <c r="BI10" i="17"/>
  <c r="BH10" i="17"/>
  <c r="BG10" i="17"/>
  <c r="BF10" i="17"/>
  <c r="BK9" i="17"/>
  <c r="BJ9" i="17"/>
  <c r="BI9" i="17"/>
  <c r="BH9" i="17"/>
  <c r="BG9" i="17"/>
  <c r="BF9" i="17"/>
  <c r="BK8" i="17"/>
  <c r="BJ8" i="17"/>
  <c r="BI8" i="17"/>
  <c r="BH8" i="17"/>
  <c r="BG8" i="17"/>
  <c r="BF8" i="17"/>
  <c r="BK7" i="17"/>
  <c r="BJ7" i="17"/>
  <c r="BI7" i="17"/>
  <c r="BH7" i="17"/>
  <c r="BG7" i="17"/>
  <c r="BF7" i="17"/>
  <c r="BK158" i="14"/>
  <c r="BJ158" i="14"/>
  <c r="BI158" i="14"/>
  <c r="BH158" i="14"/>
  <c r="BG158" i="14"/>
  <c r="BF158" i="14"/>
  <c r="BK157" i="14"/>
  <c r="BJ157" i="14"/>
  <c r="BI157" i="14"/>
  <c r="BH157" i="14"/>
  <c r="BG157" i="14"/>
  <c r="BF157" i="14"/>
  <c r="BK156" i="14"/>
  <c r="BJ156" i="14"/>
  <c r="BI156" i="14"/>
  <c r="BH156" i="14"/>
  <c r="BG156" i="14"/>
  <c r="BF156" i="14"/>
  <c r="BK155" i="14"/>
  <c r="BJ155" i="14"/>
  <c r="BI155" i="14"/>
  <c r="BH155" i="14"/>
  <c r="BG155" i="14"/>
  <c r="BF155" i="14"/>
  <c r="BK154" i="14"/>
  <c r="BJ154" i="14"/>
  <c r="BI154" i="14"/>
  <c r="BH154" i="14"/>
  <c r="BG154" i="14"/>
  <c r="BF154" i="14"/>
  <c r="BK153" i="14"/>
  <c r="BJ153" i="14"/>
  <c r="BI153" i="14"/>
  <c r="BH153" i="14"/>
  <c r="BG153" i="14"/>
  <c r="BF153" i="14"/>
  <c r="BK152" i="14"/>
  <c r="BJ152" i="14"/>
  <c r="BI152" i="14"/>
  <c r="BH152" i="14"/>
  <c r="BG152" i="14"/>
  <c r="BF152" i="14"/>
  <c r="BK151" i="14"/>
  <c r="BJ151" i="14"/>
  <c r="BI151" i="14"/>
  <c r="BH151" i="14"/>
  <c r="BG151" i="14"/>
  <c r="BF151" i="14"/>
  <c r="BK150" i="14"/>
  <c r="BJ150" i="14"/>
  <c r="BI150" i="14"/>
  <c r="BH150" i="14"/>
  <c r="BG150" i="14"/>
  <c r="BF150" i="14"/>
  <c r="BK149" i="14"/>
  <c r="BJ149" i="14"/>
  <c r="BI149" i="14"/>
  <c r="BH149" i="14"/>
  <c r="BG149" i="14"/>
  <c r="BF149" i="14"/>
  <c r="BK148" i="14"/>
  <c r="BJ148" i="14"/>
  <c r="BI148" i="14"/>
  <c r="BH148" i="14"/>
  <c r="BG148" i="14"/>
  <c r="BF148" i="14"/>
  <c r="BK147" i="14"/>
  <c r="BJ147" i="14"/>
  <c r="BI147" i="14"/>
  <c r="BH147" i="14"/>
  <c r="BG147" i="14"/>
  <c r="BF147" i="14"/>
  <c r="BK145" i="14"/>
  <c r="BJ145" i="14"/>
  <c r="BI145" i="14"/>
  <c r="BH145" i="14"/>
  <c r="BG145" i="14"/>
  <c r="BF145" i="14"/>
  <c r="BK144" i="14"/>
  <c r="BJ144" i="14"/>
  <c r="BI144" i="14"/>
  <c r="BH144" i="14"/>
  <c r="BG144" i="14"/>
  <c r="BF144" i="14"/>
  <c r="BK143" i="14"/>
  <c r="BJ143" i="14"/>
  <c r="BI143" i="14"/>
  <c r="BH143" i="14"/>
  <c r="BG143" i="14"/>
  <c r="BF143" i="14"/>
  <c r="BK142" i="14"/>
  <c r="BJ142" i="14"/>
  <c r="BI142" i="14"/>
  <c r="BH142" i="14"/>
  <c r="BG142" i="14"/>
  <c r="BF142" i="14"/>
  <c r="BK141" i="14"/>
  <c r="BJ141" i="14"/>
  <c r="BI141" i="14"/>
  <c r="BH141" i="14"/>
  <c r="BG141" i="14"/>
  <c r="BF141" i="14"/>
  <c r="BK140" i="14"/>
  <c r="BJ140" i="14"/>
  <c r="BI140" i="14"/>
  <c r="BH140" i="14"/>
  <c r="BG140" i="14"/>
  <c r="BF140" i="14"/>
  <c r="BK139" i="14"/>
  <c r="BJ139" i="14"/>
  <c r="BI139" i="14"/>
  <c r="BH139" i="14"/>
  <c r="BG139" i="14"/>
  <c r="BF139" i="14"/>
  <c r="BK138" i="14"/>
  <c r="BJ138" i="14"/>
  <c r="BI138" i="14"/>
  <c r="BH138" i="14"/>
  <c r="BG138" i="14"/>
  <c r="BF138" i="14"/>
  <c r="BK137" i="14"/>
  <c r="BJ137" i="14"/>
  <c r="BI137" i="14"/>
  <c r="BH137" i="14"/>
  <c r="BG137" i="14"/>
  <c r="BF137" i="14"/>
  <c r="BK136" i="14"/>
  <c r="BJ136" i="14"/>
  <c r="BI136" i="14"/>
  <c r="BH136" i="14"/>
  <c r="BG136" i="14"/>
  <c r="BF136" i="14"/>
  <c r="BK135" i="14"/>
  <c r="BJ135" i="14"/>
  <c r="BI135" i="14"/>
  <c r="BH135" i="14"/>
  <c r="BG135" i="14"/>
  <c r="BF135" i="14"/>
  <c r="BK134" i="14"/>
  <c r="BJ134" i="14"/>
  <c r="BI134" i="14"/>
  <c r="BH134" i="14"/>
  <c r="BG134" i="14"/>
  <c r="BF134" i="14"/>
  <c r="BK133" i="14"/>
  <c r="BJ133" i="14"/>
  <c r="BI133" i="14"/>
  <c r="BH133" i="14"/>
  <c r="BG133" i="14"/>
  <c r="BF133" i="14"/>
  <c r="BK132" i="14"/>
  <c r="BJ132" i="14"/>
  <c r="BI132" i="14"/>
  <c r="BH132" i="14"/>
  <c r="BG132" i="14"/>
  <c r="BF132" i="14"/>
  <c r="BK131" i="14"/>
  <c r="BJ131" i="14"/>
  <c r="BI131" i="14"/>
  <c r="BH131" i="14"/>
  <c r="BG131" i="14"/>
  <c r="BF131" i="14"/>
  <c r="BK130" i="14"/>
  <c r="BJ130" i="14"/>
  <c r="BI130" i="14"/>
  <c r="BH130" i="14"/>
  <c r="BG130" i="14"/>
  <c r="BF130" i="14"/>
  <c r="BK128" i="14"/>
  <c r="BJ128" i="14"/>
  <c r="BI128" i="14"/>
  <c r="BH128" i="14"/>
  <c r="BG128" i="14"/>
  <c r="BF128" i="14"/>
  <c r="BK127" i="14"/>
  <c r="BJ127" i="14"/>
  <c r="BI127" i="14"/>
  <c r="BH127" i="14"/>
  <c r="BG127" i="14"/>
  <c r="BF127" i="14"/>
  <c r="BK126" i="14"/>
  <c r="BJ126" i="14"/>
  <c r="BI126" i="14"/>
  <c r="BH126" i="14"/>
  <c r="BG126" i="14"/>
  <c r="BF126" i="14"/>
  <c r="BK125" i="14"/>
  <c r="BJ125" i="14"/>
  <c r="BI125" i="14"/>
  <c r="BH125" i="14"/>
  <c r="BG125" i="14"/>
  <c r="BF125" i="14"/>
  <c r="BK124" i="14"/>
  <c r="BJ124" i="14"/>
  <c r="BI124" i="14"/>
  <c r="BH124" i="14"/>
  <c r="BG124" i="14"/>
  <c r="BF124" i="14"/>
  <c r="BK123" i="14"/>
  <c r="BJ123" i="14"/>
  <c r="BI123" i="14"/>
  <c r="BH123" i="14"/>
  <c r="BG123" i="14"/>
  <c r="BF123" i="14"/>
  <c r="BK122" i="14"/>
  <c r="BJ122" i="14"/>
  <c r="BI122" i="14"/>
  <c r="BH122" i="14"/>
  <c r="BG122" i="14"/>
  <c r="BF122" i="14"/>
  <c r="BK120" i="14"/>
  <c r="BJ120" i="14"/>
  <c r="BI120" i="14"/>
  <c r="BH120" i="14"/>
  <c r="BG120" i="14"/>
  <c r="BF120" i="14"/>
  <c r="BK119" i="14"/>
  <c r="BJ119" i="14"/>
  <c r="BI119" i="14"/>
  <c r="BH119" i="14"/>
  <c r="BG119" i="14"/>
  <c r="BF119" i="14"/>
  <c r="BK118" i="14"/>
  <c r="BJ118" i="14"/>
  <c r="BI118" i="14"/>
  <c r="BH118" i="14"/>
  <c r="BG118" i="14"/>
  <c r="BF118" i="14"/>
  <c r="BK116" i="14"/>
  <c r="BJ116" i="14"/>
  <c r="BI116" i="14"/>
  <c r="BH116" i="14"/>
  <c r="BG116" i="14"/>
  <c r="BF116" i="14"/>
  <c r="BK115" i="14"/>
  <c r="BJ115" i="14"/>
  <c r="BI115" i="14"/>
  <c r="BH115" i="14"/>
  <c r="BG115" i="14"/>
  <c r="BF115" i="14"/>
  <c r="BK114" i="14"/>
  <c r="BJ114" i="14"/>
  <c r="BI114" i="14"/>
  <c r="BH114" i="14"/>
  <c r="BG114" i="14"/>
  <c r="BF114" i="14"/>
  <c r="BK113" i="14"/>
  <c r="BJ113" i="14"/>
  <c r="BI113" i="14"/>
  <c r="BH113" i="14"/>
  <c r="BG113" i="14"/>
  <c r="BF113" i="14"/>
  <c r="BK112" i="14"/>
  <c r="BJ112" i="14"/>
  <c r="BI112" i="14"/>
  <c r="BH112" i="14"/>
  <c r="BG112" i="14"/>
  <c r="BF112" i="14"/>
  <c r="BK111" i="14"/>
  <c r="BJ111" i="14"/>
  <c r="BI111" i="14"/>
  <c r="BH111" i="14"/>
  <c r="BG111" i="14"/>
  <c r="BF111" i="14"/>
  <c r="BK110" i="14"/>
  <c r="BJ110" i="14"/>
  <c r="BI110" i="14"/>
  <c r="BH110" i="14"/>
  <c r="BG110" i="14"/>
  <c r="BF110" i="14"/>
  <c r="BK109" i="14"/>
  <c r="BJ109" i="14"/>
  <c r="BI109" i="14"/>
  <c r="BH109" i="14"/>
  <c r="BG109" i="14"/>
  <c r="BF109" i="14"/>
  <c r="BK108" i="14"/>
  <c r="BJ108" i="14"/>
  <c r="BI108" i="14"/>
  <c r="BH108" i="14"/>
  <c r="BG108" i="14"/>
  <c r="BF108" i="14"/>
  <c r="BK107" i="14"/>
  <c r="BJ107" i="14"/>
  <c r="BI107" i="14"/>
  <c r="BH107" i="14"/>
  <c r="BG107" i="14"/>
  <c r="BF107" i="14"/>
  <c r="BK105" i="14"/>
  <c r="BJ105" i="14"/>
  <c r="BI105" i="14"/>
  <c r="BH105" i="14"/>
  <c r="BG105" i="14"/>
  <c r="BF105" i="14"/>
  <c r="BK104" i="14"/>
  <c r="BJ104" i="14"/>
  <c r="BI104" i="14"/>
  <c r="BH104" i="14"/>
  <c r="BG104" i="14"/>
  <c r="BF104" i="14"/>
  <c r="BK103" i="14"/>
  <c r="BJ103" i="14"/>
  <c r="BI103" i="14"/>
  <c r="BH103" i="14"/>
  <c r="BG103" i="14"/>
  <c r="BF103" i="14"/>
  <c r="BK102" i="14"/>
  <c r="BJ102" i="14"/>
  <c r="BI102" i="14"/>
  <c r="BH102" i="14"/>
  <c r="BG102" i="14"/>
  <c r="BF102" i="14"/>
  <c r="BK101" i="14"/>
  <c r="BJ101" i="14"/>
  <c r="BI101" i="14"/>
  <c r="BH101" i="14"/>
  <c r="BG101" i="14"/>
  <c r="BF101" i="14"/>
  <c r="BK100" i="14"/>
  <c r="BJ100" i="14"/>
  <c r="BI100" i="14"/>
  <c r="BH100" i="14"/>
  <c r="BG100" i="14"/>
  <c r="BF100" i="14"/>
  <c r="BK99" i="14"/>
  <c r="BJ99" i="14"/>
  <c r="BI99" i="14"/>
  <c r="BH99" i="14"/>
  <c r="BG99" i="14"/>
  <c r="BF99" i="14"/>
  <c r="BK98" i="14"/>
  <c r="BJ98" i="14"/>
  <c r="BI98" i="14"/>
  <c r="BH98" i="14"/>
  <c r="BG98" i="14"/>
  <c r="BF98" i="14"/>
  <c r="BK97" i="14"/>
  <c r="BJ97" i="14"/>
  <c r="BI97" i="14"/>
  <c r="BH97" i="14"/>
  <c r="BG97" i="14"/>
  <c r="BF97" i="14"/>
  <c r="BK96" i="14"/>
  <c r="BJ96" i="14"/>
  <c r="BI96" i="14"/>
  <c r="BH96" i="14"/>
  <c r="BG96" i="14"/>
  <c r="BF96" i="14"/>
  <c r="BK95" i="14"/>
  <c r="BJ95" i="14"/>
  <c r="BI95" i="14"/>
  <c r="BH95" i="14"/>
  <c r="BG95" i="14"/>
  <c r="BF95" i="14"/>
  <c r="BK94" i="14"/>
  <c r="BJ94" i="14"/>
  <c r="BI94" i="14"/>
  <c r="BH94" i="14"/>
  <c r="BG94" i="14"/>
  <c r="BF94" i="14"/>
  <c r="BK93" i="14"/>
  <c r="BJ93" i="14"/>
  <c r="BI93" i="14"/>
  <c r="BH93" i="14"/>
  <c r="BG93" i="14"/>
  <c r="BF93" i="14"/>
  <c r="BK92" i="14"/>
  <c r="BJ92" i="14"/>
  <c r="BI92" i="14"/>
  <c r="BH92" i="14"/>
  <c r="BG92" i="14"/>
  <c r="BF92" i="14"/>
  <c r="BK91" i="14"/>
  <c r="BJ91" i="14"/>
  <c r="BI91" i="14"/>
  <c r="BH91" i="14"/>
  <c r="BG91" i="14"/>
  <c r="BF91" i="14"/>
  <c r="BK90" i="14"/>
  <c r="BJ90" i="14"/>
  <c r="BI90" i="14"/>
  <c r="BH90" i="14"/>
  <c r="BG90" i="14"/>
  <c r="BF90" i="14"/>
  <c r="BK89" i="14"/>
  <c r="BJ89" i="14"/>
  <c r="BI89" i="14"/>
  <c r="BH89" i="14"/>
  <c r="BG89" i="14"/>
  <c r="BF89" i="14"/>
  <c r="BK88" i="14"/>
  <c r="BJ88" i="14"/>
  <c r="BI88" i="14"/>
  <c r="BH88" i="14"/>
  <c r="BG88" i="14"/>
  <c r="BF88" i="14"/>
  <c r="BK87" i="14"/>
  <c r="BJ87" i="14"/>
  <c r="BI87" i="14"/>
  <c r="BH87" i="14"/>
  <c r="BG87" i="14"/>
  <c r="BF87" i="14"/>
  <c r="BK86" i="14"/>
  <c r="BJ86" i="14"/>
  <c r="BI86" i="14"/>
  <c r="BH86" i="14"/>
  <c r="BG86" i="14"/>
  <c r="BF86" i="14"/>
  <c r="BK85" i="14"/>
  <c r="BJ85" i="14"/>
  <c r="BI85" i="14"/>
  <c r="BH85" i="14"/>
  <c r="BG85" i="14"/>
  <c r="BF85" i="14"/>
  <c r="BK84" i="14"/>
  <c r="BJ84" i="14"/>
  <c r="BI84" i="14"/>
  <c r="BH84" i="14"/>
  <c r="BG84" i="14"/>
  <c r="BF84" i="14"/>
  <c r="BK83" i="14"/>
  <c r="BJ83" i="14"/>
  <c r="BI83" i="14"/>
  <c r="BH83" i="14"/>
  <c r="BG83" i="14"/>
  <c r="BF83" i="14"/>
  <c r="BK82" i="14"/>
  <c r="BJ82" i="14"/>
  <c r="BI82" i="14"/>
  <c r="BH82" i="14"/>
  <c r="BG82" i="14"/>
  <c r="BF82" i="14"/>
  <c r="BK81" i="14"/>
  <c r="BJ81" i="14"/>
  <c r="BI81" i="14"/>
  <c r="BH81" i="14"/>
  <c r="BG81" i="14"/>
  <c r="BF81" i="14"/>
  <c r="BK80" i="14"/>
  <c r="BJ80" i="14"/>
  <c r="BI80" i="14"/>
  <c r="BH80" i="14"/>
  <c r="BG80" i="14"/>
  <c r="BF80" i="14"/>
  <c r="BK79" i="14"/>
  <c r="BJ79" i="14"/>
  <c r="BI79" i="14"/>
  <c r="BH79" i="14"/>
  <c r="BG79" i="14"/>
  <c r="BF79" i="14"/>
  <c r="BK78" i="14"/>
  <c r="BJ78" i="14"/>
  <c r="BI78" i="14"/>
  <c r="BH78" i="14"/>
  <c r="BG78" i="14"/>
  <c r="BF78" i="14"/>
  <c r="BK77" i="14"/>
  <c r="BJ77" i="14"/>
  <c r="BI77" i="14"/>
  <c r="BH77" i="14"/>
  <c r="BG77" i="14"/>
  <c r="BF77" i="14"/>
  <c r="BK76" i="14"/>
  <c r="BJ76" i="14"/>
  <c r="BI76" i="14"/>
  <c r="BH76" i="14"/>
  <c r="BG76" i="14"/>
  <c r="BF76" i="14"/>
  <c r="BK75" i="14"/>
  <c r="BJ75" i="14"/>
  <c r="BI75" i="14"/>
  <c r="BH75" i="14"/>
  <c r="BG75" i="14"/>
  <c r="BF75" i="14"/>
  <c r="BK74" i="14"/>
  <c r="BJ74" i="14"/>
  <c r="BI74" i="14"/>
  <c r="BH74" i="14"/>
  <c r="BG74" i="14"/>
  <c r="BF74" i="14"/>
  <c r="BK73" i="14"/>
  <c r="BJ73" i="14"/>
  <c r="BI73" i="14"/>
  <c r="BH73" i="14"/>
  <c r="BG73" i="14"/>
  <c r="BF73" i="14"/>
  <c r="BK72" i="14"/>
  <c r="BJ72" i="14"/>
  <c r="BI72" i="14"/>
  <c r="BH72" i="14"/>
  <c r="BG72" i="14"/>
  <c r="BF72" i="14"/>
  <c r="BK71" i="14"/>
  <c r="BJ71" i="14"/>
  <c r="BI71" i="14"/>
  <c r="BH71" i="14"/>
  <c r="BG71" i="14"/>
  <c r="BF71" i="14"/>
  <c r="BK70" i="14"/>
  <c r="BJ70" i="14"/>
  <c r="BI70" i="14"/>
  <c r="BH70" i="14"/>
  <c r="BG70" i="14"/>
  <c r="BF70" i="14"/>
  <c r="BK68" i="14"/>
  <c r="BJ68" i="14"/>
  <c r="BI68" i="14"/>
  <c r="BH68" i="14"/>
  <c r="BG68" i="14"/>
  <c r="BF68" i="14"/>
  <c r="BK67" i="14"/>
  <c r="BJ67" i="14"/>
  <c r="BI67" i="14"/>
  <c r="BH67" i="14"/>
  <c r="BG67" i="14"/>
  <c r="BF67" i="14"/>
  <c r="BK66" i="14"/>
  <c r="BJ66" i="14"/>
  <c r="BI66" i="14"/>
  <c r="BH66" i="14"/>
  <c r="BG66" i="14"/>
  <c r="BF66" i="14"/>
  <c r="BK65" i="14"/>
  <c r="BJ65" i="14"/>
  <c r="BI65" i="14"/>
  <c r="BH65" i="14"/>
  <c r="BG65" i="14"/>
  <c r="BF65" i="14"/>
  <c r="BK64" i="14"/>
  <c r="BJ64" i="14"/>
  <c r="BI64" i="14"/>
  <c r="BH64" i="14"/>
  <c r="BG64" i="14"/>
  <c r="BF64" i="14"/>
  <c r="BK63" i="14"/>
  <c r="BJ63" i="14"/>
  <c r="BI63" i="14"/>
  <c r="BH63" i="14"/>
  <c r="BG63" i="14"/>
  <c r="BF63" i="14"/>
  <c r="BK62" i="14"/>
  <c r="BJ62" i="14"/>
  <c r="BI62" i="14"/>
  <c r="BH62" i="14"/>
  <c r="BG62" i="14"/>
  <c r="BF62" i="14"/>
  <c r="BK61" i="14"/>
  <c r="BJ61" i="14"/>
  <c r="BI61" i="14"/>
  <c r="BH61" i="14"/>
  <c r="BG61" i="14"/>
  <c r="BF61" i="14"/>
  <c r="BK60" i="14"/>
  <c r="BJ60" i="14"/>
  <c r="BI60" i="14"/>
  <c r="BH60" i="14"/>
  <c r="BG60" i="14"/>
  <c r="BF60" i="14"/>
  <c r="BK59" i="14"/>
  <c r="BJ59" i="14"/>
  <c r="BI59" i="14"/>
  <c r="BH59" i="14"/>
  <c r="BG59" i="14"/>
  <c r="BF59" i="14"/>
  <c r="BK58" i="14"/>
  <c r="BJ58" i="14"/>
  <c r="BI58" i="14"/>
  <c r="BH58" i="14"/>
  <c r="BG58" i="14"/>
  <c r="BF58" i="14"/>
  <c r="BK57" i="14"/>
  <c r="BJ57" i="14"/>
  <c r="BI57" i="14"/>
  <c r="BH57" i="14"/>
  <c r="BG57" i="14"/>
  <c r="BF57" i="14"/>
  <c r="BK56" i="14"/>
  <c r="BJ56" i="14"/>
  <c r="BI56" i="14"/>
  <c r="BH56" i="14"/>
  <c r="BG56" i="14"/>
  <c r="BF56" i="14"/>
  <c r="BK55" i="14"/>
  <c r="BJ55" i="14"/>
  <c r="BI55" i="14"/>
  <c r="BH55" i="14"/>
  <c r="BG55" i="14"/>
  <c r="BF55" i="14"/>
  <c r="BK54" i="14"/>
  <c r="BJ54" i="14"/>
  <c r="BI54" i="14"/>
  <c r="BH54" i="14"/>
  <c r="BG54" i="14"/>
  <c r="BF54" i="14"/>
  <c r="BK53" i="14"/>
  <c r="BJ53" i="14"/>
  <c r="BI53" i="14"/>
  <c r="BH53" i="14"/>
  <c r="BG53" i="14"/>
  <c r="BF53" i="14"/>
  <c r="BK52" i="14"/>
  <c r="BJ52" i="14"/>
  <c r="BI52" i="14"/>
  <c r="BH52" i="14"/>
  <c r="BG52" i="14"/>
  <c r="BF52" i="14"/>
  <c r="BK51" i="14"/>
  <c r="BJ51" i="14"/>
  <c r="BI51" i="14"/>
  <c r="BH51" i="14"/>
  <c r="BG51" i="14"/>
  <c r="BF51" i="14"/>
  <c r="BK50" i="14"/>
  <c r="BJ50" i="14"/>
  <c r="BI50" i="14"/>
  <c r="BH50" i="14"/>
  <c r="BG50" i="14"/>
  <c r="BF50" i="14"/>
  <c r="BK49" i="14"/>
  <c r="BJ49" i="14"/>
  <c r="BI49" i="14"/>
  <c r="BH49" i="14"/>
  <c r="BG49" i="14"/>
  <c r="BF49" i="14"/>
  <c r="BK48" i="14"/>
  <c r="BJ48" i="14"/>
  <c r="BI48" i="14"/>
  <c r="BH48" i="14"/>
  <c r="BG48" i="14"/>
  <c r="BF48" i="14"/>
  <c r="BK47" i="14"/>
  <c r="BJ47" i="14"/>
  <c r="BI47" i="14"/>
  <c r="BH47" i="14"/>
  <c r="BG47" i="14"/>
  <c r="BF47" i="14"/>
  <c r="BK46" i="14"/>
  <c r="BJ46" i="14"/>
  <c r="BI46" i="14"/>
  <c r="BH46" i="14"/>
  <c r="BG46" i="14"/>
  <c r="BF46" i="14"/>
  <c r="BK45" i="14"/>
  <c r="BJ45" i="14"/>
  <c r="BI45" i="14"/>
  <c r="BH45" i="14"/>
  <c r="BG45" i="14"/>
  <c r="BF45" i="14"/>
  <c r="BK44" i="14"/>
  <c r="BJ44" i="14"/>
  <c r="BI44" i="14"/>
  <c r="BH44" i="14"/>
  <c r="BG44" i="14"/>
  <c r="BF44" i="14"/>
  <c r="BK43" i="14"/>
  <c r="BJ43" i="14"/>
  <c r="BI43" i="14"/>
  <c r="BH43" i="14"/>
  <c r="BG43" i="14"/>
  <c r="BF43" i="14"/>
  <c r="BK42" i="14"/>
  <c r="BJ42" i="14"/>
  <c r="BI42" i="14"/>
  <c r="BH42" i="14"/>
  <c r="BG42" i="14"/>
  <c r="BF42" i="14"/>
  <c r="BK40" i="14"/>
  <c r="BJ40" i="14"/>
  <c r="BI40" i="14"/>
  <c r="BH40" i="14"/>
  <c r="BG40" i="14"/>
  <c r="BF40" i="14"/>
  <c r="BK39" i="14"/>
  <c r="BJ39" i="14"/>
  <c r="BI39" i="14"/>
  <c r="BH39" i="14"/>
  <c r="BG39" i="14"/>
  <c r="BF39" i="14"/>
  <c r="BK38" i="14"/>
  <c r="BJ38" i="14"/>
  <c r="BI38" i="14"/>
  <c r="BH38" i="14"/>
  <c r="BG38" i="14"/>
  <c r="BF38" i="14"/>
  <c r="BK37" i="14"/>
  <c r="BJ37" i="14"/>
  <c r="BI37" i="14"/>
  <c r="BH37" i="14"/>
  <c r="BG37" i="14"/>
  <c r="BF37" i="14"/>
  <c r="BK36" i="14"/>
  <c r="BJ36" i="14"/>
  <c r="BI36" i="14"/>
  <c r="BH36" i="14"/>
  <c r="BG36" i="14"/>
  <c r="BF36" i="14"/>
  <c r="BK35" i="14"/>
  <c r="BJ35" i="14"/>
  <c r="BI35" i="14"/>
  <c r="BH35" i="14"/>
  <c r="BG35" i="14"/>
  <c r="BF35" i="14"/>
  <c r="BK34" i="14"/>
  <c r="BJ34" i="14"/>
  <c r="BI34" i="14"/>
  <c r="BH34" i="14"/>
  <c r="BG34" i="14"/>
  <c r="BF34" i="14"/>
  <c r="BK33" i="14"/>
  <c r="BJ33" i="14"/>
  <c r="BI33" i="14"/>
  <c r="BH33" i="14"/>
  <c r="BG33" i="14"/>
  <c r="BF33" i="14"/>
  <c r="BK32" i="14"/>
  <c r="BJ32" i="14"/>
  <c r="BI32" i="14"/>
  <c r="BH32" i="14"/>
  <c r="BG32" i="14"/>
  <c r="BF32" i="14"/>
  <c r="BK31" i="14"/>
  <c r="BJ31" i="14"/>
  <c r="BI31" i="14"/>
  <c r="BH31" i="14"/>
  <c r="BG31" i="14"/>
  <c r="BF31" i="14"/>
  <c r="BK30" i="14"/>
  <c r="BJ30" i="14"/>
  <c r="BI30" i="14"/>
  <c r="BH30" i="14"/>
  <c r="BG30" i="14"/>
  <c r="BF30" i="14"/>
  <c r="BK29" i="14"/>
  <c r="BJ29" i="14"/>
  <c r="BI29" i="14"/>
  <c r="BH29" i="14"/>
  <c r="BG29" i="14"/>
  <c r="BF29" i="14"/>
  <c r="BK28" i="14"/>
  <c r="BJ28" i="14"/>
  <c r="BI28" i="14"/>
  <c r="BH28" i="14"/>
  <c r="BG28" i="14"/>
  <c r="BF28" i="14"/>
  <c r="BK27" i="14"/>
  <c r="BJ27" i="14"/>
  <c r="BI27" i="14"/>
  <c r="BH27" i="14"/>
  <c r="BG27" i="14"/>
  <c r="BF27" i="14"/>
  <c r="BK26" i="14"/>
  <c r="BJ26" i="14"/>
  <c r="BI26" i="14"/>
  <c r="BH26" i="14"/>
  <c r="BG26" i="14"/>
  <c r="BF26" i="14"/>
  <c r="BK25" i="14"/>
  <c r="BJ25" i="14"/>
  <c r="BI25" i="14"/>
  <c r="BH25" i="14"/>
  <c r="BG25" i="14"/>
  <c r="BF25" i="14"/>
  <c r="BK23" i="14"/>
  <c r="BJ23" i="14"/>
  <c r="BI23" i="14"/>
  <c r="BH23" i="14"/>
  <c r="BG23" i="14"/>
  <c r="BF23" i="14"/>
  <c r="BK22" i="14"/>
  <c r="BJ22" i="14"/>
  <c r="BI22" i="14"/>
  <c r="BH22" i="14"/>
  <c r="BG22" i="14"/>
  <c r="BF22" i="14"/>
  <c r="BK21" i="14"/>
  <c r="BJ21" i="14"/>
  <c r="BI21" i="14"/>
  <c r="BH21" i="14"/>
  <c r="BG21" i="14"/>
  <c r="BF21" i="14"/>
  <c r="BK20" i="14"/>
  <c r="BJ20" i="14"/>
  <c r="BI20" i="14"/>
  <c r="BH20" i="14"/>
  <c r="BG20" i="14"/>
  <c r="BF20" i="14"/>
  <c r="BK19" i="14"/>
  <c r="BJ19" i="14"/>
  <c r="BI19" i="14"/>
  <c r="BH19" i="14"/>
  <c r="BG19" i="14"/>
  <c r="BF19" i="14"/>
  <c r="BK18" i="14"/>
  <c r="BJ18" i="14"/>
  <c r="BI18" i="14"/>
  <c r="BH18" i="14"/>
  <c r="BG18" i="14"/>
  <c r="BF18" i="14"/>
  <c r="BK17" i="14"/>
  <c r="BJ17" i="14"/>
  <c r="BI17" i="14"/>
  <c r="BH17" i="14"/>
  <c r="BG17" i="14"/>
  <c r="BF17" i="14"/>
  <c r="BK16" i="14"/>
  <c r="BJ16" i="14"/>
  <c r="BI16" i="14"/>
  <c r="BH16" i="14"/>
  <c r="BG16" i="14"/>
  <c r="BF16" i="14"/>
  <c r="BK15" i="14"/>
  <c r="BJ15" i="14"/>
  <c r="BI15" i="14"/>
  <c r="BH15" i="14"/>
  <c r="BG15" i="14"/>
  <c r="BF15" i="14"/>
  <c r="BK14" i="14"/>
  <c r="BJ14" i="14"/>
  <c r="BI14" i="14"/>
  <c r="BH14" i="14"/>
  <c r="BG14" i="14"/>
  <c r="BF14" i="14"/>
  <c r="BK13" i="14"/>
  <c r="BJ13" i="14"/>
  <c r="BI13" i="14"/>
  <c r="BH13" i="14"/>
  <c r="BG13" i="14"/>
  <c r="BF13" i="14"/>
  <c r="BK12" i="14"/>
  <c r="BJ12" i="14"/>
  <c r="BI12" i="14"/>
  <c r="BH12" i="14"/>
  <c r="BG12" i="14"/>
  <c r="BF12" i="14"/>
  <c r="BK11" i="14"/>
  <c r="BJ11" i="14"/>
  <c r="BI11" i="14"/>
  <c r="BH11" i="14"/>
  <c r="BG11" i="14"/>
  <c r="BF11" i="14"/>
  <c r="BK10" i="14"/>
  <c r="BJ10" i="14"/>
  <c r="BI10" i="14"/>
  <c r="BH10" i="14"/>
  <c r="BG10" i="14"/>
  <c r="BF10" i="14"/>
  <c r="BK9" i="14"/>
  <c r="BJ9" i="14"/>
  <c r="BI9" i="14"/>
  <c r="BH9" i="14"/>
  <c r="BG9" i="14"/>
  <c r="BF9" i="14"/>
  <c r="BK8" i="14"/>
  <c r="BJ8" i="14"/>
  <c r="BI8" i="14"/>
  <c r="BH8" i="14"/>
  <c r="BG8" i="14"/>
  <c r="BF8" i="14"/>
  <c r="BK7" i="14"/>
  <c r="BI7" i="14"/>
  <c r="BH7" i="14"/>
  <c r="BG7" i="14"/>
  <c r="BF7" i="14"/>
  <c r="AF138" i="8"/>
  <c r="AE138" i="8"/>
  <c r="AD138" i="8"/>
  <c r="AC138" i="8"/>
  <c r="AF121" i="8"/>
  <c r="AE121" i="8"/>
  <c r="AD121" i="8"/>
  <c r="AC121" i="8"/>
  <c r="AF113" i="8"/>
  <c r="AE113" i="8"/>
  <c r="AD113" i="8"/>
  <c r="AC113" i="8"/>
  <c r="AF112" i="8"/>
  <c r="AE112" i="8"/>
  <c r="AD112" i="8"/>
  <c r="AC112" i="8"/>
  <c r="AF82" i="8"/>
  <c r="AE82" i="8"/>
  <c r="AD82" i="8"/>
  <c r="AC82" i="8"/>
  <c r="AF72" i="8"/>
  <c r="AE72" i="8"/>
  <c r="AD72" i="8"/>
  <c r="AC72" i="8"/>
  <c r="AF45" i="8"/>
  <c r="AE45" i="8"/>
  <c r="AD45" i="8"/>
  <c r="AC45" i="8"/>
  <c r="AF44" i="8"/>
  <c r="AE44" i="8"/>
  <c r="AD44" i="8"/>
  <c r="AC44" i="8"/>
  <c r="AF35" i="8"/>
  <c r="AE35" i="8"/>
  <c r="AD35" i="8"/>
  <c r="AC35" i="8"/>
  <c r="AF23" i="8"/>
  <c r="AE23" i="8"/>
  <c r="AD23" i="8"/>
  <c r="AC23" i="8"/>
  <c r="AF17" i="8"/>
  <c r="AE17" i="8"/>
  <c r="AD17" i="8"/>
  <c r="AC17" i="8"/>
  <c r="AF15" i="8"/>
  <c r="AE15" i="8"/>
  <c r="AD15" i="8"/>
  <c r="AC15" i="8"/>
  <c r="AF138" i="2"/>
  <c r="AE138" i="2"/>
  <c r="AD138" i="2"/>
  <c r="AC138" i="2"/>
  <c r="AF121" i="2"/>
  <c r="AE121" i="2"/>
  <c r="AD121" i="2"/>
  <c r="AC121" i="2"/>
  <c r="AF113" i="2"/>
  <c r="AE113" i="2"/>
  <c r="AD113" i="2"/>
  <c r="AC113" i="2"/>
  <c r="AF112" i="2"/>
  <c r="AE112" i="2"/>
  <c r="AD112" i="2"/>
  <c r="AC112" i="2"/>
  <c r="AF82" i="2"/>
  <c r="AE82" i="2"/>
  <c r="AD82" i="2"/>
  <c r="AC82" i="2"/>
  <c r="AF72" i="2"/>
  <c r="AE72" i="2"/>
  <c r="AD72" i="2"/>
  <c r="AC72" i="2"/>
  <c r="AF45" i="2"/>
  <c r="AE45" i="2"/>
  <c r="AD45" i="2"/>
  <c r="AC45" i="2"/>
  <c r="AF44" i="2"/>
  <c r="AE44" i="2"/>
  <c r="AD44" i="2"/>
  <c r="AC44" i="2"/>
  <c r="AF35" i="2"/>
  <c r="AE35" i="2"/>
  <c r="AD35" i="2"/>
  <c r="AC35" i="2"/>
  <c r="AF23" i="2"/>
  <c r="AE23" i="2"/>
  <c r="AD23" i="2"/>
  <c r="AC23" i="2"/>
  <c r="AF17" i="2"/>
  <c r="AE17" i="2"/>
  <c r="AD17" i="2"/>
  <c r="AC17" i="2"/>
  <c r="AF15" i="2"/>
  <c r="AE15" i="2"/>
  <c r="AD15" i="2"/>
  <c r="AC15" i="2"/>
  <c r="AF158" i="17"/>
  <c r="AE158" i="17"/>
  <c r="AD158" i="17"/>
  <c r="AC158" i="17"/>
  <c r="AF157" i="17"/>
  <c r="AE157" i="17"/>
  <c r="AD157" i="17"/>
  <c r="AC157" i="17"/>
  <c r="AF156" i="17"/>
  <c r="AE156" i="17"/>
  <c r="AD156" i="17"/>
  <c r="AC156" i="17"/>
  <c r="AF155" i="17"/>
  <c r="AE155" i="17"/>
  <c r="AD155" i="17"/>
  <c r="AC155" i="17"/>
  <c r="AF154" i="17"/>
  <c r="AE154" i="17"/>
  <c r="AD154" i="17"/>
  <c r="AC154" i="17"/>
  <c r="AF153" i="17"/>
  <c r="AE153" i="17"/>
  <c r="AD153" i="17"/>
  <c r="AC153" i="17"/>
  <c r="AF152" i="17"/>
  <c r="AE152" i="17"/>
  <c r="AD152" i="17"/>
  <c r="AC152" i="17"/>
  <c r="AF151" i="17"/>
  <c r="AE151" i="17"/>
  <c r="AD151" i="17"/>
  <c r="AC151" i="17"/>
  <c r="AF150" i="17"/>
  <c r="AE150" i="17"/>
  <c r="AD150" i="17"/>
  <c r="AC150" i="17"/>
  <c r="AF149" i="17"/>
  <c r="AE149" i="17"/>
  <c r="AD149" i="17"/>
  <c r="AC149" i="17"/>
  <c r="AF148" i="17"/>
  <c r="AE148" i="17"/>
  <c r="AD148" i="17"/>
  <c r="AC148" i="17"/>
  <c r="AF147" i="17"/>
  <c r="AE147" i="17"/>
  <c r="AD147" i="17"/>
  <c r="AC147" i="17"/>
  <c r="AF145" i="17"/>
  <c r="AE145" i="17"/>
  <c r="AD145" i="17"/>
  <c r="AC145" i="17"/>
  <c r="AF144" i="17"/>
  <c r="AE144" i="17"/>
  <c r="AD144" i="17"/>
  <c r="AC144" i="17"/>
  <c r="AF143" i="17"/>
  <c r="AE143" i="17"/>
  <c r="AD143" i="17"/>
  <c r="AC143" i="17"/>
  <c r="AF142" i="17"/>
  <c r="AE142" i="17"/>
  <c r="AD142" i="17"/>
  <c r="AC142" i="17"/>
  <c r="AF141" i="17"/>
  <c r="AE141" i="17"/>
  <c r="AD141" i="17"/>
  <c r="AC141" i="17"/>
  <c r="AF140" i="17"/>
  <c r="AE140" i="17"/>
  <c r="AD140" i="17"/>
  <c r="AC140" i="17"/>
  <c r="AF139" i="17"/>
  <c r="AE139" i="17"/>
  <c r="AD139" i="17"/>
  <c r="AC139" i="17"/>
  <c r="AF138" i="17"/>
  <c r="AE138" i="17"/>
  <c r="AD138" i="17"/>
  <c r="AC138" i="17"/>
  <c r="AF137" i="17"/>
  <c r="AE137" i="17"/>
  <c r="AD137" i="17"/>
  <c r="AC137" i="17"/>
  <c r="AF136" i="17"/>
  <c r="AE136" i="17"/>
  <c r="AD136" i="17"/>
  <c r="AC136" i="17"/>
  <c r="AF135" i="17"/>
  <c r="AE135" i="17"/>
  <c r="AD135" i="17"/>
  <c r="AC135" i="17"/>
  <c r="AF134" i="17"/>
  <c r="AE134" i="17"/>
  <c r="AD134" i="17"/>
  <c r="AC134" i="17"/>
  <c r="AF133" i="17"/>
  <c r="AE133" i="17"/>
  <c r="AD133" i="17"/>
  <c r="AC133" i="17"/>
  <c r="AF132" i="17"/>
  <c r="AE132" i="17"/>
  <c r="AD132" i="17"/>
  <c r="AC132" i="17"/>
  <c r="AF131" i="17"/>
  <c r="AE131" i="17"/>
  <c r="AD131" i="17"/>
  <c r="AC131" i="17"/>
  <c r="AF130" i="17"/>
  <c r="AE130" i="17"/>
  <c r="AD130" i="17"/>
  <c r="AC130" i="17"/>
  <c r="AF128" i="17"/>
  <c r="AE128" i="17"/>
  <c r="AD128" i="17"/>
  <c r="AC128" i="17"/>
  <c r="AF127" i="17"/>
  <c r="AE127" i="17"/>
  <c r="AD127" i="17"/>
  <c r="AC127" i="17"/>
  <c r="AF126" i="17"/>
  <c r="AE126" i="17"/>
  <c r="AD126" i="17"/>
  <c r="AC126" i="17"/>
  <c r="AF125" i="17"/>
  <c r="AE125" i="17"/>
  <c r="AD125" i="17"/>
  <c r="AC125" i="17"/>
  <c r="AF124" i="17"/>
  <c r="AE124" i="17"/>
  <c r="AD124" i="17"/>
  <c r="AC124" i="17"/>
  <c r="AF123" i="17"/>
  <c r="AE123" i="17"/>
  <c r="AD123" i="17"/>
  <c r="AC123" i="17"/>
  <c r="AF122" i="17"/>
  <c r="AE122" i="17"/>
  <c r="AD122" i="17"/>
  <c r="AC122" i="17"/>
  <c r="AF121" i="17"/>
  <c r="AE121" i="17"/>
  <c r="AD121" i="17"/>
  <c r="AC121" i="17"/>
  <c r="AF120" i="17"/>
  <c r="AE120" i="17"/>
  <c r="AD120" i="17"/>
  <c r="AC120" i="17"/>
  <c r="AF119" i="17"/>
  <c r="AE119" i="17"/>
  <c r="AD119" i="17"/>
  <c r="AC119" i="17"/>
  <c r="AF118" i="17"/>
  <c r="AE118" i="17"/>
  <c r="AD118" i="17"/>
  <c r="AC118" i="17"/>
  <c r="AF116" i="17"/>
  <c r="AE116" i="17"/>
  <c r="AD116" i="17"/>
  <c r="AC116" i="17"/>
  <c r="AF115" i="17"/>
  <c r="AE115" i="17"/>
  <c r="AD115" i="17"/>
  <c r="AC115" i="17"/>
  <c r="AF114" i="17"/>
  <c r="AE114" i="17"/>
  <c r="AD114" i="17"/>
  <c r="AC114" i="17"/>
  <c r="AF113" i="17"/>
  <c r="AE113" i="17"/>
  <c r="AD113" i="17"/>
  <c r="AC113" i="17"/>
  <c r="AF112" i="17"/>
  <c r="AE112" i="17"/>
  <c r="AD112" i="17"/>
  <c r="AC112" i="17"/>
  <c r="AF111" i="17"/>
  <c r="AE111" i="17"/>
  <c r="AD111" i="17"/>
  <c r="AC111" i="17"/>
  <c r="AF110" i="17"/>
  <c r="AE110" i="17"/>
  <c r="AD110" i="17"/>
  <c r="AC110" i="17"/>
  <c r="AF109" i="17"/>
  <c r="AE109" i="17"/>
  <c r="AD109" i="17"/>
  <c r="AC109" i="17"/>
  <c r="AF108" i="17"/>
  <c r="AE108" i="17"/>
  <c r="AD108" i="17"/>
  <c r="AC108" i="17"/>
  <c r="AF107" i="17"/>
  <c r="AE107" i="17"/>
  <c r="AD107" i="17"/>
  <c r="AC107" i="17"/>
  <c r="AF105" i="17"/>
  <c r="AE105" i="17"/>
  <c r="AD105" i="17"/>
  <c r="AC105" i="17"/>
  <c r="AF104" i="17"/>
  <c r="AE104" i="17"/>
  <c r="AD104" i="17"/>
  <c r="AC104" i="17"/>
  <c r="AF103" i="17"/>
  <c r="AE103" i="17"/>
  <c r="AD103" i="17"/>
  <c r="AC103" i="17"/>
  <c r="AF102" i="17"/>
  <c r="AE102" i="17"/>
  <c r="AD102" i="17"/>
  <c r="AC102" i="17"/>
  <c r="AF101" i="17"/>
  <c r="AE101" i="17"/>
  <c r="AD101" i="17"/>
  <c r="AC101" i="17"/>
  <c r="AF100" i="17"/>
  <c r="AE100" i="17"/>
  <c r="AD100" i="17"/>
  <c r="AC100" i="17"/>
  <c r="AF99" i="17"/>
  <c r="AE99" i="17"/>
  <c r="AD99" i="17"/>
  <c r="AC99" i="17"/>
  <c r="AF98" i="17"/>
  <c r="AE98" i="17"/>
  <c r="AD98" i="17"/>
  <c r="AC98" i="17"/>
  <c r="AF97" i="17"/>
  <c r="AE97" i="17"/>
  <c r="AD97" i="17"/>
  <c r="AC97" i="17"/>
  <c r="AF96" i="17"/>
  <c r="AE96" i="17"/>
  <c r="AD96" i="17"/>
  <c r="AC96" i="17"/>
  <c r="AF95" i="17"/>
  <c r="AE95" i="17"/>
  <c r="AD95" i="17"/>
  <c r="AC95" i="17"/>
  <c r="AF94" i="17"/>
  <c r="AE94" i="17"/>
  <c r="AD94" i="17"/>
  <c r="AC94" i="17"/>
  <c r="AF93" i="17"/>
  <c r="AE93" i="17"/>
  <c r="AD93" i="17"/>
  <c r="AC93" i="17"/>
  <c r="AF92" i="17"/>
  <c r="AE92" i="17"/>
  <c r="AD92" i="17"/>
  <c r="AC92" i="17"/>
  <c r="AF91" i="17"/>
  <c r="AE91" i="17"/>
  <c r="AD91" i="17"/>
  <c r="AC91" i="17"/>
  <c r="AF90" i="17"/>
  <c r="AE90" i="17"/>
  <c r="AD90" i="17"/>
  <c r="AC90" i="17"/>
  <c r="AF89" i="17"/>
  <c r="AE89" i="17"/>
  <c r="AD89" i="17"/>
  <c r="AC89" i="17"/>
  <c r="AF88" i="17"/>
  <c r="AE88" i="17"/>
  <c r="AD88" i="17"/>
  <c r="AC88" i="17"/>
  <c r="AF87" i="17"/>
  <c r="AE87" i="17"/>
  <c r="AD87" i="17"/>
  <c r="AC87" i="17"/>
  <c r="AF86" i="17"/>
  <c r="AE86" i="17"/>
  <c r="AD86" i="17"/>
  <c r="AC86" i="17"/>
  <c r="AF85" i="17"/>
  <c r="AE85" i="17"/>
  <c r="AD85" i="17"/>
  <c r="AC85" i="17"/>
  <c r="AF84" i="17"/>
  <c r="AE84" i="17"/>
  <c r="AD84" i="17"/>
  <c r="AC84" i="17"/>
  <c r="AF83" i="17"/>
  <c r="AE83" i="17"/>
  <c r="AD83" i="17"/>
  <c r="AC83" i="17"/>
  <c r="AF82" i="17"/>
  <c r="AE82" i="17"/>
  <c r="AD82" i="17"/>
  <c r="AC82" i="17"/>
  <c r="AF81" i="17"/>
  <c r="AE81" i="17"/>
  <c r="AD81" i="17"/>
  <c r="AC81" i="17"/>
  <c r="AF80" i="17"/>
  <c r="AE80" i="17"/>
  <c r="AD80" i="17"/>
  <c r="AC80" i="17"/>
  <c r="AF79" i="17"/>
  <c r="AE79" i="17"/>
  <c r="AD79" i="17"/>
  <c r="AC79" i="17"/>
  <c r="AF78" i="17"/>
  <c r="AE78" i="17"/>
  <c r="AD78" i="17"/>
  <c r="AC78" i="17"/>
  <c r="AF77" i="17"/>
  <c r="AE77" i="17"/>
  <c r="AD77" i="17"/>
  <c r="AC77" i="17"/>
  <c r="AF76" i="17"/>
  <c r="AE76" i="17"/>
  <c r="AD76" i="17"/>
  <c r="AC76" i="17"/>
  <c r="AF75" i="17"/>
  <c r="AE75" i="17"/>
  <c r="AD75" i="17"/>
  <c r="AC75" i="17"/>
  <c r="AF74" i="17"/>
  <c r="AE74" i="17"/>
  <c r="AD74" i="17"/>
  <c r="AC74" i="17"/>
  <c r="AF73" i="17"/>
  <c r="AE73" i="17"/>
  <c r="AD73" i="17"/>
  <c r="AC73" i="17"/>
  <c r="AF72" i="17"/>
  <c r="AE72" i="17"/>
  <c r="AD72" i="17"/>
  <c r="AC72" i="17"/>
  <c r="AF71" i="17"/>
  <c r="AE71" i="17"/>
  <c r="AD71" i="17"/>
  <c r="AC71" i="17"/>
  <c r="AF70" i="17"/>
  <c r="AE70" i="17"/>
  <c r="AD70" i="17"/>
  <c r="AC70" i="17"/>
  <c r="AF68" i="17"/>
  <c r="AE68" i="17"/>
  <c r="AD68" i="17"/>
  <c r="AC68" i="17"/>
  <c r="AF67" i="17"/>
  <c r="AE67" i="17"/>
  <c r="AD67" i="17"/>
  <c r="AC67" i="17"/>
  <c r="AF66" i="17"/>
  <c r="AE66" i="17"/>
  <c r="AD66" i="17"/>
  <c r="AC66" i="17"/>
  <c r="AF65" i="17"/>
  <c r="AE65" i="17"/>
  <c r="AD65" i="17"/>
  <c r="AC65" i="17"/>
  <c r="AF64" i="17"/>
  <c r="AE64" i="17"/>
  <c r="AD64" i="17"/>
  <c r="AC64" i="17"/>
  <c r="AF63" i="17"/>
  <c r="AE63" i="17"/>
  <c r="AD63" i="17"/>
  <c r="AC63" i="17"/>
  <c r="AF62" i="17"/>
  <c r="AE62" i="17"/>
  <c r="AD62" i="17"/>
  <c r="AC62" i="17"/>
  <c r="AF61" i="17"/>
  <c r="AE61" i="17"/>
  <c r="AD61" i="17"/>
  <c r="AC61" i="17"/>
  <c r="AF60" i="17"/>
  <c r="AE60" i="17"/>
  <c r="AD60" i="17"/>
  <c r="AC60" i="17"/>
  <c r="AF59" i="17"/>
  <c r="AE59" i="17"/>
  <c r="AD59" i="17"/>
  <c r="AC59" i="17"/>
  <c r="AF58" i="17"/>
  <c r="AE58" i="17"/>
  <c r="AD58" i="17"/>
  <c r="AC58" i="17"/>
  <c r="AF57" i="17"/>
  <c r="AE57" i="17"/>
  <c r="AD57" i="17"/>
  <c r="AC57" i="17"/>
  <c r="AF56" i="17"/>
  <c r="AE56" i="17"/>
  <c r="AD56" i="17"/>
  <c r="AC56" i="17"/>
  <c r="AF55" i="17"/>
  <c r="AE55" i="17"/>
  <c r="AD55" i="17"/>
  <c r="AC55" i="17"/>
  <c r="AF54" i="17"/>
  <c r="AE54" i="17"/>
  <c r="AD54" i="17"/>
  <c r="AC54" i="17"/>
  <c r="AF53" i="17"/>
  <c r="AE53" i="17"/>
  <c r="AD53" i="17"/>
  <c r="AC53" i="17"/>
  <c r="AF52" i="17"/>
  <c r="AE52" i="17"/>
  <c r="AD52" i="17"/>
  <c r="AC52" i="17"/>
  <c r="AF51" i="17"/>
  <c r="AE51" i="17"/>
  <c r="AD51" i="17"/>
  <c r="AC51" i="17"/>
  <c r="AF50" i="17"/>
  <c r="AE50" i="17"/>
  <c r="AD50" i="17"/>
  <c r="AC50" i="17"/>
  <c r="AF49" i="17"/>
  <c r="AE49" i="17"/>
  <c r="AD49" i="17"/>
  <c r="AC49" i="17"/>
  <c r="AF48" i="17"/>
  <c r="AE48" i="17"/>
  <c r="AD48" i="17"/>
  <c r="AC48" i="17"/>
  <c r="AF47" i="17"/>
  <c r="AE47" i="17"/>
  <c r="AD47" i="17"/>
  <c r="AC47" i="17"/>
  <c r="AF46" i="17"/>
  <c r="AE46" i="17"/>
  <c r="AD46" i="17"/>
  <c r="AC46" i="17"/>
  <c r="AF45" i="17"/>
  <c r="AE45" i="17"/>
  <c r="AD45" i="17"/>
  <c r="AC45" i="17"/>
  <c r="AF44" i="17"/>
  <c r="AE44" i="17"/>
  <c r="AD44" i="17"/>
  <c r="AC44" i="17"/>
  <c r="AF43" i="17"/>
  <c r="AE43" i="17"/>
  <c r="AD43" i="17"/>
  <c r="AC43" i="17"/>
  <c r="AF42" i="17"/>
  <c r="AE42" i="17"/>
  <c r="AD42" i="17"/>
  <c r="AC42" i="17"/>
  <c r="AF40" i="17"/>
  <c r="AE40" i="17"/>
  <c r="AD40" i="17"/>
  <c r="AC40" i="17"/>
  <c r="AF39" i="17"/>
  <c r="AE39" i="17"/>
  <c r="AD39" i="17"/>
  <c r="AC39" i="17"/>
  <c r="AF38" i="17"/>
  <c r="AE38" i="17"/>
  <c r="AD38" i="17"/>
  <c r="AC38" i="17"/>
  <c r="AF37" i="17"/>
  <c r="AE37" i="17"/>
  <c r="AD37" i="17"/>
  <c r="AC37" i="17"/>
  <c r="AF36" i="17"/>
  <c r="AE36" i="17"/>
  <c r="AD36" i="17"/>
  <c r="AC36" i="17"/>
  <c r="AF35" i="17"/>
  <c r="AE35" i="17"/>
  <c r="AD35" i="17"/>
  <c r="AC35" i="17"/>
  <c r="AF34" i="17"/>
  <c r="AE34" i="17"/>
  <c r="AD34" i="17"/>
  <c r="AC34" i="17"/>
  <c r="AF33" i="17"/>
  <c r="AE33" i="17"/>
  <c r="AD33" i="17"/>
  <c r="AC33" i="17"/>
  <c r="AF32" i="17"/>
  <c r="AE32" i="17"/>
  <c r="AD32" i="17"/>
  <c r="AC32" i="17"/>
  <c r="AF31" i="17"/>
  <c r="AE31" i="17"/>
  <c r="AD31" i="17"/>
  <c r="AC31" i="17"/>
  <c r="AF30" i="17"/>
  <c r="AE30" i="17"/>
  <c r="AD30" i="17"/>
  <c r="AC30" i="17"/>
  <c r="AF29" i="17"/>
  <c r="AE29" i="17"/>
  <c r="AD29" i="17"/>
  <c r="AC29" i="17"/>
  <c r="AF28" i="17"/>
  <c r="AE28" i="17"/>
  <c r="AD28" i="17"/>
  <c r="AC28" i="17"/>
  <c r="AF27" i="17"/>
  <c r="AE27" i="17"/>
  <c r="AD27" i="17"/>
  <c r="AC27" i="17"/>
  <c r="AF26" i="17"/>
  <c r="AE26" i="17"/>
  <c r="AD26" i="17"/>
  <c r="AC26" i="17"/>
  <c r="AF25" i="17"/>
  <c r="AE25" i="17"/>
  <c r="AD25" i="17"/>
  <c r="AC25" i="17"/>
  <c r="AF23" i="17"/>
  <c r="AE23" i="17"/>
  <c r="AD23" i="17"/>
  <c r="AC23" i="17"/>
  <c r="AF22" i="17"/>
  <c r="AE22" i="17"/>
  <c r="AD22" i="17"/>
  <c r="AC22" i="17"/>
  <c r="AF21" i="17"/>
  <c r="AE21" i="17"/>
  <c r="AD21" i="17"/>
  <c r="AC21" i="17"/>
  <c r="AF20" i="17"/>
  <c r="AE20" i="17"/>
  <c r="AD20" i="17"/>
  <c r="AC20" i="17"/>
  <c r="AF19" i="17"/>
  <c r="AE19" i="17"/>
  <c r="AD19" i="17"/>
  <c r="AC19" i="17"/>
  <c r="AF18" i="17"/>
  <c r="AE18" i="17"/>
  <c r="AD18" i="17"/>
  <c r="AC18" i="17"/>
  <c r="AF17" i="17"/>
  <c r="AE17" i="17"/>
  <c r="AD17" i="17"/>
  <c r="AC17" i="17"/>
  <c r="AF16" i="17"/>
  <c r="AE16" i="17"/>
  <c r="AD16" i="17"/>
  <c r="AC16" i="17"/>
  <c r="AF15" i="17"/>
  <c r="AE15" i="17"/>
  <c r="AD15" i="17"/>
  <c r="AC15" i="17"/>
  <c r="AF14" i="17"/>
  <c r="AE14" i="17"/>
  <c r="AD14" i="17"/>
  <c r="AC14" i="17"/>
  <c r="AF13" i="17"/>
  <c r="AE13" i="17"/>
  <c r="AD13" i="17"/>
  <c r="AC13" i="17"/>
  <c r="AF12" i="17"/>
  <c r="AE12" i="17"/>
  <c r="AD12" i="17"/>
  <c r="AC12" i="17"/>
  <c r="AF11" i="17"/>
  <c r="AE11" i="17"/>
  <c r="AD11" i="17"/>
  <c r="AC11" i="17"/>
  <c r="AF10" i="17"/>
  <c r="AE10" i="17"/>
  <c r="AD10" i="17"/>
  <c r="AC10" i="17"/>
  <c r="AF9" i="17"/>
  <c r="AE9" i="17"/>
  <c r="AD9" i="17"/>
  <c r="AC9" i="17"/>
  <c r="AF8" i="17"/>
  <c r="AE8" i="17"/>
  <c r="AD8" i="17"/>
  <c r="AC8" i="17"/>
  <c r="AF7" i="17"/>
  <c r="AE7" i="17"/>
  <c r="AD7" i="17"/>
  <c r="AC7" i="17"/>
  <c r="AF158" i="14"/>
  <c r="AE158" i="14"/>
  <c r="AD158" i="14"/>
  <c r="AC158" i="14"/>
  <c r="AF157" i="14"/>
  <c r="AE157" i="14"/>
  <c r="AD157" i="14"/>
  <c r="AC157" i="14"/>
  <c r="AF156" i="14"/>
  <c r="AE156" i="14"/>
  <c r="AD156" i="14"/>
  <c r="AC156" i="14"/>
  <c r="AF155" i="14"/>
  <c r="AE155" i="14"/>
  <c r="AD155" i="14"/>
  <c r="AC155" i="14"/>
  <c r="AF154" i="14"/>
  <c r="AE154" i="14"/>
  <c r="AD154" i="14"/>
  <c r="AC154" i="14"/>
  <c r="AF153" i="14"/>
  <c r="AE153" i="14"/>
  <c r="AD153" i="14"/>
  <c r="AC153" i="14"/>
  <c r="AF152" i="14"/>
  <c r="AE152" i="14"/>
  <c r="AD152" i="14"/>
  <c r="AC152" i="14"/>
  <c r="AF151" i="14"/>
  <c r="AE151" i="14"/>
  <c r="AD151" i="14"/>
  <c r="AC151" i="14"/>
  <c r="AF150" i="14"/>
  <c r="AE150" i="14"/>
  <c r="AD150" i="14"/>
  <c r="AC150" i="14"/>
  <c r="AF149" i="14"/>
  <c r="AE149" i="14"/>
  <c r="AD149" i="14"/>
  <c r="AC149" i="14"/>
  <c r="AF148" i="14"/>
  <c r="AE148" i="14"/>
  <c r="AD148" i="14"/>
  <c r="AC148" i="14"/>
  <c r="AF147" i="14"/>
  <c r="AE147" i="14"/>
  <c r="AD147" i="14"/>
  <c r="AC147" i="14"/>
  <c r="AF145" i="14"/>
  <c r="AE145" i="14"/>
  <c r="AD145" i="14"/>
  <c r="AC145" i="14"/>
  <c r="AF144" i="14"/>
  <c r="AE144" i="14"/>
  <c r="AD144" i="14"/>
  <c r="AC144" i="14"/>
  <c r="AF143" i="14"/>
  <c r="AE143" i="14"/>
  <c r="AD143" i="14"/>
  <c r="AC143" i="14"/>
  <c r="AF142" i="14"/>
  <c r="AE142" i="14"/>
  <c r="AD142" i="14"/>
  <c r="AC142" i="14"/>
  <c r="AF141" i="14"/>
  <c r="AE141" i="14"/>
  <c r="AD141" i="14"/>
  <c r="AC141" i="14"/>
  <c r="AF140" i="14"/>
  <c r="AE140" i="14"/>
  <c r="AD140" i="14"/>
  <c r="AC140" i="14"/>
  <c r="AF139" i="14"/>
  <c r="AE139" i="14"/>
  <c r="AD139" i="14"/>
  <c r="AC139" i="14"/>
  <c r="AF138" i="14"/>
  <c r="AE138" i="14"/>
  <c r="AD138" i="14"/>
  <c r="AC138" i="14"/>
  <c r="AF137" i="14"/>
  <c r="AE137" i="14"/>
  <c r="AD137" i="14"/>
  <c r="AC137" i="14"/>
  <c r="AF136" i="14"/>
  <c r="AE136" i="14"/>
  <c r="AD136" i="14"/>
  <c r="AC136" i="14"/>
  <c r="AF135" i="14"/>
  <c r="AE135" i="14"/>
  <c r="AD135" i="14"/>
  <c r="AC135" i="14"/>
  <c r="AF134" i="14"/>
  <c r="AE134" i="14"/>
  <c r="AD134" i="14"/>
  <c r="AC134" i="14"/>
  <c r="AF133" i="14"/>
  <c r="AE133" i="14"/>
  <c r="AD133" i="14"/>
  <c r="AC133" i="14"/>
  <c r="AF132" i="14"/>
  <c r="AE132" i="14"/>
  <c r="AD132" i="14"/>
  <c r="AC132" i="14"/>
  <c r="AF131" i="14"/>
  <c r="AE131" i="14"/>
  <c r="AD131" i="14"/>
  <c r="AC131" i="14"/>
  <c r="AF130" i="14"/>
  <c r="AE130" i="14"/>
  <c r="AD130" i="14"/>
  <c r="AC130" i="14"/>
  <c r="AF128" i="14"/>
  <c r="AE128" i="14"/>
  <c r="AD128" i="14"/>
  <c r="AC128" i="14"/>
  <c r="AF127" i="14"/>
  <c r="AE127" i="14"/>
  <c r="AD127" i="14"/>
  <c r="AC127" i="14"/>
  <c r="AF126" i="14"/>
  <c r="AE126" i="14"/>
  <c r="AD126" i="14"/>
  <c r="AC126" i="14"/>
  <c r="AF125" i="14"/>
  <c r="AE125" i="14"/>
  <c r="AD125" i="14"/>
  <c r="AC125" i="14"/>
  <c r="AF124" i="14"/>
  <c r="AE124" i="14"/>
  <c r="AD124" i="14"/>
  <c r="AC124" i="14"/>
  <c r="AF123" i="14"/>
  <c r="AE123" i="14"/>
  <c r="AD123" i="14"/>
  <c r="AC123" i="14"/>
  <c r="AF122" i="14"/>
  <c r="AE122" i="14"/>
  <c r="AD122" i="14"/>
  <c r="AC122" i="14"/>
  <c r="AF120" i="14"/>
  <c r="AE120" i="14"/>
  <c r="AD120" i="14"/>
  <c r="AC120" i="14"/>
  <c r="AF119" i="14"/>
  <c r="AE119" i="14"/>
  <c r="AD119" i="14"/>
  <c r="AC119" i="14"/>
  <c r="AF118" i="14"/>
  <c r="AE118" i="14"/>
  <c r="AD118" i="14"/>
  <c r="AC118" i="14"/>
  <c r="AF116" i="14"/>
  <c r="AE116" i="14"/>
  <c r="AD116" i="14"/>
  <c r="AC116" i="14"/>
  <c r="AF115" i="14"/>
  <c r="AE115" i="14"/>
  <c r="AD115" i="14"/>
  <c r="AC115" i="14"/>
  <c r="AF114" i="14"/>
  <c r="AE114" i="14"/>
  <c r="AD114" i="14"/>
  <c r="AC114" i="14"/>
  <c r="AF113" i="14"/>
  <c r="AE113" i="14"/>
  <c r="AD113" i="14"/>
  <c r="AC113" i="14"/>
  <c r="AF112" i="14"/>
  <c r="AE112" i="14"/>
  <c r="AD112" i="14"/>
  <c r="AC112" i="14"/>
  <c r="AF111" i="14"/>
  <c r="AE111" i="14"/>
  <c r="AD111" i="14"/>
  <c r="AC111" i="14"/>
  <c r="AF110" i="14"/>
  <c r="AE110" i="14"/>
  <c r="AD110" i="14"/>
  <c r="AC110" i="14"/>
  <c r="AF109" i="14"/>
  <c r="AE109" i="14"/>
  <c r="AD109" i="14"/>
  <c r="AC109" i="14"/>
  <c r="AF108" i="14"/>
  <c r="AE108" i="14"/>
  <c r="AD108" i="14"/>
  <c r="AC108" i="14"/>
  <c r="AF107" i="14"/>
  <c r="AE107" i="14"/>
  <c r="AD107" i="14"/>
  <c r="AC107" i="14"/>
  <c r="AF105" i="14"/>
  <c r="AE105" i="14"/>
  <c r="AD105" i="14"/>
  <c r="AC105" i="14"/>
  <c r="AF104" i="14"/>
  <c r="AE104" i="14"/>
  <c r="AD104" i="14"/>
  <c r="AC104" i="14"/>
  <c r="AF103" i="14"/>
  <c r="AE103" i="14"/>
  <c r="AD103" i="14"/>
  <c r="AC103" i="14"/>
  <c r="AF102" i="14"/>
  <c r="AE102" i="14"/>
  <c r="AD102" i="14"/>
  <c r="AC102" i="14"/>
  <c r="AF101" i="14"/>
  <c r="AE101" i="14"/>
  <c r="AD101" i="14"/>
  <c r="AC101" i="14"/>
  <c r="AF100" i="14"/>
  <c r="AE100" i="14"/>
  <c r="AD100" i="14"/>
  <c r="AC100" i="14"/>
  <c r="AF99" i="14"/>
  <c r="AE99" i="14"/>
  <c r="AD99" i="14"/>
  <c r="AC99" i="14"/>
  <c r="AF98" i="14"/>
  <c r="AE98" i="14"/>
  <c r="AD98" i="14"/>
  <c r="AC98" i="14"/>
  <c r="AF97" i="14"/>
  <c r="AE97" i="14"/>
  <c r="AD97" i="14"/>
  <c r="AC97" i="14"/>
  <c r="AF96" i="14"/>
  <c r="AE96" i="14"/>
  <c r="AD96" i="14"/>
  <c r="AC96" i="14"/>
  <c r="AF95" i="14"/>
  <c r="AE95" i="14"/>
  <c r="AD95" i="14"/>
  <c r="AC95" i="14"/>
  <c r="AF94" i="14"/>
  <c r="AE94" i="14"/>
  <c r="AD94" i="14"/>
  <c r="AC94" i="14"/>
  <c r="AF93" i="14"/>
  <c r="AE93" i="14"/>
  <c r="AD93" i="14"/>
  <c r="AC93" i="14"/>
  <c r="AF92" i="14"/>
  <c r="AE92" i="14"/>
  <c r="AD92" i="14"/>
  <c r="AC92" i="14"/>
  <c r="AF91" i="14"/>
  <c r="AE91" i="14"/>
  <c r="AD91" i="14"/>
  <c r="AC91" i="14"/>
  <c r="AF90" i="14"/>
  <c r="AE90" i="14"/>
  <c r="AD90" i="14"/>
  <c r="AC90" i="14"/>
  <c r="AF89" i="14"/>
  <c r="AE89" i="14"/>
  <c r="AD89" i="14"/>
  <c r="AC89" i="14"/>
  <c r="AF88" i="14"/>
  <c r="AE88" i="14"/>
  <c r="AD88" i="14"/>
  <c r="AC88" i="14"/>
  <c r="AF87" i="14"/>
  <c r="AE87" i="14"/>
  <c r="AD87" i="14"/>
  <c r="AC87" i="14"/>
  <c r="AF86" i="14"/>
  <c r="AE86" i="14"/>
  <c r="AD86" i="14"/>
  <c r="AC86" i="14"/>
  <c r="AF85" i="14"/>
  <c r="AE85" i="14"/>
  <c r="AD85" i="14"/>
  <c r="AC85" i="14"/>
  <c r="AF84" i="14"/>
  <c r="AE84" i="14"/>
  <c r="AD84" i="14"/>
  <c r="AC84" i="14"/>
  <c r="AF83" i="14"/>
  <c r="AE83" i="14"/>
  <c r="AD83" i="14"/>
  <c r="AC83" i="14"/>
  <c r="AF82" i="14"/>
  <c r="AE82" i="14"/>
  <c r="AD82" i="14"/>
  <c r="AC82" i="14"/>
  <c r="AF81" i="14"/>
  <c r="AE81" i="14"/>
  <c r="AD81" i="14"/>
  <c r="AC81" i="14"/>
  <c r="AF80" i="14"/>
  <c r="AE80" i="14"/>
  <c r="AD80" i="14"/>
  <c r="AC80" i="14"/>
  <c r="AF79" i="14"/>
  <c r="AE79" i="14"/>
  <c r="AD79" i="14"/>
  <c r="AC79" i="14"/>
  <c r="AF78" i="14"/>
  <c r="AE78" i="14"/>
  <c r="AD78" i="14"/>
  <c r="AC78" i="14"/>
  <c r="AF77" i="14"/>
  <c r="AE77" i="14"/>
  <c r="AD77" i="14"/>
  <c r="AC77" i="14"/>
  <c r="AF76" i="14"/>
  <c r="AE76" i="14"/>
  <c r="AD76" i="14"/>
  <c r="AC76" i="14"/>
  <c r="AF75" i="14"/>
  <c r="AE75" i="14"/>
  <c r="AD75" i="14"/>
  <c r="AC75" i="14"/>
  <c r="AF74" i="14"/>
  <c r="AE74" i="14"/>
  <c r="AD74" i="14"/>
  <c r="AC74" i="14"/>
  <c r="AF73" i="14"/>
  <c r="AE73" i="14"/>
  <c r="AD73" i="14"/>
  <c r="AC73" i="14"/>
  <c r="AF72" i="14"/>
  <c r="AE72" i="14"/>
  <c r="AD72" i="14"/>
  <c r="AC72" i="14"/>
  <c r="AF71" i="14"/>
  <c r="AE71" i="14"/>
  <c r="AD71" i="14"/>
  <c r="AC71" i="14"/>
  <c r="AF70" i="14"/>
  <c r="AE70" i="14"/>
  <c r="AD70" i="14"/>
  <c r="AC70" i="14"/>
  <c r="AF68" i="14"/>
  <c r="AE68" i="14"/>
  <c r="AD68" i="14"/>
  <c r="AC68" i="14"/>
  <c r="AF67" i="14"/>
  <c r="AE67" i="14"/>
  <c r="AD67" i="14"/>
  <c r="AC67" i="14"/>
  <c r="AF66" i="14"/>
  <c r="AE66" i="14"/>
  <c r="AD66" i="14"/>
  <c r="AC66" i="14"/>
  <c r="AF65" i="14"/>
  <c r="AE65" i="14"/>
  <c r="AD65" i="14"/>
  <c r="AC65" i="14"/>
  <c r="AF64" i="14"/>
  <c r="AE64" i="14"/>
  <c r="AD64" i="14"/>
  <c r="AC64" i="14"/>
  <c r="AF63" i="14"/>
  <c r="AE63" i="14"/>
  <c r="AD63" i="14"/>
  <c r="AC63" i="14"/>
  <c r="AF62" i="14"/>
  <c r="AE62" i="14"/>
  <c r="AD62" i="14"/>
  <c r="AC62" i="14"/>
  <c r="AF61" i="14"/>
  <c r="AE61" i="14"/>
  <c r="AD61" i="14"/>
  <c r="AC61" i="14"/>
  <c r="AF60" i="14"/>
  <c r="AE60" i="14"/>
  <c r="AD60" i="14"/>
  <c r="AC60" i="14"/>
  <c r="AF59" i="14"/>
  <c r="AE59" i="14"/>
  <c r="AD59" i="14"/>
  <c r="AC59" i="14"/>
  <c r="AF58" i="14"/>
  <c r="AE58" i="14"/>
  <c r="AD58" i="14"/>
  <c r="AC58" i="14"/>
  <c r="AF57" i="14"/>
  <c r="AE57" i="14"/>
  <c r="AD57" i="14"/>
  <c r="AC57" i="14"/>
  <c r="AF56" i="14"/>
  <c r="AE56" i="14"/>
  <c r="AD56" i="14"/>
  <c r="AC56" i="14"/>
  <c r="AF55" i="14"/>
  <c r="AE55" i="14"/>
  <c r="AD55" i="14"/>
  <c r="AC55" i="14"/>
  <c r="AF54" i="14"/>
  <c r="AE54" i="14"/>
  <c r="AD54" i="14"/>
  <c r="AC54" i="14"/>
  <c r="AF53" i="14"/>
  <c r="AE53" i="14"/>
  <c r="AD53" i="14"/>
  <c r="AC53" i="14"/>
  <c r="AF52" i="14"/>
  <c r="AE52" i="14"/>
  <c r="AD52" i="14"/>
  <c r="AC52" i="14"/>
  <c r="AF51" i="14"/>
  <c r="AE51" i="14"/>
  <c r="AD51" i="14"/>
  <c r="AC51" i="14"/>
  <c r="AF50" i="14"/>
  <c r="AE50" i="14"/>
  <c r="AD50" i="14"/>
  <c r="AC50" i="14"/>
  <c r="AF49" i="14"/>
  <c r="AE49" i="14"/>
  <c r="AD49" i="14"/>
  <c r="AC49" i="14"/>
  <c r="AF48" i="14"/>
  <c r="AE48" i="14"/>
  <c r="AD48" i="14"/>
  <c r="AC48" i="14"/>
  <c r="AF47" i="14"/>
  <c r="AE47" i="14"/>
  <c r="AD47" i="14"/>
  <c r="AC47" i="14"/>
  <c r="AF46" i="14"/>
  <c r="AE46" i="14"/>
  <c r="AD46" i="14"/>
  <c r="AC46" i="14"/>
  <c r="AF45" i="14"/>
  <c r="AE45" i="14"/>
  <c r="AD45" i="14"/>
  <c r="AC45" i="14"/>
  <c r="AF44" i="14"/>
  <c r="AE44" i="14"/>
  <c r="AD44" i="14"/>
  <c r="AC44" i="14"/>
  <c r="AF43" i="14"/>
  <c r="AE43" i="14"/>
  <c r="AD43" i="14"/>
  <c r="AC43" i="14"/>
  <c r="AF42" i="14"/>
  <c r="AE42" i="14"/>
  <c r="AD42" i="14"/>
  <c r="AC42" i="14"/>
  <c r="AF40" i="14"/>
  <c r="AE40" i="14"/>
  <c r="AD40" i="14"/>
  <c r="AC40" i="14"/>
  <c r="AF39" i="14"/>
  <c r="AE39" i="14"/>
  <c r="AD39" i="14"/>
  <c r="AC39" i="14"/>
  <c r="AF38" i="14"/>
  <c r="AE38" i="14"/>
  <c r="AD38" i="14"/>
  <c r="AC38" i="14"/>
  <c r="AF37" i="14"/>
  <c r="AE37" i="14"/>
  <c r="AD37" i="14"/>
  <c r="AC37" i="14"/>
  <c r="AF36" i="14"/>
  <c r="AE36" i="14"/>
  <c r="AD36" i="14"/>
  <c r="AC36" i="14"/>
  <c r="AF35" i="14"/>
  <c r="AE35" i="14"/>
  <c r="AD35" i="14"/>
  <c r="AC35" i="14"/>
  <c r="AF34" i="14"/>
  <c r="AE34" i="14"/>
  <c r="AD34" i="14"/>
  <c r="AC34" i="14"/>
  <c r="AF33" i="14"/>
  <c r="AE33" i="14"/>
  <c r="AD33" i="14"/>
  <c r="AC33" i="14"/>
  <c r="AF32" i="14"/>
  <c r="AE32" i="14"/>
  <c r="AD32" i="14"/>
  <c r="AC32" i="14"/>
  <c r="AF31" i="14"/>
  <c r="AE31" i="14"/>
  <c r="AD31" i="14"/>
  <c r="AC31" i="14"/>
  <c r="AF30" i="14"/>
  <c r="AE30" i="14"/>
  <c r="AD30" i="14"/>
  <c r="AC30" i="14"/>
  <c r="AF29" i="14"/>
  <c r="AE29" i="14"/>
  <c r="AD29" i="14"/>
  <c r="AC29" i="14"/>
  <c r="AF28" i="14"/>
  <c r="AE28" i="14"/>
  <c r="AD28" i="14"/>
  <c r="AC28" i="14"/>
  <c r="AF27" i="14"/>
  <c r="AE27" i="14"/>
  <c r="AD27" i="14"/>
  <c r="AC27" i="14"/>
  <c r="AF26" i="14"/>
  <c r="AE26" i="14"/>
  <c r="AD26" i="14"/>
  <c r="AC26" i="14"/>
  <c r="AF25" i="14"/>
  <c r="AE25" i="14"/>
  <c r="AD25" i="14"/>
  <c r="AC25" i="14"/>
  <c r="AF23" i="14"/>
  <c r="AE23" i="14"/>
  <c r="AD23" i="14"/>
  <c r="AC23" i="14"/>
  <c r="AF22" i="14"/>
  <c r="AE22" i="14"/>
  <c r="AD22" i="14"/>
  <c r="AC22" i="14"/>
  <c r="AF21" i="14"/>
  <c r="AE21" i="14"/>
  <c r="AD21" i="14"/>
  <c r="AC21" i="14"/>
  <c r="AF20" i="14"/>
  <c r="AE20" i="14"/>
  <c r="AD20" i="14"/>
  <c r="AC20" i="14"/>
  <c r="AF19" i="14"/>
  <c r="AE19" i="14"/>
  <c r="AD19" i="14"/>
  <c r="AC19" i="14"/>
  <c r="AF18" i="14"/>
  <c r="AE18" i="14"/>
  <c r="AD18" i="14"/>
  <c r="AC18" i="14"/>
  <c r="AF17" i="14"/>
  <c r="AE17" i="14"/>
  <c r="AD17" i="14"/>
  <c r="AC17" i="14"/>
  <c r="AF16" i="14"/>
  <c r="AE16" i="14"/>
  <c r="AD16" i="14"/>
  <c r="AC16" i="14"/>
  <c r="AF15" i="14"/>
  <c r="AE15" i="14"/>
  <c r="AD15" i="14"/>
  <c r="AC15" i="14"/>
  <c r="AF14" i="14"/>
  <c r="AE14" i="14"/>
  <c r="AD14" i="14"/>
  <c r="AC14" i="14"/>
  <c r="AF13" i="14"/>
  <c r="AE13" i="14"/>
  <c r="AD13" i="14"/>
  <c r="AC13" i="14"/>
  <c r="AF12" i="14"/>
  <c r="AE12" i="14"/>
  <c r="AD12" i="14"/>
  <c r="AC12" i="14"/>
  <c r="AF11" i="14"/>
  <c r="AE11" i="14"/>
  <c r="AD11" i="14"/>
  <c r="AC11" i="14"/>
  <c r="AF10" i="14"/>
  <c r="AE10" i="14"/>
  <c r="AD10" i="14"/>
  <c r="AC10" i="14"/>
  <c r="AF9" i="14"/>
  <c r="AE9" i="14"/>
  <c r="AD9" i="14"/>
  <c r="AC9" i="14"/>
  <c r="AF8" i="14"/>
  <c r="AE8" i="14"/>
  <c r="AD8" i="14"/>
  <c r="AC8" i="14"/>
  <c r="AF7" i="14"/>
  <c r="AE7" i="14"/>
  <c r="AD7" i="14"/>
  <c r="AC7" i="14"/>
  <c r="BJ106" i="17" l="1"/>
  <c r="BJ41" i="17"/>
  <c r="BD41" i="1"/>
  <c r="BY41" i="17"/>
  <c r="BI117" i="1"/>
  <c r="BH106" i="1"/>
  <c r="BL24" i="1"/>
  <c r="BW41" i="1"/>
  <c r="BG41" i="1"/>
  <c r="BK41" i="1"/>
  <c r="BX129" i="1"/>
  <c r="BH129" i="1"/>
  <c r="CB129" i="1"/>
  <c r="BL129" i="1"/>
  <c r="BE106" i="1"/>
  <c r="BL106" i="1" s="1"/>
  <c r="AW41" i="1"/>
  <c r="AS164" i="1" s="1"/>
  <c r="S106" i="1"/>
  <c r="AT106" i="1"/>
  <c r="AS41" i="1"/>
  <c r="BW117" i="17"/>
  <c r="BY24" i="17"/>
  <c r="BV41" i="17"/>
  <c r="BU69" i="17"/>
  <c r="BY69" i="17"/>
  <c r="AK69" i="1"/>
  <c r="N24" i="1"/>
  <c r="S24" i="1"/>
  <c r="X24" i="1"/>
  <c r="AJ24" i="1"/>
  <c r="AQ24" i="1"/>
  <c r="BO24" i="1"/>
  <c r="BT24" i="1"/>
  <c r="N41" i="1"/>
  <c r="X41" i="1"/>
  <c r="AJ41" i="1"/>
  <c r="AO41" i="1"/>
  <c r="AZ41" i="1"/>
  <c r="BE41" i="1"/>
  <c r="BR41" i="1"/>
  <c r="CF41" i="1"/>
  <c r="O69" i="1"/>
  <c r="U69" i="1"/>
  <c r="Z69" i="1"/>
  <c r="AO69" i="1"/>
  <c r="AT69" i="1"/>
  <c r="AZ69" i="1"/>
  <c r="BE69" i="1"/>
  <c r="BR69" i="1"/>
  <c r="CF69" i="1"/>
  <c r="AD106" i="17"/>
  <c r="U106" i="1"/>
  <c r="Z106" i="1"/>
  <c r="AK106" i="1"/>
  <c r="AQ106" i="1"/>
  <c r="BA106" i="1"/>
  <c r="BO106" i="1"/>
  <c r="BT106" i="1"/>
  <c r="BX117" i="17"/>
  <c r="K117" i="1"/>
  <c r="P117" i="1"/>
  <c r="V117" i="1"/>
  <c r="AA117" i="1"/>
  <c r="AL117" i="1"/>
  <c r="AR117" i="1"/>
  <c r="AW117" i="1"/>
  <c r="AS167" i="1" s="1"/>
  <c r="BB117" i="1"/>
  <c r="BP117" i="1"/>
  <c r="BU117" i="1"/>
  <c r="J129" i="1"/>
  <c r="O129" i="1"/>
  <c r="U129" i="1"/>
  <c r="Z129" i="1"/>
  <c r="AK129" i="1"/>
  <c r="AQ129" i="1"/>
  <c r="AV129" i="1"/>
  <c r="AR168" i="1" s="1"/>
  <c r="BA129" i="1"/>
  <c r="BO129" i="1"/>
  <c r="BT129" i="1"/>
  <c r="J159" i="1"/>
  <c r="O159" i="1"/>
  <c r="U159" i="1"/>
  <c r="Z159" i="1"/>
  <c r="AK159" i="1"/>
  <c r="AR159" i="1"/>
  <c r="AW159" i="1"/>
  <c r="AS169" i="1" s="1"/>
  <c r="BB159" i="1"/>
  <c r="BP159" i="1"/>
  <c r="BU159" i="1"/>
  <c r="CB159" i="1" s="1"/>
  <c r="AE24" i="17"/>
  <c r="BF24" i="17"/>
  <c r="BJ24" i="17"/>
  <c r="O24" i="1"/>
  <c r="U24" i="1"/>
  <c r="Z24" i="1"/>
  <c r="AK24" i="1"/>
  <c r="AR24" i="1"/>
  <c r="AW24" i="1"/>
  <c r="AS163" i="1" s="1"/>
  <c r="BB24" i="1"/>
  <c r="BP24" i="1"/>
  <c r="BG41" i="17"/>
  <c r="J41" i="1"/>
  <c r="U41" i="1"/>
  <c r="Z41" i="1"/>
  <c r="AK41" i="1"/>
  <c r="AQ41" i="1"/>
  <c r="AV41" i="1"/>
  <c r="AR164" i="1" s="1"/>
  <c r="BA41" i="1"/>
  <c r="BO41" i="1"/>
  <c r="BT41" i="1"/>
  <c r="CA41" i="1" s="1"/>
  <c r="K69" i="1"/>
  <c r="P69" i="1"/>
  <c r="V69" i="1"/>
  <c r="AA69" i="1"/>
  <c r="AV69" i="1"/>
  <c r="BA69" i="1"/>
  <c r="BO69" i="1"/>
  <c r="BT69" i="1"/>
  <c r="K106" i="1"/>
  <c r="V106" i="1"/>
  <c r="AA106" i="1"/>
  <c r="AL106" i="1"/>
  <c r="AR106" i="1"/>
  <c r="BB106" i="1"/>
  <c r="BP106" i="1"/>
  <c r="BX106" i="1" s="1"/>
  <c r="BU106" i="1"/>
  <c r="CB106" i="1" s="1"/>
  <c r="AC117" i="17"/>
  <c r="BH117" i="17"/>
  <c r="M117" i="1"/>
  <c r="R117" i="1"/>
  <c r="W117" i="1"/>
  <c r="AI117" i="1"/>
  <c r="AN117" i="1"/>
  <c r="AS117" i="1"/>
  <c r="AY117" i="1"/>
  <c r="BD117" i="1"/>
  <c r="BQ117" i="1"/>
  <c r="BY117" i="1" s="1"/>
  <c r="CE117" i="1"/>
  <c r="K129" i="1"/>
  <c r="P129" i="1"/>
  <c r="V129" i="1"/>
  <c r="AA129" i="1"/>
  <c r="AL129" i="1"/>
  <c r="AR129" i="1"/>
  <c r="AW129" i="1"/>
  <c r="AS168" i="1" s="1"/>
  <c r="BB129" i="1"/>
  <c r="BP129" i="1"/>
  <c r="BU129" i="1"/>
  <c r="K159" i="1"/>
  <c r="P159" i="1"/>
  <c r="V159" i="1"/>
  <c r="AA159" i="1"/>
  <c r="AL159" i="1"/>
  <c r="AS159" i="1"/>
  <c r="AY159" i="1"/>
  <c r="BD159" i="1"/>
  <c r="BQ159" i="1"/>
  <c r="CE159" i="1"/>
  <c r="AN24" i="1"/>
  <c r="K24" i="1"/>
  <c r="P24" i="1"/>
  <c r="V24" i="1"/>
  <c r="AA24" i="1"/>
  <c r="AL24" i="1"/>
  <c r="BZ24" i="1" s="1"/>
  <c r="AS24" i="1"/>
  <c r="AY24" i="1"/>
  <c r="BD24" i="1"/>
  <c r="BK24" i="1" s="1"/>
  <c r="BQ24" i="1"/>
  <c r="CE24" i="1"/>
  <c r="AC41" i="17"/>
  <c r="K41" i="1"/>
  <c r="V41" i="1"/>
  <c r="AA41" i="1"/>
  <c r="AL41" i="1"/>
  <c r="AR41" i="1"/>
  <c r="BB41" i="1"/>
  <c r="BP41" i="1"/>
  <c r="BU41" i="1"/>
  <c r="M69" i="1"/>
  <c r="R69" i="1"/>
  <c r="W69" i="1"/>
  <c r="AI69" i="1"/>
  <c r="AW69" i="1"/>
  <c r="AS165" i="1" s="1"/>
  <c r="BB69" i="1"/>
  <c r="BP69" i="1"/>
  <c r="BU69" i="1"/>
  <c r="M106" i="1"/>
  <c r="R106" i="1"/>
  <c r="W106" i="1"/>
  <c r="AI106" i="1"/>
  <c r="CD106" i="1" s="1"/>
  <c r="AN106" i="1"/>
  <c r="AY106" i="1"/>
  <c r="BD106" i="1"/>
  <c r="BQ106" i="1"/>
  <c r="CE106" i="1"/>
  <c r="N117" i="1"/>
  <c r="S117" i="1"/>
  <c r="X117" i="1"/>
  <c r="AJ117" i="1"/>
  <c r="AO117" i="1"/>
  <c r="AT117" i="1"/>
  <c r="AZ117" i="1"/>
  <c r="BE117" i="1"/>
  <c r="BR117" i="1"/>
  <c r="CF117" i="1"/>
  <c r="BY129" i="17"/>
  <c r="M129" i="1"/>
  <c r="R129" i="1"/>
  <c r="W129" i="1"/>
  <c r="AI129" i="1"/>
  <c r="CD129" i="1" s="1"/>
  <c r="AN129" i="1"/>
  <c r="AS129" i="1"/>
  <c r="AY129" i="1"/>
  <c r="BD129" i="1"/>
  <c r="BQ129" i="1"/>
  <c r="CE129" i="1"/>
  <c r="M159" i="1"/>
  <c r="R159" i="1"/>
  <c r="W159" i="1"/>
  <c r="AI159" i="1"/>
  <c r="CD159" i="1" s="1"/>
  <c r="AN159" i="1"/>
  <c r="AT159" i="1"/>
  <c r="AZ159" i="1"/>
  <c r="BE159" i="1"/>
  <c r="BL159" i="1" s="1"/>
  <c r="BR159" i="1"/>
  <c r="CF159" i="1"/>
  <c r="G159" i="1"/>
  <c r="H159" i="1"/>
  <c r="F159" i="1"/>
  <c r="BY106" i="14"/>
  <c r="AV106" i="1"/>
  <c r="AR166" i="1" s="1"/>
  <c r="BZ24" i="14"/>
  <c r="BU24" i="1"/>
  <c r="CB24" i="1" s="1"/>
  <c r="BK41" i="17"/>
  <c r="BZ41" i="17"/>
  <c r="BZ106" i="17"/>
  <c r="AW106" i="1"/>
  <c r="BH106" i="17"/>
  <c r="BI106" i="17"/>
  <c r="BW41" i="17"/>
  <c r="BH41" i="17"/>
  <c r="P106" i="1"/>
  <c r="O106" i="1"/>
  <c r="P41" i="1"/>
  <c r="AF41" i="17"/>
  <c r="O41" i="1"/>
  <c r="AV159" i="1"/>
  <c r="AU160" i="14"/>
  <c r="BJ24" i="14"/>
  <c r="AV24" i="1"/>
  <c r="AE24" i="14"/>
  <c r="BG24" i="14"/>
  <c r="BK24" i="14"/>
  <c r="BY69" i="14"/>
  <c r="BK129" i="14"/>
  <c r="BV24" i="17"/>
  <c r="BZ24" i="17"/>
  <c r="BX69" i="17"/>
  <c r="BU106" i="17"/>
  <c r="BY106" i="17"/>
  <c r="BJ117" i="17"/>
  <c r="BU129" i="17"/>
  <c r="K160" i="17"/>
  <c r="P160" i="17"/>
  <c r="V160" i="17"/>
  <c r="AA160" i="17"/>
  <c r="AK160" i="17"/>
  <c r="AQ160" i="17"/>
  <c r="AV160" i="17"/>
  <c r="BZ160" i="17" s="1"/>
  <c r="BA160" i="17"/>
  <c r="BN160" i="17"/>
  <c r="BS160" i="17"/>
  <c r="CD160" i="17"/>
  <c r="BW24" i="17"/>
  <c r="BX41" i="17"/>
  <c r="BV106" i="17"/>
  <c r="BK117" i="17"/>
  <c r="BV129" i="17"/>
  <c r="BZ129" i="17"/>
  <c r="M160" i="17"/>
  <c r="R160" i="17"/>
  <c r="W160" i="17"/>
  <c r="AH160" i="17"/>
  <c r="AM160" i="17"/>
  <c r="AR160" i="17"/>
  <c r="BW160" i="17" s="1"/>
  <c r="AX160" i="17"/>
  <c r="BC160" i="17"/>
  <c r="BJ160" i="17" s="1"/>
  <c r="BO160" i="17"/>
  <c r="CE160" i="17"/>
  <c r="AF24" i="17"/>
  <c r="BG24" i="17"/>
  <c r="BK24" i="17"/>
  <c r="BX24" i="17"/>
  <c r="AD41" i="17"/>
  <c r="BI41" i="17"/>
  <c r="BU41" i="17"/>
  <c r="AD69" i="17"/>
  <c r="BI69" i="17"/>
  <c r="BV69" i="17"/>
  <c r="BZ69" i="17"/>
  <c r="AE106" i="17"/>
  <c r="BF106" i="17"/>
  <c r="BW106" i="17"/>
  <c r="AE117" i="17"/>
  <c r="BF117" i="17"/>
  <c r="AE129" i="17"/>
  <c r="BF129" i="17"/>
  <c r="BJ129" i="17"/>
  <c r="BW129" i="17"/>
  <c r="N160" i="17"/>
  <c r="S160" i="17"/>
  <c r="X160" i="17"/>
  <c r="AI160" i="17"/>
  <c r="AN160" i="17"/>
  <c r="AS160" i="17"/>
  <c r="BX160" i="17" s="1"/>
  <c r="AY160" i="17"/>
  <c r="BD160" i="17"/>
  <c r="BP160" i="17"/>
  <c r="CB160" i="17"/>
  <c r="AC24" i="17"/>
  <c r="BH24" i="17"/>
  <c r="BU24" i="17"/>
  <c r="AE41" i="17"/>
  <c r="BF41" i="17"/>
  <c r="AE69" i="17"/>
  <c r="BF69" i="17"/>
  <c r="BJ69" i="17"/>
  <c r="BW69" i="17"/>
  <c r="AF106" i="17"/>
  <c r="BG106" i="17"/>
  <c r="BK106" i="17"/>
  <c r="BX106" i="17"/>
  <c r="AF117" i="17"/>
  <c r="BG117" i="17"/>
  <c r="BV117" i="17"/>
  <c r="AF129" i="17"/>
  <c r="BG129" i="17"/>
  <c r="BK129" i="17"/>
  <c r="BX129" i="17"/>
  <c r="J160" i="17"/>
  <c r="O160" i="17"/>
  <c r="U160" i="17"/>
  <c r="Z160" i="17"/>
  <c r="AJ160" i="17"/>
  <c r="AP160" i="17"/>
  <c r="BF160" i="17" s="1"/>
  <c r="AU160" i="17"/>
  <c r="AP172" i="1" s="1"/>
  <c r="AZ160" i="17"/>
  <c r="BM160" i="17"/>
  <c r="BR160" i="17"/>
  <c r="CC160" i="17"/>
  <c r="BJ159" i="17"/>
  <c r="BZ159" i="17"/>
  <c r="BY24" i="14"/>
  <c r="BJ41" i="14"/>
  <c r="AF69" i="14"/>
  <c r="AD106" i="14"/>
  <c r="BI106" i="14"/>
  <c r="AC117" i="14"/>
  <c r="BJ117" i="14"/>
  <c r="BH117" i="14"/>
  <c r="BY117" i="14"/>
  <c r="AD41" i="14"/>
  <c r="BI41" i="14"/>
  <c r="BZ41" i="14"/>
  <c r="BZ117" i="14"/>
  <c r="AF24" i="14"/>
  <c r="BH24" i="14"/>
  <c r="BW41" i="14"/>
  <c r="AC69" i="14"/>
  <c r="BG69" i="14"/>
  <c r="BK69" i="14"/>
  <c r="BU129" i="14"/>
  <c r="BY129" i="14"/>
  <c r="BV24" i="14"/>
  <c r="BX41" i="14"/>
  <c r="BH69" i="14"/>
  <c r="BU69" i="14"/>
  <c r="BX106" i="14"/>
  <c r="BW117" i="14"/>
  <c r="AD129" i="14"/>
  <c r="BI129" i="14"/>
  <c r="BW24" i="14"/>
  <c r="AC41" i="14"/>
  <c r="BH41" i="14"/>
  <c r="BY41" i="14"/>
  <c r="AC106" i="14"/>
  <c r="BH106" i="14"/>
  <c r="BU106" i="14"/>
  <c r="AF117" i="14"/>
  <c r="BG117" i="14"/>
  <c r="BK117" i="14"/>
  <c r="AE129" i="14"/>
  <c r="BF129" i="14"/>
  <c r="BJ129" i="14"/>
  <c r="BX69" i="14"/>
  <c r="BJ106" i="14"/>
  <c r="H160" i="14"/>
  <c r="N160" i="14"/>
  <c r="S160" i="14"/>
  <c r="X160" i="14"/>
  <c r="AN160" i="14"/>
  <c r="AS160" i="14"/>
  <c r="AY160" i="14"/>
  <c r="BD160" i="14"/>
  <c r="BP160" i="14"/>
  <c r="CC160" i="14"/>
  <c r="CF160" i="1" s="1"/>
  <c r="BX24" i="14"/>
  <c r="BU41" i="14"/>
  <c r="BX117" i="14"/>
  <c r="BV129" i="14"/>
  <c r="BZ129" i="14"/>
  <c r="O160" i="14"/>
  <c r="U160" i="14"/>
  <c r="Z160" i="14"/>
  <c r="AP160" i="14"/>
  <c r="AZ160" i="14"/>
  <c r="BM160" i="14"/>
  <c r="BO160" i="1" s="1"/>
  <c r="BR160" i="14"/>
  <c r="BT160" i="1" s="1"/>
  <c r="CD160" i="14"/>
  <c r="AC24" i="14"/>
  <c r="BI24" i="14"/>
  <c r="BU24" i="14"/>
  <c r="AE41" i="14"/>
  <c r="BF41" i="14"/>
  <c r="BV41" i="14"/>
  <c r="AD69" i="14"/>
  <c r="BI69" i="14"/>
  <c r="BV69" i="14"/>
  <c r="BZ69" i="14"/>
  <c r="AE106" i="14"/>
  <c r="BF106" i="14"/>
  <c r="BV106" i="14"/>
  <c r="AD117" i="14"/>
  <c r="BI117" i="14"/>
  <c r="BU117" i="14"/>
  <c r="AF129" i="14"/>
  <c r="BG129" i="14"/>
  <c r="BW129" i="14"/>
  <c r="F160" i="14"/>
  <c r="K160" i="14"/>
  <c r="P160" i="14"/>
  <c r="V160" i="14"/>
  <c r="AA160" i="14"/>
  <c r="AQ160" i="14"/>
  <c r="AV160" i="14"/>
  <c r="BA160" i="14"/>
  <c r="BB160" i="1" s="1"/>
  <c r="BN160" i="14"/>
  <c r="BP160" i="1" s="1"/>
  <c r="BS160" i="14"/>
  <c r="BU160" i="1" s="1"/>
  <c r="CE160" i="14"/>
  <c r="AD24" i="14"/>
  <c r="BF24" i="14"/>
  <c r="AF41" i="14"/>
  <c r="BG41" i="14"/>
  <c r="BK41" i="14"/>
  <c r="AE69" i="14"/>
  <c r="BF69" i="14"/>
  <c r="BJ69" i="14"/>
  <c r="BW69" i="14"/>
  <c r="AF106" i="14"/>
  <c r="BG106" i="14"/>
  <c r="BK106" i="14"/>
  <c r="BW106" i="14"/>
  <c r="AE117" i="14"/>
  <c r="BF117" i="14"/>
  <c r="BV117" i="14"/>
  <c r="AC129" i="14"/>
  <c r="BH129" i="14"/>
  <c r="BX129" i="14"/>
  <c r="M160" i="14"/>
  <c r="R160" i="14"/>
  <c r="W160" i="14"/>
  <c r="AR160" i="14"/>
  <c r="AX160" i="14"/>
  <c r="BC160" i="14"/>
  <c r="BD160" i="1" s="1"/>
  <c r="BO160" i="14"/>
  <c r="BQ160" i="1" s="1"/>
  <c r="CB160" i="14"/>
  <c r="BY159" i="14"/>
  <c r="BJ159" i="14"/>
  <c r="BZ159" i="14"/>
  <c r="E160" i="17"/>
  <c r="F160" i="17"/>
  <c r="G160" i="17"/>
  <c r="H160" i="17"/>
  <c r="AJ160" i="14"/>
  <c r="G160" i="14"/>
  <c r="AH160" i="14"/>
  <c r="E160" i="14"/>
  <c r="AC159" i="14"/>
  <c r="BI159" i="14"/>
  <c r="BU159" i="14"/>
  <c r="AD159" i="14"/>
  <c r="BF159" i="14"/>
  <c r="BV159" i="14"/>
  <c r="AE159" i="14"/>
  <c r="BG159" i="14"/>
  <c r="BK159" i="14"/>
  <c r="BW159" i="14"/>
  <c r="AF159" i="14"/>
  <c r="BH159" i="14"/>
  <c r="BX159" i="14"/>
  <c r="BU160" i="17"/>
  <c r="AC160" i="17"/>
  <c r="AC159" i="17"/>
  <c r="BI159" i="17"/>
  <c r="BU159" i="17"/>
  <c r="AD159" i="17"/>
  <c r="BF159" i="17"/>
  <c r="BV159" i="17"/>
  <c r="AE159" i="17"/>
  <c r="BG159" i="17"/>
  <c r="BK159" i="17"/>
  <c r="BW159" i="17"/>
  <c r="AF159" i="17"/>
  <c r="BH159" i="17"/>
  <c r="BX159" i="17"/>
  <c r="CF138" i="8"/>
  <c r="CF121" i="8"/>
  <c r="CF113" i="8"/>
  <c r="CF112" i="8"/>
  <c r="CF82" i="8"/>
  <c r="CF72" i="8"/>
  <c r="CF45" i="8"/>
  <c r="CF44" i="8"/>
  <c r="CF35" i="8"/>
  <c r="CF23" i="8"/>
  <c r="CF17" i="8"/>
  <c r="CF15" i="8"/>
  <c r="BT138" i="8"/>
  <c r="BT121" i="8"/>
  <c r="BT113" i="8"/>
  <c r="BT112" i="8"/>
  <c r="BT82" i="8"/>
  <c r="BT72" i="8"/>
  <c r="BT45" i="8"/>
  <c r="BT44" i="8"/>
  <c r="BT35" i="8"/>
  <c r="BT23" i="8"/>
  <c r="BT17" i="8"/>
  <c r="BT15" i="8"/>
  <c r="AO158" i="8"/>
  <c r="AO157" i="8"/>
  <c r="AO156" i="8"/>
  <c r="AO155" i="8"/>
  <c r="AO154" i="8"/>
  <c r="AO153" i="8"/>
  <c r="AO152" i="8"/>
  <c r="AO151" i="8"/>
  <c r="AO150" i="8"/>
  <c r="AO149" i="8"/>
  <c r="AO148" i="8"/>
  <c r="AO147" i="8"/>
  <c r="AO145" i="8"/>
  <c r="AO144" i="8"/>
  <c r="AO143" i="8"/>
  <c r="AO142" i="8"/>
  <c r="AO141" i="8"/>
  <c r="AO140" i="8"/>
  <c r="AO139" i="8"/>
  <c r="AO138" i="8"/>
  <c r="AO137" i="8"/>
  <c r="AO136" i="8"/>
  <c r="AO135" i="8"/>
  <c r="AO134" i="8"/>
  <c r="AO133" i="8"/>
  <c r="AO132" i="8"/>
  <c r="AO131" i="8"/>
  <c r="AO130" i="8"/>
  <c r="AO128" i="8"/>
  <c r="AO127" i="8"/>
  <c r="AO126" i="8"/>
  <c r="AO125" i="8"/>
  <c r="AO124" i="8"/>
  <c r="AO123" i="8"/>
  <c r="AO122" i="8"/>
  <c r="AO121" i="8"/>
  <c r="AO120" i="8"/>
  <c r="AO119" i="8"/>
  <c r="AO118" i="8"/>
  <c r="AO116" i="8"/>
  <c r="AO115" i="8"/>
  <c r="AO114" i="8"/>
  <c r="AO113" i="8"/>
  <c r="AO112" i="8"/>
  <c r="AO111" i="8"/>
  <c r="AO110" i="8"/>
  <c r="AO109" i="8"/>
  <c r="AO108" i="8"/>
  <c r="AO107" i="8"/>
  <c r="AO105" i="8"/>
  <c r="AO104" i="8"/>
  <c r="AO103" i="8"/>
  <c r="AO102" i="8"/>
  <c r="AO101" i="8"/>
  <c r="AO100" i="8"/>
  <c r="AO99" i="8"/>
  <c r="AO98" i="8"/>
  <c r="AO97" i="8"/>
  <c r="AO96" i="8"/>
  <c r="AO95" i="8"/>
  <c r="AO94" i="8"/>
  <c r="AO93" i="8"/>
  <c r="AO92" i="8"/>
  <c r="AO91" i="8"/>
  <c r="AO90" i="8"/>
  <c r="AO89" i="8"/>
  <c r="AO88" i="8"/>
  <c r="AO87" i="8"/>
  <c r="AO86" i="8"/>
  <c r="AO85" i="8"/>
  <c r="AO84" i="8"/>
  <c r="AO83" i="8"/>
  <c r="AO82" i="8"/>
  <c r="AO81" i="8"/>
  <c r="AO80" i="8"/>
  <c r="AO79" i="8"/>
  <c r="AO78" i="8"/>
  <c r="AO77" i="8"/>
  <c r="AO76" i="8"/>
  <c r="AO75" i="8"/>
  <c r="AO74" i="8"/>
  <c r="AO73" i="8"/>
  <c r="AO72" i="8"/>
  <c r="AO71" i="8"/>
  <c r="AO70" i="8"/>
  <c r="AO68" i="8"/>
  <c r="AO67" i="8"/>
  <c r="AO66" i="8"/>
  <c r="AO65" i="8"/>
  <c r="AO64" i="8"/>
  <c r="AO63" i="8"/>
  <c r="AO62" i="8"/>
  <c r="AO61" i="8"/>
  <c r="AO60" i="8"/>
  <c r="AO59" i="8"/>
  <c r="AO57" i="8"/>
  <c r="AO56" i="8"/>
  <c r="AO55" i="8"/>
  <c r="AO54" i="8"/>
  <c r="AO53" i="8"/>
  <c r="AO52" i="8"/>
  <c r="AO51" i="8"/>
  <c r="AO50" i="8"/>
  <c r="AO49" i="8"/>
  <c r="AO48" i="8"/>
  <c r="AO47" i="8"/>
  <c r="AO46" i="8"/>
  <c r="AO45" i="8"/>
  <c r="AO44" i="8"/>
  <c r="AO43" i="8"/>
  <c r="AO42" i="8"/>
  <c r="AO40" i="8"/>
  <c r="AO39" i="8"/>
  <c r="AO38" i="8"/>
  <c r="AO37" i="8"/>
  <c r="AO36" i="8"/>
  <c r="AO35" i="8"/>
  <c r="AO34" i="8"/>
  <c r="AO33" i="8"/>
  <c r="AO32" i="8"/>
  <c r="AO31" i="8"/>
  <c r="AO30" i="8"/>
  <c r="AO29" i="8"/>
  <c r="AO28" i="8"/>
  <c r="AO41" i="8" s="1"/>
  <c r="AO27" i="8"/>
  <c r="AO26" i="8"/>
  <c r="AO25" i="8"/>
  <c r="AO23" i="8"/>
  <c r="AO22" i="8"/>
  <c r="AO21" i="8"/>
  <c r="AO20" i="8"/>
  <c r="AO19" i="8"/>
  <c r="AO18" i="8"/>
  <c r="AO17" i="8"/>
  <c r="AO16" i="8"/>
  <c r="AO15" i="8"/>
  <c r="AO14" i="8"/>
  <c r="AO13" i="8"/>
  <c r="AO12" i="8"/>
  <c r="AO11" i="8"/>
  <c r="AO10" i="8"/>
  <c r="AO9" i="8"/>
  <c r="AO8" i="8"/>
  <c r="AO7" i="8"/>
  <c r="AO24" i="8" s="1"/>
  <c r="AL158" i="8"/>
  <c r="AL157" i="8"/>
  <c r="AL156" i="8"/>
  <c r="AL155" i="8"/>
  <c r="AL154" i="8"/>
  <c r="AL153" i="8"/>
  <c r="AL152" i="8"/>
  <c r="AL151" i="8"/>
  <c r="AL150" i="8"/>
  <c r="AL149" i="8"/>
  <c r="AL148" i="8"/>
  <c r="AL147" i="8"/>
  <c r="AL145" i="8"/>
  <c r="AL144" i="8"/>
  <c r="AL143" i="8"/>
  <c r="AL142" i="8"/>
  <c r="AL141" i="8"/>
  <c r="AL140" i="8"/>
  <c r="AL139" i="8"/>
  <c r="AL138" i="8"/>
  <c r="AL137" i="8"/>
  <c r="AL136" i="8"/>
  <c r="AL135" i="8"/>
  <c r="AL134" i="8"/>
  <c r="AL133" i="8"/>
  <c r="AL132" i="8"/>
  <c r="AL131" i="8"/>
  <c r="AL130" i="8"/>
  <c r="AL128" i="8"/>
  <c r="AL127" i="8"/>
  <c r="AL126" i="8"/>
  <c r="AL125" i="8"/>
  <c r="AL124" i="8"/>
  <c r="AL123" i="8"/>
  <c r="AL122" i="8"/>
  <c r="AL121" i="8"/>
  <c r="AL120" i="8"/>
  <c r="AL119" i="8"/>
  <c r="AL118" i="8"/>
  <c r="AL116" i="8"/>
  <c r="AL115" i="8"/>
  <c r="AL114" i="8"/>
  <c r="AL113" i="8"/>
  <c r="AL112" i="8"/>
  <c r="AL111" i="8"/>
  <c r="AL110" i="8"/>
  <c r="AL109" i="8"/>
  <c r="AL108" i="8"/>
  <c r="AL107" i="8"/>
  <c r="AL105" i="8"/>
  <c r="AL104" i="8"/>
  <c r="AL103" i="8"/>
  <c r="AL102" i="8"/>
  <c r="AL101" i="8"/>
  <c r="AL100" i="8"/>
  <c r="AL99" i="8"/>
  <c r="AL98" i="8"/>
  <c r="AL97" i="8"/>
  <c r="AL96" i="8"/>
  <c r="AL95" i="8"/>
  <c r="AL94" i="8"/>
  <c r="AL93" i="8"/>
  <c r="AL92" i="8"/>
  <c r="AL91" i="8"/>
  <c r="AL90" i="8"/>
  <c r="AL89" i="8"/>
  <c r="AL88" i="8"/>
  <c r="AL87" i="8"/>
  <c r="AL86" i="8"/>
  <c r="AL85" i="8"/>
  <c r="AL84" i="8"/>
  <c r="AL83" i="8"/>
  <c r="AL82" i="8"/>
  <c r="AL81" i="8"/>
  <c r="AL80" i="8"/>
  <c r="AL79" i="8"/>
  <c r="AL78" i="8"/>
  <c r="AL77" i="8"/>
  <c r="AL76" i="8"/>
  <c r="AL75" i="8"/>
  <c r="AL74" i="8"/>
  <c r="AL73" i="8"/>
  <c r="AL72" i="8"/>
  <c r="AL71" i="8"/>
  <c r="AL70" i="8"/>
  <c r="AL68" i="8"/>
  <c r="AL67" i="8"/>
  <c r="AL66" i="8"/>
  <c r="AL65" i="8"/>
  <c r="AL64" i="8"/>
  <c r="AL63" i="8"/>
  <c r="AL62" i="8"/>
  <c r="AL61" i="8"/>
  <c r="AL60" i="8"/>
  <c r="AL59" i="8"/>
  <c r="AL58" i="8"/>
  <c r="AL57" i="8"/>
  <c r="AL56" i="8"/>
  <c r="AL55" i="8"/>
  <c r="AL54" i="8"/>
  <c r="AL53" i="8"/>
  <c r="AL52" i="8"/>
  <c r="AL51" i="8"/>
  <c r="AL50" i="8"/>
  <c r="AL49" i="8"/>
  <c r="AL48" i="8"/>
  <c r="AL47" i="8"/>
  <c r="AL46" i="8"/>
  <c r="AL45" i="8"/>
  <c r="AL44" i="8"/>
  <c r="AL69" i="8" s="1"/>
  <c r="AL43" i="8"/>
  <c r="AL42" i="8"/>
  <c r="AL40" i="8"/>
  <c r="AL39" i="8"/>
  <c r="AL38" i="8"/>
  <c r="AL37" i="8"/>
  <c r="AL36" i="8"/>
  <c r="AL35" i="8"/>
  <c r="AL34" i="8"/>
  <c r="AL33" i="8"/>
  <c r="AL32" i="8"/>
  <c r="AL31" i="8"/>
  <c r="AL30" i="8"/>
  <c r="AL29" i="8"/>
  <c r="AL28" i="8"/>
  <c r="AL27" i="8"/>
  <c r="AL26" i="8"/>
  <c r="AL25" i="8"/>
  <c r="AL23" i="8"/>
  <c r="AL22" i="8"/>
  <c r="AL21" i="8"/>
  <c r="AL20" i="8"/>
  <c r="AL19" i="8"/>
  <c r="AL18" i="8"/>
  <c r="AL17" i="8"/>
  <c r="AL16" i="8"/>
  <c r="AL15" i="8"/>
  <c r="AL14" i="8"/>
  <c r="AL13" i="8"/>
  <c r="AL12" i="8"/>
  <c r="AL11" i="8"/>
  <c r="AL10" i="8"/>
  <c r="AL9" i="8"/>
  <c r="AL8" i="8"/>
  <c r="AL7" i="8"/>
  <c r="AL24" i="8" s="1"/>
  <c r="L158" i="8"/>
  <c r="L157" i="8"/>
  <c r="L156" i="8"/>
  <c r="L155" i="8"/>
  <c r="L154" i="8"/>
  <c r="L153" i="8"/>
  <c r="L152" i="8"/>
  <c r="L151" i="8"/>
  <c r="L150" i="8"/>
  <c r="L149" i="8"/>
  <c r="L148" i="8"/>
  <c r="L147" i="8"/>
  <c r="L145" i="8"/>
  <c r="L144" i="8"/>
  <c r="L143" i="8"/>
  <c r="L142" i="8"/>
  <c r="L141" i="8"/>
  <c r="L140" i="8"/>
  <c r="L139" i="8"/>
  <c r="L138" i="8"/>
  <c r="L137" i="8"/>
  <c r="L136" i="8"/>
  <c r="L135" i="8"/>
  <c r="L134" i="8"/>
  <c r="L133" i="8"/>
  <c r="L132" i="8"/>
  <c r="L131" i="8"/>
  <c r="L130" i="8"/>
  <c r="L128" i="8"/>
  <c r="L127" i="8"/>
  <c r="L126" i="8"/>
  <c r="L125" i="8"/>
  <c r="L124" i="8"/>
  <c r="L123" i="8"/>
  <c r="L122" i="8"/>
  <c r="L121" i="8"/>
  <c r="L120" i="8"/>
  <c r="L119" i="8"/>
  <c r="L118" i="8"/>
  <c r="L116" i="8"/>
  <c r="L115" i="8"/>
  <c r="L114" i="8"/>
  <c r="L113" i="8"/>
  <c r="L112" i="8"/>
  <c r="L111" i="8"/>
  <c r="L110" i="8"/>
  <c r="L117" i="8" s="1"/>
  <c r="L109" i="8"/>
  <c r="L108" i="8"/>
  <c r="L107" i="8"/>
  <c r="L105" i="8"/>
  <c r="L104" i="8"/>
  <c r="L103" i="8"/>
  <c r="L102" i="8"/>
  <c r="L101" i="8"/>
  <c r="L100" i="8"/>
  <c r="L99" i="8"/>
  <c r="L98" i="8"/>
  <c r="L97" i="8"/>
  <c r="L96" i="8"/>
  <c r="L95" i="8"/>
  <c r="L94" i="8"/>
  <c r="L93" i="8"/>
  <c r="L92" i="8"/>
  <c r="L91" i="8"/>
  <c r="L90" i="8"/>
  <c r="L89" i="8"/>
  <c r="L88" i="8"/>
  <c r="L87" i="8"/>
  <c r="L86" i="8"/>
  <c r="L85" i="8"/>
  <c r="L84" i="8"/>
  <c r="L83" i="8"/>
  <c r="L82" i="8"/>
  <c r="L81" i="8"/>
  <c r="L80" i="8"/>
  <c r="L79" i="8"/>
  <c r="L78" i="8"/>
  <c r="L77" i="8"/>
  <c r="L76" i="8"/>
  <c r="L75" i="8"/>
  <c r="L74" i="8"/>
  <c r="L73" i="8"/>
  <c r="L72" i="8"/>
  <c r="L71" i="8"/>
  <c r="L70" i="8"/>
  <c r="L68" i="8"/>
  <c r="L67" i="8"/>
  <c r="L66" i="8"/>
  <c r="L65" i="8"/>
  <c r="L64" i="8"/>
  <c r="L63" i="8"/>
  <c r="L62" i="8"/>
  <c r="L61" i="8"/>
  <c r="L60" i="8"/>
  <c r="L59" i="8"/>
  <c r="L58" i="8"/>
  <c r="L57" i="8"/>
  <c r="L56" i="8"/>
  <c r="L55" i="8"/>
  <c r="L54" i="8"/>
  <c r="L53" i="8"/>
  <c r="L52" i="8"/>
  <c r="L51" i="8"/>
  <c r="L50" i="8"/>
  <c r="L49" i="8"/>
  <c r="L48" i="8"/>
  <c r="L47" i="8"/>
  <c r="L46" i="8"/>
  <c r="L45" i="8"/>
  <c r="L44" i="8"/>
  <c r="L69" i="8" s="1"/>
  <c r="L43" i="8"/>
  <c r="L42" i="8"/>
  <c r="L40" i="8"/>
  <c r="L39" i="8"/>
  <c r="L38" i="8"/>
  <c r="L37" i="8"/>
  <c r="L36" i="8"/>
  <c r="L35" i="8"/>
  <c r="L34" i="8"/>
  <c r="L33" i="8"/>
  <c r="L32" i="8"/>
  <c r="L31" i="8"/>
  <c r="L30" i="8"/>
  <c r="L29" i="8"/>
  <c r="L28" i="8"/>
  <c r="L27" i="8"/>
  <c r="L26" i="8"/>
  <c r="L25" i="8"/>
  <c r="L23" i="8"/>
  <c r="L22" i="8"/>
  <c r="L21" i="8"/>
  <c r="L20" i="8"/>
  <c r="L19" i="8"/>
  <c r="L18" i="8"/>
  <c r="L17" i="8"/>
  <c r="L16" i="8"/>
  <c r="L15" i="8"/>
  <c r="L14" i="8"/>
  <c r="L13" i="8"/>
  <c r="L12" i="8"/>
  <c r="L11" i="8"/>
  <c r="L10" i="8"/>
  <c r="L9" i="8"/>
  <c r="L8" i="8"/>
  <c r="L7" i="8"/>
  <c r="L24" i="8" s="1"/>
  <c r="I158" i="8"/>
  <c r="I157" i="8"/>
  <c r="I156" i="8"/>
  <c r="I155" i="8"/>
  <c r="I154" i="8"/>
  <c r="I153" i="8"/>
  <c r="I152" i="8"/>
  <c r="I151" i="8"/>
  <c r="I150" i="8"/>
  <c r="I149" i="8"/>
  <c r="I148" i="8"/>
  <c r="I147" i="8"/>
  <c r="I145" i="8"/>
  <c r="I144" i="8"/>
  <c r="I143" i="8"/>
  <c r="I142" i="8"/>
  <c r="I141" i="8"/>
  <c r="I140" i="8"/>
  <c r="I139" i="8"/>
  <c r="I138" i="8"/>
  <c r="I137" i="8"/>
  <c r="I136" i="8"/>
  <c r="I135" i="8"/>
  <c r="I134" i="8"/>
  <c r="I133" i="8"/>
  <c r="I132" i="8"/>
  <c r="I131" i="8"/>
  <c r="I130" i="8"/>
  <c r="I128" i="8"/>
  <c r="I127" i="8"/>
  <c r="I126" i="8"/>
  <c r="I125" i="8"/>
  <c r="I124" i="8"/>
  <c r="I123" i="8"/>
  <c r="I122" i="8"/>
  <c r="I121" i="8"/>
  <c r="I120" i="8"/>
  <c r="I119" i="8"/>
  <c r="I118" i="8"/>
  <c r="I116" i="8"/>
  <c r="I115" i="8"/>
  <c r="I114" i="8"/>
  <c r="I113" i="8"/>
  <c r="I112" i="8"/>
  <c r="I111" i="8"/>
  <c r="I110" i="8"/>
  <c r="I109" i="8"/>
  <c r="I108" i="8"/>
  <c r="I107" i="8"/>
  <c r="I105" i="8"/>
  <c r="I104" i="8"/>
  <c r="I103" i="8"/>
  <c r="I102" i="8"/>
  <c r="I101" i="8"/>
  <c r="I100" i="8"/>
  <c r="I99" i="8"/>
  <c r="I98" i="8"/>
  <c r="I97" i="8"/>
  <c r="I96" i="8"/>
  <c r="I95" i="8"/>
  <c r="I94" i="8"/>
  <c r="I93" i="8"/>
  <c r="I92" i="8"/>
  <c r="I91" i="8"/>
  <c r="I90" i="8"/>
  <c r="I89" i="8"/>
  <c r="I88" i="8"/>
  <c r="I87" i="8"/>
  <c r="I86" i="8"/>
  <c r="I85" i="8"/>
  <c r="I84" i="8"/>
  <c r="I83" i="8"/>
  <c r="I82" i="8"/>
  <c r="I81" i="8"/>
  <c r="I80" i="8"/>
  <c r="I79" i="8"/>
  <c r="I78" i="8"/>
  <c r="I77" i="8"/>
  <c r="I76" i="8"/>
  <c r="I75" i="8"/>
  <c r="I74" i="8"/>
  <c r="I73" i="8"/>
  <c r="I72" i="8"/>
  <c r="I106" i="8" s="1"/>
  <c r="I71" i="8"/>
  <c r="I70" i="8"/>
  <c r="I68" i="8"/>
  <c r="I67" i="8"/>
  <c r="I66" i="8"/>
  <c r="I65" i="8"/>
  <c r="I64" i="8"/>
  <c r="I63" i="8"/>
  <c r="I62" i="8"/>
  <c r="I61" i="8"/>
  <c r="I60" i="8"/>
  <c r="I59" i="8"/>
  <c r="I58" i="8"/>
  <c r="I57" i="8"/>
  <c r="I56" i="8"/>
  <c r="I55" i="8"/>
  <c r="I54" i="8"/>
  <c r="I53" i="8"/>
  <c r="I52" i="8"/>
  <c r="I51" i="8"/>
  <c r="I50" i="8"/>
  <c r="I49" i="8"/>
  <c r="I48" i="8"/>
  <c r="I47" i="8"/>
  <c r="I46" i="8"/>
  <c r="I45" i="8"/>
  <c r="I44" i="8"/>
  <c r="I43" i="8"/>
  <c r="I42" i="8"/>
  <c r="I40" i="8"/>
  <c r="I39" i="8"/>
  <c r="I38" i="8"/>
  <c r="I37" i="8"/>
  <c r="I36" i="8"/>
  <c r="I35" i="8"/>
  <c r="I34" i="8"/>
  <c r="I33" i="8"/>
  <c r="I32" i="8"/>
  <c r="I31" i="8"/>
  <c r="I30" i="8"/>
  <c r="I29" i="8"/>
  <c r="I28" i="8"/>
  <c r="I27" i="8"/>
  <c r="I26" i="8"/>
  <c r="I25" i="8"/>
  <c r="I23" i="8"/>
  <c r="I22" i="8"/>
  <c r="I21" i="8"/>
  <c r="I20" i="8"/>
  <c r="I19" i="8"/>
  <c r="I18" i="8"/>
  <c r="I17" i="8"/>
  <c r="I16" i="8"/>
  <c r="I15" i="8"/>
  <c r="I14" i="8"/>
  <c r="I13" i="8"/>
  <c r="I12" i="8"/>
  <c r="I11" i="8"/>
  <c r="I10" i="8"/>
  <c r="I9" i="8"/>
  <c r="I8" i="8"/>
  <c r="I7" i="8"/>
  <c r="BK160" i="17" l="1"/>
  <c r="BE160" i="1"/>
  <c r="AS160" i="1"/>
  <c r="BH160" i="17"/>
  <c r="CD24" i="1"/>
  <c r="CD41" i="1"/>
  <c r="CB69" i="1"/>
  <c r="BH24" i="1"/>
  <c r="CD117" i="1"/>
  <c r="BN41" i="1"/>
  <c r="BH159" i="1"/>
  <c r="CB117" i="1"/>
  <c r="BL117" i="1"/>
  <c r="BW117" i="1"/>
  <c r="BN117" i="1"/>
  <c r="BG117" i="1"/>
  <c r="BY24" i="1"/>
  <c r="BY159" i="1"/>
  <c r="BI159" i="1"/>
  <c r="BZ117" i="1"/>
  <c r="BJ117" i="1"/>
  <c r="BL69" i="1"/>
  <c r="BX41" i="1"/>
  <c r="BH41" i="1"/>
  <c r="BW24" i="1"/>
  <c r="BX159" i="1"/>
  <c r="BZ159" i="1"/>
  <c r="BJ159" i="1"/>
  <c r="CA117" i="1"/>
  <c r="BK117" i="1"/>
  <c r="BY41" i="1"/>
  <c r="BI41" i="1"/>
  <c r="CA129" i="1"/>
  <c r="BK129" i="1"/>
  <c r="BX117" i="1"/>
  <c r="BH117" i="1"/>
  <c r="CA106" i="1"/>
  <c r="BK106" i="1"/>
  <c r="CA24" i="1"/>
  <c r="BZ129" i="1"/>
  <c r="BJ129" i="1"/>
  <c r="BJ24" i="1"/>
  <c r="CA159" i="1"/>
  <c r="BK159" i="1"/>
  <c r="CB41" i="1"/>
  <c r="BL41" i="1"/>
  <c r="BW159" i="1"/>
  <c r="BG159" i="1"/>
  <c r="BN159" i="1"/>
  <c r="BW129" i="1"/>
  <c r="BN129" i="1"/>
  <c r="BG129" i="1"/>
  <c r="BW106" i="1"/>
  <c r="BN106" i="1"/>
  <c r="BG106" i="1"/>
  <c r="BW69" i="1"/>
  <c r="BG69" i="1"/>
  <c r="BZ41" i="1"/>
  <c r="BJ41" i="1"/>
  <c r="BZ106" i="1"/>
  <c r="BJ106" i="1"/>
  <c r="BY129" i="1"/>
  <c r="BI129" i="1"/>
  <c r="BY106" i="1"/>
  <c r="BI106" i="1"/>
  <c r="BX24" i="1"/>
  <c r="BY69" i="1"/>
  <c r="BI69" i="1"/>
  <c r="BN24" i="1"/>
  <c r="BG24" i="1"/>
  <c r="BG160" i="17"/>
  <c r="AZ160" i="1"/>
  <c r="BV160" i="17"/>
  <c r="AD160" i="17"/>
  <c r="AR165" i="1"/>
  <c r="L41" i="8"/>
  <c r="L160" i="8" s="1"/>
  <c r="L129" i="8"/>
  <c r="L159" i="8"/>
  <c r="AL117" i="8"/>
  <c r="AO117" i="8"/>
  <c r="AL41" i="8"/>
  <c r="AL160" i="8" s="1"/>
  <c r="AL129" i="8"/>
  <c r="AL159" i="8"/>
  <c r="AO69" i="8"/>
  <c r="AO129" i="8"/>
  <c r="AO159" i="8"/>
  <c r="I69" i="8"/>
  <c r="I117" i="8"/>
  <c r="L106" i="8"/>
  <c r="AO160" i="8"/>
  <c r="I24" i="8"/>
  <c r="I41" i="8"/>
  <c r="I129" i="8"/>
  <c r="I159" i="8"/>
  <c r="AL106" i="8"/>
  <c r="AO106" i="8"/>
  <c r="W160" i="1"/>
  <c r="AA160" i="1"/>
  <c r="Z160" i="1"/>
  <c r="N160" i="1"/>
  <c r="V160" i="1"/>
  <c r="M160" i="1"/>
  <c r="AI160" i="1"/>
  <c r="R160" i="1"/>
  <c r="BG160" i="14"/>
  <c r="AK160" i="1"/>
  <c r="BY160" i="1" s="1"/>
  <c r="X160" i="1"/>
  <c r="BY160" i="17"/>
  <c r="AY160" i="1"/>
  <c r="U160" i="1"/>
  <c r="BR160" i="1"/>
  <c r="AO160" i="1"/>
  <c r="CB160" i="1" s="1"/>
  <c r="AE160" i="17"/>
  <c r="CE160" i="1"/>
  <c r="K160" i="1"/>
  <c r="AF160" i="17"/>
  <c r="E160" i="1"/>
  <c r="F160" i="1"/>
  <c r="G160" i="1"/>
  <c r="H160" i="1"/>
  <c r="S160" i="1"/>
  <c r="BK160" i="14"/>
  <c r="AQ171" i="1"/>
  <c r="AR169" i="1"/>
  <c r="AS166" i="1"/>
  <c r="AS170" i="1" s="1"/>
  <c r="AQ172" i="1"/>
  <c r="AW160" i="1"/>
  <c r="AT160" i="1"/>
  <c r="O160" i="1"/>
  <c r="P160" i="1"/>
  <c r="BH160" i="14"/>
  <c r="BF160" i="14"/>
  <c r="AP171" i="1"/>
  <c r="AP186" i="1" s="1"/>
  <c r="AV160" i="1"/>
  <c r="BJ160" i="14"/>
  <c r="BY160" i="14"/>
  <c r="AR163" i="1"/>
  <c r="BI160" i="14"/>
  <c r="AF160" i="14"/>
  <c r="AE160" i="14"/>
  <c r="BU160" i="14"/>
  <c r="BL15" i="8"/>
  <c r="CA15" i="8"/>
  <c r="BI160" i="17"/>
  <c r="BZ160" i="14"/>
  <c r="BX160" i="14"/>
  <c r="AD160" i="14"/>
  <c r="BW160" i="14"/>
  <c r="BV160" i="14"/>
  <c r="AC160" i="14"/>
  <c r="BL17" i="8"/>
  <c r="BL45" i="8"/>
  <c r="AG23" i="8"/>
  <c r="AG113" i="8"/>
  <c r="BL112" i="8"/>
  <c r="CA44" i="8"/>
  <c r="CA82" i="8"/>
  <c r="CA138" i="8"/>
  <c r="CA17" i="8"/>
  <c r="CA45" i="8"/>
  <c r="CA112" i="8"/>
  <c r="AG15" i="8"/>
  <c r="AG44" i="8"/>
  <c r="AG82" i="8"/>
  <c r="AG138" i="8"/>
  <c r="BL35" i="8"/>
  <c r="BL72" i="8"/>
  <c r="BL121" i="8"/>
  <c r="CA23" i="8"/>
  <c r="CA113" i="8"/>
  <c r="AG35" i="8"/>
  <c r="AG72" i="8"/>
  <c r="AG121" i="8"/>
  <c r="BL23" i="8"/>
  <c r="BL113" i="8"/>
  <c r="AG17" i="8"/>
  <c r="AG45" i="8"/>
  <c r="AG112" i="8"/>
  <c r="BL44" i="8"/>
  <c r="BL82" i="8"/>
  <c r="BL138" i="8"/>
  <c r="CA35" i="8"/>
  <c r="CA72" i="8"/>
  <c r="CA121" i="8"/>
  <c r="BW160" i="1" l="1"/>
  <c r="BL160" i="1"/>
  <c r="BG160" i="1"/>
  <c r="AQ186" i="1"/>
  <c r="AW171" i="1" s="1"/>
  <c r="I160" i="8"/>
  <c r="AR170" i="1"/>
  <c r="CF138" i="2"/>
  <c r="CF121" i="2"/>
  <c r="CF113" i="2"/>
  <c r="CF112" i="2"/>
  <c r="CF82" i="2"/>
  <c r="CF72" i="2"/>
  <c r="CF45" i="2"/>
  <c r="CF44" i="2"/>
  <c r="CF35" i="2"/>
  <c r="CF23" i="2"/>
  <c r="CF17" i="2"/>
  <c r="CF15" i="2"/>
  <c r="AO158" i="2"/>
  <c r="AO157" i="2"/>
  <c r="AO156" i="2"/>
  <c r="AO155" i="2"/>
  <c r="AO154" i="2"/>
  <c r="AO153" i="2"/>
  <c r="AO152" i="2"/>
  <c r="AO151" i="2"/>
  <c r="AO150" i="2"/>
  <c r="AO149" i="2"/>
  <c r="AO148" i="2"/>
  <c r="AO147" i="2"/>
  <c r="AO145" i="2"/>
  <c r="AO144" i="2"/>
  <c r="AO143" i="2"/>
  <c r="AO142" i="2"/>
  <c r="AO141" i="2"/>
  <c r="AO140" i="2"/>
  <c r="AO139" i="2"/>
  <c r="AO138" i="2"/>
  <c r="AO137" i="2"/>
  <c r="AO136" i="2"/>
  <c r="AO135" i="2"/>
  <c r="AO134" i="2"/>
  <c r="AO133" i="2"/>
  <c r="AO132" i="2"/>
  <c r="AO131" i="2"/>
  <c r="AO130" i="2"/>
  <c r="AO128" i="2"/>
  <c r="AO127" i="2"/>
  <c r="AO126" i="2"/>
  <c r="AO125" i="2"/>
  <c r="AO124" i="2"/>
  <c r="AO123" i="2"/>
  <c r="AO122" i="2"/>
  <c r="AO121" i="2"/>
  <c r="AO120" i="2"/>
  <c r="AO119" i="2"/>
  <c r="AO118" i="2"/>
  <c r="AO116" i="2"/>
  <c r="AO115" i="2"/>
  <c r="AO114" i="2"/>
  <c r="AO113" i="2"/>
  <c r="AO112" i="2"/>
  <c r="AO111" i="2"/>
  <c r="AO110" i="2"/>
  <c r="AO109" i="2"/>
  <c r="AO108" i="2"/>
  <c r="AO107" i="2"/>
  <c r="AO105" i="2"/>
  <c r="AO104" i="2"/>
  <c r="AO103" i="2"/>
  <c r="AO102" i="2"/>
  <c r="AO101" i="2"/>
  <c r="AO100" i="2"/>
  <c r="AO99" i="2"/>
  <c r="AO98" i="2"/>
  <c r="AO97" i="2"/>
  <c r="AO96" i="2"/>
  <c r="AO95" i="2"/>
  <c r="AO94" i="2"/>
  <c r="AO93" i="2"/>
  <c r="AO92" i="2"/>
  <c r="AO91" i="2"/>
  <c r="AO90" i="2"/>
  <c r="AO89" i="2"/>
  <c r="AO88" i="2"/>
  <c r="AO87" i="2"/>
  <c r="AO86" i="2"/>
  <c r="AO85" i="2"/>
  <c r="AO84" i="2"/>
  <c r="AO83" i="2"/>
  <c r="AO82" i="2"/>
  <c r="AO81" i="2"/>
  <c r="AO80" i="2"/>
  <c r="AO79" i="2"/>
  <c r="AO78" i="2"/>
  <c r="AO77" i="2"/>
  <c r="AO76" i="2"/>
  <c r="AO75" i="2"/>
  <c r="AO74" i="2"/>
  <c r="AO73" i="2"/>
  <c r="AO72" i="2"/>
  <c r="AO71" i="2"/>
  <c r="AO70" i="2"/>
  <c r="AO68" i="2"/>
  <c r="AO67" i="2"/>
  <c r="AO66" i="2"/>
  <c r="AO65" i="2"/>
  <c r="AO64" i="2"/>
  <c r="AO63" i="2"/>
  <c r="AO62" i="2"/>
  <c r="AO61" i="2"/>
  <c r="AO60" i="2"/>
  <c r="AO59" i="2"/>
  <c r="AO58" i="2"/>
  <c r="AO57" i="2"/>
  <c r="AO56" i="2"/>
  <c r="AO55" i="2"/>
  <c r="AO54" i="2"/>
  <c r="AO53" i="2"/>
  <c r="AO52" i="2"/>
  <c r="AO51" i="2"/>
  <c r="AO50" i="2"/>
  <c r="AO49" i="2"/>
  <c r="AO48" i="2"/>
  <c r="AO47" i="2"/>
  <c r="AO46" i="2"/>
  <c r="AO45" i="2"/>
  <c r="AO44" i="2"/>
  <c r="AO43" i="2"/>
  <c r="AO42" i="2"/>
  <c r="AO40" i="2"/>
  <c r="AO39" i="2"/>
  <c r="AO38" i="2"/>
  <c r="AO37" i="2"/>
  <c r="AO36" i="2"/>
  <c r="AO35" i="2"/>
  <c r="AO34" i="2"/>
  <c r="AO33" i="2"/>
  <c r="AO32" i="2"/>
  <c r="AO31" i="2"/>
  <c r="AO30" i="2"/>
  <c r="AO29" i="2"/>
  <c r="AO28" i="2"/>
  <c r="AO27" i="2"/>
  <c r="AO26" i="2"/>
  <c r="AO25" i="2"/>
  <c r="AO23" i="2"/>
  <c r="AO22" i="2"/>
  <c r="AO21" i="2"/>
  <c r="AO20" i="2"/>
  <c r="AO19" i="2"/>
  <c r="AO18" i="2"/>
  <c r="AO17" i="2"/>
  <c r="AO16" i="2"/>
  <c r="AO15" i="2"/>
  <c r="AO14" i="2"/>
  <c r="AO13" i="2"/>
  <c r="AO12" i="2"/>
  <c r="AO11" i="2"/>
  <c r="AO10" i="2"/>
  <c r="AO9" i="2"/>
  <c r="AO8" i="2"/>
  <c r="AO7" i="2"/>
  <c r="AL158" i="2"/>
  <c r="AL157" i="2"/>
  <c r="AL156" i="2"/>
  <c r="AL155" i="2"/>
  <c r="AL154" i="2"/>
  <c r="AL153" i="2"/>
  <c r="AL152" i="2"/>
  <c r="AL151" i="2"/>
  <c r="AL150" i="2"/>
  <c r="AL149" i="2"/>
  <c r="AL148" i="2"/>
  <c r="AL147" i="2"/>
  <c r="AL145" i="2"/>
  <c r="AL144" i="2"/>
  <c r="AL143" i="2"/>
  <c r="AL142" i="2"/>
  <c r="AL141" i="2"/>
  <c r="AL140" i="2"/>
  <c r="AL139" i="2"/>
  <c r="AL138" i="2"/>
  <c r="AL137" i="2"/>
  <c r="AL136" i="2"/>
  <c r="AL135" i="2"/>
  <c r="AL134" i="2"/>
  <c r="AL133" i="2"/>
  <c r="AL132" i="2"/>
  <c r="AL131" i="2"/>
  <c r="AL130" i="2"/>
  <c r="AL128" i="2"/>
  <c r="AL127" i="2"/>
  <c r="AL126" i="2"/>
  <c r="AL125" i="2"/>
  <c r="AL124" i="2"/>
  <c r="AL123" i="2"/>
  <c r="AL122" i="2"/>
  <c r="AL121" i="2"/>
  <c r="AL120" i="2"/>
  <c r="AL119" i="2"/>
  <c r="AL118" i="2"/>
  <c r="AL116" i="2"/>
  <c r="AL115" i="2"/>
  <c r="AL114" i="2"/>
  <c r="AL113" i="2"/>
  <c r="AL112" i="2"/>
  <c r="AL111" i="2"/>
  <c r="AL110" i="2"/>
  <c r="AL109" i="2"/>
  <c r="AL108" i="2"/>
  <c r="AL107" i="2"/>
  <c r="AL105" i="2"/>
  <c r="AL104" i="2"/>
  <c r="AL103" i="2"/>
  <c r="AL102" i="2"/>
  <c r="AL101" i="2"/>
  <c r="AL100" i="2"/>
  <c r="AL99" i="2"/>
  <c r="AL98" i="2"/>
  <c r="AL97" i="2"/>
  <c r="AL96" i="2"/>
  <c r="AL95" i="2"/>
  <c r="AL94" i="2"/>
  <c r="AL93" i="2"/>
  <c r="AL92" i="2"/>
  <c r="AL91" i="2"/>
  <c r="AL90" i="2"/>
  <c r="AL89" i="2"/>
  <c r="AL88" i="2"/>
  <c r="AL87" i="2"/>
  <c r="AL86" i="2"/>
  <c r="AL85" i="2"/>
  <c r="AL84" i="2"/>
  <c r="AL83" i="2"/>
  <c r="AL82" i="2"/>
  <c r="AL81" i="2"/>
  <c r="AL80" i="2"/>
  <c r="AL79" i="2"/>
  <c r="AL78" i="2"/>
  <c r="AL77" i="2"/>
  <c r="AL76" i="2"/>
  <c r="AL75" i="2"/>
  <c r="AL74" i="2"/>
  <c r="AL73" i="2"/>
  <c r="AL72" i="2"/>
  <c r="AL106" i="2" s="1"/>
  <c r="AL71" i="2"/>
  <c r="AL70" i="2"/>
  <c r="AL68" i="2"/>
  <c r="AL67" i="2"/>
  <c r="AL66" i="2"/>
  <c r="AL65" i="2"/>
  <c r="AL64" i="2"/>
  <c r="AL63" i="2"/>
  <c r="AL62" i="2"/>
  <c r="AL61" i="2"/>
  <c r="AL60" i="2"/>
  <c r="AL59" i="2"/>
  <c r="AL58" i="2"/>
  <c r="AL57" i="2"/>
  <c r="AL56" i="2"/>
  <c r="AL55" i="2"/>
  <c r="AL54" i="2"/>
  <c r="AL53" i="2"/>
  <c r="AL52" i="2"/>
  <c r="AL51" i="2"/>
  <c r="AL50" i="2"/>
  <c r="AL49" i="2"/>
  <c r="AL48" i="2"/>
  <c r="AL47" i="2"/>
  <c r="AL46" i="2"/>
  <c r="AL45" i="2"/>
  <c r="AL44" i="2"/>
  <c r="AL43" i="2"/>
  <c r="AL42" i="2"/>
  <c r="AL40" i="2"/>
  <c r="AL39" i="2"/>
  <c r="AL38" i="2"/>
  <c r="AL37" i="2"/>
  <c r="AL36" i="2"/>
  <c r="AL35" i="2"/>
  <c r="AL34" i="2"/>
  <c r="AL33" i="2"/>
  <c r="AL32" i="2"/>
  <c r="AL31" i="2"/>
  <c r="AL30" i="2"/>
  <c r="AL29" i="2"/>
  <c r="AL28" i="2"/>
  <c r="AL27" i="2"/>
  <c r="AL26" i="2"/>
  <c r="AL25" i="2"/>
  <c r="AL23" i="2"/>
  <c r="AL22" i="2"/>
  <c r="AL21" i="2"/>
  <c r="AL20" i="2"/>
  <c r="AL19" i="2"/>
  <c r="AL18" i="2"/>
  <c r="AL17" i="2"/>
  <c r="AL16" i="2"/>
  <c r="AL15" i="2"/>
  <c r="AL14" i="2"/>
  <c r="AL13" i="2"/>
  <c r="AL12" i="2"/>
  <c r="AL11" i="2"/>
  <c r="AL10" i="2"/>
  <c r="AL9" i="2"/>
  <c r="AL8" i="2"/>
  <c r="AL7" i="2"/>
  <c r="L158" i="2"/>
  <c r="L157" i="2"/>
  <c r="L156" i="2"/>
  <c r="L155" i="2"/>
  <c r="L154" i="2"/>
  <c r="L153" i="2"/>
  <c r="L152" i="2"/>
  <c r="L151" i="2"/>
  <c r="L150" i="2"/>
  <c r="L149" i="2"/>
  <c r="L148" i="2"/>
  <c r="L147" i="2"/>
  <c r="L145" i="2"/>
  <c r="L144" i="2"/>
  <c r="L143" i="2"/>
  <c r="L142" i="2"/>
  <c r="L141" i="2"/>
  <c r="L140" i="2"/>
  <c r="L139" i="2"/>
  <c r="L138" i="2"/>
  <c r="L137" i="2"/>
  <c r="L136" i="2"/>
  <c r="L135" i="2"/>
  <c r="L134" i="2"/>
  <c r="L133" i="2"/>
  <c r="L132" i="2"/>
  <c r="L131" i="2"/>
  <c r="L130" i="2"/>
  <c r="L128" i="2"/>
  <c r="L127" i="2"/>
  <c r="L126" i="2"/>
  <c r="L125" i="2"/>
  <c r="L124" i="2"/>
  <c r="L123" i="2"/>
  <c r="L122" i="2"/>
  <c r="L121" i="2"/>
  <c r="L120" i="2"/>
  <c r="L119" i="2"/>
  <c r="L118" i="2"/>
  <c r="L116" i="2"/>
  <c r="L115" i="2"/>
  <c r="L114" i="2"/>
  <c r="L113" i="2"/>
  <c r="L112" i="2"/>
  <c r="L111" i="2"/>
  <c r="L110" i="2"/>
  <c r="L109" i="2"/>
  <c r="L108" i="2"/>
  <c r="L107" i="2"/>
  <c r="L105" i="2"/>
  <c r="L104" i="2"/>
  <c r="L103" i="2"/>
  <c r="L102" i="2"/>
  <c r="L101" i="2"/>
  <c r="L100" i="2"/>
  <c r="L99" i="2"/>
  <c r="L98" i="2"/>
  <c r="L97" i="2"/>
  <c r="L96" i="2"/>
  <c r="L95" i="2"/>
  <c r="L94" i="2"/>
  <c r="L93" i="2"/>
  <c r="L92" i="2"/>
  <c r="L91" i="2"/>
  <c r="L90" i="2"/>
  <c r="L89" i="2"/>
  <c r="L88" i="2"/>
  <c r="L87" i="2"/>
  <c r="L86" i="2"/>
  <c r="L85" i="2"/>
  <c r="L84" i="2"/>
  <c r="L83" i="2"/>
  <c r="L82" i="2"/>
  <c r="L81" i="2"/>
  <c r="L80" i="2"/>
  <c r="L79" i="2"/>
  <c r="L78" i="2"/>
  <c r="L77" i="2"/>
  <c r="L76" i="2"/>
  <c r="L75" i="2"/>
  <c r="L74" i="2"/>
  <c r="L73" i="2"/>
  <c r="L72" i="2"/>
  <c r="L71" i="2"/>
  <c r="L70" i="2"/>
  <c r="L68" i="2"/>
  <c r="L67" i="2"/>
  <c r="L66" i="2"/>
  <c r="L65" i="2"/>
  <c r="L64" i="2"/>
  <c r="L63" i="2"/>
  <c r="L62" i="2"/>
  <c r="L61" i="2"/>
  <c r="L60" i="2"/>
  <c r="L59" i="2"/>
  <c r="L58" i="2"/>
  <c r="L57" i="2"/>
  <c r="L56" i="2"/>
  <c r="L55" i="2"/>
  <c r="L54" i="2"/>
  <c r="L53" i="2"/>
  <c r="L52" i="2"/>
  <c r="L51" i="2"/>
  <c r="L50" i="2"/>
  <c r="L49" i="2"/>
  <c r="L48" i="2"/>
  <c r="L47" i="2"/>
  <c r="L46" i="2"/>
  <c r="L45" i="2"/>
  <c r="L44" i="2"/>
  <c r="L69" i="2" s="1"/>
  <c r="L43" i="2"/>
  <c r="L42" i="2"/>
  <c r="L40" i="2"/>
  <c r="L39" i="2"/>
  <c r="L38" i="2"/>
  <c r="L37" i="2"/>
  <c r="L36" i="2"/>
  <c r="L35" i="2"/>
  <c r="L34" i="2"/>
  <c r="L33" i="2"/>
  <c r="L32" i="2"/>
  <c r="L31" i="2"/>
  <c r="L30" i="2"/>
  <c r="L29" i="2"/>
  <c r="L28" i="2"/>
  <c r="L27" i="2"/>
  <c r="L26" i="2"/>
  <c r="L25" i="2"/>
  <c r="L23" i="2"/>
  <c r="L22" i="2"/>
  <c r="L21" i="2"/>
  <c r="L20" i="2"/>
  <c r="L19" i="2"/>
  <c r="L18" i="2"/>
  <c r="L17" i="2"/>
  <c r="L16" i="2"/>
  <c r="L15" i="2"/>
  <c r="L14" i="2"/>
  <c r="L13" i="2"/>
  <c r="L12" i="2"/>
  <c r="L11" i="2"/>
  <c r="L10" i="2"/>
  <c r="L9" i="2"/>
  <c r="L8" i="2"/>
  <c r="L7" i="2"/>
  <c r="I158" i="2"/>
  <c r="I157" i="2"/>
  <c r="I156" i="2"/>
  <c r="I155" i="2"/>
  <c r="I154" i="2"/>
  <c r="I153" i="2"/>
  <c r="I152" i="2"/>
  <c r="I151" i="2"/>
  <c r="I150" i="2"/>
  <c r="I149" i="2"/>
  <c r="I148" i="2"/>
  <c r="I147" i="2"/>
  <c r="I145" i="2"/>
  <c r="I144" i="2"/>
  <c r="I143" i="2"/>
  <c r="I142" i="2"/>
  <c r="I141" i="2"/>
  <c r="I140" i="2"/>
  <c r="I139" i="2"/>
  <c r="I138" i="2"/>
  <c r="I137" i="2"/>
  <c r="I136" i="2"/>
  <c r="I135" i="2"/>
  <c r="I134" i="2"/>
  <c r="I133" i="2"/>
  <c r="I132" i="2"/>
  <c r="I131" i="2"/>
  <c r="I130" i="2"/>
  <c r="I128" i="2"/>
  <c r="I127" i="2"/>
  <c r="I126" i="2"/>
  <c r="I125" i="2"/>
  <c r="I124" i="2"/>
  <c r="I123" i="2"/>
  <c r="I122" i="2"/>
  <c r="I121" i="2"/>
  <c r="I120" i="2"/>
  <c r="I119" i="2"/>
  <c r="I118" i="2"/>
  <c r="I116" i="2"/>
  <c r="I115" i="2"/>
  <c r="I114" i="2"/>
  <c r="I113" i="2"/>
  <c r="I112" i="2"/>
  <c r="I111" i="2"/>
  <c r="I110" i="2"/>
  <c r="I109" i="2"/>
  <c r="I108" i="2"/>
  <c r="I107"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8" i="2"/>
  <c r="I67" i="2"/>
  <c r="I66" i="2"/>
  <c r="I65" i="2"/>
  <c r="I64" i="2"/>
  <c r="I63" i="2"/>
  <c r="I62" i="2"/>
  <c r="I61" i="2"/>
  <c r="I60" i="2"/>
  <c r="I59" i="2"/>
  <c r="I58" i="2"/>
  <c r="I57" i="2"/>
  <c r="I56" i="2"/>
  <c r="I55" i="2"/>
  <c r="I54" i="2"/>
  <c r="I53" i="2"/>
  <c r="I52" i="2"/>
  <c r="I51" i="2"/>
  <c r="I50" i="2"/>
  <c r="I49" i="2"/>
  <c r="I48" i="2"/>
  <c r="I47" i="2"/>
  <c r="I46" i="2"/>
  <c r="I45" i="2"/>
  <c r="I44" i="2"/>
  <c r="I43" i="2"/>
  <c r="I42" i="2"/>
  <c r="I40" i="2"/>
  <c r="I39" i="2"/>
  <c r="I38" i="2"/>
  <c r="I37" i="2"/>
  <c r="I36" i="2"/>
  <c r="I35" i="2"/>
  <c r="I34" i="2"/>
  <c r="I33" i="2"/>
  <c r="I32" i="2"/>
  <c r="I31" i="2"/>
  <c r="I30" i="2"/>
  <c r="I29" i="2"/>
  <c r="I28" i="2"/>
  <c r="I27" i="2"/>
  <c r="I26" i="2"/>
  <c r="I25" i="2"/>
  <c r="I23" i="2"/>
  <c r="I22" i="2"/>
  <c r="I21" i="2"/>
  <c r="I20" i="2"/>
  <c r="I19" i="2"/>
  <c r="I18" i="2"/>
  <c r="I17" i="2"/>
  <c r="I16" i="2"/>
  <c r="I15" i="2"/>
  <c r="I14" i="2"/>
  <c r="I13" i="2"/>
  <c r="I12" i="2"/>
  <c r="I11" i="2"/>
  <c r="I10" i="2"/>
  <c r="I9" i="2"/>
  <c r="I8" i="2"/>
  <c r="I7" i="2"/>
  <c r="I24" i="2" s="1"/>
  <c r="CF158" i="14"/>
  <c r="CF157" i="14"/>
  <c r="CF156" i="14"/>
  <c r="CF155" i="14"/>
  <c r="CF154" i="14"/>
  <c r="CF153" i="14"/>
  <c r="CF152" i="14"/>
  <c r="CF151" i="14"/>
  <c r="CF150" i="14"/>
  <c r="CF149" i="14"/>
  <c r="CF148" i="14"/>
  <c r="CF147" i="14"/>
  <c r="CF145" i="14"/>
  <c r="CF144" i="14"/>
  <c r="CF143" i="14"/>
  <c r="CF142" i="14"/>
  <c r="CF141" i="14"/>
  <c r="CF140" i="14"/>
  <c r="CF139" i="14"/>
  <c r="CF138" i="14"/>
  <c r="CF137" i="14"/>
  <c r="CF136" i="14"/>
  <c r="CF135" i="14"/>
  <c r="CF134" i="14"/>
  <c r="CF133" i="14"/>
  <c r="CF132" i="14"/>
  <c r="CF131" i="14"/>
  <c r="CF130" i="14"/>
  <c r="CF128" i="14"/>
  <c r="CF127" i="14"/>
  <c r="CF126" i="14"/>
  <c r="CF125" i="14"/>
  <c r="CF124" i="14"/>
  <c r="CF123" i="14"/>
  <c r="CF122" i="14"/>
  <c r="CF120" i="14"/>
  <c r="CF119" i="14"/>
  <c r="CF118" i="14"/>
  <c r="CF116" i="14"/>
  <c r="CF115" i="14"/>
  <c r="CF114" i="14"/>
  <c r="CF113" i="14"/>
  <c r="CF112" i="14"/>
  <c r="CF111" i="14"/>
  <c r="CF110" i="14"/>
  <c r="CF109" i="14"/>
  <c r="CF108" i="14"/>
  <c r="CF107" i="14"/>
  <c r="CF105" i="14"/>
  <c r="CF104" i="14"/>
  <c r="CF103" i="14"/>
  <c r="CF102" i="14"/>
  <c r="CF101" i="14"/>
  <c r="CF100" i="14"/>
  <c r="CF99" i="14"/>
  <c r="CF98" i="14"/>
  <c r="CF97" i="14"/>
  <c r="CF96" i="14"/>
  <c r="CF95" i="14"/>
  <c r="CF94" i="14"/>
  <c r="CF93" i="14"/>
  <c r="CF92" i="14"/>
  <c r="CF91" i="14"/>
  <c r="CF90" i="14"/>
  <c r="CF89" i="14"/>
  <c r="CF88" i="14"/>
  <c r="CF87" i="14"/>
  <c r="CF86" i="14"/>
  <c r="CF85" i="14"/>
  <c r="CF84" i="14"/>
  <c r="CF83" i="14"/>
  <c r="CF82" i="14"/>
  <c r="CF81" i="14"/>
  <c r="CF80" i="14"/>
  <c r="CF79" i="14"/>
  <c r="CF78" i="14"/>
  <c r="CF77" i="14"/>
  <c r="CF76" i="14"/>
  <c r="CF75" i="14"/>
  <c r="CF74" i="14"/>
  <c r="CF73" i="14"/>
  <c r="CF72" i="14"/>
  <c r="CF71" i="14"/>
  <c r="CF70" i="14"/>
  <c r="CF68" i="14"/>
  <c r="CF67" i="14"/>
  <c r="CF66" i="14"/>
  <c r="CF65" i="14"/>
  <c r="CF64" i="14"/>
  <c r="CF63" i="14"/>
  <c r="CF62" i="14"/>
  <c r="CF61" i="14"/>
  <c r="CF60" i="14"/>
  <c r="CF59" i="14"/>
  <c r="CF58" i="14"/>
  <c r="CF57" i="14"/>
  <c r="CF56" i="14"/>
  <c r="CF55" i="14"/>
  <c r="CF54" i="14"/>
  <c r="CF53" i="14"/>
  <c r="CF52" i="14"/>
  <c r="CF51" i="14"/>
  <c r="CF50" i="14"/>
  <c r="CF49" i="14"/>
  <c r="CF48" i="14"/>
  <c r="CF47" i="14"/>
  <c r="CF46" i="14"/>
  <c r="CF45" i="14"/>
  <c r="CF44" i="14"/>
  <c r="CF43" i="14"/>
  <c r="CF42" i="14"/>
  <c r="CF40" i="14"/>
  <c r="CF39" i="14"/>
  <c r="CF38" i="14"/>
  <c r="CF37" i="14"/>
  <c r="CF36" i="14"/>
  <c r="CF35" i="14"/>
  <c r="CF34" i="14"/>
  <c r="CF33" i="14"/>
  <c r="CF32" i="14"/>
  <c r="CF31" i="14"/>
  <c r="CF30" i="14"/>
  <c r="CF29" i="14"/>
  <c r="CF28" i="14"/>
  <c r="CF27" i="14"/>
  <c r="CF26" i="14"/>
  <c r="CF25" i="14"/>
  <c r="CF23" i="14"/>
  <c r="CF22" i="14"/>
  <c r="CF21" i="14"/>
  <c r="CF20" i="14"/>
  <c r="CF19" i="14"/>
  <c r="CF18" i="14"/>
  <c r="CF17" i="14"/>
  <c r="CF16" i="14"/>
  <c r="CF15" i="14"/>
  <c r="CF14" i="14"/>
  <c r="CF13" i="14"/>
  <c r="CF12" i="14"/>
  <c r="CF11" i="14"/>
  <c r="CF10" i="14"/>
  <c r="CF9" i="14"/>
  <c r="CF8" i="14"/>
  <c r="CF7" i="14"/>
  <c r="BT158" i="14"/>
  <c r="BT157" i="14"/>
  <c r="BT156" i="14"/>
  <c r="BT155" i="14"/>
  <c r="BT154" i="14"/>
  <c r="BT153" i="14"/>
  <c r="BT152" i="14"/>
  <c r="BT151" i="14"/>
  <c r="BT150" i="14"/>
  <c r="BT149" i="14"/>
  <c r="BT148" i="14"/>
  <c r="BT147" i="14"/>
  <c r="BT145" i="14"/>
  <c r="BT144" i="14"/>
  <c r="BT143" i="14"/>
  <c r="BT142" i="14"/>
  <c r="BT141" i="14"/>
  <c r="BT140" i="14"/>
  <c r="BT139" i="14"/>
  <c r="BT138" i="14"/>
  <c r="BT137" i="14"/>
  <c r="BT136" i="14"/>
  <c r="BT135" i="14"/>
  <c r="BT134" i="14"/>
  <c r="BT133" i="14"/>
  <c r="BT132" i="14"/>
  <c r="BT131" i="14"/>
  <c r="BT130" i="14"/>
  <c r="BT128" i="14"/>
  <c r="BT127" i="14"/>
  <c r="BT126" i="14"/>
  <c r="BT125" i="14"/>
  <c r="BT124" i="14"/>
  <c r="BT123" i="14"/>
  <c r="BT122" i="14"/>
  <c r="BT120" i="14"/>
  <c r="BT119" i="14"/>
  <c r="BT118" i="14"/>
  <c r="BT116" i="14"/>
  <c r="BT115" i="14"/>
  <c r="BT114" i="14"/>
  <c r="BT113" i="14"/>
  <c r="BT112" i="14"/>
  <c r="BT111" i="14"/>
  <c r="BT110" i="14"/>
  <c r="BT109" i="14"/>
  <c r="BT108" i="14"/>
  <c r="BT107" i="14"/>
  <c r="BT105" i="14"/>
  <c r="BT104" i="14"/>
  <c r="BT103" i="14"/>
  <c r="BT102" i="14"/>
  <c r="BT101" i="14"/>
  <c r="BT100" i="14"/>
  <c r="BT99" i="14"/>
  <c r="BT98" i="14"/>
  <c r="BT97" i="14"/>
  <c r="BT96" i="14"/>
  <c r="BT95" i="14"/>
  <c r="BT94" i="14"/>
  <c r="BT93" i="14"/>
  <c r="BT92" i="14"/>
  <c r="BT91" i="14"/>
  <c r="BT90" i="14"/>
  <c r="BT89" i="14"/>
  <c r="BT88" i="14"/>
  <c r="BT87" i="14"/>
  <c r="BT86" i="14"/>
  <c r="BT85" i="14"/>
  <c r="BT84" i="14"/>
  <c r="BT83" i="14"/>
  <c r="BT82" i="14"/>
  <c r="BT81" i="14"/>
  <c r="BT80" i="14"/>
  <c r="BT79" i="14"/>
  <c r="BT78" i="14"/>
  <c r="BT77" i="14"/>
  <c r="BT76" i="14"/>
  <c r="BT75" i="14"/>
  <c r="BT74" i="14"/>
  <c r="BT73" i="14"/>
  <c r="BT72" i="14"/>
  <c r="BT71" i="14"/>
  <c r="BT70" i="14"/>
  <c r="BT68" i="14"/>
  <c r="BT67" i="14"/>
  <c r="BT66" i="14"/>
  <c r="BT65" i="14"/>
  <c r="BT64" i="14"/>
  <c r="BT63" i="14"/>
  <c r="BT62" i="14"/>
  <c r="BT61" i="14"/>
  <c r="BT60" i="14"/>
  <c r="BT59" i="14"/>
  <c r="BT58" i="14"/>
  <c r="BT57" i="14"/>
  <c r="BT56" i="14"/>
  <c r="BT55" i="14"/>
  <c r="BT54" i="14"/>
  <c r="BT53" i="14"/>
  <c r="BT52" i="14"/>
  <c r="BT51" i="14"/>
  <c r="BT50" i="14"/>
  <c r="BT49" i="14"/>
  <c r="BT48" i="14"/>
  <c r="BT47" i="14"/>
  <c r="BT46" i="14"/>
  <c r="BT45" i="14"/>
  <c r="BT44" i="14"/>
  <c r="BT43" i="14"/>
  <c r="BT42" i="14"/>
  <c r="BT40" i="14"/>
  <c r="BT39" i="14"/>
  <c r="BT38" i="14"/>
  <c r="BT37" i="14"/>
  <c r="BT36" i="14"/>
  <c r="BT35" i="14"/>
  <c r="BT34" i="14"/>
  <c r="BT33" i="14"/>
  <c r="BT32" i="14"/>
  <c r="BT31" i="14"/>
  <c r="BT30" i="14"/>
  <c r="BT29" i="14"/>
  <c r="BT28" i="14"/>
  <c r="BT27" i="14"/>
  <c r="BT26" i="14"/>
  <c r="BT25" i="14"/>
  <c r="BT23" i="14"/>
  <c r="BT22" i="14"/>
  <c r="BT21" i="14"/>
  <c r="BT20" i="14"/>
  <c r="BT19" i="14"/>
  <c r="BT18" i="14"/>
  <c r="BT17" i="14"/>
  <c r="BT16" i="14"/>
  <c r="BT15" i="14"/>
  <c r="BT14" i="14"/>
  <c r="BT13" i="14"/>
  <c r="BT12" i="14"/>
  <c r="BT11" i="14"/>
  <c r="BT10" i="14"/>
  <c r="BT9" i="14"/>
  <c r="BT8" i="14"/>
  <c r="BT7" i="14"/>
  <c r="BQ158" i="14"/>
  <c r="BQ157" i="14"/>
  <c r="BQ156" i="14"/>
  <c r="BQ155" i="14"/>
  <c r="BQ154" i="14"/>
  <c r="BQ153" i="14"/>
  <c r="BQ152" i="14"/>
  <c r="BQ151" i="14"/>
  <c r="BQ150" i="14"/>
  <c r="BQ149" i="14"/>
  <c r="BQ148" i="14"/>
  <c r="BQ147" i="14"/>
  <c r="BQ145" i="14"/>
  <c r="BQ144" i="14"/>
  <c r="BQ143" i="14"/>
  <c r="BQ142" i="14"/>
  <c r="BQ141" i="14"/>
  <c r="BQ140" i="14"/>
  <c r="BQ139" i="14"/>
  <c r="BQ138" i="14"/>
  <c r="BQ137" i="14"/>
  <c r="BQ136" i="14"/>
  <c r="BQ135" i="14"/>
  <c r="BQ134" i="14"/>
  <c r="BQ133" i="14"/>
  <c r="BQ132" i="14"/>
  <c r="BQ131" i="14"/>
  <c r="BQ130" i="14"/>
  <c r="BQ128" i="14"/>
  <c r="BQ127" i="14"/>
  <c r="BQ126" i="14"/>
  <c r="BQ125" i="14"/>
  <c r="BQ124" i="14"/>
  <c r="BQ123" i="14"/>
  <c r="BQ122" i="14"/>
  <c r="BQ120" i="14"/>
  <c r="BQ119" i="14"/>
  <c r="BQ118" i="14"/>
  <c r="BQ116" i="14"/>
  <c r="BQ115" i="14"/>
  <c r="BQ114" i="14"/>
  <c r="BQ113" i="14"/>
  <c r="BQ112" i="14"/>
  <c r="BQ111" i="14"/>
  <c r="BQ110" i="14"/>
  <c r="BQ109" i="14"/>
  <c r="BQ108" i="14"/>
  <c r="BQ107" i="14"/>
  <c r="BQ105" i="14"/>
  <c r="BQ104" i="14"/>
  <c r="BQ103" i="14"/>
  <c r="BQ102" i="14"/>
  <c r="BQ101" i="14"/>
  <c r="BQ100" i="14"/>
  <c r="BQ99" i="14"/>
  <c r="BQ98" i="14"/>
  <c r="BQ97" i="14"/>
  <c r="BQ96" i="14"/>
  <c r="BQ95" i="14"/>
  <c r="BQ94" i="14"/>
  <c r="BQ93" i="14"/>
  <c r="BQ92" i="14"/>
  <c r="BQ91" i="14"/>
  <c r="BQ90" i="14"/>
  <c r="BQ89" i="14"/>
  <c r="BQ88" i="14"/>
  <c r="BQ87" i="14"/>
  <c r="BQ86" i="14"/>
  <c r="BQ85" i="14"/>
  <c r="BQ84" i="14"/>
  <c r="BQ83" i="14"/>
  <c r="BQ82" i="14"/>
  <c r="BQ81" i="14"/>
  <c r="BQ80" i="14"/>
  <c r="BQ79" i="14"/>
  <c r="BQ78" i="14"/>
  <c r="BQ77" i="14"/>
  <c r="BQ76" i="14"/>
  <c r="BQ75" i="14"/>
  <c r="BQ74" i="14"/>
  <c r="BQ73" i="14"/>
  <c r="BQ72" i="14"/>
  <c r="BQ71" i="14"/>
  <c r="BQ70" i="14"/>
  <c r="BQ68" i="14"/>
  <c r="BQ67" i="14"/>
  <c r="BQ66" i="14"/>
  <c r="BQ65" i="14"/>
  <c r="BQ64" i="14"/>
  <c r="BQ63" i="14"/>
  <c r="BQ62" i="14"/>
  <c r="BQ61" i="14"/>
  <c r="BQ60" i="14"/>
  <c r="BQ59" i="14"/>
  <c r="BQ58" i="14"/>
  <c r="BQ57" i="14"/>
  <c r="BQ56" i="14"/>
  <c r="BQ55" i="14"/>
  <c r="BQ54" i="14"/>
  <c r="BQ53" i="14"/>
  <c r="BQ52" i="14"/>
  <c r="BQ51" i="14"/>
  <c r="BQ50" i="14"/>
  <c r="BQ49" i="14"/>
  <c r="BQ48" i="14"/>
  <c r="BQ47" i="14"/>
  <c r="BQ46" i="14"/>
  <c r="BQ45" i="14"/>
  <c r="BQ44" i="14"/>
  <c r="BQ43" i="14"/>
  <c r="BQ42" i="14"/>
  <c r="BQ40" i="14"/>
  <c r="BQ39" i="14"/>
  <c r="BQ38" i="14"/>
  <c r="BQ37" i="14"/>
  <c r="BQ36" i="14"/>
  <c r="BQ35" i="14"/>
  <c r="BQ34" i="14"/>
  <c r="BQ33" i="14"/>
  <c r="BQ32" i="14"/>
  <c r="BQ31" i="14"/>
  <c r="BQ30" i="14"/>
  <c r="BQ29" i="14"/>
  <c r="BQ28" i="14"/>
  <c r="BQ27" i="14"/>
  <c r="BQ26" i="14"/>
  <c r="BQ25" i="14"/>
  <c r="BQ23" i="14"/>
  <c r="BQ22" i="14"/>
  <c r="BQ21" i="14"/>
  <c r="BQ20" i="14"/>
  <c r="BQ19" i="14"/>
  <c r="BQ18" i="14"/>
  <c r="BQ17" i="14"/>
  <c r="BQ16" i="14"/>
  <c r="BQ15" i="14"/>
  <c r="BQ14" i="14"/>
  <c r="BQ13" i="14"/>
  <c r="BQ12" i="14"/>
  <c r="BQ11" i="14"/>
  <c r="BQ10" i="14"/>
  <c r="BQ9" i="14"/>
  <c r="BQ8" i="14"/>
  <c r="BQ7" i="14"/>
  <c r="BE158" i="14"/>
  <c r="BE157" i="14"/>
  <c r="BE156" i="14"/>
  <c r="BE155" i="14"/>
  <c r="BE154" i="14"/>
  <c r="BE153" i="14"/>
  <c r="BE152" i="14"/>
  <c r="BE151" i="14"/>
  <c r="BE150" i="14"/>
  <c r="BE149" i="14"/>
  <c r="BE148" i="14"/>
  <c r="BE147" i="14"/>
  <c r="BE145" i="14"/>
  <c r="BE144" i="14"/>
  <c r="BE143" i="14"/>
  <c r="BE142" i="14"/>
  <c r="BE141" i="14"/>
  <c r="BE140" i="14"/>
  <c r="BE139" i="14"/>
  <c r="BE138" i="14"/>
  <c r="BE137" i="14"/>
  <c r="BE136" i="14"/>
  <c r="BE135" i="14"/>
  <c r="BE134" i="14"/>
  <c r="BE133" i="14"/>
  <c r="BE132" i="14"/>
  <c r="BE131" i="14"/>
  <c r="BE130" i="14"/>
  <c r="BE128" i="14"/>
  <c r="BE127" i="14"/>
  <c r="BE126" i="14"/>
  <c r="BE125" i="14"/>
  <c r="BE124" i="14"/>
  <c r="BE123" i="14"/>
  <c r="BE122" i="14"/>
  <c r="BE120" i="14"/>
  <c r="BE119" i="14"/>
  <c r="BE118" i="14"/>
  <c r="BE116" i="14"/>
  <c r="BE115" i="14"/>
  <c r="BE114" i="14"/>
  <c r="BE113" i="14"/>
  <c r="BE112" i="14"/>
  <c r="BE111" i="14"/>
  <c r="BE110" i="14"/>
  <c r="BE109" i="14"/>
  <c r="BE108" i="14"/>
  <c r="BE107" i="14"/>
  <c r="BE105" i="14"/>
  <c r="BE104" i="14"/>
  <c r="BE103" i="14"/>
  <c r="BE102" i="14"/>
  <c r="BE101" i="14"/>
  <c r="BE100" i="14"/>
  <c r="BE99" i="14"/>
  <c r="BE98" i="14"/>
  <c r="BE97" i="14"/>
  <c r="BE96" i="14"/>
  <c r="BE95" i="14"/>
  <c r="BE94" i="14"/>
  <c r="BE93" i="14"/>
  <c r="BE92" i="14"/>
  <c r="BE91" i="14"/>
  <c r="BE90" i="14"/>
  <c r="BE89" i="14"/>
  <c r="BE88" i="14"/>
  <c r="BE87" i="14"/>
  <c r="BE86" i="14"/>
  <c r="BE85" i="14"/>
  <c r="BE84" i="14"/>
  <c r="BE83" i="14"/>
  <c r="BE82" i="14"/>
  <c r="BE81" i="14"/>
  <c r="BE80" i="14"/>
  <c r="BE79" i="14"/>
  <c r="BE78" i="14"/>
  <c r="BE77" i="14"/>
  <c r="BE76" i="14"/>
  <c r="BE75" i="14"/>
  <c r="BE74" i="14"/>
  <c r="BE73" i="14"/>
  <c r="BE72" i="14"/>
  <c r="BE71" i="14"/>
  <c r="BE70" i="14"/>
  <c r="BE68" i="14"/>
  <c r="BE67" i="14"/>
  <c r="BE66" i="14"/>
  <c r="BE65" i="14"/>
  <c r="BE64" i="14"/>
  <c r="BE63" i="14"/>
  <c r="BE62" i="14"/>
  <c r="BE61" i="14"/>
  <c r="BE60" i="14"/>
  <c r="BE59" i="14"/>
  <c r="BE58" i="14"/>
  <c r="BE57" i="14"/>
  <c r="BE56" i="14"/>
  <c r="BE55" i="14"/>
  <c r="BE54" i="14"/>
  <c r="BE53" i="14"/>
  <c r="BE52" i="14"/>
  <c r="BE51" i="14"/>
  <c r="BE50" i="14"/>
  <c r="BE49" i="14"/>
  <c r="BE48" i="14"/>
  <c r="BE47" i="14"/>
  <c r="BE46" i="14"/>
  <c r="BE45" i="14"/>
  <c r="BE44" i="14"/>
  <c r="BE43" i="14"/>
  <c r="BE42" i="14"/>
  <c r="BE40" i="14"/>
  <c r="BE39" i="14"/>
  <c r="BE38" i="14"/>
  <c r="BE37" i="14"/>
  <c r="BE36" i="14"/>
  <c r="BE35" i="14"/>
  <c r="BE34" i="14"/>
  <c r="BE33" i="14"/>
  <c r="BE32" i="14"/>
  <c r="BE31" i="14"/>
  <c r="BE30" i="14"/>
  <c r="BE29" i="14"/>
  <c r="BE28" i="14"/>
  <c r="BE27" i="14"/>
  <c r="BE26" i="14"/>
  <c r="BE25" i="14"/>
  <c r="BE23" i="14"/>
  <c r="BE22" i="14"/>
  <c r="BE21" i="14"/>
  <c r="BE20" i="14"/>
  <c r="BE19" i="14"/>
  <c r="BE18" i="14"/>
  <c r="BE17" i="14"/>
  <c r="BE16" i="14"/>
  <c r="BE15" i="14"/>
  <c r="BE14" i="14"/>
  <c r="BE13" i="14"/>
  <c r="BE12" i="14"/>
  <c r="BE11" i="14"/>
  <c r="BE10" i="14"/>
  <c r="BE9" i="14"/>
  <c r="BE8" i="14"/>
  <c r="BE7" i="14"/>
  <c r="BB158" i="14"/>
  <c r="BB157" i="14"/>
  <c r="BB156" i="14"/>
  <c r="BB155" i="14"/>
  <c r="BB154" i="14"/>
  <c r="BB153" i="14"/>
  <c r="BB152" i="14"/>
  <c r="BB151" i="14"/>
  <c r="BB150" i="14"/>
  <c r="BB149" i="14"/>
  <c r="BB148" i="14"/>
  <c r="BB147" i="14"/>
  <c r="BB145" i="14"/>
  <c r="BB144" i="14"/>
  <c r="BB143" i="14"/>
  <c r="BB142" i="14"/>
  <c r="BB141" i="14"/>
  <c r="BB140" i="14"/>
  <c r="BB139" i="14"/>
  <c r="BB138" i="14"/>
  <c r="BB137" i="14"/>
  <c r="BB136" i="14"/>
  <c r="BB135" i="14"/>
  <c r="BB134" i="14"/>
  <c r="BB133" i="14"/>
  <c r="BB132" i="14"/>
  <c r="BB131" i="14"/>
  <c r="BB130" i="14"/>
  <c r="BB128" i="14"/>
  <c r="BB127" i="14"/>
  <c r="BB126" i="14"/>
  <c r="BB125" i="14"/>
  <c r="BB124" i="14"/>
  <c r="BB123" i="14"/>
  <c r="BB122" i="14"/>
  <c r="BB120" i="14"/>
  <c r="BB119" i="14"/>
  <c r="BB118" i="14"/>
  <c r="BB116" i="14"/>
  <c r="BB115" i="14"/>
  <c r="BB114" i="14"/>
  <c r="BB113" i="14"/>
  <c r="BB112" i="14"/>
  <c r="BB111" i="14"/>
  <c r="BB110" i="14"/>
  <c r="BB109" i="14"/>
  <c r="BB108" i="14"/>
  <c r="BB107" i="14"/>
  <c r="BB105" i="14"/>
  <c r="BB104" i="14"/>
  <c r="BB103" i="14"/>
  <c r="BB102" i="14"/>
  <c r="BB101" i="14"/>
  <c r="BB100" i="14"/>
  <c r="BB99" i="14"/>
  <c r="BB98" i="14"/>
  <c r="BB97" i="14"/>
  <c r="BB96" i="14"/>
  <c r="BB95" i="14"/>
  <c r="BB94" i="14"/>
  <c r="BB93" i="14"/>
  <c r="BB92" i="14"/>
  <c r="BB91" i="14"/>
  <c r="BB90" i="14"/>
  <c r="BB89" i="14"/>
  <c r="BB88" i="14"/>
  <c r="BB87" i="14"/>
  <c r="BB86" i="14"/>
  <c r="BB85" i="14"/>
  <c r="BB84" i="14"/>
  <c r="BB83" i="14"/>
  <c r="BB82" i="14"/>
  <c r="BB81" i="14"/>
  <c r="BB80" i="14"/>
  <c r="BB79" i="14"/>
  <c r="BB78" i="14"/>
  <c r="BB77" i="14"/>
  <c r="BB76" i="14"/>
  <c r="BB75" i="14"/>
  <c r="BB74" i="14"/>
  <c r="BB73" i="14"/>
  <c r="BB72" i="14"/>
  <c r="BB71" i="14"/>
  <c r="BB70" i="14"/>
  <c r="BB68" i="14"/>
  <c r="BB67" i="14"/>
  <c r="BB66" i="14"/>
  <c r="BB65" i="14"/>
  <c r="BB64" i="14"/>
  <c r="BB63" i="14"/>
  <c r="BB62" i="14"/>
  <c r="BB61" i="14"/>
  <c r="BB60" i="14"/>
  <c r="BB59" i="14"/>
  <c r="BB58" i="14"/>
  <c r="BB57" i="14"/>
  <c r="BB56" i="14"/>
  <c r="BB55" i="14"/>
  <c r="BB54" i="14"/>
  <c r="BB53" i="14"/>
  <c r="BB52" i="14"/>
  <c r="BB51" i="14"/>
  <c r="BB50" i="14"/>
  <c r="BB49" i="14"/>
  <c r="BB48" i="14"/>
  <c r="BB47" i="14"/>
  <c r="BB46" i="14"/>
  <c r="BB45" i="14"/>
  <c r="BB44" i="14"/>
  <c r="BB43" i="14"/>
  <c r="BB42" i="14"/>
  <c r="BB40" i="14"/>
  <c r="BB39" i="14"/>
  <c r="BB38" i="14"/>
  <c r="BB37" i="14"/>
  <c r="BB36" i="14"/>
  <c r="BB35" i="14"/>
  <c r="BB34" i="14"/>
  <c r="BB33" i="14"/>
  <c r="BB32" i="14"/>
  <c r="BB31" i="14"/>
  <c r="BB30" i="14"/>
  <c r="BB29" i="14"/>
  <c r="BB28" i="14"/>
  <c r="BB27" i="14"/>
  <c r="BB26" i="14"/>
  <c r="BB25" i="14"/>
  <c r="BB23" i="14"/>
  <c r="BB22" i="14"/>
  <c r="BB21" i="14"/>
  <c r="BB20" i="14"/>
  <c r="BB19" i="14"/>
  <c r="BB18" i="14"/>
  <c r="BB17" i="14"/>
  <c r="BB16" i="14"/>
  <c r="BB15" i="14"/>
  <c r="BB14" i="14"/>
  <c r="BB13" i="14"/>
  <c r="BB12" i="14"/>
  <c r="BB11" i="14"/>
  <c r="BB10" i="14"/>
  <c r="BB9" i="14"/>
  <c r="BB8" i="14"/>
  <c r="BB7" i="14"/>
  <c r="AW158" i="14"/>
  <c r="AW157" i="14"/>
  <c r="AW156" i="14"/>
  <c r="AW155" i="14"/>
  <c r="AW154" i="14"/>
  <c r="AW153" i="14"/>
  <c r="AW152" i="14"/>
  <c r="AW151" i="14"/>
  <c r="AW150" i="14"/>
  <c r="AW149" i="14"/>
  <c r="AW148" i="14"/>
  <c r="AW147" i="14"/>
  <c r="AW145" i="14"/>
  <c r="AW144" i="14"/>
  <c r="AW143" i="14"/>
  <c r="AW142" i="14"/>
  <c r="AW141" i="14"/>
  <c r="AW140" i="14"/>
  <c r="AW139" i="14"/>
  <c r="AW138" i="14"/>
  <c r="AW137" i="14"/>
  <c r="AW136" i="14"/>
  <c r="AW135" i="14"/>
  <c r="AW134" i="14"/>
  <c r="AW133" i="14"/>
  <c r="AW132" i="14"/>
  <c r="AW131" i="14"/>
  <c r="AW130" i="14"/>
  <c r="AW128" i="14"/>
  <c r="AW127" i="14"/>
  <c r="AW126" i="14"/>
  <c r="AW125" i="14"/>
  <c r="AW124" i="14"/>
  <c r="AW123" i="14"/>
  <c r="AW122" i="14"/>
  <c r="AW120" i="14"/>
  <c r="AW119" i="14"/>
  <c r="AW118" i="14"/>
  <c r="AW116" i="14"/>
  <c r="AW115" i="14"/>
  <c r="AW114" i="14"/>
  <c r="AW113" i="14"/>
  <c r="AW112" i="14"/>
  <c r="AW111" i="14"/>
  <c r="AW110" i="14"/>
  <c r="AW109" i="14"/>
  <c r="AW108" i="14"/>
  <c r="AW107" i="14"/>
  <c r="AW105" i="14"/>
  <c r="AW104" i="14"/>
  <c r="AW103" i="14"/>
  <c r="AW102" i="14"/>
  <c r="AW101" i="14"/>
  <c r="AW100" i="14"/>
  <c r="AW99" i="14"/>
  <c r="AW98" i="14"/>
  <c r="AW97" i="14"/>
  <c r="AW96" i="14"/>
  <c r="AW95" i="14"/>
  <c r="AW94" i="14"/>
  <c r="AW93" i="14"/>
  <c r="AW92" i="14"/>
  <c r="AW91" i="14"/>
  <c r="AW90" i="14"/>
  <c r="AW89" i="14"/>
  <c r="AW88" i="14"/>
  <c r="AW87" i="14"/>
  <c r="AW86" i="14"/>
  <c r="AW85" i="14"/>
  <c r="AW84" i="14"/>
  <c r="AW83" i="14"/>
  <c r="AW82" i="14"/>
  <c r="AW81" i="14"/>
  <c r="AW80" i="14"/>
  <c r="AW79" i="14"/>
  <c r="AW78" i="14"/>
  <c r="AW77" i="14"/>
  <c r="AW76" i="14"/>
  <c r="AW75" i="14"/>
  <c r="AW74" i="14"/>
  <c r="AW73" i="14"/>
  <c r="AW72" i="14"/>
  <c r="AW71" i="14"/>
  <c r="AW70" i="14"/>
  <c r="AW68" i="14"/>
  <c r="AW67" i="14"/>
  <c r="AW66" i="14"/>
  <c r="AW65" i="14"/>
  <c r="AW64" i="14"/>
  <c r="AW63" i="14"/>
  <c r="AW62" i="14"/>
  <c r="AW61" i="14"/>
  <c r="AW60" i="14"/>
  <c r="AW59" i="14"/>
  <c r="AW58" i="14"/>
  <c r="AW57" i="14"/>
  <c r="AW56" i="14"/>
  <c r="AW55" i="14"/>
  <c r="AW54" i="14"/>
  <c r="AW53" i="14"/>
  <c r="AW52" i="14"/>
  <c r="AW51" i="14"/>
  <c r="AW50" i="14"/>
  <c r="AW49" i="14"/>
  <c r="AW48" i="14"/>
  <c r="AW47" i="14"/>
  <c r="AW46" i="14"/>
  <c r="AW45" i="14"/>
  <c r="AW44" i="14"/>
  <c r="AW43" i="14"/>
  <c r="AW42" i="14"/>
  <c r="AW40" i="14"/>
  <c r="AW39" i="14"/>
  <c r="AW38" i="14"/>
  <c r="AW37" i="14"/>
  <c r="AW36" i="14"/>
  <c r="AW35" i="14"/>
  <c r="AW34" i="14"/>
  <c r="AW33" i="14"/>
  <c r="AW32" i="14"/>
  <c r="AW31" i="14"/>
  <c r="AW30" i="14"/>
  <c r="AW29" i="14"/>
  <c r="AW28" i="14"/>
  <c r="AW27" i="14"/>
  <c r="AW26" i="14"/>
  <c r="AW25" i="14"/>
  <c r="AW23" i="14"/>
  <c r="AW22" i="14"/>
  <c r="AW21" i="14"/>
  <c r="AW20" i="14"/>
  <c r="AW19" i="14"/>
  <c r="AW18" i="14"/>
  <c r="AW17" i="14"/>
  <c r="AW16" i="14"/>
  <c r="AW15" i="14"/>
  <c r="AW14" i="14"/>
  <c r="AW13" i="14"/>
  <c r="AW12" i="14"/>
  <c r="AW11" i="14"/>
  <c r="AW10" i="14"/>
  <c r="AW9" i="14"/>
  <c r="AW8" i="14"/>
  <c r="AW7" i="14"/>
  <c r="AT158" i="14"/>
  <c r="AT157" i="14"/>
  <c r="AT156" i="14"/>
  <c r="AT155" i="14"/>
  <c r="AT154" i="14"/>
  <c r="AT153" i="14"/>
  <c r="AT152" i="14"/>
  <c r="AT151" i="14"/>
  <c r="AT150" i="14"/>
  <c r="AT149" i="14"/>
  <c r="AT148" i="14"/>
  <c r="AT147" i="14"/>
  <c r="AT145" i="14"/>
  <c r="AT144" i="14"/>
  <c r="AT143" i="14"/>
  <c r="AT142" i="14"/>
  <c r="AT141" i="14"/>
  <c r="AT140" i="14"/>
  <c r="AT139" i="14"/>
  <c r="AT138" i="14"/>
  <c r="AT137" i="14"/>
  <c r="AT136" i="14"/>
  <c r="AT135" i="14"/>
  <c r="AT134" i="14"/>
  <c r="AT133" i="14"/>
  <c r="AT132" i="14"/>
  <c r="AT131" i="14"/>
  <c r="AT130" i="14"/>
  <c r="AT128" i="14"/>
  <c r="AT127" i="14"/>
  <c r="AT126" i="14"/>
  <c r="AT125" i="14"/>
  <c r="AT124" i="14"/>
  <c r="AT123" i="14"/>
  <c r="AT122" i="14"/>
  <c r="AT120" i="14"/>
  <c r="AT119" i="14"/>
  <c r="AT118" i="14"/>
  <c r="AT116" i="14"/>
  <c r="AT115" i="14"/>
  <c r="AT114" i="14"/>
  <c r="AT113" i="14"/>
  <c r="AT112" i="14"/>
  <c r="AT111" i="14"/>
  <c r="AT110" i="14"/>
  <c r="AT109" i="14"/>
  <c r="AT108" i="14"/>
  <c r="AT107" i="14"/>
  <c r="AT105" i="14"/>
  <c r="AT104" i="14"/>
  <c r="AT103" i="14"/>
  <c r="AT102" i="14"/>
  <c r="AT101" i="14"/>
  <c r="AT100" i="14"/>
  <c r="AT99" i="14"/>
  <c r="AT98" i="14"/>
  <c r="AT97" i="14"/>
  <c r="AT96" i="14"/>
  <c r="AT95" i="14"/>
  <c r="AT94" i="14"/>
  <c r="AT93" i="14"/>
  <c r="AT92" i="14"/>
  <c r="AT91" i="14"/>
  <c r="AT90" i="14"/>
  <c r="AT89" i="14"/>
  <c r="AT88" i="14"/>
  <c r="AT87" i="14"/>
  <c r="AT86" i="14"/>
  <c r="AT85" i="14"/>
  <c r="AT84" i="14"/>
  <c r="AT83" i="14"/>
  <c r="AT82" i="14"/>
  <c r="AT81" i="14"/>
  <c r="AT80" i="14"/>
  <c r="AT79" i="14"/>
  <c r="AT78" i="14"/>
  <c r="AT77" i="14"/>
  <c r="AT76" i="14"/>
  <c r="AT75" i="14"/>
  <c r="AT74" i="14"/>
  <c r="AT73" i="14"/>
  <c r="AT72" i="14"/>
  <c r="AT71" i="14"/>
  <c r="AT70" i="14"/>
  <c r="AT68" i="14"/>
  <c r="AT67" i="14"/>
  <c r="AT66" i="14"/>
  <c r="AT65" i="14"/>
  <c r="AT64" i="14"/>
  <c r="AT63" i="14"/>
  <c r="AT62" i="14"/>
  <c r="AT61" i="14"/>
  <c r="AT60" i="14"/>
  <c r="AT59" i="14"/>
  <c r="AT58" i="14"/>
  <c r="AT57" i="14"/>
  <c r="AT56" i="14"/>
  <c r="AT55" i="14"/>
  <c r="AT54" i="14"/>
  <c r="AT53" i="14"/>
  <c r="AT52" i="14"/>
  <c r="AT51" i="14"/>
  <c r="AT50" i="14"/>
  <c r="AT49" i="14"/>
  <c r="AT48" i="14"/>
  <c r="AT47" i="14"/>
  <c r="AT46" i="14"/>
  <c r="AT45" i="14"/>
  <c r="AT44" i="14"/>
  <c r="AT43" i="14"/>
  <c r="AT42" i="14"/>
  <c r="AT40" i="14"/>
  <c r="AT39" i="14"/>
  <c r="AT38" i="14"/>
  <c r="AT37" i="14"/>
  <c r="AT36" i="14"/>
  <c r="AT35" i="14"/>
  <c r="AT34" i="14"/>
  <c r="AT33" i="14"/>
  <c r="AT32" i="14"/>
  <c r="AT31" i="14"/>
  <c r="AT30" i="14"/>
  <c r="AT29" i="14"/>
  <c r="AT28" i="14"/>
  <c r="AT27" i="14"/>
  <c r="AT26" i="14"/>
  <c r="AT25" i="14"/>
  <c r="AT23" i="14"/>
  <c r="AT22" i="14"/>
  <c r="AT21" i="14"/>
  <c r="AT20" i="14"/>
  <c r="AT19" i="14"/>
  <c r="AT18" i="14"/>
  <c r="AT17" i="14"/>
  <c r="AT16" i="14"/>
  <c r="AT15" i="14"/>
  <c r="AT14" i="14"/>
  <c r="AT13" i="14"/>
  <c r="AT12" i="14"/>
  <c r="AT11" i="14"/>
  <c r="AT10" i="14"/>
  <c r="AT9" i="14"/>
  <c r="AT7" i="14"/>
  <c r="AO158" i="14"/>
  <c r="AO157" i="14"/>
  <c r="AO156" i="14"/>
  <c r="AO155" i="14"/>
  <c r="AO154" i="14"/>
  <c r="AO153" i="14"/>
  <c r="AO152" i="14"/>
  <c r="AO151" i="14"/>
  <c r="AO150" i="14"/>
  <c r="AO149" i="14"/>
  <c r="AO148" i="14"/>
  <c r="AO147" i="14"/>
  <c r="AO145" i="14"/>
  <c r="AO144" i="14"/>
  <c r="AO143" i="14"/>
  <c r="AO142" i="14"/>
  <c r="AO141" i="14"/>
  <c r="AO140" i="14"/>
  <c r="AO139" i="14"/>
  <c r="AO138" i="14"/>
  <c r="AO137" i="14"/>
  <c r="AO136" i="14"/>
  <c r="AO135" i="14"/>
  <c r="AO134" i="14"/>
  <c r="AO133" i="14"/>
  <c r="AO132" i="14"/>
  <c r="AO131" i="14"/>
  <c r="AO130" i="14"/>
  <c r="AO128" i="14"/>
  <c r="AO127" i="14"/>
  <c r="AO126" i="14"/>
  <c r="AO125" i="14"/>
  <c r="AO124" i="14"/>
  <c r="AO123" i="14"/>
  <c r="AO122" i="14"/>
  <c r="AO120" i="14"/>
  <c r="AO119" i="14"/>
  <c r="AO118" i="14"/>
  <c r="AO116" i="14"/>
  <c r="AO115" i="14"/>
  <c r="AO114" i="14"/>
  <c r="AO113" i="14"/>
  <c r="AO112" i="14"/>
  <c r="AO111" i="14"/>
  <c r="AO110" i="14"/>
  <c r="AO109" i="14"/>
  <c r="AO108" i="14"/>
  <c r="AO107" i="14"/>
  <c r="AO105" i="14"/>
  <c r="AO104" i="14"/>
  <c r="AO103" i="14"/>
  <c r="AO102" i="14"/>
  <c r="AO101" i="14"/>
  <c r="AO100" i="14"/>
  <c r="AO99" i="14"/>
  <c r="AO98" i="14"/>
  <c r="AO97" i="14"/>
  <c r="AO96" i="14"/>
  <c r="AO95" i="14"/>
  <c r="AO94" i="14"/>
  <c r="AO93" i="14"/>
  <c r="AO92" i="14"/>
  <c r="AO91" i="14"/>
  <c r="AO90" i="14"/>
  <c r="AO89" i="14"/>
  <c r="AO88" i="14"/>
  <c r="AO87" i="14"/>
  <c r="AO86" i="14"/>
  <c r="AO85" i="14"/>
  <c r="AO84" i="14"/>
  <c r="AO83" i="14"/>
  <c r="AO82" i="14"/>
  <c r="AO81" i="14"/>
  <c r="AO80" i="14"/>
  <c r="AO79" i="14"/>
  <c r="AO78" i="14"/>
  <c r="AO77" i="14"/>
  <c r="AO76" i="14"/>
  <c r="AO75" i="14"/>
  <c r="AO74" i="14"/>
  <c r="AO73" i="14"/>
  <c r="AO72" i="14"/>
  <c r="AO71" i="14"/>
  <c r="AO70" i="14"/>
  <c r="AO68" i="14"/>
  <c r="AO67" i="14"/>
  <c r="AO66" i="14"/>
  <c r="AO65" i="14"/>
  <c r="AO64" i="14"/>
  <c r="AO63" i="14"/>
  <c r="AO62" i="14"/>
  <c r="AO61" i="14"/>
  <c r="AO60" i="14"/>
  <c r="AO59" i="14"/>
  <c r="AO58" i="14"/>
  <c r="AO57" i="14"/>
  <c r="AO56" i="14"/>
  <c r="AO55" i="14"/>
  <c r="AO54" i="14"/>
  <c r="AO53" i="14"/>
  <c r="AO52" i="14"/>
  <c r="AO51" i="14"/>
  <c r="AO50" i="14"/>
  <c r="AO49" i="14"/>
  <c r="AO48" i="14"/>
  <c r="AO47" i="14"/>
  <c r="AO46" i="14"/>
  <c r="AO43" i="14"/>
  <c r="AO42" i="14"/>
  <c r="AO40" i="14"/>
  <c r="AO39" i="14"/>
  <c r="AO38" i="14"/>
  <c r="AO37" i="14"/>
  <c r="AO36" i="14"/>
  <c r="AO35" i="14"/>
  <c r="AO34" i="14"/>
  <c r="AO33" i="14"/>
  <c r="AO32" i="14"/>
  <c r="AO31" i="14"/>
  <c r="AO30" i="14"/>
  <c r="AO29" i="14"/>
  <c r="AO28" i="14"/>
  <c r="AO27" i="14"/>
  <c r="AO26" i="14"/>
  <c r="AO25" i="14"/>
  <c r="AO23" i="14"/>
  <c r="AO22" i="14"/>
  <c r="AO21" i="14"/>
  <c r="AO20" i="14"/>
  <c r="AO19" i="14"/>
  <c r="AO18" i="14"/>
  <c r="AO16" i="14"/>
  <c r="AO14" i="14"/>
  <c r="AO13" i="14"/>
  <c r="AO12" i="14"/>
  <c r="AO11" i="14"/>
  <c r="AO10" i="14"/>
  <c r="AO9" i="14"/>
  <c r="AO8" i="14"/>
  <c r="AO7" i="14"/>
  <c r="AL158" i="14"/>
  <c r="AL157" i="14"/>
  <c r="AL156" i="14"/>
  <c r="AL155" i="14"/>
  <c r="AL154" i="14"/>
  <c r="AL153" i="14"/>
  <c r="AL152" i="14"/>
  <c r="AL151" i="14"/>
  <c r="AL150" i="14"/>
  <c r="AL149" i="14"/>
  <c r="AL148" i="14"/>
  <c r="AL147" i="14"/>
  <c r="AL145" i="14"/>
  <c r="AL144" i="14"/>
  <c r="AL143" i="14"/>
  <c r="AL142" i="14"/>
  <c r="AL141" i="14"/>
  <c r="AL140" i="14"/>
  <c r="AL139" i="14"/>
  <c r="AL138" i="14"/>
  <c r="AL137" i="14"/>
  <c r="AL136" i="14"/>
  <c r="AL135" i="14"/>
  <c r="AL134" i="14"/>
  <c r="AL133" i="14"/>
  <c r="AL132" i="14"/>
  <c r="AL131" i="14"/>
  <c r="AL130" i="14"/>
  <c r="AL128" i="14"/>
  <c r="AL127" i="14"/>
  <c r="AL126" i="14"/>
  <c r="AL125" i="14"/>
  <c r="AL124" i="14"/>
  <c r="AL123" i="14"/>
  <c r="AL122" i="14"/>
  <c r="AL120" i="14"/>
  <c r="AL119" i="14"/>
  <c r="AL118" i="14"/>
  <c r="AL116" i="14"/>
  <c r="AL115" i="14"/>
  <c r="AL114" i="14"/>
  <c r="AL113" i="14"/>
  <c r="AL112" i="14"/>
  <c r="AL111" i="14"/>
  <c r="AL110" i="14"/>
  <c r="AL109" i="14"/>
  <c r="AL108" i="14"/>
  <c r="AL107" i="14"/>
  <c r="AL105" i="14"/>
  <c r="AL104" i="14"/>
  <c r="AL103" i="14"/>
  <c r="AL102" i="14"/>
  <c r="AL101" i="14"/>
  <c r="AL100" i="14"/>
  <c r="AL99" i="14"/>
  <c r="AL98" i="14"/>
  <c r="AL97" i="14"/>
  <c r="AL96" i="14"/>
  <c r="AL95" i="14"/>
  <c r="AL94" i="14"/>
  <c r="AL93" i="14"/>
  <c r="AL92" i="14"/>
  <c r="AL91" i="14"/>
  <c r="AL90" i="14"/>
  <c r="AL89" i="14"/>
  <c r="AL88" i="14"/>
  <c r="AL87" i="14"/>
  <c r="AL86" i="14"/>
  <c r="AL85" i="14"/>
  <c r="AL84" i="14"/>
  <c r="AL83" i="14"/>
  <c r="AL82" i="14"/>
  <c r="AL81" i="14"/>
  <c r="AL80" i="14"/>
  <c r="AL79" i="14"/>
  <c r="AL78" i="14"/>
  <c r="AL77" i="14"/>
  <c r="AL76" i="14"/>
  <c r="AL75" i="14"/>
  <c r="AL74" i="14"/>
  <c r="AL73" i="14"/>
  <c r="AL72" i="14"/>
  <c r="AL71" i="14"/>
  <c r="AL70" i="14"/>
  <c r="AL68" i="14"/>
  <c r="AL67" i="14"/>
  <c r="AL66" i="14"/>
  <c r="AL65" i="14"/>
  <c r="AL64" i="14"/>
  <c r="AL63" i="14"/>
  <c r="AL62" i="14"/>
  <c r="AL61" i="14"/>
  <c r="AL60" i="14"/>
  <c r="AL59" i="14"/>
  <c r="AL58" i="14"/>
  <c r="AL57" i="14"/>
  <c r="AL56" i="14"/>
  <c r="AL55" i="14"/>
  <c r="AL54" i="14"/>
  <c r="AL53" i="14"/>
  <c r="AL52" i="14"/>
  <c r="AL51" i="14"/>
  <c r="AL50" i="14"/>
  <c r="AL49" i="14"/>
  <c r="AL48" i="14"/>
  <c r="AL47" i="14"/>
  <c r="AL46" i="14"/>
  <c r="AL45" i="14"/>
  <c r="AL43" i="14"/>
  <c r="AL42" i="14"/>
  <c r="AL40" i="14"/>
  <c r="AL39" i="14"/>
  <c r="AL38" i="14"/>
  <c r="AL37" i="14"/>
  <c r="AL36" i="14"/>
  <c r="AL35" i="14"/>
  <c r="AL34" i="14"/>
  <c r="AL33" i="14"/>
  <c r="AL32" i="14"/>
  <c r="AL31" i="14"/>
  <c r="AL30" i="14"/>
  <c r="AL29" i="14"/>
  <c r="AL28" i="14"/>
  <c r="AL27" i="14"/>
  <c r="AL26" i="14"/>
  <c r="AL25" i="14"/>
  <c r="AL23" i="14"/>
  <c r="AL22" i="14"/>
  <c r="AL21" i="14"/>
  <c r="AL20" i="14"/>
  <c r="AL19" i="14"/>
  <c r="AL18" i="14"/>
  <c r="AL17" i="14"/>
  <c r="AL16" i="14"/>
  <c r="AL14" i="14"/>
  <c r="AL13" i="14"/>
  <c r="AL12" i="14"/>
  <c r="AL11" i="14"/>
  <c r="AL10" i="14"/>
  <c r="AL9" i="14"/>
  <c r="AL8" i="14"/>
  <c r="AL7" i="14"/>
  <c r="AB158" i="14"/>
  <c r="AB157" i="14"/>
  <c r="AB156" i="14"/>
  <c r="AB155" i="14"/>
  <c r="AB154" i="14"/>
  <c r="AB153" i="14"/>
  <c r="AB152" i="14"/>
  <c r="AB151" i="14"/>
  <c r="AB150" i="14"/>
  <c r="AB149" i="14"/>
  <c r="AB148" i="14"/>
  <c r="AB147" i="14"/>
  <c r="AB145" i="14"/>
  <c r="AB144" i="14"/>
  <c r="AB143" i="14"/>
  <c r="AB142" i="14"/>
  <c r="AB141" i="14"/>
  <c r="AB140" i="14"/>
  <c r="AB139" i="14"/>
  <c r="AB138" i="14"/>
  <c r="AB137" i="14"/>
  <c r="AB136" i="14"/>
  <c r="AB135" i="14"/>
  <c r="AB134" i="14"/>
  <c r="AB133" i="14"/>
  <c r="AB132" i="14"/>
  <c r="AB131" i="14"/>
  <c r="AB130" i="14"/>
  <c r="AB128" i="14"/>
  <c r="AB127" i="14"/>
  <c r="AB126" i="14"/>
  <c r="AB125" i="14"/>
  <c r="AB124" i="14"/>
  <c r="AB123" i="14"/>
  <c r="AB122" i="14"/>
  <c r="AB120" i="14"/>
  <c r="AB119" i="14"/>
  <c r="AB118" i="14"/>
  <c r="AB116" i="14"/>
  <c r="AB115" i="14"/>
  <c r="AB114" i="14"/>
  <c r="AB113" i="14"/>
  <c r="AB112" i="14"/>
  <c r="AB111" i="14"/>
  <c r="AB110" i="14"/>
  <c r="AB109" i="14"/>
  <c r="AB108" i="14"/>
  <c r="AB107" i="14"/>
  <c r="AB105" i="14"/>
  <c r="AB104" i="14"/>
  <c r="AB103" i="14"/>
  <c r="AB102" i="14"/>
  <c r="AB101" i="14"/>
  <c r="AB100" i="14"/>
  <c r="AB99" i="14"/>
  <c r="AB98" i="14"/>
  <c r="AB97" i="14"/>
  <c r="AB96" i="14"/>
  <c r="AB95" i="14"/>
  <c r="AB94" i="14"/>
  <c r="AB93" i="14"/>
  <c r="AB92" i="14"/>
  <c r="AB91" i="14"/>
  <c r="AB90" i="14"/>
  <c r="AB89" i="14"/>
  <c r="AB88" i="14"/>
  <c r="AB87" i="14"/>
  <c r="AB86" i="14"/>
  <c r="AB85" i="14"/>
  <c r="AB84" i="14"/>
  <c r="AB83" i="14"/>
  <c r="AB82" i="14"/>
  <c r="AB81" i="14"/>
  <c r="AB80" i="14"/>
  <c r="AB79" i="14"/>
  <c r="AB78" i="14"/>
  <c r="AB77" i="14"/>
  <c r="AB76" i="14"/>
  <c r="AB75" i="14"/>
  <c r="AB74" i="14"/>
  <c r="AB73" i="14"/>
  <c r="AB72" i="14"/>
  <c r="AB71" i="14"/>
  <c r="AB70" i="14"/>
  <c r="AB68" i="14"/>
  <c r="AB67" i="14"/>
  <c r="AB66" i="14"/>
  <c r="AB65" i="14"/>
  <c r="AB64" i="14"/>
  <c r="AB63" i="14"/>
  <c r="AB62" i="14"/>
  <c r="AB61" i="14"/>
  <c r="AB60" i="14"/>
  <c r="AB59" i="14"/>
  <c r="AB58" i="14"/>
  <c r="AB57" i="14"/>
  <c r="AB56" i="14"/>
  <c r="AB55" i="14"/>
  <c r="AB54" i="14"/>
  <c r="AB53" i="14"/>
  <c r="AB52" i="14"/>
  <c r="AB51" i="14"/>
  <c r="AB50" i="14"/>
  <c r="AB49" i="14"/>
  <c r="AB48" i="14"/>
  <c r="AB47" i="14"/>
  <c r="AB46" i="14"/>
  <c r="AB45" i="14"/>
  <c r="AB44" i="14"/>
  <c r="AB43" i="14"/>
  <c r="AB42" i="14"/>
  <c r="AB40" i="14"/>
  <c r="AB39" i="14"/>
  <c r="AB38" i="14"/>
  <c r="AB37" i="14"/>
  <c r="AB36" i="14"/>
  <c r="AB35" i="14"/>
  <c r="AB34" i="14"/>
  <c r="AB33" i="14"/>
  <c r="AB32" i="14"/>
  <c r="AB31" i="14"/>
  <c r="AB30" i="14"/>
  <c r="AB29" i="14"/>
  <c r="AB28" i="14"/>
  <c r="AB27" i="14"/>
  <c r="AB26" i="14"/>
  <c r="AB25" i="14"/>
  <c r="AB23" i="14"/>
  <c r="AB22" i="14"/>
  <c r="AB21" i="14"/>
  <c r="AB20" i="14"/>
  <c r="AB19" i="14"/>
  <c r="AB18" i="14"/>
  <c r="AB17" i="14"/>
  <c r="AB16" i="14"/>
  <c r="AB15" i="14"/>
  <c r="AB14" i="14"/>
  <c r="AB13" i="14"/>
  <c r="AB12" i="14"/>
  <c r="AB11" i="14"/>
  <c r="AB10" i="14"/>
  <c r="AB9" i="14"/>
  <c r="AB8" i="14"/>
  <c r="AB7" i="14"/>
  <c r="Y158" i="14"/>
  <c r="Y157" i="14"/>
  <c r="Y156" i="14"/>
  <c r="Y155" i="14"/>
  <c r="Y154" i="14"/>
  <c r="Y153" i="14"/>
  <c r="Y152" i="14"/>
  <c r="Y151" i="14"/>
  <c r="Y150" i="14"/>
  <c r="Y149" i="14"/>
  <c r="Y148" i="14"/>
  <c r="Y147" i="14"/>
  <c r="Y145" i="14"/>
  <c r="Y144" i="14"/>
  <c r="Y143" i="14"/>
  <c r="Y142" i="14"/>
  <c r="Y141" i="14"/>
  <c r="Y140" i="14"/>
  <c r="Y139" i="14"/>
  <c r="Y138" i="14"/>
  <c r="Y137" i="14"/>
  <c r="Y136" i="14"/>
  <c r="Y135" i="14"/>
  <c r="Y134" i="14"/>
  <c r="Y133" i="14"/>
  <c r="Y132" i="14"/>
  <c r="Y131" i="14"/>
  <c r="Y130" i="14"/>
  <c r="Y128" i="14"/>
  <c r="Y127" i="14"/>
  <c r="Y126" i="14"/>
  <c r="Y125" i="14"/>
  <c r="Y124" i="14"/>
  <c r="Y123" i="14"/>
  <c r="Y122" i="14"/>
  <c r="Y120" i="14"/>
  <c r="Y119" i="14"/>
  <c r="Y118" i="14"/>
  <c r="Y116" i="14"/>
  <c r="Y115" i="14"/>
  <c r="Y114" i="14"/>
  <c r="Y113" i="14"/>
  <c r="Y112" i="14"/>
  <c r="Y111" i="14"/>
  <c r="Y110" i="14"/>
  <c r="Y109" i="14"/>
  <c r="Y108" i="14"/>
  <c r="Y107" i="14"/>
  <c r="Y105" i="14"/>
  <c r="Y104" i="14"/>
  <c r="Y103" i="14"/>
  <c r="Y102" i="14"/>
  <c r="Y101" i="14"/>
  <c r="Y100" i="14"/>
  <c r="Y99" i="14"/>
  <c r="Y98" i="14"/>
  <c r="Y97" i="14"/>
  <c r="Y96" i="14"/>
  <c r="Y95" i="14"/>
  <c r="Y94" i="14"/>
  <c r="Y93" i="14"/>
  <c r="Y92" i="14"/>
  <c r="Y91" i="14"/>
  <c r="Y90" i="14"/>
  <c r="Y89" i="14"/>
  <c r="Y88" i="14"/>
  <c r="Y87" i="14"/>
  <c r="Y86" i="14"/>
  <c r="Y85" i="14"/>
  <c r="Y84" i="14"/>
  <c r="Y83" i="14"/>
  <c r="Y82" i="14"/>
  <c r="Y81" i="14"/>
  <c r="Y80" i="14"/>
  <c r="Y79" i="14"/>
  <c r="Y78" i="14"/>
  <c r="Y77" i="14"/>
  <c r="Y76" i="14"/>
  <c r="Y75" i="14"/>
  <c r="Y74" i="14"/>
  <c r="Y73" i="14"/>
  <c r="Y72" i="14"/>
  <c r="Y71" i="14"/>
  <c r="Y70" i="14"/>
  <c r="Y68" i="14"/>
  <c r="Y67" i="14"/>
  <c r="Y66" i="14"/>
  <c r="Y65" i="14"/>
  <c r="Y64" i="14"/>
  <c r="Y63" i="14"/>
  <c r="Y62" i="14"/>
  <c r="Y61" i="14"/>
  <c r="Y60" i="14"/>
  <c r="Y59" i="14"/>
  <c r="Y58" i="14"/>
  <c r="Y57" i="14"/>
  <c r="Y56" i="14"/>
  <c r="Y55" i="14"/>
  <c r="Y54" i="14"/>
  <c r="Y53" i="14"/>
  <c r="Y52" i="14"/>
  <c r="Y51" i="14"/>
  <c r="Y50" i="14"/>
  <c r="Y49" i="14"/>
  <c r="Y48" i="14"/>
  <c r="Y47" i="14"/>
  <c r="Y46" i="14"/>
  <c r="Y45" i="14"/>
  <c r="Y44" i="14"/>
  <c r="Y43" i="14"/>
  <c r="Y42" i="14"/>
  <c r="Y40" i="14"/>
  <c r="Y39" i="14"/>
  <c r="Y38" i="14"/>
  <c r="Y37" i="14"/>
  <c r="Y36" i="14"/>
  <c r="Y35" i="14"/>
  <c r="Y34" i="14"/>
  <c r="Y33" i="14"/>
  <c r="Y32" i="14"/>
  <c r="Y31" i="14"/>
  <c r="Y30" i="14"/>
  <c r="Y29" i="14"/>
  <c r="Y28" i="14"/>
  <c r="Y27" i="14"/>
  <c r="Y26" i="14"/>
  <c r="Y25" i="14"/>
  <c r="Y23" i="14"/>
  <c r="Y22" i="14"/>
  <c r="Y21" i="14"/>
  <c r="Y20" i="14"/>
  <c r="Y19" i="14"/>
  <c r="Y18" i="14"/>
  <c r="Y17" i="14"/>
  <c r="Y16" i="14"/>
  <c r="Y15" i="14"/>
  <c r="Y14" i="14"/>
  <c r="Y13" i="14"/>
  <c r="Y12" i="14"/>
  <c r="Y11" i="14"/>
  <c r="Y10" i="14"/>
  <c r="Y9" i="14"/>
  <c r="Y8" i="14"/>
  <c r="Y7" i="14"/>
  <c r="T158" i="14"/>
  <c r="T157" i="14"/>
  <c r="T156" i="14"/>
  <c r="T155" i="14"/>
  <c r="T154" i="14"/>
  <c r="T153" i="14"/>
  <c r="T152" i="14"/>
  <c r="T151" i="14"/>
  <c r="T150" i="14"/>
  <c r="T149" i="14"/>
  <c r="T148" i="14"/>
  <c r="T147" i="14"/>
  <c r="T145" i="14"/>
  <c r="T144" i="14"/>
  <c r="T143" i="14"/>
  <c r="T142" i="14"/>
  <c r="T141" i="14"/>
  <c r="T140" i="14"/>
  <c r="T139" i="14"/>
  <c r="T138" i="14"/>
  <c r="T137" i="14"/>
  <c r="T136" i="14"/>
  <c r="T135" i="14"/>
  <c r="T134" i="14"/>
  <c r="T133" i="14"/>
  <c r="T132" i="14"/>
  <c r="T131" i="14"/>
  <c r="T130" i="14"/>
  <c r="T128" i="14"/>
  <c r="T127" i="14"/>
  <c r="T126" i="14"/>
  <c r="T125" i="14"/>
  <c r="T124" i="14"/>
  <c r="T123" i="14"/>
  <c r="T122" i="14"/>
  <c r="T120" i="14"/>
  <c r="T119" i="14"/>
  <c r="T118" i="14"/>
  <c r="T116" i="14"/>
  <c r="T115" i="14"/>
  <c r="T114" i="14"/>
  <c r="T113" i="14"/>
  <c r="T112" i="14"/>
  <c r="T111" i="14"/>
  <c r="T110" i="14"/>
  <c r="T109" i="14"/>
  <c r="T108" i="14"/>
  <c r="T107" i="14"/>
  <c r="T105" i="14"/>
  <c r="T104" i="14"/>
  <c r="T103" i="14"/>
  <c r="T102" i="14"/>
  <c r="T101" i="14"/>
  <c r="T100" i="14"/>
  <c r="T99" i="14"/>
  <c r="T98" i="14"/>
  <c r="T97" i="14"/>
  <c r="T96" i="14"/>
  <c r="T95" i="14"/>
  <c r="T94" i="14"/>
  <c r="T93" i="14"/>
  <c r="T92" i="14"/>
  <c r="T91" i="14"/>
  <c r="T90" i="14"/>
  <c r="T89" i="14"/>
  <c r="T88" i="14"/>
  <c r="T87" i="14"/>
  <c r="T86" i="14"/>
  <c r="T85" i="14"/>
  <c r="T84" i="14"/>
  <c r="T83" i="14"/>
  <c r="T82" i="14"/>
  <c r="T81" i="14"/>
  <c r="T80" i="14"/>
  <c r="T79" i="14"/>
  <c r="T78" i="14"/>
  <c r="T77" i="14"/>
  <c r="T76" i="14"/>
  <c r="T75" i="14"/>
  <c r="T74" i="14"/>
  <c r="T73" i="14"/>
  <c r="T72" i="14"/>
  <c r="T71" i="14"/>
  <c r="T70" i="14"/>
  <c r="T68" i="14"/>
  <c r="T67" i="14"/>
  <c r="T66" i="14"/>
  <c r="T65" i="14"/>
  <c r="T64" i="14"/>
  <c r="T63" i="14"/>
  <c r="T62" i="14"/>
  <c r="T61" i="14"/>
  <c r="T60" i="14"/>
  <c r="T59" i="14"/>
  <c r="T58" i="14"/>
  <c r="T57" i="14"/>
  <c r="T56" i="14"/>
  <c r="T55" i="14"/>
  <c r="T54" i="14"/>
  <c r="T53" i="14"/>
  <c r="T52" i="14"/>
  <c r="T51" i="14"/>
  <c r="T50" i="14"/>
  <c r="T49" i="14"/>
  <c r="T48" i="14"/>
  <c r="T47" i="14"/>
  <c r="T46" i="14"/>
  <c r="T45" i="14"/>
  <c r="T44" i="14"/>
  <c r="T43" i="14"/>
  <c r="T42" i="14"/>
  <c r="T40" i="14"/>
  <c r="T39" i="14"/>
  <c r="T38" i="14"/>
  <c r="T37" i="14"/>
  <c r="T36" i="14"/>
  <c r="T35" i="14"/>
  <c r="T34" i="14"/>
  <c r="T33" i="14"/>
  <c r="T32" i="14"/>
  <c r="T31" i="14"/>
  <c r="T30" i="14"/>
  <c r="T29" i="14"/>
  <c r="T28" i="14"/>
  <c r="T27" i="14"/>
  <c r="T26" i="14"/>
  <c r="T25" i="14"/>
  <c r="T23" i="14"/>
  <c r="T22" i="14"/>
  <c r="T21" i="14"/>
  <c r="T20" i="14"/>
  <c r="T19" i="14"/>
  <c r="T18" i="14"/>
  <c r="T17" i="14"/>
  <c r="T16" i="14"/>
  <c r="T15" i="14"/>
  <c r="T14" i="14"/>
  <c r="T13" i="14"/>
  <c r="T12" i="14"/>
  <c r="T11" i="14"/>
  <c r="T10" i="14"/>
  <c r="T9" i="14"/>
  <c r="T8" i="14"/>
  <c r="T7" i="14"/>
  <c r="Q158" i="14"/>
  <c r="Q157" i="14"/>
  <c r="Q156" i="14"/>
  <c r="Q155" i="14"/>
  <c r="Q154" i="14"/>
  <c r="Q153" i="14"/>
  <c r="Q152" i="14"/>
  <c r="Q151" i="14"/>
  <c r="Q150" i="14"/>
  <c r="Q149" i="14"/>
  <c r="Q148" i="14"/>
  <c r="Q147" i="14"/>
  <c r="Q145" i="14"/>
  <c r="Q144" i="14"/>
  <c r="Q143" i="14"/>
  <c r="Q142" i="14"/>
  <c r="Q141" i="14"/>
  <c r="Q140" i="14"/>
  <c r="Q139" i="14"/>
  <c r="Q138" i="14"/>
  <c r="Q137" i="14"/>
  <c r="Q136" i="14"/>
  <c r="Q135" i="14"/>
  <c r="Q134" i="14"/>
  <c r="Q133" i="14"/>
  <c r="Q132" i="14"/>
  <c r="Q131" i="14"/>
  <c r="Q130" i="14"/>
  <c r="Q128" i="14"/>
  <c r="Q127" i="14"/>
  <c r="Q126" i="14"/>
  <c r="Q125" i="14"/>
  <c r="Q124" i="14"/>
  <c r="Q123" i="14"/>
  <c r="Q122" i="14"/>
  <c r="Q120" i="14"/>
  <c r="Q119" i="14"/>
  <c r="Q118" i="14"/>
  <c r="Q116" i="14"/>
  <c r="Q115" i="14"/>
  <c r="Q114" i="14"/>
  <c r="Q113" i="14"/>
  <c r="Q112" i="14"/>
  <c r="Q111" i="14"/>
  <c r="Q110" i="14"/>
  <c r="Q109" i="14"/>
  <c r="Q108" i="14"/>
  <c r="Q107" i="14"/>
  <c r="Q105" i="14"/>
  <c r="Q104" i="14"/>
  <c r="Q103" i="14"/>
  <c r="Q102" i="14"/>
  <c r="Q101" i="14"/>
  <c r="Q100" i="14"/>
  <c r="Q99" i="14"/>
  <c r="Q98" i="14"/>
  <c r="Q97" i="14"/>
  <c r="Q96" i="14"/>
  <c r="Q95" i="14"/>
  <c r="Q94" i="14"/>
  <c r="Q93" i="14"/>
  <c r="Q92" i="14"/>
  <c r="Q91" i="14"/>
  <c r="Q90" i="14"/>
  <c r="Q89" i="14"/>
  <c r="Q88" i="14"/>
  <c r="Q87" i="14"/>
  <c r="Q86" i="14"/>
  <c r="Q85" i="14"/>
  <c r="Q84" i="14"/>
  <c r="Q83" i="14"/>
  <c r="Q82" i="14"/>
  <c r="Q81" i="14"/>
  <c r="Q80" i="14"/>
  <c r="Q79" i="14"/>
  <c r="Q78" i="14"/>
  <c r="Q77" i="14"/>
  <c r="Q76" i="14"/>
  <c r="Q75" i="14"/>
  <c r="Q74" i="14"/>
  <c r="Q73" i="14"/>
  <c r="Q72" i="14"/>
  <c r="Q71" i="14"/>
  <c r="Q70" i="14"/>
  <c r="Q68" i="14"/>
  <c r="Q67" i="14"/>
  <c r="Q66" i="14"/>
  <c r="Q65" i="14"/>
  <c r="Q64" i="14"/>
  <c r="Q63" i="14"/>
  <c r="Q62" i="14"/>
  <c r="Q61" i="14"/>
  <c r="Q60" i="14"/>
  <c r="Q59" i="14"/>
  <c r="Q58" i="14"/>
  <c r="Q57" i="14"/>
  <c r="Q56" i="14"/>
  <c r="Q55" i="14"/>
  <c r="Q54" i="14"/>
  <c r="Q53" i="14"/>
  <c r="Q52" i="14"/>
  <c r="Q51" i="14"/>
  <c r="Q50" i="14"/>
  <c r="Q49" i="14"/>
  <c r="Q48" i="14"/>
  <c r="Q47" i="14"/>
  <c r="Q46" i="14"/>
  <c r="Q45" i="14"/>
  <c r="Q44" i="14"/>
  <c r="Q43" i="14"/>
  <c r="Q42" i="14"/>
  <c r="Q40" i="14"/>
  <c r="Q39" i="14"/>
  <c r="Q38" i="14"/>
  <c r="Q37" i="14"/>
  <c r="Q36" i="14"/>
  <c r="Q35" i="14"/>
  <c r="Q34" i="14"/>
  <c r="Q33" i="14"/>
  <c r="Q32" i="14"/>
  <c r="Q31" i="14"/>
  <c r="Q30" i="14"/>
  <c r="Q29" i="14"/>
  <c r="Q28" i="14"/>
  <c r="Q27" i="14"/>
  <c r="Q26" i="14"/>
  <c r="Q25" i="14"/>
  <c r="Q23" i="14"/>
  <c r="Q22" i="14"/>
  <c r="Q21" i="14"/>
  <c r="Q20" i="14"/>
  <c r="Q19" i="14"/>
  <c r="Q18" i="14"/>
  <c r="Q16" i="14"/>
  <c r="Q15" i="14"/>
  <c r="Q14" i="14"/>
  <c r="Q13" i="14"/>
  <c r="Q12" i="14"/>
  <c r="Q11" i="14"/>
  <c r="Q10" i="14"/>
  <c r="Q9" i="14"/>
  <c r="Q8" i="14"/>
  <c r="Q7" i="14"/>
  <c r="L158" i="14"/>
  <c r="L157" i="14"/>
  <c r="L156" i="14"/>
  <c r="L155" i="14"/>
  <c r="L154" i="14"/>
  <c r="L153" i="14"/>
  <c r="L152" i="14"/>
  <c r="L151" i="14"/>
  <c r="L150" i="14"/>
  <c r="L149" i="14"/>
  <c r="L148" i="14"/>
  <c r="L147" i="14"/>
  <c r="L145" i="14"/>
  <c r="L144" i="14"/>
  <c r="L143" i="14"/>
  <c r="L142" i="14"/>
  <c r="L141" i="14"/>
  <c r="L140" i="14"/>
  <c r="L139" i="14"/>
  <c r="L138" i="14"/>
  <c r="L137" i="14"/>
  <c r="L136" i="14"/>
  <c r="L135" i="14"/>
  <c r="L134" i="14"/>
  <c r="L133" i="14"/>
  <c r="L132" i="14"/>
  <c r="L131" i="14"/>
  <c r="L130" i="14"/>
  <c r="L128" i="14"/>
  <c r="L127" i="14"/>
  <c r="L126" i="14"/>
  <c r="L125" i="14"/>
  <c r="L124" i="14"/>
  <c r="L123" i="14"/>
  <c r="L122" i="14"/>
  <c r="L120" i="14"/>
  <c r="L119" i="14"/>
  <c r="L118" i="14"/>
  <c r="L116" i="14"/>
  <c r="L115" i="14"/>
  <c r="L114" i="14"/>
  <c r="L113" i="14"/>
  <c r="L112" i="14"/>
  <c r="L111" i="14"/>
  <c r="L110" i="14"/>
  <c r="L109" i="14"/>
  <c r="L108" i="14"/>
  <c r="L107" i="14"/>
  <c r="L105" i="14"/>
  <c r="L104" i="14"/>
  <c r="L103" i="14"/>
  <c r="L102" i="14"/>
  <c r="L101" i="14"/>
  <c r="L100" i="14"/>
  <c r="L99" i="14"/>
  <c r="L98" i="14"/>
  <c r="L97" i="14"/>
  <c r="L96" i="14"/>
  <c r="L95" i="14"/>
  <c r="L94" i="14"/>
  <c r="L93" i="14"/>
  <c r="L92" i="14"/>
  <c r="L91" i="14"/>
  <c r="L90" i="14"/>
  <c r="L89" i="14"/>
  <c r="L88" i="14"/>
  <c r="L87" i="14"/>
  <c r="L86" i="14"/>
  <c r="L85" i="14"/>
  <c r="L84" i="14"/>
  <c r="L83" i="14"/>
  <c r="L82" i="14"/>
  <c r="L81" i="14"/>
  <c r="L80" i="14"/>
  <c r="L79" i="14"/>
  <c r="L78" i="14"/>
  <c r="L77" i="14"/>
  <c r="L76" i="14"/>
  <c r="L75" i="14"/>
  <c r="L74" i="14"/>
  <c r="L73" i="14"/>
  <c r="L71" i="14"/>
  <c r="L70" i="14"/>
  <c r="L68" i="14"/>
  <c r="L67" i="14"/>
  <c r="L66" i="14"/>
  <c r="L65" i="14"/>
  <c r="L64" i="14"/>
  <c r="L63" i="14"/>
  <c r="L62" i="14"/>
  <c r="L61" i="14"/>
  <c r="L60" i="14"/>
  <c r="L59" i="14"/>
  <c r="L58" i="14"/>
  <c r="L57" i="14"/>
  <c r="L56" i="14"/>
  <c r="L55" i="14"/>
  <c r="L54" i="14"/>
  <c r="L53" i="14"/>
  <c r="L52" i="14"/>
  <c r="L51" i="14"/>
  <c r="L50" i="14"/>
  <c r="L49" i="14"/>
  <c r="L48" i="14"/>
  <c r="L47" i="14"/>
  <c r="L46" i="14"/>
  <c r="L43" i="14"/>
  <c r="L42" i="14"/>
  <c r="L40" i="14"/>
  <c r="L39" i="14"/>
  <c r="L38" i="14"/>
  <c r="L37" i="14"/>
  <c r="L36" i="14"/>
  <c r="L35" i="14"/>
  <c r="L34" i="14"/>
  <c r="L33" i="14"/>
  <c r="L32" i="14"/>
  <c r="L31" i="14"/>
  <c r="L30" i="14"/>
  <c r="L29" i="14"/>
  <c r="L28" i="14"/>
  <c r="L27" i="14"/>
  <c r="L26" i="14"/>
  <c r="L25" i="14"/>
  <c r="L23" i="14"/>
  <c r="L22" i="14"/>
  <c r="L21" i="14"/>
  <c r="L20" i="14"/>
  <c r="L19" i="14"/>
  <c r="L18" i="14"/>
  <c r="L16" i="14"/>
  <c r="L14" i="14"/>
  <c r="L13" i="14"/>
  <c r="L12" i="14"/>
  <c r="L11" i="14"/>
  <c r="L10" i="14"/>
  <c r="L9" i="14"/>
  <c r="L8" i="14"/>
  <c r="L7" i="14"/>
  <c r="I158" i="14"/>
  <c r="I157" i="14"/>
  <c r="I156" i="14"/>
  <c r="I155" i="14"/>
  <c r="I154" i="14"/>
  <c r="I153" i="14"/>
  <c r="I152" i="14"/>
  <c r="I151" i="14"/>
  <c r="I150" i="14"/>
  <c r="I149" i="14"/>
  <c r="I148" i="14"/>
  <c r="I147" i="14"/>
  <c r="I145" i="14"/>
  <c r="I144" i="14"/>
  <c r="I143" i="14"/>
  <c r="I142" i="14"/>
  <c r="I141" i="14"/>
  <c r="I140" i="14"/>
  <c r="I139" i="14"/>
  <c r="I138" i="14"/>
  <c r="I137" i="14"/>
  <c r="I136" i="14"/>
  <c r="I135" i="14"/>
  <c r="I134" i="14"/>
  <c r="I133" i="14"/>
  <c r="I132" i="14"/>
  <c r="I131" i="14"/>
  <c r="I130" i="14"/>
  <c r="I128" i="14"/>
  <c r="I127" i="14"/>
  <c r="I126" i="14"/>
  <c r="I125" i="14"/>
  <c r="I124" i="14"/>
  <c r="I123" i="14"/>
  <c r="I122" i="14"/>
  <c r="I120" i="14"/>
  <c r="I119" i="14"/>
  <c r="I118" i="14"/>
  <c r="I116" i="14"/>
  <c r="I115" i="14"/>
  <c r="I114" i="14"/>
  <c r="I113" i="14"/>
  <c r="I112" i="14"/>
  <c r="I111" i="14"/>
  <c r="I110" i="14"/>
  <c r="I109" i="14"/>
  <c r="I108" i="14"/>
  <c r="I107" i="14"/>
  <c r="I105" i="14"/>
  <c r="I104" i="14"/>
  <c r="I103" i="14"/>
  <c r="I102" i="14"/>
  <c r="I101" i="14"/>
  <c r="I100" i="14"/>
  <c r="I99" i="14"/>
  <c r="I98" i="14"/>
  <c r="I97" i="14"/>
  <c r="I96" i="14"/>
  <c r="I95" i="14"/>
  <c r="I94" i="14"/>
  <c r="I93" i="14"/>
  <c r="I92" i="14"/>
  <c r="I91" i="14"/>
  <c r="I90" i="14"/>
  <c r="I89" i="14"/>
  <c r="I89" i="1" s="1"/>
  <c r="AH89" i="1" s="1"/>
  <c r="I88" i="14"/>
  <c r="I87" i="14"/>
  <c r="I86" i="14"/>
  <c r="I85" i="14"/>
  <c r="I84" i="14"/>
  <c r="I83" i="14"/>
  <c r="I82" i="14"/>
  <c r="I81" i="14"/>
  <c r="I80" i="14"/>
  <c r="I79" i="14"/>
  <c r="I78" i="14"/>
  <c r="I77" i="14"/>
  <c r="I76" i="14"/>
  <c r="I75" i="14"/>
  <c r="I74" i="14"/>
  <c r="I73" i="14"/>
  <c r="I72" i="14"/>
  <c r="I71" i="14"/>
  <c r="I70" i="14"/>
  <c r="I68" i="14"/>
  <c r="I67" i="14"/>
  <c r="I66" i="14"/>
  <c r="I65" i="14"/>
  <c r="I64" i="14"/>
  <c r="I63" i="14"/>
  <c r="I62" i="14"/>
  <c r="I61" i="14"/>
  <c r="I60" i="14"/>
  <c r="I59" i="14"/>
  <c r="I58" i="14"/>
  <c r="I57" i="14"/>
  <c r="I56" i="14"/>
  <c r="I55" i="14"/>
  <c r="I54" i="14"/>
  <c r="I53" i="14"/>
  <c r="I52" i="14"/>
  <c r="I51" i="14"/>
  <c r="I50" i="14"/>
  <c r="I49" i="14"/>
  <c r="I48" i="14"/>
  <c r="I47" i="14"/>
  <c r="I46" i="14"/>
  <c r="I45" i="14"/>
  <c r="I44" i="14"/>
  <c r="I43" i="14"/>
  <c r="I42" i="14"/>
  <c r="I40" i="14"/>
  <c r="I39" i="14"/>
  <c r="I38" i="14"/>
  <c r="I37" i="14"/>
  <c r="I36" i="14"/>
  <c r="I35" i="14"/>
  <c r="I34" i="14"/>
  <c r="I33" i="14"/>
  <c r="I32" i="14"/>
  <c r="I31" i="14"/>
  <c r="I30" i="14"/>
  <c r="I29" i="14"/>
  <c r="I28" i="14"/>
  <c r="I27" i="14"/>
  <c r="I26" i="14"/>
  <c r="I25" i="14"/>
  <c r="I23" i="14"/>
  <c r="I22" i="14"/>
  <c r="I21" i="14"/>
  <c r="I20" i="14"/>
  <c r="I19" i="14"/>
  <c r="I18" i="14"/>
  <c r="I17" i="14"/>
  <c r="I16" i="14"/>
  <c r="I15" i="14"/>
  <c r="I14" i="14"/>
  <c r="I13" i="14"/>
  <c r="I12" i="14"/>
  <c r="I11" i="14"/>
  <c r="I10" i="14"/>
  <c r="I9" i="14"/>
  <c r="I8" i="14"/>
  <c r="I7" i="14"/>
  <c r="CF158" i="17"/>
  <c r="CF157" i="17"/>
  <c r="CF156" i="17"/>
  <c r="CF155" i="17"/>
  <c r="CF154" i="17"/>
  <c r="CF153" i="17"/>
  <c r="CF152" i="17"/>
  <c r="CF151" i="17"/>
  <c r="CF150" i="17"/>
  <c r="CF149" i="17"/>
  <c r="CF148" i="17"/>
  <c r="CF147" i="17"/>
  <c r="CF145" i="17"/>
  <c r="CF144" i="17"/>
  <c r="CF143" i="17"/>
  <c r="CF142" i="17"/>
  <c r="CF141" i="17"/>
  <c r="CF140" i="17"/>
  <c r="CF139" i="17"/>
  <c r="CF138" i="17"/>
  <c r="CF137" i="17"/>
  <c r="CF136" i="17"/>
  <c r="CF135" i="17"/>
  <c r="CF134" i="17"/>
  <c r="CF133" i="17"/>
  <c r="CF132" i="17"/>
  <c r="CF131" i="17"/>
  <c r="CF130" i="17"/>
  <c r="CF128" i="17"/>
  <c r="CF127" i="17"/>
  <c r="CF126" i="17"/>
  <c r="CF125" i="17"/>
  <c r="CF124" i="17"/>
  <c r="CF123" i="17"/>
  <c r="CF122" i="17"/>
  <c r="CF121" i="17"/>
  <c r="CF120" i="17"/>
  <c r="CF119" i="17"/>
  <c r="CF118" i="17"/>
  <c r="CF116" i="17"/>
  <c r="CF115" i="17"/>
  <c r="CF114" i="17"/>
  <c r="CF113" i="17"/>
  <c r="CF112" i="17"/>
  <c r="CF111" i="17"/>
  <c r="CF110" i="17"/>
  <c r="CF109" i="17"/>
  <c r="CF108" i="17"/>
  <c r="CF107" i="17"/>
  <c r="CF105" i="17"/>
  <c r="CF104" i="17"/>
  <c r="CF103" i="17"/>
  <c r="CF102" i="17"/>
  <c r="CF101" i="17"/>
  <c r="CF100" i="17"/>
  <c r="CF99" i="17"/>
  <c r="CF98" i="17"/>
  <c r="CF97" i="17"/>
  <c r="CF96" i="17"/>
  <c r="CF95" i="17"/>
  <c r="CF94" i="17"/>
  <c r="CF93" i="17"/>
  <c r="CF92" i="17"/>
  <c r="CF91" i="17"/>
  <c r="CF90" i="17"/>
  <c r="CF89" i="17"/>
  <c r="CF88" i="17"/>
  <c r="CF87" i="17"/>
  <c r="CF86" i="17"/>
  <c r="CF85" i="17"/>
  <c r="CF84" i="17"/>
  <c r="CF83" i="17"/>
  <c r="CF82" i="17"/>
  <c r="CF81" i="17"/>
  <c r="CF80" i="17"/>
  <c r="CF79" i="17"/>
  <c r="CF78" i="17"/>
  <c r="CF77" i="17"/>
  <c r="CF76" i="17"/>
  <c r="CF75" i="17"/>
  <c r="CF74" i="17"/>
  <c r="CF73" i="17"/>
  <c r="CF72" i="17"/>
  <c r="CF106" i="17" s="1"/>
  <c r="CF71" i="17"/>
  <c r="CF70" i="17"/>
  <c r="CF68" i="17"/>
  <c r="CF67" i="17"/>
  <c r="CF66" i="17"/>
  <c r="CF65" i="17"/>
  <c r="CF64" i="17"/>
  <c r="CF63" i="17"/>
  <c r="CF62" i="17"/>
  <c r="CF61" i="17"/>
  <c r="CF60" i="17"/>
  <c r="CF59" i="17"/>
  <c r="CF58" i="17"/>
  <c r="CF57" i="17"/>
  <c r="CF56" i="17"/>
  <c r="CF55" i="17"/>
  <c r="CF54" i="17"/>
  <c r="CF53" i="17"/>
  <c r="CF52" i="17"/>
  <c r="CF51" i="17"/>
  <c r="CF50" i="17"/>
  <c r="CF49" i="17"/>
  <c r="CF48" i="17"/>
  <c r="CF47" i="17"/>
  <c r="CF46" i="17"/>
  <c r="CF45" i="17"/>
  <c r="CF44" i="17"/>
  <c r="CF43" i="17"/>
  <c r="CF42" i="17"/>
  <c r="CF40" i="17"/>
  <c r="CF39" i="17"/>
  <c r="CF38" i="17"/>
  <c r="CF37" i="17"/>
  <c r="CF36" i="17"/>
  <c r="CF35" i="17"/>
  <c r="CF34" i="17"/>
  <c r="CF33" i="17"/>
  <c r="CF32" i="17"/>
  <c r="CF31" i="17"/>
  <c r="CF30" i="17"/>
  <c r="CF29" i="17"/>
  <c r="CF28" i="17"/>
  <c r="CF27" i="17"/>
  <c r="CF26" i="17"/>
  <c r="CF25" i="17"/>
  <c r="CF23" i="17"/>
  <c r="CF22" i="17"/>
  <c r="CF21" i="17"/>
  <c r="CF20" i="17"/>
  <c r="CF19" i="17"/>
  <c r="CF18" i="17"/>
  <c r="CF17" i="17"/>
  <c r="CF16" i="17"/>
  <c r="CF15" i="17"/>
  <c r="CF14" i="17"/>
  <c r="CF13" i="17"/>
  <c r="CF12" i="17"/>
  <c r="CF11" i="17"/>
  <c r="CF10" i="17"/>
  <c r="CF9" i="17"/>
  <c r="CF8" i="17"/>
  <c r="CF7" i="17"/>
  <c r="BT7" i="17"/>
  <c r="BT158" i="17"/>
  <c r="BT157" i="17"/>
  <c r="BT156" i="17"/>
  <c r="BT155" i="17"/>
  <c r="BT154" i="17"/>
  <c r="BT153" i="17"/>
  <c r="BT152" i="17"/>
  <c r="BT151" i="17"/>
  <c r="BT150" i="17"/>
  <c r="BT149" i="17"/>
  <c r="BT148" i="17"/>
  <c r="BT147" i="17"/>
  <c r="BT145" i="17"/>
  <c r="BT144" i="17"/>
  <c r="BT143" i="17"/>
  <c r="BT142" i="17"/>
  <c r="BT141" i="17"/>
  <c r="BT140" i="17"/>
  <c r="BT139" i="17"/>
  <c r="BT138" i="17"/>
  <c r="BT137" i="17"/>
  <c r="BT136" i="17"/>
  <c r="BT135" i="17"/>
  <c r="BT134" i="17"/>
  <c r="BT133" i="17"/>
  <c r="BT132" i="17"/>
  <c r="BT131" i="17"/>
  <c r="BT130" i="17"/>
  <c r="BT128" i="17"/>
  <c r="BT127" i="17"/>
  <c r="BT126" i="17"/>
  <c r="BT125" i="17"/>
  <c r="BT124" i="17"/>
  <c r="BT123" i="17"/>
  <c r="BT122" i="17"/>
  <c r="BT121" i="17"/>
  <c r="BV121" i="1" s="1"/>
  <c r="BT120" i="17"/>
  <c r="BT119" i="17"/>
  <c r="BT118" i="17"/>
  <c r="BT116" i="17"/>
  <c r="BT115" i="17"/>
  <c r="BT114" i="17"/>
  <c r="BT113" i="17"/>
  <c r="BT112" i="17"/>
  <c r="BT111" i="17"/>
  <c r="BT110" i="17"/>
  <c r="BT109" i="17"/>
  <c r="BT108" i="17"/>
  <c r="BT107" i="17"/>
  <c r="BT105" i="17"/>
  <c r="BT104" i="17"/>
  <c r="BT103" i="17"/>
  <c r="BT102" i="17"/>
  <c r="BT101" i="17"/>
  <c r="BT100" i="17"/>
  <c r="BT99" i="17"/>
  <c r="BT98" i="17"/>
  <c r="BT97" i="17"/>
  <c r="BT96" i="17"/>
  <c r="BT95" i="17"/>
  <c r="BT94" i="17"/>
  <c r="BT93" i="17"/>
  <c r="BT92" i="17"/>
  <c r="BT91" i="17"/>
  <c r="BT90" i="17"/>
  <c r="BT89" i="17"/>
  <c r="BT88" i="17"/>
  <c r="BT87" i="17"/>
  <c r="BT86" i="17"/>
  <c r="BT85" i="17"/>
  <c r="BT84" i="17"/>
  <c r="BT83" i="17"/>
  <c r="BT82" i="17"/>
  <c r="BT81" i="17"/>
  <c r="BT80" i="17"/>
  <c r="BT79" i="17"/>
  <c r="BT78" i="17"/>
  <c r="BT77" i="17"/>
  <c r="BT76" i="17"/>
  <c r="BT75" i="17"/>
  <c r="BT74" i="17"/>
  <c r="BT73" i="17"/>
  <c r="BT72" i="17"/>
  <c r="BT71" i="17"/>
  <c r="BT70" i="17"/>
  <c r="BT68" i="17"/>
  <c r="BT67" i="17"/>
  <c r="BT66" i="17"/>
  <c r="BT65" i="17"/>
  <c r="BT64" i="17"/>
  <c r="BT63" i="17"/>
  <c r="BT62" i="17"/>
  <c r="BT61" i="17"/>
  <c r="BT60" i="17"/>
  <c r="BT59" i="17"/>
  <c r="BT58" i="17"/>
  <c r="BT57" i="17"/>
  <c r="BT56" i="17"/>
  <c r="BT55" i="17"/>
  <c r="BT54" i="17"/>
  <c r="BT53" i="17"/>
  <c r="BT52" i="17"/>
  <c r="BT51" i="17"/>
  <c r="BT50" i="17"/>
  <c r="BT49" i="17"/>
  <c r="BT48" i="17"/>
  <c r="BT47" i="17"/>
  <c r="BT46" i="17"/>
  <c r="BT45" i="17"/>
  <c r="BT44" i="17"/>
  <c r="BT43" i="17"/>
  <c r="BT42" i="17"/>
  <c r="BT40" i="17"/>
  <c r="BT39" i="17"/>
  <c r="BT38" i="17"/>
  <c r="BT37" i="17"/>
  <c r="BT36" i="17"/>
  <c r="BT35" i="17"/>
  <c r="BT34" i="17"/>
  <c r="BT33" i="17"/>
  <c r="BT32" i="17"/>
  <c r="BT31" i="17"/>
  <c r="BT30" i="17"/>
  <c r="BT29" i="17"/>
  <c r="BT28" i="17"/>
  <c r="BT27" i="17"/>
  <c r="BT26" i="17"/>
  <c r="BT25" i="17"/>
  <c r="BT23" i="17"/>
  <c r="BT22" i="17"/>
  <c r="BT21" i="17"/>
  <c r="BT20" i="17"/>
  <c r="BT19" i="17"/>
  <c r="BT18" i="17"/>
  <c r="BT17" i="17"/>
  <c r="BT16" i="17"/>
  <c r="BT15" i="17"/>
  <c r="BT14" i="17"/>
  <c r="BT13" i="17"/>
  <c r="BT12" i="17"/>
  <c r="BT11" i="17"/>
  <c r="BT10" i="17"/>
  <c r="BT9" i="17"/>
  <c r="BT8" i="17"/>
  <c r="BQ158" i="17"/>
  <c r="BQ157" i="17"/>
  <c r="BQ156" i="17"/>
  <c r="BQ155" i="17"/>
  <c r="BQ154" i="17"/>
  <c r="BQ153" i="17"/>
  <c r="BQ152" i="17"/>
  <c r="BQ151" i="17"/>
  <c r="BQ150" i="17"/>
  <c r="BQ149" i="17"/>
  <c r="BQ148" i="17"/>
  <c r="BQ147" i="17"/>
  <c r="BQ145" i="17"/>
  <c r="BQ144" i="17"/>
  <c r="BQ143" i="17"/>
  <c r="BQ142" i="17"/>
  <c r="BQ141" i="17"/>
  <c r="BQ140" i="17"/>
  <c r="BQ139" i="17"/>
  <c r="BQ138" i="17"/>
  <c r="BQ137" i="17"/>
  <c r="BQ136" i="17"/>
  <c r="BQ135" i="17"/>
  <c r="BQ134" i="17"/>
  <c r="BQ133" i="17"/>
  <c r="BQ132" i="17"/>
  <c r="BQ131" i="17"/>
  <c r="BQ130" i="17"/>
  <c r="BQ128" i="17"/>
  <c r="BQ127" i="17"/>
  <c r="BQ126" i="17"/>
  <c r="BQ125" i="17"/>
  <c r="BQ124" i="17"/>
  <c r="BQ123" i="17"/>
  <c r="BQ122" i="17"/>
  <c r="BQ121" i="17"/>
  <c r="BS121" i="1" s="1"/>
  <c r="BQ120" i="17"/>
  <c r="BQ119" i="17"/>
  <c r="BQ118" i="17"/>
  <c r="BQ116" i="17"/>
  <c r="BQ115" i="17"/>
  <c r="BQ114" i="17"/>
  <c r="BQ113" i="17"/>
  <c r="BQ112" i="17"/>
  <c r="BQ111" i="17"/>
  <c r="BQ110" i="17"/>
  <c r="BQ109" i="17"/>
  <c r="BQ108" i="17"/>
  <c r="BQ107" i="17"/>
  <c r="BQ105" i="17"/>
  <c r="BQ104" i="17"/>
  <c r="BQ103" i="17"/>
  <c r="BQ102" i="17"/>
  <c r="BQ101" i="17"/>
  <c r="BQ100" i="17"/>
  <c r="BQ99" i="17"/>
  <c r="BQ98" i="17"/>
  <c r="BQ97" i="17"/>
  <c r="BQ96" i="17"/>
  <c r="BQ95" i="17"/>
  <c r="BQ94" i="17"/>
  <c r="BQ93" i="17"/>
  <c r="BQ92" i="17"/>
  <c r="BQ91" i="17"/>
  <c r="BQ90" i="17"/>
  <c r="BQ89" i="17"/>
  <c r="BQ88" i="17"/>
  <c r="BQ87" i="17"/>
  <c r="BQ86" i="17"/>
  <c r="BQ85" i="17"/>
  <c r="BQ84" i="17"/>
  <c r="BQ83" i="17"/>
  <c r="BQ82" i="17"/>
  <c r="BQ81" i="17"/>
  <c r="BQ80" i="17"/>
  <c r="BQ79" i="17"/>
  <c r="BQ78" i="17"/>
  <c r="BQ77" i="17"/>
  <c r="BQ76" i="17"/>
  <c r="BQ75" i="17"/>
  <c r="BQ74" i="17"/>
  <c r="BQ73" i="17"/>
  <c r="BQ72" i="17"/>
  <c r="BQ71" i="17"/>
  <c r="BQ70" i="17"/>
  <c r="BQ68" i="17"/>
  <c r="BQ67" i="17"/>
  <c r="BQ66" i="17"/>
  <c r="BQ65" i="17"/>
  <c r="BQ64" i="17"/>
  <c r="BQ63" i="17"/>
  <c r="BQ62" i="17"/>
  <c r="BQ61" i="17"/>
  <c r="BQ60" i="17"/>
  <c r="BQ59" i="17"/>
  <c r="BQ58" i="17"/>
  <c r="BQ57" i="17"/>
  <c r="BQ56" i="17"/>
  <c r="BQ55" i="17"/>
  <c r="BQ54" i="17"/>
  <c r="BQ53" i="17"/>
  <c r="BQ52" i="17"/>
  <c r="BQ51" i="17"/>
  <c r="BQ50" i="17"/>
  <c r="BQ49" i="17"/>
  <c r="BQ48" i="17"/>
  <c r="BQ47" i="17"/>
  <c r="BQ46" i="17"/>
  <c r="BQ45" i="17"/>
  <c r="BQ44" i="17"/>
  <c r="BQ43" i="17"/>
  <c r="BQ42" i="17"/>
  <c r="BQ40" i="17"/>
  <c r="BQ39" i="17"/>
  <c r="BQ38" i="17"/>
  <c r="BQ37" i="17"/>
  <c r="BQ36" i="17"/>
  <c r="BQ35" i="17"/>
  <c r="BQ34" i="17"/>
  <c r="BQ33" i="17"/>
  <c r="BQ32" i="17"/>
  <c r="BQ31" i="17"/>
  <c r="BQ30" i="17"/>
  <c r="BQ29" i="17"/>
  <c r="BQ28" i="17"/>
  <c r="BQ27" i="17"/>
  <c r="BQ26" i="17"/>
  <c r="BQ25" i="17"/>
  <c r="BQ23" i="17"/>
  <c r="BQ22" i="17"/>
  <c r="BQ21" i="17"/>
  <c r="BQ20" i="17"/>
  <c r="BQ19" i="17"/>
  <c r="BQ18" i="17"/>
  <c r="BQ17" i="17"/>
  <c r="BQ16" i="17"/>
  <c r="BQ15" i="17"/>
  <c r="BQ14" i="17"/>
  <c r="BQ13" i="17"/>
  <c r="BQ12" i="17"/>
  <c r="BQ11" i="17"/>
  <c r="BQ10" i="17"/>
  <c r="BQ9" i="17"/>
  <c r="BQ8" i="17"/>
  <c r="BQ7" i="17"/>
  <c r="BE7" i="17"/>
  <c r="BE158" i="17"/>
  <c r="BE157" i="17"/>
  <c r="BE156" i="17"/>
  <c r="BE155" i="17"/>
  <c r="BE154" i="17"/>
  <c r="BE153" i="17"/>
  <c r="BE152" i="17"/>
  <c r="BE151" i="17"/>
  <c r="BE150" i="17"/>
  <c r="BE149" i="17"/>
  <c r="BE148" i="17"/>
  <c r="BE147" i="17"/>
  <c r="BE145" i="17"/>
  <c r="BE144" i="17"/>
  <c r="BE143" i="17"/>
  <c r="BE142" i="17"/>
  <c r="BE141" i="17"/>
  <c r="BE140" i="17"/>
  <c r="BE139" i="17"/>
  <c r="BE138" i="17"/>
  <c r="BE137" i="17"/>
  <c r="BE136" i="17"/>
  <c r="BE135" i="17"/>
  <c r="BE134" i="17"/>
  <c r="BE133" i="17"/>
  <c r="BE132" i="17"/>
  <c r="BE131" i="17"/>
  <c r="BE130" i="17"/>
  <c r="BE128" i="17"/>
  <c r="BE127" i="17"/>
  <c r="BE126" i="17"/>
  <c r="BE125" i="17"/>
  <c r="BE124" i="17"/>
  <c r="BE123" i="17"/>
  <c r="BE122" i="17"/>
  <c r="BE121" i="17"/>
  <c r="BF121" i="1" s="1"/>
  <c r="BE120" i="17"/>
  <c r="BE119" i="17"/>
  <c r="BE118" i="17"/>
  <c r="BE116" i="17"/>
  <c r="BE115" i="17"/>
  <c r="BE114" i="17"/>
  <c r="BE113" i="17"/>
  <c r="BE112" i="17"/>
  <c r="BE111" i="17"/>
  <c r="BE110" i="17"/>
  <c r="BE109" i="17"/>
  <c r="BE108" i="17"/>
  <c r="BE107" i="17"/>
  <c r="BE105" i="17"/>
  <c r="BE104" i="17"/>
  <c r="BE103" i="17"/>
  <c r="BE102" i="17"/>
  <c r="BE101" i="17"/>
  <c r="BE100" i="17"/>
  <c r="BE99" i="17"/>
  <c r="BE98" i="17"/>
  <c r="BE97" i="17"/>
  <c r="BE96" i="17"/>
  <c r="BE95" i="17"/>
  <c r="BE94" i="17"/>
  <c r="BE93" i="17"/>
  <c r="BE92" i="17"/>
  <c r="BE91" i="17"/>
  <c r="BE90" i="17"/>
  <c r="BE89" i="17"/>
  <c r="BE88" i="17"/>
  <c r="BE87" i="17"/>
  <c r="BE86" i="17"/>
  <c r="BE85" i="17"/>
  <c r="BE84" i="17"/>
  <c r="BE83" i="17"/>
  <c r="BE82" i="17"/>
  <c r="BE81" i="17"/>
  <c r="BE80" i="17"/>
  <c r="BE79" i="17"/>
  <c r="BE78" i="17"/>
  <c r="BE77" i="17"/>
  <c r="BE76" i="17"/>
  <c r="BE75" i="17"/>
  <c r="BE74" i="17"/>
  <c r="BE73" i="17"/>
  <c r="BE72" i="17"/>
  <c r="BE71" i="17"/>
  <c r="BE70" i="17"/>
  <c r="BE68" i="17"/>
  <c r="BE67" i="17"/>
  <c r="BE66" i="17"/>
  <c r="BE65" i="17"/>
  <c r="BE64" i="17"/>
  <c r="BE63" i="17"/>
  <c r="BE62" i="17"/>
  <c r="BE61" i="17"/>
  <c r="BE60" i="17"/>
  <c r="BE59" i="17"/>
  <c r="BE58" i="17"/>
  <c r="BE57" i="17"/>
  <c r="BE56" i="17"/>
  <c r="BE55" i="17"/>
  <c r="BE54" i="17"/>
  <c r="BE53" i="17"/>
  <c r="BE52" i="17"/>
  <c r="BE51" i="17"/>
  <c r="BE50" i="17"/>
  <c r="BE49" i="17"/>
  <c r="BE48" i="17"/>
  <c r="BE47" i="17"/>
  <c r="BE46" i="17"/>
  <c r="BE45" i="17"/>
  <c r="BE44" i="17"/>
  <c r="BE43" i="17"/>
  <c r="BE42" i="17"/>
  <c r="BE40" i="17"/>
  <c r="BE39" i="17"/>
  <c r="BE38" i="17"/>
  <c r="BE37" i="17"/>
  <c r="BE36" i="17"/>
  <c r="BE35" i="17"/>
  <c r="BE34" i="17"/>
  <c r="BE33" i="17"/>
  <c r="BE32" i="17"/>
  <c r="BE31" i="17"/>
  <c r="BE30" i="17"/>
  <c r="BE29" i="17"/>
  <c r="BE28" i="17"/>
  <c r="BE41" i="17" s="1"/>
  <c r="BE27" i="17"/>
  <c r="BE26" i="17"/>
  <c r="BE25" i="17"/>
  <c r="BE23" i="17"/>
  <c r="BE22" i="17"/>
  <c r="BE21" i="17"/>
  <c r="BE20" i="17"/>
  <c r="BE19" i="17"/>
  <c r="BE18" i="17"/>
  <c r="BE17" i="17"/>
  <c r="BE16" i="17"/>
  <c r="BE15" i="17"/>
  <c r="BE14" i="17"/>
  <c r="BE13" i="17"/>
  <c r="BE12" i="17"/>
  <c r="BE11" i="17"/>
  <c r="BE10" i="17"/>
  <c r="BE9" i="17"/>
  <c r="BE8" i="17"/>
  <c r="BB7" i="17"/>
  <c r="BB158" i="17"/>
  <c r="BB157" i="17"/>
  <c r="BB156" i="17"/>
  <c r="BB155" i="17"/>
  <c r="BB154" i="17"/>
  <c r="BB153" i="17"/>
  <c r="BB152" i="17"/>
  <c r="BB151" i="17"/>
  <c r="BB150" i="17"/>
  <c r="BB149" i="17"/>
  <c r="BB148" i="17"/>
  <c r="BB147" i="17"/>
  <c r="BB145" i="17"/>
  <c r="BB144" i="17"/>
  <c r="BB143" i="17"/>
  <c r="BB142" i="17"/>
  <c r="BB141" i="17"/>
  <c r="BB140" i="17"/>
  <c r="BB139" i="17"/>
  <c r="BB138" i="17"/>
  <c r="BB137" i="17"/>
  <c r="BB136" i="17"/>
  <c r="BB135" i="17"/>
  <c r="BB134" i="17"/>
  <c r="BB133" i="17"/>
  <c r="BB132" i="17"/>
  <c r="BB131" i="17"/>
  <c r="BB130" i="17"/>
  <c r="BB128" i="17"/>
  <c r="BB127" i="17"/>
  <c r="BB126" i="17"/>
  <c r="BB125" i="17"/>
  <c r="BB124" i="17"/>
  <c r="BB123" i="17"/>
  <c r="BB122" i="17"/>
  <c r="BB121" i="17"/>
  <c r="BC121" i="1" s="1"/>
  <c r="BB120" i="17"/>
  <c r="BB119" i="17"/>
  <c r="BB118" i="17"/>
  <c r="BB116" i="17"/>
  <c r="BB115" i="17"/>
  <c r="BB114" i="17"/>
  <c r="BB113" i="17"/>
  <c r="BB112" i="17"/>
  <c r="BB111" i="17"/>
  <c r="BB110" i="17"/>
  <c r="BB109" i="17"/>
  <c r="BB108" i="17"/>
  <c r="BB107" i="17"/>
  <c r="BB105" i="17"/>
  <c r="BB104" i="17"/>
  <c r="BB103" i="17"/>
  <c r="BB102" i="17"/>
  <c r="BB101" i="17"/>
  <c r="BB100" i="17"/>
  <c r="BB99" i="17"/>
  <c r="BB98" i="17"/>
  <c r="BB97" i="17"/>
  <c r="BB96" i="17"/>
  <c r="BB95" i="17"/>
  <c r="BB94" i="17"/>
  <c r="BB93" i="17"/>
  <c r="BB92" i="17"/>
  <c r="BB91" i="17"/>
  <c r="BB90" i="17"/>
  <c r="BB89" i="17"/>
  <c r="BB88" i="17"/>
  <c r="BB87" i="17"/>
  <c r="BB86" i="17"/>
  <c r="BB85" i="17"/>
  <c r="BB84" i="17"/>
  <c r="BB83" i="17"/>
  <c r="BB82" i="17"/>
  <c r="BB81" i="17"/>
  <c r="BB80" i="17"/>
  <c r="BB79" i="17"/>
  <c r="BB78" i="17"/>
  <c r="BB77" i="17"/>
  <c r="BB76" i="17"/>
  <c r="BB75" i="17"/>
  <c r="BB74" i="17"/>
  <c r="BB73" i="17"/>
  <c r="BB72" i="17"/>
  <c r="BB71" i="17"/>
  <c r="BB70" i="17"/>
  <c r="BB68" i="17"/>
  <c r="BB67" i="17"/>
  <c r="BB66" i="17"/>
  <c r="BB65" i="17"/>
  <c r="BB64" i="17"/>
  <c r="BB63" i="17"/>
  <c r="BB62" i="17"/>
  <c r="BB61" i="17"/>
  <c r="BB60" i="17"/>
  <c r="BB59" i="17"/>
  <c r="BB58" i="17"/>
  <c r="BB57" i="17"/>
  <c r="BB56" i="17"/>
  <c r="BB55" i="17"/>
  <c r="BB54" i="17"/>
  <c r="BB53" i="17"/>
  <c r="BB52" i="17"/>
  <c r="BB51" i="17"/>
  <c r="BB50" i="17"/>
  <c r="BB49" i="17"/>
  <c r="BB48" i="17"/>
  <c r="BB47" i="17"/>
  <c r="BB46" i="17"/>
  <c r="BB45" i="17"/>
  <c r="BB44" i="17"/>
  <c r="BB43" i="17"/>
  <c r="BB42" i="17"/>
  <c r="BB40" i="17"/>
  <c r="BB39" i="17"/>
  <c r="BB38" i="17"/>
  <c r="BB37" i="17"/>
  <c r="BB36" i="17"/>
  <c r="BB35" i="17"/>
  <c r="BB34" i="17"/>
  <c r="BB33" i="17"/>
  <c r="BB32" i="17"/>
  <c r="BB31" i="17"/>
  <c r="BB30" i="17"/>
  <c r="BB29" i="17"/>
  <c r="BB28" i="17"/>
  <c r="BB27" i="17"/>
  <c r="BB26" i="17"/>
  <c r="BB25" i="17"/>
  <c r="BB23" i="17"/>
  <c r="BB22" i="17"/>
  <c r="BB21" i="17"/>
  <c r="BB20" i="17"/>
  <c r="BB19" i="17"/>
  <c r="BB18" i="17"/>
  <c r="BB17" i="17"/>
  <c r="BB16" i="17"/>
  <c r="BB15" i="17"/>
  <c r="BB14" i="17"/>
  <c r="BB13" i="17"/>
  <c r="BB12" i="17"/>
  <c r="BB11" i="17"/>
  <c r="BB10" i="17"/>
  <c r="BB9" i="17"/>
  <c r="BB8" i="17"/>
  <c r="AW7" i="17"/>
  <c r="AW158" i="17"/>
  <c r="AW157" i="17"/>
  <c r="AW156" i="17"/>
  <c r="AW155" i="17"/>
  <c r="AW154" i="17"/>
  <c r="AW153" i="17"/>
  <c r="AW152" i="17"/>
  <c r="AW151" i="17"/>
  <c r="AW150" i="17"/>
  <c r="AW149" i="17"/>
  <c r="AW148" i="17"/>
  <c r="AW147" i="17"/>
  <c r="AW145" i="17"/>
  <c r="AW144" i="17"/>
  <c r="AW143" i="17"/>
  <c r="AW142" i="17"/>
  <c r="AW141" i="17"/>
  <c r="AW140" i="17"/>
  <c r="AW139" i="17"/>
  <c r="AW138" i="17"/>
  <c r="AW137" i="17"/>
  <c r="AW136" i="17"/>
  <c r="AW135" i="17"/>
  <c r="AW134" i="17"/>
  <c r="AW133" i="17"/>
  <c r="AW132" i="17"/>
  <c r="AW131" i="17"/>
  <c r="AW130" i="17"/>
  <c r="AW128" i="17"/>
  <c r="AW127" i="17"/>
  <c r="AW126" i="17"/>
  <c r="AW125" i="17"/>
  <c r="AW124" i="17"/>
  <c r="AW123" i="17"/>
  <c r="AW122" i="17"/>
  <c r="AW121" i="17"/>
  <c r="AX121" i="1" s="1"/>
  <c r="AW120" i="17"/>
  <c r="AW119" i="17"/>
  <c r="AW118" i="17"/>
  <c r="AW116" i="17"/>
  <c r="AW117" i="17" s="1"/>
  <c r="AW115" i="17"/>
  <c r="AW114" i="17"/>
  <c r="AW113" i="17"/>
  <c r="AW112" i="17"/>
  <c r="AW111" i="17"/>
  <c r="AW110" i="17"/>
  <c r="AW109" i="17"/>
  <c r="AW108" i="17"/>
  <c r="AW107" i="17"/>
  <c r="AW105" i="17"/>
  <c r="AW104" i="17"/>
  <c r="AW103" i="17"/>
  <c r="AW102" i="17"/>
  <c r="AW101" i="17"/>
  <c r="AW100" i="17"/>
  <c r="AW99" i="17"/>
  <c r="AW98" i="17"/>
  <c r="AW97" i="17"/>
  <c r="AX97" i="1" s="1"/>
  <c r="AW96" i="17"/>
  <c r="AW95" i="17"/>
  <c r="AW94" i="17"/>
  <c r="AW93" i="17"/>
  <c r="AW92" i="17"/>
  <c r="AW91" i="17"/>
  <c r="AW90" i="17"/>
  <c r="AW89" i="17"/>
  <c r="AW88" i="17"/>
  <c r="AW87" i="17"/>
  <c r="AW86" i="17"/>
  <c r="AW85" i="17"/>
  <c r="AW84" i="17"/>
  <c r="AW83" i="17"/>
  <c r="AW82" i="17"/>
  <c r="AW81" i="17"/>
  <c r="AX81" i="1" s="1"/>
  <c r="AW80" i="17"/>
  <c r="AW79" i="17"/>
  <c r="AW78" i="17"/>
  <c r="AW77" i="17"/>
  <c r="AW76" i="17"/>
  <c r="AW75" i="17"/>
  <c r="AW74" i="17"/>
  <c r="AW73" i="17"/>
  <c r="AW72" i="17"/>
  <c r="AW71" i="17"/>
  <c r="AW70" i="17"/>
  <c r="AW68" i="17"/>
  <c r="AW67" i="17"/>
  <c r="AW66" i="17"/>
  <c r="AW65" i="17"/>
  <c r="AW64" i="17"/>
  <c r="AW63" i="17"/>
  <c r="AW62" i="17"/>
  <c r="AW61" i="17"/>
  <c r="AW60" i="17"/>
  <c r="AW59" i="17"/>
  <c r="AW58" i="17"/>
  <c r="AW57" i="17"/>
  <c r="AW56" i="17"/>
  <c r="AW55" i="17"/>
  <c r="AW54" i="17"/>
  <c r="AW53" i="17"/>
  <c r="AW52" i="17"/>
  <c r="AW51" i="17"/>
  <c r="AW50" i="17"/>
  <c r="AW49" i="17"/>
  <c r="AW48" i="17"/>
  <c r="AW47" i="17"/>
  <c r="AW46" i="17"/>
  <c r="AW45" i="17"/>
  <c r="AW44" i="17"/>
  <c r="AW43" i="17"/>
  <c r="AW42" i="17"/>
  <c r="AW40" i="17"/>
  <c r="AW38" i="17"/>
  <c r="AW37" i="17"/>
  <c r="AW36" i="17"/>
  <c r="AW35" i="17"/>
  <c r="AW34" i="17"/>
  <c r="AW33" i="17"/>
  <c r="AW32" i="17"/>
  <c r="AW31" i="17"/>
  <c r="AW30" i="17"/>
  <c r="AW29" i="17"/>
  <c r="AW28" i="17"/>
  <c r="AW27" i="17"/>
  <c r="AW26" i="17"/>
  <c r="AW25" i="17"/>
  <c r="AW23" i="17"/>
  <c r="AW22" i="17"/>
  <c r="AW21" i="17"/>
  <c r="AW20" i="17"/>
  <c r="AW19" i="17"/>
  <c r="AW18" i="17"/>
  <c r="AW17" i="17"/>
  <c r="AW16" i="17"/>
  <c r="AW15" i="17"/>
  <c r="AW14" i="17"/>
  <c r="AW13" i="17"/>
  <c r="AW12" i="17"/>
  <c r="AW11" i="17"/>
  <c r="AW10" i="17"/>
  <c r="AW9" i="17"/>
  <c r="AW8" i="17"/>
  <c r="AO7" i="17"/>
  <c r="AT7" i="17"/>
  <c r="AT158" i="17"/>
  <c r="AT157" i="17"/>
  <c r="AT156" i="17"/>
  <c r="AT155" i="17"/>
  <c r="AT154" i="17"/>
  <c r="AT153" i="17"/>
  <c r="AT152" i="17"/>
  <c r="AT151" i="17"/>
  <c r="AT150" i="17"/>
  <c r="AT149" i="17"/>
  <c r="AT148" i="17"/>
  <c r="AT147" i="17"/>
  <c r="AT145" i="17"/>
  <c r="AT144" i="17"/>
  <c r="AT143" i="17"/>
  <c r="AT142" i="17"/>
  <c r="AT141" i="17"/>
  <c r="AT140" i="17"/>
  <c r="AT139" i="17"/>
  <c r="AT138" i="17"/>
  <c r="AT137" i="17"/>
  <c r="AT136" i="17"/>
  <c r="AT135" i="17"/>
  <c r="AT134" i="17"/>
  <c r="AT133" i="17"/>
  <c r="AT132" i="17"/>
  <c r="AT131" i="17"/>
  <c r="AT130" i="17"/>
  <c r="AT128" i="17"/>
  <c r="AT127" i="17"/>
  <c r="AT126" i="17"/>
  <c r="AT125" i="17"/>
  <c r="AT124" i="17"/>
  <c r="AT123" i="17"/>
  <c r="AT122" i="17"/>
  <c r="AT121" i="17"/>
  <c r="AU121" i="1" s="1"/>
  <c r="AT120" i="17"/>
  <c r="AT119" i="17"/>
  <c r="AT118" i="17"/>
  <c r="AT116" i="17"/>
  <c r="AT115" i="17"/>
  <c r="AT114" i="17"/>
  <c r="AT113" i="17"/>
  <c r="AT112" i="17"/>
  <c r="AT111" i="17"/>
  <c r="AT110" i="17"/>
  <c r="AT109" i="17"/>
  <c r="AT108" i="17"/>
  <c r="AT107" i="17"/>
  <c r="AT105" i="17"/>
  <c r="AT104" i="17"/>
  <c r="AT103" i="17"/>
  <c r="AT102" i="17"/>
  <c r="AT101" i="17"/>
  <c r="AT100" i="17"/>
  <c r="AT99" i="17"/>
  <c r="AT98" i="17"/>
  <c r="AU98" i="1" s="1"/>
  <c r="AT97" i="17"/>
  <c r="AT96" i="17"/>
  <c r="AT95" i="17"/>
  <c r="AT94" i="17"/>
  <c r="AT93" i="17"/>
  <c r="AT92" i="17"/>
  <c r="AT91" i="17"/>
  <c r="AU91" i="1" s="1"/>
  <c r="AT90" i="17"/>
  <c r="AT89" i="17"/>
  <c r="AT88" i="17"/>
  <c r="AT87" i="17"/>
  <c r="AT86" i="17"/>
  <c r="AT85" i="17"/>
  <c r="AT84" i="17"/>
  <c r="AT83" i="17"/>
  <c r="AT82" i="17"/>
  <c r="AU82" i="1" s="1"/>
  <c r="AT81" i="17"/>
  <c r="AT80" i="17"/>
  <c r="AT79" i="17"/>
  <c r="AT78" i="17"/>
  <c r="AT77" i="17"/>
  <c r="AT76" i="17"/>
  <c r="AT75" i="17"/>
  <c r="AT74" i="17"/>
  <c r="AT73" i="17"/>
  <c r="AT72" i="17"/>
  <c r="AT71" i="17"/>
  <c r="AT70" i="17"/>
  <c r="AT68" i="17"/>
  <c r="AT67" i="17"/>
  <c r="AT66" i="17"/>
  <c r="AT65" i="17"/>
  <c r="AT64" i="17"/>
  <c r="AT63" i="17"/>
  <c r="AT62" i="17"/>
  <c r="AT61" i="17"/>
  <c r="AT60" i="17"/>
  <c r="AT59" i="17"/>
  <c r="AT58" i="17"/>
  <c r="AT57" i="17"/>
  <c r="AT56" i="17"/>
  <c r="AT55" i="17"/>
  <c r="AT54" i="17"/>
  <c r="AT53" i="17"/>
  <c r="AT52" i="17"/>
  <c r="AT51" i="17"/>
  <c r="AT50" i="17"/>
  <c r="AT49" i="17"/>
  <c r="AT48" i="17"/>
  <c r="AT47" i="17"/>
  <c r="AT46" i="17"/>
  <c r="AT45" i="17"/>
  <c r="AT44" i="17"/>
  <c r="AT43" i="17"/>
  <c r="AT42" i="17"/>
  <c r="AT40" i="17"/>
  <c r="AT38" i="17"/>
  <c r="AT37" i="17"/>
  <c r="AT36" i="17"/>
  <c r="AT35" i="17"/>
  <c r="AT34" i="17"/>
  <c r="AT33" i="17"/>
  <c r="AU33" i="1" s="1"/>
  <c r="AT32" i="17"/>
  <c r="AU32" i="1" s="1"/>
  <c r="AT31" i="17"/>
  <c r="AT30" i="17"/>
  <c r="AT29" i="17"/>
  <c r="AT28" i="17"/>
  <c r="AT27" i="17"/>
  <c r="AT26" i="17"/>
  <c r="AT25" i="17"/>
  <c r="AT23" i="17"/>
  <c r="AT22" i="17"/>
  <c r="AT21" i="17"/>
  <c r="AT20" i="17"/>
  <c r="AT19" i="17"/>
  <c r="AT18" i="17"/>
  <c r="AT17" i="17"/>
  <c r="AT16" i="17"/>
  <c r="AT15" i="17"/>
  <c r="AT14" i="17"/>
  <c r="AT13" i="17"/>
  <c r="AT12" i="17"/>
  <c r="AT11" i="17"/>
  <c r="AT10" i="17"/>
  <c r="AT9" i="17"/>
  <c r="AT8" i="17"/>
  <c r="AO158" i="17"/>
  <c r="AO157" i="17"/>
  <c r="AO156" i="17"/>
  <c r="AO155" i="17"/>
  <c r="AO154" i="17"/>
  <c r="AO153" i="17"/>
  <c r="AO152" i="17"/>
  <c r="AO151" i="17"/>
  <c r="AO150" i="17"/>
  <c r="AO149" i="17"/>
  <c r="AO148" i="17"/>
  <c r="AO147" i="17"/>
  <c r="AO145" i="17"/>
  <c r="AO144" i="17"/>
  <c r="AO143" i="17"/>
  <c r="AO142" i="17"/>
  <c r="AO141" i="17"/>
  <c r="AO140" i="17"/>
  <c r="AO139" i="17"/>
  <c r="AO138" i="17"/>
  <c r="AO137" i="17"/>
  <c r="AO136" i="17"/>
  <c r="AO135" i="17"/>
  <c r="AO134" i="17"/>
  <c r="AO133" i="17"/>
  <c r="AO132" i="17"/>
  <c r="AO131" i="17"/>
  <c r="AO130" i="17"/>
  <c r="AO128" i="17"/>
  <c r="AO127" i="17"/>
  <c r="AO126" i="17"/>
  <c r="AO125" i="17"/>
  <c r="AO124" i="17"/>
  <c r="AO123" i="17"/>
  <c r="AO122" i="17"/>
  <c r="AO121" i="17"/>
  <c r="AO120" i="17"/>
  <c r="AO119" i="17"/>
  <c r="AO118" i="17"/>
  <c r="AO116" i="17"/>
  <c r="AO115" i="17"/>
  <c r="AO114" i="17"/>
  <c r="AO113" i="17"/>
  <c r="AO112" i="17"/>
  <c r="AO111" i="17"/>
  <c r="AO110" i="17"/>
  <c r="AO109" i="17"/>
  <c r="AO108" i="17"/>
  <c r="AO107" i="17"/>
  <c r="AO105" i="17"/>
  <c r="AO104" i="17"/>
  <c r="AO103" i="17"/>
  <c r="AO102" i="17"/>
  <c r="AO101" i="17"/>
  <c r="AO100" i="17"/>
  <c r="AO99" i="17"/>
  <c r="AO98" i="17"/>
  <c r="AO97" i="17"/>
  <c r="AO96" i="17"/>
  <c r="AO95" i="17"/>
  <c r="AO94" i="17"/>
  <c r="AO93" i="17"/>
  <c r="AO92" i="17"/>
  <c r="AO91" i="17"/>
  <c r="AO90" i="17"/>
  <c r="AO89" i="17"/>
  <c r="AO88" i="17"/>
  <c r="AO87" i="17"/>
  <c r="AO86" i="17"/>
  <c r="AO85" i="17"/>
  <c r="AO84" i="17"/>
  <c r="AO83" i="17"/>
  <c r="AO82" i="17"/>
  <c r="AO81" i="17"/>
  <c r="AO80" i="17"/>
  <c r="AO79" i="17"/>
  <c r="AO78" i="17"/>
  <c r="AO77" i="17"/>
  <c r="AO76" i="17"/>
  <c r="AO75" i="17"/>
  <c r="AO74" i="17"/>
  <c r="AO73" i="17"/>
  <c r="AO72" i="17"/>
  <c r="AO71" i="17"/>
  <c r="AO70" i="17"/>
  <c r="AO68" i="17"/>
  <c r="AO67" i="17"/>
  <c r="AO66" i="17"/>
  <c r="AO65" i="17"/>
  <c r="AO64" i="17"/>
  <c r="AO63" i="17"/>
  <c r="AO62" i="17"/>
  <c r="AO61" i="17"/>
  <c r="AO60" i="17"/>
  <c r="AO59" i="17"/>
  <c r="AO58" i="17"/>
  <c r="AO57" i="17"/>
  <c r="AO56" i="17"/>
  <c r="AO55" i="17"/>
  <c r="AO54" i="17"/>
  <c r="AO53" i="17"/>
  <c r="AO52" i="17"/>
  <c r="AO51" i="17"/>
  <c r="AO50" i="17"/>
  <c r="AO49" i="17"/>
  <c r="AO48" i="17"/>
  <c r="AO47" i="17"/>
  <c r="AO46" i="17"/>
  <c r="AO45" i="17"/>
  <c r="AO44" i="17"/>
  <c r="AO43" i="17"/>
  <c r="AO42" i="17"/>
  <c r="AO40" i="17"/>
  <c r="AO39" i="17"/>
  <c r="AO38" i="17"/>
  <c r="AO37" i="17"/>
  <c r="AO36" i="17"/>
  <c r="AO35" i="17"/>
  <c r="AO34" i="17"/>
  <c r="AO33" i="17"/>
  <c r="AO32" i="17"/>
  <c r="AO31" i="17"/>
  <c r="AO30" i="17"/>
  <c r="AO29" i="17"/>
  <c r="AO28" i="17"/>
  <c r="AO27" i="17"/>
  <c r="AO26" i="17"/>
  <c r="AO25" i="17"/>
  <c r="AO23" i="17"/>
  <c r="AO22" i="17"/>
  <c r="AO21" i="17"/>
  <c r="AO20" i="17"/>
  <c r="AO19" i="17"/>
  <c r="AO18" i="17"/>
  <c r="AO17" i="17"/>
  <c r="AO16" i="17"/>
  <c r="AO15" i="17"/>
  <c r="AO14" i="17"/>
  <c r="AO13" i="17"/>
  <c r="AO12" i="17"/>
  <c r="AO11" i="17"/>
  <c r="AO10" i="17"/>
  <c r="AO9" i="17"/>
  <c r="AO8" i="17"/>
  <c r="AL7" i="17"/>
  <c r="AL158" i="17"/>
  <c r="AL157" i="17"/>
  <c r="AL156" i="17"/>
  <c r="AL155" i="17"/>
  <c r="AL154" i="17"/>
  <c r="AL153" i="17"/>
  <c r="AL152" i="17"/>
  <c r="AL151" i="17"/>
  <c r="AL150" i="17"/>
  <c r="AL149" i="17"/>
  <c r="AL148" i="17"/>
  <c r="AL147" i="17"/>
  <c r="AL145" i="17"/>
  <c r="AL144" i="17"/>
  <c r="AL143" i="17"/>
  <c r="AL142" i="17"/>
  <c r="AL141" i="17"/>
  <c r="AL140" i="17"/>
  <c r="AL139" i="17"/>
  <c r="AL138" i="17"/>
  <c r="AL137" i="17"/>
  <c r="AL136" i="17"/>
  <c r="AL135" i="17"/>
  <c r="AL134" i="17"/>
  <c r="AL133" i="17"/>
  <c r="AL132" i="17"/>
  <c r="AL131" i="17"/>
  <c r="AL130" i="17"/>
  <c r="AL128" i="17"/>
  <c r="AL127" i="17"/>
  <c r="AL126" i="17"/>
  <c r="AL125" i="17"/>
  <c r="AL124" i="17"/>
  <c r="AL123" i="17"/>
  <c r="AL122" i="17"/>
  <c r="AL121" i="17"/>
  <c r="AM121" i="1" s="1"/>
  <c r="AL120" i="17"/>
  <c r="AL119" i="17"/>
  <c r="AL118" i="17"/>
  <c r="AL116" i="17"/>
  <c r="AL115" i="17"/>
  <c r="AL114" i="17"/>
  <c r="AL113" i="17"/>
  <c r="AL112" i="17"/>
  <c r="AL111" i="17"/>
  <c r="AL110" i="17"/>
  <c r="AL109" i="17"/>
  <c r="AL108" i="17"/>
  <c r="AL107" i="17"/>
  <c r="AL105" i="17"/>
  <c r="AL104" i="17"/>
  <c r="AL103" i="17"/>
  <c r="AL102" i="17"/>
  <c r="AL101" i="17"/>
  <c r="AL100" i="17"/>
  <c r="AL99" i="17"/>
  <c r="AL98" i="17"/>
  <c r="AL97" i="17"/>
  <c r="AL96" i="17"/>
  <c r="AL95" i="17"/>
  <c r="AL94" i="17"/>
  <c r="AL93" i="17"/>
  <c r="AL92" i="17"/>
  <c r="AL91" i="17"/>
  <c r="AL90" i="17"/>
  <c r="AL89" i="17"/>
  <c r="AL88" i="17"/>
  <c r="AL87" i="17"/>
  <c r="AL86" i="17"/>
  <c r="AL85" i="17"/>
  <c r="AL84" i="17"/>
  <c r="AL83" i="17"/>
  <c r="AL82" i="17"/>
  <c r="AL81" i="17"/>
  <c r="AL80" i="17"/>
  <c r="AL79" i="17"/>
  <c r="AL78" i="17"/>
  <c r="AL77" i="17"/>
  <c r="AL76" i="17"/>
  <c r="AL75" i="17"/>
  <c r="AL74" i="17"/>
  <c r="AL73" i="17"/>
  <c r="AL72" i="17"/>
  <c r="AL71" i="17"/>
  <c r="AL70" i="17"/>
  <c r="AL68" i="17"/>
  <c r="AL67" i="17"/>
  <c r="AL66" i="17"/>
  <c r="AL65" i="17"/>
  <c r="AL64" i="17"/>
  <c r="AL63" i="17"/>
  <c r="AL62" i="17"/>
  <c r="AL61" i="17"/>
  <c r="AL60" i="17"/>
  <c r="AL59" i="17"/>
  <c r="AL58" i="17"/>
  <c r="AL57" i="17"/>
  <c r="AL56" i="17"/>
  <c r="AL55" i="17"/>
  <c r="AL54" i="17"/>
  <c r="AL53" i="17"/>
  <c r="AL52" i="17"/>
  <c r="AL51" i="17"/>
  <c r="AL50" i="17"/>
  <c r="AL49" i="17"/>
  <c r="AL48" i="17"/>
  <c r="AL47" i="17"/>
  <c r="AL46" i="17"/>
  <c r="AL45" i="17"/>
  <c r="AL44" i="17"/>
  <c r="AL43" i="17"/>
  <c r="AL42" i="17"/>
  <c r="AL40" i="17"/>
  <c r="AL39" i="17"/>
  <c r="AL38" i="17"/>
  <c r="AL37" i="17"/>
  <c r="AL36" i="17"/>
  <c r="AL35" i="17"/>
  <c r="AL34" i="17"/>
  <c r="AL33" i="17"/>
  <c r="AL32" i="17"/>
  <c r="AL31" i="17"/>
  <c r="AL30" i="17"/>
  <c r="AL29" i="17"/>
  <c r="AL28" i="17"/>
  <c r="AL27" i="17"/>
  <c r="AL26" i="17"/>
  <c r="AL25" i="17"/>
  <c r="AL23" i="17"/>
  <c r="AL22" i="17"/>
  <c r="AL21" i="17"/>
  <c r="AL20" i="17"/>
  <c r="AL19" i="17"/>
  <c r="AL18" i="17"/>
  <c r="AL17" i="17"/>
  <c r="AL16" i="17"/>
  <c r="AL15" i="17"/>
  <c r="AM15" i="1" s="1"/>
  <c r="AL14" i="17"/>
  <c r="AL13" i="17"/>
  <c r="AL12" i="17"/>
  <c r="AL11" i="17"/>
  <c r="AL10" i="17"/>
  <c r="AL9" i="17"/>
  <c r="AL8" i="17"/>
  <c r="Y7" i="17"/>
  <c r="AB158" i="17"/>
  <c r="AB157" i="17"/>
  <c r="AB156" i="17"/>
  <c r="AB155" i="17"/>
  <c r="AB154" i="17"/>
  <c r="AB153" i="17"/>
  <c r="AB152" i="17"/>
  <c r="AB151" i="17"/>
  <c r="AB150" i="17"/>
  <c r="AB149" i="17"/>
  <c r="AB148" i="17"/>
  <c r="AB147" i="17"/>
  <c r="AB145" i="17"/>
  <c r="AB144" i="17"/>
  <c r="AB143" i="17"/>
  <c r="AB142" i="17"/>
  <c r="AB141" i="17"/>
  <c r="AB140" i="17"/>
  <c r="AB139" i="17"/>
  <c r="AB138" i="17"/>
  <c r="AB137" i="17"/>
  <c r="AB136" i="17"/>
  <c r="AB135" i="17"/>
  <c r="AB134" i="17"/>
  <c r="AB133" i="17"/>
  <c r="AB132" i="17"/>
  <c r="AB131" i="17"/>
  <c r="AB130" i="17"/>
  <c r="AB128" i="17"/>
  <c r="AB127" i="17"/>
  <c r="AB126" i="17"/>
  <c r="AB125" i="17"/>
  <c r="AB124" i="17"/>
  <c r="AB123" i="17"/>
  <c r="AB122" i="17"/>
  <c r="AB121" i="17"/>
  <c r="AB121" i="1" s="1"/>
  <c r="AB120" i="17"/>
  <c r="AB119" i="17"/>
  <c r="AB118" i="17"/>
  <c r="AB116" i="17"/>
  <c r="AB115" i="17"/>
  <c r="AB114" i="17"/>
  <c r="AB113" i="17"/>
  <c r="AB112" i="17"/>
  <c r="AB111" i="17"/>
  <c r="AB110" i="17"/>
  <c r="AB109" i="17"/>
  <c r="AB108" i="17"/>
  <c r="AB107" i="17"/>
  <c r="AB105" i="17"/>
  <c r="AB104" i="17"/>
  <c r="AB103" i="17"/>
  <c r="AB102" i="17"/>
  <c r="AB101" i="17"/>
  <c r="AB100" i="17"/>
  <c r="AB99" i="17"/>
  <c r="AB98" i="17"/>
  <c r="AB97" i="17"/>
  <c r="AB96" i="17"/>
  <c r="AB95" i="17"/>
  <c r="AB94" i="17"/>
  <c r="AB93" i="17"/>
  <c r="AB92" i="17"/>
  <c r="AB91" i="17"/>
  <c r="AB90" i="17"/>
  <c r="AB89" i="17"/>
  <c r="AB88" i="17"/>
  <c r="AB87" i="17"/>
  <c r="AB86" i="17"/>
  <c r="AB85" i="17"/>
  <c r="AB84" i="17"/>
  <c r="AB83" i="17"/>
  <c r="AB82" i="17"/>
  <c r="AB81" i="17"/>
  <c r="AB80" i="17"/>
  <c r="AB79" i="17"/>
  <c r="AB78" i="17"/>
  <c r="AB77" i="17"/>
  <c r="AB76" i="17"/>
  <c r="AB75" i="17"/>
  <c r="AB74" i="17"/>
  <c r="AB73" i="17"/>
  <c r="AB72" i="17"/>
  <c r="AB71" i="17"/>
  <c r="AB70" i="17"/>
  <c r="AB68" i="17"/>
  <c r="AB67" i="17"/>
  <c r="AB66" i="17"/>
  <c r="AB65" i="17"/>
  <c r="AB64" i="17"/>
  <c r="AB63" i="17"/>
  <c r="AB62" i="17"/>
  <c r="AB61" i="17"/>
  <c r="AB60" i="17"/>
  <c r="AB59" i="17"/>
  <c r="AB58" i="17"/>
  <c r="AB57" i="17"/>
  <c r="AB56" i="17"/>
  <c r="AB55" i="17"/>
  <c r="AB54" i="17"/>
  <c r="AB53" i="17"/>
  <c r="AB52" i="17"/>
  <c r="AB51" i="17"/>
  <c r="AB50" i="17"/>
  <c r="AB49" i="17"/>
  <c r="AB48" i="17"/>
  <c r="AB47" i="17"/>
  <c r="AB46" i="17"/>
  <c r="AB45" i="17"/>
  <c r="AB44" i="17"/>
  <c r="AB43" i="17"/>
  <c r="AB42" i="17"/>
  <c r="AB40" i="17"/>
  <c r="AB39" i="17"/>
  <c r="AB38" i="17"/>
  <c r="AB37" i="17"/>
  <c r="AB36" i="17"/>
  <c r="AB35" i="17"/>
  <c r="AB34" i="17"/>
  <c r="AB33" i="17"/>
  <c r="AB32" i="17"/>
  <c r="AB31" i="17"/>
  <c r="AB30" i="17"/>
  <c r="AB29" i="17"/>
  <c r="AB28" i="17"/>
  <c r="AB27" i="17"/>
  <c r="AB26" i="17"/>
  <c r="AB25" i="17"/>
  <c r="AB23" i="17"/>
  <c r="AB22" i="17"/>
  <c r="AB21" i="17"/>
  <c r="AB20" i="17"/>
  <c r="AB19" i="17"/>
  <c r="AB18" i="17"/>
  <c r="AB17" i="17"/>
  <c r="AB16" i="17"/>
  <c r="AB15" i="17"/>
  <c r="AB14" i="17"/>
  <c r="AB13" i="17"/>
  <c r="AB12" i="17"/>
  <c r="AB11" i="17"/>
  <c r="AB10" i="17"/>
  <c r="AB9" i="17"/>
  <c r="AB8" i="17"/>
  <c r="AB7" i="17"/>
  <c r="Y158" i="17"/>
  <c r="Y157" i="17"/>
  <c r="Y156" i="17"/>
  <c r="Y155" i="17"/>
  <c r="Y154" i="17"/>
  <c r="Y153" i="17"/>
  <c r="Y152" i="17"/>
  <c r="Y151" i="17"/>
  <c r="Y150" i="17"/>
  <c r="Y149" i="17"/>
  <c r="Y148" i="17"/>
  <c r="Y147" i="17"/>
  <c r="Y145" i="17"/>
  <c r="Y144" i="17"/>
  <c r="Y143" i="17"/>
  <c r="Y142" i="17"/>
  <c r="Y141" i="17"/>
  <c r="Y140" i="17"/>
  <c r="Y139" i="17"/>
  <c r="Y138" i="17"/>
  <c r="Y137" i="17"/>
  <c r="Y136" i="17"/>
  <c r="Y135" i="17"/>
  <c r="Y134" i="17"/>
  <c r="Y133" i="17"/>
  <c r="Y132" i="17"/>
  <c r="Y131" i="17"/>
  <c r="Y130" i="17"/>
  <c r="Y128" i="17"/>
  <c r="Y127" i="17"/>
  <c r="Y126" i="17"/>
  <c r="Y125" i="17"/>
  <c r="Y124" i="17"/>
  <c r="Y123" i="17"/>
  <c r="Y122" i="17"/>
  <c r="Y121" i="17"/>
  <c r="Y121" i="1" s="1"/>
  <c r="Y120" i="17"/>
  <c r="Y119" i="17"/>
  <c r="Y118" i="17"/>
  <c r="Y116" i="17"/>
  <c r="Y115" i="17"/>
  <c r="Y114" i="17"/>
  <c r="Y113" i="17"/>
  <c r="Y112" i="17"/>
  <c r="Y111" i="17"/>
  <c r="Y110" i="17"/>
  <c r="Y109" i="17"/>
  <c r="Y108" i="17"/>
  <c r="Y107" i="17"/>
  <c r="Y105" i="17"/>
  <c r="Y104" i="17"/>
  <c r="Y103" i="17"/>
  <c r="Y102" i="17"/>
  <c r="Y101" i="17"/>
  <c r="Y100" i="17"/>
  <c r="Y99" i="17"/>
  <c r="Y98" i="17"/>
  <c r="Y97" i="17"/>
  <c r="Y96" i="17"/>
  <c r="Y95" i="17"/>
  <c r="Y94" i="17"/>
  <c r="Y93" i="17"/>
  <c r="Y92" i="17"/>
  <c r="Y91" i="17"/>
  <c r="Y90" i="17"/>
  <c r="Y89" i="17"/>
  <c r="Y88" i="17"/>
  <c r="Y87" i="17"/>
  <c r="Y86" i="17"/>
  <c r="Y85" i="17"/>
  <c r="Y84" i="17"/>
  <c r="Y83" i="17"/>
  <c r="Y82" i="17"/>
  <c r="Y81" i="17"/>
  <c r="Y80" i="17"/>
  <c r="Y79" i="17"/>
  <c r="Y78" i="17"/>
  <c r="Y77" i="17"/>
  <c r="Y76" i="17"/>
  <c r="Y75" i="17"/>
  <c r="Y74" i="17"/>
  <c r="Y73" i="17"/>
  <c r="Y72" i="17"/>
  <c r="Y71" i="17"/>
  <c r="Y70" i="17"/>
  <c r="Y68" i="17"/>
  <c r="Y67" i="17"/>
  <c r="Y66" i="17"/>
  <c r="Y65" i="17"/>
  <c r="Y64" i="17"/>
  <c r="Y63" i="17"/>
  <c r="Y62" i="17"/>
  <c r="Y61" i="17"/>
  <c r="Y60" i="17"/>
  <c r="Y59" i="17"/>
  <c r="Y58" i="17"/>
  <c r="Y57" i="17"/>
  <c r="Y56" i="17"/>
  <c r="Y55" i="17"/>
  <c r="Y54" i="17"/>
  <c r="Y53" i="17"/>
  <c r="Y52" i="17"/>
  <c r="Y51" i="17"/>
  <c r="Y50" i="17"/>
  <c r="Y49" i="17"/>
  <c r="Y48" i="17"/>
  <c r="Y47" i="17"/>
  <c r="Y46" i="17"/>
  <c r="Y45" i="17"/>
  <c r="Y44" i="17"/>
  <c r="Y43" i="17"/>
  <c r="Y42" i="17"/>
  <c r="Y40" i="17"/>
  <c r="Y39" i="17"/>
  <c r="Y38" i="17"/>
  <c r="Y37" i="17"/>
  <c r="Y36" i="17"/>
  <c r="Y35" i="17"/>
  <c r="Y34" i="17"/>
  <c r="Y33" i="17"/>
  <c r="Y32" i="17"/>
  <c r="Y31" i="17"/>
  <c r="Y30" i="17"/>
  <c r="Y29" i="17"/>
  <c r="Y28" i="17"/>
  <c r="Y27" i="17"/>
  <c r="Y26" i="17"/>
  <c r="Y25" i="17"/>
  <c r="Y23" i="17"/>
  <c r="Y22" i="17"/>
  <c r="Y21" i="17"/>
  <c r="Y20" i="17"/>
  <c r="Y19" i="17"/>
  <c r="Y18" i="17"/>
  <c r="Y17" i="17"/>
  <c r="Y16" i="17"/>
  <c r="Y15" i="17"/>
  <c r="Y14" i="17"/>
  <c r="Y13" i="17"/>
  <c r="Y12" i="17"/>
  <c r="Y11" i="17"/>
  <c r="Y10" i="17"/>
  <c r="Y9" i="17"/>
  <c r="Y8" i="17"/>
  <c r="T151" i="17"/>
  <c r="T150" i="17"/>
  <c r="T158" i="17"/>
  <c r="T157" i="17"/>
  <c r="T156" i="17"/>
  <c r="T155" i="17"/>
  <c r="T154" i="17"/>
  <c r="T153" i="17"/>
  <c r="T152" i="17"/>
  <c r="T149" i="17"/>
  <c r="T148" i="17"/>
  <c r="T147" i="17"/>
  <c r="T145" i="17"/>
  <c r="T144" i="17"/>
  <c r="T143" i="17"/>
  <c r="T142" i="17"/>
  <c r="T141" i="17"/>
  <c r="T140" i="17"/>
  <c r="T139" i="17"/>
  <c r="T138" i="17"/>
  <c r="T137" i="17"/>
  <c r="T136" i="17"/>
  <c r="T135" i="17"/>
  <c r="T134" i="17"/>
  <c r="T133" i="17"/>
  <c r="T132" i="17"/>
  <c r="T131" i="17"/>
  <c r="T130" i="17"/>
  <c r="T128" i="17"/>
  <c r="T127" i="17"/>
  <c r="T126" i="17"/>
  <c r="T125" i="17"/>
  <c r="T124" i="17"/>
  <c r="T123" i="17"/>
  <c r="T122" i="17"/>
  <c r="T121" i="17"/>
  <c r="T121" i="1" s="1"/>
  <c r="T120" i="17"/>
  <c r="T119" i="17"/>
  <c r="T118" i="17"/>
  <c r="T116" i="17"/>
  <c r="T115" i="17"/>
  <c r="T114" i="17"/>
  <c r="T113" i="17"/>
  <c r="T112" i="17"/>
  <c r="T111" i="17"/>
  <c r="T110" i="17"/>
  <c r="T109" i="17"/>
  <c r="T108" i="17"/>
  <c r="T107" i="17"/>
  <c r="T105" i="17"/>
  <c r="T104" i="17"/>
  <c r="T103" i="17"/>
  <c r="T102" i="17"/>
  <c r="T101" i="17"/>
  <c r="T100" i="17"/>
  <c r="T99" i="17"/>
  <c r="T98" i="17"/>
  <c r="T98" i="1" s="1"/>
  <c r="T97" i="17"/>
  <c r="T96" i="17"/>
  <c r="T95" i="17"/>
  <c r="T94" i="17"/>
  <c r="T93" i="17"/>
  <c r="T92" i="17"/>
  <c r="T91" i="17"/>
  <c r="T90" i="17"/>
  <c r="T89" i="17"/>
  <c r="T88" i="17"/>
  <c r="T87" i="17"/>
  <c r="T86" i="17"/>
  <c r="T85" i="17"/>
  <c r="T84" i="17"/>
  <c r="T83" i="17"/>
  <c r="T82" i="17"/>
  <c r="T82" i="1" s="1"/>
  <c r="T81" i="17"/>
  <c r="T80" i="17"/>
  <c r="T79" i="17"/>
  <c r="T78" i="17"/>
  <c r="T77" i="17"/>
  <c r="T76" i="17"/>
  <c r="T75" i="17"/>
  <c r="T74" i="17"/>
  <c r="T73" i="17"/>
  <c r="T72" i="17"/>
  <c r="T71" i="17"/>
  <c r="T70" i="17"/>
  <c r="T68" i="17"/>
  <c r="T67" i="17"/>
  <c r="T66" i="17"/>
  <c r="T65" i="17"/>
  <c r="T64" i="17"/>
  <c r="T63" i="17"/>
  <c r="T62" i="17"/>
  <c r="T61" i="17"/>
  <c r="T60" i="17"/>
  <c r="T59" i="17"/>
  <c r="T58" i="17"/>
  <c r="T57" i="17"/>
  <c r="T56" i="17"/>
  <c r="T55" i="17"/>
  <c r="T54" i="17"/>
  <c r="T53" i="17"/>
  <c r="T52" i="17"/>
  <c r="T51" i="17"/>
  <c r="T50" i="17"/>
  <c r="T49" i="17"/>
  <c r="T48" i="17"/>
  <c r="T47" i="17"/>
  <c r="T46" i="17"/>
  <c r="T45" i="17"/>
  <c r="T44" i="17"/>
  <c r="T43" i="17"/>
  <c r="T42" i="17"/>
  <c r="T40" i="17"/>
  <c r="T39" i="17"/>
  <c r="T38" i="17"/>
  <c r="T37" i="17"/>
  <c r="T36" i="17"/>
  <c r="T35" i="17"/>
  <c r="T34" i="17"/>
  <c r="T33" i="17"/>
  <c r="T32" i="17"/>
  <c r="T32" i="1" s="1"/>
  <c r="T31" i="17"/>
  <c r="T30" i="17"/>
  <c r="T29" i="17"/>
  <c r="T28" i="17"/>
  <c r="T27" i="17"/>
  <c r="T26" i="17"/>
  <c r="T25" i="17"/>
  <c r="T23" i="17"/>
  <c r="T22" i="17"/>
  <c r="T21" i="17"/>
  <c r="T20" i="17"/>
  <c r="T19" i="17"/>
  <c r="T18" i="17"/>
  <c r="T17" i="17"/>
  <c r="T16" i="17"/>
  <c r="T15" i="17"/>
  <c r="T14" i="17"/>
  <c r="T13" i="17"/>
  <c r="T12" i="17"/>
  <c r="T11" i="17"/>
  <c r="T10" i="17"/>
  <c r="T9" i="17"/>
  <c r="T8" i="17"/>
  <c r="T7" i="17"/>
  <c r="Q150" i="17"/>
  <c r="Q158" i="17"/>
  <c r="Q157" i="17"/>
  <c r="Q156" i="17"/>
  <c r="Q155" i="17"/>
  <c r="Q154" i="17"/>
  <c r="Q153" i="17"/>
  <c r="Q152" i="17"/>
  <c r="Q151" i="17"/>
  <c r="Q149" i="17"/>
  <c r="Q148" i="17"/>
  <c r="Q147" i="17"/>
  <c r="Q145" i="17"/>
  <c r="Q144" i="17"/>
  <c r="Q143" i="17"/>
  <c r="Q142" i="17"/>
  <c r="Q141" i="17"/>
  <c r="Q140" i="17"/>
  <c r="Q139" i="17"/>
  <c r="Q138" i="17"/>
  <c r="Q137" i="17"/>
  <c r="Q136" i="17"/>
  <c r="Q135" i="17"/>
  <c r="Q134" i="17"/>
  <c r="Q133" i="17"/>
  <c r="Q132" i="17"/>
  <c r="Q131" i="17"/>
  <c r="Q130" i="17"/>
  <c r="Q128" i="17"/>
  <c r="Q127" i="17"/>
  <c r="Q126" i="17"/>
  <c r="Q125" i="17"/>
  <c r="Q124" i="17"/>
  <c r="Q123" i="17"/>
  <c r="Q122" i="17"/>
  <c r="Q121" i="17"/>
  <c r="Q121" i="1" s="1"/>
  <c r="Q120" i="17"/>
  <c r="Q119" i="17"/>
  <c r="Q118" i="17"/>
  <c r="Q116" i="17"/>
  <c r="Q115" i="17"/>
  <c r="Q114" i="17"/>
  <c r="Q113" i="17"/>
  <c r="Q112" i="17"/>
  <c r="Q111" i="17"/>
  <c r="Q110" i="17"/>
  <c r="Q109" i="17"/>
  <c r="Q108" i="17"/>
  <c r="Q107" i="17"/>
  <c r="Q105" i="17"/>
  <c r="Q104" i="17"/>
  <c r="Q103" i="17"/>
  <c r="Q102" i="17"/>
  <c r="Q101" i="17"/>
  <c r="Q100" i="17"/>
  <c r="Q99" i="17"/>
  <c r="Q98" i="17"/>
  <c r="Q98" i="1" s="1"/>
  <c r="Q97" i="17"/>
  <c r="Q97" i="1" s="1"/>
  <c r="Q96" i="17"/>
  <c r="Q95" i="17"/>
  <c r="Q94" i="17"/>
  <c r="Q93" i="17"/>
  <c r="Q92" i="17"/>
  <c r="Q91" i="17"/>
  <c r="Q90" i="17"/>
  <c r="Q89" i="17"/>
  <c r="Q88" i="17"/>
  <c r="Q87" i="17"/>
  <c r="Q86" i="17"/>
  <c r="Q85" i="17"/>
  <c r="Q84" i="17"/>
  <c r="Q83" i="17"/>
  <c r="Q82" i="17"/>
  <c r="Q82" i="1" s="1"/>
  <c r="Q81" i="17"/>
  <c r="Q81" i="1" s="1"/>
  <c r="Q80" i="17"/>
  <c r="Q79" i="17"/>
  <c r="Q78" i="17"/>
  <c r="Q77" i="17"/>
  <c r="Q76" i="17"/>
  <c r="Q75" i="17"/>
  <c r="Q74" i="17"/>
  <c r="Q73" i="17"/>
  <c r="Q72" i="17"/>
  <c r="Q71" i="17"/>
  <c r="Q70" i="17"/>
  <c r="Q68" i="17"/>
  <c r="Q67" i="17"/>
  <c r="Q66" i="17"/>
  <c r="Q65" i="17"/>
  <c r="Q64" i="17"/>
  <c r="Q63" i="17"/>
  <c r="Q62" i="17"/>
  <c r="Q61" i="17"/>
  <c r="Q60" i="17"/>
  <c r="Q59" i="17"/>
  <c r="Q58" i="17"/>
  <c r="Q57" i="17"/>
  <c r="Q56" i="17"/>
  <c r="Q55" i="17"/>
  <c r="Q54" i="17"/>
  <c r="Q53" i="17"/>
  <c r="Q52" i="17"/>
  <c r="Q51" i="17"/>
  <c r="Q50" i="17"/>
  <c r="Q49" i="17"/>
  <c r="Q48" i="17"/>
  <c r="Q47" i="17"/>
  <c r="Q46" i="17"/>
  <c r="Q45" i="17"/>
  <c r="Q44" i="17"/>
  <c r="Q43" i="17"/>
  <c r="Q42" i="17"/>
  <c r="Q40" i="17"/>
  <c r="Q39" i="17"/>
  <c r="Q38" i="17"/>
  <c r="Q37" i="17"/>
  <c r="Q36" i="17"/>
  <c r="Q35" i="17"/>
  <c r="Q34" i="17"/>
  <c r="Q33" i="17"/>
  <c r="Q32" i="17"/>
  <c r="Q32" i="1" s="1"/>
  <c r="Q31" i="17"/>
  <c r="Q31" i="1" s="1"/>
  <c r="Q30" i="17"/>
  <c r="Q29" i="17"/>
  <c r="Q28" i="17"/>
  <c r="Q27" i="17"/>
  <c r="Q26" i="17"/>
  <c r="Q25" i="17"/>
  <c r="Q23" i="17"/>
  <c r="Q22" i="17"/>
  <c r="Q21" i="17"/>
  <c r="Q20" i="17"/>
  <c r="Q19" i="17"/>
  <c r="Q18" i="17"/>
  <c r="Q17" i="17"/>
  <c r="Q16" i="17"/>
  <c r="Q15" i="17"/>
  <c r="Q14" i="17"/>
  <c r="Q13" i="17"/>
  <c r="Q12" i="17"/>
  <c r="Q11" i="17"/>
  <c r="Q10" i="17"/>
  <c r="Q9" i="17"/>
  <c r="Q8" i="17"/>
  <c r="Q7" i="17"/>
  <c r="L158" i="17"/>
  <c r="L157" i="17"/>
  <c r="L156" i="17"/>
  <c r="L155" i="17"/>
  <c r="L154" i="17"/>
  <c r="L153" i="17"/>
  <c r="L152" i="17"/>
  <c r="L151" i="17"/>
  <c r="L150" i="17"/>
  <c r="L149" i="17"/>
  <c r="L148" i="17"/>
  <c r="L147" i="17"/>
  <c r="L145" i="17"/>
  <c r="L144" i="17"/>
  <c r="L143" i="17"/>
  <c r="L142" i="17"/>
  <c r="L141" i="17"/>
  <c r="L140" i="17"/>
  <c r="L139" i="17"/>
  <c r="L138" i="17"/>
  <c r="L137" i="17"/>
  <c r="L136" i="17"/>
  <c r="L135" i="17"/>
  <c r="L134" i="17"/>
  <c r="L133" i="17"/>
  <c r="L132" i="17"/>
  <c r="L131" i="17"/>
  <c r="L130" i="17"/>
  <c r="L128" i="17"/>
  <c r="L127" i="17"/>
  <c r="L126" i="17"/>
  <c r="L125" i="17"/>
  <c r="L124" i="17"/>
  <c r="L123" i="17"/>
  <c r="L122" i="17"/>
  <c r="L121" i="17"/>
  <c r="L121" i="1" s="1"/>
  <c r="L120" i="17"/>
  <c r="L119" i="17"/>
  <c r="L118" i="17"/>
  <c r="L116" i="17"/>
  <c r="L115" i="17"/>
  <c r="L114" i="17"/>
  <c r="L113" i="17"/>
  <c r="L112" i="17"/>
  <c r="L111" i="17"/>
  <c r="L110" i="17"/>
  <c r="L109" i="17"/>
  <c r="L108" i="17"/>
  <c r="L107" i="17"/>
  <c r="L105" i="17"/>
  <c r="L104" i="17"/>
  <c r="L103" i="17"/>
  <c r="L102" i="17"/>
  <c r="L101" i="17"/>
  <c r="L100" i="17"/>
  <c r="L99" i="17"/>
  <c r="L98" i="17"/>
  <c r="L97" i="17"/>
  <c r="L96" i="17"/>
  <c r="L95" i="17"/>
  <c r="L94" i="17"/>
  <c r="L93" i="17"/>
  <c r="L92" i="17"/>
  <c r="L91" i="17"/>
  <c r="L90" i="17"/>
  <c r="L89" i="17"/>
  <c r="L88" i="17"/>
  <c r="L87" i="17"/>
  <c r="L86" i="17"/>
  <c r="L85" i="17"/>
  <c r="L84" i="17"/>
  <c r="L83" i="17"/>
  <c r="L82" i="17"/>
  <c r="L81" i="17"/>
  <c r="L80" i="17"/>
  <c r="L79" i="17"/>
  <c r="L78" i="17"/>
  <c r="L77" i="17"/>
  <c r="L76" i="17"/>
  <c r="L75" i="17"/>
  <c r="L74" i="17"/>
  <c r="L73" i="17"/>
  <c r="L72" i="17"/>
  <c r="L71" i="17"/>
  <c r="L70" i="17"/>
  <c r="L68" i="17"/>
  <c r="L67" i="17"/>
  <c r="L66" i="17"/>
  <c r="L65" i="17"/>
  <c r="L64" i="17"/>
  <c r="L63" i="17"/>
  <c r="L62" i="17"/>
  <c r="L61" i="17"/>
  <c r="L60" i="17"/>
  <c r="L59" i="17"/>
  <c r="L58" i="17"/>
  <c r="L57" i="17"/>
  <c r="L56" i="17"/>
  <c r="L55" i="17"/>
  <c r="L54" i="17"/>
  <c r="L53" i="17"/>
  <c r="L52" i="17"/>
  <c r="L51" i="17"/>
  <c r="L50" i="17"/>
  <c r="L49" i="17"/>
  <c r="L48" i="17"/>
  <c r="L47" i="17"/>
  <c r="L46" i="17"/>
  <c r="L45" i="17"/>
  <c r="L44" i="17"/>
  <c r="L43" i="17"/>
  <c r="L42" i="17"/>
  <c r="L40" i="17"/>
  <c r="L39" i="17"/>
  <c r="L38" i="17"/>
  <c r="L37" i="17"/>
  <c r="L36" i="17"/>
  <c r="L35" i="17"/>
  <c r="L34" i="17"/>
  <c r="L33" i="17"/>
  <c r="L32" i="17"/>
  <c r="L31" i="17"/>
  <c r="L30" i="17"/>
  <c r="L29" i="17"/>
  <c r="L28" i="17"/>
  <c r="L27" i="17"/>
  <c r="L26" i="17"/>
  <c r="L25" i="17"/>
  <c r="L23" i="17"/>
  <c r="L22" i="17"/>
  <c r="L21" i="17"/>
  <c r="L20" i="17"/>
  <c r="L19" i="17"/>
  <c r="L18" i="17"/>
  <c r="L17" i="17"/>
  <c r="L16" i="17"/>
  <c r="L15" i="17"/>
  <c r="L14" i="17"/>
  <c r="L13" i="17"/>
  <c r="L12" i="17"/>
  <c r="L11" i="17"/>
  <c r="L10" i="17"/>
  <c r="L9" i="17"/>
  <c r="L8" i="17"/>
  <c r="L7" i="17"/>
  <c r="I158" i="17"/>
  <c r="I157" i="17"/>
  <c r="I156" i="17"/>
  <c r="I155" i="17"/>
  <c r="I154" i="17"/>
  <c r="I153" i="17"/>
  <c r="I152" i="17"/>
  <c r="I151" i="17"/>
  <c r="I150" i="17"/>
  <c r="I149" i="17"/>
  <c r="I148" i="17"/>
  <c r="I147" i="17"/>
  <c r="I145" i="17"/>
  <c r="I144" i="17"/>
  <c r="I143" i="17"/>
  <c r="I142" i="17"/>
  <c r="I141" i="17"/>
  <c r="I140" i="17"/>
  <c r="I139" i="17"/>
  <c r="I138" i="17"/>
  <c r="I137" i="17"/>
  <c r="I136" i="17"/>
  <c r="I135" i="17"/>
  <c r="I134" i="17"/>
  <c r="I133" i="17"/>
  <c r="I132" i="17"/>
  <c r="I131" i="17"/>
  <c r="I130" i="17"/>
  <c r="I128" i="17"/>
  <c r="I127" i="17"/>
  <c r="I126" i="17"/>
  <c r="I125" i="17"/>
  <c r="I124" i="17"/>
  <c r="I123" i="17"/>
  <c r="I122" i="17"/>
  <c r="I121" i="17"/>
  <c r="I121" i="1" s="1"/>
  <c r="AH121" i="1" s="1"/>
  <c r="I120" i="17"/>
  <c r="I119" i="17"/>
  <c r="I118" i="17"/>
  <c r="I116" i="17"/>
  <c r="I115" i="17"/>
  <c r="I114" i="17"/>
  <c r="I113" i="17"/>
  <c r="I112" i="17"/>
  <c r="I111" i="17"/>
  <c r="I110" i="17"/>
  <c r="I109" i="17"/>
  <c r="I108" i="17"/>
  <c r="I107" i="17"/>
  <c r="I105" i="17"/>
  <c r="I104" i="17"/>
  <c r="I103" i="17"/>
  <c r="I102" i="17"/>
  <c r="I101" i="17"/>
  <c r="I100" i="17"/>
  <c r="I99" i="17"/>
  <c r="I98" i="17"/>
  <c r="I97" i="17"/>
  <c r="I96" i="17"/>
  <c r="I95" i="17"/>
  <c r="I94" i="17"/>
  <c r="I93" i="17"/>
  <c r="I92" i="17"/>
  <c r="I91" i="17"/>
  <c r="I88" i="17"/>
  <c r="I87" i="17"/>
  <c r="I86" i="17"/>
  <c r="I85" i="17"/>
  <c r="I84" i="17"/>
  <c r="I83" i="17"/>
  <c r="I82" i="17"/>
  <c r="I81" i="17"/>
  <c r="I80" i="17"/>
  <c r="I79" i="17"/>
  <c r="I78" i="17"/>
  <c r="I77" i="17"/>
  <c r="I76" i="17"/>
  <c r="I75" i="17"/>
  <c r="I74" i="17"/>
  <c r="I73" i="17"/>
  <c r="I72" i="17"/>
  <c r="I71" i="17"/>
  <c r="I70" i="17"/>
  <c r="I68" i="17"/>
  <c r="I67" i="17"/>
  <c r="I66" i="17"/>
  <c r="I65" i="17"/>
  <c r="I64" i="17"/>
  <c r="I63" i="17"/>
  <c r="I62" i="17"/>
  <c r="I61" i="17"/>
  <c r="I60" i="17"/>
  <c r="I59" i="17"/>
  <c r="I58" i="17"/>
  <c r="I57" i="17"/>
  <c r="I56" i="17"/>
  <c r="I55" i="17"/>
  <c r="I54" i="17"/>
  <c r="I53" i="17"/>
  <c r="I52" i="17"/>
  <c r="I51" i="17"/>
  <c r="I50" i="17"/>
  <c r="I49" i="17"/>
  <c r="I48" i="17"/>
  <c r="I47" i="17"/>
  <c r="I46" i="17"/>
  <c r="I45" i="17"/>
  <c r="I44" i="17"/>
  <c r="I43" i="17"/>
  <c r="I42" i="17"/>
  <c r="I40" i="17"/>
  <c r="I39" i="17"/>
  <c r="I38" i="17"/>
  <c r="I37" i="17"/>
  <c r="I36" i="17"/>
  <c r="I35" i="17"/>
  <c r="I34" i="17"/>
  <c r="I33" i="17"/>
  <c r="I32" i="17"/>
  <c r="I31" i="17"/>
  <c r="I30" i="17"/>
  <c r="I29" i="17"/>
  <c r="I28" i="17"/>
  <c r="I27" i="17"/>
  <c r="I26" i="17"/>
  <c r="I25" i="17"/>
  <c r="I23" i="17"/>
  <c r="I22" i="17"/>
  <c r="I21" i="17"/>
  <c r="I20" i="17"/>
  <c r="I19" i="17"/>
  <c r="I18" i="17"/>
  <c r="I17" i="17"/>
  <c r="I16" i="17"/>
  <c r="I15" i="17"/>
  <c r="I14" i="17"/>
  <c r="I13" i="17"/>
  <c r="I12" i="17"/>
  <c r="I11" i="17"/>
  <c r="I10" i="17"/>
  <c r="I9" i="17"/>
  <c r="I8" i="17"/>
  <c r="I7" i="17"/>
  <c r="AX31" i="1" l="1"/>
  <c r="AW41" i="17"/>
  <c r="AT41" i="17"/>
  <c r="AV171" i="1"/>
  <c r="AP121" i="1"/>
  <c r="I90" i="1"/>
  <c r="AH90" i="1" s="1"/>
  <c r="L24" i="2"/>
  <c r="I106" i="2"/>
  <c r="AL24" i="2"/>
  <c r="AL41" i="2"/>
  <c r="AL129" i="2"/>
  <c r="AO69" i="2"/>
  <c r="AO117" i="2"/>
  <c r="AL159" i="2"/>
  <c r="AX32" i="1"/>
  <c r="AX82" i="1"/>
  <c r="AX98" i="1"/>
  <c r="Q33" i="1"/>
  <c r="Q91" i="1"/>
  <c r="AX33" i="1"/>
  <c r="AX91" i="1"/>
  <c r="I69" i="2"/>
  <c r="I117" i="2"/>
  <c r="L106" i="2"/>
  <c r="AO24" i="2"/>
  <c r="AO41" i="2"/>
  <c r="AO129" i="2"/>
  <c r="AO159" i="2"/>
  <c r="I41" i="2"/>
  <c r="I129" i="2"/>
  <c r="I159" i="2"/>
  <c r="I160" i="2" s="1"/>
  <c r="L117" i="2"/>
  <c r="L41" i="2"/>
  <c r="L129" i="2"/>
  <c r="L159" i="2"/>
  <c r="AL69" i="2"/>
  <c r="AL117" i="2"/>
  <c r="AO106" i="2"/>
  <c r="AU31" i="1"/>
  <c r="AU81" i="1"/>
  <c r="AU97" i="1"/>
  <c r="I7" i="1"/>
  <c r="AH7" i="1" s="1"/>
  <c r="I11" i="1"/>
  <c r="AH11" i="1" s="1"/>
  <c r="I15" i="1"/>
  <c r="I19" i="1"/>
  <c r="I23" i="1"/>
  <c r="I28" i="1"/>
  <c r="AH28" i="1" s="1"/>
  <c r="I32" i="1"/>
  <c r="I36" i="1"/>
  <c r="AH36" i="1" s="1"/>
  <c r="I40" i="1"/>
  <c r="I45" i="1"/>
  <c r="I49" i="1"/>
  <c r="I53" i="1"/>
  <c r="I57" i="1"/>
  <c r="I61" i="1"/>
  <c r="I65" i="1"/>
  <c r="AH65" i="1" s="1"/>
  <c r="I74" i="1"/>
  <c r="AH74" i="1" s="1"/>
  <c r="I78" i="1"/>
  <c r="AH78" i="1" s="1"/>
  <c r="I82" i="1"/>
  <c r="I86" i="1"/>
  <c r="AH86" i="1" s="1"/>
  <c r="I94" i="1"/>
  <c r="AH94" i="1" s="1"/>
  <c r="I98" i="1"/>
  <c r="I102" i="1"/>
  <c r="AH102" i="1" s="1"/>
  <c r="I111" i="1"/>
  <c r="AH111" i="1" s="1"/>
  <c r="I115" i="1"/>
  <c r="AH115" i="1" s="1"/>
  <c r="I120" i="1"/>
  <c r="I125" i="1"/>
  <c r="AH125" i="1" s="1"/>
  <c r="I134" i="1"/>
  <c r="AH134" i="1" s="1"/>
  <c r="I138" i="1"/>
  <c r="I142" i="1"/>
  <c r="AH142" i="1" s="1"/>
  <c r="I147" i="1"/>
  <c r="I151" i="1"/>
  <c r="AH151" i="1" s="1"/>
  <c r="I155" i="1"/>
  <c r="AH155" i="1" s="1"/>
  <c r="L7" i="1"/>
  <c r="L11" i="1"/>
  <c r="L16" i="1"/>
  <c r="L21" i="1"/>
  <c r="L30" i="1"/>
  <c r="L34" i="1"/>
  <c r="L38" i="1"/>
  <c r="T24" i="17"/>
  <c r="AL117" i="17"/>
  <c r="BB117" i="17"/>
  <c r="I8" i="1"/>
  <c r="AH8" i="1" s="1"/>
  <c r="I12" i="1"/>
  <c r="I16" i="1"/>
  <c r="AH16" i="1" s="1"/>
  <c r="I20" i="1"/>
  <c r="I29" i="1"/>
  <c r="AH29" i="1" s="1"/>
  <c r="I33" i="1"/>
  <c r="I37" i="1"/>
  <c r="AH37" i="1" s="1"/>
  <c r="I46" i="1"/>
  <c r="I50" i="1"/>
  <c r="I54" i="1"/>
  <c r="AH54" i="1" s="1"/>
  <c r="I58" i="1"/>
  <c r="I62" i="1"/>
  <c r="I66" i="1"/>
  <c r="AH66" i="1" s="1"/>
  <c r="I75" i="1"/>
  <c r="AH75" i="1" s="1"/>
  <c r="I79" i="1"/>
  <c r="AH79" i="1" s="1"/>
  <c r="I83" i="1"/>
  <c r="AH83" i="1" s="1"/>
  <c r="I87" i="1"/>
  <c r="AH87" i="1" s="1"/>
  <c r="I91" i="1"/>
  <c r="I95" i="1"/>
  <c r="AH95" i="1" s="1"/>
  <c r="I99" i="1"/>
  <c r="AH99" i="1" s="1"/>
  <c r="I103" i="1"/>
  <c r="I112" i="1"/>
  <c r="I116" i="1"/>
  <c r="AH116" i="1" s="1"/>
  <c r="I122" i="1"/>
  <c r="AH122" i="1" s="1"/>
  <c r="I126" i="1"/>
  <c r="AH126" i="1" s="1"/>
  <c r="I135" i="1"/>
  <c r="I139" i="1"/>
  <c r="AH139" i="1" s="1"/>
  <c r="I143" i="1"/>
  <c r="I148" i="1"/>
  <c r="I152" i="1"/>
  <c r="I156" i="1"/>
  <c r="AH156" i="1" s="1"/>
  <c r="L8" i="1"/>
  <c r="L12" i="1"/>
  <c r="L22" i="1"/>
  <c r="L27" i="1"/>
  <c r="L31" i="1"/>
  <c r="L35" i="1"/>
  <c r="L39" i="1"/>
  <c r="L46" i="1"/>
  <c r="L50" i="1"/>
  <c r="L54" i="1"/>
  <c r="L58" i="1"/>
  <c r="L62" i="1"/>
  <c r="L66" i="1"/>
  <c r="L76" i="1"/>
  <c r="L80" i="1"/>
  <c r="L84" i="1"/>
  <c r="I9" i="1"/>
  <c r="AH9" i="1" s="1"/>
  <c r="I13" i="1"/>
  <c r="I17" i="1"/>
  <c r="I21" i="1"/>
  <c r="I30" i="1"/>
  <c r="AH30" i="1" s="1"/>
  <c r="I34" i="1"/>
  <c r="I38" i="1"/>
  <c r="AH38" i="1" s="1"/>
  <c r="I47" i="1"/>
  <c r="AH47" i="1" s="1"/>
  <c r="I51" i="1"/>
  <c r="I55" i="1"/>
  <c r="I59" i="1"/>
  <c r="I63" i="1"/>
  <c r="AH63" i="1" s="1"/>
  <c r="I67" i="1"/>
  <c r="AH67" i="1" s="1"/>
  <c r="I72" i="1"/>
  <c r="I76" i="1"/>
  <c r="AH76" i="1" s="1"/>
  <c r="I80" i="1"/>
  <c r="AH80" i="1" s="1"/>
  <c r="I84" i="1"/>
  <c r="AH84" i="1" s="1"/>
  <c r="I88" i="1"/>
  <c r="AH88" i="1" s="1"/>
  <c r="I92" i="1"/>
  <c r="AH92" i="1" s="1"/>
  <c r="I96" i="1"/>
  <c r="AH96" i="1" s="1"/>
  <c r="I100" i="1"/>
  <c r="AH100" i="1" s="1"/>
  <c r="I104" i="1"/>
  <c r="AH104" i="1" s="1"/>
  <c r="I109" i="1"/>
  <c r="I113" i="1"/>
  <c r="I123" i="1"/>
  <c r="AH123" i="1" s="1"/>
  <c r="I127" i="1"/>
  <c r="AH127" i="1" s="1"/>
  <c r="I132" i="1"/>
  <c r="I136" i="1"/>
  <c r="I140" i="1"/>
  <c r="AH140" i="1" s="1"/>
  <c r="I144" i="1"/>
  <c r="I149" i="1"/>
  <c r="I153" i="1"/>
  <c r="AH153" i="1" s="1"/>
  <c r="I157" i="1"/>
  <c r="L9" i="1"/>
  <c r="L13" i="1"/>
  <c r="L19" i="1"/>
  <c r="L23" i="1"/>
  <c r="L28" i="1"/>
  <c r="L32" i="1"/>
  <c r="L36" i="1"/>
  <c r="L40" i="1"/>
  <c r="L47" i="1"/>
  <c r="L51" i="1"/>
  <c r="L55" i="1"/>
  <c r="L59" i="1"/>
  <c r="L63" i="1"/>
  <c r="L67" i="1"/>
  <c r="L73" i="1"/>
  <c r="L77" i="1"/>
  <c r="I10" i="1"/>
  <c r="I14" i="1"/>
  <c r="I18" i="1"/>
  <c r="I22" i="1"/>
  <c r="I27" i="1"/>
  <c r="I31" i="1"/>
  <c r="I35" i="1"/>
  <c r="I39" i="1"/>
  <c r="I44" i="1"/>
  <c r="I48" i="1"/>
  <c r="AH48" i="1" s="1"/>
  <c r="I52" i="1"/>
  <c r="I56" i="1"/>
  <c r="I60" i="1"/>
  <c r="I64" i="1"/>
  <c r="I68" i="1"/>
  <c r="I73" i="1"/>
  <c r="AH73" i="1" s="1"/>
  <c r="I77" i="1"/>
  <c r="AH77" i="1" s="1"/>
  <c r="I81" i="1"/>
  <c r="I85" i="1"/>
  <c r="AH85" i="1" s="1"/>
  <c r="I93" i="1"/>
  <c r="AH93" i="1" s="1"/>
  <c r="I97" i="1"/>
  <c r="I101" i="1"/>
  <c r="AH101" i="1" s="1"/>
  <c r="I105" i="1"/>
  <c r="AH105" i="1" s="1"/>
  <c r="I110" i="1"/>
  <c r="I114" i="1"/>
  <c r="AH114" i="1" s="1"/>
  <c r="I124" i="1"/>
  <c r="AH124" i="1" s="1"/>
  <c r="I128" i="1"/>
  <c r="AH128" i="1" s="1"/>
  <c r="I133" i="1"/>
  <c r="AH133" i="1" s="1"/>
  <c r="I137" i="1"/>
  <c r="I141" i="1"/>
  <c r="I145" i="1"/>
  <c r="I150" i="1"/>
  <c r="I154" i="1"/>
  <c r="I158" i="1"/>
  <c r="L10" i="1"/>
  <c r="L14" i="1"/>
  <c r="L20" i="1"/>
  <c r="L29" i="1"/>
  <c r="L33" i="1"/>
  <c r="L37" i="1"/>
  <c r="L48" i="1"/>
  <c r="L52" i="1"/>
  <c r="L49" i="1"/>
  <c r="L53" i="1"/>
  <c r="L57" i="1"/>
  <c r="L61" i="1"/>
  <c r="L65" i="1"/>
  <c r="L75" i="1"/>
  <c r="L79" i="1"/>
  <c r="L83" i="1"/>
  <c r="L87" i="1"/>
  <c r="L91" i="1"/>
  <c r="L95" i="1"/>
  <c r="L99" i="1"/>
  <c r="L103" i="1"/>
  <c r="L112" i="1"/>
  <c r="L116" i="1"/>
  <c r="L122" i="1"/>
  <c r="L126" i="1"/>
  <c r="L135" i="1"/>
  <c r="L139" i="1"/>
  <c r="L143" i="1"/>
  <c r="L148" i="1"/>
  <c r="L152" i="1"/>
  <c r="L156" i="1"/>
  <c r="Q8" i="1"/>
  <c r="Q12" i="1"/>
  <c r="Q16" i="1"/>
  <c r="Q20" i="1"/>
  <c r="Q29" i="1"/>
  <c r="Q37" i="1"/>
  <c r="Q46" i="1"/>
  <c r="Q50" i="1"/>
  <c r="Q54" i="1"/>
  <c r="Q58" i="1"/>
  <c r="Q62" i="1"/>
  <c r="Q66" i="1"/>
  <c r="Q75" i="1"/>
  <c r="Q79" i="1"/>
  <c r="Q83" i="1"/>
  <c r="Q87" i="1"/>
  <c r="Q95" i="1"/>
  <c r="Q99" i="1"/>
  <c r="Q103" i="1"/>
  <c r="Q112" i="1"/>
  <c r="Q116" i="1"/>
  <c r="Q122" i="1"/>
  <c r="Q126" i="1"/>
  <c r="Q135" i="1"/>
  <c r="Q139" i="1"/>
  <c r="Q143" i="1"/>
  <c r="Q148" i="1"/>
  <c r="Q152" i="1"/>
  <c r="Q156" i="1"/>
  <c r="T8" i="1"/>
  <c r="T12" i="1"/>
  <c r="T16" i="1"/>
  <c r="T20" i="1"/>
  <c r="T29" i="1"/>
  <c r="T37" i="1"/>
  <c r="T46" i="1"/>
  <c r="T50" i="1"/>
  <c r="T54" i="1"/>
  <c r="T58" i="1"/>
  <c r="T62" i="1"/>
  <c r="T66" i="1"/>
  <c r="T75" i="1"/>
  <c r="T79" i="1"/>
  <c r="T83" i="1"/>
  <c r="T87" i="1"/>
  <c r="T95" i="1"/>
  <c r="T99" i="1"/>
  <c r="T103" i="1"/>
  <c r="T112" i="1"/>
  <c r="T116" i="1"/>
  <c r="T122" i="1"/>
  <c r="T126" i="1"/>
  <c r="T135" i="1"/>
  <c r="T139" i="1"/>
  <c r="T143" i="1"/>
  <c r="T148" i="1"/>
  <c r="T152" i="1"/>
  <c r="T156" i="1"/>
  <c r="Y8" i="1"/>
  <c r="Y12" i="1"/>
  <c r="Y16" i="1"/>
  <c r="Y20" i="1"/>
  <c r="AH20" i="1" s="1"/>
  <c r="Y29" i="1"/>
  <c r="Y33" i="1"/>
  <c r="Y37" i="1"/>
  <c r="Y50" i="1"/>
  <c r="Y54" i="1"/>
  <c r="Y58" i="1"/>
  <c r="Y62" i="1"/>
  <c r="Y66" i="1"/>
  <c r="Y75" i="1"/>
  <c r="Y79" i="1"/>
  <c r="Y83" i="1"/>
  <c r="Y87" i="1"/>
  <c r="Y91" i="1"/>
  <c r="Y95" i="1"/>
  <c r="Y99" i="1"/>
  <c r="Y103" i="1"/>
  <c r="Y112" i="1"/>
  <c r="Y116" i="1"/>
  <c r="Y122" i="1"/>
  <c r="Y126" i="1"/>
  <c r="Y135" i="1"/>
  <c r="Y139" i="1"/>
  <c r="Y143" i="1"/>
  <c r="Y148" i="1"/>
  <c r="Y152" i="1"/>
  <c r="Y156" i="1"/>
  <c r="AB8" i="1"/>
  <c r="AB12" i="1"/>
  <c r="AB16" i="1"/>
  <c r="AB20" i="1"/>
  <c r="AB29" i="1"/>
  <c r="AB33" i="1"/>
  <c r="AB37" i="1"/>
  <c r="AB50" i="1"/>
  <c r="AB54" i="1"/>
  <c r="AB58" i="1"/>
  <c r="AB66" i="1"/>
  <c r="AB75" i="1"/>
  <c r="AB79" i="1"/>
  <c r="AB83" i="1"/>
  <c r="AB87" i="1"/>
  <c r="AB91" i="1"/>
  <c r="AB95" i="1"/>
  <c r="AB99" i="1"/>
  <c r="AB103" i="1"/>
  <c r="AB112" i="1"/>
  <c r="AB116" i="1"/>
  <c r="AB122" i="1"/>
  <c r="AB126" i="1"/>
  <c r="AB135" i="1"/>
  <c r="AB139" i="1"/>
  <c r="AB143" i="1"/>
  <c r="AB148" i="1"/>
  <c r="AB152" i="1"/>
  <c r="AB156" i="1"/>
  <c r="AM8" i="1"/>
  <c r="AM12" i="1"/>
  <c r="AM17" i="1"/>
  <c r="AM21" i="1"/>
  <c r="AM30" i="1"/>
  <c r="AM34" i="1"/>
  <c r="AM38" i="1"/>
  <c r="AM48" i="1"/>
  <c r="AM52" i="1"/>
  <c r="AM56" i="1"/>
  <c r="AM60" i="1"/>
  <c r="AM64" i="1"/>
  <c r="AM68" i="1"/>
  <c r="AM73" i="1"/>
  <c r="AM77" i="1"/>
  <c r="AM81" i="1"/>
  <c r="AM85" i="1"/>
  <c r="L88" i="1"/>
  <c r="L92" i="1"/>
  <c r="L96" i="1"/>
  <c r="L100" i="1"/>
  <c r="L104" i="1"/>
  <c r="L109" i="1"/>
  <c r="L113" i="1"/>
  <c r="L123" i="1"/>
  <c r="L127" i="1"/>
  <c r="L132" i="1"/>
  <c r="L136" i="1"/>
  <c r="L140" i="1"/>
  <c r="L144" i="1"/>
  <c r="L149" i="1"/>
  <c r="L153" i="1"/>
  <c r="L157" i="1"/>
  <c r="Q9" i="1"/>
  <c r="Q13" i="1"/>
  <c r="Q17" i="1"/>
  <c r="Q21" i="1"/>
  <c r="Q30" i="1"/>
  <c r="Q34" i="1"/>
  <c r="Q38" i="1"/>
  <c r="Q47" i="1"/>
  <c r="Q51" i="1"/>
  <c r="Q55" i="1"/>
  <c r="Q59" i="1"/>
  <c r="Q63" i="1"/>
  <c r="Q67" i="1"/>
  <c r="Q72" i="1"/>
  <c r="Q76" i="1"/>
  <c r="Q80" i="1"/>
  <c r="Q84" i="1"/>
  <c r="Q88" i="1"/>
  <c r="Q92" i="1"/>
  <c r="Q96" i="1"/>
  <c r="Q100" i="1"/>
  <c r="Q104" i="1"/>
  <c r="Q109" i="1"/>
  <c r="Q113" i="1"/>
  <c r="Q123" i="1"/>
  <c r="Q127" i="1"/>
  <c r="Q132" i="1"/>
  <c r="Q136" i="1"/>
  <c r="Q140" i="1"/>
  <c r="Q144" i="1"/>
  <c r="Q149" i="1"/>
  <c r="Q153" i="1"/>
  <c r="Q157" i="1"/>
  <c r="T9" i="1"/>
  <c r="T13" i="1"/>
  <c r="T17" i="1"/>
  <c r="T21" i="1"/>
  <c r="T30" i="1"/>
  <c r="T34" i="1"/>
  <c r="T38" i="1"/>
  <c r="T47" i="1"/>
  <c r="T51" i="1"/>
  <c r="T55" i="1"/>
  <c r="T59" i="1"/>
  <c r="T63" i="1"/>
  <c r="T67" i="1"/>
  <c r="T72" i="1"/>
  <c r="T76" i="1"/>
  <c r="T80" i="1"/>
  <c r="T84" i="1"/>
  <c r="T88" i="1"/>
  <c r="T92" i="1"/>
  <c r="T96" i="1"/>
  <c r="T100" i="1"/>
  <c r="T104" i="1"/>
  <c r="T109" i="1"/>
  <c r="T113" i="1"/>
  <c r="T123" i="1"/>
  <c r="T127" i="1"/>
  <c r="T132" i="1"/>
  <c r="T136" i="1"/>
  <c r="T140" i="1"/>
  <c r="T144" i="1"/>
  <c r="T149" i="1"/>
  <c r="T153" i="1"/>
  <c r="T157" i="1"/>
  <c r="Y9" i="1"/>
  <c r="Y13" i="1"/>
  <c r="Y17" i="1"/>
  <c r="Y21" i="1"/>
  <c r="AH21" i="1" s="1"/>
  <c r="Y30" i="1"/>
  <c r="Y38" i="1"/>
  <c r="Y47" i="1"/>
  <c r="Y51" i="1"/>
  <c r="Y55" i="1"/>
  <c r="Y59" i="1"/>
  <c r="Y63" i="1"/>
  <c r="Y67" i="1"/>
  <c r="Y72" i="1"/>
  <c r="Y76" i="1"/>
  <c r="Y80" i="1"/>
  <c r="Y84" i="1"/>
  <c r="Y88" i="1"/>
  <c r="Y92" i="1"/>
  <c r="Y96" i="1"/>
  <c r="Y100" i="1"/>
  <c r="Y104" i="1"/>
  <c r="Y109" i="1"/>
  <c r="Y113" i="1"/>
  <c r="Y123" i="1"/>
  <c r="Y127" i="1"/>
  <c r="Y132" i="1"/>
  <c r="Y136" i="1"/>
  <c r="Y140" i="1"/>
  <c r="Y144" i="1"/>
  <c r="Y149" i="1"/>
  <c r="Y153" i="1"/>
  <c r="Y157" i="1"/>
  <c r="AB9" i="1"/>
  <c r="AB13" i="1"/>
  <c r="AB17" i="1"/>
  <c r="AB21" i="1"/>
  <c r="AB30" i="1"/>
  <c r="AB38" i="1"/>
  <c r="AB47" i="1"/>
  <c r="AB51" i="1"/>
  <c r="AB55" i="1"/>
  <c r="AB59" i="1"/>
  <c r="AB63" i="1"/>
  <c r="AB67" i="1"/>
  <c r="AB72" i="1"/>
  <c r="AB76" i="1"/>
  <c r="AB80" i="1"/>
  <c r="AB84" i="1"/>
  <c r="AB88" i="1"/>
  <c r="AB92" i="1"/>
  <c r="AB96" i="1"/>
  <c r="AB100" i="1"/>
  <c r="AB104" i="1"/>
  <c r="AB109" i="1"/>
  <c r="AB113" i="1"/>
  <c r="AB123" i="1"/>
  <c r="AB127" i="1"/>
  <c r="AB132" i="1"/>
  <c r="AB136" i="1"/>
  <c r="AB140" i="1"/>
  <c r="AB144" i="1"/>
  <c r="AB149" i="1"/>
  <c r="AB153" i="1"/>
  <c r="AB157" i="1"/>
  <c r="AM9" i="1"/>
  <c r="AM13" i="1"/>
  <c r="AM18" i="1"/>
  <c r="AM22" i="1"/>
  <c r="AM27" i="1"/>
  <c r="AM31" i="1"/>
  <c r="AM35" i="1"/>
  <c r="AM39" i="1"/>
  <c r="AM45" i="1"/>
  <c r="AM49" i="1"/>
  <c r="AM53" i="1"/>
  <c r="AM57" i="1"/>
  <c r="AM61" i="1"/>
  <c r="AM65" i="1"/>
  <c r="AM74" i="1"/>
  <c r="AM78" i="1"/>
  <c r="AM82" i="1"/>
  <c r="L81" i="1"/>
  <c r="L85" i="1"/>
  <c r="L89" i="1"/>
  <c r="L93" i="1"/>
  <c r="L97" i="1"/>
  <c r="L101" i="1"/>
  <c r="L105" i="1"/>
  <c r="L110" i="1"/>
  <c r="L114" i="1"/>
  <c r="L124" i="1"/>
  <c r="L128" i="1"/>
  <c r="L133" i="1"/>
  <c r="L137" i="1"/>
  <c r="L141" i="1"/>
  <c r="L145" i="1"/>
  <c r="L150" i="1"/>
  <c r="L154" i="1"/>
  <c r="L158" i="1"/>
  <c r="Q10" i="1"/>
  <c r="Q14" i="1"/>
  <c r="Q22" i="1"/>
  <c r="Q27" i="1"/>
  <c r="Q35" i="1"/>
  <c r="Q39" i="1"/>
  <c r="Q44" i="1"/>
  <c r="Q48" i="1"/>
  <c r="Q52" i="1"/>
  <c r="Q56" i="1"/>
  <c r="Q60" i="1"/>
  <c r="Q64" i="1"/>
  <c r="Q68" i="1"/>
  <c r="Q73" i="1"/>
  <c r="Q77" i="1"/>
  <c r="Q85" i="1"/>
  <c r="Q89" i="1"/>
  <c r="Q93" i="1"/>
  <c r="Q101" i="1"/>
  <c r="Q105" i="1"/>
  <c r="Q110" i="1"/>
  <c r="Q114" i="1"/>
  <c r="Q124" i="1"/>
  <c r="Q128" i="1"/>
  <c r="Q133" i="1"/>
  <c r="Q137" i="1"/>
  <c r="Q141" i="1"/>
  <c r="Q145" i="1"/>
  <c r="Q150" i="1"/>
  <c r="Q154" i="1"/>
  <c r="Q158" i="1"/>
  <c r="T10" i="1"/>
  <c r="T14" i="1"/>
  <c r="T18" i="1"/>
  <c r="T22" i="1"/>
  <c r="T27" i="1"/>
  <c r="T35" i="1"/>
  <c r="T39" i="1"/>
  <c r="T44" i="1"/>
  <c r="T48" i="1"/>
  <c r="T52" i="1"/>
  <c r="T56" i="1"/>
  <c r="T60" i="1"/>
  <c r="T64" i="1"/>
  <c r="T68" i="1"/>
  <c r="T73" i="1"/>
  <c r="T77" i="1"/>
  <c r="T85" i="1"/>
  <c r="T89" i="1"/>
  <c r="T93" i="1"/>
  <c r="T101" i="1"/>
  <c r="T105" i="1"/>
  <c r="T110" i="1"/>
  <c r="T114" i="1"/>
  <c r="T124" i="1"/>
  <c r="T128" i="1"/>
  <c r="T133" i="1"/>
  <c r="T137" i="1"/>
  <c r="T141" i="1"/>
  <c r="T145" i="1"/>
  <c r="T150" i="1"/>
  <c r="T154" i="1"/>
  <c r="T158" i="1"/>
  <c r="Y10" i="1"/>
  <c r="Y14" i="1"/>
  <c r="Y18" i="1"/>
  <c r="AH18" i="1" s="1"/>
  <c r="Y22" i="1"/>
  <c r="Y27" i="1"/>
  <c r="Y31" i="1"/>
  <c r="Y35" i="1"/>
  <c r="Y39" i="1"/>
  <c r="Y44" i="1"/>
  <c r="Y48" i="1"/>
  <c r="Y52" i="1"/>
  <c r="Y56" i="1"/>
  <c r="Y60" i="1"/>
  <c r="Y64" i="1"/>
  <c r="Y68" i="1"/>
  <c r="Y73" i="1"/>
  <c r="Y77" i="1"/>
  <c r="Y81" i="1"/>
  <c r="Y85" i="1"/>
  <c r="Y89" i="1"/>
  <c r="Y93" i="1"/>
  <c r="Y97" i="1"/>
  <c r="Y101" i="1"/>
  <c r="Y105" i="1"/>
  <c r="Y110" i="1"/>
  <c r="Y114" i="1"/>
  <c r="Y124" i="1"/>
  <c r="Y128" i="1"/>
  <c r="Y133" i="1"/>
  <c r="Y137" i="1"/>
  <c r="Y141" i="1"/>
  <c r="Y145" i="1"/>
  <c r="Y150" i="1"/>
  <c r="Y154" i="1"/>
  <c r="Y158" i="1"/>
  <c r="AB10" i="1"/>
  <c r="AB14" i="1"/>
  <c r="AB18" i="1"/>
  <c r="AB22" i="1"/>
  <c r="AB27" i="1"/>
  <c r="AB31" i="1"/>
  <c r="AB35" i="1"/>
  <c r="AB39" i="1"/>
  <c r="AB44" i="1"/>
  <c r="AB48" i="1"/>
  <c r="AB52" i="1"/>
  <c r="AB56" i="1"/>
  <c r="AB60" i="1"/>
  <c r="AB64" i="1"/>
  <c r="AB68" i="1"/>
  <c r="AB73" i="1"/>
  <c r="AB77" i="1"/>
  <c r="AB81" i="1"/>
  <c r="AB85" i="1"/>
  <c r="AB89" i="1"/>
  <c r="AB93" i="1"/>
  <c r="AB97" i="1"/>
  <c r="AB101" i="1"/>
  <c r="AB105" i="1"/>
  <c r="AB110" i="1"/>
  <c r="AB114" i="1"/>
  <c r="AB124" i="1"/>
  <c r="AB128" i="1"/>
  <c r="AB133" i="1"/>
  <c r="AB137" i="1"/>
  <c r="AB141" i="1"/>
  <c r="AB145" i="1"/>
  <c r="AB150" i="1"/>
  <c r="AB154" i="1"/>
  <c r="AB158" i="1"/>
  <c r="AM10" i="1"/>
  <c r="AM14" i="1"/>
  <c r="AM19" i="1"/>
  <c r="AM23" i="1"/>
  <c r="AM28" i="1"/>
  <c r="AM32" i="1"/>
  <c r="AM36" i="1"/>
  <c r="AM40" i="1"/>
  <c r="AM46" i="1"/>
  <c r="AM50" i="1"/>
  <c r="AM54" i="1"/>
  <c r="AM58" i="1"/>
  <c r="AM62" i="1"/>
  <c r="AM66" i="1"/>
  <c r="AM75" i="1"/>
  <c r="AM79" i="1"/>
  <c r="AM83" i="1"/>
  <c r="AM87" i="1"/>
  <c r="L56" i="1"/>
  <c r="L60" i="1"/>
  <c r="L64" i="1"/>
  <c r="L68" i="1"/>
  <c r="L74" i="1"/>
  <c r="L78" i="1"/>
  <c r="L82" i="1"/>
  <c r="L86" i="1"/>
  <c r="L90" i="1"/>
  <c r="L94" i="1"/>
  <c r="L98" i="1"/>
  <c r="L102" i="1"/>
  <c r="L111" i="1"/>
  <c r="L115" i="1"/>
  <c r="L120" i="1"/>
  <c r="L125" i="1"/>
  <c r="L134" i="1"/>
  <c r="L138" i="1"/>
  <c r="L142" i="1"/>
  <c r="L147" i="1"/>
  <c r="L151" i="1"/>
  <c r="L155" i="1"/>
  <c r="Q7" i="1"/>
  <c r="Q11" i="1"/>
  <c r="Q15" i="1"/>
  <c r="Q23" i="1"/>
  <c r="Q28" i="1"/>
  <c r="Q36" i="1"/>
  <c r="Q40" i="1"/>
  <c r="Q45" i="1"/>
  <c r="Q49" i="1"/>
  <c r="Q53" i="1"/>
  <c r="Q57" i="1"/>
  <c r="Q61" i="1"/>
  <c r="Q65" i="1"/>
  <c r="Q74" i="1"/>
  <c r="Q78" i="1"/>
  <c r="Q86" i="1"/>
  <c r="Q90" i="1"/>
  <c r="Q94" i="1"/>
  <c r="Q102" i="1"/>
  <c r="Q111" i="1"/>
  <c r="Q115" i="1"/>
  <c r="Q120" i="1"/>
  <c r="Q125" i="1"/>
  <c r="Q134" i="1"/>
  <c r="Q138" i="1"/>
  <c r="Q142" i="1"/>
  <c r="Q147" i="1"/>
  <c r="Q151" i="1"/>
  <c r="Q155" i="1"/>
  <c r="T7" i="1"/>
  <c r="T11" i="1"/>
  <c r="T15" i="1"/>
  <c r="T19" i="1"/>
  <c r="T23" i="1"/>
  <c r="T28" i="1"/>
  <c r="T36" i="1"/>
  <c r="T40" i="1"/>
  <c r="T45" i="1"/>
  <c r="T49" i="1"/>
  <c r="T53" i="1"/>
  <c r="T57" i="1"/>
  <c r="T61" i="1"/>
  <c r="T65" i="1"/>
  <c r="T74" i="1"/>
  <c r="T78" i="1"/>
  <c r="T86" i="1"/>
  <c r="T90" i="1"/>
  <c r="T94" i="1"/>
  <c r="T102" i="1"/>
  <c r="T111" i="1"/>
  <c r="T115" i="1"/>
  <c r="T120" i="1"/>
  <c r="T125" i="1"/>
  <c r="T134" i="1"/>
  <c r="T138" i="1"/>
  <c r="T142" i="1"/>
  <c r="T147" i="1"/>
  <c r="T151" i="1"/>
  <c r="T155" i="1"/>
  <c r="Y7" i="1"/>
  <c r="Y11" i="1"/>
  <c r="Y15" i="1"/>
  <c r="Y19" i="1"/>
  <c r="Y23" i="1"/>
  <c r="Y28" i="1"/>
  <c r="Y32" i="1"/>
  <c r="Y36" i="1"/>
  <c r="Y40" i="1"/>
  <c r="Y45" i="1"/>
  <c r="Y49" i="1"/>
  <c r="Y53" i="1"/>
  <c r="Y57" i="1"/>
  <c r="Y61" i="1"/>
  <c r="Y65" i="1"/>
  <c r="Y74" i="1"/>
  <c r="Y78" i="1"/>
  <c r="Y82" i="1"/>
  <c r="Y86" i="1"/>
  <c r="Y90" i="1"/>
  <c r="Y94" i="1"/>
  <c r="Y98" i="1"/>
  <c r="Y102" i="1"/>
  <c r="Y111" i="1"/>
  <c r="Y115" i="1"/>
  <c r="Y120" i="1"/>
  <c r="Y125" i="1"/>
  <c r="Y134" i="1"/>
  <c r="Y138" i="1"/>
  <c r="Y142" i="1"/>
  <c r="Y147" i="1"/>
  <c r="Y151" i="1"/>
  <c r="Y155" i="1"/>
  <c r="AB7" i="1"/>
  <c r="AB11" i="1"/>
  <c r="AB15" i="1"/>
  <c r="AB19" i="1"/>
  <c r="AB23" i="1"/>
  <c r="AB28" i="1"/>
  <c r="AB32" i="1"/>
  <c r="AB36" i="1"/>
  <c r="AB40" i="1"/>
  <c r="AB45" i="1"/>
  <c r="AB49" i="1"/>
  <c r="AB57" i="1"/>
  <c r="AB61" i="1"/>
  <c r="AB65" i="1"/>
  <c r="AB74" i="1"/>
  <c r="AB78" i="1"/>
  <c r="AB82" i="1"/>
  <c r="AB86" i="1"/>
  <c r="AB90" i="1"/>
  <c r="AB94" i="1"/>
  <c r="AB98" i="1"/>
  <c r="AB102" i="1"/>
  <c r="AB111" i="1"/>
  <c r="AB115" i="1"/>
  <c r="AB120" i="1"/>
  <c r="AB125" i="1"/>
  <c r="AB134" i="1"/>
  <c r="AB138" i="1"/>
  <c r="AB142" i="1"/>
  <c r="AB147" i="1"/>
  <c r="AB151" i="1"/>
  <c r="AB155" i="1"/>
  <c r="AM7" i="1"/>
  <c r="AM11" i="1"/>
  <c r="AM16" i="1"/>
  <c r="AM20" i="1"/>
  <c r="AM29" i="1"/>
  <c r="AM33" i="1"/>
  <c r="AM37" i="1"/>
  <c r="AM47" i="1"/>
  <c r="AM51" i="1"/>
  <c r="AM55" i="1"/>
  <c r="AM59" i="1"/>
  <c r="AM63" i="1"/>
  <c r="AM67" i="1"/>
  <c r="AM72" i="1"/>
  <c r="AM76" i="1"/>
  <c r="AM80" i="1"/>
  <c r="AM84" i="1"/>
  <c r="AM88" i="1"/>
  <c r="AM92" i="1"/>
  <c r="AM96" i="1"/>
  <c r="AM89" i="1"/>
  <c r="AM93" i="1"/>
  <c r="AM97" i="1"/>
  <c r="AM101" i="1"/>
  <c r="AM105" i="1"/>
  <c r="AM110" i="1"/>
  <c r="AM114" i="1"/>
  <c r="AM124" i="1"/>
  <c r="AM128" i="1"/>
  <c r="AM133" i="1"/>
  <c r="AM137" i="1"/>
  <c r="AM141" i="1"/>
  <c r="AM145" i="1"/>
  <c r="AM150" i="1"/>
  <c r="AM154" i="1"/>
  <c r="AM158" i="1"/>
  <c r="AP10" i="1"/>
  <c r="AP14" i="1"/>
  <c r="AP20" i="1"/>
  <c r="AP29" i="1"/>
  <c r="AP33" i="1"/>
  <c r="AP37" i="1"/>
  <c r="AP48" i="1"/>
  <c r="AP52" i="1"/>
  <c r="AP56" i="1"/>
  <c r="AP60" i="1"/>
  <c r="AP64" i="1"/>
  <c r="AP68" i="1"/>
  <c r="AP73" i="1"/>
  <c r="AP77" i="1"/>
  <c r="AP81" i="1"/>
  <c r="AP85" i="1"/>
  <c r="AP89" i="1"/>
  <c r="AP93" i="1"/>
  <c r="AP97" i="1"/>
  <c r="AP101" i="1"/>
  <c r="AP105" i="1"/>
  <c r="AP110" i="1"/>
  <c r="AP114" i="1"/>
  <c r="AP124" i="1"/>
  <c r="AP128" i="1"/>
  <c r="AP133" i="1"/>
  <c r="AP137" i="1"/>
  <c r="AP141" i="1"/>
  <c r="AP145" i="1"/>
  <c r="AP150" i="1"/>
  <c r="AP154" i="1"/>
  <c r="AP158" i="1"/>
  <c r="AU10" i="1"/>
  <c r="AU14" i="1"/>
  <c r="AU18" i="1"/>
  <c r="AU22" i="1"/>
  <c r="AU27" i="1"/>
  <c r="AU35" i="1"/>
  <c r="AU39" i="1"/>
  <c r="AU44" i="1"/>
  <c r="AU48" i="1"/>
  <c r="AU52" i="1"/>
  <c r="AU56" i="1"/>
  <c r="AU60" i="1"/>
  <c r="AU64" i="1"/>
  <c r="AU68" i="1"/>
  <c r="AU73" i="1"/>
  <c r="AU77" i="1"/>
  <c r="AU85" i="1"/>
  <c r="AU89" i="1"/>
  <c r="AU93" i="1"/>
  <c r="AU101" i="1"/>
  <c r="AU105" i="1"/>
  <c r="AU110" i="1"/>
  <c r="AU114" i="1"/>
  <c r="AU124" i="1"/>
  <c r="AU128" i="1"/>
  <c r="AU133" i="1"/>
  <c r="AU137" i="1"/>
  <c r="AU141" i="1"/>
  <c r="AU145" i="1"/>
  <c r="AU150" i="1"/>
  <c r="AU154" i="1"/>
  <c r="AU158" i="1"/>
  <c r="AX10" i="1"/>
  <c r="AX14" i="1"/>
  <c r="AX18" i="1"/>
  <c r="AM86" i="1"/>
  <c r="AM90" i="1"/>
  <c r="AM94" i="1"/>
  <c r="AM98" i="1"/>
  <c r="AM102" i="1"/>
  <c r="AM111" i="1"/>
  <c r="AM115" i="1"/>
  <c r="AM120" i="1"/>
  <c r="AM125" i="1"/>
  <c r="AM134" i="1"/>
  <c r="AM138" i="1"/>
  <c r="AM142" i="1"/>
  <c r="AM147" i="1"/>
  <c r="AM151" i="1"/>
  <c r="AM155" i="1"/>
  <c r="AP7" i="1"/>
  <c r="AP11" i="1"/>
  <c r="AP16" i="1"/>
  <c r="AP21" i="1"/>
  <c r="AP30" i="1"/>
  <c r="AP34" i="1"/>
  <c r="AP38" i="1"/>
  <c r="AP49" i="1"/>
  <c r="AP53" i="1"/>
  <c r="AP57" i="1"/>
  <c r="AP61" i="1"/>
  <c r="AP65" i="1"/>
  <c r="AP74" i="1"/>
  <c r="AP78" i="1"/>
  <c r="AP82" i="1"/>
  <c r="AP86" i="1"/>
  <c r="AP90" i="1"/>
  <c r="AP94" i="1"/>
  <c r="AP98" i="1"/>
  <c r="AP102" i="1"/>
  <c r="AP111" i="1"/>
  <c r="AP115" i="1"/>
  <c r="AP120" i="1"/>
  <c r="AP125" i="1"/>
  <c r="AP134" i="1"/>
  <c r="AP138" i="1"/>
  <c r="AP142" i="1"/>
  <c r="AP147" i="1"/>
  <c r="AP151" i="1"/>
  <c r="AP155" i="1"/>
  <c r="AU7" i="1"/>
  <c r="AU11" i="1"/>
  <c r="AU15" i="1"/>
  <c r="AU19" i="1"/>
  <c r="AU23" i="1"/>
  <c r="AU28" i="1"/>
  <c r="AU36" i="1"/>
  <c r="AU40" i="1"/>
  <c r="AU45" i="1"/>
  <c r="AU53" i="1"/>
  <c r="AU57" i="1"/>
  <c r="AU61" i="1"/>
  <c r="AU65" i="1"/>
  <c r="AU74" i="1"/>
  <c r="AU78" i="1"/>
  <c r="AU86" i="1"/>
  <c r="AU90" i="1"/>
  <c r="AU94" i="1"/>
  <c r="AU102" i="1"/>
  <c r="AU111" i="1"/>
  <c r="AU115" i="1"/>
  <c r="AU120" i="1"/>
  <c r="AU125" i="1"/>
  <c r="AU134" i="1"/>
  <c r="AU138" i="1"/>
  <c r="AU142" i="1"/>
  <c r="AU147" i="1"/>
  <c r="AU151" i="1"/>
  <c r="AU155" i="1"/>
  <c r="AX7" i="1"/>
  <c r="AX11" i="1"/>
  <c r="AX15" i="1"/>
  <c r="AX19" i="1"/>
  <c r="AM91" i="1"/>
  <c r="AM95" i="1"/>
  <c r="AM99" i="1"/>
  <c r="AM103" i="1"/>
  <c r="AM112" i="1"/>
  <c r="AM116" i="1"/>
  <c r="AM122" i="1"/>
  <c r="AM126" i="1"/>
  <c r="AM135" i="1"/>
  <c r="AM139" i="1"/>
  <c r="AM143" i="1"/>
  <c r="AM148" i="1"/>
  <c r="AM152" i="1"/>
  <c r="AM156" i="1"/>
  <c r="AP8" i="1"/>
  <c r="AP12" i="1"/>
  <c r="AP18" i="1"/>
  <c r="AP22" i="1"/>
  <c r="AP27" i="1"/>
  <c r="AP31" i="1"/>
  <c r="AP35" i="1"/>
  <c r="AP39" i="1"/>
  <c r="AP46" i="1"/>
  <c r="AP50" i="1"/>
  <c r="AP54" i="1"/>
  <c r="AP58" i="1"/>
  <c r="AP62" i="1"/>
  <c r="AP66" i="1"/>
  <c r="AP75" i="1"/>
  <c r="AP79" i="1"/>
  <c r="AP83" i="1"/>
  <c r="AP87" i="1"/>
  <c r="AP91" i="1"/>
  <c r="AP95" i="1"/>
  <c r="AP99" i="1"/>
  <c r="AP103" i="1"/>
  <c r="AP112" i="1"/>
  <c r="AP116" i="1"/>
  <c r="AP122" i="1"/>
  <c r="AP126" i="1"/>
  <c r="AP135" i="1"/>
  <c r="AP139" i="1"/>
  <c r="AP143" i="1"/>
  <c r="AP148" i="1"/>
  <c r="AP152" i="1"/>
  <c r="AP156" i="1"/>
  <c r="AU8" i="1"/>
  <c r="AU12" i="1"/>
  <c r="AU16" i="1"/>
  <c r="AU20" i="1"/>
  <c r="AU29" i="1"/>
  <c r="AU37" i="1"/>
  <c r="AU46" i="1"/>
  <c r="AU54" i="1"/>
  <c r="AU58" i="1"/>
  <c r="AU62" i="1"/>
  <c r="AU66" i="1"/>
  <c r="AU75" i="1"/>
  <c r="AU79" i="1"/>
  <c r="AU83" i="1"/>
  <c r="AU87" i="1"/>
  <c r="AU95" i="1"/>
  <c r="AU99" i="1"/>
  <c r="AU103" i="1"/>
  <c r="AU112" i="1"/>
  <c r="AU116" i="1"/>
  <c r="AU122" i="1"/>
  <c r="AU126" i="1"/>
  <c r="AU135" i="1"/>
  <c r="AU139" i="1"/>
  <c r="AU143" i="1"/>
  <c r="AU148" i="1"/>
  <c r="AU152" i="1"/>
  <c r="AU156" i="1"/>
  <c r="AX8" i="1"/>
  <c r="AX12" i="1"/>
  <c r="AM100" i="1"/>
  <c r="AM104" i="1"/>
  <c r="AM109" i="1"/>
  <c r="AM113" i="1"/>
  <c r="AM123" i="1"/>
  <c r="AM127" i="1"/>
  <c r="AM132" i="1"/>
  <c r="AM136" i="1"/>
  <c r="AM140" i="1"/>
  <c r="AM144" i="1"/>
  <c r="AM149" i="1"/>
  <c r="AM153" i="1"/>
  <c r="AM157" i="1"/>
  <c r="AP9" i="1"/>
  <c r="AP13" i="1"/>
  <c r="AP19" i="1"/>
  <c r="AP23" i="1"/>
  <c r="AP28" i="1"/>
  <c r="AP32" i="1"/>
  <c r="AP36" i="1"/>
  <c r="AP40" i="1"/>
  <c r="AP47" i="1"/>
  <c r="AP51" i="1"/>
  <c r="AP55" i="1"/>
  <c r="AP59" i="1"/>
  <c r="AP63" i="1"/>
  <c r="AP67" i="1"/>
  <c r="AP72" i="1"/>
  <c r="AP76" i="1"/>
  <c r="AP80" i="1"/>
  <c r="AP84" i="1"/>
  <c r="AP88" i="1"/>
  <c r="AP92" i="1"/>
  <c r="AP96" i="1"/>
  <c r="AP100" i="1"/>
  <c r="AP104" i="1"/>
  <c r="AP109" i="1"/>
  <c r="AP113" i="1"/>
  <c r="AP123" i="1"/>
  <c r="AP127" i="1"/>
  <c r="AP132" i="1"/>
  <c r="AP136" i="1"/>
  <c r="AP140" i="1"/>
  <c r="AP144" i="1"/>
  <c r="AP149" i="1"/>
  <c r="AP153" i="1"/>
  <c r="AP157" i="1"/>
  <c r="AU9" i="1"/>
  <c r="AU13" i="1"/>
  <c r="AU17" i="1"/>
  <c r="AU21" i="1"/>
  <c r="AU30" i="1"/>
  <c r="AU34" i="1"/>
  <c r="AU38" i="1"/>
  <c r="AU47" i="1"/>
  <c r="AU51" i="1"/>
  <c r="AU55" i="1"/>
  <c r="AU59" i="1"/>
  <c r="AU63" i="1"/>
  <c r="AU67" i="1"/>
  <c r="AU72" i="1"/>
  <c r="AU76" i="1"/>
  <c r="AU80" i="1"/>
  <c r="AU84" i="1"/>
  <c r="AU88" i="1"/>
  <c r="AU92" i="1"/>
  <c r="AU96" i="1"/>
  <c r="AU100" i="1"/>
  <c r="AU104" i="1"/>
  <c r="AU109" i="1"/>
  <c r="AU113" i="1"/>
  <c r="AU123" i="1"/>
  <c r="AU127" i="1"/>
  <c r="AU132" i="1"/>
  <c r="AU136" i="1"/>
  <c r="AU140" i="1"/>
  <c r="AU144" i="1"/>
  <c r="AU149" i="1"/>
  <c r="AU153" i="1"/>
  <c r="AU157" i="1"/>
  <c r="AX9" i="1"/>
  <c r="AX13" i="1"/>
  <c r="AX17" i="1"/>
  <c r="AX21" i="1"/>
  <c r="AX30" i="1"/>
  <c r="AX22" i="1"/>
  <c r="AX27" i="1"/>
  <c r="AX35" i="1"/>
  <c r="AX39" i="1"/>
  <c r="AX44" i="1"/>
  <c r="AX48" i="1"/>
  <c r="AX52" i="1"/>
  <c r="AX56" i="1"/>
  <c r="AX60" i="1"/>
  <c r="AX64" i="1"/>
  <c r="AX68" i="1"/>
  <c r="AX73" i="1"/>
  <c r="AX77" i="1"/>
  <c r="AX85" i="1"/>
  <c r="AX89" i="1"/>
  <c r="AX93" i="1"/>
  <c r="AX101" i="1"/>
  <c r="AX105" i="1"/>
  <c r="AX110" i="1"/>
  <c r="AX114" i="1"/>
  <c r="AX124" i="1"/>
  <c r="AX128" i="1"/>
  <c r="AX133" i="1"/>
  <c r="AX137" i="1"/>
  <c r="AX141" i="1"/>
  <c r="AX145" i="1"/>
  <c r="AX150" i="1"/>
  <c r="AX154" i="1"/>
  <c r="AX158" i="1"/>
  <c r="BC10" i="1"/>
  <c r="BC14" i="1"/>
  <c r="BC18" i="1"/>
  <c r="BC22" i="1"/>
  <c r="BC27" i="1"/>
  <c r="BC31" i="1"/>
  <c r="BC35" i="1"/>
  <c r="BC39" i="1"/>
  <c r="BC44" i="1"/>
  <c r="BC48" i="1"/>
  <c r="BC52" i="1"/>
  <c r="BC56" i="1"/>
  <c r="BC60" i="1"/>
  <c r="BC64" i="1"/>
  <c r="BC68" i="1"/>
  <c r="BC73" i="1"/>
  <c r="BC77" i="1"/>
  <c r="BC81" i="1"/>
  <c r="BC85" i="1"/>
  <c r="BC89" i="1"/>
  <c r="BC93" i="1"/>
  <c r="BC97" i="1"/>
  <c r="BC101" i="1"/>
  <c r="BC105" i="1"/>
  <c r="BC110" i="1"/>
  <c r="BC114" i="1"/>
  <c r="BC124" i="1"/>
  <c r="BC128" i="1"/>
  <c r="BC133" i="1"/>
  <c r="BC137" i="1"/>
  <c r="BC141" i="1"/>
  <c r="BC145" i="1"/>
  <c r="BC150" i="1"/>
  <c r="BC154" i="1"/>
  <c r="BC158" i="1"/>
  <c r="BF10" i="1"/>
  <c r="BF14" i="1"/>
  <c r="BF18" i="1"/>
  <c r="BF22" i="1"/>
  <c r="BF27" i="1"/>
  <c r="BF31" i="1"/>
  <c r="BF35" i="1"/>
  <c r="BF39" i="1"/>
  <c r="BF44" i="1"/>
  <c r="BF48" i="1"/>
  <c r="BF52" i="1"/>
  <c r="BF56" i="1"/>
  <c r="BF60" i="1"/>
  <c r="BF64" i="1"/>
  <c r="BF68" i="1"/>
  <c r="BF73" i="1"/>
  <c r="BF77" i="1"/>
  <c r="BF81" i="1"/>
  <c r="BF85" i="1"/>
  <c r="BF89" i="1"/>
  <c r="BF93" i="1"/>
  <c r="AX23" i="1"/>
  <c r="AX28" i="1"/>
  <c r="AX36" i="1"/>
  <c r="AX40" i="1"/>
  <c r="AX45" i="1"/>
  <c r="AX49" i="1"/>
  <c r="AX53" i="1"/>
  <c r="AX57" i="1"/>
  <c r="AX61" i="1"/>
  <c r="AX65" i="1"/>
  <c r="AX74" i="1"/>
  <c r="AX78" i="1"/>
  <c r="AX86" i="1"/>
  <c r="AX90" i="1"/>
  <c r="AX94" i="1"/>
  <c r="AX102" i="1"/>
  <c r="AX111" i="1"/>
  <c r="AX115" i="1"/>
  <c r="AX120" i="1"/>
  <c r="AX125" i="1"/>
  <c r="AX134" i="1"/>
  <c r="AX138" i="1"/>
  <c r="AX142" i="1"/>
  <c r="AX147" i="1"/>
  <c r="AX151" i="1"/>
  <c r="AX155" i="1"/>
  <c r="BC7" i="1"/>
  <c r="BC11" i="1"/>
  <c r="BC15" i="1"/>
  <c r="BC19" i="1"/>
  <c r="BC23" i="1"/>
  <c r="BC28" i="1"/>
  <c r="BC32" i="1"/>
  <c r="BC36" i="1"/>
  <c r="BC40" i="1"/>
  <c r="BC45" i="1"/>
  <c r="BC49" i="1"/>
  <c r="BC53" i="1"/>
  <c r="BC57" i="1"/>
  <c r="BC61" i="1"/>
  <c r="BC65" i="1"/>
  <c r="BC74" i="1"/>
  <c r="BC78" i="1"/>
  <c r="BC82" i="1"/>
  <c r="BC86" i="1"/>
  <c r="BC90" i="1"/>
  <c r="BC94" i="1"/>
  <c r="BC98" i="1"/>
  <c r="BC102" i="1"/>
  <c r="BC111" i="1"/>
  <c r="BC115" i="1"/>
  <c r="BC120" i="1"/>
  <c r="BC125" i="1"/>
  <c r="BC134" i="1"/>
  <c r="BC138" i="1"/>
  <c r="BC142" i="1"/>
  <c r="BC147" i="1"/>
  <c r="BC151" i="1"/>
  <c r="BC155" i="1"/>
  <c r="BF7" i="1"/>
  <c r="BF11" i="1"/>
  <c r="BF15" i="1"/>
  <c r="BF19" i="1"/>
  <c r="BF23" i="1"/>
  <c r="BF28" i="1"/>
  <c r="BF32" i="1"/>
  <c r="BF36" i="1"/>
  <c r="BF40" i="1"/>
  <c r="BF45" i="1"/>
  <c r="BF49" i="1"/>
  <c r="BF53" i="1"/>
  <c r="BF57" i="1"/>
  <c r="BF61" i="1"/>
  <c r="BF65" i="1"/>
  <c r="BF74" i="1"/>
  <c r="BF78" i="1"/>
  <c r="BF82" i="1"/>
  <c r="BF86" i="1"/>
  <c r="BF90" i="1"/>
  <c r="AX16" i="1"/>
  <c r="AX20" i="1"/>
  <c r="AX29" i="1"/>
  <c r="AX37" i="1"/>
  <c r="AX46" i="1"/>
  <c r="AX50" i="1"/>
  <c r="AX54" i="1"/>
  <c r="AX58" i="1"/>
  <c r="AX62" i="1"/>
  <c r="AX66" i="1"/>
  <c r="AX75" i="1"/>
  <c r="AX79" i="1"/>
  <c r="AX83" i="1"/>
  <c r="AX87" i="1"/>
  <c r="AX95" i="1"/>
  <c r="AX99" i="1"/>
  <c r="AX103" i="1"/>
  <c r="AX112" i="1"/>
  <c r="AX116" i="1"/>
  <c r="AX122" i="1"/>
  <c r="AX126" i="1"/>
  <c r="AX135" i="1"/>
  <c r="AX139" i="1"/>
  <c r="AX143" i="1"/>
  <c r="AX148" i="1"/>
  <c r="AX152" i="1"/>
  <c r="AX156" i="1"/>
  <c r="BC8" i="1"/>
  <c r="BC12" i="1"/>
  <c r="BC16" i="1"/>
  <c r="BC20" i="1"/>
  <c r="BC29" i="1"/>
  <c r="BC33" i="1"/>
  <c r="BC37" i="1"/>
  <c r="BC46" i="1"/>
  <c r="BC50" i="1"/>
  <c r="BC54" i="1"/>
  <c r="BC58" i="1"/>
  <c r="BC62" i="1"/>
  <c r="BC66" i="1"/>
  <c r="BC75" i="1"/>
  <c r="BC79" i="1"/>
  <c r="BC83" i="1"/>
  <c r="BC87" i="1"/>
  <c r="BC91" i="1"/>
  <c r="BC95" i="1"/>
  <c r="BC99" i="1"/>
  <c r="BC103" i="1"/>
  <c r="BC112" i="1"/>
  <c r="BC116" i="1"/>
  <c r="BC122" i="1"/>
  <c r="BC126" i="1"/>
  <c r="BC135" i="1"/>
  <c r="BC139" i="1"/>
  <c r="BC143" i="1"/>
  <c r="BC148" i="1"/>
  <c r="BC152" i="1"/>
  <c r="BC156" i="1"/>
  <c r="BF8" i="1"/>
  <c r="BF12" i="1"/>
  <c r="BF16" i="1"/>
  <c r="BF20" i="1"/>
  <c r="BF29" i="1"/>
  <c r="BF33" i="1"/>
  <c r="BF37" i="1"/>
  <c r="BF46" i="1"/>
  <c r="BF50" i="1"/>
  <c r="BM50" i="1" s="1"/>
  <c r="BF54" i="1"/>
  <c r="BF58" i="1"/>
  <c r="BM58" i="1" s="1"/>
  <c r="BF62" i="1"/>
  <c r="BF66" i="1"/>
  <c r="BF75" i="1"/>
  <c r="BF79" i="1"/>
  <c r="BF83" i="1"/>
  <c r="BF87" i="1"/>
  <c r="BF91" i="1"/>
  <c r="AX34" i="1"/>
  <c r="AX38" i="1"/>
  <c r="AX47" i="1"/>
  <c r="AX51" i="1"/>
  <c r="AX55" i="1"/>
  <c r="AX59" i="1"/>
  <c r="AX63" i="1"/>
  <c r="AX67" i="1"/>
  <c r="AX72" i="1"/>
  <c r="AX76" i="1"/>
  <c r="AX80" i="1"/>
  <c r="AX84" i="1"/>
  <c r="AX88" i="1"/>
  <c r="AX92" i="1"/>
  <c r="AX96" i="1"/>
  <c r="AX100" i="1"/>
  <c r="AX104" i="1"/>
  <c r="AX109" i="1"/>
  <c r="AX113" i="1"/>
  <c r="AX123" i="1"/>
  <c r="AX127" i="1"/>
  <c r="AX132" i="1"/>
  <c r="AX136" i="1"/>
  <c r="AX140" i="1"/>
  <c r="AX144" i="1"/>
  <c r="AX149" i="1"/>
  <c r="AX153" i="1"/>
  <c r="AX157" i="1"/>
  <c r="BC9" i="1"/>
  <c r="BC13" i="1"/>
  <c r="BC17" i="1"/>
  <c r="BC30" i="1"/>
  <c r="BC34" i="1"/>
  <c r="BC38" i="1"/>
  <c r="BC47" i="1"/>
  <c r="BC51" i="1"/>
  <c r="BC55" i="1"/>
  <c r="BC59" i="1"/>
  <c r="BC63" i="1"/>
  <c r="BC67" i="1"/>
  <c r="BC72" i="1"/>
  <c r="BC76" i="1"/>
  <c r="BC80" i="1"/>
  <c r="BC84" i="1"/>
  <c r="BC88" i="1"/>
  <c r="BC92" i="1"/>
  <c r="BC96" i="1"/>
  <c r="BC100" i="1"/>
  <c r="BC104" i="1"/>
  <c r="BC109" i="1"/>
  <c r="BC113" i="1"/>
  <c r="BC123" i="1"/>
  <c r="BC127" i="1"/>
  <c r="BC132" i="1"/>
  <c r="BC136" i="1"/>
  <c r="BC140" i="1"/>
  <c r="BC144" i="1"/>
  <c r="BC149" i="1"/>
  <c r="BC153" i="1"/>
  <c r="BC157" i="1"/>
  <c r="BF9" i="1"/>
  <c r="BF13" i="1"/>
  <c r="BF17" i="1"/>
  <c r="BF21" i="1"/>
  <c r="BF30" i="1"/>
  <c r="BF34" i="1"/>
  <c r="BF38" i="1"/>
  <c r="BF47" i="1"/>
  <c r="BF51" i="1"/>
  <c r="BF55" i="1"/>
  <c r="BF59" i="1"/>
  <c r="BF63" i="1"/>
  <c r="BF67" i="1"/>
  <c r="BF72" i="1"/>
  <c r="BF76" i="1"/>
  <c r="BF80" i="1"/>
  <c r="BF84" i="1"/>
  <c r="BF88" i="1"/>
  <c r="BF92" i="1"/>
  <c r="BF96" i="1"/>
  <c r="BF100" i="1"/>
  <c r="BF104" i="1"/>
  <c r="BF109" i="1"/>
  <c r="BF113" i="1"/>
  <c r="BF123" i="1"/>
  <c r="BF127" i="1"/>
  <c r="BF132" i="1"/>
  <c r="BF136" i="1"/>
  <c r="BF140" i="1"/>
  <c r="BF144" i="1"/>
  <c r="BF149" i="1"/>
  <c r="BF153" i="1"/>
  <c r="BF157" i="1"/>
  <c r="BS9" i="1"/>
  <c r="BS13" i="1"/>
  <c r="BS17" i="1"/>
  <c r="BS21" i="1"/>
  <c r="BS30" i="1"/>
  <c r="BS34" i="1"/>
  <c r="BS38" i="1"/>
  <c r="BS47" i="1"/>
  <c r="BS51" i="1"/>
  <c r="BS55" i="1"/>
  <c r="BS59" i="1"/>
  <c r="BS63" i="1"/>
  <c r="BS67" i="1"/>
  <c r="BS72" i="1"/>
  <c r="BS76" i="1"/>
  <c r="BS80" i="1"/>
  <c r="BS84" i="1"/>
  <c r="BS88" i="1"/>
  <c r="BS92" i="1"/>
  <c r="BS96" i="1"/>
  <c r="BS100" i="1"/>
  <c r="BS104" i="1"/>
  <c r="BS109" i="1"/>
  <c r="BS113" i="1"/>
  <c r="BS123" i="1"/>
  <c r="BS127" i="1"/>
  <c r="BS132" i="1"/>
  <c r="BS136" i="1"/>
  <c r="BS140" i="1"/>
  <c r="BS144" i="1"/>
  <c r="BS149" i="1"/>
  <c r="BS153" i="1"/>
  <c r="BS157" i="1"/>
  <c r="BV17" i="1"/>
  <c r="BV72" i="1"/>
  <c r="BV113" i="1"/>
  <c r="CI121" i="1"/>
  <c r="BF97" i="1"/>
  <c r="BF101" i="1"/>
  <c r="BF105" i="1"/>
  <c r="BF110" i="1"/>
  <c r="BF114" i="1"/>
  <c r="BF124" i="1"/>
  <c r="BF128" i="1"/>
  <c r="BF133" i="1"/>
  <c r="BF137" i="1"/>
  <c r="BF141" i="1"/>
  <c r="BF145" i="1"/>
  <c r="BF150" i="1"/>
  <c r="BF154" i="1"/>
  <c r="BF158" i="1"/>
  <c r="BS10" i="1"/>
  <c r="BS14" i="1"/>
  <c r="BS18" i="1"/>
  <c r="BS22" i="1"/>
  <c r="BS27" i="1"/>
  <c r="BS31" i="1"/>
  <c r="BS35" i="1"/>
  <c r="BS39" i="1"/>
  <c r="BS44" i="1"/>
  <c r="BS48" i="1"/>
  <c r="BS52" i="1"/>
  <c r="BS56" i="1"/>
  <c r="BS60" i="1"/>
  <c r="BS64" i="1"/>
  <c r="BS68" i="1"/>
  <c r="BS73" i="1"/>
  <c r="BS77" i="1"/>
  <c r="BS81" i="1"/>
  <c r="BS85" i="1"/>
  <c r="BS89" i="1"/>
  <c r="BS93" i="1"/>
  <c r="BS97" i="1"/>
  <c r="BS101" i="1"/>
  <c r="BS105" i="1"/>
  <c r="BS110" i="1"/>
  <c r="BS114" i="1"/>
  <c r="BS124" i="1"/>
  <c r="BS128" i="1"/>
  <c r="BS133" i="1"/>
  <c r="BS137" i="1"/>
  <c r="BS141" i="1"/>
  <c r="BS145" i="1"/>
  <c r="BS150" i="1"/>
  <c r="BS154" i="1"/>
  <c r="BS158" i="1"/>
  <c r="BV35" i="1"/>
  <c r="BV44" i="1"/>
  <c r="BF94" i="1"/>
  <c r="BF98" i="1"/>
  <c r="BF102" i="1"/>
  <c r="BF111" i="1"/>
  <c r="BF115" i="1"/>
  <c r="BF120" i="1"/>
  <c r="BF125" i="1"/>
  <c r="BF134" i="1"/>
  <c r="BF138" i="1"/>
  <c r="BF142" i="1"/>
  <c r="BF147" i="1"/>
  <c r="BF151" i="1"/>
  <c r="BF155" i="1"/>
  <c r="BS7" i="1"/>
  <c r="BS11" i="1"/>
  <c r="BS15" i="1"/>
  <c r="BS19" i="1"/>
  <c r="BS23" i="1"/>
  <c r="BS28" i="1"/>
  <c r="BS32" i="1"/>
  <c r="BS36" i="1"/>
  <c r="BS40" i="1"/>
  <c r="BS45" i="1"/>
  <c r="BS49" i="1"/>
  <c r="BS53" i="1"/>
  <c r="BS57" i="1"/>
  <c r="BS61" i="1"/>
  <c r="BS65" i="1"/>
  <c r="BS74" i="1"/>
  <c r="BS78" i="1"/>
  <c r="BS82" i="1"/>
  <c r="BS86" i="1"/>
  <c r="BS90" i="1"/>
  <c r="BS94" i="1"/>
  <c r="BS98" i="1"/>
  <c r="BS102" i="1"/>
  <c r="BS111" i="1"/>
  <c r="BS115" i="1"/>
  <c r="BS120" i="1"/>
  <c r="BS125" i="1"/>
  <c r="BS134" i="1"/>
  <c r="BS138" i="1"/>
  <c r="BS142" i="1"/>
  <c r="BS147" i="1"/>
  <c r="BS151" i="1"/>
  <c r="BS155" i="1"/>
  <c r="BV15" i="1"/>
  <c r="BV23" i="1"/>
  <c r="BV45" i="1"/>
  <c r="BV82" i="1"/>
  <c r="BV138" i="1"/>
  <c r="CI15" i="1"/>
  <c r="BF95" i="1"/>
  <c r="BF99" i="1"/>
  <c r="BF103" i="1"/>
  <c r="BF112" i="1"/>
  <c r="BF116" i="1"/>
  <c r="BF122" i="1"/>
  <c r="BF126" i="1"/>
  <c r="BF135" i="1"/>
  <c r="BF139" i="1"/>
  <c r="BF143" i="1"/>
  <c r="BF148" i="1"/>
  <c r="BF152" i="1"/>
  <c r="BF156" i="1"/>
  <c r="BS8" i="1"/>
  <c r="BS12" i="1"/>
  <c r="BS16" i="1"/>
  <c r="BS20" i="1"/>
  <c r="BS29" i="1"/>
  <c r="BS33" i="1"/>
  <c r="BS37" i="1"/>
  <c r="BS46" i="1"/>
  <c r="BS50" i="1"/>
  <c r="BS54" i="1"/>
  <c r="BS58" i="1"/>
  <c r="BS62" i="1"/>
  <c r="BS66" i="1"/>
  <c r="BS75" i="1"/>
  <c r="BS79" i="1"/>
  <c r="BS83" i="1"/>
  <c r="BS87" i="1"/>
  <c r="BS91" i="1"/>
  <c r="BS95" i="1"/>
  <c r="BS99" i="1"/>
  <c r="BS103" i="1"/>
  <c r="BS112" i="1"/>
  <c r="BS116" i="1"/>
  <c r="BS122" i="1"/>
  <c r="BS126" i="1"/>
  <c r="BS135" i="1"/>
  <c r="BS139" i="1"/>
  <c r="BS143" i="1"/>
  <c r="BS148" i="1"/>
  <c r="BS152" i="1"/>
  <c r="BS156" i="1"/>
  <c r="BV112" i="1"/>
  <c r="T33" i="1"/>
  <c r="T91" i="1"/>
  <c r="CI44" i="1"/>
  <c r="CI112" i="1"/>
  <c r="CI17" i="1"/>
  <c r="CI45" i="1"/>
  <c r="CI113" i="1"/>
  <c r="T31" i="1"/>
  <c r="T81" i="1"/>
  <c r="T97" i="1"/>
  <c r="CI23" i="1"/>
  <c r="CI72" i="1"/>
  <c r="CI35" i="1"/>
  <c r="CI82" i="1"/>
  <c r="CI138" i="1"/>
  <c r="Q106" i="17"/>
  <c r="AD16" i="8"/>
  <c r="BG16" i="8"/>
  <c r="BK16" i="8"/>
  <c r="CA150" i="17"/>
  <c r="L129" i="17"/>
  <c r="L159" i="17"/>
  <c r="Q69" i="17"/>
  <c r="AL41" i="17"/>
  <c r="BB41" i="17"/>
  <c r="CA151" i="17"/>
  <c r="CA7" i="17"/>
  <c r="CF69" i="17"/>
  <c r="AT129" i="17"/>
  <c r="AT159" i="17"/>
  <c r="BQ106" i="17"/>
  <c r="CA26" i="17"/>
  <c r="Y117" i="17"/>
  <c r="I24" i="17"/>
  <c r="T129" i="17"/>
  <c r="T159" i="17"/>
  <c r="Y41" i="17"/>
  <c r="AT24" i="17"/>
  <c r="BQ69" i="17"/>
  <c r="CA9" i="17"/>
  <c r="CA17" i="17"/>
  <c r="CA30" i="17"/>
  <c r="CA38" i="17"/>
  <c r="CA46" i="17"/>
  <c r="CA54" i="17"/>
  <c r="CA66" i="17"/>
  <c r="CA79" i="17"/>
  <c r="CA87" i="17"/>
  <c r="CA95" i="17"/>
  <c r="CA103" i="17"/>
  <c r="CA112" i="17"/>
  <c r="CA121" i="17"/>
  <c r="CA134" i="17"/>
  <c r="CA142" i="17"/>
  <c r="CA147" i="17"/>
  <c r="I117" i="17"/>
  <c r="Q117" i="17"/>
  <c r="AG117" i="17" s="1"/>
  <c r="Y159" i="17"/>
  <c r="AL159" i="17"/>
  <c r="BB159" i="17"/>
  <c r="BE69" i="17"/>
  <c r="BE106" i="17"/>
  <c r="BQ41" i="17"/>
  <c r="BQ117" i="17"/>
  <c r="CA10" i="17"/>
  <c r="CA14" i="17"/>
  <c r="CA18" i="17"/>
  <c r="CA22" i="17"/>
  <c r="CA27" i="17"/>
  <c r="CA31" i="17"/>
  <c r="CA35" i="17"/>
  <c r="CA39" i="17"/>
  <c r="BT69" i="17"/>
  <c r="CA44" i="17"/>
  <c r="CA47" i="17"/>
  <c r="CA51" i="17"/>
  <c r="CA55" i="17"/>
  <c r="CA59" i="17"/>
  <c r="CA63" i="17"/>
  <c r="CA67" i="17"/>
  <c r="BT106" i="17"/>
  <c r="CA72" i="17"/>
  <c r="CA76" i="17"/>
  <c r="CA80" i="17"/>
  <c r="CA84" i="17"/>
  <c r="CA88" i="17"/>
  <c r="CA92" i="17"/>
  <c r="CA96" i="17"/>
  <c r="CA100" i="17"/>
  <c r="CA104" i="17"/>
  <c r="CA109" i="17"/>
  <c r="CA113" i="17"/>
  <c r="CA118" i="17"/>
  <c r="CA122" i="17"/>
  <c r="CA126" i="17"/>
  <c r="CA131" i="17"/>
  <c r="CA135" i="17"/>
  <c r="CA139" i="17"/>
  <c r="CA143" i="17"/>
  <c r="CA148" i="17"/>
  <c r="CA152" i="17"/>
  <c r="CA156" i="17"/>
  <c r="CF41" i="17"/>
  <c r="CF117" i="17"/>
  <c r="CA62" i="17"/>
  <c r="CA125" i="17"/>
  <c r="Q41" i="17"/>
  <c r="Y24" i="17"/>
  <c r="AB69" i="17"/>
  <c r="AB106" i="17"/>
  <c r="AO106" i="17"/>
  <c r="AW69" i="17"/>
  <c r="AW106" i="17"/>
  <c r="I69" i="17"/>
  <c r="I106" i="17"/>
  <c r="I129" i="17"/>
  <c r="I159" i="17"/>
  <c r="L69" i="17"/>
  <c r="L106" i="17"/>
  <c r="Q24" i="17"/>
  <c r="Q129" i="17"/>
  <c r="Q159" i="17"/>
  <c r="T69" i="17"/>
  <c r="T106" i="17"/>
  <c r="AB41" i="17"/>
  <c r="AB117" i="17"/>
  <c r="AO41" i="17"/>
  <c r="AO117" i="17"/>
  <c r="AT69" i="17"/>
  <c r="AT106" i="17"/>
  <c r="BE117" i="17"/>
  <c r="BQ24" i="17"/>
  <c r="BQ129" i="17"/>
  <c r="BQ159" i="17"/>
  <c r="CA11" i="17"/>
  <c r="CA15" i="17"/>
  <c r="CA19" i="17"/>
  <c r="CA23" i="17"/>
  <c r="CA28" i="17"/>
  <c r="BT41" i="17"/>
  <c r="CA32" i="17"/>
  <c r="CA36" i="17"/>
  <c r="CA40" i="17"/>
  <c r="CA45" i="17"/>
  <c r="CA48" i="17"/>
  <c r="CA52" i="17"/>
  <c r="CA56" i="17"/>
  <c r="CA60" i="17"/>
  <c r="CA64" i="17"/>
  <c r="CA68" i="17"/>
  <c r="CA73" i="17"/>
  <c r="CA77" i="17"/>
  <c r="CA81" i="17"/>
  <c r="CA85" i="17"/>
  <c r="CA89" i="17"/>
  <c r="CA93" i="17"/>
  <c r="CA97" i="17"/>
  <c r="CA101" i="17"/>
  <c r="CA105" i="17"/>
  <c r="CA110" i="17"/>
  <c r="BT117" i="17"/>
  <c r="CA114" i="17"/>
  <c r="CA119" i="17"/>
  <c r="CA123" i="17"/>
  <c r="CA127" i="17"/>
  <c r="CA132" i="17"/>
  <c r="CA136" i="17"/>
  <c r="CA140" i="17"/>
  <c r="CA144" i="17"/>
  <c r="CA149" i="17"/>
  <c r="CA153" i="17"/>
  <c r="CA157" i="17"/>
  <c r="CF24" i="17"/>
  <c r="CF129" i="17"/>
  <c r="CF159" i="17"/>
  <c r="L24" i="17"/>
  <c r="AL24" i="17"/>
  <c r="CA13" i="17"/>
  <c r="CA21" i="17"/>
  <c r="CA34" i="17"/>
  <c r="CA43" i="17"/>
  <c r="CA50" i="17"/>
  <c r="CA58" i="17"/>
  <c r="CA71" i="17"/>
  <c r="CA75" i="17"/>
  <c r="CA83" i="17"/>
  <c r="CA91" i="17"/>
  <c r="CA99" i="17"/>
  <c r="CA108" i="17"/>
  <c r="CA116" i="17"/>
  <c r="CA130" i="17"/>
  <c r="CA138" i="17"/>
  <c r="CA155" i="17"/>
  <c r="Y129" i="17"/>
  <c r="AG129" i="17" s="1"/>
  <c r="AL129" i="17"/>
  <c r="AO69" i="17"/>
  <c r="BB24" i="17"/>
  <c r="BB129" i="17"/>
  <c r="I41" i="17"/>
  <c r="L41" i="17"/>
  <c r="L117" i="17"/>
  <c r="T41" i="17"/>
  <c r="T117" i="17"/>
  <c r="Y69" i="17"/>
  <c r="Y106" i="17"/>
  <c r="AB24" i="17"/>
  <c r="AB129" i="17"/>
  <c r="AB159" i="17"/>
  <c r="AL69" i="17"/>
  <c r="AL106" i="17"/>
  <c r="AO24" i="17"/>
  <c r="AO129" i="17"/>
  <c r="AO159" i="17"/>
  <c r="AT117" i="17"/>
  <c r="AW24" i="17"/>
  <c r="AW129" i="17"/>
  <c r="AW159" i="17"/>
  <c r="BB69" i="17"/>
  <c r="BB106" i="17"/>
  <c r="BE24" i="17"/>
  <c r="BE129" i="17"/>
  <c r="BE159" i="17"/>
  <c r="BT24" i="17"/>
  <c r="CA24" i="17" s="1"/>
  <c r="CA8" i="17"/>
  <c r="CA12" i="17"/>
  <c r="CA16" i="17"/>
  <c r="CA20" i="17"/>
  <c r="CA25" i="17"/>
  <c r="CA29" i="17"/>
  <c r="CA33" i="17"/>
  <c r="CA37" i="17"/>
  <c r="CA42" i="17"/>
  <c r="CA49" i="17"/>
  <c r="CA53" i="17"/>
  <c r="CA57" i="17"/>
  <c r="CA61" i="17"/>
  <c r="CA65" i="17"/>
  <c r="CA70" i="17"/>
  <c r="CA74" i="17"/>
  <c r="CA78" i="17"/>
  <c r="CA82" i="17"/>
  <c r="CA86" i="17"/>
  <c r="CA90" i="17"/>
  <c r="CA94" i="17"/>
  <c r="CA98" i="17"/>
  <c r="CA102" i="17"/>
  <c r="CA107" i="17"/>
  <c r="CA111" i="17"/>
  <c r="CA115" i="17"/>
  <c r="BT129" i="17"/>
  <c r="CA120" i="17"/>
  <c r="CA124" i="17"/>
  <c r="CA128" i="17"/>
  <c r="BT159" i="17"/>
  <c r="CA133" i="17"/>
  <c r="CA137" i="17"/>
  <c r="CA141" i="17"/>
  <c r="CA145" i="17"/>
  <c r="CA154" i="17"/>
  <c r="CA158" i="17"/>
  <c r="T24" i="14"/>
  <c r="T24" i="1" s="1"/>
  <c r="AO117" i="14"/>
  <c r="AP117" i="1" s="1"/>
  <c r="AG7" i="14"/>
  <c r="BL7" i="14"/>
  <c r="BL15" i="14"/>
  <c r="AO41" i="14"/>
  <c r="L159" i="14"/>
  <c r="Q106" i="14"/>
  <c r="AB159" i="14"/>
  <c r="AL41" i="14"/>
  <c r="AM41" i="1" s="1"/>
  <c r="AL117" i="14"/>
  <c r="AM117" i="1" s="1"/>
  <c r="L129" i="14"/>
  <c r="L129" i="1" s="1"/>
  <c r="AB24" i="14"/>
  <c r="AB24" i="1" s="1"/>
  <c r="AB129" i="14"/>
  <c r="AB129" i="1" s="1"/>
  <c r="AW41" i="14"/>
  <c r="AW117" i="14"/>
  <c r="AX117" i="1" s="1"/>
  <c r="AT167" i="1" s="1"/>
  <c r="CA7" i="14"/>
  <c r="CA15" i="14"/>
  <c r="I69" i="14"/>
  <c r="I69" i="1" s="1"/>
  <c r="T159" i="14"/>
  <c r="T159" i="1" s="1"/>
  <c r="AG88" i="14"/>
  <c r="AG10" i="14"/>
  <c r="AG31" i="14"/>
  <c r="AG55" i="14"/>
  <c r="AG96" i="14"/>
  <c r="Q69" i="14"/>
  <c r="T129" i="14"/>
  <c r="T129" i="1" s="1"/>
  <c r="AG14" i="14"/>
  <c r="AG22" i="14"/>
  <c r="AG35" i="14"/>
  <c r="AG51" i="14"/>
  <c r="AG59" i="14"/>
  <c r="AG63" i="14"/>
  <c r="AG67" i="14"/>
  <c r="Y106" i="14"/>
  <c r="AG72" i="14"/>
  <c r="AG76" i="14"/>
  <c r="AG80" i="14"/>
  <c r="AG92" i="14"/>
  <c r="I106" i="14"/>
  <c r="AG18" i="14"/>
  <c r="AG27" i="14"/>
  <c r="AG39" i="14"/>
  <c r="AG47" i="14"/>
  <c r="AG84" i="14"/>
  <c r="AG104" i="14"/>
  <c r="AG113" i="14"/>
  <c r="AG122" i="14"/>
  <c r="AG131" i="14"/>
  <c r="AG139" i="14"/>
  <c r="AG148" i="14"/>
  <c r="AG156" i="14"/>
  <c r="BL19" i="14"/>
  <c r="BE41" i="14"/>
  <c r="BF41" i="1" s="1"/>
  <c r="BL28" i="14"/>
  <c r="BL36" i="14"/>
  <c r="BL45" i="14"/>
  <c r="BL52" i="14"/>
  <c r="BL60" i="14"/>
  <c r="BL68" i="14"/>
  <c r="BL77" i="14"/>
  <c r="BL85" i="14"/>
  <c r="BL93" i="14"/>
  <c r="BL101" i="14"/>
  <c r="BL114" i="14"/>
  <c r="BL123" i="14"/>
  <c r="BL132" i="14"/>
  <c r="BL140" i="14"/>
  <c r="BL149" i="14"/>
  <c r="BL157" i="14"/>
  <c r="CA23" i="14"/>
  <c r="CA32" i="14"/>
  <c r="CA40" i="14"/>
  <c r="CA48" i="14"/>
  <c r="CA56" i="14"/>
  <c r="CA64" i="14"/>
  <c r="CA73" i="14"/>
  <c r="CA77" i="14"/>
  <c r="CA85" i="14"/>
  <c r="CA93" i="14"/>
  <c r="CA101" i="14"/>
  <c r="CA114" i="14"/>
  <c r="CA123" i="14"/>
  <c r="CA132" i="14"/>
  <c r="CA140" i="14"/>
  <c r="CA149" i="14"/>
  <c r="CA153" i="14"/>
  <c r="I41" i="14"/>
  <c r="I41" i="1" s="1"/>
  <c r="I117" i="14"/>
  <c r="Q41" i="14"/>
  <c r="Q117" i="14"/>
  <c r="Q117" i="1" s="1"/>
  <c r="AG11" i="14"/>
  <c r="AG15" i="14"/>
  <c r="AG19" i="14"/>
  <c r="AG23" i="14"/>
  <c r="Y41" i="14"/>
  <c r="Y41" i="1" s="1"/>
  <c r="AG28" i="14"/>
  <c r="AG32" i="14"/>
  <c r="AG36" i="14"/>
  <c r="AG40" i="14"/>
  <c r="AG45" i="14"/>
  <c r="AG48" i="14"/>
  <c r="AG52" i="14"/>
  <c r="AG56" i="14"/>
  <c r="AG60" i="14"/>
  <c r="AG64" i="14"/>
  <c r="AG68" i="14"/>
  <c r="AG73" i="14"/>
  <c r="AG77" i="14"/>
  <c r="AG81" i="14"/>
  <c r="AG85" i="14"/>
  <c r="AG89" i="14"/>
  <c r="AG93" i="14"/>
  <c r="AG97" i="14"/>
  <c r="AG101" i="14"/>
  <c r="AG105" i="14"/>
  <c r="Y117" i="14"/>
  <c r="Y117" i="1" s="1"/>
  <c r="AG110" i="14"/>
  <c r="AG114" i="14"/>
  <c r="AG119" i="14"/>
  <c r="AG123" i="14"/>
  <c r="AG127" i="14"/>
  <c r="AG132" i="14"/>
  <c r="AG136" i="14"/>
  <c r="AG140" i="14"/>
  <c r="AG144" i="14"/>
  <c r="AG149" i="14"/>
  <c r="AG153" i="14"/>
  <c r="AL129" i="14"/>
  <c r="AL159" i="14"/>
  <c r="AO129" i="14"/>
  <c r="AO159" i="14"/>
  <c r="AP159" i="1" s="1"/>
  <c r="AT69" i="14"/>
  <c r="AT106" i="14"/>
  <c r="AW24" i="14"/>
  <c r="AX24" i="1" s="1"/>
  <c r="AG100" i="14"/>
  <c r="AG109" i="14"/>
  <c r="AG118" i="14"/>
  <c r="AG126" i="14"/>
  <c r="AG135" i="14"/>
  <c r="AG143" i="14"/>
  <c r="AG152" i="14"/>
  <c r="BL11" i="14"/>
  <c r="BL23" i="14"/>
  <c r="BL32" i="14"/>
  <c r="BL40" i="14"/>
  <c r="BL48" i="14"/>
  <c r="BL56" i="14"/>
  <c r="BL64" i="14"/>
  <c r="BL73" i="14"/>
  <c r="BL81" i="14"/>
  <c r="BL89" i="14"/>
  <c r="BL97" i="14"/>
  <c r="BL105" i="14"/>
  <c r="BE117" i="14"/>
  <c r="BL110" i="14"/>
  <c r="BL119" i="14"/>
  <c r="BL127" i="14"/>
  <c r="BL136" i="14"/>
  <c r="BL144" i="14"/>
  <c r="BL153" i="14"/>
  <c r="CA11" i="14"/>
  <c r="CA19" i="14"/>
  <c r="BT41" i="14"/>
  <c r="CA28" i="14"/>
  <c r="CA36" i="14"/>
  <c r="CA45" i="14"/>
  <c r="CA52" i="14"/>
  <c r="CA60" i="14"/>
  <c r="CA68" i="14"/>
  <c r="CA81" i="14"/>
  <c r="CA89" i="14"/>
  <c r="CA97" i="14"/>
  <c r="CA105" i="14"/>
  <c r="CA110" i="14"/>
  <c r="BT117" i="14"/>
  <c r="CA119" i="14"/>
  <c r="CA127" i="14"/>
  <c r="CA136" i="14"/>
  <c r="CA144" i="14"/>
  <c r="CA157" i="14"/>
  <c r="I129" i="14"/>
  <c r="I129" i="1" s="1"/>
  <c r="I159" i="14"/>
  <c r="Q24" i="14"/>
  <c r="Q24" i="1" s="1"/>
  <c r="Q129" i="14"/>
  <c r="Q129" i="1" s="1"/>
  <c r="Q159" i="14"/>
  <c r="Q159" i="1" s="1"/>
  <c r="T69" i="14"/>
  <c r="T69" i="1" s="1"/>
  <c r="T106" i="14"/>
  <c r="T106" i="1" s="1"/>
  <c r="Y24" i="14"/>
  <c r="Y24" i="1" s="1"/>
  <c r="AG8" i="14"/>
  <c r="AG12" i="14"/>
  <c r="AG16" i="14"/>
  <c r="AG20" i="14"/>
  <c r="AG25" i="14"/>
  <c r="AG29" i="14"/>
  <c r="AG33" i="14"/>
  <c r="AG37" i="14"/>
  <c r="AG42" i="14"/>
  <c r="AG49" i="14"/>
  <c r="AG53" i="14"/>
  <c r="AG57" i="14"/>
  <c r="AG61" i="14"/>
  <c r="AG65" i="14"/>
  <c r="AG70" i="14"/>
  <c r="AG74" i="14"/>
  <c r="AG78" i="14"/>
  <c r="AG82" i="14"/>
  <c r="AG86" i="14"/>
  <c r="AG90" i="14"/>
  <c r="AG94" i="14"/>
  <c r="AG98" i="14"/>
  <c r="AG102" i="14"/>
  <c r="AG107" i="14"/>
  <c r="AG111" i="14"/>
  <c r="AG115" i="14"/>
  <c r="Y129" i="14"/>
  <c r="Y129" i="1" s="1"/>
  <c r="AG120" i="14"/>
  <c r="AG124" i="14"/>
  <c r="AG128" i="14"/>
  <c r="AG133" i="14"/>
  <c r="AG137" i="14"/>
  <c r="AG141" i="14"/>
  <c r="AG145" i="14"/>
  <c r="L41" i="14"/>
  <c r="L117" i="14"/>
  <c r="L117" i="1" s="1"/>
  <c r="T41" i="14"/>
  <c r="T117" i="14"/>
  <c r="T117" i="1" s="1"/>
  <c r="AG9" i="14"/>
  <c r="AG13" i="14"/>
  <c r="AG17" i="14"/>
  <c r="AG21" i="14"/>
  <c r="AG26" i="14"/>
  <c r="AG30" i="14"/>
  <c r="AG34" i="14"/>
  <c r="AG38" i="14"/>
  <c r="AG43" i="14"/>
  <c r="AG46" i="14"/>
  <c r="AG50" i="14"/>
  <c r="AG54" i="14"/>
  <c r="AG58" i="14"/>
  <c r="AG62" i="14"/>
  <c r="AG66" i="14"/>
  <c r="AG71" i="14"/>
  <c r="AG75" i="14"/>
  <c r="AG79" i="14"/>
  <c r="AG83" i="14"/>
  <c r="AG87" i="14"/>
  <c r="AG91" i="14"/>
  <c r="AG95" i="14"/>
  <c r="AG99" i="14"/>
  <c r="AG103" i="14"/>
  <c r="AG108" i="14"/>
  <c r="AG112" i="14"/>
  <c r="AG116" i="14"/>
  <c r="AG125" i="14"/>
  <c r="AG130" i="14"/>
  <c r="AG134" i="14"/>
  <c r="AG138" i="14"/>
  <c r="AG142" i="14"/>
  <c r="AW129" i="14"/>
  <c r="AX129" i="1" s="1"/>
  <c r="AT168" i="1" s="1"/>
  <c r="AW159" i="14"/>
  <c r="AX159" i="1" s="1"/>
  <c r="BB69" i="14"/>
  <c r="BC69" i="1" s="1"/>
  <c r="BB106" i="14"/>
  <c r="BC106" i="1" s="1"/>
  <c r="BC165" i="1" s="1"/>
  <c r="BE24" i="14"/>
  <c r="BF24" i="1" s="1"/>
  <c r="BL8" i="14"/>
  <c r="BL12" i="14"/>
  <c r="BL16" i="14"/>
  <c r="BL20" i="14"/>
  <c r="BL25" i="14"/>
  <c r="BL29" i="14"/>
  <c r="BL33" i="14"/>
  <c r="BL37" i="14"/>
  <c r="BL42" i="14"/>
  <c r="BL49" i="14"/>
  <c r="BL53" i="14"/>
  <c r="BL57" i="14"/>
  <c r="BL61" i="14"/>
  <c r="BL65" i="14"/>
  <c r="BL70" i="14"/>
  <c r="BL74" i="14"/>
  <c r="BL78" i="14"/>
  <c r="BL82" i="14"/>
  <c r="BL86" i="14"/>
  <c r="BL90" i="14"/>
  <c r="BL94" i="14"/>
  <c r="BL98" i="14"/>
  <c r="BL102" i="14"/>
  <c r="BL107" i="14"/>
  <c r="BL111" i="14"/>
  <c r="BL115" i="14"/>
  <c r="BE129" i="14"/>
  <c r="BF129" i="1" s="1"/>
  <c r="BL120" i="14"/>
  <c r="BL124" i="14"/>
  <c r="BL128" i="14"/>
  <c r="BE159" i="14"/>
  <c r="BF159" i="1" s="1"/>
  <c r="BL133" i="14"/>
  <c r="BL137" i="14"/>
  <c r="BL141" i="14"/>
  <c r="BL145" i="14"/>
  <c r="BL150" i="14"/>
  <c r="BL154" i="14"/>
  <c r="BL158" i="14"/>
  <c r="BQ69" i="14"/>
  <c r="BS69" i="1" s="1"/>
  <c r="BS164" i="1" s="1"/>
  <c r="BQ106" i="14"/>
  <c r="BT24" i="14"/>
  <c r="CA8" i="14"/>
  <c r="CA12" i="14"/>
  <c r="CA16" i="14"/>
  <c r="CA20" i="14"/>
  <c r="CA25" i="14"/>
  <c r="CA29" i="14"/>
  <c r="CA33" i="14"/>
  <c r="CA37" i="14"/>
  <c r="CA42" i="14"/>
  <c r="CA49" i="14"/>
  <c r="CA53" i="14"/>
  <c r="CA57" i="14"/>
  <c r="CA61" i="14"/>
  <c r="CA65" i="14"/>
  <c r="CA70" i="14"/>
  <c r="CA74" i="14"/>
  <c r="CA78" i="14"/>
  <c r="CA82" i="14"/>
  <c r="CA86" i="14"/>
  <c r="CA90" i="14"/>
  <c r="CA94" i="14"/>
  <c r="CA98" i="14"/>
  <c r="CA102" i="14"/>
  <c r="CA107" i="14"/>
  <c r="CA111" i="14"/>
  <c r="CA115" i="14"/>
  <c r="BT129" i="14"/>
  <c r="CA120" i="14"/>
  <c r="CA124" i="14"/>
  <c r="CA128" i="14"/>
  <c r="BT159" i="14"/>
  <c r="CA133" i="14"/>
  <c r="CA137" i="14"/>
  <c r="CA141" i="14"/>
  <c r="CA145" i="14"/>
  <c r="CA150" i="14"/>
  <c r="CA154" i="14"/>
  <c r="CA158" i="14"/>
  <c r="CF69" i="14"/>
  <c r="CF106" i="14"/>
  <c r="AG150" i="14"/>
  <c r="AG154" i="14"/>
  <c r="AG158" i="14"/>
  <c r="AB69" i="14"/>
  <c r="AB69" i="1" s="1"/>
  <c r="AB106" i="14"/>
  <c r="AB106" i="1" s="1"/>
  <c r="AT41" i="14"/>
  <c r="AT117" i="14"/>
  <c r="BB41" i="14"/>
  <c r="BB117" i="14"/>
  <c r="BC117" i="1" s="1"/>
  <c r="BC166" i="1" s="1"/>
  <c r="BL9" i="14"/>
  <c r="BL13" i="14"/>
  <c r="BL17" i="14"/>
  <c r="BL21" i="14"/>
  <c r="BL26" i="14"/>
  <c r="BL30" i="14"/>
  <c r="BL34" i="14"/>
  <c r="BL38" i="14"/>
  <c r="BL43" i="14"/>
  <c r="BL46" i="14"/>
  <c r="BL50" i="14"/>
  <c r="BL54" i="14"/>
  <c r="BL58" i="14"/>
  <c r="BL62" i="14"/>
  <c r="BL66" i="14"/>
  <c r="BL71" i="14"/>
  <c r="BL75" i="14"/>
  <c r="BL79" i="14"/>
  <c r="BL83" i="14"/>
  <c r="BL87" i="14"/>
  <c r="BL91" i="14"/>
  <c r="BL95" i="14"/>
  <c r="BL99" i="14"/>
  <c r="BL103" i="14"/>
  <c r="BL108" i="14"/>
  <c r="BL112" i="14"/>
  <c r="BL116" i="14"/>
  <c r="BL125" i="14"/>
  <c r="BL130" i="14"/>
  <c r="BL134" i="14"/>
  <c r="BL138" i="14"/>
  <c r="BL142" i="14"/>
  <c r="BL147" i="14"/>
  <c r="BL151" i="14"/>
  <c r="BL155" i="14"/>
  <c r="BQ41" i="14"/>
  <c r="BQ117" i="14"/>
  <c r="BS117" i="1" s="1"/>
  <c r="CA9" i="14"/>
  <c r="CA13" i="14"/>
  <c r="CA17" i="14"/>
  <c r="CA21" i="14"/>
  <c r="CA26" i="14"/>
  <c r="CA30" i="14"/>
  <c r="CA34" i="14"/>
  <c r="CA38" i="14"/>
  <c r="CA43" i="14"/>
  <c r="CA46" i="14"/>
  <c r="CA50" i="14"/>
  <c r="CA54" i="14"/>
  <c r="CA58" i="14"/>
  <c r="CA62" i="14"/>
  <c r="CA66" i="14"/>
  <c r="CA71" i="14"/>
  <c r="CA75" i="14"/>
  <c r="CA79" i="14"/>
  <c r="CA83" i="14"/>
  <c r="CA87" i="14"/>
  <c r="CA91" i="14"/>
  <c r="CA95" i="14"/>
  <c r="CA99" i="14"/>
  <c r="CA103" i="14"/>
  <c r="CA108" i="14"/>
  <c r="CA112" i="14"/>
  <c r="CA116" i="14"/>
  <c r="CA125" i="14"/>
  <c r="CA130" i="14"/>
  <c r="CA134" i="14"/>
  <c r="CA138" i="14"/>
  <c r="CA142" i="14"/>
  <c r="CA147" i="14"/>
  <c r="CA151" i="14"/>
  <c r="CA155" i="14"/>
  <c r="CF41" i="14"/>
  <c r="CF117" i="14"/>
  <c r="AG147" i="14"/>
  <c r="AG151" i="14"/>
  <c r="AG155" i="14"/>
  <c r="AB41" i="14"/>
  <c r="AB117" i="14"/>
  <c r="AB117" i="1" s="1"/>
  <c r="AL106" i="14"/>
  <c r="AM106" i="1" s="1"/>
  <c r="AO106" i="14"/>
  <c r="AP106" i="1" s="1"/>
  <c r="AT24" i="14"/>
  <c r="AU24" i="1" s="1"/>
  <c r="AT129" i="14"/>
  <c r="AU129" i="1" s="1"/>
  <c r="AU159" i="1"/>
  <c r="AW69" i="14"/>
  <c r="AX69" i="1" s="1"/>
  <c r="AW106" i="14"/>
  <c r="BB24" i="14"/>
  <c r="BB129" i="14"/>
  <c r="BC129" i="1" s="1"/>
  <c r="BB159" i="14"/>
  <c r="BC159" i="1" s="1"/>
  <c r="BL10" i="14"/>
  <c r="BL14" i="14"/>
  <c r="BL18" i="14"/>
  <c r="BL22" i="14"/>
  <c r="BL27" i="14"/>
  <c r="BL31" i="14"/>
  <c r="BL35" i="14"/>
  <c r="BL39" i="14"/>
  <c r="BE69" i="14"/>
  <c r="BF69" i="1" s="1"/>
  <c r="BL44" i="14"/>
  <c r="BL47" i="14"/>
  <c r="BL51" i="14"/>
  <c r="BL55" i="14"/>
  <c r="BL59" i="14"/>
  <c r="BL63" i="14"/>
  <c r="BL67" i="14"/>
  <c r="BE106" i="14"/>
  <c r="BL72" i="14"/>
  <c r="BL76" i="14"/>
  <c r="BL80" i="14"/>
  <c r="BL84" i="14"/>
  <c r="BL88" i="14"/>
  <c r="BL92" i="14"/>
  <c r="BL96" i="14"/>
  <c r="BL100" i="14"/>
  <c r="BL104" i="14"/>
  <c r="BL109" i="14"/>
  <c r="BL113" i="14"/>
  <c r="BL118" i="14"/>
  <c r="BL122" i="14"/>
  <c r="BL126" i="14"/>
  <c r="BL131" i="14"/>
  <c r="BL135" i="14"/>
  <c r="BL139" i="14"/>
  <c r="BL143" i="14"/>
  <c r="BL148" i="14"/>
  <c r="BL152" i="14"/>
  <c r="BL156" i="14"/>
  <c r="BQ24" i="14"/>
  <c r="BQ129" i="14"/>
  <c r="BS129" i="1" s="1"/>
  <c r="BQ159" i="14"/>
  <c r="BS159" i="1" s="1"/>
  <c r="CA10" i="14"/>
  <c r="CA14" i="14"/>
  <c r="CA18" i="14"/>
  <c r="CA22" i="14"/>
  <c r="CA27" i="14"/>
  <c r="CA31" i="14"/>
  <c r="CA35" i="14"/>
  <c r="CA39" i="14"/>
  <c r="CA44" i="14"/>
  <c r="BT69" i="14"/>
  <c r="CA47" i="14"/>
  <c r="CA51" i="14"/>
  <c r="CA55" i="14"/>
  <c r="CA59" i="14"/>
  <c r="CA63" i="14"/>
  <c r="CA67" i="14"/>
  <c r="CA72" i="14"/>
  <c r="BT106" i="14"/>
  <c r="CA76" i="14"/>
  <c r="CA80" i="14"/>
  <c r="CA84" i="14"/>
  <c r="CA88" i="14"/>
  <c r="CA92" i="14"/>
  <c r="CA96" i="14"/>
  <c r="CA100" i="14"/>
  <c r="CA104" i="14"/>
  <c r="CA109" i="14"/>
  <c r="CA113" i="14"/>
  <c r="CA118" i="14"/>
  <c r="CA122" i="14"/>
  <c r="CA126" i="14"/>
  <c r="CA131" i="14"/>
  <c r="CA135" i="14"/>
  <c r="CA139" i="14"/>
  <c r="CA143" i="14"/>
  <c r="CA148" i="14"/>
  <c r="CA152" i="14"/>
  <c r="CA156" i="14"/>
  <c r="CF24" i="14"/>
  <c r="CF129" i="14"/>
  <c r="CF159" i="14"/>
  <c r="Y69" i="14"/>
  <c r="AG44" i="14"/>
  <c r="Y159" i="14"/>
  <c r="Y159" i="1" s="1"/>
  <c r="AG157" i="14"/>
  <c r="AE16" i="8"/>
  <c r="BH16" i="8"/>
  <c r="I24" i="14"/>
  <c r="I24" i="1" s="1"/>
  <c r="AG35" i="2"/>
  <c r="AG121" i="2"/>
  <c r="BL23" i="2"/>
  <c r="BL113" i="2"/>
  <c r="CA15" i="2"/>
  <c r="AG15" i="2"/>
  <c r="AG82" i="2"/>
  <c r="AG138" i="2"/>
  <c r="BL35" i="2"/>
  <c r="BL121" i="2"/>
  <c r="BL15" i="2"/>
  <c r="AG44" i="2"/>
  <c r="BL72" i="2"/>
  <c r="CA17" i="2"/>
  <c r="CA45" i="2"/>
  <c r="CA112" i="2"/>
  <c r="BX16" i="8"/>
  <c r="AG72" i="2"/>
  <c r="CA138" i="2"/>
  <c r="AF16" i="8"/>
  <c r="BI16" i="8"/>
  <c r="BV16" i="8"/>
  <c r="BZ16" i="8"/>
  <c r="AG17" i="2"/>
  <c r="AG45" i="2"/>
  <c r="AG112" i="2"/>
  <c r="BL44" i="2"/>
  <c r="BL82" i="2"/>
  <c r="BL138" i="2"/>
  <c r="CA23" i="2"/>
  <c r="CA113" i="2"/>
  <c r="CA44" i="2"/>
  <c r="CA82" i="2"/>
  <c r="BU16" i="8"/>
  <c r="BT16" i="8"/>
  <c r="CA16" i="8" s="1"/>
  <c r="BY16" i="8"/>
  <c r="AC16" i="8"/>
  <c r="BF16" i="8"/>
  <c r="BJ16" i="8"/>
  <c r="BW16" i="8"/>
  <c r="CF16" i="8"/>
  <c r="AG23" i="2"/>
  <c r="AG113" i="2"/>
  <c r="BL17" i="2"/>
  <c r="BL45" i="2"/>
  <c r="BL112" i="2"/>
  <c r="CA35" i="2"/>
  <c r="CA72" i="2"/>
  <c r="CA121" i="2"/>
  <c r="AL24" i="14"/>
  <c r="AM24" i="1" s="1"/>
  <c r="AG8" i="17"/>
  <c r="AG12" i="17"/>
  <c r="AG16" i="17"/>
  <c r="AG20" i="17"/>
  <c r="AG25" i="17"/>
  <c r="AG29" i="17"/>
  <c r="AG33" i="17"/>
  <c r="AG37" i="17"/>
  <c r="AG42" i="17"/>
  <c r="AG49" i="17"/>
  <c r="AG53" i="17"/>
  <c r="AG57" i="17"/>
  <c r="AG61" i="17"/>
  <c r="AG65" i="17"/>
  <c r="AG70" i="17"/>
  <c r="AG74" i="17"/>
  <c r="AG78" i="17"/>
  <c r="AG82" i="17"/>
  <c r="AG86" i="17"/>
  <c r="AG90" i="17"/>
  <c r="AG94" i="17"/>
  <c r="AG98" i="17"/>
  <c r="AG102" i="17"/>
  <c r="AG107" i="17"/>
  <c r="AG111" i="17"/>
  <c r="AG115" i="17"/>
  <c r="AG120" i="17"/>
  <c r="AG124" i="17"/>
  <c r="AG128" i="17"/>
  <c r="AG133" i="17"/>
  <c r="AG137" i="17"/>
  <c r="AG141" i="17"/>
  <c r="AG145" i="17"/>
  <c r="AG150" i="17"/>
  <c r="AG154" i="17"/>
  <c r="AG158" i="17"/>
  <c r="BL10" i="17"/>
  <c r="BL14" i="17"/>
  <c r="BL18" i="17"/>
  <c r="BL22" i="17"/>
  <c r="BL27" i="17"/>
  <c r="BL31" i="17"/>
  <c r="BL35" i="17"/>
  <c r="BL39" i="17"/>
  <c r="BL44" i="17"/>
  <c r="BL47" i="17"/>
  <c r="BL51" i="17"/>
  <c r="BL55" i="17"/>
  <c r="BL59" i="17"/>
  <c r="BL63" i="17"/>
  <c r="BL67" i="17"/>
  <c r="BL72" i="17"/>
  <c r="BL76" i="17"/>
  <c r="BL80" i="17"/>
  <c r="BL84" i="17"/>
  <c r="BL88" i="17"/>
  <c r="BL92" i="17"/>
  <c r="BL96" i="17"/>
  <c r="BL100" i="17"/>
  <c r="BL104" i="17"/>
  <c r="BL109" i="17"/>
  <c r="BL113" i="17"/>
  <c r="BL118" i="17"/>
  <c r="BL122" i="17"/>
  <c r="BL126" i="17"/>
  <c r="BL131" i="17"/>
  <c r="BL135" i="17"/>
  <c r="BL139" i="17"/>
  <c r="BL143" i="17"/>
  <c r="BL148" i="17"/>
  <c r="BL152" i="17"/>
  <c r="BL156" i="17"/>
  <c r="AG9" i="17"/>
  <c r="AG13" i="17"/>
  <c r="AG17" i="17"/>
  <c r="AG21" i="17"/>
  <c r="AG26" i="17"/>
  <c r="AG30" i="17"/>
  <c r="AG34" i="17"/>
  <c r="AG38" i="17"/>
  <c r="AG43" i="17"/>
  <c r="AG46" i="17"/>
  <c r="AG50" i="17"/>
  <c r="AG54" i="17"/>
  <c r="AG58" i="17"/>
  <c r="AG62" i="17"/>
  <c r="AG66" i="17"/>
  <c r="AG71" i="17"/>
  <c r="AG75" i="17"/>
  <c r="AG79" i="17"/>
  <c r="AG83" i="17"/>
  <c r="AG87" i="17"/>
  <c r="AG91" i="17"/>
  <c r="AG95" i="17"/>
  <c r="AG99" i="17"/>
  <c r="AG103" i="17"/>
  <c r="AG108" i="17"/>
  <c r="AG112" i="17"/>
  <c r="AG116" i="17"/>
  <c r="AG121" i="17"/>
  <c r="AG125" i="17"/>
  <c r="AG130" i="17"/>
  <c r="AG134" i="17"/>
  <c r="AG138" i="17"/>
  <c r="AG142" i="17"/>
  <c r="AG147" i="17"/>
  <c r="AG151" i="17"/>
  <c r="AG155" i="17"/>
  <c r="BL11" i="17"/>
  <c r="BL15" i="17"/>
  <c r="BL19" i="17"/>
  <c r="BL23" i="17"/>
  <c r="BL28" i="17"/>
  <c r="BL32" i="17"/>
  <c r="BL36" i="17"/>
  <c r="BL40" i="17"/>
  <c r="BL45" i="17"/>
  <c r="BL48" i="17"/>
  <c r="BL52" i="17"/>
  <c r="BL56" i="17"/>
  <c r="BL60" i="17"/>
  <c r="BL64" i="17"/>
  <c r="BL68" i="17"/>
  <c r="BL73" i="17"/>
  <c r="BL77" i="17"/>
  <c r="BL81" i="17"/>
  <c r="BL85" i="17"/>
  <c r="BL89" i="17"/>
  <c r="BL93" i="17"/>
  <c r="BL97" i="17"/>
  <c r="BL101" i="17"/>
  <c r="BL105" i="17"/>
  <c r="BL110" i="17"/>
  <c r="BL114" i="17"/>
  <c r="BL119" i="17"/>
  <c r="BL123" i="17"/>
  <c r="BL127" i="17"/>
  <c r="BL132" i="17"/>
  <c r="BL136" i="17"/>
  <c r="BL140" i="17"/>
  <c r="BL144" i="17"/>
  <c r="BL149" i="17"/>
  <c r="BL153" i="17"/>
  <c r="BL157" i="17"/>
  <c r="AG10" i="17"/>
  <c r="AG14" i="17"/>
  <c r="AG18" i="17"/>
  <c r="AG22" i="17"/>
  <c r="AG27" i="17"/>
  <c r="AG31" i="17"/>
  <c r="AG35" i="17"/>
  <c r="AG39" i="17"/>
  <c r="AG44" i="17"/>
  <c r="AG47" i="17"/>
  <c r="AG51" i="17"/>
  <c r="AG55" i="17"/>
  <c r="AG59" i="17"/>
  <c r="AG63" i="17"/>
  <c r="AG67" i="17"/>
  <c r="AG72" i="17"/>
  <c r="AG76" i="17"/>
  <c r="AG80" i="17"/>
  <c r="AG84" i="17"/>
  <c r="AG88" i="17"/>
  <c r="AG92" i="17"/>
  <c r="AG96" i="17"/>
  <c r="AG100" i="17"/>
  <c r="AG104" i="17"/>
  <c r="AG109" i="17"/>
  <c r="AG113" i="17"/>
  <c r="AG118" i="17"/>
  <c r="AG122" i="17"/>
  <c r="AG126" i="17"/>
  <c r="AG131" i="17"/>
  <c r="AG135" i="17"/>
  <c r="AG139" i="17"/>
  <c r="AG143" i="17"/>
  <c r="AG148" i="17"/>
  <c r="AG152" i="17"/>
  <c r="AG156" i="17"/>
  <c r="BL8" i="17"/>
  <c r="BL12" i="17"/>
  <c r="BL16" i="17"/>
  <c r="BL20" i="17"/>
  <c r="BL25" i="17"/>
  <c r="BL29" i="17"/>
  <c r="BL33" i="17"/>
  <c r="BL37" i="17"/>
  <c r="BL42" i="17"/>
  <c r="BL49" i="17"/>
  <c r="BL53" i="17"/>
  <c r="BL57" i="17"/>
  <c r="BL61" i="17"/>
  <c r="BL65" i="17"/>
  <c r="BL70" i="17"/>
  <c r="BL74" i="17"/>
  <c r="BL78" i="17"/>
  <c r="BL82" i="17"/>
  <c r="BL86" i="17"/>
  <c r="BL90" i="17"/>
  <c r="BL94" i="17"/>
  <c r="BL98" i="17"/>
  <c r="BL102" i="17"/>
  <c r="BL107" i="17"/>
  <c r="BL111" i="17"/>
  <c r="BL115" i="17"/>
  <c r="BL120" i="17"/>
  <c r="BL124" i="17"/>
  <c r="BL128" i="17"/>
  <c r="BL133" i="17"/>
  <c r="BL137" i="17"/>
  <c r="BL141" i="17"/>
  <c r="BL145" i="17"/>
  <c r="BL150" i="17"/>
  <c r="BL154" i="17"/>
  <c r="BL158" i="17"/>
  <c r="AG11" i="17"/>
  <c r="AG15" i="17"/>
  <c r="AG19" i="17"/>
  <c r="AG23" i="17"/>
  <c r="AG28" i="17"/>
  <c r="AG32" i="17"/>
  <c r="AG36" i="17"/>
  <c r="AG40" i="17"/>
  <c r="AG45" i="17"/>
  <c r="AG48" i="17"/>
  <c r="AG52" i="17"/>
  <c r="AG56" i="17"/>
  <c r="AG60" i="17"/>
  <c r="AG64" i="17"/>
  <c r="AG68" i="17"/>
  <c r="AG73" i="17"/>
  <c r="AG77" i="17"/>
  <c r="AG81" i="17"/>
  <c r="AG85" i="17"/>
  <c r="AG89" i="17"/>
  <c r="AG93" i="17"/>
  <c r="AG97" i="17"/>
  <c r="AG101" i="17"/>
  <c r="AG105" i="17"/>
  <c r="AG110" i="17"/>
  <c r="AG114" i="17"/>
  <c r="AG119" i="17"/>
  <c r="AG123" i="17"/>
  <c r="AG127" i="17"/>
  <c r="AG132" i="17"/>
  <c r="AG136" i="17"/>
  <c r="AG140" i="17"/>
  <c r="AG144" i="17"/>
  <c r="AG149" i="17"/>
  <c r="AG153" i="17"/>
  <c r="AG157" i="17"/>
  <c r="AG7" i="17"/>
  <c r="BL9" i="17"/>
  <c r="BL13" i="17"/>
  <c r="BL17" i="17"/>
  <c r="BL21" i="17"/>
  <c r="BL26" i="17"/>
  <c r="BL30" i="17"/>
  <c r="BL34" i="17"/>
  <c r="BL38" i="17"/>
  <c r="BL43" i="17"/>
  <c r="BL46" i="17"/>
  <c r="BL50" i="17"/>
  <c r="BL54" i="17"/>
  <c r="BL58" i="17"/>
  <c r="BL62" i="17"/>
  <c r="BL66" i="17"/>
  <c r="BL71" i="17"/>
  <c r="BL75" i="17"/>
  <c r="BL79" i="17"/>
  <c r="BL83" i="17"/>
  <c r="BL87" i="17"/>
  <c r="BL91" i="17"/>
  <c r="BL95" i="17"/>
  <c r="BL99" i="17"/>
  <c r="BL103" i="17"/>
  <c r="BL108" i="17"/>
  <c r="BL112" i="17"/>
  <c r="BL116" i="17"/>
  <c r="BL121" i="17"/>
  <c r="BL125" i="17"/>
  <c r="BL130" i="17"/>
  <c r="BL134" i="17"/>
  <c r="BL138" i="17"/>
  <c r="BL142" i="17"/>
  <c r="BL147" i="17"/>
  <c r="BL151" i="17"/>
  <c r="BL155" i="17"/>
  <c r="BL7" i="17"/>
  <c r="BL16" i="8"/>
  <c r="J72" i="14"/>
  <c r="J72" i="1" s="1"/>
  <c r="AM45" i="14"/>
  <c r="AN45" i="1" s="1"/>
  <c r="J45" i="14"/>
  <c r="J45" i="1" s="1"/>
  <c r="AK44" i="14"/>
  <c r="AL44" i="1" s="1"/>
  <c r="AI44" i="14"/>
  <c r="AJ44" i="1" s="1"/>
  <c r="CD44" i="1" s="1"/>
  <c r="J44" i="14"/>
  <c r="J44" i="1" s="1"/>
  <c r="BC41" i="1" l="1"/>
  <c r="BC163" i="1" s="1"/>
  <c r="BF117" i="1"/>
  <c r="BM117" i="1" s="1"/>
  <c r="AI166" i="1" s="1"/>
  <c r="AU117" i="1"/>
  <c r="AB41" i="1"/>
  <c r="AH39" i="1"/>
  <c r="AH22" i="1"/>
  <c r="CC104" i="1"/>
  <c r="BM104" i="1"/>
  <c r="CC36" i="1"/>
  <c r="BM36" i="1"/>
  <c r="CC142" i="1"/>
  <c r="BM142" i="1"/>
  <c r="BM61" i="1"/>
  <c r="CC145" i="1"/>
  <c r="BM145" i="1"/>
  <c r="CC73" i="1"/>
  <c r="BM73" i="1"/>
  <c r="BM144" i="1"/>
  <c r="CC72" i="1"/>
  <c r="BM72" i="1"/>
  <c r="BM19" i="1"/>
  <c r="BM148" i="1"/>
  <c r="CC87" i="1"/>
  <c r="BM87" i="1"/>
  <c r="BM12" i="1"/>
  <c r="CC82" i="1"/>
  <c r="BM82" i="1"/>
  <c r="CC89" i="1"/>
  <c r="BM89" i="1"/>
  <c r="CC10" i="1"/>
  <c r="BM10" i="1"/>
  <c r="BM157" i="1"/>
  <c r="CC140" i="1"/>
  <c r="BM140" i="1"/>
  <c r="CC123" i="1"/>
  <c r="BM123" i="1"/>
  <c r="CC100" i="1"/>
  <c r="BM100" i="1"/>
  <c r="CC84" i="1"/>
  <c r="BM84" i="1"/>
  <c r="CC67" i="1"/>
  <c r="BM67" i="1"/>
  <c r="BM51" i="1"/>
  <c r="BM32" i="1"/>
  <c r="BM13" i="1"/>
  <c r="CC143" i="1"/>
  <c r="BM143" i="1"/>
  <c r="CC122" i="1"/>
  <c r="BM122" i="1"/>
  <c r="CC99" i="1"/>
  <c r="BM99" i="1"/>
  <c r="CC83" i="1"/>
  <c r="BM83" i="1"/>
  <c r="CC62" i="1"/>
  <c r="BM62" i="1"/>
  <c r="CC46" i="1"/>
  <c r="BM46" i="1"/>
  <c r="CC27" i="1"/>
  <c r="BM27" i="1"/>
  <c r="CC8" i="1"/>
  <c r="BM8" i="1"/>
  <c r="CC155" i="1"/>
  <c r="BM155" i="1"/>
  <c r="CC138" i="1"/>
  <c r="BM138" i="1"/>
  <c r="CC115" i="1"/>
  <c r="BM115" i="1"/>
  <c r="CC94" i="1"/>
  <c r="BM94" i="1"/>
  <c r="CC78" i="1"/>
  <c r="BM78" i="1"/>
  <c r="CC34" i="1"/>
  <c r="BM34" i="1"/>
  <c r="CC11" i="1"/>
  <c r="BM11" i="1"/>
  <c r="BM158" i="1"/>
  <c r="CC141" i="1"/>
  <c r="BM141" i="1"/>
  <c r="CC124" i="1"/>
  <c r="BM124" i="1"/>
  <c r="CC101" i="1"/>
  <c r="BM101" i="1"/>
  <c r="CC85" i="1"/>
  <c r="BM85" i="1"/>
  <c r="CC68" i="1"/>
  <c r="BM68" i="1"/>
  <c r="BM52" i="1"/>
  <c r="CC29" i="1"/>
  <c r="BM29" i="1"/>
  <c r="AH129" i="1"/>
  <c r="AH167" i="1" s="1"/>
  <c r="CC88" i="1"/>
  <c r="BM88" i="1"/>
  <c r="CC126" i="1"/>
  <c r="BM126" i="1"/>
  <c r="CC66" i="1"/>
  <c r="BM66" i="1"/>
  <c r="CC120" i="1"/>
  <c r="BM120" i="1"/>
  <c r="CC38" i="1"/>
  <c r="BM38" i="1"/>
  <c r="CC128" i="1"/>
  <c r="BM128" i="1"/>
  <c r="BX44" i="1"/>
  <c r="BH44" i="1"/>
  <c r="BN44" i="1"/>
  <c r="BZ44" i="1"/>
  <c r="BJ44" i="1"/>
  <c r="BM57" i="1"/>
  <c r="CC153" i="1"/>
  <c r="BM153" i="1"/>
  <c r="CC136" i="1"/>
  <c r="BM136" i="1"/>
  <c r="CC113" i="1"/>
  <c r="BM113" i="1"/>
  <c r="CC96" i="1"/>
  <c r="BM96" i="1"/>
  <c r="CC80" i="1"/>
  <c r="BM80" i="1"/>
  <c r="CC63" i="1"/>
  <c r="BM63" i="1"/>
  <c r="CC47" i="1"/>
  <c r="BM47" i="1"/>
  <c r="CC28" i="1"/>
  <c r="BM28" i="1"/>
  <c r="CC9" i="1"/>
  <c r="BM9" i="1"/>
  <c r="CC156" i="1"/>
  <c r="BM156" i="1"/>
  <c r="CC139" i="1"/>
  <c r="BM139" i="1"/>
  <c r="CC116" i="1"/>
  <c r="BM116" i="1"/>
  <c r="CC95" i="1"/>
  <c r="BM95" i="1"/>
  <c r="CC79" i="1"/>
  <c r="BM79" i="1"/>
  <c r="BM39" i="1"/>
  <c r="BM22" i="1"/>
  <c r="CC151" i="1"/>
  <c r="BM151" i="1"/>
  <c r="CC134" i="1"/>
  <c r="BM134" i="1"/>
  <c r="CC111" i="1"/>
  <c r="BM111" i="1"/>
  <c r="CC90" i="1"/>
  <c r="BM90" i="1"/>
  <c r="CC74" i="1"/>
  <c r="BM74" i="1"/>
  <c r="CC53" i="1"/>
  <c r="BM53" i="1"/>
  <c r="CC30" i="1"/>
  <c r="BM30" i="1"/>
  <c r="CC7" i="1"/>
  <c r="BM7" i="1"/>
  <c r="BM154" i="1"/>
  <c r="CC137" i="1"/>
  <c r="BM137" i="1"/>
  <c r="CC114" i="1"/>
  <c r="BM114" i="1"/>
  <c r="BM97" i="1"/>
  <c r="BM81" i="1"/>
  <c r="CC64" i="1"/>
  <c r="BM64" i="1"/>
  <c r="CC48" i="1"/>
  <c r="BM48" i="1"/>
  <c r="BM20" i="1"/>
  <c r="AH98" i="1"/>
  <c r="AH57" i="1"/>
  <c r="AH40" i="1"/>
  <c r="AH23" i="1"/>
  <c r="CA45" i="1"/>
  <c r="BK45" i="1"/>
  <c r="CC127" i="1"/>
  <c r="BM127" i="1"/>
  <c r="BM55" i="1"/>
  <c r="BM103" i="1"/>
  <c r="BM31" i="1"/>
  <c r="BM98" i="1"/>
  <c r="CC16" i="1"/>
  <c r="BM16" i="1"/>
  <c r="CC105" i="1"/>
  <c r="BM105" i="1"/>
  <c r="BM33" i="1"/>
  <c r="BM159" i="1"/>
  <c r="AI168" i="1" s="1"/>
  <c r="BM56" i="1"/>
  <c r="BM149" i="1"/>
  <c r="CC132" i="1"/>
  <c r="BM132" i="1"/>
  <c r="CC109" i="1"/>
  <c r="BM109" i="1"/>
  <c r="CC92" i="1"/>
  <c r="BM92" i="1"/>
  <c r="CC76" i="1"/>
  <c r="BM76" i="1"/>
  <c r="BM59" i="1"/>
  <c r="BM40" i="1"/>
  <c r="CC23" i="1"/>
  <c r="BM23" i="1"/>
  <c r="CC152" i="1"/>
  <c r="BM152" i="1"/>
  <c r="BM135" i="1"/>
  <c r="CC112" i="1"/>
  <c r="BM112" i="1"/>
  <c r="BM91" i="1"/>
  <c r="CC75" i="1"/>
  <c r="BM75" i="1"/>
  <c r="CC54" i="1"/>
  <c r="BM54" i="1"/>
  <c r="CC35" i="1"/>
  <c r="BM35" i="1"/>
  <c r="BM18" i="1"/>
  <c r="CC147" i="1"/>
  <c r="BM147" i="1"/>
  <c r="CC125" i="1"/>
  <c r="BM125" i="1"/>
  <c r="CC102" i="1"/>
  <c r="BM102" i="1"/>
  <c r="CC86" i="1"/>
  <c r="BM86" i="1"/>
  <c r="CC65" i="1"/>
  <c r="BM65" i="1"/>
  <c r="BM49" i="1"/>
  <c r="BM21" i="1"/>
  <c r="BM150" i="1"/>
  <c r="CC133" i="1"/>
  <c r="BM133" i="1"/>
  <c r="BM110" i="1"/>
  <c r="CC93" i="1"/>
  <c r="BM93" i="1"/>
  <c r="CC77" i="1"/>
  <c r="BM77" i="1"/>
  <c r="BM60" i="1"/>
  <c r="CC37" i="1"/>
  <c r="BM37" i="1"/>
  <c r="BM14" i="1"/>
  <c r="AH157" i="1"/>
  <c r="AH97" i="1"/>
  <c r="AH144" i="1"/>
  <c r="AH72" i="1"/>
  <c r="AH55" i="1"/>
  <c r="AH13" i="1"/>
  <c r="CC121" i="1"/>
  <c r="BM121" i="1"/>
  <c r="AH150" i="1"/>
  <c r="AH110" i="1"/>
  <c r="AH56" i="1"/>
  <c r="AH51" i="1"/>
  <c r="AH135" i="1"/>
  <c r="AH112" i="1"/>
  <c r="AH91" i="1"/>
  <c r="AH33" i="1"/>
  <c r="AH12" i="1"/>
  <c r="AH138" i="1"/>
  <c r="AH19" i="1"/>
  <c r="AH60" i="1"/>
  <c r="AH58" i="1"/>
  <c r="AH145" i="1"/>
  <c r="AH68" i="1"/>
  <c r="AH52" i="1"/>
  <c r="AH35" i="1"/>
  <c r="AH136" i="1"/>
  <c r="AH113" i="1"/>
  <c r="AH148" i="1"/>
  <c r="AH103" i="1"/>
  <c r="AH50" i="1"/>
  <c r="AH49" i="1"/>
  <c r="AH32" i="1"/>
  <c r="AH15" i="1"/>
  <c r="AH44" i="1"/>
  <c r="AH10" i="1"/>
  <c r="AH154" i="1"/>
  <c r="AH158" i="1"/>
  <c r="AH81" i="1"/>
  <c r="AH64" i="1"/>
  <c r="AH31" i="1"/>
  <c r="AH14" i="1"/>
  <c r="AH149" i="1"/>
  <c r="AH59" i="1"/>
  <c r="AH17" i="1"/>
  <c r="AH82" i="1"/>
  <c r="AH61" i="1"/>
  <c r="AH45" i="1"/>
  <c r="Q106" i="1"/>
  <c r="AG106" i="17"/>
  <c r="Y106" i="1"/>
  <c r="AP129" i="1"/>
  <c r="L159" i="1"/>
  <c r="AL160" i="2"/>
  <c r="AM129" i="1"/>
  <c r="I117" i="1"/>
  <c r="L160" i="2"/>
  <c r="BV16" i="1"/>
  <c r="AO160" i="2"/>
  <c r="AB159" i="1"/>
  <c r="BL129" i="17"/>
  <c r="AG41" i="17"/>
  <c r="BS106" i="1"/>
  <c r="L41" i="1"/>
  <c r="I106" i="1"/>
  <c r="BS24" i="1"/>
  <c r="BS162" i="1" s="1"/>
  <c r="BS41" i="1"/>
  <c r="BS163" i="1" s="1"/>
  <c r="AM159" i="1"/>
  <c r="Q69" i="1"/>
  <c r="AP41" i="1"/>
  <c r="BL117" i="17"/>
  <c r="I159" i="1"/>
  <c r="AX41" i="1"/>
  <c r="AU106" i="1"/>
  <c r="BL106" i="14"/>
  <c r="BF106" i="1"/>
  <c r="BM106" i="1" s="1"/>
  <c r="AI165" i="1" s="1"/>
  <c r="CA117" i="14"/>
  <c r="CA41" i="14"/>
  <c r="AG69" i="14"/>
  <c r="Y69" i="1"/>
  <c r="AX106" i="1"/>
  <c r="AW160" i="17"/>
  <c r="AR172" i="1" s="1"/>
  <c r="CA41" i="17"/>
  <c r="BL41" i="17"/>
  <c r="AT160" i="17"/>
  <c r="AU41" i="1"/>
  <c r="T160" i="17"/>
  <c r="T41" i="1"/>
  <c r="Q41" i="1"/>
  <c r="AT169" i="1"/>
  <c r="BL69" i="14"/>
  <c r="AT165" i="1"/>
  <c r="AT163" i="1"/>
  <c r="AG129" i="14"/>
  <c r="AG16" i="8"/>
  <c r="AB160" i="14"/>
  <c r="AG69" i="17"/>
  <c r="L160" i="17"/>
  <c r="CF160" i="17"/>
  <c r="Q160" i="17"/>
  <c r="I160" i="17"/>
  <c r="BL24" i="17"/>
  <c r="BE160" i="17"/>
  <c r="BQ160" i="17"/>
  <c r="BL106" i="17"/>
  <c r="Y160" i="17"/>
  <c r="AG159" i="17"/>
  <c r="BT160" i="17"/>
  <c r="CA159" i="17"/>
  <c r="CA129" i="17"/>
  <c r="AB160" i="17"/>
  <c r="AL160" i="17"/>
  <c r="CA117" i="17"/>
  <c r="AG24" i="17"/>
  <c r="CA106" i="17"/>
  <c r="CA69" i="17"/>
  <c r="BL69" i="17"/>
  <c r="BL159" i="17"/>
  <c r="AO160" i="17"/>
  <c r="BB160" i="17"/>
  <c r="BL117" i="14"/>
  <c r="AG106" i="14"/>
  <c r="CA69" i="14"/>
  <c r="BL41" i="14"/>
  <c r="BL129" i="14"/>
  <c r="CA24" i="14"/>
  <c r="AG117" i="14"/>
  <c r="L45" i="14"/>
  <c r="L45" i="1" s="1"/>
  <c r="J106" i="14"/>
  <c r="J106" i="1" s="1"/>
  <c r="L72" i="14"/>
  <c r="I160" i="14"/>
  <c r="BQ160" i="14"/>
  <c r="BS160" i="1" s="1"/>
  <c r="BS169" i="1" s="1"/>
  <c r="BL159" i="14"/>
  <c r="AG41" i="14"/>
  <c r="AM44" i="14"/>
  <c r="AN44" i="1" s="1"/>
  <c r="AI69" i="14"/>
  <c r="AL44" i="14"/>
  <c r="AK69" i="14"/>
  <c r="J69" i="14"/>
  <c r="J69" i="1" s="1"/>
  <c r="L44" i="14"/>
  <c r="L44" i="1" s="1"/>
  <c r="AO45" i="14"/>
  <c r="AP45" i="1" s="1"/>
  <c r="T160" i="14"/>
  <c r="AG24" i="14"/>
  <c r="BB160" i="14"/>
  <c r="AW160" i="14"/>
  <c r="BT160" i="14"/>
  <c r="CA159" i="14"/>
  <c r="CA106" i="14"/>
  <c r="AT160" i="14"/>
  <c r="BL24" i="14"/>
  <c r="BE160" i="14"/>
  <c r="CA129" i="14"/>
  <c r="CF160" i="14"/>
  <c r="Q160" i="14"/>
  <c r="Y160" i="14"/>
  <c r="AG159" i="14"/>
  <c r="AO17" i="14"/>
  <c r="AP17" i="1" s="1"/>
  <c r="J17" i="14"/>
  <c r="AO15" i="14"/>
  <c r="AP15" i="1" s="1"/>
  <c r="J15" i="14"/>
  <c r="J15" i="1" s="1"/>
  <c r="CA160" i="17" l="1"/>
  <c r="BF160" i="1"/>
  <c r="AU165" i="1"/>
  <c r="AU169" i="1"/>
  <c r="AH106" i="1"/>
  <c r="AH165" i="1" s="1"/>
  <c r="AH24" i="1"/>
  <c r="AH162" i="1" s="1"/>
  <c r="AH160" i="1"/>
  <c r="AH169" i="1" s="1"/>
  <c r="AH159" i="1"/>
  <c r="AH168" i="1" s="1"/>
  <c r="CC129" i="1"/>
  <c r="AJ167" i="1" s="1"/>
  <c r="BM129" i="1"/>
  <c r="AI167" i="1" s="1"/>
  <c r="CC45" i="1"/>
  <c r="BM45" i="1"/>
  <c r="CA44" i="1"/>
  <c r="BK44" i="1"/>
  <c r="AH41" i="1"/>
  <c r="AH163" i="1" s="1"/>
  <c r="CC17" i="1"/>
  <c r="BM17" i="1"/>
  <c r="CC15" i="1"/>
  <c r="BM15" i="1"/>
  <c r="BM41" i="1"/>
  <c r="AI163" i="1" s="1"/>
  <c r="AH69" i="1"/>
  <c r="AH164" i="1" s="1"/>
  <c r="AH117" i="1"/>
  <c r="AH166" i="1" s="1"/>
  <c r="J17" i="1"/>
  <c r="L17" i="14"/>
  <c r="Y160" i="1"/>
  <c r="T160" i="1"/>
  <c r="AB160" i="1"/>
  <c r="I160" i="1"/>
  <c r="AT164" i="1"/>
  <c r="AT166" i="1"/>
  <c r="AK160" i="14"/>
  <c r="AL69" i="1"/>
  <c r="L106" i="14"/>
  <c r="L106" i="1" s="1"/>
  <c r="L72" i="1"/>
  <c r="AL69" i="14"/>
  <c r="AM44" i="1"/>
  <c r="AI160" i="14"/>
  <c r="AJ69" i="1"/>
  <c r="CD69" i="1" s="1"/>
  <c r="AU163" i="1"/>
  <c r="BL160" i="17"/>
  <c r="Q160" i="1"/>
  <c r="AR171" i="1"/>
  <c r="AR186" i="1" s="1"/>
  <c r="AX160" i="1"/>
  <c r="AG160" i="17"/>
  <c r="AO24" i="14"/>
  <c r="AP24" i="1" s="1"/>
  <c r="AM69" i="14"/>
  <c r="AO44" i="14"/>
  <c r="L69" i="14"/>
  <c r="L69" i="1" s="1"/>
  <c r="J24" i="14"/>
  <c r="L15" i="14"/>
  <c r="L15" i="1" s="1"/>
  <c r="L17" i="1"/>
  <c r="CA160" i="14"/>
  <c r="BL160" i="14"/>
  <c r="AG160" i="14"/>
  <c r="CE158" i="2"/>
  <c r="CH158" i="1" s="1"/>
  <c r="CD158" i="2"/>
  <c r="CG158" i="1" s="1"/>
  <c r="CE157" i="2"/>
  <c r="CH157" i="1" s="1"/>
  <c r="CD157" i="2"/>
  <c r="CG157" i="1" s="1"/>
  <c r="CE156" i="2"/>
  <c r="CH156" i="1" s="1"/>
  <c r="CD156" i="2"/>
  <c r="CG156" i="1" s="1"/>
  <c r="CE155" i="2"/>
  <c r="CH155" i="1" s="1"/>
  <c r="CD155" i="2"/>
  <c r="CG155" i="1" s="1"/>
  <c r="CE154" i="2"/>
  <c r="CH154" i="1" s="1"/>
  <c r="CD154" i="2"/>
  <c r="CG154" i="1" s="1"/>
  <c r="CE153" i="2"/>
  <c r="CH153" i="1" s="1"/>
  <c r="CD153" i="2"/>
  <c r="CG153" i="1" s="1"/>
  <c r="CE152" i="2"/>
  <c r="CH152" i="1" s="1"/>
  <c r="CD152" i="2"/>
  <c r="CG152" i="1" s="1"/>
  <c r="CE151" i="2"/>
  <c r="CH151" i="1" s="1"/>
  <c r="CD151" i="2"/>
  <c r="CG151" i="1" s="1"/>
  <c r="CE150" i="2"/>
  <c r="CH150" i="1" s="1"/>
  <c r="CD150" i="2"/>
  <c r="CG150" i="1" s="1"/>
  <c r="CE149" i="2"/>
  <c r="CH149" i="1" s="1"/>
  <c r="CD149" i="2"/>
  <c r="CG149" i="1" s="1"/>
  <c r="CE148" i="2"/>
  <c r="CH148" i="1" s="1"/>
  <c r="CD148" i="2"/>
  <c r="CG148" i="1" s="1"/>
  <c r="CE147" i="2"/>
  <c r="CH147" i="1" s="1"/>
  <c r="CD147" i="2"/>
  <c r="CG147" i="1" s="1"/>
  <c r="CE145" i="2"/>
  <c r="CH145" i="1" s="1"/>
  <c r="CD145" i="2"/>
  <c r="CG145" i="1" s="1"/>
  <c r="CE144" i="2"/>
  <c r="CH144" i="1" s="1"/>
  <c r="CD144" i="2"/>
  <c r="CG144" i="1" s="1"/>
  <c r="CE143" i="2"/>
  <c r="CH143" i="1" s="1"/>
  <c r="CD143" i="2"/>
  <c r="CG143" i="1" s="1"/>
  <c r="CE142" i="2"/>
  <c r="CH142" i="1" s="1"/>
  <c r="CD142" i="2"/>
  <c r="CG142" i="1" s="1"/>
  <c r="CE141" i="2"/>
  <c r="CH141" i="1" s="1"/>
  <c r="CD141" i="2"/>
  <c r="CG141" i="1" s="1"/>
  <c r="CE140" i="2"/>
  <c r="CH140" i="1" s="1"/>
  <c r="CD140" i="2"/>
  <c r="CG140" i="1" s="1"/>
  <c r="CE139" i="2"/>
  <c r="CH139" i="1" s="1"/>
  <c r="CD139" i="2"/>
  <c r="CG139" i="1" s="1"/>
  <c r="CE137" i="2"/>
  <c r="CH137" i="1" s="1"/>
  <c r="CD137" i="2"/>
  <c r="CG137" i="1" s="1"/>
  <c r="CE136" i="2"/>
  <c r="CH136" i="1" s="1"/>
  <c r="CD136" i="2"/>
  <c r="CG136" i="1" s="1"/>
  <c r="CE135" i="2"/>
  <c r="CH135" i="1" s="1"/>
  <c r="CD135" i="2"/>
  <c r="CG135" i="1" s="1"/>
  <c r="CE134" i="2"/>
  <c r="CH134" i="1" s="1"/>
  <c r="CD134" i="2"/>
  <c r="CG134" i="1" s="1"/>
  <c r="CE133" i="2"/>
  <c r="CH133" i="1" s="1"/>
  <c r="CD133" i="2"/>
  <c r="CG133" i="1" s="1"/>
  <c r="CE132" i="2"/>
  <c r="CH132" i="1" s="1"/>
  <c r="CD132" i="2"/>
  <c r="CG132" i="1" s="1"/>
  <c r="CE131" i="2"/>
  <c r="CD131" i="2"/>
  <c r="CE130" i="2"/>
  <c r="CD130" i="2"/>
  <c r="CE128" i="2"/>
  <c r="CH128" i="1" s="1"/>
  <c r="CD128" i="2"/>
  <c r="CG128" i="1" s="1"/>
  <c r="CE127" i="2"/>
  <c r="CH127" i="1" s="1"/>
  <c r="CD127" i="2"/>
  <c r="CG127" i="1" s="1"/>
  <c r="CE126" i="2"/>
  <c r="CH126" i="1" s="1"/>
  <c r="CD126" i="2"/>
  <c r="CG126" i="1" s="1"/>
  <c r="CE125" i="2"/>
  <c r="CH125" i="1" s="1"/>
  <c r="CD125" i="2"/>
  <c r="CG125" i="1" s="1"/>
  <c r="CE124" i="2"/>
  <c r="CH124" i="1" s="1"/>
  <c r="CD124" i="2"/>
  <c r="CG124" i="1" s="1"/>
  <c r="CE123" i="2"/>
  <c r="CH123" i="1" s="1"/>
  <c r="CD123" i="2"/>
  <c r="CG123" i="1" s="1"/>
  <c r="CE122" i="2"/>
  <c r="CH122" i="1" s="1"/>
  <c r="CD122" i="2"/>
  <c r="CG122" i="1" s="1"/>
  <c r="CE120" i="2"/>
  <c r="CH120" i="1" s="1"/>
  <c r="CD120" i="2"/>
  <c r="CG120" i="1" s="1"/>
  <c r="CE119" i="2"/>
  <c r="CD119" i="2"/>
  <c r="CE118" i="2"/>
  <c r="CD118" i="2"/>
  <c r="CE116" i="2"/>
  <c r="CH116" i="1" s="1"/>
  <c r="CD116" i="2"/>
  <c r="CG116" i="1" s="1"/>
  <c r="CE115" i="2"/>
  <c r="CH115" i="1" s="1"/>
  <c r="CD115" i="2"/>
  <c r="CG115" i="1" s="1"/>
  <c r="CE114" i="2"/>
  <c r="CH114" i="1" s="1"/>
  <c r="CD114" i="2"/>
  <c r="CG114" i="1" s="1"/>
  <c r="CE111" i="2"/>
  <c r="CH111" i="1" s="1"/>
  <c r="CD111" i="2"/>
  <c r="CG111" i="1" s="1"/>
  <c r="CE110" i="2"/>
  <c r="CH110" i="1" s="1"/>
  <c r="CD110" i="2"/>
  <c r="CG110" i="1" s="1"/>
  <c r="CE109" i="2"/>
  <c r="CH109" i="1" s="1"/>
  <c r="CD109" i="2"/>
  <c r="CG109" i="1" s="1"/>
  <c r="CE108" i="2"/>
  <c r="CD108" i="2"/>
  <c r="CE107" i="2"/>
  <c r="CD107" i="2"/>
  <c r="CE105" i="2"/>
  <c r="CH105" i="1" s="1"/>
  <c r="CD105" i="2"/>
  <c r="CG105" i="1" s="1"/>
  <c r="CE104" i="2"/>
  <c r="CH104" i="1" s="1"/>
  <c r="CD104" i="2"/>
  <c r="CG104" i="1" s="1"/>
  <c r="CE103" i="2"/>
  <c r="CH103" i="1" s="1"/>
  <c r="CD103" i="2"/>
  <c r="CG103" i="1" s="1"/>
  <c r="CE102" i="2"/>
  <c r="CH102" i="1" s="1"/>
  <c r="CD102" i="2"/>
  <c r="CG102" i="1" s="1"/>
  <c r="CE101" i="2"/>
  <c r="CH101" i="1" s="1"/>
  <c r="CD101" i="2"/>
  <c r="CG101" i="1" s="1"/>
  <c r="CE100" i="2"/>
  <c r="CH100" i="1" s="1"/>
  <c r="CD100" i="2"/>
  <c r="CG100" i="1" s="1"/>
  <c r="CE99" i="2"/>
  <c r="CH99" i="1" s="1"/>
  <c r="CD99" i="2"/>
  <c r="CG99" i="1" s="1"/>
  <c r="CE98" i="2"/>
  <c r="CH98" i="1" s="1"/>
  <c r="CD98" i="2"/>
  <c r="CG98" i="1" s="1"/>
  <c r="CE97" i="2"/>
  <c r="CH97" i="1" s="1"/>
  <c r="CD97" i="2"/>
  <c r="CG97" i="1" s="1"/>
  <c r="CE96" i="2"/>
  <c r="CH96" i="1" s="1"/>
  <c r="CD96" i="2"/>
  <c r="CG96" i="1" s="1"/>
  <c r="CE95" i="2"/>
  <c r="CH95" i="1" s="1"/>
  <c r="CD95" i="2"/>
  <c r="CG95" i="1" s="1"/>
  <c r="CE94" i="2"/>
  <c r="CH94" i="1" s="1"/>
  <c r="CD94" i="2"/>
  <c r="CG94" i="1" s="1"/>
  <c r="CE93" i="2"/>
  <c r="CH93" i="1" s="1"/>
  <c r="CD93" i="2"/>
  <c r="CG93" i="1" s="1"/>
  <c r="CE92" i="2"/>
  <c r="CH92" i="1" s="1"/>
  <c r="CD92" i="2"/>
  <c r="CG92" i="1" s="1"/>
  <c r="CE91" i="2"/>
  <c r="CH91" i="1" s="1"/>
  <c r="CD91" i="2"/>
  <c r="CG91" i="1" s="1"/>
  <c r="CE90" i="2"/>
  <c r="CH90" i="1" s="1"/>
  <c r="CD90" i="2"/>
  <c r="CG90" i="1" s="1"/>
  <c r="CE89" i="2"/>
  <c r="CH89" i="1" s="1"/>
  <c r="CD89" i="2"/>
  <c r="CG89" i="1" s="1"/>
  <c r="CE88" i="2"/>
  <c r="CH88" i="1" s="1"/>
  <c r="CD88" i="2"/>
  <c r="CG88" i="1" s="1"/>
  <c r="CE87" i="2"/>
  <c r="CH87" i="1" s="1"/>
  <c r="CD87" i="2"/>
  <c r="CE86" i="2"/>
  <c r="CH86" i="1" s="1"/>
  <c r="CD86" i="2"/>
  <c r="CG86" i="1" s="1"/>
  <c r="CE85" i="2"/>
  <c r="CH85" i="1" s="1"/>
  <c r="CD85" i="2"/>
  <c r="CG85" i="1" s="1"/>
  <c r="CE84" i="2"/>
  <c r="CH84" i="1" s="1"/>
  <c r="CD84" i="2"/>
  <c r="CG84" i="1" s="1"/>
  <c r="CE83" i="2"/>
  <c r="CH83" i="1" s="1"/>
  <c r="CD83" i="2"/>
  <c r="CG83" i="1" s="1"/>
  <c r="CE81" i="2"/>
  <c r="CH81" i="1" s="1"/>
  <c r="CD81" i="2"/>
  <c r="CG81" i="1" s="1"/>
  <c r="CE80" i="2"/>
  <c r="CH80" i="1" s="1"/>
  <c r="CD80" i="2"/>
  <c r="CG80" i="1" s="1"/>
  <c r="CE79" i="2"/>
  <c r="CH79" i="1" s="1"/>
  <c r="CD79" i="2"/>
  <c r="CG79" i="1" s="1"/>
  <c r="CE78" i="2"/>
  <c r="CH78" i="1" s="1"/>
  <c r="CD78" i="2"/>
  <c r="CG78" i="1" s="1"/>
  <c r="CE77" i="2"/>
  <c r="CH77" i="1" s="1"/>
  <c r="CD77" i="2"/>
  <c r="CG77" i="1" s="1"/>
  <c r="CE76" i="2"/>
  <c r="CH76" i="1" s="1"/>
  <c r="CD76" i="2"/>
  <c r="CG76" i="1" s="1"/>
  <c r="CE75" i="2"/>
  <c r="CH75" i="1" s="1"/>
  <c r="CD75" i="2"/>
  <c r="CG75" i="1" s="1"/>
  <c r="CE74" i="2"/>
  <c r="CH74" i="1" s="1"/>
  <c r="CD74" i="2"/>
  <c r="CG74" i="1" s="1"/>
  <c r="CE73" i="2"/>
  <c r="CH73" i="1" s="1"/>
  <c r="CD73" i="2"/>
  <c r="CG73" i="1" s="1"/>
  <c r="CE71" i="2"/>
  <c r="CD71" i="2"/>
  <c r="CE70" i="2"/>
  <c r="CD70" i="2"/>
  <c r="CD68" i="2"/>
  <c r="CG68" i="1" s="1"/>
  <c r="CE67" i="2"/>
  <c r="CH67" i="1" s="1"/>
  <c r="CD67" i="2"/>
  <c r="CG67" i="1" s="1"/>
  <c r="CE66" i="2"/>
  <c r="CH66" i="1" s="1"/>
  <c r="CD66" i="2"/>
  <c r="CG66" i="1" s="1"/>
  <c r="CE65" i="2"/>
  <c r="CH65" i="1" s="1"/>
  <c r="CD65" i="2"/>
  <c r="CG65" i="1" s="1"/>
  <c r="CE64" i="2"/>
  <c r="CH64" i="1" s="1"/>
  <c r="CD64" i="2"/>
  <c r="CG64" i="1" s="1"/>
  <c r="CE63" i="2"/>
  <c r="CH63" i="1" s="1"/>
  <c r="CD63" i="2"/>
  <c r="CG63" i="1" s="1"/>
  <c r="CE62" i="2"/>
  <c r="CH62" i="1" s="1"/>
  <c r="CD62" i="2"/>
  <c r="CG62" i="1" s="1"/>
  <c r="CE61" i="2"/>
  <c r="CH61" i="1" s="1"/>
  <c r="CD61" i="2"/>
  <c r="CG61" i="1" s="1"/>
  <c r="CE60" i="2"/>
  <c r="CH60" i="1" s="1"/>
  <c r="CD60" i="2"/>
  <c r="CG60" i="1" s="1"/>
  <c r="CE59" i="2"/>
  <c r="CH59" i="1" s="1"/>
  <c r="CD59" i="2"/>
  <c r="CG59" i="1" s="1"/>
  <c r="CE58" i="2"/>
  <c r="CH58" i="1" s="1"/>
  <c r="CD58" i="2"/>
  <c r="CG58" i="1" s="1"/>
  <c r="CE57" i="2"/>
  <c r="CH57" i="1" s="1"/>
  <c r="CD57" i="2"/>
  <c r="CG57" i="1" s="1"/>
  <c r="CE56" i="2"/>
  <c r="CH56" i="1" s="1"/>
  <c r="CD56" i="2"/>
  <c r="CG56" i="1" s="1"/>
  <c r="CE55" i="2"/>
  <c r="CH55" i="1" s="1"/>
  <c r="CD55" i="2"/>
  <c r="CG55" i="1" s="1"/>
  <c r="CE54" i="2"/>
  <c r="CH54" i="1" s="1"/>
  <c r="CD54" i="2"/>
  <c r="CG54" i="1" s="1"/>
  <c r="CE53" i="2"/>
  <c r="CH53" i="1" s="1"/>
  <c r="CD53" i="2"/>
  <c r="CG53" i="1" s="1"/>
  <c r="CE52" i="2"/>
  <c r="CH52" i="1" s="1"/>
  <c r="CD52" i="2"/>
  <c r="CG52" i="1" s="1"/>
  <c r="CE51" i="2"/>
  <c r="CH51" i="1" s="1"/>
  <c r="CD51" i="2"/>
  <c r="CG51" i="1" s="1"/>
  <c r="CE50" i="2"/>
  <c r="CH50" i="1" s="1"/>
  <c r="CD50" i="2"/>
  <c r="CG50" i="1" s="1"/>
  <c r="CE49" i="2"/>
  <c r="CH49" i="1" s="1"/>
  <c r="CD49" i="2"/>
  <c r="CG49" i="1" s="1"/>
  <c r="CE48" i="2"/>
  <c r="CH48" i="1" s="1"/>
  <c r="CD48" i="2"/>
  <c r="CG48" i="1" s="1"/>
  <c r="CE47" i="2"/>
  <c r="CH47" i="1" s="1"/>
  <c r="CD47" i="2"/>
  <c r="CE46" i="2"/>
  <c r="CH46" i="1" s="1"/>
  <c r="CD46" i="2"/>
  <c r="CG46" i="1" s="1"/>
  <c r="CE43" i="2"/>
  <c r="CD43" i="2"/>
  <c r="CE42" i="2"/>
  <c r="CD42" i="2"/>
  <c r="CE40" i="2"/>
  <c r="CH40" i="1" s="1"/>
  <c r="CD40" i="2"/>
  <c r="CG40" i="1" s="1"/>
  <c r="CE39" i="2"/>
  <c r="CH39" i="1" s="1"/>
  <c r="CD39" i="2"/>
  <c r="CG39" i="1" s="1"/>
  <c r="CE38" i="2"/>
  <c r="CH38" i="1" s="1"/>
  <c r="CD38" i="2"/>
  <c r="CG38" i="1" s="1"/>
  <c r="CE37" i="2"/>
  <c r="CH37" i="1" s="1"/>
  <c r="CD37" i="2"/>
  <c r="CG37" i="1" s="1"/>
  <c r="CE36" i="2"/>
  <c r="CH36" i="1" s="1"/>
  <c r="CD36" i="2"/>
  <c r="CG36" i="1" s="1"/>
  <c r="CE34" i="2"/>
  <c r="CH34" i="1" s="1"/>
  <c r="CD34" i="2"/>
  <c r="CG34" i="1" s="1"/>
  <c r="CE33" i="2"/>
  <c r="CH33" i="1" s="1"/>
  <c r="CD33" i="2"/>
  <c r="CG33" i="1" s="1"/>
  <c r="CE32" i="2"/>
  <c r="CH32" i="1" s="1"/>
  <c r="CD32" i="2"/>
  <c r="CG32" i="1" s="1"/>
  <c r="CE31" i="2"/>
  <c r="CH31" i="1" s="1"/>
  <c r="CD31" i="2"/>
  <c r="CG31" i="1" s="1"/>
  <c r="CE30" i="2"/>
  <c r="CH30" i="1" s="1"/>
  <c r="CD30" i="2"/>
  <c r="CG30" i="1" s="1"/>
  <c r="CE29" i="2"/>
  <c r="CH29" i="1" s="1"/>
  <c r="CD29" i="2"/>
  <c r="CG29" i="1" s="1"/>
  <c r="CE28" i="2"/>
  <c r="CH28" i="1" s="1"/>
  <c r="CD28" i="2"/>
  <c r="CG28" i="1" s="1"/>
  <c r="CE27" i="2"/>
  <c r="CH27" i="1" s="1"/>
  <c r="CD27" i="2"/>
  <c r="CG27" i="1" s="1"/>
  <c r="CE26" i="2"/>
  <c r="CD26" i="2"/>
  <c r="CE25" i="2"/>
  <c r="CD25" i="2"/>
  <c r="CE22" i="2"/>
  <c r="CH22" i="1" s="1"/>
  <c r="CD22" i="2"/>
  <c r="CG22" i="1" s="1"/>
  <c r="CH21" i="1"/>
  <c r="CG21" i="1"/>
  <c r="CE20" i="2"/>
  <c r="CH20" i="1" s="1"/>
  <c r="CD20" i="2"/>
  <c r="CG20" i="1" s="1"/>
  <c r="CE19" i="2"/>
  <c r="CH19" i="1" s="1"/>
  <c r="CD19" i="2"/>
  <c r="CG19" i="1" s="1"/>
  <c r="CH18" i="1"/>
  <c r="CG18" i="1"/>
  <c r="CE16" i="2"/>
  <c r="CH16" i="1" s="1"/>
  <c r="CD16" i="2"/>
  <c r="CG16" i="1" s="1"/>
  <c r="CE14" i="2"/>
  <c r="CH14" i="1" s="1"/>
  <c r="CD14" i="2"/>
  <c r="CG14" i="1" s="1"/>
  <c r="CE13" i="2"/>
  <c r="CH13" i="1" s="1"/>
  <c r="CD13" i="2"/>
  <c r="CG13" i="1" s="1"/>
  <c r="CE12" i="2"/>
  <c r="CH12" i="1" s="1"/>
  <c r="CD12" i="2"/>
  <c r="CG12" i="1" s="1"/>
  <c r="CE11" i="2"/>
  <c r="CH11" i="1" s="1"/>
  <c r="CD11" i="2"/>
  <c r="CG11" i="1" s="1"/>
  <c r="CE10" i="2"/>
  <c r="CH10" i="1" s="1"/>
  <c r="CD10" i="2"/>
  <c r="CG10" i="1" s="1"/>
  <c r="CE9" i="2"/>
  <c r="CH9" i="1" s="1"/>
  <c r="CD9" i="2"/>
  <c r="CG9" i="1" s="1"/>
  <c r="CE8" i="2"/>
  <c r="CH8" i="1" s="1"/>
  <c r="CD8" i="2"/>
  <c r="CG8" i="1" s="1"/>
  <c r="CE7" i="2"/>
  <c r="CH7" i="1" s="1"/>
  <c r="CD7" i="2"/>
  <c r="CG7" i="1" s="1"/>
  <c r="AU166" i="1" l="1"/>
  <c r="AU164" i="1"/>
  <c r="BM24" i="1"/>
  <c r="AI162" i="1" s="1"/>
  <c r="BZ69" i="1"/>
  <c r="BJ69" i="1"/>
  <c r="BX69" i="1"/>
  <c r="BH69" i="1"/>
  <c r="BN69" i="1"/>
  <c r="AT170" i="1"/>
  <c r="AJ160" i="1"/>
  <c r="CD160" i="1" s="1"/>
  <c r="AL160" i="1"/>
  <c r="AM160" i="14"/>
  <c r="AN69" i="1"/>
  <c r="J160" i="14"/>
  <c r="J24" i="1"/>
  <c r="AO69" i="14"/>
  <c r="AP69" i="1" s="1"/>
  <c r="AP44" i="1"/>
  <c r="AM69" i="1"/>
  <c r="CG47" i="1"/>
  <c r="CF47" i="2"/>
  <c r="CG87" i="1"/>
  <c r="CF87" i="2"/>
  <c r="CE106" i="2"/>
  <c r="CH106" i="1" s="1"/>
  <c r="CD117" i="2"/>
  <c r="CG117" i="1" s="1"/>
  <c r="CE129" i="2"/>
  <c r="CH129" i="1" s="1"/>
  <c r="CE117" i="2"/>
  <c r="CH117" i="1" s="1"/>
  <c r="CD159" i="2"/>
  <c r="CG159" i="1" s="1"/>
  <c r="CE24" i="2"/>
  <c r="CH24" i="1" s="1"/>
  <c r="CD41" i="2"/>
  <c r="CG41" i="1" s="1"/>
  <c r="CE69" i="2"/>
  <c r="CH69" i="1" s="1"/>
  <c r="CE159" i="2"/>
  <c r="CH159" i="1" s="1"/>
  <c r="CD24" i="2"/>
  <c r="CG24" i="1" s="1"/>
  <c r="CD69" i="2"/>
  <c r="CG69" i="1" s="1"/>
  <c r="CE41" i="2"/>
  <c r="CH41" i="1" s="1"/>
  <c r="CD106" i="2"/>
  <c r="CG106" i="1" s="1"/>
  <c r="CD129" i="2"/>
  <c r="CG129" i="1" s="1"/>
  <c r="L24" i="14"/>
  <c r="AF7" i="8"/>
  <c r="BI7" i="8"/>
  <c r="AD8" i="8"/>
  <c r="BG8" i="8"/>
  <c r="BK8" i="8"/>
  <c r="AF9" i="8"/>
  <c r="BI9" i="8"/>
  <c r="AD10" i="8"/>
  <c r="BG10" i="8"/>
  <c r="BK10" i="8"/>
  <c r="AF11" i="8"/>
  <c r="BI11" i="8"/>
  <c r="AD12" i="8"/>
  <c r="BG12" i="8"/>
  <c r="BK12" i="8"/>
  <c r="AF13" i="8"/>
  <c r="BI13" i="8"/>
  <c r="AD14" i="8"/>
  <c r="BG14" i="8"/>
  <c r="BK14" i="8"/>
  <c r="AF18" i="8"/>
  <c r="BI18" i="8"/>
  <c r="AD19" i="8"/>
  <c r="BG19" i="8"/>
  <c r="BK19" i="8"/>
  <c r="AF20" i="8"/>
  <c r="BI20" i="8"/>
  <c r="AD21" i="8"/>
  <c r="BG21" i="8"/>
  <c r="BK21" i="8"/>
  <c r="AF22" i="8"/>
  <c r="BI22" i="8"/>
  <c r="AD25" i="8"/>
  <c r="BG25" i="8"/>
  <c r="BK25" i="8"/>
  <c r="AF26" i="8"/>
  <c r="BI26" i="8"/>
  <c r="AD27" i="8"/>
  <c r="BG27" i="8"/>
  <c r="BK27" i="8"/>
  <c r="AF28" i="8"/>
  <c r="BI28" i="8"/>
  <c r="AD29" i="8"/>
  <c r="BG29" i="8"/>
  <c r="BK29" i="8"/>
  <c r="AF30" i="8"/>
  <c r="BI30" i="8"/>
  <c r="AD31" i="8"/>
  <c r="BG31" i="8"/>
  <c r="BK31" i="8"/>
  <c r="AF32" i="8"/>
  <c r="BI32" i="8"/>
  <c r="AD33" i="8"/>
  <c r="BG33" i="8"/>
  <c r="BK33" i="8"/>
  <c r="AF34" i="8"/>
  <c r="BI34" i="8"/>
  <c r="AD36" i="8"/>
  <c r="BG36" i="8"/>
  <c r="BK36" i="8"/>
  <c r="AF37" i="8"/>
  <c r="BI37" i="8"/>
  <c r="AD38" i="8"/>
  <c r="BG38" i="8"/>
  <c r="BK38" i="8"/>
  <c r="AF39" i="8"/>
  <c r="BI39" i="8"/>
  <c r="AD40" i="8"/>
  <c r="BG40" i="8"/>
  <c r="BK40" i="8"/>
  <c r="AF42" i="8"/>
  <c r="BI42" i="8"/>
  <c r="AD43" i="8"/>
  <c r="BG43" i="8"/>
  <c r="BK43" i="8"/>
  <c r="AF46" i="8"/>
  <c r="AD47" i="8"/>
  <c r="BG47" i="8"/>
  <c r="BK47" i="8"/>
  <c r="AF48" i="8"/>
  <c r="BI48" i="8"/>
  <c r="AD49" i="8"/>
  <c r="BG49" i="8"/>
  <c r="BK49" i="8"/>
  <c r="AD51" i="8"/>
  <c r="BG51" i="8"/>
  <c r="BK51" i="8"/>
  <c r="AD53" i="8"/>
  <c r="BG53" i="8"/>
  <c r="BK53" i="8"/>
  <c r="AD55" i="8"/>
  <c r="BG55" i="8"/>
  <c r="BK55" i="8"/>
  <c r="AD57" i="8"/>
  <c r="BG57" i="8"/>
  <c r="BK57" i="8"/>
  <c r="AD59" i="8"/>
  <c r="BG59" i="8"/>
  <c r="BK59" i="8"/>
  <c r="AD61" i="8"/>
  <c r="BG61" i="8"/>
  <c r="BK61" i="8"/>
  <c r="AD63" i="8"/>
  <c r="BG63" i="8"/>
  <c r="BK63" i="8"/>
  <c r="AD65" i="8"/>
  <c r="BG65" i="8"/>
  <c r="BK65" i="8"/>
  <c r="AD67" i="8"/>
  <c r="BG67" i="8"/>
  <c r="BK67" i="8"/>
  <c r="AD70" i="8"/>
  <c r="BG70" i="8"/>
  <c r="BK70" i="8"/>
  <c r="AD73" i="8"/>
  <c r="BG73" i="8"/>
  <c r="BK73" i="8"/>
  <c r="AD75" i="8"/>
  <c r="BG75" i="8"/>
  <c r="BK75" i="8"/>
  <c r="AD77" i="8"/>
  <c r="BG77" i="8"/>
  <c r="BK77" i="8"/>
  <c r="AD79" i="8"/>
  <c r="BG79" i="8"/>
  <c r="BK79" i="8"/>
  <c r="AD81" i="8"/>
  <c r="BG81" i="8"/>
  <c r="BK81" i="8"/>
  <c r="AD84" i="8"/>
  <c r="BG84" i="8"/>
  <c r="BK84" i="8"/>
  <c r="AD86" i="8"/>
  <c r="BG86" i="8"/>
  <c r="BK86" i="8"/>
  <c r="AD88" i="8"/>
  <c r="BG88" i="8"/>
  <c r="BK88" i="8"/>
  <c r="AD90" i="8"/>
  <c r="BG90" i="8"/>
  <c r="BK90" i="8"/>
  <c r="AD92" i="8"/>
  <c r="BG92" i="8"/>
  <c r="BK92" i="8"/>
  <c r="AD94" i="8"/>
  <c r="BG94" i="8"/>
  <c r="BK94" i="8"/>
  <c r="AD96" i="8"/>
  <c r="BG96" i="8"/>
  <c r="BK96" i="8"/>
  <c r="AD98" i="8"/>
  <c r="BG98" i="8"/>
  <c r="BK98" i="8"/>
  <c r="AD100" i="8"/>
  <c r="BG100" i="8"/>
  <c r="BK100" i="8"/>
  <c r="AD102" i="8"/>
  <c r="BG102" i="8"/>
  <c r="BK102" i="8"/>
  <c r="AD104" i="8"/>
  <c r="BG104" i="8"/>
  <c r="BK104" i="8"/>
  <c r="AD107" i="8"/>
  <c r="BG107" i="8"/>
  <c r="BK107" i="8"/>
  <c r="AD109" i="8"/>
  <c r="BG109" i="8"/>
  <c r="BK109" i="8"/>
  <c r="AD111" i="8"/>
  <c r="BG111" i="8"/>
  <c r="BK111" i="8"/>
  <c r="AD115" i="8"/>
  <c r="BG115" i="8"/>
  <c r="BK115" i="8"/>
  <c r="AD118" i="8"/>
  <c r="BG118" i="8"/>
  <c r="BK118" i="8"/>
  <c r="BK120" i="8"/>
  <c r="AD123" i="8"/>
  <c r="BG123" i="8"/>
  <c r="BK123" i="8"/>
  <c r="AD125" i="8"/>
  <c r="BG125" i="8"/>
  <c r="BK125" i="8"/>
  <c r="AD127" i="8"/>
  <c r="BG127" i="8"/>
  <c r="BK127" i="8"/>
  <c r="AD130" i="8"/>
  <c r="BG130" i="8"/>
  <c r="BK130" i="8"/>
  <c r="AD132" i="8"/>
  <c r="BG132" i="8"/>
  <c r="BK132" i="8"/>
  <c r="AD134" i="8"/>
  <c r="BG134" i="8"/>
  <c r="BK134" i="8"/>
  <c r="AD136" i="8"/>
  <c r="BG136" i="8"/>
  <c r="BK136" i="8"/>
  <c r="AD139" i="8"/>
  <c r="BG139" i="8"/>
  <c r="BK139" i="8"/>
  <c r="AD141" i="8"/>
  <c r="BG141" i="8"/>
  <c r="BK141" i="8"/>
  <c r="AD143" i="8"/>
  <c r="BG143" i="8"/>
  <c r="BK143" i="8"/>
  <c r="AD145" i="8"/>
  <c r="BG145" i="8"/>
  <c r="BK145" i="8"/>
  <c r="AD148" i="8"/>
  <c r="BG148" i="8"/>
  <c r="BK148" i="8"/>
  <c r="AD150" i="8"/>
  <c r="BG150" i="8"/>
  <c r="AD152" i="8"/>
  <c r="BG152" i="8"/>
  <c r="BK152" i="8"/>
  <c r="AD154" i="8"/>
  <c r="BG154" i="8"/>
  <c r="BK154" i="8"/>
  <c r="AD156" i="8"/>
  <c r="BG156" i="8"/>
  <c r="BK156" i="8"/>
  <c r="AD158" i="8"/>
  <c r="BG158" i="8"/>
  <c r="BK158" i="8"/>
  <c r="AF50" i="8"/>
  <c r="BI50" i="8"/>
  <c r="AF52" i="8"/>
  <c r="BI52" i="8"/>
  <c r="AF54" i="8"/>
  <c r="BI54" i="8"/>
  <c r="AF56" i="8"/>
  <c r="BI56" i="8"/>
  <c r="AF58" i="8"/>
  <c r="BI58" i="8"/>
  <c r="AF60" i="8"/>
  <c r="BI60" i="8"/>
  <c r="AF62" i="8"/>
  <c r="BI62" i="8"/>
  <c r="AF64" i="8"/>
  <c r="BI64" i="8"/>
  <c r="AF66" i="8"/>
  <c r="BI66" i="8"/>
  <c r="AF68" i="8"/>
  <c r="BI68" i="8"/>
  <c r="AF71" i="8"/>
  <c r="BI71" i="8"/>
  <c r="AF74" i="8"/>
  <c r="BI74" i="8"/>
  <c r="AF76" i="8"/>
  <c r="BI76" i="8"/>
  <c r="AF78" i="8"/>
  <c r="BI78" i="8"/>
  <c r="AF80" i="8"/>
  <c r="BI80" i="8"/>
  <c r="AF83" i="8"/>
  <c r="BI83" i="8"/>
  <c r="AF85" i="8"/>
  <c r="BI85" i="8"/>
  <c r="AF87" i="8"/>
  <c r="BI87" i="8"/>
  <c r="AF89" i="8"/>
  <c r="BI89" i="8"/>
  <c r="AF91" i="8"/>
  <c r="BI91" i="8"/>
  <c r="AF93" i="8"/>
  <c r="BI93" i="8"/>
  <c r="AF95" i="8"/>
  <c r="BI95" i="8"/>
  <c r="AF97" i="8"/>
  <c r="BI97" i="8"/>
  <c r="AF99" i="8"/>
  <c r="BI99" i="8"/>
  <c r="AF101" i="8"/>
  <c r="BI101" i="8"/>
  <c r="AF103" i="8"/>
  <c r="BI103" i="8"/>
  <c r="AF105" i="8"/>
  <c r="BI105" i="8"/>
  <c r="AF108" i="8"/>
  <c r="BI108" i="8"/>
  <c r="AF110" i="8"/>
  <c r="AF114" i="8"/>
  <c r="BI114" i="8"/>
  <c r="AF116" i="8"/>
  <c r="BI116" i="8"/>
  <c r="AF119" i="8"/>
  <c r="BI119" i="8"/>
  <c r="AF122" i="8"/>
  <c r="BI122" i="8"/>
  <c r="AF124" i="8"/>
  <c r="BI124" i="8"/>
  <c r="AF126" i="8"/>
  <c r="BI126" i="8"/>
  <c r="AF128" i="8"/>
  <c r="BI128" i="8"/>
  <c r="AF131" i="8"/>
  <c r="BI131" i="8"/>
  <c r="AF133" i="8"/>
  <c r="BI133" i="8"/>
  <c r="AF135" i="8"/>
  <c r="BI135" i="8"/>
  <c r="AF137" i="8"/>
  <c r="BI137" i="8"/>
  <c r="AF140" i="8"/>
  <c r="BI140" i="8"/>
  <c r="AF142" i="8"/>
  <c r="BI142" i="8"/>
  <c r="AF144" i="8"/>
  <c r="BI144" i="8"/>
  <c r="AF147" i="8"/>
  <c r="BI147" i="8"/>
  <c r="AF149" i="8"/>
  <c r="BI149" i="8"/>
  <c r="AF151" i="8"/>
  <c r="BI151" i="8"/>
  <c r="AF153" i="8"/>
  <c r="BI153" i="8"/>
  <c r="AF155" i="8"/>
  <c r="BI155" i="8"/>
  <c r="AF157" i="8"/>
  <c r="BI157" i="8"/>
  <c r="CF18" i="8"/>
  <c r="CF22" i="8"/>
  <c r="CF32" i="8"/>
  <c r="CF48" i="8"/>
  <c r="CF52" i="8"/>
  <c r="CF60" i="8"/>
  <c r="CF64" i="8"/>
  <c r="CF68" i="8"/>
  <c r="CF74" i="8"/>
  <c r="CF78" i="8"/>
  <c r="CF87" i="8"/>
  <c r="CF95" i="8"/>
  <c r="CF99" i="8"/>
  <c r="CF103" i="8"/>
  <c r="CF108" i="8"/>
  <c r="CF114" i="8"/>
  <c r="CF124" i="8"/>
  <c r="CF128" i="8"/>
  <c r="CF137" i="8"/>
  <c r="CF142" i="8"/>
  <c r="BH7" i="8"/>
  <c r="AC8" i="8"/>
  <c r="AE9" i="8"/>
  <c r="BH9" i="8"/>
  <c r="AC10" i="8"/>
  <c r="BF10" i="8"/>
  <c r="BJ10" i="8"/>
  <c r="AE11" i="8"/>
  <c r="BH11" i="8"/>
  <c r="AC12" i="8"/>
  <c r="AE13" i="8"/>
  <c r="BH13" i="8"/>
  <c r="AC14" i="8"/>
  <c r="BF14" i="8"/>
  <c r="BJ14" i="8"/>
  <c r="AE18" i="8"/>
  <c r="BH18" i="8"/>
  <c r="AC19" i="8"/>
  <c r="AE20" i="8"/>
  <c r="BH20" i="8"/>
  <c r="AC21" i="8"/>
  <c r="BF21" i="8"/>
  <c r="BJ21" i="8"/>
  <c r="AE22" i="8"/>
  <c r="BH22" i="8"/>
  <c r="AC25" i="8"/>
  <c r="AE26" i="8"/>
  <c r="BH26" i="8"/>
  <c r="AC27" i="8"/>
  <c r="BF27" i="8"/>
  <c r="BJ27" i="8"/>
  <c r="BH28" i="8"/>
  <c r="AC29" i="8"/>
  <c r="AE30" i="8"/>
  <c r="BH30" i="8"/>
  <c r="AC31" i="8"/>
  <c r="BF31" i="8"/>
  <c r="BJ31" i="8"/>
  <c r="AE32" i="8"/>
  <c r="BH32" i="8"/>
  <c r="AC33" i="8"/>
  <c r="AE34" i="8"/>
  <c r="BH34" i="8"/>
  <c r="AC36" i="8"/>
  <c r="BF36" i="8"/>
  <c r="BJ36" i="8"/>
  <c r="AE37" i="8"/>
  <c r="BH37" i="8"/>
  <c r="AC38" i="8"/>
  <c r="AE39" i="8"/>
  <c r="BH39" i="8"/>
  <c r="AC40" i="8"/>
  <c r="BF40" i="8"/>
  <c r="BJ40" i="8"/>
  <c r="AE42" i="8"/>
  <c r="BH42" i="8"/>
  <c r="AC43" i="8"/>
  <c r="AE46" i="8"/>
  <c r="BH46" i="8"/>
  <c r="AC47" i="8"/>
  <c r="BF47" i="8"/>
  <c r="BJ47" i="8"/>
  <c r="AE48" i="8"/>
  <c r="BH48" i="8"/>
  <c r="AC49" i="8"/>
  <c r="AE50" i="8"/>
  <c r="BH50" i="8"/>
  <c r="AC51" i="8"/>
  <c r="BF51" i="8"/>
  <c r="BJ51" i="8"/>
  <c r="AE52" i="8"/>
  <c r="BH52" i="8"/>
  <c r="AC53" i="8"/>
  <c r="AE54" i="8"/>
  <c r="BH54" i="8"/>
  <c r="AC55" i="8"/>
  <c r="BF55" i="8"/>
  <c r="BJ55" i="8"/>
  <c r="AE56" i="8"/>
  <c r="BH56" i="8"/>
  <c r="AC57" i="8"/>
  <c r="AE58" i="8"/>
  <c r="BH58" i="8"/>
  <c r="AC59" i="8"/>
  <c r="BF59" i="8"/>
  <c r="BJ59" i="8"/>
  <c r="AE60" i="8"/>
  <c r="BH60" i="8"/>
  <c r="AC61" i="8"/>
  <c r="AE62" i="8"/>
  <c r="BH62" i="8"/>
  <c r="AC63" i="8"/>
  <c r="BF63" i="8"/>
  <c r="BJ63" i="8"/>
  <c r="AE64" i="8"/>
  <c r="BH64" i="8"/>
  <c r="AC65" i="8"/>
  <c r="AE66" i="8"/>
  <c r="BH66" i="8"/>
  <c r="AC67" i="8"/>
  <c r="BF67" i="8"/>
  <c r="BJ67" i="8"/>
  <c r="AE68" i="8"/>
  <c r="BH68" i="8"/>
  <c r="AC70" i="8"/>
  <c r="AE71" i="8"/>
  <c r="BH71" i="8"/>
  <c r="AC73" i="8"/>
  <c r="BF73" i="8"/>
  <c r="BJ73" i="8"/>
  <c r="AE74" i="8"/>
  <c r="BH74" i="8"/>
  <c r="AC75" i="8"/>
  <c r="AE76" i="8"/>
  <c r="BH76" i="8"/>
  <c r="AC77" i="8"/>
  <c r="BF77" i="8"/>
  <c r="BJ77" i="8"/>
  <c r="AE78" i="8"/>
  <c r="BH78" i="8"/>
  <c r="AC79" i="8"/>
  <c r="AE80" i="8"/>
  <c r="BH80" i="8"/>
  <c r="AC81" i="8"/>
  <c r="BF81" i="8"/>
  <c r="BJ81" i="8"/>
  <c r="AE83" i="8"/>
  <c r="BH83" i="8"/>
  <c r="AC84" i="8"/>
  <c r="AE85" i="8"/>
  <c r="BH85" i="8"/>
  <c r="AC86" i="8"/>
  <c r="BF86" i="8"/>
  <c r="BJ86" i="8"/>
  <c r="AE87" i="8"/>
  <c r="BH87" i="8"/>
  <c r="AC88" i="8"/>
  <c r="AE89" i="8"/>
  <c r="BH89" i="8"/>
  <c r="AC90" i="8"/>
  <c r="BF90" i="8"/>
  <c r="BJ90" i="8"/>
  <c r="AE91" i="8"/>
  <c r="BH91" i="8"/>
  <c r="AC92" i="8"/>
  <c r="AE93" i="8"/>
  <c r="BH93" i="8"/>
  <c r="AC94" i="8"/>
  <c r="BF94" i="8"/>
  <c r="BJ94" i="8"/>
  <c r="AE95" i="8"/>
  <c r="BH95" i="8"/>
  <c r="AC96" i="8"/>
  <c r="AE97" i="8"/>
  <c r="BH97" i="8"/>
  <c r="AC98" i="8"/>
  <c r="BF98" i="8"/>
  <c r="BJ98" i="8"/>
  <c r="AE99" i="8"/>
  <c r="BH99" i="8"/>
  <c r="AC100" i="8"/>
  <c r="AE101" i="8"/>
  <c r="BH101" i="8"/>
  <c r="AC102" i="8"/>
  <c r="BF102" i="8"/>
  <c r="BJ102" i="8"/>
  <c r="AE103" i="8"/>
  <c r="BH103" i="8"/>
  <c r="AC104" i="8"/>
  <c r="AE105" i="8"/>
  <c r="BH105" i="8"/>
  <c r="AC107" i="8"/>
  <c r="BF107" i="8"/>
  <c r="BJ107" i="8"/>
  <c r="AE108" i="8"/>
  <c r="BH108" i="8"/>
  <c r="AC109" i="8"/>
  <c r="AE110" i="8"/>
  <c r="BH110" i="8"/>
  <c r="AC111" i="8"/>
  <c r="BF111" i="8"/>
  <c r="BJ111" i="8"/>
  <c r="AE114" i="8"/>
  <c r="BH114" i="8"/>
  <c r="AC115" i="8"/>
  <c r="AE116" i="8"/>
  <c r="BH116" i="8"/>
  <c r="AC118" i="8"/>
  <c r="BF118" i="8"/>
  <c r="BJ118" i="8"/>
  <c r="AE119" i="8"/>
  <c r="BH119" i="8"/>
  <c r="AC120" i="8"/>
  <c r="BF120" i="8"/>
  <c r="BJ120" i="8"/>
  <c r="AE122" i="8"/>
  <c r="BH122" i="8"/>
  <c r="AC123" i="8"/>
  <c r="BF123" i="8"/>
  <c r="BJ123" i="8"/>
  <c r="AE124" i="8"/>
  <c r="BH124" i="8"/>
  <c r="AC125" i="8"/>
  <c r="AE126" i="8"/>
  <c r="BH126" i="8"/>
  <c r="AC127" i="8"/>
  <c r="BF127" i="8"/>
  <c r="BJ127" i="8"/>
  <c r="AE128" i="8"/>
  <c r="BH128" i="8"/>
  <c r="AC130" i="8"/>
  <c r="AE131" i="8"/>
  <c r="BH131" i="8"/>
  <c r="AC132" i="8"/>
  <c r="BF132" i="8"/>
  <c r="BJ132" i="8"/>
  <c r="BH133" i="8"/>
  <c r="AC134" i="8"/>
  <c r="AE135" i="8"/>
  <c r="BH135" i="8"/>
  <c r="AC136" i="8"/>
  <c r="BF136" i="8"/>
  <c r="BJ136" i="8"/>
  <c r="AE137" i="8"/>
  <c r="BH137" i="8"/>
  <c r="AC139" i="8"/>
  <c r="AE140" i="8"/>
  <c r="BH140" i="8"/>
  <c r="AC141" i="8"/>
  <c r="BF141" i="8"/>
  <c r="BJ141" i="8"/>
  <c r="AE142" i="8"/>
  <c r="BH142" i="8"/>
  <c r="AC143" i="8"/>
  <c r="AE144" i="8"/>
  <c r="BH144" i="8"/>
  <c r="AC145" i="8"/>
  <c r="BF145" i="8"/>
  <c r="BJ145" i="8"/>
  <c r="AE147" i="8"/>
  <c r="BH147" i="8"/>
  <c r="AC148" i="8"/>
  <c r="AE149" i="8"/>
  <c r="BH149" i="8"/>
  <c r="AC150" i="8"/>
  <c r="BF150" i="8"/>
  <c r="BJ150" i="8"/>
  <c r="AE151" i="8"/>
  <c r="BH151" i="8"/>
  <c r="AC152" i="8"/>
  <c r="AE153" i="8"/>
  <c r="BH153" i="8"/>
  <c r="AC154" i="8"/>
  <c r="BF154" i="8"/>
  <c r="BJ154" i="8"/>
  <c r="AE155" i="8"/>
  <c r="BH155" i="8"/>
  <c r="AC156" i="8"/>
  <c r="AE157" i="8"/>
  <c r="BH157" i="8"/>
  <c r="AC158" i="8"/>
  <c r="BF158" i="8"/>
  <c r="BJ158" i="8"/>
  <c r="CF11" i="8"/>
  <c r="CF37" i="8"/>
  <c r="CF42" i="8"/>
  <c r="CF56" i="8"/>
  <c r="CF83" i="8"/>
  <c r="CF91" i="8"/>
  <c r="CF119" i="8"/>
  <c r="CF147" i="8"/>
  <c r="CF151" i="8"/>
  <c r="CF155" i="8"/>
  <c r="BW8" i="2"/>
  <c r="BH9" i="2"/>
  <c r="BF10" i="2"/>
  <c r="BJ10" i="2"/>
  <c r="BW10" i="2"/>
  <c r="CF10" i="2"/>
  <c r="BJ18" i="2"/>
  <c r="CF18" i="2"/>
  <c r="CI18" i="1" s="1"/>
  <c r="AF7" i="2"/>
  <c r="AD8" i="2"/>
  <c r="AD10" i="2"/>
  <c r="AD12" i="2"/>
  <c r="BG12" i="2"/>
  <c r="BK12" i="2"/>
  <c r="BX12" i="2"/>
  <c r="AF13" i="2"/>
  <c r="BI13" i="2"/>
  <c r="BG14" i="2"/>
  <c r="BK14" i="2"/>
  <c r="BX14" i="2"/>
  <c r="BV16" i="2"/>
  <c r="AD19" i="2"/>
  <c r="BK20" i="2"/>
  <c r="BX20" i="2"/>
  <c r="BG21" i="2"/>
  <c r="BX21" i="2"/>
  <c r="AD25" i="2"/>
  <c r="BG26" i="2"/>
  <c r="BK26" i="2"/>
  <c r="BX26" i="2"/>
  <c r="BK27" i="2"/>
  <c r="AD28" i="2"/>
  <c r="BG28" i="2"/>
  <c r="BX28" i="2"/>
  <c r="BK29" i="2"/>
  <c r="BX29" i="2"/>
  <c r="BG30" i="2"/>
  <c r="BX30" i="2"/>
  <c r="AD32" i="2"/>
  <c r="BK32" i="2"/>
  <c r="BX32" i="2"/>
  <c r="BG33" i="2"/>
  <c r="BK34" i="2"/>
  <c r="AD36" i="2"/>
  <c r="AD38" i="2"/>
  <c r="AD40" i="2"/>
  <c r="BG42" i="2"/>
  <c r="BK42" i="2"/>
  <c r="BX42" i="2"/>
  <c r="BK43" i="2"/>
  <c r="AD47" i="2"/>
  <c r="BG48" i="2"/>
  <c r="BK48" i="2"/>
  <c r="BX48" i="2"/>
  <c r="BG49" i="2"/>
  <c r="BX49" i="2"/>
  <c r="AD51" i="2"/>
  <c r="BK52" i="2"/>
  <c r="BX52" i="2"/>
  <c r="AD54" i="2"/>
  <c r="AD56" i="2"/>
  <c r="BK57" i="2"/>
  <c r="BX57" i="2"/>
  <c r="BG58" i="2"/>
  <c r="BX58" i="2"/>
  <c r="BK60" i="2"/>
  <c r="AD61" i="2"/>
  <c r="BG61" i="2"/>
  <c r="BK61" i="2"/>
  <c r="BX61" i="2"/>
  <c r="BG62" i="2"/>
  <c r="AD63" i="2"/>
  <c r="AD64" i="2"/>
  <c r="AD66" i="2"/>
  <c r="BG67" i="2"/>
  <c r="BK67" i="2"/>
  <c r="BX67" i="2"/>
  <c r="BG68" i="2"/>
  <c r="BX68" i="2"/>
  <c r="BK71" i="2"/>
  <c r="BX73" i="2"/>
  <c r="AD75" i="2"/>
  <c r="BK76" i="2"/>
  <c r="BX76" i="2"/>
  <c r="BG77" i="2"/>
  <c r="BK77" i="2"/>
  <c r="BX77" i="2"/>
  <c r="BG78" i="2"/>
  <c r="BK78" i="2"/>
  <c r="BX78" i="2"/>
  <c r="BG79" i="2"/>
  <c r="BK79" i="2"/>
  <c r="BX79" i="2"/>
  <c r="BK80" i="2"/>
  <c r="AD81" i="2"/>
  <c r="BG81" i="2"/>
  <c r="BK81" i="2"/>
  <c r="BX81" i="2"/>
  <c r="BG83" i="2"/>
  <c r="AD84" i="2"/>
  <c r="AD85" i="2"/>
  <c r="BG86" i="2"/>
  <c r="BK86" i="2"/>
  <c r="BX86" i="2"/>
  <c r="BG87" i="2"/>
  <c r="BX87" i="2"/>
  <c r="BG88" i="2"/>
  <c r="BK88" i="2"/>
  <c r="BX88" i="2"/>
  <c r="BG89" i="2"/>
  <c r="BK89" i="2"/>
  <c r="BX89" i="2"/>
  <c r="AD91" i="2"/>
  <c r="BK92" i="2"/>
  <c r="BX92" i="2"/>
  <c r="AD94" i="2"/>
  <c r="AD96" i="2"/>
  <c r="BX97" i="2"/>
  <c r="AD99" i="2"/>
  <c r="AD101" i="2"/>
  <c r="BK102" i="2"/>
  <c r="BX102" i="2"/>
  <c r="AD104" i="2"/>
  <c r="BK105" i="2"/>
  <c r="AD107" i="2"/>
  <c r="BG107" i="2"/>
  <c r="BX107" i="2"/>
  <c r="AD109" i="2"/>
  <c r="BG110" i="2"/>
  <c r="BX110" i="2"/>
  <c r="AD114" i="2"/>
  <c r="BK115" i="2"/>
  <c r="BX115" i="2"/>
  <c r="BG116" i="2"/>
  <c r="BX116" i="2"/>
  <c r="AD119" i="2"/>
  <c r="BX120" i="2"/>
  <c r="BG122" i="2"/>
  <c r="BK122" i="2"/>
  <c r="BX122" i="2"/>
  <c r="AD124" i="2"/>
  <c r="AD126" i="2"/>
  <c r="BK127" i="2"/>
  <c r="BX127" i="2"/>
  <c r="BG128" i="2"/>
  <c r="BX128" i="2"/>
  <c r="AD131" i="2"/>
  <c r="AD132" i="2"/>
  <c r="BK133" i="2"/>
  <c r="BG134" i="2"/>
  <c r="BK134" i="2"/>
  <c r="BX134" i="2"/>
  <c r="BK135" i="2"/>
  <c r="AD136" i="2"/>
  <c r="BG136" i="2"/>
  <c r="AD137" i="2"/>
  <c r="BG137" i="2"/>
  <c r="AD139" i="2"/>
  <c r="BK140" i="2"/>
  <c r="BX140" i="2"/>
  <c r="BG141" i="2"/>
  <c r="BX141" i="2"/>
  <c r="AD143" i="2"/>
  <c r="BK144" i="2"/>
  <c r="BX144" i="2"/>
  <c r="BG145" i="2"/>
  <c r="BX145" i="2"/>
  <c r="BG147" i="2"/>
  <c r="BK147" i="2"/>
  <c r="BX147" i="2"/>
  <c r="BG148" i="2"/>
  <c r="BX148" i="2"/>
  <c r="BG149" i="2"/>
  <c r="BX149" i="2"/>
  <c r="AD151" i="2"/>
  <c r="AD153" i="2"/>
  <c r="AD155" i="2"/>
  <c r="BG155" i="2"/>
  <c r="BX155" i="2"/>
  <c r="BG156" i="2"/>
  <c r="AD157" i="2"/>
  <c r="BK158" i="2"/>
  <c r="AE7" i="2"/>
  <c r="BU7" i="2"/>
  <c r="BJ8" i="2"/>
  <c r="CF8" i="2"/>
  <c r="BU9" i="2"/>
  <c r="BY9" i="2"/>
  <c r="AC10" i="2"/>
  <c r="AE11" i="2"/>
  <c r="BH11" i="2"/>
  <c r="BU11" i="2"/>
  <c r="BY11" i="2"/>
  <c r="AC12" i="2"/>
  <c r="BJ12" i="2"/>
  <c r="BW12" i="2"/>
  <c r="BF14" i="2"/>
  <c r="BJ14" i="2"/>
  <c r="BW14" i="2"/>
  <c r="CF14" i="2"/>
  <c r="AE16" i="2"/>
  <c r="BH16" i="2"/>
  <c r="BY16" i="2"/>
  <c r="BI7" i="2"/>
  <c r="BZ7" i="2"/>
  <c r="BG8" i="2"/>
  <c r="BK8" i="2"/>
  <c r="BX8" i="2"/>
  <c r="AF9" i="2"/>
  <c r="BI9" i="2"/>
  <c r="BV11" i="2"/>
  <c r="BZ11" i="2"/>
  <c r="AD14" i="2"/>
  <c r="AF16" i="2"/>
  <c r="BI16" i="2"/>
  <c r="BZ16" i="2"/>
  <c r="BG18" i="2"/>
  <c r="BK18" i="2"/>
  <c r="BX18" i="2"/>
  <c r="AD20" i="2"/>
  <c r="BK21" i="2"/>
  <c r="AD22" i="2"/>
  <c r="BG25" i="2"/>
  <c r="BX25" i="2"/>
  <c r="AD27" i="2"/>
  <c r="BK28" i="2"/>
  <c r="BG29" i="2"/>
  <c r="AD30" i="2"/>
  <c r="BK31" i="2"/>
  <c r="BX31" i="2"/>
  <c r="BG32" i="2"/>
  <c r="AD33" i="2"/>
  <c r="AD34" i="2"/>
  <c r="AD37" i="2"/>
  <c r="AD39" i="2"/>
  <c r="BK40" i="2"/>
  <c r="AD42" i="2"/>
  <c r="BG43" i="2"/>
  <c r="BX43" i="2"/>
  <c r="AD46" i="2"/>
  <c r="BK46" i="2"/>
  <c r="BK47" i="2"/>
  <c r="BX47" i="2"/>
  <c r="AD49" i="2"/>
  <c r="BG50" i="2"/>
  <c r="BK50" i="2"/>
  <c r="BX50" i="2"/>
  <c r="BG51" i="2"/>
  <c r="AD52" i="2"/>
  <c r="BG53" i="2"/>
  <c r="BK53" i="2"/>
  <c r="BX53" i="2"/>
  <c r="BG54" i="2"/>
  <c r="AD55" i="2"/>
  <c r="AD57" i="2"/>
  <c r="BK58" i="2"/>
  <c r="AD59" i="2"/>
  <c r="AD60" i="2"/>
  <c r="BK62" i="2"/>
  <c r="BX62" i="2"/>
  <c r="BK64" i="2"/>
  <c r="BX64" i="2"/>
  <c r="BG65" i="2"/>
  <c r="BK65" i="2"/>
  <c r="BX65" i="2"/>
  <c r="AD67" i="2"/>
  <c r="BK68" i="2"/>
  <c r="AD70" i="2"/>
  <c r="AD71" i="2"/>
  <c r="BK73" i="2"/>
  <c r="BG74" i="2"/>
  <c r="BK74" i="2"/>
  <c r="BX74" i="2"/>
  <c r="BG75" i="2"/>
  <c r="AD76" i="2"/>
  <c r="AD78" i="2"/>
  <c r="AD80" i="2"/>
  <c r="AD83" i="2"/>
  <c r="BG84" i="2"/>
  <c r="BK84" i="2"/>
  <c r="BX84" i="2"/>
  <c r="BG85" i="2"/>
  <c r="BX85" i="2"/>
  <c r="AD87" i="2"/>
  <c r="AD89" i="2"/>
  <c r="BG90" i="2"/>
  <c r="BK90" i="2"/>
  <c r="BX90" i="2"/>
  <c r="BG91" i="2"/>
  <c r="AD92" i="2"/>
  <c r="BG93" i="2"/>
  <c r="BK93" i="2"/>
  <c r="BX93" i="2"/>
  <c r="BG94" i="2"/>
  <c r="BK94" i="2"/>
  <c r="BX94" i="2"/>
  <c r="BG95" i="2"/>
  <c r="BK95" i="2"/>
  <c r="BX95" i="2"/>
  <c r="BG96" i="2"/>
  <c r="AD97" i="2"/>
  <c r="BG98" i="2"/>
  <c r="BK98" i="2"/>
  <c r="BX98" i="2"/>
  <c r="BG99" i="2"/>
  <c r="AD100" i="2"/>
  <c r="BK101" i="2"/>
  <c r="AD102" i="2"/>
  <c r="BG103" i="2"/>
  <c r="BK103" i="2"/>
  <c r="BX103" i="2"/>
  <c r="BG104" i="2"/>
  <c r="BK104" i="2"/>
  <c r="BX104" i="2"/>
  <c r="BG105" i="2"/>
  <c r="BX105" i="2"/>
  <c r="BG108" i="2"/>
  <c r="BK108" i="2"/>
  <c r="BX108" i="2"/>
  <c r="BG109" i="2"/>
  <c r="BX109" i="2"/>
  <c r="AD110" i="2"/>
  <c r="BK110" i="2"/>
  <c r="BG111" i="2"/>
  <c r="BK111" i="2"/>
  <c r="BX111" i="2"/>
  <c r="BG114" i="2"/>
  <c r="BK114" i="2"/>
  <c r="AD115" i="2"/>
  <c r="BG115" i="2"/>
  <c r="AD116" i="2"/>
  <c r="BG118" i="2"/>
  <c r="BK118" i="2"/>
  <c r="BX118" i="2"/>
  <c r="BG119" i="2"/>
  <c r="BK119" i="2"/>
  <c r="AD122" i="2"/>
  <c r="BG123" i="2"/>
  <c r="BK123" i="2"/>
  <c r="BX123" i="2"/>
  <c r="BG124" i="2"/>
  <c r="BK124" i="2"/>
  <c r="BX124" i="2"/>
  <c r="BG125" i="2"/>
  <c r="BK125" i="2"/>
  <c r="BX125" i="2"/>
  <c r="BG126" i="2"/>
  <c r="BK126" i="2"/>
  <c r="BX126" i="2"/>
  <c r="BG127" i="2"/>
  <c r="AD128" i="2"/>
  <c r="BG130" i="2"/>
  <c r="BK130" i="2"/>
  <c r="BX130" i="2"/>
  <c r="BX132" i="2"/>
  <c r="AD134" i="2"/>
  <c r="BG135" i="2"/>
  <c r="BX135" i="2"/>
  <c r="BK137" i="2"/>
  <c r="BX137" i="2"/>
  <c r="BG139" i="2"/>
  <c r="AD140" i="2"/>
  <c r="BK141" i="2"/>
  <c r="AD142" i="2"/>
  <c r="BK143" i="2"/>
  <c r="AD144" i="2"/>
  <c r="BK145" i="2"/>
  <c r="AD147" i="2"/>
  <c r="BK148" i="2"/>
  <c r="AD149" i="2"/>
  <c r="BG150" i="2"/>
  <c r="BK150" i="2"/>
  <c r="BX150" i="2"/>
  <c r="BG151" i="2"/>
  <c r="BK151" i="2"/>
  <c r="BX151" i="2"/>
  <c r="BG152" i="2"/>
  <c r="BK152" i="2"/>
  <c r="BX152" i="2"/>
  <c r="BG153" i="2"/>
  <c r="BK153" i="2"/>
  <c r="BX153" i="2"/>
  <c r="BG154" i="2"/>
  <c r="BK154" i="2"/>
  <c r="BX154" i="2"/>
  <c r="BK156" i="2"/>
  <c r="BX156" i="2"/>
  <c r="AC7" i="2"/>
  <c r="BJ7" i="2"/>
  <c r="AE8" i="2"/>
  <c r="BU8" i="2"/>
  <c r="AC9" i="2"/>
  <c r="BF9" i="2"/>
  <c r="BJ9" i="2"/>
  <c r="BW9" i="2"/>
  <c r="AE10" i="2"/>
  <c r="BF11" i="2"/>
  <c r="BW11" i="2"/>
  <c r="CF11" i="2"/>
  <c r="CI11" i="1" s="1"/>
  <c r="BH12" i="2"/>
  <c r="AC16" i="2"/>
  <c r="BJ16" i="2"/>
  <c r="BW16" i="2"/>
  <c r="CF16" i="2"/>
  <c r="CI16" i="1" s="1"/>
  <c r="BH18" i="2"/>
  <c r="BU18" i="2"/>
  <c r="BY18" i="2"/>
  <c r="AE19" i="2"/>
  <c r="BU19" i="2"/>
  <c r="BU20" i="2"/>
  <c r="AE21" i="2"/>
  <c r="BH21" i="2"/>
  <c r="AE22" i="2"/>
  <c r="BU25" i="2"/>
  <c r="AE26" i="2"/>
  <c r="BH26" i="2"/>
  <c r="BY26" i="2"/>
  <c r="BU27" i="2"/>
  <c r="BH29" i="2"/>
  <c r="BY29" i="2"/>
  <c r="AE30" i="2"/>
  <c r="BU30" i="2"/>
  <c r="AE31" i="2"/>
  <c r="BH31" i="2"/>
  <c r="AE32" i="2"/>
  <c r="BH33" i="2"/>
  <c r="BY33" i="2"/>
  <c r="AE34" i="2"/>
  <c r="BH34" i="2"/>
  <c r="BU34" i="2"/>
  <c r="BH36" i="2"/>
  <c r="AE37" i="2"/>
  <c r="BH37" i="2"/>
  <c r="BU37" i="2"/>
  <c r="BY37" i="2"/>
  <c r="AE38" i="2"/>
  <c r="BU38" i="2"/>
  <c r="BH39" i="2"/>
  <c r="BY39" i="2"/>
  <c r="AE40" i="2"/>
  <c r="BH40" i="2"/>
  <c r="BU40" i="2"/>
  <c r="AE42" i="2"/>
  <c r="BU42" i="2"/>
  <c r="AE43" i="2"/>
  <c r="BH43" i="2"/>
  <c r="BY43" i="2"/>
  <c r="AE46" i="2"/>
  <c r="BH46" i="2"/>
  <c r="BY46" i="2"/>
  <c r="BU47" i="2"/>
  <c r="AE48" i="2"/>
  <c r="BU48" i="2"/>
  <c r="BU49" i="2"/>
  <c r="AE50" i="2"/>
  <c r="BU50" i="2"/>
  <c r="AE51" i="2"/>
  <c r="BY51" i="2"/>
  <c r="BH52" i="2"/>
  <c r="BU52" i="2"/>
  <c r="BH53" i="2"/>
  <c r="BU53" i="2"/>
  <c r="BH54" i="2"/>
  <c r="BU54" i="2"/>
  <c r="AE55" i="2"/>
  <c r="BH55" i="2"/>
  <c r="BY55" i="2"/>
  <c r="AE56" i="2"/>
  <c r="BH56" i="2"/>
  <c r="BY56" i="2"/>
  <c r="BU57" i="2"/>
  <c r="BH58" i="2"/>
  <c r="BU58" i="2"/>
  <c r="BU59" i="2"/>
  <c r="AE60" i="2"/>
  <c r="BY60" i="2"/>
  <c r="BY61" i="2"/>
  <c r="BH62" i="2"/>
  <c r="BY62" i="2"/>
  <c r="BU63" i="2"/>
  <c r="AE64" i="2"/>
  <c r="BY64" i="2"/>
  <c r="BU65" i="2"/>
  <c r="AE66" i="2"/>
  <c r="BU66" i="2"/>
  <c r="AE67" i="2"/>
  <c r="BH67" i="2"/>
  <c r="BY67" i="2"/>
  <c r="AE68" i="2"/>
  <c r="BH68" i="2"/>
  <c r="BU68" i="2"/>
  <c r="BY68" i="2"/>
  <c r="AE70" i="2"/>
  <c r="BU70" i="2"/>
  <c r="AE71" i="2"/>
  <c r="BH71" i="2"/>
  <c r="BU71" i="2"/>
  <c r="AE73" i="2"/>
  <c r="BU73" i="2"/>
  <c r="BY73" i="2"/>
  <c r="BH74" i="2"/>
  <c r="BU74" i="2"/>
  <c r="BY74" i="2"/>
  <c r="AE75" i="2"/>
  <c r="BU75" i="2"/>
  <c r="BH76" i="2"/>
  <c r="BY76" i="2"/>
  <c r="AE77" i="2"/>
  <c r="AE78" i="2"/>
  <c r="AE79" i="2"/>
  <c r="BH79" i="2"/>
  <c r="BY79" i="2"/>
  <c r="BH80" i="2"/>
  <c r="BU80" i="2"/>
  <c r="AE81" i="2"/>
  <c r="AE83" i="2"/>
  <c r="BH84" i="2"/>
  <c r="BY84" i="2"/>
  <c r="AE85" i="2"/>
  <c r="BH85" i="2"/>
  <c r="BY85" i="2"/>
  <c r="AE86" i="2"/>
  <c r="BU86" i="2"/>
  <c r="BY86" i="2"/>
  <c r="BH87" i="2"/>
  <c r="BU87" i="2"/>
  <c r="BY87" i="2"/>
  <c r="AE88" i="2"/>
  <c r="BH88" i="2"/>
  <c r="BY88" i="2"/>
  <c r="BH89" i="2"/>
  <c r="BU89" i="2"/>
  <c r="AE91" i="2"/>
  <c r="BU92" i="2"/>
  <c r="AE93" i="2"/>
  <c r="BU93" i="2"/>
  <c r="AE94" i="2"/>
  <c r="BH94" i="2"/>
  <c r="BY94" i="2"/>
  <c r="AE95" i="2"/>
  <c r="BH95" i="2"/>
  <c r="BU95" i="2"/>
  <c r="BY95" i="2"/>
  <c r="AE96" i="2"/>
  <c r="BY96" i="2"/>
  <c r="BH97" i="2"/>
  <c r="BU97" i="2"/>
  <c r="AE99" i="2"/>
  <c r="BH99" i="2"/>
  <c r="BU99" i="2"/>
  <c r="BY99" i="2"/>
  <c r="AE100" i="2"/>
  <c r="BU100" i="2"/>
  <c r="AE101" i="2"/>
  <c r="BU101" i="2"/>
  <c r="BH102" i="2"/>
  <c r="BY102" i="2"/>
  <c r="BU104" i="2"/>
  <c r="BH105" i="2"/>
  <c r="AE107" i="2"/>
  <c r="BH107" i="2"/>
  <c r="BY107" i="2"/>
  <c r="AE108" i="2"/>
  <c r="BY108" i="2"/>
  <c r="AE109" i="2"/>
  <c r="BU109" i="2"/>
  <c r="AE110" i="2"/>
  <c r="BU110" i="2"/>
  <c r="BH111" i="2"/>
  <c r="BU111" i="2"/>
  <c r="AE114" i="2"/>
  <c r="BH114" i="2"/>
  <c r="BY114" i="2"/>
  <c r="BH115" i="2"/>
  <c r="BY115" i="2"/>
  <c r="AE116" i="2"/>
  <c r="BH116" i="2"/>
  <c r="BY116" i="2"/>
  <c r="BH118" i="2"/>
  <c r="BY118" i="2"/>
  <c r="BH119" i="2"/>
  <c r="BU119" i="2"/>
  <c r="BH120" i="2"/>
  <c r="BY120" i="2"/>
  <c r="AE122" i="2"/>
  <c r="BH122" i="2"/>
  <c r="BU122" i="2"/>
  <c r="BY122" i="2"/>
  <c r="AE123" i="2"/>
  <c r="BH123" i="2"/>
  <c r="BU123" i="2"/>
  <c r="BY123" i="2"/>
  <c r="AE124" i="2"/>
  <c r="BH124" i="2"/>
  <c r="BU124" i="2"/>
  <c r="BY124" i="2"/>
  <c r="BH125" i="2"/>
  <c r="BU125" i="2"/>
  <c r="BY125" i="2"/>
  <c r="AE126" i="2"/>
  <c r="BH126" i="2"/>
  <c r="BU126" i="2"/>
  <c r="BY126" i="2"/>
  <c r="AE127" i="2"/>
  <c r="BH127" i="2"/>
  <c r="BU127" i="2"/>
  <c r="BY127" i="2"/>
  <c r="AE128" i="2"/>
  <c r="BH128" i="2"/>
  <c r="BU128" i="2"/>
  <c r="BY128" i="2"/>
  <c r="AE130" i="2"/>
  <c r="BH130" i="2"/>
  <c r="BU130" i="2"/>
  <c r="BY130" i="2"/>
  <c r="AE131" i="2"/>
  <c r="BH131" i="2"/>
  <c r="BU131" i="2"/>
  <c r="BY131" i="2"/>
  <c r="AE132" i="2"/>
  <c r="BH132" i="2"/>
  <c r="BU132" i="2"/>
  <c r="BY132" i="2"/>
  <c r="AE133" i="2"/>
  <c r="BH133" i="2"/>
  <c r="BU133" i="2"/>
  <c r="BY133" i="2"/>
  <c r="AE134" i="2"/>
  <c r="BH134" i="2"/>
  <c r="BU134" i="2"/>
  <c r="BY134" i="2"/>
  <c r="AE135" i="2"/>
  <c r="BH135" i="2"/>
  <c r="BU135" i="2"/>
  <c r="BY135" i="2"/>
  <c r="AE136" i="2"/>
  <c r="BH136" i="2"/>
  <c r="BU136" i="2"/>
  <c r="BY136" i="2"/>
  <c r="AE137" i="2"/>
  <c r="BH137" i="2"/>
  <c r="BU137" i="2"/>
  <c r="BY137" i="2"/>
  <c r="AE139" i="2"/>
  <c r="BH139" i="2"/>
  <c r="BU139" i="2"/>
  <c r="BY139" i="2"/>
  <c r="AE140" i="2"/>
  <c r="BH140" i="2"/>
  <c r="BU140" i="2"/>
  <c r="BY140" i="2"/>
  <c r="AE141" i="2"/>
  <c r="BH141" i="2"/>
  <c r="BU141" i="2"/>
  <c r="BY141" i="2"/>
  <c r="AE142" i="2"/>
  <c r="BH142" i="2"/>
  <c r="BU142" i="2"/>
  <c r="BY142" i="2"/>
  <c r="AE143" i="2"/>
  <c r="BH143" i="2"/>
  <c r="BU143" i="2"/>
  <c r="BY143" i="2"/>
  <c r="AE144" i="2"/>
  <c r="BH144" i="2"/>
  <c r="BU144" i="2"/>
  <c r="BY144" i="2"/>
  <c r="AE145" i="2"/>
  <c r="BH145" i="2"/>
  <c r="BU145" i="2"/>
  <c r="BY145" i="2"/>
  <c r="AE147" i="2"/>
  <c r="BH147" i="2"/>
  <c r="BU147" i="2"/>
  <c r="BY147" i="2"/>
  <c r="AE148" i="2"/>
  <c r="BH148" i="2"/>
  <c r="BU148" i="2"/>
  <c r="BY148" i="2"/>
  <c r="AE149" i="2"/>
  <c r="BH149" i="2"/>
  <c r="BU149" i="2"/>
  <c r="BY149" i="2"/>
  <c r="AE150" i="2"/>
  <c r="BH150" i="2"/>
  <c r="BU150" i="2"/>
  <c r="BY150" i="2"/>
  <c r="AE151" i="2"/>
  <c r="BH151" i="2"/>
  <c r="BU151" i="2"/>
  <c r="BY151" i="2"/>
  <c r="AE152" i="2"/>
  <c r="BH152" i="2"/>
  <c r="BU152" i="2"/>
  <c r="BY152" i="2"/>
  <c r="AE153" i="2"/>
  <c r="BH153" i="2"/>
  <c r="BU153" i="2"/>
  <c r="BY153" i="2"/>
  <c r="AE154" i="2"/>
  <c r="BH154" i="2"/>
  <c r="BU154" i="2"/>
  <c r="BY154" i="2"/>
  <c r="AE155" i="2"/>
  <c r="BH155" i="2"/>
  <c r="BU155" i="2"/>
  <c r="BY155" i="2"/>
  <c r="AE156" i="2"/>
  <c r="BH156" i="2"/>
  <c r="BU156" i="2"/>
  <c r="BY156" i="2"/>
  <c r="AE157" i="2"/>
  <c r="BH157" i="2"/>
  <c r="BU157" i="2"/>
  <c r="BY157" i="2"/>
  <c r="AE158" i="2"/>
  <c r="BH158" i="2"/>
  <c r="BU158" i="2"/>
  <c r="BY158" i="2"/>
  <c r="BF8" i="2"/>
  <c r="AE9" i="2"/>
  <c r="BF12" i="2"/>
  <c r="CF12" i="2"/>
  <c r="BU13" i="2"/>
  <c r="AC18" i="2"/>
  <c r="BF18" i="2"/>
  <c r="BW18" i="2"/>
  <c r="AC19" i="2"/>
  <c r="BV7" i="2"/>
  <c r="BV9" i="2"/>
  <c r="BZ9" i="2"/>
  <c r="BG10" i="2"/>
  <c r="BK10" i="2"/>
  <c r="BX10" i="2"/>
  <c r="AF11" i="2"/>
  <c r="BI11" i="2"/>
  <c r="BV13" i="2"/>
  <c r="BZ13" i="2"/>
  <c r="AD18" i="2"/>
  <c r="BG19" i="2"/>
  <c r="BK19" i="2"/>
  <c r="BX19" i="2"/>
  <c r="BG20" i="2"/>
  <c r="AD21" i="2"/>
  <c r="BG22" i="2"/>
  <c r="BK22" i="2"/>
  <c r="BX22" i="2"/>
  <c r="BK25" i="2"/>
  <c r="AD26" i="2"/>
  <c r="BG27" i="2"/>
  <c r="BX27" i="2"/>
  <c r="AD29" i="2"/>
  <c r="BK30" i="2"/>
  <c r="AD31" i="2"/>
  <c r="BG31" i="2"/>
  <c r="BK33" i="2"/>
  <c r="BX33" i="2"/>
  <c r="BG34" i="2"/>
  <c r="BX34" i="2"/>
  <c r="BG36" i="2"/>
  <c r="BK36" i="2"/>
  <c r="BX36" i="2"/>
  <c r="BG37" i="2"/>
  <c r="BK37" i="2"/>
  <c r="BX37" i="2"/>
  <c r="BG38" i="2"/>
  <c r="BK38" i="2"/>
  <c r="BX38" i="2"/>
  <c r="BG39" i="2"/>
  <c r="BK39" i="2"/>
  <c r="BX39" i="2"/>
  <c r="BG40" i="2"/>
  <c r="BX40" i="2"/>
  <c r="AD43" i="2"/>
  <c r="BG46" i="2"/>
  <c r="BX46" i="2"/>
  <c r="BG47" i="2"/>
  <c r="AD48" i="2"/>
  <c r="BK49" i="2"/>
  <c r="AD50" i="2"/>
  <c r="BK51" i="2"/>
  <c r="BX51" i="2"/>
  <c r="BG52" i="2"/>
  <c r="AD53" i="2"/>
  <c r="BK54" i="2"/>
  <c r="BX54" i="2"/>
  <c r="BG55" i="2"/>
  <c r="BK55" i="2"/>
  <c r="BX55" i="2"/>
  <c r="BG56" i="2"/>
  <c r="BK56" i="2"/>
  <c r="BX56" i="2"/>
  <c r="BG57" i="2"/>
  <c r="AD58" i="2"/>
  <c r="BG59" i="2"/>
  <c r="BK59" i="2"/>
  <c r="BX59" i="2"/>
  <c r="BG60" i="2"/>
  <c r="BX60" i="2"/>
  <c r="AD62" i="2"/>
  <c r="BG63" i="2"/>
  <c r="BK63" i="2"/>
  <c r="BX63" i="2"/>
  <c r="BG64" i="2"/>
  <c r="AD65" i="2"/>
  <c r="BG66" i="2"/>
  <c r="BK66" i="2"/>
  <c r="BX66" i="2"/>
  <c r="AD68" i="2"/>
  <c r="BG70" i="2"/>
  <c r="BK70" i="2"/>
  <c r="BX70" i="2"/>
  <c r="BG71" i="2"/>
  <c r="BX71" i="2"/>
  <c r="AD73" i="2"/>
  <c r="BG73" i="2"/>
  <c r="AD74" i="2"/>
  <c r="BK75" i="2"/>
  <c r="BX75" i="2"/>
  <c r="BG76" i="2"/>
  <c r="AD77" i="2"/>
  <c r="AD79" i="2"/>
  <c r="BG80" i="2"/>
  <c r="BX80" i="2"/>
  <c r="BK83" i="2"/>
  <c r="BX83" i="2"/>
  <c r="BK85" i="2"/>
  <c r="AD86" i="2"/>
  <c r="BK87" i="2"/>
  <c r="AD88" i="2"/>
  <c r="AD90" i="2"/>
  <c r="BK91" i="2"/>
  <c r="BX91" i="2"/>
  <c r="BG92" i="2"/>
  <c r="AD93" i="2"/>
  <c r="AD95" i="2"/>
  <c r="BK96" i="2"/>
  <c r="BX96" i="2"/>
  <c r="BG97" i="2"/>
  <c r="BK97" i="2"/>
  <c r="AD98" i="2"/>
  <c r="BK99" i="2"/>
  <c r="BX99" i="2"/>
  <c r="BG100" i="2"/>
  <c r="BK100" i="2"/>
  <c r="BX100" i="2"/>
  <c r="BG101" i="2"/>
  <c r="BX101" i="2"/>
  <c r="BG102" i="2"/>
  <c r="AD103" i="2"/>
  <c r="AD105" i="2"/>
  <c r="BK107" i="2"/>
  <c r="AD108" i="2"/>
  <c r="BK109" i="2"/>
  <c r="AD111" i="2"/>
  <c r="BX114" i="2"/>
  <c r="BK116" i="2"/>
  <c r="AD118" i="2"/>
  <c r="BX119" i="2"/>
  <c r="AD120" i="2"/>
  <c r="BG120" i="2"/>
  <c r="BK120" i="2"/>
  <c r="AD123" i="2"/>
  <c r="AD125" i="2"/>
  <c r="AD127" i="2"/>
  <c r="BK128" i="2"/>
  <c r="AD130" i="2"/>
  <c r="BG131" i="2"/>
  <c r="BK131" i="2"/>
  <c r="BX131" i="2"/>
  <c r="BG132" i="2"/>
  <c r="BK132" i="2"/>
  <c r="AD133" i="2"/>
  <c r="BG133" i="2"/>
  <c r="BX133" i="2"/>
  <c r="AD135" i="2"/>
  <c r="BK136" i="2"/>
  <c r="BX136" i="2"/>
  <c r="BK139" i="2"/>
  <c r="BX139" i="2"/>
  <c r="BG140" i="2"/>
  <c r="AD141" i="2"/>
  <c r="BG142" i="2"/>
  <c r="BK142" i="2"/>
  <c r="BX142" i="2"/>
  <c r="BG143" i="2"/>
  <c r="BX143" i="2"/>
  <c r="BG144" i="2"/>
  <c r="AD145" i="2"/>
  <c r="AD148" i="2"/>
  <c r="BK149" i="2"/>
  <c r="AD150" i="2"/>
  <c r="AD152" i="2"/>
  <c r="AD154" i="2"/>
  <c r="BK155" i="2"/>
  <c r="AD156" i="2"/>
  <c r="BG157" i="2"/>
  <c r="BK157" i="2"/>
  <c r="BX157" i="2"/>
  <c r="AD158" i="2"/>
  <c r="BG158" i="2"/>
  <c r="BX158" i="2"/>
  <c r="BF7" i="2"/>
  <c r="BW7" i="2"/>
  <c r="BH8" i="2"/>
  <c r="CA8" i="2"/>
  <c r="BY8" i="2"/>
  <c r="BH10" i="2"/>
  <c r="BU10" i="2"/>
  <c r="BY10" i="2"/>
  <c r="AC11" i="2"/>
  <c r="BJ11" i="2"/>
  <c r="AE12" i="2"/>
  <c r="BU12" i="2"/>
  <c r="CA12" i="2"/>
  <c r="BY12" i="2"/>
  <c r="AC13" i="2"/>
  <c r="BF13" i="2"/>
  <c r="BJ13" i="2"/>
  <c r="BW13" i="2"/>
  <c r="AE14" i="2"/>
  <c r="BH14" i="2"/>
  <c r="BU14" i="2"/>
  <c r="BY14" i="2"/>
  <c r="BF16" i="2"/>
  <c r="AE18" i="2"/>
  <c r="BH19" i="2"/>
  <c r="BY19" i="2"/>
  <c r="AE20" i="2"/>
  <c r="BH20" i="2"/>
  <c r="BY20" i="2"/>
  <c r="BU21" i="2"/>
  <c r="BY21" i="2"/>
  <c r="BH22" i="2"/>
  <c r="BU22" i="2"/>
  <c r="BY22" i="2"/>
  <c r="AE25" i="2"/>
  <c r="BH25" i="2"/>
  <c r="BY25" i="2"/>
  <c r="BU26" i="2"/>
  <c r="AE27" i="2"/>
  <c r="BH27" i="2"/>
  <c r="BY27" i="2"/>
  <c r="AE28" i="2"/>
  <c r="BH28" i="2"/>
  <c r="BU28" i="2"/>
  <c r="BY28" i="2"/>
  <c r="AE29" i="2"/>
  <c r="BU29" i="2"/>
  <c r="BH30" i="2"/>
  <c r="BY30" i="2"/>
  <c r="BU31" i="2"/>
  <c r="BY31" i="2"/>
  <c r="BH32" i="2"/>
  <c r="BU32" i="2"/>
  <c r="BY32" i="2"/>
  <c r="AE33" i="2"/>
  <c r="BU33" i="2"/>
  <c r="BY34" i="2"/>
  <c r="AE36" i="2"/>
  <c r="BU36" i="2"/>
  <c r="BY36" i="2"/>
  <c r="BH38" i="2"/>
  <c r="BY38" i="2"/>
  <c r="AE39" i="2"/>
  <c r="BU39" i="2"/>
  <c r="BY40" i="2"/>
  <c r="BH42" i="2"/>
  <c r="BY42" i="2"/>
  <c r="BU43" i="2"/>
  <c r="BU46" i="2"/>
  <c r="AE47" i="2"/>
  <c r="BH47" i="2"/>
  <c r="BY47" i="2"/>
  <c r="BH48" i="2"/>
  <c r="BY48" i="2"/>
  <c r="AE49" i="2"/>
  <c r="BH49" i="2"/>
  <c r="BY49" i="2"/>
  <c r="BH50" i="2"/>
  <c r="BY50" i="2"/>
  <c r="BH51" i="2"/>
  <c r="BU51" i="2"/>
  <c r="AE52" i="2"/>
  <c r="BY52" i="2"/>
  <c r="AE53" i="2"/>
  <c r="BY53" i="2"/>
  <c r="AE54" i="2"/>
  <c r="BY54" i="2"/>
  <c r="BU55" i="2"/>
  <c r="BU56" i="2"/>
  <c r="AE57" i="2"/>
  <c r="BH57" i="2"/>
  <c r="BY57" i="2"/>
  <c r="AE58" i="2"/>
  <c r="BY58" i="2"/>
  <c r="AE59" i="2"/>
  <c r="BH59" i="2"/>
  <c r="BY59" i="2"/>
  <c r="BH60" i="2"/>
  <c r="BU60" i="2"/>
  <c r="AE61" i="2"/>
  <c r="BH61" i="2"/>
  <c r="BU61" i="2"/>
  <c r="AE62" i="2"/>
  <c r="BU62" i="2"/>
  <c r="AE63" i="2"/>
  <c r="BH63" i="2"/>
  <c r="BY63" i="2"/>
  <c r="BH64" i="2"/>
  <c r="BU64" i="2"/>
  <c r="AE65" i="2"/>
  <c r="BH65" i="2"/>
  <c r="BY65" i="2"/>
  <c r="BH66" i="2"/>
  <c r="BY66" i="2"/>
  <c r="BU67" i="2"/>
  <c r="BH70" i="2"/>
  <c r="CA70" i="2"/>
  <c r="BY70" i="2"/>
  <c r="BY71" i="2"/>
  <c r="BH73" i="2"/>
  <c r="AE74" i="2"/>
  <c r="BH75" i="2"/>
  <c r="BY75" i="2"/>
  <c r="AE76" i="2"/>
  <c r="BU76" i="2"/>
  <c r="BH77" i="2"/>
  <c r="BU77" i="2"/>
  <c r="BY77" i="2"/>
  <c r="BH78" i="2"/>
  <c r="BU78" i="2"/>
  <c r="BY78" i="2"/>
  <c r="BU79" i="2"/>
  <c r="AE80" i="2"/>
  <c r="BY80" i="2"/>
  <c r="BH81" i="2"/>
  <c r="BU81" i="2"/>
  <c r="BY81" i="2"/>
  <c r="BH83" i="2"/>
  <c r="BU83" i="2"/>
  <c r="BY83" i="2"/>
  <c r="AE84" i="2"/>
  <c r="BU84" i="2"/>
  <c r="BU85" i="2"/>
  <c r="BH86" i="2"/>
  <c r="AE87" i="2"/>
  <c r="BU88" i="2"/>
  <c r="AE89" i="2"/>
  <c r="BY89" i="2"/>
  <c r="AE90" i="2"/>
  <c r="BH90" i="2"/>
  <c r="BU90" i="2"/>
  <c r="BY90" i="2"/>
  <c r="BH91" i="2"/>
  <c r="BU91" i="2"/>
  <c r="BY91" i="2"/>
  <c r="AE92" i="2"/>
  <c r="BH92" i="2"/>
  <c r="BY92" i="2"/>
  <c r="BH93" i="2"/>
  <c r="BY93" i="2"/>
  <c r="BU94" i="2"/>
  <c r="BH96" i="2"/>
  <c r="BU96" i="2"/>
  <c r="AE97" i="2"/>
  <c r="BY97" i="2"/>
  <c r="AE98" i="2"/>
  <c r="BH98" i="2"/>
  <c r="BU98" i="2"/>
  <c r="BY98" i="2"/>
  <c r="BH100" i="2"/>
  <c r="BY100" i="2"/>
  <c r="BH101" i="2"/>
  <c r="BY101" i="2"/>
  <c r="AE102" i="2"/>
  <c r="BU102" i="2"/>
  <c r="AE103" i="2"/>
  <c r="BH103" i="2"/>
  <c r="BU103" i="2"/>
  <c r="BY103" i="2"/>
  <c r="AE104" i="2"/>
  <c r="BH104" i="2"/>
  <c r="BY104" i="2"/>
  <c r="AE105" i="2"/>
  <c r="BU105" i="2"/>
  <c r="BY105" i="2"/>
  <c r="BU107" i="2"/>
  <c r="BH108" i="2"/>
  <c r="BU108" i="2"/>
  <c r="BH109" i="2"/>
  <c r="BY109" i="2"/>
  <c r="BH110" i="2"/>
  <c r="BY110" i="2"/>
  <c r="AE111" i="2"/>
  <c r="BY111" i="2"/>
  <c r="BU114" i="2"/>
  <c r="AE115" i="2"/>
  <c r="BU115" i="2"/>
  <c r="BU116" i="2"/>
  <c r="AE118" i="2"/>
  <c r="BU118" i="2"/>
  <c r="AE119" i="2"/>
  <c r="BY119" i="2"/>
  <c r="AE120" i="2"/>
  <c r="BU120" i="2"/>
  <c r="AE125" i="2"/>
  <c r="AD7" i="2"/>
  <c r="BG7" i="2"/>
  <c r="BK7" i="2"/>
  <c r="BX7" i="2"/>
  <c r="AF8" i="2"/>
  <c r="BI8" i="2"/>
  <c r="BV8" i="2"/>
  <c r="BZ8" i="2"/>
  <c r="AD9" i="2"/>
  <c r="BG9" i="2"/>
  <c r="BK9" i="2"/>
  <c r="BX9" i="2"/>
  <c r="AF10" i="2"/>
  <c r="BI10" i="2"/>
  <c r="BV10" i="2"/>
  <c r="BZ10" i="2"/>
  <c r="AD11" i="2"/>
  <c r="BG11" i="2"/>
  <c r="BK11" i="2"/>
  <c r="BX11" i="2"/>
  <c r="AF12" i="2"/>
  <c r="BI12" i="2"/>
  <c r="BV12" i="2"/>
  <c r="BZ12" i="2"/>
  <c r="AD13" i="2"/>
  <c r="BG13" i="2"/>
  <c r="BK13" i="2"/>
  <c r="BX13" i="2"/>
  <c r="AF14" i="2"/>
  <c r="BI14" i="2"/>
  <c r="BV14" i="2"/>
  <c r="BZ14" i="2"/>
  <c r="AD16" i="2"/>
  <c r="BG16" i="2"/>
  <c r="BK16" i="2"/>
  <c r="BX16" i="2"/>
  <c r="AF18" i="2"/>
  <c r="BI18" i="2"/>
  <c r="BV18" i="2"/>
  <c r="BZ18" i="2"/>
  <c r="AF19" i="2"/>
  <c r="BI19" i="2"/>
  <c r="BV19" i="2"/>
  <c r="BZ19" i="2"/>
  <c r="AF20" i="2"/>
  <c r="BI20" i="2"/>
  <c r="BV20" i="2"/>
  <c r="BZ20" i="2"/>
  <c r="AF21" i="2"/>
  <c r="BI21" i="2"/>
  <c r="BV21" i="2"/>
  <c r="BZ21" i="2"/>
  <c r="AF22" i="2"/>
  <c r="BI22" i="2"/>
  <c r="BV22" i="2"/>
  <c r="BZ22" i="2"/>
  <c r="AF25" i="2"/>
  <c r="BI25" i="2"/>
  <c r="BV25" i="2"/>
  <c r="BZ25" i="2"/>
  <c r="AF26" i="2"/>
  <c r="BI26" i="2"/>
  <c r="BV26" i="2"/>
  <c r="BZ26" i="2"/>
  <c r="AF27" i="2"/>
  <c r="BI27" i="2"/>
  <c r="BV27" i="2"/>
  <c r="BZ27" i="2"/>
  <c r="AF28" i="2"/>
  <c r="BI28" i="2"/>
  <c r="BV28" i="2"/>
  <c r="BZ28" i="2"/>
  <c r="AF29" i="2"/>
  <c r="BI29" i="2"/>
  <c r="BV29" i="2"/>
  <c r="BZ29" i="2"/>
  <c r="AF30" i="2"/>
  <c r="BI30" i="2"/>
  <c r="BV30" i="2"/>
  <c r="BZ30" i="2"/>
  <c r="AF31" i="2"/>
  <c r="BI31" i="2"/>
  <c r="BV31" i="2"/>
  <c r="BZ31" i="2"/>
  <c r="AF32" i="2"/>
  <c r="BI32" i="2"/>
  <c r="BV32" i="2"/>
  <c r="BZ32" i="2"/>
  <c r="AF33" i="2"/>
  <c r="BI33" i="2"/>
  <c r="BV33" i="2"/>
  <c r="BZ33" i="2"/>
  <c r="AF34" i="2"/>
  <c r="BI34" i="2"/>
  <c r="BV34" i="2"/>
  <c r="BZ34" i="2"/>
  <c r="AF36" i="2"/>
  <c r="BI36" i="2"/>
  <c r="BV36" i="2"/>
  <c r="BZ36" i="2"/>
  <c r="AF37" i="2"/>
  <c r="BI37" i="2"/>
  <c r="BV37" i="2"/>
  <c r="BZ37" i="2"/>
  <c r="AF38" i="2"/>
  <c r="BI38" i="2"/>
  <c r="BV38" i="2"/>
  <c r="BZ38" i="2"/>
  <c r="AF39" i="2"/>
  <c r="BI39" i="2"/>
  <c r="BV39" i="2"/>
  <c r="BZ39" i="2"/>
  <c r="AF40" i="2"/>
  <c r="BI40" i="2"/>
  <c r="BV40" i="2"/>
  <c r="BZ40" i="2"/>
  <c r="AF42" i="2"/>
  <c r="BI42" i="2"/>
  <c r="BV42" i="2"/>
  <c r="BZ42" i="2"/>
  <c r="AF43" i="2"/>
  <c r="BI43" i="2"/>
  <c r="BV43" i="2"/>
  <c r="BZ43" i="2"/>
  <c r="AF46" i="2"/>
  <c r="BI46" i="2"/>
  <c r="BV46" i="2"/>
  <c r="BZ46" i="2"/>
  <c r="AF47" i="2"/>
  <c r="BI47" i="2"/>
  <c r="BV47" i="2"/>
  <c r="BZ47" i="2"/>
  <c r="AF48" i="2"/>
  <c r="BI48" i="2"/>
  <c r="BV48" i="2"/>
  <c r="BZ48" i="2"/>
  <c r="AF49" i="2"/>
  <c r="BI49" i="2"/>
  <c r="BV49" i="2"/>
  <c r="BZ49" i="2"/>
  <c r="AF50" i="2"/>
  <c r="BI50" i="2"/>
  <c r="BV50" i="2"/>
  <c r="BZ50" i="2"/>
  <c r="AF51" i="2"/>
  <c r="BI51" i="2"/>
  <c r="BV51" i="2"/>
  <c r="BZ51" i="2"/>
  <c r="AF52" i="2"/>
  <c r="BI52" i="2"/>
  <c r="BV52" i="2"/>
  <c r="BZ52" i="2"/>
  <c r="AF53" i="2"/>
  <c r="BI53" i="2"/>
  <c r="BV53" i="2"/>
  <c r="BZ53" i="2"/>
  <c r="AF54" i="2"/>
  <c r="BI54" i="2"/>
  <c r="BV54" i="2"/>
  <c r="BZ54" i="2"/>
  <c r="AF55" i="2"/>
  <c r="BI55" i="2"/>
  <c r="BV55" i="2"/>
  <c r="BZ55" i="2"/>
  <c r="AF56" i="2"/>
  <c r="BI56" i="2"/>
  <c r="BV56" i="2"/>
  <c r="BZ56" i="2"/>
  <c r="AF57" i="2"/>
  <c r="BI57" i="2"/>
  <c r="BV57" i="2"/>
  <c r="BZ57" i="2"/>
  <c r="AF58" i="2"/>
  <c r="BI58" i="2"/>
  <c r="BV58" i="2"/>
  <c r="BZ58" i="2"/>
  <c r="AF59" i="2"/>
  <c r="BI59" i="2"/>
  <c r="BV59" i="2"/>
  <c r="BZ59" i="2"/>
  <c r="AF60" i="2"/>
  <c r="BI60" i="2"/>
  <c r="BV60" i="2"/>
  <c r="BZ60" i="2"/>
  <c r="AF61" i="2"/>
  <c r="BI61" i="2"/>
  <c r="BV61" i="2"/>
  <c r="BZ61" i="2"/>
  <c r="AF62" i="2"/>
  <c r="BI62" i="2"/>
  <c r="BV62" i="2"/>
  <c r="BZ62" i="2"/>
  <c r="AF63" i="2"/>
  <c r="BI63" i="2"/>
  <c r="BV63" i="2"/>
  <c r="BZ63" i="2"/>
  <c r="AF64" i="2"/>
  <c r="BI64" i="2"/>
  <c r="BV64" i="2"/>
  <c r="BZ64" i="2"/>
  <c r="AF65" i="2"/>
  <c r="BI65" i="2"/>
  <c r="BV65" i="2"/>
  <c r="BZ65" i="2"/>
  <c r="AF66" i="2"/>
  <c r="BI66" i="2"/>
  <c r="BV66" i="2"/>
  <c r="BZ66" i="2"/>
  <c r="AF67" i="2"/>
  <c r="BI67" i="2"/>
  <c r="BV67" i="2"/>
  <c r="BZ67" i="2"/>
  <c r="AF68" i="2"/>
  <c r="BI68" i="2"/>
  <c r="BV68" i="2"/>
  <c r="BZ68" i="2"/>
  <c r="AF70" i="2"/>
  <c r="BI70" i="2"/>
  <c r="BV70" i="2"/>
  <c r="BZ70" i="2"/>
  <c r="AF71" i="2"/>
  <c r="BI71" i="2"/>
  <c r="BV71" i="2"/>
  <c r="BZ71" i="2"/>
  <c r="AF73" i="2"/>
  <c r="BI73" i="2"/>
  <c r="BV73" i="2"/>
  <c r="BZ73" i="2"/>
  <c r="AF74" i="2"/>
  <c r="BI74" i="2"/>
  <c r="BV74" i="2"/>
  <c r="BZ74" i="2"/>
  <c r="AF75" i="2"/>
  <c r="BI75" i="2"/>
  <c r="BV75" i="2"/>
  <c r="BZ75" i="2"/>
  <c r="AF76" i="2"/>
  <c r="BI76" i="2"/>
  <c r="BV76" i="2"/>
  <c r="BZ76" i="2"/>
  <c r="AF77" i="2"/>
  <c r="BI77" i="2"/>
  <c r="BV77" i="2"/>
  <c r="BZ77" i="2"/>
  <c r="AF78" i="2"/>
  <c r="BI78" i="2"/>
  <c r="BV78" i="2"/>
  <c r="BZ78" i="2"/>
  <c r="AF79" i="2"/>
  <c r="BI79" i="2"/>
  <c r="BV79" i="2"/>
  <c r="BZ79" i="2"/>
  <c r="AF80" i="2"/>
  <c r="BI80" i="2"/>
  <c r="BV80" i="2"/>
  <c r="BZ80" i="2"/>
  <c r="AF81" i="2"/>
  <c r="BI81" i="2"/>
  <c r="BV81" i="2"/>
  <c r="BZ81" i="2"/>
  <c r="AF83" i="2"/>
  <c r="BI83" i="2"/>
  <c r="BV83" i="2"/>
  <c r="BZ83" i="2"/>
  <c r="AF84" i="2"/>
  <c r="BI84" i="2"/>
  <c r="BV84" i="2"/>
  <c r="BZ84" i="2"/>
  <c r="AF85" i="2"/>
  <c r="BI85" i="2"/>
  <c r="BV85" i="2"/>
  <c r="BZ85" i="2"/>
  <c r="AF86" i="2"/>
  <c r="BI86" i="2"/>
  <c r="BV86" i="2"/>
  <c r="BZ86" i="2"/>
  <c r="AF87" i="2"/>
  <c r="BI87" i="2"/>
  <c r="BV87" i="2"/>
  <c r="BZ87" i="2"/>
  <c r="AF88" i="2"/>
  <c r="BI88" i="2"/>
  <c r="BV88" i="2"/>
  <c r="BZ88" i="2"/>
  <c r="AF89" i="2"/>
  <c r="BI89" i="2"/>
  <c r="BV89" i="2"/>
  <c r="BZ89" i="2"/>
  <c r="AF90" i="2"/>
  <c r="BI90" i="2"/>
  <c r="BV90" i="2"/>
  <c r="BZ90" i="2"/>
  <c r="AF91" i="2"/>
  <c r="BI91" i="2"/>
  <c r="BV91" i="2"/>
  <c r="BZ91" i="2"/>
  <c r="AF92" i="2"/>
  <c r="BI92" i="2"/>
  <c r="BV92" i="2"/>
  <c r="BZ92" i="2"/>
  <c r="AF93" i="2"/>
  <c r="BI93" i="2"/>
  <c r="BV93" i="2"/>
  <c r="BZ93" i="2"/>
  <c r="AF94" i="2"/>
  <c r="BI94" i="2"/>
  <c r="BV94" i="2"/>
  <c r="BZ94" i="2"/>
  <c r="AF95" i="2"/>
  <c r="BI95" i="2"/>
  <c r="BV95" i="2"/>
  <c r="BZ95" i="2"/>
  <c r="AF96" i="2"/>
  <c r="BI96" i="2"/>
  <c r="BV96" i="2"/>
  <c r="BZ96" i="2"/>
  <c r="AF97" i="2"/>
  <c r="BI97" i="2"/>
  <c r="BV97" i="2"/>
  <c r="BZ97" i="2"/>
  <c r="AF98" i="2"/>
  <c r="BI98" i="2"/>
  <c r="BV98" i="2"/>
  <c r="BZ98" i="2"/>
  <c r="AF99" i="2"/>
  <c r="BI99" i="2"/>
  <c r="BV99" i="2"/>
  <c r="BZ99" i="2"/>
  <c r="AF100" i="2"/>
  <c r="BI100" i="2"/>
  <c r="BV100" i="2"/>
  <c r="BZ100" i="2"/>
  <c r="AF101" i="2"/>
  <c r="BI101" i="2"/>
  <c r="BV101" i="2"/>
  <c r="BZ101" i="2"/>
  <c r="AF102" i="2"/>
  <c r="BI102" i="2"/>
  <c r="BV102" i="2"/>
  <c r="BZ102" i="2"/>
  <c r="AF103" i="2"/>
  <c r="BI103" i="2"/>
  <c r="BV103" i="2"/>
  <c r="BZ103" i="2"/>
  <c r="AF104" i="2"/>
  <c r="BI104" i="2"/>
  <c r="BV104" i="2"/>
  <c r="BZ104" i="2"/>
  <c r="AF105" i="2"/>
  <c r="BI105" i="2"/>
  <c r="BV105" i="2"/>
  <c r="BZ105" i="2"/>
  <c r="AF107" i="2"/>
  <c r="BI107" i="2"/>
  <c r="BV107" i="2"/>
  <c r="BZ107" i="2"/>
  <c r="AF108" i="2"/>
  <c r="BI108" i="2"/>
  <c r="BV108" i="2"/>
  <c r="BZ108" i="2"/>
  <c r="AF109" i="2"/>
  <c r="BI109" i="2"/>
  <c r="BV109" i="2"/>
  <c r="BZ109" i="2"/>
  <c r="AF110" i="2"/>
  <c r="BI110" i="2"/>
  <c r="BV110" i="2"/>
  <c r="BZ110" i="2"/>
  <c r="AF111" i="2"/>
  <c r="BI111" i="2"/>
  <c r="BV111" i="2"/>
  <c r="BZ111" i="2"/>
  <c r="AF114" i="2"/>
  <c r="BI114" i="2"/>
  <c r="BV114" i="2"/>
  <c r="BZ114" i="2"/>
  <c r="AF115" i="2"/>
  <c r="BI115" i="2"/>
  <c r="BV115" i="2"/>
  <c r="BZ115" i="2"/>
  <c r="AF116" i="2"/>
  <c r="BI116" i="2"/>
  <c r="BV116" i="2"/>
  <c r="BZ116" i="2"/>
  <c r="AF118" i="2"/>
  <c r="BI118" i="2"/>
  <c r="BV118" i="2"/>
  <c r="BZ118" i="2"/>
  <c r="AF119" i="2"/>
  <c r="BI119" i="2"/>
  <c r="BV119" i="2"/>
  <c r="BZ119" i="2"/>
  <c r="AF120" i="2"/>
  <c r="BI120" i="2"/>
  <c r="BV120" i="2"/>
  <c r="BZ120" i="2"/>
  <c r="AF122" i="2"/>
  <c r="BI122" i="2"/>
  <c r="BV122" i="2"/>
  <c r="BZ122" i="2"/>
  <c r="AF123" i="2"/>
  <c r="BI123" i="2"/>
  <c r="BV123" i="2"/>
  <c r="BZ123" i="2"/>
  <c r="AF124" i="2"/>
  <c r="BI124" i="2"/>
  <c r="BV124" i="2"/>
  <c r="BZ124" i="2"/>
  <c r="AF125" i="2"/>
  <c r="BI125" i="2"/>
  <c r="BV125" i="2"/>
  <c r="BZ125" i="2"/>
  <c r="AF126" i="2"/>
  <c r="BI126" i="2"/>
  <c r="BV126" i="2"/>
  <c r="BZ126" i="2"/>
  <c r="AF127" i="2"/>
  <c r="BI127" i="2"/>
  <c r="BV127" i="2"/>
  <c r="BZ127" i="2"/>
  <c r="AF128" i="2"/>
  <c r="BI128" i="2"/>
  <c r="BV128" i="2"/>
  <c r="BZ128" i="2"/>
  <c r="AF130" i="2"/>
  <c r="BI130" i="2"/>
  <c r="BV130" i="2"/>
  <c r="BZ130" i="2"/>
  <c r="AF131" i="2"/>
  <c r="BI131" i="2"/>
  <c r="BV131" i="2"/>
  <c r="BZ131" i="2"/>
  <c r="AF132" i="2"/>
  <c r="BI132" i="2"/>
  <c r="BV132" i="2"/>
  <c r="BZ132" i="2"/>
  <c r="AF133" i="2"/>
  <c r="BI133" i="2"/>
  <c r="BV133" i="2"/>
  <c r="BZ133" i="2"/>
  <c r="AF134" i="2"/>
  <c r="BI134" i="2"/>
  <c r="BV134" i="2"/>
  <c r="BZ134" i="2"/>
  <c r="AF135" i="2"/>
  <c r="BI135" i="2"/>
  <c r="BV135" i="2"/>
  <c r="BZ135" i="2"/>
  <c r="AF136" i="2"/>
  <c r="BI136" i="2"/>
  <c r="BV136" i="2"/>
  <c r="BZ136" i="2"/>
  <c r="AF137" i="2"/>
  <c r="BI137" i="2"/>
  <c r="BV137" i="2"/>
  <c r="BZ137" i="2"/>
  <c r="AF139" i="2"/>
  <c r="BI139" i="2"/>
  <c r="BV139" i="2"/>
  <c r="BZ139" i="2"/>
  <c r="AF140" i="2"/>
  <c r="BI140" i="2"/>
  <c r="BV140" i="2"/>
  <c r="BZ140" i="2"/>
  <c r="AF141" i="2"/>
  <c r="BI141" i="2"/>
  <c r="BV141" i="2"/>
  <c r="BZ141" i="2"/>
  <c r="AF142" i="2"/>
  <c r="BI142" i="2"/>
  <c r="BV142" i="2"/>
  <c r="BZ142" i="2"/>
  <c r="AF143" i="2"/>
  <c r="BI143" i="2"/>
  <c r="BV143" i="2"/>
  <c r="BZ143" i="2"/>
  <c r="AF144" i="2"/>
  <c r="BI144" i="2"/>
  <c r="BV144" i="2"/>
  <c r="BZ144" i="2"/>
  <c r="AF145" i="2"/>
  <c r="BI145" i="2"/>
  <c r="BV145" i="2"/>
  <c r="BZ145" i="2"/>
  <c r="AF147" i="2"/>
  <c r="BI147" i="2"/>
  <c r="BV147" i="2"/>
  <c r="BZ147" i="2"/>
  <c r="AF148" i="2"/>
  <c r="BI148" i="2"/>
  <c r="BV148" i="2"/>
  <c r="BZ148" i="2"/>
  <c r="AF149" i="2"/>
  <c r="BI149" i="2"/>
  <c r="BV149" i="2"/>
  <c r="BZ149" i="2"/>
  <c r="AF150" i="2"/>
  <c r="BI150" i="2"/>
  <c r="BV150" i="2"/>
  <c r="BZ150" i="2"/>
  <c r="AF151" i="2"/>
  <c r="BI151" i="2"/>
  <c r="BV151" i="2"/>
  <c r="BZ151" i="2"/>
  <c r="AF152" i="2"/>
  <c r="BI152" i="2"/>
  <c r="BV152" i="2"/>
  <c r="BZ152" i="2"/>
  <c r="AF153" i="2"/>
  <c r="BI153" i="2"/>
  <c r="BV153" i="2"/>
  <c r="BZ153" i="2"/>
  <c r="AF154" i="2"/>
  <c r="BI154" i="2"/>
  <c r="BV154" i="2"/>
  <c r="BZ154" i="2"/>
  <c r="AF155" i="2"/>
  <c r="BI155" i="2"/>
  <c r="BV155" i="2"/>
  <c r="BZ155" i="2"/>
  <c r="AF156" i="2"/>
  <c r="BI156" i="2"/>
  <c r="BV156" i="2"/>
  <c r="BZ156" i="2"/>
  <c r="AF157" i="2"/>
  <c r="BI157" i="2"/>
  <c r="BV157" i="2"/>
  <c r="BZ157" i="2"/>
  <c r="AF158" i="2"/>
  <c r="BI158" i="2"/>
  <c r="BV158" i="2"/>
  <c r="BZ158" i="2"/>
  <c r="BH7" i="2"/>
  <c r="BY7" i="2"/>
  <c r="AC8" i="2"/>
  <c r="AE13" i="2"/>
  <c r="BH13" i="2"/>
  <c r="BY13" i="2"/>
  <c r="AC14" i="2"/>
  <c r="BU16" i="2"/>
  <c r="BF19" i="2"/>
  <c r="BJ19" i="2"/>
  <c r="BW19" i="2"/>
  <c r="CF19" i="2"/>
  <c r="AC20" i="2"/>
  <c r="BF20" i="2"/>
  <c r="BJ20" i="2"/>
  <c r="BW20" i="2"/>
  <c r="CF20" i="2"/>
  <c r="AC21" i="2"/>
  <c r="BF21" i="2"/>
  <c r="BJ21" i="2"/>
  <c r="BW21" i="2"/>
  <c r="AC22" i="2"/>
  <c r="BF22" i="2"/>
  <c r="BJ22" i="2"/>
  <c r="BW22" i="2"/>
  <c r="CF22" i="2"/>
  <c r="CI22" i="1" s="1"/>
  <c r="AC25" i="2"/>
  <c r="BF25" i="2"/>
  <c r="BJ25" i="2"/>
  <c r="BW25" i="2"/>
  <c r="CF25" i="2"/>
  <c r="AC26" i="2"/>
  <c r="BF26" i="2"/>
  <c r="BJ26" i="2"/>
  <c r="BW26" i="2"/>
  <c r="CF26" i="2"/>
  <c r="AC27" i="2"/>
  <c r="BF27" i="2"/>
  <c r="BJ27" i="2"/>
  <c r="BW27" i="2"/>
  <c r="AC28" i="2"/>
  <c r="BF28" i="2"/>
  <c r="BJ28" i="2"/>
  <c r="BW28" i="2"/>
  <c r="AC29" i="2"/>
  <c r="BF29" i="2"/>
  <c r="BJ29" i="2"/>
  <c r="BW29" i="2"/>
  <c r="CF29" i="2"/>
  <c r="AC30" i="2"/>
  <c r="BF30" i="2"/>
  <c r="BJ30" i="2"/>
  <c r="BW30" i="2"/>
  <c r="CF30" i="2"/>
  <c r="AC31" i="2"/>
  <c r="BF31" i="2"/>
  <c r="BJ31" i="2"/>
  <c r="BW31" i="2"/>
  <c r="AC32" i="2"/>
  <c r="BF32" i="2"/>
  <c r="BJ32" i="2"/>
  <c r="BW32" i="2"/>
  <c r="CF32" i="2"/>
  <c r="CI32" i="1" s="1"/>
  <c r="AC33" i="2"/>
  <c r="BF33" i="2"/>
  <c r="BJ33" i="2"/>
  <c r="BW33" i="2"/>
  <c r="CF33" i="2"/>
  <c r="AC34" i="2"/>
  <c r="BF34" i="2"/>
  <c r="BJ34" i="2"/>
  <c r="BW34" i="2"/>
  <c r="CF34" i="2"/>
  <c r="AC36" i="2"/>
  <c r="BF36" i="2"/>
  <c r="BJ36" i="2"/>
  <c r="BW36" i="2"/>
  <c r="AC37" i="2"/>
  <c r="BF37" i="2"/>
  <c r="BJ37" i="2"/>
  <c r="BW37" i="2"/>
  <c r="CF37" i="2"/>
  <c r="CI37" i="1" s="1"/>
  <c r="AC38" i="2"/>
  <c r="BF38" i="2"/>
  <c r="BJ38" i="2"/>
  <c r="BW38" i="2"/>
  <c r="CF38" i="2"/>
  <c r="AC39" i="2"/>
  <c r="BF39" i="2"/>
  <c r="BJ39" i="2"/>
  <c r="BW39" i="2"/>
  <c r="CF39" i="2"/>
  <c r="AC40" i="2"/>
  <c r="BF40" i="2"/>
  <c r="BJ40" i="2"/>
  <c r="BW40" i="2"/>
  <c r="AC42" i="2"/>
  <c r="BF42" i="2"/>
  <c r="BJ42" i="2"/>
  <c r="BW42" i="2"/>
  <c r="CF42" i="2"/>
  <c r="AC43" i="2"/>
  <c r="BF43" i="2"/>
  <c r="BJ43" i="2"/>
  <c r="BW43" i="2"/>
  <c r="CF43" i="2"/>
  <c r="AC46" i="2"/>
  <c r="BF46" i="2"/>
  <c r="BJ46" i="2"/>
  <c r="BW46" i="2"/>
  <c r="AC47" i="2"/>
  <c r="BF47" i="2"/>
  <c r="BJ47" i="2"/>
  <c r="BW47" i="2"/>
  <c r="AC48" i="2"/>
  <c r="BF48" i="2"/>
  <c r="BJ48" i="2"/>
  <c r="BW48" i="2"/>
  <c r="CF48" i="2"/>
  <c r="CI48" i="1" s="1"/>
  <c r="AC49" i="2"/>
  <c r="BF49" i="2"/>
  <c r="BJ49" i="2"/>
  <c r="BW49" i="2"/>
  <c r="CF49" i="2"/>
  <c r="AC50" i="2"/>
  <c r="BF50" i="2"/>
  <c r="BJ50" i="2"/>
  <c r="BW50" i="2"/>
  <c r="CF50" i="2"/>
  <c r="AC51" i="2"/>
  <c r="BF51" i="2"/>
  <c r="BJ51" i="2"/>
  <c r="BW51" i="2"/>
  <c r="AC52" i="2"/>
  <c r="BF52" i="2"/>
  <c r="BJ52" i="2"/>
  <c r="BW52" i="2"/>
  <c r="CF52" i="2"/>
  <c r="CI52" i="1" s="1"/>
  <c r="AC53" i="2"/>
  <c r="BF53" i="2"/>
  <c r="BJ53" i="2"/>
  <c r="BW53" i="2"/>
  <c r="CF53" i="2"/>
  <c r="AC54" i="2"/>
  <c r="BF54" i="2"/>
  <c r="BJ54" i="2"/>
  <c r="BW54" i="2"/>
  <c r="CF54" i="2"/>
  <c r="AC55" i="2"/>
  <c r="BF55" i="2"/>
  <c r="BJ55" i="2"/>
  <c r="BW55" i="2"/>
  <c r="AC56" i="2"/>
  <c r="BF56" i="2"/>
  <c r="BJ56" i="2"/>
  <c r="BW56" i="2"/>
  <c r="CF56" i="2"/>
  <c r="CI56" i="1" s="1"/>
  <c r="AC57" i="2"/>
  <c r="BF57" i="2"/>
  <c r="BJ57" i="2"/>
  <c r="BW57" i="2"/>
  <c r="CF57" i="2"/>
  <c r="AC58" i="2"/>
  <c r="BF58" i="2"/>
  <c r="BJ58" i="2"/>
  <c r="BW58" i="2"/>
  <c r="CF58" i="2"/>
  <c r="AC59" i="2"/>
  <c r="BF59" i="2"/>
  <c r="BJ59" i="2"/>
  <c r="BW59" i="2"/>
  <c r="AC60" i="2"/>
  <c r="BF60" i="2"/>
  <c r="BJ60" i="2"/>
  <c r="BW60" i="2"/>
  <c r="CF60" i="2"/>
  <c r="CI60" i="1" s="1"/>
  <c r="AC61" i="2"/>
  <c r="BF61" i="2"/>
  <c r="BJ61" i="2"/>
  <c r="BW61" i="2"/>
  <c r="CF61" i="2"/>
  <c r="AC62" i="2"/>
  <c r="BF62" i="2"/>
  <c r="BJ62" i="2"/>
  <c r="BW62" i="2"/>
  <c r="CF62" i="2"/>
  <c r="AC63" i="2"/>
  <c r="BF63" i="2"/>
  <c r="BJ63" i="2"/>
  <c r="BW63" i="2"/>
  <c r="AC64" i="2"/>
  <c r="BF64" i="2"/>
  <c r="BJ64" i="2"/>
  <c r="BW64" i="2"/>
  <c r="CF64" i="2"/>
  <c r="CI64" i="1" s="1"/>
  <c r="AC65" i="2"/>
  <c r="BF65" i="2"/>
  <c r="BJ65" i="2"/>
  <c r="BW65" i="2"/>
  <c r="CF65" i="2"/>
  <c r="AC66" i="2"/>
  <c r="BF66" i="2"/>
  <c r="BJ66" i="2"/>
  <c r="BW66" i="2"/>
  <c r="CF66" i="2"/>
  <c r="AC67" i="2"/>
  <c r="BF67" i="2"/>
  <c r="BJ67" i="2"/>
  <c r="BW67" i="2"/>
  <c r="AC68" i="2"/>
  <c r="BF68" i="2"/>
  <c r="BJ68" i="2"/>
  <c r="BW68" i="2"/>
  <c r="CF68" i="2"/>
  <c r="CI68" i="1" s="1"/>
  <c r="AC70" i="2"/>
  <c r="BF70" i="2"/>
  <c r="BJ70" i="2"/>
  <c r="BW70" i="2"/>
  <c r="CF70" i="2"/>
  <c r="AC71" i="2"/>
  <c r="BF71" i="2"/>
  <c r="BJ71" i="2"/>
  <c r="BW71" i="2"/>
  <c r="CF71" i="2"/>
  <c r="AC73" i="2"/>
  <c r="BF73" i="2"/>
  <c r="BJ73" i="2"/>
  <c r="BW73" i="2"/>
  <c r="AC74" i="2"/>
  <c r="BF74" i="2"/>
  <c r="BJ74" i="2"/>
  <c r="BW74" i="2"/>
  <c r="CF74" i="2"/>
  <c r="CI74" i="1" s="1"/>
  <c r="AC75" i="2"/>
  <c r="BF75" i="2"/>
  <c r="BJ75" i="2"/>
  <c r="BW75" i="2"/>
  <c r="CF75" i="2"/>
  <c r="AC76" i="2"/>
  <c r="BF76" i="2"/>
  <c r="BJ76" i="2"/>
  <c r="BW76" i="2"/>
  <c r="CF76" i="2"/>
  <c r="AC77" i="2"/>
  <c r="BF77" i="2"/>
  <c r="BJ77" i="2"/>
  <c r="BW77" i="2"/>
  <c r="AC78" i="2"/>
  <c r="BF78" i="2"/>
  <c r="BJ78" i="2"/>
  <c r="BW78" i="2"/>
  <c r="CF78" i="2"/>
  <c r="CI78" i="1" s="1"/>
  <c r="AC79" i="2"/>
  <c r="BF79" i="2"/>
  <c r="BJ79" i="2"/>
  <c r="BW79" i="2"/>
  <c r="CF79" i="2"/>
  <c r="AC80" i="2"/>
  <c r="BF80" i="2"/>
  <c r="BJ80" i="2"/>
  <c r="BW80" i="2"/>
  <c r="CF80" i="2"/>
  <c r="AC81" i="2"/>
  <c r="BF81" i="2"/>
  <c r="BJ81" i="2"/>
  <c r="BW81" i="2"/>
  <c r="AC83" i="2"/>
  <c r="BF83" i="2"/>
  <c r="BJ83" i="2"/>
  <c r="BW83" i="2"/>
  <c r="CF83" i="2"/>
  <c r="CI83" i="1" s="1"/>
  <c r="AC84" i="2"/>
  <c r="BF84" i="2"/>
  <c r="BJ84" i="2"/>
  <c r="BW84" i="2"/>
  <c r="CF84" i="2"/>
  <c r="AC85" i="2"/>
  <c r="BF85" i="2"/>
  <c r="BJ85" i="2"/>
  <c r="BW85" i="2"/>
  <c r="CF85" i="2"/>
  <c r="AC86" i="2"/>
  <c r="BF86" i="2"/>
  <c r="BJ86" i="2"/>
  <c r="BW86" i="2"/>
  <c r="AC87" i="2"/>
  <c r="BF87" i="2"/>
  <c r="BJ87" i="2"/>
  <c r="BW87" i="2"/>
  <c r="AC88" i="2"/>
  <c r="BF88" i="2"/>
  <c r="BJ88" i="2"/>
  <c r="BW88" i="2"/>
  <c r="CF88" i="2"/>
  <c r="AC89" i="2"/>
  <c r="BF89" i="2"/>
  <c r="BJ89" i="2"/>
  <c r="BW89" i="2"/>
  <c r="CF89" i="2"/>
  <c r="AC90" i="2"/>
  <c r="BF90" i="2"/>
  <c r="BJ90" i="2"/>
  <c r="BW90" i="2"/>
  <c r="AC91" i="2"/>
  <c r="BF91" i="2"/>
  <c r="BJ91" i="2"/>
  <c r="BW91" i="2"/>
  <c r="CF91" i="2"/>
  <c r="CI91" i="1" s="1"/>
  <c r="AC92" i="2"/>
  <c r="BF92" i="2"/>
  <c r="BJ92" i="2"/>
  <c r="BW92" i="2"/>
  <c r="CF92" i="2"/>
  <c r="AC93" i="2"/>
  <c r="BF93" i="2"/>
  <c r="BJ93" i="2"/>
  <c r="BW93" i="2"/>
  <c r="CF93" i="2"/>
  <c r="AC94" i="2"/>
  <c r="BF94" i="2"/>
  <c r="BJ94" i="2"/>
  <c r="BW94" i="2"/>
  <c r="AC95" i="2"/>
  <c r="BF95" i="2"/>
  <c r="BJ95" i="2"/>
  <c r="BW95" i="2"/>
  <c r="CF95" i="2"/>
  <c r="CI95" i="1" s="1"/>
  <c r="AC96" i="2"/>
  <c r="BF96" i="2"/>
  <c r="BJ96" i="2"/>
  <c r="BW96" i="2"/>
  <c r="CF96" i="2"/>
  <c r="AC97" i="2"/>
  <c r="BF97" i="2"/>
  <c r="BJ97" i="2"/>
  <c r="BW97" i="2"/>
  <c r="CF97" i="2"/>
  <c r="AC98" i="2"/>
  <c r="BF98" i="2"/>
  <c r="BJ98" i="2"/>
  <c r="BW98" i="2"/>
  <c r="AC99" i="2"/>
  <c r="BF99" i="2"/>
  <c r="BJ99" i="2"/>
  <c r="BW99" i="2"/>
  <c r="CF99" i="2"/>
  <c r="CI99" i="1" s="1"/>
  <c r="AC100" i="2"/>
  <c r="BF100" i="2"/>
  <c r="BJ100" i="2"/>
  <c r="BW100" i="2"/>
  <c r="CF100" i="2"/>
  <c r="AC101" i="2"/>
  <c r="BF101" i="2"/>
  <c r="BJ101" i="2"/>
  <c r="BW101" i="2"/>
  <c r="CF101" i="2"/>
  <c r="AC102" i="2"/>
  <c r="BF102" i="2"/>
  <c r="BJ102" i="2"/>
  <c r="BW102" i="2"/>
  <c r="AC103" i="2"/>
  <c r="BF103" i="2"/>
  <c r="BJ103" i="2"/>
  <c r="BW103" i="2"/>
  <c r="CF103" i="2"/>
  <c r="CI103" i="1" s="1"/>
  <c r="AC104" i="2"/>
  <c r="BF104" i="2"/>
  <c r="BJ104" i="2"/>
  <c r="BW104" i="2"/>
  <c r="CF104" i="2"/>
  <c r="AC105" i="2"/>
  <c r="BF105" i="2"/>
  <c r="BJ105" i="2"/>
  <c r="BW105" i="2"/>
  <c r="CF105" i="2"/>
  <c r="AC107" i="2"/>
  <c r="BF107" i="2"/>
  <c r="BJ107" i="2"/>
  <c r="BW107" i="2"/>
  <c r="AC108" i="2"/>
  <c r="BF108" i="2"/>
  <c r="BJ108" i="2"/>
  <c r="BW108" i="2"/>
  <c r="CF108" i="2"/>
  <c r="AC109" i="2"/>
  <c r="BF109" i="2"/>
  <c r="BJ109" i="2"/>
  <c r="BW109" i="2"/>
  <c r="CF109" i="2"/>
  <c r="AC110" i="2"/>
  <c r="BF110" i="2"/>
  <c r="BJ110" i="2"/>
  <c r="BW110" i="2"/>
  <c r="AC111" i="2"/>
  <c r="BF111" i="2"/>
  <c r="BJ111" i="2"/>
  <c r="BW111" i="2"/>
  <c r="AC114" i="2"/>
  <c r="BF114" i="2"/>
  <c r="BJ114" i="2"/>
  <c r="BW114" i="2"/>
  <c r="CF114" i="2"/>
  <c r="CI114" i="1" s="1"/>
  <c r="AC115" i="2"/>
  <c r="BF115" i="2"/>
  <c r="BJ115" i="2"/>
  <c r="BW115" i="2"/>
  <c r="CF115" i="2"/>
  <c r="AC116" i="2"/>
  <c r="BF116" i="2"/>
  <c r="BJ116" i="2"/>
  <c r="BW116" i="2"/>
  <c r="CF116" i="2"/>
  <c r="AC118" i="2"/>
  <c r="BF118" i="2"/>
  <c r="BJ118" i="2"/>
  <c r="BW118" i="2"/>
  <c r="AC119" i="2"/>
  <c r="BF119" i="2"/>
  <c r="BJ119" i="2"/>
  <c r="BW119" i="2"/>
  <c r="CF119" i="2"/>
  <c r="AC120" i="2"/>
  <c r="BF120" i="2"/>
  <c r="BJ120" i="2"/>
  <c r="BW120" i="2"/>
  <c r="AC122" i="2"/>
  <c r="BF122" i="2"/>
  <c r="BJ122" i="2"/>
  <c r="BW122" i="2"/>
  <c r="CF122" i="2"/>
  <c r="AC123" i="2"/>
  <c r="BF123" i="2"/>
  <c r="BJ123" i="2"/>
  <c r="BW123" i="2"/>
  <c r="AC124" i="2"/>
  <c r="BF124" i="2"/>
  <c r="BJ124" i="2"/>
  <c r="BW124" i="2"/>
  <c r="CF124" i="2"/>
  <c r="CI124" i="1" s="1"/>
  <c r="AC125" i="2"/>
  <c r="BF125" i="2"/>
  <c r="BJ125" i="2"/>
  <c r="BW125" i="2"/>
  <c r="CF125" i="2"/>
  <c r="AC126" i="2"/>
  <c r="BF126" i="2"/>
  <c r="BJ126" i="2"/>
  <c r="BW126" i="2"/>
  <c r="CF126" i="2"/>
  <c r="AC127" i="2"/>
  <c r="BF127" i="2"/>
  <c r="BJ127" i="2"/>
  <c r="BW127" i="2"/>
  <c r="AC128" i="2"/>
  <c r="BF128" i="2"/>
  <c r="BJ128" i="2"/>
  <c r="BW128" i="2"/>
  <c r="CF128" i="2"/>
  <c r="CI128" i="1" s="1"/>
  <c r="AC130" i="2"/>
  <c r="BF130" i="2"/>
  <c r="BJ130" i="2"/>
  <c r="BW130" i="2"/>
  <c r="CF130" i="2"/>
  <c r="AC131" i="2"/>
  <c r="BF131" i="2"/>
  <c r="BJ131" i="2"/>
  <c r="BW131" i="2"/>
  <c r="CF131" i="2"/>
  <c r="AC132" i="2"/>
  <c r="BF132" i="2"/>
  <c r="BJ132" i="2"/>
  <c r="BW132" i="2"/>
  <c r="AC133" i="2"/>
  <c r="BF133" i="2"/>
  <c r="BJ133" i="2"/>
  <c r="BW133" i="2"/>
  <c r="AC134" i="2"/>
  <c r="BF134" i="2"/>
  <c r="BJ134" i="2"/>
  <c r="BW134" i="2"/>
  <c r="CF134" i="2"/>
  <c r="AC135" i="2"/>
  <c r="BF135" i="2"/>
  <c r="BJ135" i="2"/>
  <c r="BW135" i="2"/>
  <c r="CF135" i="2"/>
  <c r="AC136" i="2"/>
  <c r="BF136" i="2"/>
  <c r="BJ136" i="2"/>
  <c r="BW136" i="2"/>
  <c r="AC137" i="2"/>
  <c r="BF137" i="2"/>
  <c r="BJ137" i="2"/>
  <c r="BW137" i="2"/>
  <c r="CF137" i="2"/>
  <c r="CI137" i="1" s="1"/>
  <c r="AC139" i="2"/>
  <c r="BF139" i="2"/>
  <c r="BJ139" i="2"/>
  <c r="BW139" i="2"/>
  <c r="CF139" i="2"/>
  <c r="AC140" i="2"/>
  <c r="BF140" i="2"/>
  <c r="BJ140" i="2"/>
  <c r="BW140" i="2"/>
  <c r="CF140" i="2"/>
  <c r="AC141" i="2"/>
  <c r="BF141" i="2"/>
  <c r="BJ141" i="2"/>
  <c r="BW141" i="2"/>
  <c r="AC142" i="2"/>
  <c r="BF142" i="2"/>
  <c r="BJ142" i="2"/>
  <c r="BW142" i="2"/>
  <c r="CF142" i="2"/>
  <c r="CI142" i="1" s="1"/>
  <c r="AC143" i="2"/>
  <c r="BF143" i="2"/>
  <c r="BJ143" i="2"/>
  <c r="BW143" i="2"/>
  <c r="CF143" i="2"/>
  <c r="AC144" i="2"/>
  <c r="BF144" i="2"/>
  <c r="BJ144" i="2"/>
  <c r="BW144" i="2"/>
  <c r="CF144" i="2"/>
  <c r="AC145" i="2"/>
  <c r="BF145" i="2"/>
  <c r="BJ145" i="2"/>
  <c r="BW145" i="2"/>
  <c r="AC147" i="2"/>
  <c r="BF147" i="2"/>
  <c r="BJ147" i="2"/>
  <c r="BW147" i="2"/>
  <c r="CF147" i="2"/>
  <c r="CI147" i="1" s="1"/>
  <c r="AC148" i="2"/>
  <c r="BF148" i="2"/>
  <c r="BJ148" i="2"/>
  <c r="BW148" i="2"/>
  <c r="CF148" i="2"/>
  <c r="AC149" i="2"/>
  <c r="BF149" i="2"/>
  <c r="BJ149" i="2"/>
  <c r="BW149" i="2"/>
  <c r="CF149" i="2"/>
  <c r="AC150" i="2"/>
  <c r="BF150" i="2"/>
  <c r="BJ150" i="2"/>
  <c r="BW150" i="2"/>
  <c r="AC151" i="2"/>
  <c r="BF151" i="2"/>
  <c r="BJ151" i="2"/>
  <c r="BW151" i="2"/>
  <c r="CF151" i="2"/>
  <c r="CI151" i="1" s="1"/>
  <c r="AC152" i="2"/>
  <c r="BF152" i="2"/>
  <c r="BJ152" i="2"/>
  <c r="BW152" i="2"/>
  <c r="CF152" i="2"/>
  <c r="AC153" i="2"/>
  <c r="BF153" i="2"/>
  <c r="BJ153" i="2"/>
  <c r="BW153" i="2"/>
  <c r="CF153" i="2"/>
  <c r="AC154" i="2"/>
  <c r="BF154" i="2"/>
  <c r="BJ154" i="2"/>
  <c r="BW154" i="2"/>
  <c r="AC155" i="2"/>
  <c r="BF155" i="2"/>
  <c r="BJ155" i="2"/>
  <c r="BW155" i="2"/>
  <c r="CF155" i="2"/>
  <c r="CI155" i="1" s="1"/>
  <c r="AC156" i="2"/>
  <c r="BF156" i="2"/>
  <c r="BJ156" i="2"/>
  <c r="BW156" i="2"/>
  <c r="CF156" i="2"/>
  <c r="AC157" i="2"/>
  <c r="BF157" i="2"/>
  <c r="BJ157" i="2"/>
  <c r="BW157" i="2"/>
  <c r="CF157" i="2"/>
  <c r="AC158" i="2"/>
  <c r="BF158" i="2"/>
  <c r="BJ158" i="2"/>
  <c r="BW158" i="2"/>
  <c r="BV7" i="8"/>
  <c r="BZ7" i="8"/>
  <c r="BX8" i="8"/>
  <c r="BV9" i="8"/>
  <c r="BZ9" i="8"/>
  <c r="BX10" i="8"/>
  <c r="BV11" i="8"/>
  <c r="BZ11" i="8"/>
  <c r="BX12" i="8"/>
  <c r="BV13" i="8"/>
  <c r="BZ13" i="8"/>
  <c r="BX14" i="8"/>
  <c r="BV18" i="8"/>
  <c r="BZ18" i="8"/>
  <c r="BX19" i="8"/>
  <c r="BV20" i="8"/>
  <c r="BZ20" i="8"/>
  <c r="BX21" i="8"/>
  <c r="BV22" i="8"/>
  <c r="BZ22" i="8"/>
  <c r="BX25" i="8"/>
  <c r="BV26" i="8"/>
  <c r="BZ26" i="8"/>
  <c r="BX27" i="8"/>
  <c r="BV28" i="8"/>
  <c r="BZ28" i="8"/>
  <c r="BX29" i="8"/>
  <c r="BV30" i="8"/>
  <c r="BZ30" i="8"/>
  <c r="BX31" i="8"/>
  <c r="BV32" i="8"/>
  <c r="BZ32" i="8"/>
  <c r="BX33" i="8"/>
  <c r="BV34" i="8"/>
  <c r="BZ34" i="8"/>
  <c r="BX36" i="8"/>
  <c r="BV37" i="8"/>
  <c r="BZ37" i="8"/>
  <c r="BX38" i="8"/>
  <c r="BV39" i="8"/>
  <c r="BZ39" i="8"/>
  <c r="BX40" i="8"/>
  <c r="BV42" i="8"/>
  <c r="BZ42" i="8"/>
  <c r="BX43" i="8"/>
  <c r="BI46" i="8"/>
  <c r="BV46" i="8"/>
  <c r="BZ46" i="8"/>
  <c r="BX47" i="8"/>
  <c r="BV48" i="8"/>
  <c r="BZ48" i="8"/>
  <c r="BX49" i="8"/>
  <c r="BV50" i="8"/>
  <c r="BZ50" i="8"/>
  <c r="BX51" i="8"/>
  <c r="BV52" i="8"/>
  <c r="BZ52" i="8"/>
  <c r="BX53" i="8"/>
  <c r="BV54" i="8"/>
  <c r="BZ54" i="8"/>
  <c r="BX55" i="8"/>
  <c r="BV56" i="8"/>
  <c r="BZ56" i="8"/>
  <c r="BX57" i="8"/>
  <c r="BV58" i="8"/>
  <c r="BZ58" i="8"/>
  <c r="BX59" i="8"/>
  <c r="BV60" i="8"/>
  <c r="BZ60" i="8"/>
  <c r="BX61" i="8"/>
  <c r="BV62" i="8"/>
  <c r="BZ62" i="8"/>
  <c r="BX63" i="8"/>
  <c r="BV64" i="8"/>
  <c r="BZ64" i="8"/>
  <c r="BX65" i="8"/>
  <c r="BV66" i="8"/>
  <c r="BZ66" i="8"/>
  <c r="BX67" i="8"/>
  <c r="BV68" i="8"/>
  <c r="BZ68" i="8"/>
  <c r="BX70" i="8"/>
  <c r="BV71" i="8"/>
  <c r="BZ71" i="8"/>
  <c r="BX73" i="8"/>
  <c r="BV74" i="8"/>
  <c r="BZ74" i="8"/>
  <c r="BX75" i="8"/>
  <c r="BV76" i="8"/>
  <c r="BZ76" i="8"/>
  <c r="BX77" i="8"/>
  <c r="BV78" i="8"/>
  <c r="BZ78" i="8"/>
  <c r="BX79" i="8"/>
  <c r="BV80" i="8"/>
  <c r="BZ80" i="8"/>
  <c r="BX81" i="8"/>
  <c r="BV83" i="8"/>
  <c r="BZ83" i="8"/>
  <c r="BX84" i="8"/>
  <c r="BV85" i="8"/>
  <c r="BZ85" i="8"/>
  <c r="BX86" i="8"/>
  <c r="BV87" i="8"/>
  <c r="BZ87" i="8"/>
  <c r="BX88" i="8"/>
  <c r="BV89" i="8"/>
  <c r="BZ89" i="8"/>
  <c r="BX90" i="8"/>
  <c r="BV91" i="8"/>
  <c r="BZ91" i="8"/>
  <c r="BX92" i="8"/>
  <c r="BV93" i="8"/>
  <c r="BZ93" i="8"/>
  <c r="BX94" i="8"/>
  <c r="BV95" i="8"/>
  <c r="BZ95" i="8"/>
  <c r="BX96" i="8"/>
  <c r="BV97" i="8"/>
  <c r="BZ97" i="8"/>
  <c r="BX98" i="8"/>
  <c r="BV99" i="8"/>
  <c r="BZ99" i="8"/>
  <c r="BX100" i="8"/>
  <c r="BV101" i="8"/>
  <c r="BZ101" i="8"/>
  <c r="BX102" i="8"/>
  <c r="BV103" i="8"/>
  <c r="BZ103" i="8"/>
  <c r="BX104" i="8"/>
  <c r="BV105" i="8"/>
  <c r="BZ105" i="8"/>
  <c r="BX107" i="8"/>
  <c r="BV108" i="8"/>
  <c r="BZ108" i="8"/>
  <c r="BX109" i="8"/>
  <c r="BI110" i="8"/>
  <c r="BV110" i="8"/>
  <c r="BZ110" i="8"/>
  <c r="BX111" i="8"/>
  <c r="BV114" i="8"/>
  <c r="BZ114" i="8"/>
  <c r="BX115" i="8"/>
  <c r="BV116" i="8"/>
  <c r="BZ116" i="8"/>
  <c r="BX118" i="8"/>
  <c r="BV119" i="8"/>
  <c r="BZ119" i="8"/>
  <c r="AD120" i="8"/>
  <c r="BG120" i="8"/>
  <c r="BX120" i="8"/>
  <c r="BV122" i="8"/>
  <c r="BZ122" i="8"/>
  <c r="BX123" i="8"/>
  <c r="BV124" i="8"/>
  <c r="BZ124" i="8"/>
  <c r="BX125" i="8"/>
  <c r="BV126" i="8"/>
  <c r="BZ126" i="8"/>
  <c r="BX127" i="8"/>
  <c r="BV128" i="8"/>
  <c r="BZ128" i="8"/>
  <c r="BX130" i="8"/>
  <c r="BV131" i="8"/>
  <c r="BZ131" i="8"/>
  <c r="BX132" i="8"/>
  <c r="BV133" i="8"/>
  <c r="BZ133" i="8"/>
  <c r="BX134" i="8"/>
  <c r="BV135" i="8"/>
  <c r="BZ135" i="8"/>
  <c r="BX136" i="8"/>
  <c r="BV137" i="8"/>
  <c r="BZ137" i="8"/>
  <c r="BX139" i="8"/>
  <c r="BV140" i="8"/>
  <c r="BZ140" i="8"/>
  <c r="BX141" i="8"/>
  <c r="BV142" i="8"/>
  <c r="BZ142" i="8"/>
  <c r="BX143" i="8"/>
  <c r="BV144" i="8"/>
  <c r="BZ144" i="8"/>
  <c r="BX145" i="8"/>
  <c r="BV147" i="8"/>
  <c r="BZ147" i="8"/>
  <c r="BX148" i="8"/>
  <c r="BV149" i="8"/>
  <c r="BZ149" i="8"/>
  <c r="BX150" i="8"/>
  <c r="BV151" i="8"/>
  <c r="BZ151" i="8"/>
  <c r="BX152" i="8"/>
  <c r="BV153" i="8"/>
  <c r="BZ153" i="8"/>
  <c r="BX154" i="8"/>
  <c r="BV155" i="8"/>
  <c r="BZ155" i="8"/>
  <c r="BX156" i="8"/>
  <c r="BV157" i="8"/>
  <c r="BZ157" i="8"/>
  <c r="BX158" i="8"/>
  <c r="AC7" i="8"/>
  <c r="BF7" i="8"/>
  <c r="BJ7" i="8"/>
  <c r="BW7" i="8"/>
  <c r="AE8" i="8"/>
  <c r="BH8" i="8"/>
  <c r="BU8" i="8"/>
  <c r="BT8" i="8"/>
  <c r="BV8" i="1" s="1"/>
  <c r="BY8" i="8"/>
  <c r="AC9" i="8"/>
  <c r="BF9" i="8"/>
  <c r="BJ9" i="8"/>
  <c r="BW9" i="8"/>
  <c r="AE10" i="8"/>
  <c r="BH10" i="8"/>
  <c r="BU10" i="8"/>
  <c r="BY10" i="8"/>
  <c r="AC11" i="8"/>
  <c r="BF11" i="8"/>
  <c r="BJ11" i="8"/>
  <c r="BW11" i="8"/>
  <c r="AE12" i="8"/>
  <c r="BH12" i="8"/>
  <c r="BU12" i="8"/>
  <c r="BT12" i="8"/>
  <c r="BY12" i="8"/>
  <c r="AC13" i="8"/>
  <c r="BF13" i="8"/>
  <c r="BJ13" i="8"/>
  <c r="BW13" i="8"/>
  <c r="AE14" i="8"/>
  <c r="BH14" i="8"/>
  <c r="BU14" i="8"/>
  <c r="BY14" i="8"/>
  <c r="AC18" i="8"/>
  <c r="BF18" i="8"/>
  <c r="BJ18" i="8"/>
  <c r="BW18" i="8"/>
  <c r="AE19" i="8"/>
  <c r="BH19" i="8"/>
  <c r="BU19" i="8"/>
  <c r="BT19" i="8"/>
  <c r="BV19" i="1" s="1"/>
  <c r="CC19" i="1" s="1"/>
  <c r="BY19" i="8"/>
  <c r="AC20" i="8"/>
  <c r="BF20" i="8"/>
  <c r="BJ20" i="8"/>
  <c r="BW20" i="8"/>
  <c r="AE21" i="8"/>
  <c r="BH21" i="8"/>
  <c r="BU21" i="8"/>
  <c r="BY21" i="8"/>
  <c r="AC22" i="8"/>
  <c r="BF22" i="8"/>
  <c r="BJ22" i="8"/>
  <c r="BW22" i="8"/>
  <c r="AE25" i="8"/>
  <c r="BH25" i="8"/>
  <c r="BU25" i="8"/>
  <c r="BT25" i="8"/>
  <c r="BY25" i="8"/>
  <c r="AC26" i="8"/>
  <c r="BF26" i="8"/>
  <c r="BJ26" i="8"/>
  <c r="BW26" i="8"/>
  <c r="AE27" i="8"/>
  <c r="BH27" i="8"/>
  <c r="BU27" i="8"/>
  <c r="BY27" i="8"/>
  <c r="AC28" i="8"/>
  <c r="BF28" i="8"/>
  <c r="BJ28" i="8"/>
  <c r="BW28" i="8"/>
  <c r="AE29" i="8"/>
  <c r="BH29" i="8"/>
  <c r="BU29" i="8"/>
  <c r="BT29" i="8"/>
  <c r="BV29" i="1" s="1"/>
  <c r="BY29" i="8"/>
  <c r="AC30" i="8"/>
  <c r="BF30" i="8"/>
  <c r="BJ30" i="8"/>
  <c r="BW30" i="8"/>
  <c r="AE31" i="8"/>
  <c r="BH31" i="8"/>
  <c r="BU31" i="8"/>
  <c r="BY31" i="8"/>
  <c r="AC32" i="8"/>
  <c r="BF32" i="8"/>
  <c r="BJ32" i="8"/>
  <c r="BW32" i="8"/>
  <c r="AE33" i="8"/>
  <c r="BH33" i="8"/>
  <c r="BU33" i="8"/>
  <c r="BT33" i="8"/>
  <c r="BV33" i="1" s="1"/>
  <c r="CC33" i="1" s="1"/>
  <c r="BY33" i="8"/>
  <c r="AC34" i="8"/>
  <c r="BF34" i="8"/>
  <c r="BJ34" i="8"/>
  <c r="BW34" i="8"/>
  <c r="AE36" i="8"/>
  <c r="BH36" i="8"/>
  <c r="BU36" i="8"/>
  <c r="BY36" i="8"/>
  <c r="AC37" i="8"/>
  <c r="BF37" i="8"/>
  <c r="BJ37" i="8"/>
  <c r="BW37" i="8"/>
  <c r="AE38" i="8"/>
  <c r="BH38" i="8"/>
  <c r="BU38" i="8"/>
  <c r="BT38" i="8"/>
  <c r="BV38" i="1" s="1"/>
  <c r="BY38" i="8"/>
  <c r="AC39" i="8"/>
  <c r="BF39" i="8"/>
  <c r="BJ39" i="8"/>
  <c r="BW39" i="8"/>
  <c r="AE40" i="8"/>
  <c r="BH40" i="8"/>
  <c r="BU40" i="8"/>
  <c r="BY40" i="8"/>
  <c r="AC42" i="8"/>
  <c r="BF42" i="8"/>
  <c r="BJ42" i="8"/>
  <c r="BW42" i="8"/>
  <c r="AE43" i="8"/>
  <c r="BH43" i="8"/>
  <c r="BU43" i="8"/>
  <c r="BT43" i="8"/>
  <c r="BY43" i="8"/>
  <c r="AC46" i="8"/>
  <c r="BF46" i="8"/>
  <c r="BJ46" i="8"/>
  <c r="BW46" i="8"/>
  <c r="AE47" i="8"/>
  <c r="BH47" i="8"/>
  <c r="BU47" i="8"/>
  <c r="BY47" i="8"/>
  <c r="AC48" i="8"/>
  <c r="BF48" i="8"/>
  <c r="BJ48" i="8"/>
  <c r="BW48" i="8"/>
  <c r="AE49" i="8"/>
  <c r="BH49" i="8"/>
  <c r="BU49" i="8"/>
  <c r="BT49" i="8"/>
  <c r="BV49" i="1" s="1"/>
  <c r="CC49" i="1" s="1"/>
  <c r="BY49" i="8"/>
  <c r="AC50" i="8"/>
  <c r="BF50" i="8"/>
  <c r="BJ50" i="8"/>
  <c r="BW50" i="8"/>
  <c r="AE51" i="8"/>
  <c r="BH51" i="8"/>
  <c r="BU51" i="8"/>
  <c r="BY51" i="8"/>
  <c r="AC52" i="8"/>
  <c r="BF52" i="8"/>
  <c r="BJ52" i="8"/>
  <c r="BW52" i="8"/>
  <c r="AE53" i="8"/>
  <c r="BH53" i="8"/>
  <c r="BU53" i="8"/>
  <c r="BT53" i="8"/>
  <c r="BV53" i="1" s="1"/>
  <c r="BY53" i="8"/>
  <c r="AC54" i="8"/>
  <c r="BF54" i="8"/>
  <c r="BJ54" i="8"/>
  <c r="BW54" i="8"/>
  <c r="AE55" i="8"/>
  <c r="BH55" i="8"/>
  <c r="BU55" i="8"/>
  <c r="BY55" i="8"/>
  <c r="AC56" i="8"/>
  <c r="BF56" i="8"/>
  <c r="BJ56" i="8"/>
  <c r="BW56" i="8"/>
  <c r="AE57" i="8"/>
  <c r="BH57" i="8"/>
  <c r="BU57" i="8"/>
  <c r="BT57" i="8"/>
  <c r="BV57" i="1" s="1"/>
  <c r="CC57" i="1" s="1"/>
  <c r="BY57" i="8"/>
  <c r="AC58" i="8"/>
  <c r="BF58" i="8"/>
  <c r="BJ58" i="8"/>
  <c r="BW58" i="8"/>
  <c r="AE59" i="8"/>
  <c r="BH59" i="8"/>
  <c r="BU59" i="8"/>
  <c r="BY59" i="8"/>
  <c r="AC60" i="8"/>
  <c r="BF60" i="8"/>
  <c r="BJ60" i="8"/>
  <c r="BW60" i="8"/>
  <c r="AE61" i="8"/>
  <c r="BH61" i="8"/>
  <c r="BU61" i="8"/>
  <c r="BT61" i="8"/>
  <c r="BV61" i="1" s="1"/>
  <c r="CC61" i="1" s="1"/>
  <c r="BY61" i="8"/>
  <c r="AC62" i="8"/>
  <c r="BF62" i="8"/>
  <c r="BJ62" i="8"/>
  <c r="BW62" i="8"/>
  <c r="AE63" i="8"/>
  <c r="BH63" i="8"/>
  <c r="BU63" i="8"/>
  <c r="BY63" i="8"/>
  <c r="AC64" i="8"/>
  <c r="BF64" i="8"/>
  <c r="BJ64" i="8"/>
  <c r="BW64" i="8"/>
  <c r="AE65" i="8"/>
  <c r="BH65" i="8"/>
  <c r="BU65" i="8"/>
  <c r="BT65" i="8"/>
  <c r="BV65" i="1" s="1"/>
  <c r="BY65" i="8"/>
  <c r="AC66" i="8"/>
  <c r="BF66" i="8"/>
  <c r="BJ66" i="8"/>
  <c r="BW66" i="8"/>
  <c r="AE67" i="8"/>
  <c r="BH67" i="8"/>
  <c r="BU67" i="8"/>
  <c r="BY67" i="8"/>
  <c r="AC68" i="8"/>
  <c r="BF68" i="8"/>
  <c r="BJ68" i="8"/>
  <c r="BW68" i="8"/>
  <c r="AE70" i="8"/>
  <c r="BH70" i="8"/>
  <c r="BU70" i="8"/>
  <c r="BT70" i="8"/>
  <c r="BY70" i="8"/>
  <c r="AC71" i="8"/>
  <c r="BF71" i="8"/>
  <c r="BJ71" i="8"/>
  <c r="BW71" i="8"/>
  <c r="AE73" i="8"/>
  <c r="BH73" i="8"/>
  <c r="BU73" i="8"/>
  <c r="BY73" i="8"/>
  <c r="AC74" i="8"/>
  <c r="BF74" i="8"/>
  <c r="BJ74" i="8"/>
  <c r="BW74" i="8"/>
  <c r="AE75" i="8"/>
  <c r="BH75" i="8"/>
  <c r="BU75" i="8"/>
  <c r="BT75" i="8"/>
  <c r="BV75" i="1" s="1"/>
  <c r="BY75" i="8"/>
  <c r="AC76" i="8"/>
  <c r="BF76" i="8"/>
  <c r="BJ76" i="8"/>
  <c r="BW76" i="8"/>
  <c r="AE77" i="8"/>
  <c r="BH77" i="8"/>
  <c r="BU77" i="8"/>
  <c r="BY77" i="8"/>
  <c r="AC78" i="8"/>
  <c r="BF78" i="8"/>
  <c r="BJ78" i="8"/>
  <c r="BW78" i="8"/>
  <c r="AE79" i="8"/>
  <c r="BH79" i="8"/>
  <c r="BU79" i="8"/>
  <c r="BT79" i="8"/>
  <c r="BV79" i="1" s="1"/>
  <c r="BY79" i="8"/>
  <c r="AC80" i="8"/>
  <c r="BF80" i="8"/>
  <c r="BJ80" i="8"/>
  <c r="BW80" i="8"/>
  <c r="AE81" i="8"/>
  <c r="BH81" i="8"/>
  <c r="BU81" i="8"/>
  <c r="BY81" i="8"/>
  <c r="AC83" i="8"/>
  <c r="BF83" i="8"/>
  <c r="BJ83" i="8"/>
  <c r="BW83" i="8"/>
  <c r="AE84" i="8"/>
  <c r="BH84" i="8"/>
  <c r="BU84" i="8"/>
  <c r="BT84" i="8"/>
  <c r="BV84" i="1" s="1"/>
  <c r="BY84" i="8"/>
  <c r="AC85" i="8"/>
  <c r="BF85" i="8"/>
  <c r="BJ85" i="8"/>
  <c r="BW85" i="8"/>
  <c r="AE86" i="8"/>
  <c r="BH86" i="8"/>
  <c r="BU86" i="8"/>
  <c r="BY86" i="8"/>
  <c r="AC87" i="8"/>
  <c r="BF87" i="8"/>
  <c r="BJ87" i="8"/>
  <c r="BW87" i="8"/>
  <c r="AE88" i="8"/>
  <c r="BH88" i="8"/>
  <c r="BU88" i="8"/>
  <c r="BT88" i="8"/>
  <c r="BV88" i="1" s="1"/>
  <c r="BY88" i="8"/>
  <c r="AC89" i="8"/>
  <c r="BF89" i="8"/>
  <c r="BJ89" i="8"/>
  <c r="BW89" i="8"/>
  <c r="AE90" i="8"/>
  <c r="BH90" i="8"/>
  <c r="BU90" i="8"/>
  <c r="BY90" i="8"/>
  <c r="AC91" i="8"/>
  <c r="BF91" i="8"/>
  <c r="BJ91" i="8"/>
  <c r="BW91" i="8"/>
  <c r="AE92" i="8"/>
  <c r="BH92" i="8"/>
  <c r="BU92" i="8"/>
  <c r="BT92" i="8"/>
  <c r="BV92" i="1" s="1"/>
  <c r="BY92" i="8"/>
  <c r="AC93" i="8"/>
  <c r="BF93" i="8"/>
  <c r="BJ93" i="8"/>
  <c r="BW93" i="8"/>
  <c r="AE94" i="8"/>
  <c r="BH94" i="8"/>
  <c r="BU94" i="8"/>
  <c r="BY94" i="8"/>
  <c r="AC95" i="8"/>
  <c r="BF95" i="8"/>
  <c r="BJ95" i="8"/>
  <c r="BW95" i="8"/>
  <c r="AE96" i="8"/>
  <c r="BH96" i="8"/>
  <c r="BU96" i="8"/>
  <c r="BT96" i="8"/>
  <c r="BV96" i="1" s="1"/>
  <c r="BY96" i="8"/>
  <c r="AC97" i="8"/>
  <c r="BF97" i="8"/>
  <c r="BJ97" i="8"/>
  <c r="BW97" i="8"/>
  <c r="AE98" i="8"/>
  <c r="BH98" i="8"/>
  <c r="BU98" i="8"/>
  <c r="BY98" i="8"/>
  <c r="AC99" i="8"/>
  <c r="BF99" i="8"/>
  <c r="BJ99" i="8"/>
  <c r="BW99" i="8"/>
  <c r="AE100" i="8"/>
  <c r="BH100" i="8"/>
  <c r="BU100" i="8"/>
  <c r="BT100" i="8"/>
  <c r="BV100" i="1" s="1"/>
  <c r="BY100" i="8"/>
  <c r="AC101" i="8"/>
  <c r="BF101" i="8"/>
  <c r="BJ101" i="8"/>
  <c r="BW101" i="8"/>
  <c r="AE102" i="8"/>
  <c r="BH102" i="8"/>
  <c r="BU102" i="8"/>
  <c r="BY102" i="8"/>
  <c r="AC103" i="8"/>
  <c r="BF103" i="8"/>
  <c r="BJ103" i="8"/>
  <c r="BW103" i="8"/>
  <c r="AE104" i="8"/>
  <c r="BH104" i="8"/>
  <c r="BU104" i="8"/>
  <c r="BT104" i="8"/>
  <c r="BV104" i="1" s="1"/>
  <c r="BY104" i="8"/>
  <c r="AC105" i="8"/>
  <c r="BF105" i="8"/>
  <c r="BJ105" i="8"/>
  <c r="BW105" i="8"/>
  <c r="AE107" i="8"/>
  <c r="BH107" i="8"/>
  <c r="BU107" i="8"/>
  <c r="BY107" i="8"/>
  <c r="AC108" i="8"/>
  <c r="BF108" i="8"/>
  <c r="BJ108" i="8"/>
  <c r="BW108" i="8"/>
  <c r="AE109" i="8"/>
  <c r="BH109" i="8"/>
  <c r="BU109" i="8"/>
  <c r="BT109" i="8"/>
  <c r="BV109" i="1" s="1"/>
  <c r="BY109" i="8"/>
  <c r="AC110" i="8"/>
  <c r="BF110" i="8"/>
  <c r="BJ110" i="8"/>
  <c r="BW110" i="8"/>
  <c r="AE111" i="8"/>
  <c r="BH111" i="8"/>
  <c r="BU111" i="8"/>
  <c r="BY111" i="8"/>
  <c r="AC114" i="8"/>
  <c r="BF114" i="8"/>
  <c r="BJ114" i="8"/>
  <c r="BW114" i="8"/>
  <c r="AE115" i="8"/>
  <c r="BH115" i="8"/>
  <c r="BU115" i="8"/>
  <c r="BT115" i="8"/>
  <c r="BV115" i="1" s="1"/>
  <c r="BY115" i="8"/>
  <c r="AC116" i="8"/>
  <c r="BF116" i="8"/>
  <c r="BJ116" i="8"/>
  <c r="BW116" i="8"/>
  <c r="AE118" i="8"/>
  <c r="BH118" i="8"/>
  <c r="BU118" i="8"/>
  <c r="BY118" i="8"/>
  <c r="AC119" i="8"/>
  <c r="BF119" i="8"/>
  <c r="BJ119" i="8"/>
  <c r="BW119" i="8"/>
  <c r="AE120" i="8"/>
  <c r="BH120" i="8"/>
  <c r="BU120" i="8"/>
  <c r="BY120" i="8"/>
  <c r="AC122" i="8"/>
  <c r="BF122" i="8"/>
  <c r="BJ122" i="8"/>
  <c r="BW122" i="8"/>
  <c r="AE123" i="8"/>
  <c r="BH123" i="8"/>
  <c r="BU123" i="8"/>
  <c r="BY123" i="8"/>
  <c r="AC124" i="8"/>
  <c r="BF124" i="8"/>
  <c r="BJ124" i="8"/>
  <c r="BW124" i="8"/>
  <c r="AE125" i="8"/>
  <c r="BH125" i="8"/>
  <c r="BU125" i="8"/>
  <c r="BT125" i="8"/>
  <c r="BV125" i="1" s="1"/>
  <c r="BY125" i="8"/>
  <c r="AC126" i="8"/>
  <c r="BF126" i="8"/>
  <c r="BJ126" i="8"/>
  <c r="BW126" i="8"/>
  <c r="AE127" i="8"/>
  <c r="BH127" i="8"/>
  <c r="BU127" i="8"/>
  <c r="BY127" i="8"/>
  <c r="AC128" i="8"/>
  <c r="BF128" i="8"/>
  <c r="BJ128" i="8"/>
  <c r="BW128" i="8"/>
  <c r="AE130" i="8"/>
  <c r="BH130" i="8"/>
  <c r="BU130" i="8"/>
  <c r="BT130" i="8"/>
  <c r="BY130" i="8"/>
  <c r="AC131" i="8"/>
  <c r="BF131" i="8"/>
  <c r="BJ131" i="8"/>
  <c r="BW131" i="8"/>
  <c r="AE132" i="8"/>
  <c r="BH132" i="8"/>
  <c r="BU132" i="8"/>
  <c r="BY132" i="8"/>
  <c r="AC133" i="8"/>
  <c r="BF133" i="8"/>
  <c r="BJ133" i="8"/>
  <c r="BW133" i="8"/>
  <c r="AE134" i="8"/>
  <c r="BH134" i="8"/>
  <c r="BU134" i="8"/>
  <c r="BT134" i="8"/>
  <c r="BV134" i="1" s="1"/>
  <c r="BY134" i="8"/>
  <c r="AC135" i="8"/>
  <c r="BF135" i="8"/>
  <c r="BJ135" i="8"/>
  <c r="BW135" i="8"/>
  <c r="AE136" i="8"/>
  <c r="BH136" i="8"/>
  <c r="BU136" i="8"/>
  <c r="BY136" i="8"/>
  <c r="AC137" i="8"/>
  <c r="BF137" i="8"/>
  <c r="BJ137" i="8"/>
  <c r="BW137" i="8"/>
  <c r="AE139" i="8"/>
  <c r="BH139" i="8"/>
  <c r="BU139" i="8"/>
  <c r="BT139" i="8"/>
  <c r="BV139" i="1" s="1"/>
  <c r="BY139" i="8"/>
  <c r="AC140" i="8"/>
  <c r="BF140" i="8"/>
  <c r="BJ140" i="8"/>
  <c r="BW140" i="8"/>
  <c r="AE141" i="8"/>
  <c r="BH141" i="8"/>
  <c r="BU141" i="8"/>
  <c r="BY141" i="8"/>
  <c r="AC142" i="8"/>
  <c r="BF142" i="8"/>
  <c r="BJ142" i="8"/>
  <c r="BW142" i="8"/>
  <c r="AE143" i="8"/>
  <c r="BH143" i="8"/>
  <c r="BU143" i="8"/>
  <c r="BT143" i="8"/>
  <c r="BV143" i="1" s="1"/>
  <c r="BY143" i="8"/>
  <c r="AC144" i="8"/>
  <c r="BF144" i="8"/>
  <c r="BJ144" i="8"/>
  <c r="BW144" i="8"/>
  <c r="AE145" i="8"/>
  <c r="BH145" i="8"/>
  <c r="BU145" i="8"/>
  <c r="BY145" i="8"/>
  <c r="AC147" i="8"/>
  <c r="BF147" i="8"/>
  <c r="BJ147" i="8"/>
  <c r="BW147" i="8"/>
  <c r="AE148" i="8"/>
  <c r="BH148" i="8"/>
  <c r="BU148" i="8"/>
  <c r="BT148" i="8"/>
  <c r="BV148" i="1" s="1"/>
  <c r="CC148" i="1" s="1"/>
  <c r="BY148" i="8"/>
  <c r="AC149" i="8"/>
  <c r="BF149" i="8"/>
  <c r="BJ149" i="8"/>
  <c r="BW149" i="8"/>
  <c r="AE150" i="8"/>
  <c r="BH150" i="8"/>
  <c r="BU150" i="8"/>
  <c r="BY150" i="8"/>
  <c r="AC151" i="8"/>
  <c r="BF151" i="8"/>
  <c r="BJ151" i="8"/>
  <c r="BW151" i="8"/>
  <c r="AE152" i="8"/>
  <c r="BH152" i="8"/>
  <c r="BU152" i="8"/>
  <c r="BT152" i="8"/>
  <c r="BV152" i="1" s="1"/>
  <c r="BY152" i="8"/>
  <c r="AC153" i="8"/>
  <c r="BF153" i="8"/>
  <c r="BJ153" i="8"/>
  <c r="BW153" i="8"/>
  <c r="AE154" i="8"/>
  <c r="BH154" i="8"/>
  <c r="BU154" i="8"/>
  <c r="BY154" i="8"/>
  <c r="AC155" i="8"/>
  <c r="BF155" i="8"/>
  <c r="BJ155" i="8"/>
  <c r="BW155" i="8"/>
  <c r="AE156" i="8"/>
  <c r="BH156" i="8"/>
  <c r="BU156" i="8"/>
  <c r="BT156" i="8"/>
  <c r="BV156" i="1" s="1"/>
  <c r="BY156" i="8"/>
  <c r="AC157" i="8"/>
  <c r="BF157" i="8"/>
  <c r="BJ157" i="8"/>
  <c r="BW157" i="8"/>
  <c r="AE158" i="8"/>
  <c r="BH158" i="8"/>
  <c r="BU158" i="8"/>
  <c r="BY158" i="8"/>
  <c r="AD7" i="8"/>
  <c r="BG7" i="8"/>
  <c r="BK7" i="8"/>
  <c r="BX7" i="8"/>
  <c r="AF8" i="8"/>
  <c r="BI8" i="8"/>
  <c r="BV8" i="8"/>
  <c r="BZ8" i="8"/>
  <c r="AD9" i="8"/>
  <c r="BG9" i="8"/>
  <c r="BK9" i="8"/>
  <c r="BX9" i="8"/>
  <c r="AF10" i="8"/>
  <c r="BI10" i="8"/>
  <c r="BV10" i="8"/>
  <c r="BZ10" i="8"/>
  <c r="AD11" i="8"/>
  <c r="BG11" i="8"/>
  <c r="BK11" i="8"/>
  <c r="BX11" i="8"/>
  <c r="AF12" i="8"/>
  <c r="BI12" i="8"/>
  <c r="BV12" i="8"/>
  <c r="BZ12" i="8"/>
  <c r="AD13" i="8"/>
  <c r="BG13" i="8"/>
  <c r="BK13" i="8"/>
  <c r="BX13" i="8"/>
  <c r="AF14" i="8"/>
  <c r="BI14" i="8"/>
  <c r="BV14" i="8"/>
  <c r="BZ14" i="8"/>
  <c r="AD18" i="8"/>
  <c r="BG18" i="8"/>
  <c r="BK18" i="8"/>
  <c r="BX18" i="8"/>
  <c r="AF19" i="8"/>
  <c r="BI19" i="8"/>
  <c r="BV19" i="8"/>
  <c r="BZ19" i="8"/>
  <c r="AD20" i="8"/>
  <c r="BG20" i="8"/>
  <c r="BK20" i="8"/>
  <c r="BX20" i="8"/>
  <c r="AF21" i="8"/>
  <c r="BI21" i="8"/>
  <c r="BV21" i="8"/>
  <c r="BZ21" i="8"/>
  <c r="AD22" i="8"/>
  <c r="BG22" i="8"/>
  <c r="BK22" i="8"/>
  <c r="BX22" i="8"/>
  <c r="AF25" i="8"/>
  <c r="BI25" i="8"/>
  <c r="BV25" i="8"/>
  <c r="BZ25" i="8"/>
  <c r="AD26" i="8"/>
  <c r="BG26" i="8"/>
  <c r="BK26" i="8"/>
  <c r="BX26" i="8"/>
  <c r="AF27" i="8"/>
  <c r="BI27" i="8"/>
  <c r="BV27" i="8"/>
  <c r="BZ27" i="8"/>
  <c r="AD28" i="8"/>
  <c r="BG28" i="8"/>
  <c r="BK28" i="8"/>
  <c r="BX28" i="8"/>
  <c r="AF29" i="8"/>
  <c r="BI29" i="8"/>
  <c r="BV29" i="8"/>
  <c r="BZ29" i="8"/>
  <c r="AD30" i="8"/>
  <c r="BG30" i="8"/>
  <c r="BK30" i="8"/>
  <c r="BX30" i="8"/>
  <c r="AF31" i="8"/>
  <c r="BI31" i="8"/>
  <c r="BV31" i="8"/>
  <c r="BZ31" i="8"/>
  <c r="AD32" i="8"/>
  <c r="BG32" i="8"/>
  <c r="BK32" i="8"/>
  <c r="BX32" i="8"/>
  <c r="AF33" i="8"/>
  <c r="BI33" i="8"/>
  <c r="BV33" i="8"/>
  <c r="BZ33" i="8"/>
  <c r="AD34" i="8"/>
  <c r="BG34" i="8"/>
  <c r="BK34" i="8"/>
  <c r="BX34" i="8"/>
  <c r="AF36" i="8"/>
  <c r="BI36" i="8"/>
  <c r="BV36" i="8"/>
  <c r="BZ36" i="8"/>
  <c r="AD37" i="8"/>
  <c r="BG37" i="8"/>
  <c r="BK37" i="8"/>
  <c r="BX37" i="8"/>
  <c r="AF38" i="8"/>
  <c r="BI38" i="8"/>
  <c r="BV38" i="8"/>
  <c r="BZ38" i="8"/>
  <c r="AD39" i="8"/>
  <c r="BG39" i="8"/>
  <c r="BK39" i="8"/>
  <c r="BX39" i="8"/>
  <c r="AF40" i="8"/>
  <c r="BI40" i="8"/>
  <c r="BV40" i="8"/>
  <c r="BZ40" i="8"/>
  <c r="AD42" i="8"/>
  <c r="BG42" i="8"/>
  <c r="BK42" i="8"/>
  <c r="BX42" i="8"/>
  <c r="AF43" i="8"/>
  <c r="BI43" i="8"/>
  <c r="BV43" i="8"/>
  <c r="BZ43" i="8"/>
  <c r="AD46" i="8"/>
  <c r="BG46" i="8"/>
  <c r="BK46" i="8"/>
  <c r="BX46" i="8"/>
  <c r="AF47" i="8"/>
  <c r="BI47" i="8"/>
  <c r="BV47" i="8"/>
  <c r="BZ47" i="8"/>
  <c r="AD48" i="8"/>
  <c r="BG48" i="8"/>
  <c r="BK48" i="8"/>
  <c r="BX48" i="8"/>
  <c r="AF49" i="8"/>
  <c r="BI49" i="8"/>
  <c r="BV49" i="8"/>
  <c r="BZ49" i="8"/>
  <c r="AD50" i="8"/>
  <c r="BG50" i="8"/>
  <c r="BK50" i="8"/>
  <c r="BX50" i="8"/>
  <c r="AF51" i="8"/>
  <c r="BI51" i="8"/>
  <c r="BV51" i="8"/>
  <c r="BZ51" i="8"/>
  <c r="AD52" i="8"/>
  <c r="BG52" i="8"/>
  <c r="BK52" i="8"/>
  <c r="BX52" i="8"/>
  <c r="AF53" i="8"/>
  <c r="BI53" i="8"/>
  <c r="BV53" i="8"/>
  <c r="BZ53" i="8"/>
  <c r="AD54" i="8"/>
  <c r="BG54" i="8"/>
  <c r="BK54" i="8"/>
  <c r="BX54" i="8"/>
  <c r="AF55" i="8"/>
  <c r="BI55" i="8"/>
  <c r="BV55" i="8"/>
  <c r="BZ55" i="8"/>
  <c r="AD56" i="8"/>
  <c r="BG56" i="8"/>
  <c r="BK56" i="8"/>
  <c r="BX56" i="8"/>
  <c r="AF57" i="8"/>
  <c r="BI57" i="8"/>
  <c r="BV57" i="8"/>
  <c r="BZ57" i="8"/>
  <c r="AD58" i="8"/>
  <c r="BG58" i="8"/>
  <c r="BK58" i="8"/>
  <c r="BX58" i="8"/>
  <c r="AF59" i="8"/>
  <c r="BI59" i="8"/>
  <c r="BV59" i="8"/>
  <c r="BZ59" i="8"/>
  <c r="AD60" i="8"/>
  <c r="BG60" i="8"/>
  <c r="BK60" i="8"/>
  <c r="BX60" i="8"/>
  <c r="AF61" i="8"/>
  <c r="BI61" i="8"/>
  <c r="BV61" i="8"/>
  <c r="BZ61" i="8"/>
  <c r="AD62" i="8"/>
  <c r="BG62" i="8"/>
  <c r="BK62" i="8"/>
  <c r="BX62" i="8"/>
  <c r="AF63" i="8"/>
  <c r="BI63" i="8"/>
  <c r="BV63" i="8"/>
  <c r="BZ63" i="8"/>
  <c r="AD64" i="8"/>
  <c r="BG64" i="8"/>
  <c r="BK64" i="8"/>
  <c r="BX64" i="8"/>
  <c r="AF65" i="8"/>
  <c r="BI65" i="8"/>
  <c r="BV65" i="8"/>
  <c r="BZ65" i="8"/>
  <c r="AD66" i="8"/>
  <c r="BG66" i="8"/>
  <c r="BK66" i="8"/>
  <c r="BX66" i="8"/>
  <c r="AF67" i="8"/>
  <c r="BI67" i="8"/>
  <c r="BV67" i="8"/>
  <c r="BZ67" i="8"/>
  <c r="AD68" i="8"/>
  <c r="BG68" i="8"/>
  <c r="BK68" i="8"/>
  <c r="BX68" i="8"/>
  <c r="AF70" i="8"/>
  <c r="BI70" i="8"/>
  <c r="BV70" i="8"/>
  <c r="BZ70" i="8"/>
  <c r="AD71" i="8"/>
  <c r="BG71" i="8"/>
  <c r="BK71" i="8"/>
  <c r="BX71" i="8"/>
  <c r="AF73" i="8"/>
  <c r="BI73" i="8"/>
  <c r="BV73" i="8"/>
  <c r="BZ73" i="8"/>
  <c r="AD74" i="8"/>
  <c r="BG74" i="8"/>
  <c r="BK74" i="8"/>
  <c r="BX74" i="8"/>
  <c r="AF75" i="8"/>
  <c r="BI75" i="8"/>
  <c r="BV75" i="8"/>
  <c r="BZ75" i="8"/>
  <c r="AD76" i="8"/>
  <c r="BG76" i="8"/>
  <c r="BK76" i="8"/>
  <c r="BX76" i="8"/>
  <c r="AF77" i="8"/>
  <c r="BI77" i="8"/>
  <c r="BV77" i="8"/>
  <c r="BZ77" i="8"/>
  <c r="AD78" i="8"/>
  <c r="BG78" i="8"/>
  <c r="BK78" i="8"/>
  <c r="BX78" i="8"/>
  <c r="AF79" i="8"/>
  <c r="BI79" i="8"/>
  <c r="BV79" i="8"/>
  <c r="BZ79" i="8"/>
  <c r="AD80" i="8"/>
  <c r="BG80" i="8"/>
  <c r="BK80" i="8"/>
  <c r="BX80" i="8"/>
  <c r="AF81" i="8"/>
  <c r="BI81" i="8"/>
  <c r="BV81" i="8"/>
  <c r="BZ81" i="8"/>
  <c r="AD83" i="8"/>
  <c r="BG83" i="8"/>
  <c r="BK83" i="8"/>
  <c r="BX83" i="8"/>
  <c r="AF84" i="8"/>
  <c r="BI84" i="8"/>
  <c r="BV84" i="8"/>
  <c r="BZ84" i="8"/>
  <c r="AD85" i="8"/>
  <c r="BG85" i="8"/>
  <c r="BK85" i="8"/>
  <c r="BX85" i="8"/>
  <c r="AF86" i="8"/>
  <c r="BI86" i="8"/>
  <c r="BV86" i="8"/>
  <c r="BZ86" i="8"/>
  <c r="AD87" i="8"/>
  <c r="BG87" i="8"/>
  <c r="BK87" i="8"/>
  <c r="BX87" i="8"/>
  <c r="AF88" i="8"/>
  <c r="BI88" i="8"/>
  <c r="BV88" i="8"/>
  <c r="BZ88" i="8"/>
  <c r="AD89" i="8"/>
  <c r="BG89" i="8"/>
  <c r="BK89" i="8"/>
  <c r="BX89" i="8"/>
  <c r="AF90" i="8"/>
  <c r="BI90" i="8"/>
  <c r="BV90" i="8"/>
  <c r="BZ90" i="8"/>
  <c r="AD91" i="8"/>
  <c r="BG91" i="8"/>
  <c r="BK91" i="8"/>
  <c r="BX91" i="8"/>
  <c r="AF92" i="8"/>
  <c r="BI92" i="8"/>
  <c r="BV92" i="8"/>
  <c r="BZ92" i="8"/>
  <c r="AD93" i="8"/>
  <c r="BG93" i="8"/>
  <c r="BK93" i="8"/>
  <c r="BX93" i="8"/>
  <c r="AF94" i="8"/>
  <c r="BI94" i="8"/>
  <c r="BV94" i="8"/>
  <c r="BZ94" i="8"/>
  <c r="AD95" i="8"/>
  <c r="BG95" i="8"/>
  <c r="BK95" i="8"/>
  <c r="BX95" i="8"/>
  <c r="AF96" i="8"/>
  <c r="BI96" i="8"/>
  <c r="BV96" i="8"/>
  <c r="BZ96" i="8"/>
  <c r="AD97" i="8"/>
  <c r="BG97" i="8"/>
  <c r="BK97" i="8"/>
  <c r="BX97" i="8"/>
  <c r="AF98" i="8"/>
  <c r="BI98" i="8"/>
  <c r="BV98" i="8"/>
  <c r="BZ98" i="8"/>
  <c r="AD99" i="8"/>
  <c r="BG99" i="8"/>
  <c r="BK99" i="8"/>
  <c r="BX99" i="8"/>
  <c r="AF100" i="8"/>
  <c r="BI100" i="8"/>
  <c r="BV100" i="8"/>
  <c r="BZ100" i="8"/>
  <c r="AD101" i="8"/>
  <c r="BG101" i="8"/>
  <c r="BK101" i="8"/>
  <c r="BX101" i="8"/>
  <c r="AF102" i="8"/>
  <c r="BI102" i="8"/>
  <c r="BV102" i="8"/>
  <c r="BZ102" i="8"/>
  <c r="AD103" i="8"/>
  <c r="BG103" i="8"/>
  <c r="BK103" i="8"/>
  <c r="BX103" i="8"/>
  <c r="AF104" i="8"/>
  <c r="BI104" i="8"/>
  <c r="BV104" i="8"/>
  <c r="BZ104" i="8"/>
  <c r="AD105" i="8"/>
  <c r="BG105" i="8"/>
  <c r="BK105" i="8"/>
  <c r="BX105" i="8"/>
  <c r="AF107" i="8"/>
  <c r="BI107" i="8"/>
  <c r="BV107" i="8"/>
  <c r="BZ107" i="8"/>
  <c r="AD108" i="8"/>
  <c r="BG108" i="8"/>
  <c r="BK108" i="8"/>
  <c r="BX108" i="8"/>
  <c r="AF109" i="8"/>
  <c r="BI109" i="8"/>
  <c r="BV109" i="8"/>
  <c r="BZ109" i="8"/>
  <c r="AD110" i="8"/>
  <c r="BG110" i="8"/>
  <c r="BK110" i="8"/>
  <c r="BX110" i="8"/>
  <c r="AF111" i="8"/>
  <c r="BI111" i="8"/>
  <c r="BV111" i="8"/>
  <c r="BZ111" i="8"/>
  <c r="AD114" i="8"/>
  <c r="BG114" i="8"/>
  <c r="BK114" i="8"/>
  <c r="BX114" i="8"/>
  <c r="AF115" i="8"/>
  <c r="BI115" i="8"/>
  <c r="BV115" i="8"/>
  <c r="BZ115" i="8"/>
  <c r="AD116" i="8"/>
  <c r="BG116" i="8"/>
  <c r="BK116" i="8"/>
  <c r="BX116" i="8"/>
  <c r="AF118" i="8"/>
  <c r="BI118" i="8"/>
  <c r="BV118" i="8"/>
  <c r="BZ118" i="8"/>
  <c r="AD119" i="8"/>
  <c r="BG119" i="8"/>
  <c r="BK119" i="8"/>
  <c r="BX119" i="8"/>
  <c r="AF120" i="8"/>
  <c r="BI120" i="8"/>
  <c r="BV120" i="8"/>
  <c r="BZ120" i="8"/>
  <c r="AD122" i="8"/>
  <c r="BG122" i="8"/>
  <c r="BK122" i="8"/>
  <c r="BX122" i="8"/>
  <c r="AF123" i="8"/>
  <c r="BI123" i="8"/>
  <c r="BV123" i="8"/>
  <c r="BZ123" i="8"/>
  <c r="AD124" i="8"/>
  <c r="BG124" i="8"/>
  <c r="BK124" i="8"/>
  <c r="BX124" i="8"/>
  <c r="AF125" i="8"/>
  <c r="BI125" i="8"/>
  <c r="BV125" i="8"/>
  <c r="BZ125" i="8"/>
  <c r="AD126" i="8"/>
  <c r="BG126" i="8"/>
  <c r="BK126" i="8"/>
  <c r="BX126" i="8"/>
  <c r="AF127" i="8"/>
  <c r="BI127" i="8"/>
  <c r="BV127" i="8"/>
  <c r="BZ127" i="8"/>
  <c r="AD128" i="8"/>
  <c r="BG128" i="8"/>
  <c r="BK128" i="8"/>
  <c r="BX128" i="8"/>
  <c r="AF130" i="8"/>
  <c r="BI130" i="8"/>
  <c r="BV130" i="8"/>
  <c r="BZ130" i="8"/>
  <c r="AD131" i="8"/>
  <c r="BG131" i="8"/>
  <c r="BK131" i="8"/>
  <c r="BX131" i="8"/>
  <c r="AF132" i="8"/>
  <c r="BI132" i="8"/>
  <c r="BV132" i="8"/>
  <c r="BZ132" i="8"/>
  <c r="AD133" i="8"/>
  <c r="BG133" i="8"/>
  <c r="BK133" i="8"/>
  <c r="BX133" i="8"/>
  <c r="AF134" i="8"/>
  <c r="BI134" i="8"/>
  <c r="BV134" i="8"/>
  <c r="BZ134" i="8"/>
  <c r="AD135" i="8"/>
  <c r="BG135" i="8"/>
  <c r="BK135" i="8"/>
  <c r="BX135" i="8"/>
  <c r="AF136" i="8"/>
  <c r="BI136" i="8"/>
  <c r="BV136" i="8"/>
  <c r="BZ136" i="8"/>
  <c r="AD137" i="8"/>
  <c r="BG137" i="8"/>
  <c r="BK137" i="8"/>
  <c r="BX137" i="8"/>
  <c r="AF139" i="8"/>
  <c r="BI139" i="8"/>
  <c r="BV139" i="8"/>
  <c r="BZ139" i="8"/>
  <c r="AD140" i="8"/>
  <c r="BG140" i="8"/>
  <c r="BK140" i="8"/>
  <c r="BX140" i="8"/>
  <c r="AF141" i="8"/>
  <c r="BI141" i="8"/>
  <c r="BV141" i="8"/>
  <c r="BZ141" i="8"/>
  <c r="AD142" i="8"/>
  <c r="BG142" i="8"/>
  <c r="BK142" i="8"/>
  <c r="BX142" i="8"/>
  <c r="AF143" i="8"/>
  <c r="BI143" i="8"/>
  <c r="BV143" i="8"/>
  <c r="BZ143" i="8"/>
  <c r="AD144" i="8"/>
  <c r="BG144" i="8"/>
  <c r="BK144" i="8"/>
  <c r="BX144" i="8"/>
  <c r="AF145" i="8"/>
  <c r="BI145" i="8"/>
  <c r="BV145" i="8"/>
  <c r="BZ145" i="8"/>
  <c r="AD147" i="8"/>
  <c r="BG147" i="8"/>
  <c r="BK147" i="8"/>
  <c r="BX147" i="8"/>
  <c r="AF148" i="8"/>
  <c r="BI148" i="8"/>
  <c r="BV148" i="8"/>
  <c r="BZ148" i="8"/>
  <c r="AD149" i="8"/>
  <c r="BG149" i="8"/>
  <c r="BK149" i="8"/>
  <c r="BX149" i="8"/>
  <c r="AF150" i="8"/>
  <c r="BI150" i="8"/>
  <c r="BV150" i="8"/>
  <c r="BZ150" i="8"/>
  <c r="AD151" i="8"/>
  <c r="BG151" i="8"/>
  <c r="BK151" i="8"/>
  <c r="BX151" i="8"/>
  <c r="AF152" i="8"/>
  <c r="BI152" i="8"/>
  <c r="BV152" i="8"/>
  <c r="BZ152" i="8"/>
  <c r="AD153" i="8"/>
  <c r="BG153" i="8"/>
  <c r="BK153" i="8"/>
  <c r="BX153" i="8"/>
  <c r="AF154" i="8"/>
  <c r="BI154" i="8"/>
  <c r="BV154" i="8"/>
  <c r="BZ154" i="8"/>
  <c r="AD155" i="8"/>
  <c r="BG155" i="8"/>
  <c r="BK155" i="8"/>
  <c r="BX155" i="8"/>
  <c r="AF156" i="8"/>
  <c r="BI156" i="8"/>
  <c r="BV156" i="8"/>
  <c r="BZ156" i="8"/>
  <c r="AD157" i="8"/>
  <c r="BG157" i="8"/>
  <c r="BK157" i="8"/>
  <c r="BX157" i="8"/>
  <c r="AF158" i="8"/>
  <c r="BI158" i="8"/>
  <c r="BV158" i="8"/>
  <c r="BZ158" i="8"/>
  <c r="AE7" i="8"/>
  <c r="BU7" i="8"/>
  <c r="BY7" i="8"/>
  <c r="BF8" i="8"/>
  <c r="BJ8" i="8"/>
  <c r="BW8" i="8"/>
  <c r="BU9" i="8"/>
  <c r="BY9" i="8"/>
  <c r="BW10" i="8"/>
  <c r="CF10" i="8"/>
  <c r="BU11" i="8"/>
  <c r="BT11" i="8"/>
  <c r="BV11" i="1" s="1"/>
  <c r="BY11" i="8"/>
  <c r="BF12" i="8"/>
  <c r="BJ12" i="8"/>
  <c r="BW12" i="8"/>
  <c r="BU13" i="8"/>
  <c r="BY13" i="8"/>
  <c r="BW14" i="8"/>
  <c r="CF14" i="8"/>
  <c r="BU18" i="8"/>
  <c r="BT18" i="8"/>
  <c r="BV18" i="1" s="1"/>
  <c r="CC18" i="1" s="1"/>
  <c r="BY18" i="8"/>
  <c r="BF19" i="8"/>
  <c r="BJ19" i="8"/>
  <c r="BW19" i="8"/>
  <c r="BU20" i="8"/>
  <c r="BY20" i="8"/>
  <c r="BW21" i="8"/>
  <c r="CF21" i="8"/>
  <c r="BU22" i="8"/>
  <c r="BT22" i="8"/>
  <c r="BV22" i="1" s="1"/>
  <c r="CC22" i="1" s="1"/>
  <c r="BY22" i="8"/>
  <c r="BF25" i="8"/>
  <c r="BJ25" i="8"/>
  <c r="BW25" i="8"/>
  <c r="BU26" i="8"/>
  <c r="BY26" i="8"/>
  <c r="BW27" i="8"/>
  <c r="CF27" i="8"/>
  <c r="AE28" i="8"/>
  <c r="BU28" i="8"/>
  <c r="BY28" i="8"/>
  <c r="BF29" i="8"/>
  <c r="BJ29" i="8"/>
  <c r="BW29" i="8"/>
  <c r="BU30" i="8"/>
  <c r="BY30" i="8"/>
  <c r="BW31" i="8"/>
  <c r="CF31" i="8"/>
  <c r="BU32" i="8"/>
  <c r="BT32" i="8"/>
  <c r="BV32" i="1" s="1"/>
  <c r="CC32" i="1" s="1"/>
  <c r="BY32" i="8"/>
  <c r="BF33" i="8"/>
  <c r="BJ33" i="8"/>
  <c r="BW33" i="8"/>
  <c r="BU34" i="8"/>
  <c r="BY34" i="8"/>
  <c r="BW36" i="8"/>
  <c r="CF36" i="8"/>
  <c r="BU37" i="8"/>
  <c r="BT37" i="8"/>
  <c r="BV37" i="1" s="1"/>
  <c r="BY37" i="8"/>
  <c r="BF38" i="8"/>
  <c r="BJ38" i="8"/>
  <c r="BW38" i="8"/>
  <c r="BU39" i="8"/>
  <c r="BY39" i="8"/>
  <c r="BW40" i="8"/>
  <c r="CF40" i="8"/>
  <c r="BU42" i="8"/>
  <c r="BT42" i="8"/>
  <c r="BY42" i="8"/>
  <c r="BF43" i="8"/>
  <c r="BJ43" i="8"/>
  <c r="BW43" i="8"/>
  <c r="BU46" i="8"/>
  <c r="BY46" i="8"/>
  <c r="BW47" i="8"/>
  <c r="CF47" i="8"/>
  <c r="BU48" i="8"/>
  <c r="BT48" i="8"/>
  <c r="BV48" i="1" s="1"/>
  <c r="BY48" i="8"/>
  <c r="BF49" i="8"/>
  <c r="BJ49" i="8"/>
  <c r="BW49" i="8"/>
  <c r="BU50" i="8"/>
  <c r="BY50" i="8"/>
  <c r="BW51" i="8"/>
  <c r="CF51" i="8"/>
  <c r="BU52" i="8"/>
  <c r="BT52" i="8"/>
  <c r="BV52" i="1" s="1"/>
  <c r="CC52" i="1" s="1"/>
  <c r="BY52" i="8"/>
  <c r="BF53" i="8"/>
  <c r="BJ53" i="8"/>
  <c r="BW53" i="8"/>
  <c r="BU54" i="8"/>
  <c r="BY54" i="8"/>
  <c r="BW55" i="8"/>
  <c r="CF55" i="8"/>
  <c r="BU56" i="8"/>
  <c r="BT56" i="8"/>
  <c r="BV56" i="1" s="1"/>
  <c r="CC56" i="1" s="1"/>
  <c r="BY56" i="8"/>
  <c r="BF57" i="8"/>
  <c r="BJ57" i="8"/>
  <c r="BW57" i="8"/>
  <c r="BU58" i="8"/>
  <c r="BY58" i="8"/>
  <c r="BW59" i="8"/>
  <c r="CF59" i="8"/>
  <c r="BU60" i="8"/>
  <c r="BT60" i="8"/>
  <c r="BV60" i="1" s="1"/>
  <c r="CC60" i="1" s="1"/>
  <c r="BY60" i="8"/>
  <c r="BF61" i="8"/>
  <c r="BJ61" i="8"/>
  <c r="BW61" i="8"/>
  <c r="BU62" i="8"/>
  <c r="BY62" i="8"/>
  <c r="BW63" i="8"/>
  <c r="CF63" i="8"/>
  <c r="BU64" i="8"/>
  <c r="BT64" i="8"/>
  <c r="BV64" i="1" s="1"/>
  <c r="BY64" i="8"/>
  <c r="BF65" i="8"/>
  <c r="BJ65" i="8"/>
  <c r="BW65" i="8"/>
  <c r="BU66" i="8"/>
  <c r="BY66" i="8"/>
  <c r="BW67" i="8"/>
  <c r="CF67" i="8"/>
  <c r="BU68" i="8"/>
  <c r="BT68" i="8"/>
  <c r="BV68" i="1" s="1"/>
  <c r="BY68" i="8"/>
  <c r="BF70" i="8"/>
  <c r="BJ70" i="8"/>
  <c r="BW70" i="8"/>
  <c r="BU71" i="8"/>
  <c r="BY71" i="8"/>
  <c r="BW73" i="8"/>
  <c r="BU74" i="8"/>
  <c r="BT74" i="8"/>
  <c r="BV74" i="1" s="1"/>
  <c r="BY74" i="8"/>
  <c r="BF75" i="8"/>
  <c r="BJ75" i="8"/>
  <c r="BW75" i="8"/>
  <c r="BU76" i="8"/>
  <c r="BY76" i="8"/>
  <c r="BW77" i="8"/>
  <c r="CF77" i="8"/>
  <c r="BU78" i="8"/>
  <c r="BT78" i="8"/>
  <c r="BV78" i="1" s="1"/>
  <c r="BY78" i="8"/>
  <c r="BF79" i="8"/>
  <c r="BJ79" i="8"/>
  <c r="BW79" i="8"/>
  <c r="BU80" i="8"/>
  <c r="BY80" i="8"/>
  <c r="BW81" i="8"/>
  <c r="CF81" i="8"/>
  <c r="BU83" i="8"/>
  <c r="BT83" i="8"/>
  <c r="BV83" i="1" s="1"/>
  <c r="BY83" i="8"/>
  <c r="BF84" i="8"/>
  <c r="BJ84" i="8"/>
  <c r="BW84" i="8"/>
  <c r="BU85" i="8"/>
  <c r="BY85" i="8"/>
  <c r="BW86" i="8"/>
  <c r="CF86" i="8"/>
  <c r="BU87" i="8"/>
  <c r="BT87" i="8"/>
  <c r="BV87" i="1" s="1"/>
  <c r="BY87" i="8"/>
  <c r="BF88" i="8"/>
  <c r="BJ88" i="8"/>
  <c r="BW88" i="8"/>
  <c r="BU89" i="8"/>
  <c r="BY89" i="8"/>
  <c r="BW90" i="8"/>
  <c r="CF90" i="8"/>
  <c r="BU91" i="8"/>
  <c r="BT91" i="8"/>
  <c r="BV91" i="1" s="1"/>
  <c r="CC91" i="1" s="1"/>
  <c r="BY91" i="8"/>
  <c r="BF92" i="8"/>
  <c r="BJ92" i="8"/>
  <c r="BW92" i="8"/>
  <c r="BU93" i="8"/>
  <c r="BY93" i="8"/>
  <c r="BW94" i="8"/>
  <c r="CF94" i="8"/>
  <c r="BU95" i="8"/>
  <c r="BT95" i="8"/>
  <c r="BV95" i="1" s="1"/>
  <c r="BY95" i="8"/>
  <c r="BF96" i="8"/>
  <c r="BJ96" i="8"/>
  <c r="BW96" i="8"/>
  <c r="BU97" i="8"/>
  <c r="BY97" i="8"/>
  <c r="BW98" i="8"/>
  <c r="CF98" i="8"/>
  <c r="BU99" i="8"/>
  <c r="BT99" i="8"/>
  <c r="BV99" i="1" s="1"/>
  <c r="BY99" i="8"/>
  <c r="BF100" i="8"/>
  <c r="BJ100" i="8"/>
  <c r="BW100" i="8"/>
  <c r="BU101" i="8"/>
  <c r="BY101" i="8"/>
  <c r="BW102" i="8"/>
  <c r="CF102" i="8"/>
  <c r="BU103" i="8"/>
  <c r="BT103" i="8"/>
  <c r="BV103" i="1" s="1"/>
  <c r="CC103" i="1" s="1"/>
  <c r="BY103" i="8"/>
  <c r="BF104" i="8"/>
  <c r="BJ104" i="8"/>
  <c r="BW104" i="8"/>
  <c r="BU105" i="8"/>
  <c r="BY105" i="8"/>
  <c r="BW107" i="8"/>
  <c r="CF107" i="8"/>
  <c r="BU108" i="8"/>
  <c r="BT108" i="8"/>
  <c r="BY108" i="8"/>
  <c r="BF109" i="8"/>
  <c r="BJ109" i="8"/>
  <c r="BW109" i="8"/>
  <c r="BU110" i="8"/>
  <c r="BY110" i="8"/>
  <c r="BW111" i="8"/>
  <c r="CF111" i="8"/>
  <c r="BU114" i="8"/>
  <c r="BT114" i="8"/>
  <c r="BV114" i="1" s="1"/>
  <c r="BY114" i="8"/>
  <c r="BF115" i="8"/>
  <c r="BJ115" i="8"/>
  <c r="BW115" i="8"/>
  <c r="BU116" i="8"/>
  <c r="BY116" i="8"/>
  <c r="BW118" i="8"/>
  <c r="CF118" i="8"/>
  <c r="BU119" i="8"/>
  <c r="BT119" i="8"/>
  <c r="BY119" i="8"/>
  <c r="BW120" i="8"/>
  <c r="BU122" i="8"/>
  <c r="BY122" i="8"/>
  <c r="BW123" i="8"/>
  <c r="CF123" i="8"/>
  <c r="BU124" i="8"/>
  <c r="BT124" i="8"/>
  <c r="BV124" i="1" s="1"/>
  <c r="BY124" i="8"/>
  <c r="BF125" i="8"/>
  <c r="BJ125" i="8"/>
  <c r="BW125" i="8"/>
  <c r="BU126" i="8"/>
  <c r="BY126" i="8"/>
  <c r="BW127" i="8"/>
  <c r="CF127" i="8"/>
  <c r="BU128" i="8"/>
  <c r="BT128" i="8"/>
  <c r="BV128" i="1" s="1"/>
  <c r="BY128" i="8"/>
  <c r="BF130" i="8"/>
  <c r="BJ130" i="8"/>
  <c r="BW130" i="8"/>
  <c r="BU131" i="8"/>
  <c r="BY131" i="8"/>
  <c r="BW132" i="8"/>
  <c r="CF132" i="8"/>
  <c r="AE133" i="8"/>
  <c r="BU133" i="8"/>
  <c r="BY133" i="8"/>
  <c r="BF134" i="8"/>
  <c r="BJ134" i="8"/>
  <c r="BW134" i="8"/>
  <c r="BU135" i="8"/>
  <c r="BY135" i="8"/>
  <c r="BW136" i="8"/>
  <c r="CF136" i="8"/>
  <c r="BU137" i="8"/>
  <c r="BT137" i="8"/>
  <c r="BV137" i="1" s="1"/>
  <c r="BY137" i="8"/>
  <c r="BF139" i="8"/>
  <c r="BJ139" i="8"/>
  <c r="BW139" i="8"/>
  <c r="BU140" i="8"/>
  <c r="BY140" i="8"/>
  <c r="BW141" i="8"/>
  <c r="CF141" i="8"/>
  <c r="BU142" i="8"/>
  <c r="BT142" i="8"/>
  <c r="BV142" i="1" s="1"/>
  <c r="BY142" i="8"/>
  <c r="BF143" i="8"/>
  <c r="BJ143" i="8"/>
  <c r="BW143" i="8"/>
  <c r="BU144" i="8"/>
  <c r="BY144" i="8"/>
  <c r="BW145" i="8"/>
  <c r="CF145" i="8"/>
  <c r="BU147" i="8"/>
  <c r="BT147" i="8"/>
  <c r="BV147" i="1" s="1"/>
  <c r="BY147" i="8"/>
  <c r="BF148" i="8"/>
  <c r="BJ148" i="8"/>
  <c r="BW148" i="8"/>
  <c r="BU149" i="8"/>
  <c r="BY149" i="8"/>
  <c r="BW150" i="8"/>
  <c r="CF150" i="8"/>
  <c r="BU151" i="8"/>
  <c r="BT151" i="8"/>
  <c r="BV151" i="1" s="1"/>
  <c r="BY151" i="8"/>
  <c r="BF152" i="8"/>
  <c r="BJ152" i="8"/>
  <c r="BW152" i="8"/>
  <c r="BU153" i="8"/>
  <c r="BY153" i="8"/>
  <c r="BW154" i="8"/>
  <c r="CF154" i="8"/>
  <c r="BU155" i="8"/>
  <c r="BT155" i="8"/>
  <c r="BV155" i="1" s="1"/>
  <c r="BY155" i="8"/>
  <c r="BF156" i="8"/>
  <c r="BJ156" i="8"/>
  <c r="BW156" i="8"/>
  <c r="BU157" i="8"/>
  <c r="BY157" i="8"/>
  <c r="BW158" i="8"/>
  <c r="CF158" i="8"/>
  <c r="BT7" i="8"/>
  <c r="BV7" i="1" s="1"/>
  <c r="BT28" i="8"/>
  <c r="CF73" i="8"/>
  <c r="BT133" i="8"/>
  <c r="BV133" i="1" s="1"/>
  <c r="CF7" i="8"/>
  <c r="CF28" i="8"/>
  <c r="CF9" i="8"/>
  <c r="BT10" i="8"/>
  <c r="CF13" i="8"/>
  <c r="BT14" i="8"/>
  <c r="CF20" i="8"/>
  <c r="BT21" i="8"/>
  <c r="BV21" i="1" s="1"/>
  <c r="CC21" i="1" s="1"/>
  <c r="CF26" i="8"/>
  <c r="BT27" i="8"/>
  <c r="CF30" i="8"/>
  <c r="BT31" i="8"/>
  <c r="CF34" i="8"/>
  <c r="BT36" i="8"/>
  <c r="BV36" i="1" s="1"/>
  <c r="CF39" i="8"/>
  <c r="BT40" i="8"/>
  <c r="CF46" i="8"/>
  <c r="BT47" i="8"/>
  <c r="CF50" i="8"/>
  <c r="BT51" i="8"/>
  <c r="CF54" i="8"/>
  <c r="BT55" i="8"/>
  <c r="BL56" i="8"/>
  <c r="CF58" i="8"/>
  <c r="BT59" i="8"/>
  <c r="BV59" i="1" s="1"/>
  <c r="CC59" i="1" s="1"/>
  <c r="CF62" i="8"/>
  <c r="BT63" i="8"/>
  <c r="CF66" i="8"/>
  <c r="BT67" i="8"/>
  <c r="CF71" i="8"/>
  <c r="BT73" i="8"/>
  <c r="CF76" i="8"/>
  <c r="BT77" i="8"/>
  <c r="CF80" i="8"/>
  <c r="BT81" i="8"/>
  <c r="CF85" i="8"/>
  <c r="BT86" i="8"/>
  <c r="CF89" i="8"/>
  <c r="BT90" i="8"/>
  <c r="CF93" i="8"/>
  <c r="BT94" i="8"/>
  <c r="CF97" i="8"/>
  <c r="BT98" i="8"/>
  <c r="BV98" i="1" s="1"/>
  <c r="CC98" i="1" s="1"/>
  <c r="CF101" i="8"/>
  <c r="BT102" i="8"/>
  <c r="CF105" i="8"/>
  <c r="BT107" i="8"/>
  <c r="CF110" i="8"/>
  <c r="BT111" i="8"/>
  <c r="CF116" i="8"/>
  <c r="BT118" i="8"/>
  <c r="CA118" i="8" s="1"/>
  <c r="CF122" i="8"/>
  <c r="BT123" i="8"/>
  <c r="CF126" i="8"/>
  <c r="BT127" i="8"/>
  <c r="CF131" i="8"/>
  <c r="BT120" i="8"/>
  <c r="CF133" i="8"/>
  <c r="CF8" i="8"/>
  <c r="BT9" i="8"/>
  <c r="BV9" i="1" s="1"/>
  <c r="BL10" i="8"/>
  <c r="CF12" i="8"/>
  <c r="BT13" i="8"/>
  <c r="BV13" i="1" s="1"/>
  <c r="CC13" i="1" s="1"/>
  <c r="BL14" i="8"/>
  <c r="CF19" i="8"/>
  <c r="BT20" i="8"/>
  <c r="BV20" i="1" s="1"/>
  <c r="CC20" i="1" s="1"/>
  <c r="CF25" i="8"/>
  <c r="BT26" i="8"/>
  <c r="BL27" i="8"/>
  <c r="CF29" i="8"/>
  <c r="BT30" i="8"/>
  <c r="BV30" i="1" s="1"/>
  <c r="BL31" i="8"/>
  <c r="CF33" i="8"/>
  <c r="BT34" i="8"/>
  <c r="BV34" i="1" s="1"/>
  <c r="BL36" i="8"/>
  <c r="CF38" i="8"/>
  <c r="BT39" i="8"/>
  <c r="BV39" i="1" s="1"/>
  <c r="CC39" i="1" s="1"/>
  <c r="BL40" i="8"/>
  <c r="CF43" i="8"/>
  <c r="BT46" i="8"/>
  <c r="BV46" i="1" s="1"/>
  <c r="BL47" i="8"/>
  <c r="CF49" i="8"/>
  <c r="BT50" i="8"/>
  <c r="CF53" i="8"/>
  <c r="BT54" i="8"/>
  <c r="BV54" i="1" s="1"/>
  <c r="BL55" i="8"/>
  <c r="CF57" i="8"/>
  <c r="BT58" i="8"/>
  <c r="BV58" i="1" s="1"/>
  <c r="CC58" i="1" s="1"/>
  <c r="CF61" i="8"/>
  <c r="BT62" i="8"/>
  <c r="BV62" i="1" s="1"/>
  <c r="BL63" i="8"/>
  <c r="CF65" i="8"/>
  <c r="BT66" i="8"/>
  <c r="BV66" i="1" s="1"/>
  <c r="CF70" i="8"/>
  <c r="BT71" i="8"/>
  <c r="CF75" i="8"/>
  <c r="BT76" i="8"/>
  <c r="BV76" i="1" s="1"/>
  <c r="BL77" i="8"/>
  <c r="CF79" i="8"/>
  <c r="BT80" i="8"/>
  <c r="BV80" i="1" s="1"/>
  <c r="BL81" i="8"/>
  <c r="CF84" i="8"/>
  <c r="BT85" i="8"/>
  <c r="BV85" i="1" s="1"/>
  <c r="BL86" i="8"/>
  <c r="CF88" i="8"/>
  <c r="BT89" i="8"/>
  <c r="BV89" i="1" s="1"/>
  <c r="BL90" i="8"/>
  <c r="CF92" i="8"/>
  <c r="BT93" i="8"/>
  <c r="BV93" i="1" s="1"/>
  <c r="BL94" i="8"/>
  <c r="CF96" i="8"/>
  <c r="BT97" i="8"/>
  <c r="BV97" i="1" s="1"/>
  <c r="CC97" i="1" s="1"/>
  <c r="CF100" i="8"/>
  <c r="BT101" i="8"/>
  <c r="BV101" i="1" s="1"/>
  <c r="BL102" i="8"/>
  <c r="CF104" i="8"/>
  <c r="BT105" i="8"/>
  <c r="BV105" i="1" s="1"/>
  <c r="CF109" i="8"/>
  <c r="BT110" i="8"/>
  <c r="BL111" i="8"/>
  <c r="CF115" i="8"/>
  <c r="BT116" i="8"/>
  <c r="BV116" i="1" s="1"/>
  <c r="BL118" i="8"/>
  <c r="CF120" i="8"/>
  <c r="CF129" i="8" s="1"/>
  <c r="BT122" i="8"/>
  <c r="BV122" i="1" s="1"/>
  <c r="BL123" i="8"/>
  <c r="CF125" i="8"/>
  <c r="BT126" i="8"/>
  <c r="BL127" i="8"/>
  <c r="CF130" i="8"/>
  <c r="BT131" i="8"/>
  <c r="BL132" i="8"/>
  <c r="CF134" i="8"/>
  <c r="BT135" i="8"/>
  <c r="BV135" i="1" s="1"/>
  <c r="CC135" i="1" s="1"/>
  <c r="CF139" i="8"/>
  <c r="BT140" i="8"/>
  <c r="BV140" i="1" s="1"/>
  <c r="BL141" i="8"/>
  <c r="CF143" i="8"/>
  <c r="BT144" i="8"/>
  <c r="BV144" i="1" s="1"/>
  <c r="CC144" i="1" s="1"/>
  <c r="BL145" i="8"/>
  <c r="CF148" i="8"/>
  <c r="BT149" i="8"/>
  <c r="BV149" i="1" s="1"/>
  <c r="CC149" i="1" s="1"/>
  <c r="BL150" i="8"/>
  <c r="CF152" i="8"/>
  <c r="BT153" i="8"/>
  <c r="BV153" i="1" s="1"/>
  <c r="BL154" i="8"/>
  <c r="CF156" i="8"/>
  <c r="BT157" i="8"/>
  <c r="BV157" i="1" s="1"/>
  <c r="CC157" i="1" s="1"/>
  <c r="BL158" i="8"/>
  <c r="BT132" i="8"/>
  <c r="CF135" i="8"/>
  <c r="BT136" i="8"/>
  <c r="CF140" i="8"/>
  <c r="BT141" i="8"/>
  <c r="BV141" i="1" s="1"/>
  <c r="CF144" i="8"/>
  <c r="BT145" i="8"/>
  <c r="CF149" i="8"/>
  <c r="CF159" i="8" s="1"/>
  <c r="BT150" i="8"/>
  <c r="CF153" i="8"/>
  <c r="BT154" i="8"/>
  <c r="CF157" i="8"/>
  <c r="BT158" i="8"/>
  <c r="AG31" i="8"/>
  <c r="AG59" i="8"/>
  <c r="AG67" i="8"/>
  <c r="AG79" i="8"/>
  <c r="AG88" i="8"/>
  <c r="AG156" i="8"/>
  <c r="CF46" i="2"/>
  <c r="CI46" i="1" s="1"/>
  <c r="CF110" i="2"/>
  <c r="CI110" i="1" s="1"/>
  <c r="CF7" i="2"/>
  <c r="CF120" i="2"/>
  <c r="CI120" i="1" s="1"/>
  <c r="CF28" i="2"/>
  <c r="CI28" i="1" s="1"/>
  <c r="CF133" i="2"/>
  <c r="CI133" i="1" s="1"/>
  <c r="CF9" i="2"/>
  <c r="CI9" i="1" s="1"/>
  <c r="BL11" i="2"/>
  <c r="CF13" i="2"/>
  <c r="CI13" i="1" s="1"/>
  <c r="BL19" i="2"/>
  <c r="CF21" i="2"/>
  <c r="CI21" i="1" s="1"/>
  <c r="CF27" i="2"/>
  <c r="BL29" i="2"/>
  <c r="CF31" i="2"/>
  <c r="CI31" i="1" s="1"/>
  <c r="BL33" i="2"/>
  <c r="CF36" i="2"/>
  <c r="BL38" i="2"/>
  <c r="CF40" i="2"/>
  <c r="CI40" i="1" s="1"/>
  <c r="CF51" i="2"/>
  <c r="CI51" i="1" s="1"/>
  <c r="CF55" i="2"/>
  <c r="CI55" i="1" s="1"/>
  <c r="CF59" i="2"/>
  <c r="CI59" i="1" s="1"/>
  <c r="CF63" i="2"/>
  <c r="CF67" i="2"/>
  <c r="CI67" i="1" s="1"/>
  <c r="BL70" i="2"/>
  <c r="CF73" i="2"/>
  <c r="CI73" i="1" s="1"/>
  <c r="CF77" i="2"/>
  <c r="CI77" i="1" s="1"/>
  <c r="BL79" i="2"/>
  <c r="CF81" i="2"/>
  <c r="CI81" i="1" s="1"/>
  <c r="BL84" i="2"/>
  <c r="CF86" i="2"/>
  <c r="CI86" i="1" s="1"/>
  <c r="BL88" i="2"/>
  <c r="CF90" i="2"/>
  <c r="CI90" i="1" s="1"/>
  <c r="CF94" i="2"/>
  <c r="CI94" i="1" s="1"/>
  <c r="BL96" i="2"/>
  <c r="CF98" i="2"/>
  <c r="CI98" i="1" s="1"/>
  <c r="BL100" i="2"/>
  <c r="CF102" i="2"/>
  <c r="CI102" i="1" s="1"/>
  <c r="BL104" i="2"/>
  <c r="CF107" i="2"/>
  <c r="CF111" i="2"/>
  <c r="CI111" i="1" s="1"/>
  <c r="CF118" i="2"/>
  <c r="CF123" i="2"/>
  <c r="CI123" i="1" s="1"/>
  <c r="BL125" i="2"/>
  <c r="CF127" i="2"/>
  <c r="CI127" i="1" s="1"/>
  <c r="CF132" i="2"/>
  <c r="CI132" i="1" s="1"/>
  <c r="CF136" i="2"/>
  <c r="CI136" i="1" s="1"/>
  <c r="CF141" i="2"/>
  <c r="CI141" i="1" s="1"/>
  <c r="CF145" i="2"/>
  <c r="CI145" i="1" s="1"/>
  <c r="CF150" i="2"/>
  <c r="CI150" i="1" s="1"/>
  <c r="CF154" i="2"/>
  <c r="CI154" i="1" s="1"/>
  <c r="CF158" i="2"/>
  <c r="CI158" i="1" s="1"/>
  <c r="BL8" i="2"/>
  <c r="BL12" i="2"/>
  <c r="BL22" i="2"/>
  <c r="BL32" i="2"/>
  <c r="BL37" i="2"/>
  <c r="BL74" i="2"/>
  <c r="BL78" i="2"/>
  <c r="BL83" i="2"/>
  <c r="BL91" i="2"/>
  <c r="BL99" i="2"/>
  <c r="BL103" i="2"/>
  <c r="BL119" i="2"/>
  <c r="BL128" i="2"/>
  <c r="AG47" i="2"/>
  <c r="AG51" i="2"/>
  <c r="AG55" i="2"/>
  <c r="AG59" i="2"/>
  <c r="AV163" i="1" l="1"/>
  <c r="AU170" i="1"/>
  <c r="AV164" i="1"/>
  <c r="CC44" i="1"/>
  <c r="BM44" i="1"/>
  <c r="BZ160" i="1"/>
  <c r="BJ160" i="1"/>
  <c r="BM69" i="1"/>
  <c r="AI164" i="1" s="1"/>
  <c r="BX160" i="1"/>
  <c r="BH160" i="1"/>
  <c r="BN160" i="1"/>
  <c r="CA69" i="1"/>
  <c r="BK69" i="1"/>
  <c r="CI47" i="1"/>
  <c r="AV169" i="1"/>
  <c r="AV167" i="1"/>
  <c r="AV170" i="1"/>
  <c r="AV168" i="1"/>
  <c r="AV166" i="1"/>
  <c r="AV165" i="1"/>
  <c r="AO160" i="14"/>
  <c r="CA123" i="8"/>
  <c r="BV123" i="1"/>
  <c r="CA102" i="8"/>
  <c r="BV102" i="1"/>
  <c r="CA86" i="8"/>
  <c r="BV86" i="1"/>
  <c r="CA77" i="8"/>
  <c r="BV77" i="1"/>
  <c r="CA67" i="8"/>
  <c r="BV67" i="1"/>
  <c r="CI27" i="1"/>
  <c r="CA126" i="8"/>
  <c r="BV126" i="1"/>
  <c r="CF117" i="8"/>
  <c r="CA51" i="8"/>
  <c r="BV51" i="1"/>
  <c r="CC51" i="1" s="1"/>
  <c r="CA40" i="8"/>
  <c r="BV40" i="1"/>
  <c r="CC40" i="1" s="1"/>
  <c r="CA31" i="8"/>
  <c r="BV31" i="1"/>
  <c r="CC31" i="1" s="1"/>
  <c r="CA10" i="8"/>
  <c r="BV10" i="1"/>
  <c r="CI36" i="1"/>
  <c r="CA154" i="8"/>
  <c r="BV154" i="1"/>
  <c r="CC154" i="1" s="1"/>
  <c r="CA145" i="8"/>
  <c r="BV145" i="1"/>
  <c r="CA136" i="8"/>
  <c r="BV136" i="1"/>
  <c r="CI63" i="1"/>
  <c r="CI7" i="1"/>
  <c r="BT117" i="8"/>
  <c r="BV110" i="1"/>
  <c r="CC110" i="1" s="1"/>
  <c r="CA127" i="8"/>
  <c r="BV127" i="1"/>
  <c r="CA90" i="8"/>
  <c r="BV90" i="1"/>
  <c r="CA81" i="8"/>
  <c r="BV81" i="1"/>
  <c r="CC81" i="1" s="1"/>
  <c r="BT106" i="8"/>
  <c r="BV73" i="1"/>
  <c r="CA63" i="8"/>
  <c r="BV63" i="1"/>
  <c r="CF106" i="8"/>
  <c r="CF24" i="8"/>
  <c r="CA158" i="8"/>
  <c r="BV158" i="1"/>
  <c r="CC158" i="1" s="1"/>
  <c r="CA150" i="8"/>
  <c r="BV150" i="1"/>
  <c r="CC150" i="1" s="1"/>
  <c r="CA132" i="8"/>
  <c r="BV132" i="1"/>
  <c r="CA55" i="8"/>
  <c r="BV55" i="1"/>
  <c r="CC55" i="1" s="1"/>
  <c r="CA47" i="8"/>
  <c r="BV47" i="1"/>
  <c r="CA27" i="8"/>
  <c r="BV27" i="1"/>
  <c r="CA14" i="8"/>
  <c r="BV14" i="1"/>
  <c r="CC14" i="1" s="1"/>
  <c r="CF41" i="8"/>
  <c r="BT41" i="8"/>
  <c r="BV28" i="1"/>
  <c r="BT24" i="8"/>
  <c r="BV24" i="1" s="1"/>
  <c r="CC24" i="1" s="1"/>
  <c r="AJ162" i="1" s="1"/>
  <c r="BV12" i="1"/>
  <c r="CC12" i="1" s="1"/>
  <c r="CI156" i="1"/>
  <c r="CI144" i="1"/>
  <c r="BT129" i="8"/>
  <c r="BV120" i="1"/>
  <c r="CA111" i="8"/>
  <c r="BV111" i="1"/>
  <c r="CA94" i="8"/>
  <c r="BV94" i="1"/>
  <c r="CF69" i="8"/>
  <c r="CI149" i="1"/>
  <c r="CI143" i="1"/>
  <c r="CI115" i="1"/>
  <c r="CI105" i="1"/>
  <c r="CI100" i="1"/>
  <c r="CI89" i="1"/>
  <c r="CI76" i="1"/>
  <c r="CI58" i="1"/>
  <c r="CI53" i="1"/>
  <c r="CI38" i="1"/>
  <c r="CI153" i="1"/>
  <c r="CI148" i="1"/>
  <c r="CI135" i="1"/>
  <c r="CI122" i="1"/>
  <c r="CI104" i="1"/>
  <c r="CI93" i="1"/>
  <c r="CI88" i="1"/>
  <c r="CI80" i="1"/>
  <c r="CI75" i="1"/>
  <c r="CI62" i="1"/>
  <c r="CI57" i="1"/>
  <c r="CI30" i="1"/>
  <c r="CI157" i="1"/>
  <c r="CI152" i="1"/>
  <c r="CI140" i="1"/>
  <c r="CI134" i="1"/>
  <c r="CI126" i="1"/>
  <c r="CI109" i="1"/>
  <c r="CI97" i="1"/>
  <c r="CI92" i="1"/>
  <c r="CI85" i="1"/>
  <c r="CI79" i="1"/>
  <c r="CI66" i="1"/>
  <c r="CI61" i="1"/>
  <c r="CI50" i="1"/>
  <c r="CI34" i="1"/>
  <c r="CI29" i="1"/>
  <c r="CI20" i="1"/>
  <c r="CI14" i="1"/>
  <c r="CI139" i="1"/>
  <c r="CI125" i="1"/>
  <c r="CI116" i="1"/>
  <c r="CI101" i="1"/>
  <c r="CI96" i="1"/>
  <c r="CI84" i="1"/>
  <c r="CI65" i="1"/>
  <c r="CI54" i="1"/>
  <c r="CI49" i="1"/>
  <c r="CI39" i="1"/>
  <c r="CI33" i="1"/>
  <c r="CI19" i="1"/>
  <c r="CI12" i="1"/>
  <c r="CI87" i="1"/>
  <c r="CI8" i="1"/>
  <c r="CI10" i="1"/>
  <c r="AP160" i="1"/>
  <c r="AN160" i="1"/>
  <c r="J160" i="1"/>
  <c r="L160" i="14"/>
  <c r="L24" i="1"/>
  <c r="BT69" i="8"/>
  <c r="BV50" i="1"/>
  <c r="CC50" i="1" s="1"/>
  <c r="CF160" i="8"/>
  <c r="BT159" i="8"/>
  <c r="CA24" i="8"/>
  <c r="CF129" i="2"/>
  <c r="CI129" i="1" s="1"/>
  <c r="CD160" i="2"/>
  <c r="CG160" i="1" s="1"/>
  <c r="CF106" i="2"/>
  <c r="CI106" i="1" s="1"/>
  <c r="CF159" i="2"/>
  <c r="CI159" i="1" s="1"/>
  <c r="CF117" i="2"/>
  <c r="CI117" i="1" s="1"/>
  <c r="CE160" i="2"/>
  <c r="CH160" i="1" s="1"/>
  <c r="CF24" i="2"/>
  <c r="CI24" i="1" s="1"/>
  <c r="CF41" i="2"/>
  <c r="CI41" i="1" s="1"/>
  <c r="CF69" i="2"/>
  <c r="CI69" i="1" s="1"/>
  <c r="CA122" i="8"/>
  <c r="CA131" i="8"/>
  <c r="BL22" i="8"/>
  <c r="CA38" i="2"/>
  <c r="AG22" i="8"/>
  <c r="BL103" i="8"/>
  <c r="BL87" i="8"/>
  <c r="BL119" i="8"/>
  <c r="BL95" i="8"/>
  <c r="BL78" i="8"/>
  <c r="AG78" i="2"/>
  <c r="BL25" i="2"/>
  <c r="CA141" i="8"/>
  <c r="BL107" i="8"/>
  <c r="BL59" i="8"/>
  <c r="BL21" i="8"/>
  <c r="CA107" i="8"/>
  <c r="CA59" i="8"/>
  <c r="CA21" i="8"/>
  <c r="BL18" i="2"/>
  <c r="CA36" i="8"/>
  <c r="BL124" i="2"/>
  <c r="BL95" i="2"/>
  <c r="BL16" i="2"/>
  <c r="BL98" i="8"/>
  <c r="BL67" i="8"/>
  <c r="CA98" i="8"/>
  <c r="CA100" i="2"/>
  <c r="AG18" i="8"/>
  <c r="BL37" i="8"/>
  <c r="BL124" i="8"/>
  <c r="BL64" i="8"/>
  <c r="BL48" i="8"/>
  <c r="CA91" i="2"/>
  <c r="AG91" i="2"/>
  <c r="AG83" i="2"/>
  <c r="BL42" i="8"/>
  <c r="CA11" i="2"/>
  <c r="BL147" i="8"/>
  <c r="BL60" i="8"/>
  <c r="AG22" i="2"/>
  <c r="BL68" i="8"/>
  <c r="BL52" i="8"/>
  <c r="CA73" i="8"/>
  <c r="AG148" i="8"/>
  <c r="AG139" i="8"/>
  <c r="AG130" i="8"/>
  <c r="AG120" i="8"/>
  <c r="AG109" i="8"/>
  <c r="AG100" i="8"/>
  <c r="AG92" i="8"/>
  <c r="AG64" i="8"/>
  <c r="AG56" i="8"/>
  <c r="AG37" i="8"/>
  <c r="AG32" i="8"/>
  <c r="AG55" i="8"/>
  <c r="AG47" i="8"/>
  <c r="AG36" i="8"/>
  <c r="BL151" i="8"/>
  <c r="CA97" i="8"/>
  <c r="CA80" i="8"/>
  <c r="BL99" i="8"/>
  <c r="BL83" i="8"/>
  <c r="BL11" i="8"/>
  <c r="BL128" i="8"/>
  <c r="BL142" i="8"/>
  <c r="BL136" i="8"/>
  <c r="BL51" i="8"/>
  <c r="BL114" i="8"/>
  <c r="BL108" i="8"/>
  <c r="BL91" i="8"/>
  <c r="BL74" i="8"/>
  <c r="BL32" i="8"/>
  <c r="BL18" i="8"/>
  <c r="BL87" i="2"/>
  <c r="BL92" i="2"/>
  <c r="BL75" i="2"/>
  <c r="AG128" i="2"/>
  <c r="CA104" i="2"/>
  <c r="CA19" i="2"/>
  <c r="AG37" i="2"/>
  <c r="AG12" i="2"/>
  <c r="AG119" i="2"/>
  <c r="AG103" i="2"/>
  <c r="AG87" i="2"/>
  <c r="AG18" i="2"/>
  <c r="AG11" i="8"/>
  <c r="CA92" i="2"/>
  <c r="CA75" i="2"/>
  <c r="CA25" i="2"/>
  <c r="BL155" i="8"/>
  <c r="BL137" i="8"/>
  <c r="CA83" i="2"/>
  <c r="AG32" i="2"/>
  <c r="CA30" i="8"/>
  <c r="CA105" i="8"/>
  <c r="CA89" i="8"/>
  <c r="BL28" i="8"/>
  <c r="CA119" i="2"/>
  <c r="CA110" i="8"/>
  <c r="CA64" i="8"/>
  <c r="CA56" i="8"/>
  <c r="CA48" i="8"/>
  <c r="CA37" i="8"/>
  <c r="AG115" i="2"/>
  <c r="AG109" i="2"/>
  <c r="AG39" i="2"/>
  <c r="AG25" i="8"/>
  <c r="AG8" i="8"/>
  <c r="CA155" i="8"/>
  <c r="CA137" i="8"/>
  <c r="CA124" i="8"/>
  <c r="CA99" i="2"/>
  <c r="CA95" i="2"/>
  <c r="CA103" i="2"/>
  <c r="CA37" i="2"/>
  <c r="CA16" i="2"/>
  <c r="AG111" i="2"/>
  <c r="AG107" i="2"/>
  <c r="AG95" i="2"/>
  <c r="AG8" i="2"/>
  <c r="AG21" i="8"/>
  <c r="AG10" i="8"/>
  <c r="AG152" i="8"/>
  <c r="AG84" i="8"/>
  <c r="AG75" i="8"/>
  <c r="AG48" i="8"/>
  <c r="AG28" i="8"/>
  <c r="CA66" i="8"/>
  <c r="CA50" i="8"/>
  <c r="CA9" i="8"/>
  <c r="AG27" i="8"/>
  <c r="AG156" i="2"/>
  <c r="AG148" i="2"/>
  <c r="AG139" i="2"/>
  <c r="AG130" i="2"/>
  <c r="AG102" i="2"/>
  <c r="AG86" i="2"/>
  <c r="BL157" i="2"/>
  <c r="BL140" i="2"/>
  <c r="AG143" i="8"/>
  <c r="AG134" i="8"/>
  <c r="AG125" i="8"/>
  <c r="AG115" i="8"/>
  <c r="AG104" i="8"/>
  <c r="AG96" i="8"/>
  <c r="AG155" i="8"/>
  <c r="AG151" i="8"/>
  <c r="AG147" i="8"/>
  <c r="AG142" i="8"/>
  <c r="AG137" i="8"/>
  <c r="AG133" i="8"/>
  <c r="AG128" i="8"/>
  <c r="AG124" i="8"/>
  <c r="AG119" i="8"/>
  <c r="AG114" i="8"/>
  <c r="AG108" i="8"/>
  <c r="AG103" i="8"/>
  <c r="AG99" i="8"/>
  <c r="AG95" i="8"/>
  <c r="AG91" i="8"/>
  <c r="AG87" i="8"/>
  <c r="AG83" i="8"/>
  <c r="AG78" i="8"/>
  <c r="AG74" i="8"/>
  <c r="AG68" i="8"/>
  <c r="AG60" i="8"/>
  <c r="AG52" i="8"/>
  <c r="AG42" i="8"/>
  <c r="AG7" i="8"/>
  <c r="AG39" i="8"/>
  <c r="AG141" i="8"/>
  <c r="AG132" i="8"/>
  <c r="AG123" i="8"/>
  <c r="AG111" i="8"/>
  <c r="AG102" i="8"/>
  <c r="AG94" i="8"/>
  <c r="AG66" i="8"/>
  <c r="AG58" i="8"/>
  <c r="AG46" i="8"/>
  <c r="AG29" i="8"/>
  <c r="AG12" i="8"/>
  <c r="CA153" i="8"/>
  <c r="CA135" i="8"/>
  <c r="AG152" i="2"/>
  <c r="AG143" i="2"/>
  <c r="AG134" i="2"/>
  <c r="AG123" i="2"/>
  <c r="AG94" i="2"/>
  <c r="AG77" i="2"/>
  <c r="AG105" i="2"/>
  <c r="AG20" i="2"/>
  <c r="BL149" i="2"/>
  <c r="BL131" i="2"/>
  <c r="AG158" i="2"/>
  <c r="AG154" i="2"/>
  <c r="AG150" i="2"/>
  <c r="AG145" i="2"/>
  <c r="AG141" i="2"/>
  <c r="AG136" i="2"/>
  <c r="AG132" i="2"/>
  <c r="AG33" i="2"/>
  <c r="AG25" i="2"/>
  <c r="AG13" i="2"/>
  <c r="AG99" i="2"/>
  <c r="AG74" i="2"/>
  <c r="AG124" i="2"/>
  <c r="AG80" i="2"/>
  <c r="BL62" i="2"/>
  <c r="AG50" i="8"/>
  <c r="AG154" i="8"/>
  <c r="AG86" i="8"/>
  <c r="AG77" i="8"/>
  <c r="AG14" i="8"/>
  <c r="AG20" i="8"/>
  <c r="AG157" i="8"/>
  <c r="AG153" i="8"/>
  <c r="AG149" i="8"/>
  <c r="AG144" i="8"/>
  <c r="AG140" i="8"/>
  <c r="AG135" i="8"/>
  <c r="AG131" i="8"/>
  <c r="AG126" i="8"/>
  <c r="AG122" i="8"/>
  <c r="AG116" i="8"/>
  <c r="AG110" i="8"/>
  <c r="AG105" i="8"/>
  <c r="AG101" i="8"/>
  <c r="AG97" i="8"/>
  <c r="AG93" i="8"/>
  <c r="AG89" i="8"/>
  <c r="AG85" i="8"/>
  <c r="AG80" i="8"/>
  <c r="AG76" i="8"/>
  <c r="BL133" i="8"/>
  <c r="CA157" i="8"/>
  <c r="CA140" i="8"/>
  <c r="CA101" i="8"/>
  <c r="CA85" i="8"/>
  <c r="BL73" i="8"/>
  <c r="CA71" i="8"/>
  <c r="CA54" i="8"/>
  <c r="CA13" i="8"/>
  <c r="BL7" i="8"/>
  <c r="CA78" i="2"/>
  <c r="CA125" i="2"/>
  <c r="CA124" i="2"/>
  <c r="CA74" i="2"/>
  <c r="CA142" i="8"/>
  <c r="CA128" i="8"/>
  <c r="CA108" i="8"/>
  <c r="CA99" i="8"/>
  <c r="CA91" i="8"/>
  <c r="CA83" i="8"/>
  <c r="CA74" i="8"/>
  <c r="CA22" i="8"/>
  <c r="CA11" i="8"/>
  <c r="AG125" i="2"/>
  <c r="AG96" i="2"/>
  <c r="AG70" i="2"/>
  <c r="AG110" i="2"/>
  <c r="AG46" i="2"/>
  <c r="AG61" i="2"/>
  <c r="AG53" i="2"/>
  <c r="AG43" i="2"/>
  <c r="AG16" i="2"/>
  <c r="AG101" i="2"/>
  <c r="AG14" i="2"/>
  <c r="AG120" i="2"/>
  <c r="AG100" i="2"/>
  <c r="AG92" i="2"/>
  <c r="AG84" i="2"/>
  <c r="AG75" i="2"/>
  <c r="AG67" i="2"/>
  <c r="AG63" i="2"/>
  <c r="AG38" i="2"/>
  <c r="AG29" i="2"/>
  <c r="AG19" i="2"/>
  <c r="AG9" i="2"/>
  <c r="AG149" i="2"/>
  <c r="AG131" i="2"/>
  <c r="AG66" i="2"/>
  <c r="AG58" i="2"/>
  <c r="AG40" i="2"/>
  <c r="AG31" i="2"/>
  <c r="AG21" i="2"/>
  <c r="AG11" i="2"/>
  <c r="AG122" i="2"/>
  <c r="AG93" i="2"/>
  <c r="AG34" i="2"/>
  <c r="AG89" i="2"/>
  <c r="AG71" i="2"/>
  <c r="AG10" i="2"/>
  <c r="BL66" i="2"/>
  <c r="BL58" i="2"/>
  <c r="BL50" i="2"/>
  <c r="BL63" i="2"/>
  <c r="AG155" i="2"/>
  <c r="BL152" i="2"/>
  <c r="CA144" i="2"/>
  <c r="AG137" i="2"/>
  <c r="BL134" i="2"/>
  <c r="CA122" i="2"/>
  <c r="CA110" i="2"/>
  <c r="CA101" i="2"/>
  <c r="CA85" i="2"/>
  <c r="CA62" i="2"/>
  <c r="AG56" i="2"/>
  <c r="BL53" i="2"/>
  <c r="CA46" i="2"/>
  <c r="CA39" i="2"/>
  <c r="CA20" i="2"/>
  <c r="CA73" i="2"/>
  <c r="AG26" i="8"/>
  <c r="AG158" i="8"/>
  <c r="AG150" i="8"/>
  <c r="AG90" i="8"/>
  <c r="AG81" i="8"/>
  <c r="AG73" i="8"/>
  <c r="AG63" i="8"/>
  <c r="AG30" i="8"/>
  <c r="AG70" i="8"/>
  <c r="AG65" i="8"/>
  <c r="AG61" i="8"/>
  <c r="AG57" i="8"/>
  <c r="AG53" i="8"/>
  <c r="AG49" i="8"/>
  <c r="AG43" i="8"/>
  <c r="AG38" i="8"/>
  <c r="AG33" i="8"/>
  <c r="CA149" i="8"/>
  <c r="CA93" i="8"/>
  <c r="CA76" i="8"/>
  <c r="CA62" i="8"/>
  <c r="CA46" i="8"/>
  <c r="CA26" i="8"/>
  <c r="BL110" i="8"/>
  <c r="BL156" i="8"/>
  <c r="BL139" i="8"/>
  <c r="BL125" i="8"/>
  <c r="BL65" i="8"/>
  <c r="BL57" i="8"/>
  <c r="BL49" i="8"/>
  <c r="BL38" i="8"/>
  <c r="BL29" i="8"/>
  <c r="BL153" i="8"/>
  <c r="CA152" i="8"/>
  <c r="BL135" i="8"/>
  <c r="CA134" i="8"/>
  <c r="BL105" i="8"/>
  <c r="CA104" i="8"/>
  <c r="BL89" i="8"/>
  <c r="CA88" i="8"/>
  <c r="BL71" i="8"/>
  <c r="CA70" i="8"/>
  <c r="BL54" i="8"/>
  <c r="CA53" i="8"/>
  <c r="BL39" i="8"/>
  <c r="CA38" i="8"/>
  <c r="BL20" i="8"/>
  <c r="CA19" i="8"/>
  <c r="BL154" i="2"/>
  <c r="BL142" i="2"/>
  <c r="BL136" i="2"/>
  <c r="BL114" i="2"/>
  <c r="BL52" i="2"/>
  <c r="BL47" i="2"/>
  <c r="BL36" i="2"/>
  <c r="BL34" i="2"/>
  <c r="BL21" i="2"/>
  <c r="CA81" i="2"/>
  <c r="CA65" i="2"/>
  <c r="CA57" i="2"/>
  <c r="CA42" i="2"/>
  <c r="CA156" i="2"/>
  <c r="CA155" i="2"/>
  <c r="CA152" i="2"/>
  <c r="CA151" i="2"/>
  <c r="CA148" i="2"/>
  <c r="CA147" i="2"/>
  <c r="CA143" i="2"/>
  <c r="CA142" i="2"/>
  <c r="CA139" i="2"/>
  <c r="CA137" i="2"/>
  <c r="CA134" i="2"/>
  <c r="CA132" i="2"/>
  <c r="CA123" i="2"/>
  <c r="CA118" i="2"/>
  <c r="CA114" i="2"/>
  <c r="CA108" i="2"/>
  <c r="CA102" i="2"/>
  <c r="CA33" i="2"/>
  <c r="CA29" i="2"/>
  <c r="BL10" i="2"/>
  <c r="AG144" i="2"/>
  <c r="AG50" i="2"/>
  <c r="AG85" i="2"/>
  <c r="BL110" i="2"/>
  <c r="BL156" i="2"/>
  <c r="CA149" i="2"/>
  <c r="AG142" i="2"/>
  <c r="BL139" i="2"/>
  <c r="CA131" i="2"/>
  <c r="CA116" i="2"/>
  <c r="AG108" i="2"/>
  <c r="CA97" i="2"/>
  <c r="CA80" i="2"/>
  <c r="CA66" i="2"/>
  <c r="AG60" i="2"/>
  <c r="BL57" i="2"/>
  <c r="CA50" i="2"/>
  <c r="AG42" i="2"/>
  <c r="CA34" i="2"/>
  <c r="CA14" i="2"/>
  <c r="CA7" i="2"/>
  <c r="CA28" i="2"/>
  <c r="CA133" i="2"/>
  <c r="AG19" i="8"/>
  <c r="CA120" i="8"/>
  <c r="BL46" i="8"/>
  <c r="CA133" i="8"/>
  <c r="BL120" i="8"/>
  <c r="BL143" i="8"/>
  <c r="BL130" i="8"/>
  <c r="BL109" i="8"/>
  <c r="BL100" i="8"/>
  <c r="BL92" i="8"/>
  <c r="BL84" i="8"/>
  <c r="BL75" i="8"/>
  <c r="BL25" i="8"/>
  <c r="BL12" i="8"/>
  <c r="BL157" i="8"/>
  <c r="CA156" i="8"/>
  <c r="BL140" i="8"/>
  <c r="CA139" i="8"/>
  <c r="BL122" i="8"/>
  <c r="CA109" i="8"/>
  <c r="BL93" i="8"/>
  <c r="CA92" i="8"/>
  <c r="BL76" i="8"/>
  <c r="CA75" i="8"/>
  <c r="BL58" i="8"/>
  <c r="CA57" i="8"/>
  <c r="CA43" i="8"/>
  <c r="BL26" i="8"/>
  <c r="CA25" i="8"/>
  <c r="BL155" i="2"/>
  <c r="BL150" i="2"/>
  <c r="BL137" i="2"/>
  <c r="BL132" i="2"/>
  <c r="BL127" i="2"/>
  <c r="BL126" i="2"/>
  <c r="BL107" i="2"/>
  <c r="BL105" i="2"/>
  <c r="BL98" i="2"/>
  <c r="BL97" i="2"/>
  <c r="BL90" i="2"/>
  <c r="BL89" i="2"/>
  <c r="BL81" i="2"/>
  <c r="BL80" i="2"/>
  <c r="BL59" i="2"/>
  <c r="BL48" i="2"/>
  <c r="BL30" i="2"/>
  <c r="BL26" i="2"/>
  <c r="CA13" i="2"/>
  <c r="CA90" i="2"/>
  <c r="CA59" i="2"/>
  <c r="CA49" i="2"/>
  <c r="CA47" i="2"/>
  <c r="CA31" i="2"/>
  <c r="CA21" i="2"/>
  <c r="BL13" i="2"/>
  <c r="CA158" i="2"/>
  <c r="CA154" i="2"/>
  <c r="CA150" i="2"/>
  <c r="CA145" i="2"/>
  <c r="CA141" i="2"/>
  <c r="CA136" i="2"/>
  <c r="CA94" i="2"/>
  <c r="CA67" i="2"/>
  <c r="CA64" i="2"/>
  <c r="CA56" i="2"/>
  <c r="CA43" i="2"/>
  <c r="CA18" i="2"/>
  <c r="BL9" i="2"/>
  <c r="BL14" i="2"/>
  <c r="AG54" i="2"/>
  <c r="AG88" i="2"/>
  <c r="AG157" i="2"/>
  <c r="AG27" i="2"/>
  <c r="BL67" i="2"/>
  <c r="CA153" i="2"/>
  <c r="AG147" i="2"/>
  <c r="BL143" i="2"/>
  <c r="CA135" i="2"/>
  <c r="BL120" i="2"/>
  <c r="AG114" i="2"/>
  <c r="BL109" i="2"/>
  <c r="CA93" i="2"/>
  <c r="CA76" i="2"/>
  <c r="AG64" i="2"/>
  <c r="BL61" i="2"/>
  <c r="CA54" i="2"/>
  <c r="AG48" i="2"/>
  <c r="BL43" i="2"/>
  <c r="CA30" i="2"/>
  <c r="BL7" i="2"/>
  <c r="BL73" i="2"/>
  <c r="CA116" i="8"/>
  <c r="CA34" i="8"/>
  <c r="BL148" i="8"/>
  <c r="CA147" i="8"/>
  <c r="BL115" i="8"/>
  <c r="CA114" i="8"/>
  <c r="BL70" i="8"/>
  <c r="CA68" i="8"/>
  <c r="BL61" i="8"/>
  <c r="CA60" i="8"/>
  <c r="BL53" i="8"/>
  <c r="CA52" i="8"/>
  <c r="BL43" i="8"/>
  <c r="CA42" i="8"/>
  <c r="BL33" i="8"/>
  <c r="CA32" i="8"/>
  <c r="BL144" i="8"/>
  <c r="CA143" i="8"/>
  <c r="BL126" i="8"/>
  <c r="CA125" i="8"/>
  <c r="BL97" i="8"/>
  <c r="CA96" i="8"/>
  <c r="BL80" i="8"/>
  <c r="CA79" i="8"/>
  <c r="BL62" i="8"/>
  <c r="CA61" i="8"/>
  <c r="BL30" i="8"/>
  <c r="CA29" i="8"/>
  <c r="BL9" i="8"/>
  <c r="CA8" i="8"/>
  <c r="BL151" i="2"/>
  <c r="BL145" i="2"/>
  <c r="BL118" i="2"/>
  <c r="BL108" i="2"/>
  <c r="BL71" i="2"/>
  <c r="BL68" i="2"/>
  <c r="BL64" i="2"/>
  <c r="BL60" i="2"/>
  <c r="BL55" i="2"/>
  <c r="BL40" i="2"/>
  <c r="BL39" i="2"/>
  <c r="BL31" i="2"/>
  <c r="BL27" i="2"/>
  <c r="CA111" i="2"/>
  <c r="CA98" i="2"/>
  <c r="CA52" i="2"/>
  <c r="CA48" i="2"/>
  <c r="CA36" i="2"/>
  <c r="CA27" i="2"/>
  <c r="CA127" i="2"/>
  <c r="CA115" i="2"/>
  <c r="CA88" i="2"/>
  <c r="CA87" i="2"/>
  <c r="CA86" i="2"/>
  <c r="CA68" i="2"/>
  <c r="CA61" i="2"/>
  <c r="CA55" i="2"/>
  <c r="CA51" i="2"/>
  <c r="CA9" i="2"/>
  <c r="AG116" i="2"/>
  <c r="AG104" i="2"/>
  <c r="AG79" i="2"/>
  <c r="AG140" i="2"/>
  <c r="AG57" i="2"/>
  <c r="AG49" i="2"/>
  <c r="AG36" i="2"/>
  <c r="AG7" i="2"/>
  <c r="AG30" i="2"/>
  <c r="BL54" i="2"/>
  <c r="BL46" i="2"/>
  <c r="AG127" i="2"/>
  <c r="AG118" i="2"/>
  <c r="AG98" i="2"/>
  <c r="AG90" i="2"/>
  <c r="AG81" i="2"/>
  <c r="AG73" i="2"/>
  <c r="AG65" i="2"/>
  <c r="AG153" i="2"/>
  <c r="AG135" i="2"/>
  <c r="AG62" i="2"/>
  <c r="AG28" i="2"/>
  <c r="AG126" i="2"/>
  <c r="AG97" i="2"/>
  <c r="AG76" i="2"/>
  <c r="AG26" i="2"/>
  <c r="BL153" i="2"/>
  <c r="BL144" i="2"/>
  <c r="BL135" i="2"/>
  <c r="BL116" i="2"/>
  <c r="BL28" i="2"/>
  <c r="CA157" i="2"/>
  <c r="AG151" i="2"/>
  <c r="BL148" i="2"/>
  <c r="CA140" i="2"/>
  <c r="AG133" i="2"/>
  <c r="BL130" i="2"/>
  <c r="CA126" i="2"/>
  <c r="BL115" i="2"/>
  <c r="CA105" i="2"/>
  <c r="CA89" i="2"/>
  <c r="CA71" i="2"/>
  <c r="AG68" i="2"/>
  <c r="BL65" i="2"/>
  <c r="CA58" i="2"/>
  <c r="AG52" i="2"/>
  <c r="BL49" i="2"/>
  <c r="CA26" i="2"/>
  <c r="CA10" i="2"/>
  <c r="BL133" i="2"/>
  <c r="CA120" i="2"/>
  <c r="AG9" i="8"/>
  <c r="AG145" i="8"/>
  <c r="AG136" i="8"/>
  <c r="AG127" i="8"/>
  <c r="AG118" i="8"/>
  <c r="AG107" i="8"/>
  <c r="AG98" i="8"/>
  <c r="AG51" i="8"/>
  <c r="AG40" i="8"/>
  <c r="AG71" i="8"/>
  <c r="AG62" i="8"/>
  <c r="AG54" i="8"/>
  <c r="AG34" i="8"/>
  <c r="AG13" i="8"/>
  <c r="CA144" i="8"/>
  <c r="CA58" i="8"/>
  <c r="CA39" i="8"/>
  <c r="CA20" i="8"/>
  <c r="CA28" i="8"/>
  <c r="CA7" i="8"/>
  <c r="BL152" i="8"/>
  <c r="CA151" i="8"/>
  <c r="BL134" i="8"/>
  <c r="CA119" i="8"/>
  <c r="BL104" i="8"/>
  <c r="CA103" i="8"/>
  <c r="BL96" i="8"/>
  <c r="CA95" i="8"/>
  <c r="BL88" i="8"/>
  <c r="CA87" i="8"/>
  <c r="BL79" i="8"/>
  <c r="CA78" i="8"/>
  <c r="BL19" i="8"/>
  <c r="CA18" i="8"/>
  <c r="BL8" i="8"/>
  <c r="BL149" i="8"/>
  <c r="CA148" i="8"/>
  <c r="BL131" i="8"/>
  <c r="CA130" i="8"/>
  <c r="BL116" i="8"/>
  <c r="CA115" i="8"/>
  <c r="BL101" i="8"/>
  <c r="CA100" i="8"/>
  <c r="BL85" i="8"/>
  <c r="CA84" i="8"/>
  <c r="BL66" i="8"/>
  <c r="CA65" i="8"/>
  <c r="BL50" i="8"/>
  <c r="CA49" i="8"/>
  <c r="BL34" i="8"/>
  <c r="CA33" i="8"/>
  <c r="BL13" i="8"/>
  <c r="CA12" i="8"/>
  <c r="BL158" i="2"/>
  <c r="BL147" i="2"/>
  <c r="BL141" i="2"/>
  <c r="BL123" i="2"/>
  <c r="BL122" i="2"/>
  <c r="BL111" i="2"/>
  <c r="BL102" i="2"/>
  <c r="BL101" i="2"/>
  <c r="BL94" i="2"/>
  <c r="BL93" i="2"/>
  <c r="BL86" i="2"/>
  <c r="BL85" i="2"/>
  <c r="BL77" i="2"/>
  <c r="BL76" i="2"/>
  <c r="BL56" i="2"/>
  <c r="BL51" i="2"/>
  <c r="BL42" i="2"/>
  <c r="BL20" i="2"/>
  <c r="CA109" i="2"/>
  <c r="CA77" i="2"/>
  <c r="CA63" i="2"/>
  <c r="CA53" i="2"/>
  <c r="CA40" i="2"/>
  <c r="CA32" i="2"/>
  <c r="CA22" i="2"/>
  <c r="CA130" i="2"/>
  <c r="CA128" i="2"/>
  <c r="CA107" i="2"/>
  <c r="CA96" i="2"/>
  <c r="CA84" i="2"/>
  <c r="CA79" i="2"/>
  <c r="CA60" i="2"/>
  <c r="BM160" i="1" l="1"/>
  <c r="AI169" i="1" s="1"/>
  <c r="CA160" i="1"/>
  <c r="BK160" i="1"/>
  <c r="CA106" i="8"/>
  <c r="BV106" i="1"/>
  <c r="CC106" i="1" s="1"/>
  <c r="AJ165" i="1" s="1"/>
  <c r="CA117" i="8"/>
  <c r="BV117" i="1"/>
  <c r="CC117" i="1" s="1"/>
  <c r="AJ166" i="1" s="1"/>
  <c r="CA159" i="8"/>
  <c r="BV159" i="1"/>
  <c r="CC159" i="1" s="1"/>
  <c r="AJ168" i="1" s="1"/>
  <c r="BT160" i="8"/>
  <c r="CA41" i="8"/>
  <c r="BV41" i="1"/>
  <c r="CC41" i="1" s="1"/>
  <c r="AJ163" i="1" s="1"/>
  <c r="CA129" i="8"/>
  <c r="BV129" i="1"/>
  <c r="L160" i="1"/>
  <c r="CA160" i="8"/>
  <c r="BV160" i="1"/>
  <c r="CC160" i="1" s="1"/>
  <c r="AJ169" i="1" s="1"/>
  <c r="CA69" i="8"/>
  <c r="BV69" i="1"/>
  <c r="CC69" i="1" s="1"/>
  <c r="AJ164" i="1" s="1"/>
  <c r="CF160" i="2"/>
  <c r="CI160" i="1" s="1"/>
  <c r="BH21" i="25" l="1"/>
  <c r="BA21" i="1"/>
  <c r="BI21" i="1" s="1"/>
  <c r="AZ24" i="25"/>
  <c r="BH24" i="25" s="1"/>
  <c r="BB21" i="25"/>
  <c r="BC21" i="1" s="1"/>
  <c r="BC24" i="1"/>
  <c r="BC162" i="1" s="1"/>
  <c r="BB160" i="25" l="1"/>
  <c r="BC160" i="1" s="1"/>
  <c r="BC169" i="1" s="1"/>
  <c r="AZ160" i="25"/>
  <c r="BA24" i="1"/>
  <c r="BI24" i="1" s="1"/>
  <c r="BH160" i="25" l="1"/>
  <c r="BA160" i="1"/>
  <c r="BI160" i="1" s="1"/>
  <c r="BU50" i="29"/>
  <c r="BF50" i="29"/>
  <c r="AQ69" i="1"/>
  <c r="BU69" i="29"/>
  <c r="AP69" i="29"/>
  <c r="AP160" i="29" s="1"/>
  <c r="BF69" i="29"/>
  <c r="AT50" i="29"/>
  <c r="AQ50" i="1"/>
  <c r="AU50" i="1" l="1"/>
  <c r="AQ160" i="1"/>
  <c r="BF160" i="29"/>
  <c r="BU160" i="29"/>
  <c r="AQ69" i="29" l="1"/>
  <c r="AR49" i="1"/>
  <c r="AT49" i="29"/>
  <c r="BV49" i="29"/>
  <c r="BG49" i="29"/>
  <c r="AU49" i="1" l="1"/>
  <c r="AT69" i="29"/>
  <c r="BV69" i="29"/>
  <c r="BG69" i="29"/>
  <c r="AQ160" i="29"/>
  <c r="AR69" i="1"/>
  <c r="AT160" i="29" l="1"/>
  <c r="AU160" i="1" s="1"/>
  <c r="AU69" i="1"/>
  <c r="BG160" i="29"/>
  <c r="BV160" i="29"/>
  <c r="AR160" i="1"/>
  <c r="AC69" i="1"/>
  <c r="AC49" i="1"/>
  <c r="AC160" i="1"/>
</calcChain>
</file>

<file path=xl/comments1.xml><?xml version="1.0" encoding="utf-8"?>
<comments xmlns="http://schemas.openxmlformats.org/spreadsheetml/2006/main">
  <authors>
    <author>user</author>
  </authors>
  <commentList>
    <comment ref="A148" authorId="0" shapeId="0">
      <text>
        <r>
          <rPr>
            <b/>
            <sz val="9"/>
            <color indexed="81"/>
            <rFont val="Tahoma"/>
            <family val="2"/>
          </rPr>
          <t>user:</t>
        </r>
        <r>
          <rPr>
            <sz val="9"/>
            <color indexed="81"/>
            <rFont val="Tahoma"/>
            <family val="2"/>
          </rPr>
          <t xml:space="preserve">
à supprimer</t>
        </r>
      </text>
    </comment>
  </commentList>
</comments>
</file>

<file path=xl/comments2.xml><?xml version="1.0" encoding="utf-8"?>
<comments xmlns="http://schemas.openxmlformats.org/spreadsheetml/2006/main">
  <authors>
    <author>user</author>
  </authors>
  <commentList>
    <comment ref="AT51" authorId="0" shapeId="0">
      <text>
        <r>
          <rPr>
            <b/>
            <sz val="9"/>
            <color indexed="81"/>
            <rFont val="Tahoma"/>
            <family val="2"/>
          </rPr>
          <t>user:</t>
        </r>
        <r>
          <rPr>
            <sz val="9"/>
            <color indexed="81"/>
            <rFont val="Tahoma"/>
            <family val="2"/>
          </rPr>
          <t xml:space="preserve">
non disponible</t>
        </r>
      </text>
    </comment>
    <comment ref="U56" authorId="0" shapeId="0">
      <text>
        <r>
          <rPr>
            <b/>
            <sz val="9"/>
            <color indexed="81"/>
            <rFont val="Tahoma"/>
            <family val="2"/>
          </rPr>
          <t>user:</t>
        </r>
        <r>
          <rPr>
            <sz val="9"/>
            <color indexed="81"/>
            <rFont val="Tahoma"/>
            <family val="2"/>
          </rPr>
          <t xml:space="preserve">
2 issu de la programmation CRS+27</t>
        </r>
      </text>
    </comment>
  </commentList>
</comments>
</file>

<file path=xl/comments3.xml><?xml version="1.0" encoding="utf-8"?>
<comments xmlns="http://schemas.openxmlformats.org/spreadsheetml/2006/main">
  <authors>
    <author>user</author>
  </authors>
  <commentList>
    <comment ref="D12" authorId="0" shapeId="0">
      <text>
        <r>
          <rPr>
            <b/>
            <sz val="9"/>
            <color indexed="81"/>
            <rFont val="Tahoma"/>
            <family val="2"/>
          </rPr>
          <t>user:</t>
        </r>
        <r>
          <rPr>
            <sz val="9"/>
            <color indexed="81"/>
            <rFont val="Tahoma"/>
            <family val="2"/>
          </rPr>
          <t xml:space="preserve">
FM CARBURANT</t>
        </r>
      </text>
    </comment>
  </commentList>
</comments>
</file>

<file path=xl/comments4.xml><?xml version="1.0" encoding="utf-8"?>
<comments xmlns="http://schemas.openxmlformats.org/spreadsheetml/2006/main">
  <authors>
    <author>user</author>
  </authors>
  <commentList>
    <comment ref="L49" authorId="0" shapeId="0">
      <text>
        <r>
          <rPr>
            <b/>
            <sz val="9"/>
            <color indexed="81"/>
            <rFont val="Tahoma"/>
            <family val="2"/>
          </rPr>
          <t>user:</t>
        </r>
        <r>
          <rPr>
            <sz val="9"/>
            <color indexed="81"/>
            <rFont val="Tahoma"/>
            <family val="2"/>
          </rPr>
          <t xml:space="preserve">
à reconduire</t>
        </r>
      </text>
    </comment>
    <comment ref="L60" authorId="0" shapeId="0">
      <text>
        <r>
          <rPr>
            <b/>
            <sz val="9"/>
            <color indexed="81"/>
            <rFont val="Tahoma"/>
            <family val="2"/>
          </rPr>
          <t>user:</t>
        </r>
        <r>
          <rPr>
            <sz val="9"/>
            <color indexed="81"/>
            <rFont val="Tahoma"/>
            <family val="2"/>
          </rPr>
          <t xml:space="preserve">
à reconduire</t>
        </r>
      </text>
    </comment>
    <comment ref="L135" authorId="0" shapeId="0">
      <text>
        <r>
          <rPr>
            <b/>
            <sz val="9"/>
            <color indexed="81"/>
            <rFont val="Tahoma"/>
            <family val="2"/>
          </rPr>
          <t>user:</t>
        </r>
        <r>
          <rPr>
            <sz val="9"/>
            <color indexed="81"/>
            <rFont val="Tahoma"/>
            <family val="2"/>
          </rPr>
          <t xml:space="preserve">
annuler</t>
        </r>
      </text>
    </comment>
  </commentList>
</comments>
</file>

<file path=xl/comments5.xml><?xml version="1.0" encoding="utf-8"?>
<comments xmlns="http://schemas.openxmlformats.org/spreadsheetml/2006/main">
  <authors>
    <author>user</author>
  </authors>
  <commentList>
    <comment ref="AT12" authorId="0" shapeId="0">
      <text>
        <r>
          <rPr>
            <b/>
            <sz val="9"/>
            <color indexed="81"/>
            <rFont val="Tahoma"/>
            <family val="2"/>
          </rPr>
          <t>user:non renseigné par l'acteur</t>
        </r>
      </text>
    </comment>
    <comment ref="AY58" authorId="0" shapeId="0">
      <text>
        <r>
          <rPr>
            <b/>
            <sz val="9"/>
            <color indexed="81"/>
            <rFont val="Tahoma"/>
            <family val="2"/>
          </rPr>
          <t>user:</t>
        </r>
        <r>
          <rPr>
            <sz val="9"/>
            <color indexed="81"/>
            <rFont val="Tahoma"/>
            <family val="2"/>
          </rPr>
          <t xml:space="preserve">
contrat signé
</t>
        </r>
      </text>
    </comment>
    <comment ref="AP154" authorId="0" shapeId="0">
      <text>
        <r>
          <rPr>
            <b/>
            <sz val="9"/>
            <color indexed="81"/>
            <rFont val="Tahoma"/>
            <family val="2"/>
          </rPr>
          <t>user:</t>
        </r>
        <r>
          <rPr>
            <sz val="9"/>
            <color indexed="81"/>
            <rFont val="Tahoma"/>
            <family val="2"/>
          </rPr>
          <t xml:space="preserve">
sans coût</t>
        </r>
      </text>
    </comment>
  </commentList>
</comments>
</file>

<file path=xl/comments6.xml><?xml version="1.0" encoding="utf-8"?>
<comments xmlns="http://schemas.openxmlformats.org/spreadsheetml/2006/main">
  <authors>
    <author>user</author>
  </authors>
  <commentList>
    <comment ref="BB52" authorId="0" shapeId="0">
      <text>
        <r>
          <rPr>
            <b/>
            <sz val="9"/>
            <color indexed="81"/>
            <rFont val="Tahoma"/>
            <family val="2"/>
          </rPr>
          <t>user:</t>
        </r>
        <r>
          <rPr>
            <sz val="9"/>
            <color indexed="81"/>
            <rFont val="Tahoma"/>
            <family val="2"/>
          </rPr>
          <t xml:space="preserve">
le coût des 250 exclu</t>
        </r>
      </text>
    </comment>
  </commentList>
</comments>
</file>

<file path=xl/sharedStrings.xml><?xml version="1.0" encoding="utf-8"?>
<sst xmlns="http://schemas.openxmlformats.org/spreadsheetml/2006/main" count="8441" uniqueCount="935">
  <si>
    <t>Activités à mener</t>
  </si>
  <si>
    <t>Résultats attendus</t>
  </si>
  <si>
    <t>Unité</t>
  </si>
  <si>
    <t>Indicateurs</t>
  </si>
  <si>
    <t>Programmation physique initiale</t>
  </si>
  <si>
    <t>Total annuel (initiale)</t>
  </si>
  <si>
    <t>Programmation physique révisée</t>
  </si>
  <si>
    <t>Total annuel (révisée)</t>
  </si>
  <si>
    <t>Réalisation physique</t>
  </si>
  <si>
    <t>Total Réalisation physique</t>
  </si>
  <si>
    <t>Taux de réalisation physique (%)</t>
  </si>
  <si>
    <t>Taux de réalisation physique global (%)</t>
  </si>
  <si>
    <t>Programmation Financière initiale</t>
  </si>
  <si>
    <t>Total programmation initial (en millions de FCFA)</t>
  </si>
  <si>
    <t>Programmation Financière révisée</t>
  </si>
  <si>
    <t>Total programmation revisé (en millions de FCFA)</t>
  </si>
  <si>
    <t>Réalisations Financières (engagé visé) (en millions)</t>
  </si>
  <si>
    <t>Total réalisation financière (engagé visé) (en millions)</t>
  </si>
  <si>
    <t>Taux de réalisation financière (engagé visé) (%)</t>
  </si>
  <si>
    <t>Taux de réalisation financière par acteurs (engagé visé)(%)</t>
  </si>
  <si>
    <t>Réalisation financière (liquidé visé)</t>
  </si>
  <si>
    <t>Réalisation financière  (liquidé visé) annuelle par acteurs</t>
  </si>
  <si>
    <t>Taux de réalisation financière  (liquidé visé) (%)</t>
  </si>
  <si>
    <t>Taux de réalisation financière annuelle par acteurs  (liquidé visé) (%)</t>
  </si>
  <si>
    <t>Personnes à toucher</t>
  </si>
  <si>
    <t>nombres de personnes touchées</t>
  </si>
  <si>
    <t>Nature du financement(prêt, subvention, don, fonds propres…)</t>
  </si>
  <si>
    <t>Source de financement</t>
  </si>
  <si>
    <t>Localisation</t>
  </si>
  <si>
    <t>Bénéficiaires</t>
  </si>
  <si>
    <t>Sources de vérification</t>
  </si>
  <si>
    <t>Structure responsable</t>
  </si>
  <si>
    <t>Hypothèses et risques</t>
  </si>
  <si>
    <t>Difficultés/Contraintes</t>
  </si>
  <si>
    <t>Propositions de solutions</t>
  </si>
  <si>
    <t>Commentaires/observations</t>
  </si>
  <si>
    <t>T1</t>
  </si>
  <si>
    <t>T2</t>
  </si>
  <si>
    <t>T3</t>
  </si>
  <si>
    <t>T4</t>
  </si>
  <si>
    <t>DREA</t>
  </si>
  <si>
    <t>Autres acteurs</t>
  </si>
  <si>
    <t>Total</t>
  </si>
  <si>
    <t>Global annuel</t>
  </si>
  <si>
    <t>AUTRES ACTEURS</t>
  </si>
  <si>
    <t>Globale annuelle</t>
  </si>
  <si>
    <t xml:space="preserve"> Globale annuelle</t>
  </si>
  <si>
    <t>Nombre total de personnes à toucher</t>
  </si>
  <si>
    <t>Non Aplicable</t>
  </si>
  <si>
    <t>Femmes</t>
  </si>
  <si>
    <t>Hommes</t>
  </si>
  <si>
    <t>PROGRAMME  1 : Programme National d'Assainissement des Eaux Usées et Excreta</t>
  </si>
  <si>
    <t>Action 1 : Eradication de la défécation à l’air libre et promotion des pratiques adéquates d’hygiène et d’assainissement en milieu rural</t>
  </si>
  <si>
    <t xml:space="preserve">Objectif Spécifique 1 : Promouvoir les bonnes pratiques d’hygiène en milieu rural  </t>
  </si>
  <si>
    <t xml:space="preserve">Produit1: La défécation à l’air libre  est abandonnée dans l’ensemble des villages administratifs </t>
  </si>
  <si>
    <t>Faire une relecture de la stratégie nationale de mise en œuvre de l’ATPC</t>
  </si>
  <si>
    <t>Stratégie relue</t>
  </si>
  <si>
    <t>Former /recycler des formateurs en ATPC</t>
  </si>
  <si>
    <t>Formateur</t>
  </si>
  <si>
    <t>nombre de formateur</t>
  </si>
  <si>
    <t>Former des facilitateurs</t>
  </si>
  <si>
    <t>Facilitateur</t>
  </si>
  <si>
    <t>Nombre de missions de suivi et d'évaluation</t>
  </si>
  <si>
    <t xml:space="preserve">Mettre en place un comité national de coordination de l’ATPC </t>
  </si>
  <si>
    <t>Comité national</t>
  </si>
  <si>
    <t xml:space="preserve">Nombre de comités  </t>
  </si>
  <si>
    <t>Mettre en place des comités régionaux de coordination de l’ATPC</t>
  </si>
  <si>
    <t>Comité régional</t>
  </si>
  <si>
    <t>Nombre de comités régionaux mis en place</t>
  </si>
  <si>
    <t xml:space="preserve">Déclencher des villages </t>
  </si>
  <si>
    <t>15 Villages sont déclenchés</t>
  </si>
  <si>
    <t>Village déclenché</t>
  </si>
  <si>
    <t>Nombre de villages déclenchés</t>
  </si>
  <si>
    <t>PONI</t>
  </si>
  <si>
    <t>Suivre et  évaluer les villages déclenchés (post déclenchement)</t>
  </si>
  <si>
    <t>15 Villages sont évalués</t>
  </si>
  <si>
    <t>Village suivi/évalué</t>
  </si>
  <si>
    <t>Nombre de villages suivis/évalués</t>
  </si>
  <si>
    <t>Certifier les villages déclarés FDAL</t>
  </si>
  <si>
    <t>15 Villages sont certifiés</t>
  </si>
  <si>
    <t>Village certifié FDAL</t>
  </si>
  <si>
    <t>Nombre de villages certifiés</t>
  </si>
  <si>
    <t>Produit2: Les communautés en milieu rural ont adopté de bonnes pratiques d’hygiène et d’assainissement</t>
  </si>
  <si>
    <t>Sensibiliser  en milieu scolaire (PHA en milieu scolaire)</t>
  </si>
  <si>
    <t>Ecole</t>
  </si>
  <si>
    <t>Nombre d'écoles sensibilisées</t>
  </si>
  <si>
    <t>Sensibiliser  en milieu sanitaire (PHA en milieu sanitaire)</t>
  </si>
  <si>
    <t>Centre de santé</t>
  </si>
  <si>
    <t>Nombre de centres de santé sensibilisés</t>
  </si>
  <si>
    <t>sensibiliser dans les espaces publics (PHA dans les espaces publics)&amp;</t>
  </si>
  <si>
    <t>Lieu public</t>
  </si>
  <si>
    <t>Nombre de lieux publics</t>
  </si>
  <si>
    <t>Sensibiliser à travers des  visites à domicile</t>
  </si>
  <si>
    <t>ménage</t>
  </si>
  <si>
    <t>Nombre de ménages touchés</t>
  </si>
  <si>
    <t>Mener des sensibilisations de masse (médias)</t>
  </si>
  <si>
    <t>Emission</t>
  </si>
  <si>
    <t>Nombre d'émissions</t>
  </si>
  <si>
    <t>TOTAL ACTION 1</t>
  </si>
  <si>
    <t>Action 2 : Eradication de la défécation à l’air libre et promotion des pratiques adéquates d’hygiène et d’assainissement en milieu urbain</t>
  </si>
  <si>
    <t>Objectif Spécifique 2 : Promouvoir les bonnes pratiques d’hygiène en milieu urbain</t>
  </si>
  <si>
    <t xml:space="preserve"> Produit1: La défécation à l’air libre est abandonnée dans l’ensemble des secteurs urbains</t>
  </si>
  <si>
    <t>Elaborer une stratégie pour l’atteinte  de l’état FDAL en milieu urbain</t>
  </si>
  <si>
    <t>stratégie FDAL</t>
  </si>
  <si>
    <t xml:space="preserve">nombre de document de stratégie </t>
  </si>
  <si>
    <t>Organiser des formations sur la mise en œuvre de la stratégie FDAL élaborée</t>
  </si>
  <si>
    <t>formations</t>
  </si>
  <si>
    <t>nombre de formations</t>
  </si>
  <si>
    <t>Organiser des séances de vulgarisation de la  stratégie FDAL en milieu urbain</t>
  </si>
  <si>
    <t>séance/atelier</t>
  </si>
  <si>
    <t>nombre de séance/atelier</t>
  </si>
  <si>
    <t>Déclencher les secteurs en milieu urbain</t>
  </si>
  <si>
    <t>secteur déclenché</t>
  </si>
  <si>
    <t>nombre de secteurs déclenché</t>
  </si>
  <si>
    <t>Suivre et  évaluer les secteurs déclenchés (post déclenchement)</t>
  </si>
  <si>
    <t>secteur suivi/évalué</t>
  </si>
  <si>
    <t>nombre de secteurs suivis et évalués</t>
  </si>
  <si>
    <t>Certifier les secteurs déclarés FDAL</t>
  </si>
  <si>
    <t>secteur certifiés</t>
  </si>
  <si>
    <t>nombre de secteurs certifi</t>
  </si>
  <si>
    <t>Produit2: Les communautés en milieu urbain ont adopté de bonnes pratiques d’hygiène et d’assainissement</t>
  </si>
  <si>
    <t>TOTAL ACTION 2</t>
  </si>
  <si>
    <t>Action 3 : Réalisation de l’accès universel et continu aux services d’assainissement en milieu rural</t>
  </si>
  <si>
    <t xml:space="preserve">Objectif Spécifique 3 : Assurer un accès universel et continu des populations aux services d’assainissement  en milieu rural </t>
  </si>
  <si>
    <t xml:space="preserve">Produit1: Le développement de l’assainissement familial est assuré en milieu rural conformément à l’AFDH et aux normes en vigueur </t>
  </si>
  <si>
    <t>Cibler/prioriser des interventions à travers les documents de planification et de budgétisation en vue de  garantir la performance</t>
  </si>
  <si>
    <t>Atelier</t>
  </si>
  <si>
    <t>Nombre d'atelier de ciblage</t>
  </si>
  <si>
    <t>Conduire  des études  diagnostiques pour la réhabilitation et la réalisation des ouvrages d'assainissement autonome</t>
  </si>
  <si>
    <t xml:space="preserve">Etude </t>
  </si>
  <si>
    <t>Nombre d'études réalisées</t>
  </si>
  <si>
    <t>Conduire l'intermédiation sociale intégrant le guide IMS AEUE pour la réhabilitation et/ou réalisation des latrines autonomes</t>
  </si>
  <si>
    <t>Séance</t>
  </si>
  <si>
    <t>Nombre de séances tenues</t>
  </si>
  <si>
    <t>Réaliser des latrines familiales</t>
  </si>
  <si>
    <t>650 latrines familiales sont réalisées</t>
  </si>
  <si>
    <t>Latrine familiale</t>
  </si>
  <si>
    <t>Nombre de latrines familiales réalisées</t>
  </si>
  <si>
    <t>Réhabiliter des latrines familiales</t>
  </si>
  <si>
    <t>Nombre de latrines familiales réhabilitées</t>
  </si>
  <si>
    <t xml:space="preserve">Réaliser les puisards domestiques </t>
  </si>
  <si>
    <t xml:space="preserve">Puisard </t>
  </si>
  <si>
    <t xml:space="preserve">  Nombre de puisards réalisés</t>
  </si>
  <si>
    <t>Produit2: Le développement du service de l’assainissement dans les institutions et lieux publics est assuré en milieu rural conformément à l’AFDH et aux normes en vigueur</t>
  </si>
  <si>
    <t>Conduire  des études  pour la réhabilitation et la réalisation des ouvrages institutionnels et publics</t>
  </si>
  <si>
    <t>Conduire l'intermédiation sociale intégrant le guide IMS AEUE pour la réhabilitation et/ou réalisation des ouvrages institutionnels et publics</t>
  </si>
  <si>
    <t>Réaliser  des latrines dans les écoles</t>
  </si>
  <si>
    <t>3 blocs de latrine sont réalisés</t>
  </si>
  <si>
    <t xml:space="preserve">Bloc de Latrine </t>
  </si>
  <si>
    <t>Nombre de blocs de latrines réalisés</t>
  </si>
  <si>
    <t>Réhabiliter  des latrines dans les écoles</t>
  </si>
  <si>
    <t>5 blocs de latrine sont réhabilités</t>
  </si>
  <si>
    <t>Nombre de blocs de latrines réhabilités</t>
  </si>
  <si>
    <t>Réaliser  des latrines dans les centres de santé</t>
  </si>
  <si>
    <t>5 blocs de latrine sont réalisés</t>
  </si>
  <si>
    <t>Réhabiliter  des latrines dans les centres de santé</t>
  </si>
  <si>
    <t>Réaliser  des latrines dans les lieux publics</t>
  </si>
  <si>
    <t>11 blocs de latrine sont réalisés</t>
  </si>
  <si>
    <t>Réhabiliter  des latrines  dans les lieux publics</t>
  </si>
  <si>
    <t xml:space="preserve">Produit3: La gestion durable des infrastructures d’assainissement est assurée dans les institutions et lieux publics en milieu rural </t>
  </si>
  <si>
    <t>Actualiser et mettre en œuvre les outils existants (cahier de charge type pour la gestion des latrines publiques, prescriptions techniques, normes et critères…) pour la gestion durable des ouvrages d’assainissement, conformément à l’AFDH ;</t>
  </si>
  <si>
    <t>Outil actualisé</t>
  </si>
  <si>
    <t>Nombre d'outils actualisé</t>
  </si>
  <si>
    <t>Accompagner les communes dans l’exercice de la MOC en y intégrant le secteur privé pour la gestion des ouvrages</t>
  </si>
  <si>
    <t xml:space="preserve">1 Ouvrage d'assainissement est géré </t>
  </si>
  <si>
    <t>Commune</t>
  </si>
  <si>
    <t>Nombre de communes touchées</t>
  </si>
  <si>
    <t>Organiser  des campagnes d’information/sensibilisation des communes sur l’intercommunalité, les dispositions légales et règlementaires, leurs importances pour le développement local</t>
  </si>
  <si>
    <t>Campagne d’information/sensibilisation</t>
  </si>
  <si>
    <t>nombre de Campagne d’information/sensibilisation</t>
  </si>
  <si>
    <t>Inciter, accompagner et Suivre  des communes à la mutualisation à travers des expériences pilotes pour la gestion du service public d’assainissement ;</t>
  </si>
  <si>
    <t>intercommunalité</t>
  </si>
  <si>
    <t>Nombre d'intercommunalités créées</t>
  </si>
  <si>
    <t>Evaluer des processus d’intercommunalités mis en place pour vérifier leurs fonctionnalités et leurs efficacités d’actions.</t>
  </si>
  <si>
    <t>Nombre d'intercommunalités fonctionnelles</t>
  </si>
  <si>
    <t>Formations des acteurs au niveau communal (formation à l’endroit des acteurs de mise en œuvre technique et de gestion des infrastructures :  maçons, hygiénistes, gestionnaires de latrines, club de santé scolaire (enseignants, agents de santé), COGES)</t>
  </si>
  <si>
    <t>Formation</t>
  </si>
  <si>
    <t>Nombre de formations</t>
  </si>
  <si>
    <t>TOTAL ACTION 3</t>
  </si>
  <si>
    <t>Action4: Réalisation de l'accès universel et continu aux services d'assainissement en milieu urbain</t>
  </si>
  <si>
    <t xml:space="preserve"> Nombre de  Rapport de programmation  élaboré</t>
  </si>
  <si>
    <t xml:space="preserve">Objectif Spécifique 4 : Assurer un accès universel et continu des populations aux services d’assainissement  en milieu urbain </t>
  </si>
  <si>
    <t xml:space="preserve">Produit1: Le développement de l’assainissement autonome familial est assuré en milieu urbain conformément à l’AFDH et aux normes en vigueur </t>
  </si>
  <si>
    <t>Nombre de  BPO élaboré</t>
  </si>
  <si>
    <t>Elaborer le guide IMS en matière d’assainissement en milieu urbain</t>
  </si>
  <si>
    <t>Nombre d'activités réalisées</t>
  </si>
  <si>
    <t>Vulgariser le guide IMS en matière d’assainissement en milieu urbain</t>
  </si>
  <si>
    <t xml:space="preserve"> Nombre d'agents  formés</t>
  </si>
  <si>
    <t>Réaliser l'intermédiation sociale intégrant le guide IMS AEUE</t>
  </si>
  <si>
    <t>Nombre de collecte réalisée</t>
  </si>
  <si>
    <t>Nombre de  rapports bilan trimestriel semestriel et annuels élaborés</t>
  </si>
  <si>
    <t>réaliser des études  de conception  d’ouvrages d’assainissement moderne types pour les lieux publics</t>
  </si>
  <si>
    <t>Nombre de rapport de suivi</t>
  </si>
  <si>
    <t>Nombre de rapport d'étude d'évaluation</t>
  </si>
  <si>
    <t>Réaliser des ouvrages d'assainissement autonome</t>
  </si>
  <si>
    <t>Nombre de session de formation</t>
  </si>
  <si>
    <t>Produit2: Le développement du service de l’assainissement dans les institutions et lieux publics est assuré en milieu  urbain conformément à l’AFDH et aux normes en vigueur</t>
  </si>
  <si>
    <t>Réaliser/réhabiliter des ouvrages institutionnels et publics</t>
  </si>
  <si>
    <t>Produit3: Le développement du service de l’assainissement collectif et semi-collectif est assuré en milieu urbain conformément à l’AFDH et aux normes en vigueur</t>
  </si>
  <si>
    <t>Conduire des études pour la réalisation des ouvrages d’assainissement collectif (Extension de réseau, Mini-réseaux, raccordements, STEP  et STBV)</t>
  </si>
  <si>
    <t xml:space="preserve">Réaliser des STBV </t>
  </si>
  <si>
    <t xml:space="preserve">Réaliser des STEP  </t>
  </si>
  <si>
    <t>Etendre les réseaux d’assainissement collectif (km)</t>
  </si>
  <si>
    <t>Raccorder les ménages au réseau collectif</t>
  </si>
  <si>
    <t xml:space="preserve">Produit4: La gestion durable des infrastructures d’assainissement est assurée en milieu urbain </t>
  </si>
  <si>
    <t>Exploiter les infrastructures d’assainissement collectif</t>
  </si>
  <si>
    <t>Mettre en œuvre les outils existants (cahier de charge type pour la gestion des latrines publiques, prescription techniques, normes et critères…) pour la gestion durable des ouvrages d’assainissement, conformément à l’AFDH ;</t>
  </si>
  <si>
    <t>Inciter, accompagner et suivre des communes à la mutualisation à travers des expériences pilotes pour la gestion du service public d’assainissement</t>
  </si>
  <si>
    <t>Evaluer des processus d’intercommunalités mis en place pour vérifier leurs fonctionnalités et leurs efficacités d’actions</t>
  </si>
  <si>
    <t>TOTAL ACTION 4</t>
  </si>
  <si>
    <t>Action 5 : Optimisation de la gestion et de la valorisation des eaux usées et boues de vidange dans une perspective de protection environnementale et sociale</t>
  </si>
  <si>
    <t xml:space="preserve">Objectif Spécifique 5 : Optimiser la gestion des eaux usées et boues de vidange </t>
  </si>
  <si>
    <t>Produit1: La chaîne de valeur de l’assainissement est structurée et développée</t>
  </si>
  <si>
    <t>Vulgariser la stratégie nationale de gestion de la filière de l'assainissement pour sa mise en œuvre</t>
  </si>
  <si>
    <t>Séance/atelier de vulgarisation</t>
  </si>
  <si>
    <t>nombre de séance/atelier de vulgarisation</t>
  </si>
  <si>
    <t>Mettre en œuvre la stratégie nationale de gestion de la filière de l'assainissement</t>
  </si>
  <si>
    <t>Campagne d’information</t>
  </si>
  <si>
    <t>nombre de campagne d’information</t>
  </si>
  <si>
    <t>Valoriser les sous-produits de l’assainissement.</t>
  </si>
  <si>
    <t>Sous-produit valorisé</t>
  </si>
  <si>
    <t>nombre de sous-produit valorisé</t>
  </si>
  <si>
    <t>Produit2: Le cadre environnemental et socio-sanitaire est protégé du péril fécal</t>
  </si>
  <si>
    <t>Mettre en œuvre les actions du PGES</t>
  </si>
  <si>
    <t>Action mise en oeuvre</t>
  </si>
  <si>
    <t>nombre d'action mise en oeuvre</t>
  </si>
  <si>
    <t>TOTAL ACTION 5</t>
  </si>
  <si>
    <t>Action 6 : Développement de la recherche dans le domaine l’assainissement des eaux usées et excreta</t>
  </si>
  <si>
    <t xml:space="preserve">Objectif Spécifique 6 : Améliorer les connaissances dans le domaine de l’assainissement des eaux usées et excreta </t>
  </si>
  <si>
    <t xml:space="preserve">Produit1: La recherche orientée et appliquée à l’assainissement est promue à travers des thématiques pertinentes </t>
  </si>
  <si>
    <t>Identifier des thèmes de recherche dans le domaine  de l'assainissement en collaboration  avec les cadres et instituts existants</t>
  </si>
  <si>
    <t>Thème de recherche</t>
  </si>
  <si>
    <t>Nombre de thèmes de recherche</t>
  </si>
  <si>
    <t>Conduire la recherche sur les thématiques identifiées avec focus sur les idées de concours d’innovation (faible coûts, durabilité et prenant en compte le genre)</t>
  </si>
  <si>
    <t>Produit de recherche</t>
  </si>
  <si>
    <t>nombre de produit de recherche</t>
  </si>
  <si>
    <t>Réaliser des études de faisabilité/test pilote pour le passage à l’échelle des produits de la recherche</t>
  </si>
  <si>
    <t>Etude de faisabilité</t>
  </si>
  <si>
    <t>nombre d'étude de faisabilité</t>
  </si>
  <si>
    <t>Produit2: Les produits de la recherche améliorent les technologies d’assainissement et de gestion des  eaux usées et excreta</t>
  </si>
  <si>
    <t>Vulgariser l’utilisation des résultats et produits de la recherche</t>
  </si>
  <si>
    <t>produit de la recherche</t>
  </si>
  <si>
    <t>nombre de produits de la recherche vulgarisés</t>
  </si>
  <si>
    <t>Produit3: Les produits de la recherche améliorent les approches, les pratiques et les comportements en matière d'assainissement</t>
  </si>
  <si>
    <t>TOTAL ACTION 6</t>
  </si>
  <si>
    <t>Action 7 : Renforcement des capacités de financement, de gestion et de pilotage du sous-secteur</t>
  </si>
  <si>
    <t>Objectif Spécifique 7 :Renforcer les capacités de financement, de gestion et de pilotage du sous-secteur.</t>
  </si>
  <si>
    <t>Produit1: Les ressources financières nécessaires à la mise en œuvre du programme sont progressivement mobilisées</t>
  </si>
  <si>
    <t>Organiser des sanithons  pour la collecte de fonds</t>
  </si>
  <si>
    <t xml:space="preserve">Sanithon </t>
  </si>
  <si>
    <t>Nombre de sanithon tenus</t>
  </si>
  <si>
    <t>Organiser des tables rondes avec les bailleurs de fonds ou avec la diaspora pour le financement de l’assainissement</t>
  </si>
  <si>
    <t>Table ronde</t>
  </si>
  <si>
    <t>Nombre de tables rondes</t>
  </si>
  <si>
    <t xml:space="preserve">Elaborer les BPO régionaux </t>
  </si>
  <si>
    <t xml:space="preserve">Rapport </t>
  </si>
  <si>
    <t>Nombre de rapports BPO</t>
  </si>
  <si>
    <t>Développer  de nouveaux mécanismes de financement endogène de l’assainissement (boutiques d’assainissement, micro crédits, crédits- bail)</t>
  </si>
  <si>
    <t>Mécanisme endogène</t>
  </si>
  <si>
    <t>Nombre de mécanismes</t>
  </si>
  <si>
    <t>Produit2: La mise en œuvre du programme est encadrée par des textes juridiques et réglementaires adéquats</t>
  </si>
  <si>
    <t>Elaborer un système de monitoring des principes de l’AFDH dans le cycle de réalisation des ouvrages  y compris l’évaluation de l’accès des pauvres aux services d’assainissement</t>
  </si>
  <si>
    <t>Mettre en place le dispositif de pilotage du PN-AEUE en lien avec les autres programmes</t>
  </si>
  <si>
    <t xml:space="preserve">Produit3: Une part de plus en plus importante de l’assainissement familial est réalisée sur fonds propres des ménages. </t>
  </si>
  <si>
    <t>Identifier et médiatiser  des "champions d'assainissement"</t>
  </si>
  <si>
    <t xml:space="preserve">champions d'assainissement </t>
  </si>
  <si>
    <t>Nombre de champions d'assainssement</t>
  </si>
  <si>
    <t>Produit4: Le transfert de compétences et des ressources aux communes en matière d’assainissement est réalisé en lien avec le programme gouvernance</t>
  </si>
  <si>
    <t>Poursuivre la mise en œuvre à l’échelle du  transfert des compétences et des ressources financières aux communes</t>
  </si>
  <si>
    <t>FCFA</t>
  </si>
  <si>
    <t>Montant transféré</t>
  </si>
  <si>
    <t>Evaluer les expériences de transferts des ressources aux communes</t>
  </si>
  <si>
    <t>Rapport d’évaluation</t>
  </si>
  <si>
    <t>nombre de rapport d'évaluation</t>
  </si>
  <si>
    <t>Produit5: Les capacités des acteurs du sous-secteur assainissement sont renforcées en lien avec le programme gouvernance</t>
  </si>
  <si>
    <t>Renforcer les capacités des acteurs de l’assainissement  à travers des formations, des voyages d’études, des partages d’expérience…..</t>
  </si>
  <si>
    <t>Réaliser des formations dans le cadre du pilotage, du financement et de la gestion du sous-secteur au profit des acteurs communaux, régionaux et centraux</t>
  </si>
  <si>
    <t>Nombre de formations réalisées</t>
  </si>
  <si>
    <t>Renforcer les capacités des acteurs de l’assainissement  à travers des voyages d’études et des partages d’expérience</t>
  </si>
  <si>
    <t>Etude</t>
  </si>
  <si>
    <t>Nombre d'études</t>
  </si>
  <si>
    <t>Développer les projets d’investissement dans le cadre du Partenariat Public Privé en matière d’assainissement</t>
  </si>
  <si>
    <t>nombre de projet d’investissement en matière d’investissement</t>
  </si>
  <si>
    <t>Projet d’investissement en matière d’investissement</t>
  </si>
  <si>
    <t>Produit6: La Coordination et le suivi évaluation entre les institutions dédiées et les directions partenaires est assurée à travers le CUCA</t>
  </si>
  <si>
    <t>Réaliser une situation de référence (enquête nationale) pour la mise en œuvre du programme</t>
  </si>
  <si>
    <t>Rapport de la situation de référence</t>
  </si>
  <si>
    <t xml:space="preserve">nombre de rapports  </t>
  </si>
  <si>
    <t xml:space="preserve">  Elaborer les rapports bilan et programmation du PN-AEUE</t>
  </si>
  <si>
    <t>Rapport élaboré</t>
  </si>
  <si>
    <t>Nombre de rapports élaborés</t>
  </si>
  <si>
    <t>Elaborer les outils d’opérationnalisation du programme (manuel de suivi évaluation,  manuel de procédures administrative, financières et comptable...)</t>
  </si>
  <si>
    <t>Outil élaboré</t>
  </si>
  <si>
    <t>nnombre d'outils élaborés</t>
  </si>
  <si>
    <t>Opérationnaliser le plan de communication du secteur de l'AEPA</t>
  </si>
  <si>
    <t>Plan de communication opérationnalisé</t>
  </si>
  <si>
    <t>nombre de plan de communication opérationnalisé</t>
  </si>
  <si>
    <t>Tenir des ateliers nationaux, régionaux, provinciaux et communaux de programmation et de revues bilans du secteur de l'AEUE</t>
  </si>
  <si>
    <t xml:space="preserve">Atelier </t>
  </si>
  <si>
    <t>Nombre d'atelier</t>
  </si>
  <si>
    <t>Mettre en place une Base de données fiable et actualisée sur l’assainissement au Burkina</t>
  </si>
  <si>
    <t>Base de données mise en place</t>
  </si>
  <si>
    <t>TOTAL ACTION 7</t>
  </si>
  <si>
    <t>TOTAL PROGRAMME AEUE</t>
  </si>
  <si>
    <t>X</t>
  </si>
  <si>
    <t>DGA</t>
  </si>
  <si>
    <t>Suivre et capitaliser la mise en œuvre de l'ATPC</t>
  </si>
  <si>
    <t>4 missions de suivi de mise en œuvre de l'ATPC effectuées</t>
  </si>
  <si>
    <t>missions de suivi</t>
  </si>
  <si>
    <t>nombre de missions de suivi</t>
  </si>
  <si>
    <t xml:space="preserve">Fonds propres </t>
  </si>
  <si>
    <t>Etat</t>
  </si>
  <si>
    <t>National</t>
  </si>
  <si>
    <t>acteurs de l'ATPC</t>
  </si>
  <si>
    <t>rapport de suivi</t>
  </si>
  <si>
    <t>Disponibilité du Budget</t>
  </si>
  <si>
    <t>MEA</t>
  </si>
  <si>
    <t>Organiser des ateliers  sur les ouitils de sensibilisation</t>
  </si>
  <si>
    <t>des ateliers sont organisés</t>
  </si>
  <si>
    <t>atelier</t>
  </si>
  <si>
    <t>nombre d'atelier</t>
  </si>
  <si>
    <t>fonds propre</t>
  </si>
  <si>
    <t>national</t>
  </si>
  <si>
    <t xml:space="preserve">acteurs de mise en œuvre </t>
  </si>
  <si>
    <t>rapport d'atelier</t>
  </si>
  <si>
    <t>disponibilité des resources</t>
  </si>
  <si>
    <t>oraganiser la journée mondiale des toilettes</t>
  </si>
  <si>
    <t>Suivre les activités de l'ONEA</t>
  </si>
  <si>
    <t xml:space="preserve">Suivre et capitaliser les réalisations des acteurs </t>
  </si>
  <si>
    <t>la réalisations des acteurs sont suvies et capitaliser</t>
  </si>
  <si>
    <t>mission de suivi</t>
  </si>
  <si>
    <t>nombre de mission de suivi</t>
  </si>
  <si>
    <t>Actualiser le cahier des charge type pour la gestion des latrines publiques et prescriptions techniques pour la réalisation et gestion durable des ouvrages d’assainissement</t>
  </si>
  <si>
    <t>2 documents sont actualisés (Prescriptions techniques et cahier des charges type pour la gestion des latrines publiques)</t>
  </si>
  <si>
    <t>Fond propre</t>
  </si>
  <si>
    <t>Etat et Acteurs</t>
  </si>
  <si>
    <t>outils disponibles</t>
  </si>
  <si>
    <t xml:space="preserve">mener des activités d'assistance à la MOC </t>
  </si>
  <si>
    <t>les activités d'assistance à la MOC sont menées</t>
  </si>
  <si>
    <t>Nombre d'activités d'AMOC</t>
  </si>
  <si>
    <t>Suivre et capitaliser les réalisations de l'ONEA et les autres acteurs en milieu urbain</t>
  </si>
  <si>
    <t>Faire un état des lieux des résultats des recherches/innovations existantes dans le domaine de l'AEUE</t>
  </si>
  <si>
    <t>l'état des lieux des résultats des recherches/innovations existantes dans le domaine de l'AEUE existe</t>
  </si>
  <si>
    <t>Etat des lieux</t>
  </si>
  <si>
    <t>Nombre</t>
  </si>
  <si>
    <t>Editer les documents de programme et de Procédures harmonisées</t>
  </si>
  <si>
    <t>2 documents sont édités (PN-AEUE et Procédures Harmonisées)</t>
  </si>
  <si>
    <t>document</t>
  </si>
  <si>
    <t>nombre de documents</t>
  </si>
  <si>
    <t>nombre de secteurs certifiés</t>
  </si>
  <si>
    <t>ONEA</t>
  </si>
  <si>
    <t>CENTRE, HAUTS-BASSINS</t>
  </si>
  <si>
    <t>25000 latrines sont réalisées</t>
  </si>
  <si>
    <t>Nombre de latrines réalisés</t>
  </si>
  <si>
    <t xml:space="preserve">Latrine </t>
  </si>
  <si>
    <t>15685 puisards sont réalisés</t>
  </si>
  <si>
    <t>Nombre de puisards</t>
  </si>
  <si>
    <t>latrine</t>
  </si>
  <si>
    <t>370 latrines institutionnelles et publiques sont réalisées</t>
  </si>
  <si>
    <t>Nombre de latrines</t>
  </si>
  <si>
    <t>25 Km de réseau collectif sont réalisés</t>
  </si>
  <si>
    <t>Km</t>
  </si>
  <si>
    <t>Nombre de Km</t>
  </si>
  <si>
    <t>300 ménages sont raccordés</t>
  </si>
  <si>
    <t>Ménage</t>
  </si>
  <si>
    <t xml:space="preserve">Nombre de ménages  </t>
  </si>
  <si>
    <t>blocs de latrine sont réalisés</t>
  </si>
  <si>
    <t xml:space="preserve"> blocs de latrine sont réhabilités</t>
  </si>
  <si>
    <t xml:space="preserve"> blocs de latrine sont réalisés</t>
  </si>
  <si>
    <t xml:space="preserve">Ouvrage d'assainissement est géré </t>
  </si>
  <si>
    <t>Organiser les vidangeurs en association ou groupement</t>
  </si>
  <si>
    <t>16  vidangeurs sont organisés en asssiation ou groupement</t>
  </si>
  <si>
    <t>Association/groupement</t>
  </si>
  <si>
    <t>Nombre d'association ou groupement</t>
  </si>
  <si>
    <t>Identier un site de dépotage  des boues de vidange</t>
  </si>
  <si>
    <t>1 site estidentifé</t>
  </si>
  <si>
    <t>site de dépotage</t>
  </si>
  <si>
    <t>Nombre de site</t>
  </si>
  <si>
    <t>DANIDA</t>
  </si>
  <si>
    <t>Identier et réaliser un site de dépotage  des boues de vidange</t>
  </si>
  <si>
    <t xml:space="preserve"> missions de suivi de mise en œuvre de l'ATPC effectuées</t>
  </si>
  <si>
    <t>ETAT</t>
  </si>
  <si>
    <t>Boucle du Mouhoun</t>
  </si>
  <si>
    <t>Cascades</t>
  </si>
  <si>
    <t>Centre</t>
  </si>
  <si>
    <t>Centre-Est</t>
  </si>
  <si>
    <t>Centre-Nord</t>
  </si>
  <si>
    <t>Centre-Ouest</t>
  </si>
  <si>
    <t>Centre-Sud</t>
  </si>
  <si>
    <t>Est</t>
  </si>
  <si>
    <t>Hauts-Bassins</t>
  </si>
  <si>
    <t>Nord</t>
  </si>
  <si>
    <t>Plateau Central</t>
  </si>
  <si>
    <t>Sahel</t>
  </si>
  <si>
    <t>Sud-Ouest</t>
  </si>
  <si>
    <t>Total National</t>
  </si>
  <si>
    <t>-</t>
  </si>
  <si>
    <t>Action1</t>
  </si>
  <si>
    <t>Action2</t>
  </si>
  <si>
    <t>Action3</t>
  </si>
  <si>
    <t>Action4</t>
  </si>
  <si>
    <t>Action5</t>
  </si>
  <si>
    <t>Action6</t>
  </si>
  <si>
    <t>Action7</t>
  </si>
  <si>
    <t>Ensemble</t>
  </si>
  <si>
    <t>Rapport bilan annuel</t>
  </si>
  <si>
    <t>Fonds propres</t>
  </si>
  <si>
    <t>ABS</t>
  </si>
  <si>
    <t>Provinces du Bazèga, Zoundwéogo, et Nahouri</t>
  </si>
  <si>
    <t>UNICEF</t>
  </si>
  <si>
    <t>Gourma, Kompienga</t>
  </si>
  <si>
    <t>SNV</t>
  </si>
  <si>
    <t>UNICEF + Coopération Suisse</t>
  </si>
  <si>
    <t>Gourma, Kompienga, Gnagna</t>
  </si>
  <si>
    <t>SNV + Helvetas/Laafia</t>
  </si>
  <si>
    <t>Coopération Suisse</t>
  </si>
  <si>
    <t>Gnagna</t>
  </si>
  <si>
    <t>Helvetas/Laafia</t>
  </si>
  <si>
    <t xml:space="preserve">UNICEF </t>
  </si>
  <si>
    <t>DREA-Est, SNV</t>
  </si>
  <si>
    <t>Komondjari (Gayéri), Tapoa (Diapaga), Kompienga (Pama)</t>
  </si>
  <si>
    <t>DREA-Est</t>
  </si>
  <si>
    <t>Etat (Commune, MENA), KFW, coopération Suisse, UNICEF</t>
  </si>
  <si>
    <t xml:space="preserve">Matiacoali, Liptougou, Yamba, Botou, Thion </t>
  </si>
  <si>
    <t>Commune (MS), DEPAC-B (Coopération Suisse)</t>
  </si>
  <si>
    <t>Bartiébougou, Fada, Tibga, Matiacoali, Kompienga, Bilanga, Liptougou, Tansarga, Logobou, Bogandé, Kompienga, Pama</t>
  </si>
  <si>
    <t>Bogandé, Kompienga, Pama</t>
  </si>
  <si>
    <t>2 millions inclus dans le coût du contrôle</t>
  </si>
  <si>
    <t>OCADES</t>
  </si>
  <si>
    <t xml:space="preserve"> UNICEF, Etat, Coopération Suisse</t>
  </si>
  <si>
    <t>Fada, Manni, Coalla</t>
  </si>
  <si>
    <t>DREA-Est, Helvetas/Laafia</t>
  </si>
  <si>
    <t>Bénin</t>
  </si>
  <si>
    <t xml:space="preserve">Echange sur la mise en œuvre de l’ATPC </t>
  </si>
  <si>
    <t>Fada</t>
  </si>
  <si>
    <t>Subvention, prêt</t>
  </si>
  <si>
    <t>BID, UEMOA, Danida</t>
  </si>
  <si>
    <t>Houet, Kénédougou, Tuy</t>
  </si>
  <si>
    <t>villages, 13 communes</t>
  </si>
  <si>
    <t>Fiches de collecte</t>
  </si>
  <si>
    <t>PHA/BID-UEMOA, WaterAid</t>
  </si>
  <si>
    <t>BID, UEMOA</t>
  </si>
  <si>
    <t>villages</t>
  </si>
  <si>
    <t>PHA/BID-UEMOA</t>
  </si>
  <si>
    <t>Ecoles</t>
  </si>
  <si>
    <t>La MOS, SOS Sahel est chargée de la mise en œuvre</t>
  </si>
  <si>
    <t>fonds propres</t>
  </si>
  <si>
    <t>BMZ, Eau grand Lyon</t>
  </si>
  <si>
    <t>Kénédougou, Bama</t>
  </si>
  <si>
    <t>hygiénistes, Communes</t>
  </si>
  <si>
    <t>ACF, SEEPAT</t>
  </si>
  <si>
    <t>Danida, BID,UEMOA, BMZ</t>
  </si>
  <si>
    <t>Communes</t>
  </si>
  <si>
    <t>PHA/BID-UEMOA, ACF</t>
  </si>
  <si>
    <t>Ménages</t>
  </si>
  <si>
    <t>Fiches de collectes</t>
  </si>
  <si>
    <t>PHA/BID-UEMOA, SEEPA, WaterAid</t>
  </si>
  <si>
    <t>les coûts des seances de PHA/BID-UEMOA non connus</t>
  </si>
  <si>
    <t>Etat, Danida, BID, UEMOA</t>
  </si>
  <si>
    <t>DREA-HBS, PHA/BID-UEMOA, WaterAidSEEPAT</t>
  </si>
  <si>
    <t>Danida</t>
  </si>
  <si>
    <t>WaterAid</t>
  </si>
  <si>
    <t>Danida,AMP, Eau Grand Lyon</t>
  </si>
  <si>
    <t>WaterAid, SEEPAT</t>
  </si>
  <si>
    <t>fonds propres, don, subvention</t>
  </si>
  <si>
    <t>FPDCT, communes; AMP</t>
  </si>
  <si>
    <t>Houet, Tuy, Kénédougou</t>
  </si>
  <si>
    <t>communes</t>
  </si>
  <si>
    <t>fiches de collecte</t>
  </si>
  <si>
    <t>communes, SEEPAT</t>
  </si>
  <si>
    <t>don</t>
  </si>
  <si>
    <t>ARD</t>
  </si>
  <si>
    <t>Samogohiri</t>
  </si>
  <si>
    <t>populations</t>
  </si>
  <si>
    <t>Commune de Samogohiri</t>
  </si>
  <si>
    <t>Communes, SG, Maires, Maintenanciers</t>
  </si>
  <si>
    <t>Rapport DREA</t>
  </si>
  <si>
    <t>DREA-HBS</t>
  </si>
  <si>
    <t>Fonds propres, Subvention</t>
  </si>
  <si>
    <t>ABS, Etat (MEA)</t>
  </si>
  <si>
    <t>Province du passoré (commune de Samba et Gomponsom), Banh, Sollé, Bagaré, Pilimpikou</t>
  </si>
  <si>
    <t>Population, communes</t>
  </si>
  <si>
    <t>DREA et Bureau détude chargé du suivi, Rapports communaux</t>
  </si>
  <si>
    <t>Communes,DREA</t>
  </si>
  <si>
    <t>RAS</t>
  </si>
  <si>
    <t>Fonds propres,Subvention</t>
  </si>
  <si>
    <t>ABS, Etat (MENA), EDUCO</t>
  </si>
  <si>
    <t>Province du Yatenga(Oula), Région du Nord</t>
  </si>
  <si>
    <t>Elèves des écoles</t>
  </si>
  <si>
    <t>Rapports, PV de réception</t>
  </si>
  <si>
    <t>DREA, Communes, APRED (ambassade Allemangne)</t>
  </si>
  <si>
    <t>ABS, Etat</t>
  </si>
  <si>
    <t>Province du Zondoma(Leba), Province du Yatenga (Kalsaka, Seguennega)</t>
  </si>
  <si>
    <t>Population des communes</t>
  </si>
  <si>
    <t>DREA, Communes</t>
  </si>
  <si>
    <t>Population de la commune</t>
  </si>
  <si>
    <t>Koudougou</t>
  </si>
  <si>
    <t>Rapport BPO</t>
  </si>
  <si>
    <t>Subvention</t>
  </si>
  <si>
    <t>Etat (MEA)</t>
  </si>
  <si>
    <t>Banh, Sollé, Pilimpikou,Bagaré</t>
  </si>
  <si>
    <t>Rapports communaux</t>
  </si>
  <si>
    <t>Communes, DREA</t>
  </si>
  <si>
    <t>Insécurité dans certaines communes</t>
  </si>
  <si>
    <t>Ouahigouya</t>
  </si>
  <si>
    <t>DREA/MEA</t>
  </si>
  <si>
    <t xml:space="preserve">Rapports </t>
  </si>
  <si>
    <t>ABS, Fonds propre</t>
  </si>
  <si>
    <t>budget de l'Etat, Commune</t>
  </si>
  <si>
    <t>à identifier, Ziniaré</t>
  </si>
  <si>
    <t>CID, rapports</t>
  </si>
  <si>
    <t>DREA-PCL, Service eau et assainissement/Mairie</t>
  </si>
  <si>
    <t>Fonds transférés,Fonds propre</t>
  </si>
  <si>
    <t>FPDCT, MENA, UNICEF</t>
  </si>
  <si>
    <t>Toute la région</t>
  </si>
  <si>
    <t>Rapports</t>
  </si>
  <si>
    <t>Mairie,UNICEF-DREA</t>
  </si>
  <si>
    <t>L'UNICEF a prévu de réaliser 100 latrines à 2 postes dans les écoles. Les autres sont prévues par les communes de Dapélogo(1),d'Absouya(1) et de Sourgbila(2)</t>
  </si>
  <si>
    <t>Fonds transférés/santé</t>
  </si>
  <si>
    <t>Zorgho</t>
  </si>
  <si>
    <t>Mairie</t>
  </si>
  <si>
    <t>Fonds propre</t>
  </si>
  <si>
    <t>Boudry</t>
  </si>
  <si>
    <t>PACT</t>
  </si>
  <si>
    <t>Zoungou</t>
  </si>
  <si>
    <t>FONDS PROPRES</t>
  </si>
  <si>
    <t>PLAN BURKINA</t>
  </si>
  <si>
    <t>IOBA</t>
  </si>
  <si>
    <t>FONDS</t>
  </si>
  <si>
    <t>FONDS TRANSFERES, et FONDS PROPRE COMMUNE</t>
  </si>
  <si>
    <t>IOBA, NOMBIEL</t>
  </si>
  <si>
    <t>ELEVES</t>
  </si>
  <si>
    <t>FONDS, DON</t>
  </si>
  <si>
    <t>FPDCT, BMZ, MZF</t>
  </si>
  <si>
    <t>PATIENTS, PERSONNELS</t>
  </si>
  <si>
    <t>ASSOCIATON NO-BIEL, FPDCT</t>
  </si>
  <si>
    <t>FONDS PROPRES, DON</t>
  </si>
  <si>
    <t>MZF, BMZ</t>
  </si>
  <si>
    <t>BOUGOURIBA, IOBA</t>
  </si>
  <si>
    <t>ASSOCIATON NO-BIEL</t>
  </si>
  <si>
    <t>Population</t>
  </si>
  <si>
    <t>INO</t>
  </si>
  <si>
    <t>DREA-BMH</t>
  </si>
  <si>
    <t xml:space="preserve"> </t>
  </si>
  <si>
    <t xml:space="preserve">Subvention, Fonds propre </t>
  </si>
  <si>
    <t xml:space="preserve">ABS, Fonds propre </t>
  </si>
  <si>
    <t>Ecoliers</t>
  </si>
  <si>
    <t>DREA-BMH, communes</t>
  </si>
  <si>
    <t xml:space="preserve">Fonds propre </t>
  </si>
  <si>
    <t xml:space="preserve"> Fonds propre </t>
  </si>
  <si>
    <t>Mangodara</t>
  </si>
  <si>
    <t>Rapport d'activités</t>
  </si>
  <si>
    <t>DANIDA,ABS</t>
  </si>
  <si>
    <t>PV de réception</t>
  </si>
  <si>
    <t>WaterAid,DREA</t>
  </si>
  <si>
    <t>Mairies</t>
  </si>
  <si>
    <t>FPDCT</t>
  </si>
  <si>
    <t>Tiéfora</t>
  </si>
  <si>
    <t>MS</t>
  </si>
  <si>
    <t>Sidéradougou</t>
  </si>
  <si>
    <t>Liste de présence</t>
  </si>
  <si>
    <t>31 villages ont fait l'objet de declenchement les années passés. un procesus est cours en vue d'etablir une strategie pour l'accompagnement de ces villages pour l'atteinte du statut FDAL</t>
  </si>
  <si>
    <t>fond propre</t>
  </si>
  <si>
    <t>region du centre</t>
  </si>
  <si>
    <t>population</t>
  </si>
  <si>
    <t>DREA-Cen</t>
  </si>
  <si>
    <t>Gouvernorat/DREA/DGA</t>
  </si>
  <si>
    <t>fond transférés MEA</t>
  </si>
  <si>
    <t>propre,fond transferes MEA, don</t>
  </si>
  <si>
    <t>Etat, Etat, secours catholique</t>
  </si>
  <si>
    <t>Region du centre, Kadiogo</t>
  </si>
  <si>
    <t>Populations</t>
  </si>
  <si>
    <t>Komsilga</t>
  </si>
  <si>
    <t>propre</t>
  </si>
  <si>
    <t>Région du Centre</t>
  </si>
  <si>
    <t>CSPS</t>
  </si>
  <si>
    <t>fond transferes MEA</t>
  </si>
  <si>
    <t>SUBVENTION</t>
  </si>
  <si>
    <t>Wateraid, Plan International</t>
  </si>
  <si>
    <t>Yargo, Dialgaye, pouytenga, Koupéla , Kando, Baskouré, Tenkodogo</t>
  </si>
  <si>
    <t>Rapports des ONG</t>
  </si>
  <si>
    <t>Dakupa , Plan International</t>
  </si>
  <si>
    <t>Retard dans l'exécution et/ou le recrutement du prestatire, Entrave dû aux risques sécuritaires</t>
  </si>
  <si>
    <t>Subvention, dons</t>
  </si>
  <si>
    <t>Plan International, Coopération décentralisée</t>
  </si>
  <si>
    <t>Centre Est</t>
  </si>
  <si>
    <t>Rapports Ong et communes</t>
  </si>
  <si>
    <t>Plan International et communes</t>
  </si>
  <si>
    <t>Don</t>
  </si>
  <si>
    <t>Plan International</t>
  </si>
  <si>
    <t>ABS 2019, copération décentralisée, Wateraid, Ocades Tenkodogo, Plan International</t>
  </si>
  <si>
    <t xml:space="preserve">Populations </t>
  </si>
  <si>
    <t xml:space="preserve">DREA CES, Communes, PlaN International, Dakupa, Ocades Tenkodogo, </t>
  </si>
  <si>
    <t>Sur les 2629 latrines prévues, 1266 sont des reports de 2018</t>
  </si>
  <si>
    <t>Subvention, dons, fonds propres</t>
  </si>
  <si>
    <t>Communes, coopération décentralisée, Plan International, Wateraid</t>
  </si>
  <si>
    <t xml:space="preserve"> Communes, PlaN International, Wateraid</t>
  </si>
  <si>
    <t>sur les 39 latrines prévues , 21 sont des reports de 2018</t>
  </si>
  <si>
    <t>dons</t>
  </si>
  <si>
    <t>comunes et coopération décentralisée</t>
  </si>
  <si>
    <t>centre est</t>
  </si>
  <si>
    <t>fonds propres et  don</t>
  </si>
  <si>
    <t>mixte</t>
  </si>
  <si>
    <t>ABS,fonds propres et  don</t>
  </si>
  <si>
    <t>Communes rurales,coopération décentralisée et budget communal</t>
  </si>
  <si>
    <t>population,communes</t>
  </si>
  <si>
    <t>rapport GTR,rapport du comité régional</t>
  </si>
  <si>
    <t>DREA-CNR,mairies</t>
  </si>
  <si>
    <t>mixte,subvention</t>
  </si>
  <si>
    <t>élèves</t>
  </si>
  <si>
    <t>rapport GTR</t>
  </si>
  <si>
    <t>les transferts de fonds de l'etat au profit des communes a baissé ce qui explique la baisse des réalisations dans le volet assainissement</t>
  </si>
  <si>
    <t>subvention</t>
  </si>
  <si>
    <t>fonds transférés de l'etat</t>
  </si>
  <si>
    <t>rapport du comité thématique</t>
  </si>
  <si>
    <t>mairie de Barsalgho</t>
  </si>
  <si>
    <t>risques: insécurité dans la zone</t>
  </si>
  <si>
    <t>insuffisance des resources financières</t>
  </si>
  <si>
    <t>Sissili</t>
  </si>
  <si>
    <t>ONG-D/APS</t>
  </si>
  <si>
    <t>UNICEF,ABS</t>
  </si>
  <si>
    <t>Sissili, Boulkiemdé</t>
  </si>
  <si>
    <t>ONG-D/APS,DREA</t>
  </si>
  <si>
    <t>Région</t>
  </si>
  <si>
    <t>Rapport de mission</t>
  </si>
  <si>
    <t>UNICEF ; MENA,FPDCT</t>
  </si>
  <si>
    <t>Sissili,Boulkiemdé</t>
  </si>
  <si>
    <t>Santé , FPDCT</t>
  </si>
  <si>
    <t>Boulkiemdé, Sanguié,Sissili</t>
  </si>
  <si>
    <t>Banque Mondiale, Fonds propres,PACT</t>
  </si>
  <si>
    <t>Sissili, Ziro,Sanguié</t>
  </si>
  <si>
    <t>Organiser un atelier pour faire un état des lieux des résultats des recherches/innovations existantes dans le domaine de l'AEUE</t>
  </si>
  <si>
    <t>Formateurs en ATPC sont formés</t>
  </si>
  <si>
    <t>Nombre de formateur en ATPC</t>
  </si>
  <si>
    <t>Facilitateurs en ATPC sont formés</t>
  </si>
  <si>
    <t>Nombre de facilitateurs</t>
  </si>
  <si>
    <t>un comité national de coordination de l’ATPC est mis en place</t>
  </si>
  <si>
    <t>4 écoles sont sensibilisées avec les outils PHA</t>
  </si>
  <si>
    <t>2 centres de santé sont sensibilisées avec les outils PHA</t>
  </si>
  <si>
    <t>Une journées Mondiale des Toilettes est organisée</t>
  </si>
  <si>
    <t>Journée</t>
  </si>
  <si>
    <t>Nombre JMT</t>
  </si>
  <si>
    <t>4 rapports de suivi des activités de l'ONEA sont prduits</t>
  </si>
  <si>
    <t>Rapport de suivi</t>
  </si>
  <si>
    <t>Nombre de rapports de suivi élaborés</t>
  </si>
  <si>
    <t>Nombre d'outils actualisés</t>
  </si>
  <si>
    <t>Les réalisations de l'ONEA et des autres acteurs sont suvies et capitalisées</t>
  </si>
  <si>
    <t>rapport de suivis</t>
  </si>
  <si>
    <t>rnombre de rapport de suivi et de capilisation</t>
  </si>
  <si>
    <t>Nombre d'ateliers organisés</t>
  </si>
  <si>
    <t>nombre de documents édités</t>
  </si>
  <si>
    <t>15 communes sont identifiées pour bénéficier du transfert de 699 993 584 F</t>
  </si>
  <si>
    <t xml:space="preserve">communes </t>
  </si>
  <si>
    <t>Nombre de commune identifiés</t>
  </si>
  <si>
    <t>un rapport de suivi des fonds transférés aux communes est élaboré</t>
  </si>
  <si>
    <t>les capacité des agenst sont renforcées</t>
  </si>
  <si>
    <t>Agent formé</t>
  </si>
  <si>
    <t>Nombre d'agents formés</t>
  </si>
  <si>
    <t>Les rapports bilan et programmation du PN-AEUE sont élaborés</t>
  </si>
  <si>
    <t>les ateliers de revue sont tenus</t>
  </si>
  <si>
    <t>la collecte est réalisée et la BD est actualisée</t>
  </si>
  <si>
    <t>Eau Vive WaterAid et coopération suédoise</t>
  </si>
  <si>
    <t>Manga,région du centre Sud</t>
  </si>
  <si>
    <t>DREA, AVM</t>
  </si>
  <si>
    <t>Rapports de formation</t>
  </si>
  <si>
    <t>Eau Vive</t>
  </si>
  <si>
    <t>Séguénéga, Bokin, Gourcy</t>
  </si>
  <si>
    <t xml:space="preserve">Associations locales </t>
  </si>
  <si>
    <t>Bokin, Séguénéga, Bassi, Boussou</t>
  </si>
  <si>
    <t>Fiches de déclenchement</t>
  </si>
  <si>
    <t>AVM</t>
  </si>
  <si>
    <t>Absence de suivi après le declenchement</t>
  </si>
  <si>
    <t>Pas de contrat signé entre les acteurs de mise en oeuvre</t>
  </si>
  <si>
    <t>Signer les contrat, doter les facilitateurs de matériel, élaborer et respecter les planning pour les déclenchementse et les suivi post déclenchement</t>
  </si>
  <si>
    <t xml:space="preserve"> ,Etat ,Fonds propre ABAC et Ryan’s- Well</t>
  </si>
  <si>
    <t>Oula Tangaye ouahigouya ,Gomposom ,Samba</t>
  </si>
  <si>
    <t>rapport d activités</t>
  </si>
  <si>
    <t xml:space="preserve">DREA, ABAC </t>
  </si>
  <si>
    <t>Ryan’s- Well,Coopération Chambery et COCOPA</t>
  </si>
  <si>
    <t>yatenga</t>
  </si>
  <si>
    <t>population de ouahigouya</t>
  </si>
  <si>
    <t>contrat avec les radios locales</t>
  </si>
  <si>
    <t>commune de Ouahigouya , ABAC</t>
  </si>
  <si>
    <t>mouvement d'humeur des agent du MINIFID</t>
  </si>
  <si>
    <t>Province du Zondoma(Leba), Province du Passoré(Yako), Province du Yatenga (Kalsaka, Seguennega)</t>
  </si>
  <si>
    <t xml:space="preserve">ABS, </t>
  </si>
  <si>
    <t>Province du Yatenga(Ouahigouya,Séguénéga, Kalsaka), Province du Passoré(Yako)</t>
  </si>
  <si>
    <t>07 formateurs en ATPC formés et 42 facilitateurs en ATPC formés</t>
  </si>
  <si>
    <t>Coopération Suédoise, WaterAid,Eau Vive</t>
  </si>
  <si>
    <t>Manga(région du Centre sud), Bokin( Région du Passoré), Gourcy (province du Zondoma), Séguénéga (Province du Yatenga)</t>
  </si>
  <si>
    <t>DREA,ONG locales,Associations locales</t>
  </si>
  <si>
    <t>235 latrines familiales sont réalisées</t>
  </si>
  <si>
    <t>107 blocs de latrine sont réalisés</t>
  </si>
  <si>
    <t>15 blocs de latrine sont réalisés</t>
  </si>
  <si>
    <t>Le financement a été annulé</t>
  </si>
  <si>
    <r>
      <t xml:space="preserve">Programmation Financière initiale </t>
    </r>
    <r>
      <rPr>
        <b/>
        <sz val="10"/>
        <color rgb="FFFF0000"/>
        <rFont val="Times New Roman"/>
        <family val="1"/>
      </rPr>
      <t>(en millions de FCFA)</t>
    </r>
  </si>
  <si>
    <t>870 latrines familiales sont réalisées</t>
  </si>
  <si>
    <t>153 Villages sont déclenchés</t>
  </si>
  <si>
    <t>Bérégadougou,Mangodara,Moussodougou,Ouo,Sidéradougou,Ouéléni,Loumana,Kankalaba</t>
  </si>
  <si>
    <t>0 Villages sont évalués</t>
  </si>
  <si>
    <t>1450 latrines familiales sont réalisées</t>
  </si>
  <si>
    <t>Mangodara, Bérégadougou,Mangodara,Moussodougou,Ouo,Sidéradougou,Ouéléni,Loumana,Kankalaba</t>
  </si>
  <si>
    <t>375 latrines familiales sont réalisées</t>
  </si>
  <si>
    <t>Population des communes concernées</t>
  </si>
  <si>
    <t>04 blocs de latrine sont réalisés</t>
  </si>
  <si>
    <t>FPDCT,MENA,Respublica</t>
  </si>
  <si>
    <t>Tiéfora,Sidéradougou,Niankorodougou, Banfora, Soubakaniédougou</t>
  </si>
  <si>
    <t>01 blocs de latrine sont réhabilités</t>
  </si>
  <si>
    <t>Défaillance du prestataire</t>
  </si>
  <si>
    <t>Installation de la saison pluvieuse</t>
  </si>
  <si>
    <t>1634 latrines familiales sont réalisées</t>
  </si>
  <si>
    <t>Défaillance des entreprises</t>
  </si>
  <si>
    <t>4 blocs de latrine sont réalisés</t>
  </si>
  <si>
    <t>30 Villages sont déclenchés</t>
  </si>
  <si>
    <t>55 Villages sont évalués</t>
  </si>
  <si>
    <t>44 Villages sont certifiés</t>
  </si>
  <si>
    <t>10 lieux publics touchés</t>
  </si>
  <si>
    <t>61 blocs de latrine sont réalisés</t>
  </si>
  <si>
    <t>8 blocs de latrine sont réalisés</t>
  </si>
  <si>
    <t>Matiacoali, Partiaga, Liptougou, Namounou, Bogandé</t>
  </si>
  <si>
    <t>25 blocs de latrine sont réalisés</t>
  </si>
  <si>
    <t>CRA, Communes, ABS</t>
  </si>
  <si>
    <t>bin</t>
  </si>
  <si>
    <t>Structures</t>
  </si>
  <si>
    <t>Bailleurs</t>
  </si>
  <si>
    <t>nombre d’émissions</t>
  </si>
  <si>
    <t>Thèmes abordés</t>
  </si>
  <si>
    <r>
      <t xml:space="preserve">Coût global des émissions de la région </t>
    </r>
    <r>
      <rPr>
        <sz val="10"/>
        <color rgb="FF000000"/>
        <rFont val="Arial Narrow"/>
        <family val="2"/>
      </rPr>
      <t>(engagé visé)</t>
    </r>
  </si>
  <si>
    <r>
      <t xml:space="preserve">Coût global des émissions de la région </t>
    </r>
    <r>
      <rPr>
        <sz val="10"/>
        <color rgb="FF000000"/>
        <rFont val="Arial Narrow"/>
        <family val="2"/>
      </rPr>
      <t>Coût (liquidé visé)</t>
    </r>
  </si>
  <si>
    <t>Radio RED</t>
  </si>
  <si>
    <t>Thème 1, thème2….</t>
  </si>
  <si>
    <t>1 750 000 FCFA</t>
  </si>
  <si>
    <t>radio PALABRE </t>
  </si>
  <si>
    <t>Thème 1, thème2</t>
  </si>
  <si>
    <t>1 250 000 FCFA</t>
  </si>
  <si>
    <t>Total région</t>
  </si>
  <si>
    <t>APS</t>
  </si>
  <si>
    <t>Total régional</t>
  </si>
  <si>
    <t>nombre de personnes touchées dans les ménages</t>
  </si>
  <si>
    <t>(a)</t>
  </si>
  <si>
    <t>nombre de femmes touchées dans les ménages</t>
  </si>
  <si>
    <t>(a1)</t>
  </si>
  <si>
    <t>Nombre d'écoles touchées</t>
  </si>
  <si>
    <t>Nombre d'élèves touchés</t>
  </si>
  <si>
    <t>(b)</t>
  </si>
  <si>
    <t>Nombre d'élèves filles touchées</t>
  </si>
  <si>
    <t>(b1)</t>
  </si>
  <si>
    <t>Nombre de centres de santé touchés</t>
  </si>
  <si>
    <t>Nombre de personnes touchées dans les centres de santé</t>
  </si>
  <si>
    <t>(c)</t>
  </si>
  <si>
    <t>Nombre de femmes touchées dans les centres de santé</t>
  </si>
  <si>
    <t>(c1)</t>
  </si>
  <si>
    <t>Nombre de lieux publics (marché, gare, lieux de cultes, etc)</t>
  </si>
  <si>
    <t>Nombre de personnes touchées dans les lieux publics</t>
  </si>
  <si>
    <t>(d)</t>
  </si>
  <si>
    <t>Nombre de femmes touchées dans les lieux publics</t>
  </si>
  <si>
    <t>(d1)</t>
  </si>
  <si>
    <t>Nombre total de personnes touchées</t>
  </si>
  <si>
    <t>(a)+(b)+(c)+(d)</t>
  </si>
  <si>
    <t>Nombre total de femmes touchées</t>
  </si>
  <si>
    <t>(a1)+(b1)+(c1)+ (d1)</t>
  </si>
  <si>
    <t>Thèmes</t>
  </si>
  <si>
    <t>(1) voir au bas du tableau</t>
  </si>
  <si>
    <t>(2) ) voir au bas du tableau</t>
  </si>
  <si>
    <t>Coût (engagé visé)</t>
  </si>
  <si>
    <t>76 809 000</t>
  </si>
  <si>
    <t>Coût (liquidé visé)</t>
  </si>
  <si>
    <t>Province</t>
  </si>
  <si>
    <t>commune</t>
  </si>
  <si>
    <t>Formations réalisées (sujet)</t>
  </si>
  <si>
    <t>Public cible</t>
  </si>
  <si>
    <t xml:space="preserve">Nombre de participants </t>
  </si>
  <si>
    <t>Acteurs/commanditaires</t>
  </si>
  <si>
    <t>Nombre d’homme</t>
  </si>
  <si>
    <t>Nombre de femmes</t>
  </si>
  <si>
    <t>Nombre total</t>
  </si>
  <si>
    <t>Zounwéogo</t>
  </si>
  <si>
    <t>Gogo</t>
  </si>
  <si>
    <t>Formation des formateurs en construction de Sanplat améliorée</t>
  </si>
  <si>
    <t xml:space="preserve">Point focal commune de Gogo, prestataires de WABF et maçons </t>
  </si>
  <si>
    <t>Wateraid</t>
  </si>
  <si>
    <t>Manga / Gogo</t>
  </si>
  <si>
    <t>Formation des formateurs en ATPC</t>
  </si>
  <si>
    <t xml:space="preserve">Services techniques déconcentrés (DREA, DREPPNF, DRS), prestataires WABF partenaires </t>
  </si>
  <si>
    <t>Bazèga</t>
  </si>
  <si>
    <t>Saponé</t>
  </si>
  <si>
    <t>Formation des associations locales à la mise en œuvre de l’ATPC par la DREA, DRS et Prestataires WBF</t>
  </si>
  <si>
    <t>Animateurs et superviseurs des 16 associations locales</t>
  </si>
  <si>
    <t xml:space="preserve">Provinces </t>
  </si>
  <si>
    <t xml:space="preserve">Type de cadre </t>
  </si>
  <si>
    <t>Public cible ou bénéficiaires</t>
  </si>
  <si>
    <t xml:space="preserve">Ipelcé, </t>
  </si>
  <si>
    <t>Comité Communal de Suivi de Projet</t>
  </si>
  <si>
    <t>Conseillers municipaux, CVD, Services techniques déconcentrés (Education, Santé, Environnement, Agriculture, Eau-Assainissement etc.) et Associations locales</t>
  </si>
  <si>
    <t xml:space="preserve">Gaongo, </t>
  </si>
  <si>
    <t xml:space="preserve">Kayao, </t>
  </si>
  <si>
    <t>Nahouri</t>
  </si>
  <si>
    <t>Guiaro</t>
  </si>
  <si>
    <t>Bindé</t>
  </si>
  <si>
    <t>Guiba</t>
  </si>
  <si>
    <t xml:space="preserve">Structures </t>
  </si>
  <si>
    <t xml:space="preserve">Bailleurs </t>
  </si>
  <si>
    <t xml:space="preserve">Nombre de personnes touchées dans les centres de santé </t>
  </si>
  <si>
    <t>thèmes</t>
  </si>
  <si>
    <t>Hygiène et Assainissement</t>
  </si>
  <si>
    <t>HELVETAS/ LAAFIA</t>
  </si>
  <si>
    <t>SWISS Corporation</t>
  </si>
  <si>
    <t>Lavages des mains,</t>
  </si>
  <si>
    <t>Construction, utilisation et entretien des latrines</t>
  </si>
  <si>
    <t>2 400 000</t>
  </si>
  <si>
    <r>
      <t>-</t>
    </r>
    <r>
      <rPr>
        <sz val="7"/>
        <color rgb="FF000000"/>
        <rFont val="Times New Roman"/>
        <family val="1"/>
      </rPr>
      <t xml:space="preserve">   </t>
    </r>
    <r>
      <rPr>
        <b/>
        <sz val="11"/>
        <color rgb="FF000000"/>
        <rFont val="Times New Roman"/>
        <family val="1"/>
      </rPr>
      <t> </t>
    </r>
  </si>
  <si>
    <t>7 137 500</t>
  </si>
  <si>
    <t>Nombre de participants</t>
  </si>
  <si>
    <t>Nombre d’hommes</t>
  </si>
  <si>
    <t>GOURMA</t>
  </si>
  <si>
    <t>Fada N’Gourma</t>
  </si>
  <si>
    <r>
      <t>Tenue de la 1</t>
    </r>
    <r>
      <rPr>
        <vertAlign val="superscript"/>
        <sz val="11"/>
        <color theme="1"/>
        <rFont val="Times New Roman"/>
        <family val="1"/>
      </rPr>
      <t>ère</t>
    </r>
    <r>
      <rPr>
        <sz val="11"/>
        <color theme="1"/>
        <rFont val="Times New Roman"/>
        <family val="1"/>
      </rPr>
      <t xml:space="preserve">   session du GTR</t>
    </r>
  </si>
  <si>
    <t>Membres permanents</t>
  </si>
  <si>
    <t>Recyclage des membres des comités provinciaux d’évaluation FDAL</t>
  </si>
  <si>
    <t>SNV/DREA</t>
  </si>
  <si>
    <t>Atelier d’information sur l’AMOC</t>
  </si>
  <si>
    <t>Maires, conseil régional</t>
  </si>
  <si>
    <t>Atelier de déclenchement institutionnel pour la promotion de l’ATPC</t>
  </si>
  <si>
    <t>GNAGNA</t>
  </si>
  <si>
    <t>Piela</t>
  </si>
  <si>
    <t>Journée de sensibilisation sur l’hygiène et la propreté</t>
  </si>
  <si>
    <t>Elèves d’une école de  sourd muet</t>
  </si>
  <si>
    <t>TIN-ABI</t>
  </si>
  <si>
    <t>Kouritenga</t>
  </si>
  <si>
    <t>Koupela</t>
  </si>
  <si>
    <t>Formation sur l’AMOC (Gestion des services d’hygiène et d’assainissement)</t>
  </si>
  <si>
    <t>Agents de la DREA</t>
  </si>
  <si>
    <t>PAEP-Est</t>
  </si>
  <si>
    <t>Coût (engagé visé) en millions de Fcfa</t>
  </si>
  <si>
    <r>
      <t xml:space="preserve">Coût (liquidé visé) </t>
    </r>
    <r>
      <rPr>
        <b/>
        <sz val="11"/>
        <color rgb="FF000000"/>
        <rFont val="Times New Roman"/>
        <family val="1"/>
      </rPr>
      <t>en millions de Fcfa</t>
    </r>
  </si>
  <si>
    <t>Etat, BID, UEMOA</t>
  </si>
  <si>
    <t>ACF</t>
  </si>
  <si>
    <t>BMZ</t>
  </si>
  <si>
    <t xml:space="preserve">7, 185 </t>
  </si>
  <si>
    <t>SEEPAT</t>
  </si>
  <si>
    <t>AMP, Grand Lyon,</t>
  </si>
  <si>
    <t>Péril fécal,</t>
  </si>
  <si>
    <t>Usage et entretien des latrines</t>
  </si>
  <si>
    <t>Marie de Houndé</t>
  </si>
  <si>
    <t xml:space="preserve">Sensibilisation des Directeurs </t>
  </si>
  <si>
    <t>d’écoles primaires, des APE et des AME sur la gestion des latrines en milieu scolaire</t>
  </si>
  <si>
    <r>
      <t>-</t>
    </r>
    <r>
      <rPr>
        <sz val="7"/>
        <color rgb="FF000000"/>
        <rFont val="Times New Roman"/>
        <family val="1"/>
      </rPr>
      <t xml:space="preserve">   </t>
    </r>
    <r>
      <rPr>
        <sz val="11"/>
        <color rgb="FF000000"/>
        <rFont val="Times New Roman"/>
        <family val="1"/>
      </rPr>
      <t> </t>
    </r>
  </si>
  <si>
    <t>(en million)</t>
  </si>
  <si>
    <t>(en millions)</t>
  </si>
  <si>
    <t>Sensibilisation sur les bonnes pratiques en matière d’hygiène et d’assainissement</t>
  </si>
  <si>
    <t>ABAC</t>
  </si>
  <si>
    <t>Fonds propre et Ryan’s- Well</t>
  </si>
  <si>
    <t>Sensibilisation sur l’hygiène et l’assainissement pour la bonne gestion des ouvrages</t>
  </si>
  <si>
    <r>
      <t>-</t>
    </r>
    <r>
      <rPr>
        <sz val="7"/>
        <color rgb="FF000000"/>
        <rFont val="Times New Roman"/>
        <family val="1"/>
      </rPr>
      <t xml:space="preserve">   </t>
    </r>
    <r>
      <rPr>
        <sz val="11"/>
        <color rgb="FF000000"/>
        <rFont val="Arial Narrow"/>
        <family val="2"/>
      </rPr>
      <t> </t>
    </r>
  </si>
  <si>
    <t>Zoundweogo</t>
  </si>
  <si>
    <t>Manga</t>
  </si>
  <si>
    <t>DREA/Nord</t>
  </si>
  <si>
    <t>DREA/CS</t>
  </si>
  <si>
    <t>DREA/CN</t>
  </si>
  <si>
    <t>2 ONGs locales</t>
  </si>
  <si>
    <t>La formation a été financée par la Coopération suédoise et le consortium WaterAid et  Eau Vive pour constituer des pools de formateurs pour les opérateurs locaux dans les trois (03) zones du projet.</t>
  </si>
  <si>
    <t>Yatenga</t>
  </si>
  <si>
    <t>Séguénéga, Rambo, Kalsaka</t>
  </si>
  <si>
    <t>Formation des facilitateurs en ATPC</t>
  </si>
  <si>
    <t xml:space="preserve">Associations locales de jeune et de femme </t>
  </si>
  <si>
    <t>Eau vive, association Vie Meilleure (AVM), DREA-Nord</t>
  </si>
  <si>
    <t>zondoma</t>
  </si>
  <si>
    <t xml:space="preserve">Bassi, boussou </t>
  </si>
  <si>
    <t>-.</t>
  </si>
  <si>
    <t xml:space="preserve">Passore </t>
  </si>
  <si>
    <t>Bokin, kirsi</t>
  </si>
  <si>
    <t>Eau vive, association AVM, DRS-Nord</t>
  </si>
  <si>
    <t>nombre de personnes touchées dans les ménages (a)</t>
  </si>
  <si>
    <t>nombre de femmes touchées dans les ménages (a1)</t>
  </si>
  <si>
    <t>Nombre d'élèves touchés (b)</t>
  </si>
  <si>
    <t>Nombre d'élèves filles touchées (b1)</t>
  </si>
  <si>
    <t>Nombre de personnes touchées dans les centres de santé ©</t>
  </si>
  <si>
    <t>Nombre de femmes touchées dans les centres de santé (c1)</t>
  </si>
  <si>
    <t>Nombre de personnes touchées dans les lieux publics (d)</t>
  </si>
  <si>
    <t>Nombre de femmes touchées dans les lieux publics (d1)</t>
  </si>
  <si>
    <t>Nombre total de personnes touchées (a)+(b)+(c)+(d)</t>
  </si>
  <si>
    <t>Nombre total de femmes touchées (a1)+(b1)+(c1)+ (d1)</t>
  </si>
  <si>
    <t>ECED-SHL</t>
  </si>
  <si>
    <t>AMC One Drope IAMGOLD</t>
  </si>
  <si>
    <t>Utilisation et entretien des latrines, lavage des mains</t>
  </si>
  <si>
    <t>OXFAM</t>
  </si>
  <si>
    <t>Nombre de villages à déclencher</t>
  </si>
  <si>
    <t>Nombre de villages à déclarer  FDAL</t>
  </si>
  <si>
    <t>Nombre de village à certifier FDAL</t>
  </si>
  <si>
    <t>Coût total (en millions)</t>
  </si>
  <si>
    <t>Initiale</t>
  </si>
  <si>
    <t>Révisée</t>
  </si>
  <si>
    <t>Nombre de ménages à toucher</t>
  </si>
  <si>
    <t>Nombre d'écoles à toucher</t>
  </si>
  <si>
    <t>Nombre de centres de santé à toucher</t>
  </si>
  <si>
    <t xml:space="preserve">Thématiques </t>
  </si>
  <si>
    <t>à aborder</t>
  </si>
  <si>
    <t xml:space="preserve">Coût total </t>
  </si>
  <si>
    <t>(en millions de FCFA)</t>
  </si>
  <si>
    <t>Intermédiation sociale conformément au guide IMS-AEUE dans le cadre de la réalisation de latrine familiale</t>
  </si>
  <si>
    <t>Hygiène et assainissement</t>
  </si>
  <si>
    <t>GHM</t>
  </si>
  <si>
    <t>Promotion des pratiques adéquates d’hygiène et d’assainissement</t>
  </si>
  <si>
    <t>PM</t>
  </si>
  <si>
    <t>Changement de comportement</t>
  </si>
  <si>
    <t>Contribution des bénéficiaires dans la réalisation des latrines semi-finies</t>
  </si>
  <si>
    <t>Utilisation et entretien des latrines</t>
  </si>
  <si>
    <t>Sensibilisation des jeunes non scolarisés sur la GHM</t>
  </si>
  <si>
    <t>Promotion des pratiques adéquates d’hygiène</t>
  </si>
  <si>
    <t>Latrines prévues pour être gérées par un délégataire</t>
  </si>
  <si>
    <t>Mode de gestion</t>
  </si>
  <si>
    <t>Activités prévues dans le cadre de la gestion des latrines (formation, équipements…)</t>
  </si>
  <si>
    <t>Coût estimatif</t>
  </si>
  <si>
    <t>révisée</t>
  </si>
  <si>
    <t>Gestion à travers des gestionnaires</t>
  </si>
  <si>
    <t>Enseignants, élèves</t>
  </si>
  <si>
    <t xml:space="preserve">Vidangeurs </t>
  </si>
  <si>
    <t>Sensibilisation/formation sur la gestion des latrines</t>
  </si>
  <si>
    <t>Promotion de l’hygiène de l’assainissement</t>
  </si>
  <si>
    <t>Techniques de vidange propre</t>
  </si>
  <si>
    <t>Formation et équipement des maçons pour la réalisation des latrines</t>
  </si>
  <si>
    <t>Régie</t>
  </si>
  <si>
    <t xml:space="preserve">Formation </t>
  </si>
  <si>
    <t>Formations de la commune et mise en place de comités de gestion par le bureau d’étude</t>
  </si>
  <si>
    <t>Formations, équipement</t>
  </si>
  <si>
    <t>Gestion directe par les élèves avec l’appui de l’APE</t>
  </si>
  <si>
    <t>Formation des élèves à la gestion des latrines</t>
  </si>
  <si>
    <t>Renforcer les capacités des acteurs (formations)</t>
  </si>
  <si>
    <t>Réaliser des voyages d'études et de partage d'expérience</t>
  </si>
  <si>
    <t>voyage d'études et de partage d'expérience</t>
  </si>
  <si>
    <t>Nombre voyage d'études et de partage d'expérience</t>
  </si>
  <si>
    <t>Réaliser l'inventaire national des ouvrages d'assainissement (INOA)</t>
  </si>
  <si>
    <t>Inventaire</t>
  </si>
  <si>
    <t>Nombre d'inventaire</t>
  </si>
  <si>
    <t>Bilan semestre1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</si>
</sst>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0.000"/>
    <numFmt numFmtId="166" formatCode="0.0000"/>
    <numFmt numFmtId="167" formatCode="0.0"/>
    <numFmt numFmtId="168" formatCode="_-* #,##0.000\ _€_-;\-* #,##0.000\ _€_-;_-* &quot;-&quot;??\ _€_-;_-@_-"/>
    <numFmt numFmtId="169" formatCode="0.00000"/>
    <numFmt numFmtId="170" formatCode="_-* #,##0\ _€_-;\-* #,##0\ _€_-;_-* &quot;-&quot;??\ _€_-;_-@_-"/>
    <numFmt numFmtId="171" formatCode="0.000000"/>
    <numFmt numFmtId="172" formatCode="0.0%"/>
  </numFmts>
  <fonts count="90" x14ac:knownFonts="1">
    <font>
      <sz val="11"/>
      <color theme="1"/>
      <name val="Calibri"/>
      <family val="2"/>
      <scheme val="minor"/>
    </font>
    <font>
      <sz val="11"/>
      <color theme="1"/>
      <name val="Calibri"/>
      <family val="2"/>
      <scheme val="minor"/>
    </font>
    <font>
      <b/>
      <sz val="10"/>
      <color theme="1"/>
      <name val="Times New Roman"/>
      <family val="1"/>
    </font>
    <font>
      <b/>
      <sz val="10"/>
      <color theme="1"/>
      <name val="Arial"/>
      <family val="2"/>
    </font>
    <font>
      <b/>
      <sz val="10"/>
      <name val="Calibri"/>
      <family val="2"/>
      <scheme val="minor"/>
    </font>
    <font>
      <sz val="10"/>
      <color theme="1"/>
      <name val="Times New Roman"/>
      <family val="1"/>
    </font>
    <font>
      <b/>
      <sz val="10"/>
      <color rgb="FF000000"/>
      <name val="Times New Roman"/>
      <family val="1"/>
    </font>
    <font>
      <sz val="11"/>
      <color theme="1"/>
      <name val="Times New Roman"/>
      <family val="1"/>
    </font>
    <font>
      <b/>
      <sz val="10"/>
      <color rgb="FF000000"/>
      <name val="Arial Narrow"/>
      <family val="2"/>
    </font>
    <font>
      <sz val="11"/>
      <color theme="1"/>
      <name val="Arial Narrow"/>
      <family val="2"/>
    </font>
    <font>
      <b/>
      <sz val="11"/>
      <color theme="1"/>
      <name val="Arial Narrow"/>
      <family val="2"/>
    </font>
    <font>
      <sz val="10"/>
      <color rgb="FFFF0000"/>
      <name val="Arial Narrow"/>
      <family val="2"/>
    </font>
    <font>
      <sz val="11"/>
      <color rgb="FFFF0000"/>
      <name val="Arial Narrow"/>
      <family val="2"/>
    </font>
    <font>
      <sz val="10"/>
      <color theme="1"/>
      <name val="Arial Narrow"/>
      <family val="2"/>
    </font>
    <font>
      <sz val="10"/>
      <color rgb="FF000000"/>
      <name val="Arial Narrow"/>
      <family val="2"/>
    </font>
    <font>
      <b/>
      <sz val="8"/>
      <color rgb="FF000000"/>
      <name val="Arial Narrow"/>
      <family val="2"/>
    </font>
    <font>
      <b/>
      <sz val="8"/>
      <color rgb="FFFF0000"/>
      <name val="Arial Narrow"/>
      <family val="2"/>
    </font>
    <font>
      <sz val="10"/>
      <color rgb="FF00B0F0"/>
      <name val="Arial Narrow"/>
      <family val="2"/>
    </font>
    <font>
      <b/>
      <sz val="8"/>
      <color rgb="FF00B0F0"/>
      <name val="Arial Narrow"/>
      <family val="2"/>
    </font>
    <font>
      <b/>
      <sz val="10"/>
      <color theme="1"/>
      <name val="Arial Narrow"/>
      <family val="2"/>
    </font>
    <font>
      <b/>
      <sz val="9"/>
      <color rgb="FF000000"/>
      <name val="Times New Roman"/>
      <family val="1"/>
    </font>
    <font>
      <b/>
      <sz val="10"/>
      <color rgb="FFFF0000"/>
      <name val="Arial Narrow"/>
      <family val="2"/>
    </font>
    <font>
      <sz val="10"/>
      <name val="Arial Narrow"/>
      <family val="2"/>
    </font>
    <font>
      <b/>
      <sz val="8"/>
      <name val="Arial Narrow"/>
      <family val="2"/>
    </font>
    <font>
      <sz val="11"/>
      <name val="Arial Narrow"/>
      <family val="2"/>
    </font>
    <font>
      <sz val="11"/>
      <color rgb="FF00B0F0"/>
      <name val="Arial Narrow"/>
      <family val="2"/>
    </font>
    <font>
      <b/>
      <sz val="10"/>
      <name val="Arial Narrow"/>
      <family val="2"/>
    </font>
    <font>
      <b/>
      <sz val="11"/>
      <name val="Arial Narrow"/>
      <family val="2"/>
    </font>
    <font>
      <sz val="9"/>
      <color theme="1"/>
      <name val="Times New Roman"/>
      <family val="1"/>
    </font>
    <font>
      <sz val="8"/>
      <color theme="1"/>
      <name val="Times New Roman"/>
      <family val="1"/>
    </font>
    <font>
      <sz val="12"/>
      <color theme="1"/>
      <name val="Arial Narrow"/>
      <family val="2"/>
    </font>
    <font>
      <sz val="12"/>
      <name val="Arial Narrow"/>
      <family val="2"/>
    </font>
    <font>
      <sz val="12"/>
      <color rgb="FF000000"/>
      <name val="Arial Narrow"/>
      <family val="2"/>
    </font>
    <font>
      <sz val="9"/>
      <color rgb="FFFF0000"/>
      <name val="Times New Roman"/>
      <family val="1"/>
    </font>
    <font>
      <sz val="9"/>
      <color rgb="FFFF0000"/>
      <name val="Arial Narrow"/>
      <family val="2"/>
    </font>
    <font>
      <b/>
      <sz val="8"/>
      <color theme="1"/>
      <name val="Arial Narrow"/>
      <family val="2"/>
    </font>
    <font>
      <sz val="9"/>
      <color theme="1"/>
      <name val="Arial Narrow"/>
      <family val="2"/>
    </font>
    <font>
      <b/>
      <sz val="11"/>
      <color rgb="FF000000"/>
      <name val="Arial Narrow"/>
      <family val="2"/>
    </font>
    <font>
      <sz val="11"/>
      <name val="Calibri"/>
      <family val="2"/>
    </font>
    <font>
      <b/>
      <sz val="10"/>
      <color rgb="FF000000"/>
      <name val="Times New Roman"/>
      <family val="1"/>
    </font>
    <font>
      <b/>
      <sz val="10"/>
      <color rgb="FF000000"/>
      <name val="Arial"/>
      <family val="2"/>
    </font>
    <font>
      <sz val="11"/>
      <color rgb="FF000000"/>
      <name val="Calibri"/>
      <family val="2"/>
    </font>
    <font>
      <b/>
      <sz val="10"/>
      <name val="Calibri"/>
      <family val="2"/>
    </font>
    <font>
      <sz val="10"/>
      <color rgb="FF000000"/>
      <name val="Times New Roman"/>
      <family val="1"/>
    </font>
    <font>
      <sz val="11"/>
      <color rgb="FF000000"/>
      <name val="Times New Roman"/>
      <family val="1"/>
    </font>
    <font>
      <b/>
      <sz val="10"/>
      <color rgb="FF000000"/>
      <name val="Arial Narrow"/>
      <family val="2"/>
    </font>
    <font>
      <sz val="11"/>
      <color rgb="FF000000"/>
      <name val="Arial Narrow"/>
      <family val="2"/>
    </font>
    <font>
      <b/>
      <sz val="11"/>
      <color rgb="FF000000"/>
      <name val="Arial Narrow"/>
      <family val="2"/>
    </font>
    <font>
      <sz val="10"/>
      <color rgb="FFFF0000"/>
      <name val="Arial Narrow"/>
      <family val="2"/>
    </font>
    <font>
      <sz val="11"/>
      <color rgb="FFFF0000"/>
      <name val="Arial Narrow"/>
      <family val="2"/>
    </font>
    <font>
      <sz val="10"/>
      <color rgb="FF000000"/>
      <name val="Arial Narrow"/>
      <family val="2"/>
    </font>
    <font>
      <b/>
      <sz val="8"/>
      <color rgb="FF000000"/>
      <name val="Arial Narrow"/>
      <family val="2"/>
    </font>
    <font>
      <b/>
      <sz val="8"/>
      <color rgb="FFFF0000"/>
      <name val="Arial Narrow"/>
      <family val="2"/>
    </font>
    <font>
      <sz val="10"/>
      <name val="Arial Narrow"/>
      <family val="2"/>
    </font>
    <font>
      <b/>
      <sz val="8"/>
      <name val="Arial Narrow"/>
      <family val="2"/>
    </font>
    <font>
      <sz val="11"/>
      <name val="Arial Narrow"/>
      <family val="2"/>
    </font>
    <font>
      <sz val="10"/>
      <color rgb="FF00B0F0"/>
      <name val="Arial Narrow"/>
      <family val="2"/>
    </font>
    <font>
      <b/>
      <sz val="8"/>
      <color rgb="FF00B0F0"/>
      <name val="Arial Narrow"/>
      <family val="2"/>
    </font>
    <font>
      <sz val="12"/>
      <color rgb="FF000000"/>
      <name val="Arial Narrow"/>
      <family val="2"/>
    </font>
    <font>
      <b/>
      <sz val="9"/>
      <color rgb="FF000000"/>
      <name val="Times New Roman"/>
      <family val="1"/>
    </font>
    <font>
      <b/>
      <sz val="10"/>
      <color rgb="FFFF0000"/>
      <name val="Arial Narrow"/>
      <family val="2"/>
    </font>
    <font>
      <sz val="11"/>
      <color rgb="FF00B0F0"/>
      <name val="Arial Narrow"/>
      <family val="2"/>
    </font>
    <font>
      <b/>
      <sz val="10"/>
      <name val="Arial Narrow"/>
      <family val="2"/>
    </font>
    <font>
      <b/>
      <sz val="11"/>
      <name val="Arial Narrow"/>
      <family val="2"/>
    </font>
    <font>
      <sz val="9"/>
      <color rgb="FF000000"/>
      <name val="Times New Roman"/>
      <family val="1"/>
    </font>
    <font>
      <sz val="8"/>
      <color rgb="FF000000"/>
      <name val="Times New Roman"/>
      <family val="1"/>
    </font>
    <font>
      <b/>
      <sz val="10"/>
      <color rgb="FFFF0000"/>
      <name val="Times New Roman"/>
      <family val="1"/>
    </font>
    <font>
      <b/>
      <sz val="9"/>
      <color indexed="81"/>
      <name val="Tahoma"/>
      <family val="2"/>
    </font>
    <font>
      <sz val="9"/>
      <color indexed="81"/>
      <name val="Tahoma"/>
      <family val="2"/>
    </font>
    <font>
      <sz val="10"/>
      <color theme="4"/>
      <name val="Arial Narrow"/>
      <family val="2"/>
    </font>
    <font>
      <b/>
      <sz val="8"/>
      <color theme="4"/>
      <name val="Arial Narrow"/>
      <family val="2"/>
    </font>
    <font>
      <sz val="11"/>
      <color theme="4"/>
      <name val="Arial Narrow"/>
      <family val="2"/>
    </font>
    <font>
      <b/>
      <sz val="11"/>
      <color theme="1"/>
      <name val="Times New Roman"/>
      <family val="1"/>
    </font>
    <font>
      <sz val="11"/>
      <color rgb="FF000000"/>
      <name val="Arial Narrow"/>
      <family val="2"/>
    </font>
    <font>
      <sz val="10"/>
      <color rgb="FF000000"/>
      <name val="Times New Roman"/>
      <family val="1"/>
    </font>
    <font>
      <i/>
      <sz val="11"/>
      <color theme="1"/>
      <name val="Times New Roman"/>
      <family val="1"/>
    </font>
    <font>
      <i/>
      <sz val="11"/>
      <color rgb="FF000000"/>
      <name val="Times New Roman"/>
      <family val="1"/>
    </font>
    <font>
      <b/>
      <i/>
      <sz val="11"/>
      <color theme="1"/>
      <name val="Arial Narrow"/>
      <family val="2"/>
    </font>
    <font>
      <sz val="11"/>
      <color rgb="FF000000"/>
      <name val="Times New Roman"/>
      <family val="1"/>
    </font>
    <font>
      <b/>
      <sz val="9"/>
      <color rgb="FF000000"/>
      <name val="Arial Narrow"/>
      <family val="2"/>
    </font>
    <font>
      <b/>
      <sz val="11"/>
      <color rgb="FF000000"/>
      <name val="Times New Roman"/>
      <family val="1"/>
    </font>
    <font>
      <sz val="7"/>
      <color rgb="FF000000"/>
      <name val="Times New Roman"/>
      <family val="1"/>
    </font>
    <font>
      <sz val="12"/>
      <color rgb="FF000000"/>
      <name val="Times New Roman"/>
      <family val="1"/>
    </font>
    <font>
      <sz val="12"/>
      <color theme="1"/>
      <name val="Times New Roman"/>
      <family val="1"/>
    </font>
    <font>
      <vertAlign val="superscript"/>
      <sz val="11"/>
      <color theme="1"/>
      <name val="Times New Roman"/>
      <family val="1"/>
    </font>
    <font>
      <sz val="9"/>
      <color rgb="FF000000"/>
      <name val="Times New Roman"/>
      <family val="1"/>
    </font>
    <font>
      <b/>
      <sz val="12"/>
      <color rgb="FF000000"/>
      <name val="Times New Roman"/>
      <family val="1"/>
    </font>
    <font>
      <b/>
      <i/>
      <sz val="11"/>
      <color rgb="FF1F497D"/>
      <name val="Arial Narrow"/>
      <family val="2"/>
    </font>
    <font>
      <sz val="14"/>
      <color rgb="FF000000"/>
      <name val="Arial Narrow"/>
      <family val="2"/>
    </font>
    <font>
      <b/>
      <sz val="12"/>
      <color rgb="FFFF0000"/>
      <name val="Arial Narrow"/>
      <family val="2"/>
    </font>
  </fonts>
  <fills count="2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rgb="FF00FFFF"/>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rgb="FFFFFFFF"/>
        <bgColor indexed="64"/>
      </patternFill>
    </fill>
    <fill>
      <patternFill patternType="solid">
        <fgColor rgb="FF66FFFF"/>
        <bgColor indexed="64"/>
      </patternFill>
    </fill>
    <fill>
      <patternFill patternType="solid">
        <fgColor rgb="FF00B0F0"/>
        <bgColor indexed="64"/>
      </patternFill>
    </fill>
    <fill>
      <patternFill patternType="solid">
        <fgColor rgb="FFFF6600"/>
        <bgColor indexed="64"/>
      </patternFill>
    </fill>
    <fill>
      <patternFill patternType="solid">
        <fgColor theme="0" tint="-4.9989318521683403E-2"/>
        <bgColor indexed="64"/>
      </patternFill>
    </fill>
    <fill>
      <patternFill patternType="solid">
        <fgColor rgb="FF00FF00"/>
        <bgColor indexed="64"/>
      </patternFill>
    </fill>
    <fill>
      <patternFill patternType="solid">
        <fgColor rgb="FF9DC3E5"/>
        <bgColor indexed="64"/>
      </patternFill>
    </fill>
    <fill>
      <patternFill patternType="solid">
        <fgColor rgb="FFF4B083"/>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rgb="FFD9E2F3"/>
        <bgColor indexed="64"/>
      </patternFill>
    </fill>
    <fill>
      <patternFill patternType="solid">
        <fgColor rgb="FFB4C6E7"/>
        <bgColor indexed="64"/>
      </patternFill>
    </fill>
    <fill>
      <patternFill patternType="solid">
        <fgColor rgb="FFFADECB"/>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0" tint="-0.249977111117893"/>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rgb="FFED7D31"/>
      </left>
      <right style="medium">
        <color rgb="FFED7D31"/>
      </right>
      <top style="medium">
        <color rgb="FFED7D31"/>
      </top>
      <bottom/>
      <diagonal/>
    </border>
    <border>
      <left style="medium">
        <color rgb="FFED7D31"/>
      </left>
      <right style="medium">
        <color rgb="FFED7D31"/>
      </right>
      <top/>
      <bottom style="thick">
        <color rgb="FFED7D31"/>
      </bottom>
      <diagonal/>
    </border>
    <border>
      <left/>
      <right style="medium">
        <color rgb="FFED7D31"/>
      </right>
      <top style="medium">
        <color rgb="FFED7D31"/>
      </top>
      <bottom/>
      <diagonal/>
    </border>
    <border>
      <left/>
      <right style="medium">
        <color rgb="FFED7D31"/>
      </right>
      <top/>
      <bottom style="thick">
        <color rgb="FFED7D31"/>
      </bottom>
      <diagonal/>
    </border>
    <border>
      <left/>
      <right/>
      <top style="medium">
        <color rgb="FFED7D31"/>
      </top>
      <bottom/>
      <diagonal/>
    </border>
    <border>
      <left/>
      <right/>
      <top/>
      <bottom style="thick">
        <color rgb="FFED7D31"/>
      </bottom>
      <diagonal/>
    </border>
    <border>
      <left style="medium">
        <color rgb="FFED7D31"/>
      </left>
      <right style="medium">
        <color rgb="FFED7D31"/>
      </right>
      <top/>
      <bottom style="medium">
        <color rgb="FFED7D31"/>
      </bottom>
      <diagonal/>
    </border>
    <border>
      <left/>
      <right style="medium">
        <color rgb="FFED7D31"/>
      </right>
      <top/>
      <bottom style="medium">
        <color rgb="FFED7D31"/>
      </bottom>
      <diagonal/>
    </border>
    <border>
      <left style="medium">
        <color rgb="FFED7D31"/>
      </left>
      <right style="medium">
        <color rgb="FFED7D31"/>
      </right>
      <top/>
      <bottom/>
      <diagonal/>
    </border>
    <border>
      <left/>
      <right style="medium">
        <color rgb="FFED7D31"/>
      </right>
      <top/>
      <bottom/>
      <diagonal/>
    </border>
    <border>
      <left style="medium">
        <color rgb="FFED7D31"/>
      </left>
      <right/>
      <top/>
      <bottom style="medium">
        <color rgb="FFED7D31"/>
      </bottom>
      <diagonal/>
    </border>
    <border>
      <left style="medium">
        <color rgb="FFED7D31"/>
      </left>
      <right/>
      <top style="medium">
        <color rgb="FFED7D31"/>
      </top>
      <bottom/>
      <diagonal/>
    </border>
    <border>
      <left style="medium">
        <color rgb="FFED7D31"/>
      </left>
      <right/>
      <top/>
      <bottom style="thick">
        <color rgb="FFED7D31"/>
      </bottom>
      <diagonal/>
    </border>
    <border>
      <left style="medium">
        <color rgb="FFED7D31"/>
      </left>
      <right/>
      <top style="thick">
        <color rgb="FFED7D31"/>
      </top>
      <bottom style="medium">
        <color rgb="FFED7D31"/>
      </bottom>
      <diagonal/>
    </border>
    <border>
      <left/>
      <right style="medium">
        <color rgb="FFED7D31"/>
      </right>
      <top style="thick">
        <color rgb="FFED7D31"/>
      </top>
      <bottom style="medium">
        <color rgb="FFED7D31"/>
      </bottom>
      <diagonal/>
    </border>
    <border>
      <left style="medium">
        <color rgb="FFED7D31"/>
      </left>
      <right/>
      <top/>
      <bottom/>
      <diagonal/>
    </border>
    <border>
      <left style="medium">
        <color rgb="FFED7D31"/>
      </left>
      <right/>
      <top style="medium">
        <color rgb="FFED7D31"/>
      </top>
      <bottom style="medium">
        <color rgb="FFED7D31"/>
      </bottom>
      <diagonal/>
    </border>
    <border>
      <left/>
      <right style="medium">
        <color rgb="FFED7D31"/>
      </right>
      <top style="medium">
        <color rgb="FFED7D31"/>
      </top>
      <bottom style="medium">
        <color rgb="FFED7D31"/>
      </bottom>
      <diagonal/>
    </border>
    <border>
      <left/>
      <right style="medium">
        <color rgb="FF000000"/>
      </right>
      <top style="medium">
        <color indexed="64"/>
      </top>
      <bottom style="medium">
        <color indexed="64"/>
      </bottom>
      <diagonal/>
    </border>
    <border>
      <left style="medium">
        <color indexed="64"/>
      </left>
      <right style="medium">
        <color indexed="64"/>
      </right>
      <top/>
      <bottom style="thick">
        <color rgb="FFFABF8F"/>
      </bottom>
      <diagonal/>
    </border>
    <border>
      <left/>
      <right style="medium">
        <color indexed="64"/>
      </right>
      <top style="medium">
        <color indexed="64"/>
      </top>
      <bottom/>
      <diagonal/>
    </border>
    <border>
      <left style="medium">
        <color indexed="64"/>
      </left>
      <right/>
      <top style="medium">
        <color indexed="64"/>
      </top>
      <bottom/>
      <diagonal/>
    </border>
    <border>
      <left style="medium">
        <color rgb="FF5B9BD5"/>
      </left>
      <right style="medium">
        <color rgb="FF5B9BD5"/>
      </right>
      <top style="medium">
        <color rgb="FF5B9BD5"/>
      </top>
      <bottom style="thick">
        <color rgb="FF5B9BD5"/>
      </bottom>
      <diagonal/>
    </border>
  </borders>
  <cellStyleXfs count="5">
    <xf numFmtId="0" fontId="0" fillId="0" borderId="0"/>
    <xf numFmtId="164" fontId="1" fillId="0" borderId="0" applyFont="0" applyFill="0" applyBorder="0" applyAlignment="0" applyProtection="0"/>
    <xf numFmtId="0" fontId="38" fillId="0" borderId="0">
      <alignment vertical="center"/>
    </xf>
    <xf numFmtId="164" fontId="41" fillId="0" borderId="0">
      <alignment vertical="top"/>
      <protection locked="0"/>
    </xf>
    <xf numFmtId="9" fontId="1" fillId="0" borderId="0" applyFont="0" applyFill="0" applyBorder="0" applyAlignment="0" applyProtection="0"/>
  </cellStyleXfs>
  <cellXfs count="1047">
    <xf numFmtId="0" fontId="0" fillId="0" borderId="0" xfId="0"/>
    <xf numFmtId="0" fontId="5" fillId="0" borderId="0" xfId="0" applyFont="1" applyFill="1" applyBorder="1"/>
    <xf numFmtId="0" fontId="5" fillId="0" borderId="0" xfId="0" applyFont="1" applyBorder="1"/>
    <xf numFmtId="0" fontId="2" fillId="2"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164" fontId="2" fillId="0" borderId="1" xfId="1" applyFont="1" applyFill="1" applyBorder="1" applyAlignment="1">
      <alignment horizontal="center" vertical="center" wrapText="1"/>
    </xf>
    <xf numFmtId="164" fontId="2" fillId="3" borderId="1" xfId="1" applyFont="1" applyFill="1" applyBorder="1" applyAlignment="1">
      <alignment horizontal="center" vertical="center" wrapText="1"/>
    </xf>
    <xf numFmtId="0" fontId="6" fillId="4" borderId="1" xfId="0" applyFont="1" applyFill="1" applyBorder="1" applyAlignment="1">
      <alignment vertical="center" wrapText="1"/>
    </xf>
    <xf numFmtId="0" fontId="6" fillId="4" borderId="1" xfId="0" applyFont="1" applyFill="1" applyBorder="1" applyAlignment="1">
      <alignment horizontal="left" vertical="center" wrapText="1"/>
    </xf>
    <xf numFmtId="0" fontId="7" fillId="0" borderId="0" xfId="0" applyFont="1" applyFill="1" applyBorder="1"/>
    <xf numFmtId="0" fontId="7" fillId="0" borderId="2" xfId="0" applyFont="1" applyBorder="1"/>
    <xf numFmtId="0" fontId="7" fillId="0" borderId="1" xfId="0" applyFont="1" applyBorder="1"/>
    <xf numFmtId="0" fontId="8" fillId="5" borderId="1" xfId="0" applyFont="1" applyFill="1" applyBorder="1" applyAlignment="1">
      <alignment vertical="center" wrapText="1"/>
    </xf>
    <xf numFmtId="0" fontId="8" fillId="5" borderId="1" xfId="0" applyFont="1" applyFill="1" applyBorder="1" applyAlignment="1">
      <alignment horizontal="left" vertical="center" wrapText="1"/>
    </xf>
    <xf numFmtId="0" fontId="9" fillId="0" borderId="0" xfId="0" applyFont="1" applyFill="1" applyBorder="1"/>
    <xf numFmtId="0" fontId="9" fillId="0" borderId="0" xfId="0" applyFont="1"/>
    <xf numFmtId="0" fontId="8" fillId="6" borderId="1" xfId="0" applyFont="1" applyFill="1" applyBorder="1" applyAlignment="1">
      <alignment vertical="center" wrapText="1"/>
    </xf>
    <xf numFmtId="0" fontId="8" fillId="6" borderId="1" xfId="0" applyFont="1" applyFill="1" applyBorder="1" applyAlignment="1">
      <alignment horizontal="left" vertical="center" wrapText="1"/>
    </xf>
    <xf numFmtId="0" fontId="9" fillId="0" borderId="0" xfId="0" applyFont="1" applyFill="1"/>
    <xf numFmtId="0" fontId="8" fillId="7" borderId="1" xfId="0" applyFont="1" applyFill="1" applyBorder="1" applyAlignment="1"/>
    <xf numFmtId="0" fontId="8" fillId="7" borderId="1" xfId="0" applyFont="1" applyFill="1" applyBorder="1"/>
    <xf numFmtId="0" fontId="8" fillId="7" borderId="1" xfId="0" applyFont="1" applyFill="1" applyBorder="1" applyAlignment="1">
      <alignment horizontal="left"/>
    </xf>
    <xf numFmtId="0" fontId="10" fillId="0" borderId="0" xfId="0" applyFont="1" applyFill="1" applyBorder="1"/>
    <xf numFmtId="0" fontId="10" fillId="0" borderId="0" xfId="0" applyFont="1" applyFill="1"/>
    <xf numFmtId="0" fontId="11" fillId="0" borderId="1" xfId="0" applyFont="1" applyBorder="1" applyAlignment="1">
      <alignment vertical="center" wrapText="1"/>
    </xf>
    <xf numFmtId="0" fontId="11" fillId="0" borderId="1" xfId="0" applyFont="1" applyBorder="1" applyAlignment="1">
      <alignment horizontal="left" vertical="center" wrapText="1"/>
    </xf>
    <xf numFmtId="1" fontId="11" fillId="0" borderId="1" xfId="0" applyNumberFormat="1" applyFont="1" applyBorder="1" applyAlignment="1">
      <alignment horizontal="right" vertical="center" wrapText="1"/>
    </xf>
    <xf numFmtId="165" fontId="11" fillId="0" borderId="1" xfId="0" applyNumberFormat="1" applyFont="1" applyBorder="1" applyAlignment="1">
      <alignment horizontal="right" vertical="center" wrapText="1"/>
    </xf>
    <xf numFmtId="1" fontId="11" fillId="0" borderId="1" xfId="0" applyNumberFormat="1" applyFont="1" applyBorder="1" applyAlignment="1">
      <alignment horizontal="left" vertical="center" wrapText="1"/>
    </xf>
    <xf numFmtId="0" fontId="12" fillId="0" borderId="1" xfId="0" applyFont="1" applyBorder="1"/>
    <xf numFmtId="0" fontId="12" fillId="3" borderId="1" xfId="0" applyFont="1" applyFill="1" applyBorder="1"/>
    <xf numFmtId="0" fontId="12" fillId="0" borderId="0" xfId="0" applyFont="1" applyFill="1" applyBorder="1"/>
    <xf numFmtId="0" fontId="12" fillId="0" borderId="0" xfId="0" applyFont="1"/>
    <xf numFmtId="0" fontId="13" fillId="0" borderId="1" xfId="0" applyFont="1" applyBorder="1" applyAlignment="1">
      <alignment vertical="center" wrapText="1"/>
    </xf>
    <xf numFmtId="0" fontId="13" fillId="0" borderId="1" xfId="0" applyFont="1" applyBorder="1" applyAlignment="1">
      <alignment horizontal="center"/>
    </xf>
    <xf numFmtId="0" fontId="14" fillId="0" borderId="1" xfId="0" applyFont="1" applyBorder="1" applyAlignment="1">
      <alignment horizontal="left" vertical="center" wrapText="1"/>
    </xf>
    <xf numFmtId="0" fontId="13" fillId="0" borderId="1" xfId="0" applyFont="1" applyBorder="1" applyAlignment="1">
      <alignment horizontal="left" vertical="center" wrapText="1"/>
    </xf>
    <xf numFmtId="0" fontId="9" fillId="0" borderId="1" xfId="0" applyFont="1" applyBorder="1"/>
    <xf numFmtId="0" fontId="9" fillId="3" borderId="1" xfId="0" applyFont="1" applyFill="1" applyBorder="1"/>
    <xf numFmtId="0" fontId="13" fillId="0" borderId="1" xfId="0" applyFont="1" applyFill="1" applyBorder="1" applyAlignment="1">
      <alignment vertical="center" wrapText="1"/>
    </xf>
    <xf numFmtId="0" fontId="14" fillId="0" borderId="1" xfId="0" applyFont="1" applyFill="1" applyBorder="1" applyAlignment="1">
      <alignment horizontal="left" vertical="center" wrapText="1"/>
    </xf>
    <xf numFmtId="0" fontId="15" fillId="0" borderId="1" xfId="0" applyFont="1" applyFill="1" applyBorder="1" applyAlignment="1" applyProtection="1">
      <alignment vertical="center" wrapText="1"/>
      <protection locked="0"/>
    </xf>
    <xf numFmtId="0" fontId="15" fillId="3" borderId="1" xfId="0" applyFont="1" applyFill="1" applyBorder="1" applyAlignment="1" applyProtection="1">
      <alignment vertical="center" wrapText="1"/>
      <protection locked="0"/>
    </xf>
    <xf numFmtId="0" fontId="15" fillId="0" borderId="0" xfId="0" applyFont="1" applyFill="1" applyBorder="1" applyAlignment="1" applyProtection="1">
      <alignment vertical="center" wrapText="1"/>
      <protection locked="0"/>
    </xf>
    <xf numFmtId="0" fontId="15" fillId="0" borderId="3" xfId="0" applyFont="1" applyFill="1" applyBorder="1" applyAlignment="1" applyProtection="1">
      <alignment vertical="center" wrapText="1"/>
      <protection locked="0"/>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6" fillId="0" borderId="1" xfId="0" applyFont="1" applyFill="1" applyBorder="1" applyAlignment="1" applyProtection="1">
      <alignment vertical="center" wrapText="1"/>
      <protection locked="0"/>
    </xf>
    <xf numFmtId="0" fontId="16" fillId="3" borderId="1" xfId="0" applyFont="1" applyFill="1" applyBorder="1" applyAlignment="1" applyProtection="1">
      <alignment vertical="center" wrapText="1"/>
      <protection locked="0"/>
    </xf>
    <xf numFmtId="0" fontId="16" fillId="0" borderId="0" xfId="0" applyFont="1" applyFill="1" applyBorder="1" applyAlignment="1" applyProtection="1">
      <alignment vertical="center" wrapText="1"/>
      <protection locked="0"/>
    </xf>
    <xf numFmtId="0" fontId="16" fillId="0" borderId="3" xfId="0" applyFont="1" applyFill="1" applyBorder="1" applyAlignment="1" applyProtection="1">
      <alignment vertical="center" wrapText="1"/>
      <protection locked="0"/>
    </xf>
    <xf numFmtId="0" fontId="17"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8" fillId="0" borderId="1" xfId="0" applyFont="1" applyFill="1" applyBorder="1" applyAlignment="1" applyProtection="1">
      <alignment vertical="center" wrapText="1"/>
      <protection locked="0"/>
    </xf>
    <xf numFmtId="0" fontId="18" fillId="3" borderId="1" xfId="0" applyFont="1" applyFill="1" applyBorder="1" applyAlignment="1" applyProtection="1">
      <alignment vertical="center" wrapText="1"/>
      <protection locked="0"/>
    </xf>
    <xf numFmtId="0" fontId="18" fillId="0" borderId="0" xfId="0" applyFont="1" applyFill="1" applyBorder="1" applyAlignment="1" applyProtection="1">
      <alignment vertical="center" wrapText="1"/>
      <protection locked="0"/>
    </xf>
    <xf numFmtId="0" fontId="18" fillId="0" borderId="3" xfId="0" applyFont="1" applyFill="1" applyBorder="1" applyAlignment="1" applyProtection="1">
      <alignment vertical="center" wrapText="1"/>
      <protection locked="0"/>
    </xf>
    <xf numFmtId="0" fontId="19"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13" fillId="0" borderId="1" xfId="0" applyFont="1" applyFill="1" applyBorder="1" applyAlignment="1">
      <alignment vertical="center"/>
    </xf>
    <xf numFmtId="0" fontId="13" fillId="0" borderId="1" xfId="0" applyFont="1" applyFill="1" applyBorder="1" applyAlignment="1">
      <alignment horizontal="left" vertical="center" wrapText="1"/>
    </xf>
    <xf numFmtId="0" fontId="9" fillId="0" borderId="1" xfId="0" applyFont="1" applyFill="1" applyBorder="1"/>
    <xf numFmtId="0" fontId="20" fillId="8" borderId="1" xfId="0" applyFont="1" applyFill="1" applyBorder="1" applyAlignment="1">
      <alignment horizontal="left" vertical="center" wrapText="1"/>
    </xf>
    <xf numFmtId="0" fontId="21" fillId="0" borderId="1" xfId="0" applyFont="1" applyFill="1" applyBorder="1" applyAlignment="1">
      <alignment horizontal="justify" vertical="center"/>
    </xf>
    <xf numFmtId="0" fontId="12" fillId="0" borderId="1" xfId="0" applyFont="1" applyFill="1" applyBorder="1"/>
    <xf numFmtId="0" fontId="12" fillId="0" borderId="0" xfId="0" applyFont="1" applyFill="1"/>
    <xf numFmtId="0" fontId="11" fillId="9" borderId="1" xfId="0" applyFont="1" applyFill="1" applyBorder="1" applyAlignment="1">
      <alignment vertical="center" wrapText="1"/>
    </xf>
    <xf numFmtId="0" fontId="11" fillId="0" borderId="1" xfId="0" applyFont="1" applyFill="1" applyBorder="1" applyAlignment="1" applyProtection="1">
      <alignment vertical="center" wrapText="1"/>
    </xf>
    <xf numFmtId="0" fontId="12" fillId="10" borderId="1" xfId="0" applyFont="1" applyFill="1" applyBorder="1"/>
    <xf numFmtId="0" fontId="12" fillId="10" borderId="0" xfId="0" applyFont="1" applyFill="1"/>
    <xf numFmtId="0" fontId="10" fillId="0" borderId="1" xfId="0" applyFont="1" applyFill="1" applyBorder="1"/>
    <xf numFmtId="0" fontId="10" fillId="3" borderId="1" xfId="0" applyFont="1" applyFill="1" applyBorder="1"/>
    <xf numFmtId="0" fontId="22" fillId="0" borderId="1" xfId="0" applyFont="1" applyFill="1" applyBorder="1" applyAlignment="1">
      <alignment vertical="center" wrapText="1"/>
    </xf>
    <xf numFmtId="0" fontId="22" fillId="0" borderId="1" xfId="0" applyFont="1" applyFill="1" applyBorder="1" applyAlignment="1">
      <alignment horizontal="left" vertical="center" wrapText="1"/>
    </xf>
    <xf numFmtId="0" fontId="23" fillId="0" borderId="1" xfId="0" applyFont="1" applyFill="1" applyBorder="1" applyAlignment="1" applyProtection="1">
      <alignment vertical="center" wrapText="1"/>
      <protection locked="0"/>
    </xf>
    <xf numFmtId="0" fontId="23" fillId="3" borderId="1" xfId="0" applyFont="1" applyFill="1" applyBorder="1" applyAlignment="1" applyProtection="1">
      <alignment vertical="center" wrapText="1"/>
      <protection locked="0"/>
    </xf>
    <xf numFmtId="0" fontId="23" fillId="0" borderId="0" xfId="0" applyFont="1" applyFill="1" applyBorder="1" applyAlignment="1" applyProtection="1">
      <alignment vertical="center" wrapText="1"/>
      <protection locked="0"/>
    </xf>
    <xf numFmtId="0" fontId="23" fillId="0" borderId="3" xfId="0" applyFont="1" applyFill="1" applyBorder="1" applyAlignment="1" applyProtection="1">
      <alignment vertical="center" wrapText="1"/>
      <protection locked="0"/>
    </xf>
    <xf numFmtId="0" fontId="22" fillId="0" borderId="1" xfId="0" applyFont="1" applyFill="1" applyBorder="1" applyAlignment="1">
      <alignment vertical="center"/>
    </xf>
    <xf numFmtId="0" fontId="24" fillId="0" borderId="1" xfId="0" applyFont="1" applyFill="1" applyBorder="1"/>
    <xf numFmtId="0" fontId="24" fillId="3" borderId="1" xfId="0" applyFont="1" applyFill="1" applyBorder="1"/>
    <xf numFmtId="0" fontId="24" fillId="0" borderId="0" xfId="0" applyFont="1" applyFill="1" applyBorder="1"/>
    <xf numFmtId="0" fontId="24" fillId="0" borderId="0" xfId="0" applyFont="1" applyFill="1"/>
    <xf numFmtId="0" fontId="22" fillId="0" borderId="1" xfId="0" applyFont="1" applyBorder="1" applyAlignment="1">
      <alignment vertical="center" wrapText="1"/>
    </xf>
    <xf numFmtId="0" fontId="22" fillId="9" borderId="1" xfId="0" applyFont="1" applyFill="1" applyBorder="1" applyAlignment="1">
      <alignment horizontal="left" vertical="center" wrapText="1"/>
    </xf>
    <xf numFmtId="0" fontId="24" fillId="0" borderId="1" xfId="0" applyFont="1" applyBorder="1"/>
    <xf numFmtId="0" fontId="24" fillId="0" borderId="0" xfId="0" applyFont="1"/>
    <xf numFmtId="0" fontId="17" fillId="9" borderId="1" xfId="0" applyFont="1" applyFill="1" applyBorder="1" applyAlignment="1">
      <alignment horizontal="left" vertical="center" wrapText="1"/>
    </xf>
    <xf numFmtId="0" fontId="25" fillId="0" borderId="1" xfId="0" applyFont="1" applyFill="1" applyBorder="1"/>
    <xf numFmtId="0" fontId="25" fillId="3" borderId="1" xfId="0" applyFont="1" applyFill="1" applyBorder="1"/>
    <xf numFmtId="0" fontId="25" fillId="0" borderId="0" xfId="0" applyFont="1" applyFill="1" applyBorder="1"/>
    <xf numFmtId="0" fontId="25" fillId="0" borderId="0" xfId="0" applyFont="1" applyFill="1"/>
    <xf numFmtId="0" fontId="26" fillId="0" borderId="1" xfId="0" applyFont="1" applyFill="1" applyBorder="1"/>
    <xf numFmtId="0" fontId="27" fillId="0" borderId="1" xfId="0" applyFont="1" applyFill="1" applyBorder="1"/>
    <xf numFmtId="0" fontId="27" fillId="3" borderId="1" xfId="0" applyFont="1" applyFill="1" applyBorder="1"/>
    <xf numFmtId="0" fontId="27" fillId="0" borderId="0" xfId="0" applyFont="1" applyFill="1" applyBorder="1"/>
    <xf numFmtId="0" fontId="27" fillId="0" borderId="0" xfId="0" applyFont="1" applyFill="1"/>
    <xf numFmtId="0" fontId="17" fillId="0" borderId="1" xfId="0" applyFont="1" applyBorder="1" applyAlignment="1">
      <alignment vertical="center" wrapText="1"/>
    </xf>
    <xf numFmtId="0" fontId="25" fillId="0" borderId="1" xfId="0" applyFont="1" applyBorder="1"/>
    <xf numFmtId="0" fontId="25" fillId="0" borderId="0" xfId="0" applyFont="1"/>
    <xf numFmtId="0" fontId="14" fillId="0" borderId="1" xfId="0" applyFont="1" applyBorder="1" applyAlignment="1">
      <alignment vertical="center" wrapText="1"/>
    </xf>
    <xf numFmtId="0" fontId="17" fillId="0" borderId="1" xfId="0" applyFont="1" applyBorder="1" applyAlignment="1">
      <alignment horizontal="left" vertical="center" wrapText="1"/>
    </xf>
    <xf numFmtId="0" fontId="11" fillId="9" borderId="1" xfId="0" applyFont="1" applyFill="1" applyBorder="1" applyAlignment="1">
      <alignment horizontal="left" vertical="center" wrapText="1"/>
    </xf>
    <xf numFmtId="0" fontId="14" fillId="0" borderId="1" xfId="0" applyFont="1" applyFill="1" applyBorder="1" applyAlignment="1">
      <alignment vertical="center" wrapText="1"/>
    </xf>
    <xf numFmtId="0" fontId="13" fillId="0" borderId="1" xfId="0" applyFont="1" applyBorder="1" applyAlignment="1">
      <alignment wrapText="1"/>
    </xf>
    <xf numFmtId="0" fontId="26" fillId="0" borderId="1" xfId="0" applyFont="1" applyBorder="1" applyAlignment="1">
      <alignment horizontal="left" vertical="center" wrapText="1"/>
    </xf>
    <xf numFmtId="0" fontId="22" fillId="0" borderId="1" xfId="0" quotePrefix="1" applyFont="1" applyFill="1" applyBorder="1" applyAlignment="1">
      <alignment vertical="center" wrapText="1"/>
    </xf>
    <xf numFmtId="0" fontId="21" fillId="0" borderId="1" xfId="0" applyFont="1" applyBorder="1" applyAlignment="1">
      <alignment horizontal="left" vertical="center" wrapText="1"/>
    </xf>
    <xf numFmtId="0" fontId="11" fillId="0" borderId="1" xfId="0" applyFont="1" applyBorder="1"/>
    <xf numFmtId="0" fontId="11" fillId="3" borderId="1" xfId="0" applyFont="1" applyFill="1" applyBorder="1"/>
    <xf numFmtId="0" fontId="11" fillId="0" borderId="0" xfId="0" applyFont="1" applyFill="1" applyBorder="1"/>
    <xf numFmtId="0" fontId="11" fillId="0" borderId="0" xfId="0" applyFont="1"/>
    <xf numFmtId="0" fontId="11" fillId="0" borderId="1" xfId="0" applyFont="1" applyBorder="1" applyAlignment="1">
      <alignment horizontal="center"/>
    </xf>
    <xf numFmtId="0" fontId="11" fillId="0" borderId="1" xfId="0" applyFont="1" applyBorder="1" applyAlignment="1"/>
    <xf numFmtId="0" fontId="12" fillId="0" borderId="0" xfId="0" applyFont="1" applyBorder="1"/>
    <xf numFmtId="0" fontId="9" fillId="0" borderId="0" xfId="0" applyFont="1" applyBorder="1"/>
    <xf numFmtId="0" fontId="13" fillId="0" borderId="1" xfId="0" applyFont="1" applyBorder="1"/>
    <xf numFmtId="0" fontId="13" fillId="0" borderId="1" xfId="0" applyFont="1" applyBorder="1" applyAlignment="1"/>
    <xf numFmtId="0" fontId="22" fillId="0" borderId="1" xfId="0" applyFont="1" applyBorder="1"/>
    <xf numFmtId="0" fontId="24" fillId="0" borderId="0" xfId="0" applyFont="1" applyBorder="1"/>
    <xf numFmtId="0" fontId="8" fillId="0" borderId="1" xfId="0" applyFont="1" applyBorder="1" applyAlignment="1">
      <alignment horizontal="left" vertical="center" wrapText="1"/>
    </xf>
    <xf numFmtId="0" fontId="13" fillId="0" borderId="1" xfId="0" applyFont="1" applyFill="1" applyBorder="1" applyAlignment="1">
      <alignment horizontal="left"/>
    </xf>
    <xf numFmtId="0" fontId="13" fillId="0" borderId="1" xfId="0" applyFont="1" applyFill="1" applyBorder="1" applyAlignment="1">
      <alignment horizontal="center"/>
    </xf>
    <xf numFmtId="0" fontId="13" fillId="3" borderId="1" xfId="0" applyFont="1" applyFill="1" applyBorder="1" applyAlignment="1">
      <alignment horizontal="center"/>
    </xf>
    <xf numFmtId="0" fontId="13" fillId="0" borderId="0" xfId="0" applyFont="1" applyFill="1" applyBorder="1" applyAlignment="1">
      <alignment horizontal="center"/>
    </xf>
    <xf numFmtId="0" fontId="13" fillId="0" borderId="2" xfId="0" applyFont="1" applyFill="1" applyBorder="1" applyAlignment="1">
      <alignment horizontal="center"/>
    </xf>
    <xf numFmtId="0" fontId="13" fillId="0" borderId="1" xfId="0" applyFont="1" applyFill="1" applyBorder="1" applyAlignment="1">
      <alignment wrapText="1"/>
    </xf>
    <xf numFmtId="0" fontId="13" fillId="0" borderId="1" xfId="0" applyFont="1" applyBorder="1" applyAlignment="1">
      <alignment horizontal="center" vertical="center"/>
    </xf>
    <xf numFmtId="0" fontId="13" fillId="0" borderId="1" xfId="0" applyFont="1" applyBorder="1" applyAlignment="1">
      <alignment vertical="center"/>
    </xf>
    <xf numFmtId="0" fontId="9" fillId="0" borderId="1" xfId="0" applyFont="1" applyBorder="1" applyAlignment="1">
      <alignment vertical="center"/>
    </xf>
    <xf numFmtId="0" fontId="9" fillId="3" borderId="1" xfId="0" applyFont="1" applyFill="1" applyBorder="1" applyAlignment="1">
      <alignment vertical="center"/>
    </xf>
    <xf numFmtId="0" fontId="9" fillId="0" borderId="0" xfId="0" applyFont="1" applyFill="1" applyBorder="1" applyAlignment="1">
      <alignment vertical="center"/>
    </xf>
    <xf numFmtId="0" fontId="9" fillId="0" borderId="0" xfId="0" applyFont="1" applyBorder="1" applyAlignment="1">
      <alignment vertical="center"/>
    </xf>
    <xf numFmtId="0" fontId="20" fillId="11" borderId="1" xfId="0" applyFont="1" applyFill="1" applyBorder="1" applyAlignment="1">
      <alignment vertical="center" wrapText="1"/>
    </xf>
    <xf numFmtId="0" fontId="28" fillId="0" borderId="0" xfId="0" applyFont="1" applyFill="1" applyBorder="1" applyAlignment="1"/>
    <xf numFmtId="0" fontId="28" fillId="0" borderId="0" xfId="0" applyFont="1" applyFill="1" applyBorder="1" applyAlignment="1">
      <alignment horizontal="center"/>
    </xf>
    <xf numFmtId="0" fontId="29" fillId="0" borderId="0" xfId="0" applyFont="1" applyFill="1" applyBorder="1" applyAlignment="1">
      <alignment horizontal="center"/>
    </xf>
    <xf numFmtId="0" fontId="7" fillId="0" borderId="4" xfId="0" applyFont="1" applyFill="1" applyBorder="1"/>
    <xf numFmtId="0" fontId="7" fillId="0" borderId="1" xfId="0" applyFont="1" applyFill="1" applyBorder="1"/>
    <xf numFmtId="0" fontId="7" fillId="0" borderId="5" xfId="0" applyFont="1" applyFill="1" applyBorder="1"/>
    <xf numFmtId="0" fontId="28" fillId="0" borderId="0" xfId="0" applyFont="1" applyBorder="1" applyAlignment="1"/>
    <xf numFmtId="0" fontId="28" fillId="0" borderId="0" xfId="0" applyFont="1" applyBorder="1" applyAlignment="1">
      <alignment horizontal="center"/>
    </xf>
    <xf numFmtId="0" fontId="29" fillId="0" borderId="0" xfId="0" applyFont="1" applyBorder="1" applyAlignment="1">
      <alignment horizontal="center"/>
    </xf>
    <xf numFmtId="0" fontId="29" fillId="3" borderId="0" xfId="0" applyFont="1" applyFill="1" applyBorder="1" applyAlignment="1">
      <alignment horizontal="center"/>
    </xf>
    <xf numFmtId="0" fontId="7" fillId="3" borderId="0" xfId="0" applyFont="1" applyFill="1" applyBorder="1"/>
    <xf numFmtId="0" fontId="7" fillId="3" borderId="1" xfId="0" applyFont="1" applyFill="1" applyBorder="1"/>
    <xf numFmtId="0" fontId="7" fillId="0" borderId="0" xfId="0" applyFont="1" applyBorder="1"/>
    <xf numFmtId="0" fontId="7" fillId="0" borderId="5" xfId="0" applyFont="1" applyBorder="1"/>
    <xf numFmtId="1" fontId="20" fillId="8" borderId="1" xfId="0" applyNumberFormat="1" applyFont="1" applyFill="1" applyBorder="1" applyAlignment="1">
      <alignment horizontal="left" vertical="center" wrapText="1"/>
    </xf>
    <xf numFmtId="0" fontId="6" fillId="4" borderId="1" xfId="0" applyFont="1" applyFill="1" applyBorder="1" applyAlignment="1">
      <alignment horizontal="right" vertical="center" wrapText="1"/>
    </xf>
    <xf numFmtId="0" fontId="8" fillId="5" borderId="1" xfId="0" applyFont="1" applyFill="1" applyBorder="1" applyAlignment="1">
      <alignment horizontal="right" vertical="center" wrapText="1"/>
    </xf>
    <xf numFmtId="0" fontId="8" fillId="7" borderId="1" xfId="0" applyFont="1" applyFill="1" applyBorder="1" applyAlignment="1">
      <alignment horizontal="right"/>
    </xf>
    <xf numFmtId="0" fontId="7" fillId="0" borderId="0" xfId="0" applyFont="1" applyFill="1" applyBorder="1" applyAlignment="1">
      <alignment horizontal="right"/>
    </xf>
    <xf numFmtId="0" fontId="7" fillId="0" borderId="0" xfId="0" applyFont="1" applyBorder="1" applyAlignment="1">
      <alignment horizontal="right"/>
    </xf>
    <xf numFmtId="165" fontId="20" fillId="8" borderId="1" xfId="0" applyNumberFormat="1" applyFont="1" applyFill="1" applyBorder="1" applyAlignment="1">
      <alignment horizontal="left" vertical="center" wrapText="1"/>
    </xf>
    <xf numFmtId="0" fontId="11" fillId="0" borderId="1" xfId="0" applyNumberFormat="1" applyFont="1" applyBorder="1" applyAlignment="1">
      <alignment horizontal="right" vertical="center" wrapText="1"/>
    </xf>
    <xf numFmtId="0" fontId="30" fillId="12" borderId="1" xfId="0" applyFont="1" applyFill="1" applyBorder="1" applyAlignment="1">
      <alignment vertical="center" wrapText="1"/>
    </xf>
    <xf numFmtId="0" fontId="13" fillId="12" borderId="1" xfId="0" applyFont="1" applyFill="1" applyBorder="1" applyAlignment="1">
      <alignment vertical="center" wrapText="1"/>
    </xf>
    <xf numFmtId="0" fontId="13" fillId="12" borderId="1" xfId="0" applyFont="1" applyFill="1" applyBorder="1" applyAlignment="1">
      <alignment horizontal="left" vertical="center" wrapText="1"/>
    </xf>
    <xf numFmtId="0" fontId="28" fillId="12" borderId="6" xfId="0" applyFont="1" applyFill="1" applyBorder="1" applyAlignment="1">
      <alignment horizontal="center" vertical="center" wrapText="1"/>
    </xf>
    <xf numFmtId="1" fontId="11" fillId="12" borderId="1" xfId="0" applyNumberFormat="1" applyFont="1" applyFill="1" applyBorder="1" applyAlignment="1">
      <alignment horizontal="right" vertical="center" wrapText="1"/>
    </xf>
    <xf numFmtId="0" fontId="28" fillId="12" borderId="1" xfId="0" applyFont="1" applyFill="1" applyBorder="1" applyAlignment="1">
      <alignment vertical="center"/>
    </xf>
    <xf numFmtId="0" fontId="28" fillId="12" borderId="0" xfId="0" applyFont="1" applyFill="1" applyBorder="1" applyAlignment="1">
      <alignment vertical="center" wrapText="1"/>
    </xf>
    <xf numFmtId="0" fontId="28" fillId="12" borderId="0" xfId="0" applyFont="1" applyFill="1" applyBorder="1" applyAlignment="1">
      <alignment horizontal="center" vertical="center" wrapText="1"/>
    </xf>
    <xf numFmtId="0" fontId="28" fillId="12" borderId="0" xfId="0" applyFont="1" applyFill="1" applyBorder="1" applyAlignment="1">
      <alignment vertical="center"/>
    </xf>
    <xf numFmtId="165" fontId="11" fillId="12" borderId="1" xfId="0" applyNumberFormat="1" applyFont="1" applyFill="1" applyBorder="1" applyAlignment="1">
      <alignment horizontal="right" vertical="center" wrapText="1"/>
    </xf>
    <xf numFmtId="0" fontId="30" fillId="12" borderId="0" xfId="0" applyFont="1" applyFill="1" applyBorder="1" applyAlignment="1">
      <alignment wrapText="1"/>
    </xf>
    <xf numFmtId="0" fontId="13" fillId="12" borderId="0" xfId="0" applyFont="1" applyFill="1" applyBorder="1" applyAlignment="1">
      <alignment vertical="center" wrapText="1"/>
    </xf>
    <xf numFmtId="0" fontId="7" fillId="12" borderId="0" xfId="0" applyFont="1" applyFill="1" applyBorder="1"/>
    <xf numFmtId="0" fontId="31" fillId="12" borderId="1" xfId="0" applyFont="1" applyFill="1" applyBorder="1" applyAlignment="1">
      <alignment horizontal="left" vertical="center" wrapText="1"/>
    </xf>
    <xf numFmtId="0" fontId="22" fillId="12" borderId="1" xfId="0" applyFont="1" applyFill="1" applyBorder="1" applyAlignment="1">
      <alignment horizontal="center" vertical="center" wrapText="1"/>
    </xf>
    <xf numFmtId="0" fontId="14" fillId="12" borderId="1" xfId="0" applyFont="1" applyFill="1" applyBorder="1" applyAlignment="1">
      <alignment horizontal="center" wrapText="1"/>
    </xf>
    <xf numFmtId="164" fontId="22" fillId="12" borderId="1" xfId="1" applyFont="1" applyFill="1" applyBorder="1" applyAlignment="1">
      <alignment horizontal="center" vertical="center" wrapText="1"/>
    </xf>
    <xf numFmtId="0" fontId="26" fillId="12" borderId="1" xfId="0" applyFont="1" applyFill="1" applyBorder="1" applyAlignment="1">
      <alignment horizontal="center"/>
    </xf>
    <xf numFmtId="0" fontId="32" fillId="12" borderId="1" xfId="0" applyFont="1" applyFill="1" applyBorder="1" applyAlignment="1">
      <alignment vertical="center" wrapText="1"/>
    </xf>
    <xf numFmtId="0" fontId="13" fillId="12" borderId="1" xfId="0" applyFont="1" applyFill="1" applyBorder="1" applyAlignment="1">
      <alignment wrapText="1"/>
    </xf>
    <xf numFmtId="0" fontId="14" fillId="12" borderId="1" xfId="0" applyFont="1" applyFill="1" applyBorder="1" applyAlignment="1">
      <alignment horizontal="left" vertical="center" wrapText="1"/>
    </xf>
    <xf numFmtId="0" fontId="33" fillId="12" borderId="0" xfId="0" applyFont="1" applyFill="1" applyBorder="1" applyAlignment="1">
      <alignment vertical="center"/>
    </xf>
    <xf numFmtId="0" fontId="33" fillId="12" borderId="1" xfId="0" applyFont="1" applyFill="1" applyBorder="1" applyAlignment="1">
      <alignment vertical="center"/>
    </xf>
    <xf numFmtId="0" fontId="8" fillId="12" borderId="1" xfId="0" applyFont="1" applyFill="1" applyBorder="1" applyAlignment="1"/>
    <xf numFmtId="0" fontId="8" fillId="12" borderId="1" xfId="0" applyFont="1" applyFill="1" applyBorder="1"/>
    <xf numFmtId="0" fontId="8" fillId="12" borderId="1" xfId="0" applyFont="1" applyFill="1" applyBorder="1" applyAlignment="1">
      <alignment horizontal="left"/>
    </xf>
    <xf numFmtId="0" fontId="11" fillId="12" borderId="1" xfId="0" applyFont="1" applyFill="1" applyBorder="1" applyAlignment="1">
      <alignment horizontal="left" vertical="center" wrapText="1"/>
    </xf>
    <xf numFmtId="1" fontId="11" fillId="12" borderId="1" xfId="0" applyNumberFormat="1" applyFont="1" applyFill="1" applyBorder="1" applyAlignment="1">
      <alignment horizontal="left" vertical="center" wrapText="1"/>
    </xf>
    <xf numFmtId="0" fontId="10" fillId="12" borderId="0" xfId="0" applyFont="1" applyFill="1" applyBorder="1"/>
    <xf numFmtId="0" fontId="10" fillId="12" borderId="0" xfId="0" applyFont="1" applyFill="1"/>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8" fillId="7" borderId="1" xfId="0" applyFont="1" applyFill="1" applyBorder="1" applyAlignment="1">
      <alignment wrapText="1"/>
    </xf>
    <xf numFmtId="0" fontId="12" fillId="0" borderId="1" xfId="0" applyFont="1" applyBorder="1" applyAlignment="1">
      <alignment wrapText="1"/>
    </xf>
    <xf numFmtId="0" fontId="9" fillId="0" borderId="1" xfId="0" applyFont="1" applyBorder="1" applyAlignment="1">
      <alignment wrapText="1"/>
    </xf>
    <xf numFmtId="0" fontId="9" fillId="0" borderId="1" xfId="0" applyFont="1" applyFill="1" applyBorder="1" applyAlignment="1">
      <alignment wrapText="1"/>
    </xf>
    <xf numFmtId="0" fontId="12" fillId="0" borderId="1" xfId="0" applyFont="1" applyFill="1" applyBorder="1" applyAlignment="1">
      <alignment wrapText="1"/>
    </xf>
    <xf numFmtId="0" fontId="10" fillId="0" borderId="1" xfId="0" applyFont="1" applyFill="1" applyBorder="1" applyAlignment="1">
      <alignment wrapText="1"/>
    </xf>
    <xf numFmtId="0" fontId="24" fillId="0" borderId="1" xfId="0" applyFont="1" applyFill="1" applyBorder="1" applyAlignment="1">
      <alignment wrapText="1"/>
    </xf>
    <xf numFmtId="0" fontId="24" fillId="0" borderId="1" xfId="0" applyFont="1" applyBorder="1" applyAlignment="1">
      <alignment wrapText="1"/>
    </xf>
    <xf numFmtId="0" fontId="25" fillId="0" borderId="1" xfId="0" applyFont="1" applyFill="1" applyBorder="1" applyAlignment="1">
      <alignment wrapText="1"/>
    </xf>
    <xf numFmtId="0" fontId="27" fillId="0" borderId="1" xfId="0" applyFont="1" applyFill="1" applyBorder="1" applyAlignment="1">
      <alignment wrapText="1"/>
    </xf>
    <xf numFmtId="0" fontId="25" fillId="0" borderId="1" xfId="0" applyFont="1" applyBorder="1" applyAlignment="1">
      <alignment wrapText="1"/>
    </xf>
    <xf numFmtId="0" fontId="33" fillId="12" borderId="1" xfId="0" applyFont="1" applyFill="1" applyBorder="1" applyAlignment="1">
      <alignment vertical="center" wrapText="1"/>
    </xf>
    <xf numFmtId="0" fontId="13" fillId="0" borderId="1" xfId="0" applyFont="1" applyFill="1" applyBorder="1" applyAlignment="1">
      <alignment horizontal="center" wrapText="1"/>
    </xf>
    <xf numFmtId="0" fontId="9" fillId="0" borderId="1" xfId="0" applyFont="1" applyBorder="1" applyAlignment="1">
      <alignment vertical="center" wrapText="1"/>
    </xf>
    <xf numFmtId="0" fontId="7" fillId="0" borderId="1" xfId="0" applyFont="1" applyFill="1" applyBorder="1" applyAlignment="1">
      <alignment wrapText="1"/>
    </xf>
    <xf numFmtId="0" fontId="7" fillId="0" borderId="1" xfId="0" applyFont="1" applyBorder="1" applyAlignment="1">
      <alignment wrapText="1"/>
    </xf>
    <xf numFmtId="0" fontId="22" fillId="0" borderId="1" xfId="0" applyFont="1" applyBorder="1" applyAlignment="1">
      <alignment horizontal="left" vertical="center" wrapText="1"/>
    </xf>
    <xf numFmtId="1" fontId="22" fillId="0" borderId="1" xfId="0" applyNumberFormat="1" applyFont="1" applyBorder="1" applyAlignment="1">
      <alignment horizontal="right" vertical="center" wrapText="1"/>
    </xf>
    <xf numFmtId="165" fontId="22" fillId="0" borderId="1" xfId="0" applyNumberFormat="1" applyFont="1" applyBorder="1" applyAlignment="1">
      <alignment horizontal="right" vertical="center" wrapText="1"/>
    </xf>
    <xf numFmtId="1" fontId="22" fillId="0" borderId="1" xfId="0" applyNumberFormat="1" applyFont="1" applyBorder="1" applyAlignment="1">
      <alignment horizontal="left" vertical="center" wrapText="1"/>
    </xf>
    <xf numFmtId="0" fontId="22" fillId="0" borderId="1" xfId="0" applyFont="1" applyBorder="1" applyAlignment="1">
      <alignment wrapText="1"/>
    </xf>
    <xf numFmtId="0" fontId="22" fillId="3" borderId="1" xfId="0" applyFont="1" applyFill="1" applyBorder="1"/>
    <xf numFmtId="0" fontId="22" fillId="0" borderId="0" xfId="0" applyFont="1" applyFill="1" applyBorder="1"/>
    <xf numFmtId="0" fontId="22" fillId="0" borderId="0" xfId="0" applyFont="1"/>
    <xf numFmtId="0" fontId="22" fillId="0" borderId="1" xfId="0" applyFont="1" applyBorder="1" applyAlignment="1">
      <alignment horizontal="center"/>
    </xf>
    <xf numFmtId="0" fontId="22" fillId="0" borderId="1" xfId="0" applyFont="1" applyBorder="1" applyAlignment="1"/>
    <xf numFmtId="0" fontId="26" fillId="0" borderId="1" xfId="0" applyFont="1" applyFill="1" applyBorder="1" applyAlignment="1">
      <alignment horizontal="justify" vertical="center"/>
    </xf>
    <xf numFmtId="0" fontId="22" fillId="9" borderId="1" xfId="0" applyFont="1" applyFill="1" applyBorder="1" applyAlignment="1">
      <alignment vertical="center" wrapText="1"/>
    </xf>
    <xf numFmtId="0" fontId="22" fillId="0" borderId="1" xfId="0" applyFont="1" applyFill="1" applyBorder="1" applyAlignment="1" applyProtection="1">
      <alignment vertical="center" wrapText="1"/>
    </xf>
    <xf numFmtId="0" fontId="24" fillId="10" borderId="1" xfId="0" applyFont="1" applyFill="1" applyBorder="1"/>
    <xf numFmtId="0" fontId="24" fillId="10" borderId="0" xfId="0" applyFont="1" applyFill="1"/>
    <xf numFmtId="0" fontId="13" fillId="0" borderId="1" xfId="0" applyFont="1" applyBorder="1" applyAlignment="1">
      <alignment horizontal="center" wrapText="1"/>
    </xf>
    <xf numFmtId="0" fontId="21" fillId="0" borderId="1" xfId="0" applyFont="1" applyFill="1" applyBorder="1" applyAlignment="1">
      <alignment horizontal="justify" vertical="center" wrapText="1"/>
    </xf>
    <xf numFmtId="0" fontId="26" fillId="0" borderId="1" xfId="0" applyFont="1" applyFill="1" applyBorder="1" applyAlignment="1">
      <alignment wrapText="1"/>
    </xf>
    <xf numFmtId="0" fontId="22" fillId="0" borderId="1" xfId="0" applyFont="1" applyBorder="1" applyAlignment="1">
      <alignment horizontal="center" wrapText="1"/>
    </xf>
    <xf numFmtId="0" fontId="11" fillId="0" borderId="1" xfId="0" applyFont="1" applyBorder="1" applyAlignment="1">
      <alignment horizontal="center" wrapText="1"/>
    </xf>
    <xf numFmtId="0" fontId="8" fillId="12" borderId="1" xfId="0" applyFont="1" applyFill="1" applyBorder="1" applyAlignment="1">
      <alignment wrapText="1"/>
    </xf>
    <xf numFmtId="0" fontId="13" fillId="0" borderId="1" xfId="0" applyFont="1" applyBorder="1" applyAlignment="1">
      <alignment horizontal="center" vertical="center" wrapText="1"/>
    </xf>
    <xf numFmtId="0" fontId="28" fillId="0" borderId="0" xfId="0" applyFont="1" applyFill="1" applyBorder="1" applyAlignment="1">
      <alignment horizontal="center" wrapText="1"/>
    </xf>
    <xf numFmtId="0" fontId="28" fillId="0" borderId="0" xfId="0" applyFont="1" applyBorder="1" applyAlignment="1">
      <alignment horizontal="center" wrapText="1"/>
    </xf>
    <xf numFmtId="0" fontId="30" fillId="12" borderId="1" xfId="0" applyFont="1" applyFill="1" applyBorder="1" applyAlignment="1">
      <alignment wrapText="1"/>
    </xf>
    <xf numFmtId="1" fontId="20" fillId="11" borderId="1" xfId="0" applyNumberFormat="1" applyFont="1" applyFill="1" applyBorder="1" applyAlignment="1">
      <alignment horizontal="left" vertical="center" wrapText="1"/>
    </xf>
    <xf numFmtId="164" fontId="2" fillId="3" borderId="1" xfId="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4" fillId="0" borderId="1" xfId="0" applyFont="1" applyFill="1" applyBorder="1" applyAlignment="1">
      <alignment wrapText="1"/>
    </xf>
    <xf numFmtId="1" fontId="29" fillId="0" borderId="0" xfId="0" applyNumberFormat="1" applyFont="1" applyFill="1" applyBorder="1" applyAlignment="1">
      <alignment horizontal="center"/>
    </xf>
    <xf numFmtId="2" fontId="20" fillId="11" borderId="1" xfId="0" applyNumberFormat="1" applyFont="1" applyFill="1" applyBorder="1" applyAlignment="1">
      <alignment horizontal="left" vertical="center" wrapText="1"/>
    </xf>
    <xf numFmtId="165" fontId="20" fillId="11" borderId="1" xfId="0" applyNumberFormat="1" applyFont="1" applyFill="1" applyBorder="1" applyAlignment="1">
      <alignment horizontal="left" vertical="center" wrapText="1"/>
    </xf>
    <xf numFmtId="167" fontId="20" fillId="8" borderId="1" xfId="0" applyNumberFormat="1" applyFont="1" applyFill="1" applyBorder="1" applyAlignment="1">
      <alignment horizontal="left" vertical="center" wrapText="1"/>
    </xf>
    <xf numFmtId="2" fontId="11" fillId="0" borderId="1" xfId="0" applyNumberFormat="1" applyFont="1" applyBorder="1" applyAlignment="1">
      <alignment horizontal="right" vertical="center" wrapText="1"/>
    </xf>
    <xf numFmtId="2" fontId="7" fillId="0" borderId="0" xfId="0" applyNumberFormat="1" applyFont="1" applyFill="1" applyBorder="1"/>
    <xf numFmtId="165" fontId="7" fillId="0" borderId="0" xfId="0" applyNumberFormat="1" applyFont="1" applyFill="1" applyBorder="1"/>
    <xf numFmtId="169" fontId="20" fillId="11" borderId="1" xfId="0" applyNumberFormat="1" applyFont="1" applyFill="1" applyBorder="1" applyAlignment="1">
      <alignment horizontal="left" vertical="center" wrapText="1"/>
    </xf>
    <xf numFmtId="0" fontId="35" fillId="0" borderId="0" xfId="0" applyFont="1" applyFill="1" applyBorder="1" applyAlignment="1">
      <alignment horizontal="justify" vertical="center" wrapText="1"/>
    </xf>
    <xf numFmtId="0" fontId="35" fillId="5" borderId="0" xfId="0" applyFont="1" applyFill="1" applyBorder="1" applyAlignment="1">
      <alignment horizontal="justify" vertical="center" wrapText="1"/>
    </xf>
    <xf numFmtId="0" fontId="35" fillId="7" borderId="0" xfId="0" applyFont="1" applyFill="1" applyBorder="1" applyAlignment="1">
      <alignment horizontal="justify" vertical="center" wrapText="1"/>
    </xf>
    <xf numFmtId="0" fontId="29" fillId="7" borderId="0" xfId="0" applyFont="1" applyFill="1" applyBorder="1" applyAlignment="1">
      <alignment horizontal="center"/>
    </xf>
    <xf numFmtId="165" fontId="7" fillId="7" borderId="0" xfId="0" applyNumberFormat="1" applyFont="1" applyFill="1" applyBorder="1"/>
    <xf numFmtId="0" fontId="7" fillId="0" borderId="2" xfId="0" applyFont="1" applyFill="1" applyBorder="1"/>
    <xf numFmtId="167" fontId="7" fillId="0" borderId="0" xfId="0" applyNumberFormat="1" applyFont="1" applyFill="1" applyBorder="1"/>
    <xf numFmtId="167" fontId="7" fillId="7" borderId="0" xfId="0" applyNumberFormat="1" applyFont="1" applyFill="1" applyBorder="1"/>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164" fontId="36" fillId="0" borderId="1" xfId="1" applyFont="1" applyFill="1" applyBorder="1" applyAlignment="1">
      <alignment horizontal="center" vertical="center" wrapText="1"/>
    </xf>
    <xf numFmtId="0" fontId="29" fillId="0" borderId="1" xfId="0" applyFont="1" applyFill="1" applyBorder="1" applyAlignment="1">
      <alignment horizontal="center" wrapText="1"/>
    </xf>
    <xf numFmtId="164" fontId="36" fillId="0" borderId="1" xfId="1" applyFont="1" applyFill="1" applyBorder="1" applyAlignment="1">
      <alignment horizontal="center" vertical="center"/>
    </xf>
    <xf numFmtId="0" fontId="29" fillId="0" borderId="1" xfId="0" applyFont="1" applyFill="1" applyBorder="1" applyAlignment="1">
      <alignment horizontal="center" vertical="center"/>
    </xf>
    <xf numFmtId="0" fontId="29" fillId="0" borderId="5" xfId="0" applyFont="1" applyFill="1" applyBorder="1" applyAlignment="1">
      <alignment horizontal="center" vertical="center" wrapText="1"/>
    </xf>
    <xf numFmtId="164" fontId="29" fillId="0" borderId="1" xfId="1" applyFont="1" applyBorder="1" applyAlignment="1">
      <alignment wrapText="1"/>
    </xf>
    <xf numFmtId="0" fontId="29" fillId="0" borderId="5" xfId="0" applyFont="1" applyBorder="1" applyAlignment="1">
      <alignment horizontal="center" wrapText="1"/>
    </xf>
    <xf numFmtId="164" fontId="29" fillId="0" borderId="1" xfId="1" applyFont="1" applyFill="1" applyBorder="1" applyAlignment="1"/>
    <xf numFmtId="0" fontId="29" fillId="0" borderId="1" xfId="0" applyFont="1" applyFill="1" applyBorder="1" applyAlignment="1">
      <alignment horizontal="center"/>
    </xf>
    <xf numFmtId="0" fontId="22" fillId="13" borderId="1" xfId="0" applyFont="1" applyFill="1" applyBorder="1" applyAlignment="1">
      <alignment horizontal="center" vertical="center" wrapText="1"/>
    </xf>
    <xf numFmtId="0" fontId="22" fillId="13" borderId="1" xfId="0" applyFont="1" applyFill="1" applyBorder="1" applyAlignment="1">
      <alignment vertical="center" wrapText="1"/>
    </xf>
    <xf numFmtId="0" fontId="13" fillId="0" borderId="8" xfId="0" applyFont="1" applyBorder="1" applyAlignment="1">
      <alignment vertical="center" wrapText="1"/>
    </xf>
    <xf numFmtId="0" fontId="12" fillId="0" borderId="1" xfId="0" applyFont="1" applyBorder="1" applyAlignment="1">
      <alignment horizontal="left" wrapText="1"/>
    </xf>
    <xf numFmtId="0" fontId="13" fillId="3" borderId="1" xfId="0" applyFont="1" applyFill="1" applyBorder="1" applyAlignment="1">
      <alignment vertical="center" wrapText="1"/>
    </xf>
    <xf numFmtId="0" fontId="22" fillId="0" borderId="1" xfId="0" applyFont="1" applyFill="1" applyBorder="1" applyAlignment="1">
      <alignment horizontal="left" vertical="center"/>
    </xf>
    <xf numFmtId="0" fontId="8" fillId="3" borderId="1" xfId="0" applyFont="1" applyFill="1" applyBorder="1" applyAlignment="1"/>
    <xf numFmtId="0" fontId="8" fillId="3" borderId="1" xfId="0" applyFont="1" applyFill="1" applyBorder="1" applyAlignment="1">
      <alignment wrapText="1"/>
    </xf>
    <xf numFmtId="0" fontId="8" fillId="3" borderId="1" xfId="0" applyFont="1" applyFill="1" applyBorder="1" applyAlignment="1">
      <alignment horizontal="left"/>
    </xf>
    <xf numFmtId="0" fontId="8" fillId="3" borderId="1" xfId="0" applyFont="1" applyFill="1" applyBorder="1"/>
    <xf numFmtId="1" fontId="11" fillId="3" borderId="1" xfId="0" applyNumberFormat="1" applyFont="1" applyFill="1" applyBorder="1" applyAlignment="1">
      <alignment horizontal="right" vertical="center" wrapText="1"/>
    </xf>
    <xf numFmtId="0" fontId="11" fillId="3" borderId="1" xfId="0" applyFont="1" applyFill="1" applyBorder="1" applyAlignment="1">
      <alignment horizontal="left" vertical="center" wrapText="1"/>
    </xf>
    <xf numFmtId="0" fontId="10" fillId="3" borderId="0" xfId="0" applyFont="1" applyFill="1"/>
    <xf numFmtId="165" fontId="11" fillId="3" borderId="1" xfId="0" applyNumberFormat="1" applyFont="1" applyFill="1" applyBorder="1" applyAlignment="1">
      <alignment horizontal="right" vertical="center" wrapText="1"/>
    </xf>
    <xf numFmtId="1" fontId="11" fillId="3" borderId="1" xfId="0" applyNumberFormat="1" applyFont="1" applyFill="1" applyBorder="1" applyAlignment="1">
      <alignment horizontal="left" vertical="center" wrapText="1"/>
    </xf>
    <xf numFmtId="0" fontId="10" fillId="3" borderId="0" xfId="0" applyFont="1" applyFill="1" applyBorder="1"/>
    <xf numFmtId="0" fontId="32" fillId="3" borderId="1" xfId="0" applyFont="1" applyFill="1" applyBorder="1" applyAlignment="1">
      <alignment vertical="center" wrapText="1"/>
    </xf>
    <xf numFmtId="0" fontId="13" fillId="3" borderId="1" xfId="0" applyFont="1" applyFill="1" applyBorder="1" applyAlignment="1">
      <alignment wrapText="1"/>
    </xf>
    <xf numFmtId="0" fontId="14" fillId="3" borderId="1" xfId="0" applyFont="1" applyFill="1" applyBorder="1" applyAlignment="1">
      <alignment horizontal="left" vertical="center" wrapText="1"/>
    </xf>
    <xf numFmtId="0" fontId="28" fillId="3" borderId="0" xfId="0" applyFont="1" applyFill="1" applyBorder="1" applyAlignment="1">
      <alignment horizontal="center" vertical="center" wrapText="1"/>
    </xf>
    <xf numFmtId="0" fontId="33" fillId="3" borderId="0" xfId="0" applyFont="1" applyFill="1" applyBorder="1" applyAlignment="1">
      <alignment vertical="center"/>
    </xf>
    <xf numFmtId="0" fontId="33" fillId="3" borderId="1" xfId="0" applyFont="1" applyFill="1" applyBorder="1" applyAlignment="1">
      <alignment vertical="center"/>
    </xf>
    <xf numFmtId="0" fontId="33" fillId="3" borderId="1" xfId="0" applyFont="1" applyFill="1" applyBorder="1" applyAlignment="1">
      <alignment vertical="center" wrapText="1"/>
    </xf>
    <xf numFmtId="0" fontId="11" fillId="3" borderId="1" xfId="0" applyFont="1" applyFill="1" applyBorder="1" applyAlignment="1">
      <alignment horizontal="right" vertical="center" wrapText="1"/>
    </xf>
    <xf numFmtId="0" fontId="30" fillId="3" borderId="1" xfId="0" applyFont="1" applyFill="1" applyBorder="1" applyAlignment="1">
      <alignment vertical="center" wrapText="1"/>
    </xf>
    <xf numFmtId="0" fontId="13" fillId="3" borderId="1" xfId="0" applyFont="1" applyFill="1" applyBorder="1" applyAlignment="1">
      <alignment horizontal="left" vertical="center" wrapText="1"/>
    </xf>
    <xf numFmtId="0" fontId="28" fillId="3" borderId="6" xfId="0" applyFont="1" applyFill="1" applyBorder="1" applyAlignment="1">
      <alignment horizontal="center" vertical="center" wrapText="1"/>
    </xf>
    <xf numFmtId="164" fontId="2" fillId="0" borderId="1" xfId="1" applyFont="1" applyFill="1" applyBorder="1" applyAlignment="1">
      <alignment horizontal="center" vertical="center" wrapText="1"/>
    </xf>
    <xf numFmtId="164" fontId="2" fillId="3" borderId="1" xfId="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65" fontId="5" fillId="0" borderId="0" xfId="0" applyNumberFormat="1" applyFont="1" applyFill="1" applyBorder="1"/>
    <xf numFmtId="165" fontId="5" fillId="0" borderId="0" xfId="0" applyNumberFormat="1" applyFont="1" applyFill="1" applyBorder="1" applyAlignment="1">
      <alignment horizontal="center"/>
    </xf>
    <xf numFmtId="167" fontId="5" fillId="0" borderId="0" xfId="0" applyNumberFormat="1" applyFont="1" applyFill="1" applyBorder="1"/>
    <xf numFmtId="0" fontId="22" fillId="14" borderId="1" xfId="0" applyFont="1" applyFill="1" applyBorder="1" applyAlignment="1">
      <alignment vertical="center" wrapText="1"/>
    </xf>
    <xf numFmtId="0" fontId="22" fillId="14" borderId="1" xfId="0" applyFont="1" applyFill="1" applyBorder="1" applyAlignment="1">
      <alignment horizontal="left" vertical="center" wrapText="1"/>
    </xf>
    <xf numFmtId="1" fontId="22" fillId="14" borderId="1" xfId="0" applyNumberFormat="1" applyFont="1" applyFill="1" applyBorder="1" applyAlignment="1">
      <alignment horizontal="right" vertical="center" wrapText="1"/>
    </xf>
    <xf numFmtId="165" fontId="22" fillId="14" borderId="1" xfId="0" applyNumberFormat="1" applyFont="1" applyFill="1" applyBorder="1" applyAlignment="1">
      <alignment horizontal="right" vertical="center" wrapText="1"/>
    </xf>
    <xf numFmtId="1" fontId="22" fillId="14" borderId="1" xfId="0" applyNumberFormat="1" applyFont="1" applyFill="1" applyBorder="1" applyAlignment="1">
      <alignment horizontal="left" vertical="center" wrapText="1"/>
    </xf>
    <xf numFmtId="0" fontId="23" fillId="14" borderId="1" xfId="0" applyFont="1" applyFill="1" applyBorder="1" applyAlignment="1" applyProtection="1">
      <alignment vertical="center" wrapText="1"/>
      <protection locked="0"/>
    </xf>
    <xf numFmtId="0" fontId="24" fillId="14" borderId="1" xfId="0" applyFont="1" applyFill="1" applyBorder="1"/>
    <xf numFmtId="0" fontId="23" fillId="14" borderId="0" xfId="0" applyFont="1" applyFill="1" applyBorder="1" applyAlignment="1" applyProtection="1">
      <alignment vertical="center" wrapText="1"/>
      <protection locked="0"/>
    </xf>
    <xf numFmtId="0" fontId="23" fillId="14" borderId="3" xfId="0" applyFont="1" applyFill="1" applyBorder="1" applyAlignment="1" applyProtection="1">
      <alignment vertical="center" wrapText="1"/>
      <protection locked="0"/>
    </xf>
    <xf numFmtId="0" fontId="43" fillId="0" borderId="0" xfId="2" applyFont="1" applyFill="1" applyBorder="1" applyAlignment="1"/>
    <xf numFmtId="0" fontId="43" fillId="0" borderId="0" xfId="2" applyFont="1" applyBorder="1" applyAlignment="1"/>
    <xf numFmtId="0" fontId="39" fillId="9"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vertical="center" wrapText="1"/>
    </xf>
    <xf numFmtId="0" fontId="39" fillId="3" borderId="1" xfId="2" applyFont="1" applyFill="1" applyBorder="1" applyAlignment="1">
      <alignment horizontal="center" vertical="center" wrapText="1"/>
    </xf>
    <xf numFmtId="0" fontId="39" fillId="3" borderId="1" xfId="2" applyFont="1" applyFill="1" applyBorder="1" applyAlignment="1">
      <alignment vertical="center" wrapText="1"/>
    </xf>
    <xf numFmtId="164" fontId="39" fillId="0" borderId="1" xfId="3" applyFont="1" applyFill="1" applyBorder="1" applyAlignment="1" applyProtection="1">
      <alignment horizontal="center" vertical="center" wrapText="1"/>
    </xf>
    <xf numFmtId="164" fontId="39" fillId="3" borderId="1" xfId="3" applyFont="1" applyFill="1" applyBorder="1" applyAlignment="1" applyProtection="1">
      <alignment horizontal="center" vertical="center" wrapText="1"/>
    </xf>
    <xf numFmtId="0" fontId="39" fillId="15" borderId="1" xfId="2" applyFont="1" applyFill="1" applyBorder="1" applyAlignment="1">
      <alignment vertical="center" wrapText="1"/>
    </xf>
    <xf numFmtId="0" fontId="39" fillId="15" borderId="1" xfId="2" applyFont="1" applyFill="1" applyBorder="1" applyAlignment="1">
      <alignment horizontal="left" vertical="center" wrapText="1"/>
    </xf>
    <xf numFmtId="0" fontId="44" fillId="0" borderId="0" xfId="2" applyFont="1" applyFill="1" applyBorder="1" applyAlignment="1"/>
    <xf numFmtId="0" fontId="44" fillId="0" borderId="2" xfId="2" applyFont="1" applyBorder="1" applyAlignment="1"/>
    <xf numFmtId="0" fontId="44" fillId="0" borderId="1" xfId="2" applyFont="1" applyBorder="1" applyAlignment="1"/>
    <xf numFmtId="0" fontId="45" fillId="5" borderId="1" xfId="2" applyFont="1" applyFill="1" applyBorder="1" applyAlignment="1">
      <alignment vertical="center" wrapText="1"/>
    </xf>
    <xf numFmtId="0" fontId="45" fillId="5" borderId="1" xfId="2" applyFont="1" applyFill="1" applyBorder="1" applyAlignment="1">
      <alignment horizontal="left" vertical="center" wrapText="1"/>
    </xf>
    <xf numFmtId="0" fontId="46" fillId="0" borderId="0" xfId="2" applyFont="1" applyFill="1" applyBorder="1" applyAlignment="1"/>
    <xf numFmtId="0" fontId="46" fillId="0" borderId="0" xfId="2" applyFont="1" applyAlignment="1"/>
    <xf numFmtId="0" fontId="45" fillId="6" borderId="1" xfId="2" applyFont="1" applyFill="1" applyBorder="1" applyAlignment="1">
      <alignment vertical="center" wrapText="1"/>
    </xf>
    <xf numFmtId="0" fontId="45" fillId="6" borderId="1" xfId="2" applyFont="1" applyFill="1" applyBorder="1" applyAlignment="1">
      <alignment horizontal="left" vertical="center" wrapText="1"/>
    </xf>
    <xf numFmtId="0" fontId="46" fillId="0" borderId="0" xfId="2" applyFont="1" applyFill="1" applyAlignment="1"/>
    <xf numFmtId="0" fontId="45" fillId="16" borderId="1" xfId="2" applyFont="1" applyFill="1" applyBorder="1" applyAlignment="1"/>
    <xf numFmtId="0" fontId="45" fillId="16" borderId="1" xfId="2" applyFont="1" applyFill="1" applyBorder="1" applyAlignment="1">
      <alignment horizontal="left"/>
    </xf>
    <xf numFmtId="0" fontId="47" fillId="0" borderId="0" xfId="2" applyFont="1" applyFill="1" applyBorder="1" applyAlignment="1"/>
    <xf numFmtId="0" fontId="47" fillId="0" borderId="0" xfId="2" applyFont="1" applyFill="1" applyAlignment="1"/>
    <xf numFmtId="0" fontId="48" fillId="0" borderId="1" xfId="2" applyFont="1" applyBorder="1" applyAlignment="1">
      <alignment vertical="center" wrapText="1"/>
    </xf>
    <xf numFmtId="0" fontId="48" fillId="0" borderId="1" xfId="2" applyFont="1" applyBorder="1" applyAlignment="1">
      <alignment horizontal="left" vertical="center" wrapText="1"/>
    </xf>
    <xf numFmtId="1" fontId="48" fillId="0" borderId="1" xfId="2" applyNumberFormat="1" applyFont="1" applyBorder="1" applyAlignment="1">
      <alignment horizontal="right" vertical="center" wrapText="1"/>
    </xf>
    <xf numFmtId="165" fontId="48" fillId="0" borderId="1" xfId="2" applyNumberFormat="1" applyFont="1" applyBorder="1" applyAlignment="1">
      <alignment horizontal="right" vertical="center" wrapText="1"/>
    </xf>
    <xf numFmtId="1" fontId="48" fillId="0" borderId="1" xfId="2" applyNumberFormat="1" applyFont="1" applyBorder="1" applyAlignment="1">
      <alignment horizontal="left" vertical="center" wrapText="1"/>
    </xf>
    <xf numFmtId="0" fontId="49" fillId="0" borderId="1" xfId="2" applyFont="1" applyBorder="1" applyAlignment="1"/>
    <xf numFmtId="0" fontId="49" fillId="3" borderId="1" xfId="2" applyFont="1" applyFill="1" applyBorder="1" applyAlignment="1"/>
    <xf numFmtId="0" fontId="49" fillId="0" borderId="0" xfId="2" applyFont="1" applyFill="1" applyBorder="1" applyAlignment="1"/>
    <xf numFmtId="0" fontId="49" fillId="0" borderId="0" xfId="2" applyFont="1" applyAlignment="1"/>
    <xf numFmtId="0" fontId="50" fillId="0" borderId="1" xfId="2" applyFont="1" applyBorder="1" applyAlignment="1">
      <alignment vertical="center" wrapText="1"/>
    </xf>
    <xf numFmtId="0" fontId="50" fillId="0" borderId="1" xfId="2" applyFont="1" applyBorder="1" applyAlignment="1">
      <alignment horizontal="center"/>
    </xf>
    <xf numFmtId="0" fontId="50" fillId="0" borderId="1" xfId="2" applyFont="1" applyBorder="1" applyAlignment="1">
      <alignment horizontal="left" vertical="center" wrapText="1"/>
    </xf>
    <xf numFmtId="0" fontId="46" fillId="0" borderId="1" xfId="2" applyFont="1" applyBorder="1" applyAlignment="1"/>
    <xf numFmtId="0" fontId="46" fillId="3" borderId="1" xfId="2" applyFont="1" applyFill="1" applyBorder="1" applyAlignment="1"/>
    <xf numFmtId="0" fontId="50" fillId="0" borderId="1" xfId="2" applyFont="1" applyFill="1" applyBorder="1" applyAlignment="1">
      <alignment vertical="center" wrapText="1"/>
    </xf>
    <xf numFmtId="0" fontId="50" fillId="0" borderId="1" xfId="2" applyFont="1" applyFill="1" applyBorder="1" applyAlignment="1">
      <alignment horizontal="left" vertical="center" wrapText="1"/>
    </xf>
    <xf numFmtId="0" fontId="51" fillId="0" borderId="1" xfId="2" applyFont="1" applyFill="1" applyBorder="1" applyAlignment="1" applyProtection="1">
      <alignment vertical="center" wrapText="1"/>
      <protection locked="0"/>
    </xf>
    <xf numFmtId="0" fontId="51" fillId="3" borderId="1" xfId="2" applyFont="1" applyFill="1" applyBorder="1" applyAlignment="1" applyProtection="1">
      <alignment vertical="center" wrapText="1"/>
      <protection locked="0"/>
    </xf>
    <xf numFmtId="0" fontId="51" fillId="0" borderId="0" xfId="2" applyFont="1" applyFill="1" applyBorder="1" applyAlignment="1" applyProtection="1">
      <alignment vertical="center" wrapText="1"/>
      <protection locked="0"/>
    </xf>
    <xf numFmtId="0" fontId="51" fillId="0" borderId="3" xfId="2" applyFont="1" applyFill="1" applyBorder="1" applyAlignment="1" applyProtection="1">
      <alignment vertical="center" wrapText="1"/>
      <protection locked="0"/>
    </xf>
    <xf numFmtId="0" fontId="48" fillId="0" borderId="1" xfId="2" applyFont="1" applyFill="1" applyBorder="1" applyAlignment="1">
      <alignment vertical="center" wrapText="1"/>
    </xf>
    <xf numFmtId="0" fontId="48" fillId="0" borderId="1" xfId="2" applyFont="1" applyFill="1" applyBorder="1" applyAlignment="1">
      <alignment horizontal="left" vertical="center" wrapText="1"/>
    </xf>
    <xf numFmtId="0" fontId="52" fillId="0" borderId="1" xfId="2" applyFont="1" applyFill="1" applyBorder="1" applyAlignment="1" applyProtection="1">
      <alignment vertical="center" wrapText="1"/>
      <protection locked="0"/>
    </xf>
    <xf numFmtId="0" fontId="52" fillId="3" borderId="1" xfId="2" applyFont="1" applyFill="1" applyBorder="1" applyAlignment="1" applyProtection="1">
      <alignment vertical="center" wrapText="1"/>
      <protection locked="0"/>
    </xf>
    <xf numFmtId="0" fontId="52" fillId="0" borderId="0" xfId="2" applyFont="1" applyFill="1" applyBorder="1" applyAlignment="1" applyProtection="1">
      <alignment vertical="center" wrapText="1"/>
      <protection locked="0"/>
    </xf>
    <xf numFmtId="0" fontId="52" fillId="0" borderId="3" xfId="2" applyFont="1" applyFill="1" applyBorder="1" applyAlignment="1" applyProtection="1">
      <alignment vertical="center" wrapText="1"/>
      <protection locked="0"/>
    </xf>
    <xf numFmtId="0" fontId="53" fillId="14" borderId="1" xfId="2" applyFont="1" applyFill="1" applyBorder="1" applyAlignment="1">
      <alignment vertical="center" wrapText="1"/>
    </xf>
    <xf numFmtId="0" fontId="53" fillId="14" borderId="1" xfId="2" applyFont="1" applyFill="1" applyBorder="1" applyAlignment="1">
      <alignment horizontal="left" vertical="center" wrapText="1"/>
    </xf>
    <xf numFmtId="1" fontId="53" fillId="14" borderId="1" xfId="2" applyNumberFormat="1" applyFont="1" applyFill="1" applyBorder="1" applyAlignment="1">
      <alignment horizontal="right" vertical="center" wrapText="1"/>
    </xf>
    <xf numFmtId="165" fontId="53" fillId="14" borderId="1" xfId="2" applyNumberFormat="1" applyFont="1" applyFill="1" applyBorder="1" applyAlignment="1">
      <alignment horizontal="right" vertical="center" wrapText="1"/>
    </xf>
    <xf numFmtId="1" fontId="53" fillId="14" borderId="1" xfId="2" applyNumberFormat="1" applyFont="1" applyFill="1" applyBorder="1" applyAlignment="1">
      <alignment horizontal="left" vertical="center" wrapText="1"/>
    </xf>
    <xf numFmtId="0" fontId="54" fillId="14" borderId="1" xfId="2" applyFont="1" applyFill="1" applyBorder="1" applyAlignment="1" applyProtection="1">
      <alignment vertical="center" wrapText="1"/>
      <protection locked="0"/>
    </xf>
    <xf numFmtId="0" fontId="55" fillId="14" borderId="1" xfId="2" applyFont="1" applyFill="1" applyBorder="1" applyAlignment="1"/>
    <xf numFmtId="0" fontId="54" fillId="14" borderId="0" xfId="2" applyFont="1" applyFill="1" applyBorder="1" applyAlignment="1" applyProtection="1">
      <alignment vertical="center" wrapText="1"/>
      <protection locked="0"/>
    </xf>
    <xf numFmtId="0" fontId="54" fillId="14" borderId="3" xfId="2" applyFont="1" applyFill="1" applyBorder="1" applyAlignment="1" applyProtection="1">
      <alignment vertical="center" wrapText="1"/>
      <protection locked="0"/>
    </xf>
    <xf numFmtId="0" fontId="56" fillId="0" borderId="1" xfId="2" applyFont="1" applyFill="1" applyBorder="1" applyAlignment="1">
      <alignment vertical="center" wrapText="1"/>
    </xf>
    <xf numFmtId="0" fontId="56" fillId="0" borderId="1" xfId="2" applyFont="1" applyFill="1" applyBorder="1" applyAlignment="1">
      <alignment horizontal="left" vertical="center" wrapText="1"/>
    </xf>
    <xf numFmtId="0" fontId="57" fillId="0" borderId="1" xfId="2" applyFont="1" applyFill="1" applyBorder="1" applyAlignment="1" applyProtection="1">
      <alignment vertical="center" wrapText="1"/>
      <protection locked="0"/>
    </xf>
    <xf numFmtId="0" fontId="57" fillId="3" borderId="1" xfId="2" applyFont="1" applyFill="1" applyBorder="1" applyAlignment="1" applyProtection="1">
      <alignment vertical="center" wrapText="1"/>
      <protection locked="0"/>
    </xf>
    <xf numFmtId="0" fontId="57" fillId="0" borderId="0" xfId="2" applyFont="1" applyFill="1" applyBorder="1" applyAlignment="1" applyProtection="1">
      <alignment vertical="center" wrapText="1"/>
      <protection locked="0"/>
    </xf>
    <xf numFmtId="0" fontId="57" fillId="0" borderId="3" xfId="2" applyFont="1" applyFill="1" applyBorder="1" applyAlignment="1" applyProtection="1">
      <alignment vertical="center" wrapText="1"/>
      <protection locked="0"/>
    </xf>
    <xf numFmtId="0" fontId="58" fillId="12" borderId="1" xfId="2" applyFont="1" applyFill="1" applyBorder="1" applyAlignment="1">
      <alignment vertical="center" wrapText="1"/>
    </xf>
    <xf numFmtId="0" fontId="45" fillId="0" borderId="1" xfId="2" applyFont="1" applyFill="1" applyBorder="1" applyAlignment="1">
      <alignment vertical="center" wrapText="1"/>
    </xf>
    <xf numFmtId="0" fontId="45" fillId="0" borderId="1" xfId="2" applyFont="1" applyFill="1" applyBorder="1" applyAlignment="1">
      <alignment horizontal="left" vertical="center" wrapText="1"/>
    </xf>
    <xf numFmtId="0" fontId="50" fillId="0" borderId="1" xfId="2" applyFont="1" applyFill="1" applyBorder="1">
      <alignment vertical="center"/>
    </xf>
    <xf numFmtId="0" fontId="46" fillId="0" borderId="1" xfId="2" applyFont="1" applyFill="1" applyBorder="1" applyAlignment="1">
      <alignment wrapText="1"/>
    </xf>
    <xf numFmtId="0" fontId="46" fillId="0" borderId="1" xfId="2" applyFont="1" applyFill="1" applyBorder="1" applyAlignment="1"/>
    <xf numFmtId="0" fontId="59" fillId="8" borderId="1" xfId="2" applyFont="1" applyFill="1" applyBorder="1" applyAlignment="1">
      <alignment horizontal="left" vertical="center" wrapText="1"/>
    </xf>
    <xf numFmtId="1" fontId="59" fillId="8" borderId="1" xfId="2" applyNumberFormat="1" applyFont="1" applyFill="1" applyBorder="1" applyAlignment="1">
      <alignment horizontal="left" vertical="center" wrapText="1"/>
    </xf>
    <xf numFmtId="0" fontId="60" fillId="0" borderId="1" xfId="2" applyFont="1" applyFill="1" applyBorder="1" applyAlignment="1">
      <alignment horizontal="justify" vertical="center"/>
    </xf>
    <xf numFmtId="0" fontId="49" fillId="0" borderId="1" xfId="2" applyFont="1" applyFill="1" applyBorder="1" applyAlignment="1"/>
    <xf numFmtId="0" fontId="49" fillId="0" borderId="0" xfId="2" applyFont="1" applyFill="1" applyAlignment="1"/>
    <xf numFmtId="0" fontId="48" fillId="9" borderId="1" xfId="2" applyFont="1" applyFill="1" applyBorder="1" applyAlignment="1">
      <alignment vertical="center" wrapText="1"/>
    </xf>
    <xf numFmtId="0" fontId="49" fillId="10" borderId="1" xfId="2" applyFont="1" applyFill="1" applyBorder="1" applyAlignment="1"/>
    <xf numFmtId="0" fontId="49" fillId="10" borderId="0" xfId="2" applyFont="1" applyFill="1" applyAlignment="1"/>
    <xf numFmtId="0" fontId="47" fillId="0" borderId="1" xfId="2" applyFont="1" applyFill="1" applyBorder="1" applyAlignment="1"/>
    <xf numFmtId="0" fontId="47" fillId="3" borderId="1" xfId="2" applyFont="1" applyFill="1" applyBorder="1" applyAlignment="1"/>
    <xf numFmtId="0" fontId="53" fillId="0" borderId="1" xfId="2" applyFont="1" applyFill="1" applyBorder="1" applyAlignment="1">
      <alignment vertical="center" wrapText="1"/>
    </xf>
    <xf numFmtId="0" fontId="53" fillId="0" borderId="1" xfId="2" applyFont="1" applyFill="1" applyBorder="1" applyAlignment="1">
      <alignment horizontal="left" vertical="center" wrapText="1"/>
    </xf>
    <xf numFmtId="0" fontId="54" fillId="0" borderId="1" xfId="2" applyFont="1" applyFill="1" applyBorder="1" applyAlignment="1" applyProtection="1">
      <alignment vertical="center" wrapText="1"/>
      <protection locked="0"/>
    </xf>
    <xf numFmtId="0" fontId="54" fillId="3" borderId="1" xfId="2" applyFont="1" applyFill="1" applyBorder="1" applyAlignment="1" applyProtection="1">
      <alignment vertical="center" wrapText="1"/>
      <protection locked="0"/>
    </xf>
    <xf numFmtId="0" fontId="54" fillId="0" borderId="0" xfId="2" applyFont="1" applyFill="1" applyBorder="1" applyAlignment="1" applyProtection="1">
      <alignment vertical="center" wrapText="1"/>
      <protection locked="0"/>
    </xf>
    <xf numFmtId="0" fontId="54" fillId="0" borderId="3" xfId="2" applyFont="1" applyFill="1" applyBorder="1" applyAlignment="1" applyProtection="1">
      <alignment vertical="center" wrapText="1"/>
      <protection locked="0"/>
    </xf>
    <xf numFmtId="0" fontId="53" fillId="0" borderId="1" xfId="2" applyFont="1" applyFill="1" applyBorder="1">
      <alignment vertical="center"/>
    </xf>
    <xf numFmtId="0" fontId="55" fillId="0" borderId="1" xfId="2" applyFont="1" applyFill="1" applyBorder="1" applyAlignment="1"/>
    <xf numFmtId="0" fontId="55" fillId="3" borderId="1" xfId="2" applyFont="1" applyFill="1" applyBorder="1" applyAlignment="1"/>
    <xf numFmtId="0" fontId="55" fillId="0" borderId="0" xfId="2" applyFont="1" applyFill="1" applyBorder="1" applyAlignment="1"/>
    <xf numFmtId="0" fontId="55" fillId="0" borderId="0" xfId="2" applyFont="1" applyFill="1" applyAlignment="1"/>
    <xf numFmtId="0" fontId="58" fillId="12" borderId="1" xfId="2" applyFont="1" applyFill="1" applyBorder="1" applyAlignment="1">
      <alignment wrapText="1"/>
    </xf>
    <xf numFmtId="0" fontId="53" fillId="0" borderId="1" xfId="2" applyFont="1" applyBorder="1" applyAlignment="1">
      <alignment vertical="center" wrapText="1"/>
    </xf>
    <xf numFmtId="0" fontId="53" fillId="9" borderId="1" xfId="2" applyFont="1" applyFill="1" applyBorder="1" applyAlignment="1">
      <alignment horizontal="left" vertical="center" wrapText="1"/>
    </xf>
    <xf numFmtId="0" fontId="55" fillId="0" borderId="1" xfId="2" applyFont="1" applyBorder="1" applyAlignment="1"/>
    <xf numFmtId="0" fontId="55" fillId="0" borderId="0" xfId="2" applyFont="1" applyAlignment="1"/>
    <xf numFmtId="0" fontId="56" fillId="9" borderId="1" xfId="2" applyFont="1" applyFill="1" applyBorder="1" applyAlignment="1">
      <alignment horizontal="left" vertical="center" wrapText="1"/>
    </xf>
    <xf numFmtId="0" fontId="61" fillId="3" borderId="1" xfId="2" applyFont="1" applyFill="1" applyBorder="1" applyAlignment="1"/>
    <xf numFmtId="0" fontId="61" fillId="0" borderId="0" xfId="2" applyFont="1" applyFill="1" applyBorder="1" applyAlignment="1"/>
    <xf numFmtId="0" fontId="61" fillId="0" borderId="0" xfId="2" applyFont="1" applyFill="1" applyAlignment="1"/>
    <xf numFmtId="0" fontId="62" fillId="0" borderId="1" xfId="2" applyFont="1" applyFill="1" applyBorder="1" applyAlignment="1"/>
    <xf numFmtId="0" fontId="63" fillId="0" borderId="1" xfId="2" applyFont="1" applyFill="1" applyBorder="1" applyAlignment="1"/>
    <xf numFmtId="0" fontId="63" fillId="3" borderId="1" xfId="2" applyFont="1" applyFill="1" applyBorder="1" applyAlignment="1"/>
    <xf numFmtId="0" fontId="63" fillId="0" borderId="0" xfId="2" applyFont="1" applyFill="1" applyBorder="1" applyAlignment="1"/>
    <xf numFmtId="0" fontId="63" fillId="0" borderId="0" xfId="2" applyFont="1" applyFill="1" applyAlignment="1"/>
    <xf numFmtId="0" fontId="56" fillId="0" borderId="1" xfId="2" applyFont="1" applyBorder="1" applyAlignment="1">
      <alignment vertical="center" wrapText="1"/>
    </xf>
    <xf numFmtId="0" fontId="61" fillId="0" borderId="0" xfId="2" applyFont="1" applyAlignment="1"/>
    <xf numFmtId="0" fontId="61" fillId="0" borderId="1" xfId="2" applyFont="1" applyBorder="1" applyAlignment="1"/>
    <xf numFmtId="0" fontId="56" fillId="0" borderId="1" xfId="2" applyFont="1" applyBorder="1" applyAlignment="1">
      <alignment horizontal="left" vertical="center" wrapText="1"/>
    </xf>
    <xf numFmtId="0" fontId="48" fillId="9" borderId="1" xfId="2" applyFont="1" applyFill="1" applyBorder="1" applyAlignment="1">
      <alignment horizontal="left" vertical="center" wrapText="1"/>
    </xf>
    <xf numFmtId="0" fontId="61" fillId="0" borderId="1" xfId="2" applyFont="1" applyFill="1" applyBorder="1" applyAlignment="1"/>
    <xf numFmtId="0" fontId="50" fillId="0" borderId="1" xfId="2" applyFont="1" applyBorder="1" applyAlignment="1">
      <alignment wrapText="1"/>
    </xf>
    <xf numFmtId="0" fontId="62" fillId="0" borderId="1" xfId="2" applyFont="1" applyBorder="1" applyAlignment="1">
      <alignment horizontal="left" vertical="center" wrapText="1"/>
    </xf>
    <xf numFmtId="0" fontId="53" fillId="0" borderId="1" xfId="2" quotePrefix="1" applyFont="1" applyFill="1" applyBorder="1" applyAlignment="1">
      <alignment vertical="center" wrapText="1"/>
    </xf>
    <xf numFmtId="0" fontId="60" fillId="0" borderId="1" xfId="2" applyFont="1" applyBorder="1" applyAlignment="1">
      <alignment horizontal="left" vertical="center" wrapText="1"/>
    </xf>
    <xf numFmtId="0" fontId="48" fillId="0" borderId="1" xfId="2" applyFont="1" applyBorder="1" applyAlignment="1"/>
    <xf numFmtId="0" fontId="48" fillId="3" borderId="1" xfId="2" applyFont="1" applyFill="1" applyBorder="1" applyAlignment="1"/>
    <xf numFmtId="0" fontId="48" fillId="0" borderId="0" xfId="2" applyFont="1" applyFill="1" applyBorder="1" applyAlignment="1"/>
    <xf numFmtId="0" fontId="48" fillId="0" borderId="0" xfId="2" applyFont="1" applyAlignment="1"/>
    <xf numFmtId="0" fontId="48" fillId="0" borderId="1" xfId="2" applyFont="1" applyBorder="1" applyAlignment="1">
      <alignment horizontal="center"/>
    </xf>
    <xf numFmtId="0" fontId="49" fillId="0" borderId="0" xfId="2" applyFont="1" applyBorder="1" applyAlignment="1"/>
    <xf numFmtId="0" fontId="46" fillId="0" borderId="0" xfId="2" applyFont="1" applyBorder="1" applyAlignment="1"/>
    <xf numFmtId="0" fontId="50" fillId="0" borderId="1" xfId="2" applyFont="1" applyBorder="1" applyAlignment="1"/>
    <xf numFmtId="0" fontId="53" fillId="0" borderId="1" xfId="2" applyFont="1" applyBorder="1" applyAlignment="1"/>
    <xf numFmtId="0" fontId="55" fillId="0" borderId="0" xfId="2" applyFont="1" applyBorder="1" applyAlignment="1"/>
    <xf numFmtId="0" fontId="45" fillId="12" borderId="1" xfId="2" applyFont="1" applyFill="1" applyBorder="1" applyAlignment="1"/>
    <xf numFmtId="0" fontId="45" fillId="0" borderId="1" xfId="2" applyFont="1" applyBorder="1" applyAlignment="1">
      <alignment horizontal="left" vertical="center" wrapText="1"/>
    </xf>
    <xf numFmtId="0" fontId="58" fillId="3" borderId="1" xfId="2" applyFont="1" applyFill="1" applyBorder="1" applyAlignment="1">
      <alignment vertical="center" wrapText="1"/>
    </xf>
    <xf numFmtId="0" fontId="50" fillId="3" borderId="1" xfId="2" applyFont="1" applyFill="1" applyBorder="1" applyAlignment="1">
      <alignment horizontal="left" vertical="center" wrapText="1"/>
    </xf>
    <xf numFmtId="0" fontId="64" fillId="3" borderId="6" xfId="2" applyFont="1" applyFill="1" applyBorder="1" applyAlignment="1">
      <alignment horizontal="center" vertical="center" wrapText="1"/>
    </xf>
    <xf numFmtId="1" fontId="48" fillId="3" borderId="1" xfId="2" applyNumberFormat="1" applyFont="1" applyFill="1" applyBorder="1" applyAlignment="1">
      <alignment horizontal="right" vertical="center" wrapText="1"/>
    </xf>
    <xf numFmtId="0" fontId="44" fillId="3" borderId="1" xfId="2" applyFont="1" applyFill="1" applyBorder="1" applyAlignment="1"/>
    <xf numFmtId="0" fontId="44" fillId="3" borderId="0" xfId="2" applyFont="1" applyFill="1" applyBorder="1" applyAlignment="1"/>
    <xf numFmtId="0" fontId="48" fillId="3" borderId="1" xfId="2" applyFont="1" applyFill="1" applyBorder="1" applyAlignment="1">
      <alignment horizontal="left" vertical="center" wrapText="1"/>
    </xf>
    <xf numFmtId="0" fontId="50" fillId="0" borderId="1" xfId="2" applyFont="1" applyFill="1" applyBorder="1" applyAlignment="1">
      <alignment horizontal="left"/>
    </xf>
    <xf numFmtId="0" fontId="50" fillId="0" borderId="1" xfId="2" applyFont="1" applyFill="1" applyBorder="1" applyAlignment="1">
      <alignment horizontal="center"/>
    </xf>
    <xf numFmtId="0" fontId="50" fillId="3" borderId="1" xfId="2" applyFont="1" applyFill="1" applyBorder="1" applyAlignment="1">
      <alignment horizontal="center"/>
    </xf>
    <xf numFmtId="0" fontId="50" fillId="0" borderId="0" xfId="2" applyFont="1" applyFill="1" applyBorder="1" applyAlignment="1">
      <alignment horizontal="center"/>
    </xf>
    <xf numFmtId="0" fontId="50" fillId="0" borderId="2" xfId="2" applyFont="1" applyFill="1" applyBorder="1" applyAlignment="1">
      <alignment horizontal="center"/>
    </xf>
    <xf numFmtId="0" fontId="50" fillId="0" borderId="1" xfId="2" applyFont="1" applyFill="1" applyBorder="1" applyAlignment="1">
      <alignment wrapText="1"/>
    </xf>
    <xf numFmtId="0" fontId="50" fillId="0" borderId="1" xfId="2" applyFont="1" applyBorder="1" applyAlignment="1">
      <alignment horizontal="center" vertical="center"/>
    </xf>
    <xf numFmtId="0" fontId="50" fillId="0" borderId="1" xfId="2" applyFont="1" applyBorder="1">
      <alignment vertical="center"/>
    </xf>
    <xf numFmtId="0" fontId="46" fillId="0" borderId="1" xfId="2" applyFont="1" applyBorder="1">
      <alignment vertical="center"/>
    </xf>
    <xf numFmtId="0" fontId="46" fillId="3" borderId="1" xfId="2" applyFont="1" applyFill="1" applyBorder="1">
      <alignment vertical="center"/>
    </xf>
    <xf numFmtId="0" fontId="46" fillId="0" borderId="0" xfId="2" applyFont="1" applyFill="1" applyBorder="1">
      <alignment vertical="center"/>
    </xf>
    <xf numFmtId="0" fontId="46" fillId="0" borderId="0" xfId="2" applyFont="1" applyBorder="1">
      <alignment vertical="center"/>
    </xf>
    <xf numFmtId="0" fontId="59" fillId="11" borderId="1" xfId="2" applyFont="1" applyFill="1" applyBorder="1" applyAlignment="1">
      <alignment vertical="center" wrapText="1"/>
    </xf>
    <xf numFmtId="1" fontId="59" fillId="11" borderId="1" xfId="2" applyNumberFormat="1" applyFont="1" applyFill="1" applyBorder="1" applyAlignment="1">
      <alignment horizontal="left" vertical="center" wrapText="1"/>
    </xf>
    <xf numFmtId="2" fontId="59" fillId="11" borderId="1" xfId="2" applyNumberFormat="1" applyFont="1" applyFill="1" applyBorder="1" applyAlignment="1">
      <alignment horizontal="left" vertical="center" wrapText="1"/>
    </xf>
    <xf numFmtId="166" fontId="59" fillId="11" borderId="1" xfId="2" applyNumberFormat="1" applyFont="1" applyFill="1" applyBorder="1" applyAlignment="1">
      <alignment horizontal="left" vertical="center" wrapText="1"/>
    </xf>
    <xf numFmtId="0" fontId="64" fillId="0" borderId="0" xfId="2" applyFont="1" applyFill="1" applyBorder="1" applyAlignment="1"/>
    <xf numFmtId="0" fontId="64" fillId="0" borderId="0" xfId="2" applyFont="1" applyFill="1" applyBorder="1" applyAlignment="1">
      <alignment horizontal="center"/>
    </xf>
    <xf numFmtId="0" fontId="65" fillId="0" borderId="0" xfId="2" applyFont="1" applyFill="1" applyBorder="1" applyAlignment="1">
      <alignment horizontal="center"/>
    </xf>
    <xf numFmtId="0" fontId="44" fillId="0" borderId="1" xfId="2" applyFont="1" applyFill="1" applyBorder="1" applyAlignment="1"/>
    <xf numFmtId="0" fontId="44" fillId="0" borderId="5" xfId="2" applyFont="1" applyFill="1" applyBorder="1" applyAlignment="1"/>
    <xf numFmtId="0" fontId="65" fillId="3" borderId="0" xfId="2" applyFont="1" applyFill="1" applyBorder="1" applyAlignment="1">
      <alignment horizontal="center"/>
    </xf>
    <xf numFmtId="0" fontId="64" fillId="0" borderId="0" xfId="2" applyFont="1" applyBorder="1" applyAlignment="1"/>
    <xf numFmtId="0" fontId="64" fillId="0" borderId="0" xfId="2" applyFont="1" applyBorder="1" applyAlignment="1">
      <alignment horizontal="center"/>
    </xf>
    <xf numFmtId="0" fontId="65" fillId="0" borderId="0" xfId="2" applyFont="1" applyBorder="1" applyAlignment="1">
      <alignment horizontal="center"/>
    </xf>
    <xf numFmtId="0" fontId="44" fillId="0" borderId="0" xfId="2" applyFont="1" applyBorder="1" applyAlignment="1"/>
    <xf numFmtId="0" fontId="44" fillId="0" borderId="5" xfId="2" applyFont="1" applyBorder="1" applyAlignment="1"/>
    <xf numFmtId="0" fontId="38" fillId="0" borderId="0" xfId="2">
      <alignment vertical="center"/>
    </xf>
    <xf numFmtId="165" fontId="48" fillId="0" borderId="1" xfId="2" applyNumberFormat="1" applyFont="1" applyBorder="1" applyAlignment="1">
      <alignment horizontal="left" vertical="center" wrapText="1"/>
    </xf>
    <xf numFmtId="167" fontId="48" fillId="0" borderId="1" xfId="2" applyNumberFormat="1" applyFont="1" applyBorder="1" applyAlignment="1">
      <alignment horizontal="left" vertical="center" wrapText="1"/>
    </xf>
    <xf numFmtId="0" fontId="17" fillId="14" borderId="1" xfId="0" applyFont="1" applyFill="1" applyBorder="1" applyAlignment="1">
      <alignment vertical="center" wrapText="1"/>
    </xf>
    <xf numFmtId="0" fontId="17" fillId="14" borderId="1" xfId="0" applyFont="1" applyFill="1" applyBorder="1" applyAlignment="1">
      <alignment horizontal="left" vertical="center" wrapText="1"/>
    </xf>
    <xf numFmtId="1" fontId="11" fillId="14" borderId="1" xfId="0" applyNumberFormat="1" applyFont="1" applyFill="1" applyBorder="1" applyAlignment="1">
      <alignment horizontal="right" vertical="center" wrapText="1"/>
    </xf>
    <xf numFmtId="0" fontId="11" fillId="14" borderId="1" xfId="0" applyFont="1" applyFill="1" applyBorder="1" applyAlignment="1">
      <alignment horizontal="left" vertical="center" wrapText="1"/>
    </xf>
    <xf numFmtId="165" fontId="11" fillId="14" borderId="1" xfId="0" applyNumberFormat="1" applyFont="1" applyFill="1" applyBorder="1" applyAlignment="1">
      <alignment horizontal="right" vertical="center" wrapText="1"/>
    </xf>
    <xf numFmtId="1" fontId="11" fillId="14" borderId="1" xfId="0" applyNumberFormat="1" applyFont="1" applyFill="1" applyBorder="1" applyAlignment="1">
      <alignment horizontal="left" vertical="center" wrapText="1"/>
    </xf>
    <xf numFmtId="0" fontId="13" fillId="14" borderId="1" xfId="0" applyFont="1" applyFill="1" applyBorder="1" applyAlignment="1">
      <alignment vertical="center" wrapText="1"/>
    </xf>
    <xf numFmtId="0" fontId="18" fillId="14" borderId="1" xfId="0" applyFont="1" applyFill="1" applyBorder="1" applyAlignment="1" applyProtection="1">
      <alignment vertical="center" wrapText="1"/>
      <protection locked="0"/>
    </xf>
    <xf numFmtId="0" fontId="18" fillId="14" borderId="0" xfId="0" applyFont="1" applyFill="1" applyBorder="1" applyAlignment="1" applyProtection="1">
      <alignment vertical="center" wrapText="1"/>
      <protection locked="0"/>
    </xf>
    <xf numFmtId="0" fontId="18" fillId="14" borderId="3" xfId="0" applyFont="1" applyFill="1" applyBorder="1" applyAlignment="1" applyProtection="1">
      <alignment vertical="center" wrapText="1"/>
      <protection locked="0"/>
    </xf>
    <xf numFmtId="0" fontId="17" fillId="2" borderId="1" xfId="0" applyFont="1" applyFill="1" applyBorder="1" applyAlignment="1">
      <alignment vertical="center" wrapText="1"/>
    </xf>
    <xf numFmtId="0" fontId="17" fillId="2" borderId="1" xfId="0" applyFont="1" applyFill="1" applyBorder="1" applyAlignment="1">
      <alignment horizontal="left" vertical="center" wrapText="1"/>
    </xf>
    <xf numFmtId="1" fontId="11" fillId="2" borderId="1" xfId="0" applyNumberFormat="1" applyFont="1" applyFill="1" applyBorder="1" applyAlignment="1">
      <alignment horizontal="right" vertical="center" wrapText="1"/>
    </xf>
    <xf numFmtId="0" fontId="11" fillId="2" borderId="1" xfId="0" applyFont="1" applyFill="1" applyBorder="1" applyAlignment="1">
      <alignment horizontal="left" vertical="center" wrapText="1"/>
    </xf>
    <xf numFmtId="165" fontId="11" fillId="2" borderId="1" xfId="0" applyNumberFormat="1" applyFont="1" applyFill="1" applyBorder="1" applyAlignment="1">
      <alignment horizontal="right" vertical="center" wrapText="1"/>
    </xf>
    <xf numFmtId="1" fontId="11" fillId="2" borderId="1" xfId="0" applyNumberFormat="1" applyFont="1" applyFill="1" applyBorder="1" applyAlignment="1">
      <alignment horizontal="left" vertical="center" wrapText="1"/>
    </xf>
    <xf numFmtId="0" fontId="22" fillId="2" borderId="1" xfId="0" applyFont="1" applyFill="1" applyBorder="1" applyAlignment="1">
      <alignment vertical="center" wrapText="1"/>
    </xf>
    <xf numFmtId="0" fontId="25" fillId="2" borderId="1" xfId="0" applyFont="1" applyFill="1" applyBorder="1"/>
    <xf numFmtId="0" fontId="25" fillId="2" borderId="0" xfId="0" applyFont="1" applyFill="1" applyBorder="1"/>
    <xf numFmtId="0" fontId="25" fillId="2" borderId="0" xfId="0" applyFont="1" applyFill="1"/>
    <xf numFmtId="0" fontId="22" fillId="2" borderId="1" xfId="0" applyFont="1" applyFill="1" applyBorder="1" applyAlignment="1">
      <alignment horizontal="left" vertical="center" wrapText="1"/>
    </xf>
    <xf numFmtId="0" fontId="24" fillId="2" borderId="1" xfId="0" applyFont="1" applyFill="1" applyBorder="1"/>
    <xf numFmtId="0" fontId="24" fillId="2" borderId="0" xfId="0" applyFont="1" applyFill="1" applyBorder="1"/>
    <xf numFmtId="0" fontId="24" fillId="2" borderId="0" xfId="0" applyFont="1" applyFill="1"/>
    <xf numFmtId="164" fontId="29" fillId="0" borderId="1" xfId="1" applyFont="1" applyBorder="1" applyAlignment="1">
      <alignment vertical="center"/>
    </xf>
    <xf numFmtId="0" fontId="29" fillId="0" borderId="1" xfId="0" applyFont="1" applyBorder="1" applyAlignment="1">
      <alignment horizontal="center" vertical="center"/>
    </xf>
    <xf numFmtId="0" fontId="13" fillId="0" borderId="1" xfId="0" applyFont="1" applyFill="1" applyBorder="1" applyAlignment="1">
      <alignment horizontal="left" wrapText="1"/>
    </xf>
    <xf numFmtId="167" fontId="11" fillId="2" borderId="1" xfId="0" applyNumberFormat="1" applyFont="1" applyFill="1" applyBorder="1" applyAlignment="1">
      <alignment horizontal="left" vertical="center" wrapText="1"/>
    </xf>
    <xf numFmtId="167" fontId="22" fillId="14" borderId="1" xfId="0" applyNumberFormat="1" applyFont="1" applyFill="1" applyBorder="1" applyAlignment="1">
      <alignment horizontal="left" vertical="center" wrapText="1"/>
    </xf>
    <xf numFmtId="0" fontId="14" fillId="14" borderId="1" xfId="0" applyFont="1" applyFill="1" applyBorder="1" applyAlignment="1">
      <alignment vertical="center" wrapText="1"/>
    </xf>
    <xf numFmtId="0" fontId="14" fillId="14" borderId="1" xfId="0" applyFont="1" applyFill="1" applyBorder="1" applyAlignment="1">
      <alignment horizontal="left" vertical="center" wrapText="1"/>
    </xf>
    <xf numFmtId="0" fontId="9" fillId="14" borderId="1" xfId="0" applyFont="1" applyFill="1" applyBorder="1"/>
    <xf numFmtId="0" fontId="9" fillId="14" borderId="0" xfId="0" applyFont="1" applyFill="1" applyBorder="1"/>
    <xf numFmtId="0" fontId="9" fillId="14" borderId="0" xfId="0" applyFont="1" applyFill="1"/>
    <xf numFmtId="0" fontId="24" fillId="14" borderId="0" xfId="0" applyFont="1" applyFill="1" applyBorder="1"/>
    <xf numFmtId="0" fontId="24" fillId="14" borderId="0" xfId="0" applyFont="1" applyFill="1"/>
    <xf numFmtId="0" fontId="13" fillId="14" borderId="1" xfId="0" applyFont="1" applyFill="1" applyBorder="1" applyAlignment="1">
      <alignment horizontal="center"/>
    </xf>
    <xf numFmtId="0" fontId="13" fillId="14" borderId="1" xfId="0" applyFont="1" applyFill="1" applyBorder="1" applyAlignment="1"/>
    <xf numFmtId="0" fontId="13" fillId="14" borderId="1" xfId="0" applyFont="1" applyFill="1" applyBorder="1"/>
    <xf numFmtId="0" fontId="13" fillId="14" borderId="1" xfId="0" applyFont="1" applyFill="1" applyBorder="1" applyAlignment="1">
      <alignment horizontal="center" vertical="center"/>
    </xf>
    <xf numFmtId="0" fontId="13" fillId="14" borderId="1" xfId="0" applyFont="1" applyFill="1" applyBorder="1" applyAlignment="1">
      <alignment vertical="center"/>
    </xf>
    <xf numFmtId="0" fontId="9" fillId="14" borderId="1" xfId="0" applyFont="1" applyFill="1" applyBorder="1" applyAlignment="1">
      <alignment vertical="center"/>
    </xf>
    <xf numFmtId="0" fontId="9" fillId="14" borderId="0" xfId="0" applyFont="1" applyFill="1" applyBorder="1" applyAlignment="1">
      <alignment vertical="center"/>
    </xf>
    <xf numFmtId="164" fontId="2" fillId="0" borderId="1" xfId="1" applyFont="1" applyFill="1" applyBorder="1" applyAlignment="1">
      <alignment horizontal="center" vertical="center" wrapText="1"/>
    </xf>
    <xf numFmtId="164" fontId="2" fillId="3" borderId="1" xfId="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64" fontId="2" fillId="3" borderId="1" xfId="1" applyFont="1" applyFill="1" applyBorder="1" applyAlignment="1">
      <alignment horizontal="center" vertical="center" wrapText="1"/>
    </xf>
    <xf numFmtId="164" fontId="2" fillId="0" borderId="1" xfId="1" applyFont="1" applyFill="1" applyBorder="1" applyAlignment="1">
      <alignment horizontal="center" vertical="center" wrapText="1"/>
    </xf>
    <xf numFmtId="165" fontId="53" fillId="14" borderId="1" xfId="2" applyNumberFormat="1" applyFont="1" applyFill="1" applyBorder="1" applyAlignment="1">
      <alignment horizontal="left" vertical="center" wrapText="1"/>
    </xf>
    <xf numFmtId="167" fontId="53" fillId="14" borderId="1" xfId="2" applyNumberFormat="1" applyFont="1" applyFill="1" applyBorder="1" applyAlignment="1">
      <alignment horizontal="left" vertical="center" wrapText="1"/>
    </xf>
    <xf numFmtId="0" fontId="14" fillId="0" borderId="1" xfId="0" applyFont="1" applyBorder="1" applyAlignment="1">
      <alignment horizontal="left" wrapText="1"/>
    </xf>
    <xf numFmtId="0" fontId="6" fillId="0" borderId="1" xfId="0" applyFont="1" applyFill="1" applyBorder="1" applyAlignment="1">
      <alignment vertical="center" wrapText="1"/>
    </xf>
    <xf numFmtId="0" fontId="6" fillId="7" borderId="1" xfId="0" applyFont="1" applyFill="1" applyBorder="1" applyAlignment="1">
      <alignment vertical="center" wrapText="1"/>
    </xf>
    <xf numFmtId="0" fontId="8" fillId="7" borderId="1" xfId="0" applyFont="1" applyFill="1" applyBorder="1" applyAlignment="1">
      <alignment horizontal="left" vertical="center" wrapText="1"/>
    </xf>
    <xf numFmtId="0" fontId="8" fillId="0" borderId="1" xfId="0" applyFont="1" applyFill="1" applyBorder="1"/>
    <xf numFmtId="1" fontId="11" fillId="0" borderId="1" xfId="0" applyNumberFormat="1" applyFont="1" applyFill="1" applyBorder="1" applyAlignment="1">
      <alignment horizontal="right" vertical="center" wrapText="1"/>
    </xf>
    <xf numFmtId="0" fontId="11" fillId="7" borderId="1" xfId="0" applyFont="1" applyFill="1" applyBorder="1" applyAlignment="1">
      <alignment horizontal="left" vertical="center" wrapText="1"/>
    </xf>
    <xf numFmtId="1" fontId="11" fillId="7" borderId="1" xfId="0" applyNumberFormat="1" applyFont="1" applyFill="1" applyBorder="1" applyAlignment="1">
      <alignment horizontal="right" vertical="center" wrapText="1"/>
    </xf>
    <xf numFmtId="0" fontId="17" fillId="7" borderId="1" xfId="0" applyFont="1" applyFill="1" applyBorder="1" applyAlignment="1">
      <alignment vertical="center" wrapText="1"/>
    </xf>
    <xf numFmtId="0" fontId="17" fillId="7" borderId="1" xfId="0" applyFont="1" applyFill="1" applyBorder="1" applyAlignment="1">
      <alignment horizontal="left" vertical="center" wrapText="1"/>
    </xf>
    <xf numFmtId="165" fontId="11" fillId="7" borderId="1" xfId="0" applyNumberFormat="1" applyFont="1" applyFill="1" applyBorder="1" applyAlignment="1">
      <alignment horizontal="right" vertical="center" wrapText="1"/>
    </xf>
    <xf numFmtId="1" fontId="11" fillId="7" borderId="1" xfId="0" applyNumberFormat="1" applyFont="1" applyFill="1" applyBorder="1" applyAlignment="1">
      <alignment horizontal="left" vertical="center" wrapText="1"/>
    </xf>
    <xf numFmtId="0" fontId="18" fillId="7" borderId="1" xfId="0" applyFont="1" applyFill="1" applyBorder="1" applyAlignment="1" applyProtection="1">
      <alignment vertical="center" wrapText="1"/>
      <protection locked="0"/>
    </xf>
    <xf numFmtId="0" fontId="18" fillId="7" borderId="0" xfId="0" applyFont="1" applyFill="1" applyBorder="1" applyAlignment="1" applyProtection="1">
      <alignment vertical="center" wrapText="1"/>
      <protection locked="0"/>
    </xf>
    <xf numFmtId="0" fontId="18" fillId="7" borderId="3" xfId="0" applyFont="1" applyFill="1" applyBorder="1" applyAlignment="1" applyProtection="1">
      <alignment vertical="center" wrapText="1"/>
      <protection locked="0"/>
    </xf>
    <xf numFmtId="0" fontId="30" fillId="0" borderId="1" xfId="0" applyFont="1" applyFill="1" applyBorder="1" applyAlignment="1">
      <alignment vertical="center" wrapText="1"/>
    </xf>
    <xf numFmtId="0" fontId="30" fillId="7" borderId="1" xfId="0" applyFont="1" applyFill="1" applyBorder="1" applyAlignment="1">
      <alignment vertical="center" wrapText="1"/>
    </xf>
    <xf numFmtId="0" fontId="30" fillId="0" borderId="1" xfId="0" applyFont="1" applyFill="1" applyBorder="1" applyAlignment="1">
      <alignment wrapText="1"/>
    </xf>
    <xf numFmtId="0" fontId="30" fillId="7" borderId="1" xfId="0" applyFont="1" applyFill="1" applyBorder="1" applyAlignment="1">
      <alignment wrapText="1"/>
    </xf>
    <xf numFmtId="0" fontId="13" fillId="7" borderId="1" xfId="0" applyFont="1" applyFill="1" applyBorder="1" applyAlignment="1">
      <alignment vertical="center" wrapText="1"/>
    </xf>
    <xf numFmtId="0" fontId="32" fillId="0" borderId="1" xfId="0" applyFont="1" applyFill="1" applyBorder="1" applyAlignment="1">
      <alignment vertical="center" wrapText="1"/>
    </xf>
    <xf numFmtId="0" fontId="32" fillId="7" borderId="1" xfId="0" applyFont="1" applyFill="1" applyBorder="1" applyAlignment="1">
      <alignment vertical="center" wrapText="1"/>
    </xf>
    <xf numFmtId="0" fontId="8" fillId="0" borderId="1" xfId="0" applyFont="1" applyFill="1" applyBorder="1" applyAlignment="1"/>
    <xf numFmtId="0" fontId="28" fillId="0" borderId="6" xfId="0" applyFont="1" applyFill="1" applyBorder="1" applyAlignment="1">
      <alignment horizontal="center" vertical="center" wrapText="1"/>
    </xf>
    <xf numFmtId="0" fontId="28" fillId="7" borderId="6" xfId="0" applyFont="1" applyFill="1" applyBorder="1" applyAlignment="1">
      <alignment horizontal="center" vertical="center" wrapText="1"/>
    </xf>
    <xf numFmtId="0" fontId="7" fillId="7" borderId="1" xfId="0" applyFont="1" applyFill="1" applyBorder="1"/>
    <xf numFmtId="0" fontId="50" fillId="0" borderId="1" xfId="2" applyFont="1" applyBorder="1" applyAlignment="1">
      <alignment horizontal="left" wrapText="1"/>
    </xf>
    <xf numFmtId="164" fontId="2" fillId="0" borderId="1" xfId="1" applyFont="1" applyFill="1" applyBorder="1" applyAlignment="1">
      <alignment horizontal="center" vertical="center" wrapText="1"/>
    </xf>
    <xf numFmtId="164" fontId="2" fillId="3" borderId="1" xfId="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65" fontId="11" fillId="0" borderId="1" xfId="0" applyNumberFormat="1" applyFont="1" applyFill="1" applyBorder="1" applyAlignment="1">
      <alignment horizontal="right" vertical="center" wrapText="1"/>
    </xf>
    <xf numFmtId="165" fontId="11" fillId="0" borderId="1" xfId="0" applyNumberFormat="1" applyFont="1" applyFill="1" applyBorder="1" applyAlignment="1">
      <alignment horizontal="left" vertical="center" wrapText="1"/>
    </xf>
    <xf numFmtId="1" fontId="11"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wrapText="1"/>
    </xf>
    <xf numFmtId="166" fontId="11" fillId="0" borderId="1" xfId="0"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right" vertical="center" wrapText="1"/>
    </xf>
    <xf numFmtId="2" fontId="11" fillId="14" borderId="1" xfId="0" applyNumberFormat="1" applyFont="1" applyFill="1" applyBorder="1" applyAlignment="1">
      <alignment horizontal="left" vertical="center" wrapText="1"/>
    </xf>
    <xf numFmtId="165" fontId="11" fillId="14" borderId="1" xfId="0" applyNumberFormat="1" applyFont="1" applyFill="1" applyBorder="1" applyAlignment="1">
      <alignment horizontal="left" vertical="center" wrapText="1"/>
    </xf>
    <xf numFmtId="0" fontId="13" fillId="14" borderId="1" xfId="0" applyFont="1" applyFill="1" applyBorder="1" applyAlignment="1">
      <alignment horizontal="left" vertical="center" wrapText="1"/>
    </xf>
    <xf numFmtId="0" fontId="11" fillId="14" borderId="1" xfId="0" applyFont="1" applyFill="1" applyBorder="1" applyAlignment="1">
      <alignment horizontal="center" vertical="center" wrapText="1"/>
    </xf>
    <xf numFmtId="0" fontId="69" fillId="0" borderId="1" xfId="0" applyFont="1" applyFill="1" applyBorder="1" applyAlignment="1">
      <alignment vertical="center" wrapText="1"/>
    </xf>
    <xf numFmtId="0" fontId="69" fillId="0" borderId="1" xfId="0" applyFont="1" applyFill="1" applyBorder="1" applyAlignment="1">
      <alignment horizontal="left" vertical="center" wrapText="1"/>
    </xf>
    <xf numFmtId="1" fontId="69" fillId="0" borderId="1" xfId="0" applyNumberFormat="1" applyFont="1" applyBorder="1" applyAlignment="1">
      <alignment horizontal="right" vertical="center" wrapText="1"/>
    </xf>
    <xf numFmtId="0" fontId="69" fillId="0" borderId="1" xfId="0" applyFont="1" applyBorder="1" applyAlignment="1">
      <alignment horizontal="left" vertical="center" wrapText="1"/>
    </xf>
    <xf numFmtId="165" fontId="69" fillId="0" borderId="1" xfId="0" applyNumberFormat="1" applyFont="1" applyBorder="1" applyAlignment="1">
      <alignment horizontal="right" vertical="center" wrapText="1"/>
    </xf>
    <xf numFmtId="1" fontId="69" fillId="0" borderId="1" xfId="0" applyNumberFormat="1" applyFont="1" applyBorder="1" applyAlignment="1">
      <alignment horizontal="left" vertical="center" wrapText="1"/>
    </xf>
    <xf numFmtId="0" fontId="70" fillId="0" borderId="1" xfId="0" applyFont="1" applyFill="1" applyBorder="1" applyAlignment="1" applyProtection="1">
      <alignment vertical="center" wrapText="1"/>
      <protection locked="0"/>
    </xf>
    <xf numFmtId="0" fontId="70" fillId="3" borderId="1" xfId="0" applyFont="1" applyFill="1" applyBorder="1" applyAlignment="1" applyProtection="1">
      <alignment vertical="center" wrapText="1"/>
      <protection locked="0"/>
    </xf>
    <xf numFmtId="0" fontId="70" fillId="0" borderId="0" xfId="0" applyFont="1" applyFill="1" applyBorder="1" applyAlignment="1" applyProtection="1">
      <alignment vertical="center" wrapText="1"/>
      <protection locked="0"/>
    </xf>
    <xf numFmtId="0" fontId="70" fillId="0" borderId="3" xfId="0" applyFont="1" applyFill="1" applyBorder="1" applyAlignment="1" applyProtection="1">
      <alignment vertical="center" wrapText="1"/>
      <protection locked="0"/>
    </xf>
    <xf numFmtId="0" fontId="69" fillId="9" borderId="1" xfId="0" applyFont="1" applyFill="1" applyBorder="1" applyAlignment="1">
      <alignment horizontal="left" vertical="center" wrapText="1"/>
    </xf>
    <xf numFmtId="0" fontId="71" fillId="0" borderId="1" xfId="0" applyFont="1" applyFill="1" applyBorder="1"/>
    <xf numFmtId="0" fontId="71" fillId="3" borderId="1" xfId="0" applyFont="1" applyFill="1" applyBorder="1"/>
    <xf numFmtId="0" fontId="71" fillId="0" borderId="0" xfId="0" applyFont="1" applyFill="1" applyBorder="1"/>
    <xf numFmtId="0" fontId="71" fillId="0" borderId="0" xfId="0" applyFont="1" applyFill="1"/>
    <xf numFmtId="0" fontId="69" fillId="0" borderId="1" xfId="0" applyFont="1" applyBorder="1" applyAlignment="1">
      <alignment vertical="center" wrapText="1"/>
    </xf>
    <xf numFmtId="0" fontId="71" fillId="0" borderId="1" xfId="0" applyFont="1" applyBorder="1"/>
    <xf numFmtId="0" fontId="71" fillId="0" borderId="0" xfId="0" applyFont="1"/>
    <xf numFmtId="0" fontId="22" fillId="14" borderId="1" xfId="0" applyFont="1" applyFill="1" applyBorder="1"/>
    <xf numFmtId="165" fontId="22" fillId="14" borderId="1" xfId="0" applyNumberFormat="1" applyFont="1" applyFill="1" applyBorder="1" applyAlignment="1">
      <alignment horizontal="left" vertical="center" wrapText="1"/>
    </xf>
    <xf numFmtId="2" fontId="11" fillId="14" borderId="1" xfId="0" applyNumberFormat="1" applyFont="1" applyFill="1" applyBorder="1" applyAlignment="1">
      <alignment horizontal="right"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64" fontId="2" fillId="3" borderId="1" xfId="1" applyFont="1" applyFill="1" applyBorder="1" applyAlignment="1">
      <alignment horizontal="center" vertical="center" wrapText="1"/>
    </xf>
    <xf numFmtId="164" fontId="2" fillId="0" borderId="1" xfId="1" applyFont="1" applyFill="1" applyBorder="1" applyAlignment="1">
      <alignment horizontal="center" vertical="center" wrapText="1"/>
    </xf>
    <xf numFmtId="166" fontId="11" fillId="14" borderId="1" xfId="0" applyNumberFormat="1" applyFont="1" applyFill="1" applyBorder="1" applyAlignment="1">
      <alignment horizontal="right" vertical="center" wrapText="1"/>
    </xf>
    <xf numFmtId="0" fontId="8" fillId="14" borderId="1" xfId="0" applyFont="1" applyFill="1" applyBorder="1" applyAlignment="1" applyProtection="1">
      <alignment vertical="center" wrapText="1"/>
      <protection locked="0"/>
    </xf>
    <xf numFmtId="0" fontId="30" fillId="12" borderId="4" xfId="0" applyFont="1" applyFill="1" applyBorder="1" applyAlignment="1">
      <alignment vertical="center" wrapText="1"/>
    </xf>
    <xf numFmtId="0" fontId="13" fillId="14" borderId="8" xfId="0" applyFont="1" applyFill="1" applyBorder="1" applyAlignment="1">
      <alignment vertical="center" wrapText="1"/>
    </xf>
    <xf numFmtId="0" fontId="25" fillId="14" borderId="1" xfId="0" applyFont="1" applyFill="1" applyBorder="1"/>
    <xf numFmtId="0" fontId="25" fillId="14" borderId="0" xfId="0" applyFont="1" applyFill="1" applyBorder="1"/>
    <xf numFmtId="0" fontId="25" fillId="14" borderId="0" xfId="0" applyFont="1" applyFill="1"/>
    <xf numFmtId="0" fontId="24" fillId="0" borderId="1" xfId="0" applyFont="1" applyFill="1" applyBorder="1" applyAlignment="1">
      <alignment vertical="center" wrapText="1"/>
    </xf>
    <xf numFmtId="0" fontId="8" fillId="0" borderId="1" xfId="0" applyFont="1" applyFill="1" applyBorder="1" applyAlignment="1" applyProtection="1">
      <alignment vertical="center" wrapText="1"/>
      <protection locked="0"/>
    </xf>
    <xf numFmtId="0" fontId="24" fillId="0" borderId="1" xfId="0" applyFont="1" applyFill="1" applyBorder="1" applyAlignment="1">
      <alignment vertical="center"/>
    </xf>
    <xf numFmtId="0" fontId="11" fillId="14" borderId="1" xfId="0" applyFont="1" applyFill="1" applyBorder="1" applyAlignment="1">
      <alignment vertical="center" wrapText="1"/>
    </xf>
    <xf numFmtId="0" fontId="11" fillId="14" borderId="1" xfId="0" applyFont="1" applyFill="1" applyBorder="1" applyAlignment="1">
      <alignment horizontal="center"/>
    </xf>
    <xf numFmtId="0" fontId="12" fillId="14" borderId="1" xfId="0" applyFont="1" applyFill="1" applyBorder="1"/>
    <xf numFmtId="0" fontId="12" fillId="14" borderId="0" xfId="0" applyFont="1" applyFill="1" applyBorder="1"/>
    <xf numFmtId="164" fontId="2" fillId="0" borderId="1" xfId="1" applyFont="1" applyFill="1" applyBorder="1" applyAlignment="1">
      <alignment horizontal="center" vertical="center" wrapText="1"/>
    </xf>
    <xf numFmtId="164" fontId="2" fillId="3" borderId="1" xfId="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9" fillId="14" borderId="1" xfId="0" applyFont="1" applyFill="1" applyBorder="1" applyAlignment="1">
      <alignment vertical="center" wrapText="1"/>
    </xf>
    <xf numFmtId="0" fontId="8" fillId="14" borderId="1" xfId="0" applyFont="1" applyFill="1" applyBorder="1" applyAlignment="1">
      <alignment horizontal="left" vertical="center" wrapText="1"/>
    </xf>
    <xf numFmtId="0" fontId="15" fillId="14" borderId="1" xfId="0" applyFont="1" applyFill="1" applyBorder="1" applyAlignment="1" applyProtection="1">
      <alignment vertical="center" wrapText="1"/>
      <protection locked="0"/>
    </xf>
    <xf numFmtId="0" fontId="15" fillId="14" borderId="0" xfId="0" applyFont="1" applyFill="1" applyBorder="1" applyAlignment="1" applyProtection="1">
      <alignment vertical="center" wrapText="1"/>
      <protection locked="0"/>
    </xf>
    <xf numFmtId="0" fontId="15" fillId="14" borderId="3" xfId="0" applyFont="1" applyFill="1" applyBorder="1" applyAlignment="1" applyProtection="1">
      <alignment vertical="center" wrapText="1"/>
      <protection locked="0"/>
    </xf>
    <xf numFmtId="0" fontId="11" fillId="3" borderId="1" xfId="0" applyFont="1" applyFill="1" applyBorder="1" applyAlignment="1">
      <alignment vertical="center" wrapText="1"/>
    </xf>
    <xf numFmtId="0" fontId="12" fillId="3" borderId="0" xfId="0" applyFont="1" applyFill="1" applyBorder="1"/>
    <xf numFmtId="0" fontId="12" fillId="3" borderId="0" xfId="0" applyFont="1" applyFill="1"/>
    <xf numFmtId="0" fontId="25" fillId="14" borderId="1" xfId="0" applyFont="1" applyFill="1" applyBorder="1" applyAlignment="1">
      <alignment wrapText="1"/>
    </xf>
    <xf numFmtId="0" fontId="17" fillId="17" borderId="1" xfId="0" applyFont="1" applyFill="1" applyBorder="1" applyAlignment="1">
      <alignment vertical="center" wrapText="1"/>
    </xf>
    <xf numFmtId="0" fontId="17" fillId="17" borderId="1" xfId="0" applyFont="1" applyFill="1" applyBorder="1" applyAlignment="1">
      <alignment horizontal="left" vertical="center" wrapText="1"/>
    </xf>
    <xf numFmtId="1" fontId="11" fillId="17" borderId="1" xfId="0" applyNumberFormat="1" applyFont="1" applyFill="1" applyBorder="1" applyAlignment="1">
      <alignment horizontal="right" vertical="center" wrapText="1"/>
    </xf>
    <xf numFmtId="0" fontId="11" fillId="17" borderId="1" xfId="0" applyFont="1" applyFill="1" applyBorder="1" applyAlignment="1">
      <alignment horizontal="left" vertical="center" wrapText="1"/>
    </xf>
    <xf numFmtId="165" fontId="11" fillId="17" borderId="1" xfId="0" applyNumberFormat="1" applyFont="1" applyFill="1" applyBorder="1" applyAlignment="1">
      <alignment horizontal="right" vertical="center" wrapText="1"/>
    </xf>
    <xf numFmtId="1" fontId="11" fillId="17" borderId="1" xfId="0" applyNumberFormat="1" applyFont="1" applyFill="1" applyBorder="1" applyAlignment="1">
      <alignment horizontal="left" vertical="center" wrapText="1"/>
    </xf>
    <xf numFmtId="0" fontId="25" fillId="17" borderId="1" xfId="0" applyFont="1" applyFill="1" applyBorder="1"/>
    <xf numFmtId="0" fontId="25" fillId="17" borderId="0" xfId="0" applyFont="1" applyFill="1" applyBorder="1"/>
    <xf numFmtId="0" fontId="25" fillId="17" borderId="0" xfId="0" applyFont="1" applyFill="1"/>
    <xf numFmtId="0" fontId="6" fillId="8" borderId="1" xfId="0" applyFont="1" applyFill="1" applyBorder="1" applyAlignment="1">
      <alignment horizontal="left" vertical="center" wrapText="1"/>
    </xf>
    <xf numFmtId="1" fontId="6" fillId="8" borderId="1" xfId="0" applyNumberFormat="1" applyFont="1" applyFill="1" applyBorder="1" applyAlignment="1">
      <alignment horizontal="left" vertical="center" wrapText="1"/>
    </xf>
    <xf numFmtId="0" fontId="30" fillId="12" borderId="1" xfId="0" applyFont="1" applyFill="1" applyBorder="1" applyAlignment="1">
      <alignment horizontal="left" vertical="center" wrapText="1"/>
    </xf>
    <xf numFmtId="0" fontId="13" fillId="14" borderId="1" xfId="0" applyFont="1" applyFill="1" applyBorder="1" applyAlignment="1">
      <alignment horizontal="center" vertical="center" wrapText="1"/>
    </xf>
    <xf numFmtId="0" fontId="11" fillId="14" borderId="1" xfId="0" applyNumberFormat="1" applyFont="1" applyFill="1" applyBorder="1" applyAlignment="1">
      <alignment horizontal="right" vertical="center" wrapText="1"/>
    </xf>
    <xf numFmtId="167" fontId="11" fillId="14" borderId="1" xfId="0" applyNumberFormat="1" applyFont="1" applyFill="1" applyBorder="1" applyAlignment="1">
      <alignment horizontal="left" vertical="center" wrapText="1"/>
    </xf>
    <xf numFmtId="164" fontId="2" fillId="0" borderId="1" xfId="1" applyFont="1" applyFill="1" applyBorder="1" applyAlignment="1">
      <alignment horizontal="center" vertical="center" wrapText="1"/>
    </xf>
    <xf numFmtId="164" fontId="2" fillId="3" borderId="1" xfId="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3" fillId="0" borderId="9" xfId="0" applyFont="1" applyBorder="1" applyAlignment="1">
      <alignment horizontal="center" vertical="center" wrapText="1"/>
    </xf>
    <xf numFmtId="0" fontId="74" fillId="0" borderId="10" xfId="0" applyFont="1" applyBorder="1" applyAlignment="1">
      <alignment horizontal="center" vertical="center" wrapText="1"/>
    </xf>
    <xf numFmtId="165" fontId="11" fillId="0" borderId="1" xfId="0" applyNumberFormat="1" applyFont="1" applyBorder="1" applyAlignment="1">
      <alignment horizontal="left" vertical="center" wrapText="1"/>
    </xf>
    <xf numFmtId="0" fontId="11" fillId="11" borderId="1" xfId="0" applyFont="1" applyFill="1" applyBorder="1" applyAlignment="1">
      <alignment horizontal="left" vertical="center" wrapText="1"/>
    </xf>
    <xf numFmtId="1" fontId="11" fillId="11" borderId="1" xfId="0" applyNumberFormat="1" applyFont="1" applyFill="1" applyBorder="1" applyAlignment="1">
      <alignment horizontal="right" vertical="center" wrapText="1"/>
    </xf>
    <xf numFmtId="0" fontId="22" fillId="18" borderId="1" xfId="0" applyFont="1" applyFill="1" applyBorder="1" applyAlignment="1">
      <alignment vertical="center" wrapText="1"/>
    </xf>
    <xf numFmtId="0" fontId="22" fillId="18" borderId="1" xfId="0" applyFont="1" applyFill="1" applyBorder="1" applyAlignment="1">
      <alignment horizontal="left" vertical="center" wrapText="1"/>
    </xf>
    <xf numFmtId="1" fontId="11" fillId="18" borderId="1" xfId="0" applyNumberFormat="1" applyFont="1" applyFill="1" applyBorder="1" applyAlignment="1">
      <alignment horizontal="right" vertical="center" wrapText="1"/>
    </xf>
    <xf numFmtId="0" fontId="11" fillId="18" borderId="1" xfId="0" applyFont="1" applyFill="1" applyBorder="1" applyAlignment="1">
      <alignment horizontal="left" vertical="center" wrapText="1"/>
    </xf>
    <xf numFmtId="165" fontId="11" fillId="18" borderId="1" xfId="0" applyNumberFormat="1" applyFont="1" applyFill="1" applyBorder="1" applyAlignment="1">
      <alignment horizontal="right" vertical="center" wrapText="1"/>
    </xf>
    <xf numFmtId="0" fontId="11" fillId="18" borderId="1" xfId="0" applyNumberFormat="1" applyFont="1" applyFill="1" applyBorder="1" applyAlignment="1">
      <alignment horizontal="right" vertical="center" wrapText="1"/>
    </xf>
    <xf numFmtId="167" fontId="11" fillId="18" borderId="1" xfId="0" applyNumberFormat="1" applyFont="1" applyFill="1" applyBorder="1" applyAlignment="1">
      <alignment horizontal="left" vertical="center" wrapText="1"/>
    </xf>
    <xf numFmtId="1" fontId="11" fillId="18" borderId="1" xfId="0" applyNumberFormat="1" applyFont="1" applyFill="1" applyBorder="1" applyAlignment="1">
      <alignment horizontal="left" vertical="center" wrapText="1"/>
    </xf>
    <xf numFmtId="0" fontId="24" fillId="18" borderId="1" xfId="0" applyFont="1" applyFill="1" applyBorder="1"/>
    <xf numFmtId="0" fontId="24" fillId="18" borderId="0" xfId="0" applyFont="1" applyFill="1" applyBorder="1"/>
    <xf numFmtId="0" fontId="24" fillId="18" borderId="0" xfId="0" applyFont="1" applyFill="1"/>
    <xf numFmtId="2" fontId="11" fillId="0" borderId="1" xfId="0" applyNumberFormat="1" applyFont="1" applyBorder="1" applyAlignment="1">
      <alignment horizontal="left"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165" fontId="0" fillId="0" borderId="0" xfId="0" applyNumberFormat="1"/>
    <xf numFmtId="165" fontId="11" fillId="18" borderId="1" xfId="0" applyNumberFormat="1" applyFont="1" applyFill="1" applyBorder="1" applyAlignment="1">
      <alignment horizontal="left" vertical="center" wrapText="1"/>
    </xf>
    <xf numFmtId="0" fontId="7" fillId="0" borderId="0" xfId="0" applyFont="1"/>
    <xf numFmtId="165" fontId="6" fillId="8" borderId="1" xfId="0" applyNumberFormat="1" applyFont="1" applyFill="1" applyBorder="1" applyAlignment="1">
      <alignment horizontal="left" vertical="center" wrapText="1"/>
    </xf>
    <xf numFmtId="167" fontId="6" fillId="8" borderId="1" xfId="0" applyNumberFormat="1" applyFont="1" applyFill="1" applyBorder="1" applyAlignment="1">
      <alignment horizontal="left" vertical="center" wrapText="1"/>
    </xf>
    <xf numFmtId="0" fontId="73" fillId="19" borderId="6" xfId="0" applyFont="1" applyFill="1" applyBorder="1" applyAlignment="1">
      <alignment horizontal="center" vertical="center" wrapText="1"/>
    </xf>
    <xf numFmtId="0" fontId="73" fillId="19" borderId="9" xfId="0" applyFont="1" applyFill="1" applyBorder="1" applyAlignment="1">
      <alignment horizontal="center" vertical="center" wrapText="1"/>
    </xf>
    <xf numFmtId="0" fontId="72" fillId="19" borderId="9" xfId="0" applyFont="1" applyFill="1" applyBorder="1" applyAlignment="1">
      <alignment horizontal="center" vertical="center" wrapText="1"/>
    </xf>
    <xf numFmtId="0" fontId="10" fillId="19" borderId="9" xfId="0" applyFont="1" applyFill="1" applyBorder="1" applyAlignment="1">
      <alignment horizontal="center" vertical="center" wrapText="1"/>
    </xf>
    <xf numFmtId="0" fontId="72" fillId="0" borderId="11" xfId="0" applyFont="1" applyBorder="1" applyAlignment="1">
      <alignment horizontal="justify" vertical="center" wrapText="1"/>
    </xf>
    <xf numFmtId="0" fontId="7" fillId="0" borderId="10" xfId="0" applyFont="1" applyBorder="1" applyAlignment="1">
      <alignment horizontal="justify" vertical="center" wrapText="1"/>
    </xf>
    <xf numFmtId="0" fontId="75" fillId="0" borderId="10" xfId="0" applyFont="1" applyBorder="1" applyAlignment="1">
      <alignment horizontal="justify" vertical="center" wrapText="1"/>
    </xf>
    <xf numFmtId="0" fontId="75" fillId="9" borderId="10" xfId="0" applyFont="1" applyFill="1" applyBorder="1" applyAlignment="1">
      <alignment horizontal="justify" vertical="center" wrapText="1"/>
    </xf>
    <xf numFmtId="0" fontId="76" fillId="0" borderId="10" xfId="0" applyFont="1" applyBorder="1" applyAlignment="1">
      <alignment horizontal="justify" vertical="center" wrapText="1"/>
    </xf>
    <xf numFmtId="0" fontId="77" fillId="0" borderId="11" xfId="0" applyFont="1" applyBorder="1" applyAlignment="1">
      <alignment horizontal="justify" vertical="center" wrapText="1"/>
    </xf>
    <xf numFmtId="0" fontId="7" fillId="9" borderId="10" xfId="0" applyFont="1" applyFill="1" applyBorder="1" applyAlignment="1">
      <alignment horizontal="justify" vertical="center" wrapText="1"/>
    </xf>
    <xf numFmtId="0" fontId="78" fillId="0" borderId="10" xfId="0" applyFont="1" applyBorder="1" applyAlignment="1">
      <alignment horizontal="justify" vertical="center" wrapText="1"/>
    </xf>
    <xf numFmtId="0" fontId="7" fillId="20" borderId="10" xfId="0" applyFont="1" applyFill="1" applyBorder="1" applyAlignment="1">
      <alignment horizontal="center" vertical="center" wrapText="1"/>
    </xf>
    <xf numFmtId="170" fontId="0" fillId="0" borderId="0" xfId="1" applyNumberFormat="1" applyFont="1"/>
    <xf numFmtId="170" fontId="11" fillId="0" borderId="1" xfId="1" applyNumberFormat="1" applyFont="1" applyBorder="1" applyAlignment="1">
      <alignment horizontal="right" vertical="center" wrapText="1"/>
    </xf>
    <xf numFmtId="170" fontId="7" fillId="0" borderId="6" xfId="1" applyNumberFormat="1" applyFont="1" applyBorder="1" applyAlignment="1">
      <alignment horizontal="center" vertical="center" wrapText="1"/>
    </xf>
    <xf numFmtId="0" fontId="73" fillId="21" borderId="9" xfId="0" applyFont="1" applyFill="1" applyBorder="1" applyAlignment="1">
      <alignment horizontal="center" vertical="center" wrapText="1"/>
    </xf>
    <xf numFmtId="0" fontId="37" fillId="21" borderId="10" xfId="0" applyFont="1" applyFill="1" applyBorder="1" applyAlignment="1">
      <alignment horizontal="center" vertical="center" wrapText="1"/>
    </xf>
    <xf numFmtId="0" fontId="37" fillId="0" borderId="10" xfId="0" applyFont="1" applyBorder="1" applyAlignment="1">
      <alignment horizontal="center" vertical="center" wrapText="1"/>
    </xf>
    <xf numFmtId="0" fontId="79" fillId="0" borderId="11" xfId="0" applyFont="1" applyBorder="1" applyAlignment="1">
      <alignment horizontal="center" vertical="center" wrapText="1"/>
    </xf>
    <xf numFmtId="0" fontId="79" fillId="0" borderId="10" xfId="0" applyFont="1" applyBorder="1" applyAlignment="1">
      <alignment horizontal="center" vertical="center" wrapText="1"/>
    </xf>
    <xf numFmtId="0" fontId="73" fillId="21" borderId="10" xfId="0" applyFont="1" applyFill="1" applyBorder="1" applyAlignment="1">
      <alignment horizontal="center" vertical="center" wrapText="1"/>
    </xf>
    <xf numFmtId="3" fontId="73" fillId="0" borderId="10" xfId="0" applyNumberFormat="1" applyFont="1" applyBorder="1" applyAlignment="1">
      <alignment horizontal="center" vertical="center" wrapText="1"/>
    </xf>
    <xf numFmtId="3" fontId="73" fillId="21" borderId="10" xfId="0" applyNumberFormat="1" applyFont="1" applyFill="1" applyBorder="1" applyAlignment="1">
      <alignment horizontal="center" vertical="center" wrapText="1"/>
    </xf>
    <xf numFmtId="0" fontId="79" fillId="0" borderId="12" xfId="0" applyFont="1" applyBorder="1" applyAlignment="1">
      <alignment horizontal="center" vertical="center" wrapText="1"/>
    </xf>
    <xf numFmtId="0" fontId="73" fillId="0" borderId="10" xfId="0" applyFont="1" applyBorder="1" applyAlignment="1">
      <alignment horizontal="center" vertical="center" wrapText="1"/>
    </xf>
    <xf numFmtId="3" fontId="14" fillId="21" borderId="10" xfId="0" applyNumberFormat="1" applyFont="1" applyFill="1" applyBorder="1" applyAlignment="1">
      <alignment horizontal="center" vertical="center" wrapText="1"/>
    </xf>
    <xf numFmtId="0" fontId="14" fillId="21" borderId="10" xfId="0" applyFont="1" applyFill="1" applyBorder="1" applyAlignment="1">
      <alignment horizontal="justify" vertical="center" wrapText="1"/>
    </xf>
    <xf numFmtId="0" fontId="78" fillId="0" borderId="10" xfId="0" applyFont="1" applyBorder="1" applyAlignment="1">
      <alignment horizontal="center" vertical="center" wrapText="1"/>
    </xf>
    <xf numFmtId="3" fontId="14" fillId="21" borderId="10" xfId="0" applyNumberFormat="1" applyFont="1" applyFill="1" applyBorder="1" applyAlignment="1">
      <alignment horizontal="justify" vertical="center" wrapText="1"/>
    </xf>
    <xf numFmtId="0" fontId="14" fillId="21" borderId="10" xfId="0" applyFont="1" applyFill="1" applyBorder="1" applyAlignment="1">
      <alignment horizontal="right" vertical="center" wrapText="1"/>
    </xf>
    <xf numFmtId="168" fontId="11" fillId="0" borderId="1" xfId="1"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9"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73" fillId="0" borderId="11"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79" fillId="0" borderId="20" xfId="0" applyFont="1" applyBorder="1" applyAlignment="1">
      <alignment horizontal="center" vertical="center" wrapText="1"/>
    </xf>
    <xf numFmtId="0" fontId="79" fillId="0" borderId="21" xfId="0" applyFont="1" applyBorder="1" applyAlignment="1">
      <alignment horizontal="center" vertical="center" wrapText="1"/>
    </xf>
    <xf numFmtId="0" fontId="78" fillId="21" borderId="24" xfId="0" applyFont="1" applyFill="1" applyBorder="1" applyAlignment="1">
      <alignment horizontal="center" vertical="center" wrapText="1"/>
    </xf>
    <xf numFmtId="0" fontId="80" fillId="21" borderId="25" xfId="0" applyFont="1" applyFill="1" applyBorder="1" applyAlignment="1">
      <alignment horizontal="center" vertical="center" wrapText="1"/>
    </xf>
    <xf numFmtId="3" fontId="0" fillId="0" borderId="0" xfId="0" applyNumberFormat="1"/>
    <xf numFmtId="3" fontId="80" fillId="21" borderId="25" xfId="0" applyNumberFormat="1" applyFont="1" applyFill="1" applyBorder="1" applyAlignment="1">
      <alignment horizontal="center" vertical="center" wrapText="1"/>
    </xf>
    <xf numFmtId="0" fontId="7" fillId="0" borderId="0" xfId="0" applyFont="1" applyAlignment="1">
      <alignment horizontal="justify" vertical="center" wrapText="1"/>
    </xf>
    <xf numFmtId="3" fontId="80" fillId="21" borderId="25" xfId="0" applyNumberFormat="1" applyFont="1" applyFill="1" applyBorder="1" applyAlignment="1">
      <alignment vertical="center" wrapText="1"/>
    </xf>
    <xf numFmtId="0" fontId="80" fillId="0" borderId="24" xfId="0" applyFont="1" applyBorder="1" applyAlignment="1">
      <alignment horizontal="center" vertical="center" wrapText="1"/>
    </xf>
    <xf numFmtId="0" fontId="78" fillId="0" borderId="25"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82" fillId="0" borderId="9" xfId="0" applyFont="1" applyBorder="1" applyAlignment="1">
      <alignment horizontal="center" vertical="center" wrapText="1"/>
    </xf>
    <xf numFmtId="0" fontId="83" fillId="0" borderId="10" xfId="0" applyFont="1" applyBorder="1" applyAlignment="1">
      <alignment horizontal="center" vertical="center" wrapText="1"/>
    </xf>
    <xf numFmtId="0" fontId="82" fillId="0" borderId="10" xfId="0" applyFont="1" applyBorder="1" applyAlignment="1">
      <alignment horizontal="center" vertical="center" wrapText="1"/>
    </xf>
    <xf numFmtId="0" fontId="78" fillId="0" borderId="11"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80" fillId="21" borderId="24" xfId="0" applyFont="1" applyFill="1" applyBorder="1" applyAlignment="1">
      <alignment horizontal="center" vertical="center" wrapText="1"/>
    </xf>
    <xf numFmtId="0" fontId="78" fillId="21" borderId="25" xfId="0" applyFont="1" applyFill="1" applyBorder="1" applyAlignment="1">
      <alignment horizontal="center" vertical="center" wrapText="1"/>
    </xf>
    <xf numFmtId="0" fontId="78" fillId="0" borderId="27" xfId="0" applyFont="1" applyBorder="1" applyAlignment="1">
      <alignment horizontal="center" vertical="center" wrapText="1"/>
    </xf>
    <xf numFmtId="0" fontId="78" fillId="21" borderId="27" xfId="0" applyFont="1" applyFill="1" applyBorder="1" applyAlignment="1">
      <alignment horizontal="center" vertical="center" wrapText="1"/>
    </xf>
    <xf numFmtId="0" fontId="85" fillId="21" borderId="27" xfId="0" applyFont="1" applyFill="1" applyBorder="1" applyAlignment="1">
      <alignment horizontal="center" vertical="center" wrapText="1"/>
    </xf>
    <xf numFmtId="0" fontId="0" fillId="21" borderId="27" xfId="0" applyFill="1" applyBorder="1" applyAlignment="1">
      <alignment vertical="center" wrapText="1"/>
    </xf>
    <xf numFmtId="0" fontId="0" fillId="21" borderId="25" xfId="0" applyFill="1" applyBorder="1" applyAlignment="1">
      <alignment vertical="center" wrapText="1"/>
    </xf>
    <xf numFmtId="0" fontId="85" fillId="21" borderId="25" xfId="0" applyFont="1" applyFill="1" applyBorder="1" applyAlignment="1">
      <alignment horizontal="center" vertical="center" wrapText="1"/>
    </xf>
    <xf numFmtId="0" fontId="78" fillId="0" borderId="25" xfId="0" applyFont="1" applyBorder="1" applyAlignment="1">
      <alignment horizontal="justify" vertical="center" wrapText="1"/>
    </xf>
    <xf numFmtId="0" fontId="0" fillId="0" borderId="25" xfId="0" applyBorder="1" applyAlignment="1">
      <alignment vertical="top" wrapText="1"/>
    </xf>
    <xf numFmtId="0" fontId="74" fillId="0" borderId="27" xfId="0" applyFont="1" applyBorder="1" applyAlignment="1">
      <alignment vertical="center" wrapText="1"/>
    </xf>
    <xf numFmtId="0" fontId="0" fillId="0" borderId="27" xfId="0" applyBorder="1" applyAlignment="1">
      <alignment vertical="top" wrapText="1"/>
    </xf>
    <xf numFmtId="0" fontId="74" fillId="0" borderId="25" xfId="0" applyFont="1" applyBorder="1" applyAlignment="1">
      <alignment vertical="center" wrapText="1"/>
    </xf>
    <xf numFmtId="0" fontId="78" fillId="0" borderId="27" xfId="0" applyFont="1" applyBorder="1" applyAlignment="1">
      <alignment vertical="center" wrapText="1"/>
    </xf>
    <xf numFmtId="0" fontId="78" fillId="0" borderId="25" xfId="0" applyFont="1" applyBorder="1" applyAlignment="1">
      <alignment vertical="center" wrapText="1"/>
    </xf>
    <xf numFmtId="0" fontId="73" fillId="21" borderId="24" xfId="0" applyFont="1" applyFill="1" applyBorder="1" applyAlignment="1">
      <alignment horizontal="center" vertical="center" wrapText="1"/>
    </xf>
    <xf numFmtId="0" fontId="37" fillId="21" borderId="25" xfId="0" applyFont="1" applyFill="1" applyBorder="1" applyAlignment="1">
      <alignment horizontal="center" vertical="center" wrapText="1"/>
    </xf>
    <xf numFmtId="0" fontId="73" fillId="21" borderId="25" xfId="0" applyFont="1" applyFill="1" applyBorder="1" applyAlignment="1">
      <alignment horizontal="center" vertical="center" wrapText="1"/>
    </xf>
    <xf numFmtId="0" fontId="73"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73" fillId="0" borderId="25" xfId="0" applyFont="1" applyBorder="1" applyAlignment="1">
      <alignment horizontal="center" vertical="center" wrapText="1"/>
    </xf>
    <xf numFmtId="0" fontId="73" fillId="21" borderId="25" xfId="0" applyFont="1" applyFill="1" applyBorder="1" applyAlignment="1">
      <alignment horizontal="justify" vertical="center" wrapText="1"/>
    </xf>
    <xf numFmtId="0" fontId="14" fillId="0" borderId="9" xfId="0" applyFont="1" applyBorder="1" applyAlignment="1">
      <alignment horizontal="center" vertical="center" wrapText="1"/>
    </xf>
    <xf numFmtId="0" fontId="9" fillId="0" borderId="17" xfId="0" applyFont="1" applyBorder="1" applyAlignment="1">
      <alignment horizontal="justify" vertical="center" wrapText="1"/>
    </xf>
    <xf numFmtId="0" fontId="73" fillId="0" borderId="10" xfId="0" applyFont="1" applyBorder="1" applyAlignment="1">
      <alignment horizontal="justify" vertical="center" wrapText="1"/>
    </xf>
    <xf numFmtId="0" fontId="6" fillId="0" borderId="6"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6" fillId="0" borderId="9" xfId="0" applyFont="1" applyBorder="1" applyAlignment="1">
      <alignment horizontal="left" vertical="center" textRotation="90" wrapText="1"/>
    </xf>
    <xf numFmtId="0" fontId="82" fillId="0" borderId="11" xfId="0" applyFont="1" applyBorder="1" applyAlignment="1">
      <alignment horizontal="center" vertical="center" wrapText="1"/>
    </xf>
    <xf numFmtId="0" fontId="82" fillId="0" borderId="10" xfId="0" applyFont="1" applyBorder="1" applyAlignment="1">
      <alignment horizontal="left" vertical="center" wrapText="1"/>
    </xf>
    <xf numFmtId="0" fontId="82" fillId="0" borderId="16" xfId="0" applyFont="1" applyBorder="1" applyAlignment="1">
      <alignment horizontal="center" vertical="center" wrapText="1"/>
    </xf>
    <xf numFmtId="0" fontId="82" fillId="0" borderId="17" xfId="0" applyFont="1" applyBorder="1" applyAlignment="1">
      <alignment horizontal="center" vertical="center" wrapText="1"/>
    </xf>
    <xf numFmtId="0" fontId="86" fillId="0" borderId="9" xfId="0" applyFont="1" applyBorder="1" applyAlignment="1">
      <alignment horizontal="center" vertical="center" wrapText="1"/>
    </xf>
    <xf numFmtId="2" fontId="48" fillId="0" borderId="1" xfId="2" applyNumberFormat="1" applyFont="1" applyBorder="1" applyAlignment="1">
      <alignment horizontal="right" vertical="center" wrapText="1"/>
    </xf>
    <xf numFmtId="165" fontId="29" fillId="5" borderId="0" xfId="0" applyNumberFormat="1" applyFont="1" applyFill="1" applyBorder="1" applyAlignment="1">
      <alignment horizontal="right"/>
    </xf>
    <xf numFmtId="165" fontId="35" fillId="7" borderId="0" xfId="0" applyNumberFormat="1" applyFont="1" applyFill="1" applyBorder="1" applyAlignment="1">
      <alignment horizontal="right" vertical="center" wrapText="1"/>
    </xf>
    <xf numFmtId="165" fontId="35" fillId="0" borderId="0" xfId="0" applyNumberFormat="1" applyFont="1" applyFill="1" applyBorder="1" applyAlignment="1">
      <alignment horizontal="right" vertical="center" wrapText="1"/>
    </xf>
    <xf numFmtId="166" fontId="20" fillId="11" borderId="1" xfId="0" applyNumberFormat="1" applyFont="1" applyFill="1" applyBorder="1" applyAlignment="1">
      <alignment vertical="center" wrapText="1"/>
    </xf>
    <xf numFmtId="165" fontId="20" fillId="11" borderId="1" xfId="0" applyNumberFormat="1" applyFont="1" applyFill="1" applyBorder="1" applyAlignment="1">
      <alignment vertical="center" wrapText="1"/>
    </xf>
    <xf numFmtId="165" fontId="59" fillId="8" borderId="1" xfId="2" applyNumberFormat="1" applyFont="1" applyFill="1" applyBorder="1" applyAlignment="1">
      <alignment horizontal="left" vertical="center" wrapText="1"/>
    </xf>
    <xf numFmtId="165" fontId="59" fillId="11" borderId="1" xfId="2" applyNumberFormat="1" applyFont="1" applyFill="1" applyBorder="1" applyAlignment="1">
      <alignment horizontal="left" vertical="center" wrapText="1"/>
    </xf>
    <xf numFmtId="167" fontId="11" fillId="14" borderId="1" xfId="0" applyNumberFormat="1" applyFont="1" applyFill="1" applyBorder="1" applyAlignment="1">
      <alignment horizontal="right" vertical="center" wrapText="1"/>
    </xf>
    <xf numFmtId="166" fontId="20" fillId="8" borderId="1" xfId="0" applyNumberFormat="1" applyFont="1" applyFill="1" applyBorder="1" applyAlignment="1">
      <alignment horizontal="left" vertical="center" wrapText="1"/>
    </xf>
    <xf numFmtId="167" fontId="11" fillId="0" borderId="1" xfId="0" applyNumberFormat="1" applyFont="1" applyBorder="1" applyAlignment="1">
      <alignment horizontal="left" vertical="center" wrapText="1"/>
    </xf>
    <xf numFmtId="0" fontId="28" fillId="0" borderId="6" xfId="0" applyFont="1" applyFill="1" applyBorder="1" applyAlignment="1">
      <alignment horizontal="center" wrapText="1"/>
    </xf>
    <xf numFmtId="1" fontId="11" fillId="0" borderId="1" xfId="0" applyNumberFormat="1" applyFont="1" applyFill="1" applyBorder="1" applyAlignment="1">
      <alignment horizontal="right" wrapText="1"/>
    </xf>
    <xf numFmtId="0" fontId="7" fillId="0" borderId="1" xfId="0" applyFont="1" applyFill="1" applyBorder="1" applyAlignment="1"/>
    <xf numFmtId="1" fontId="11" fillId="0" borderId="1" xfId="0" applyNumberFormat="1" applyFont="1" applyBorder="1" applyAlignment="1">
      <alignment horizontal="right" wrapText="1"/>
    </xf>
    <xf numFmtId="0" fontId="7" fillId="0" borderId="0" xfId="0" applyFont="1" applyFill="1" applyBorder="1" applyAlignment="1"/>
    <xf numFmtId="0" fontId="11" fillId="0" borderId="1" xfId="0" applyFont="1" applyFill="1" applyBorder="1" applyAlignment="1">
      <alignment horizontal="left" wrapText="1"/>
    </xf>
    <xf numFmtId="165" fontId="11" fillId="11" borderId="1" xfId="0" applyNumberFormat="1" applyFont="1" applyFill="1" applyBorder="1" applyAlignment="1">
      <alignment horizontal="left" vertical="center" wrapText="1"/>
    </xf>
    <xf numFmtId="165" fontId="30" fillId="12" borderId="1" xfId="0" applyNumberFormat="1" applyFont="1" applyFill="1" applyBorder="1" applyAlignment="1">
      <alignment vertical="center" wrapText="1"/>
    </xf>
    <xf numFmtId="1" fontId="20" fillId="11" borderId="1" xfId="0" applyNumberFormat="1" applyFont="1" applyFill="1" applyBorder="1" applyAlignment="1">
      <alignment vertical="center" wrapText="1"/>
    </xf>
    <xf numFmtId="166" fontId="11" fillId="0" borderId="1" xfId="0" applyNumberFormat="1" applyFont="1" applyBorder="1" applyAlignment="1">
      <alignment horizontal="right" vertical="center" wrapText="1"/>
    </xf>
    <xf numFmtId="169" fontId="20" fillId="11" borderId="1" xfId="0" applyNumberFormat="1" applyFont="1" applyFill="1" applyBorder="1" applyAlignment="1">
      <alignment vertical="center" wrapText="1"/>
    </xf>
    <xf numFmtId="165" fontId="11" fillId="17" borderId="1" xfId="0" applyNumberFormat="1" applyFont="1" applyFill="1" applyBorder="1" applyAlignment="1">
      <alignment horizontal="left" vertical="center" wrapText="1"/>
    </xf>
    <xf numFmtId="165" fontId="69" fillId="0" borderId="1" xfId="0" applyNumberFormat="1" applyFont="1" applyBorder="1" applyAlignment="1">
      <alignment horizontal="left" vertical="center" wrapText="1"/>
    </xf>
    <xf numFmtId="167" fontId="29" fillId="0" borderId="0" xfId="0" applyNumberFormat="1" applyFont="1" applyFill="1" applyBorder="1" applyAlignment="1">
      <alignment horizontal="center"/>
    </xf>
    <xf numFmtId="0" fontId="29" fillId="22" borderId="0" xfId="0" applyFont="1" applyFill="1" applyBorder="1" applyAlignment="1">
      <alignment horizontal="center"/>
    </xf>
    <xf numFmtId="165" fontId="29" fillId="0" borderId="0" xfId="0" applyNumberFormat="1" applyFont="1" applyFill="1" applyBorder="1" applyAlignment="1">
      <alignment horizontal="right"/>
    </xf>
    <xf numFmtId="165" fontId="7" fillId="0" borderId="1" xfId="0" applyNumberFormat="1" applyFont="1" applyFill="1" applyBorder="1"/>
    <xf numFmtId="167" fontId="11" fillId="0" borderId="1" xfId="0" applyNumberFormat="1" applyFont="1" applyBorder="1" applyAlignment="1">
      <alignment horizontal="right" vertical="center" wrapText="1"/>
    </xf>
    <xf numFmtId="165" fontId="7" fillId="5" borderId="0" xfId="0" applyNumberFormat="1" applyFont="1" applyFill="1" applyBorder="1"/>
    <xf numFmtId="165" fontId="29" fillId="0" borderId="0" xfId="0" applyNumberFormat="1" applyFont="1" applyFill="1" applyBorder="1" applyAlignment="1">
      <alignment horizontal="center"/>
    </xf>
    <xf numFmtId="0" fontId="9" fillId="0" borderId="11" xfId="0" applyFont="1" applyBorder="1" applyAlignment="1">
      <alignment horizontal="justify" vertical="center" wrapText="1"/>
    </xf>
    <xf numFmtId="0" fontId="11" fillId="0" borderId="1" xfId="0" applyFont="1" applyBorder="1" applyAlignment="1">
      <alignment horizontal="right" vertical="center" wrapText="1"/>
    </xf>
    <xf numFmtId="0" fontId="13" fillId="12" borderId="1" xfId="0" applyFont="1" applyFill="1" applyBorder="1" applyAlignment="1">
      <alignment horizontal="right" vertical="center" wrapText="1"/>
    </xf>
    <xf numFmtId="165" fontId="22" fillId="0" borderId="1" xfId="0" applyNumberFormat="1" applyFont="1" applyBorder="1" applyAlignment="1">
      <alignment horizontal="left" vertical="center" wrapText="1"/>
    </xf>
    <xf numFmtId="167" fontId="7" fillId="0" borderId="1" xfId="0" applyNumberFormat="1" applyFont="1" applyFill="1" applyBorder="1"/>
    <xf numFmtId="2" fontId="20" fillId="8" borderId="1" xfId="0" applyNumberFormat="1" applyFont="1" applyFill="1" applyBorder="1" applyAlignment="1">
      <alignment horizontal="left" vertical="center" wrapText="1"/>
    </xf>
    <xf numFmtId="171" fontId="20" fillId="8" borderId="1" xfId="0" applyNumberFormat="1" applyFont="1" applyFill="1" applyBorder="1" applyAlignment="1">
      <alignment horizontal="left" vertical="center" wrapText="1"/>
    </xf>
    <xf numFmtId="0" fontId="37" fillId="0" borderId="37" xfId="0" applyFont="1" applyBorder="1" applyAlignment="1">
      <alignment horizontal="center" vertical="center" wrapText="1"/>
    </xf>
    <xf numFmtId="0" fontId="37" fillId="0" borderId="11" xfId="0" applyFont="1" applyBorder="1" applyAlignment="1">
      <alignment horizontal="center" vertical="center" wrapText="1"/>
    </xf>
    <xf numFmtId="0" fontId="9" fillId="0" borderId="11" xfId="0" applyFont="1" applyBorder="1" applyAlignment="1">
      <alignment horizontal="left" vertical="center" wrapText="1"/>
    </xf>
    <xf numFmtId="0" fontId="10" fillId="0" borderId="11" xfId="0" applyFont="1" applyBorder="1" applyAlignment="1">
      <alignment horizontal="center" vertical="center" wrapText="1"/>
    </xf>
    <xf numFmtId="0" fontId="10" fillId="0" borderId="10" xfId="0" applyFont="1" applyBorder="1" applyAlignment="1">
      <alignment horizontal="center" vertical="center" wrapText="1"/>
    </xf>
    <xf numFmtId="0" fontId="87" fillId="0" borderId="14" xfId="0" applyFont="1" applyBorder="1" applyAlignment="1">
      <alignment horizontal="justify" vertical="center" wrapText="1"/>
    </xf>
    <xf numFmtId="0" fontId="10" fillId="0" borderId="16" xfId="0" applyFont="1" applyBorder="1" applyAlignment="1">
      <alignment horizontal="justify" vertical="center" wrapText="1"/>
    </xf>
    <xf numFmtId="0" fontId="0" fillId="0" borderId="11" xfId="0" applyBorder="1" applyAlignment="1">
      <alignment vertical="center" wrapText="1"/>
    </xf>
    <xf numFmtId="0" fontId="37" fillId="0" borderId="38" xfId="0" applyFont="1" applyBorder="1" applyAlignment="1">
      <alignment horizontal="center" vertical="center" wrapText="1"/>
    </xf>
    <xf numFmtId="0" fontId="37" fillId="0" borderId="17" xfId="0" applyFont="1" applyBorder="1" applyAlignment="1">
      <alignment horizontal="center" vertical="center" wrapText="1"/>
    </xf>
    <xf numFmtId="0" fontId="0" fillId="0" borderId="10" xfId="0" applyBorder="1" applyAlignment="1">
      <alignment vertical="center" wrapText="1"/>
    </xf>
    <xf numFmtId="0" fontId="73" fillId="0" borderId="17" xfId="0" applyFont="1" applyBorder="1" applyAlignment="1">
      <alignment horizontal="center" vertical="center" wrapText="1"/>
    </xf>
    <xf numFmtId="0" fontId="88" fillId="0" borderId="10" xfId="0" applyFont="1" applyBorder="1" applyAlignment="1">
      <alignment horizontal="center" vertical="center" wrapText="1"/>
    </xf>
    <xf numFmtId="3" fontId="9" fillId="0" borderId="10" xfId="0" applyNumberFormat="1" applyFont="1" applyBorder="1" applyAlignment="1">
      <alignment horizontal="center" vertical="center" wrapText="1"/>
    </xf>
    <xf numFmtId="0" fontId="10" fillId="0" borderId="11" xfId="0" applyFont="1" applyBorder="1" applyAlignment="1">
      <alignment horizontal="justify" vertical="center" wrapText="1"/>
    </xf>
    <xf numFmtId="3" fontId="10" fillId="0" borderId="10" xfId="0" applyNumberFormat="1" applyFont="1" applyBorder="1" applyAlignment="1">
      <alignment horizontal="center" vertical="center" wrapText="1"/>
    </xf>
    <xf numFmtId="0" fontId="20" fillId="8" borderId="1" xfId="0" applyFont="1" applyFill="1" applyBorder="1" applyAlignment="1">
      <alignment horizontal="right" vertical="center" wrapText="1"/>
    </xf>
    <xf numFmtId="0" fontId="20" fillId="11" borderId="1" xfId="0" applyFont="1" applyFill="1" applyBorder="1" applyAlignment="1">
      <alignment horizontal="right" vertical="center" wrapText="1"/>
    </xf>
    <xf numFmtId="166" fontId="6" fillId="8" borderId="1" xfId="0" applyNumberFormat="1" applyFont="1" applyFill="1" applyBorder="1" applyAlignment="1">
      <alignment horizontal="left" vertical="center" wrapText="1"/>
    </xf>
    <xf numFmtId="0" fontId="20" fillId="0" borderId="0" xfId="0" applyFont="1" applyFill="1" applyBorder="1" applyAlignment="1">
      <alignment vertical="center" wrapText="1"/>
    </xf>
    <xf numFmtId="0" fontId="20" fillId="0" borderId="0" xfId="0" applyFont="1" applyFill="1" applyBorder="1" applyAlignment="1">
      <alignment horizontal="right" vertical="center" wrapText="1"/>
    </xf>
    <xf numFmtId="165" fontId="20" fillId="0" borderId="0" xfId="0" applyNumberFormat="1" applyFont="1" applyFill="1" applyBorder="1" applyAlignment="1">
      <alignment vertical="center" wrapText="1"/>
    </xf>
    <xf numFmtId="1" fontId="20" fillId="0" borderId="0" xfId="0" applyNumberFormat="1" applyFont="1" applyFill="1" applyBorder="1" applyAlignment="1">
      <alignment vertical="center" wrapText="1"/>
    </xf>
    <xf numFmtId="165" fontId="20" fillId="0" borderId="2" xfId="0" applyNumberFormat="1" applyFont="1" applyFill="1" applyBorder="1" applyAlignment="1">
      <alignment vertical="center" wrapText="1"/>
    </xf>
    <xf numFmtId="165" fontId="20" fillId="0" borderId="1" xfId="0" applyNumberFormat="1" applyFont="1" applyFill="1" applyBorder="1" applyAlignment="1">
      <alignment vertical="center" wrapText="1"/>
    </xf>
    <xf numFmtId="0" fontId="20" fillId="0" borderId="4" xfId="0" applyFont="1" applyFill="1" applyBorder="1" applyAlignment="1">
      <alignment vertical="center" wrapText="1"/>
    </xf>
    <xf numFmtId="0" fontId="20" fillId="0" borderId="1" xfId="0" applyFont="1" applyFill="1" applyBorder="1" applyAlignment="1">
      <alignment vertical="center" wrapText="1"/>
    </xf>
    <xf numFmtId="0" fontId="20" fillId="0" borderId="5" xfId="0" applyFont="1" applyFill="1" applyBorder="1" applyAlignment="1">
      <alignment vertical="center" wrapText="1"/>
    </xf>
    <xf numFmtId="0" fontId="9" fillId="0" borderId="11" xfId="0" applyFont="1" applyBorder="1" applyAlignment="1">
      <alignment horizontal="justify" vertical="center" wrapText="1"/>
    </xf>
    <xf numFmtId="0" fontId="9" fillId="0" borderId="10" xfId="0" applyFont="1" applyBorder="1" applyAlignment="1">
      <alignment horizontal="center" vertical="center" wrapText="1"/>
    </xf>
    <xf numFmtId="0" fontId="37" fillId="0" borderId="14"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7" xfId="0" applyFont="1" applyBorder="1" applyAlignment="1">
      <alignment horizontal="left" vertical="center" wrapText="1"/>
    </xf>
    <xf numFmtId="0" fontId="0" fillId="0" borderId="10" xfId="0" applyBorder="1" applyAlignment="1">
      <alignment vertical="top" wrapText="1"/>
    </xf>
    <xf numFmtId="0" fontId="9" fillId="0" borderId="10" xfId="0" applyFont="1" applyBorder="1" applyAlignment="1">
      <alignment horizontal="left" vertical="center" wrapText="1"/>
    </xf>
    <xf numFmtId="0" fontId="30" fillId="23" borderId="0" xfId="0" applyFont="1" applyFill="1" applyBorder="1" applyAlignment="1">
      <alignment wrapText="1"/>
    </xf>
    <xf numFmtId="0" fontId="13" fillId="23" borderId="0" xfId="0" applyFont="1" applyFill="1" applyBorder="1" applyAlignment="1">
      <alignment vertical="center" wrapText="1"/>
    </xf>
    <xf numFmtId="0" fontId="28" fillId="23" borderId="6" xfId="0" applyFont="1" applyFill="1" applyBorder="1" applyAlignment="1">
      <alignment horizontal="center" vertical="center" wrapText="1"/>
    </xf>
    <xf numFmtId="1" fontId="11" fillId="23" borderId="1" xfId="0" applyNumberFormat="1" applyFont="1" applyFill="1" applyBorder="1" applyAlignment="1">
      <alignment horizontal="right" vertical="center" wrapText="1"/>
    </xf>
    <xf numFmtId="0" fontId="7" fillId="23" borderId="0" xfId="0" applyFont="1" applyFill="1" applyBorder="1"/>
    <xf numFmtId="0" fontId="11" fillId="23" borderId="1" xfId="0" applyFont="1" applyFill="1" applyBorder="1" applyAlignment="1">
      <alignment horizontal="left" vertical="center" wrapText="1"/>
    </xf>
    <xf numFmtId="0" fontId="31" fillId="23" borderId="1" xfId="0" applyFont="1" applyFill="1" applyBorder="1" applyAlignment="1">
      <alignment horizontal="left" vertical="center" wrapText="1"/>
    </xf>
    <xf numFmtId="0" fontId="22" fillId="23" borderId="1" xfId="0" applyFont="1" applyFill="1" applyBorder="1" applyAlignment="1">
      <alignment horizontal="center" vertical="center" wrapText="1"/>
    </xf>
    <xf numFmtId="0" fontId="14" fillId="23" borderId="1" xfId="0" applyFont="1" applyFill="1" applyBorder="1" applyAlignment="1">
      <alignment horizontal="center" wrapText="1"/>
    </xf>
    <xf numFmtId="164" fontId="22" fillId="23" borderId="1" xfId="1" applyFont="1" applyFill="1" applyBorder="1" applyAlignment="1">
      <alignment horizontal="center" vertical="center" wrapText="1"/>
    </xf>
    <xf numFmtId="0" fontId="26" fillId="23" borderId="1" xfId="0" applyFont="1" applyFill="1" applyBorder="1" applyAlignment="1">
      <alignment horizontal="center" vertical="center"/>
    </xf>
    <xf numFmtId="0" fontId="30" fillId="23" borderId="1" xfId="0" applyFont="1" applyFill="1" applyBorder="1" applyAlignment="1">
      <alignment vertical="center" wrapText="1"/>
    </xf>
    <xf numFmtId="0" fontId="13" fillId="23" borderId="1" xfId="0" applyFont="1" applyFill="1" applyBorder="1" applyAlignment="1">
      <alignment vertical="center" wrapText="1"/>
    </xf>
    <xf numFmtId="0" fontId="13" fillId="11" borderId="1" xfId="0" applyFont="1" applyFill="1" applyBorder="1" applyAlignment="1">
      <alignment horizontal="left"/>
    </xf>
    <xf numFmtId="0" fontId="11" fillId="17" borderId="1" xfId="0" applyFont="1" applyFill="1" applyBorder="1" applyAlignment="1">
      <alignment vertical="center" wrapText="1"/>
    </xf>
    <xf numFmtId="0" fontId="13" fillId="14" borderId="1" xfId="0" applyFont="1" applyFill="1" applyBorder="1" applyAlignment="1">
      <alignment wrapText="1"/>
    </xf>
    <xf numFmtId="0" fontId="11" fillId="14" borderId="1" xfId="0" applyFont="1" applyFill="1" applyBorder="1" applyAlignment="1">
      <alignment wrapText="1"/>
    </xf>
    <xf numFmtId="0" fontId="11" fillId="14" borderId="1" xfId="0" applyFont="1" applyFill="1" applyBorder="1" applyAlignment="1">
      <alignment horizontal="center" wrapText="1"/>
    </xf>
    <xf numFmtId="0" fontId="12" fillId="14" borderId="1" xfId="0" applyFont="1" applyFill="1" applyBorder="1" applyAlignment="1">
      <alignment wrapText="1"/>
    </xf>
    <xf numFmtId="172" fontId="89" fillId="24" borderId="1" xfId="4" applyNumberFormat="1" applyFont="1" applyFill="1" applyBorder="1" applyAlignment="1">
      <alignment horizontal="right" vertical="center" wrapText="1"/>
    </xf>
    <xf numFmtId="167" fontId="20" fillId="11" borderId="1" xfId="0" applyNumberFormat="1" applyFont="1" applyFill="1" applyBorder="1" applyAlignment="1">
      <alignment vertical="center" wrapText="1"/>
    </xf>
    <xf numFmtId="167" fontId="20" fillId="8" borderId="1" xfId="0" applyNumberFormat="1" applyFont="1" applyFill="1" applyBorder="1" applyAlignment="1">
      <alignment horizontal="right" vertical="center" wrapText="1"/>
    </xf>
    <xf numFmtId="164" fontId="2" fillId="3" borderId="5" xfId="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64" fontId="2" fillId="3" borderId="1" xfId="1" applyFont="1" applyFill="1" applyBorder="1" applyAlignment="1">
      <alignment horizontal="center" vertical="center" wrapText="1"/>
    </xf>
    <xf numFmtId="9" fontId="89" fillId="24" borderId="1" xfId="4" applyFont="1" applyFill="1" applyBorder="1" applyAlignment="1">
      <alignment horizontal="right" vertical="center" wrapText="1"/>
    </xf>
    <xf numFmtId="165" fontId="11" fillId="2" borderId="1" xfId="0" applyNumberFormat="1" applyFont="1" applyFill="1" applyBorder="1" applyAlignment="1">
      <alignment horizontal="left" vertical="center" wrapText="1"/>
    </xf>
    <xf numFmtId="167" fontId="7" fillId="0" borderId="0" xfId="0" applyNumberFormat="1" applyFont="1" applyFill="1" applyBorder="1" applyAlignment="1">
      <alignment horizontal="right"/>
    </xf>
    <xf numFmtId="167" fontId="29" fillId="0" borderId="0" xfId="0" applyNumberFormat="1" applyFont="1" applyFill="1" applyBorder="1" applyAlignment="1">
      <alignment horizontal="right"/>
    </xf>
    <xf numFmtId="0" fontId="29" fillId="0" borderId="0" xfId="0" applyFont="1" applyFill="1" applyBorder="1" applyAlignment="1">
      <alignment horizontal="right"/>
    </xf>
    <xf numFmtId="168" fontId="11" fillId="0" borderId="1" xfId="1" applyNumberFormat="1" applyFont="1" applyBorder="1" applyAlignment="1">
      <alignment horizontal="right" vertical="center" wrapText="1"/>
    </xf>
    <xf numFmtId="168" fontId="7" fillId="7" borderId="0" xfId="1" applyNumberFormat="1" applyFont="1" applyFill="1" applyBorder="1"/>
    <xf numFmtId="168" fontId="7" fillId="0" borderId="0" xfId="1" applyNumberFormat="1" applyFont="1" applyFill="1" applyBorder="1"/>
    <xf numFmtId="168" fontId="7" fillId="0" borderId="0" xfId="0" applyNumberFormat="1" applyFont="1" applyFill="1" applyBorder="1"/>
    <xf numFmtId="2" fontId="29" fillId="0" borderId="0" xfId="0" applyNumberFormat="1" applyFont="1" applyFill="1" applyBorder="1" applyAlignment="1">
      <alignment horizontal="center"/>
    </xf>
    <xf numFmtId="167" fontId="7" fillId="5" borderId="0" xfId="0" applyNumberFormat="1" applyFont="1" applyFill="1" applyBorder="1"/>
    <xf numFmtId="1" fontId="7" fillId="5" borderId="0" xfId="0" applyNumberFormat="1" applyFont="1" applyFill="1" applyBorder="1"/>
    <xf numFmtId="172" fontId="7" fillId="17" borderId="0" xfId="4" applyNumberFormat="1" applyFont="1" applyFill="1" applyBorder="1"/>
    <xf numFmtId="172" fontId="7" fillId="14" borderId="0" xfId="4" applyNumberFormat="1" applyFont="1" applyFill="1" applyBorder="1"/>
    <xf numFmtId="0" fontId="37" fillId="0" borderId="40" xfId="0" applyFont="1" applyBorder="1" applyAlignment="1">
      <alignment horizontal="center" vertical="center"/>
    </xf>
    <xf numFmtId="2" fontId="30" fillId="12" borderId="1" xfId="0" applyNumberFormat="1" applyFont="1" applyFill="1" applyBorder="1" applyAlignment="1">
      <alignment horizontal="left" vertical="center" wrapText="1"/>
    </xf>
    <xf numFmtId="2" fontId="8" fillId="7" borderId="1" xfId="0" applyNumberFormat="1" applyFont="1" applyFill="1" applyBorder="1" applyAlignment="1"/>
    <xf numFmtId="2" fontId="6" fillId="8" borderId="1" xfId="0" applyNumberFormat="1"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2" borderId="1" xfId="0" applyFont="1" applyFill="1" applyBorder="1" applyAlignment="1">
      <alignment vertical="center" wrapText="1"/>
    </xf>
    <xf numFmtId="0" fontId="3" fillId="2" borderId="1" xfId="0"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4" xfId="0" applyFont="1" applyFill="1" applyBorder="1" applyAlignment="1">
      <alignment horizontal="center" vertical="center" wrapText="1"/>
    </xf>
    <xf numFmtId="164" fontId="2" fillId="3" borderId="1" xfId="1" applyFont="1" applyFill="1" applyBorder="1" applyAlignment="1">
      <alignment horizontal="center" vertical="center" wrapText="1"/>
    </xf>
    <xf numFmtId="164" fontId="2" fillId="0" borderId="1" xfId="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2" fillId="3" borderId="5" xfId="1" applyFont="1" applyFill="1" applyBorder="1" applyAlignment="1">
      <alignment horizontal="center" vertical="center" wrapText="1"/>
    </xf>
    <xf numFmtId="164" fontId="2" fillId="3" borderId="7" xfId="1" applyFont="1" applyFill="1" applyBorder="1" applyAlignment="1">
      <alignment horizontal="center" vertical="center" wrapText="1"/>
    </xf>
    <xf numFmtId="164" fontId="2" fillId="3" borderId="2" xfId="1" applyFont="1" applyFill="1" applyBorder="1" applyAlignment="1">
      <alignment horizontal="center" vertical="center" wrapText="1"/>
    </xf>
    <xf numFmtId="164" fontId="2"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39" fillId="3" borderId="1" xfId="2" applyFont="1" applyFill="1" applyBorder="1" applyAlignment="1">
      <alignment horizontal="center" vertical="center" wrapText="1"/>
    </xf>
    <xf numFmtId="0" fontId="39" fillId="9" borderId="1" xfId="2" applyFont="1" applyFill="1" applyBorder="1" applyAlignment="1">
      <alignment vertical="center" wrapText="1"/>
    </xf>
    <xf numFmtId="0" fontId="40" fillId="9" borderId="1" xfId="2" applyFont="1" applyFill="1" applyBorder="1" applyAlignment="1" applyProtection="1">
      <alignment horizontal="center" vertical="center" wrapText="1"/>
      <protection locked="0"/>
    </xf>
    <xf numFmtId="0" fontId="39" fillId="9" borderId="5" xfId="2" applyFont="1" applyFill="1" applyBorder="1" applyAlignment="1">
      <alignment horizontal="center" vertical="center" wrapText="1"/>
    </xf>
    <xf numFmtId="0" fontId="39" fillId="9" borderId="7" xfId="2" applyFont="1" applyFill="1" applyBorder="1" applyAlignment="1">
      <alignment horizontal="center" vertical="center" wrapText="1"/>
    </xf>
    <xf numFmtId="0" fontId="39" fillId="9" borderId="2"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3" borderId="5" xfId="2" applyFont="1" applyFill="1" applyBorder="1" applyAlignment="1">
      <alignment horizontal="center" vertical="center" wrapText="1"/>
    </xf>
    <xf numFmtId="0" fontId="39" fillId="3" borderId="7" xfId="2" applyFont="1" applyFill="1" applyBorder="1" applyAlignment="1">
      <alignment horizontal="center" vertical="center" wrapText="1"/>
    </xf>
    <xf numFmtId="0" fontId="39" fillId="3" borderId="2" xfId="2" applyFont="1" applyFill="1" applyBorder="1" applyAlignment="1">
      <alignment horizontal="center" vertical="center" wrapText="1"/>
    </xf>
    <xf numFmtId="164" fontId="39" fillId="3" borderId="1" xfId="3" applyFont="1" applyFill="1" applyBorder="1" applyAlignment="1" applyProtection="1">
      <alignment horizontal="center" vertical="center" wrapText="1"/>
    </xf>
    <xf numFmtId="0" fontId="39" fillId="0" borderId="5" xfId="2" applyFont="1" applyFill="1" applyBorder="1" applyAlignment="1">
      <alignment horizontal="center" vertical="center" wrapText="1"/>
    </xf>
    <xf numFmtId="0" fontId="39" fillId="0" borderId="7" xfId="2" applyFont="1" applyFill="1" applyBorder="1" applyAlignment="1">
      <alignment horizontal="center" vertical="center" wrapText="1"/>
    </xf>
    <xf numFmtId="0" fontId="39" fillId="0" borderId="2" xfId="2" applyFont="1" applyFill="1" applyBorder="1" applyAlignment="1">
      <alignment horizontal="center" vertical="center" wrapText="1"/>
    </xf>
    <xf numFmtId="164" fontId="39" fillId="0" borderId="1" xfId="3" applyFont="1" applyFill="1" applyBorder="1" applyAlignment="1" applyProtection="1">
      <alignment horizontal="center" vertical="center" wrapText="1"/>
    </xf>
    <xf numFmtId="164" fontId="39" fillId="3" borderId="5" xfId="3" applyFont="1" applyFill="1" applyBorder="1" applyAlignment="1" applyProtection="1">
      <alignment horizontal="center" vertical="center" wrapText="1"/>
    </xf>
    <xf numFmtId="164" fontId="39" fillId="3" borderId="7" xfId="3" applyFont="1" applyFill="1" applyBorder="1" applyAlignment="1" applyProtection="1">
      <alignment horizontal="center" vertical="center" wrapText="1"/>
    </xf>
    <xf numFmtId="164" fontId="39" fillId="3" borderId="2" xfId="3" applyFont="1" applyFill="1" applyBorder="1" applyAlignment="1" applyProtection="1">
      <alignment horizontal="center" vertical="center" wrapText="1"/>
    </xf>
    <xf numFmtId="164" fontId="39" fillId="9" borderId="1" xfId="3" applyFont="1" applyFill="1" applyBorder="1" applyAlignment="1" applyProtection="1">
      <alignment horizontal="center" vertical="center" wrapText="1"/>
    </xf>
    <xf numFmtId="0" fontId="42" fillId="9" borderId="1" xfId="2" applyFont="1" applyFill="1" applyBorder="1" applyAlignment="1">
      <alignment horizontal="center" vertical="center" wrapText="1"/>
    </xf>
    <xf numFmtId="0" fontId="42" fillId="3" borderId="1" xfId="2" applyFont="1" applyFill="1" applyBorder="1" applyAlignment="1">
      <alignment horizontal="center" vertical="center" wrapText="1"/>
    </xf>
    <xf numFmtId="0" fontId="42" fillId="3" borderId="1" xfId="2" applyFont="1" applyFill="1" applyBorder="1" applyAlignment="1">
      <alignment horizontal="center" vertical="center"/>
    </xf>
    <xf numFmtId="0" fontId="13" fillId="14" borderId="8" xfId="0" applyFont="1" applyFill="1" applyBorder="1" applyAlignment="1">
      <alignment horizontal="center" vertical="center" wrapText="1"/>
    </xf>
    <xf numFmtId="0" fontId="13" fillId="14" borderId="4"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8"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13" fillId="0" borderId="8"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73" fillId="0" borderId="14" xfId="0" applyFont="1" applyBorder="1" applyAlignment="1">
      <alignment horizontal="justify" vertical="center" wrapText="1"/>
    </xf>
    <xf numFmtId="0" fontId="73" fillId="0" borderId="16" xfId="0" applyFont="1" applyBorder="1" applyAlignment="1">
      <alignment horizontal="justify" vertical="center" wrapText="1"/>
    </xf>
    <xf numFmtId="0" fontId="73" fillId="0" borderId="11" xfId="0" applyFont="1" applyBorder="1" applyAlignment="1">
      <alignment horizontal="justify" vertical="center" wrapText="1"/>
    </xf>
    <xf numFmtId="0" fontId="86" fillId="0" borderId="13" xfId="0" applyFont="1" applyBorder="1" applyAlignment="1">
      <alignment horizontal="center" vertical="center" wrapText="1"/>
    </xf>
    <xf numFmtId="0" fontId="86" fillId="0" borderId="36"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16" xfId="0" applyFont="1" applyBorder="1" applyAlignment="1">
      <alignment horizontal="justify" vertical="center" wrapText="1"/>
    </xf>
    <xf numFmtId="0" fontId="9" fillId="0" borderId="11" xfId="0" applyFont="1" applyBorder="1" applyAlignment="1">
      <alignment horizontal="justify" vertical="center" wrapText="1"/>
    </xf>
    <xf numFmtId="0" fontId="73" fillId="0" borderId="18" xfId="0" applyFont="1" applyBorder="1" applyAlignment="1">
      <alignment horizontal="center" vertical="center" wrapText="1"/>
    </xf>
    <xf numFmtId="0" fontId="73" fillId="0" borderId="26" xfId="0" applyFont="1" applyBorder="1" applyAlignment="1">
      <alignment horizontal="center" vertical="center" wrapText="1"/>
    </xf>
    <xf numFmtId="0" fontId="73" fillId="0" borderId="24" xfId="0" applyFont="1" applyBorder="1" applyAlignment="1">
      <alignment horizontal="center" vertical="center" wrapText="1"/>
    </xf>
    <xf numFmtId="0" fontId="78" fillId="0" borderId="29" xfId="0" applyFont="1" applyBorder="1" applyAlignment="1">
      <alignment horizontal="center" vertical="center" wrapText="1"/>
    </xf>
    <xf numFmtId="0" fontId="78" fillId="0" borderId="20" xfId="0" applyFont="1" applyBorder="1" applyAlignment="1">
      <alignment horizontal="center" vertical="center" wrapText="1"/>
    </xf>
    <xf numFmtId="0" fontId="80" fillId="0" borderId="33" xfId="0" applyFont="1" applyBorder="1" applyAlignment="1">
      <alignment horizontal="center" vertical="center" wrapText="1"/>
    </xf>
    <xf numFmtId="0" fontId="80" fillId="0" borderId="27" xfId="0" applyFont="1" applyBorder="1" applyAlignment="1">
      <alignment horizontal="center" vertical="center" wrapText="1"/>
    </xf>
    <xf numFmtId="0" fontId="0" fillId="0" borderId="28" xfId="0" applyBorder="1" applyAlignment="1">
      <alignment vertical="top" wrapText="1"/>
    </xf>
    <xf numFmtId="0" fontId="0" fillId="0" borderId="25" xfId="0" applyBorder="1" applyAlignment="1">
      <alignment vertical="top" wrapText="1"/>
    </xf>
    <xf numFmtId="0" fontId="78" fillId="0" borderId="18" xfId="0" applyFont="1" applyBorder="1" applyAlignment="1">
      <alignment horizontal="center" vertical="center" wrapText="1"/>
    </xf>
    <xf numFmtId="0" fontId="78" fillId="0" borderId="26" xfId="0" applyFont="1" applyBorder="1" applyAlignment="1">
      <alignment horizontal="center" vertical="center" wrapText="1"/>
    </xf>
    <xf numFmtId="0" fontId="78" fillId="0" borderId="24" xfId="0" applyFont="1" applyBorder="1" applyAlignment="1">
      <alignment horizontal="center" vertical="center" wrapText="1"/>
    </xf>
    <xf numFmtId="0" fontId="79" fillId="0" borderId="18" xfId="0" applyFont="1" applyBorder="1" applyAlignment="1">
      <alignment horizontal="center" vertical="center" wrapText="1"/>
    </xf>
    <xf numFmtId="0" fontId="79" fillId="0" borderId="19" xfId="0" applyFont="1" applyBorder="1" applyAlignment="1">
      <alignment horizontal="center" vertical="center" wrapText="1"/>
    </xf>
    <xf numFmtId="0" fontId="37" fillId="21" borderId="34" xfId="0" applyFont="1" applyFill="1" applyBorder="1" applyAlignment="1">
      <alignment horizontal="center" vertical="center" wrapText="1"/>
    </xf>
    <xf numFmtId="0" fontId="37" fillId="21" borderId="35" xfId="0" applyFont="1" applyFill="1" applyBorder="1" applyAlignment="1">
      <alignment horizontal="center" vertical="center" wrapText="1"/>
    </xf>
    <xf numFmtId="0" fontId="73" fillId="0" borderId="14" xfId="0" applyFont="1" applyBorder="1" applyAlignment="1">
      <alignment horizontal="center" vertical="center" wrapText="1"/>
    </xf>
    <xf numFmtId="0" fontId="73" fillId="0" borderId="11"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9" xfId="0" applyFont="1" applyBorder="1" applyAlignment="1">
      <alignment horizontal="center" vertical="center" wrapText="1"/>
    </xf>
    <xf numFmtId="0" fontId="78" fillId="0" borderId="18" xfId="0" applyFont="1" applyBorder="1" applyAlignment="1">
      <alignment vertical="center" wrapText="1"/>
    </xf>
    <xf numFmtId="0" fontId="78" fillId="0" borderId="26" xfId="0" applyFont="1" applyBorder="1" applyAlignment="1">
      <alignment vertical="center" wrapText="1"/>
    </xf>
    <xf numFmtId="0" fontId="78" fillId="0" borderId="24" xfId="0" applyFont="1" applyBorder="1" applyAlignment="1">
      <alignment vertical="center" wrapText="1"/>
    </xf>
    <xf numFmtId="0" fontId="37" fillId="0" borderId="18" xfId="0" applyFont="1" applyBorder="1" applyAlignment="1">
      <alignment horizontal="center" vertical="center" wrapText="1"/>
    </xf>
    <xf numFmtId="0" fontId="37" fillId="0" borderId="19" xfId="0" applyFont="1" applyBorder="1" applyAlignment="1">
      <alignment horizontal="center" vertical="center" wrapText="1"/>
    </xf>
    <xf numFmtId="0" fontId="78" fillId="21" borderId="18" xfId="0" applyFont="1" applyFill="1" applyBorder="1" applyAlignment="1">
      <alignment horizontal="center" vertical="center" wrapText="1"/>
    </xf>
    <xf numFmtId="0" fontId="78" fillId="21" borderId="26" xfId="0" applyFont="1" applyFill="1" applyBorder="1" applyAlignment="1">
      <alignment horizontal="center" vertical="center" wrapText="1"/>
    </xf>
    <xf numFmtId="0" fontId="78" fillId="21" borderId="24" xfId="0" applyFont="1" applyFill="1" applyBorder="1" applyAlignment="1">
      <alignment horizontal="center" vertical="center" wrapText="1"/>
    </xf>
    <xf numFmtId="0" fontId="72" fillId="21" borderId="18" xfId="0" applyFont="1" applyFill="1" applyBorder="1" applyAlignment="1">
      <alignment horizontal="center" vertical="center" wrapText="1"/>
    </xf>
    <xf numFmtId="0" fontId="72" fillId="21" borderId="26" xfId="0" applyFont="1" applyFill="1" applyBorder="1" applyAlignment="1">
      <alignment horizontal="center" vertical="center" wrapText="1"/>
    </xf>
    <xf numFmtId="0" fontId="72" fillId="21" borderId="24" xfId="0" applyFont="1" applyFill="1" applyBorder="1" applyAlignment="1">
      <alignment horizontal="center" vertical="center" wrapText="1"/>
    </xf>
    <xf numFmtId="0" fontId="7" fillId="21" borderId="18" xfId="0" applyFont="1" applyFill="1" applyBorder="1" applyAlignment="1">
      <alignment horizontal="center" vertical="center" wrapText="1"/>
    </xf>
    <xf numFmtId="0" fontId="7" fillId="21" borderId="26" xfId="0" applyFont="1" applyFill="1" applyBorder="1" applyAlignment="1">
      <alignment horizontal="center" vertical="center" wrapText="1"/>
    </xf>
    <xf numFmtId="0" fontId="7" fillId="21" borderId="24" xfId="0" applyFont="1" applyFill="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80" fillId="0" borderId="18" xfId="0" applyFont="1" applyBorder="1" applyAlignment="1">
      <alignment horizontal="center" vertical="center" wrapText="1"/>
    </xf>
    <xf numFmtId="0" fontId="80" fillId="0" borderId="19"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72" fillId="0" borderId="18" xfId="0" applyFont="1" applyBorder="1" applyAlignment="1">
      <alignment horizontal="center" vertical="center" wrapText="1"/>
    </xf>
    <xf numFmtId="0" fontId="72" fillId="0" borderId="24"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4" xfId="0" applyFont="1" applyBorder="1" applyAlignment="1">
      <alignment horizontal="center" vertical="center" wrapText="1"/>
    </xf>
    <xf numFmtId="0" fontId="80" fillId="21" borderId="34" xfId="0" applyFont="1" applyFill="1" applyBorder="1" applyAlignment="1">
      <alignment horizontal="center" vertical="center" wrapText="1"/>
    </xf>
    <xf numFmtId="0" fontId="80" fillId="21" borderId="35" xfId="0" applyFont="1" applyFill="1" applyBorder="1" applyAlignment="1">
      <alignment horizontal="center" vertical="center" wrapText="1"/>
    </xf>
    <xf numFmtId="0" fontId="73" fillId="21" borderId="34" xfId="0" applyFont="1" applyFill="1" applyBorder="1" applyAlignment="1">
      <alignment horizontal="center" vertical="center" wrapText="1"/>
    </xf>
    <xf numFmtId="0" fontId="73" fillId="21" borderId="35" xfId="0" applyFont="1" applyFill="1" applyBorder="1" applyAlignment="1">
      <alignment horizontal="center" vertical="center" wrapText="1"/>
    </xf>
    <xf numFmtId="3" fontId="80" fillId="21" borderId="34" xfId="0" applyNumberFormat="1" applyFont="1" applyFill="1" applyBorder="1" applyAlignment="1">
      <alignment vertical="center" wrapText="1"/>
    </xf>
    <xf numFmtId="3" fontId="80" fillId="21" borderId="35" xfId="0" applyNumberFormat="1" applyFont="1" applyFill="1" applyBorder="1" applyAlignment="1">
      <alignment vertical="center" wrapText="1"/>
    </xf>
    <xf numFmtId="0" fontId="80" fillId="21" borderId="34" xfId="0" applyFont="1" applyFill="1" applyBorder="1" applyAlignment="1">
      <alignment vertical="center" wrapText="1"/>
    </xf>
    <xf numFmtId="0" fontId="80" fillId="21" borderId="35" xfId="0" applyFont="1" applyFill="1" applyBorder="1" applyAlignment="1">
      <alignment vertical="center" wrapText="1"/>
    </xf>
    <xf numFmtId="0" fontId="82" fillId="0" borderId="14" xfId="0" applyFont="1" applyBorder="1" applyAlignment="1">
      <alignment horizontal="center" vertical="center" wrapText="1"/>
    </xf>
    <xf numFmtId="0" fontId="82" fillId="0" borderId="11" xfId="0" applyFont="1" applyBorder="1" applyAlignment="1">
      <alignment horizontal="center" vertical="center" wrapText="1"/>
    </xf>
    <xf numFmtId="0" fontId="83" fillId="0" borderId="14" xfId="0" applyFont="1" applyBorder="1" applyAlignment="1">
      <alignment horizontal="center" vertical="center" wrapText="1"/>
    </xf>
    <xf numFmtId="0" fontId="83" fillId="0" borderId="11" xfId="0" applyFont="1" applyBorder="1" applyAlignment="1">
      <alignment horizontal="center" vertical="center" wrapText="1"/>
    </xf>
    <xf numFmtId="0" fontId="83" fillId="0" borderId="13" xfId="0" applyFont="1" applyBorder="1" applyAlignment="1">
      <alignment horizontal="center" vertical="center" wrapText="1"/>
    </xf>
    <xf numFmtId="0" fontId="83" fillId="0" borderId="15" xfId="0" applyFont="1" applyBorder="1" applyAlignment="1">
      <alignment horizontal="center" vertical="center" wrapText="1"/>
    </xf>
    <xf numFmtId="0" fontId="83" fillId="0" borderId="9" xfId="0" applyFont="1" applyBorder="1" applyAlignment="1">
      <alignment horizontal="center" vertical="center" wrapText="1"/>
    </xf>
    <xf numFmtId="0" fontId="78" fillId="0" borderId="28" xfId="0" applyFont="1" applyBorder="1" applyAlignment="1">
      <alignment horizontal="center" vertical="center" wrapText="1"/>
    </xf>
    <xf numFmtId="0" fontId="78" fillId="0" borderId="25" xfId="0" applyFont="1" applyBorder="1" applyAlignment="1">
      <alignment horizontal="center" vertical="center" wrapText="1"/>
    </xf>
    <xf numFmtId="170" fontId="80" fillId="0" borderId="29" xfId="1" applyNumberFormat="1" applyFont="1" applyBorder="1" applyAlignment="1">
      <alignment horizontal="center" vertical="center" wrapText="1"/>
    </xf>
    <xf numFmtId="170" fontId="80" fillId="0" borderId="20" xfId="1" applyNumberFormat="1" applyFont="1" applyBorder="1" applyAlignment="1">
      <alignment horizontal="center" vertical="center" wrapText="1"/>
    </xf>
    <xf numFmtId="170" fontId="80" fillId="0" borderId="28" xfId="1" applyNumberFormat="1" applyFont="1" applyBorder="1" applyAlignment="1">
      <alignment horizontal="center" vertical="center" wrapText="1"/>
    </xf>
    <xf numFmtId="170" fontId="80" fillId="0" borderId="25" xfId="1" applyNumberFormat="1" applyFont="1" applyBorder="1" applyAlignment="1">
      <alignment horizontal="center" vertical="center" wrapText="1"/>
    </xf>
    <xf numFmtId="0" fontId="80" fillId="0" borderId="24" xfId="0" applyFont="1" applyBorder="1" applyAlignment="1">
      <alignment horizontal="center" vertical="center" wrapText="1"/>
    </xf>
    <xf numFmtId="0" fontId="7" fillId="0" borderId="33" xfId="0" applyFont="1" applyBorder="1" applyAlignment="1">
      <alignment horizontal="justify" vertical="center" wrapText="1"/>
    </xf>
    <xf numFmtId="0" fontId="7" fillId="0" borderId="28" xfId="0" applyFont="1" applyBorder="1" applyAlignment="1">
      <alignment horizontal="justify" vertical="center" wrapText="1"/>
    </xf>
    <xf numFmtId="3" fontId="80" fillId="0" borderId="18" xfId="0" applyNumberFormat="1" applyFont="1" applyBorder="1" applyAlignment="1">
      <alignment horizontal="center" vertical="center" wrapText="1"/>
    </xf>
    <xf numFmtId="3" fontId="80" fillId="0" borderId="24" xfId="0" applyNumberFormat="1" applyFont="1" applyBorder="1" applyAlignment="1">
      <alignment horizontal="center" vertical="center" wrapText="1"/>
    </xf>
    <xf numFmtId="0" fontId="72" fillId="0" borderId="18" xfId="0" applyFont="1" applyBorder="1" applyAlignment="1">
      <alignment horizontal="left" vertical="center" wrapText="1"/>
    </xf>
    <xf numFmtId="0" fontId="72" fillId="0" borderId="24" xfId="0" applyFont="1" applyBorder="1" applyAlignment="1">
      <alignment horizontal="left" vertical="center" wrapText="1"/>
    </xf>
    <xf numFmtId="0" fontId="8" fillId="0" borderId="2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78" fillId="21" borderId="31" xfId="0" applyFont="1" applyFill="1" applyBorder="1" applyAlignment="1">
      <alignment horizontal="center" vertical="center" wrapText="1"/>
    </xf>
    <xf numFmtId="0" fontId="78" fillId="21" borderId="32" xfId="0" applyFont="1" applyFill="1" applyBorder="1" applyAlignment="1">
      <alignment horizontal="center" vertical="center" wrapText="1"/>
    </xf>
    <xf numFmtId="170" fontId="80" fillId="21" borderId="31" xfId="1" applyNumberFormat="1" applyFont="1" applyFill="1" applyBorder="1" applyAlignment="1">
      <alignment horizontal="center" vertical="center" wrapText="1"/>
    </xf>
    <xf numFmtId="170" fontId="80" fillId="21" borderId="32" xfId="1" applyNumberFormat="1" applyFont="1" applyFill="1" applyBorder="1" applyAlignment="1">
      <alignment horizontal="center" vertical="center" wrapText="1"/>
    </xf>
    <xf numFmtId="0" fontId="37" fillId="0" borderId="18" xfId="0" applyFont="1" applyBorder="1" applyAlignment="1">
      <alignment horizontal="justify" vertical="center" wrapText="1"/>
    </xf>
    <xf numFmtId="0" fontId="37" fillId="0" borderId="19" xfId="0" applyFont="1" applyBorder="1" applyAlignment="1">
      <alignment horizontal="justify" vertical="center" wrapText="1"/>
    </xf>
    <xf numFmtId="0" fontId="9" fillId="0" borderId="16" xfId="0" applyFont="1" applyBorder="1" applyAlignment="1">
      <alignment horizontal="center" vertical="center" wrapText="1"/>
    </xf>
    <xf numFmtId="0" fontId="72" fillId="20" borderId="13" xfId="0" applyFont="1" applyFill="1" applyBorder="1" applyAlignment="1">
      <alignment horizontal="center" vertical="center" wrapText="1"/>
    </xf>
    <xf numFmtId="0" fontId="72" fillId="20" borderId="9" xfId="0" applyFont="1" applyFill="1" applyBorder="1" applyAlignment="1">
      <alignment horizontal="center" vertical="center" wrapText="1"/>
    </xf>
    <xf numFmtId="0" fontId="37" fillId="0" borderId="13" xfId="0" applyFont="1" applyBorder="1" applyAlignment="1">
      <alignment horizontal="center" vertical="center" wrapText="1"/>
    </xf>
    <xf numFmtId="0" fontId="37" fillId="0" borderId="9" xfId="0" applyFont="1" applyBorder="1" applyAlignment="1">
      <alignment horizontal="center" vertical="center" wrapText="1"/>
    </xf>
    <xf numFmtId="0" fontId="37" fillId="21" borderId="14" xfId="0" applyFont="1" applyFill="1" applyBorder="1" applyAlignment="1">
      <alignment horizontal="center" vertical="center" wrapText="1"/>
    </xf>
    <xf numFmtId="0" fontId="37" fillId="21" borderId="11" xfId="0" applyFont="1" applyFill="1" applyBorder="1" applyAlignment="1">
      <alignment horizontal="center" vertical="center" wrapText="1"/>
    </xf>
    <xf numFmtId="0" fontId="79" fillId="0" borderId="13" xfId="0" applyFont="1" applyBorder="1" applyAlignment="1">
      <alignment horizontal="center" vertical="center" wrapText="1"/>
    </xf>
    <xf numFmtId="0" fontId="79" fillId="0" borderId="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9"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9" xfId="0" applyFont="1" applyBorder="1" applyAlignment="1">
      <alignment horizontal="center" vertical="center" wrapText="1"/>
    </xf>
    <xf numFmtId="0" fontId="37" fillId="0" borderId="39" xfId="0" applyFont="1" applyBorder="1" applyAlignment="1">
      <alignment horizontal="center" vertical="center" wrapText="1"/>
    </xf>
    <xf numFmtId="0" fontId="37" fillId="0" borderId="38" xfId="0" applyFont="1" applyBorder="1" applyAlignment="1">
      <alignment horizontal="center" vertical="center" wrapText="1"/>
    </xf>
    <xf numFmtId="0" fontId="37" fillId="0" borderId="12" xfId="0" applyFont="1" applyBorder="1" applyAlignment="1">
      <alignment horizontal="center" vertical="center" wrapText="1"/>
    </xf>
    <xf numFmtId="0" fontId="37" fillId="0" borderId="10"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38"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0" xfId="0" applyFont="1" applyBorder="1" applyAlignment="1">
      <alignment horizontal="center" vertical="center" wrapText="1"/>
    </xf>
    <xf numFmtId="0" fontId="88" fillId="0" borderId="14" xfId="0" applyFont="1" applyBorder="1" applyAlignment="1">
      <alignment horizontal="center" vertical="center" wrapText="1"/>
    </xf>
    <xf numFmtId="0" fontId="88" fillId="0" borderId="11" xfId="0" applyFont="1" applyBorder="1" applyAlignment="1">
      <alignment horizontal="center" vertical="center" wrapText="1"/>
    </xf>
    <xf numFmtId="0" fontId="9" fillId="0" borderId="14" xfId="0" applyFont="1" applyBorder="1" applyAlignment="1">
      <alignment horizontal="left" vertical="center" wrapText="1"/>
    </xf>
    <xf numFmtId="0" fontId="9" fillId="0" borderId="16" xfId="0" applyFont="1" applyBorder="1" applyAlignment="1">
      <alignment horizontal="left" vertical="center" wrapText="1"/>
    </xf>
    <xf numFmtId="0" fontId="9" fillId="0" borderId="11" xfId="0" applyFont="1" applyBorder="1" applyAlignment="1">
      <alignment horizontal="left" vertical="center" wrapText="1"/>
    </xf>
  </cellXfs>
  <cellStyles count="5">
    <cellStyle name="Milliers" xfId="1" builtinId="3"/>
    <cellStyle name="Milliers 2" xfId="3"/>
    <cellStyle name="Normal" xfId="0" builtinId="0"/>
    <cellStyle name="Normal 2" xfId="2"/>
    <cellStyle name="Pourcentage" xfId="4" builtinId="5"/>
  </cellStyles>
  <dxfs count="0"/>
  <tableStyles count="0" defaultTableStyle="TableStyleMedium2" defaultPivotStyle="PivotStyleLight16"/>
  <colors>
    <mruColors>
      <color rgb="FF00FF00"/>
      <color rgb="FF00FFFF"/>
      <color rgb="FFFFFF00"/>
      <color rgb="FFFF66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TRAVAUX%20PROGRAMMATION/COMPIL%20PROGRAMMATION%20RESCA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TRAVAUX%2520PROGRAMMATION/COMPIL%2520PROGRAMMATION%2520RESC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_AEUE-Régional SOS"/>
      <sheetName val="PN_AEUE-Régional CNR"/>
      <sheetName val="PN_AEUE-Régional CES"/>
      <sheetName val="PN_AEUE-Régional synthèse"/>
    </sheetNames>
    <sheetDataSet>
      <sheetData sheetId="0">
        <row r="7">
          <cell r="L7">
            <v>0</v>
          </cell>
          <cell r="BW7">
            <v>0</v>
          </cell>
          <cell r="BX7">
            <v>0</v>
          </cell>
        </row>
        <row r="8">
          <cell r="BW8">
            <v>0</v>
          </cell>
          <cell r="BX8">
            <v>0</v>
          </cell>
        </row>
        <row r="9">
          <cell r="BW9">
            <v>0</v>
          </cell>
          <cell r="BX9">
            <v>0</v>
          </cell>
        </row>
        <row r="10">
          <cell r="BW10">
            <v>0</v>
          </cell>
          <cell r="BX10">
            <v>0</v>
          </cell>
        </row>
        <row r="11">
          <cell r="BW11">
            <v>0</v>
          </cell>
          <cell r="BX11">
            <v>0</v>
          </cell>
        </row>
        <row r="12">
          <cell r="BW12">
            <v>0</v>
          </cell>
          <cell r="BX12">
            <v>0</v>
          </cell>
        </row>
        <row r="13">
          <cell r="BW13">
            <v>0</v>
          </cell>
          <cell r="BX13">
            <v>0</v>
          </cell>
        </row>
        <row r="14">
          <cell r="BW14">
            <v>0</v>
          </cell>
          <cell r="BX14">
            <v>0</v>
          </cell>
        </row>
        <row r="15">
          <cell r="L15"/>
          <cell r="M15"/>
          <cell r="N15"/>
          <cell r="O15"/>
          <cell r="P15"/>
          <cell r="Q15"/>
          <cell r="S15"/>
          <cell r="T15"/>
          <cell r="U15"/>
          <cell r="V15"/>
          <cell r="W15"/>
          <cell r="X15"/>
          <cell r="AL15"/>
          <cell r="AM15"/>
          <cell r="AN15"/>
          <cell r="AO15"/>
          <cell r="AP15"/>
          <cell r="AQ15"/>
          <cell r="AS15"/>
          <cell r="AU15">
            <v>0</v>
          </cell>
          <cell r="AV15">
            <v>0</v>
          </cell>
          <cell r="AW15">
            <v>0</v>
          </cell>
          <cell r="AX15">
            <v>0</v>
          </cell>
          <cell r="BG15"/>
          <cell r="BH15"/>
          <cell r="BI15"/>
          <cell r="BJ15"/>
          <cell r="BK15"/>
          <cell r="BL15"/>
          <cell r="BW15"/>
          <cell r="BX15"/>
        </row>
        <row r="16">
          <cell r="BW16">
            <v>0</v>
          </cell>
          <cell r="BX16">
            <v>0</v>
          </cell>
        </row>
        <row r="17">
          <cell r="BW17">
            <v>0</v>
          </cell>
          <cell r="BX17">
            <v>0</v>
          </cell>
        </row>
        <row r="18">
          <cell r="BW18">
            <v>0</v>
          </cell>
          <cell r="BX18">
            <v>0</v>
          </cell>
        </row>
        <row r="19">
          <cell r="BW19">
            <v>0</v>
          </cell>
          <cell r="BX19">
            <v>0</v>
          </cell>
        </row>
        <row r="20">
          <cell r="BW20">
            <v>0</v>
          </cell>
          <cell r="BX20">
            <v>0</v>
          </cell>
        </row>
        <row r="22">
          <cell r="BW22"/>
          <cell r="BX22"/>
        </row>
        <row r="23">
          <cell r="BW23"/>
          <cell r="BX23"/>
        </row>
        <row r="24">
          <cell r="BW24"/>
          <cell r="BX24"/>
        </row>
        <row r="25">
          <cell r="BW25">
            <v>0</v>
          </cell>
          <cell r="BX25">
            <v>0</v>
          </cell>
        </row>
        <row r="26">
          <cell r="BW26">
            <v>0</v>
          </cell>
          <cell r="BX26">
            <v>0</v>
          </cell>
        </row>
        <row r="27">
          <cell r="BW27">
            <v>0</v>
          </cell>
          <cell r="BX27">
            <v>0</v>
          </cell>
        </row>
        <row r="28">
          <cell r="BW28">
            <v>0</v>
          </cell>
          <cell r="BX28">
            <v>0</v>
          </cell>
        </row>
        <row r="29">
          <cell r="BW29">
            <v>0</v>
          </cell>
          <cell r="BX29">
            <v>0</v>
          </cell>
        </row>
        <row r="30">
          <cell r="BW30">
            <v>0</v>
          </cell>
          <cell r="BX30">
            <v>0</v>
          </cell>
        </row>
        <row r="31">
          <cell r="BW31">
            <v>0</v>
          </cell>
          <cell r="BX31">
            <v>0</v>
          </cell>
        </row>
        <row r="32">
          <cell r="BW32">
            <v>0</v>
          </cell>
          <cell r="BX32">
            <v>0</v>
          </cell>
        </row>
        <row r="33">
          <cell r="BW33">
            <v>0</v>
          </cell>
          <cell r="BX33">
            <v>0</v>
          </cell>
        </row>
        <row r="34">
          <cell r="BW34">
            <v>0</v>
          </cell>
          <cell r="BX34">
            <v>0</v>
          </cell>
        </row>
        <row r="35">
          <cell r="BW35">
            <v>0</v>
          </cell>
          <cell r="BX35">
            <v>0</v>
          </cell>
        </row>
        <row r="36">
          <cell r="BW36">
            <v>0</v>
          </cell>
          <cell r="BX36">
            <v>0</v>
          </cell>
        </row>
        <row r="38">
          <cell r="BW38"/>
          <cell r="BX38"/>
        </row>
        <row r="39">
          <cell r="BW39"/>
          <cell r="BX39"/>
        </row>
        <row r="40">
          <cell r="BW40"/>
          <cell r="BX40"/>
        </row>
        <row r="41">
          <cell r="BW41">
            <v>0</v>
          </cell>
          <cell r="BX41">
            <v>0</v>
          </cell>
        </row>
        <row r="42">
          <cell r="BW42">
            <v>0</v>
          </cell>
          <cell r="BX42">
            <v>0</v>
          </cell>
        </row>
        <row r="43">
          <cell r="BW43">
            <v>0</v>
          </cell>
          <cell r="BX43">
            <v>0</v>
          </cell>
        </row>
        <row r="44">
          <cell r="BW44">
            <v>0</v>
          </cell>
          <cell r="BX44">
            <v>0</v>
          </cell>
        </row>
        <row r="45">
          <cell r="BW45">
            <v>0</v>
          </cell>
          <cell r="BX45">
            <v>0</v>
          </cell>
        </row>
        <row r="46">
          <cell r="BW46">
            <v>0</v>
          </cell>
          <cell r="BX46">
            <v>0</v>
          </cell>
        </row>
        <row r="47">
          <cell r="BW47">
            <v>0</v>
          </cell>
          <cell r="BX47">
            <v>0</v>
          </cell>
        </row>
        <row r="48">
          <cell r="BW48">
            <v>0</v>
          </cell>
          <cell r="BX48">
            <v>0</v>
          </cell>
        </row>
        <row r="49">
          <cell r="BW49">
            <v>0</v>
          </cell>
          <cell r="BX49">
            <v>0</v>
          </cell>
        </row>
        <row r="50">
          <cell r="BW50">
            <v>0</v>
          </cell>
          <cell r="BX50">
            <v>0</v>
          </cell>
        </row>
        <row r="51">
          <cell r="BW51">
            <v>0</v>
          </cell>
          <cell r="BX51">
            <v>0</v>
          </cell>
        </row>
        <row r="52">
          <cell r="BW52">
            <v>0</v>
          </cell>
          <cell r="BX52">
            <v>0</v>
          </cell>
        </row>
        <row r="53">
          <cell r="BW53">
            <v>0</v>
          </cell>
          <cell r="BX53">
            <v>0</v>
          </cell>
        </row>
        <row r="54">
          <cell r="BW54">
            <v>0</v>
          </cell>
          <cell r="BX54">
            <v>0</v>
          </cell>
        </row>
        <row r="55">
          <cell r="BW55">
            <v>0</v>
          </cell>
          <cell r="BX55">
            <v>0</v>
          </cell>
        </row>
        <row r="56">
          <cell r="BW56">
            <v>0</v>
          </cell>
          <cell r="BX56">
            <v>0</v>
          </cell>
        </row>
        <row r="57">
          <cell r="BW57">
            <v>0</v>
          </cell>
          <cell r="BX57">
            <v>0</v>
          </cell>
        </row>
        <row r="58">
          <cell r="BW58">
            <v>0</v>
          </cell>
          <cell r="BX58">
            <v>0</v>
          </cell>
        </row>
        <row r="59">
          <cell r="BW59">
            <v>0</v>
          </cell>
          <cell r="BX59">
            <v>0</v>
          </cell>
        </row>
        <row r="60">
          <cell r="BW60">
            <v>0</v>
          </cell>
          <cell r="BX60">
            <v>0</v>
          </cell>
        </row>
        <row r="61">
          <cell r="BW61">
            <v>0</v>
          </cell>
          <cell r="BX61">
            <v>0</v>
          </cell>
        </row>
        <row r="62">
          <cell r="BW62">
            <v>0</v>
          </cell>
          <cell r="BX62">
            <v>0</v>
          </cell>
        </row>
        <row r="64">
          <cell r="BW64"/>
          <cell r="BX64"/>
        </row>
        <row r="65">
          <cell r="BW65"/>
          <cell r="BX65"/>
        </row>
        <row r="66">
          <cell r="BW66"/>
          <cell r="BX66"/>
        </row>
        <row r="67">
          <cell r="BW67">
            <v>0</v>
          </cell>
          <cell r="BX67">
            <v>0</v>
          </cell>
        </row>
        <row r="68">
          <cell r="BW68">
            <v>0</v>
          </cell>
          <cell r="BX68">
            <v>0</v>
          </cell>
        </row>
        <row r="69">
          <cell r="BW69">
            <v>0</v>
          </cell>
          <cell r="BX69">
            <v>0</v>
          </cell>
        </row>
        <row r="70">
          <cell r="BW70">
            <v>0</v>
          </cell>
          <cell r="BX70">
            <v>0</v>
          </cell>
        </row>
        <row r="71">
          <cell r="BW71">
            <v>0</v>
          </cell>
          <cell r="BX71">
            <v>0</v>
          </cell>
        </row>
        <row r="72">
          <cell r="BW72">
            <v>0</v>
          </cell>
          <cell r="BX72">
            <v>0</v>
          </cell>
        </row>
        <row r="73">
          <cell r="BW73">
            <v>0</v>
          </cell>
          <cell r="BX73">
            <v>0</v>
          </cell>
        </row>
        <row r="74">
          <cell r="BW74">
            <v>0</v>
          </cell>
          <cell r="BX74">
            <v>0</v>
          </cell>
        </row>
        <row r="75">
          <cell r="BW75">
            <v>0</v>
          </cell>
          <cell r="BX75">
            <v>0</v>
          </cell>
        </row>
        <row r="76">
          <cell r="BW76">
            <v>0</v>
          </cell>
          <cell r="BX76">
            <v>0</v>
          </cell>
        </row>
        <row r="77">
          <cell r="BW77">
            <v>0</v>
          </cell>
          <cell r="BX77">
            <v>0</v>
          </cell>
        </row>
        <row r="78">
          <cell r="BW78">
            <v>0</v>
          </cell>
          <cell r="BX78">
            <v>0</v>
          </cell>
        </row>
        <row r="79">
          <cell r="BW79">
            <v>0</v>
          </cell>
          <cell r="BX79">
            <v>0</v>
          </cell>
        </row>
        <row r="80">
          <cell r="BW80">
            <v>0</v>
          </cell>
          <cell r="BX80">
            <v>0</v>
          </cell>
        </row>
        <row r="81">
          <cell r="BW81">
            <v>0</v>
          </cell>
          <cell r="BX81">
            <v>0</v>
          </cell>
        </row>
        <row r="82">
          <cell r="BW82">
            <v>0</v>
          </cell>
          <cell r="BX82">
            <v>0</v>
          </cell>
        </row>
        <row r="83">
          <cell r="BW83">
            <v>0</v>
          </cell>
          <cell r="BX83">
            <v>0</v>
          </cell>
        </row>
        <row r="84">
          <cell r="BW84">
            <v>0</v>
          </cell>
          <cell r="BX84">
            <v>0</v>
          </cell>
        </row>
        <row r="85">
          <cell r="BW85">
            <v>0</v>
          </cell>
          <cell r="BX85">
            <v>0</v>
          </cell>
        </row>
        <row r="86">
          <cell r="BW86">
            <v>0</v>
          </cell>
          <cell r="BX86">
            <v>0</v>
          </cell>
        </row>
        <row r="87">
          <cell r="BW87">
            <v>0</v>
          </cell>
          <cell r="BX87">
            <v>0</v>
          </cell>
        </row>
        <row r="88">
          <cell r="BW88">
            <v>0</v>
          </cell>
          <cell r="BX88">
            <v>0</v>
          </cell>
        </row>
        <row r="89">
          <cell r="BW89">
            <v>0</v>
          </cell>
          <cell r="BX89">
            <v>0</v>
          </cell>
        </row>
        <row r="90">
          <cell r="BW90">
            <v>0</v>
          </cell>
          <cell r="BX90">
            <v>0</v>
          </cell>
        </row>
        <row r="91">
          <cell r="BW91">
            <v>0</v>
          </cell>
          <cell r="BX91">
            <v>0</v>
          </cell>
        </row>
        <row r="92">
          <cell r="BW92">
            <v>0</v>
          </cell>
          <cell r="BX92">
            <v>0</v>
          </cell>
        </row>
        <row r="93">
          <cell r="BW93">
            <v>0</v>
          </cell>
          <cell r="BX93">
            <v>0</v>
          </cell>
        </row>
        <row r="94">
          <cell r="BW94">
            <v>0</v>
          </cell>
          <cell r="BX94">
            <v>0</v>
          </cell>
        </row>
        <row r="95">
          <cell r="BW95">
            <v>0</v>
          </cell>
          <cell r="BX95">
            <v>0</v>
          </cell>
        </row>
        <row r="96">
          <cell r="BW96">
            <v>0</v>
          </cell>
          <cell r="BX96">
            <v>0</v>
          </cell>
        </row>
        <row r="97">
          <cell r="BW97">
            <v>0</v>
          </cell>
          <cell r="BX97">
            <v>0</v>
          </cell>
        </row>
        <row r="99">
          <cell r="BW99"/>
          <cell r="BX99"/>
        </row>
        <row r="100">
          <cell r="BW100"/>
          <cell r="BX100"/>
        </row>
        <row r="101">
          <cell r="BW101"/>
          <cell r="BX101"/>
        </row>
        <row r="102">
          <cell r="BW102">
            <v>0</v>
          </cell>
          <cell r="BX102">
            <v>0</v>
          </cell>
        </row>
        <row r="103">
          <cell r="BW103">
            <v>0</v>
          </cell>
          <cell r="BX103">
            <v>0</v>
          </cell>
        </row>
        <row r="104">
          <cell r="BW104">
            <v>0</v>
          </cell>
          <cell r="BX104">
            <v>0</v>
          </cell>
        </row>
        <row r="105">
          <cell r="BW105"/>
          <cell r="BX105"/>
        </row>
        <row r="106">
          <cell r="BW106">
            <v>0</v>
          </cell>
          <cell r="BX106">
            <v>0</v>
          </cell>
        </row>
        <row r="108">
          <cell r="BW108"/>
          <cell r="BX108"/>
        </row>
        <row r="109">
          <cell r="BW109"/>
          <cell r="BX109"/>
        </row>
        <row r="110">
          <cell r="BW110"/>
          <cell r="BX110"/>
        </row>
        <row r="111">
          <cell r="BW111">
            <v>0</v>
          </cell>
          <cell r="BX111">
            <v>0</v>
          </cell>
        </row>
        <row r="112">
          <cell r="BW112">
            <v>0</v>
          </cell>
          <cell r="BX112">
            <v>0</v>
          </cell>
        </row>
        <row r="113">
          <cell r="BW113">
            <v>0</v>
          </cell>
          <cell r="BX113">
            <v>0</v>
          </cell>
        </row>
        <row r="114">
          <cell r="BW114">
            <v>0</v>
          </cell>
          <cell r="BX114">
            <v>0</v>
          </cell>
        </row>
        <row r="115">
          <cell r="BW115">
            <v>0</v>
          </cell>
          <cell r="BX115">
            <v>0</v>
          </cell>
        </row>
        <row r="116">
          <cell r="BW116">
            <v>0</v>
          </cell>
          <cell r="BX116">
            <v>0</v>
          </cell>
        </row>
        <row r="117">
          <cell r="BW117">
            <v>0</v>
          </cell>
          <cell r="BX117">
            <v>0</v>
          </cell>
        </row>
        <row r="119">
          <cell r="BW119"/>
          <cell r="BX119"/>
        </row>
        <row r="120">
          <cell r="BW120"/>
          <cell r="BX120"/>
        </row>
        <row r="121">
          <cell r="BW121"/>
          <cell r="BX121"/>
        </row>
        <row r="122">
          <cell r="BW122">
            <v>0</v>
          </cell>
          <cell r="BX122">
            <v>0</v>
          </cell>
        </row>
        <row r="123">
          <cell r="BW123">
            <v>0</v>
          </cell>
          <cell r="BX123">
            <v>0</v>
          </cell>
        </row>
        <row r="124">
          <cell r="BW124">
            <v>0</v>
          </cell>
          <cell r="BX124">
            <v>0</v>
          </cell>
        </row>
        <row r="125">
          <cell r="BW125">
            <v>0</v>
          </cell>
          <cell r="BX125">
            <v>0</v>
          </cell>
        </row>
        <row r="126">
          <cell r="BW126">
            <v>0</v>
          </cell>
          <cell r="BX126">
            <v>0</v>
          </cell>
        </row>
        <row r="127">
          <cell r="BW127">
            <v>0</v>
          </cell>
          <cell r="BX127">
            <v>0</v>
          </cell>
        </row>
        <row r="128">
          <cell r="BW128">
            <v>0</v>
          </cell>
          <cell r="BX128">
            <v>0</v>
          </cell>
        </row>
        <row r="129">
          <cell r="BW129">
            <v>0</v>
          </cell>
          <cell r="BX129">
            <v>0</v>
          </cell>
        </row>
        <row r="130">
          <cell r="BW130">
            <v>0</v>
          </cell>
          <cell r="BX130">
            <v>0</v>
          </cell>
        </row>
        <row r="131">
          <cell r="BW131">
            <v>0</v>
          </cell>
          <cell r="BX131">
            <v>0</v>
          </cell>
        </row>
        <row r="132">
          <cell r="BW132">
            <v>0</v>
          </cell>
          <cell r="BX132">
            <v>0</v>
          </cell>
        </row>
        <row r="133">
          <cell r="BW133">
            <v>0</v>
          </cell>
          <cell r="BX133">
            <v>0</v>
          </cell>
        </row>
        <row r="134">
          <cell r="BW134">
            <v>0</v>
          </cell>
          <cell r="BX134">
            <v>0</v>
          </cell>
        </row>
        <row r="135">
          <cell r="BW135">
            <v>0</v>
          </cell>
          <cell r="BX135">
            <v>0</v>
          </cell>
        </row>
        <row r="136">
          <cell r="BW136">
            <v>0</v>
          </cell>
          <cell r="BX136">
            <v>0</v>
          </cell>
        </row>
        <row r="137">
          <cell r="BW137">
            <v>0</v>
          </cell>
          <cell r="BX137">
            <v>0</v>
          </cell>
        </row>
        <row r="138">
          <cell r="BW138">
            <v>0</v>
          </cell>
          <cell r="BX138">
            <v>0</v>
          </cell>
        </row>
        <row r="139">
          <cell r="BW139">
            <v>0</v>
          </cell>
          <cell r="BX139">
            <v>0</v>
          </cell>
        </row>
        <row r="140">
          <cell r="BW140">
            <v>0</v>
          </cell>
          <cell r="BX140">
            <v>0</v>
          </cell>
        </row>
        <row r="141">
          <cell r="BW141">
            <v>0</v>
          </cell>
          <cell r="BX141">
            <v>0</v>
          </cell>
        </row>
        <row r="142">
          <cell r="BW142">
            <v>0</v>
          </cell>
          <cell r="BX142">
            <v>0</v>
          </cell>
        </row>
        <row r="143">
          <cell r="BW143">
            <v>0</v>
          </cell>
          <cell r="BX143">
            <v>0</v>
          </cell>
        </row>
        <row r="144">
          <cell r="BW144">
            <v>0</v>
          </cell>
          <cell r="BX144">
            <v>0</v>
          </cell>
        </row>
        <row r="145">
          <cell r="BW145">
            <v>0</v>
          </cell>
          <cell r="BX145">
            <v>0</v>
          </cell>
        </row>
      </sheetData>
      <sheetData sheetId="1">
        <row r="7">
          <cell r="L7">
            <v>0</v>
          </cell>
          <cell r="BW7">
            <v>0</v>
          </cell>
          <cell r="BX7">
            <v>0</v>
          </cell>
        </row>
        <row r="8">
          <cell r="BW8">
            <v>0</v>
          </cell>
          <cell r="BX8">
            <v>0</v>
          </cell>
        </row>
        <row r="9">
          <cell r="BW9">
            <v>0</v>
          </cell>
          <cell r="BX9">
            <v>0</v>
          </cell>
        </row>
        <row r="10">
          <cell r="BW10">
            <v>0</v>
          </cell>
          <cell r="BX10">
            <v>0</v>
          </cell>
        </row>
        <row r="11">
          <cell r="BW11">
            <v>0</v>
          </cell>
          <cell r="BX11">
            <v>0</v>
          </cell>
        </row>
        <row r="12">
          <cell r="BW12">
            <v>0</v>
          </cell>
          <cell r="BX12">
            <v>0</v>
          </cell>
        </row>
        <row r="13">
          <cell r="BW13">
            <v>0</v>
          </cell>
          <cell r="BX13">
            <v>0</v>
          </cell>
        </row>
        <row r="14">
          <cell r="BW14">
            <v>0</v>
          </cell>
          <cell r="BX14">
            <v>0</v>
          </cell>
        </row>
        <row r="15">
          <cell r="L15"/>
          <cell r="M15"/>
          <cell r="N15"/>
          <cell r="O15"/>
          <cell r="P15"/>
          <cell r="Q15"/>
          <cell r="S15"/>
          <cell r="T15"/>
          <cell r="U15"/>
          <cell r="V15"/>
          <cell r="W15"/>
          <cell r="X15"/>
          <cell r="AL15"/>
          <cell r="AM15"/>
          <cell r="AN15"/>
          <cell r="AO15"/>
          <cell r="AP15"/>
          <cell r="AQ15"/>
          <cell r="AS15"/>
          <cell r="AU15">
            <v>0</v>
          </cell>
          <cell r="AV15">
            <v>0</v>
          </cell>
          <cell r="AW15">
            <v>0</v>
          </cell>
          <cell r="AX15">
            <v>0</v>
          </cell>
          <cell r="BG15"/>
          <cell r="BH15"/>
          <cell r="BI15"/>
          <cell r="BJ15"/>
          <cell r="BK15"/>
          <cell r="BL15"/>
          <cell r="BW15"/>
          <cell r="BX15"/>
        </row>
        <row r="16">
          <cell r="BW16">
            <v>0</v>
          </cell>
          <cell r="BX16">
            <v>0</v>
          </cell>
        </row>
        <row r="17">
          <cell r="BW17">
            <v>0</v>
          </cell>
          <cell r="BX17">
            <v>0</v>
          </cell>
        </row>
        <row r="18">
          <cell r="BW18">
            <v>0</v>
          </cell>
          <cell r="BX18">
            <v>0</v>
          </cell>
        </row>
        <row r="19">
          <cell r="BW19">
            <v>0</v>
          </cell>
          <cell r="BX19">
            <v>0</v>
          </cell>
        </row>
        <row r="20">
          <cell r="BW20">
            <v>0</v>
          </cell>
          <cell r="BX20">
            <v>0</v>
          </cell>
        </row>
        <row r="22">
          <cell r="BW22"/>
          <cell r="BX22"/>
        </row>
        <row r="23">
          <cell r="BW23"/>
          <cell r="BX23"/>
        </row>
        <row r="24">
          <cell r="BW24"/>
          <cell r="BX24"/>
        </row>
        <row r="25">
          <cell r="BW25">
            <v>0</v>
          </cell>
          <cell r="BX25">
            <v>0</v>
          </cell>
        </row>
        <row r="26">
          <cell r="BW26">
            <v>0</v>
          </cell>
          <cell r="BX26">
            <v>0</v>
          </cell>
        </row>
        <row r="27">
          <cell r="BW27">
            <v>0</v>
          </cell>
          <cell r="BX27">
            <v>0</v>
          </cell>
        </row>
        <row r="28">
          <cell r="BW28">
            <v>0</v>
          </cell>
          <cell r="BX28">
            <v>0</v>
          </cell>
        </row>
        <row r="29">
          <cell r="BW29">
            <v>0</v>
          </cell>
          <cell r="BX29">
            <v>0</v>
          </cell>
        </row>
        <row r="30">
          <cell r="BW30">
            <v>0</v>
          </cell>
          <cell r="BX30">
            <v>0</v>
          </cell>
        </row>
        <row r="31">
          <cell r="BW31">
            <v>0</v>
          </cell>
          <cell r="BX31">
            <v>0</v>
          </cell>
        </row>
        <row r="32">
          <cell r="BW32">
            <v>0</v>
          </cell>
          <cell r="BX32">
            <v>0</v>
          </cell>
        </row>
        <row r="33">
          <cell r="BW33">
            <v>0</v>
          </cell>
          <cell r="BX33">
            <v>0</v>
          </cell>
        </row>
        <row r="34">
          <cell r="BW34">
            <v>0</v>
          </cell>
          <cell r="BX34">
            <v>0</v>
          </cell>
        </row>
        <row r="35">
          <cell r="BW35">
            <v>0</v>
          </cell>
          <cell r="BX35">
            <v>0</v>
          </cell>
        </row>
        <row r="36">
          <cell r="BW36">
            <v>0</v>
          </cell>
          <cell r="BX36">
            <v>0</v>
          </cell>
        </row>
        <row r="38">
          <cell r="BW38"/>
          <cell r="BX38"/>
        </row>
        <row r="39">
          <cell r="BW39"/>
          <cell r="BX39"/>
        </row>
        <row r="40">
          <cell r="BW40"/>
          <cell r="BX40"/>
        </row>
        <row r="41">
          <cell r="BW41">
            <v>0</v>
          </cell>
          <cell r="BX41">
            <v>0</v>
          </cell>
        </row>
        <row r="42">
          <cell r="BW42">
            <v>0</v>
          </cell>
          <cell r="BX42">
            <v>0</v>
          </cell>
        </row>
        <row r="43">
          <cell r="BW43">
            <v>0</v>
          </cell>
          <cell r="BX43">
            <v>0</v>
          </cell>
        </row>
        <row r="44">
          <cell r="BW44">
            <v>0</v>
          </cell>
          <cell r="BX44">
            <v>0</v>
          </cell>
        </row>
        <row r="45">
          <cell r="BW45">
            <v>0</v>
          </cell>
          <cell r="BX45">
            <v>0</v>
          </cell>
        </row>
        <row r="46">
          <cell r="BW46">
            <v>0</v>
          </cell>
          <cell r="BX46">
            <v>0</v>
          </cell>
        </row>
        <row r="47">
          <cell r="BW47">
            <v>0</v>
          </cell>
          <cell r="BX47">
            <v>0</v>
          </cell>
        </row>
        <row r="48">
          <cell r="BW48">
            <v>0</v>
          </cell>
          <cell r="BX48">
            <v>0</v>
          </cell>
        </row>
        <row r="49">
          <cell r="BW49">
            <v>0</v>
          </cell>
          <cell r="BX49">
            <v>0</v>
          </cell>
        </row>
        <row r="50">
          <cell r="BW50">
            <v>0</v>
          </cell>
          <cell r="BX50">
            <v>0</v>
          </cell>
        </row>
        <row r="51">
          <cell r="BW51">
            <v>0</v>
          </cell>
          <cell r="BX51">
            <v>0</v>
          </cell>
        </row>
        <row r="52">
          <cell r="BW52">
            <v>0</v>
          </cell>
          <cell r="BX52">
            <v>0</v>
          </cell>
        </row>
        <row r="53">
          <cell r="BW53">
            <v>0</v>
          </cell>
          <cell r="BX53">
            <v>0</v>
          </cell>
        </row>
        <row r="54">
          <cell r="BW54">
            <v>0</v>
          </cell>
          <cell r="BX54">
            <v>0</v>
          </cell>
        </row>
        <row r="55">
          <cell r="BW55">
            <v>0</v>
          </cell>
          <cell r="BX55">
            <v>0</v>
          </cell>
        </row>
        <row r="56">
          <cell r="BW56">
            <v>0</v>
          </cell>
          <cell r="BX56">
            <v>0</v>
          </cell>
        </row>
        <row r="57">
          <cell r="BW57">
            <v>0</v>
          </cell>
          <cell r="BX57">
            <v>0</v>
          </cell>
        </row>
        <row r="58">
          <cell r="BW58">
            <v>0</v>
          </cell>
          <cell r="BX58">
            <v>0</v>
          </cell>
        </row>
        <row r="59">
          <cell r="BW59">
            <v>0</v>
          </cell>
          <cell r="BX59">
            <v>0</v>
          </cell>
        </row>
        <row r="60">
          <cell r="BW60">
            <v>0</v>
          </cell>
          <cell r="BX60">
            <v>0</v>
          </cell>
        </row>
        <row r="61">
          <cell r="BW61">
            <v>0</v>
          </cell>
          <cell r="BX61">
            <v>0</v>
          </cell>
        </row>
        <row r="62">
          <cell r="BW62">
            <v>0</v>
          </cell>
          <cell r="BX62">
            <v>0</v>
          </cell>
        </row>
        <row r="64">
          <cell r="BW64"/>
          <cell r="BX64"/>
        </row>
        <row r="65">
          <cell r="BW65"/>
          <cell r="BX65"/>
        </row>
        <row r="66">
          <cell r="BW66"/>
          <cell r="BX66"/>
        </row>
        <row r="67">
          <cell r="BW67">
            <v>0</v>
          </cell>
          <cell r="BX67">
            <v>0</v>
          </cell>
        </row>
        <row r="68">
          <cell r="BW68">
            <v>0</v>
          </cell>
          <cell r="BX68">
            <v>0</v>
          </cell>
        </row>
        <row r="69">
          <cell r="BW69">
            <v>0</v>
          </cell>
          <cell r="BX69">
            <v>0</v>
          </cell>
        </row>
        <row r="70">
          <cell r="BW70">
            <v>0</v>
          </cell>
          <cell r="BX70">
            <v>0</v>
          </cell>
        </row>
        <row r="71">
          <cell r="BW71">
            <v>0</v>
          </cell>
          <cell r="BX71">
            <v>0</v>
          </cell>
        </row>
        <row r="72">
          <cell r="BW72">
            <v>0</v>
          </cell>
          <cell r="BX72">
            <v>0</v>
          </cell>
        </row>
        <row r="73">
          <cell r="BW73">
            <v>0</v>
          </cell>
          <cell r="BX73">
            <v>0</v>
          </cell>
        </row>
        <row r="74">
          <cell r="BW74">
            <v>0</v>
          </cell>
          <cell r="BX74">
            <v>0</v>
          </cell>
        </row>
        <row r="75">
          <cell r="BW75">
            <v>0</v>
          </cell>
          <cell r="BX75">
            <v>0</v>
          </cell>
        </row>
        <row r="76">
          <cell r="BW76">
            <v>0</v>
          </cell>
          <cell r="BX76">
            <v>0</v>
          </cell>
        </row>
        <row r="77">
          <cell r="BW77">
            <v>0</v>
          </cell>
          <cell r="BX77">
            <v>0</v>
          </cell>
        </row>
        <row r="78">
          <cell r="BW78">
            <v>0</v>
          </cell>
          <cell r="BX78">
            <v>0</v>
          </cell>
        </row>
        <row r="79">
          <cell r="BW79">
            <v>0</v>
          </cell>
          <cell r="BX79">
            <v>0</v>
          </cell>
        </row>
        <row r="80">
          <cell r="BW80">
            <v>0</v>
          </cell>
          <cell r="BX80">
            <v>0</v>
          </cell>
        </row>
        <row r="81">
          <cell r="BW81">
            <v>0</v>
          </cell>
          <cell r="BX81">
            <v>0</v>
          </cell>
        </row>
        <row r="82">
          <cell r="BW82">
            <v>0</v>
          </cell>
          <cell r="BX82">
            <v>0</v>
          </cell>
        </row>
        <row r="83">
          <cell r="BW83">
            <v>0</v>
          </cell>
          <cell r="BX83">
            <v>0</v>
          </cell>
        </row>
        <row r="84">
          <cell r="BW84">
            <v>0</v>
          </cell>
          <cell r="BX84">
            <v>0</v>
          </cell>
        </row>
        <row r="85">
          <cell r="BW85">
            <v>0</v>
          </cell>
          <cell r="BX85">
            <v>0</v>
          </cell>
        </row>
        <row r="86">
          <cell r="BW86">
            <v>0</v>
          </cell>
          <cell r="BX86">
            <v>0</v>
          </cell>
        </row>
        <row r="87">
          <cell r="BW87">
            <v>0</v>
          </cell>
          <cell r="BX87">
            <v>0</v>
          </cell>
        </row>
        <row r="88">
          <cell r="BW88">
            <v>0</v>
          </cell>
          <cell r="BX88">
            <v>0</v>
          </cell>
        </row>
        <row r="89">
          <cell r="BW89">
            <v>0</v>
          </cell>
          <cell r="BX89">
            <v>0</v>
          </cell>
        </row>
        <row r="90">
          <cell r="BW90">
            <v>0</v>
          </cell>
          <cell r="BX90">
            <v>0</v>
          </cell>
        </row>
        <row r="91">
          <cell r="BW91">
            <v>0</v>
          </cell>
          <cell r="BX91">
            <v>0</v>
          </cell>
        </row>
        <row r="92">
          <cell r="BW92">
            <v>0</v>
          </cell>
          <cell r="BX92">
            <v>0</v>
          </cell>
        </row>
        <row r="93">
          <cell r="BW93">
            <v>0</v>
          </cell>
          <cell r="BX93">
            <v>0</v>
          </cell>
        </row>
        <row r="94">
          <cell r="BW94">
            <v>0</v>
          </cell>
          <cell r="BX94">
            <v>0</v>
          </cell>
        </row>
        <row r="95">
          <cell r="BW95">
            <v>0</v>
          </cell>
          <cell r="BX95">
            <v>0</v>
          </cell>
        </row>
        <row r="96">
          <cell r="BW96">
            <v>0</v>
          </cell>
          <cell r="BX96">
            <v>0</v>
          </cell>
        </row>
        <row r="97">
          <cell r="BW97">
            <v>0</v>
          </cell>
          <cell r="BX97">
            <v>0</v>
          </cell>
        </row>
        <row r="99">
          <cell r="BW99"/>
          <cell r="BX99"/>
        </row>
        <row r="100">
          <cell r="BW100"/>
          <cell r="BX100"/>
        </row>
        <row r="101">
          <cell r="BW101"/>
          <cell r="BX101"/>
        </row>
        <row r="102">
          <cell r="BW102">
            <v>0</v>
          </cell>
          <cell r="BX102">
            <v>0</v>
          </cell>
        </row>
        <row r="103">
          <cell r="BW103">
            <v>0</v>
          </cell>
          <cell r="BX103">
            <v>0</v>
          </cell>
        </row>
        <row r="104">
          <cell r="BW104">
            <v>0</v>
          </cell>
          <cell r="BX104">
            <v>0</v>
          </cell>
        </row>
        <row r="105">
          <cell r="BW105"/>
          <cell r="BX105"/>
        </row>
        <row r="106">
          <cell r="BW106">
            <v>0</v>
          </cell>
          <cell r="BX106">
            <v>0</v>
          </cell>
        </row>
        <row r="108">
          <cell r="BW108"/>
          <cell r="BX108"/>
        </row>
        <row r="109">
          <cell r="BW109"/>
          <cell r="BX109"/>
        </row>
        <row r="110">
          <cell r="BW110"/>
          <cell r="BX110"/>
        </row>
        <row r="111">
          <cell r="BW111">
            <v>0</v>
          </cell>
          <cell r="BX111">
            <v>0</v>
          </cell>
        </row>
        <row r="112">
          <cell r="BW112">
            <v>0</v>
          </cell>
          <cell r="BX112">
            <v>0</v>
          </cell>
        </row>
        <row r="113">
          <cell r="BW113">
            <v>0</v>
          </cell>
          <cell r="BX113">
            <v>0</v>
          </cell>
        </row>
        <row r="114">
          <cell r="BW114">
            <v>0</v>
          </cell>
          <cell r="BX114">
            <v>0</v>
          </cell>
        </row>
        <row r="115">
          <cell r="BW115">
            <v>0</v>
          </cell>
          <cell r="BX115">
            <v>0</v>
          </cell>
        </row>
        <row r="116">
          <cell r="BW116">
            <v>0</v>
          </cell>
          <cell r="BX116">
            <v>0</v>
          </cell>
        </row>
        <row r="117">
          <cell r="BW117">
            <v>0</v>
          </cell>
          <cell r="BX117">
            <v>0</v>
          </cell>
        </row>
        <row r="119">
          <cell r="BW119"/>
          <cell r="BX119"/>
        </row>
        <row r="120">
          <cell r="BW120"/>
          <cell r="BX120"/>
        </row>
        <row r="121">
          <cell r="BW121"/>
          <cell r="BX121"/>
        </row>
        <row r="122">
          <cell r="BW122">
            <v>0</v>
          </cell>
          <cell r="BX122">
            <v>0</v>
          </cell>
        </row>
        <row r="123">
          <cell r="BW123">
            <v>0</v>
          </cell>
          <cell r="BX123">
            <v>0</v>
          </cell>
        </row>
        <row r="124">
          <cell r="BW124">
            <v>0</v>
          </cell>
          <cell r="BX124">
            <v>0</v>
          </cell>
        </row>
        <row r="125">
          <cell r="BW125">
            <v>0</v>
          </cell>
          <cell r="BX125">
            <v>0</v>
          </cell>
        </row>
        <row r="126">
          <cell r="BW126">
            <v>0</v>
          </cell>
          <cell r="BX126">
            <v>0</v>
          </cell>
        </row>
        <row r="127">
          <cell r="BW127">
            <v>0</v>
          </cell>
          <cell r="BX127">
            <v>0</v>
          </cell>
        </row>
        <row r="128">
          <cell r="BW128">
            <v>0</v>
          </cell>
          <cell r="BX128">
            <v>0</v>
          </cell>
        </row>
        <row r="129">
          <cell r="BW129">
            <v>0</v>
          </cell>
          <cell r="BX129">
            <v>0</v>
          </cell>
        </row>
        <row r="130">
          <cell r="BW130">
            <v>0</v>
          </cell>
          <cell r="BX130">
            <v>0</v>
          </cell>
        </row>
        <row r="131">
          <cell r="BW131">
            <v>0</v>
          </cell>
          <cell r="BX131">
            <v>0</v>
          </cell>
        </row>
        <row r="132">
          <cell r="BW132">
            <v>0</v>
          </cell>
          <cell r="BX132">
            <v>0</v>
          </cell>
        </row>
        <row r="133">
          <cell r="BW133">
            <v>0</v>
          </cell>
          <cell r="BX133">
            <v>0</v>
          </cell>
        </row>
        <row r="134">
          <cell r="BW134">
            <v>0</v>
          </cell>
          <cell r="BX134">
            <v>0</v>
          </cell>
        </row>
        <row r="135">
          <cell r="BW135">
            <v>0</v>
          </cell>
          <cell r="BX135">
            <v>0</v>
          </cell>
        </row>
        <row r="136">
          <cell r="BW136">
            <v>0</v>
          </cell>
          <cell r="BX136">
            <v>0</v>
          </cell>
        </row>
        <row r="137">
          <cell r="BW137">
            <v>0</v>
          </cell>
          <cell r="BX137">
            <v>0</v>
          </cell>
        </row>
        <row r="138">
          <cell r="BW138">
            <v>0</v>
          </cell>
          <cell r="BX138">
            <v>0</v>
          </cell>
        </row>
        <row r="139">
          <cell r="BW139">
            <v>0</v>
          </cell>
          <cell r="BX139">
            <v>0</v>
          </cell>
        </row>
        <row r="140">
          <cell r="BW140">
            <v>0</v>
          </cell>
          <cell r="BX140">
            <v>0</v>
          </cell>
        </row>
        <row r="141">
          <cell r="BW141">
            <v>0</v>
          </cell>
          <cell r="BX141">
            <v>0</v>
          </cell>
        </row>
        <row r="142">
          <cell r="BW142">
            <v>0</v>
          </cell>
          <cell r="BX142">
            <v>0</v>
          </cell>
        </row>
        <row r="143">
          <cell r="BW143">
            <v>0</v>
          </cell>
          <cell r="BX143">
            <v>0</v>
          </cell>
        </row>
        <row r="144">
          <cell r="BW144">
            <v>0</v>
          </cell>
          <cell r="BX144">
            <v>0</v>
          </cell>
        </row>
        <row r="145">
          <cell r="BW145">
            <v>0</v>
          </cell>
          <cell r="BX145">
            <v>0</v>
          </cell>
        </row>
      </sheetData>
      <sheetData sheetId="2">
        <row r="7">
          <cell r="L7">
            <v>0</v>
          </cell>
          <cell r="BW7">
            <v>0</v>
          </cell>
          <cell r="BX7">
            <v>0</v>
          </cell>
        </row>
        <row r="8">
          <cell r="BW8">
            <v>0</v>
          </cell>
          <cell r="BX8">
            <v>0</v>
          </cell>
        </row>
        <row r="9">
          <cell r="BW9">
            <v>0</v>
          </cell>
          <cell r="BX9">
            <v>0</v>
          </cell>
        </row>
        <row r="10">
          <cell r="BW10">
            <v>0</v>
          </cell>
          <cell r="BX10">
            <v>0</v>
          </cell>
        </row>
        <row r="11">
          <cell r="BW11">
            <v>0</v>
          </cell>
          <cell r="BX11">
            <v>0</v>
          </cell>
        </row>
        <row r="12">
          <cell r="BW12">
            <v>0</v>
          </cell>
          <cell r="BX12">
            <v>0</v>
          </cell>
        </row>
        <row r="13">
          <cell r="BW13">
            <v>0</v>
          </cell>
          <cell r="BX13">
            <v>0</v>
          </cell>
        </row>
        <row r="14">
          <cell r="BW14">
            <v>0</v>
          </cell>
          <cell r="BX14">
            <v>0</v>
          </cell>
        </row>
        <row r="15">
          <cell r="L15"/>
          <cell r="M15"/>
          <cell r="N15"/>
          <cell r="O15"/>
          <cell r="P15"/>
          <cell r="Q15"/>
          <cell r="S15"/>
          <cell r="T15"/>
          <cell r="U15"/>
          <cell r="V15"/>
          <cell r="W15"/>
          <cell r="X15"/>
          <cell r="AL15"/>
          <cell r="AM15"/>
          <cell r="AN15"/>
          <cell r="AO15"/>
          <cell r="AP15"/>
          <cell r="AQ15"/>
          <cell r="AS15"/>
          <cell r="AU15">
            <v>0</v>
          </cell>
          <cell r="AV15">
            <v>0</v>
          </cell>
          <cell r="AW15">
            <v>0</v>
          </cell>
          <cell r="AX15">
            <v>0</v>
          </cell>
          <cell r="BG15"/>
          <cell r="BH15"/>
          <cell r="BI15"/>
          <cell r="BJ15"/>
          <cell r="BK15"/>
          <cell r="BL15"/>
          <cell r="BW15"/>
          <cell r="BX15"/>
        </row>
        <row r="16">
          <cell r="BW16">
            <v>0</v>
          </cell>
          <cell r="BX16">
            <v>0</v>
          </cell>
        </row>
        <row r="17">
          <cell r="BW17">
            <v>0</v>
          </cell>
          <cell r="BX17">
            <v>0</v>
          </cell>
        </row>
        <row r="18">
          <cell r="BW18">
            <v>0</v>
          </cell>
          <cell r="BX18">
            <v>0</v>
          </cell>
        </row>
        <row r="19">
          <cell r="BW19">
            <v>0</v>
          </cell>
          <cell r="BX19">
            <v>0</v>
          </cell>
        </row>
        <row r="20">
          <cell r="BW20">
            <v>0</v>
          </cell>
          <cell r="BX20">
            <v>0</v>
          </cell>
        </row>
        <row r="22">
          <cell r="BW22"/>
          <cell r="BX22"/>
        </row>
        <row r="23">
          <cell r="BW23"/>
          <cell r="BX23"/>
        </row>
        <row r="24">
          <cell r="BW24"/>
          <cell r="BX24"/>
        </row>
        <row r="25">
          <cell r="BW25">
            <v>0</v>
          </cell>
          <cell r="BX25">
            <v>0</v>
          </cell>
        </row>
        <row r="26">
          <cell r="BW26">
            <v>0</v>
          </cell>
          <cell r="BX26">
            <v>0</v>
          </cell>
        </row>
        <row r="27">
          <cell r="BW27">
            <v>0</v>
          </cell>
          <cell r="BX27">
            <v>0</v>
          </cell>
        </row>
        <row r="28">
          <cell r="BW28">
            <v>0</v>
          </cell>
          <cell r="BX28">
            <v>0</v>
          </cell>
        </row>
        <row r="29">
          <cell r="BW29">
            <v>0</v>
          </cell>
          <cell r="BX29">
            <v>0</v>
          </cell>
        </row>
        <row r="30">
          <cell r="BW30">
            <v>0</v>
          </cell>
          <cell r="BX30">
            <v>0</v>
          </cell>
        </row>
        <row r="31">
          <cell r="BW31">
            <v>0</v>
          </cell>
          <cell r="BX31">
            <v>0</v>
          </cell>
        </row>
        <row r="32">
          <cell r="BW32">
            <v>0</v>
          </cell>
          <cell r="BX32">
            <v>0</v>
          </cell>
        </row>
        <row r="33">
          <cell r="BW33">
            <v>0</v>
          </cell>
          <cell r="BX33">
            <v>0</v>
          </cell>
        </row>
        <row r="34">
          <cell r="BW34">
            <v>0</v>
          </cell>
          <cell r="BX34">
            <v>0</v>
          </cell>
        </row>
        <row r="35">
          <cell r="BW35">
            <v>0</v>
          </cell>
          <cell r="BX35">
            <v>0</v>
          </cell>
        </row>
        <row r="36">
          <cell r="BW36">
            <v>0</v>
          </cell>
          <cell r="BX36">
            <v>0</v>
          </cell>
        </row>
        <row r="38">
          <cell r="BW38"/>
          <cell r="BX38"/>
        </row>
        <row r="39">
          <cell r="BW39"/>
          <cell r="BX39"/>
        </row>
        <row r="40">
          <cell r="BW40"/>
          <cell r="BX40"/>
        </row>
        <row r="41">
          <cell r="BW41">
            <v>0</v>
          </cell>
          <cell r="BX41">
            <v>0</v>
          </cell>
        </row>
        <row r="42">
          <cell r="BW42">
            <v>0</v>
          </cell>
          <cell r="BX42">
            <v>0</v>
          </cell>
        </row>
        <row r="43">
          <cell r="BW43">
            <v>0</v>
          </cell>
          <cell r="BX43">
            <v>0</v>
          </cell>
        </row>
        <row r="44">
          <cell r="BW44">
            <v>0</v>
          </cell>
          <cell r="BX44">
            <v>0</v>
          </cell>
        </row>
        <row r="45">
          <cell r="BW45">
            <v>0</v>
          </cell>
          <cell r="BX45">
            <v>0</v>
          </cell>
        </row>
        <row r="46">
          <cell r="BW46">
            <v>0</v>
          </cell>
          <cell r="BX46">
            <v>0</v>
          </cell>
        </row>
        <row r="47">
          <cell r="BW47">
            <v>0</v>
          </cell>
          <cell r="BX47">
            <v>0</v>
          </cell>
        </row>
        <row r="48">
          <cell r="BW48">
            <v>0</v>
          </cell>
          <cell r="BX48">
            <v>0</v>
          </cell>
        </row>
        <row r="49">
          <cell r="BW49">
            <v>0</v>
          </cell>
          <cell r="BX49">
            <v>0</v>
          </cell>
        </row>
        <row r="50">
          <cell r="BW50">
            <v>0</v>
          </cell>
          <cell r="BX50">
            <v>0</v>
          </cell>
        </row>
        <row r="51">
          <cell r="BW51">
            <v>0</v>
          </cell>
          <cell r="BX51">
            <v>0</v>
          </cell>
        </row>
        <row r="52">
          <cell r="BW52">
            <v>0</v>
          </cell>
          <cell r="BX52">
            <v>0</v>
          </cell>
        </row>
        <row r="53">
          <cell r="BW53">
            <v>0</v>
          </cell>
          <cell r="BX53">
            <v>0</v>
          </cell>
        </row>
        <row r="54">
          <cell r="BW54">
            <v>0</v>
          </cell>
          <cell r="BX54">
            <v>0</v>
          </cell>
        </row>
        <row r="55">
          <cell r="BW55">
            <v>0</v>
          </cell>
          <cell r="BX55">
            <v>0</v>
          </cell>
        </row>
        <row r="56">
          <cell r="BW56">
            <v>0</v>
          </cell>
          <cell r="BX56">
            <v>0</v>
          </cell>
        </row>
        <row r="57">
          <cell r="BW57">
            <v>0</v>
          </cell>
          <cell r="BX57">
            <v>0</v>
          </cell>
        </row>
        <row r="58">
          <cell r="BW58">
            <v>0</v>
          </cell>
          <cell r="BX58">
            <v>0</v>
          </cell>
        </row>
        <row r="59">
          <cell r="BW59">
            <v>0</v>
          </cell>
          <cell r="BX59">
            <v>0</v>
          </cell>
        </row>
        <row r="60">
          <cell r="BW60">
            <v>0</v>
          </cell>
          <cell r="BX60">
            <v>0</v>
          </cell>
        </row>
        <row r="61">
          <cell r="BW61">
            <v>0</v>
          </cell>
          <cell r="BX61">
            <v>0</v>
          </cell>
        </row>
        <row r="62">
          <cell r="BW62">
            <v>0</v>
          </cell>
          <cell r="BX62">
            <v>0</v>
          </cell>
        </row>
        <row r="64">
          <cell r="BW64"/>
          <cell r="BX64"/>
        </row>
        <row r="65">
          <cell r="BW65"/>
          <cell r="BX65"/>
        </row>
        <row r="66">
          <cell r="BW66"/>
          <cell r="BX66"/>
        </row>
        <row r="67">
          <cell r="BW67">
            <v>0</v>
          </cell>
          <cell r="BX67">
            <v>0</v>
          </cell>
        </row>
        <row r="68">
          <cell r="BW68">
            <v>0</v>
          </cell>
          <cell r="BX68">
            <v>0</v>
          </cell>
        </row>
        <row r="69">
          <cell r="BW69">
            <v>0</v>
          </cell>
          <cell r="BX69">
            <v>0</v>
          </cell>
        </row>
        <row r="70">
          <cell r="BW70">
            <v>0</v>
          </cell>
          <cell r="BX70">
            <v>0</v>
          </cell>
        </row>
        <row r="71">
          <cell r="BW71">
            <v>0</v>
          </cell>
          <cell r="BX71">
            <v>0</v>
          </cell>
        </row>
        <row r="72">
          <cell r="BW72">
            <v>0</v>
          </cell>
          <cell r="BX72">
            <v>0</v>
          </cell>
        </row>
        <row r="73">
          <cell r="BW73">
            <v>0</v>
          </cell>
          <cell r="BX73">
            <v>0</v>
          </cell>
        </row>
        <row r="74">
          <cell r="BW74">
            <v>0</v>
          </cell>
          <cell r="BX74">
            <v>0</v>
          </cell>
        </row>
        <row r="75">
          <cell r="BW75">
            <v>0</v>
          </cell>
          <cell r="BX75">
            <v>0</v>
          </cell>
        </row>
        <row r="76">
          <cell r="BW76">
            <v>0</v>
          </cell>
          <cell r="BX76">
            <v>0</v>
          </cell>
        </row>
        <row r="77">
          <cell r="BW77">
            <v>0</v>
          </cell>
          <cell r="BX77">
            <v>0</v>
          </cell>
        </row>
        <row r="78">
          <cell r="BW78">
            <v>0</v>
          </cell>
          <cell r="BX78">
            <v>0</v>
          </cell>
        </row>
        <row r="79">
          <cell r="BW79">
            <v>0</v>
          </cell>
          <cell r="BX79">
            <v>0</v>
          </cell>
        </row>
        <row r="80">
          <cell r="BW80">
            <v>0</v>
          </cell>
          <cell r="BX80">
            <v>0</v>
          </cell>
        </row>
        <row r="81">
          <cell r="BW81">
            <v>0</v>
          </cell>
          <cell r="BX81">
            <v>0</v>
          </cell>
        </row>
        <row r="82">
          <cell r="BW82">
            <v>0</v>
          </cell>
          <cell r="BX82">
            <v>0</v>
          </cell>
        </row>
        <row r="83">
          <cell r="BW83">
            <v>0</v>
          </cell>
          <cell r="BX83">
            <v>0</v>
          </cell>
        </row>
        <row r="84">
          <cell r="BW84">
            <v>0</v>
          </cell>
          <cell r="BX84">
            <v>0</v>
          </cell>
        </row>
        <row r="85">
          <cell r="BW85">
            <v>0</v>
          </cell>
          <cell r="BX85">
            <v>0</v>
          </cell>
        </row>
        <row r="86">
          <cell r="BW86">
            <v>0</v>
          </cell>
          <cell r="BX86">
            <v>0</v>
          </cell>
        </row>
        <row r="87">
          <cell r="BW87">
            <v>0</v>
          </cell>
          <cell r="BX87">
            <v>0</v>
          </cell>
        </row>
        <row r="88">
          <cell r="BW88">
            <v>0</v>
          </cell>
          <cell r="BX88">
            <v>0</v>
          </cell>
        </row>
        <row r="89">
          <cell r="BW89">
            <v>0</v>
          </cell>
          <cell r="BX89">
            <v>0</v>
          </cell>
        </row>
        <row r="90">
          <cell r="BW90">
            <v>0</v>
          </cell>
          <cell r="BX90">
            <v>0</v>
          </cell>
        </row>
        <row r="91">
          <cell r="BW91">
            <v>0</v>
          </cell>
          <cell r="BX91">
            <v>0</v>
          </cell>
        </row>
        <row r="92">
          <cell r="BW92">
            <v>0</v>
          </cell>
          <cell r="BX92">
            <v>0</v>
          </cell>
        </row>
        <row r="93">
          <cell r="BW93">
            <v>0</v>
          </cell>
          <cell r="BX93">
            <v>0</v>
          </cell>
        </row>
        <row r="94">
          <cell r="BW94">
            <v>0</v>
          </cell>
          <cell r="BX94">
            <v>0</v>
          </cell>
        </row>
        <row r="95">
          <cell r="BW95">
            <v>0</v>
          </cell>
          <cell r="BX95">
            <v>0</v>
          </cell>
        </row>
        <row r="96">
          <cell r="BW96">
            <v>0</v>
          </cell>
          <cell r="BX96">
            <v>0</v>
          </cell>
        </row>
        <row r="97">
          <cell r="BW97">
            <v>0</v>
          </cell>
          <cell r="BX97">
            <v>0</v>
          </cell>
        </row>
        <row r="99">
          <cell r="BW99"/>
          <cell r="BX99"/>
        </row>
        <row r="100">
          <cell r="BW100"/>
          <cell r="BX100"/>
        </row>
        <row r="101">
          <cell r="BW101"/>
          <cell r="BX101"/>
        </row>
        <row r="102">
          <cell r="BW102">
            <v>0</v>
          </cell>
          <cell r="BX102">
            <v>0</v>
          </cell>
        </row>
        <row r="103">
          <cell r="BW103">
            <v>0</v>
          </cell>
          <cell r="BX103">
            <v>0</v>
          </cell>
        </row>
        <row r="104">
          <cell r="BW104">
            <v>0</v>
          </cell>
          <cell r="BX104">
            <v>0</v>
          </cell>
        </row>
        <row r="105">
          <cell r="BW105"/>
          <cell r="BX105"/>
        </row>
        <row r="106">
          <cell r="BW106">
            <v>0</v>
          </cell>
          <cell r="BX106">
            <v>0</v>
          </cell>
        </row>
        <row r="108">
          <cell r="BW108"/>
          <cell r="BX108"/>
        </row>
        <row r="109">
          <cell r="BW109"/>
          <cell r="BX109"/>
        </row>
        <row r="110">
          <cell r="BW110"/>
          <cell r="BX110"/>
        </row>
        <row r="111">
          <cell r="BW111">
            <v>0</v>
          </cell>
          <cell r="BX111">
            <v>0</v>
          </cell>
        </row>
        <row r="112">
          <cell r="BW112">
            <v>0</v>
          </cell>
          <cell r="BX112">
            <v>0</v>
          </cell>
        </row>
        <row r="113">
          <cell r="BW113">
            <v>0</v>
          </cell>
          <cell r="BX113">
            <v>0</v>
          </cell>
        </row>
        <row r="114">
          <cell r="BW114">
            <v>0</v>
          </cell>
          <cell r="BX114">
            <v>0</v>
          </cell>
        </row>
        <row r="115">
          <cell r="BW115">
            <v>0</v>
          </cell>
          <cell r="BX115">
            <v>0</v>
          </cell>
        </row>
        <row r="116">
          <cell r="BW116">
            <v>0</v>
          </cell>
          <cell r="BX116">
            <v>0</v>
          </cell>
        </row>
        <row r="117">
          <cell r="BW117">
            <v>0</v>
          </cell>
          <cell r="BX117">
            <v>0</v>
          </cell>
        </row>
        <row r="119">
          <cell r="BW119"/>
          <cell r="BX119"/>
        </row>
        <row r="120">
          <cell r="BW120"/>
          <cell r="BX120"/>
        </row>
        <row r="121">
          <cell r="BW121"/>
          <cell r="BX121"/>
        </row>
        <row r="122">
          <cell r="BW122">
            <v>0</v>
          </cell>
          <cell r="BX122">
            <v>0</v>
          </cell>
        </row>
        <row r="123">
          <cell r="BW123">
            <v>0</v>
          </cell>
          <cell r="BX123">
            <v>0</v>
          </cell>
        </row>
        <row r="124">
          <cell r="BW124">
            <v>0</v>
          </cell>
          <cell r="BX124">
            <v>0</v>
          </cell>
        </row>
        <row r="125">
          <cell r="BW125">
            <v>0</v>
          </cell>
          <cell r="BX125">
            <v>0</v>
          </cell>
        </row>
        <row r="126">
          <cell r="BW126">
            <v>0</v>
          </cell>
          <cell r="BX126">
            <v>0</v>
          </cell>
        </row>
        <row r="127">
          <cell r="BW127">
            <v>0</v>
          </cell>
          <cell r="BX127">
            <v>0</v>
          </cell>
        </row>
        <row r="128">
          <cell r="BW128">
            <v>0</v>
          </cell>
          <cell r="BX128">
            <v>0</v>
          </cell>
        </row>
        <row r="129">
          <cell r="BW129">
            <v>0</v>
          </cell>
          <cell r="BX129">
            <v>0</v>
          </cell>
        </row>
        <row r="130">
          <cell r="BW130">
            <v>0</v>
          </cell>
          <cell r="BX130">
            <v>0</v>
          </cell>
        </row>
        <row r="131">
          <cell r="BW131">
            <v>0</v>
          </cell>
          <cell r="BX131">
            <v>0</v>
          </cell>
        </row>
        <row r="132">
          <cell r="BW132">
            <v>0</v>
          </cell>
          <cell r="BX132">
            <v>0</v>
          </cell>
        </row>
        <row r="133">
          <cell r="BW133">
            <v>0</v>
          </cell>
          <cell r="BX133">
            <v>0</v>
          </cell>
        </row>
        <row r="134">
          <cell r="BW134">
            <v>0</v>
          </cell>
          <cell r="BX134">
            <v>0</v>
          </cell>
        </row>
        <row r="135">
          <cell r="BW135">
            <v>0</v>
          </cell>
          <cell r="BX135">
            <v>0</v>
          </cell>
        </row>
        <row r="136">
          <cell r="BW136">
            <v>0</v>
          </cell>
          <cell r="BX136">
            <v>0</v>
          </cell>
        </row>
        <row r="137">
          <cell r="BW137">
            <v>0</v>
          </cell>
          <cell r="BX137">
            <v>0</v>
          </cell>
        </row>
        <row r="138">
          <cell r="BW138">
            <v>0</v>
          </cell>
          <cell r="BX138">
            <v>0</v>
          </cell>
        </row>
        <row r="139">
          <cell r="BW139">
            <v>0</v>
          </cell>
          <cell r="BX139">
            <v>0</v>
          </cell>
        </row>
        <row r="140">
          <cell r="BW140">
            <v>0</v>
          </cell>
          <cell r="BX140">
            <v>0</v>
          </cell>
        </row>
        <row r="141">
          <cell r="BW141">
            <v>0</v>
          </cell>
          <cell r="BX141">
            <v>0</v>
          </cell>
        </row>
        <row r="142">
          <cell r="BW142">
            <v>0</v>
          </cell>
          <cell r="BX142">
            <v>0</v>
          </cell>
        </row>
        <row r="143">
          <cell r="BW143">
            <v>0</v>
          </cell>
          <cell r="BX143">
            <v>0</v>
          </cell>
        </row>
        <row r="144">
          <cell r="BW144">
            <v>0</v>
          </cell>
          <cell r="BX144">
            <v>0</v>
          </cell>
        </row>
        <row r="145">
          <cell r="BW145">
            <v>0</v>
          </cell>
          <cell r="BX145">
            <v>0</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_AEUE-Régional SOS"/>
      <sheetName val="PN_AEUE-Régional CNR"/>
      <sheetName val="PN_AEUE-Régional CES"/>
      <sheetName val="PN_AEUE-Régional synthèse"/>
    </sheetNames>
    <sheetDataSet>
      <sheetData sheetId="0">
        <row r="7">
          <cell r="L7">
            <v>0</v>
          </cell>
          <cell r="BW7">
            <v>0</v>
          </cell>
          <cell r="BX7">
            <v>0</v>
          </cell>
        </row>
        <row r="8">
          <cell r="BW8">
            <v>0</v>
          </cell>
          <cell r="BX8">
            <v>0</v>
          </cell>
        </row>
        <row r="9">
          <cell r="BW9">
            <v>0</v>
          </cell>
          <cell r="BX9">
            <v>0</v>
          </cell>
        </row>
        <row r="10">
          <cell r="BW10">
            <v>0</v>
          </cell>
          <cell r="BX10">
            <v>0</v>
          </cell>
        </row>
        <row r="11">
          <cell r="BW11">
            <v>0</v>
          </cell>
          <cell r="BX11">
            <v>0</v>
          </cell>
        </row>
        <row r="12">
          <cell r="BW12">
            <v>0</v>
          </cell>
          <cell r="BX12">
            <v>0</v>
          </cell>
        </row>
        <row r="13">
          <cell r="BW13">
            <v>0</v>
          </cell>
          <cell r="BX13">
            <v>0</v>
          </cell>
        </row>
        <row r="14">
          <cell r="BW14">
            <v>0</v>
          </cell>
          <cell r="BX14">
            <v>0</v>
          </cell>
        </row>
        <row r="15">
          <cell r="L15">
            <v>0</v>
          </cell>
          <cell r="M15">
            <v>0</v>
          </cell>
          <cell r="N15">
            <v>0</v>
          </cell>
          <cell r="O15">
            <v>0</v>
          </cell>
          <cell r="P15">
            <v>0</v>
          </cell>
          <cell r="Q15">
            <v>0</v>
          </cell>
          <cell r="S15">
            <v>0</v>
          </cell>
          <cell r="T15">
            <v>0</v>
          </cell>
          <cell r="U15">
            <v>0</v>
          </cell>
          <cell r="V15">
            <v>0</v>
          </cell>
          <cell r="W15">
            <v>0</v>
          </cell>
          <cell r="X15">
            <v>0</v>
          </cell>
          <cell r="AL15">
            <v>0</v>
          </cell>
          <cell r="AM15">
            <v>0</v>
          </cell>
          <cell r="AN15">
            <v>0</v>
          </cell>
          <cell r="AO15">
            <v>0</v>
          </cell>
          <cell r="AP15">
            <v>0</v>
          </cell>
          <cell r="AQ15">
            <v>0</v>
          </cell>
          <cell r="AS15">
            <v>0</v>
          </cell>
          <cell r="AT15">
            <v>0</v>
          </cell>
          <cell r="AU15">
            <v>0</v>
          </cell>
          <cell r="AV15">
            <v>0</v>
          </cell>
          <cell r="AW15">
            <v>0</v>
          </cell>
          <cell r="AX15">
            <v>0</v>
          </cell>
          <cell r="BG15">
            <v>0</v>
          </cell>
          <cell r="BH15">
            <v>0</v>
          </cell>
          <cell r="BI15">
            <v>0</v>
          </cell>
          <cell r="BJ15">
            <v>0</v>
          </cell>
          <cell r="BK15">
            <v>0</v>
          </cell>
          <cell r="BL15">
            <v>0</v>
          </cell>
          <cell r="BW15">
            <v>0</v>
          </cell>
          <cell r="BX15">
            <v>0</v>
          </cell>
        </row>
        <row r="16">
          <cell r="BW16">
            <v>0</v>
          </cell>
          <cell r="BX16">
            <v>0</v>
          </cell>
        </row>
        <row r="17">
          <cell r="BW17">
            <v>0</v>
          </cell>
          <cell r="BX17">
            <v>0</v>
          </cell>
        </row>
        <row r="18">
          <cell r="BW18">
            <v>0</v>
          </cell>
          <cell r="BX18">
            <v>0</v>
          </cell>
        </row>
        <row r="20">
          <cell r="BW20">
            <v>0</v>
          </cell>
          <cell r="BX20">
            <v>0</v>
          </cell>
        </row>
        <row r="22">
          <cell r="BW22">
            <v>0</v>
          </cell>
          <cell r="BX22">
            <v>0</v>
          </cell>
        </row>
        <row r="23">
          <cell r="BW23">
            <v>0</v>
          </cell>
          <cell r="BX23">
            <v>0</v>
          </cell>
        </row>
        <row r="24">
          <cell r="BW24">
            <v>0</v>
          </cell>
          <cell r="BX24">
            <v>0</v>
          </cell>
        </row>
        <row r="25">
          <cell r="BW25">
            <v>0</v>
          </cell>
          <cell r="BX25">
            <v>0</v>
          </cell>
        </row>
        <row r="26">
          <cell r="BW26">
            <v>0</v>
          </cell>
          <cell r="BX26">
            <v>0</v>
          </cell>
        </row>
        <row r="27">
          <cell r="BW27">
            <v>0</v>
          </cell>
          <cell r="BX27">
            <v>0</v>
          </cell>
        </row>
        <row r="28">
          <cell r="BW28">
            <v>0</v>
          </cell>
          <cell r="BX28">
            <v>0</v>
          </cell>
        </row>
        <row r="29">
          <cell r="BW29">
            <v>0</v>
          </cell>
          <cell r="BX29">
            <v>0</v>
          </cell>
        </row>
        <row r="30">
          <cell r="BW30">
            <v>0</v>
          </cell>
          <cell r="BX30">
            <v>0</v>
          </cell>
        </row>
        <row r="31">
          <cell r="BW31">
            <v>0</v>
          </cell>
          <cell r="BX31">
            <v>0</v>
          </cell>
        </row>
        <row r="32">
          <cell r="BW32">
            <v>0</v>
          </cell>
          <cell r="BX32">
            <v>0</v>
          </cell>
        </row>
        <row r="33">
          <cell r="BW33">
            <v>0</v>
          </cell>
          <cell r="BX33">
            <v>0</v>
          </cell>
        </row>
        <row r="34">
          <cell r="BW34">
            <v>0</v>
          </cell>
          <cell r="BX34">
            <v>0</v>
          </cell>
        </row>
        <row r="35">
          <cell r="BW35">
            <v>0</v>
          </cell>
          <cell r="BX35">
            <v>0</v>
          </cell>
        </row>
        <row r="36">
          <cell r="BW36">
            <v>0</v>
          </cell>
          <cell r="BX36">
            <v>0</v>
          </cell>
        </row>
        <row r="38">
          <cell r="BW38">
            <v>0</v>
          </cell>
          <cell r="BX38">
            <v>0</v>
          </cell>
        </row>
        <row r="39">
          <cell r="BW39">
            <v>0</v>
          </cell>
          <cell r="BX39">
            <v>0</v>
          </cell>
        </row>
        <row r="40">
          <cell r="BW40">
            <v>0</v>
          </cell>
          <cell r="BX40">
            <v>0</v>
          </cell>
        </row>
        <row r="41">
          <cell r="BW41">
            <v>0</v>
          </cell>
          <cell r="BX41">
            <v>0</v>
          </cell>
        </row>
        <row r="42">
          <cell r="BW42">
            <v>0</v>
          </cell>
          <cell r="BX42">
            <v>0</v>
          </cell>
        </row>
        <row r="43">
          <cell r="BW43">
            <v>0</v>
          </cell>
          <cell r="BX43">
            <v>0</v>
          </cell>
        </row>
        <row r="44">
          <cell r="BW44">
            <v>0</v>
          </cell>
          <cell r="BX44">
            <v>0</v>
          </cell>
        </row>
        <row r="45">
          <cell r="BW45">
            <v>0</v>
          </cell>
          <cell r="BX45">
            <v>0</v>
          </cell>
        </row>
        <row r="46">
          <cell r="BW46">
            <v>0</v>
          </cell>
          <cell r="BX46">
            <v>0</v>
          </cell>
        </row>
        <row r="47">
          <cell r="BW47">
            <v>0</v>
          </cell>
          <cell r="BX47">
            <v>0</v>
          </cell>
        </row>
        <row r="48">
          <cell r="BW48">
            <v>0</v>
          </cell>
          <cell r="BX48">
            <v>0</v>
          </cell>
        </row>
        <row r="49">
          <cell r="BW49">
            <v>0</v>
          </cell>
          <cell r="BX49">
            <v>0</v>
          </cell>
        </row>
        <row r="50">
          <cell r="BW50">
            <v>0</v>
          </cell>
          <cell r="BX50">
            <v>0</v>
          </cell>
        </row>
        <row r="51">
          <cell r="BW51">
            <v>0</v>
          </cell>
          <cell r="BX51">
            <v>0</v>
          </cell>
        </row>
        <row r="52">
          <cell r="BW52">
            <v>0</v>
          </cell>
          <cell r="BX52">
            <v>0</v>
          </cell>
        </row>
        <row r="53">
          <cell r="BW53">
            <v>0</v>
          </cell>
          <cell r="BX53">
            <v>0</v>
          </cell>
        </row>
        <row r="54">
          <cell r="BW54">
            <v>0</v>
          </cell>
          <cell r="BX54">
            <v>0</v>
          </cell>
        </row>
        <row r="55">
          <cell r="BW55">
            <v>0</v>
          </cell>
          <cell r="BX55">
            <v>0</v>
          </cell>
        </row>
        <row r="56">
          <cell r="BW56">
            <v>0</v>
          </cell>
          <cell r="BX56">
            <v>0</v>
          </cell>
        </row>
        <row r="57">
          <cell r="BW57">
            <v>0</v>
          </cell>
          <cell r="BX57">
            <v>0</v>
          </cell>
        </row>
        <row r="58">
          <cell r="BW58">
            <v>0</v>
          </cell>
          <cell r="BX58">
            <v>0</v>
          </cell>
        </row>
        <row r="59">
          <cell r="BW59">
            <v>0</v>
          </cell>
          <cell r="BX59">
            <v>0</v>
          </cell>
        </row>
        <row r="60">
          <cell r="BW60">
            <v>0</v>
          </cell>
          <cell r="BX60">
            <v>0</v>
          </cell>
        </row>
        <row r="61">
          <cell r="BW61">
            <v>0</v>
          </cell>
          <cell r="BX61">
            <v>0</v>
          </cell>
        </row>
        <row r="62">
          <cell r="BW62">
            <v>0</v>
          </cell>
          <cell r="BX62">
            <v>0</v>
          </cell>
        </row>
        <row r="64">
          <cell r="BW64">
            <v>0</v>
          </cell>
          <cell r="BX64">
            <v>0</v>
          </cell>
        </row>
        <row r="65">
          <cell r="BW65">
            <v>0</v>
          </cell>
          <cell r="BX65">
            <v>0</v>
          </cell>
        </row>
        <row r="66">
          <cell r="BW66">
            <v>0</v>
          </cell>
          <cell r="BX66">
            <v>0</v>
          </cell>
        </row>
        <row r="67">
          <cell r="BW67">
            <v>0</v>
          </cell>
          <cell r="BX67">
            <v>0</v>
          </cell>
        </row>
        <row r="68">
          <cell r="BW68">
            <v>0</v>
          </cell>
          <cell r="BX68">
            <v>0</v>
          </cell>
        </row>
        <row r="69">
          <cell r="BW69">
            <v>0</v>
          </cell>
          <cell r="BX69">
            <v>0</v>
          </cell>
        </row>
        <row r="70">
          <cell r="BW70">
            <v>0</v>
          </cell>
          <cell r="BX70">
            <v>0</v>
          </cell>
        </row>
        <row r="71">
          <cell r="BW71">
            <v>0</v>
          </cell>
          <cell r="BX71">
            <v>0</v>
          </cell>
        </row>
        <row r="72">
          <cell r="BW72">
            <v>0</v>
          </cell>
          <cell r="BX72">
            <v>0</v>
          </cell>
        </row>
        <row r="73">
          <cell r="BW73">
            <v>0</v>
          </cell>
          <cell r="BX73">
            <v>0</v>
          </cell>
        </row>
        <row r="74">
          <cell r="BW74">
            <v>0</v>
          </cell>
          <cell r="BX74">
            <v>0</v>
          </cell>
        </row>
        <row r="75">
          <cell r="BW75">
            <v>0</v>
          </cell>
          <cell r="BX75">
            <v>0</v>
          </cell>
        </row>
        <row r="76">
          <cell r="BW76">
            <v>0</v>
          </cell>
          <cell r="BX76">
            <v>0</v>
          </cell>
        </row>
        <row r="77">
          <cell r="BW77">
            <v>0</v>
          </cell>
          <cell r="BX77">
            <v>0</v>
          </cell>
        </row>
        <row r="78">
          <cell r="BW78">
            <v>0</v>
          </cell>
          <cell r="BX78">
            <v>0</v>
          </cell>
        </row>
        <row r="79">
          <cell r="BW79">
            <v>0</v>
          </cell>
          <cell r="BX79">
            <v>0</v>
          </cell>
        </row>
        <row r="80">
          <cell r="BW80">
            <v>0</v>
          </cell>
          <cell r="BX80">
            <v>0</v>
          </cell>
        </row>
        <row r="81">
          <cell r="BW81">
            <v>0</v>
          </cell>
          <cell r="BX81">
            <v>0</v>
          </cell>
        </row>
        <row r="82">
          <cell r="BW82">
            <v>0</v>
          </cell>
          <cell r="BX82">
            <v>0</v>
          </cell>
        </row>
        <row r="83">
          <cell r="BW83">
            <v>0</v>
          </cell>
          <cell r="BX83">
            <v>0</v>
          </cell>
        </row>
        <row r="84">
          <cell r="BW84">
            <v>0</v>
          </cell>
          <cell r="BX84">
            <v>0</v>
          </cell>
        </row>
        <row r="85">
          <cell r="BW85">
            <v>0</v>
          </cell>
          <cell r="BX85">
            <v>0</v>
          </cell>
        </row>
        <row r="86">
          <cell r="BW86">
            <v>0</v>
          </cell>
          <cell r="BX86">
            <v>0</v>
          </cell>
        </row>
        <row r="87">
          <cell r="BW87">
            <v>0</v>
          </cell>
          <cell r="BX87">
            <v>0</v>
          </cell>
        </row>
        <row r="88">
          <cell r="BW88">
            <v>0</v>
          </cell>
          <cell r="BX88">
            <v>0</v>
          </cell>
        </row>
        <row r="89">
          <cell r="BW89">
            <v>0</v>
          </cell>
          <cell r="BX89">
            <v>0</v>
          </cell>
        </row>
        <row r="90">
          <cell r="BW90">
            <v>0</v>
          </cell>
          <cell r="BX90">
            <v>0</v>
          </cell>
        </row>
        <row r="91">
          <cell r="BW91">
            <v>0</v>
          </cell>
          <cell r="BX91">
            <v>0</v>
          </cell>
        </row>
        <row r="92">
          <cell r="BW92">
            <v>0</v>
          </cell>
          <cell r="BX92">
            <v>0</v>
          </cell>
        </row>
        <row r="93">
          <cell r="BW93">
            <v>0</v>
          </cell>
          <cell r="BX93">
            <v>0</v>
          </cell>
        </row>
        <row r="94">
          <cell r="BW94">
            <v>0</v>
          </cell>
          <cell r="BX94">
            <v>0</v>
          </cell>
        </row>
        <row r="95">
          <cell r="BW95">
            <v>0</v>
          </cell>
          <cell r="BX95">
            <v>0</v>
          </cell>
        </row>
        <row r="96">
          <cell r="BW96">
            <v>0</v>
          </cell>
          <cell r="BX96">
            <v>0</v>
          </cell>
        </row>
        <row r="97">
          <cell r="BW97">
            <v>0</v>
          </cell>
          <cell r="BX97">
            <v>0</v>
          </cell>
        </row>
        <row r="99">
          <cell r="BW99">
            <v>0</v>
          </cell>
          <cell r="BX99">
            <v>0</v>
          </cell>
        </row>
        <row r="100">
          <cell r="BW100">
            <v>0</v>
          </cell>
          <cell r="BX100">
            <v>0</v>
          </cell>
        </row>
        <row r="101">
          <cell r="BW101">
            <v>0</v>
          </cell>
          <cell r="BX101">
            <v>0</v>
          </cell>
        </row>
        <row r="102">
          <cell r="BW102">
            <v>0</v>
          </cell>
          <cell r="BX102">
            <v>0</v>
          </cell>
        </row>
        <row r="103">
          <cell r="BW103">
            <v>0</v>
          </cell>
          <cell r="BX103">
            <v>0</v>
          </cell>
        </row>
        <row r="104">
          <cell r="BW104">
            <v>0</v>
          </cell>
          <cell r="BX104">
            <v>0</v>
          </cell>
        </row>
        <row r="105">
          <cell r="BW105">
            <v>0</v>
          </cell>
          <cell r="BX105">
            <v>0</v>
          </cell>
        </row>
        <row r="106">
          <cell r="BW106">
            <v>0</v>
          </cell>
          <cell r="BX106">
            <v>0</v>
          </cell>
        </row>
        <row r="108">
          <cell r="BW108">
            <v>0</v>
          </cell>
          <cell r="BX108">
            <v>0</v>
          </cell>
        </row>
        <row r="109">
          <cell r="BW109">
            <v>0</v>
          </cell>
          <cell r="BX109">
            <v>0</v>
          </cell>
        </row>
        <row r="110">
          <cell r="BW110">
            <v>0</v>
          </cell>
          <cell r="BX110">
            <v>0</v>
          </cell>
        </row>
        <row r="111">
          <cell r="BW111">
            <v>0</v>
          </cell>
          <cell r="BX111">
            <v>0</v>
          </cell>
        </row>
        <row r="112">
          <cell r="BW112">
            <v>0</v>
          </cell>
          <cell r="BX112">
            <v>0</v>
          </cell>
        </row>
        <row r="113">
          <cell r="BW113">
            <v>0</v>
          </cell>
          <cell r="BX113">
            <v>0</v>
          </cell>
        </row>
        <row r="114">
          <cell r="BW114">
            <v>0</v>
          </cell>
          <cell r="BX114">
            <v>0</v>
          </cell>
        </row>
        <row r="115">
          <cell r="BW115">
            <v>0</v>
          </cell>
          <cell r="BX115">
            <v>0</v>
          </cell>
        </row>
        <row r="116">
          <cell r="BW116">
            <v>0</v>
          </cell>
          <cell r="BX116">
            <v>0</v>
          </cell>
        </row>
        <row r="117">
          <cell r="BW117">
            <v>0</v>
          </cell>
          <cell r="BX117">
            <v>0</v>
          </cell>
        </row>
        <row r="119">
          <cell r="BW119">
            <v>0</v>
          </cell>
          <cell r="BX119">
            <v>0</v>
          </cell>
        </row>
        <row r="120">
          <cell r="BW120">
            <v>0</v>
          </cell>
          <cell r="BX120">
            <v>0</v>
          </cell>
        </row>
        <row r="121">
          <cell r="BW121">
            <v>0</v>
          </cell>
          <cell r="BX121">
            <v>0</v>
          </cell>
        </row>
        <row r="122">
          <cell r="BW122">
            <v>0</v>
          </cell>
          <cell r="BX122">
            <v>0</v>
          </cell>
        </row>
        <row r="123">
          <cell r="BW123">
            <v>0</v>
          </cell>
          <cell r="BX123">
            <v>0</v>
          </cell>
        </row>
        <row r="124">
          <cell r="BW124">
            <v>0</v>
          </cell>
          <cell r="BX124">
            <v>0</v>
          </cell>
        </row>
        <row r="125">
          <cell r="BW125">
            <v>0</v>
          </cell>
          <cell r="BX125">
            <v>0</v>
          </cell>
        </row>
        <row r="126">
          <cell r="BW126">
            <v>0</v>
          </cell>
          <cell r="BX126">
            <v>0</v>
          </cell>
        </row>
        <row r="127">
          <cell r="BW127">
            <v>0</v>
          </cell>
          <cell r="BX127">
            <v>0</v>
          </cell>
        </row>
        <row r="128">
          <cell r="BW128">
            <v>0</v>
          </cell>
          <cell r="BX128">
            <v>0</v>
          </cell>
        </row>
        <row r="129">
          <cell r="BW129">
            <v>0</v>
          </cell>
          <cell r="BX129">
            <v>0</v>
          </cell>
        </row>
        <row r="130">
          <cell r="BW130">
            <v>0</v>
          </cell>
          <cell r="BX130">
            <v>0</v>
          </cell>
        </row>
        <row r="131">
          <cell r="BW131">
            <v>0</v>
          </cell>
          <cell r="BX131">
            <v>0</v>
          </cell>
        </row>
        <row r="132">
          <cell r="BW132">
            <v>0</v>
          </cell>
          <cell r="BX132">
            <v>0</v>
          </cell>
        </row>
        <row r="133">
          <cell r="BW133">
            <v>0</v>
          </cell>
          <cell r="BX133">
            <v>0</v>
          </cell>
        </row>
        <row r="134">
          <cell r="BW134">
            <v>0</v>
          </cell>
          <cell r="BX134">
            <v>0</v>
          </cell>
        </row>
        <row r="135">
          <cell r="BW135">
            <v>0</v>
          </cell>
          <cell r="BX135">
            <v>0</v>
          </cell>
        </row>
        <row r="136">
          <cell r="BW136">
            <v>0</v>
          </cell>
          <cell r="BX136">
            <v>0</v>
          </cell>
        </row>
        <row r="137">
          <cell r="BW137">
            <v>0</v>
          </cell>
          <cell r="BX137">
            <v>0</v>
          </cell>
        </row>
        <row r="138">
          <cell r="BW138">
            <v>0</v>
          </cell>
          <cell r="BX138">
            <v>0</v>
          </cell>
        </row>
        <row r="139">
          <cell r="BW139">
            <v>0</v>
          </cell>
          <cell r="BX139">
            <v>0</v>
          </cell>
        </row>
        <row r="140">
          <cell r="BW140">
            <v>0</v>
          </cell>
          <cell r="BX140">
            <v>0</v>
          </cell>
        </row>
        <row r="141">
          <cell r="BW141">
            <v>0</v>
          </cell>
          <cell r="BX141">
            <v>0</v>
          </cell>
        </row>
        <row r="142">
          <cell r="BW142">
            <v>0</v>
          </cell>
          <cell r="BX142">
            <v>0</v>
          </cell>
        </row>
        <row r="143">
          <cell r="BW143">
            <v>0</v>
          </cell>
          <cell r="BX143">
            <v>0</v>
          </cell>
        </row>
        <row r="144">
          <cell r="BW144">
            <v>0</v>
          </cell>
          <cell r="BX144">
            <v>0</v>
          </cell>
        </row>
        <row r="145">
          <cell r="BW145">
            <v>0</v>
          </cell>
          <cell r="BX145">
            <v>0</v>
          </cell>
        </row>
      </sheetData>
      <sheetData sheetId="1">
        <row r="7">
          <cell r="L7">
            <v>0</v>
          </cell>
          <cell r="BW7">
            <v>0</v>
          </cell>
          <cell r="BX7">
            <v>0</v>
          </cell>
        </row>
        <row r="8">
          <cell r="BW8">
            <v>0</v>
          </cell>
          <cell r="BX8">
            <v>0</v>
          </cell>
        </row>
        <row r="9">
          <cell r="BW9">
            <v>0</v>
          </cell>
          <cell r="BX9">
            <v>0</v>
          </cell>
        </row>
        <row r="10">
          <cell r="BW10">
            <v>0</v>
          </cell>
          <cell r="BX10">
            <v>0</v>
          </cell>
        </row>
        <row r="11">
          <cell r="BW11">
            <v>0</v>
          </cell>
          <cell r="BX11">
            <v>0</v>
          </cell>
        </row>
        <row r="12">
          <cell r="BW12">
            <v>0</v>
          </cell>
          <cell r="BX12">
            <v>0</v>
          </cell>
        </row>
        <row r="13">
          <cell r="BW13">
            <v>0</v>
          </cell>
          <cell r="BX13">
            <v>0</v>
          </cell>
        </row>
        <row r="14">
          <cell r="BW14">
            <v>0</v>
          </cell>
          <cell r="BX14">
            <v>0</v>
          </cell>
        </row>
        <row r="15">
          <cell r="L15">
            <v>0</v>
          </cell>
          <cell r="M15">
            <v>0</v>
          </cell>
          <cell r="N15">
            <v>0</v>
          </cell>
          <cell r="O15">
            <v>0</v>
          </cell>
          <cell r="P15">
            <v>0</v>
          </cell>
          <cell r="Q15">
            <v>0</v>
          </cell>
          <cell r="S15">
            <v>0</v>
          </cell>
          <cell r="T15">
            <v>0</v>
          </cell>
          <cell r="U15">
            <v>0</v>
          </cell>
          <cell r="V15">
            <v>0</v>
          </cell>
          <cell r="W15">
            <v>0</v>
          </cell>
          <cell r="X15">
            <v>0</v>
          </cell>
          <cell r="AL15">
            <v>0</v>
          </cell>
          <cell r="AM15">
            <v>0</v>
          </cell>
          <cell r="AN15">
            <v>0</v>
          </cell>
          <cell r="AO15">
            <v>0</v>
          </cell>
          <cell r="AP15">
            <v>0</v>
          </cell>
          <cell r="AQ15">
            <v>0</v>
          </cell>
          <cell r="AS15">
            <v>0</v>
          </cell>
          <cell r="AT15">
            <v>0</v>
          </cell>
          <cell r="AU15">
            <v>0</v>
          </cell>
          <cell r="AV15">
            <v>0</v>
          </cell>
          <cell r="AW15">
            <v>0</v>
          </cell>
          <cell r="AX15">
            <v>0</v>
          </cell>
          <cell r="BG15">
            <v>0</v>
          </cell>
          <cell r="BH15">
            <v>0</v>
          </cell>
          <cell r="BI15">
            <v>0</v>
          </cell>
          <cell r="BJ15">
            <v>0</v>
          </cell>
          <cell r="BK15">
            <v>0</v>
          </cell>
          <cell r="BL15">
            <v>0</v>
          </cell>
          <cell r="BW15">
            <v>0</v>
          </cell>
          <cell r="BX15">
            <v>0</v>
          </cell>
        </row>
        <row r="16">
          <cell r="BW16">
            <v>0</v>
          </cell>
          <cell r="BX16">
            <v>0</v>
          </cell>
        </row>
        <row r="17">
          <cell r="BW17">
            <v>0</v>
          </cell>
          <cell r="BX17">
            <v>0</v>
          </cell>
        </row>
        <row r="18">
          <cell r="BW18">
            <v>0</v>
          </cell>
          <cell r="BX18">
            <v>0</v>
          </cell>
        </row>
        <row r="20">
          <cell r="BW20">
            <v>0</v>
          </cell>
          <cell r="BX20">
            <v>0</v>
          </cell>
        </row>
        <row r="22">
          <cell r="BW22">
            <v>0</v>
          </cell>
          <cell r="BX22">
            <v>0</v>
          </cell>
        </row>
        <row r="23">
          <cell r="BW23">
            <v>0</v>
          </cell>
          <cell r="BX23">
            <v>0</v>
          </cell>
        </row>
        <row r="24">
          <cell r="BW24">
            <v>0</v>
          </cell>
          <cell r="BX24">
            <v>0</v>
          </cell>
        </row>
        <row r="25">
          <cell r="BW25">
            <v>0</v>
          </cell>
          <cell r="BX25">
            <v>0</v>
          </cell>
        </row>
        <row r="26">
          <cell r="BW26">
            <v>0</v>
          </cell>
          <cell r="BX26">
            <v>0</v>
          </cell>
        </row>
        <row r="27">
          <cell r="BW27">
            <v>0</v>
          </cell>
          <cell r="BX27">
            <v>0</v>
          </cell>
        </row>
        <row r="28">
          <cell r="BW28">
            <v>0</v>
          </cell>
          <cell r="BX28">
            <v>0</v>
          </cell>
        </row>
        <row r="29">
          <cell r="BW29">
            <v>0</v>
          </cell>
          <cell r="BX29">
            <v>0</v>
          </cell>
        </row>
        <row r="30">
          <cell r="BW30">
            <v>0</v>
          </cell>
          <cell r="BX30">
            <v>0</v>
          </cell>
        </row>
        <row r="31">
          <cell r="BW31">
            <v>0</v>
          </cell>
          <cell r="BX31">
            <v>0</v>
          </cell>
        </row>
        <row r="32">
          <cell r="BW32">
            <v>0</v>
          </cell>
          <cell r="BX32">
            <v>0</v>
          </cell>
        </row>
        <row r="33">
          <cell r="BW33">
            <v>0</v>
          </cell>
          <cell r="BX33">
            <v>0</v>
          </cell>
        </row>
        <row r="34">
          <cell r="BW34">
            <v>0</v>
          </cell>
          <cell r="BX34">
            <v>0</v>
          </cell>
        </row>
        <row r="35">
          <cell r="BW35">
            <v>0</v>
          </cell>
          <cell r="BX35">
            <v>0</v>
          </cell>
        </row>
        <row r="36">
          <cell r="BW36">
            <v>0</v>
          </cell>
          <cell r="BX36">
            <v>0</v>
          </cell>
        </row>
        <row r="38">
          <cell r="BW38">
            <v>0</v>
          </cell>
          <cell r="BX38">
            <v>0</v>
          </cell>
        </row>
        <row r="39">
          <cell r="BW39">
            <v>0</v>
          </cell>
          <cell r="BX39">
            <v>0</v>
          </cell>
        </row>
        <row r="40">
          <cell r="BW40">
            <v>0</v>
          </cell>
          <cell r="BX40">
            <v>0</v>
          </cell>
        </row>
        <row r="41">
          <cell r="BW41">
            <v>0</v>
          </cell>
          <cell r="BX41">
            <v>0</v>
          </cell>
        </row>
        <row r="42">
          <cell r="BW42">
            <v>0</v>
          </cell>
          <cell r="BX42">
            <v>0</v>
          </cell>
        </row>
        <row r="43">
          <cell r="BW43">
            <v>0</v>
          </cell>
          <cell r="BX43">
            <v>0</v>
          </cell>
        </row>
        <row r="44">
          <cell r="BW44">
            <v>0</v>
          </cell>
          <cell r="BX44">
            <v>0</v>
          </cell>
        </row>
        <row r="45">
          <cell r="BW45">
            <v>0</v>
          </cell>
          <cell r="BX45">
            <v>0</v>
          </cell>
        </row>
        <row r="46">
          <cell r="BW46">
            <v>0</v>
          </cell>
          <cell r="BX46">
            <v>0</v>
          </cell>
        </row>
        <row r="47">
          <cell r="BW47">
            <v>0</v>
          </cell>
          <cell r="BX47">
            <v>0</v>
          </cell>
        </row>
        <row r="48">
          <cell r="BW48">
            <v>0</v>
          </cell>
          <cell r="BX48">
            <v>0</v>
          </cell>
        </row>
        <row r="49">
          <cell r="BW49">
            <v>0</v>
          </cell>
          <cell r="BX49">
            <v>0</v>
          </cell>
        </row>
        <row r="50">
          <cell r="BW50">
            <v>0</v>
          </cell>
          <cell r="BX50">
            <v>0</v>
          </cell>
        </row>
        <row r="51">
          <cell r="BW51">
            <v>0</v>
          </cell>
          <cell r="BX51">
            <v>0</v>
          </cell>
        </row>
        <row r="52">
          <cell r="BW52">
            <v>0</v>
          </cell>
          <cell r="BX52">
            <v>0</v>
          </cell>
        </row>
        <row r="53">
          <cell r="BW53">
            <v>0</v>
          </cell>
          <cell r="BX53">
            <v>0</v>
          </cell>
        </row>
        <row r="54">
          <cell r="BW54">
            <v>0</v>
          </cell>
          <cell r="BX54">
            <v>0</v>
          </cell>
        </row>
        <row r="55">
          <cell r="BW55">
            <v>0</v>
          </cell>
          <cell r="BX55">
            <v>0</v>
          </cell>
        </row>
        <row r="56">
          <cell r="BW56">
            <v>0</v>
          </cell>
          <cell r="BX56">
            <v>0</v>
          </cell>
        </row>
        <row r="57">
          <cell r="BW57">
            <v>0</v>
          </cell>
          <cell r="BX57">
            <v>0</v>
          </cell>
        </row>
        <row r="58">
          <cell r="BW58">
            <v>0</v>
          </cell>
          <cell r="BX58">
            <v>0</v>
          </cell>
        </row>
        <row r="59">
          <cell r="BW59">
            <v>0</v>
          </cell>
          <cell r="BX59">
            <v>0</v>
          </cell>
        </row>
        <row r="60">
          <cell r="BW60">
            <v>0</v>
          </cell>
          <cell r="BX60">
            <v>0</v>
          </cell>
        </row>
        <row r="61">
          <cell r="BW61">
            <v>0</v>
          </cell>
          <cell r="BX61">
            <v>0</v>
          </cell>
        </row>
        <row r="62">
          <cell r="BW62">
            <v>0</v>
          </cell>
          <cell r="BX62">
            <v>0</v>
          </cell>
        </row>
        <row r="64">
          <cell r="BW64">
            <v>0</v>
          </cell>
          <cell r="BX64">
            <v>0</v>
          </cell>
        </row>
        <row r="65">
          <cell r="BW65">
            <v>0</v>
          </cell>
          <cell r="BX65">
            <v>0</v>
          </cell>
        </row>
        <row r="66">
          <cell r="BW66">
            <v>0</v>
          </cell>
          <cell r="BX66">
            <v>0</v>
          </cell>
        </row>
        <row r="67">
          <cell r="BW67">
            <v>0</v>
          </cell>
          <cell r="BX67">
            <v>0</v>
          </cell>
        </row>
        <row r="68">
          <cell r="BW68">
            <v>0</v>
          </cell>
          <cell r="BX68">
            <v>0</v>
          </cell>
        </row>
        <row r="69">
          <cell r="BW69">
            <v>0</v>
          </cell>
          <cell r="BX69">
            <v>0</v>
          </cell>
        </row>
        <row r="70">
          <cell r="BW70">
            <v>0</v>
          </cell>
          <cell r="BX70">
            <v>0</v>
          </cell>
        </row>
        <row r="71">
          <cell r="BW71">
            <v>0</v>
          </cell>
          <cell r="BX71">
            <v>0</v>
          </cell>
        </row>
        <row r="72">
          <cell r="BW72">
            <v>0</v>
          </cell>
          <cell r="BX72">
            <v>0</v>
          </cell>
        </row>
        <row r="73">
          <cell r="BW73">
            <v>0</v>
          </cell>
          <cell r="BX73">
            <v>0</v>
          </cell>
        </row>
        <row r="74">
          <cell r="BW74">
            <v>0</v>
          </cell>
          <cell r="BX74">
            <v>0</v>
          </cell>
        </row>
        <row r="75">
          <cell r="BW75">
            <v>0</v>
          </cell>
          <cell r="BX75">
            <v>0</v>
          </cell>
        </row>
        <row r="76">
          <cell r="BW76">
            <v>0</v>
          </cell>
          <cell r="BX76">
            <v>0</v>
          </cell>
        </row>
        <row r="77">
          <cell r="BW77">
            <v>0</v>
          </cell>
          <cell r="BX77">
            <v>0</v>
          </cell>
        </row>
        <row r="78">
          <cell r="BW78">
            <v>0</v>
          </cell>
          <cell r="BX78">
            <v>0</v>
          </cell>
        </row>
        <row r="79">
          <cell r="BW79">
            <v>0</v>
          </cell>
          <cell r="BX79">
            <v>0</v>
          </cell>
        </row>
        <row r="80">
          <cell r="BW80">
            <v>0</v>
          </cell>
          <cell r="BX80">
            <v>0</v>
          </cell>
        </row>
        <row r="81">
          <cell r="BW81">
            <v>0</v>
          </cell>
          <cell r="BX81">
            <v>0</v>
          </cell>
        </row>
        <row r="82">
          <cell r="BW82">
            <v>0</v>
          </cell>
          <cell r="BX82">
            <v>0</v>
          </cell>
        </row>
        <row r="83">
          <cell r="BW83">
            <v>0</v>
          </cell>
          <cell r="BX83">
            <v>0</v>
          </cell>
        </row>
        <row r="84">
          <cell r="BW84">
            <v>0</v>
          </cell>
          <cell r="BX84">
            <v>0</v>
          </cell>
        </row>
        <row r="85">
          <cell r="BW85">
            <v>0</v>
          </cell>
          <cell r="BX85">
            <v>0</v>
          </cell>
        </row>
        <row r="86">
          <cell r="BW86">
            <v>0</v>
          </cell>
          <cell r="BX86">
            <v>0</v>
          </cell>
        </row>
        <row r="87">
          <cell r="BW87">
            <v>0</v>
          </cell>
          <cell r="BX87">
            <v>0</v>
          </cell>
        </row>
        <row r="88">
          <cell r="BW88">
            <v>0</v>
          </cell>
          <cell r="BX88">
            <v>0</v>
          </cell>
        </row>
        <row r="89">
          <cell r="BW89">
            <v>0</v>
          </cell>
          <cell r="BX89">
            <v>0</v>
          </cell>
        </row>
        <row r="90">
          <cell r="BW90">
            <v>0</v>
          </cell>
          <cell r="BX90">
            <v>0</v>
          </cell>
        </row>
        <row r="91">
          <cell r="BW91">
            <v>0</v>
          </cell>
          <cell r="BX91">
            <v>0</v>
          </cell>
        </row>
        <row r="92">
          <cell r="BW92">
            <v>0</v>
          </cell>
          <cell r="BX92">
            <v>0</v>
          </cell>
        </row>
        <row r="93">
          <cell r="BW93">
            <v>0</v>
          </cell>
          <cell r="BX93">
            <v>0</v>
          </cell>
        </row>
        <row r="94">
          <cell r="BW94">
            <v>0</v>
          </cell>
          <cell r="BX94">
            <v>0</v>
          </cell>
        </row>
        <row r="95">
          <cell r="BW95">
            <v>0</v>
          </cell>
          <cell r="BX95">
            <v>0</v>
          </cell>
        </row>
        <row r="96">
          <cell r="BW96">
            <v>0</v>
          </cell>
          <cell r="BX96">
            <v>0</v>
          </cell>
        </row>
        <row r="97">
          <cell r="BW97">
            <v>0</v>
          </cell>
          <cell r="BX97">
            <v>0</v>
          </cell>
        </row>
        <row r="99">
          <cell r="BW99">
            <v>0</v>
          </cell>
          <cell r="BX99">
            <v>0</v>
          </cell>
        </row>
        <row r="100">
          <cell r="BW100">
            <v>0</v>
          </cell>
          <cell r="BX100">
            <v>0</v>
          </cell>
        </row>
        <row r="101">
          <cell r="BW101">
            <v>0</v>
          </cell>
          <cell r="BX101">
            <v>0</v>
          </cell>
        </row>
        <row r="102">
          <cell r="BW102">
            <v>0</v>
          </cell>
          <cell r="BX102">
            <v>0</v>
          </cell>
        </row>
        <row r="103">
          <cell r="BW103">
            <v>0</v>
          </cell>
          <cell r="BX103">
            <v>0</v>
          </cell>
        </row>
        <row r="104">
          <cell r="BW104">
            <v>0</v>
          </cell>
          <cell r="BX104">
            <v>0</v>
          </cell>
        </row>
        <row r="105">
          <cell r="BW105">
            <v>0</v>
          </cell>
          <cell r="BX105">
            <v>0</v>
          </cell>
        </row>
        <row r="106">
          <cell r="BW106">
            <v>0</v>
          </cell>
          <cell r="BX106">
            <v>0</v>
          </cell>
        </row>
        <row r="108">
          <cell r="BW108">
            <v>0</v>
          </cell>
          <cell r="BX108">
            <v>0</v>
          </cell>
        </row>
        <row r="109">
          <cell r="BW109">
            <v>0</v>
          </cell>
          <cell r="BX109">
            <v>0</v>
          </cell>
        </row>
        <row r="110">
          <cell r="BW110">
            <v>0</v>
          </cell>
          <cell r="BX110">
            <v>0</v>
          </cell>
        </row>
        <row r="111">
          <cell r="BW111">
            <v>0</v>
          </cell>
          <cell r="BX111">
            <v>0</v>
          </cell>
        </row>
        <row r="112">
          <cell r="BW112">
            <v>0</v>
          </cell>
          <cell r="BX112">
            <v>0</v>
          </cell>
        </row>
        <row r="113">
          <cell r="BW113">
            <v>0</v>
          </cell>
          <cell r="BX113">
            <v>0</v>
          </cell>
        </row>
        <row r="114">
          <cell r="BW114">
            <v>0</v>
          </cell>
          <cell r="BX114">
            <v>0</v>
          </cell>
        </row>
        <row r="115">
          <cell r="BW115">
            <v>0</v>
          </cell>
          <cell r="BX115">
            <v>0</v>
          </cell>
        </row>
        <row r="116">
          <cell r="BW116">
            <v>0</v>
          </cell>
          <cell r="BX116">
            <v>0</v>
          </cell>
        </row>
        <row r="117">
          <cell r="BW117">
            <v>0</v>
          </cell>
          <cell r="BX117">
            <v>0</v>
          </cell>
        </row>
        <row r="119">
          <cell r="BW119">
            <v>0</v>
          </cell>
          <cell r="BX119">
            <v>0</v>
          </cell>
        </row>
        <row r="120">
          <cell r="BW120">
            <v>0</v>
          </cell>
          <cell r="BX120">
            <v>0</v>
          </cell>
        </row>
        <row r="121">
          <cell r="BW121">
            <v>0</v>
          </cell>
          <cell r="BX121">
            <v>0</v>
          </cell>
        </row>
        <row r="122">
          <cell r="BW122">
            <v>0</v>
          </cell>
          <cell r="BX122">
            <v>0</v>
          </cell>
        </row>
        <row r="123">
          <cell r="BW123">
            <v>0</v>
          </cell>
          <cell r="BX123">
            <v>0</v>
          </cell>
        </row>
        <row r="124">
          <cell r="BW124">
            <v>0</v>
          </cell>
          <cell r="BX124">
            <v>0</v>
          </cell>
        </row>
        <row r="125">
          <cell r="BW125">
            <v>0</v>
          </cell>
          <cell r="BX125">
            <v>0</v>
          </cell>
        </row>
        <row r="126">
          <cell r="BW126">
            <v>0</v>
          </cell>
          <cell r="BX126">
            <v>0</v>
          </cell>
        </row>
        <row r="127">
          <cell r="BW127">
            <v>0</v>
          </cell>
          <cell r="BX127">
            <v>0</v>
          </cell>
        </row>
        <row r="128">
          <cell r="BW128">
            <v>0</v>
          </cell>
          <cell r="BX128">
            <v>0</v>
          </cell>
        </row>
        <row r="129">
          <cell r="BW129">
            <v>0</v>
          </cell>
          <cell r="BX129">
            <v>0</v>
          </cell>
        </row>
        <row r="130">
          <cell r="BW130">
            <v>0</v>
          </cell>
          <cell r="BX130">
            <v>0</v>
          </cell>
        </row>
        <row r="131">
          <cell r="BW131">
            <v>0</v>
          </cell>
          <cell r="BX131">
            <v>0</v>
          </cell>
        </row>
        <row r="132">
          <cell r="BW132">
            <v>0</v>
          </cell>
          <cell r="BX132">
            <v>0</v>
          </cell>
        </row>
        <row r="133">
          <cell r="BW133">
            <v>0</v>
          </cell>
          <cell r="BX133">
            <v>0</v>
          </cell>
        </row>
        <row r="134">
          <cell r="BW134">
            <v>0</v>
          </cell>
          <cell r="BX134">
            <v>0</v>
          </cell>
        </row>
        <row r="135">
          <cell r="BW135">
            <v>0</v>
          </cell>
          <cell r="BX135">
            <v>0</v>
          </cell>
        </row>
        <row r="136">
          <cell r="BW136">
            <v>0</v>
          </cell>
          <cell r="BX136">
            <v>0</v>
          </cell>
        </row>
        <row r="137">
          <cell r="BW137">
            <v>0</v>
          </cell>
          <cell r="BX137">
            <v>0</v>
          </cell>
        </row>
        <row r="138">
          <cell r="BW138">
            <v>0</v>
          </cell>
          <cell r="BX138">
            <v>0</v>
          </cell>
        </row>
        <row r="139">
          <cell r="BW139">
            <v>0</v>
          </cell>
          <cell r="BX139">
            <v>0</v>
          </cell>
        </row>
        <row r="140">
          <cell r="BW140">
            <v>0</v>
          </cell>
          <cell r="BX140">
            <v>0</v>
          </cell>
        </row>
        <row r="141">
          <cell r="BW141">
            <v>0</v>
          </cell>
          <cell r="BX141">
            <v>0</v>
          </cell>
        </row>
        <row r="142">
          <cell r="BW142">
            <v>0</v>
          </cell>
          <cell r="BX142">
            <v>0</v>
          </cell>
        </row>
        <row r="143">
          <cell r="BW143">
            <v>0</v>
          </cell>
          <cell r="BX143">
            <v>0</v>
          </cell>
        </row>
        <row r="144">
          <cell r="BW144">
            <v>0</v>
          </cell>
          <cell r="BX144">
            <v>0</v>
          </cell>
        </row>
        <row r="145">
          <cell r="BW145">
            <v>0</v>
          </cell>
          <cell r="BX145">
            <v>0</v>
          </cell>
        </row>
      </sheetData>
      <sheetData sheetId="2">
        <row r="7">
          <cell r="L7">
            <v>0</v>
          </cell>
          <cell r="BW7">
            <v>0</v>
          </cell>
          <cell r="BX7">
            <v>0</v>
          </cell>
        </row>
        <row r="8">
          <cell r="BW8">
            <v>0</v>
          </cell>
          <cell r="BX8">
            <v>0</v>
          </cell>
        </row>
        <row r="9">
          <cell r="BW9">
            <v>0</v>
          </cell>
          <cell r="BX9">
            <v>0</v>
          </cell>
        </row>
        <row r="10">
          <cell r="BW10">
            <v>0</v>
          </cell>
          <cell r="BX10">
            <v>0</v>
          </cell>
        </row>
        <row r="11">
          <cell r="BW11">
            <v>0</v>
          </cell>
          <cell r="BX11">
            <v>0</v>
          </cell>
        </row>
        <row r="12">
          <cell r="BW12">
            <v>0</v>
          </cell>
          <cell r="BX12">
            <v>0</v>
          </cell>
        </row>
        <row r="13">
          <cell r="BW13">
            <v>0</v>
          </cell>
          <cell r="BX13">
            <v>0</v>
          </cell>
        </row>
        <row r="14">
          <cell r="BW14">
            <v>0</v>
          </cell>
          <cell r="BX14">
            <v>0</v>
          </cell>
        </row>
        <row r="15">
          <cell r="L15">
            <v>0</v>
          </cell>
          <cell r="M15">
            <v>0</v>
          </cell>
          <cell r="N15">
            <v>0</v>
          </cell>
          <cell r="O15">
            <v>0</v>
          </cell>
          <cell r="P15">
            <v>0</v>
          </cell>
          <cell r="Q15">
            <v>0</v>
          </cell>
          <cell r="S15">
            <v>0</v>
          </cell>
          <cell r="T15">
            <v>0</v>
          </cell>
          <cell r="U15">
            <v>0</v>
          </cell>
          <cell r="V15">
            <v>0</v>
          </cell>
          <cell r="W15">
            <v>0</v>
          </cell>
          <cell r="X15">
            <v>0</v>
          </cell>
          <cell r="AL15">
            <v>0</v>
          </cell>
          <cell r="AM15">
            <v>0</v>
          </cell>
          <cell r="AN15">
            <v>0</v>
          </cell>
          <cell r="AO15">
            <v>0</v>
          </cell>
          <cell r="AP15">
            <v>0</v>
          </cell>
          <cell r="AQ15">
            <v>0</v>
          </cell>
          <cell r="AS15">
            <v>0</v>
          </cell>
          <cell r="AT15">
            <v>0</v>
          </cell>
          <cell r="AU15">
            <v>0</v>
          </cell>
          <cell r="AV15">
            <v>0</v>
          </cell>
          <cell r="AW15">
            <v>0</v>
          </cell>
          <cell r="AX15">
            <v>0</v>
          </cell>
          <cell r="BG15">
            <v>0</v>
          </cell>
          <cell r="BH15">
            <v>0</v>
          </cell>
          <cell r="BI15">
            <v>0</v>
          </cell>
          <cell r="BJ15">
            <v>0</v>
          </cell>
          <cell r="BK15">
            <v>0</v>
          </cell>
          <cell r="BL15">
            <v>0</v>
          </cell>
          <cell r="BW15">
            <v>0</v>
          </cell>
          <cell r="BX15">
            <v>0</v>
          </cell>
        </row>
        <row r="16">
          <cell r="BW16">
            <v>0</v>
          </cell>
          <cell r="BX16">
            <v>0</v>
          </cell>
        </row>
        <row r="17">
          <cell r="BW17">
            <v>0</v>
          </cell>
          <cell r="BX17">
            <v>0</v>
          </cell>
        </row>
        <row r="18">
          <cell r="BW18">
            <v>0</v>
          </cell>
          <cell r="BX18">
            <v>0</v>
          </cell>
        </row>
        <row r="20">
          <cell r="BW20">
            <v>0</v>
          </cell>
          <cell r="BX20">
            <v>0</v>
          </cell>
        </row>
        <row r="22">
          <cell r="BW22">
            <v>0</v>
          </cell>
          <cell r="BX22">
            <v>0</v>
          </cell>
        </row>
        <row r="23">
          <cell r="BW23">
            <v>0</v>
          </cell>
          <cell r="BX23">
            <v>0</v>
          </cell>
        </row>
        <row r="24">
          <cell r="BW24">
            <v>0</v>
          </cell>
          <cell r="BX24">
            <v>0</v>
          </cell>
        </row>
        <row r="25">
          <cell r="BW25">
            <v>0</v>
          </cell>
          <cell r="BX25">
            <v>0</v>
          </cell>
        </row>
        <row r="26">
          <cell r="BW26">
            <v>0</v>
          </cell>
          <cell r="BX26">
            <v>0</v>
          </cell>
        </row>
        <row r="27">
          <cell r="BW27">
            <v>0</v>
          </cell>
          <cell r="BX27">
            <v>0</v>
          </cell>
        </row>
        <row r="28">
          <cell r="BW28">
            <v>0</v>
          </cell>
          <cell r="BX28">
            <v>0</v>
          </cell>
        </row>
        <row r="29">
          <cell r="BW29">
            <v>0</v>
          </cell>
          <cell r="BX29">
            <v>0</v>
          </cell>
        </row>
        <row r="30">
          <cell r="BW30">
            <v>0</v>
          </cell>
          <cell r="BX30">
            <v>0</v>
          </cell>
        </row>
        <row r="31">
          <cell r="BW31">
            <v>0</v>
          </cell>
          <cell r="BX31">
            <v>0</v>
          </cell>
        </row>
        <row r="32">
          <cell r="BW32">
            <v>0</v>
          </cell>
          <cell r="BX32">
            <v>0</v>
          </cell>
        </row>
        <row r="33">
          <cell r="BW33">
            <v>0</v>
          </cell>
          <cell r="BX33">
            <v>0</v>
          </cell>
        </row>
        <row r="34">
          <cell r="BW34">
            <v>0</v>
          </cell>
          <cell r="BX34">
            <v>0</v>
          </cell>
        </row>
        <row r="35">
          <cell r="BW35">
            <v>0</v>
          </cell>
          <cell r="BX35">
            <v>0</v>
          </cell>
        </row>
        <row r="36">
          <cell r="BW36">
            <v>0</v>
          </cell>
          <cell r="BX36">
            <v>0</v>
          </cell>
        </row>
        <row r="38">
          <cell r="BW38">
            <v>0</v>
          </cell>
          <cell r="BX38">
            <v>0</v>
          </cell>
        </row>
        <row r="39">
          <cell r="BW39">
            <v>0</v>
          </cell>
          <cell r="BX39">
            <v>0</v>
          </cell>
        </row>
        <row r="40">
          <cell r="BW40">
            <v>0</v>
          </cell>
          <cell r="BX40">
            <v>0</v>
          </cell>
        </row>
        <row r="41">
          <cell r="BW41">
            <v>0</v>
          </cell>
          <cell r="BX41">
            <v>0</v>
          </cell>
        </row>
        <row r="42">
          <cell r="BW42">
            <v>0</v>
          </cell>
          <cell r="BX42">
            <v>0</v>
          </cell>
        </row>
        <row r="43">
          <cell r="BW43">
            <v>0</v>
          </cell>
          <cell r="BX43">
            <v>0</v>
          </cell>
        </row>
        <row r="44">
          <cell r="BW44">
            <v>0</v>
          </cell>
          <cell r="BX44">
            <v>0</v>
          </cell>
        </row>
        <row r="45">
          <cell r="BW45">
            <v>0</v>
          </cell>
          <cell r="BX45">
            <v>0</v>
          </cell>
        </row>
        <row r="46">
          <cell r="BW46">
            <v>0</v>
          </cell>
          <cell r="BX46">
            <v>0</v>
          </cell>
        </row>
        <row r="47">
          <cell r="BW47">
            <v>0</v>
          </cell>
          <cell r="BX47">
            <v>0</v>
          </cell>
        </row>
        <row r="48">
          <cell r="BW48">
            <v>0</v>
          </cell>
          <cell r="BX48">
            <v>0</v>
          </cell>
        </row>
        <row r="49">
          <cell r="BW49">
            <v>0</v>
          </cell>
          <cell r="BX49">
            <v>0</v>
          </cell>
        </row>
        <row r="50">
          <cell r="BW50">
            <v>0</v>
          </cell>
          <cell r="BX50">
            <v>0</v>
          </cell>
        </row>
        <row r="51">
          <cell r="BW51">
            <v>0</v>
          </cell>
          <cell r="BX51">
            <v>0</v>
          </cell>
        </row>
        <row r="52">
          <cell r="BW52">
            <v>0</v>
          </cell>
          <cell r="BX52">
            <v>0</v>
          </cell>
        </row>
        <row r="53">
          <cell r="BW53">
            <v>0</v>
          </cell>
          <cell r="BX53">
            <v>0</v>
          </cell>
        </row>
        <row r="54">
          <cell r="BW54">
            <v>0</v>
          </cell>
          <cell r="BX54">
            <v>0</v>
          </cell>
        </row>
        <row r="55">
          <cell r="BW55">
            <v>0</v>
          </cell>
          <cell r="BX55">
            <v>0</v>
          </cell>
        </row>
        <row r="56">
          <cell r="BW56">
            <v>0</v>
          </cell>
          <cell r="BX56">
            <v>0</v>
          </cell>
        </row>
        <row r="57">
          <cell r="BW57">
            <v>0</v>
          </cell>
          <cell r="BX57">
            <v>0</v>
          </cell>
        </row>
        <row r="58">
          <cell r="BW58">
            <v>0</v>
          </cell>
          <cell r="BX58">
            <v>0</v>
          </cell>
        </row>
        <row r="59">
          <cell r="BW59">
            <v>0</v>
          </cell>
          <cell r="BX59">
            <v>0</v>
          </cell>
        </row>
        <row r="60">
          <cell r="BW60">
            <v>0</v>
          </cell>
          <cell r="BX60">
            <v>0</v>
          </cell>
        </row>
        <row r="61">
          <cell r="BW61">
            <v>0</v>
          </cell>
          <cell r="BX61">
            <v>0</v>
          </cell>
        </row>
        <row r="62">
          <cell r="BW62">
            <v>0</v>
          </cell>
          <cell r="BX62">
            <v>0</v>
          </cell>
        </row>
        <row r="64">
          <cell r="BW64">
            <v>0</v>
          </cell>
          <cell r="BX64">
            <v>0</v>
          </cell>
        </row>
        <row r="65">
          <cell r="BW65">
            <v>0</v>
          </cell>
          <cell r="BX65">
            <v>0</v>
          </cell>
        </row>
        <row r="66">
          <cell r="BW66">
            <v>0</v>
          </cell>
          <cell r="BX66">
            <v>0</v>
          </cell>
        </row>
        <row r="67">
          <cell r="BW67">
            <v>0</v>
          </cell>
          <cell r="BX67">
            <v>0</v>
          </cell>
        </row>
        <row r="68">
          <cell r="BW68">
            <v>0</v>
          </cell>
          <cell r="BX68">
            <v>0</v>
          </cell>
        </row>
        <row r="69">
          <cell r="BW69">
            <v>0</v>
          </cell>
          <cell r="BX69">
            <v>0</v>
          </cell>
        </row>
        <row r="70">
          <cell r="BW70">
            <v>0</v>
          </cell>
          <cell r="BX70">
            <v>0</v>
          </cell>
        </row>
        <row r="71">
          <cell r="BW71">
            <v>0</v>
          </cell>
          <cell r="BX71">
            <v>0</v>
          </cell>
        </row>
        <row r="72">
          <cell r="BW72">
            <v>0</v>
          </cell>
          <cell r="BX72">
            <v>0</v>
          </cell>
        </row>
        <row r="73">
          <cell r="BW73">
            <v>0</v>
          </cell>
          <cell r="BX73">
            <v>0</v>
          </cell>
        </row>
        <row r="74">
          <cell r="BW74">
            <v>0</v>
          </cell>
          <cell r="BX74">
            <v>0</v>
          </cell>
        </row>
        <row r="75">
          <cell r="BW75">
            <v>0</v>
          </cell>
          <cell r="BX75">
            <v>0</v>
          </cell>
        </row>
        <row r="76">
          <cell r="BW76">
            <v>0</v>
          </cell>
          <cell r="BX76">
            <v>0</v>
          </cell>
        </row>
        <row r="77">
          <cell r="BW77">
            <v>0</v>
          </cell>
          <cell r="BX77">
            <v>0</v>
          </cell>
        </row>
        <row r="78">
          <cell r="BW78">
            <v>0</v>
          </cell>
          <cell r="BX78">
            <v>0</v>
          </cell>
        </row>
        <row r="79">
          <cell r="BW79">
            <v>0</v>
          </cell>
          <cell r="BX79">
            <v>0</v>
          </cell>
        </row>
        <row r="80">
          <cell r="BW80">
            <v>0</v>
          </cell>
          <cell r="BX80">
            <v>0</v>
          </cell>
        </row>
        <row r="81">
          <cell r="BW81">
            <v>0</v>
          </cell>
          <cell r="BX81">
            <v>0</v>
          </cell>
        </row>
        <row r="82">
          <cell r="BW82">
            <v>0</v>
          </cell>
          <cell r="BX82">
            <v>0</v>
          </cell>
        </row>
        <row r="83">
          <cell r="BW83">
            <v>0</v>
          </cell>
          <cell r="BX83">
            <v>0</v>
          </cell>
        </row>
        <row r="84">
          <cell r="BW84">
            <v>0</v>
          </cell>
          <cell r="BX84">
            <v>0</v>
          </cell>
        </row>
        <row r="85">
          <cell r="BW85">
            <v>0</v>
          </cell>
          <cell r="BX85">
            <v>0</v>
          </cell>
        </row>
        <row r="86">
          <cell r="BW86">
            <v>0</v>
          </cell>
          <cell r="BX86">
            <v>0</v>
          </cell>
        </row>
        <row r="87">
          <cell r="BW87">
            <v>0</v>
          </cell>
          <cell r="BX87">
            <v>0</v>
          </cell>
        </row>
        <row r="88">
          <cell r="BW88">
            <v>0</v>
          </cell>
          <cell r="BX88">
            <v>0</v>
          </cell>
        </row>
        <row r="89">
          <cell r="BW89">
            <v>0</v>
          </cell>
          <cell r="BX89">
            <v>0</v>
          </cell>
        </row>
        <row r="90">
          <cell r="BW90">
            <v>0</v>
          </cell>
          <cell r="BX90">
            <v>0</v>
          </cell>
        </row>
        <row r="91">
          <cell r="BW91">
            <v>0</v>
          </cell>
          <cell r="BX91">
            <v>0</v>
          </cell>
        </row>
        <row r="92">
          <cell r="BW92">
            <v>0</v>
          </cell>
          <cell r="BX92">
            <v>0</v>
          </cell>
        </row>
        <row r="93">
          <cell r="BW93">
            <v>0</v>
          </cell>
          <cell r="BX93">
            <v>0</v>
          </cell>
        </row>
        <row r="94">
          <cell r="BW94">
            <v>0</v>
          </cell>
          <cell r="BX94">
            <v>0</v>
          </cell>
        </row>
        <row r="95">
          <cell r="BW95">
            <v>0</v>
          </cell>
          <cell r="BX95">
            <v>0</v>
          </cell>
        </row>
        <row r="96">
          <cell r="BW96">
            <v>0</v>
          </cell>
          <cell r="BX96">
            <v>0</v>
          </cell>
        </row>
        <row r="97">
          <cell r="BW97">
            <v>0</v>
          </cell>
          <cell r="BX97">
            <v>0</v>
          </cell>
        </row>
        <row r="99">
          <cell r="BW99">
            <v>0</v>
          </cell>
          <cell r="BX99">
            <v>0</v>
          </cell>
        </row>
        <row r="100">
          <cell r="BW100">
            <v>0</v>
          </cell>
          <cell r="BX100">
            <v>0</v>
          </cell>
        </row>
        <row r="101">
          <cell r="BW101">
            <v>0</v>
          </cell>
          <cell r="BX101">
            <v>0</v>
          </cell>
        </row>
        <row r="102">
          <cell r="BW102">
            <v>0</v>
          </cell>
          <cell r="BX102">
            <v>0</v>
          </cell>
        </row>
        <row r="103">
          <cell r="BW103">
            <v>0</v>
          </cell>
          <cell r="BX103">
            <v>0</v>
          </cell>
        </row>
        <row r="104">
          <cell r="BW104">
            <v>0</v>
          </cell>
          <cell r="BX104">
            <v>0</v>
          </cell>
        </row>
        <row r="105">
          <cell r="BW105">
            <v>0</v>
          </cell>
          <cell r="BX105">
            <v>0</v>
          </cell>
        </row>
        <row r="106">
          <cell r="BW106">
            <v>0</v>
          </cell>
          <cell r="BX106">
            <v>0</v>
          </cell>
        </row>
        <row r="108">
          <cell r="BW108">
            <v>0</v>
          </cell>
          <cell r="BX108">
            <v>0</v>
          </cell>
        </row>
        <row r="109">
          <cell r="BW109">
            <v>0</v>
          </cell>
          <cell r="BX109">
            <v>0</v>
          </cell>
        </row>
        <row r="110">
          <cell r="BW110">
            <v>0</v>
          </cell>
          <cell r="BX110">
            <v>0</v>
          </cell>
        </row>
        <row r="111">
          <cell r="BW111">
            <v>0</v>
          </cell>
          <cell r="BX111">
            <v>0</v>
          </cell>
        </row>
        <row r="112">
          <cell r="BW112">
            <v>0</v>
          </cell>
          <cell r="BX112">
            <v>0</v>
          </cell>
        </row>
        <row r="113">
          <cell r="BW113">
            <v>0</v>
          </cell>
          <cell r="BX113">
            <v>0</v>
          </cell>
        </row>
        <row r="114">
          <cell r="BW114">
            <v>0</v>
          </cell>
          <cell r="BX114">
            <v>0</v>
          </cell>
        </row>
        <row r="115">
          <cell r="BW115">
            <v>0</v>
          </cell>
          <cell r="BX115">
            <v>0</v>
          </cell>
        </row>
        <row r="116">
          <cell r="BW116">
            <v>0</v>
          </cell>
          <cell r="BX116">
            <v>0</v>
          </cell>
        </row>
        <row r="117">
          <cell r="BW117">
            <v>0</v>
          </cell>
          <cell r="BX117">
            <v>0</v>
          </cell>
        </row>
        <row r="119">
          <cell r="BW119">
            <v>0</v>
          </cell>
          <cell r="BX119">
            <v>0</v>
          </cell>
        </row>
        <row r="120">
          <cell r="BW120">
            <v>0</v>
          </cell>
          <cell r="BX120">
            <v>0</v>
          </cell>
        </row>
        <row r="121">
          <cell r="BW121">
            <v>0</v>
          </cell>
          <cell r="BX121">
            <v>0</v>
          </cell>
        </row>
        <row r="122">
          <cell r="BW122">
            <v>0</v>
          </cell>
          <cell r="BX122">
            <v>0</v>
          </cell>
        </row>
        <row r="123">
          <cell r="BW123">
            <v>0</v>
          </cell>
          <cell r="BX123">
            <v>0</v>
          </cell>
        </row>
        <row r="124">
          <cell r="BW124">
            <v>0</v>
          </cell>
          <cell r="BX124">
            <v>0</v>
          </cell>
        </row>
        <row r="125">
          <cell r="BW125">
            <v>0</v>
          </cell>
          <cell r="BX125">
            <v>0</v>
          </cell>
        </row>
        <row r="126">
          <cell r="BW126">
            <v>0</v>
          </cell>
          <cell r="BX126">
            <v>0</v>
          </cell>
        </row>
        <row r="127">
          <cell r="BW127">
            <v>0</v>
          </cell>
          <cell r="BX127">
            <v>0</v>
          </cell>
        </row>
        <row r="128">
          <cell r="BW128">
            <v>0</v>
          </cell>
          <cell r="BX128">
            <v>0</v>
          </cell>
        </row>
        <row r="129">
          <cell r="BW129">
            <v>0</v>
          </cell>
          <cell r="BX129">
            <v>0</v>
          </cell>
        </row>
        <row r="130">
          <cell r="BW130">
            <v>0</v>
          </cell>
          <cell r="BX130">
            <v>0</v>
          </cell>
        </row>
        <row r="131">
          <cell r="BW131">
            <v>0</v>
          </cell>
          <cell r="BX131">
            <v>0</v>
          </cell>
        </row>
        <row r="132">
          <cell r="BW132">
            <v>0</v>
          </cell>
          <cell r="BX132">
            <v>0</v>
          </cell>
        </row>
        <row r="133">
          <cell r="BW133">
            <v>0</v>
          </cell>
          <cell r="BX133">
            <v>0</v>
          </cell>
        </row>
        <row r="134">
          <cell r="BW134">
            <v>0</v>
          </cell>
          <cell r="BX134">
            <v>0</v>
          </cell>
        </row>
        <row r="135">
          <cell r="BW135">
            <v>0</v>
          </cell>
          <cell r="BX135">
            <v>0</v>
          </cell>
        </row>
        <row r="136">
          <cell r="BW136">
            <v>0</v>
          </cell>
          <cell r="BX136">
            <v>0</v>
          </cell>
        </row>
        <row r="137">
          <cell r="BW137">
            <v>0</v>
          </cell>
          <cell r="BX137">
            <v>0</v>
          </cell>
        </row>
        <row r="138">
          <cell r="BW138">
            <v>0</v>
          </cell>
          <cell r="BX138">
            <v>0</v>
          </cell>
        </row>
        <row r="139">
          <cell r="BW139">
            <v>0</v>
          </cell>
          <cell r="BX139">
            <v>0</v>
          </cell>
        </row>
        <row r="140">
          <cell r="BW140">
            <v>0</v>
          </cell>
          <cell r="BX140">
            <v>0</v>
          </cell>
        </row>
        <row r="141">
          <cell r="BW141">
            <v>0</v>
          </cell>
          <cell r="BX141">
            <v>0</v>
          </cell>
        </row>
        <row r="142">
          <cell r="BW142">
            <v>0</v>
          </cell>
          <cell r="BX142">
            <v>0</v>
          </cell>
        </row>
        <row r="143">
          <cell r="BW143">
            <v>0</v>
          </cell>
          <cell r="BX143">
            <v>0</v>
          </cell>
        </row>
        <row r="144">
          <cell r="BW144">
            <v>0</v>
          </cell>
          <cell r="BX144">
            <v>0</v>
          </cell>
        </row>
        <row r="145">
          <cell r="BW145">
            <v>0</v>
          </cell>
          <cell r="BX145">
            <v>0</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Z215"/>
  <sheetViews>
    <sheetView tabSelected="1" zoomScale="80" zoomScaleNormal="80" workbookViewId="0">
      <pane xSplit="4" ySplit="1" topLeftCell="AN174" activePane="bottomRight" state="frozen"/>
      <selection pane="topRight" activeCell="E1" sqref="E1"/>
      <selection pane="bottomLeft" activeCell="A2" sqref="A2"/>
      <selection pane="bottomRight" activeCell="BM173" sqref="BM173:BU180"/>
    </sheetView>
  </sheetViews>
  <sheetFormatPr baseColWidth="10" defaultRowHeight="13.8" x14ac:dyDescent="0.25"/>
  <cols>
    <col min="1" max="1" width="71.6640625" style="143" customWidth="1"/>
    <col min="2" max="2" width="25.6640625" style="144" hidden="1" customWidth="1"/>
    <col min="3" max="3" width="10.33203125" style="143" hidden="1" customWidth="1"/>
    <col min="4" max="4" width="26.33203125" style="143" hidden="1" customWidth="1"/>
    <col min="5" max="6" width="8.6640625" style="145" customWidth="1"/>
    <col min="7" max="7" width="7.44140625" style="145" customWidth="1"/>
    <col min="8" max="9" width="8.5546875" style="145" customWidth="1"/>
    <col min="10" max="10" width="8.88671875" style="145" customWidth="1"/>
    <col min="11" max="11" width="11.33203125" style="145" customWidth="1"/>
    <col min="12" max="12" width="8.88671875" style="145" customWidth="1"/>
    <col min="13" max="13" width="5.109375" style="146" customWidth="1"/>
    <col min="14" max="14" width="5.88671875" style="146" customWidth="1"/>
    <col min="15" max="16" width="5.5546875" style="146" customWidth="1"/>
    <col min="17" max="17" width="11.5546875" style="145" customWidth="1"/>
    <col min="18" max="19" width="10.5546875" style="146" customWidth="1"/>
    <col min="20" max="20" width="10.77734375" style="145" customWidth="1"/>
    <col min="21" max="21" width="10.5546875" style="146" customWidth="1"/>
    <col min="22" max="24" width="8.5546875" style="146" customWidth="1"/>
    <col min="25" max="25" width="10.109375" style="145" customWidth="1"/>
    <col min="26" max="27" width="8.5546875" style="146" customWidth="1"/>
    <col min="28" max="28" width="8.88671875" style="145" customWidth="1"/>
    <col min="29" max="29" width="9.88671875" style="146" customWidth="1"/>
    <col min="30" max="33" width="8.5546875" style="146" customWidth="1"/>
    <col min="34" max="34" width="11.5546875" style="147" customWidth="1"/>
    <col min="35" max="38" width="11.5546875" style="12" customWidth="1"/>
    <col min="39" max="39" width="13.44140625" style="145" customWidth="1"/>
    <col min="40" max="40" width="13.44140625" style="12" customWidth="1"/>
    <col min="41" max="41" width="11.6640625" style="12" customWidth="1"/>
    <col min="42" max="42" width="10.109375" style="145" customWidth="1"/>
    <col min="43" max="45" width="11.5546875" style="148" customWidth="1"/>
    <col min="46" max="46" width="15.33203125" style="148" customWidth="1"/>
    <col min="47" max="47" width="11" style="145" customWidth="1"/>
    <col min="48" max="49" width="11.5546875" style="148" customWidth="1"/>
    <col min="50" max="50" width="13.77734375" style="145" customWidth="1"/>
    <col min="51" max="54" width="11.5546875" style="148" customWidth="1"/>
    <col min="55" max="55" width="8.5546875" style="145" customWidth="1"/>
    <col min="56" max="57" width="11.5546875" style="148" customWidth="1"/>
    <col min="58" max="58" width="8.88671875" style="145" customWidth="1"/>
    <col min="59" max="65" width="11.5546875" style="148" customWidth="1"/>
    <col min="66" max="70" width="11.5546875" style="147" customWidth="1"/>
    <col min="71" max="71" width="8.5546875" style="145" customWidth="1"/>
    <col min="72" max="73" width="11.5546875" style="147" customWidth="1"/>
    <col min="74" max="74" width="8.88671875" style="145" customWidth="1"/>
    <col min="75" max="82" width="11.5546875" style="147" customWidth="1"/>
    <col min="83" max="84" width="11.5546875" style="156"/>
    <col min="85" max="86" width="11.5546875" style="148"/>
    <col min="87" max="87" width="8.88671875" style="145" customWidth="1"/>
    <col min="88" max="88" width="23.88671875" style="14" customWidth="1"/>
    <col min="89" max="89" width="24.44140625" style="14" customWidth="1"/>
    <col min="90" max="90" width="18.5546875" style="14" customWidth="1"/>
    <col min="91" max="91" width="15.88671875" style="14" customWidth="1"/>
    <col min="92" max="92" width="17" style="14" customWidth="1"/>
    <col min="93" max="93" width="19.33203125" style="14" customWidth="1"/>
    <col min="94" max="94" width="22.33203125" style="14" customWidth="1"/>
    <col min="95" max="95" width="24.44140625" style="148" customWidth="1"/>
    <col min="96" max="96" width="23.88671875" style="148" customWidth="1"/>
    <col min="97" max="97" width="31.6640625" style="150" customWidth="1"/>
    <col min="98" max="103" width="11.5546875" style="12"/>
    <col min="104" max="288" width="11.5546875" style="149"/>
    <col min="289" max="289" width="58" style="149" customWidth="1"/>
    <col min="290" max="290" width="5.88671875" style="149" customWidth="1"/>
    <col min="291" max="291" width="6.44140625" style="149" customWidth="1"/>
    <col min="292" max="293" width="6.33203125" style="149" customWidth="1"/>
    <col min="294" max="295" width="15.44140625" style="149" customWidth="1"/>
    <col min="296" max="296" width="21.33203125" style="149" customWidth="1"/>
    <col min="297" max="297" width="20" style="149" customWidth="1"/>
    <col min="298" max="298" width="11.5546875" style="149"/>
    <col min="299" max="299" width="21.88671875" style="149" customWidth="1"/>
    <col min="300" max="544" width="11.5546875" style="149"/>
    <col min="545" max="545" width="58" style="149" customWidth="1"/>
    <col min="546" max="546" width="5.88671875" style="149" customWidth="1"/>
    <col min="547" max="547" width="6.44140625" style="149" customWidth="1"/>
    <col min="548" max="549" width="6.33203125" style="149" customWidth="1"/>
    <col min="550" max="551" width="15.44140625" style="149" customWidth="1"/>
    <col min="552" max="552" width="21.33203125" style="149" customWidth="1"/>
    <col min="553" max="553" width="20" style="149" customWidth="1"/>
    <col min="554" max="554" width="11.5546875" style="149"/>
    <col min="555" max="555" width="21.88671875" style="149" customWidth="1"/>
    <col min="556" max="800" width="11.5546875" style="149"/>
    <col min="801" max="801" width="58" style="149" customWidth="1"/>
    <col min="802" max="802" width="5.88671875" style="149" customWidth="1"/>
    <col min="803" max="803" width="6.44140625" style="149" customWidth="1"/>
    <col min="804" max="805" width="6.33203125" style="149" customWidth="1"/>
    <col min="806" max="807" width="15.44140625" style="149" customWidth="1"/>
    <col min="808" max="808" width="21.33203125" style="149" customWidth="1"/>
    <col min="809" max="809" width="20" style="149" customWidth="1"/>
    <col min="810" max="810" width="11.5546875" style="149"/>
    <col min="811" max="811" width="21.88671875" style="149" customWidth="1"/>
    <col min="812" max="1056" width="11.5546875" style="149"/>
    <col min="1057" max="1057" width="58" style="149" customWidth="1"/>
    <col min="1058" max="1058" width="5.88671875" style="149" customWidth="1"/>
    <col min="1059" max="1059" width="6.44140625" style="149" customWidth="1"/>
    <col min="1060" max="1061" width="6.33203125" style="149" customWidth="1"/>
    <col min="1062" max="1063" width="15.44140625" style="149" customWidth="1"/>
    <col min="1064" max="1064" width="21.33203125" style="149" customWidth="1"/>
    <col min="1065" max="1065" width="20" style="149" customWidth="1"/>
    <col min="1066" max="1066" width="11.5546875" style="149"/>
    <col min="1067" max="1067" width="21.88671875" style="149" customWidth="1"/>
    <col min="1068" max="1312" width="11.5546875" style="149"/>
    <col min="1313" max="1313" width="58" style="149" customWidth="1"/>
    <col min="1314" max="1314" width="5.88671875" style="149" customWidth="1"/>
    <col min="1315" max="1315" width="6.44140625" style="149" customWidth="1"/>
    <col min="1316" max="1317" width="6.33203125" style="149" customWidth="1"/>
    <col min="1318" max="1319" width="15.44140625" style="149" customWidth="1"/>
    <col min="1320" max="1320" width="21.33203125" style="149" customWidth="1"/>
    <col min="1321" max="1321" width="20" style="149" customWidth="1"/>
    <col min="1322" max="1322" width="11.5546875" style="149"/>
    <col min="1323" max="1323" width="21.88671875" style="149" customWidth="1"/>
    <col min="1324" max="1568" width="11.5546875" style="149"/>
    <col min="1569" max="1569" width="58" style="149" customWidth="1"/>
    <col min="1570" max="1570" width="5.88671875" style="149" customWidth="1"/>
    <col min="1571" max="1571" width="6.44140625" style="149" customWidth="1"/>
    <col min="1572" max="1573" width="6.33203125" style="149" customWidth="1"/>
    <col min="1574" max="1575" width="15.44140625" style="149" customWidth="1"/>
    <col min="1576" max="1576" width="21.33203125" style="149" customWidth="1"/>
    <col min="1577" max="1577" width="20" style="149" customWidth="1"/>
    <col min="1578" max="1578" width="11.5546875" style="149"/>
    <col min="1579" max="1579" width="21.88671875" style="149" customWidth="1"/>
    <col min="1580" max="1824" width="11.5546875" style="149"/>
    <col min="1825" max="1825" width="58" style="149" customWidth="1"/>
    <col min="1826" max="1826" width="5.88671875" style="149" customWidth="1"/>
    <col min="1827" max="1827" width="6.44140625" style="149" customWidth="1"/>
    <col min="1828" max="1829" width="6.33203125" style="149" customWidth="1"/>
    <col min="1830" max="1831" width="15.44140625" style="149" customWidth="1"/>
    <col min="1832" max="1832" width="21.33203125" style="149" customWidth="1"/>
    <col min="1833" max="1833" width="20" style="149" customWidth="1"/>
    <col min="1834" max="1834" width="11.5546875" style="149"/>
    <col min="1835" max="1835" width="21.88671875" style="149" customWidth="1"/>
    <col min="1836" max="2080" width="11.5546875" style="149"/>
    <col min="2081" max="2081" width="58" style="149" customWidth="1"/>
    <col min="2082" max="2082" width="5.88671875" style="149" customWidth="1"/>
    <col min="2083" max="2083" width="6.44140625" style="149" customWidth="1"/>
    <col min="2084" max="2085" width="6.33203125" style="149" customWidth="1"/>
    <col min="2086" max="2087" width="15.44140625" style="149" customWidth="1"/>
    <col min="2088" max="2088" width="21.33203125" style="149" customWidth="1"/>
    <col min="2089" max="2089" width="20" style="149" customWidth="1"/>
    <col min="2090" max="2090" width="11.5546875" style="149"/>
    <col min="2091" max="2091" width="21.88671875" style="149" customWidth="1"/>
    <col min="2092" max="2336" width="11.5546875" style="149"/>
    <col min="2337" max="2337" width="58" style="149" customWidth="1"/>
    <col min="2338" max="2338" width="5.88671875" style="149" customWidth="1"/>
    <col min="2339" max="2339" width="6.44140625" style="149" customWidth="1"/>
    <col min="2340" max="2341" width="6.33203125" style="149" customWidth="1"/>
    <col min="2342" max="2343" width="15.44140625" style="149" customWidth="1"/>
    <col min="2344" max="2344" width="21.33203125" style="149" customWidth="1"/>
    <col min="2345" max="2345" width="20" style="149" customWidth="1"/>
    <col min="2346" max="2346" width="11.5546875" style="149"/>
    <col min="2347" max="2347" width="21.88671875" style="149" customWidth="1"/>
    <col min="2348" max="2592" width="11.5546875" style="149"/>
    <col min="2593" max="2593" width="58" style="149" customWidth="1"/>
    <col min="2594" max="2594" width="5.88671875" style="149" customWidth="1"/>
    <col min="2595" max="2595" width="6.44140625" style="149" customWidth="1"/>
    <col min="2596" max="2597" width="6.33203125" style="149" customWidth="1"/>
    <col min="2598" max="2599" width="15.44140625" style="149" customWidth="1"/>
    <col min="2600" max="2600" width="21.33203125" style="149" customWidth="1"/>
    <col min="2601" max="2601" width="20" style="149" customWidth="1"/>
    <col min="2602" max="2602" width="11.5546875" style="149"/>
    <col min="2603" max="2603" width="21.88671875" style="149" customWidth="1"/>
    <col min="2604" max="2848" width="11.5546875" style="149"/>
    <col min="2849" max="2849" width="58" style="149" customWidth="1"/>
    <col min="2850" max="2850" width="5.88671875" style="149" customWidth="1"/>
    <col min="2851" max="2851" width="6.44140625" style="149" customWidth="1"/>
    <col min="2852" max="2853" width="6.33203125" style="149" customWidth="1"/>
    <col min="2854" max="2855" width="15.44140625" style="149" customWidth="1"/>
    <col min="2856" max="2856" width="21.33203125" style="149" customWidth="1"/>
    <col min="2857" max="2857" width="20" style="149" customWidth="1"/>
    <col min="2858" max="2858" width="11.5546875" style="149"/>
    <col min="2859" max="2859" width="21.88671875" style="149" customWidth="1"/>
    <col min="2860" max="3104" width="11.5546875" style="149"/>
    <col min="3105" max="3105" width="58" style="149" customWidth="1"/>
    <col min="3106" max="3106" width="5.88671875" style="149" customWidth="1"/>
    <col min="3107" max="3107" width="6.44140625" style="149" customWidth="1"/>
    <col min="3108" max="3109" width="6.33203125" style="149" customWidth="1"/>
    <col min="3110" max="3111" width="15.44140625" style="149" customWidth="1"/>
    <col min="3112" max="3112" width="21.33203125" style="149" customWidth="1"/>
    <col min="3113" max="3113" width="20" style="149" customWidth="1"/>
    <col min="3114" max="3114" width="11.5546875" style="149"/>
    <col min="3115" max="3115" width="21.88671875" style="149" customWidth="1"/>
    <col min="3116" max="3360" width="11.5546875" style="149"/>
    <col min="3361" max="3361" width="58" style="149" customWidth="1"/>
    <col min="3362" max="3362" width="5.88671875" style="149" customWidth="1"/>
    <col min="3363" max="3363" width="6.44140625" style="149" customWidth="1"/>
    <col min="3364" max="3365" width="6.33203125" style="149" customWidth="1"/>
    <col min="3366" max="3367" width="15.44140625" style="149" customWidth="1"/>
    <col min="3368" max="3368" width="21.33203125" style="149" customWidth="1"/>
    <col min="3369" max="3369" width="20" style="149" customWidth="1"/>
    <col min="3370" max="3370" width="11.5546875" style="149"/>
    <col min="3371" max="3371" width="21.88671875" style="149" customWidth="1"/>
    <col min="3372" max="3616" width="11.5546875" style="149"/>
    <col min="3617" max="3617" width="58" style="149" customWidth="1"/>
    <col min="3618" max="3618" width="5.88671875" style="149" customWidth="1"/>
    <col min="3619" max="3619" width="6.44140625" style="149" customWidth="1"/>
    <col min="3620" max="3621" width="6.33203125" style="149" customWidth="1"/>
    <col min="3622" max="3623" width="15.44140625" style="149" customWidth="1"/>
    <col min="3624" max="3624" width="21.33203125" style="149" customWidth="1"/>
    <col min="3625" max="3625" width="20" style="149" customWidth="1"/>
    <col min="3626" max="3626" width="11.5546875" style="149"/>
    <col min="3627" max="3627" width="21.88671875" style="149" customWidth="1"/>
    <col min="3628" max="3872" width="11.5546875" style="149"/>
    <col min="3873" max="3873" width="58" style="149" customWidth="1"/>
    <col min="3874" max="3874" width="5.88671875" style="149" customWidth="1"/>
    <col min="3875" max="3875" width="6.44140625" style="149" customWidth="1"/>
    <col min="3876" max="3877" width="6.33203125" style="149" customWidth="1"/>
    <col min="3878" max="3879" width="15.44140625" style="149" customWidth="1"/>
    <col min="3880" max="3880" width="21.33203125" style="149" customWidth="1"/>
    <col min="3881" max="3881" width="20" style="149" customWidth="1"/>
    <col min="3882" max="3882" width="11.5546875" style="149"/>
    <col min="3883" max="3883" width="21.88671875" style="149" customWidth="1"/>
    <col min="3884" max="4128" width="11.5546875" style="149"/>
    <col min="4129" max="4129" width="58" style="149" customWidth="1"/>
    <col min="4130" max="4130" width="5.88671875" style="149" customWidth="1"/>
    <col min="4131" max="4131" width="6.44140625" style="149" customWidth="1"/>
    <col min="4132" max="4133" width="6.33203125" style="149" customWidth="1"/>
    <col min="4134" max="4135" width="15.44140625" style="149" customWidth="1"/>
    <col min="4136" max="4136" width="21.33203125" style="149" customWidth="1"/>
    <col min="4137" max="4137" width="20" style="149" customWidth="1"/>
    <col min="4138" max="4138" width="11.5546875" style="149"/>
    <col min="4139" max="4139" width="21.88671875" style="149" customWidth="1"/>
    <col min="4140" max="4384" width="11.5546875" style="149"/>
    <col min="4385" max="4385" width="58" style="149" customWidth="1"/>
    <col min="4386" max="4386" width="5.88671875" style="149" customWidth="1"/>
    <col min="4387" max="4387" width="6.44140625" style="149" customWidth="1"/>
    <col min="4388" max="4389" width="6.33203125" style="149" customWidth="1"/>
    <col min="4390" max="4391" width="15.44140625" style="149" customWidth="1"/>
    <col min="4392" max="4392" width="21.33203125" style="149" customWidth="1"/>
    <col min="4393" max="4393" width="20" style="149" customWidth="1"/>
    <col min="4394" max="4394" width="11.5546875" style="149"/>
    <col min="4395" max="4395" width="21.88671875" style="149" customWidth="1"/>
    <col min="4396" max="4640" width="11.5546875" style="149"/>
    <col min="4641" max="4641" width="58" style="149" customWidth="1"/>
    <col min="4642" max="4642" width="5.88671875" style="149" customWidth="1"/>
    <col min="4643" max="4643" width="6.44140625" style="149" customWidth="1"/>
    <col min="4644" max="4645" width="6.33203125" style="149" customWidth="1"/>
    <col min="4646" max="4647" width="15.44140625" style="149" customWidth="1"/>
    <col min="4648" max="4648" width="21.33203125" style="149" customWidth="1"/>
    <col min="4649" max="4649" width="20" style="149" customWidth="1"/>
    <col min="4650" max="4650" width="11.5546875" style="149"/>
    <col min="4651" max="4651" width="21.88671875" style="149" customWidth="1"/>
    <col min="4652" max="4896" width="11.5546875" style="149"/>
    <col min="4897" max="4897" width="58" style="149" customWidth="1"/>
    <col min="4898" max="4898" width="5.88671875" style="149" customWidth="1"/>
    <col min="4899" max="4899" width="6.44140625" style="149" customWidth="1"/>
    <col min="4900" max="4901" width="6.33203125" style="149" customWidth="1"/>
    <col min="4902" max="4903" width="15.44140625" style="149" customWidth="1"/>
    <col min="4904" max="4904" width="21.33203125" style="149" customWidth="1"/>
    <col min="4905" max="4905" width="20" style="149" customWidth="1"/>
    <col min="4906" max="4906" width="11.5546875" style="149"/>
    <col min="4907" max="4907" width="21.88671875" style="149" customWidth="1"/>
    <col min="4908" max="5152" width="11.5546875" style="149"/>
    <col min="5153" max="5153" width="58" style="149" customWidth="1"/>
    <col min="5154" max="5154" width="5.88671875" style="149" customWidth="1"/>
    <col min="5155" max="5155" width="6.44140625" style="149" customWidth="1"/>
    <col min="5156" max="5157" width="6.33203125" style="149" customWidth="1"/>
    <col min="5158" max="5159" width="15.44140625" style="149" customWidth="1"/>
    <col min="5160" max="5160" width="21.33203125" style="149" customWidth="1"/>
    <col min="5161" max="5161" width="20" style="149" customWidth="1"/>
    <col min="5162" max="5162" width="11.5546875" style="149"/>
    <col min="5163" max="5163" width="21.88671875" style="149" customWidth="1"/>
    <col min="5164" max="5408" width="11.5546875" style="149"/>
    <col min="5409" max="5409" width="58" style="149" customWidth="1"/>
    <col min="5410" max="5410" width="5.88671875" style="149" customWidth="1"/>
    <col min="5411" max="5411" width="6.44140625" style="149" customWidth="1"/>
    <col min="5412" max="5413" width="6.33203125" style="149" customWidth="1"/>
    <col min="5414" max="5415" width="15.44140625" style="149" customWidth="1"/>
    <col min="5416" max="5416" width="21.33203125" style="149" customWidth="1"/>
    <col min="5417" max="5417" width="20" style="149" customWidth="1"/>
    <col min="5418" max="5418" width="11.5546875" style="149"/>
    <col min="5419" max="5419" width="21.88671875" style="149" customWidth="1"/>
    <col min="5420" max="5664" width="11.5546875" style="149"/>
    <col min="5665" max="5665" width="58" style="149" customWidth="1"/>
    <col min="5666" max="5666" width="5.88671875" style="149" customWidth="1"/>
    <col min="5667" max="5667" width="6.44140625" style="149" customWidth="1"/>
    <col min="5668" max="5669" width="6.33203125" style="149" customWidth="1"/>
    <col min="5670" max="5671" width="15.44140625" style="149" customWidth="1"/>
    <col min="5672" max="5672" width="21.33203125" style="149" customWidth="1"/>
    <col min="5673" max="5673" width="20" style="149" customWidth="1"/>
    <col min="5674" max="5674" width="11.5546875" style="149"/>
    <col min="5675" max="5675" width="21.88671875" style="149" customWidth="1"/>
    <col min="5676" max="5920" width="11.5546875" style="149"/>
    <col min="5921" max="5921" width="58" style="149" customWidth="1"/>
    <col min="5922" max="5922" width="5.88671875" style="149" customWidth="1"/>
    <col min="5923" max="5923" width="6.44140625" style="149" customWidth="1"/>
    <col min="5924" max="5925" width="6.33203125" style="149" customWidth="1"/>
    <col min="5926" max="5927" width="15.44140625" style="149" customWidth="1"/>
    <col min="5928" max="5928" width="21.33203125" style="149" customWidth="1"/>
    <col min="5929" max="5929" width="20" style="149" customWidth="1"/>
    <col min="5930" max="5930" width="11.5546875" style="149"/>
    <col min="5931" max="5931" width="21.88671875" style="149" customWidth="1"/>
    <col min="5932" max="6176" width="11.5546875" style="149"/>
    <col min="6177" max="6177" width="58" style="149" customWidth="1"/>
    <col min="6178" max="6178" width="5.88671875" style="149" customWidth="1"/>
    <col min="6179" max="6179" width="6.44140625" style="149" customWidth="1"/>
    <col min="6180" max="6181" width="6.33203125" style="149" customWidth="1"/>
    <col min="6182" max="6183" width="15.44140625" style="149" customWidth="1"/>
    <col min="6184" max="6184" width="21.33203125" style="149" customWidth="1"/>
    <col min="6185" max="6185" width="20" style="149" customWidth="1"/>
    <col min="6186" max="6186" width="11.5546875" style="149"/>
    <col min="6187" max="6187" width="21.88671875" style="149" customWidth="1"/>
    <col min="6188" max="6432" width="11.5546875" style="149"/>
    <col min="6433" max="6433" width="58" style="149" customWidth="1"/>
    <col min="6434" max="6434" width="5.88671875" style="149" customWidth="1"/>
    <col min="6435" max="6435" width="6.44140625" style="149" customWidth="1"/>
    <col min="6436" max="6437" width="6.33203125" style="149" customWidth="1"/>
    <col min="6438" max="6439" width="15.44140625" style="149" customWidth="1"/>
    <col min="6440" max="6440" width="21.33203125" style="149" customWidth="1"/>
    <col min="6441" max="6441" width="20" style="149" customWidth="1"/>
    <col min="6442" max="6442" width="11.5546875" style="149"/>
    <col min="6443" max="6443" width="21.88671875" style="149" customWidth="1"/>
    <col min="6444" max="6688" width="11.5546875" style="149"/>
    <col min="6689" max="6689" width="58" style="149" customWidth="1"/>
    <col min="6690" max="6690" width="5.88671875" style="149" customWidth="1"/>
    <col min="6691" max="6691" width="6.44140625" style="149" customWidth="1"/>
    <col min="6692" max="6693" width="6.33203125" style="149" customWidth="1"/>
    <col min="6694" max="6695" width="15.44140625" style="149" customWidth="1"/>
    <col min="6696" max="6696" width="21.33203125" style="149" customWidth="1"/>
    <col min="6697" max="6697" width="20" style="149" customWidth="1"/>
    <col min="6698" max="6698" width="11.5546875" style="149"/>
    <col min="6699" max="6699" width="21.88671875" style="149" customWidth="1"/>
    <col min="6700" max="6944" width="11.5546875" style="149"/>
    <col min="6945" max="6945" width="58" style="149" customWidth="1"/>
    <col min="6946" max="6946" width="5.88671875" style="149" customWidth="1"/>
    <col min="6947" max="6947" width="6.44140625" style="149" customWidth="1"/>
    <col min="6948" max="6949" width="6.33203125" style="149" customWidth="1"/>
    <col min="6950" max="6951" width="15.44140625" style="149" customWidth="1"/>
    <col min="6952" max="6952" width="21.33203125" style="149" customWidth="1"/>
    <col min="6953" max="6953" width="20" style="149" customWidth="1"/>
    <col min="6954" max="6954" width="11.5546875" style="149"/>
    <col min="6955" max="6955" width="21.88671875" style="149" customWidth="1"/>
    <col min="6956" max="7200" width="11.5546875" style="149"/>
    <col min="7201" max="7201" width="58" style="149" customWidth="1"/>
    <col min="7202" max="7202" width="5.88671875" style="149" customWidth="1"/>
    <col min="7203" max="7203" width="6.44140625" style="149" customWidth="1"/>
    <col min="7204" max="7205" width="6.33203125" style="149" customWidth="1"/>
    <col min="7206" max="7207" width="15.44140625" style="149" customWidth="1"/>
    <col min="7208" max="7208" width="21.33203125" style="149" customWidth="1"/>
    <col min="7209" max="7209" width="20" style="149" customWidth="1"/>
    <col min="7210" max="7210" width="11.5546875" style="149"/>
    <col min="7211" max="7211" width="21.88671875" style="149" customWidth="1"/>
    <col min="7212" max="7456" width="11.5546875" style="149"/>
    <col min="7457" max="7457" width="58" style="149" customWidth="1"/>
    <col min="7458" max="7458" width="5.88671875" style="149" customWidth="1"/>
    <col min="7459" max="7459" width="6.44140625" style="149" customWidth="1"/>
    <col min="7460" max="7461" width="6.33203125" style="149" customWidth="1"/>
    <col min="7462" max="7463" width="15.44140625" style="149" customWidth="1"/>
    <col min="7464" max="7464" width="21.33203125" style="149" customWidth="1"/>
    <col min="7465" max="7465" width="20" style="149" customWidth="1"/>
    <col min="7466" max="7466" width="11.5546875" style="149"/>
    <col min="7467" max="7467" width="21.88671875" style="149" customWidth="1"/>
    <col min="7468" max="7712" width="11.5546875" style="149"/>
    <col min="7713" max="7713" width="58" style="149" customWidth="1"/>
    <col min="7714" max="7714" width="5.88671875" style="149" customWidth="1"/>
    <col min="7715" max="7715" width="6.44140625" style="149" customWidth="1"/>
    <col min="7716" max="7717" width="6.33203125" style="149" customWidth="1"/>
    <col min="7718" max="7719" width="15.44140625" style="149" customWidth="1"/>
    <col min="7720" max="7720" width="21.33203125" style="149" customWidth="1"/>
    <col min="7721" max="7721" width="20" style="149" customWidth="1"/>
    <col min="7722" max="7722" width="11.5546875" style="149"/>
    <col min="7723" max="7723" width="21.88671875" style="149" customWidth="1"/>
    <col min="7724" max="7968" width="11.5546875" style="149"/>
    <col min="7969" max="7969" width="58" style="149" customWidth="1"/>
    <col min="7970" max="7970" width="5.88671875" style="149" customWidth="1"/>
    <col min="7971" max="7971" width="6.44140625" style="149" customWidth="1"/>
    <col min="7972" max="7973" width="6.33203125" style="149" customWidth="1"/>
    <col min="7974" max="7975" width="15.44140625" style="149" customWidth="1"/>
    <col min="7976" max="7976" width="21.33203125" style="149" customWidth="1"/>
    <col min="7977" max="7977" width="20" style="149" customWidth="1"/>
    <col min="7978" max="7978" width="11.5546875" style="149"/>
    <col min="7979" max="7979" width="21.88671875" style="149" customWidth="1"/>
    <col min="7980" max="8224" width="11.5546875" style="149"/>
    <col min="8225" max="8225" width="58" style="149" customWidth="1"/>
    <col min="8226" max="8226" width="5.88671875" style="149" customWidth="1"/>
    <col min="8227" max="8227" width="6.44140625" style="149" customWidth="1"/>
    <col min="8228" max="8229" width="6.33203125" style="149" customWidth="1"/>
    <col min="8230" max="8231" width="15.44140625" style="149" customWidth="1"/>
    <col min="8232" max="8232" width="21.33203125" style="149" customWidth="1"/>
    <col min="8233" max="8233" width="20" style="149" customWidth="1"/>
    <col min="8234" max="8234" width="11.5546875" style="149"/>
    <col min="8235" max="8235" width="21.88671875" style="149" customWidth="1"/>
    <col min="8236" max="8480" width="11.5546875" style="149"/>
    <col min="8481" max="8481" width="58" style="149" customWidth="1"/>
    <col min="8482" max="8482" width="5.88671875" style="149" customWidth="1"/>
    <col min="8483" max="8483" width="6.44140625" style="149" customWidth="1"/>
    <col min="8484" max="8485" width="6.33203125" style="149" customWidth="1"/>
    <col min="8486" max="8487" width="15.44140625" style="149" customWidth="1"/>
    <col min="8488" max="8488" width="21.33203125" style="149" customWidth="1"/>
    <col min="8489" max="8489" width="20" style="149" customWidth="1"/>
    <col min="8490" max="8490" width="11.5546875" style="149"/>
    <col min="8491" max="8491" width="21.88671875" style="149" customWidth="1"/>
    <col min="8492" max="8736" width="11.5546875" style="149"/>
    <col min="8737" max="8737" width="58" style="149" customWidth="1"/>
    <col min="8738" max="8738" width="5.88671875" style="149" customWidth="1"/>
    <col min="8739" max="8739" width="6.44140625" style="149" customWidth="1"/>
    <col min="8740" max="8741" width="6.33203125" style="149" customWidth="1"/>
    <col min="8742" max="8743" width="15.44140625" style="149" customWidth="1"/>
    <col min="8744" max="8744" width="21.33203125" style="149" customWidth="1"/>
    <col min="8745" max="8745" width="20" style="149" customWidth="1"/>
    <col min="8746" max="8746" width="11.5546875" style="149"/>
    <col min="8747" max="8747" width="21.88671875" style="149" customWidth="1"/>
    <col min="8748" max="8992" width="11.5546875" style="149"/>
    <col min="8993" max="8993" width="58" style="149" customWidth="1"/>
    <col min="8994" max="8994" width="5.88671875" style="149" customWidth="1"/>
    <col min="8995" max="8995" width="6.44140625" style="149" customWidth="1"/>
    <col min="8996" max="8997" width="6.33203125" style="149" customWidth="1"/>
    <col min="8998" max="8999" width="15.44140625" style="149" customWidth="1"/>
    <col min="9000" max="9000" width="21.33203125" style="149" customWidth="1"/>
    <col min="9001" max="9001" width="20" style="149" customWidth="1"/>
    <col min="9002" max="9002" width="11.5546875" style="149"/>
    <col min="9003" max="9003" width="21.88671875" style="149" customWidth="1"/>
    <col min="9004" max="9248" width="11.5546875" style="149"/>
    <col min="9249" max="9249" width="58" style="149" customWidth="1"/>
    <col min="9250" max="9250" width="5.88671875" style="149" customWidth="1"/>
    <col min="9251" max="9251" width="6.44140625" style="149" customWidth="1"/>
    <col min="9252" max="9253" width="6.33203125" style="149" customWidth="1"/>
    <col min="9254" max="9255" width="15.44140625" style="149" customWidth="1"/>
    <col min="9256" max="9256" width="21.33203125" style="149" customWidth="1"/>
    <col min="9257" max="9257" width="20" style="149" customWidth="1"/>
    <col min="9258" max="9258" width="11.5546875" style="149"/>
    <col min="9259" max="9259" width="21.88671875" style="149" customWidth="1"/>
    <col min="9260" max="9504" width="11.5546875" style="149"/>
    <col min="9505" max="9505" width="58" style="149" customWidth="1"/>
    <col min="9506" max="9506" width="5.88671875" style="149" customWidth="1"/>
    <col min="9507" max="9507" width="6.44140625" style="149" customWidth="1"/>
    <col min="9508" max="9509" width="6.33203125" style="149" customWidth="1"/>
    <col min="9510" max="9511" width="15.44140625" style="149" customWidth="1"/>
    <col min="9512" max="9512" width="21.33203125" style="149" customWidth="1"/>
    <col min="9513" max="9513" width="20" style="149" customWidth="1"/>
    <col min="9514" max="9514" width="11.5546875" style="149"/>
    <col min="9515" max="9515" width="21.88671875" style="149" customWidth="1"/>
    <col min="9516" max="9760" width="11.5546875" style="149"/>
    <col min="9761" max="9761" width="58" style="149" customWidth="1"/>
    <col min="9762" max="9762" width="5.88671875" style="149" customWidth="1"/>
    <col min="9763" max="9763" width="6.44140625" style="149" customWidth="1"/>
    <col min="9764" max="9765" width="6.33203125" style="149" customWidth="1"/>
    <col min="9766" max="9767" width="15.44140625" style="149" customWidth="1"/>
    <col min="9768" max="9768" width="21.33203125" style="149" customWidth="1"/>
    <col min="9769" max="9769" width="20" style="149" customWidth="1"/>
    <col min="9770" max="9770" width="11.5546875" style="149"/>
    <col min="9771" max="9771" width="21.88671875" style="149" customWidth="1"/>
    <col min="9772" max="10016" width="11.5546875" style="149"/>
    <col min="10017" max="10017" width="58" style="149" customWidth="1"/>
    <col min="10018" max="10018" width="5.88671875" style="149" customWidth="1"/>
    <col min="10019" max="10019" width="6.44140625" style="149" customWidth="1"/>
    <col min="10020" max="10021" width="6.33203125" style="149" customWidth="1"/>
    <col min="10022" max="10023" width="15.44140625" style="149" customWidth="1"/>
    <col min="10024" max="10024" width="21.33203125" style="149" customWidth="1"/>
    <col min="10025" max="10025" width="20" style="149" customWidth="1"/>
    <col min="10026" max="10026" width="11.5546875" style="149"/>
    <col min="10027" max="10027" width="21.88671875" style="149" customWidth="1"/>
    <col min="10028" max="10272" width="11.5546875" style="149"/>
    <col min="10273" max="10273" width="58" style="149" customWidth="1"/>
    <col min="10274" max="10274" width="5.88671875" style="149" customWidth="1"/>
    <col min="10275" max="10275" width="6.44140625" style="149" customWidth="1"/>
    <col min="10276" max="10277" width="6.33203125" style="149" customWidth="1"/>
    <col min="10278" max="10279" width="15.44140625" style="149" customWidth="1"/>
    <col min="10280" max="10280" width="21.33203125" style="149" customWidth="1"/>
    <col min="10281" max="10281" width="20" style="149" customWidth="1"/>
    <col min="10282" max="10282" width="11.5546875" style="149"/>
    <col min="10283" max="10283" width="21.88671875" style="149" customWidth="1"/>
    <col min="10284" max="10528" width="11.5546875" style="149"/>
    <col min="10529" max="10529" width="58" style="149" customWidth="1"/>
    <col min="10530" max="10530" width="5.88671875" style="149" customWidth="1"/>
    <col min="10531" max="10531" width="6.44140625" style="149" customWidth="1"/>
    <col min="10532" max="10533" width="6.33203125" style="149" customWidth="1"/>
    <col min="10534" max="10535" width="15.44140625" style="149" customWidth="1"/>
    <col min="10536" max="10536" width="21.33203125" style="149" customWidth="1"/>
    <col min="10537" max="10537" width="20" style="149" customWidth="1"/>
    <col min="10538" max="10538" width="11.5546875" style="149"/>
    <col min="10539" max="10539" width="21.88671875" style="149" customWidth="1"/>
    <col min="10540" max="10784" width="11.5546875" style="149"/>
    <col min="10785" max="10785" width="58" style="149" customWidth="1"/>
    <col min="10786" max="10786" width="5.88671875" style="149" customWidth="1"/>
    <col min="10787" max="10787" width="6.44140625" style="149" customWidth="1"/>
    <col min="10788" max="10789" width="6.33203125" style="149" customWidth="1"/>
    <col min="10790" max="10791" width="15.44140625" style="149" customWidth="1"/>
    <col min="10792" max="10792" width="21.33203125" style="149" customWidth="1"/>
    <col min="10793" max="10793" width="20" style="149" customWidth="1"/>
    <col min="10794" max="10794" width="11.5546875" style="149"/>
    <col min="10795" max="10795" width="21.88671875" style="149" customWidth="1"/>
    <col min="10796" max="11040" width="11.5546875" style="149"/>
    <col min="11041" max="11041" width="58" style="149" customWidth="1"/>
    <col min="11042" max="11042" width="5.88671875" style="149" customWidth="1"/>
    <col min="11043" max="11043" width="6.44140625" style="149" customWidth="1"/>
    <col min="11044" max="11045" width="6.33203125" style="149" customWidth="1"/>
    <col min="11046" max="11047" width="15.44140625" style="149" customWidth="1"/>
    <col min="11048" max="11048" width="21.33203125" style="149" customWidth="1"/>
    <col min="11049" max="11049" width="20" style="149" customWidth="1"/>
    <col min="11050" max="11050" width="11.5546875" style="149"/>
    <col min="11051" max="11051" width="21.88671875" style="149" customWidth="1"/>
    <col min="11052" max="11296" width="11.5546875" style="149"/>
    <col min="11297" max="11297" width="58" style="149" customWidth="1"/>
    <col min="11298" max="11298" width="5.88671875" style="149" customWidth="1"/>
    <col min="11299" max="11299" width="6.44140625" style="149" customWidth="1"/>
    <col min="11300" max="11301" width="6.33203125" style="149" customWidth="1"/>
    <col min="11302" max="11303" width="15.44140625" style="149" customWidth="1"/>
    <col min="11304" max="11304" width="21.33203125" style="149" customWidth="1"/>
    <col min="11305" max="11305" width="20" style="149" customWidth="1"/>
    <col min="11306" max="11306" width="11.5546875" style="149"/>
    <col min="11307" max="11307" width="21.88671875" style="149" customWidth="1"/>
    <col min="11308" max="11552" width="11.5546875" style="149"/>
    <col min="11553" max="11553" width="58" style="149" customWidth="1"/>
    <col min="11554" max="11554" width="5.88671875" style="149" customWidth="1"/>
    <col min="11555" max="11555" width="6.44140625" style="149" customWidth="1"/>
    <col min="11556" max="11557" width="6.33203125" style="149" customWidth="1"/>
    <col min="11558" max="11559" width="15.44140625" style="149" customWidth="1"/>
    <col min="11560" max="11560" width="21.33203125" style="149" customWidth="1"/>
    <col min="11561" max="11561" width="20" style="149" customWidth="1"/>
    <col min="11562" max="11562" width="11.5546875" style="149"/>
    <col min="11563" max="11563" width="21.88671875" style="149" customWidth="1"/>
    <col min="11564" max="11808" width="11.5546875" style="149"/>
    <col min="11809" max="11809" width="58" style="149" customWidth="1"/>
    <col min="11810" max="11810" width="5.88671875" style="149" customWidth="1"/>
    <col min="11811" max="11811" width="6.44140625" style="149" customWidth="1"/>
    <col min="11812" max="11813" width="6.33203125" style="149" customWidth="1"/>
    <col min="11814" max="11815" width="15.44140625" style="149" customWidth="1"/>
    <col min="11816" max="11816" width="21.33203125" style="149" customWidth="1"/>
    <col min="11817" max="11817" width="20" style="149" customWidth="1"/>
    <col min="11818" max="11818" width="11.5546875" style="149"/>
    <col min="11819" max="11819" width="21.88671875" style="149" customWidth="1"/>
    <col min="11820" max="12064" width="11.5546875" style="149"/>
    <col min="12065" max="12065" width="58" style="149" customWidth="1"/>
    <col min="12066" max="12066" width="5.88671875" style="149" customWidth="1"/>
    <col min="12067" max="12067" width="6.44140625" style="149" customWidth="1"/>
    <col min="12068" max="12069" width="6.33203125" style="149" customWidth="1"/>
    <col min="12070" max="12071" width="15.44140625" style="149" customWidth="1"/>
    <col min="12072" max="12072" width="21.33203125" style="149" customWidth="1"/>
    <col min="12073" max="12073" width="20" style="149" customWidth="1"/>
    <col min="12074" max="12074" width="11.5546875" style="149"/>
    <col min="12075" max="12075" width="21.88671875" style="149" customWidth="1"/>
    <col min="12076" max="12320" width="11.5546875" style="149"/>
    <col min="12321" max="12321" width="58" style="149" customWidth="1"/>
    <col min="12322" max="12322" width="5.88671875" style="149" customWidth="1"/>
    <col min="12323" max="12323" width="6.44140625" style="149" customWidth="1"/>
    <col min="12324" max="12325" width="6.33203125" style="149" customWidth="1"/>
    <col min="12326" max="12327" width="15.44140625" style="149" customWidth="1"/>
    <col min="12328" max="12328" width="21.33203125" style="149" customWidth="1"/>
    <col min="12329" max="12329" width="20" style="149" customWidth="1"/>
    <col min="12330" max="12330" width="11.5546875" style="149"/>
    <col min="12331" max="12331" width="21.88671875" style="149" customWidth="1"/>
    <col min="12332" max="12576" width="11.5546875" style="149"/>
    <col min="12577" max="12577" width="58" style="149" customWidth="1"/>
    <col min="12578" max="12578" width="5.88671875" style="149" customWidth="1"/>
    <col min="12579" max="12579" width="6.44140625" style="149" customWidth="1"/>
    <col min="12580" max="12581" width="6.33203125" style="149" customWidth="1"/>
    <col min="12582" max="12583" width="15.44140625" style="149" customWidth="1"/>
    <col min="12584" max="12584" width="21.33203125" style="149" customWidth="1"/>
    <col min="12585" max="12585" width="20" style="149" customWidth="1"/>
    <col min="12586" max="12586" width="11.5546875" style="149"/>
    <col min="12587" max="12587" width="21.88671875" style="149" customWidth="1"/>
    <col min="12588" max="12832" width="11.5546875" style="149"/>
    <col min="12833" max="12833" width="58" style="149" customWidth="1"/>
    <col min="12834" max="12834" width="5.88671875" style="149" customWidth="1"/>
    <col min="12835" max="12835" width="6.44140625" style="149" customWidth="1"/>
    <col min="12836" max="12837" width="6.33203125" style="149" customWidth="1"/>
    <col min="12838" max="12839" width="15.44140625" style="149" customWidth="1"/>
    <col min="12840" max="12840" width="21.33203125" style="149" customWidth="1"/>
    <col min="12841" max="12841" width="20" style="149" customWidth="1"/>
    <col min="12842" max="12842" width="11.5546875" style="149"/>
    <col min="12843" max="12843" width="21.88671875" style="149" customWidth="1"/>
    <col min="12844" max="13088" width="11.5546875" style="149"/>
    <col min="13089" max="13089" width="58" style="149" customWidth="1"/>
    <col min="13090" max="13090" width="5.88671875" style="149" customWidth="1"/>
    <col min="13091" max="13091" width="6.44140625" style="149" customWidth="1"/>
    <col min="13092" max="13093" width="6.33203125" style="149" customWidth="1"/>
    <col min="13094" max="13095" width="15.44140625" style="149" customWidth="1"/>
    <col min="13096" max="13096" width="21.33203125" style="149" customWidth="1"/>
    <col min="13097" max="13097" width="20" style="149" customWidth="1"/>
    <col min="13098" max="13098" width="11.5546875" style="149"/>
    <col min="13099" max="13099" width="21.88671875" style="149" customWidth="1"/>
    <col min="13100" max="13344" width="11.5546875" style="149"/>
    <col min="13345" max="13345" width="58" style="149" customWidth="1"/>
    <col min="13346" max="13346" width="5.88671875" style="149" customWidth="1"/>
    <col min="13347" max="13347" width="6.44140625" style="149" customWidth="1"/>
    <col min="13348" max="13349" width="6.33203125" style="149" customWidth="1"/>
    <col min="13350" max="13351" width="15.44140625" style="149" customWidth="1"/>
    <col min="13352" max="13352" width="21.33203125" style="149" customWidth="1"/>
    <col min="13353" max="13353" width="20" style="149" customWidth="1"/>
    <col min="13354" max="13354" width="11.5546875" style="149"/>
    <col min="13355" max="13355" width="21.88671875" style="149" customWidth="1"/>
    <col min="13356" max="13600" width="11.5546875" style="149"/>
    <col min="13601" max="13601" width="58" style="149" customWidth="1"/>
    <col min="13602" max="13602" width="5.88671875" style="149" customWidth="1"/>
    <col min="13603" max="13603" width="6.44140625" style="149" customWidth="1"/>
    <col min="13604" max="13605" width="6.33203125" style="149" customWidth="1"/>
    <col min="13606" max="13607" width="15.44140625" style="149" customWidth="1"/>
    <col min="13608" max="13608" width="21.33203125" style="149" customWidth="1"/>
    <col min="13609" max="13609" width="20" style="149" customWidth="1"/>
    <col min="13610" max="13610" width="11.5546875" style="149"/>
    <col min="13611" max="13611" width="21.88671875" style="149" customWidth="1"/>
    <col min="13612" max="13856" width="11.5546875" style="149"/>
    <col min="13857" max="13857" width="58" style="149" customWidth="1"/>
    <col min="13858" max="13858" width="5.88671875" style="149" customWidth="1"/>
    <col min="13859" max="13859" width="6.44140625" style="149" customWidth="1"/>
    <col min="13860" max="13861" width="6.33203125" style="149" customWidth="1"/>
    <col min="13862" max="13863" width="15.44140625" style="149" customWidth="1"/>
    <col min="13864" max="13864" width="21.33203125" style="149" customWidth="1"/>
    <col min="13865" max="13865" width="20" style="149" customWidth="1"/>
    <col min="13866" max="13866" width="11.5546875" style="149"/>
    <col min="13867" max="13867" width="21.88671875" style="149" customWidth="1"/>
    <col min="13868" max="14112" width="11.5546875" style="149"/>
    <col min="14113" max="14113" width="58" style="149" customWidth="1"/>
    <col min="14114" max="14114" width="5.88671875" style="149" customWidth="1"/>
    <col min="14115" max="14115" width="6.44140625" style="149" customWidth="1"/>
    <col min="14116" max="14117" width="6.33203125" style="149" customWidth="1"/>
    <col min="14118" max="14119" width="15.44140625" style="149" customWidth="1"/>
    <col min="14120" max="14120" width="21.33203125" style="149" customWidth="1"/>
    <col min="14121" max="14121" width="20" style="149" customWidth="1"/>
    <col min="14122" max="14122" width="11.5546875" style="149"/>
    <col min="14123" max="14123" width="21.88671875" style="149" customWidth="1"/>
    <col min="14124" max="14368" width="11.5546875" style="149"/>
    <col min="14369" max="14369" width="58" style="149" customWidth="1"/>
    <col min="14370" max="14370" width="5.88671875" style="149" customWidth="1"/>
    <col min="14371" max="14371" width="6.44140625" style="149" customWidth="1"/>
    <col min="14372" max="14373" width="6.33203125" style="149" customWidth="1"/>
    <col min="14374" max="14375" width="15.44140625" style="149" customWidth="1"/>
    <col min="14376" max="14376" width="21.33203125" style="149" customWidth="1"/>
    <col min="14377" max="14377" width="20" style="149" customWidth="1"/>
    <col min="14378" max="14378" width="11.5546875" style="149"/>
    <col min="14379" max="14379" width="21.88671875" style="149" customWidth="1"/>
    <col min="14380" max="14624" width="11.5546875" style="149"/>
    <col min="14625" max="14625" width="58" style="149" customWidth="1"/>
    <col min="14626" max="14626" width="5.88671875" style="149" customWidth="1"/>
    <col min="14627" max="14627" width="6.44140625" style="149" customWidth="1"/>
    <col min="14628" max="14629" width="6.33203125" style="149" customWidth="1"/>
    <col min="14630" max="14631" width="15.44140625" style="149" customWidth="1"/>
    <col min="14632" max="14632" width="21.33203125" style="149" customWidth="1"/>
    <col min="14633" max="14633" width="20" style="149" customWidth="1"/>
    <col min="14634" max="14634" width="11.5546875" style="149"/>
    <col min="14635" max="14635" width="21.88671875" style="149" customWidth="1"/>
    <col min="14636" max="14880" width="11.5546875" style="149"/>
    <col min="14881" max="14881" width="58" style="149" customWidth="1"/>
    <col min="14882" max="14882" width="5.88671875" style="149" customWidth="1"/>
    <col min="14883" max="14883" width="6.44140625" style="149" customWidth="1"/>
    <col min="14884" max="14885" width="6.33203125" style="149" customWidth="1"/>
    <col min="14886" max="14887" width="15.44140625" style="149" customWidth="1"/>
    <col min="14888" max="14888" width="21.33203125" style="149" customWidth="1"/>
    <col min="14889" max="14889" width="20" style="149" customWidth="1"/>
    <col min="14890" max="14890" width="11.5546875" style="149"/>
    <col min="14891" max="14891" width="21.88671875" style="149" customWidth="1"/>
    <col min="14892" max="15136" width="11.5546875" style="149"/>
    <col min="15137" max="15137" width="58" style="149" customWidth="1"/>
    <col min="15138" max="15138" width="5.88671875" style="149" customWidth="1"/>
    <col min="15139" max="15139" width="6.44140625" style="149" customWidth="1"/>
    <col min="15140" max="15141" width="6.33203125" style="149" customWidth="1"/>
    <col min="15142" max="15143" width="15.44140625" style="149" customWidth="1"/>
    <col min="15144" max="15144" width="21.33203125" style="149" customWidth="1"/>
    <col min="15145" max="15145" width="20" style="149" customWidth="1"/>
    <col min="15146" max="15146" width="11.5546875" style="149"/>
    <col min="15147" max="15147" width="21.88671875" style="149" customWidth="1"/>
    <col min="15148" max="15392" width="11.5546875" style="149"/>
    <col min="15393" max="15393" width="58" style="149" customWidth="1"/>
    <col min="15394" max="15394" width="5.88671875" style="149" customWidth="1"/>
    <col min="15395" max="15395" width="6.44140625" style="149" customWidth="1"/>
    <col min="15396" max="15397" width="6.33203125" style="149" customWidth="1"/>
    <col min="15398" max="15399" width="15.44140625" style="149" customWidth="1"/>
    <col min="15400" max="15400" width="21.33203125" style="149" customWidth="1"/>
    <col min="15401" max="15401" width="20" style="149" customWidth="1"/>
    <col min="15402" max="15402" width="11.5546875" style="149"/>
    <col min="15403" max="15403" width="21.88671875" style="149" customWidth="1"/>
    <col min="15404" max="15648" width="11.5546875" style="149"/>
    <col min="15649" max="15649" width="58" style="149" customWidth="1"/>
    <col min="15650" max="15650" width="5.88671875" style="149" customWidth="1"/>
    <col min="15651" max="15651" width="6.44140625" style="149" customWidth="1"/>
    <col min="15652" max="15653" width="6.33203125" style="149" customWidth="1"/>
    <col min="15654" max="15655" width="15.44140625" style="149" customWidth="1"/>
    <col min="15656" max="15656" width="21.33203125" style="149" customWidth="1"/>
    <col min="15657" max="15657" width="20" style="149" customWidth="1"/>
    <col min="15658" max="15658" width="11.5546875" style="149"/>
    <col min="15659" max="15659" width="21.88671875" style="149" customWidth="1"/>
    <col min="15660" max="15904" width="11.5546875" style="149"/>
    <col min="15905" max="15905" width="58" style="149" customWidth="1"/>
    <col min="15906" max="15906" width="5.88671875" style="149" customWidth="1"/>
    <col min="15907" max="15907" width="6.44140625" style="149" customWidth="1"/>
    <col min="15908" max="15909" width="6.33203125" style="149" customWidth="1"/>
    <col min="15910" max="15911" width="15.44140625" style="149" customWidth="1"/>
    <col min="15912" max="15912" width="21.33203125" style="149" customWidth="1"/>
    <col min="15913" max="15913" width="20" style="149" customWidth="1"/>
    <col min="15914" max="15914" width="11.5546875" style="149"/>
    <col min="15915" max="15915" width="21.88671875" style="149" customWidth="1"/>
    <col min="15916" max="16160" width="11.5546875" style="149"/>
    <col min="16161" max="16161" width="58" style="149" customWidth="1"/>
    <col min="16162" max="16162" width="5.88671875" style="149" customWidth="1"/>
    <col min="16163" max="16163" width="6.44140625" style="149" customWidth="1"/>
    <col min="16164" max="16165" width="6.33203125" style="149" customWidth="1"/>
    <col min="16166" max="16167" width="15.44140625" style="149" customWidth="1"/>
    <col min="16168" max="16168" width="21.33203125" style="149" customWidth="1"/>
    <col min="16169" max="16169" width="20" style="149" customWidth="1"/>
    <col min="16170" max="16170" width="11.5546875" style="149"/>
    <col min="16171" max="16171" width="21.88671875" style="149" customWidth="1"/>
    <col min="16172" max="16354" width="11.5546875" style="149"/>
    <col min="16355" max="16384" width="11.5546875" style="149" customWidth="1"/>
  </cols>
  <sheetData>
    <row r="1" spans="1:104" s="2" customFormat="1" ht="61.8" customHeight="1" x14ac:dyDescent="0.25">
      <c r="A1" s="871" t="s">
        <v>0</v>
      </c>
      <c r="B1" s="872" t="s">
        <v>1</v>
      </c>
      <c r="C1" s="872" t="s">
        <v>2</v>
      </c>
      <c r="D1" s="872" t="s">
        <v>3</v>
      </c>
      <c r="E1" s="874" t="s">
        <v>4</v>
      </c>
      <c r="F1" s="875"/>
      <c r="G1" s="875"/>
      <c r="H1" s="875"/>
      <c r="I1" s="876"/>
      <c r="J1" s="873" t="s">
        <v>5</v>
      </c>
      <c r="K1" s="873"/>
      <c r="L1" s="873"/>
      <c r="M1" s="877" t="s">
        <v>6</v>
      </c>
      <c r="N1" s="878"/>
      <c r="O1" s="878"/>
      <c r="P1" s="878"/>
      <c r="Q1" s="879"/>
      <c r="R1" s="870" t="s">
        <v>7</v>
      </c>
      <c r="S1" s="870"/>
      <c r="T1" s="870"/>
      <c r="U1" s="877" t="s">
        <v>8</v>
      </c>
      <c r="V1" s="878"/>
      <c r="W1" s="878"/>
      <c r="X1" s="878"/>
      <c r="Y1" s="879"/>
      <c r="Z1" s="870" t="s">
        <v>9</v>
      </c>
      <c r="AA1" s="870"/>
      <c r="AB1" s="870"/>
      <c r="AC1" s="870" t="s">
        <v>10</v>
      </c>
      <c r="AD1" s="870"/>
      <c r="AE1" s="870"/>
      <c r="AF1" s="870"/>
      <c r="AG1" s="880" t="s">
        <v>934</v>
      </c>
      <c r="AH1" s="870" t="s">
        <v>11</v>
      </c>
      <c r="AI1" s="884" t="s">
        <v>12</v>
      </c>
      <c r="AJ1" s="885"/>
      <c r="AK1" s="885"/>
      <c r="AL1" s="885"/>
      <c r="AM1" s="886"/>
      <c r="AN1" s="883" t="s">
        <v>13</v>
      </c>
      <c r="AO1" s="883"/>
      <c r="AP1" s="883"/>
      <c r="AQ1" s="887" t="s">
        <v>14</v>
      </c>
      <c r="AR1" s="888"/>
      <c r="AS1" s="888"/>
      <c r="AT1" s="888"/>
      <c r="AU1" s="889"/>
      <c r="AV1" s="882" t="s">
        <v>15</v>
      </c>
      <c r="AW1" s="882"/>
      <c r="AX1" s="882"/>
      <c r="AY1" s="887" t="s">
        <v>16</v>
      </c>
      <c r="AZ1" s="888"/>
      <c r="BA1" s="888"/>
      <c r="BB1" s="888"/>
      <c r="BC1" s="889"/>
      <c r="BD1" s="882" t="s">
        <v>17</v>
      </c>
      <c r="BE1" s="882"/>
      <c r="BF1" s="882"/>
      <c r="BG1" s="882" t="s">
        <v>18</v>
      </c>
      <c r="BH1" s="882"/>
      <c r="BI1" s="882"/>
      <c r="BJ1" s="882"/>
      <c r="BK1" s="882" t="s">
        <v>19</v>
      </c>
      <c r="BL1" s="882"/>
      <c r="BM1" s="882"/>
      <c r="BN1" s="848"/>
      <c r="BO1" s="887" t="s">
        <v>20</v>
      </c>
      <c r="BP1" s="888"/>
      <c r="BQ1" s="888"/>
      <c r="BR1" s="888"/>
      <c r="BS1" s="889"/>
      <c r="BT1" s="882" t="s">
        <v>21</v>
      </c>
      <c r="BU1" s="882"/>
      <c r="BV1" s="882"/>
      <c r="BW1" s="882" t="s">
        <v>22</v>
      </c>
      <c r="BX1" s="882"/>
      <c r="BY1" s="882"/>
      <c r="BZ1" s="882"/>
      <c r="CA1" s="882" t="s">
        <v>23</v>
      </c>
      <c r="CB1" s="882"/>
      <c r="CC1" s="882"/>
      <c r="CD1" s="851"/>
      <c r="CE1" s="883" t="s">
        <v>24</v>
      </c>
      <c r="CF1" s="883"/>
      <c r="CG1" s="882" t="s">
        <v>25</v>
      </c>
      <c r="CH1" s="882"/>
      <c r="CI1" s="882"/>
      <c r="CJ1" s="890" t="s">
        <v>26</v>
      </c>
      <c r="CK1" s="890" t="s">
        <v>27</v>
      </c>
      <c r="CL1" s="890" t="s">
        <v>28</v>
      </c>
      <c r="CM1" s="890" t="s">
        <v>29</v>
      </c>
      <c r="CN1" s="872" t="s">
        <v>30</v>
      </c>
      <c r="CO1" s="891" t="s">
        <v>31</v>
      </c>
      <c r="CP1" s="891" t="s">
        <v>32</v>
      </c>
      <c r="CQ1" s="892" t="s">
        <v>33</v>
      </c>
      <c r="CR1" s="893" t="s">
        <v>34</v>
      </c>
      <c r="CS1" s="872" t="s">
        <v>35</v>
      </c>
      <c r="CT1" s="1"/>
      <c r="CU1" s="1"/>
      <c r="CV1" s="1"/>
      <c r="CW1" s="1"/>
      <c r="CX1" s="1"/>
      <c r="CY1" s="1"/>
    </row>
    <row r="2" spans="1:104" s="2" customFormat="1" ht="57.6" customHeight="1" x14ac:dyDescent="0.25">
      <c r="A2" s="871"/>
      <c r="B2" s="872"/>
      <c r="C2" s="872"/>
      <c r="D2" s="872"/>
      <c r="E2" s="3" t="s">
        <v>36</v>
      </c>
      <c r="F2" s="3" t="s">
        <v>37</v>
      </c>
      <c r="G2" s="3" t="s">
        <v>38</v>
      </c>
      <c r="H2" s="3" t="s">
        <v>39</v>
      </c>
      <c r="I2" s="235" t="s">
        <v>42</v>
      </c>
      <c r="J2" s="4" t="s">
        <v>316</v>
      </c>
      <c r="K2" s="5" t="s">
        <v>41</v>
      </c>
      <c r="L2" s="235" t="s">
        <v>42</v>
      </c>
      <c r="M2" s="6" t="s">
        <v>36</v>
      </c>
      <c r="N2" s="6" t="s">
        <v>37</v>
      </c>
      <c r="O2" s="6" t="s">
        <v>38</v>
      </c>
      <c r="P2" s="6" t="s">
        <v>39</v>
      </c>
      <c r="Q2" s="7" t="s">
        <v>42</v>
      </c>
      <c r="R2" s="7" t="s">
        <v>316</v>
      </c>
      <c r="S2" s="6" t="s">
        <v>41</v>
      </c>
      <c r="T2" s="234" t="s">
        <v>42</v>
      </c>
      <c r="U2" s="6" t="s">
        <v>36</v>
      </c>
      <c r="V2" s="6" t="s">
        <v>37</v>
      </c>
      <c r="W2" s="6" t="s">
        <v>38</v>
      </c>
      <c r="X2" s="6" t="s">
        <v>39</v>
      </c>
      <c r="Y2" s="234" t="s">
        <v>42</v>
      </c>
      <c r="Z2" s="7" t="s">
        <v>316</v>
      </c>
      <c r="AA2" s="6" t="s">
        <v>41</v>
      </c>
      <c r="AB2" s="234" t="s">
        <v>42</v>
      </c>
      <c r="AC2" s="234" t="s">
        <v>36</v>
      </c>
      <c r="AD2" s="234" t="s">
        <v>37</v>
      </c>
      <c r="AE2" s="234" t="s">
        <v>38</v>
      </c>
      <c r="AF2" s="234" t="s">
        <v>39</v>
      </c>
      <c r="AG2" s="881"/>
      <c r="AH2" s="870"/>
      <c r="AI2" s="5" t="s">
        <v>36</v>
      </c>
      <c r="AJ2" s="5" t="s">
        <v>37</v>
      </c>
      <c r="AK2" s="5" t="s">
        <v>38</v>
      </c>
      <c r="AL2" s="5" t="s">
        <v>39</v>
      </c>
      <c r="AM2" s="235" t="s">
        <v>42</v>
      </c>
      <c r="AN2" s="4" t="s">
        <v>316</v>
      </c>
      <c r="AO2" s="5" t="s">
        <v>41</v>
      </c>
      <c r="AP2" s="235" t="s">
        <v>42</v>
      </c>
      <c r="AQ2" s="6" t="s">
        <v>36</v>
      </c>
      <c r="AR2" s="6" t="s">
        <v>37</v>
      </c>
      <c r="AS2" s="6" t="s">
        <v>38</v>
      </c>
      <c r="AT2" s="6" t="s">
        <v>39</v>
      </c>
      <c r="AU2" s="233" t="s">
        <v>42</v>
      </c>
      <c r="AV2" s="7" t="s">
        <v>316</v>
      </c>
      <c r="AW2" s="6" t="s">
        <v>41</v>
      </c>
      <c r="AX2" s="233" t="s">
        <v>42</v>
      </c>
      <c r="AY2" s="6" t="s">
        <v>36</v>
      </c>
      <c r="AZ2" s="6" t="s">
        <v>37</v>
      </c>
      <c r="BA2" s="6" t="s">
        <v>38</v>
      </c>
      <c r="BB2" s="6" t="s">
        <v>39</v>
      </c>
      <c r="BC2" s="233" t="s">
        <v>42</v>
      </c>
      <c r="BD2" s="7" t="s">
        <v>316</v>
      </c>
      <c r="BE2" s="6" t="s">
        <v>41</v>
      </c>
      <c r="BF2" s="233" t="s">
        <v>42</v>
      </c>
      <c r="BG2" s="234" t="s">
        <v>36</v>
      </c>
      <c r="BH2" s="234" t="s">
        <v>37</v>
      </c>
      <c r="BI2" s="234" t="s">
        <v>38</v>
      </c>
      <c r="BJ2" s="234" t="s">
        <v>39</v>
      </c>
      <c r="BK2" s="234" t="s">
        <v>316</v>
      </c>
      <c r="BL2" s="234" t="s">
        <v>41</v>
      </c>
      <c r="BM2" s="234" t="s">
        <v>43</v>
      </c>
      <c r="BN2" s="849"/>
      <c r="BO2" s="6" t="s">
        <v>36</v>
      </c>
      <c r="BP2" s="6" t="s">
        <v>37</v>
      </c>
      <c r="BQ2" s="6" t="s">
        <v>38</v>
      </c>
      <c r="BR2" s="6" t="s">
        <v>39</v>
      </c>
      <c r="BS2" s="233" t="s">
        <v>42</v>
      </c>
      <c r="BT2" s="6" t="s">
        <v>316</v>
      </c>
      <c r="BU2" s="6" t="s">
        <v>44</v>
      </c>
      <c r="BV2" s="233" t="s">
        <v>42</v>
      </c>
      <c r="BW2" s="234" t="s">
        <v>36</v>
      </c>
      <c r="BX2" s="234" t="s">
        <v>37</v>
      </c>
      <c r="BY2" s="234" t="s">
        <v>38</v>
      </c>
      <c r="BZ2" s="234" t="s">
        <v>39</v>
      </c>
      <c r="CA2" s="234" t="s">
        <v>316</v>
      </c>
      <c r="CB2" s="234" t="s">
        <v>44</v>
      </c>
      <c r="CC2" s="234" t="s">
        <v>46</v>
      </c>
      <c r="CD2" s="850"/>
      <c r="CE2" s="8" t="s">
        <v>47</v>
      </c>
      <c r="CF2" s="8" t="s">
        <v>48</v>
      </c>
      <c r="CG2" s="9" t="s">
        <v>49</v>
      </c>
      <c r="CH2" s="9" t="s">
        <v>50</v>
      </c>
      <c r="CI2" s="233" t="s">
        <v>42</v>
      </c>
      <c r="CJ2" s="890"/>
      <c r="CK2" s="890"/>
      <c r="CL2" s="890"/>
      <c r="CM2" s="890"/>
      <c r="CN2" s="872"/>
      <c r="CO2" s="891"/>
      <c r="CP2" s="891"/>
      <c r="CQ2" s="892"/>
      <c r="CR2" s="893"/>
      <c r="CS2" s="872"/>
      <c r="CT2" s="1"/>
      <c r="CU2" s="1"/>
      <c r="CV2" s="1"/>
      <c r="CW2" s="1"/>
      <c r="CX2" s="1"/>
      <c r="CY2" s="1"/>
    </row>
    <row r="3" spans="1:104" s="14" customFormat="1" ht="27" customHeight="1" x14ac:dyDescent="0.25">
      <c r="A3" s="10" t="s">
        <v>51</v>
      </c>
      <c r="B3" s="10"/>
      <c r="C3" s="11"/>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52"/>
      <c r="CF3" s="152"/>
      <c r="CG3" s="10"/>
      <c r="CH3" s="10"/>
      <c r="CI3" s="10"/>
      <c r="CJ3" s="10"/>
      <c r="CK3" s="10"/>
      <c r="CL3" s="10"/>
      <c r="CM3" s="10"/>
      <c r="CN3" s="10"/>
      <c r="CO3" s="10"/>
      <c r="CP3" s="10"/>
      <c r="CQ3" s="10"/>
      <c r="CR3" s="10"/>
      <c r="CS3" s="10"/>
      <c r="CT3" s="12"/>
      <c r="CU3" s="12"/>
      <c r="CV3" s="12"/>
      <c r="CW3" s="12"/>
      <c r="CX3" s="12"/>
      <c r="CY3" s="12"/>
      <c r="CZ3" s="13"/>
    </row>
    <row r="4" spans="1:104" s="18" customFormat="1" ht="35.4" customHeight="1" x14ac:dyDescent="0.25">
      <c r="A4" s="15" t="s">
        <v>52</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53"/>
      <c r="CF4" s="153"/>
      <c r="CG4" s="16"/>
      <c r="CH4" s="16"/>
      <c r="CI4" s="16"/>
      <c r="CJ4" s="16"/>
      <c r="CK4" s="16"/>
      <c r="CL4" s="16"/>
      <c r="CM4" s="16"/>
      <c r="CN4" s="16"/>
      <c r="CO4" s="16"/>
      <c r="CP4" s="16"/>
      <c r="CQ4" s="16"/>
      <c r="CR4" s="16"/>
      <c r="CS4" s="16"/>
      <c r="CT4" s="17"/>
      <c r="CU4" s="17"/>
      <c r="CV4" s="17"/>
      <c r="CW4" s="17"/>
      <c r="CX4" s="17"/>
      <c r="CY4" s="17"/>
    </row>
    <row r="5" spans="1:104" s="19" customFormat="1" x14ac:dyDescent="0.3">
      <c r="A5" s="19" t="s">
        <v>53</v>
      </c>
    </row>
    <row r="6" spans="1:104" s="26" customFormat="1" ht="14.4" x14ac:dyDescent="0.3">
      <c r="A6" s="22" t="s">
        <v>54</v>
      </c>
      <c r="B6" s="23"/>
      <c r="C6" s="24"/>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154"/>
      <c r="CF6" s="154"/>
      <c r="CG6" s="23"/>
      <c r="CH6" s="23"/>
      <c r="CI6" s="23"/>
      <c r="CJ6" s="23"/>
      <c r="CK6" s="23"/>
      <c r="CL6" s="23"/>
      <c r="CM6" s="23"/>
      <c r="CN6" s="23"/>
      <c r="CO6" s="23"/>
      <c r="CP6" s="23"/>
      <c r="CQ6" s="23"/>
      <c r="CR6" s="23"/>
      <c r="CS6" s="23"/>
      <c r="CT6" s="25"/>
      <c r="CU6" s="25"/>
      <c r="CV6" s="25"/>
      <c r="CW6" s="25"/>
      <c r="CX6" s="25"/>
      <c r="CY6" s="25"/>
    </row>
    <row r="7" spans="1:104" s="35" customFormat="1" ht="27.6" x14ac:dyDescent="0.25">
      <c r="A7" s="27" t="s">
        <v>55</v>
      </c>
      <c r="B7" s="28"/>
      <c r="C7" s="28" t="s">
        <v>56</v>
      </c>
      <c r="D7" s="28"/>
      <c r="E7" s="29">
        <f>DGA!E7+ONEA!E7+'Boucle du Mouhoun'!E7+Cascades1!E7+Centre1!E7+'Centre Est1'!E7+'Centre Nord1'!E7+'Centre Ouest1'!E7+'Centre Sud1'!E7+'Est1'!E7+'Hauts-Bassins1'!E7+Nord1!E7+'Plateau Central1'!E7+Sahel1!E7+SudOuest1!E7</f>
        <v>0</v>
      </c>
      <c r="F7" s="29">
        <f>DGA!F7+ONEA!F7+'Boucle du Mouhoun'!F7+Cascades1!F7+Centre1!F7+'Centre Est1'!F7+'Centre Nord1'!F7+'Centre Ouest1'!F7+'Centre Sud1'!F7+'Est1'!F7+'Hauts-Bassins1'!F7+Nord1!F7+'Plateau Central1'!F7+Sahel1!F7+SudOuest1!F7</f>
        <v>0</v>
      </c>
      <c r="G7" s="29">
        <f>DGA!G7+ONEA!G7+'Boucle du Mouhoun'!G7+Cascades1!G7+Centre1!G7+'Centre Est1'!G7+'Centre Nord1'!G7+'Centre Ouest1'!G7+'Centre Sud1'!G7+'Est1'!G7+'Hauts-Bassins1'!G7+Nord1!G7+'Plateau Central1'!G7+Sahel1!G7+SudOuest1!G7</f>
        <v>0</v>
      </c>
      <c r="H7" s="29">
        <f>DGA!H7+ONEA!H7+'Boucle du Mouhoun'!H7+Cascades1!H7+Centre1!H7+'Centre Est1'!H7+'Centre Nord1'!H7+'Centre Ouest1'!H7+'Centre Sud1'!H7+'Est1'!H7+'Hauts-Bassins1'!H7+Nord1!H7+'Plateau Central1'!H7+Sahel1!H7+SudOuest1!H7</f>
        <v>0</v>
      </c>
      <c r="I7" s="29">
        <f>DGA!I7+ONEA!I7+'Boucle du Mouhoun'!I7+Cascades1!I7+Centre1!I7+'Centre Est1'!I7+'Centre Nord1'!I7+'Centre Ouest1'!I7+'Centre Sud1'!I7+'Est1'!I7+'Hauts-Bassins1'!I7+Nord1!I7+'Plateau Central1'!I7+Sahel1!I7+SudOuest1!I7</f>
        <v>0</v>
      </c>
      <c r="J7" s="29">
        <f>DGA!J7+ONEA!J7+'Boucle du Mouhoun'!J7+Cascades1!J7+Centre1!J7+'Centre Est1'!J7+'Centre Nord1'!J7+'Centre Ouest1'!J7+'Centre Sud1'!J7+'Est1'!J7+'Hauts-Bassins1'!J7+Nord1!J7+'Plateau Central1'!J7+Sahel1!J7+SudOuest1!J7</f>
        <v>0</v>
      </c>
      <c r="K7" s="29">
        <f>DGA!K7+ONEA!K7+'Boucle du Mouhoun'!K7+Cascades1!K7+Centre1!K7+'Centre Est1'!K7+'Centre Nord1'!K7+'Centre Ouest1'!K7+'Centre Sud1'!K7+'Est1'!K7+'Hauts-Bassins1'!K7+Nord1!K7+'Plateau Central1'!K7+Sahel1!K7+SudOuest1!K7</f>
        <v>0</v>
      </c>
      <c r="L7" s="29">
        <f>DGA!L7+ONEA!L7+'Boucle du Mouhoun'!L7+Cascades1!L7+Centre1!L7+'Centre Est1'!L7+'Centre Nord1'!L7+'Centre Ouest1'!L7+'Centre Sud1'!L7+'Est1'!L7+'Hauts-Bassins1'!L7+Nord1!L7+'Plateau Central1'!L7+Sahel1!L7+SudOuest1!L7</f>
        <v>0</v>
      </c>
      <c r="M7" s="29">
        <f>DGA!M7+ONEA!M7+'Boucle du Mouhoun'!M7+Cascades1!M7+Centre1!M7+'Centre Est1'!M7+'Centre Nord1'!M7+'Centre Ouest1'!M7+'Centre Sud1'!M7+'Est1'!M7+'Hauts-Bassins1'!M7+Nord1!M7+'Plateau Central1'!M7+Sahel1!M7+SudOuest1!M7</f>
        <v>0</v>
      </c>
      <c r="N7" s="29">
        <f>DGA!N7+ONEA!N7+'Boucle du Mouhoun'!N7+Cascades1!N7+Centre1!N7+'Centre Est1'!N7+'Centre Nord1'!N7+'Centre Ouest1'!N7+'Centre Sud1'!N7+'Est1'!N7+'Hauts-Bassins1'!N7+Nord1!N7+'Plateau Central1'!N7+Sahel1!N7+SudOuest1!N7</f>
        <v>0</v>
      </c>
      <c r="O7" s="29">
        <f>DGA!O7+ONEA!O7+'Boucle du Mouhoun'!O7+Cascades1!O7+Centre1!O7+'Centre Est1'!O7+'Centre Nord1'!O7+'Centre Ouest1'!O7+'Centre Sud1'!O7+'Est1'!O7+'Hauts-Bassins1'!O7+Nord1!O7+'Plateau Central1'!O7+Sahel1!O7+SudOuest1!O7</f>
        <v>1</v>
      </c>
      <c r="P7" s="29">
        <f>DGA!P7+ONEA!P7+'Boucle du Mouhoun'!P7+Cascades1!P7+Centre1!P7+'Centre Est1'!P7+'Centre Nord1'!P7+'Centre Ouest1'!P7+'Centre Sud1'!P7+'Est1'!P7+'Hauts-Bassins1'!P7+Nord1!P7+'Plateau Central1'!P7+Sahel1!P7+SudOuest1!P7</f>
        <v>0</v>
      </c>
      <c r="Q7" s="29">
        <f>DGA!Q7+ONEA!Q7+'Boucle du Mouhoun'!Q7+Cascades1!Q7+Centre1!Q7+'Centre Est1'!Q7+'Centre Nord1'!Q7+'Centre Ouest1'!Q7+'Centre Sud1'!Q7+'Est1'!Q7+'Hauts-Bassins1'!Q7+Nord1!Q7+'Plateau Central1'!Q7+Sahel1!Q7+SudOuest1!Q7</f>
        <v>1</v>
      </c>
      <c r="R7" s="29">
        <f>DGA!R7+ONEA!R7+'Boucle du Mouhoun'!R7+Cascades1!R7+Centre1!R7+'Centre Est1'!R7+'Centre Nord1'!R7+'Centre Ouest1'!R7+'Centre Sud1'!R7+'Est1'!R7+'Hauts-Bassins1'!R7+Nord1!R7+'Plateau Central1'!R7+Sahel1!R7+SudOuest1!R7</f>
        <v>0</v>
      </c>
      <c r="S7" s="29">
        <f>DGA!S7+ONEA!S7+'Boucle du Mouhoun'!S7+Cascades1!S7+Centre1!S7+'Centre Est1'!S7+'Centre Nord1'!S7+'Centre Ouest1'!S7+'Centre Sud1'!S7+'Est1'!S7+'Hauts-Bassins1'!S7+Nord1!S7+'Plateau Central1'!S7+Sahel1!S7+SudOuest1!S7</f>
        <v>1</v>
      </c>
      <c r="T7" s="29">
        <f>DGA!T7+ONEA!T7+'Boucle du Mouhoun'!T7+Cascades1!T7+Centre1!T7+'Centre Est1'!T7+'Centre Nord1'!T7+'Centre Ouest1'!T7+'Centre Sud1'!T7+'Est1'!T7+'Hauts-Bassins1'!T7+Nord1!T7+'Plateau Central1'!T7+Sahel1!T7+SudOuest1!T7</f>
        <v>1</v>
      </c>
      <c r="U7" s="29">
        <f>DGA!U7+ONEA!U7+'Boucle du Mouhoun'!U7+Cascades1!U7+Centre1!U7+'Centre Est1'!U7+'Centre Nord1'!U7+'Centre Ouest1'!U7+'Centre Sud1'!U7+'Est1'!U7+'Hauts-Bassins1'!U7+Nord1!U7+'Plateau Central1'!U7+Sahel1!U7+SudOuest1!U7</f>
        <v>0</v>
      </c>
      <c r="V7" s="29">
        <f>DGA!V7+ONEA!V7+'Boucle du Mouhoun'!V7+Cascades1!V7+Centre1!V7+'Centre Est1'!V7+'Centre Nord1'!V7+'Centre Ouest1'!V7+'Centre Sud1'!V7+'Est1'!V7+'Hauts-Bassins1'!V7+Nord1!V7+'Plateau Central1'!V7+Sahel1!V7+SudOuest1!V7</f>
        <v>0</v>
      </c>
      <c r="W7" s="29">
        <f>DGA!W7+ONEA!W7+'Boucle du Mouhoun'!W7+Cascades1!W7+Centre1!W7+'Centre Est1'!W7+'Centre Nord1'!W7+'Centre Ouest1'!W7+'Centre Sud1'!W7+'Est1'!W7+'Hauts-Bassins1'!W7+Nord1!W7+'Plateau Central1'!W7+Sahel1!W7+SudOuest1!W7</f>
        <v>0</v>
      </c>
      <c r="X7" s="29">
        <f>DGA!X7+ONEA!X7+'Boucle du Mouhoun'!X7+Cascades1!X7+Centre1!X7+'Centre Est1'!X7+'Centre Nord1'!X7+'Centre Ouest1'!X7+'Centre Sud1'!X7+'Est1'!X7+'Hauts-Bassins1'!X7+Nord1!X7+'Plateau Central1'!X7+Sahel1!X7+SudOuest1!X7</f>
        <v>0</v>
      </c>
      <c r="Y7" s="29">
        <f>DGA!Y7+ONEA!Y7+'Boucle du Mouhoun'!Y7+Cascades1!Y7+Centre1!Y7+'Centre Est1'!Y7+'Centre Nord1'!Y7+'Centre Ouest1'!Y7+'Centre Sud1'!Y7+'Est1'!Y7+'Hauts-Bassins1'!Y7+Nord1!Y7+'Plateau Central1'!Y7+Sahel1!Y7+SudOuest1!Y7</f>
        <v>0</v>
      </c>
      <c r="Z7" s="29">
        <f>DGA!Z7+ONEA!Z7+'Boucle du Mouhoun'!Z7+Cascades1!Z7+Centre1!Z7+'Centre Est1'!Z7+'Centre Nord1'!Z7+'Centre Ouest1'!Z7+'Centre Sud1'!Z7+'Est1'!Z7+'Hauts-Bassins1'!Z7+Nord1!Z7+'Plateau Central1'!Z7+Sahel1!Z7+SudOuest1!Z7</f>
        <v>0</v>
      </c>
      <c r="AA7" s="29">
        <f>DGA!AA7+ONEA!AA7+'Boucle du Mouhoun'!AA7+Cascades1!AA7+Centre1!AA7+'Centre Est1'!AA7+'Centre Nord1'!AA7+'Centre Ouest1'!AA7+'Centre Sud1'!AA7+'Est1'!AA7+'Hauts-Bassins1'!AA7+Nord1!AA7+'Plateau Central1'!AA7+Sahel1!AA7+SudOuest1!AA7</f>
        <v>0</v>
      </c>
      <c r="AB7" s="29">
        <f>DGA!AB7+ONEA!AB7+'Boucle du Mouhoun'!AB7+Cascades1!AB7+Centre1!AB7+'Centre Est1'!AB7+'Centre Nord1'!AB7+'Centre Ouest1'!AB7+'Centre Sud1'!AB7+'Est1'!AB7+'Hauts-Bassins1'!AB7+Nord1!AB7+'Plateau Central1'!AB7+Sahel1!AB7+SudOuest1!AB7</f>
        <v>0</v>
      </c>
      <c r="AC7" s="845" t="str">
        <f>IF(E7=0,"-",IF(U7&lt;E7,U7/E7,1))</f>
        <v>-</v>
      </c>
      <c r="AD7" s="845" t="str">
        <f t="shared" ref="AD7:AF7" si="0">IF(F7=0,"-",IF(V7&lt;F7,V7/F7,1))</f>
        <v>-</v>
      </c>
      <c r="AE7" s="845" t="str">
        <f t="shared" si="0"/>
        <v>-</v>
      </c>
      <c r="AF7" s="845" t="str">
        <f t="shared" si="0"/>
        <v>-</v>
      </c>
      <c r="AG7" s="845" t="str">
        <f>IF((E7+F7)=0,"-",IF((U7+V7)&lt;(E7+F7),(U7+V7)/(E7+F7),1))</f>
        <v>-</v>
      </c>
      <c r="AH7" s="845" t="str">
        <f>IF(I7=0,"-",IF(Y7&lt;I7,Y7/I7,1))</f>
        <v>-</v>
      </c>
      <c r="AI7" s="29">
        <f>DGA!AH7+ONEA!AH7+'Boucle du Mouhoun'!AH7+Cascades1!AH7+Centre1!AH7+'Centre Est1'!AH7+'Centre Nord1'!AH7+'Centre Ouest1'!AH7+'Centre Sud1'!AH7+'Est1'!AH7+'Hauts-Bassins1'!AH7+Nord1!AH7+'Plateau Central1'!AH7+Sahel1!AH7+SudOuest1!AH7</f>
        <v>0</v>
      </c>
      <c r="AJ7" s="29">
        <f>DGA!AI7+ONEA!AI7+'Boucle du Mouhoun'!AI7+Cascades1!AI7+Centre1!AI7+'Centre Est1'!AI7+'Centre Nord1'!AI7+'Centre Ouest1'!AI7+'Centre Sud1'!AI7+'Est1'!AI7+'Hauts-Bassins1'!AI7+Nord1!AI7+'Plateau Central1'!AI7+Sahel1!AI7+SudOuest1!AI7</f>
        <v>0</v>
      </c>
      <c r="AK7" s="29">
        <f>DGA!AJ7+ONEA!AJ7+'Boucle du Mouhoun'!AJ7+Cascades1!AJ7+Centre1!AJ7+'Centre Est1'!AJ7+'Centre Nord1'!AJ7+'Centre Ouest1'!AJ7+'Centre Sud1'!AJ7+'Est1'!AJ7+'Hauts-Bassins1'!AJ7+Nord1!AJ7+'Plateau Central1'!AJ7+Sahel1!AJ7+SudOuest1!AJ7</f>
        <v>0</v>
      </c>
      <c r="AL7" s="29">
        <f>DGA!AK7+ONEA!AK7+'Boucle du Mouhoun'!AK7+Cascades1!AK7+Centre1!AK7+'Centre Est1'!AK7+'Centre Nord1'!AK7+'Centre Ouest1'!AK7+'Centre Sud1'!AK7+'Est1'!AK7+'Hauts-Bassins1'!AK7+Nord1!AK7+'Plateau Central1'!AK7+Sahel1!AK7+SudOuest1!AK7</f>
        <v>0</v>
      </c>
      <c r="AM7" s="29">
        <f>DGA!AL7+ONEA!AL7+'Boucle du Mouhoun'!AL7+Cascades1!AL7+Centre1!AL7+'Centre Est1'!AL7+'Centre Nord1'!AL7+'Centre Ouest1'!AL7+'Centre Sud1'!AL7+'Est1'!AL7+'Hauts-Bassins1'!AL7+Nord1!AL7+'Plateau Central1'!AL7+Sahel1!AL7+SudOuest1!AL7</f>
        <v>0</v>
      </c>
      <c r="AN7" s="29">
        <f>DGA!AM7+ONEA!AM7+'Boucle du Mouhoun'!AM7+Cascades1!AM7+Centre1!AM7+'Centre Est1'!AM7+'Centre Nord1'!AM7+'Centre Ouest1'!AM7+'Centre Sud1'!AM7+'Est1'!AM7+'Hauts-Bassins1'!AM7+Nord1!AM7+'Plateau Central1'!AM7+Sahel1!AM7+SudOuest1!AM7</f>
        <v>0</v>
      </c>
      <c r="AO7" s="29">
        <f>DGA!AN7+ONEA!AN7+'Boucle du Mouhoun'!AN7+Cascades1!AN7+Centre1!AN7+'Centre Est1'!AN7+'Centre Nord1'!AN7+'Centre Ouest1'!AN7+'Centre Sud1'!AN7+'Est1'!AN7+'Hauts-Bassins1'!AN7+Nord1!AN7+'Plateau Central1'!AN7+Sahel1!AN7+SudOuest1!AN7</f>
        <v>0</v>
      </c>
      <c r="AP7" s="29">
        <f>DGA!AO7+ONEA!AO7+'Boucle du Mouhoun'!AO7+Cascades1!AO7+Centre1!AO7+'Centre Est1'!AO7+'Centre Nord1'!AO7+'Centre Ouest1'!AO7+'Centre Sud1'!AO7+'Est1'!AO7+'Hauts-Bassins1'!AO7+Nord1!AO7+'Plateau Central1'!AO7+Sahel1!AO7+SudOuest1!AO7</f>
        <v>0</v>
      </c>
      <c r="AQ7" s="29">
        <f>DGA!AP7+ONEA!AP7+'Boucle du Mouhoun'!AP7+Cascades1!AP7+Centre1!AP7+'Centre Est1'!AP7+'Centre Nord1'!AP7+'Centre Ouest1'!AP7+'Centre Sud1'!AP7+'Est1'!AP7+'Hauts-Bassins1'!AP7+Nord1!AP7+'Plateau Central1'!AP7+Sahel1!AP7+SudOuest1!AP7</f>
        <v>0</v>
      </c>
      <c r="AR7" s="29">
        <f>DGA!AQ7+ONEA!AQ7+'Boucle du Mouhoun'!AQ7+Cascades1!AQ7+Centre1!AQ7+'Centre Est1'!AQ7+'Centre Nord1'!AQ7+'Centre Ouest1'!AQ7+'Centre Sud1'!AQ7+'Est1'!AQ7+'Hauts-Bassins1'!AQ7+Nord1!AQ7+'Plateau Central1'!AQ7+Sahel1!AQ7+SudOuest1!AQ7</f>
        <v>0</v>
      </c>
      <c r="AS7" s="29">
        <f>DGA!AR7+ONEA!AR7+'Boucle du Mouhoun'!AR7+Cascades1!AR7+Centre1!AR7+'Centre Est1'!AR7+'Centre Nord1'!AR7+'Centre Ouest1'!AR7+'Centre Sud1'!AR7+'Est1'!AR7+'Hauts-Bassins1'!AR7+Nord1!AR7+'Plateau Central1'!AR7+Sahel1!AR7+SudOuest1!AR7</f>
        <v>0</v>
      </c>
      <c r="AT7" s="29">
        <f>DGA!AS7+ONEA!AS7+'Boucle du Mouhoun'!AS7+Cascades1!AS7+Centre1!AS7+'Centre Est1'!AS7+'Centre Nord1'!AS7+'Centre Ouest1'!AS7+'Centre Sud1'!AS7+'Est1'!AS7+'Hauts-Bassins1'!AS7+Nord1!AS7+'Plateau Central1'!AS7+Sahel1!AS7+SudOuest1!AS7</f>
        <v>0</v>
      </c>
      <c r="AU7" s="29">
        <f>DGA!AT7+ONEA!AT7+'Boucle du Mouhoun'!AT7+Cascades1!AT7+Centre1!AT7+'Centre Est1'!AT7+'Centre Nord1'!AT7+'Centre Ouest1'!AT7+'Centre Sud1'!AT7+'Est1'!AT7+'Hauts-Bassins1'!AT7+Nord1!AT7+'Plateau Central1'!AT7+Sahel1!AT7+SudOuest1!AT7</f>
        <v>0</v>
      </c>
      <c r="AV7" s="29">
        <f>DGA!AU7+ONEA!AU7+'Boucle du Mouhoun'!AU7+Cascades1!AU7+Centre1!AU7+'Centre Est1'!AU7+'Centre Nord1'!AU7+'Centre Ouest1'!AU7+'Centre Sud1'!AU7+'Est1'!AU7+'Hauts-Bassins1'!AU7+Nord1!AU7+'Plateau Central1'!AU7+Sahel1!AU7+SudOuest1!AU7</f>
        <v>0</v>
      </c>
      <c r="AW7" s="29">
        <f>DGA!AV7+ONEA!AV7+'Boucle du Mouhoun'!AV7+Cascades1!AV7+Centre1!AV7+'Centre Est1'!AV7+'Centre Nord1'!AV7+'Centre Ouest1'!AV7+'Centre Sud1'!AV7+'Est1'!AV7+'Hauts-Bassins1'!AV7+Nord1!AV7+'Plateau Central1'!AV7+Sahel1!AV7+SudOuest1!AV7</f>
        <v>0</v>
      </c>
      <c r="AX7" s="29">
        <f>DGA!AW7+ONEA!AW7+'Boucle du Mouhoun'!AW7+Cascades1!AW7+Centre1!AW7+'Centre Est1'!AW7+'Centre Nord1'!AW7+'Centre Ouest1'!AW7+'Centre Sud1'!AW7+'Est1'!AW7+'Hauts-Bassins1'!AW7+Nord1!AW7+'Plateau Central1'!AW7+Sahel1!AW7+SudOuest1!AW7</f>
        <v>0</v>
      </c>
      <c r="AY7" s="29">
        <f>DGA!AX7+ONEA!AX7+'Boucle du Mouhoun'!AX7+Cascades1!AX7+Centre1!AX7+'Centre Est1'!AX7+'Centre Nord1'!AX7+'Centre Ouest1'!AX7+'Centre Sud1'!AX7+'Est1'!AX7+'Hauts-Bassins1'!AX7+Nord1!AX7+'Plateau Central1'!AX7+Sahel1!AX7+SudOuest1!AX7</f>
        <v>0</v>
      </c>
      <c r="AZ7" s="29">
        <f>DGA!AY7+ONEA!AY7+'Boucle du Mouhoun'!AY7+Cascades1!AY7+Centre1!AY7+'Centre Est1'!AY7+'Centre Nord1'!AY7+'Centre Ouest1'!AY7+'Centre Sud1'!AY7+'Est1'!AY7+'Hauts-Bassins1'!AY7+Nord1!AY7+'Plateau Central1'!AY7+Sahel1!AY7+SudOuest1!AY7</f>
        <v>0</v>
      </c>
      <c r="BA7" s="29">
        <f>DGA!AZ7+ONEA!AZ7+'Boucle du Mouhoun'!AZ7+Cascades1!AZ7+Centre1!AZ7+'Centre Est1'!AZ7+'Centre Nord1'!AZ7+'Centre Ouest1'!AZ7+'Centre Sud1'!AZ7+'Est1'!AZ7+'Hauts-Bassins1'!AZ7+Nord1!AZ7+'Plateau Central1'!AZ7+Sahel1!AZ7+SudOuest1!AZ7</f>
        <v>0</v>
      </c>
      <c r="BB7" s="29">
        <f>DGA!BA7+ONEA!BA7+'Boucle du Mouhoun'!BA7+Cascades1!BA7+Centre1!BA7+'Centre Est1'!BA7+'Centre Nord1'!BA7+'Centre Ouest1'!BA7+'Centre Sud1'!BA7+'Est1'!BA7+'Hauts-Bassins1'!BA7+Nord1!BA7+'Plateau Central1'!BA7+Sahel1!BA7+SudOuest1!BA7</f>
        <v>0</v>
      </c>
      <c r="BC7" s="29">
        <f>DGA!BB7+ONEA!BB7+'Boucle du Mouhoun'!BB7+Cascades1!BB7+Centre1!BB7+'Centre Est1'!BB7+'Centre Nord1'!BB7+'Centre Ouest1'!BB7+'Centre Sud1'!BB7+'Est1'!BB7+'Hauts-Bassins1'!BB7+Nord1!BB7+'Plateau Central1'!BB7+Sahel1!BB7+SudOuest1!BB7</f>
        <v>0</v>
      </c>
      <c r="BD7" s="29">
        <f>DGA!BC7+ONEA!BC7+'Boucle du Mouhoun'!BC7+Cascades1!BC7+Centre1!BC7+'Centre Est1'!BC7+'Centre Nord1'!BC7+'Centre Ouest1'!BC7+'Centre Sud1'!BC7+'Est1'!BC7+'Hauts-Bassins1'!BC7+Nord1!BC7+'Plateau Central1'!BC7+Sahel1!BC7+SudOuest1!BC7</f>
        <v>0</v>
      </c>
      <c r="BE7" s="29">
        <f>DGA!BD7+ONEA!BD7+'Boucle du Mouhoun'!BD7+Cascades1!BD7+Centre1!BD7+'Centre Est1'!BD7+'Centre Nord1'!BD7+'Centre Ouest1'!BD7+'Centre Sud1'!BD7+'Est1'!BD7+'Hauts-Bassins1'!BD7+Nord1!BD7+'Plateau Central1'!BD7+Sahel1!BD7+SudOuest1!BD7</f>
        <v>0</v>
      </c>
      <c r="BF7" s="29">
        <f>DGA!BE7+ONEA!BE7+'Boucle du Mouhoun'!BE7+Cascades1!BE7+Centre1!BE7+'Centre Est1'!BE7+'Centre Nord1'!BE7+'Centre Ouest1'!BE7+'Centre Sud1'!BE7+'Est1'!BE7+'Hauts-Bassins1'!BE7+Nord1!BE7+'Plateau Central1'!BE7+Sahel1!BE7+SudOuest1!BE7</f>
        <v>0</v>
      </c>
      <c r="BG7" s="852" t="str">
        <f>IF(AI7=0,"-",IF(AY7&lt;AI7,AY7/AI7,1))</f>
        <v>-</v>
      </c>
      <c r="BH7" s="852" t="str">
        <f>IF(AJ7=0,"-",IF(AZ7&lt;AJ7,AZ7/AJ7,1))</f>
        <v>-</v>
      </c>
      <c r="BI7" s="852" t="str">
        <f t="shared" ref="BI7" si="1">IF(AK7=0,"-",IF(BA7&lt;AK7,BA7/AK7,1))</f>
        <v>-</v>
      </c>
      <c r="BJ7" s="852" t="str">
        <f t="shared" ref="BJ7" si="2">IF(AL7=0,"-",IF(BB7&lt;AL7,BB7/AL7,1))</f>
        <v>-</v>
      </c>
      <c r="BK7" s="852" t="str">
        <f>IF(AN7=0,"-",IF(BD7&lt;AN7,BD7/AN7,1))</f>
        <v>-</v>
      </c>
      <c r="BL7" s="852" t="str">
        <f t="shared" ref="BL7:BM7" si="3">IF(AO7=0,"-",IF(BE7&lt;AO7,BE7/AO7,1))</f>
        <v>-</v>
      </c>
      <c r="BM7" s="852" t="str">
        <f t="shared" si="3"/>
        <v>-</v>
      </c>
      <c r="BN7" s="852" t="str">
        <f>IF((AI7+AJ7)=0,"-",IF((AY7+AZ7)&lt;(AI7+AJ7),(AY7+AZ7)/(AI7+AJ7),1))</f>
        <v>-</v>
      </c>
      <c r="BO7" s="29">
        <f>DGA!BM7+ONEA!BM7+'Boucle du Mouhoun'!BM7+Cascades1!BM7+Centre1!BM7+'Centre Est1'!BM7+'Centre Nord1'!BM7+'Centre Ouest1'!BM7+'Centre Sud1'!BM7+'Est1'!BM7+'Hauts-Bassins1'!BM7+Nord1!BM7+'Plateau Central1'!BM7+Sahel1!BM7+SudOuest1!BM7</f>
        <v>0</v>
      </c>
      <c r="BP7" s="29">
        <f>DGA!BN7+ONEA!BN7+'Boucle du Mouhoun'!BN7+Cascades1!BN7+Centre1!BN7+'Centre Est1'!BN7+'Centre Nord1'!BN7+'Centre Ouest1'!BN7+'Centre Sud1'!BN7+'Est1'!BN7+'Hauts-Bassins1'!BN7+Nord1!BN7+'Plateau Central1'!BN7+Sahel1!BN7+SudOuest1!BN7</f>
        <v>0</v>
      </c>
      <c r="BQ7" s="29">
        <f>DGA!BO7+ONEA!BO7+'Boucle du Mouhoun'!BO7+Cascades1!BO7+Centre1!BO7+'Centre Est1'!BO7+'Centre Nord1'!BO7+'Centre Ouest1'!BO7+'Centre Sud1'!BO7+'Est1'!BO7+'Hauts-Bassins1'!BO7+Nord1!BO7+'Plateau Central1'!BO7+Sahel1!BO7+SudOuest1!BO7</f>
        <v>0</v>
      </c>
      <c r="BR7" s="29">
        <f>DGA!BP7+ONEA!BP7+'Boucle du Mouhoun'!BP7+Cascades1!BP7+Centre1!BP7+'Centre Est1'!BP7+'Centre Nord1'!BP7+'Centre Ouest1'!BP7+'Centre Sud1'!BP7+'Est1'!BP7+'Hauts-Bassins1'!BP7+Nord1!BP7+'Plateau Central1'!BP7+Sahel1!BP7+SudOuest1!BP7</f>
        <v>0</v>
      </c>
      <c r="BS7" s="29">
        <f>DGA!BQ7+ONEA!BQ7+'Boucle du Mouhoun'!BQ7+Cascades1!BQ7+Centre1!BQ7+'Centre Est1'!BQ7+'Centre Nord1'!BQ7+'Centre Ouest1'!BQ7+'Centre Sud1'!BQ7+'Est1'!BQ7+'Hauts-Bassins1'!BQ7+Nord1!BQ7+'Plateau Central1'!BQ7+Sahel1!BQ7+SudOuest1!BQ7</f>
        <v>0</v>
      </c>
      <c r="BT7" s="29">
        <f>DGA!BR7+ONEA!BR7+'Boucle du Mouhoun'!BR7+Cascades1!BR7+Centre1!BR7+'Centre Est1'!BR7+'Centre Nord1'!BR7+'Centre Ouest1'!BR7+'Centre Sud1'!BR7+'Est1'!BR7+'Hauts-Bassins1'!BR7+Nord1!BR7+'Plateau Central1'!BR7+Sahel1!BR7+SudOuest1!BR7</f>
        <v>0</v>
      </c>
      <c r="BU7" s="29">
        <f>DGA!BS7+ONEA!BS7+'Boucle du Mouhoun'!BS7+Cascades1!BS7+Centre1!BS7+'Centre Est1'!BS7+'Centre Nord1'!BS7+'Centre Ouest1'!BS7+'Centre Sud1'!BS7+'Est1'!BS7+'Hauts-Bassins1'!BS7+Nord1!BS7+'Plateau Central1'!BS7+Sahel1!BS7+SudOuest1!BS7</f>
        <v>0</v>
      </c>
      <c r="BV7" s="29">
        <f>DGA!BT7+ONEA!BT7+'Boucle du Mouhoun'!BT7+Cascades1!BT7+Centre1!BT7+'Centre Est1'!BT7+'Centre Nord1'!BT7+'Centre Ouest1'!BT7+'Centre Sud1'!BT7+'Est1'!BT7+'Hauts-Bassins1'!BT7+Nord1!BT7+'Plateau Central1'!BT7+Sahel1!BT7+SudOuest1!BT7</f>
        <v>0</v>
      </c>
      <c r="BW7" s="852" t="str">
        <f>IF(AI7=0,"-",IF(BO7&lt;AI7,BO7/AI7,1))</f>
        <v>-</v>
      </c>
      <c r="BX7" s="852" t="str">
        <f t="shared" ref="BX7:BZ7" si="4">IF(AJ7=0,"-",IF(BP7&lt;AJ7,BP7/AJ7,1))</f>
        <v>-</v>
      </c>
      <c r="BY7" s="852" t="str">
        <f t="shared" si="4"/>
        <v>-</v>
      </c>
      <c r="BZ7" s="852" t="str">
        <f t="shared" si="4"/>
        <v>-</v>
      </c>
      <c r="CA7" s="852" t="str">
        <f>IF(AN7=0,"-",IF(BT7&lt;AN7,BT7/AN7,1))</f>
        <v>-</v>
      </c>
      <c r="CB7" s="852" t="str">
        <f t="shared" ref="CB7:CC7" si="5">IF(AO7=0,"-",IF(BU7&lt;AO7,BU7/AO7,1))</f>
        <v>-</v>
      </c>
      <c r="CC7" s="852" t="str">
        <f t="shared" si="5"/>
        <v>-</v>
      </c>
      <c r="CD7" s="852" t="str">
        <f>IF((AI7+AJ7)=0,"-",IF((BO7+BP7)&lt;(AI7+AJ7),(BO7+BP7)/(AI7+AJ7),1))</f>
        <v>-</v>
      </c>
      <c r="CE7" s="29">
        <f>DGA!CB7+ONEA!CB7+'Boucle du Mouhoun'!CB7+Cascades1!CB7+Centre1!CB7+'Centre Est1'!CB7+'Centre Nord1'!CB7+'Centre Ouest1'!CB7+'Centre Sud1'!CB7+'Est1'!CB7+'Hauts-Bassins1'!CB7+Nord1!CB7+'Plateau Central1'!CB7+Sahel1!CB7+SudOuest1!CB7</f>
        <v>0</v>
      </c>
      <c r="CF7" s="29">
        <f>DGA!CC7+ONEA!CC7+'Boucle du Mouhoun'!CC7+Cascades1!CC7+Centre1!CC7+'Centre Est1'!CC7+'Centre Nord1'!CC7+'Centre Ouest1'!CC7+'Centre Sud1'!CC7+'Est1'!CC7+'Hauts-Bassins1'!CC7+Nord1!CC7+'Plateau Central1'!CC7+Sahel1!CC7+SudOuest1!CC7</f>
        <v>0</v>
      </c>
      <c r="CG7" s="29">
        <f>DGA!CD7+ONEA!CD7+'Boucle du Mouhoun'!CD7+Cascades1!CD7+Centre1!CD7+'Centre Est1'!CD7+'Centre Nord1'!CD7+'Centre Ouest1'!CD7+'Centre Sud1'!CD7+'Est1'!CD7+'Hauts-Bassins1'!CD7+Nord1!CD7+'Plateau Central1'!CD7+Sahel1!CD7+SudOuest1!CD7</f>
        <v>0</v>
      </c>
      <c r="CH7" s="29">
        <f>DGA!CE7+ONEA!CE7+'Boucle du Mouhoun'!CE7+Cascades1!CE7+Centre1!CE7+'Centre Est1'!CE7+'Centre Nord1'!CE7+'Centre Ouest1'!CE7+'Centre Sud1'!CE7+'Est1'!CE7+'Hauts-Bassins1'!CE7+Nord1!CE7+'Plateau Central1'!CE7+Sahel1!CE7+SudOuest1!CE7</f>
        <v>0</v>
      </c>
      <c r="CI7" s="29">
        <f>DGA!CF7+ONEA!CF7+'Boucle du Mouhoun'!CF7+Cascades1!CF7+Centre1!CF7+'Centre Est1'!CF7+'Centre Nord1'!CF7+'Centre Ouest1'!CF7+'Centre Sud1'!CF7+'Est1'!CF7+'Hauts-Bassins1'!CF7+Nord1!CF7+'Plateau Central1'!CF7+Sahel1!CF7+SudOuest1!CF7</f>
        <v>0</v>
      </c>
      <c r="CJ7" s="28"/>
      <c r="CK7" s="28"/>
      <c r="CL7" s="32"/>
      <c r="CM7" s="32"/>
      <c r="CN7" s="32"/>
      <c r="CO7" s="32"/>
      <c r="CP7" s="32"/>
      <c r="CQ7" s="33"/>
      <c r="CR7" s="33"/>
      <c r="CS7" s="32"/>
      <c r="CT7" s="34"/>
      <c r="CU7" s="34"/>
      <c r="CV7" s="34"/>
      <c r="CW7" s="34"/>
      <c r="CX7" s="34"/>
      <c r="CY7" s="34"/>
    </row>
    <row r="8" spans="1:104" s="18" customFormat="1" ht="14.4" customHeight="1" x14ac:dyDescent="0.3">
      <c r="A8" s="36" t="s">
        <v>57</v>
      </c>
      <c r="B8" s="37"/>
      <c r="C8" s="38" t="s">
        <v>58</v>
      </c>
      <c r="D8" s="39" t="s">
        <v>59</v>
      </c>
      <c r="E8" s="29">
        <f>DGA!E8+ONEA!E8+'Boucle du Mouhoun'!E8+Cascades1!E8+Centre1!E8+'Centre Est1'!E8+'Centre Nord1'!E8+'Centre Ouest1'!E8+'Centre Sud1'!E8+'Est1'!E8+'Hauts-Bassins1'!E8+Nord1!E8+'Plateau Central1'!E8+Sahel1!E8+SudOuest1!E8</f>
        <v>0</v>
      </c>
      <c r="F8" s="29">
        <f>DGA!F8+ONEA!F8+'Boucle du Mouhoun'!F8+Cascades1!F8+Centre1!F8+'Centre Est1'!F8+'Centre Nord1'!F8+'Centre Ouest1'!F8+'Centre Sud1'!F8+'Est1'!F8+'Hauts-Bassins1'!F8+Nord1!F8+'Plateau Central1'!F8+Sahel1!F8+SudOuest1!F8</f>
        <v>0</v>
      </c>
      <c r="G8" s="29">
        <f>DGA!G8+ONEA!G8+'Boucle du Mouhoun'!G8+Cascades1!G8+Centre1!G8+'Centre Est1'!G8+'Centre Nord1'!G8+'Centre Ouest1'!G8+'Centre Sud1'!G8+'Est1'!G8+'Hauts-Bassins1'!G8+Nord1!G8+'Plateau Central1'!G8+Sahel1!G8+SudOuest1!G8</f>
        <v>0</v>
      </c>
      <c r="H8" s="29">
        <f>DGA!H8+ONEA!H8+'Boucle du Mouhoun'!H8+Cascades1!H8+Centre1!H8+'Centre Est1'!H8+'Centre Nord1'!H8+'Centre Ouest1'!H8+'Centre Sud1'!H8+'Est1'!H8+'Hauts-Bassins1'!H8+Nord1!H8+'Plateau Central1'!H8+Sahel1!H8+SudOuest1!H8</f>
        <v>0</v>
      </c>
      <c r="I8" s="29">
        <f>DGA!I8+ONEA!I8+'Boucle du Mouhoun'!I8+Cascades1!I8+Centre1!I8+'Centre Est1'!I8+'Centre Nord1'!I8+'Centre Ouest1'!I8+'Centre Sud1'!I8+'Est1'!I8+'Hauts-Bassins1'!I8+Nord1!I8+'Plateau Central1'!I8+Sahel1!I8+SudOuest1!I8</f>
        <v>0</v>
      </c>
      <c r="J8" s="29">
        <f>DGA!J8+ONEA!J8+'Boucle du Mouhoun'!J8+Cascades1!J8+Centre1!J8+'Centre Est1'!J8+'Centre Nord1'!J8+'Centre Ouest1'!J8+'Centre Sud1'!J8+'Est1'!J8+'Hauts-Bassins1'!J8+Nord1!J8+'Plateau Central1'!J8+Sahel1!J8+SudOuest1!J8</f>
        <v>0</v>
      </c>
      <c r="K8" s="29">
        <f>DGA!K8+ONEA!K8+'Boucle du Mouhoun'!K8+Cascades1!K8+Centre1!K8+'Centre Est1'!K8+'Centre Nord1'!K8+'Centre Ouest1'!K8+'Centre Sud1'!K8+'Est1'!K8+'Hauts-Bassins1'!K8+Nord1!K8+'Plateau Central1'!K8+Sahel1!K8+SudOuest1!K8</f>
        <v>0</v>
      </c>
      <c r="L8" s="29">
        <f>DGA!L8+ONEA!L8+'Boucle du Mouhoun'!L8+Cascades1!L8+Centre1!L8+'Centre Est1'!L8+'Centre Nord1'!L8+'Centre Ouest1'!L8+'Centre Sud1'!L8+'Est1'!L8+'Hauts-Bassins1'!L8+Nord1!L8+'Plateau Central1'!L8+Sahel1!L8+SudOuest1!L8</f>
        <v>0</v>
      </c>
      <c r="M8" s="29">
        <f>DGA!M8+ONEA!M8+'Boucle du Mouhoun'!M8+Cascades1!M8+Centre1!M8+'Centre Est1'!M8+'Centre Nord1'!M8+'Centre Ouest1'!M8+'Centre Sud1'!M8+'Est1'!M8+'Hauts-Bassins1'!M8+Nord1!M8+'Plateau Central1'!M8+Sahel1!M8+SudOuest1!M8</f>
        <v>0</v>
      </c>
      <c r="N8" s="29">
        <f>DGA!N8+ONEA!N8+'Boucle du Mouhoun'!N8+Cascades1!N8+Centre1!N8+'Centre Est1'!N8+'Centre Nord1'!N8+'Centre Ouest1'!N8+'Centre Sud1'!N8+'Est1'!N8+'Hauts-Bassins1'!N8+Nord1!N8+'Plateau Central1'!N8+Sahel1!N8+SudOuest1!N8</f>
        <v>7</v>
      </c>
      <c r="O8" s="29">
        <f>DGA!O8+ONEA!O8+'Boucle du Mouhoun'!O8+Cascades1!O8+Centre1!O8+'Centre Est1'!O8+'Centre Nord1'!O8+'Centre Ouest1'!O8+'Centre Sud1'!O8+'Est1'!O8+'Hauts-Bassins1'!O8+Nord1!O8+'Plateau Central1'!O8+Sahel1!O8+SudOuest1!O8</f>
        <v>0</v>
      </c>
      <c r="P8" s="29">
        <f>DGA!P8+ONEA!P8+'Boucle du Mouhoun'!P8+Cascades1!P8+Centre1!P8+'Centre Est1'!P8+'Centre Nord1'!P8+'Centre Ouest1'!P8+'Centre Sud1'!P8+'Est1'!P8+'Hauts-Bassins1'!P8+Nord1!P8+'Plateau Central1'!P8+Sahel1!P8+SudOuest1!P8</f>
        <v>0</v>
      </c>
      <c r="Q8" s="29">
        <f>DGA!Q8+ONEA!Q8+'Boucle du Mouhoun'!Q8+Cascades1!Q8+Centre1!Q8+'Centre Est1'!Q8+'Centre Nord1'!Q8+'Centre Ouest1'!Q8+'Centre Sud1'!Q8+'Est1'!Q8+'Hauts-Bassins1'!Q8+Nord1!Q8+'Plateau Central1'!Q8+Sahel1!Q8+SudOuest1!Q8</f>
        <v>7</v>
      </c>
      <c r="R8" s="29">
        <f>DGA!R8+ONEA!R8+'Boucle du Mouhoun'!R8+Cascades1!R8+Centre1!R8+'Centre Est1'!R8+'Centre Nord1'!R8+'Centre Ouest1'!R8+'Centre Sud1'!R8+'Est1'!R8+'Hauts-Bassins1'!R8+Nord1!R8+'Plateau Central1'!R8+Sahel1!R8+SudOuest1!R8</f>
        <v>3</v>
      </c>
      <c r="S8" s="29">
        <f>DGA!S8+ONEA!S8+'Boucle du Mouhoun'!S8+Cascades1!S8+Centre1!S8+'Centre Est1'!S8+'Centre Nord1'!S8+'Centre Ouest1'!S8+'Centre Sud1'!S8+'Est1'!S8+'Hauts-Bassins1'!S8+Nord1!S8+'Plateau Central1'!S8+Sahel1!S8+SudOuest1!S8</f>
        <v>4</v>
      </c>
      <c r="T8" s="29">
        <f>DGA!T8+ONEA!T8+'Boucle du Mouhoun'!T8+Cascades1!T8+Centre1!T8+'Centre Est1'!T8+'Centre Nord1'!T8+'Centre Ouest1'!T8+'Centre Sud1'!T8+'Est1'!T8+'Hauts-Bassins1'!T8+Nord1!T8+'Plateau Central1'!T8+Sahel1!T8+SudOuest1!T8</f>
        <v>7</v>
      </c>
      <c r="U8" s="29">
        <f>DGA!U8+ONEA!U8+'Boucle du Mouhoun'!U8+Cascades1!U8+Centre1!U8+'Centre Est1'!U8+'Centre Nord1'!U8+'Centre Ouest1'!U8+'Centre Sud1'!U8+'Est1'!U8+'Hauts-Bassins1'!U8+Nord1!U8+'Plateau Central1'!U8+Sahel1!U8+SudOuest1!U8</f>
        <v>0</v>
      </c>
      <c r="V8" s="29">
        <f>DGA!V8+ONEA!V8+'Boucle du Mouhoun'!V8+Cascades1!V8+Centre1!V8+'Centre Est1'!V8+'Centre Nord1'!V8+'Centre Ouest1'!V8+'Centre Sud1'!V8+'Est1'!V8+'Hauts-Bassins1'!V8+Nord1!V8+'Plateau Central1'!V8+Sahel1!V8+SudOuest1!V8</f>
        <v>7</v>
      </c>
      <c r="W8" s="29">
        <f>DGA!W8+ONEA!W8+'Boucle du Mouhoun'!W8+Cascades1!W8+Centre1!W8+'Centre Est1'!W8+'Centre Nord1'!W8+'Centre Ouest1'!W8+'Centre Sud1'!W8+'Est1'!W8+'Hauts-Bassins1'!W8+Nord1!W8+'Plateau Central1'!W8+Sahel1!W8+SudOuest1!W8</f>
        <v>0</v>
      </c>
      <c r="X8" s="29">
        <f>DGA!X8+ONEA!X8+'Boucle du Mouhoun'!X8+Cascades1!X8+Centre1!X8+'Centre Est1'!X8+'Centre Nord1'!X8+'Centre Ouest1'!X8+'Centre Sud1'!X8+'Est1'!X8+'Hauts-Bassins1'!X8+Nord1!X8+'Plateau Central1'!X8+Sahel1!X8+SudOuest1!X8</f>
        <v>0</v>
      </c>
      <c r="Y8" s="29">
        <f>DGA!Y8+ONEA!Y8+'Boucle du Mouhoun'!Y8+Cascades1!Y8+Centre1!Y8+'Centre Est1'!Y8+'Centre Nord1'!Y8+'Centre Ouest1'!Y8+'Centre Sud1'!Y8+'Est1'!Y8+'Hauts-Bassins1'!Y8+Nord1!Y8+'Plateau Central1'!Y8+Sahel1!Y8+SudOuest1!Y8</f>
        <v>7</v>
      </c>
      <c r="Z8" s="29">
        <f>DGA!Z8+ONEA!Z8+'Boucle du Mouhoun'!Z8+Cascades1!Z8+Centre1!Z8+'Centre Est1'!Z8+'Centre Nord1'!Z8+'Centre Ouest1'!Z8+'Centre Sud1'!Z8+'Est1'!Z8+'Hauts-Bassins1'!Z8+Nord1!Z8+'Plateau Central1'!Z8+Sahel1!Z8+SudOuest1!Z8</f>
        <v>3</v>
      </c>
      <c r="AA8" s="29">
        <f>DGA!AA8+ONEA!AA8+'Boucle du Mouhoun'!AA8+Cascades1!AA8+Centre1!AA8+'Centre Est1'!AA8+'Centre Nord1'!AA8+'Centre Ouest1'!AA8+'Centre Sud1'!AA8+'Est1'!AA8+'Hauts-Bassins1'!AA8+Nord1!AA8+'Plateau Central1'!AA8+Sahel1!AA8+SudOuest1!AA8</f>
        <v>4</v>
      </c>
      <c r="AB8" s="29">
        <f>DGA!AB8+ONEA!AB8+'Boucle du Mouhoun'!AB8+Cascades1!AB8+Centre1!AB8+'Centre Est1'!AB8+'Centre Nord1'!AB8+'Centre Ouest1'!AB8+'Centre Sud1'!AB8+'Est1'!AB8+'Hauts-Bassins1'!AB8+Nord1!AB8+'Plateau Central1'!AB8+Sahel1!AB8+SudOuest1!AB8</f>
        <v>7</v>
      </c>
      <c r="AC8" s="845" t="str">
        <f t="shared" ref="AC8:AC23" si="6">IF(E8=0,"-",IF(U8&lt;E8,U8/E8,1))</f>
        <v>-</v>
      </c>
      <c r="AD8" s="845" t="str">
        <f t="shared" ref="AD8:AD23" si="7">IF(F8=0,"-",IF(V8&lt;F8,V8/F8,1))</f>
        <v>-</v>
      </c>
      <c r="AE8" s="845" t="str">
        <f t="shared" ref="AE8:AE23" si="8">IF(G8=0,"-",IF(W8&lt;G8,W8/G8,1))</f>
        <v>-</v>
      </c>
      <c r="AF8" s="845" t="str">
        <f t="shared" ref="AF8:AF23" si="9">IF(H8=0,"-",IF(X8&lt;H8,X8/H8,1))</f>
        <v>-</v>
      </c>
      <c r="AG8" s="845" t="str">
        <f t="shared" ref="AG8:AG23" si="10">IF((E8+F8)=0,"-",IF((U8+V8)&lt;(E8+F8),(U8+V8)/(E8+F8),1))</f>
        <v>-</v>
      </c>
      <c r="AH8" s="845" t="str">
        <f t="shared" ref="AH8:AH23" si="11">IF(I8=0,"-",IF(Y8&lt;I8,Y8/I8,1))</f>
        <v>-</v>
      </c>
      <c r="AI8" s="29">
        <f>DGA!AH8+ONEA!AH8+'Boucle du Mouhoun'!AH8+Cascades1!AH8+Centre1!AH8+'Centre Est1'!AH8+'Centre Nord1'!AH8+'Centre Ouest1'!AH8+'Centre Sud1'!AH8+'Est1'!AH8+'Hauts-Bassins1'!AH8+Nord1!AH8+'Plateau Central1'!AH8+Sahel1!AH8+SudOuest1!AH8</f>
        <v>0</v>
      </c>
      <c r="AJ8" s="29">
        <f>DGA!AI8+ONEA!AI8+'Boucle du Mouhoun'!AI8+Cascades1!AI8+Centre1!AI8+'Centre Est1'!AI8+'Centre Nord1'!AI8+'Centre Ouest1'!AI8+'Centre Sud1'!AI8+'Est1'!AI8+'Hauts-Bassins1'!AI8+Nord1!AI8+'Plateau Central1'!AI8+Sahel1!AI8+SudOuest1!AI8</f>
        <v>0</v>
      </c>
      <c r="AK8" s="29">
        <f>DGA!AJ8+ONEA!AJ8+'Boucle du Mouhoun'!AJ8+Cascades1!AJ8+Centre1!AJ8+'Centre Est1'!AJ8+'Centre Nord1'!AJ8+'Centre Ouest1'!AJ8+'Centre Sud1'!AJ8+'Est1'!AJ8+'Hauts-Bassins1'!AJ8+Nord1!AJ8+'Plateau Central1'!AJ8+Sahel1!AJ8+SudOuest1!AJ8</f>
        <v>0</v>
      </c>
      <c r="AL8" s="29">
        <f>DGA!AK8+ONEA!AK8+'Boucle du Mouhoun'!AK8+Cascades1!AK8+Centre1!AK8+'Centre Est1'!AK8+'Centre Nord1'!AK8+'Centre Ouest1'!AK8+'Centre Sud1'!AK8+'Est1'!AK8+'Hauts-Bassins1'!AK8+Nord1!AK8+'Plateau Central1'!AK8+Sahel1!AK8+SudOuest1!AK8</f>
        <v>0</v>
      </c>
      <c r="AM8" s="29">
        <f>DGA!AL8+ONEA!AL8+'Boucle du Mouhoun'!AL8+Cascades1!AL8+Centre1!AL8+'Centre Est1'!AL8+'Centre Nord1'!AL8+'Centre Ouest1'!AL8+'Centre Sud1'!AL8+'Est1'!AL8+'Hauts-Bassins1'!AL8+Nord1!AL8+'Plateau Central1'!AL8+Sahel1!AL8+SudOuest1!AL8</f>
        <v>0</v>
      </c>
      <c r="AN8" s="29">
        <f>DGA!AM8+ONEA!AM8+'Boucle du Mouhoun'!AM8+Cascades1!AM8+Centre1!AM8+'Centre Est1'!AM8+'Centre Nord1'!AM8+'Centre Ouest1'!AM8+'Centre Sud1'!AM8+'Est1'!AM8+'Hauts-Bassins1'!AM8+Nord1!AM8+'Plateau Central1'!AM8+Sahel1!AM8+SudOuest1!AM8</f>
        <v>0</v>
      </c>
      <c r="AO8" s="29">
        <f>DGA!AN8+ONEA!AN8+'Boucle du Mouhoun'!AN8+Cascades1!AN8+Centre1!AN8+'Centre Est1'!AN8+'Centre Nord1'!AN8+'Centre Ouest1'!AN8+'Centre Sud1'!AN8+'Est1'!AN8+'Hauts-Bassins1'!AN8+Nord1!AN8+'Plateau Central1'!AN8+Sahel1!AN8+SudOuest1!AN8</f>
        <v>0</v>
      </c>
      <c r="AP8" s="29">
        <f>DGA!AO8+ONEA!AO8+'Boucle du Mouhoun'!AO8+Cascades1!AO8+Centre1!AO8+'Centre Est1'!AO8+'Centre Nord1'!AO8+'Centre Ouest1'!AO8+'Centre Sud1'!AO8+'Est1'!AO8+'Hauts-Bassins1'!AO8+Nord1!AO8+'Plateau Central1'!AO8+Sahel1!AO8+SudOuest1!AO8</f>
        <v>0</v>
      </c>
      <c r="AQ8" s="29">
        <f>DGA!AP8+ONEA!AP8+'Boucle du Mouhoun'!AP8+Cascades1!AP8+Centre1!AP8+'Centre Est1'!AP8+'Centre Nord1'!AP8+'Centre Ouest1'!AP8+'Centre Sud1'!AP8+'Est1'!AP8+'Hauts-Bassins1'!AP8+Nord1!AP8+'Plateau Central1'!AP8+Sahel1!AP8+SudOuest1!AP8</f>
        <v>0</v>
      </c>
      <c r="AR8" s="29">
        <f>DGA!AQ8+ONEA!AQ8+'Boucle du Mouhoun'!AQ8+Cascades1!AQ8+Centre1!AQ8+'Centre Est1'!AQ8+'Centre Nord1'!AQ8+'Centre Ouest1'!AQ8+'Centre Sud1'!AQ8+'Est1'!AQ8+'Hauts-Bassins1'!AQ8+Nord1!AQ8+'Plateau Central1'!AQ8+Sahel1!AQ8+SudOuest1!AQ8</f>
        <v>0</v>
      </c>
      <c r="AS8" s="29">
        <f>DGA!AR8+ONEA!AR8+'Boucle du Mouhoun'!AR8+Cascades1!AR8+Centre1!AR8+'Centre Est1'!AR8+'Centre Nord1'!AR8+'Centre Ouest1'!AR8+'Centre Sud1'!AR8+'Est1'!AR8+'Hauts-Bassins1'!AR8+Nord1!AR8+'Plateau Central1'!AR8+Sahel1!AR8+SudOuest1!AR8</f>
        <v>0</v>
      </c>
      <c r="AT8" s="29">
        <f>DGA!AS8+ONEA!AS8+'Boucle du Mouhoun'!AS8+Cascades1!AS8+Centre1!AS8+'Centre Est1'!AS8+'Centre Nord1'!AS8+'Centre Ouest1'!AS8+'Centre Sud1'!AS8+'Est1'!AS8+'Hauts-Bassins1'!AS8+Nord1!AS8+'Plateau Central1'!AS8+Sahel1!AS8+SudOuest1!AS8</f>
        <v>0</v>
      </c>
      <c r="AU8" s="29">
        <f>DGA!AT8+ONEA!AT8+'Boucle du Mouhoun'!AT8+Cascades1!AT8+Centre1!AT8+'Centre Est1'!AT8+'Centre Nord1'!AT8+'Centre Ouest1'!AT8+'Centre Sud1'!AT8+'Est1'!AT8+'Hauts-Bassins1'!AT8+Nord1!AT8+'Plateau Central1'!AT8+Sahel1!AT8+SudOuest1!AT8</f>
        <v>0</v>
      </c>
      <c r="AV8" s="29">
        <f>DGA!AU8+ONEA!AU8+'Boucle du Mouhoun'!AU8+Cascades1!AU8+Centre1!AU8+'Centre Est1'!AU8+'Centre Nord1'!AU8+'Centre Ouest1'!AU8+'Centre Sud1'!AU8+'Est1'!AU8+'Hauts-Bassins1'!AU8+Nord1!AU8+'Plateau Central1'!AU8+Sahel1!AU8+SudOuest1!AU8</f>
        <v>0</v>
      </c>
      <c r="AW8" s="29">
        <f>DGA!AV8+ONEA!AV8+'Boucle du Mouhoun'!AV8+Cascades1!AV8+Centre1!AV8+'Centre Est1'!AV8+'Centre Nord1'!AV8+'Centre Ouest1'!AV8+'Centre Sud1'!AV8+'Est1'!AV8+'Hauts-Bassins1'!AV8+Nord1!AV8+'Plateau Central1'!AV8+Sahel1!AV8+SudOuest1!AV8</f>
        <v>0</v>
      </c>
      <c r="AX8" s="29">
        <f>DGA!AW8+ONEA!AW8+'Boucle du Mouhoun'!AW8+Cascades1!AW8+Centre1!AW8+'Centre Est1'!AW8+'Centre Nord1'!AW8+'Centre Ouest1'!AW8+'Centre Sud1'!AW8+'Est1'!AW8+'Hauts-Bassins1'!AW8+Nord1!AW8+'Plateau Central1'!AW8+Sahel1!AW8+SudOuest1!AW8</f>
        <v>0</v>
      </c>
      <c r="AY8" s="29">
        <f>DGA!AX8+ONEA!AX8+'Boucle du Mouhoun'!AX8+Cascades1!AX8+Centre1!AX8+'Centre Est1'!AX8+'Centre Nord1'!AX8+'Centre Ouest1'!AX8+'Centre Sud1'!AX8+'Est1'!AX8+'Hauts-Bassins1'!AX8+Nord1!AX8+'Plateau Central1'!AX8+Sahel1!AX8+SudOuest1!AX8</f>
        <v>0</v>
      </c>
      <c r="AZ8" s="29">
        <f>DGA!AY8+ONEA!AY8+'Boucle du Mouhoun'!AY8+Cascades1!AY8+Centre1!AY8+'Centre Est1'!AY8+'Centre Nord1'!AY8+'Centre Ouest1'!AY8+'Centre Sud1'!AY8+'Est1'!AY8+'Hauts-Bassins1'!AY8+Nord1!AY8+'Plateau Central1'!AY8+Sahel1!AY8+SudOuest1!AY8</f>
        <v>0</v>
      </c>
      <c r="BA8" s="29">
        <f>DGA!AZ8+ONEA!AZ8+'Boucle du Mouhoun'!AZ8+Cascades1!AZ8+Centre1!AZ8+'Centre Est1'!AZ8+'Centre Nord1'!AZ8+'Centre Ouest1'!AZ8+'Centre Sud1'!AZ8+'Est1'!AZ8+'Hauts-Bassins1'!AZ8+Nord1!AZ8+'Plateau Central1'!AZ8+Sahel1!AZ8+SudOuest1!AZ8</f>
        <v>0</v>
      </c>
      <c r="BB8" s="29">
        <f>DGA!BA8+ONEA!BA8+'Boucle du Mouhoun'!BA8+Cascades1!BA8+Centre1!BA8+'Centre Est1'!BA8+'Centre Nord1'!BA8+'Centre Ouest1'!BA8+'Centre Sud1'!BA8+'Est1'!BA8+'Hauts-Bassins1'!BA8+Nord1!BA8+'Plateau Central1'!BA8+Sahel1!BA8+SudOuest1!BA8</f>
        <v>0</v>
      </c>
      <c r="BC8" s="29">
        <f>DGA!BB8+ONEA!BB8+'Boucle du Mouhoun'!BB8+Cascades1!BB8+Centre1!BB8+'Centre Est1'!BB8+'Centre Nord1'!BB8+'Centre Ouest1'!BB8+'Centre Sud1'!BB8+'Est1'!BB8+'Hauts-Bassins1'!BB8+Nord1!BB8+'Plateau Central1'!BB8+Sahel1!BB8+SudOuest1!BB8</f>
        <v>0</v>
      </c>
      <c r="BD8" s="29">
        <f>DGA!BC8+ONEA!BC8+'Boucle du Mouhoun'!BC8+Cascades1!BC8+Centre1!BC8+'Centre Est1'!BC8+'Centre Nord1'!BC8+'Centre Ouest1'!BC8+'Centre Sud1'!BC8+'Est1'!BC8+'Hauts-Bassins1'!BC8+Nord1!BC8+'Plateau Central1'!BC8+Sahel1!BC8+SudOuest1!BC8</f>
        <v>0</v>
      </c>
      <c r="BE8" s="29">
        <f>DGA!BD8+ONEA!BD8+'Boucle du Mouhoun'!BD8+Cascades1!BD8+Centre1!BD8+'Centre Est1'!BD8+'Centre Nord1'!BD8+'Centre Ouest1'!BD8+'Centre Sud1'!BD8+'Est1'!BD8+'Hauts-Bassins1'!BD8+Nord1!BD8+'Plateau Central1'!BD8+Sahel1!BD8+SudOuest1!BD8</f>
        <v>0</v>
      </c>
      <c r="BF8" s="29">
        <f>DGA!BE8+ONEA!BE8+'Boucle du Mouhoun'!BE8+Cascades1!BE8+Centre1!BE8+'Centre Est1'!BE8+'Centre Nord1'!BE8+'Centre Ouest1'!BE8+'Centre Sud1'!BE8+'Est1'!BE8+'Hauts-Bassins1'!BE8+Nord1!BE8+'Plateau Central1'!BE8+Sahel1!BE8+SudOuest1!BE8</f>
        <v>0</v>
      </c>
      <c r="BG8" s="852" t="str">
        <f t="shared" ref="BG8:BG71" si="12">IF(AI8=0,"-",IF(AY8&lt;AI8,AY8/AI8,1))</f>
        <v>-</v>
      </c>
      <c r="BH8" s="852" t="str">
        <f t="shared" ref="BH8:BH71" si="13">IF(AJ8=0,"-",IF(AZ8&lt;AJ8,AZ8/AJ8,1))</f>
        <v>-</v>
      </c>
      <c r="BI8" s="852" t="str">
        <f t="shared" ref="BI8:BI71" si="14">IF(AK8=0,"-",IF(BA8&lt;AK8,BA8/AK8,1))</f>
        <v>-</v>
      </c>
      <c r="BJ8" s="852" t="str">
        <f t="shared" ref="BJ8:BJ71" si="15">IF(AL8=0,"-",IF(BB8&lt;AL8,BB8/AL8,1))</f>
        <v>-</v>
      </c>
      <c r="BK8" s="852" t="str">
        <f t="shared" ref="BK8:BK71" si="16">IF(AN8=0,"-",IF(BD8&lt;AN8,BD8/AN8,1))</f>
        <v>-</v>
      </c>
      <c r="BL8" s="852" t="str">
        <f t="shared" ref="BL8:BL71" si="17">IF(AO8=0,"-",IF(BE8&lt;AO8,BE8/AO8,1))</f>
        <v>-</v>
      </c>
      <c r="BM8" s="852" t="str">
        <f t="shared" ref="BM8:BM71" si="18">IF(AP8=0,"-",IF(BF8&lt;AP8,BF8/AP8,1))</f>
        <v>-</v>
      </c>
      <c r="BN8" s="852" t="str">
        <f t="shared" ref="BN8:BN71" si="19">IF((AI8+AJ8)=0,"-",IF((AY8+AZ8)&lt;(AI8+AJ8),(AY8+AZ8)/(AI8+AJ8),1))</f>
        <v>-</v>
      </c>
      <c r="BO8" s="29">
        <f>DGA!BM8+ONEA!BM8+'Boucle du Mouhoun'!BM8+Cascades1!BM8+Centre1!BM8+'Centre Est1'!BM8+'Centre Nord1'!BM8+'Centre Ouest1'!BM8+'Centre Sud1'!BM8+'Est1'!BM8+'Hauts-Bassins1'!BM8+Nord1!BM8+'Plateau Central1'!BM8+Sahel1!BM8+SudOuest1!BM8</f>
        <v>0</v>
      </c>
      <c r="BP8" s="29">
        <f>DGA!BN8+ONEA!BN8+'Boucle du Mouhoun'!BN8+Cascades1!BN8+Centre1!BN8+'Centre Est1'!BN8+'Centre Nord1'!BN8+'Centre Ouest1'!BN8+'Centre Sud1'!BN8+'Est1'!BN8+'Hauts-Bassins1'!BN8+Nord1!BN8+'Plateau Central1'!BN8+Sahel1!BN8+SudOuest1!BN8</f>
        <v>0</v>
      </c>
      <c r="BQ8" s="29">
        <f>DGA!BO8+ONEA!BO8+'Boucle du Mouhoun'!BO8+Cascades1!BO8+Centre1!BO8+'Centre Est1'!BO8+'Centre Nord1'!BO8+'Centre Ouest1'!BO8+'Centre Sud1'!BO8+'Est1'!BO8+'Hauts-Bassins1'!BO8+Nord1!BO8+'Plateau Central1'!BO8+Sahel1!BO8+SudOuest1!BO8</f>
        <v>0</v>
      </c>
      <c r="BR8" s="29">
        <f>DGA!BP8+ONEA!BP8+'Boucle du Mouhoun'!BP8+Cascades1!BP8+Centre1!BP8+'Centre Est1'!BP8+'Centre Nord1'!BP8+'Centre Ouest1'!BP8+'Centre Sud1'!BP8+'Est1'!BP8+'Hauts-Bassins1'!BP8+Nord1!BP8+'Plateau Central1'!BP8+Sahel1!BP8+SudOuest1!BP8</f>
        <v>0</v>
      </c>
      <c r="BS8" s="29">
        <f>DGA!BQ8+ONEA!BQ8+'Boucle du Mouhoun'!BQ8+Cascades1!BQ8+Centre1!BQ8+'Centre Est1'!BQ8+'Centre Nord1'!BQ8+'Centre Ouest1'!BQ8+'Centre Sud1'!BQ8+'Est1'!BQ8+'Hauts-Bassins1'!BQ8+Nord1!BQ8+'Plateau Central1'!BQ8+Sahel1!BQ8+SudOuest1!BQ8</f>
        <v>0</v>
      </c>
      <c r="BT8" s="29">
        <f>DGA!BR8+ONEA!BR8+'Boucle du Mouhoun'!BR8+Cascades1!BR8+Centre1!BR8+'Centre Est1'!BR8+'Centre Nord1'!BR8+'Centre Ouest1'!BR8+'Centre Sud1'!BR8+'Est1'!BR8+'Hauts-Bassins1'!BR8+Nord1!BR8+'Plateau Central1'!BR8+Sahel1!BR8+SudOuest1!BR8</f>
        <v>0</v>
      </c>
      <c r="BU8" s="29">
        <f>DGA!BS8+ONEA!BS8+'Boucle du Mouhoun'!BS8+Cascades1!BS8+Centre1!BS8+'Centre Est1'!BS8+'Centre Nord1'!BS8+'Centre Ouest1'!BS8+'Centre Sud1'!BS8+'Est1'!BS8+'Hauts-Bassins1'!BS8+Nord1!BS8+'Plateau Central1'!BS8+Sahel1!BS8+SudOuest1!BS8</f>
        <v>0</v>
      </c>
      <c r="BV8" s="29">
        <f>DGA!BT8+ONEA!BT8+'Boucle du Mouhoun'!BT8+Cascades1!BT8+Centre1!BT8+'Centre Est1'!BT8+'Centre Nord1'!BT8+'Centre Ouest1'!BT8+'Centre Sud1'!BT8+'Est1'!BT8+'Hauts-Bassins1'!BT8+Nord1!BT8+'Plateau Central1'!BT8+Sahel1!BT8+SudOuest1!BT8</f>
        <v>0</v>
      </c>
      <c r="BW8" s="852" t="str">
        <f t="shared" ref="BW8:BW25" si="20">IF(AI8=0,"-",IF(BO8&lt;AI8,BO8/AI8,1))</f>
        <v>-</v>
      </c>
      <c r="BX8" s="852" t="str">
        <f t="shared" ref="BX8:BX25" si="21">IF(AJ8=0,"-",IF(BP8&lt;AJ8,BP8/AJ8,1))</f>
        <v>-</v>
      </c>
      <c r="BY8" s="852" t="str">
        <f t="shared" ref="BY8:BY25" si="22">IF(AK8=0,"-",IF(BQ8&lt;AK8,BQ8/AK8,1))</f>
        <v>-</v>
      </c>
      <c r="BZ8" s="852" t="str">
        <f t="shared" ref="BZ8:BZ25" si="23">IF(AL8=0,"-",IF(BR8&lt;AL8,BR8/AL8,1))</f>
        <v>-</v>
      </c>
      <c r="CA8" s="852" t="str">
        <f t="shared" ref="CA8:CA25" si="24">IF(AN8=0,"-",IF(BT8&lt;AN8,BT8/AN8,1))</f>
        <v>-</v>
      </c>
      <c r="CB8" s="852" t="str">
        <f t="shared" ref="CB8:CB25" si="25">IF(AO8=0,"-",IF(BU8&lt;AO8,BU8/AO8,1))</f>
        <v>-</v>
      </c>
      <c r="CC8" s="852" t="str">
        <f t="shared" ref="CC8:CC25" si="26">IF(AP8=0,"-",IF(BV8&lt;AP8,BV8/AP8,1))</f>
        <v>-</v>
      </c>
      <c r="CD8" s="852" t="str">
        <f t="shared" ref="CD8:CD71" si="27">IF((AI8+AJ8)=0,"-",IF((BO8+BP8)&lt;(AI8+AJ8),(BO8+BP8)/(AI8+AJ8),1))</f>
        <v>-</v>
      </c>
      <c r="CE8" s="29">
        <f>DGA!CB8+ONEA!CB8+'Boucle du Mouhoun'!CB8+Cascades1!CB8+Centre1!CB8+'Centre Est1'!CB8+'Centre Nord1'!CB8+'Centre Ouest1'!CB8+'Centre Sud1'!CB8+'Est1'!CB8+'Hauts-Bassins1'!CB8+Nord1!CB8+'Plateau Central1'!CB8+Sahel1!CB8+SudOuest1!CB8</f>
        <v>7</v>
      </c>
      <c r="CF8" s="29">
        <f>DGA!CC8+ONEA!CC8+'Boucle du Mouhoun'!CC8+Cascades1!CC8+Centre1!CC8+'Centre Est1'!CC8+'Centre Nord1'!CC8+'Centre Ouest1'!CC8+'Centre Sud1'!CC8+'Est1'!CC8+'Hauts-Bassins1'!CC8+Nord1!CC8+'Plateau Central1'!CC8+Sahel1!CC8+SudOuest1!CC8</f>
        <v>0</v>
      </c>
      <c r="CG8" s="29">
        <f>DGA!CD8+ONEA!CD8+'Boucle du Mouhoun'!CD8+Cascades1!CD8+Centre1!CD8+'Centre Est1'!CD8+'Centre Nord1'!CD8+'Centre Ouest1'!CD8+'Centre Sud1'!CD8+'Est1'!CD8+'Hauts-Bassins1'!CD8+Nord1!CD8+'Plateau Central1'!CD8+Sahel1!CD8+SudOuest1!CD8</f>
        <v>1</v>
      </c>
      <c r="CH8" s="29">
        <f>DGA!CE8+ONEA!CE8+'Boucle du Mouhoun'!CE8+Cascades1!CE8+Centre1!CE8+'Centre Est1'!CE8+'Centre Nord1'!CE8+'Centre Ouest1'!CE8+'Centre Sud1'!CE8+'Est1'!CE8+'Hauts-Bassins1'!CE8+Nord1!CE8+'Plateau Central1'!CE8+Sahel1!CE8+SudOuest1!CE8</f>
        <v>6</v>
      </c>
      <c r="CI8" s="29">
        <f>DGA!CF8+ONEA!CF8+'Boucle du Mouhoun'!CF8+Cascades1!CF8+Centre1!CF8+'Centre Est1'!CF8+'Centre Nord1'!CF8+'Centre Ouest1'!CF8+'Centre Sud1'!CF8+'Est1'!CF8+'Hauts-Bassins1'!CF8+Nord1!CF8+'Plateau Central1'!CF8+Sahel1!CF8+SudOuest1!CF8</f>
        <v>7</v>
      </c>
      <c r="CJ8" s="28"/>
      <c r="CK8" s="28"/>
      <c r="CL8" s="40"/>
      <c r="CM8" s="40"/>
      <c r="CN8" s="40"/>
      <c r="CO8" s="40"/>
      <c r="CP8" s="40"/>
      <c r="CQ8" s="41"/>
      <c r="CR8" s="41"/>
      <c r="CS8" s="40"/>
      <c r="CT8" s="17"/>
      <c r="CU8" s="17"/>
      <c r="CV8" s="17"/>
      <c r="CW8" s="17"/>
      <c r="CX8" s="17"/>
      <c r="CY8" s="17"/>
    </row>
    <row r="9" spans="1:104" s="47" customFormat="1" ht="27.6" customHeight="1" x14ac:dyDescent="0.3">
      <c r="A9" s="42" t="s">
        <v>60</v>
      </c>
      <c r="B9" s="42"/>
      <c r="C9" s="43" t="s">
        <v>61</v>
      </c>
      <c r="D9" s="42" t="s">
        <v>62</v>
      </c>
      <c r="E9" s="29">
        <f>DGA!E9+ONEA!E9+'Boucle du Mouhoun'!E9+Cascades1!E9+Centre1!E9+'Centre Est1'!E9+'Centre Nord1'!E9+'Centre Ouest1'!E9+'Centre Sud1'!E9+'Est1'!E9+'Hauts-Bassins1'!E9+Nord1!E9+'Plateau Central1'!E9+Sahel1!E9+SudOuest1!E9</f>
        <v>0</v>
      </c>
      <c r="F9" s="29">
        <f>DGA!F9+ONEA!F9+'Boucle du Mouhoun'!F9+Cascades1!F9+Centre1!F9+'Centre Est1'!F9+'Centre Nord1'!F9+'Centre Ouest1'!F9+'Centre Sud1'!F9+'Est1'!F9+'Hauts-Bassins1'!F9+Nord1!F9+'Plateau Central1'!F9+Sahel1!F9+SudOuest1!F9</f>
        <v>0</v>
      </c>
      <c r="G9" s="29">
        <f>DGA!G9+ONEA!G9+'Boucle du Mouhoun'!G9+Cascades1!G9+Centre1!G9+'Centre Est1'!G9+'Centre Nord1'!G9+'Centre Ouest1'!G9+'Centre Sud1'!G9+'Est1'!G9+'Hauts-Bassins1'!G9+Nord1!G9+'Plateau Central1'!G9+Sahel1!G9+SudOuest1!G9</f>
        <v>0</v>
      </c>
      <c r="H9" s="29">
        <f>DGA!H9+ONEA!H9+'Boucle du Mouhoun'!H9+Cascades1!H9+Centre1!H9+'Centre Est1'!H9+'Centre Nord1'!H9+'Centre Ouest1'!H9+'Centre Sud1'!H9+'Est1'!H9+'Hauts-Bassins1'!H9+Nord1!H9+'Plateau Central1'!H9+Sahel1!H9+SudOuest1!H9</f>
        <v>0</v>
      </c>
      <c r="I9" s="29">
        <f>DGA!I9+ONEA!I9+'Boucle du Mouhoun'!I9+Cascades1!I9+Centre1!I9+'Centre Est1'!I9+'Centre Nord1'!I9+'Centre Ouest1'!I9+'Centre Sud1'!I9+'Est1'!I9+'Hauts-Bassins1'!I9+Nord1!I9+'Plateau Central1'!I9+Sahel1!I9+SudOuest1!I9</f>
        <v>0</v>
      </c>
      <c r="J9" s="29">
        <f>DGA!J9+ONEA!J9+'Boucle du Mouhoun'!J9+Cascades1!J9+Centre1!J9+'Centre Est1'!J9+'Centre Nord1'!J9+'Centre Ouest1'!J9+'Centre Sud1'!J9+'Est1'!J9+'Hauts-Bassins1'!J9+Nord1!J9+'Plateau Central1'!J9+Sahel1!J9+SudOuest1!J9</f>
        <v>0</v>
      </c>
      <c r="K9" s="29">
        <f>DGA!K9+ONEA!K9+'Boucle du Mouhoun'!K9+Cascades1!K9+Centre1!K9+'Centre Est1'!K9+'Centre Nord1'!K9+'Centre Ouest1'!K9+'Centre Sud1'!K9+'Est1'!K9+'Hauts-Bassins1'!K9+Nord1!K9+'Plateau Central1'!K9+Sahel1!K9+SudOuest1!K9</f>
        <v>0</v>
      </c>
      <c r="L9" s="29">
        <f>DGA!L9+ONEA!L9+'Boucle du Mouhoun'!L9+Cascades1!L9+Centre1!L9+'Centre Est1'!L9+'Centre Nord1'!L9+'Centre Ouest1'!L9+'Centre Sud1'!L9+'Est1'!L9+'Hauts-Bassins1'!L9+Nord1!L9+'Plateau Central1'!L9+Sahel1!L9+SudOuest1!L9</f>
        <v>0</v>
      </c>
      <c r="M9" s="29">
        <f>DGA!M9+ONEA!M9+'Boucle du Mouhoun'!M9+Cascades1!M9+Centre1!M9+'Centre Est1'!M9+'Centre Nord1'!M9+'Centre Ouest1'!M9+'Centre Sud1'!M9+'Est1'!M9+'Hauts-Bassins1'!M9+Nord1!M9+'Plateau Central1'!M9+Sahel1!M9+SudOuest1!M9</f>
        <v>0</v>
      </c>
      <c r="N9" s="29">
        <f>DGA!N9+ONEA!N9+'Boucle du Mouhoun'!N9+Cascades1!N9+Centre1!N9+'Centre Est1'!N9+'Centre Nord1'!N9+'Centre Ouest1'!N9+'Centre Sud1'!N9+'Est1'!N9+'Hauts-Bassins1'!N9+Nord1!N9+'Plateau Central1'!N9+Sahel1!N9+SudOuest1!N9</f>
        <v>84</v>
      </c>
      <c r="O9" s="29">
        <f>DGA!O9+ONEA!O9+'Boucle du Mouhoun'!O9+Cascades1!O9+Centre1!O9+'Centre Est1'!O9+'Centre Nord1'!O9+'Centre Ouest1'!O9+'Centre Sud1'!O9+'Est1'!O9+'Hauts-Bassins1'!O9+Nord1!O9+'Plateau Central1'!O9+Sahel1!O9+SudOuest1!O9</f>
        <v>0</v>
      </c>
      <c r="P9" s="29">
        <f>DGA!P9+ONEA!P9+'Boucle du Mouhoun'!P9+Cascades1!P9+Centre1!P9+'Centre Est1'!P9+'Centre Nord1'!P9+'Centre Ouest1'!P9+'Centre Sud1'!P9+'Est1'!P9+'Hauts-Bassins1'!P9+Nord1!P9+'Plateau Central1'!P9+Sahel1!P9+SudOuest1!P9</f>
        <v>0</v>
      </c>
      <c r="Q9" s="29">
        <f>DGA!Q9+ONEA!Q9+'Boucle du Mouhoun'!Q9+Cascades1!Q9+Centre1!Q9+'Centre Est1'!Q9+'Centre Nord1'!Q9+'Centre Ouest1'!Q9+'Centre Sud1'!Q9+'Est1'!Q9+'Hauts-Bassins1'!Q9+Nord1!Q9+'Plateau Central1'!Q9+Sahel1!Q9+SudOuest1!Q9</f>
        <v>84</v>
      </c>
      <c r="R9" s="29">
        <f>DGA!R9+ONEA!R9+'Boucle du Mouhoun'!R9+Cascades1!R9+Centre1!R9+'Centre Est1'!R9+'Centre Nord1'!R9+'Centre Ouest1'!R9+'Centre Sud1'!R9+'Est1'!R9+'Hauts-Bassins1'!R9+Nord1!R9+'Plateau Central1'!R9+Sahel1!R9+SudOuest1!R9</f>
        <v>0</v>
      </c>
      <c r="S9" s="29">
        <f>DGA!S9+ONEA!S9+'Boucle du Mouhoun'!S9+Cascades1!S9+Centre1!S9+'Centre Est1'!S9+'Centre Nord1'!S9+'Centre Ouest1'!S9+'Centre Sud1'!S9+'Est1'!S9+'Hauts-Bassins1'!S9+Nord1!S9+'Plateau Central1'!S9+Sahel1!S9+SudOuest1!S9</f>
        <v>84</v>
      </c>
      <c r="T9" s="29">
        <f>DGA!T9+ONEA!T9+'Boucle du Mouhoun'!T9+Cascades1!T9+Centre1!T9+'Centre Est1'!T9+'Centre Nord1'!T9+'Centre Ouest1'!T9+'Centre Sud1'!T9+'Est1'!T9+'Hauts-Bassins1'!T9+Nord1!T9+'Plateau Central1'!T9+Sahel1!T9+SudOuest1!T9</f>
        <v>84</v>
      </c>
      <c r="U9" s="29">
        <f>DGA!U9+ONEA!U9+'Boucle du Mouhoun'!U9+Cascades1!U9+Centre1!U9+'Centre Est1'!U9+'Centre Nord1'!U9+'Centre Ouest1'!U9+'Centre Sud1'!U9+'Est1'!U9+'Hauts-Bassins1'!U9+Nord1!U9+'Plateau Central1'!U9+Sahel1!U9+SudOuest1!U9</f>
        <v>0</v>
      </c>
      <c r="V9" s="29">
        <f>DGA!V9+ONEA!V9+'Boucle du Mouhoun'!V9+Cascades1!V9+Centre1!V9+'Centre Est1'!V9+'Centre Nord1'!V9+'Centre Ouest1'!V9+'Centre Sud1'!V9+'Est1'!V9+'Hauts-Bassins1'!V9+Nord1!V9+'Plateau Central1'!V9+Sahel1!V9+SudOuest1!V9</f>
        <v>84</v>
      </c>
      <c r="W9" s="29">
        <f>DGA!W9+ONEA!W9+'Boucle du Mouhoun'!W9+Cascades1!W9+Centre1!W9+'Centre Est1'!W9+'Centre Nord1'!W9+'Centre Ouest1'!W9+'Centre Sud1'!W9+'Est1'!W9+'Hauts-Bassins1'!W9+Nord1!W9+'Plateau Central1'!W9+Sahel1!W9+SudOuest1!W9</f>
        <v>0</v>
      </c>
      <c r="X9" s="29">
        <f>DGA!X9+ONEA!X9+'Boucle du Mouhoun'!X9+Cascades1!X9+Centre1!X9+'Centre Est1'!X9+'Centre Nord1'!X9+'Centre Ouest1'!X9+'Centre Sud1'!X9+'Est1'!X9+'Hauts-Bassins1'!X9+Nord1!X9+'Plateau Central1'!X9+Sahel1!X9+SudOuest1!X9</f>
        <v>0</v>
      </c>
      <c r="Y9" s="29">
        <f>DGA!Y9+ONEA!Y9+'Boucle du Mouhoun'!Y9+Cascades1!Y9+Centre1!Y9+'Centre Est1'!Y9+'Centre Nord1'!Y9+'Centre Ouest1'!Y9+'Centre Sud1'!Y9+'Est1'!Y9+'Hauts-Bassins1'!Y9+Nord1!Y9+'Plateau Central1'!Y9+Sahel1!Y9+SudOuest1!Y9</f>
        <v>84</v>
      </c>
      <c r="Z9" s="29">
        <f>DGA!Z9+ONEA!Z9+'Boucle du Mouhoun'!Z9+Cascades1!Z9+Centre1!Z9+'Centre Est1'!Z9+'Centre Nord1'!Z9+'Centre Ouest1'!Z9+'Centre Sud1'!Z9+'Est1'!Z9+'Hauts-Bassins1'!Z9+Nord1!Z9+'Plateau Central1'!Z9+Sahel1!Z9+SudOuest1!Z9</f>
        <v>0</v>
      </c>
      <c r="AA9" s="29">
        <f>DGA!AA9+ONEA!AA9+'Boucle du Mouhoun'!AA9+Cascades1!AA9+Centre1!AA9+'Centre Est1'!AA9+'Centre Nord1'!AA9+'Centre Ouest1'!AA9+'Centre Sud1'!AA9+'Est1'!AA9+'Hauts-Bassins1'!AA9+Nord1!AA9+'Plateau Central1'!AA9+Sahel1!AA9+SudOuest1!AA9</f>
        <v>84</v>
      </c>
      <c r="AB9" s="29">
        <f>DGA!AB9+ONEA!AB9+'Boucle du Mouhoun'!AB9+Cascades1!AB9+Centre1!AB9+'Centre Est1'!AB9+'Centre Nord1'!AB9+'Centre Ouest1'!AB9+'Centre Sud1'!AB9+'Est1'!AB9+'Hauts-Bassins1'!AB9+Nord1!AB9+'Plateau Central1'!AB9+Sahel1!AB9+SudOuest1!AB9</f>
        <v>84</v>
      </c>
      <c r="AC9" s="845" t="str">
        <f t="shared" si="6"/>
        <v>-</v>
      </c>
      <c r="AD9" s="845" t="str">
        <f t="shared" si="7"/>
        <v>-</v>
      </c>
      <c r="AE9" s="845" t="str">
        <f t="shared" si="8"/>
        <v>-</v>
      </c>
      <c r="AF9" s="845" t="str">
        <f t="shared" si="9"/>
        <v>-</v>
      </c>
      <c r="AG9" s="845" t="str">
        <f t="shared" si="10"/>
        <v>-</v>
      </c>
      <c r="AH9" s="845" t="str">
        <f t="shared" si="11"/>
        <v>-</v>
      </c>
      <c r="AI9" s="29">
        <f>DGA!AH9+ONEA!AH9+'Boucle du Mouhoun'!AH9+Cascades1!AH9+Centre1!AH9+'Centre Est1'!AH9+'Centre Nord1'!AH9+'Centre Ouest1'!AH9+'Centre Sud1'!AH9+'Est1'!AH9+'Hauts-Bassins1'!AH9+Nord1!AH9+'Plateau Central1'!AH9+Sahel1!AH9+SudOuest1!AH9</f>
        <v>0</v>
      </c>
      <c r="AJ9" s="29">
        <f>DGA!AI9+ONEA!AI9+'Boucle du Mouhoun'!AI9+Cascades1!AI9+Centre1!AI9+'Centre Est1'!AI9+'Centre Nord1'!AI9+'Centre Ouest1'!AI9+'Centre Sud1'!AI9+'Est1'!AI9+'Hauts-Bassins1'!AI9+Nord1!AI9+'Plateau Central1'!AI9+Sahel1!AI9+SudOuest1!AI9</f>
        <v>0</v>
      </c>
      <c r="AK9" s="29">
        <f>DGA!AJ9+ONEA!AJ9+'Boucle du Mouhoun'!AJ9+Cascades1!AJ9+Centre1!AJ9+'Centre Est1'!AJ9+'Centre Nord1'!AJ9+'Centre Ouest1'!AJ9+'Centre Sud1'!AJ9+'Est1'!AJ9+'Hauts-Bassins1'!AJ9+Nord1!AJ9+'Plateau Central1'!AJ9+Sahel1!AJ9+SudOuest1!AJ9</f>
        <v>0</v>
      </c>
      <c r="AL9" s="29">
        <f>DGA!AK9+ONEA!AK9+'Boucle du Mouhoun'!AK9+Cascades1!AK9+Centre1!AK9+'Centre Est1'!AK9+'Centre Nord1'!AK9+'Centre Ouest1'!AK9+'Centre Sud1'!AK9+'Est1'!AK9+'Hauts-Bassins1'!AK9+Nord1!AK9+'Plateau Central1'!AK9+Sahel1!AK9+SudOuest1!AK9</f>
        <v>0</v>
      </c>
      <c r="AM9" s="29">
        <f>DGA!AL9+ONEA!AL9+'Boucle du Mouhoun'!AL9+Cascades1!AL9+Centre1!AL9+'Centre Est1'!AL9+'Centre Nord1'!AL9+'Centre Ouest1'!AL9+'Centre Sud1'!AL9+'Est1'!AL9+'Hauts-Bassins1'!AL9+Nord1!AL9+'Plateau Central1'!AL9+Sahel1!AL9+SudOuest1!AL9</f>
        <v>0</v>
      </c>
      <c r="AN9" s="29">
        <f>DGA!AM9+ONEA!AM9+'Boucle du Mouhoun'!AM9+Cascades1!AM9+Centre1!AM9+'Centre Est1'!AM9+'Centre Nord1'!AM9+'Centre Ouest1'!AM9+'Centre Sud1'!AM9+'Est1'!AM9+'Hauts-Bassins1'!AM9+Nord1!AM9+'Plateau Central1'!AM9+Sahel1!AM9+SudOuest1!AM9</f>
        <v>0</v>
      </c>
      <c r="AO9" s="29">
        <f>DGA!AN9+ONEA!AN9+'Boucle du Mouhoun'!AN9+Cascades1!AN9+Centre1!AN9+'Centre Est1'!AN9+'Centre Nord1'!AN9+'Centre Ouest1'!AN9+'Centre Sud1'!AN9+'Est1'!AN9+'Hauts-Bassins1'!AN9+Nord1!AN9+'Plateau Central1'!AN9+Sahel1!AN9+SudOuest1!AN9</f>
        <v>0</v>
      </c>
      <c r="AP9" s="29">
        <f>DGA!AO9+ONEA!AO9+'Boucle du Mouhoun'!AO9+Cascades1!AO9+Centre1!AO9+'Centre Est1'!AO9+'Centre Nord1'!AO9+'Centre Ouest1'!AO9+'Centre Sud1'!AO9+'Est1'!AO9+'Hauts-Bassins1'!AO9+Nord1!AO9+'Plateau Central1'!AO9+Sahel1!AO9+SudOuest1!AO9</f>
        <v>0</v>
      </c>
      <c r="AQ9" s="29">
        <f>DGA!AP9+ONEA!AP9+'Boucle du Mouhoun'!AP9+Cascades1!AP9+Centre1!AP9+'Centre Est1'!AP9+'Centre Nord1'!AP9+'Centre Ouest1'!AP9+'Centre Sud1'!AP9+'Est1'!AP9+'Hauts-Bassins1'!AP9+Nord1!AP9+'Plateau Central1'!AP9+Sahel1!AP9+SudOuest1!AP9</f>
        <v>0</v>
      </c>
      <c r="AR9" s="29">
        <f>DGA!AQ9+ONEA!AQ9+'Boucle du Mouhoun'!AQ9+Cascades1!AQ9+Centre1!AQ9+'Centre Est1'!AQ9+'Centre Nord1'!AQ9+'Centre Ouest1'!AQ9+'Centre Sud1'!AQ9+'Est1'!AQ9+'Hauts-Bassins1'!AQ9+Nord1!AQ9+'Plateau Central1'!AQ9+Sahel1!AQ9+SudOuest1!AQ9</f>
        <v>8.8458000000000006</v>
      </c>
      <c r="AS9" s="29">
        <f>DGA!AR9+ONEA!AR9+'Boucle du Mouhoun'!AR9+Cascades1!AR9+Centre1!AR9+'Centre Est1'!AR9+'Centre Nord1'!AR9+'Centre Ouest1'!AR9+'Centre Sud1'!AR9+'Est1'!AR9+'Hauts-Bassins1'!AR9+Nord1!AR9+'Plateau Central1'!AR9+Sahel1!AR9+SudOuest1!AR9</f>
        <v>0</v>
      </c>
      <c r="AT9" s="29">
        <f>DGA!AS9+ONEA!AS9+'Boucle du Mouhoun'!AS9+Cascades1!AS9+Centre1!AS9+'Centre Est1'!AS9+'Centre Nord1'!AS9+'Centre Ouest1'!AS9+'Centre Sud1'!AS9+'Est1'!AS9+'Hauts-Bassins1'!AS9+Nord1!AS9+'Plateau Central1'!AS9+Sahel1!AS9+SudOuest1!AS9</f>
        <v>0</v>
      </c>
      <c r="AU9" s="29">
        <f>DGA!AT9+ONEA!AT9+'Boucle du Mouhoun'!AT9+Cascades1!AT9+Centre1!AT9+'Centre Est1'!AT9+'Centre Nord1'!AT9+'Centre Ouest1'!AT9+'Centre Sud1'!AT9+'Est1'!AT9+'Hauts-Bassins1'!AT9+Nord1!AT9+'Plateau Central1'!AT9+Sahel1!AT9+SudOuest1!AT9</f>
        <v>8.8458000000000006</v>
      </c>
      <c r="AV9" s="29">
        <f>DGA!AU9+ONEA!AU9+'Boucle du Mouhoun'!AU9+Cascades1!AU9+Centre1!AU9+'Centre Est1'!AU9+'Centre Nord1'!AU9+'Centre Ouest1'!AU9+'Centre Sud1'!AU9+'Est1'!AU9+'Hauts-Bassins1'!AU9+Nord1!AU9+'Plateau Central1'!AU9+Sahel1!AU9+SudOuest1!AU9</f>
        <v>0</v>
      </c>
      <c r="AW9" s="29">
        <f>DGA!AV9+ONEA!AV9+'Boucle du Mouhoun'!AV9+Cascades1!AV9+Centre1!AV9+'Centre Est1'!AV9+'Centre Nord1'!AV9+'Centre Ouest1'!AV9+'Centre Sud1'!AV9+'Est1'!AV9+'Hauts-Bassins1'!AV9+Nord1!AV9+'Plateau Central1'!AV9+Sahel1!AV9+SudOuest1!AV9</f>
        <v>8.8458000000000006</v>
      </c>
      <c r="AX9" s="29">
        <f>DGA!AW9+ONEA!AW9+'Boucle du Mouhoun'!AW9+Cascades1!AW9+Centre1!AW9+'Centre Est1'!AW9+'Centre Nord1'!AW9+'Centre Ouest1'!AW9+'Centre Sud1'!AW9+'Est1'!AW9+'Hauts-Bassins1'!AW9+Nord1!AW9+'Plateau Central1'!AW9+Sahel1!AW9+SudOuest1!AW9</f>
        <v>8.8458000000000006</v>
      </c>
      <c r="AY9" s="29">
        <f>DGA!AX9+ONEA!AX9+'Boucle du Mouhoun'!AX9+Cascades1!AX9+Centre1!AX9+'Centre Est1'!AX9+'Centre Nord1'!AX9+'Centre Ouest1'!AX9+'Centre Sud1'!AX9+'Est1'!AX9+'Hauts-Bassins1'!AX9+Nord1!AX9+'Plateau Central1'!AX9+Sahel1!AX9+SudOuest1!AX9</f>
        <v>0</v>
      </c>
      <c r="AZ9" s="29">
        <f>DGA!AY9+ONEA!AY9+'Boucle du Mouhoun'!AY9+Cascades1!AY9+Centre1!AY9+'Centre Est1'!AY9+'Centre Nord1'!AY9+'Centre Ouest1'!AY9+'Centre Sud1'!AY9+'Est1'!AY9+'Hauts-Bassins1'!AY9+Nord1!AY9+'Plateau Central1'!AY9+Sahel1!AY9+SudOuest1!AY9</f>
        <v>8.8458000000000006</v>
      </c>
      <c r="BA9" s="29">
        <f>DGA!AZ9+ONEA!AZ9+'Boucle du Mouhoun'!AZ9+Cascades1!AZ9+Centre1!AZ9+'Centre Est1'!AZ9+'Centre Nord1'!AZ9+'Centre Ouest1'!AZ9+'Centre Sud1'!AZ9+'Est1'!AZ9+'Hauts-Bassins1'!AZ9+Nord1!AZ9+'Plateau Central1'!AZ9+Sahel1!AZ9+SudOuest1!AZ9</f>
        <v>0</v>
      </c>
      <c r="BB9" s="29">
        <f>DGA!BA9+ONEA!BA9+'Boucle du Mouhoun'!BA9+Cascades1!BA9+Centre1!BA9+'Centre Est1'!BA9+'Centre Nord1'!BA9+'Centre Ouest1'!BA9+'Centre Sud1'!BA9+'Est1'!BA9+'Hauts-Bassins1'!BA9+Nord1!BA9+'Plateau Central1'!BA9+Sahel1!BA9+SudOuest1!BA9</f>
        <v>0</v>
      </c>
      <c r="BC9" s="29">
        <f>DGA!BB9+ONEA!BB9+'Boucle du Mouhoun'!BB9+Cascades1!BB9+Centre1!BB9+'Centre Est1'!BB9+'Centre Nord1'!BB9+'Centre Ouest1'!BB9+'Centre Sud1'!BB9+'Est1'!BB9+'Hauts-Bassins1'!BB9+Nord1!BB9+'Plateau Central1'!BB9+Sahel1!BB9+SudOuest1!BB9</f>
        <v>8.8458000000000006</v>
      </c>
      <c r="BD9" s="29">
        <f>DGA!BC9+ONEA!BC9+'Boucle du Mouhoun'!BC9+Cascades1!BC9+Centre1!BC9+'Centre Est1'!BC9+'Centre Nord1'!BC9+'Centre Ouest1'!BC9+'Centre Sud1'!BC9+'Est1'!BC9+'Hauts-Bassins1'!BC9+Nord1!BC9+'Plateau Central1'!BC9+Sahel1!BC9+SudOuest1!BC9</f>
        <v>0</v>
      </c>
      <c r="BE9" s="29">
        <f>DGA!BD9+ONEA!BD9+'Boucle du Mouhoun'!BD9+Cascades1!BD9+Centre1!BD9+'Centre Est1'!BD9+'Centre Nord1'!BD9+'Centre Ouest1'!BD9+'Centre Sud1'!BD9+'Est1'!BD9+'Hauts-Bassins1'!BD9+Nord1!BD9+'Plateau Central1'!BD9+Sahel1!BD9+SudOuest1!BD9</f>
        <v>8.8458000000000006</v>
      </c>
      <c r="BF9" s="29">
        <f>DGA!BE9+ONEA!BE9+'Boucle du Mouhoun'!BE9+Cascades1!BE9+Centre1!BE9+'Centre Est1'!BE9+'Centre Nord1'!BE9+'Centre Ouest1'!BE9+'Centre Sud1'!BE9+'Est1'!BE9+'Hauts-Bassins1'!BE9+Nord1!BE9+'Plateau Central1'!BE9+Sahel1!BE9+SudOuest1!BE9</f>
        <v>8.8458000000000006</v>
      </c>
      <c r="BG9" s="852" t="str">
        <f t="shared" si="12"/>
        <v>-</v>
      </c>
      <c r="BH9" s="852" t="str">
        <f t="shared" si="13"/>
        <v>-</v>
      </c>
      <c r="BI9" s="852" t="str">
        <f t="shared" si="14"/>
        <v>-</v>
      </c>
      <c r="BJ9" s="852" t="str">
        <f t="shared" si="15"/>
        <v>-</v>
      </c>
      <c r="BK9" s="852" t="str">
        <f t="shared" si="16"/>
        <v>-</v>
      </c>
      <c r="BL9" s="852" t="str">
        <f t="shared" si="17"/>
        <v>-</v>
      </c>
      <c r="BM9" s="852" t="str">
        <f t="shared" si="18"/>
        <v>-</v>
      </c>
      <c r="BN9" s="852" t="str">
        <f t="shared" si="19"/>
        <v>-</v>
      </c>
      <c r="BO9" s="29">
        <f>DGA!BM9+ONEA!BM9+'Boucle du Mouhoun'!BM9+Cascades1!BM9+Centre1!BM9+'Centre Est1'!BM9+'Centre Nord1'!BM9+'Centre Ouest1'!BM9+'Centre Sud1'!BM9+'Est1'!BM9+'Hauts-Bassins1'!BM9+Nord1!BM9+'Plateau Central1'!BM9+Sahel1!BM9+SudOuest1!BM9</f>
        <v>0</v>
      </c>
      <c r="BP9" s="29">
        <f>DGA!BN9+ONEA!BN9+'Boucle du Mouhoun'!BN9+Cascades1!BN9+Centre1!BN9+'Centre Est1'!BN9+'Centre Nord1'!BN9+'Centre Ouest1'!BN9+'Centre Sud1'!BN9+'Est1'!BN9+'Hauts-Bassins1'!BN9+Nord1!BN9+'Plateau Central1'!BN9+Sahel1!BN9+SudOuest1!BN9</f>
        <v>0</v>
      </c>
      <c r="BQ9" s="29">
        <f>DGA!BO9+ONEA!BO9+'Boucle du Mouhoun'!BO9+Cascades1!BO9+Centre1!BO9+'Centre Est1'!BO9+'Centre Nord1'!BO9+'Centre Ouest1'!BO9+'Centre Sud1'!BO9+'Est1'!BO9+'Hauts-Bassins1'!BO9+Nord1!BO9+'Plateau Central1'!BO9+Sahel1!BO9+SudOuest1!BO9</f>
        <v>0</v>
      </c>
      <c r="BR9" s="29">
        <f>DGA!BP9+ONEA!BP9+'Boucle du Mouhoun'!BP9+Cascades1!BP9+Centre1!BP9+'Centre Est1'!BP9+'Centre Nord1'!BP9+'Centre Ouest1'!BP9+'Centre Sud1'!BP9+'Est1'!BP9+'Hauts-Bassins1'!BP9+Nord1!BP9+'Plateau Central1'!BP9+Sahel1!BP9+SudOuest1!BP9</f>
        <v>0</v>
      </c>
      <c r="BS9" s="29">
        <f>DGA!BQ9+ONEA!BQ9+'Boucle du Mouhoun'!BQ9+Cascades1!BQ9+Centre1!BQ9+'Centre Est1'!BQ9+'Centre Nord1'!BQ9+'Centre Ouest1'!BQ9+'Centre Sud1'!BQ9+'Est1'!BQ9+'Hauts-Bassins1'!BQ9+Nord1!BQ9+'Plateau Central1'!BQ9+Sahel1!BQ9+SudOuest1!BQ9</f>
        <v>0</v>
      </c>
      <c r="BT9" s="29">
        <f>DGA!BR9+ONEA!BR9+'Boucle du Mouhoun'!BR9+Cascades1!BR9+Centre1!BR9+'Centre Est1'!BR9+'Centre Nord1'!BR9+'Centre Ouest1'!BR9+'Centre Sud1'!BR9+'Est1'!BR9+'Hauts-Bassins1'!BR9+Nord1!BR9+'Plateau Central1'!BR9+Sahel1!BR9+SudOuest1!BR9</f>
        <v>0</v>
      </c>
      <c r="BU9" s="29">
        <f>DGA!BS9+ONEA!BS9+'Boucle du Mouhoun'!BS9+Cascades1!BS9+Centre1!BS9+'Centre Est1'!BS9+'Centre Nord1'!BS9+'Centre Ouest1'!BS9+'Centre Sud1'!BS9+'Est1'!BS9+'Hauts-Bassins1'!BS9+Nord1!BS9+'Plateau Central1'!BS9+Sahel1!BS9+SudOuest1!BS9</f>
        <v>0</v>
      </c>
      <c r="BV9" s="29">
        <f>DGA!BT9+ONEA!BT9+'Boucle du Mouhoun'!BT9+Cascades1!BT9+Centre1!BT9+'Centre Est1'!BT9+'Centre Nord1'!BT9+'Centre Ouest1'!BT9+'Centre Sud1'!BT9+'Est1'!BT9+'Hauts-Bassins1'!BT9+Nord1!BT9+'Plateau Central1'!BT9+Sahel1!BT9+SudOuest1!BT9</f>
        <v>0</v>
      </c>
      <c r="BW9" s="852" t="str">
        <f t="shared" si="20"/>
        <v>-</v>
      </c>
      <c r="BX9" s="852" t="str">
        <f t="shared" si="21"/>
        <v>-</v>
      </c>
      <c r="BY9" s="852" t="str">
        <f t="shared" si="22"/>
        <v>-</v>
      </c>
      <c r="BZ9" s="852" t="str">
        <f t="shared" si="23"/>
        <v>-</v>
      </c>
      <c r="CA9" s="852" t="str">
        <f t="shared" si="24"/>
        <v>-</v>
      </c>
      <c r="CB9" s="852" t="str">
        <f t="shared" si="25"/>
        <v>-</v>
      </c>
      <c r="CC9" s="852" t="str">
        <f t="shared" si="26"/>
        <v>-</v>
      </c>
      <c r="CD9" s="852" t="str">
        <f t="shared" si="27"/>
        <v>-</v>
      </c>
      <c r="CE9" s="29">
        <f>DGA!CB9+ONEA!CB9+'Boucle du Mouhoun'!CB9+Cascades1!CB9+Centre1!CB9+'Centre Est1'!CB9+'Centre Nord1'!CB9+'Centre Ouest1'!CB9+'Centre Sud1'!CB9+'Est1'!CB9+'Hauts-Bassins1'!CB9+Nord1!CB9+'Plateau Central1'!CB9+Sahel1!CB9+SudOuest1!CB9</f>
        <v>42</v>
      </c>
      <c r="CF9" s="29">
        <f>DGA!CC9+ONEA!CC9+'Boucle du Mouhoun'!CC9+Cascades1!CC9+Centre1!CC9+'Centre Est1'!CC9+'Centre Nord1'!CC9+'Centre Ouest1'!CC9+'Centre Sud1'!CC9+'Est1'!CC9+'Hauts-Bassins1'!CC9+Nord1!CC9+'Plateau Central1'!CC9+Sahel1!CC9+SudOuest1!CC9</f>
        <v>0</v>
      </c>
      <c r="CG9" s="29">
        <f>DGA!CD9+ONEA!CD9+'Boucle du Mouhoun'!CD9+Cascades1!CD9+Centre1!CD9+'Centre Est1'!CD9+'Centre Nord1'!CD9+'Centre Ouest1'!CD9+'Centre Sud1'!CD9+'Est1'!CD9+'Hauts-Bassins1'!CD9+Nord1!CD9+'Plateau Central1'!CD9+Sahel1!CD9+SudOuest1!CD9</f>
        <v>18</v>
      </c>
      <c r="CH9" s="29">
        <f>DGA!CE9+ONEA!CE9+'Boucle du Mouhoun'!CE9+Cascades1!CE9+Centre1!CE9+'Centre Est1'!CE9+'Centre Nord1'!CE9+'Centre Ouest1'!CE9+'Centre Sud1'!CE9+'Est1'!CE9+'Hauts-Bassins1'!CE9+Nord1!CE9+'Plateau Central1'!CE9+Sahel1!CE9+SudOuest1!CE9</f>
        <v>24</v>
      </c>
      <c r="CI9" s="29">
        <f>DGA!CF9+ONEA!CF9+'Boucle du Mouhoun'!CF9+Cascades1!CF9+Centre1!CF9+'Centre Est1'!CF9+'Centre Nord1'!CF9+'Centre Ouest1'!CF9+'Centre Sud1'!CF9+'Est1'!CF9+'Hauts-Bassins1'!CF9+Nord1!CF9+'Plateau Central1'!CF9+Sahel1!CF9+SudOuest1!CF9</f>
        <v>42</v>
      </c>
      <c r="CJ9" s="28"/>
      <c r="CK9" s="28"/>
      <c r="CL9" s="44"/>
      <c r="CM9" s="44"/>
      <c r="CN9" s="44"/>
      <c r="CO9" s="44"/>
      <c r="CP9" s="44"/>
      <c r="CQ9" s="45"/>
      <c r="CR9" s="45"/>
      <c r="CS9" s="44"/>
      <c r="CT9" s="46"/>
      <c r="CU9" s="46"/>
      <c r="CV9" s="46"/>
      <c r="CW9" s="46"/>
      <c r="CX9" s="46"/>
      <c r="CY9" s="46"/>
    </row>
    <row r="10" spans="1:104" s="53" customFormat="1" ht="27.6" x14ac:dyDescent="0.3">
      <c r="A10" s="48" t="s">
        <v>63</v>
      </c>
      <c r="B10" s="48"/>
      <c r="C10" s="49" t="s">
        <v>64</v>
      </c>
      <c r="D10" s="48" t="s">
        <v>65</v>
      </c>
      <c r="E10" s="29">
        <f>DGA!E10+ONEA!E10+'Boucle du Mouhoun'!E10+Cascades1!E10+Centre1!E10+'Centre Est1'!E10+'Centre Nord1'!E10+'Centre Ouest1'!E10+'Centre Sud1'!E10+'Est1'!E10+'Hauts-Bassins1'!E10+Nord1!E10+'Plateau Central1'!E10+Sahel1!E10+SudOuest1!E10</f>
        <v>0</v>
      </c>
      <c r="F10" s="29">
        <f>DGA!F10+ONEA!F10+'Boucle du Mouhoun'!F10+Cascades1!F10+Centre1!F10+'Centre Est1'!F10+'Centre Nord1'!F10+'Centre Ouest1'!F10+'Centre Sud1'!F10+'Est1'!F10+'Hauts-Bassins1'!F10+Nord1!F10+'Plateau Central1'!F10+Sahel1!F10+SudOuest1!F10</f>
        <v>1</v>
      </c>
      <c r="G10" s="29">
        <f>DGA!G10+ONEA!G10+'Boucle du Mouhoun'!G10+Cascades1!G10+Centre1!G10+'Centre Est1'!G10+'Centre Nord1'!G10+'Centre Ouest1'!G10+'Centre Sud1'!G10+'Est1'!G10+'Hauts-Bassins1'!G10+Nord1!G10+'Plateau Central1'!G10+Sahel1!G10+SudOuest1!G10</f>
        <v>0</v>
      </c>
      <c r="H10" s="29">
        <f>DGA!H10+ONEA!H10+'Boucle du Mouhoun'!H10+Cascades1!H10+Centre1!H10+'Centre Est1'!H10+'Centre Nord1'!H10+'Centre Ouest1'!H10+'Centre Sud1'!H10+'Est1'!H10+'Hauts-Bassins1'!H10+Nord1!H10+'Plateau Central1'!H10+Sahel1!H10+SudOuest1!H10</f>
        <v>0</v>
      </c>
      <c r="I10" s="29">
        <f>DGA!I10+ONEA!I10+'Boucle du Mouhoun'!I10+Cascades1!I10+Centre1!I10+'Centre Est1'!I10+'Centre Nord1'!I10+'Centre Ouest1'!I10+'Centre Sud1'!I10+'Est1'!I10+'Hauts-Bassins1'!I10+Nord1!I10+'Plateau Central1'!I10+Sahel1!I10+SudOuest1!I10</f>
        <v>1</v>
      </c>
      <c r="J10" s="29">
        <f>DGA!J10+ONEA!J10+'Boucle du Mouhoun'!J10+Cascades1!J10+Centre1!J10+'Centre Est1'!J10+'Centre Nord1'!J10+'Centre Ouest1'!J10+'Centre Sud1'!J10+'Est1'!J10+'Hauts-Bassins1'!J10+Nord1!J10+'Plateau Central1'!J10+Sahel1!J10+SudOuest1!J10</f>
        <v>1</v>
      </c>
      <c r="K10" s="29">
        <f>DGA!K10+ONEA!K10+'Boucle du Mouhoun'!K10+Cascades1!K10+Centre1!K10+'Centre Est1'!K10+'Centre Nord1'!K10+'Centre Ouest1'!K10+'Centre Sud1'!K10+'Est1'!K10+'Hauts-Bassins1'!K10+Nord1!K10+'Plateau Central1'!K10+Sahel1!K10+SudOuest1!K10</f>
        <v>0</v>
      </c>
      <c r="L10" s="29">
        <f>DGA!L10+ONEA!L10+'Boucle du Mouhoun'!L10+Cascades1!L10+Centre1!L10+'Centre Est1'!L10+'Centre Nord1'!L10+'Centre Ouest1'!L10+'Centre Sud1'!L10+'Est1'!L10+'Hauts-Bassins1'!L10+Nord1!L10+'Plateau Central1'!L10+Sahel1!L10+SudOuest1!L10</f>
        <v>1</v>
      </c>
      <c r="M10" s="29">
        <f>DGA!M10+ONEA!M10+'Boucle du Mouhoun'!M10+Cascades1!M10+Centre1!M10+'Centre Est1'!M10+'Centre Nord1'!M10+'Centre Ouest1'!M10+'Centre Sud1'!M10+'Est1'!M10+'Hauts-Bassins1'!M10+Nord1!M10+'Plateau Central1'!M10+Sahel1!M10+SudOuest1!M10</f>
        <v>0</v>
      </c>
      <c r="N10" s="29">
        <f>DGA!N10+ONEA!N10+'Boucle du Mouhoun'!N10+Cascades1!N10+Centre1!N10+'Centre Est1'!N10+'Centre Nord1'!N10+'Centre Ouest1'!N10+'Centre Sud1'!N10+'Est1'!N10+'Hauts-Bassins1'!N10+Nord1!N10+'Plateau Central1'!N10+Sahel1!N10+SudOuest1!N10</f>
        <v>0</v>
      </c>
      <c r="O10" s="29">
        <f>DGA!O10+ONEA!O10+'Boucle du Mouhoun'!O10+Cascades1!O10+Centre1!O10+'Centre Est1'!O10+'Centre Nord1'!O10+'Centre Ouest1'!O10+'Centre Sud1'!O10+'Est1'!O10+'Hauts-Bassins1'!O10+Nord1!O10+'Plateau Central1'!O10+Sahel1!O10+SudOuest1!O10</f>
        <v>0</v>
      </c>
      <c r="P10" s="29">
        <f>DGA!P10+ONEA!P10+'Boucle du Mouhoun'!P10+Cascades1!P10+Centre1!P10+'Centre Est1'!P10+'Centre Nord1'!P10+'Centre Ouest1'!P10+'Centre Sud1'!P10+'Est1'!P10+'Hauts-Bassins1'!P10+Nord1!P10+'Plateau Central1'!P10+Sahel1!P10+SudOuest1!P10</f>
        <v>1</v>
      </c>
      <c r="Q10" s="29">
        <f>DGA!Q10+ONEA!Q10+'Boucle du Mouhoun'!Q10+Cascades1!Q10+Centre1!Q10+'Centre Est1'!Q10+'Centre Nord1'!Q10+'Centre Ouest1'!Q10+'Centre Sud1'!Q10+'Est1'!Q10+'Hauts-Bassins1'!Q10+Nord1!Q10+'Plateau Central1'!Q10+Sahel1!Q10+SudOuest1!Q10</f>
        <v>1</v>
      </c>
      <c r="R10" s="29">
        <f>DGA!R10+ONEA!R10+'Boucle du Mouhoun'!R10+Cascades1!R10+Centre1!R10+'Centre Est1'!R10+'Centre Nord1'!R10+'Centre Ouest1'!R10+'Centre Sud1'!R10+'Est1'!R10+'Hauts-Bassins1'!R10+Nord1!R10+'Plateau Central1'!R10+Sahel1!R10+SudOuest1!R10</f>
        <v>1</v>
      </c>
      <c r="S10" s="29">
        <f>DGA!S10+ONEA!S10+'Boucle du Mouhoun'!S10+Cascades1!S10+Centre1!S10+'Centre Est1'!S10+'Centre Nord1'!S10+'Centre Ouest1'!S10+'Centre Sud1'!S10+'Est1'!S10+'Hauts-Bassins1'!S10+Nord1!S10+'Plateau Central1'!S10+Sahel1!S10+SudOuest1!S10</f>
        <v>0</v>
      </c>
      <c r="T10" s="29">
        <f>DGA!T10+ONEA!T10+'Boucle du Mouhoun'!T10+Cascades1!T10+Centre1!T10+'Centre Est1'!T10+'Centre Nord1'!T10+'Centre Ouest1'!T10+'Centre Sud1'!T10+'Est1'!T10+'Hauts-Bassins1'!T10+Nord1!T10+'Plateau Central1'!T10+Sahel1!T10+SudOuest1!T10</f>
        <v>1</v>
      </c>
      <c r="U10" s="29">
        <f>DGA!U10+ONEA!U10+'Boucle du Mouhoun'!U10+Cascades1!U10+Centre1!U10+'Centre Est1'!U10+'Centre Nord1'!U10+'Centre Ouest1'!U10+'Centre Sud1'!U10+'Est1'!U10+'Hauts-Bassins1'!U10+Nord1!U10+'Plateau Central1'!U10+Sahel1!U10+SudOuest1!U10</f>
        <v>0</v>
      </c>
      <c r="V10" s="29">
        <f>DGA!V10+ONEA!V10+'Boucle du Mouhoun'!V10+Cascades1!V10+Centre1!V10+'Centre Est1'!V10+'Centre Nord1'!V10+'Centre Ouest1'!V10+'Centre Sud1'!V10+'Est1'!V10+'Hauts-Bassins1'!V10+Nord1!V10+'Plateau Central1'!V10+Sahel1!V10+SudOuest1!V10</f>
        <v>0</v>
      </c>
      <c r="W10" s="29">
        <f>DGA!W10+ONEA!W10+'Boucle du Mouhoun'!W10+Cascades1!W10+Centre1!W10+'Centre Est1'!W10+'Centre Nord1'!W10+'Centre Ouest1'!W10+'Centre Sud1'!W10+'Est1'!W10+'Hauts-Bassins1'!W10+Nord1!W10+'Plateau Central1'!W10+Sahel1!W10+SudOuest1!W10</f>
        <v>0</v>
      </c>
      <c r="X10" s="29">
        <f>DGA!X10+ONEA!X10+'Boucle du Mouhoun'!X10+Cascades1!X10+Centre1!X10+'Centre Est1'!X10+'Centre Nord1'!X10+'Centre Ouest1'!X10+'Centre Sud1'!X10+'Est1'!X10+'Hauts-Bassins1'!X10+Nord1!X10+'Plateau Central1'!X10+Sahel1!X10+SudOuest1!X10</f>
        <v>0</v>
      </c>
      <c r="Y10" s="29">
        <f>DGA!Y10+ONEA!Y10+'Boucle du Mouhoun'!Y10+Cascades1!Y10+Centre1!Y10+'Centre Est1'!Y10+'Centre Nord1'!Y10+'Centre Ouest1'!Y10+'Centre Sud1'!Y10+'Est1'!Y10+'Hauts-Bassins1'!Y10+Nord1!Y10+'Plateau Central1'!Y10+Sahel1!Y10+SudOuest1!Y10</f>
        <v>0</v>
      </c>
      <c r="Z10" s="29">
        <f>DGA!Z10+ONEA!Z10+'Boucle du Mouhoun'!Z10+Cascades1!Z10+Centre1!Z10+'Centre Est1'!Z10+'Centre Nord1'!Z10+'Centre Ouest1'!Z10+'Centre Sud1'!Z10+'Est1'!Z10+'Hauts-Bassins1'!Z10+Nord1!Z10+'Plateau Central1'!Z10+Sahel1!Z10+SudOuest1!Z10</f>
        <v>0</v>
      </c>
      <c r="AA10" s="29">
        <f>DGA!AA10+ONEA!AA10+'Boucle du Mouhoun'!AA10+Cascades1!AA10+Centre1!AA10+'Centre Est1'!AA10+'Centre Nord1'!AA10+'Centre Ouest1'!AA10+'Centre Sud1'!AA10+'Est1'!AA10+'Hauts-Bassins1'!AA10+Nord1!AA10+'Plateau Central1'!AA10+Sahel1!AA10+SudOuest1!AA10</f>
        <v>0</v>
      </c>
      <c r="AB10" s="29">
        <f>DGA!AB10+ONEA!AB10+'Boucle du Mouhoun'!AB10+Cascades1!AB10+Centre1!AB10+'Centre Est1'!AB10+'Centre Nord1'!AB10+'Centre Ouest1'!AB10+'Centre Sud1'!AB10+'Est1'!AB10+'Hauts-Bassins1'!AB10+Nord1!AB10+'Plateau Central1'!AB10+Sahel1!AB10+SudOuest1!AB10</f>
        <v>0</v>
      </c>
      <c r="AC10" s="845" t="str">
        <f t="shared" si="6"/>
        <v>-</v>
      </c>
      <c r="AD10" s="845">
        <f t="shared" si="7"/>
        <v>0</v>
      </c>
      <c r="AE10" s="845" t="str">
        <f t="shared" si="8"/>
        <v>-</v>
      </c>
      <c r="AF10" s="845" t="str">
        <f t="shared" si="9"/>
        <v>-</v>
      </c>
      <c r="AG10" s="845">
        <f t="shared" si="10"/>
        <v>0</v>
      </c>
      <c r="AH10" s="845">
        <f>IF(I10=0,"-",IF(Y10&lt;I10,Y10/I10,1))</f>
        <v>0</v>
      </c>
      <c r="AI10" s="29">
        <f>DGA!AH10+ONEA!AH10+'Boucle du Mouhoun'!AH10+Cascades1!AH10+Centre1!AH10+'Centre Est1'!AH10+'Centre Nord1'!AH10+'Centre Ouest1'!AH10+'Centre Sud1'!AH10+'Est1'!AH10+'Hauts-Bassins1'!AH10+Nord1!AH10+'Plateau Central1'!AH10+Sahel1!AH10+SudOuest1!AH10</f>
        <v>0</v>
      </c>
      <c r="AJ10" s="29">
        <f>DGA!AI10+ONEA!AI10+'Boucle du Mouhoun'!AI10+Cascades1!AI10+Centre1!AI10+'Centre Est1'!AI10+'Centre Nord1'!AI10+'Centre Ouest1'!AI10+'Centre Sud1'!AI10+'Est1'!AI10+'Hauts-Bassins1'!AI10+Nord1!AI10+'Plateau Central1'!AI10+Sahel1!AI10+SudOuest1!AI10</f>
        <v>0</v>
      </c>
      <c r="AK10" s="29">
        <f>DGA!AJ10+ONEA!AJ10+'Boucle du Mouhoun'!AJ10+Cascades1!AJ10+Centre1!AJ10+'Centre Est1'!AJ10+'Centre Nord1'!AJ10+'Centre Ouest1'!AJ10+'Centre Sud1'!AJ10+'Est1'!AJ10+'Hauts-Bassins1'!AJ10+Nord1!AJ10+'Plateau Central1'!AJ10+Sahel1!AJ10+SudOuest1!AJ10</f>
        <v>0</v>
      </c>
      <c r="AL10" s="29">
        <f>DGA!AK10+ONEA!AK10+'Boucle du Mouhoun'!AK10+Cascades1!AK10+Centre1!AK10+'Centre Est1'!AK10+'Centre Nord1'!AK10+'Centre Ouest1'!AK10+'Centre Sud1'!AK10+'Est1'!AK10+'Hauts-Bassins1'!AK10+Nord1!AK10+'Plateau Central1'!AK10+Sahel1!AK10+SudOuest1!AK10</f>
        <v>0</v>
      </c>
      <c r="AM10" s="29">
        <f>DGA!AL10+ONEA!AL10+'Boucle du Mouhoun'!AL10+Cascades1!AL10+Centre1!AL10+'Centre Est1'!AL10+'Centre Nord1'!AL10+'Centre Ouest1'!AL10+'Centre Sud1'!AL10+'Est1'!AL10+'Hauts-Bassins1'!AL10+Nord1!AL10+'Plateau Central1'!AL10+Sahel1!AL10+SudOuest1!AL10</f>
        <v>0</v>
      </c>
      <c r="AN10" s="29">
        <f>DGA!AM10+ONEA!AM10+'Boucle du Mouhoun'!AM10+Cascades1!AM10+Centre1!AM10+'Centre Est1'!AM10+'Centre Nord1'!AM10+'Centre Ouest1'!AM10+'Centre Sud1'!AM10+'Est1'!AM10+'Hauts-Bassins1'!AM10+Nord1!AM10+'Plateau Central1'!AM10+Sahel1!AM10+SudOuest1!AM10</f>
        <v>0</v>
      </c>
      <c r="AO10" s="29">
        <f>DGA!AN10+ONEA!AN10+'Boucle du Mouhoun'!AN10+Cascades1!AN10+Centre1!AN10+'Centre Est1'!AN10+'Centre Nord1'!AN10+'Centre Ouest1'!AN10+'Centre Sud1'!AN10+'Est1'!AN10+'Hauts-Bassins1'!AN10+Nord1!AN10+'Plateau Central1'!AN10+Sahel1!AN10+SudOuest1!AN10</f>
        <v>0</v>
      </c>
      <c r="AP10" s="29">
        <f>DGA!AO10+ONEA!AO10+'Boucle du Mouhoun'!AO10+Cascades1!AO10+Centre1!AO10+'Centre Est1'!AO10+'Centre Nord1'!AO10+'Centre Ouest1'!AO10+'Centre Sud1'!AO10+'Est1'!AO10+'Hauts-Bassins1'!AO10+Nord1!AO10+'Plateau Central1'!AO10+Sahel1!AO10+SudOuest1!AO10</f>
        <v>0</v>
      </c>
      <c r="AQ10" s="29">
        <f>DGA!AP10+ONEA!AP10+'Boucle du Mouhoun'!AP10+Cascades1!AP10+Centre1!AP10+'Centre Est1'!AP10+'Centre Nord1'!AP10+'Centre Ouest1'!AP10+'Centre Sud1'!AP10+'Est1'!AP10+'Hauts-Bassins1'!AP10+Nord1!AP10+'Plateau Central1'!AP10+Sahel1!AP10+SudOuest1!AP10</f>
        <v>0</v>
      </c>
      <c r="AR10" s="29">
        <f>DGA!AQ10+ONEA!AQ10+'Boucle du Mouhoun'!AQ10+Cascades1!AQ10+Centre1!AQ10+'Centre Est1'!AQ10+'Centre Nord1'!AQ10+'Centre Ouest1'!AQ10+'Centre Sud1'!AQ10+'Est1'!AQ10+'Hauts-Bassins1'!AQ10+Nord1!AQ10+'Plateau Central1'!AQ10+Sahel1!AQ10+SudOuest1!AQ10</f>
        <v>0</v>
      </c>
      <c r="AS10" s="29">
        <f>DGA!AR10+ONEA!AR10+'Boucle du Mouhoun'!AR10+Cascades1!AR10+Centre1!AR10+'Centre Est1'!AR10+'Centre Nord1'!AR10+'Centre Ouest1'!AR10+'Centre Sud1'!AR10+'Est1'!AR10+'Hauts-Bassins1'!AR10+Nord1!AR10+'Plateau Central1'!AR10+Sahel1!AR10+SudOuest1!AR10</f>
        <v>0</v>
      </c>
      <c r="AT10" s="29">
        <f>DGA!AS10+ONEA!AS10+'Boucle du Mouhoun'!AS10+Cascades1!AS10+Centre1!AS10+'Centre Est1'!AS10+'Centre Nord1'!AS10+'Centre Ouest1'!AS10+'Centre Sud1'!AS10+'Est1'!AS10+'Hauts-Bassins1'!AS10+Nord1!AS10+'Plateau Central1'!AS10+Sahel1!AS10+SudOuest1!AS10</f>
        <v>0</v>
      </c>
      <c r="AU10" s="29">
        <f>DGA!AT10+ONEA!AT10+'Boucle du Mouhoun'!AT10+Cascades1!AT10+Centre1!AT10+'Centre Est1'!AT10+'Centre Nord1'!AT10+'Centre Ouest1'!AT10+'Centre Sud1'!AT10+'Est1'!AT10+'Hauts-Bassins1'!AT10+Nord1!AT10+'Plateau Central1'!AT10+Sahel1!AT10+SudOuest1!AT10</f>
        <v>0</v>
      </c>
      <c r="AV10" s="29">
        <f>DGA!AU10+ONEA!AU10+'Boucle du Mouhoun'!AU10+Cascades1!AU10+Centre1!AU10+'Centre Est1'!AU10+'Centre Nord1'!AU10+'Centre Ouest1'!AU10+'Centre Sud1'!AU10+'Est1'!AU10+'Hauts-Bassins1'!AU10+Nord1!AU10+'Plateau Central1'!AU10+Sahel1!AU10+SudOuest1!AU10</f>
        <v>0</v>
      </c>
      <c r="AW10" s="29">
        <f>DGA!AV10+ONEA!AV10+'Boucle du Mouhoun'!AV10+Cascades1!AV10+Centre1!AV10+'Centre Est1'!AV10+'Centre Nord1'!AV10+'Centre Ouest1'!AV10+'Centre Sud1'!AV10+'Est1'!AV10+'Hauts-Bassins1'!AV10+Nord1!AV10+'Plateau Central1'!AV10+Sahel1!AV10+SudOuest1!AV10</f>
        <v>0</v>
      </c>
      <c r="AX10" s="29">
        <f>DGA!AW10+ONEA!AW10+'Boucle du Mouhoun'!AW10+Cascades1!AW10+Centre1!AW10+'Centre Est1'!AW10+'Centre Nord1'!AW10+'Centre Ouest1'!AW10+'Centre Sud1'!AW10+'Est1'!AW10+'Hauts-Bassins1'!AW10+Nord1!AW10+'Plateau Central1'!AW10+Sahel1!AW10+SudOuest1!AW10</f>
        <v>0</v>
      </c>
      <c r="AY10" s="29">
        <f>DGA!AX10+ONEA!AX10+'Boucle du Mouhoun'!AX10+Cascades1!AX10+Centre1!AX10+'Centre Est1'!AX10+'Centre Nord1'!AX10+'Centre Ouest1'!AX10+'Centre Sud1'!AX10+'Est1'!AX10+'Hauts-Bassins1'!AX10+Nord1!AX10+'Plateau Central1'!AX10+Sahel1!AX10+SudOuest1!AX10</f>
        <v>0</v>
      </c>
      <c r="AZ10" s="29">
        <f>DGA!AY10+ONEA!AY10+'Boucle du Mouhoun'!AY10+Cascades1!AY10+Centre1!AY10+'Centre Est1'!AY10+'Centre Nord1'!AY10+'Centre Ouest1'!AY10+'Centre Sud1'!AY10+'Est1'!AY10+'Hauts-Bassins1'!AY10+Nord1!AY10+'Plateau Central1'!AY10+Sahel1!AY10+SudOuest1!AY10</f>
        <v>0</v>
      </c>
      <c r="BA10" s="29">
        <f>DGA!AZ10+ONEA!AZ10+'Boucle du Mouhoun'!AZ10+Cascades1!AZ10+Centre1!AZ10+'Centre Est1'!AZ10+'Centre Nord1'!AZ10+'Centre Ouest1'!AZ10+'Centre Sud1'!AZ10+'Est1'!AZ10+'Hauts-Bassins1'!AZ10+Nord1!AZ10+'Plateau Central1'!AZ10+Sahel1!AZ10+SudOuest1!AZ10</f>
        <v>0</v>
      </c>
      <c r="BB10" s="29">
        <f>DGA!BA10+ONEA!BA10+'Boucle du Mouhoun'!BA10+Cascades1!BA10+Centre1!BA10+'Centre Est1'!BA10+'Centre Nord1'!BA10+'Centre Ouest1'!BA10+'Centre Sud1'!BA10+'Est1'!BA10+'Hauts-Bassins1'!BA10+Nord1!BA10+'Plateau Central1'!BA10+Sahel1!BA10+SudOuest1!BA10</f>
        <v>0</v>
      </c>
      <c r="BC10" s="29">
        <f>DGA!BB10+ONEA!BB10+'Boucle du Mouhoun'!BB10+Cascades1!BB10+Centre1!BB10+'Centre Est1'!BB10+'Centre Nord1'!BB10+'Centre Ouest1'!BB10+'Centre Sud1'!BB10+'Est1'!BB10+'Hauts-Bassins1'!BB10+Nord1!BB10+'Plateau Central1'!BB10+Sahel1!BB10+SudOuest1!BB10</f>
        <v>0</v>
      </c>
      <c r="BD10" s="29">
        <f>DGA!BC10+ONEA!BC10+'Boucle du Mouhoun'!BC10+Cascades1!BC10+Centre1!BC10+'Centre Est1'!BC10+'Centre Nord1'!BC10+'Centre Ouest1'!BC10+'Centre Sud1'!BC10+'Est1'!BC10+'Hauts-Bassins1'!BC10+Nord1!BC10+'Plateau Central1'!BC10+Sahel1!BC10+SudOuest1!BC10</f>
        <v>0</v>
      </c>
      <c r="BE10" s="29">
        <f>DGA!BD10+ONEA!BD10+'Boucle du Mouhoun'!BD10+Cascades1!BD10+Centre1!BD10+'Centre Est1'!BD10+'Centre Nord1'!BD10+'Centre Ouest1'!BD10+'Centre Sud1'!BD10+'Est1'!BD10+'Hauts-Bassins1'!BD10+Nord1!BD10+'Plateau Central1'!BD10+Sahel1!BD10+SudOuest1!BD10</f>
        <v>0</v>
      </c>
      <c r="BF10" s="29">
        <f>DGA!BE10+ONEA!BE10+'Boucle du Mouhoun'!BE10+Cascades1!BE10+Centre1!BE10+'Centre Est1'!BE10+'Centre Nord1'!BE10+'Centre Ouest1'!BE10+'Centre Sud1'!BE10+'Est1'!BE10+'Hauts-Bassins1'!BE10+Nord1!BE10+'Plateau Central1'!BE10+Sahel1!BE10+SudOuest1!BE10</f>
        <v>0</v>
      </c>
      <c r="BG10" s="852" t="str">
        <f t="shared" si="12"/>
        <v>-</v>
      </c>
      <c r="BH10" s="852" t="str">
        <f t="shared" si="13"/>
        <v>-</v>
      </c>
      <c r="BI10" s="852" t="str">
        <f t="shared" si="14"/>
        <v>-</v>
      </c>
      <c r="BJ10" s="852" t="str">
        <f t="shared" si="15"/>
        <v>-</v>
      </c>
      <c r="BK10" s="852" t="str">
        <f t="shared" si="16"/>
        <v>-</v>
      </c>
      <c r="BL10" s="852" t="str">
        <f t="shared" si="17"/>
        <v>-</v>
      </c>
      <c r="BM10" s="852" t="str">
        <f t="shared" si="18"/>
        <v>-</v>
      </c>
      <c r="BN10" s="852" t="str">
        <f t="shared" si="19"/>
        <v>-</v>
      </c>
      <c r="BO10" s="29">
        <f>DGA!BM10+ONEA!BM10+'Boucle du Mouhoun'!BM10+Cascades1!BM10+Centre1!BM10+'Centre Est1'!BM10+'Centre Nord1'!BM10+'Centre Ouest1'!BM10+'Centre Sud1'!BM10+'Est1'!BM10+'Hauts-Bassins1'!BM10+Nord1!BM10+'Plateau Central1'!BM10+Sahel1!BM10+SudOuest1!BM10</f>
        <v>0</v>
      </c>
      <c r="BP10" s="29">
        <f>DGA!BN10+ONEA!BN10+'Boucle du Mouhoun'!BN10+Cascades1!BN10+Centre1!BN10+'Centre Est1'!BN10+'Centre Nord1'!BN10+'Centre Ouest1'!BN10+'Centre Sud1'!BN10+'Est1'!BN10+'Hauts-Bassins1'!BN10+Nord1!BN10+'Plateau Central1'!BN10+Sahel1!BN10+SudOuest1!BN10</f>
        <v>0</v>
      </c>
      <c r="BQ10" s="29">
        <f>DGA!BO10+ONEA!BO10+'Boucle du Mouhoun'!BO10+Cascades1!BO10+Centre1!BO10+'Centre Est1'!BO10+'Centre Nord1'!BO10+'Centre Ouest1'!BO10+'Centre Sud1'!BO10+'Est1'!BO10+'Hauts-Bassins1'!BO10+Nord1!BO10+'Plateau Central1'!BO10+Sahel1!BO10+SudOuest1!BO10</f>
        <v>0</v>
      </c>
      <c r="BR10" s="29">
        <f>DGA!BP10+ONEA!BP10+'Boucle du Mouhoun'!BP10+Cascades1!BP10+Centre1!BP10+'Centre Est1'!BP10+'Centre Nord1'!BP10+'Centre Ouest1'!BP10+'Centre Sud1'!BP10+'Est1'!BP10+'Hauts-Bassins1'!BP10+Nord1!BP10+'Plateau Central1'!BP10+Sahel1!BP10+SudOuest1!BP10</f>
        <v>0</v>
      </c>
      <c r="BS10" s="29">
        <f>DGA!BQ10+ONEA!BQ10+'Boucle du Mouhoun'!BQ10+Cascades1!BQ10+Centre1!BQ10+'Centre Est1'!BQ10+'Centre Nord1'!BQ10+'Centre Ouest1'!BQ10+'Centre Sud1'!BQ10+'Est1'!BQ10+'Hauts-Bassins1'!BQ10+Nord1!BQ10+'Plateau Central1'!BQ10+Sahel1!BQ10+SudOuest1!BQ10</f>
        <v>0</v>
      </c>
      <c r="BT10" s="29">
        <f>DGA!BR10+ONEA!BR10+'Boucle du Mouhoun'!BR10+Cascades1!BR10+Centre1!BR10+'Centre Est1'!BR10+'Centre Nord1'!BR10+'Centre Ouest1'!BR10+'Centre Sud1'!BR10+'Est1'!BR10+'Hauts-Bassins1'!BR10+Nord1!BR10+'Plateau Central1'!BR10+Sahel1!BR10+SudOuest1!BR10</f>
        <v>0</v>
      </c>
      <c r="BU10" s="29">
        <f>DGA!BS10+ONEA!BS10+'Boucle du Mouhoun'!BS10+Cascades1!BS10+Centre1!BS10+'Centre Est1'!BS10+'Centre Nord1'!BS10+'Centre Ouest1'!BS10+'Centre Sud1'!BS10+'Est1'!BS10+'Hauts-Bassins1'!BS10+Nord1!BS10+'Plateau Central1'!BS10+Sahel1!BS10+SudOuest1!BS10</f>
        <v>0</v>
      </c>
      <c r="BV10" s="29">
        <f>DGA!BT10+ONEA!BT10+'Boucle du Mouhoun'!BT10+Cascades1!BT10+Centre1!BT10+'Centre Est1'!BT10+'Centre Nord1'!BT10+'Centre Ouest1'!BT10+'Centre Sud1'!BT10+'Est1'!BT10+'Hauts-Bassins1'!BT10+Nord1!BT10+'Plateau Central1'!BT10+Sahel1!BT10+SudOuest1!BT10</f>
        <v>0</v>
      </c>
      <c r="BW10" s="852" t="str">
        <f t="shared" si="20"/>
        <v>-</v>
      </c>
      <c r="BX10" s="852" t="str">
        <f t="shared" si="21"/>
        <v>-</v>
      </c>
      <c r="BY10" s="852" t="str">
        <f t="shared" si="22"/>
        <v>-</v>
      </c>
      <c r="BZ10" s="852" t="str">
        <f t="shared" si="23"/>
        <v>-</v>
      </c>
      <c r="CA10" s="852" t="str">
        <f t="shared" si="24"/>
        <v>-</v>
      </c>
      <c r="CB10" s="852" t="str">
        <f t="shared" si="25"/>
        <v>-</v>
      </c>
      <c r="CC10" s="852" t="str">
        <f t="shared" si="26"/>
        <v>-</v>
      </c>
      <c r="CD10" s="852" t="str">
        <f t="shared" si="27"/>
        <v>-</v>
      </c>
      <c r="CE10" s="29">
        <f>DGA!CB10+ONEA!CB10+'Boucle du Mouhoun'!CB10+Cascades1!CB10+Centre1!CB10+'Centre Est1'!CB10+'Centre Nord1'!CB10+'Centre Ouest1'!CB10+'Centre Sud1'!CB10+'Est1'!CB10+'Hauts-Bassins1'!CB10+Nord1!CB10+'Plateau Central1'!CB10+Sahel1!CB10+SudOuest1!CB10</f>
        <v>0</v>
      </c>
      <c r="CF10" s="29">
        <f>DGA!CC10+ONEA!CC10+'Boucle du Mouhoun'!CC10+Cascades1!CC10+Centre1!CC10+'Centre Est1'!CC10+'Centre Nord1'!CC10+'Centre Ouest1'!CC10+'Centre Sud1'!CC10+'Est1'!CC10+'Hauts-Bassins1'!CC10+Nord1!CC10+'Plateau Central1'!CC10+Sahel1!CC10+SudOuest1!CC10</f>
        <v>0</v>
      </c>
      <c r="CG10" s="29">
        <f>DGA!CD10+ONEA!CD10+'Boucle du Mouhoun'!CD10+Cascades1!CD10+Centre1!CD10+'Centre Est1'!CD10+'Centre Nord1'!CD10+'Centre Ouest1'!CD10+'Centre Sud1'!CD10+'Est1'!CD10+'Hauts-Bassins1'!CD10+Nord1!CD10+'Plateau Central1'!CD10+Sahel1!CD10+SudOuest1!CD10</f>
        <v>0</v>
      </c>
      <c r="CH10" s="29">
        <f>DGA!CE10+ONEA!CE10+'Boucle du Mouhoun'!CE10+Cascades1!CE10+Centre1!CE10+'Centre Est1'!CE10+'Centre Nord1'!CE10+'Centre Ouest1'!CE10+'Centre Sud1'!CE10+'Est1'!CE10+'Hauts-Bassins1'!CE10+Nord1!CE10+'Plateau Central1'!CE10+Sahel1!CE10+SudOuest1!CE10</f>
        <v>0</v>
      </c>
      <c r="CI10" s="29">
        <f>DGA!CF10+ONEA!CF10+'Boucle du Mouhoun'!CF10+Cascades1!CF10+Centre1!CF10+'Centre Est1'!CF10+'Centre Nord1'!CF10+'Centre Ouest1'!CF10+'Centre Sud1'!CF10+'Est1'!CF10+'Hauts-Bassins1'!CF10+Nord1!CF10+'Plateau Central1'!CF10+Sahel1!CF10+SudOuest1!CF10</f>
        <v>0</v>
      </c>
      <c r="CJ10" s="28"/>
      <c r="CK10" s="28"/>
      <c r="CL10" s="50"/>
      <c r="CM10" s="50"/>
      <c r="CN10" s="50"/>
      <c r="CO10" s="50"/>
      <c r="CP10" s="50"/>
      <c r="CQ10" s="51"/>
      <c r="CR10" s="51"/>
      <c r="CS10" s="50"/>
      <c r="CT10" s="52"/>
      <c r="CU10" s="52"/>
      <c r="CV10" s="52"/>
      <c r="CW10" s="52"/>
      <c r="CX10" s="52"/>
      <c r="CY10" s="52"/>
    </row>
    <row r="11" spans="1:104" s="47" customFormat="1" ht="27.6" x14ac:dyDescent="0.3">
      <c r="A11" s="42" t="s">
        <v>66</v>
      </c>
      <c r="B11" s="42"/>
      <c r="C11" s="43" t="s">
        <v>67</v>
      </c>
      <c r="D11" s="42" t="s">
        <v>68</v>
      </c>
      <c r="E11" s="29">
        <f>DGA!E11+ONEA!E11+'Boucle du Mouhoun'!E11+Cascades1!E11+Centre1!E11+'Centre Est1'!E11+'Centre Nord1'!E11+'Centre Ouest1'!E11+'Centre Sud1'!E11+'Est1'!E11+'Hauts-Bassins1'!E11+Nord1!E11+'Plateau Central1'!E11+Sahel1!E11+SudOuest1!E11</f>
        <v>0</v>
      </c>
      <c r="F11" s="29">
        <f>DGA!F11+ONEA!F11+'Boucle du Mouhoun'!F11+Cascades1!F11+Centre1!F11+'Centre Est1'!F11+'Centre Nord1'!F11+'Centre Ouest1'!F11+'Centre Sud1'!F11+'Est1'!F11+'Hauts-Bassins1'!F11+Nord1!F11+'Plateau Central1'!F11+Sahel1!F11+SudOuest1!F11</f>
        <v>0</v>
      </c>
      <c r="G11" s="29">
        <f>DGA!G11+ONEA!G11+'Boucle du Mouhoun'!G11+Cascades1!G11+Centre1!G11+'Centre Est1'!G11+'Centre Nord1'!G11+'Centre Ouest1'!G11+'Centre Sud1'!G11+'Est1'!G11+'Hauts-Bassins1'!G11+Nord1!G11+'Plateau Central1'!G11+Sahel1!G11+SudOuest1!G11</f>
        <v>0</v>
      </c>
      <c r="H11" s="29">
        <f>DGA!H11+ONEA!H11+'Boucle du Mouhoun'!H11+Cascades1!H11+Centre1!H11+'Centre Est1'!H11+'Centre Nord1'!H11+'Centre Ouest1'!H11+'Centre Sud1'!H11+'Est1'!H11+'Hauts-Bassins1'!H11+Nord1!H11+'Plateau Central1'!H11+Sahel1!H11+SudOuest1!H11</f>
        <v>0</v>
      </c>
      <c r="I11" s="29">
        <f>DGA!I11+ONEA!I11+'Boucle du Mouhoun'!I11+Cascades1!I11+Centre1!I11+'Centre Est1'!I11+'Centre Nord1'!I11+'Centre Ouest1'!I11+'Centre Sud1'!I11+'Est1'!I11+'Hauts-Bassins1'!I11+Nord1!I11+'Plateau Central1'!I11+Sahel1!I11+SudOuest1!I11</f>
        <v>0</v>
      </c>
      <c r="J11" s="29">
        <f>DGA!J11+ONEA!J11+'Boucle du Mouhoun'!J11+Cascades1!J11+Centre1!J11+'Centre Est1'!J11+'Centre Nord1'!J11+'Centre Ouest1'!J11+'Centre Sud1'!J11+'Est1'!J11+'Hauts-Bassins1'!J11+Nord1!J11+'Plateau Central1'!J11+Sahel1!J11+SudOuest1!J11</f>
        <v>0</v>
      </c>
      <c r="K11" s="29">
        <f>DGA!K11+ONEA!K11+'Boucle du Mouhoun'!K11+Cascades1!K11+Centre1!K11+'Centre Est1'!K11+'Centre Nord1'!K11+'Centre Ouest1'!K11+'Centre Sud1'!K11+'Est1'!K11+'Hauts-Bassins1'!K11+Nord1!K11+'Plateau Central1'!K11+Sahel1!K11+SudOuest1!K11</f>
        <v>0</v>
      </c>
      <c r="L11" s="29">
        <f>DGA!L11+ONEA!L11+'Boucle du Mouhoun'!L11+Cascades1!L11+Centre1!L11+'Centre Est1'!L11+'Centre Nord1'!L11+'Centre Ouest1'!L11+'Centre Sud1'!L11+'Est1'!L11+'Hauts-Bassins1'!L11+Nord1!L11+'Plateau Central1'!L11+Sahel1!L11+SudOuest1!L11</f>
        <v>0</v>
      </c>
      <c r="M11" s="29">
        <f>DGA!M11+ONEA!M11+'Boucle du Mouhoun'!M11+Cascades1!M11+Centre1!M11+'Centre Est1'!M11+'Centre Nord1'!M11+'Centre Ouest1'!M11+'Centre Sud1'!M11+'Est1'!M11+'Hauts-Bassins1'!M11+Nord1!M11+'Plateau Central1'!M11+Sahel1!M11+SudOuest1!M11</f>
        <v>0</v>
      </c>
      <c r="N11" s="29">
        <f>DGA!N11+ONEA!N11+'Boucle du Mouhoun'!N11+Cascades1!N11+Centre1!N11+'Centre Est1'!N11+'Centre Nord1'!N11+'Centre Ouest1'!N11+'Centre Sud1'!N11+'Est1'!N11+'Hauts-Bassins1'!N11+Nord1!N11+'Plateau Central1'!N11+Sahel1!N11+SudOuest1!N11</f>
        <v>0</v>
      </c>
      <c r="O11" s="29">
        <f>DGA!O11+ONEA!O11+'Boucle du Mouhoun'!O11+Cascades1!O11+Centre1!O11+'Centre Est1'!O11+'Centre Nord1'!O11+'Centre Ouest1'!O11+'Centre Sud1'!O11+'Est1'!O11+'Hauts-Bassins1'!O11+Nord1!O11+'Plateau Central1'!O11+Sahel1!O11+SudOuest1!O11</f>
        <v>0</v>
      </c>
      <c r="P11" s="29">
        <f>DGA!P11+ONEA!P11+'Boucle du Mouhoun'!P11+Cascades1!P11+Centre1!P11+'Centre Est1'!P11+'Centre Nord1'!P11+'Centre Ouest1'!P11+'Centre Sud1'!P11+'Est1'!P11+'Hauts-Bassins1'!P11+Nord1!P11+'Plateau Central1'!P11+Sahel1!P11+SudOuest1!P11</f>
        <v>0</v>
      </c>
      <c r="Q11" s="29">
        <f>DGA!Q11+ONEA!Q11+'Boucle du Mouhoun'!Q11+Cascades1!Q11+Centre1!Q11+'Centre Est1'!Q11+'Centre Nord1'!Q11+'Centre Ouest1'!Q11+'Centre Sud1'!Q11+'Est1'!Q11+'Hauts-Bassins1'!Q11+Nord1!Q11+'Plateau Central1'!Q11+Sahel1!Q11+SudOuest1!Q11</f>
        <v>0</v>
      </c>
      <c r="R11" s="29">
        <f>DGA!R11+ONEA!R11+'Boucle du Mouhoun'!R11+Cascades1!R11+Centre1!R11+'Centre Est1'!R11+'Centre Nord1'!R11+'Centre Ouest1'!R11+'Centre Sud1'!R11+'Est1'!R11+'Hauts-Bassins1'!R11+Nord1!R11+'Plateau Central1'!R11+Sahel1!R11+SudOuest1!R11</f>
        <v>0</v>
      </c>
      <c r="S11" s="29">
        <f>DGA!S11+ONEA!S11+'Boucle du Mouhoun'!S11+Cascades1!S11+Centre1!S11+'Centre Est1'!S11+'Centre Nord1'!S11+'Centre Ouest1'!S11+'Centre Sud1'!S11+'Est1'!S11+'Hauts-Bassins1'!S11+Nord1!S11+'Plateau Central1'!S11+Sahel1!S11+SudOuest1!S11</f>
        <v>0</v>
      </c>
      <c r="T11" s="29">
        <f>DGA!T11+ONEA!T11+'Boucle du Mouhoun'!T11+Cascades1!T11+Centre1!T11+'Centre Est1'!T11+'Centre Nord1'!T11+'Centre Ouest1'!T11+'Centre Sud1'!T11+'Est1'!T11+'Hauts-Bassins1'!T11+Nord1!T11+'Plateau Central1'!T11+Sahel1!T11+SudOuest1!T11</f>
        <v>0</v>
      </c>
      <c r="U11" s="29">
        <f>DGA!U11+ONEA!U11+'Boucle du Mouhoun'!U11+Cascades1!U11+Centre1!U11+'Centre Est1'!U11+'Centre Nord1'!U11+'Centre Ouest1'!U11+'Centre Sud1'!U11+'Est1'!U11+'Hauts-Bassins1'!U11+Nord1!U11+'Plateau Central1'!U11+Sahel1!U11+SudOuest1!U11</f>
        <v>0</v>
      </c>
      <c r="V11" s="29">
        <f>DGA!V11+ONEA!V11+'Boucle du Mouhoun'!V11+Cascades1!V11+Centre1!V11+'Centre Est1'!V11+'Centre Nord1'!V11+'Centre Ouest1'!V11+'Centre Sud1'!V11+'Est1'!V11+'Hauts-Bassins1'!V11+Nord1!V11+'Plateau Central1'!V11+Sahel1!V11+SudOuest1!V11</f>
        <v>0</v>
      </c>
      <c r="W11" s="29">
        <f>DGA!W11+ONEA!W11+'Boucle du Mouhoun'!W11+Cascades1!W11+Centre1!W11+'Centre Est1'!W11+'Centre Nord1'!W11+'Centre Ouest1'!W11+'Centre Sud1'!W11+'Est1'!W11+'Hauts-Bassins1'!W11+Nord1!W11+'Plateau Central1'!W11+Sahel1!W11+SudOuest1!W11</f>
        <v>0</v>
      </c>
      <c r="X11" s="29">
        <f>DGA!X11+ONEA!X11+'Boucle du Mouhoun'!X11+Cascades1!X11+Centre1!X11+'Centre Est1'!X11+'Centre Nord1'!X11+'Centre Ouest1'!X11+'Centre Sud1'!X11+'Est1'!X11+'Hauts-Bassins1'!X11+Nord1!X11+'Plateau Central1'!X11+Sahel1!X11+SudOuest1!X11</f>
        <v>0</v>
      </c>
      <c r="Y11" s="29">
        <f>DGA!Y11+ONEA!Y11+'Boucle du Mouhoun'!Y11+Cascades1!Y11+Centre1!Y11+'Centre Est1'!Y11+'Centre Nord1'!Y11+'Centre Ouest1'!Y11+'Centre Sud1'!Y11+'Est1'!Y11+'Hauts-Bassins1'!Y11+Nord1!Y11+'Plateau Central1'!Y11+Sahel1!Y11+SudOuest1!Y11</f>
        <v>0</v>
      </c>
      <c r="Z11" s="29">
        <f>DGA!Z11+ONEA!Z11+'Boucle du Mouhoun'!Z11+Cascades1!Z11+Centre1!Z11+'Centre Est1'!Z11+'Centre Nord1'!Z11+'Centre Ouest1'!Z11+'Centre Sud1'!Z11+'Est1'!Z11+'Hauts-Bassins1'!Z11+Nord1!Z11+'Plateau Central1'!Z11+Sahel1!Z11+SudOuest1!Z11</f>
        <v>0</v>
      </c>
      <c r="AA11" s="29">
        <f>DGA!AA11+ONEA!AA11+'Boucle du Mouhoun'!AA11+Cascades1!AA11+Centre1!AA11+'Centre Est1'!AA11+'Centre Nord1'!AA11+'Centre Ouest1'!AA11+'Centre Sud1'!AA11+'Est1'!AA11+'Hauts-Bassins1'!AA11+Nord1!AA11+'Plateau Central1'!AA11+Sahel1!AA11+SudOuest1!AA11</f>
        <v>0</v>
      </c>
      <c r="AB11" s="29">
        <f>DGA!AB11+ONEA!AB11+'Boucle du Mouhoun'!AB11+Cascades1!AB11+Centre1!AB11+'Centre Est1'!AB11+'Centre Nord1'!AB11+'Centre Ouest1'!AB11+'Centre Sud1'!AB11+'Est1'!AB11+'Hauts-Bassins1'!AB11+Nord1!AB11+'Plateau Central1'!AB11+Sahel1!AB11+SudOuest1!AB11</f>
        <v>0</v>
      </c>
      <c r="AC11" s="845" t="str">
        <f t="shared" si="6"/>
        <v>-</v>
      </c>
      <c r="AD11" s="845" t="str">
        <f t="shared" si="7"/>
        <v>-</v>
      </c>
      <c r="AE11" s="845" t="str">
        <f t="shared" si="8"/>
        <v>-</v>
      </c>
      <c r="AF11" s="845" t="str">
        <f t="shared" si="9"/>
        <v>-</v>
      </c>
      <c r="AG11" s="845" t="str">
        <f t="shared" si="10"/>
        <v>-</v>
      </c>
      <c r="AH11" s="845" t="str">
        <f t="shared" si="11"/>
        <v>-</v>
      </c>
      <c r="AI11" s="29">
        <f>DGA!AH11+ONEA!AH11+'Boucle du Mouhoun'!AH11+Cascades1!AH11+Centre1!AH11+'Centre Est1'!AH11+'Centre Nord1'!AH11+'Centre Ouest1'!AH11+'Centre Sud1'!AH11+'Est1'!AH11+'Hauts-Bassins1'!AH11+Nord1!AH11+'Plateau Central1'!AH11+Sahel1!AH11+SudOuest1!AH11</f>
        <v>0</v>
      </c>
      <c r="AJ11" s="29">
        <f>DGA!AI11+ONEA!AI11+'Boucle du Mouhoun'!AI11+Cascades1!AI11+Centre1!AI11+'Centre Est1'!AI11+'Centre Nord1'!AI11+'Centre Ouest1'!AI11+'Centre Sud1'!AI11+'Est1'!AI11+'Hauts-Bassins1'!AI11+Nord1!AI11+'Plateau Central1'!AI11+Sahel1!AI11+SudOuest1!AI11</f>
        <v>0</v>
      </c>
      <c r="AK11" s="29">
        <f>DGA!AJ11+ONEA!AJ11+'Boucle du Mouhoun'!AJ11+Cascades1!AJ11+Centre1!AJ11+'Centre Est1'!AJ11+'Centre Nord1'!AJ11+'Centre Ouest1'!AJ11+'Centre Sud1'!AJ11+'Est1'!AJ11+'Hauts-Bassins1'!AJ11+Nord1!AJ11+'Plateau Central1'!AJ11+Sahel1!AJ11+SudOuest1!AJ11</f>
        <v>0</v>
      </c>
      <c r="AL11" s="29">
        <f>DGA!AK11+ONEA!AK11+'Boucle du Mouhoun'!AK11+Cascades1!AK11+Centre1!AK11+'Centre Est1'!AK11+'Centre Nord1'!AK11+'Centre Ouest1'!AK11+'Centre Sud1'!AK11+'Est1'!AK11+'Hauts-Bassins1'!AK11+Nord1!AK11+'Plateau Central1'!AK11+Sahel1!AK11+SudOuest1!AK11</f>
        <v>0</v>
      </c>
      <c r="AM11" s="29">
        <f>DGA!AL11+ONEA!AL11+'Boucle du Mouhoun'!AL11+Cascades1!AL11+Centre1!AL11+'Centre Est1'!AL11+'Centre Nord1'!AL11+'Centre Ouest1'!AL11+'Centre Sud1'!AL11+'Est1'!AL11+'Hauts-Bassins1'!AL11+Nord1!AL11+'Plateau Central1'!AL11+Sahel1!AL11+SudOuest1!AL11</f>
        <v>0</v>
      </c>
      <c r="AN11" s="29">
        <f>DGA!AM11+ONEA!AM11+'Boucle du Mouhoun'!AM11+Cascades1!AM11+Centre1!AM11+'Centre Est1'!AM11+'Centre Nord1'!AM11+'Centre Ouest1'!AM11+'Centre Sud1'!AM11+'Est1'!AM11+'Hauts-Bassins1'!AM11+Nord1!AM11+'Plateau Central1'!AM11+Sahel1!AM11+SudOuest1!AM11</f>
        <v>0</v>
      </c>
      <c r="AO11" s="29">
        <f>DGA!AN11+ONEA!AN11+'Boucle du Mouhoun'!AN11+Cascades1!AN11+Centre1!AN11+'Centre Est1'!AN11+'Centre Nord1'!AN11+'Centre Ouest1'!AN11+'Centre Sud1'!AN11+'Est1'!AN11+'Hauts-Bassins1'!AN11+Nord1!AN11+'Plateau Central1'!AN11+Sahel1!AN11+SudOuest1!AN11</f>
        <v>0</v>
      </c>
      <c r="AP11" s="29">
        <f>DGA!AO11+ONEA!AO11+'Boucle du Mouhoun'!AO11+Cascades1!AO11+Centre1!AO11+'Centre Est1'!AO11+'Centre Nord1'!AO11+'Centre Ouest1'!AO11+'Centre Sud1'!AO11+'Est1'!AO11+'Hauts-Bassins1'!AO11+Nord1!AO11+'Plateau Central1'!AO11+Sahel1!AO11+SudOuest1!AO11</f>
        <v>0</v>
      </c>
      <c r="AQ11" s="29">
        <f>DGA!AP11+ONEA!AP11+'Boucle du Mouhoun'!AP11+Cascades1!AP11+Centre1!AP11+'Centre Est1'!AP11+'Centre Nord1'!AP11+'Centre Ouest1'!AP11+'Centre Sud1'!AP11+'Est1'!AP11+'Hauts-Bassins1'!AP11+Nord1!AP11+'Plateau Central1'!AP11+Sahel1!AP11+SudOuest1!AP11</f>
        <v>0</v>
      </c>
      <c r="AR11" s="29">
        <f>DGA!AQ11+ONEA!AQ11+'Boucle du Mouhoun'!AQ11+Cascades1!AQ11+Centre1!AQ11+'Centre Est1'!AQ11+'Centre Nord1'!AQ11+'Centre Ouest1'!AQ11+'Centre Sud1'!AQ11+'Est1'!AQ11+'Hauts-Bassins1'!AQ11+Nord1!AQ11+'Plateau Central1'!AQ11+Sahel1!AQ11+SudOuest1!AQ11</f>
        <v>0</v>
      </c>
      <c r="AS11" s="29">
        <f>DGA!AR11+ONEA!AR11+'Boucle du Mouhoun'!AR11+Cascades1!AR11+Centre1!AR11+'Centre Est1'!AR11+'Centre Nord1'!AR11+'Centre Ouest1'!AR11+'Centre Sud1'!AR11+'Est1'!AR11+'Hauts-Bassins1'!AR11+Nord1!AR11+'Plateau Central1'!AR11+Sahel1!AR11+SudOuest1!AR11</f>
        <v>0</v>
      </c>
      <c r="AT11" s="29">
        <f>DGA!AS11+ONEA!AS11+'Boucle du Mouhoun'!AS11+Cascades1!AS11+Centre1!AS11+'Centre Est1'!AS11+'Centre Nord1'!AS11+'Centre Ouest1'!AS11+'Centre Sud1'!AS11+'Est1'!AS11+'Hauts-Bassins1'!AS11+Nord1!AS11+'Plateau Central1'!AS11+Sahel1!AS11+SudOuest1!AS11</f>
        <v>0</v>
      </c>
      <c r="AU11" s="29">
        <f>DGA!AT11+ONEA!AT11+'Boucle du Mouhoun'!AT11+Cascades1!AT11+Centre1!AT11+'Centre Est1'!AT11+'Centre Nord1'!AT11+'Centre Ouest1'!AT11+'Centre Sud1'!AT11+'Est1'!AT11+'Hauts-Bassins1'!AT11+Nord1!AT11+'Plateau Central1'!AT11+Sahel1!AT11+SudOuest1!AT11</f>
        <v>0</v>
      </c>
      <c r="AV11" s="29">
        <f>DGA!AU11+ONEA!AU11+'Boucle du Mouhoun'!AU11+Cascades1!AU11+Centre1!AU11+'Centre Est1'!AU11+'Centre Nord1'!AU11+'Centre Ouest1'!AU11+'Centre Sud1'!AU11+'Est1'!AU11+'Hauts-Bassins1'!AU11+Nord1!AU11+'Plateau Central1'!AU11+Sahel1!AU11+SudOuest1!AU11</f>
        <v>0</v>
      </c>
      <c r="AW11" s="29">
        <f>DGA!AV11+ONEA!AV11+'Boucle du Mouhoun'!AV11+Cascades1!AV11+Centre1!AV11+'Centre Est1'!AV11+'Centre Nord1'!AV11+'Centre Ouest1'!AV11+'Centre Sud1'!AV11+'Est1'!AV11+'Hauts-Bassins1'!AV11+Nord1!AV11+'Plateau Central1'!AV11+Sahel1!AV11+SudOuest1!AV11</f>
        <v>0</v>
      </c>
      <c r="AX11" s="29">
        <f>DGA!AW11+ONEA!AW11+'Boucle du Mouhoun'!AW11+Cascades1!AW11+Centre1!AW11+'Centre Est1'!AW11+'Centre Nord1'!AW11+'Centre Ouest1'!AW11+'Centre Sud1'!AW11+'Est1'!AW11+'Hauts-Bassins1'!AW11+Nord1!AW11+'Plateau Central1'!AW11+Sahel1!AW11+SudOuest1!AW11</f>
        <v>0</v>
      </c>
      <c r="AY11" s="29">
        <f>DGA!AX11+ONEA!AX11+'Boucle du Mouhoun'!AX11+Cascades1!AX11+Centre1!AX11+'Centre Est1'!AX11+'Centre Nord1'!AX11+'Centre Ouest1'!AX11+'Centre Sud1'!AX11+'Est1'!AX11+'Hauts-Bassins1'!AX11+Nord1!AX11+'Plateau Central1'!AX11+Sahel1!AX11+SudOuest1!AX11</f>
        <v>0</v>
      </c>
      <c r="AZ11" s="29">
        <f>DGA!AY11+ONEA!AY11+'Boucle du Mouhoun'!AY11+Cascades1!AY11+Centre1!AY11+'Centre Est1'!AY11+'Centre Nord1'!AY11+'Centre Ouest1'!AY11+'Centre Sud1'!AY11+'Est1'!AY11+'Hauts-Bassins1'!AY11+Nord1!AY11+'Plateau Central1'!AY11+Sahel1!AY11+SudOuest1!AY11</f>
        <v>0</v>
      </c>
      <c r="BA11" s="29">
        <f>DGA!AZ11+ONEA!AZ11+'Boucle du Mouhoun'!AZ11+Cascades1!AZ11+Centre1!AZ11+'Centre Est1'!AZ11+'Centre Nord1'!AZ11+'Centre Ouest1'!AZ11+'Centre Sud1'!AZ11+'Est1'!AZ11+'Hauts-Bassins1'!AZ11+Nord1!AZ11+'Plateau Central1'!AZ11+Sahel1!AZ11+SudOuest1!AZ11</f>
        <v>0</v>
      </c>
      <c r="BB11" s="29">
        <f>DGA!BA11+ONEA!BA11+'Boucle du Mouhoun'!BA11+Cascades1!BA11+Centre1!BA11+'Centre Est1'!BA11+'Centre Nord1'!BA11+'Centre Ouest1'!BA11+'Centre Sud1'!BA11+'Est1'!BA11+'Hauts-Bassins1'!BA11+Nord1!BA11+'Plateau Central1'!BA11+Sahel1!BA11+SudOuest1!BA11</f>
        <v>0</v>
      </c>
      <c r="BC11" s="29">
        <f>DGA!BB11+ONEA!BB11+'Boucle du Mouhoun'!BB11+Cascades1!BB11+Centre1!BB11+'Centre Est1'!BB11+'Centre Nord1'!BB11+'Centre Ouest1'!BB11+'Centre Sud1'!BB11+'Est1'!BB11+'Hauts-Bassins1'!BB11+Nord1!BB11+'Plateau Central1'!BB11+Sahel1!BB11+SudOuest1!BB11</f>
        <v>0</v>
      </c>
      <c r="BD11" s="29">
        <f>DGA!BC11+ONEA!BC11+'Boucle du Mouhoun'!BC11+Cascades1!BC11+Centre1!BC11+'Centre Est1'!BC11+'Centre Nord1'!BC11+'Centre Ouest1'!BC11+'Centre Sud1'!BC11+'Est1'!BC11+'Hauts-Bassins1'!BC11+Nord1!BC11+'Plateau Central1'!BC11+Sahel1!BC11+SudOuest1!BC11</f>
        <v>0</v>
      </c>
      <c r="BE11" s="29">
        <f>DGA!BD11+ONEA!BD11+'Boucle du Mouhoun'!BD11+Cascades1!BD11+Centre1!BD11+'Centre Est1'!BD11+'Centre Nord1'!BD11+'Centre Ouest1'!BD11+'Centre Sud1'!BD11+'Est1'!BD11+'Hauts-Bassins1'!BD11+Nord1!BD11+'Plateau Central1'!BD11+Sahel1!BD11+SudOuest1!BD11</f>
        <v>0</v>
      </c>
      <c r="BF11" s="29">
        <f>DGA!BE11+ONEA!BE11+'Boucle du Mouhoun'!BE11+Cascades1!BE11+Centre1!BE11+'Centre Est1'!BE11+'Centre Nord1'!BE11+'Centre Ouest1'!BE11+'Centre Sud1'!BE11+'Est1'!BE11+'Hauts-Bassins1'!BE11+Nord1!BE11+'Plateau Central1'!BE11+Sahel1!BE11+SudOuest1!BE11</f>
        <v>0</v>
      </c>
      <c r="BG11" s="852" t="str">
        <f t="shared" si="12"/>
        <v>-</v>
      </c>
      <c r="BH11" s="852" t="str">
        <f t="shared" si="13"/>
        <v>-</v>
      </c>
      <c r="BI11" s="852" t="str">
        <f t="shared" si="14"/>
        <v>-</v>
      </c>
      <c r="BJ11" s="852" t="str">
        <f t="shared" si="15"/>
        <v>-</v>
      </c>
      <c r="BK11" s="852" t="str">
        <f t="shared" si="16"/>
        <v>-</v>
      </c>
      <c r="BL11" s="852" t="str">
        <f t="shared" si="17"/>
        <v>-</v>
      </c>
      <c r="BM11" s="852" t="str">
        <f t="shared" si="18"/>
        <v>-</v>
      </c>
      <c r="BN11" s="852" t="str">
        <f t="shared" si="19"/>
        <v>-</v>
      </c>
      <c r="BO11" s="29">
        <f>DGA!BM11+ONEA!BM11+'Boucle du Mouhoun'!BM11+Cascades1!BM11+Centre1!BM11+'Centre Est1'!BM11+'Centre Nord1'!BM11+'Centre Ouest1'!BM11+'Centre Sud1'!BM11+'Est1'!BM11+'Hauts-Bassins1'!BM11+Nord1!BM11+'Plateau Central1'!BM11+Sahel1!BM11+SudOuest1!BM11</f>
        <v>0</v>
      </c>
      <c r="BP11" s="29">
        <f>DGA!BN11+ONEA!BN11+'Boucle du Mouhoun'!BN11+Cascades1!BN11+Centre1!BN11+'Centre Est1'!BN11+'Centre Nord1'!BN11+'Centre Ouest1'!BN11+'Centre Sud1'!BN11+'Est1'!BN11+'Hauts-Bassins1'!BN11+Nord1!BN11+'Plateau Central1'!BN11+Sahel1!BN11+SudOuest1!BN11</f>
        <v>0</v>
      </c>
      <c r="BQ11" s="29">
        <f>DGA!BO11+ONEA!BO11+'Boucle du Mouhoun'!BO11+Cascades1!BO11+Centre1!BO11+'Centre Est1'!BO11+'Centre Nord1'!BO11+'Centre Ouest1'!BO11+'Centre Sud1'!BO11+'Est1'!BO11+'Hauts-Bassins1'!BO11+Nord1!BO11+'Plateau Central1'!BO11+Sahel1!BO11+SudOuest1!BO11</f>
        <v>0</v>
      </c>
      <c r="BR11" s="29">
        <f>DGA!BP11+ONEA!BP11+'Boucle du Mouhoun'!BP11+Cascades1!BP11+Centre1!BP11+'Centre Est1'!BP11+'Centre Nord1'!BP11+'Centre Ouest1'!BP11+'Centre Sud1'!BP11+'Est1'!BP11+'Hauts-Bassins1'!BP11+Nord1!BP11+'Plateau Central1'!BP11+Sahel1!BP11+SudOuest1!BP11</f>
        <v>0</v>
      </c>
      <c r="BS11" s="29">
        <f>DGA!BQ11+ONEA!BQ11+'Boucle du Mouhoun'!BQ11+Cascades1!BQ11+Centre1!BQ11+'Centre Est1'!BQ11+'Centre Nord1'!BQ11+'Centre Ouest1'!BQ11+'Centre Sud1'!BQ11+'Est1'!BQ11+'Hauts-Bassins1'!BQ11+Nord1!BQ11+'Plateau Central1'!BQ11+Sahel1!BQ11+SudOuest1!BQ11</f>
        <v>0</v>
      </c>
      <c r="BT11" s="29">
        <f>DGA!BR11+ONEA!BR11+'Boucle du Mouhoun'!BR11+Cascades1!BR11+Centre1!BR11+'Centre Est1'!BR11+'Centre Nord1'!BR11+'Centre Ouest1'!BR11+'Centre Sud1'!BR11+'Est1'!BR11+'Hauts-Bassins1'!BR11+Nord1!BR11+'Plateau Central1'!BR11+Sahel1!BR11+SudOuest1!BR11</f>
        <v>0</v>
      </c>
      <c r="BU11" s="29">
        <f>DGA!BS11+ONEA!BS11+'Boucle du Mouhoun'!BS11+Cascades1!BS11+Centre1!BS11+'Centre Est1'!BS11+'Centre Nord1'!BS11+'Centre Ouest1'!BS11+'Centre Sud1'!BS11+'Est1'!BS11+'Hauts-Bassins1'!BS11+Nord1!BS11+'Plateau Central1'!BS11+Sahel1!BS11+SudOuest1!BS11</f>
        <v>0</v>
      </c>
      <c r="BV11" s="29">
        <f>DGA!BT11+ONEA!BT11+'Boucle du Mouhoun'!BT11+Cascades1!BT11+Centre1!BT11+'Centre Est1'!BT11+'Centre Nord1'!BT11+'Centre Ouest1'!BT11+'Centre Sud1'!BT11+'Est1'!BT11+'Hauts-Bassins1'!BT11+Nord1!BT11+'Plateau Central1'!BT11+Sahel1!BT11+SudOuest1!BT11</f>
        <v>0</v>
      </c>
      <c r="BW11" s="852" t="str">
        <f t="shared" si="20"/>
        <v>-</v>
      </c>
      <c r="BX11" s="852" t="str">
        <f t="shared" si="21"/>
        <v>-</v>
      </c>
      <c r="BY11" s="852" t="str">
        <f t="shared" si="22"/>
        <v>-</v>
      </c>
      <c r="BZ11" s="852" t="str">
        <f t="shared" si="23"/>
        <v>-</v>
      </c>
      <c r="CA11" s="852" t="str">
        <f t="shared" si="24"/>
        <v>-</v>
      </c>
      <c r="CB11" s="852" t="str">
        <f t="shared" si="25"/>
        <v>-</v>
      </c>
      <c r="CC11" s="852" t="str">
        <f t="shared" si="26"/>
        <v>-</v>
      </c>
      <c r="CD11" s="852" t="str">
        <f t="shared" si="27"/>
        <v>-</v>
      </c>
      <c r="CE11" s="29">
        <f>DGA!CB11+ONEA!CB11+'Boucle du Mouhoun'!CB11+Cascades1!CB11+Centre1!CB11+'Centre Est1'!CB11+'Centre Nord1'!CB11+'Centre Ouest1'!CB11+'Centre Sud1'!CB11+'Est1'!CB11+'Hauts-Bassins1'!CB11+Nord1!CB11+'Plateau Central1'!CB11+Sahel1!CB11+SudOuest1!CB11</f>
        <v>0</v>
      </c>
      <c r="CF11" s="29">
        <f>DGA!CC11+ONEA!CC11+'Boucle du Mouhoun'!CC11+Cascades1!CC11+Centre1!CC11+'Centre Est1'!CC11+'Centre Nord1'!CC11+'Centre Ouest1'!CC11+'Centre Sud1'!CC11+'Est1'!CC11+'Hauts-Bassins1'!CC11+Nord1!CC11+'Plateau Central1'!CC11+Sahel1!CC11+SudOuest1!CC11</f>
        <v>0</v>
      </c>
      <c r="CG11" s="29">
        <f>DGA!CD11+ONEA!CD11+'Boucle du Mouhoun'!CD11+Cascades1!CD11+Centre1!CD11+'Centre Est1'!CD11+'Centre Nord1'!CD11+'Centre Ouest1'!CD11+'Centre Sud1'!CD11+'Est1'!CD11+'Hauts-Bassins1'!CD11+Nord1!CD11+'Plateau Central1'!CD11+Sahel1!CD11+SudOuest1!CD11</f>
        <v>0</v>
      </c>
      <c r="CH11" s="29">
        <f>DGA!CE11+ONEA!CE11+'Boucle du Mouhoun'!CE11+Cascades1!CE11+Centre1!CE11+'Centre Est1'!CE11+'Centre Nord1'!CE11+'Centre Ouest1'!CE11+'Centre Sud1'!CE11+'Est1'!CE11+'Hauts-Bassins1'!CE11+Nord1!CE11+'Plateau Central1'!CE11+Sahel1!CE11+SudOuest1!CE11</f>
        <v>0</v>
      </c>
      <c r="CI11" s="29">
        <f>DGA!CF11+ONEA!CF11+'Boucle du Mouhoun'!CF11+Cascades1!CF11+Centre1!CF11+'Centre Est1'!CF11+'Centre Nord1'!CF11+'Centre Ouest1'!CF11+'Centre Sud1'!CF11+'Est1'!CF11+'Hauts-Bassins1'!CF11+Nord1!CF11+'Plateau Central1'!CF11+Sahel1!CF11+SudOuest1!CF11</f>
        <v>0</v>
      </c>
      <c r="CJ11" s="28"/>
      <c r="CK11" s="28"/>
      <c r="CL11" s="44"/>
      <c r="CM11" s="44"/>
      <c r="CN11" s="44"/>
      <c r="CO11" s="44"/>
      <c r="CP11" s="44"/>
      <c r="CQ11" s="45"/>
      <c r="CR11" s="45"/>
      <c r="CS11" s="44"/>
      <c r="CT11" s="46"/>
      <c r="CU11" s="46"/>
      <c r="CV11" s="46"/>
      <c r="CW11" s="46"/>
      <c r="CX11" s="46"/>
      <c r="CY11" s="46"/>
    </row>
    <row r="12" spans="1:104" s="59" customFormat="1" ht="27.6" x14ac:dyDescent="0.3">
      <c r="A12" s="54" t="s">
        <v>69</v>
      </c>
      <c r="B12" s="54" t="s">
        <v>70</v>
      </c>
      <c r="C12" s="55" t="s">
        <v>71</v>
      </c>
      <c r="D12" s="54" t="s">
        <v>72</v>
      </c>
      <c r="E12" s="29">
        <f>DGA!E12+ONEA!E12+'Boucle du Mouhoun'!E12+Cascades1!E12+Centre1!E12+'Centre Est1'!E12+'Centre Nord1'!E12+'Centre Ouest1'!E12+'Centre Sud1'!E12+'Est1'!E12+'Hauts-Bassins1'!E12+Nord1!E12+'Plateau Central1'!E12+Sahel1!E12+SudOuest1!E12</f>
        <v>105</v>
      </c>
      <c r="F12" s="29">
        <f>DGA!F12+ONEA!F12+'Boucle du Mouhoun'!F12+Cascades1!F12+Centre1!F12+'Centre Est1'!F12+'Centre Nord1'!F12+'Centre Ouest1'!F12+'Centre Sud1'!F12+'Est1'!F12+'Hauts-Bassins1'!F12+Nord1!F12+'Plateau Central1'!F12+Sahel1!F12+SudOuest1!F12</f>
        <v>161</v>
      </c>
      <c r="G12" s="29">
        <f>DGA!G12+ONEA!G12+'Boucle du Mouhoun'!G12+Cascades1!G12+Centre1!G12+'Centre Est1'!G12+'Centre Nord1'!G12+'Centre Ouest1'!G12+'Centre Sud1'!G12+'Est1'!G12+'Hauts-Bassins1'!G12+Nord1!G12+'Plateau Central1'!G12+Sahel1!G12+SudOuest1!G12</f>
        <v>361</v>
      </c>
      <c r="H12" s="29">
        <f>DGA!H12+ONEA!H12+'Boucle du Mouhoun'!H12+Cascades1!H12+Centre1!H12+'Centre Est1'!H12+'Centre Nord1'!H12+'Centre Ouest1'!H12+'Centre Sud1'!H12+'Est1'!H12+'Hauts-Bassins1'!H12+Nord1!H12+'Plateau Central1'!H12+Sahel1!H12+SudOuest1!H12</f>
        <v>142</v>
      </c>
      <c r="I12" s="29">
        <f>DGA!I12+ONEA!I12+'Boucle du Mouhoun'!I12+Cascades1!I12+Centre1!I12+'Centre Est1'!I12+'Centre Nord1'!I12+'Centre Ouest1'!I12+'Centre Sud1'!I12+'Est1'!I12+'Hauts-Bassins1'!I12+Nord1!I12+'Plateau Central1'!I12+Sahel1!I12+SudOuest1!I12</f>
        <v>769</v>
      </c>
      <c r="J12" s="29">
        <f>DGA!J12+ONEA!J12+'Boucle du Mouhoun'!J12+Cascades1!J12+Centre1!J12+'Centre Est1'!J12+'Centre Nord1'!J12+'Centre Ouest1'!J12+'Centre Sud1'!J12+'Est1'!J12+'Hauts-Bassins1'!J12+Nord1!J12+'Plateau Central1'!J12+Sahel1!J12+SudOuest1!J12</f>
        <v>153</v>
      </c>
      <c r="K12" s="29">
        <f>DGA!K12+ONEA!K12+'Boucle du Mouhoun'!K12+Cascades1!K12+Centre1!K12+'Centre Est1'!K12+'Centre Nord1'!K12+'Centre Ouest1'!K12+'Centre Sud1'!K12+'Est1'!K12+'Hauts-Bassins1'!K12+Nord1!K12+'Plateau Central1'!K12+Sahel1!K12+SudOuest1!K12</f>
        <v>616</v>
      </c>
      <c r="L12" s="29">
        <f>DGA!L12+ONEA!L12+'Boucle du Mouhoun'!L12+Cascades1!L12+Centre1!L12+'Centre Est1'!L12+'Centre Nord1'!L12+'Centre Ouest1'!L12+'Centre Sud1'!L12+'Est1'!L12+'Hauts-Bassins1'!L12+Nord1!L12+'Plateau Central1'!L12+Sahel1!L12+SudOuest1!L12</f>
        <v>769</v>
      </c>
      <c r="M12" s="29">
        <f>DGA!M12+ONEA!M12+'Boucle du Mouhoun'!M12+Cascades1!M12+Centre1!M12+'Centre Est1'!M12+'Centre Nord1'!M12+'Centre Ouest1'!M12+'Centre Sud1'!M12+'Est1'!M12+'Hauts-Bassins1'!M12+Nord1!M12+'Plateau Central1'!M12+Sahel1!M12+SudOuest1!M12</f>
        <v>85</v>
      </c>
      <c r="N12" s="29">
        <f>DGA!N12+ONEA!N12+'Boucle du Mouhoun'!N12+Cascades1!N12+Centre1!N12+'Centre Est1'!N12+'Centre Nord1'!N12+'Centre Ouest1'!N12+'Centre Sud1'!N12+'Est1'!N12+'Hauts-Bassins1'!N12+Nord1!N12+'Plateau Central1'!N12+Sahel1!N12+SudOuest1!N12</f>
        <v>341</v>
      </c>
      <c r="O12" s="29">
        <f>DGA!O12+ONEA!O12+'Boucle du Mouhoun'!O12+Cascades1!O12+Centre1!O12+'Centre Est1'!O12+'Centre Nord1'!O12+'Centre Ouest1'!O12+'Centre Sud1'!O12+'Est1'!O12+'Hauts-Bassins1'!O12+Nord1!O12+'Plateau Central1'!O12+Sahel1!O12+SudOuest1!O12</f>
        <v>186</v>
      </c>
      <c r="P12" s="29">
        <f>DGA!P12+ONEA!P12+'Boucle du Mouhoun'!P12+Cascades1!P12+Centre1!P12+'Centre Est1'!P12+'Centre Nord1'!P12+'Centre Ouest1'!P12+'Centre Sud1'!P12+'Est1'!P12+'Hauts-Bassins1'!P12+Nord1!P12+'Plateau Central1'!P12+Sahel1!P12+SudOuest1!P12</f>
        <v>255</v>
      </c>
      <c r="Q12" s="29">
        <f>DGA!Q12+ONEA!Q12+'Boucle du Mouhoun'!Q12+Cascades1!Q12+Centre1!Q12+'Centre Est1'!Q12+'Centre Nord1'!Q12+'Centre Ouest1'!Q12+'Centre Sud1'!Q12+'Est1'!Q12+'Hauts-Bassins1'!Q12+Nord1!Q12+'Plateau Central1'!Q12+Sahel1!Q12+SudOuest1!Q12</f>
        <v>867</v>
      </c>
      <c r="R12" s="29">
        <f>DGA!R12+ONEA!R12+'Boucle du Mouhoun'!R12+Cascades1!R12+Centre1!R12+'Centre Est1'!R12+'Centre Nord1'!R12+'Centre Ouest1'!R12+'Centre Sud1'!R12+'Est1'!R12+'Hauts-Bassins1'!R12+Nord1!R12+'Plateau Central1'!R12+Sahel1!R12+SudOuest1!R12</f>
        <v>0</v>
      </c>
      <c r="S12" s="29">
        <f>DGA!S12+ONEA!S12+'Boucle du Mouhoun'!S12+Cascades1!S12+Centre1!S12+'Centre Est1'!S12+'Centre Nord1'!S12+'Centre Ouest1'!S12+'Centre Sud1'!S12+'Est1'!S12+'Hauts-Bassins1'!S12+Nord1!S12+'Plateau Central1'!S12+Sahel1!S12+SudOuest1!S12</f>
        <v>867</v>
      </c>
      <c r="T12" s="29">
        <f>DGA!T12+ONEA!T12+'Boucle du Mouhoun'!T12+Cascades1!T12+Centre1!T12+'Centre Est1'!T12+'Centre Nord1'!T12+'Centre Ouest1'!T12+'Centre Sud1'!T12+'Est1'!T12+'Hauts-Bassins1'!T12+Nord1!T12+'Plateau Central1'!T12+Sahel1!T12+SudOuest1!T12</f>
        <v>867</v>
      </c>
      <c r="U12" s="29">
        <f>DGA!U12+ONEA!U12+'Boucle du Mouhoun'!U12+Cascades1!U12+Centre1!U12+'Centre Est1'!U12+'Centre Nord1'!U12+'Centre Ouest1'!U12+'Centre Sud1'!U12+'Est1'!U12+'Hauts-Bassins1'!U12+Nord1!U12+'Plateau Central1'!U12+Sahel1!U12+SudOuest1!U12</f>
        <v>85</v>
      </c>
      <c r="V12" s="29">
        <f>DGA!V12+ONEA!V12+'Boucle du Mouhoun'!V12+Cascades1!V12+Centre1!V12+'Centre Est1'!V12+'Centre Nord1'!V12+'Centre Ouest1'!V12+'Centre Sud1'!V12+'Est1'!V12+'Hauts-Bassins1'!V12+Nord1!V12+'Plateau Central1'!V12+Sahel1!V12+SudOuest1!V12</f>
        <v>341</v>
      </c>
      <c r="W12" s="29">
        <f>DGA!W12+ONEA!W12+'Boucle du Mouhoun'!W12+Cascades1!W12+Centre1!W12+'Centre Est1'!W12+'Centre Nord1'!W12+'Centre Ouest1'!W12+'Centre Sud1'!W12+'Est1'!W12+'Hauts-Bassins1'!W12+Nord1!W12+'Plateau Central1'!W12+Sahel1!W12+SudOuest1!W12</f>
        <v>0</v>
      </c>
      <c r="X12" s="29">
        <f>DGA!X12+ONEA!X12+'Boucle du Mouhoun'!X12+Cascades1!X12+Centre1!X12+'Centre Est1'!X12+'Centre Nord1'!X12+'Centre Ouest1'!X12+'Centre Sud1'!X12+'Est1'!X12+'Hauts-Bassins1'!X12+Nord1!X12+'Plateau Central1'!X12+Sahel1!X12+SudOuest1!X12</f>
        <v>0</v>
      </c>
      <c r="Y12" s="29">
        <f>DGA!Y12+ONEA!Y12+'Boucle du Mouhoun'!Y12+Cascades1!Y12+Centre1!Y12+'Centre Est1'!Y12+'Centre Nord1'!Y12+'Centre Ouest1'!Y12+'Centre Sud1'!Y12+'Est1'!Y12+'Hauts-Bassins1'!Y12+Nord1!Y12+'Plateau Central1'!Y12+Sahel1!Y12+SudOuest1!Y12</f>
        <v>426</v>
      </c>
      <c r="Z12" s="29">
        <f>DGA!Z12+ONEA!Z12+'Boucle du Mouhoun'!Z12+Cascades1!Z12+Centre1!Z12+'Centre Est1'!Z12+'Centre Nord1'!Z12+'Centre Ouest1'!Z12+'Centre Sud1'!Z12+'Est1'!Z12+'Hauts-Bassins1'!Z12+Nord1!Z12+'Plateau Central1'!Z12+Sahel1!Z12+SudOuest1!Z12</f>
        <v>0</v>
      </c>
      <c r="AA12" s="29">
        <f>DGA!AA12+ONEA!AA12+'Boucle du Mouhoun'!AA12+Cascades1!AA12+Centre1!AA12+'Centre Est1'!AA12+'Centre Nord1'!AA12+'Centre Ouest1'!AA12+'Centre Sud1'!AA12+'Est1'!AA12+'Hauts-Bassins1'!AA12+Nord1!AA12+'Plateau Central1'!AA12+Sahel1!AA12+SudOuest1!AA12</f>
        <v>426</v>
      </c>
      <c r="AB12" s="29">
        <f>DGA!AB12+ONEA!AB12+'Boucle du Mouhoun'!AB12+Cascades1!AB12+Centre1!AB12+'Centre Est1'!AB12+'Centre Nord1'!AB12+'Centre Ouest1'!AB12+'Centre Sud1'!AB12+'Est1'!AB12+'Hauts-Bassins1'!AB12+Nord1!AB12+'Plateau Central1'!AB12+Sahel1!AB12+SudOuest1!AB12</f>
        <v>426</v>
      </c>
      <c r="AC12" s="845">
        <f t="shared" si="6"/>
        <v>0.80952380952380953</v>
      </c>
      <c r="AD12" s="845">
        <f t="shared" si="7"/>
        <v>1</v>
      </c>
      <c r="AE12" s="845">
        <f t="shared" si="8"/>
        <v>0</v>
      </c>
      <c r="AF12" s="845">
        <f t="shared" si="9"/>
        <v>0</v>
      </c>
      <c r="AG12" s="845">
        <f t="shared" si="10"/>
        <v>1</v>
      </c>
      <c r="AH12" s="845">
        <f t="shared" si="11"/>
        <v>0.55396618985695711</v>
      </c>
      <c r="AI12" s="29">
        <f>DGA!AH12+ONEA!AH12+'Boucle du Mouhoun'!AH12+Cascades1!AH12+Centre1!AH12+'Centre Est1'!AH12+'Centre Nord1'!AH12+'Centre Ouest1'!AH12+'Centre Sud1'!AH12+'Est1'!AH12+'Hauts-Bassins1'!AH12+Nord1!AH12+'Plateau Central1'!AH12+Sahel1!AH12+SudOuest1!AH12</f>
        <v>2.25</v>
      </c>
      <c r="AJ12" s="29">
        <f>DGA!AI12+ONEA!AI12+'Boucle du Mouhoun'!AI12+Cascades1!AI12+Centre1!AI12+'Centre Est1'!AI12+'Centre Nord1'!AI12+'Centre Ouest1'!AI12+'Centre Sud1'!AI12+'Est1'!AI12+'Hauts-Bassins1'!AI12+Nord1!AI12+'Plateau Central1'!AI12+Sahel1!AI12+SudOuest1!AI12</f>
        <v>11.219999999999999</v>
      </c>
      <c r="AK12" s="29">
        <f>DGA!AJ12+ONEA!AJ12+'Boucle du Mouhoun'!AJ12+Cascades1!AJ12+Centre1!AJ12+'Centre Est1'!AJ12+'Centre Nord1'!AJ12+'Centre Ouest1'!AJ12+'Centre Sud1'!AJ12+'Est1'!AJ12+'Hauts-Bassins1'!AJ12+Nord1!AJ12+'Plateau Central1'!AJ12+Sahel1!AJ12+SudOuest1!AJ12</f>
        <v>18.071999999999999</v>
      </c>
      <c r="AL12" s="29">
        <f>DGA!AK12+ONEA!AK12+'Boucle du Mouhoun'!AK12+Cascades1!AK12+Centre1!AK12+'Centre Est1'!AK12+'Centre Nord1'!AK12+'Centre Ouest1'!AK12+'Centre Sud1'!AK12+'Est1'!AK12+'Hauts-Bassins1'!AK12+Nord1!AK12+'Plateau Central1'!AK12+Sahel1!AK12+SudOuest1!AK12</f>
        <v>152.33693333333332</v>
      </c>
      <c r="AM12" s="29">
        <f>DGA!AL12+ONEA!AL12+'Boucle du Mouhoun'!AL12+Cascades1!AL12+Centre1!AL12+'Centre Est1'!AL12+'Centre Nord1'!AL12+'Centre Ouest1'!AL12+'Centre Sud1'!AL12+'Est1'!AL12+'Hauts-Bassins1'!AL12+Nord1!AL12+'Plateau Central1'!AL12+Sahel1!AL12+SudOuest1!AL12</f>
        <v>183.87893333333332</v>
      </c>
      <c r="AN12" s="29">
        <f>DGA!AM12+ONEA!AM12+'Boucle du Mouhoun'!AM12+Cascades1!AM12+Centre1!AM12+'Centre Est1'!AM12+'Centre Nord1'!AM12+'Centre Ouest1'!AM12+'Centre Sud1'!AM12+'Est1'!AM12+'Hauts-Bassins1'!AM12+Nord1!AM12+'Plateau Central1'!AM12+Sahel1!AM12+SudOuest1!AM12</f>
        <v>28.182600000000001</v>
      </c>
      <c r="AO12" s="29">
        <f>DGA!AN12+ONEA!AN12+'Boucle du Mouhoun'!AN12+Cascades1!AN12+Centre1!AN12+'Centre Est1'!AN12+'Centre Nord1'!AN12+'Centre Ouest1'!AN12+'Centre Sud1'!AN12+'Est1'!AN12+'Hauts-Bassins1'!AN12+Nord1!AN12+'Plateau Central1'!AN12+Sahel1!AN12+SudOuest1!AN12</f>
        <v>155.69633333333331</v>
      </c>
      <c r="AP12" s="29">
        <f>DGA!AO12+ONEA!AO12+'Boucle du Mouhoun'!AO12+Cascades1!AO12+Centre1!AO12+'Centre Est1'!AO12+'Centre Nord1'!AO12+'Centre Ouest1'!AO12+'Centre Sud1'!AO12+'Est1'!AO12+'Hauts-Bassins1'!AO12+Nord1!AO12+'Plateau Central1'!AO12+Sahel1!AO12+SudOuest1!AO12</f>
        <v>183.87893333333332</v>
      </c>
      <c r="AQ12" s="29">
        <f>DGA!AP12+ONEA!AP12+'Boucle du Mouhoun'!AP12+Cascades1!AP12+Centre1!AP12+'Centre Est1'!AP12+'Centre Nord1'!AP12+'Centre Ouest1'!AP12+'Centre Sud1'!AP12+'Est1'!AP12+'Hauts-Bassins1'!AP12+Nord1!AP12+'Plateau Central1'!AP12+Sahel1!AP12+SudOuest1!AP12</f>
        <v>4.7450000000000001</v>
      </c>
      <c r="AR12" s="29">
        <f>DGA!AQ12+ONEA!AQ12+'Boucle du Mouhoun'!AQ12+Cascades1!AQ12+Centre1!AQ12+'Centre Est1'!AQ12+'Centre Nord1'!AQ12+'Centre Ouest1'!AQ12+'Centre Sud1'!AQ12+'Est1'!AQ12+'Hauts-Bassins1'!AQ12+Nord1!AQ12+'Plateau Central1'!AQ12+Sahel1!AQ12+SudOuest1!AQ12</f>
        <v>39.407499999999999</v>
      </c>
      <c r="AS12" s="29">
        <f>DGA!AR12+ONEA!AR12+'Boucle du Mouhoun'!AR12+Cascades1!AR12+Centre1!AR12+'Centre Est1'!AR12+'Centre Nord1'!AR12+'Centre Ouest1'!AR12+'Centre Sud1'!AR12+'Est1'!AR12+'Hauts-Bassins1'!AR12+Nord1!AR12+'Plateau Central1'!AR12+Sahel1!AR12+SudOuest1!AR12</f>
        <v>24.260499999999997</v>
      </c>
      <c r="AT12" s="29">
        <f>DGA!AS12+ONEA!AS12+'Boucle du Mouhoun'!AS12+Cascades1!AS12+Centre1!AS12+'Centre Est1'!AS12+'Centre Nord1'!AS12+'Centre Ouest1'!AS12+'Centre Sud1'!AS12+'Est1'!AS12+'Hauts-Bassins1'!AS12+Nord1!AS12+'Plateau Central1'!AS12+Sahel1!AS12+SudOuest1!AS12</f>
        <v>49.977499999999999</v>
      </c>
      <c r="AU12" s="30">
        <f>DGA!AT12+ONEA!AT12+'Boucle du Mouhoun'!AT12+Cascades1!AT12+Centre1!AT12+'Centre Est1'!AT12+'Centre Nord1'!AT12+'Centre Ouest1'!AT12+'Centre Sud1'!AT12+'Est1'!AT12+'Hauts-Bassins1'!AT12+Nord1!AT12+'Plateau Central1'!AT12+Sahel1!AT12+SudOuest1!AT12</f>
        <v>118.39050000000002</v>
      </c>
      <c r="AV12" s="29">
        <f>DGA!AU12+ONEA!AU12+'Boucle du Mouhoun'!AU12+Cascades1!AU12+Centre1!AU12+'Centre Est1'!AU12+'Centre Nord1'!AU12+'Centre Ouest1'!AU12+'Centre Sud1'!AU12+'Est1'!AU12+'Hauts-Bassins1'!AU12+Nord1!AU12+'Plateau Central1'!AU12+Sahel1!AU12+SudOuest1!AU12</f>
        <v>0</v>
      </c>
      <c r="AW12" s="29">
        <f>DGA!AV12+ONEA!AV12+'Boucle du Mouhoun'!AV12+Cascades1!AV12+Centre1!AV12+'Centre Est1'!AV12+'Centre Nord1'!AV12+'Centre Ouest1'!AV12+'Centre Sud1'!AV12+'Est1'!AV12+'Hauts-Bassins1'!AV12+Nord1!AV12+'Plateau Central1'!AV12+Sahel1!AV12+SudOuest1!AV12</f>
        <v>118.39050000000002</v>
      </c>
      <c r="AX12" s="30">
        <f>DGA!AW12+ONEA!AW12+'Boucle du Mouhoun'!AW12+Cascades1!AW12+Centre1!AW12+'Centre Est1'!AW12+'Centre Nord1'!AW12+'Centre Ouest1'!AW12+'Centre Sud1'!AW12+'Est1'!AW12+'Hauts-Bassins1'!AW12+Nord1!AW12+'Plateau Central1'!AW12+Sahel1!AW12+SudOuest1!AW12</f>
        <v>118.39050000000002</v>
      </c>
      <c r="AY12" s="29">
        <f>DGA!AX12+ONEA!AX12+'Boucle du Mouhoun'!AX12+Cascades1!AX12+Centre1!AX12+'Centre Est1'!AX12+'Centre Nord1'!AX12+'Centre Ouest1'!AX12+'Centre Sud1'!AX12+'Est1'!AX12+'Hauts-Bassins1'!AX12+Nord1!AX12+'Plateau Central1'!AX12+Sahel1!AX12+SudOuest1!AX12</f>
        <v>5.4450000000000003</v>
      </c>
      <c r="AZ12" s="29">
        <f>DGA!AY12+ONEA!AY12+'Boucle du Mouhoun'!AY12+Cascades1!AY12+Centre1!AY12+'Centre Est1'!AY12+'Centre Nord1'!AY12+'Centre Ouest1'!AY12+'Centre Sud1'!AY12+'Est1'!AY12+'Hauts-Bassins1'!AY12+Nord1!AY12+'Plateau Central1'!AY12+Sahel1!AY12+SudOuest1!AY12</f>
        <v>38.707499999999996</v>
      </c>
      <c r="BA12" s="29">
        <f>DGA!AZ12+ONEA!AZ12+'Boucle du Mouhoun'!AZ12+Cascades1!AZ12+Centre1!AZ12+'Centre Est1'!AZ12+'Centre Nord1'!AZ12+'Centre Ouest1'!AZ12+'Centre Sud1'!AZ12+'Est1'!AZ12+'Hauts-Bassins1'!AZ12+Nord1!AZ12+'Plateau Central1'!AZ12+Sahel1!AZ12+SudOuest1!AZ12</f>
        <v>0</v>
      </c>
      <c r="BB12" s="29">
        <f>DGA!BA12+ONEA!BA12+'Boucle du Mouhoun'!BA12+Cascades1!BA12+Centre1!BA12+'Centre Est1'!BA12+'Centre Nord1'!BA12+'Centre Ouest1'!BA12+'Centre Sud1'!BA12+'Est1'!BA12+'Hauts-Bassins1'!BA12+Nord1!BA12+'Plateau Central1'!BA12+Sahel1!BA12+SudOuest1!BA12</f>
        <v>0</v>
      </c>
      <c r="BC12" s="29">
        <f>DGA!BB12+ONEA!BB12+'Boucle du Mouhoun'!BB12+Cascades1!BB12+Centre1!BB12+'Centre Est1'!BB12+'Centre Nord1'!BB12+'Centre Ouest1'!BB12+'Centre Sud1'!BB12+'Est1'!BB12+'Hauts-Bassins1'!BB12+Nord1!BB12+'Plateau Central1'!BB12+Sahel1!BB12+SudOuest1!BB12</f>
        <v>44.152500000000003</v>
      </c>
      <c r="BD12" s="29">
        <f>DGA!BC12+ONEA!BC12+'Boucle du Mouhoun'!BC12+Cascades1!BC12+Centre1!BC12+'Centre Est1'!BC12+'Centre Nord1'!BC12+'Centre Ouest1'!BC12+'Centre Sud1'!BC12+'Est1'!BC12+'Hauts-Bassins1'!BC12+Nord1!BC12+'Plateau Central1'!BC12+Sahel1!BC12+SudOuest1!BC12</f>
        <v>0</v>
      </c>
      <c r="BE12" s="29">
        <f>DGA!BD12+ONEA!BD12+'Boucle du Mouhoun'!BD12+Cascades1!BD12+Centre1!BD12+'Centre Est1'!BD12+'Centre Nord1'!BD12+'Centre Ouest1'!BD12+'Centre Sud1'!BD12+'Est1'!BD12+'Hauts-Bassins1'!BD12+Nord1!BD12+'Plateau Central1'!BD12+Sahel1!BD12+SudOuest1!BD12</f>
        <v>44.152500000000003</v>
      </c>
      <c r="BF12" s="29">
        <f>DGA!BE12+ONEA!BE12+'Boucle du Mouhoun'!BE12+Cascades1!BE12+Centre1!BE12+'Centre Est1'!BE12+'Centre Nord1'!BE12+'Centre Ouest1'!BE12+'Centre Sud1'!BE12+'Est1'!BE12+'Hauts-Bassins1'!BE12+Nord1!BE12+'Plateau Central1'!BE12+Sahel1!BE12+SudOuest1!BE12</f>
        <v>44.152500000000003</v>
      </c>
      <c r="BG12" s="852">
        <f t="shared" si="12"/>
        <v>1</v>
      </c>
      <c r="BH12" s="852">
        <f t="shared" si="13"/>
        <v>1</v>
      </c>
      <c r="BI12" s="852">
        <f t="shared" si="14"/>
        <v>0</v>
      </c>
      <c r="BJ12" s="852">
        <f t="shared" si="15"/>
        <v>0</v>
      </c>
      <c r="BK12" s="852">
        <f t="shared" si="16"/>
        <v>0</v>
      </c>
      <c r="BL12" s="852">
        <f t="shared" si="17"/>
        <v>0.28358085932231336</v>
      </c>
      <c r="BM12" s="852">
        <f t="shared" si="18"/>
        <v>0.2401172293073994</v>
      </c>
      <c r="BN12" s="852">
        <f t="shared" si="19"/>
        <v>1</v>
      </c>
      <c r="BO12" s="29">
        <f>DGA!BM12+ONEA!BM12+'Boucle du Mouhoun'!BM12+Cascades1!BM12+Centre1!BM12+'Centre Est1'!BM12+'Centre Nord1'!BM12+'Centre Ouest1'!BM12+'Centre Sud1'!BM12+'Est1'!BM12+'Hauts-Bassins1'!BM12+Nord1!BM12+'Plateau Central1'!BM12+Sahel1!BM12+SudOuest1!BM12</f>
        <v>5.0129999999999999</v>
      </c>
      <c r="BP12" s="29">
        <f>DGA!BN12+ONEA!BN12+'Boucle du Mouhoun'!BN12+Cascades1!BN12+Centre1!BN12+'Centre Est1'!BN12+'Centre Nord1'!BN12+'Centre Ouest1'!BN12+'Centre Sud1'!BN12+'Est1'!BN12+'Hauts-Bassins1'!BN12+Nord1!BN12+'Plateau Central1'!BN12+Sahel1!BN12+SudOuest1!BN12</f>
        <v>5.6520000000000001</v>
      </c>
      <c r="BQ12" s="29">
        <f>DGA!BO12+ONEA!BO12+'Boucle du Mouhoun'!BO12+Cascades1!BO12+Centre1!BO12+'Centre Est1'!BO12+'Centre Nord1'!BO12+'Centre Ouest1'!BO12+'Centre Sud1'!BO12+'Est1'!BO12+'Hauts-Bassins1'!BO12+Nord1!BO12+'Plateau Central1'!BO12+Sahel1!BO12+SudOuest1!BO12</f>
        <v>0</v>
      </c>
      <c r="BR12" s="29">
        <f>DGA!BP12+ONEA!BP12+'Boucle du Mouhoun'!BP12+Cascades1!BP12+Centre1!BP12+'Centre Est1'!BP12+'Centre Nord1'!BP12+'Centre Ouest1'!BP12+'Centre Sud1'!BP12+'Est1'!BP12+'Hauts-Bassins1'!BP12+Nord1!BP12+'Plateau Central1'!BP12+Sahel1!BP12+SudOuest1!BP12</f>
        <v>0</v>
      </c>
      <c r="BS12" s="29">
        <f>DGA!BQ12+ONEA!BQ12+'Boucle du Mouhoun'!BQ12+Cascades1!BQ12+Centre1!BQ12+'Centre Est1'!BQ12+'Centre Nord1'!BQ12+'Centre Ouest1'!BQ12+'Centre Sud1'!BQ12+'Est1'!BQ12+'Hauts-Bassins1'!BQ12+Nord1!BQ12+'Plateau Central1'!BQ12+Sahel1!BQ12+SudOuest1!BQ12</f>
        <v>10.665000000000001</v>
      </c>
      <c r="BT12" s="29">
        <f>DGA!BR12+ONEA!BR12+'Boucle du Mouhoun'!BR12+Cascades1!BR12+Centre1!BR12+'Centre Est1'!BR12+'Centre Nord1'!BR12+'Centre Ouest1'!BR12+'Centre Sud1'!BR12+'Est1'!BR12+'Hauts-Bassins1'!BR12+Nord1!BR12+'Plateau Central1'!BR12+Sahel1!BR12+SudOuest1!BR12</f>
        <v>0</v>
      </c>
      <c r="BU12" s="29">
        <f>DGA!BS12+ONEA!BS12+'Boucle du Mouhoun'!BS12+Cascades1!BS12+Centre1!BS12+'Centre Est1'!BS12+'Centre Nord1'!BS12+'Centre Ouest1'!BS12+'Centre Sud1'!BS12+'Est1'!BS12+'Hauts-Bassins1'!BS12+Nord1!BS12+'Plateau Central1'!BS12+Sahel1!BS12+SudOuest1!BS12</f>
        <v>10.665000000000001</v>
      </c>
      <c r="BV12" s="29">
        <f>DGA!BT12+ONEA!BT12+'Boucle du Mouhoun'!BT12+Cascades1!BT12+Centre1!BT12+'Centre Est1'!BT12+'Centre Nord1'!BT12+'Centre Ouest1'!BT12+'Centre Sud1'!BT12+'Est1'!BT12+'Hauts-Bassins1'!BT12+Nord1!BT12+'Plateau Central1'!BT12+Sahel1!BT12+SudOuest1!BT12</f>
        <v>10.665000000000001</v>
      </c>
      <c r="BW12" s="852">
        <f t="shared" si="20"/>
        <v>1</v>
      </c>
      <c r="BX12" s="852">
        <f t="shared" si="21"/>
        <v>0.50374331550802143</v>
      </c>
      <c r="BY12" s="852">
        <f t="shared" si="22"/>
        <v>0</v>
      </c>
      <c r="BZ12" s="852">
        <f t="shared" si="23"/>
        <v>0</v>
      </c>
      <c r="CA12" s="852">
        <f t="shared" si="24"/>
        <v>0</v>
      </c>
      <c r="CB12" s="852">
        <f t="shared" si="25"/>
        <v>6.8498722941452289E-2</v>
      </c>
      <c r="CC12" s="852">
        <f t="shared" si="26"/>
        <v>5.800011891882486E-2</v>
      </c>
      <c r="CD12" s="852">
        <f t="shared" si="27"/>
        <v>0.79175946547884191</v>
      </c>
      <c r="CE12" s="29">
        <f>DGA!CB12+ONEA!CB12+'Boucle du Mouhoun'!CB12+Cascades1!CB12+Centre1!CB12+'Centre Est1'!CB12+'Centre Nord1'!CB12+'Centre Ouest1'!CB12+'Centre Sud1'!CB12+'Est1'!CB12+'Hauts-Bassins1'!CB12+Nord1!CB12+'Plateau Central1'!CB12+Sahel1!CB12+SudOuest1!CB12</f>
        <v>50000</v>
      </c>
      <c r="CF12" s="29">
        <f>DGA!CC12+ONEA!CC12+'Boucle du Mouhoun'!CC12+Cascades1!CC12+Centre1!CC12+'Centre Est1'!CC12+'Centre Nord1'!CC12+'Centre Ouest1'!CC12+'Centre Sud1'!CC12+'Est1'!CC12+'Hauts-Bassins1'!CC12+Nord1!CC12+'Plateau Central1'!CC12+Sahel1!CC12+SudOuest1!CC12</f>
        <v>0</v>
      </c>
      <c r="CG12" s="29">
        <f>DGA!CD12+ONEA!CD12+'Boucle du Mouhoun'!CD12+Cascades1!CD12+Centre1!CD12+'Centre Est1'!CD12+'Centre Nord1'!CD12+'Centre Ouest1'!CD12+'Centre Sud1'!CD12+'Est1'!CD12+'Hauts-Bassins1'!CD12+Nord1!CD12+'Plateau Central1'!CD12+Sahel1!CD12+SudOuest1!CD12</f>
        <v>0</v>
      </c>
      <c r="CH12" s="29">
        <f>DGA!CE12+ONEA!CE12+'Boucle du Mouhoun'!CE12+Cascades1!CE12+Centre1!CE12+'Centre Est1'!CE12+'Centre Nord1'!CE12+'Centre Ouest1'!CE12+'Centre Sud1'!CE12+'Est1'!CE12+'Hauts-Bassins1'!CE12+Nord1!CE12+'Plateau Central1'!CE12+Sahel1!CE12+SudOuest1!CE12</f>
        <v>0</v>
      </c>
      <c r="CI12" s="29">
        <f>DGA!CF12+ONEA!CF12+'Boucle du Mouhoun'!CF12+Cascades1!CF12+Centre1!CF12+'Centre Est1'!CF12+'Centre Nord1'!CF12+'Centre Ouest1'!CF12+'Centre Sud1'!CF12+'Est1'!CF12+'Hauts-Bassins1'!CF12+Nord1!CF12+'Plateau Central1'!CF12+Sahel1!CF12+SudOuest1!CF12</f>
        <v>0</v>
      </c>
      <c r="CJ12" s="28"/>
      <c r="CK12" s="28"/>
      <c r="CL12" s="56"/>
      <c r="CM12" s="56"/>
      <c r="CN12" s="56"/>
      <c r="CO12" s="56"/>
      <c r="CP12" s="56"/>
      <c r="CQ12" s="57"/>
      <c r="CR12" s="57"/>
      <c r="CS12" s="56"/>
      <c r="CT12" s="58"/>
      <c r="CU12" s="58"/>
      <c r="CV12" s="58"/>
      <c r="CW12" s="58"/>
      <c r="CX12" s="58"/>
      <c r="CY12" s="58"/>
    </row>
    <row r="13" spans="1:104" s="59" customFormat="1" ht="27.6" x14ac:dyDescent="0.3">
      <c r="A13" s="54" t="s">
        <v>74</v>
      </c>
      <c r="B13" s="54" t="s">
        <v>75</v>
      </c>
      <c r="C13" s="55" t="s">
        <v>76</v>
      </c>
      <c r="D13" s="54" t="s">
        <v>77</v>
      </c>
      <c r="E13" s="29">
        <f>DGA!E13+ONEA!E13+'Boucle du Mouhoun'!E13+Cascades1!E13+Centre1!E13+'Centre Est1'!E13+'Centre Nord1'!E13+'Centre Ouest1'!E13+'Centre Sud1'!E13+'Est1'!E13+'Hauts-Bassins1'!E13+Nord1!E13+'Plateau Central1'!E13+Sahel1!E13+SudOuest1!E13</f>
        <v>90</v>
      </c>
      <c r="F13" s="29">
        <f>DGA!F13+ONEA!F13+'Boucle du Mouhoun'!F13+Cascades1!F13+Centre1!F13+'Centre Est1'!F13+'Centre Nord1'!F13+'Centre Ouest1'!F13+'Centre Sud1'!F13+'Est1'!F13+'Hauts-Bassins1'!F13+Nord1!F13+'Plateau Central1'!F13+Sahel1!F13+SudOuest1!F13</f>
        <v>103</v>
      </c>
      <c r="G13" s="29">
        <f>DGA!G13+ONEA!G13+'Boucle du Mouhoun'!G13+Cascades1!G13+Centre1!G13+'Centre Est1'!G13+'Centre Nord1'!G13+'Centre Ouest1'!G13+'Centre Sud1'!G13+'Est1'!G13+'Hauts-Bassins1'!G13+Nord1!G13+'Plateau Central1'!G13+Sahel1!G13+SudOuest1!G13</f>
        <v>106</v>
      </c>
      <c r="H13" s="29">
        <f>DGA!H13+ONEA!H13+'Boucle du Mouhoun'!H13+Cascades1!H13+Centre1!H13+'Centre Est1'!H13+'Centre Nord1'!H13+'Centre Ouest1'!H13+'Centre Sud1'!H13+'Est1'!H13+'Hauts-Bassins1'!H13+Nord1!H13+'Plateau Central1'!H13+Sahel1!H13+SudOuest1!H13</f>
        <v>168</v>
      </c>
      <c r="I13" s="29">
        <f>DGA!I13+ONEA!I13+'Boucle du Mouhoun'!I13+Cascades1!I13+Centre1!I13+'Centre Est1'!I13+'Centre Nord1'!I13+'Centre Ouest1'!I13+'Centre Sud1'!I13+'Est1'!I13+'Hauts-Bassins1'!I13+Nord1!I13+'Plateau Central1'!I13+Sahel1!I13+SudOuest1!I13</f>
        <v>467</v>
      </c>
      <c r="J13" s="29">
        <f>DGA!J13+ONEA!J13+'Boucle du Mouhoun'!J13+Cascades1!J13+Centre1!J13+'Centre Est1'!J13+'Centre Nord1'!J13+'Centre Ouest1'!J13+'Centre Sud1'!J13+'Est1'!J13+'Hauts-Bassins1'!J13+Nord1!J13+'Plateau Central1'!J13+Sahel1!J13+SudOuest1!J13</f>
        <v>2</v>
      </c>
      <c r="K13" s="29">
        <f>DGA!K13+ONEA!K13+'Boucle du Mouhoun'!K13+Cascades1!K13+Centre1!K13+'Centre Est1'!K13+'Centre Nord1'!K13+'Centre Ouest1'!K13+'Centre Sud1'!K13+'Est1'!K13+'Hauts-Bassins1'!K13+Nord1!K13+'Plateau Central1'!K13+Sahel1!K13+SudOuest1!K13</f>
        <v>465</v>
      </c>
      <c r="L13" s="29">
        <f>DGA!L13+ONEA!L13+'Boucle du Mouhoun'!L13+Cascades1!L13+Centre1!L13+'Centre Est1'!L13+'Centre Nord1'!L13+'Centre Ouest1'!L13+'Centre Sud1'!L13+'Est1'!L13+'Hauts-Bassins1'!L13+Nord1!L13+'Plateau Central1'!L13+Sahel1!L13+SudOuest1!L13</f>
        <v>467</v>
      </c>
      <c r="M13" s="29">
        <f>DGA!M13+ONEA!M13+'Boucle du Mouhoun'!M13+Cascades1!M13+Centre1!M13+'Centre Est1'!M13+'Centre Nord1'!M13+'Centre Ouest1'!M13+'Centre Sud1'!M13+'Est1'!M13+'Hauts-Bassins1'!M13+Nord1!M13+'Plateau Central1'!M13+Sahel1!M13+SudOuest1!M13</f>
        <v>25</v>
      </c>
      <c r="N13" s="29">
        <f>DGA!N13+ONEA!N13+'Boucle du Mouhoun'!N13+Cascades1!N13+Centre1!N13+'Centre Est1'!N13+'Centre Nord1'!N13+'Centre Ouest1'!N13+'Centre Sud1'!N13+'Est1'!N13+'Hauts-Bassins1'!N13+Nord1!N13+'Plateau Central1'!N13+Sahel1!N13+SudOuest1!N13</f>
        <v>29</v>
      </c>
      <c r="O13" s="29">
        <f>DGA!O13+ONEA!O13+'Boucle du Mouhoun'!O13+Cascades1!O13+Centre1!O13+'Centre Est1'!O13+'Centre Nord1'!O13+'Centre Ouest1'!O13+'Centre Sud1'!O13+'Est1'!O13+'Hauts-Bassins1'!O13+Nord1!O13+'Plateau Central1'!O13+Sahel1!O13+SudOuest1!O13</f>
        <v>100</v>
      </c>
      <c r="P13" s="29">
        <f>DGA!P13+ONEA!P13+'Boucle du Mouhoun'!P13+Cascades1!P13+Centre1!P13+'Centre Est1'!P13+'Centre Nord1'!P13+'Centre Ouest1'!P13+'Centre Sud1'!P13+'Est1'!P13+'Hauts-Bassins1'!P13+Nord1!P13+'Plateau Central1'!P13+Sahel1!P13+SudOuest1!P13</f>
        <v>177</v>
      </c>
      <c r="Q13" s="29">
        <f>DGA!Q13+ONEA!Q13+'Boucle du Mouhoun'!Q13+Cascades1!Q13+Centre1!Q13+'Centre Est1'!Q13+'Centre Nord1'!Q13+'Centre Ouest1'!Q13+'Centre Sud1'!Q13+'Est1'!Q13+'Hauts-Bassins1'!Q13+Nord1!Q13+'Plateau Central1'!Q13+Sahel1!Q13+SudOuest1!Q13</f>
        <v>331</v>
      </c>
      <c r="R13" s="29">
        <f>DGA!R13+ONEA!R13+'Boucle du Mouhoun'!R13+Cascades1!R13+Centre1!R13+'Centre Est1'!R13+'Centre Nord1'!R13+'Centre Ouest1'!R13+'Centre Sud1'!R13+'Est1'!R13+'Hauts-Bassins1'!R13+Nord1!R13+'Plateau Central1'!R13+Sahel1!R13+SudOuest1!R13</f>
        <v>2</v>
      </c>
      <c r="S13" s="29">
        <f>DGA!S13+ONEA!S13+'Boucle du Mouhoun'!S13+Cascades1!S13+Centre1!S13+'Centre Est1'!S13+'Centre Nord1'!S13+'Centre Ouest1'!S13+'Centre Sud1'!S13+'Est1'!S13+'Hauts-Bassins1'!S13+Nord1!S13+'Plateau Central1'!S13+Sahel1!S13+SudOuest1!S13</f>
        <v>329</v>
      </c>
      <c r="T13" s="29">
        <f>DGA!T13+ONEA!T13+'Boucle du Mouhoun'!T13+Cascades1!T13+Centre1!T13+'Centre Est1'!T13+'Centre Nord1'!T13+'Centre Ouest1'!T13+'Centre Sud1'!T13+'Est1'!T13+'Hauts-Bassins1'!T13+Nord1!T13+'Plateau Central1'!T13+Sahel1!T13+SudOuest1!T13</f>
        <v>331</v>
      </c>
      <c r="U13" s="29">
        <f>DGA!U13+ONEA!U13+'Boucle du Mouhoun'!U13+Cascades1!U13+Centre1!U13+'Centre Est1'!U13+'Centre Nord1'!U13+'Centre Ouest1'!U13+'Centre Sud1'!U13+'Est1'!U13+'Hauts-Bassins1'!U13+Nord1!U13+'Plateau Central1'!U13+Sahel1!U13+SudOuest1!U13</f>
        <v>25</v>
      </c>
      <c r="V13" s="29">
        <f>DGA!V13+ONEA!V13+'Boucle du Mouhoun'!V13+Cascades1!V13+Centre1!V13+'Centre Est1'!V13+'Centre Nord1'!V13+'Centre Ouest1'!V13+'Centre Sud1'!V13+'Est1'!V13+'Hauts-Bassins1'!V13+Nord1!V13+'Plateau Central1'!V13+Sahel1!V13+SudOuest1!V13</f>
        <v>29</v>
      </c>
      <c r="W13" s="29">
        <f>DGA!W13+ONEA!W13+'Boucle du Mouhoun'!W13+Cascades1!W13+Centre1!W13+'Centre Est1'!W13+'Centre Nord1'!W13+'Centre Ouest1'!W13+'Centre Sud1'!W13+'Est1'!W13+'Hauts-Bassins1'!W13+Nord1!W13+'Plateau Central1'!W13+Sahel1!W13+SudOuest1!W13</f>
        <v>0</v>
      </c>
      <c r="X13" s="29">
        <f>DGA!X13+ONEA!X13+'Boucle du Mouhoun'!X13+Cascades1!X13+Centre1!X13+'Centre Est1'!X13+'Centre Nord1'!X13+'Centre Ouest1'!X13+'Centre Sud1'!X13+'Est1'!X13+'Hauts-Bassins1'!X13+Nord1!X13+'Plateau Central1'!X13+Sahel1!X13+SudOuest1!X13</f>
        <v>0</v>
      </c>
      <c r="Y13" s="29">
        <f>DGA!Y13+ONEA!Y13+'Boucle du Mouhoun'!Y13+Cascades1!Y13+Centre1!Y13+'Centre Est1'!Y13+'Centre Nord1'!Y13+'Centre Ouest1'!Y13+'Centre Sud1'!Y13+'Est1'!Y13+'Hauts-Bassins1'!Y13+Nord1!Y13+'Plateau Central1'!Y13+Sahel1!Y13+SudOuest1!Y13</f>
        <v>54</v>
      </c>
      <c r="Z13" s="29">
        <f>DGA!Z13+ONEA!Z13+'Boucle du Mouhoun'!Z13+Cascades1!Z13+Centre1!Z13+'Centre Est1'!Z13+'Centre Nord1'!Z13+'Centre Ouest1'!Z13+'Centre Sud1'!Z13+'Est1'!Z13+'Hauts-Bassins1'!Z13+Nord1!Z13+'Plateau Central1'!Z13+Sahel1!Z13+SudOuest1!Z13</f>
        <v>0</v>
      </c>
      <c r="AA13" s="29">
        <f>DGA!AA13+ONEA!AA13+'Boucle du Mouhoun'!AA13+Cascades1!AA13+Centre1!AA13+'Centre Est1'!AA13+'Centre Nord1'!AA13+'Centre Ouest1'!AA13+'Centre Sud1'!AA13+'Est1'!AA13+'Hauts-Bassins1'!AA13+Nord1!AA13+'Plateau Central1'!AA13+Sahel1!AA13+SudOuest1!AA13</f>
        <v>54</v>
      </c>
      <c r="AB13" s="29">
        <f>DGA!AB13+ONEA!AB13+'Boucle du Mouhoun'!AB13+Cascades1!AB13+Centre1!AB13+'Centre Est1'!AB13+'Centre Nord1'!AB13+'Centre Ouest1'!AB13+'Centre Sud1'!AB13+'Est1'!AB13+'Hauts-Bassins1'!AB13+Nord1!AB13+'Plateau Central1'!AB13+Sahel1!AB13+SudOuest1!AB13</f>
        <v>54</v>
      </c>
      <c r="AC13" s="845">
        <f t="shared" si="6"/>
        <v>0.27777777777777779</v>
      </c>
      <c r="AD13" s="845">
        <f t="shared" si="7"/>
        <v>0.28155339805825241</v>
      </c>
      <c r="AE13" s="845">
        <f t="shared" si="8"/>
        <v>0</v>
      </c>
      <c r="AF13" s="845">
        <f t="shared" si="9"/>
        <v>0</v>
      </c>
      <c r="AG13" s="845">
        <f t="shared" si="10"/>
        <v>0.27979274611398963</v>
      </c>
      <c r="AH13" s="845">
        <f t="shared" si="11"/>
        <v>0.11563169164882227</v>
      </c>
      <c r="AI13" s="29">
        <f>DGA!AH13+ONEA!AH13+'Boucle du Mouhoun'!AH13+Cascades1!AH13+Centre1!AH13+'Centre Est1'!AH13+'Centre Nord1'!AH13+'Centre Ouest1'!AH13+'Centre Sud1'!AH13+'Est1'!AH13+'Hauts-Bassins1'!AH13+Nord1!AH13+'Plateau Central1'!AH13+Sahel1!AH13+SudOuest1!AH13</f>
        <v>6.63</v>
      </c>
      <c r="AJ13" s="29">
        <f>DGA!AI13+ONEA!AI13+'Boucle du Mouhoun'!AI13+Cascades1!AI13+Centre1!AI13+'Centre Est1'!AI13+'Centre Nord1'!AI13+'Centre Ouest1'!AI13+'Centre Sud1'!AI13+'Est1'!AI13+'Hauts-Bassins1'!AI13+Nord1!AI13+'Plateau Central1'!AI13+Sahel1!AI13+SudOuest1!AI13</f>
        <v>4.01</v>
      </c>
      <c r="AK13" s="29">
        <f>DGA!AJ13+ONEA!AJ13+'Boucle du Mouhoun'!AJ13+Cascades1!AJ13+Centre1!AJ13+'Centre Est1'!AJ13+'Centre Nord1'!AJ13+'Centre Ouest1'!AJ13+'Centre Sud1'!AJ13+'Est1'!AJ13+'Hauts-Bassins1'!AJ13+Nord1!AJ13+'Plateau Central1'!AJ13+Sahel1!AJ13+SudOuest1!AJ13</f>
        <v>16.355</v>
      </c>
      <c r="AL13" s="29">
        <f>DGA!AK13+ONEA!AK13+'Boucle du Mouhoun'!AK13+Cascades1!AK13+Centre1!AK13+'Centre Est1'!AK13+'Centre Nord1'!AK13+'Centre Ouest1'!AK13+'Centre Sud1'!AK13+'Est1'!AK13+'Hauts-Bassins1'!AK13+Nord1!AK13+'Plateau Central1'!AK13+Sahel1!AK13+SudOuest1!AK13</f>
        <v>123.916</v>
      </c>
      <c r="AM13" s="29">
        <f>DGA!AL13+ONEA!AL13+'Boucle du Mouhoun'!AL13+Cascades1!AL13+Centre1!AL13+'Centre Est1'!AL13+'Centre Nord1'!AL13+'Centre Ouest1'!AL13+'Centre Sud1'!AL13+'Est1'!AL13+'Hauts-Bassins1'!AL13+Nord1!AL13+'Plateau Central1'!AL13+Sahel1!AL13+SudOuest1!AL13</f>
        <v>150.911</v>
      </c>
      <c r="AN13" s="29">
        <f>DGA!AM13+ONEA!AM13+'Boucle du Mouhoun'!AM13+Cascades1!AM13+Centre1!AM13+'Centre Est1'!AM13+'Centre Nord1'!AM13+'Centre Ouest1'!AM13+'Centre Sud1'!AM13+'Est1'!AM13+'Hauts-Bassins1'!AM13+Nord1!AM13+'Plateau Central1'!AM13+Sahel1!AM13+SudOuest1!AM13</f>
        <v>8.629999999999999</v>
      </c>
      <c r="AO13" s="29">
        <f>DGA!AN13+ONEA!AN13+'Boucle du Mouhoun'!AN13+Cascades1!AN13+Centre1!AN13+'Centre Est1'!AN13+'Centre Nord1'!AN13+'Centre Ouest1'!AN13+'Centre Sud1'!AN13+'Est1'!AN13+'Hauts-Bassins1'!AN13+Nord1!AN13+'Plateau Central1'!AN13+Sahel1!AN13+SudOuest1!AN13</f>
        <v>142.28099999999998</v>
      </c>
      <c r="AP13" s="29">
        <f>DGA!AO13+ONEA!AO13+'Boucle du Mouhoun'!AO13+Cascades1!AO13+Centre1!AO13+'Centre Est1'!AO13+'Centre Nord1'!AO13+'Centre Ouest1'!AO13+'Centre Sud1'!AO13+'Est1'!AO13+'Hauts-Bassins1'!AO13+Nord1!AO13+'Plateau Central1'!AO13+Sahel1!AO13+SudOuest1!AO13</f>
        <v>150.911</v>
      </c>
      <c r="AQ13" s="29">
        <f>DGA!AP13+ONEA!AP13+'Boucle du Mouhoun'!AP13+Cascades1!AP13+Centre1!AP13+'Centre Est1'!AP13+'Centre Nord1'!AP13+'Centre Ouest1'!AP13+'Centre Sud1'!AP13+'Est1'!AP13+'Hauts-Bassins1'!AP13+Nord1!AP13+'Plateau Central1'!AP13+Sahel1!AP13+SudOuest1!AP13</f>
        <v>1.3025</v>
      </c>
      <c r="AR13" s="29">
        <f>DGA!AQ13+ONEA!AQ13+'Boucle du Mouhoun'!AQ13+Cascades1!AQ13+Centre1!AQ13+'Centre Est1'!AQ13+'Centre Nord1'!AQ13+'Centre Ouest1'!AQ13+'Centre Sud1'!AQ13+'Est1'!AQ13+'Hauts-Bassins1'!AQ13+Nord1!AQ13+'Plateau Central1'!AQ13+Sahel1!AQ13+SudOuest1!AQ13</f>
        <v>2.3835000000000002</v>
      </c>
      <c r="AS13" s="29">
        <f>DGA!AR13+ONEA!AR13+'Boucle du Mouhoun'!AR13+Cascades1!AR13+Centre1!AR13+'Centre Est1'!AR13+'Centre Nord1'!AR13+'Centre Ouest1'!AR13+'Centre Sud1'!AR13+'Est1'!AR13+'Hauts-Bassins1'!AR13+Nord1!AR13+'Plateau Central1'!AR13+Sahel1!AR13+SudOuest1!AR13</f>
        <v>15.426666666666666</v>
      </c>
      <c r="AT13" s="29">
        <f>DGA!AS13+ONEA!AS13+'Boucle du Mouhoun'!AS13+Cascades1!AS13+Centre1!AS13+'Centre Est1'!AS13+'Centre Nord1'!AS13+'Centre Ouest1'!AS13+'Centre Sud1'!AS13+'Est1'!AS13+'Hauts-Bassins1'!AS13+Nord1!AS13+'Plateau Central1'!AS13+Sahel1!AS13+SudOuest1!AS13</f>
        <v>3.5040000000000004</v>
      </c>
      <c r="AU13" s="30">
        <f>DGA!AT13+ONEA!AT13+'Boucle du Mouhoun'!AT13+Cascades1!AT13+Centre1!AT13+'Centre Est1'!AT13+'Centre Nord1'!AT13+'Centre Ouest1'!AT13+'Centre Sud1'!AT13+'Est1'!AT13+'Hauts-Bassins1'!AT13+Nord1!AT13+'Plateau Central1'!AT13+Sahel1!AT13+SudOuest1!AT13</f>
        <v>22.616666666666667</v>
      </c>
      <c r="AV13" s="29">
        <f>DGA!AU13+ONEA!AU13+'Boucle du Mouhoun'!AU13+Cascades1!AU13+Centre1!AU13+'Centre Est1'!AU13+'Centre Nord1'!AU13+'Centre Ouest1'!AU13+'Centre Sud1'!AU13+'Est1'!AU13+'Hauts-Bassins1'!AU13+Nord1!AU13+'Plateau Central1'!AU13+Sahel1!AU13+SudOuest1!AU13</f>
        <v>3.63</v>
      </c>
      <c r="AW13" s="29">
        <f>DGA!AV13+ONEA!AV13+'Boucle du Mouhoun'!AV13+Cascades1!AV13+Centre1!AV13+'Centre Est1'!AV13+'Centre Nord1'!AV13+'Centre Ouest1'!AV13+'Centre Sud1'!AV13+'Est1'!AV13+'Hauts-Bassins1'!AV13+Nord1!AV13+'Plateau Central1'!AV13+Sahel1!AV13+SudOuest1!AV13</f>
        <v>18.986666666666665</v>
      </c>
      <c r="AX13" s="30">
        <f>DGA!AW13+ONEA!AW13+'Boucle du Mouhoun'!AW13+Cascades1!AW13+Centre1!AW13+'Centre Est1'!AW13+'Centre Nord1'!AW13+'Centre Ouest1'!AW13+'Centre Sud1'!AW13+'Est1'!AW13+'Hauts-Bassins1'!AW13+Nord1!AW13+'Plateau Central1'!AW13+Sahel1!AW13+SudOuest1!AW13</f>
        <v>22.616666666666667</v>
      </c>
      <c r="AY13" s="29">
        <f>DGA!AX13+ONEA!AX13+'Boucle du Mouhoun'!AX13+Cascades1!AX13+Centre1!AX13+'Centre Est1'!AX13+'Centre Nord1'!AX13+'Centre Ouest1'!AX13+'Centre Sud1'!AX13+'Est1'!AX13+'Hauts-Bassins1'!AX13+Nord1!AX13+'Plateau Central1'!AX13+Sahel1!AX13+SudOuest1!AX13</f>
        <v>0</v>
      </c>
      <c r="AZ13" s="29">
        <f>DGA!AY13+ONEA!AY13+'Boucle du Mouhoun'!AY13+Cascades1!AY13+Centre1!AY13+'Centre Est1'!AY13+'Centre Nord1'!AY13+'Centre Ouest1'!AY13+'Centre Sud1'!AY13+'Est1'!AY13+'Hauts-Bassins1'!AY13+Nord1!AY13+'Plateau Central1'!AY13+Sahel1!AY13+SudOuest1!AY13</f>
        <v>0</v>
      </c>
      <c r="BA13" s="29">
        <f>DGA!AZ13+ONEA!AZ13+'Boucle du Mouhoun'!AZ13+Cascades1!AZ13+Centre1!AZ13+'Centre Est1'!AZ13+'Centre Nord1'!AZ13+'Centre Ouest1'!AZ13+'Centre Sud1'!AZ13+'Est1'!AZ13+'Hauts-Bassins1'!AZ13+Nord1!AZ13+'Plateau Central1'!AZ13+Sahel1!AZ13+SudOuest1!AZ13</f>
        <v>0</v>
      </c>
      <c r="BB13" s="29">
        <f>DGA!BA13+ONEA!BA13+'Boucle du Mouhoun'!BA13+Cascades1!BA13+Centre1!BA13+'Centre Est1'!BA13+'Centre Nord1'!BA13+'Centre Ouest1'!BA13+'Centre Sud1'!BA13+'Est1'!BA13+'Hauts-Bassins1'!BA13+Nord1!BA13+'Plateau Central1'!BA13+Sahel1!BA13+SudOuest1!BA13</f>
        <v>0</v>
      </c>
      <c r="BC13" s="29">
        <f>DGA!BB13+ONEA!BB13+'Boucle du Mouhoun'!BB13+Cascades1!BB13+Centre1!BB13+'Centre Est1'!BB13+'Centre Nord1'!BB13+'Centre Ouest1'!BB13+'Centre Sud1'!BB13+'Est1'!BB13+'Hauts-Bassins1'!BB13+Nord1!BB13+'Plateau Central1'!BB13+Sahel1!BB13+SudOuest1!BB13</f>
        <v>0</v>
      </c>
      <c r="BD13" s="29">
        <f>DGA!BC13+ONEA!BC13+'Boucle du Mouhoun'!BC13+Cascades1!BC13+Centre1!BC13+'Centre Est1'!BC13+'Centre Nord1'!BC13+'Centre Ouest1'!BC13+'Centre Sud1'!BC13+'Est1'!BC13+'Hauts-Bassins1'!BC13+Nord1!BC13+'Plateau Central1'!BC13+Sahel1!BC13+SudOuest1!BC13</f>
        <v>0</v>
      </c>
      <c r="BE13" s="29">
        <f>DGA!BD13+ONEA!BD13+'Boucle du Mouhoun'!BD13+Cascades1!BD13+Centre1!BD13+'Centre Est1'!BD13+'Centre Nord1'!BD13+'Centre Ouest1'!BD13+'Centre Sud1'!BD13+'Est1'!BD13+'Hauts-Bassins1'!BD13+Nord1!BD13+'Plateau Central1'!BD13+Sahel1!BD13+SudOuest1!BD13</f>
        <v>0</v>
      </c>
      <c r="BF13" s="29">
        <f>DGA!BE13+ONEA!BE13+'Boucle du Mouhoun'!BE13+Cascades1!BE13+Centre1!BE13+'Centre Est1'!BE13+'Centre Nord1'!BE13+'Centre Ouest1'!BE13+'Centre Sud1'!BE13+'Est1'!BE13+'Hauts-Bassins1'!BE13+Nord1!BE13+'Plateau Central1'!BE13+Sahel1!BE13+SudOuest1!BE13</f>
        <v>0</v>
      </c>
      <c r="BG13" s="852">
        <f t="shared" si="12"/>
        <v>0</v>
      </c>
      <c r="BH13" s="852">
        <f t="shared" si="13"/>
        <v>0</v>
      </c>
      <c r="BI13" s="852">
        <f t="shared" si="14"/>
        <v>0</v>
      </c>
      <c r="BJ13" s="852">
        <f t="shared" si="15"/>
        <v>0</v>
      </c>
      <c r="BK13" s="852">
        <f t="shared" si="16"/>
        <v>0</v>
      </c>
      <c r="BL13" s="852">
        <f t="shared" si="17"/>
        <v>0</v>
      </c>
      <c r="BM13" s="852">
        <f t="shared" si="18"/>
        <v>0</v>
      </c>
      <c r="BN13" s="852">
        <f t="shared" si="19"/>
        <v>0</v>
      </c>
      <c r="BO13" s="29">
        <f>DGA!BM13+ONEA!BM13+'Boucle du Mouhoun'!BM13+Cascades1!BM13+Centre1!BM13+'Centre Est1'!BM13+'Centre Nord1'!BM13+'Centre Ouest1'!BM13+'Centre Sud1'!BM13+'Est1'!BM13+'Hauts-Bassins1'!BM13+Nord1!BM13+'Plateau Central1'!BM13+Sahel1!BM13+SudOuest1!BM13</f>
        <v>0</v>
      </c>
      <c r="BP13" s="29">
        <f>DGA!BN13+ONEA!BN13+'Boucle du Mouhoun'!BN13+Cascades1!BN13+Centre1!BN13+'Centre Est1'!BN13+'Centre Nord1'!BN13+'Centre Ouest1'!BN13+'Centre Sud1'!BN13+'Est1'!BN13+'Hauts-Bassins1'!BN13+Nord1!BN13+'Plateau Central1'!BN13+Sahel1!BN13+SudOuest1!BN13</f>
        <v>0</v>
      </c>
      <c r="BQ13" s="29">
        <f>DGA!BO13+ONEA!BO13+'Boucle du Mouhoun'!BO13+Cascades1!BO13+Centre1!BO13+'Centre Est1'!BO13+'Centre Nord1'!BO13+'Centre Ouest1'!BO13+'Centre Sud1'!BO13+'Est1'!BO13+'Hauts-Bassins1'!BO13+Nord1!BO13+'Plateau Central1'!BO13+Sahel1!BO13+SudOuest1!BO13</f>
        <v>0</v>
      </c>
      <c r="BR13" s="29">
        <f>DGA!BP13+ONEA!BP13+'Boucle du Mouhoun'!BP13+Cascades1!BP13+Centre1!BP13+'Centre Est1'!BP13+'Centre Nord1'!BP13+'Centre Ouest1'!BP13+'Centre Sud1'!BP13+'Est1'!BP13+'Hauts-Bassins1'!BP13+Nord1!BP13+'Plateau Central1'!BP13+Sahel1!BP13+SudOuest1!BP13</f>
        <v>0</v>
      </c>
      <c r="BS13" s="29">
        <f>DGA!BQ13+ONEA!BQ13+'Boucle du Mouhoun'!BQ13+Cascades1!BQ13+Centre1!BQ13+'Centre Est1'!BQ13+'Centre Nord1'!BQ13+'Centre Ouest1'!BQ13+'Centre Sud1'!BQ13+'Est1'!BQ13+'Hauts-Bassins1'!BQ13+Nord1!BQ13+'Plateau Central1'!BQ13+Sahel1!BQ13+SudOuest1!BQ13</f>
        <v>0</v>
      </c>
      <c r="BT13" s="29">
        <f>DGA!BR13+ONEA!BR13+'Boucle du Mouhoun'!BR13+Cascades1!BR13+Centre1!BR13+'Centre Est1'!BR13+'Centre Nord1'!BR13+'Centre Ouest1'!BR13+'Centre Sud1'!BR13+'Est1'!BR13+'Hauts-Bassins1'!BR13+Nord1!BR13+'Plateau Central1'!BR13+Sahel1!BR13+SudOuest1!BR13</f>
        <v>0</v>
      </c>
      <c r="BU13" s="29">
        <f>DGA!BS13+ONEA!BS13+'Boucle du Mouhoun'!BS13+Cascades1!BS13+Centre1!BS13+'Centre Est1'!BS13+'Centre Nord1'!BS13+'Centre Ouest1'!BS13+'Centre Sud1'!BS13+'Est1'!BS13+'Hauts-Bassins1'!BS13+Nord1!BS13+'Plateau Central1'!BS13+Sahel1!BS13+SudOuest1!BS13</f>
        <v>0</v>
      </c>
      <c r="BV13" s="29">
        <f>DGA!BT13+ONEA!BT13+'Boucle du Mouhoun'!BT13+Cascades1!BT13+Centre1!BT13+'Centre Est1'!BT13+'Centre Nord1'!BT13+'Centre Ouest1'!BT13+'Centre Sud1'!BT13+'Est1'!BT13+'Hauts-Bassins1'!BT13+Nord1!BT13+'Plateau Central1'!BT13+Sahel1!BT13+SudOuest1!BT13</f>
        <v>0</v>
      </c>
      <c r="BW13" s="852">
        <f t="shared" si="20"/>
        <v>0</v>
      </c>
      <c r="BX13" s="852">
        <f t="shared" si="21"/>
        <v>0</v>
      </c>
      <c r="BY13" s="852">
        <f t="shared" si="22"/>
        <v>0</v>
      </c>
      <c r="BZ13" s="852">
        <f t="shared" si="23"/>
        <v>0</v>
      </c>
      <c r="CA13" s="852">
        <f t="shared" si="24"/>
        <v>0</v>
      </c>
      <c r="CB13" s="852">
        <f t="shared" si="25"/>
        <v>0</v>
      </c>
      <c r="CC13" s="852">
        <f t="shared" si="26"/>
        <v>0</v>
      </c>
      <c r="CD13" s="852">
        <f t="shared" si="27"/>
        <v>0</v>
      </c>
      <c r="CE13" s="29">
        <f>DGA!CB13+ONEA!CB13+'Boucle du Mouhoun'!CB13+Cascades1!CB13+Centre1!CB13+'Centre Est1'!CB13+'Centre Nord1'!CB13+'Centre Ouest1'!CB13+'Centre Sud1'!CB13+'Est1'!CB13+'Hauts-Bassins1'!CB13+Nord1!CB13+'Plateau Central1'!CB13+Sahel1!CB13+SudOuest1!CB13</f>
        <v>0</v>
      </c>
      <c r="CF13" s="29">
        <f>DGA!CC13+ONEA!CC13+'Boucle du Mouhoun'!CC13+Cascades1!CC13+Centre1!CC13+'Centre Est1'!CC13+'Centre Nord1'!CC13+'Centre Ouest1'!CC13+'Centre Sud1'!CC13+'Est1'!CC13+'Hauts-Bassins1'!CC13+Nord1!CC13+'Plateau Central1'!CC13+Sahel1!CC13+SudOuest1!CC13</f>
        <v>0</v>
      </c>
      <c r="CG13" s="29">
        <f>DGA!CD13+ONEA!CD13+'Boucle du Mouhoun'!CD13+Cascades1!CD13+Centre1!CD13+'Centre Est1'!CD13+'Centre Nord1'!CD13+'Centre Ouest1'!CD13+'Centre Sud1'!CD13+'Est1'!CD13+'Hauts-Bassins1'!CD13+Nord1!CD13+'Plateau Central1'!CD13+Sahel1!CD13+SudOuest1!CD13</f>
        <v>0</v>
      </c>
      <c r="CH13" s="29">
        <f>DGA!CE13+ONEA!CE13+'Boucle du Mouhoun'!CE13+Cascades1!CE13+Centre1!CE13+'Centre Est1'!CE13+'Centre Nord1'!CE13+'Centre Ouest1'!CE13+'Centre Sud1'!CE13+'Est1'!CE13+'Hauts-Bassins1'!CE13+Nord1!CE13+'Plateau Central1'!CE13+Sahel1!CE13+SudOuest1!CE13</f>
        <v>0</v>
      </c>
      <c r="CI13" s="29">
        <f>DGA!CF13+ONEA!CF13+'Boucle du Mouhoun'!CF13+Cascades1!CF13+Centre1!CF13+'Centre Est1'!CF13+'Centre Nord1'!CF13+'Centre Ouest1'!CF13+'Centre Sud1'!CF13+'Est1'!CF13+'Hauts-Bassins1'!CF13+Nord1!CF13+'Plateau Central1'!CF13+Sahel1!CF13+SudOuest1!CF13</f>
        <v>0</v>
      </c>
      <c r="CJ13" s="28"/>
      <c r="CK13" s="28"/>
      <c r="CL13" s="56"/>
      <c r="CM13" s="56"/>
      <c r="CN13" s="56"/>
      <c r="CO13" s="56"/>
      <c r="CP13" s="56"/>
      <c r="CQ13" s="57"/>
      <c r="CR13" s="57"/>
      <c r="CS13" s="56"/>
      <c r="CT13" s="58"/>
      <c r="CU13" s="58"/>
      <c r="CV13" s="58"/>
      <c r="CW13" s="58"/>
      <c r="CX13" s="58"/>
      <c r="CY13" s="58"/>
    </row>
    <row r="14" spans="1:104" s="59" customFormat="1" ht="27.6" x14ac:dyDescent="0.3">
      <c r="A14" s="54" t="s">
        <v>78</v>
      </c>
      <c r="B14" s="54" t="s">
        <v>79</v>
      </c>
      <c r="C14" s="55" t="s">
        <v>80</v>
      </c>
      <c r="D14" s="54" t="s">
        <v>81</v>
      </c>
      <c r="E14" s="29">
        <f>DGA!E14+ONEA!E14+'Boucle du Mouhoun'!E14+Cascades1!E14+Centre1!E14+'Centre Est1'!E14+'Centre Nord1'!E14+'Centre Ouest1'!E14+'Centre Sud1'!E14+'Est1'!E14+'Hauts-Bassins1'!E14+Nord1!E14+'Plateau Central1'!E14+Sahel1!E14+SudOuest1!E14</f>
        <v>63</v>
      </c>
      <c r="F14" s="29">
        <f>DGA!F14+ONEA!F14+'Boucle du Mouhoun'!F14+Cascades1!F14+Centre1!F14+'Centre Est1'!F14+'Centre Nord1'!F14+'Centre Ouest1'!F14+'Centre Sud1'!F14+'Est1'!F14+'Hauts-Bassins1'!F14+Nord1!F14+'Plateau Central1'!F14+Sahel1!F14+SudOuest1!F14</f>
        <v>107</v>
      </c>
      <c r="G14" s="29">
        <f>DGA!G14+ONEA!G14+'Boucle du Mouhoun'!G14+Cascades1!G14+Centre1!G14+'Centre Est1'!G14+'Centre Nord1'!G14+'Centre Ouest1'!G14+'Centre Sud1'!G14+'Est1'!G14+'Hauts-Bassins1'!G14+Nord1!G14+'Plateau Central1'!G14+Sahel1!G14+SudOuest1!G14</f>
        <v>27</v>
      </c>
      <c r="H14" s="29">
        <f>DGA!H14+ONEA!H14+'Boucle du Mouhoun'!H14+Cascades1!H14+Centre1!H14+'Centre Est1'!H14+'Centre Nord1'!H14+'Centre Ouest1'!H14+'Centre Sud1'!H14+'Est1'!H14+'Hauts-Bassins1'!H14+Nord1!H14+'Plateau Central1'!H14+Sahel1!H14+SudOuest1!H14</f>
        <v>91</v>
      </c>
      <c r="I14" s="29">
        <f>DGA!I14+ONEA!I14+'Boucle du Mouhoun'!I14+Cascades1!I14+Centre1!I14+'Centre Est1'!I14+'Centre Nord1'!I14+'Centre Ouest1'!I14+'Centre Sud1'!I14+'Est1'!I14+'Hauts-Bassins1'!I14+Nord1!I14+'Plateau Central1'!I14+Sahel1!I14+SudOuest1!I14</f>
        <v>288</v>
      </c>
      <c r="J14" s="29">
        <f>DGA!J14+ONEA!J14+'Boucle du Mouhoun'!J14+Cascades1!J14+Centre1!J14+'Centre Est1'!J14+'Centre Nord1'!J14+'Centre Ouest1'!J14+'Centre Sud1'!J14+'Est1'!J14+'Hauts-Bassins1'!J14+Nord1!J14+'Plateau Central1'!J14+Sahel1!J14+SudOuest1!J14</f>
        <v>15</v>
      </c>
      <c r="K14" s="29">
        <f>DGA!K14+ONEA!K14+'Boucle du Mouhoun'!K14+Cascades1!K14+Centre1!K14+'Centre Est1'!K14+'Centre Nord1'!K14+'Centre Ouest1'!K14+'Centre Sud1'!K14+'Est1'!K14+'Hauts-Bassins1'!K14+Nord1!K14+'Plateau Central1'!K14+Sahel1!K14+SudOuest1!K14</f>
        <v>273</v>
      </c>
      <c r="L14" s="29">
        <f>DGA!L14+ONEA!L14+'Boucle du Mouhoun'!L14+Cascades1!L14+Centre1!L14+'Centre Est1'!L14+'Centre Nord1'!L14+'Centre Ouest1'!L14+'Centre Sud1'!L14+'Est1'!L14+'Hauts-Bassins1'!L14+Nord1!L14+'Plateau Central1'!L14+Sahel1!L14+SudOuest1!L14</f>
        <v>288</v>
      </c>
      <c r="M14" s="29">
        <f>DGA!M14+ONEA!M14+'Boucle du Mouhoun'!M14+Cascades1!M14+Centre1!M14+'Centre Est1'!M14+'Centre Nord1'!M14+'Centre Ouest1'!M14+'Centre Sud1'!M14+'Est1'!M14+'Hauts-Bassins1'!M14+Nord1!M14+'Plateau Central1'!M14+Sahel1!M14+SudOuest1!M14</f>
        <v>7</v>
      </c>
      <c r="N14" s="29">
        <f>DGA!N14+ONEA!N14+'Boucle du Mouhoun'!N14+Cascades1!N14+Centre1!N14+'Centre Est1'!N14+'Centre Nord1'!N14+'Centre Ouest1'!N14+'Centre Sud1'!N14+'Est1'!N14+'Hauts-Bassins1'!N14+Nord1!N14+'Plateau Central1'!N14+Sahel1!N14+SudOuest1!N14</f>
        <v>32</v>
      </c>
      <c r="O14" s="29">
        <f>DGA!O14+ONEA!O14+'Boucle du Mouhoun'!O14+Cascades1!O14+Centre1!O14+'Centre Est1'!O14+'Centre Nord1'!O14+'Centre Ouest1'!O14+'Centre Sud1'!O14+'Est1'!O14+'Hauts-Bassins1'!O14+Nord1!O14+'Plateau Central1'!O14+Sahel1!O14+SudOuest1!O14</f>
        <v>15</v>
      </c>
      <c r="P14" s="29">
        <f>DGA!P14+ONEA!P14+'Boucle du Mouhoun'!P14+Cascades1!P14+Centre1!P14+'Centre Est1'!P14+'Centre Nord1'!P14+'Centre Ouest1'!P14+'Centre Sud1'!P14+'Est1'!P14+'Hauts-Bassins1'!P14+Nord1!P14+'Plateau Central1'!P14+Sahel1!P14+SudOuest1!P14</f>
        <v>90</v>
      </c>
      <c r="Q14" s="29">
        <f>DGA!Q14+ONEA!Q14+'Boucle du Mouhoun'!Q14+Cascades1!Q14+Centre1!Q14+'Centre Est1'!Q14+'Centre Nord1'!Q14+'Centre Ouest1'!Q14+'Centre Sud1'!Q14+'Est1'!Q14+'Hauts-Bassins1'!Q14+Nord1!Q14+'Plateau Central1'!Q14+Sahel1!Q14+SudOuest1!Q14</f>
        <v>144</v>
      </c>
      <c r="R14" s="29">
        <f>DGA!R14+ONEA!R14+'Boucle du Mouhoun'!R14+Cascades1!R14+Centre1!R14+'Centre Est1'!R14+'Centre Nord1'!R14+'Centre Ouest1'!R14+'Centre Sud1'!R14+'Est1'!R14+'Hauts-Bassins1'!R14+Nord1!R14+'Plateau Central1'!R14+Sahel1!R14+SudOuest1!R14</f>
        <v>0</v>
      </c>
      <c r="S14" s="29">
        <f>DGA!S14+ONEA!S14+'Boucle du Mouhoun'!S14+Cascades1!S14+Centre1!S14+'Centre Est1'!S14+'Centre Nord1'!S14+'Centre Ouest1'!S14+'Centre Sud1'!S14+'Est1'!S14+'Hauts-Bassins1'!S14+Nord1!S14+'Plateau Central1'!S14+Sahel1!S14+SudOuest1!S14</f>
        <v>144</v>
      </c>
      <c r="T14" s="29">
        <f>DGA!T14+ONEA!T14+'Boucle du Mouhoun'!T14+Cascades1!T14+Centre1!T14+'Centre Est1'!T14+'Centre Nord1'!T14+'Centre Ouest1'!T14+'Centre Sud1'!T14+'Est1'!T14+'Hauts-Bassins1'!T14+Nord1!T14+'Plateau Central1'!T14+Sahel1!T14+SudOuest1!T14</f>
        <v>144</v>
      </c>
      <c r="U14" s="29">
        <f>DGA!U14+ONEA!U14+'Boucle du Mouhoun'!U14+Cascades1!U14+Centre1!U14+'Centre Est1'!U14+'Centre Nord1'!U14+'Centre Ouest1'!U14+'Centre Sud1'!U14+'Est1'!U14+'Hauts-Bassins1'!U14+Nord1!U14+'Plateau Central1'!U14+Sahel1!U14+SudOuest1!U14</f>
        <v>7</v>
      </c>
      <c r="V14" s="29">
        <f>DGA!V14+ONEA!V14+'Boucle du Mouhoun'!V14+Cascades1!V14+Centre1!V14+'Centre Est1'!V14+'Centre Nord1'!V14+'Centre Ouest1'!V14+'Centre Sud1'!V14+'Est1'!V14+'Hauts-Bassins1'!V14+Nord1!V14+'Plateau Central1'!V14+Sahel1!V14+SudOuest1!V14</f>
        <v>32</v>
      </c>
      <c r="W14" s="29">
        <f>DGA!W14+ONEA!W14+'Boucle du Mouhoun'!W14+Cascades1!W14+Centre1!W14+'Centre Est1'!W14+'Centre Nord1'!W14+'Centre Ouest1'!W14+'Centre Sud1'!W14+'Est1'!W14+'Hauts-Bassins1'!W14+Nord1!W14+'Plateau Central1'!W14+Sahel1!W14+SudOuest1!W14</f>
        <v>0</v>
      </c>
      <c r="X14" s="29">
        <f>DGA!X14+ONEA!X14+'Boucle du Mouhoun'!X14+Cascades1!X14+Centre1!X14+'Centre Est1'!X14+'Centre Nord1'!X14+'Centre Ouest1'!X14+'Centre Sud1'!X14+'Est1'!X14+'Hauts-Bassins1'!X14+Nord1!X14+'Plateau Central1'!X14+Sahel1!X14+SudOuest1!X14</f>
        <v>0</v>
      </c>
      <c r="Y14" s="29">
        <f>DGA!Y14+ONEA!Y14+'Boucle du Mouhoun'!Y14+Cascades1!Y14+Centre1!Y14+'Centre Est1'!Y14+'Centre Nord1'!Y14+'Centre Ouest1'!Y14+'Centre Sud1'!Y14+'Est1'!Y14+'Hauts-Bassins1'!Y14+Nord1!Y14+'Plateau Central1'!Y14+Sahel1!Y14+SudOuest1!Y14</f>
        <v>39</v>
      </c>
      <c r="Z14" s="29">
        <f>DGA!Z14+ONEA!Z14+'Boucle du Mouhoun'!Z14+Cascades1!Z14+Centre1!Z14+'Centre Est1'!Z14+'Centre Nord1'!Z14+'Centre Ouest1'!Z14+'Centre Sud1'!Z14+'Est1'!Z14+'Hauts-Bassins1'!Z14+Nord1!Z14+'Plateau Central1'!Z14+Sahel1!Z14+SudOuest1!Z14</f>
        <v>0</v>
      </c>
      <c r="AA14" s="29">
        <f>DGA!AA14+ONEA!AA14+'Boucle du Mouhoun'!AA14+Cascades1!AA14+Centre1!AA14+'Centre Est1'!AA14+'Centre Nord1'!AA14+'Centre Ouest1'!AA14+'Centre Sud1'!AA14+'Est1'!AA14+'Hauts-Bassins1'!AA14+Nord1!AA14+'Plateau Central1'!AA14+Sahel1!AA14+SudOuest1!AA14</f>
        <v>39</v>
      </c>
      <c r="AB14" s="29">
        <f>DGA!AB14+ONEA!AB14+'Boucle du Mouhoun'!AB14+Cascades1!AB14+Centre1!AB14+'Centre Est1'!AB14+'Centre Nord1'!AB14+'Centre Ouest1'!AB14+'Centre Sud1'!AB14+'Est1'!AB14+'Hauts-Bassins1'!AB14+Nord1!AB14+'Plateau Central1'!AB14+Sahel1!AB14+SudOuest1!AB14</f>
        <v>39</v>
      </c>
      <c r="AC14" s="845">
        <f t="shared" si="6"/>
        <v>0.1111111111111111</v>
      </c>
      <c r="AD14" s="845">
        <f t="shared" si="7"/>
        <v>0.29906542056074764</v>
      </c>
      <c r="AE14" s="845">
        <f t="shared" si="8"/>
        <v>0</v>
      </c>
      <c r="AF14" s="845">
        <f t="shared" si="9"/>
        <v>0</v>
      </c>
      <c r="AG14" s="845">
        <f t="shared" si="10"/>
        <v>0.22941176470588234</v>
      </c>
      <c r="AH14" s="845">
        <f t="shared" si="11"/>
        <v>0.13541666666666666</v>
      </c>
      <c r="AI14" s="29">
        <f>DGA!AH14+ONEA!AH14+'Boucle du Mouhoun'!AH14+Cascades1!AH14+Centre1!AH14+'Centre Est1'!AH14+'Centre Nord1'!AH14+'Centre Ouest1'!AH14+'Centre Sud1'!AH14+'Est1'!AH14+'Hauts-Bassins1'!AH14+Nord1!AH14+'Plateau Central1'!AH14+Sahel1!AH14+SudOuest1!AH14</f>
        <v>5.1265369999999999</v>
      </c>
      <c r="AJ14" s="29">
        <f>DGA!AI14+ONEA!AI14+'Boucle du Mouhoun'!AI14+Cascades1!AI14+Centre1!AI14+'Centre Est1'!AI14+'Centre Nord1'!AI14+'Centre Ouest1'!AI14+'Centre Sud1'!AI14+'Est1'!AI14+'Hauts-Bassins1'!AI14+Nord1!AI14+'Plateau Central1'!AI14+Sahel1!AI14+SudOuest1!AI14</f>
        <v>15.205818000000001</v>
      </c>
      <c r="AK14" s="29">
        <f>DGA!AJ14+ONEA!AJ14+'Boucle du Mouhoun'!AJ14+Cascades1!AJ14+Centre1!AJ14+'Centre Est1'!AJ14+'Centre Nord1'!AJ14+'Centre Ouest1'!AJ14+'Centre Sud1'!AJ14+'Est1'!AJ14+'Hauts-Bassins1'!AJ14+Nord1!AJ14+'Plateau Central1'!AJ14+Sahel1!AJ14+SudOuest1!AJ14</f>
        <v>22.495000000000001</v>
      </c>
      <c r="AL14" s="29">
        <f>DGA!AK14+ONEA!AK14+'Boucle du Mouhoun'!AK14+Cascades1!AK14+Centre1!AK14+'Centre Est1'!AK14+'Centre Nord1'!AK14+'Centre Ouest1'!AK14+'Centre Sud1'!AK14+'Est1'!AK14+'Hauts-Bassins1'!AK14+Nord1!AK14+'Plateau Central1'!AK14+Sahel1!AK14+SudOuest1!AK14</f>
        <v>127.74106666666665</v>
      </c>
      <c r="AM14" s="29">
        <f>DGA!AL14+ONEA!AL14+'Boucle du Mouhoun'!AL14+Cascades1!AL14+Centre1!AL14+'Centre Est1'!AL14+'Centre Nord1'!AL14+'Centre Ouest1'!AL14+'Centre Sud1'!AL14+'Est1'!AL14+'Hauts-Bassins1'!AL14+Nord1!AL14+'Plateau Central1'!AL14+Sahel1!AL14+SudOuest1!AL14</f>
        <v>170.56842166666664</v>
      </c>
      <c r="AN14" s="29">
        <f>DGA!AM14+ONEA!AM14+'Boucle du Mouhoun'!AM14+Cascades1!AM14+Centre1!AM14+'Centre Est1'!AM14+'Centre Nord1'!AM14+'Centre Ouest1'!AM14+'Centre Sud1'!AM14+'Est1'!AM14+'Hauts-Bassins1'!AM14+Nord1!AM14+'Plateau Central1'!AM14+Sahel1!AM14+SudOuest1!AM14</f>
        <v>30.970755000000004</v>
      </c>
      <c r="AO14" s="29">
        <f>DGA!AN14+ONEA!AN14+'Boucle du Mouhoun'!AN14+Cascades1!AN14+Centre1!AN14+'Centre Est1'!AN14+'Centre Nord1'!AN14+'Centre Ouest1'!AN14+'Centre Sud1'!AN14+'Est1'!AN14+'Hauts-Bassins1'!AN14+Nord1!AN14+'Plateau Central1'!AN14+Sahel1!AN14+SudOuest1!AN14</f>
        <v>139.59766666666664</v>
      </c>
      <c r="AP14" s="29">
        <f>DGA!AO14+ONEA!AO14+'Boucle du Mouhoun'!AO14+Cascades1!AO14+Centre1!AO14+'Centre Est1'!AO14+'Centre Nord1'!AO14+'Centre Ouest1'!AO14+'Centre Sud1'!AO14+'Est1'!AO14+'Hauts-Bassins1'!AO14+Nord1!AO14+'Plateau Central1'!AO14+Sahel1!AO14+SudOuest1!AO14</f>
        <v>170.56842166666664</v>
      </c>
      <c r="AQ14" s="29">
        <f>DGA!AP14+ONEA!AP14+'Boucle du Mouhoun'!AP14+Cascades1!AP14+Centre1!AP14+'Centre Est1'!AP14+'Centre Nord1'!AP14+'Centre Ouest1'!AP14+'Centre Sud1'!AP14+'Est1'!AP14+'Hauts-Bassins1'!AP14+Nord1!AP14+'Plateau Central1'!AP14+Sahel1!AP14+SudOuest1!AP14</f>
        <v>0.623</v>
      </c>
      <c r="AR14" s="29">
        <f>DGA!AQ14+ONEA!AQ14+'Boucle du Mouhoun'!AQ14+Cascades1!AQ14+Centre1!AQ14+'Centre Est1'!AQ14+'Centre Nord1'!AQ14+'Centre Ouest1'!AQ14+'Centre Sud1'!AQ14+'Est1'!AQ14+'Hauts-Bassins1'!AQ14+Nord1!AQ14+'Plateau Central1'!AQ14+Sahel1!AQ14+SudOuest1!AQ14</f>
        <v>0.89</v>
      </c>
      <c r="AS14" s="29">
        <f>DGA!AR14+ONEA!AR14+'Boucle du Mouhoun'!AR14+Cascades1!AR14+Centre1!AR14+'Centre Est1'!AR14+'Centre Nord1'!AR14+'Centre Ouest1'!AR14+'Centre Sud1'!AR14+'Est1'!AR14+'Hauts-Bassins1'!AR14+Nord1!AR14+'Plateau Central1'!AR14+Sahel1!AR14+SudOuest1!AR14</f>
        <v>18.930833333333332</v>
      </c>
      <c r="AT14" s="29">
        <f>DGA!AS14+ONEA!AS14+'Boucle du Mouhoun'!AS14+Cascades1!AS14+Centre1!AS14+'Centre Est1'!AS14+'Centre Nord1'!AS14+'Centre Ouest1'!AS14+'Centre Sud1'!AS14+'Est1'!AS14+'Hauts-Bassins1'!AS14+Nord1!AS14+'Plateau Central1'!AS14+Sahel1!AS14+SudOuest1!AS14</f>
        <v>0</v>
      </c>
      <c r="AU14" s="30">
        <f>DGA!AT14+ONEA!AT14+'Boucle du Mouhoun'!AT14+Cascades1!AT14+Centre1!AT14+'Centre Est1'!AT14+'Centre Nord1'!AT14+'Centre Ouest1'!AT14+'Centre Sud1'!AT14+'Est1'!AT14+'Hauts-Bassins1'!AT14+Nord1!AT14+'Plateau Central1'!AT14+Sahel1!AT14+SudOuest1!AT14</f>
        <v>20.44383333333333</v>
      </c>
      <c r="AV14" s="29">
        <f>DGA!AU14+ONEA!AU14+'Boucle du Mouhoun'!AU14+Cascades1!AU14+Centre1!AU14+'Centre Est1'!AU14+'Centre Nord1'!AU14+'Centre Ouest1'!AU14+'Centre Sud1'!AU14+'Est1'!AU14+'Hauts-Bassins1'!AU14+Nord1!AU14+'Plateau Central1'!AU14+Sahel1!AU14+SudOuest1!AU14</f>
        <v>0</v>
      </c>
      <c r="AW14" s="29">
        <f>DGA!AV14+ONEA!AV14+'Boucle du Mouhoun'!AV14+Cascades1!AV14+Centre1!AV14+'Centre Est1'!AV14+'Centre Nord1'!AV14+'Centre Ouest1'!AV14+'Centre Sud1'!AV14+'Est1'!AV14+'Hauts-Bassins1'!AV14+Nord1!AV14+'Plateau Central1'!AV14+Sahel1!AV14+SudOuest1!AV14</f>
        <v>20.44383333333333</v>
      </c>
      <c r="AX14" s="30">
        <f>DGA!AW14+ONEA!AW14+'Boucle du Mouhoun'!AW14+Cascades1!AW14+Centre1!AW14+'Centre Est1'!AW14+'Centre Nord1'!AW14+'Centre Ouest1'!AW14+'Centre Sud1'!AW14+'Est1'!AW14+'Hauts-Bassins1'!AW14+Nord1!AW14+'Plateau Central1'!AW14+Sahel1!AW14+SudOuest1!AW14</f>
        <v>20.44383333333333</v>
      </c>
      <c r="AY14" s="29">
        <f>DGA!AX14+ONEA!AX14+'Boucle du Mouhoun'!AX14+Cascades1!AX14+Centre1!AX14+'Centre Est1'!AX14+'Centre Nord1'!AX14+'Centre Ouest1'!AX14+'Centre Sud1'!AX14+'Est1'!AX14+'Hauts-Bassins1'!AX14+Nord1!AX14+'Plateau Central1'!AX14+Sahel1!AX14+SudOuest1!AX14</f>
        <v>0</v>
      </c>
      <c r="AZ14" s="29">
        <f>DGA!AY14+ONEA!AY14+'Boucle du Mouhoun'!AY14+Cascades1!AY14+Centre1!AY14+'Centre Est1'!AY14+'Centre Nord1'!AY14+'Centre Ouest1'!AY14+'Centre Sud1'!AY14+'Est1'!AY14+'Hauts-Bassins1'!AY14+Nord1!AY14+'Plateau Central1'!AY14+Sahel1!AY14+SudOuest1!AY14</f>
        <v>0</v>
      </c>
      <c r="BA14" s="29">
        <f>DGA!AZ14+ONEA!AZ14+'Boucle du Mouhoun'!AZ14+Cascades1!AZ14+Centre1!AZ14+'Centre Est1'!AZ14+'Centre Nord1'!AZ14+'Centre Ouest1'!AZ14+'Centre Sud1'!AZ14+'Est1'!AZ14+'Hauts-Bassins1'!AZ14+Nord1!AZ14+'Plateau Central1'!AZ14+Sahel1!AZ14+SudOuest1!AZ14</f>
        <v>0</v>
      </c>
      <c r="BB14" s="29">
        <f>DGA!BA14+ONEA!BA14+'Boucle du Mouhoun'!BA14+Cascades1!BA14+Centre1!BA14+'Centre Est1'!BA14+'Centre Nord1'!BA14+'Centre Ouest1'!BA14+'Centre Sud1'!BA14+'Est1'!BA14+'Hauts-Bassins1'!BA14+Nord1!BA14+'Plateau Central1'!BA14+Sahel1!BA14+SudOuest1!BA14</f>
        <v>0</v>
      </c>
      <c r="BC14" s="29">
        <f>DGA!BB14+ONEA!BB14+'Boucle du Mouhoun'!BB14+Cascades1!BB14+Centre1!BB14+'Centre Est1'!BB14+'Centre Nord1'!BB14+'Centre Ouest1'!BB14+'Centre Sud1'!BB14+'Est1'!BB14+'Hauts-Bassins1'!BB14+Nord1!BB14+'Plateau Central1'!BB14+Sahel1!BB14+SudOuest1!BB14</f>
        <v>0</v>
      </c>
      <c r="BD14" s="29">
        <f>DGA!BC14+ONEA!BC14+'Boucle du Mouhoun'!BC14+Cascades1!BC14+Centre1!BC14+'Centre Est1'!BC14+'Centre Nord1'!BC14+'Centre Ouest1'!BC14+'Centre Sud1'!BC14+'Est1'!BC14+'Hauts-Bassins1'!BC14+Nord1!BC14+'Plateau Central1'!BC14+Sahel1!BC14+SudOuest1!BC14</f>
        <v>0</v>
      </c>
      <c r="BE14" s="29">
        <f>DGA!BD14+ONEA!BD14+'Boucle du Mouhoun'!BD14+Cascades1!BD14+Centre1!BD14+'Centre Est1'!BD14+'Centre Nord1'!BD14+'Centre Ouest1'!BD14+'Centre Sud1'!BD14+'Est1'!BD14+'Hauts-Bassins1'!BD14+Nord1!BD14+'Plateau Central1'!BD14+Sahel1!BD14+SudOuest1!BD14</f>
        <v>0</v>
      </c>
      <c r="BF14" s="29">
        <f>DGA!BE14+ONEA!BE14+'Boucle du Mouhoun'!BE14+Cascades1!BE14+Centre1!BE14+'Centre Est1'!BE14+'Centre Nord1'!BE14+'Centre Ouest1'!BE14+'Centre Sud1'!BE14+'Est1'!BE14+'Hauts-Bassins1'!BE14+Nord1!BE14+'Plateau Central1'!BE14+Sahel1!BE14+SudOuest1!BE14</f>
        <v>0</v>
      </c>
      <c r="BG14" s="852">
        <f t="shared" si="12"/>
        <v>0</v>
      </c>
      <c r="BH14" s="852">
        <f t="shared" si="13"/>
        <v>0</v>
      </c>
      <c r="BI14" s="852">
        <f t="shared" si="14"/>
        <v>0</v>
      </c>
      <c r="BJ14" s="852">
        <f t="shared" si="15"/>
        <v>0</v>
      </c>
      <c r="BK14" s="852">
        <f t="shared" si="16"/>
        <v>0</v>
      </c>
      <c r="BL14" s="852">
        <f t="shared" si="17"/>
        <v>0</v>
      </c>
      <c r="BM14" s="852">
        <f t="shared" si="18"/>
        <v>0</v>
      </c>
      <c r="BN14" s="852">
        <f t="shared" si="19"/>
        <v>0</v>
      </c>
      <c r="BO14" s="29">
        <f>DGA!BM14+ONEA!BM14+'Boucle du Mouhoun'!BM14+Cascades1!BM14+Centre1!BM14+'Centre Est1'!BM14+'Centre Nord1'!BM14+'Centre Ouest1'!BM14+'Centre Sud1'!BM14+'Est1'!BM14+'Hauts-Bassins1'!BM14+Nord1!BM14+'Plateau Central1'!BM14+Sahel1!BM14+SudOuest1!BM14</f>
        <v>0</v>
      </c>
      <c r="BP14" s="29">
        <f>DGA!BN14+ONEA!BN14+'Boucle du Mouhoun'!BN14+Cascades1!BN14+Centre1!BN14+'Centre Est1'!BN14+'Centre Nord1'!BN14+'Centre Ouest1'!BN14+'Centre Sud1'!BN14+'Est1'!BN14+'Hauts-Bassins1'!BN14+Nord1!BN14+'Plateau Central1'!BN14+Sahel1!BN14+SudOuest1!BN14</f>
        <v>0</v>
      </c>
      <c r="BQ14" s="29">
        <f>DGA!BO14+ONEA!BO14+'Boucle du Mouhoun'!BO14+Cascades1!BO14+Centre1!BO14+'Centre Est1'!BO14+'Centre Nord1'!BO14+'Centre Ouest1'!BO14+'Centre Sud1'!BO14+'Est1'!BO14+'Hauts-Bassins1'!BO14+Nord1!BO14+'Plateau Central1'!BO14+Sahel1!BO14+SudOuest1!BO14</f>
        <v>0</v>
      </c>
      <c r="BR14" s="29">
        <f>DGA!BP14+ONEA!BP14+'Boucle du Mouhoun'!BP14+Cascades1!BP14+Centre1!BP14+'Centre Est1'!BP14+'Centre Nord1'!BP14+'Centre Ouest1'!BP14+'Centre Sud1'!BP14+'Est1'!BP14+'Hauts-Bassins1'!BP14+Nord1!BP14+'Plateau Central1'!BP14+Sahel1!BP14+SudOuest1!BP14</f>
        <v>0</v>
      </c>
      <c r="BS14" s="29">
        <f>DGA!BQ14+ONEA!BQ14+'Boucle du Mouhoun'!BQ14+Cascades1!BQ14+Centre1!BQ14+'Centre Est1'!BQ14+'Centre Nord1'!BQ14+'Centre Ouest1'!BQ14+'Centre Sud1'!BQ14+'Est1'!BQ14+'Hauts-Bassins1'!BQ14+Nord1!BQ14+'Plateau Central1'!BQ14+Sahel1!BQ14+SudOuest1!BQ14</f>
        <v>0</v>
      </c>
      <c r="BT14" s="29">
        <f>DGA!BR14+ONEA!BR14+'Boucle du Mouhoun'!BR14+Cascades1!BR14+Centre1!BR14+'Centre Est1'!BR14+'Centre Nord1'!BR14+'Centre Ouest1'!BR14+'Centre Sud1'!BR14+'Est1'!BR14+'Hauts-Bassins1'!BR14+Nord1!BR14+'Plateau Central1'!BR14+Sahel1!BR14+SudOuest1!BR14</f>
        <v>0</v>
      </c>
      <c r="BU14" s="29">
        <f>DGA!BS14+ONEA!BS14+'Boucle du Mouhoun'!BS14+Cascades1!BS14+Centre1!BS14+'Centre Est1'!BS14+'Centre Nord1'!BS14+'Centre Ouest1'!BS14+'Centre Sud1'!BS14+'Est1'!BS14+'Hauts-Bassins1'!BS14+Nord1!BS14+'Plateau Central1'!BS14+Sahel1!BS14+SudOuest1!BS14</f>
        <v>0</v>
      </c>
      <c r="BV14" s="29">
        <f>DGA!BT14+ONEA!BT14+'Boucle du Mouhoun'!BT14+Cascades1!BT14+Centre1!BT14+'Centre Est1'!BT14+'Centre Nord1'!BT14+'Centre Ouest1'!BT14+'Centre Sud1'!BT14+'Est1'!BT14+'Hauts-Bassins1'!BT14+Nord1!BT14+'Plateau Central1'!BT14+Sahel1!BT14+SudOuest1!BT14</f>
        <v>0</v>
      </c>
      <c r="BW14" s="852">
        <f t="shared" si="20"/>
        <v>0</v>
      </c>
      <c r="BX14" s="852">
        <f t="shared" si="21"/>
        <v>0</v>
      </c>
      <c r="BY14" s="852">
        <f t="shared" si="22"/>
        <v>0</v>
      </c>
      <c r="BZ14" s="852">
        <f t="shared" si="23"/>
        <v>0</v>
      </c>
      <c r="CA14" s="852">
        <f t="shared" si="24"/>
        <v>0</v>
      </c>
      <c r="CB14" s="852">
        <f t="shared" si="25"/>
        <v>0</v>
      </c>
      <c r="CC14" s="852">
        <f t="shared" si="26"/>
        <v>0</v>
      </c>
      <c r="CD14" s="852">
        <f t="shared" si="27"/>
        <v>0</v>
      </c>
      <c r="CE14" s="29">
        <f>DGA!CB14+ONEA!CB14+'Boucle du Mouhoun'!CB14+Cascades1!CB14+Centre1!CB14+'Centre Est1'!CB14+'Centre Nord1'!CB14+'Centre Ouest1'!CB14+'Centre Sud1'!CB14+'Est1'!CB14+'Hauts-Bassins1'!CB14+Nord1!CB14+'Plateau Central1'!CB14+Sahel1!CB14+SudOuest1!CB14</f>
        <v>0</v>
      </c>
      <c r="CF14" s="29">
        <f>DGA!CC14+ONEA!CC14+'Boucle du Mouhoun'!CC14+Cascades1!CC14+Centre1!CC14+'Centre Est1'!CC14+'Centre Nord1'!CC14+'Centre Ouest1'!CC14+'Centre Sud1'!CC14+'Est1'!CC14+'Hauts-Bassins1'!CC14+Nord1!CC14+'Plateau Central1'!CC14+Sahel1!CC14+SudOuest1!CC14</f>
        <v>0</v>
      </c>
      <c r="CG14" s="29">
        <f>DGA!CD14+ONEA!CD14+'Boucle du Mouhoun'!CD14+Cascades1!CD14+Centre1!CD14+'Centre Est1'!CD14+'Centre Nord1'!CD14+'Centre Ouest1'!CD14+'Centre Sud1'!CD14+'Est1'!CD14+'Hauts-Bassins1'!CD14+Nord1!CD14+'Plateau Central1'!CD14+Sahel1!CD14+SudOuest1!CD14</f>
        <v>0</v>
      </c>
      <c r="CH14" s="29">
        <f>DGA!CE14+ONEA!CE14+'Boucle du Mouhoun'!CE14+Cascades1!CE14+Centre1!CE14+'Centre Est1'!CE14+'Centre Nord1'!CE14+'Centre Ouest1'!CE14+'Centre Sud1'!CE14+'Est1'!CE14+'Hauts-Bassins1'!CE14+Nord1!CE14+'Plateau Central1'!CE14+Sahel1!CE14+SudOuest1!CE14</f>
        <v>0</v>
      </c>
      <c r="CI14" s="29">
        <f>DGA!CF14+ONEA!CF14+'Boucle du Mouhoun'!CF14+Cascades1!CF14+Centre1!CF14+'Centre Est1'!CF14+'Centre Nord1'!CF14+'Centre Ouest1'!CF14+'Centre Sud1'!CF14+'Est1'!CF14+'Hauts-Bassins1'!CF14+Nord1!CF14+'Plateau Central1'!CF14+Sahel1!CF14+SudOuest1!CF14</f>
        <v>0</v>
      </c>
      <c r="CJ14" s="28"/>
      <c r="CK14" s="28"/>
      <c r="CL14" s="56"/>
      <c r="CM14" s="56"/>
      <c r="CN14" s="56"/>
      <c r="CO14" s="56"/>
      <c r="CP14" s="56"/>
      <c r="CQ14" s="57"/>
      <c r="CR14" s="57"/>
      <c r="CS14" s="56"/>
      <c r="CT14" s="58"/>
      <c r="CU14" s="58"/>
      <c r="CV14" s="58"/>
      <c r="CW14" s="58"/>
      <c r="CX14" s="58"/>
      <c r="CY14" s="58"/>
    </row>
    <row r="15" spans="1:104" s="159" customFormat="1" ht="31.2" x14ac:dyDescent="0.3">
      <c r="A15" s="159" t="s">
        <v>306</v>
      </c>
      <c r="B15" s="159" t="s">
        <v>380</v>
      </c>
      <c r="C15" s="159" t="s">
        <v>308</v>
      </c>
      <c r="D15" s="159" t="s">
        <v>309</v>
      </c>
      <c r="E15" s="159">
        <f>DGA!E15+ONEA!E15+'Boucle du Mouhoun'!E15+Cascades1!E15+Centre1!E15+'Centre Est1'!E15+'Centre Nord1'!E15+'Centre Ouest1'!E15+'Centre Sud1'!E15+'Est1'!E15+'Hauts-Bassins1'!E15+Nord1!E15+'Plateau Central1'!E15+Sahel1!E15+SudOuest1!E15</f>
        <v>0</v>
      </c>
      <c r="F15" s="159">
        <f>DGA!F15+ONEA!F15+'Boucle du Mouhoun'!F15+Cascades1!F15+Centre1!F15+'Centre Est1'!F15+'Centre Nord1'!F15+'Centre Ouest1'!F15+'Centre Sud1'!F15+'Est1'!F15+'Hauts-Bassins1'!F15+Nord1!F15+'Plateau Central1'!F15+Sahel1!F15+SudOuest1!F15</f>
        <v>1</v>
      </c>
      <c r="G15" s="159">
        <f>DGA!G15+ONEA!G15+'Boucle du Mouhoun'!G15+Cascades1!G15+Centre1!G15+'Centre Est1'!G15+'Centre Nord1'!G15+'Centre Ouest1'!G15+'Centre Sud1'!G15+'Est1'!G15+'Hauts-Bassins1'!G15+Nord1!G15+'Plateau Central1'!G15+Sahel1!G15+SudOuest1!G15</f>
        <v>1</v>
      </c>
      <c r="H15" s="159">
        <f>DGA!H15+ONEA!H15+'Boucle du Mouhoun'!H15+Cascades1!H15+Centre1!H15+'Centre Est1'!H15+'Centre Nord1'!H15+'Centre Ouest1'!H15+'Centre Sud1'!H15+'Est1'!H15+'Hauts-Bassins1'!H15+Nord1!H15+'Plateau Central1'!H15+Sahel1!H15+SudOuest1!H15</f>
        <v>2</v>
      </c>
      <c r="I15" s="159">
        <f>DGA!I15+ONEA!I15+'Boucle du Mouhoun'!I15+Cascades1!I15+Centre1!I15+'Centre Est1'!I15+'Centre Nord1'!I15+'Centre Ouest1'!I15+'Centre Sud1'!I15+'Est1'!I15+'Hauts-Bassins1'!I15+Nord1!I15+'Plateau Central1'!I15+Sahel1!I15+SudOuest1!I15</f>
        <v>4</v>
      </c>
      <c r="J15" s="159">
        <f>DGA!J15+ONEA!J15+'Boucle du Mouhoun'!J15+Cascades1!J15+Centre1!J15+'Centre Est1'!J15+'Centre Nord1'!J15+'Centre Ouest1'!J15+'Centre Sud1'!J15+'Est1'!J15+'Hauts-Bassins1'!J15+Nord1!J15+'Plateau Central1'!J15+Sahel1!J15+SudOuest1!J15</f>
        <v>4</v>
      </c>
      <c r="K15" s="159">
        <f>DGA!K15+ONEA!K15+'Boucle du Mouhoun'!K15+Cascades1!K15+Centre1!K15+'Centre Est1'!K15+'Centre Nord1'!K15+'Centre Ouest1'!K15+'Centre Sud1'!K15+'Est1'!K15+'Hauts-Bassins1'!K15+Nord1!K15+'Plateau Central1'!K15+Sahel1!K15+SudOuest1!K15</f>
        <v>0</v>
      </c>
      <c r="L15" s="159">
        <f>DGA!L15+ONEA!L15+'Boucle du Mouhoun'!L15+Cascades1!L15+Centre1!L15+'Centre Est1'!L15+'Centre Nord1'!L15+'Centre Ouest1'!L15+'Centre Sud1'!L15+'Est1'!L15+'Hauts-Bassins1'!L15+Nord1!L15+'Plateau Central1'!L15+Sahel1!L15+SudOuest1!L15</f>
        <v>4</v>
      </c>
      <c r="M15" s="159">
        <f>DGA!M15+ONEA!M15+'Boucle du Mouhoun'!M15+Cascades1!M15+Centre1!M15+'Centre Est1'!M15+'Centre Nord1'!M15+'Centre Ouest1'!M15+'Centre Sud1'!M15+'Est1'!M15+'Hauts-Bassins1'!M15+Nord1!M15+'Plateau Central1'!M15+Sahel1!M15+SudOuest1!M15</f>
        <v>4</v>
      </c>
      <c r="N15" s="159">
        <f>DGA!N15+ONEA!N15+'Boucle du Mouhoun'!N15+Cascades1!N15+Centre1!N15+'Centre Est1'!N15+'Centre Nord1'!N15+'Centre Ouest1'!N15+'Centre Sud1'!N15+'Est1'!N15+'Hauts-Bassins1'!N15+Nord1!N15+'Plateau Central1'!N15+Sahel1!N15+SudOuest1!N15</f>
        <v>6</v>
      </c>
      <c r="O15" s="159">
        <f>DGA!O15+ONEA!O15+'Boucle du Mouhoun'!O15+Cascades1!O15+Centre1!O15+'Centre Est1'!O15+'Centre Nord1'!O15+'Centre Ouest1'!O15+'Centre Sud1'!O15+'Est1'!O15+'Hauts-Bassins1'!O15+Nord1!O15+'Plateau Central1'!O15+Sahel1!O15+SudOuest1!O15</f>
        <v>1</v>
      </c>
      <c r="P15" s="159">
        <f>DGA!P15+ONEA!P15+'Boucle du Mouhoun'!P15+Cascades1!P15+Centre1!P15+'Centre Est1'!P15+'Centre Nord1'!P15+'Centre Ouest1'!P15+'Centre Sud1'!P15+'Est1'!P15+'Hauts-Bassins1'!P15+Nord1!P15+'Plateau Central1'!P15+Sahel1!P15+SudOuest1!P15</f>
        <v>2</v>
      </c>
      <c r="Q15" s="159">
        <f>DGA!Q15+ONEA!Q15+'Boucle du Mouhoun'!Q15+Cascades1!Q15+Centre1!Q15+'Centre Est1'!Q15+'Centre Nord1'!Q15+'Centre Ouest1'!Q15+'Centre Sud1'!Q15+'Est1'!Q15+'Hauts-Bassins1'!Q15+Nord1!Q15+'Plateau Central1'!Q15+Sahel1!Q15+SudOuest1!Q15</f>
        <v>13</v>
      </c>
      <c r="R15" s="159">
        <f>DGA!R15+ONEA!R15+'Boucle du Mouhoun'!R15+Cascades1!R15+Centre1!R15+'Centre Est1'!R15+'Centre Nord1'!R15+'Centre Ouest1'!R15+'Centre Sud1'!R15+'Est1'!R15+'Hauts-Bassins1'!R15+Nord1!R15+'Plateau Central1'!R15+Sahel1!R15+SudOuest1!R15</f>
        <v>0</v>
      </c>
      <c r="S15" s="159">
        <f>DGA!S15+ONEA!S15+'Boucle du Mouhoun'!S15+Cascades1!S15+Centre1!S15+'Centre Est1'!S15+'Centre Nord1'!S15+'Centre Ouest1'!S15+'Centre Sud1'!S15+'Est1'!S15+'Hauts-Bassins1'!S15+Nord1!S15+'Plateau Central1'!S15+Sahel1!S15+SudOuest1!S15</f>
        <v>13</v>
      </c>
      <c r="T15" s="159">
        <f>DGA!T15+ONEA!T15+'Boucle du Mouhoun'!T15+Cascades1!T15+Centre1!T15+'Centre Est1'!T15+'Centre Nord1'!T15+'Centre Ouest1'!T15+'Centre Sud1'!T15+'Est1'!T15+'Hauts-Bassins1'!T15+Nord1!T15+'Plateau Central1'!T15+Sahel1!T15+SudOuest1!T15</f>
        <v>13</v>
      </c>
      <c r="U15" s="159">
        <f>DGA!U15+ONEA!U15+'Boucle du Mouhoun'!U15+Cascades1!U15+Centre1!U15+'Centre Est1'!U15+'Centre Nord1'!U15+'Centre Ouest1'!U15+'Centre Sud1'!U15+'Est1'!U15+'Hauts-Bassins1'!U15+Nord1!U15+'Plateau Central1'!U15+Sahel1!U15+SudOuest1!U15</f>
        <v>4</v>
      </c>
      <c r="V15" s="159">
        <f>DGA!V15+ONEA!V15+'Boucle du Mouhoun'!V15+Cascades1!V15+Centre1!V15+'Centre Est1'!V15+'Centre Nord1'!V15+'Centre Ouest1'!V15+'Centre Sud1'!V15+'Est1'!V15+'Hauts-Bassins1'!V15+Nord1!V15+'Plateau Central1'!V15+Sahel1!V15+SudOuest1!V15</f>
        <v>6</v>
      </c>
      <c r="W15" s="159">
        <f>DGA!W15+ONEA!W15+'Boucle du Mouhoun'!W15+Cascades1!W15+Centre1!W15+'Centre Est1'!W15+'Centre Nord1'!W15+'Centre Ouest1'!W15+'Centre Sud1'!W15+'Est1'!W15+'Hauts-Bassins1'!W15+Nord1!W15+'Plateau Central1'!W15+Sahel1!W15+SudOuest1!W15</f>
        <v>0</v>
      </c>
      <c r="X15" s="159">
        <f>DGA!X15+ONEA!X15+'Boucle du Mouhoun'!X15+Cascades1!X15+Centre1!X15+'Centre Est1'!X15+'Centre Nord1'!X15+'Centre Ouest1'!X15+'Centre Sud1'!X15+'Est1'!X15+'Hauts-Bassins1'!X15+Nord1!X15+'Plateau Central1'!X15+Sahel1!X15+SudOuest1!X15</f>
        <v>0</v>
      </c>
      <c r="Y15" s="159">
        <f>DGA!Y15+ONEA!Y15+'Boucle du Mouhoun'!Y15+Cascades1!Y15+Centre1!Y15+'Centre Est1'!Y15+'Centre Nord1'!Y15+'Centre Ouest1'!Y15+'Centre Sud1'!Y15+'Est1'!Y15+'Hauts-Bassins1'!Y15+Nord1!Y15+'Plateau Central1'!Y15+Sahel1!Y15+SudOuest1!Y15</f>
        <v>10</v>
      </c>
      <c r="Z15" s="159">
        <f>DGA!Z15+ONEA!Z15+'Boucle du Mouhoun'!Z15+Cascades1!Z15+Centre1!Z15+'Centre Est1'!Z15+'Centre Nord1'!Z15+'Centre Ouest1'!Z15+'Centre Sud1'!Z15+'Est1'!Z15+'Hauts-Bassins1'!Z15+Nord1!Z15+'Plateau Central1'!Z15+Sahel1!Z15+SudOuest1!Z15</f>
        <v>0</v>
      </c>
      <c r="AA15" s="159">
        <f>DGA!AA15+ONEA!AA15+'Boucle du Mouhoun'!AA15+Cascades1!AA15+Centre1!AA15+'Centre Est1'!AA15+'Centre Nord1'!AA15+'Centre Ouest1'!AA15+'Centre Sud1'!AA15+'Est1'!AA15+'Hauts-Bassins1'!AA15+Nord1!AA15+'Plateau Central1'!AA15+Sahel1!AA15+SudOuest1!AA15</f>
        <v>10</v>
      </c>
      <c r="AB15" s="159">
        <f>DGA!AB15+ONEA!AB15+'Boucle du Mouhoun'!AB15+Cascades1!AB15+Centre1!AB15+'Centre Est1'!AB15+'Centre Nord1'!AB15+'Centre Ouest1'!AB15+'Centre Sud1'!AB15+'Est1'!AB15+'Hauts-Bassins1'!AB15+Nord1!AB15+'Plateau Central1'!AB15+Sahel1!AB15+SudOuest1!AB15</f>
        <v>10</v>
      </c>
      <c r="AC15" s="845" t="str">
        <f t="shared" si="6"/>
        <v>-</v>
      </c>
      <c r="AD15" s="845">
        <f t="shared" si="7"/>
        <v>1</v>
      </c>
      <c r="AE15" s="845">
        <f t="shared" si="8"/>
        <v>0</v>
      </c>
      <c r="AF15" s="845">
        <f t="shared" si="9"/>
        <v>0</v>
      </c>
      <c r="AG15" s="845">
        <f t="shared" si="10"/>
        <v>1</v>
      </c>
      <c r="AH15" s="845">
        <f t="shared" si="11"/>
        <v>1</v>
      </c>
      <c r="AI15" s="159">
        <f>DGA!AH15+ONEA!AH15+'Boucle du Mouhoun'!AH15+Cascades1!AH15+Centre1!AH15+'Centre Est1'!AH15+'Centre Nord1'!AH15+'Centre Ouest1'!AH15+'Centre Sud1'!AH15+'Est1'!AH15+'Hauts-Bassins1'!AH15+Nord1!AH15+'Plateau Central1'!AH15+Sahel1!AH15+SudOuest1!AH15</f>
        <v>0</v>
      </c>
      <c r="AJ15" s="159">
        <f>DGA!AI15+ONEA!AI15+'Boucle du Mouhoun'!AI15+Cascades1!AI15+Centre1!AI15+'Centre Est1'!AI15+'Centre Nord1'!AI15+'Centre Ouest1'!AI15+'Centre Sud1'!AI15+'Est1'!AI15+'Hauts-Bassins1'!AI15+Nord1!AI15+'Plateau Central1'!AI15+Sahel1!AI15+SudOuest1!AI15</f>
        <v>0.375</v>
      </c>
      <c r="AK15" s="159">
        <f>DGA!AJ15+ONEA!AJ15+'Boucle du Mouhoun'!AJ15+Cascades1!AJ15+Centre1!AJ15+'Centre Est1'!AJ15+'Centre Nord1'!AJ15+'Centre Ouest1'!AJ15+'Centre Sud1'!AJ15+'Est1'!AJ15+'Hauts-Bassins1'!AJ15+Nord1!AJ15+'Plateau Central1'!AJ15+Sahel1!AJ15+SudOuest1!AJ15</f>
        <v>0.375</v>
      </c>
      <c r="AL15" s="159">
        <f>DGA!AK15+ONEA!AK15+'Boucle du Mouhoun'!AK15+Cascades1!AK15+Centre1!AK15+'Centre Est1'!AK15+'Centre Nord1'!AK15+'Centre Ouest1'!AK15+'Centre Sud1'!AK15+'Est1'!AK15+'Hauts-Bassins1'!AK15+Nord1!AK15+'Plateau Central1'!AK15+Sahel1!AK15+SudOuest1!AK15</f>
        <v>0.75</v>
      </c>
      <c r="AM15" s="159">
        <f>DGA!AL15+ONEA!AL15+'Boucle du Mouhoun'!AL15+Cascades1!AL15+Centre1!AL15+'Centre Est1'!AL15+'Centre Nord1'!AL15+'Centre Ouest1'!AL15+'Centre Sud1'!AL15+'Est1'!AL15+'Hauts-Bassins1'!AL15+Nord1!AL15+'Plateau Central1'!AL15+Sahel1!AL15+SudOuest1!AL15</f>
        <v>1.5</v>
      </c>
      <c r="AN15" s="159">
        <f>DGA!AM15+ONEA!AM15+'Boucle du Mouhoun'!AM15+Cascades1!AM15+Centre1!AM15+'Centre Est1'!AM15+'Centre Nord1'!AM15+'Centre Ouest1'!AM15+'Centre Sud1'!AM15+'Est1'!AM15+'Hauts-Bassins1'!AM15+Nord1!AM15+'Plateau Central1'!AM15+Sahel1!AM15+SudOuest1!AM15</f>
        <v>1.5</v>
      </c>
      <c r="AO15" s="159">
        <f>DGA!AN15+ONEA!AN15+'Boucle du Mouhoun'!AN15+Cascades1!AN15+Centre1!AN15+'Centre Est1'!AN15+'Centre Nord1'!AN15+'Centre Ouest1'!AN15+'Centre Sud1'!AN15+'Est1'!AN15+'Hauts-Bassins1'!AN15+Nord1!AN15+'Plateau Central1'!AN15+Sahel1!AN15+SudOuest1!AN15</f>
        <v>0</v>
      </c>
      <c r="AP15" s="159">
        <f>DGA!AO15+ONEA!AO15+'Boucle du Mouhoun'!AO15+Cascades1!AO15+Centre1!AO15+'Centre Est1'!AO15+'Centre Nord1'!AO15+'Centre Ouest1'!AO15+'Centre Sud1'!AO15+'Est1'!AO15+'Hauts-Bassins1'!AO15+Nord1!AO15+'Plateau Central1'!AO15+Sahel1!AO15+SudOuest1!AO15</f>
        <v>1.5</v>
      </c>
      <c r="AQ15" s="159">
        <f>DGA!AP15+ONEA!AP15+'Boucle du Mouhoun'!AP15+Cascades1!AP15+Centre1!AP15+'Centre Est1'!AP15+'Centre Nord1'!AP15+'Centre Ouest1'!AP15+'Centre Sud1'!AP15+'Est1'!AP15+'Hauts-Bassins1'!AP15+Nord1!AP15+'Plateau Central1'!AP15+Sahel1!AP15+SudOuest1!AP15</f>
        <v>0</v>
      </c>
      <c r="AR15" s="159">
        <f>DGA!AQ15+ONEA!AQ15+'Boucle du Mouhoun'!AQ15+Cascades1!AQ15+Centre1!AQ15+'Centre Est1'!AQ15+'Centre Nord1'!AQ15+'Centre Ouest1'!AQ15+'Centre Sud1'!AQ15+'Est1'!AQ15+'Hauts-Bassins1'!AQ15+Nord1!AQ15+'Plateau Central1'!AQ15+Sahel1!AQ15+SudOuest1!AQ15</f>
        <v>0</v>
      </c>
      <c r="AS15" s="159">
        <f>DGA!AR15+ONEA!AR15+'Boucle du Mouhoun'!AR15+Cascades1!AR15+Centre1!AR15+'Centre Est1'!AR15+'Centre Nord1'!AR15+'Centre Ouest1'!AR15+'Centre Sud1'!AR15+'Est1'!AR15+'Hauts-Bassins1'!AR15+Nord1!AR15+'Plateau Central1'!AR15+Sahel1!AR15+SudOuest1!AR15</f>
        <v>0</v>
      </c>
      <c r="AT15" s="159">
        <f>DGA!AS15+ONEA!AS15+'Boucle du Mouhoun'!AS15+Cascades1!AS15+Centre1!AS15+'Centre Est1'!AS15+'Centre Nord1'!AS15+'Centre Ouest1'!AS15+'Centre Sud1'!AS15+'Est1'!AS15+'Hauts-Bassins1'!AS15+Nord1!AS15+'Plateau Central1'!AS15+Sahel1!AS15+SudOuest1!AS15</f>
        <v>0</v>
      </c>
      <c r="AU15" s="159">
        <f>DGA!AT15+ONEA!AT15+'Boucle du Mouhoun'!AT15+Cascades1!AT15+Centre1!AT15+'Centre Est1'!AT15+'Centre Nord1'!AT15+'Centre Ouest1'!AT15+'Centre Sud1'!AT15+'Est1'!AT15+'Hauts-Bassins1'!AT15+Nord1!AT15+'Plateau Central1'!AT15+Sahel1!AT15+SudOuest1!AT15</f>
        <v>0</v>
      </c>
      <c r="AV15" s="159">
        <f>DGA!AU15+ONEA!AU15+'Boucle du Mouhoun'!AU15+Cascades1!AU15+Centre1!AU15+'Centre Est1'!AU15+'Centre Nord1'!AU15+'Centre Ouest1'!AU15+'Centre Sud1'!AU15+'Est1'!AU15+'Hauts-Bassins1'!AU15+Nord1!AU15+'Plateau Central1'!AU15+Sahel1!AU15+SudOuest1!AU15</f>
        <v>0</v>
      </c>
      <c r="AW15" s="159">
        <f>DGA!AV15+ONEA!AV15+'Boucle du Mouhoun'!AV15+Cascades1!AV15+Centre1!AV15+'Centre Est1'!AV15+'Centre Nord1'!AV15+'Centre Ouest1'!AV15+'Centre Sud1'!AV15+'Est1'!AV15+'Hauts-Bassins1'!AV15+Nord1!AV15+'Plateau Central1'!AV15+Sahel1!AV15+SudOuest1!AV15</f>
        <v>0</v>
      </c>
      <c r="AX15" s="159">
        <f>DGA!AW15+ONEA!AW15+'Boucle du Mouhoun'!AW15+Cascades1!AW15+Centre1!AW15+'Centre Est1'!AW15+'Centre Nord1'!AW15+'Centre Ouest1'!AW15+'Centre Sud1'!AW15+'Est1'!AW15+'Hauts-Bassins1'!AW15+Nord1!AW15+'Plateau Central1'!AW15+Sahel1!AW15+SudOuest1!AW15</f>
        <v>0</v>
      </c>
      <c r="AY15" s="159">
        <f>DGA!AX15+ONEA!AX15+'Boucle du Mouhoun'!AX15+Cascades1!AX15+Centre1!AX15+'Centre Est1'!AX15+'Centre Nord1'!AX15+'Centre Ouest1'!AX15+'Centre Sud1'!AX15+'Est1'!AX15+'Hauts-Bassins1'!AX15+Nord1!AX15+'Plateau Central1'!AX15+Sahel1!AX15+SudOuest1!AX15</f>
        <v>0</v>
      </c>
      <c r="AZ15" s="159">
        <f>DGA!AY15+ONEA!AY15+'Boucle du Mouhoun'!AY15+Cascades1!AY15+Centre1!AY15+'Centre Est1'!AY15+'Centre Nord1'!AY15+'Centre Ouest1'!AY15+'Centre Sud1'!AY15+'Est1'!AY15+'Hauts-Bassins1'!AY15+Nord1!AY15+'Plateau Central1'!AY15+Sahel1!AY15+SudOuest1!AY15</f>
        <v>0</v>
      </c>
      <c r="BA15" s="159">
        <f>DGA!AZ15+ONEA!AZ15+'Boucle du Mouhoun'!AZ15+Cascades1!AZ15+Centre1!AZ15+'Centre Est1'!AZ15+'Centre Nord1'!AZ15+'Centre Ouest1'!AZ15+'Centre Sud1'!AZ15+'Est1'!AZ15+'Hauts-Bassins1'!AZ15+Nord1!AZ15+'Plateau Central1'!AZ15+Sahel1!AZ15+SudOuest1!AZ15</f>
        <v>0</v>
      </c>
      <c r="BB15" s="159">
        <f>DGA!BA15+ONEA!BA15+'Boucle du Mouhoun'!BA15+Cascades1!BA15+Centre1!BA15+'Centre Est1'!BA15+'Centre Nord1'!BA15+'Centre Ouest1'!BA15+'Centre Sud1'!BA15+'Est1'!BA15+'Hauts-Bassins1'!BA15+Nord1!BA15+'Plateau Central1'!BA15+Sahel1!BA15+SudOuest1!BA15</f>
        <v>0</v>
      </c>
      <c r="BC15" s="159">
        <f>DGA!BB15+ONEA!BB15+'Boucle du Mouhoun'!BB15+Cascades1!BB15+Centre1!BB15+'Centre Est1'!BB15+'Centre Nord1'!BB15+'Centre Ouest1'!BB15+'Centre Sud1'!BB15+'Est1'!BB15+'Hauts-Bassins1'!BB15+Nord1!BB15+'Plateau Central1'!BB15+Sahel1!BB15+SudOuest1!BB15</f>
        <v>0</v>
      </c>
      <c r="BD15" s="159">
        <f>DGA!BC15+ONEA!BC15+'Boucle du Mouhoun'!BC15+Cascades1!BC15+Centre1!BC15+'Centre Est1'!BC15+'Centre Nord1'!BC15+'Centre Ouest1'!BC15+'Centre Sud1'!BC15+'Est1'!BC15+'Hauts-Bassins1'!BC15+Nord1!BC15+'Plateau Central1'!BC15+Sahel1!BC15+SudOuest1!BC15</f>
        <v>0</v>
      </c>
      <c r="BE15" s="159">
        <f>DGA!BD15+ONEA!BD15+'Boucle du Mouhoun'!BD15+Cascades1!BD15+Centre1!BD15+'Centre Est1'!BD15+'Centre Nord1'!BD15+'Centre Ouest1'!BD15+'Centre Sud1'!BD15+'Est1'!BD15+'Hauts-Bassins1'!BD15+Nord1!BD15+'Plateau Central1'!BD15+Sahel1!BD15+SudOuest1!BD15</f>
        <v>0</v>
      </c>
      <c r="BF15" s="159">
        <f>DGA!BE15+ONEA!BE15+'Boucle du Mouhoun'!BE15+Cascades1!BE15+Centre1!BE15+'Centre Est1'!BE15+'Centre Nord1'!BE15+'Centre Ouest1'!BE15+'Centre Sud1'!BE15+'Est1'!BE15+'Hauts-Bassins1'!BE15+Nord1!BE15+'Plateau Central1'!BE15+Sahel1!BE15+SudOuest1!BE15</f>
        <v>0</v>
      </c>
      <c r="BG15" s="852" t="str">
        <f t="shared" si="12"/>
        <v>-</v>
      </c>
      <c r="BH15" s="852">
        <f t="shared" si="13"/>
        <v>0</v>
      </c>
      <c r="BI15" s="852">
        <f t="shared" si="14"/>
        <v>0</v>
      </c>
      <c r="BJ15" s="852">
        <f t="shared" si="15"/>
        <v>0</v>
      </c>
      <c r="BK15" s="852">
        <f t="shared" si="16"/>
        <v>0</v>
      </c>
      <c r="BL15" s="852" t="str">
        <f t="shared" si="17"/>
        <v>-</v>
      </c>
      <c r="BM15" s="852">
        <f t="shared" si="18"/>
        <v>0</v>
      </c>
      <c r="BN15" s="852">
        <f t="shared" si="19"/>
        <v>0</v>
      </c>
      <c r="BO15" s="159">
        <f>DGA!BM15+ONEA!BM15+'Boucle du Mouhoun'!BM15+Cascades1!BM15+Centre1!BM15+'Centre Est1'!BM15+'Centre Nord1'!BM15+'Centre Ouest1'!BM15+'Centre Sud1'!BM15+'Est1'!BM15+'Hauts-Bassins1'!BM15+Nord1!BM15+'Plateau Central1'!BM15+Sahel1!BM15+SudOuest1!BM15</f>
        <v>0</v>
      </c>
      <c r="BP15" s="159">
        <f>DGA!BN15+ONEA!BN15+'Boucle du Mouhoun'!BN15+Cascades1!BN15+Centre1!BN15+'Centre Est1'!BN15+'Centre Nord1'!BN15+'Centre Ouest1'!BN15+'Centre Sud1'!BN15+'Est1'!BN15+'Hauts-Bassins1'!BN15+Nord1!BN15+'Plateau Central1'!BN15+Sahel1!BN15+SudOuest1!BN15</f>
        <v>0</v>
      </c>
      <c r="BQ15" s="159">
        <f>DGA!BO15+ONEA!BO15+'Boucle du Mouhoun'!BO15+Cascades1!BO15+Centre1!BO15+'Centre Est1'!BO15+'Centre Nord1'!BO15+'Centre Ouest1'!BO15+'Centre Sud1'!BO15+'Est1'!BO15+'Hauts-Bassins1'!BO15+Nord1!BO15+'Plateau Central1'!BO15+Sahel1!BO15+SudOuest1!BO15</f>
        <v>0</v>
      </c>
      <c r="BR15" s="159">
        <f>DGA!BP15+ONEA!BP15+'Boucle du Mouhoun'!BP15+Cascades1!BP15+Centre1!BP15+'Centre Est1'!BP15+'Centre Nord1'!BP15+'Centre Ouest1'!BP15+'Centre Sud1'!BP15+'Est1'!BP15+'Hauts-Bassins1'!BP15+Nord1!BP15+'Plateau Central1'!BP15+Sahel1!BP15+SudOuest1!BP15</f>
        <v>0</v>
      </c>
      <c r="BS15" s="159">
        <f>DGA!BQ15+ONEA!BQ15+'Boucle du Mouhoun'!BQ15+Cascades1!BQ15+Centre1!BQ15+'Centre Est1'!BQ15+'Centre Nord1'!BQ15+'Centre Ouest1'!BQ15+'Centre Sud1'!BQ15+'Est1'!BQ15+'Hauts-Bassins1'!BQ15+Nord1!BQ15+'Plateau Central1'!BQ15+Sahel1!BQ15+SudOuest1!BQ15</f>
        <v>0</v>
      </c>
      <c r="BT15" s="159">
        <f>DGA!BR15+ONEA!BR15+'Boucle du Mouhoun'!BR15+Cascades1!BR15+Centre1!BR15+'Centre Est1'!BR15+'Centre Nord1'!BR15+'Centre Ouest1'!BR15+'Centre Sud1'!BR15+'Est1'!BR15+'Hauts-Bassins1'!BR15+Nord1!BR15+'Plateau Central1'!BR15+Sahel1!BR15+SudOuest1!BR15</f>
        <v>0</v>
      </c>
      <c r="BU15" s="159">
        <f>DGA!BS15+ONEA!BS15+'Boucle du Mouhoun'!BS15+Cascades1!BS15+Centre1!BS15+'Centre Est1'!BS15+'Centre Nord1'!BS15+'Centre Ouest1'!BS15+'Centre Sud1'!BS15+'Est1'!BS15+'Hauts-Bassins1'!BS15+Nord1!BS15+'Plateau Central1'!BS15+Sahel1!BS15+SudOuest1!BS15</f>
        <v>0</v>
      </c>
      <c r="BV15" s="159">
        <f>DGA!BT15+ONEA!BT15+'Boucle du Mouhoun'!BT15+Cascades1!BT15+Centre1!BT15+'Centre Est1'!BT15+'Centre Nord1'!BT15+'Centre Ouest1'!BT15+'Centre Sud1'!BT15+'Est1'!BT15+'Hauts-Bassins1'!BT15+Nord1!BT15+'Plateau Central1'!BT15+Sahel1!BT15+SudOuest1!BT15</f>
        <v>0</v>
      </c>
      <c r="BW15" s="852" t="str">
        <f t="shared" si="20"/>
        <v>-</v>
      </c>
      <c r="BX15" s="852">
        <f t="shared" si="21"/>
        <v>0</v>
      </c>
      <c r="BY15" s="852">
        <f t="shared" si="22"/>
        <v>0</v>
      </c>
      <c r="BZ15" s="852">
        <f t="shared" si="23"/>
        <v>0</v>
      </c>
      <c r="CA15" s="852">
        <f t="shared" si="24"/>
        <v>0</v>
      </c>
      <c r="CB15" s="852" t="str">
        <f t="shared" si="25"/>
        <v>-</v>
      </c>
      <c r="CC15" s="852">
        <f t="shared" si="26"/>
        <v>0</v>
      </c>
      <c r="CD15" s="852">
        <f t="shared" si="27"/>
        <v>0</v>
      </c>
      <c r="CE15" s="159">
        <f>DGA!CB15+ONEA!CB15+'Boucle du Mouhoun'!CB15+Cascades1!CB15+Centre1!CB15+'Centre Est1'!CB15+'Centre Nord1'!CB15+'Centre Ouest1'!CB15+'Centre Sud1'!CB15+'Est1'!CB15+'Hauts-Bassins1'!CB15+Nord1!CB15+'Plateau Central1'!CB15+Sahel1!CB15+SudOuest1!CB15</f>
        <v>0</v>
      </c>
      <c r="CF15" s="159">
        <f>DGA!CC15+ONEA!CC15+'Boucle du Mouhoun'!CC15+Cascades1!CC15+Centre1!CC15+'Centre Est1'!CC15+'Centre Nord1'!CC15+'Centre Ouest1'!CC15+'Centre Sud1'!CC15+'Est1'!CC15+'Hauts-Bassins1'!CC15+Nord1!CC15+'Plateau Central1'!CC15+Sahel1!CC15+SudOuest1!CC15</f>
        <v>0</v>
      </c>
      <c r="CG15" s="159">
        <f>DGA!CD15+ONEA!CD15+'Boucle du Mouhoun'!CD15+Cascades1!CD15+Centre1!CD15+'Centre Est1'!CD15+'Centre Nord1'!CD15+'Centre Ouest1'!CD15+'Centre Sud1'!CD15+'Est1'!CD15+'Hauts-Bassins1'!CD15+Nord1!CD15+'Plateau Central1'!CD15+Sahel1!CD15+SudOuest1!CD15</f>
        <v>0</v>
      </c>
      <c r="CH15" s="159">
        <f>DGA!CE15+ONEA!CE15+'Boucle du Mouhoun'!CE15+Cascades1!CE15+Centre1!CE15+'Centre Est1'!CE15+'Centre Nord1'!CE15+'Centre Ouest1'!CE15+'Centre Sud1'!CE15+'Est1'!CE15+'Hauts-Bassins1'!CE15+Nord1!CE15+'Plateau Central1'!CE15+Sahel1!CE15+SudOuest1!CE15</f>
        <v>0</v>
      </c>
      <c r="CI15" s="159">
        <f>DGA!CF15+ONEA!CF15+'Boucle du Mouhoun'!CF15+Cascades1!CF15+Centre1!CF15+'Centre Est1'!CF15+'Centre Nord1'!CF15+'Centre Ouest1'!CF15+'Centre Sud1'!CF15+'Est1'!CF15+'Hauts-Bassins1'!CF15+Nord1!CF15+'Plateau Central1'!CF15+Sahel1!CF15+SudOuest1!CF15</f>
        <v>0</v>
      </c>
    </row>
    <row r="16" spans="1:104" s="22" customFormat="1" ht="15.6" x14ac:dyDescent="0.3">
      <c r="A16" s="22" t="s">
        <v>82</v>
      </c>
      <c r="E16" s="22">
        <f>DGA!E16+ONEA!E16+'Boucle du Mouhoun'!E16+Cascades1!E16+Centre1!E16+'Centre Est1'!E16+'Centre Nord1'!E16+'Centre Ouest1'!E16+'Centre Sud1'!E16+'Est1'!E16+'Hauts-Bassins1'!E16+Nord1!E16+'Plateau Central1'!E16+Sahel1!E16+SudOuest1!E16</f>
        <v>0</v>
      </c>
      <c r="F16" s="22">
        <f>DGA!F16+ONEA!F16+'Boucle du Mouhoun'!F16+Cascades1!F16+Centre1!F16+'Centre Est1'!F16+'Centre Nord1'!F16+'Centre Ouest1'!F16+'Centre Sud1'!F16+'Est1'!F16+'Hauts-Bassins1'!F16+Nord1!F16+'Plateau Central1'!F16+Sahel1!F16+SudOuest1!F16</f>
        <v>0</v>
      </c>
      <c r="G16" s="22">
        <f>DGA!G16+ONEA!G16+'Boucle du Mouhoun'!G16+Cascades1!G16+Centre1!G16+'Centre Est1'!G16+'Centre Nord1'!G16+'Centre Ouest1'!G16+'Centre Sud1'!G16+'Est1'!G16+'Hauts-Bassins1'!G16+Nord1!G16+'Plateau Central1'!G16+Sahel1!G16+SudOuest1!G16</f>
        <v>0</v>
      </c>
      <c r="H16" s="22">
        <f>DGA!H16+ONEA!H16+'Boucle du Mouhoun'!H16+Cascades1!H16+Centre1!H16+'Centre Est1'!H16+'Centre Nord1'!H16+'Centre Ouest1'!H16+'Centre Sud1'!H16+'Est1'!H16+'Hauts-Bassins1'!H16+Nord1!H16+'Plateau Central1'!H16+Sahel1!H16+SudOuest1!H16</f>
        <v>0</v>
      </c>
      <c r="I16" s="22">
        <f>DGA!I16+ONEA!I16+'Boucle du Mouhoun'!I16+Cascades1!I16+Centre1!I16+'Centre Est1'!I16+'Centre Nord1'!I16+'Centre Ouest1'!I16+'Centre Sud1'!I16+'Est1'!I16+'Hauts-Bassins1'!I16+Nord1!I16+'Plateau Central1'!I16+Sahel1!I16+SudOuest1!I16</f>
        <v>0</v>
      </c>
      <c r="J16" s="22">
        <f>DGA!J16+ONEA!J16+'Boucle du Mouhoun'!J16+Cascades1!J16+Centre1!J16+'Centre Est1'!J16+'Centre Nord1'!J16+'Centre Ouest1'!J16+'Centre Sud1'!J16+'Est1'!J16+'Hauts-Bassins1'!J16+Nord1!J16+'Plateau Central1'!J16+Sahel1!J16+SudOuest1!J16</f>
        <v>0</v>
      </c>
      <c r="K16" s="22">
        <f>DGA!K16+ONEA!K16+'Boucle du Mouhoun'!K16+Cascades1!K16+Centre1!K16+'Centre Est1'!K16+'Centre Nord1'!K16+'Centre Ouest1'!K16+'Centre Sud1'!K16+'Est1'!K16+'Hauts-Bassins1'!K16+Nord1!K16+'Plateau Central1'!K16+Sahel1!K16+SudOuest1!K16</f>
        <v>0</v>
      </c>
      <c r="L16" s="22">
        <f>DGA!L16+ONEA!L16+'Boucle du Mouhoun'!L16+Cascades1!L16+Centre1!L16+'Centre Est1'!L16+'Centre Nord1'!L16+'Centre Ouest1'!L16+'Centre Sud1'!L16+'Est1'!L16+'Hauts-Bassins1'!L16+Nord1!L16+'Plateau Central1'!L16+Sahel1!L16+SudOuest1!L16</f>
        <v>0</v>
      </c>
      <c r="M16" s="22">
        <f>DGA!M16+ONEA!M16+'Boucle du Mouhoun'!M16+Cascades1!M16+Centre1!M16+'Centre Est1'!M16+'Centre Nord1'!M16+'Centre Ouest1'!M16+'Centre Sud1'!M16+'Est1'!M16+'Hauts-Bassins1'!M16+Nord1!M16+'Plateau Central1'!M16+Sahel1!M16+SudOuest1!M16</f>
        <v>0</v>
      </c>
      <c r="N16" s="22">
        <f>DGA!N16+ONEA!N16+'Boucle du Mouhoun'!N16+Cascades1!N16+Centre1!N16+'Centre Est1'!N16+'Centre Nord1'!N16+'Centre Ouest1'!N16+'Centre Sud1'!N16+'Est1'!N16+'Hauts-Bassins1'!N16+Nord1!N16+'Plateau Central1'!N16+Sahel1!N16+SudOuest1!N16</f>
        <v>0</v>
      </c>
      <c r="O16" s="22">
        <f>DGA!O16+ONEA!O16+'Boucle du Mouhoun'!O16+Cascades1!O16+Centre1!O16+'Centre Est1'!O16+'Centre Nord1'!O16+'Centre Ouest1'!O16+'Centre Sud1'!O16+'Est1'!O16+'Hauts-Bassins1'!O16+Nord1!O16+'Plateau Central1'!O16+Sahel1!O16+SudOuest1!O16</f>
        <v>0</v>
      </c>
      <c r="P16" s="22">
        <f>DGA!P16+ONEA!P16+'Boucle du Mouhoun'!P16+Cascades1!P16+Centre1!P16+'Centre Est1'!P16+'Centre Nord1'!P16+'Centre Ouest1'!P16+'Centre Sud1'!P16+'Est1'!P16+'Hauts-Bassins1'!P16+Nord1!P16+'Plateau Central1'!P16+Sahel1!P16+SudOuest1!P16</f>
        <v>0</v>
      </c>
      <c r="Q16" s="22">
        <f>DGA!Q16+ONEA!Q16+'Boucle du Mouhoun'!Q16+Cascades1!Q16+Centre1!Q16+'Centre Est1'!Q16+'Centre Nord1'!Q16+'Centre Ouest1'!Q16+'Centre Sud1'!Q16+'Est1'!Q16+'Hauts-Bassins1'!Q16+Nord1!Q16+'Plateau Central1'!Q16+Sahel1!Q16+SudOuest1!Q16</f>
        <v>0</v>
      </c>
      <c r="R16" s="22">
        <f>DGA!R16+ONEA!R16+'Boucle du Mouhoun'!R16+Cascades1!R16+Centre1!R16+'Centre Est1'!R16+'Centre Nord1'!R16+'Centre Ouest1'!R16+'Centre Sud1'!R16+'Est1'!R16+'Hauts-Bassins1'!R16+Nord1!R16+'Plateau Central1'!R16+Sahel1!R16+SudOuest1!R16</f>
        <v>0</v>
      </c>
      <c r="S16" s="22">
        <f>DGA!S16+ONEA!S16+'Boucle du Mouhoun'!S16+Cascades1!S16+Centre1!S16+'Centre Est1'!S16+'Centre Nord1'!S16+'Centre Ouest1'!S16+'Centre Sud1'!S16+'Est1'!S16+'Hauts-Bassins1'!S16+Nord1!S16+'Plateau Central1'!S16+Sahel1!S16+SudOuest1!S16</f>
        <v>0</v>
      </c>
      <c r="T16" s="22">
        <f>DGA!T16+ONEA!T16+'Boucle du Mouhoun'!T16+Cascades1!T16+Centre1!T16+'Centre Est1'!T16+'Centre Nord1'!T16+'Centre Ouest1'!T16+'Centre Sud1'!T16+'Est1'!T16+'Hauts-Bassins1'!T16+Nord1!T16+'Plateau Central1'!T16+Sahel1!T16+SudOuest1!T16</f>
        <v>0</v>
      </c>
      <c r="U16" s="22">
        <f>DGA!U16+ONEA!U16+'Boucle du Mouhoun'!U16+Cascades1!U16+Centre1!U16+'Centre Est1'!U16+'Centre Nord1'!U16+'Centre Ouest1'!U16+'Centre Sud1'!U16+'Est1'!U16+'Hauts-Bassins1'!U16+Nord1!U16+'Plateau Central1'!U16+Sahel1!U16+SudOuest1!U16</f>
        <v>0</v>
      </c>
      <c r="V16" s="22">
        <f>DGA!V16+ONEA!V16+'Boucle du Mouhoun'!V16+Cascades1!V16+Centre1!V16+'Centre Est1'!V16+'Centre Nord1'!V16+'Centre Ouest1'!V16+'Centre Sud1'!V16+'Est1'!V16+'Hauts-Bassins1'!V16+Nord1!V16+'Plateau Central1'!V16+Sahel1!V16+SudOuest1!V16</f>
        <v>0</v>
      </c>
      <c r="W16" s="22">
        <f>DGA!W16+ONEA!W16+'Boucle du Mouhoun'!W16+Cascades1!W16+Centre1!W16+'Centre Est1'!W16+'Centre Nord1'!W16+'Centre Ouest1'!W16+'Centre Sud1'!W16+'Est1'!W16+'Hauts-Bassins1'!W16+Nord1!W16+'Plateau Central1'!W16+Sahel1!W16+SudOuest1!W16</f>
        <v>0</v>
      </c>
      <c r="X16" s="22">
        <f>DGA!X16+ONEA!X16+'Boucle du Mouhoun'!X16+Cascades1!X16+Centre1!X16+'Centre Est1'!X16+'Centre Nord1'!X16+'Centre Ouest1'!X16+'Centre Sud1'!X16+'Est1'!X16+'Hauts-Bassins1'!X16+Nord1!X16+'Plateau Central1'!X16+Sahel1!X16+SudOuest1!X16</f>
        <v>0</v>
      </c>
      <c r="Y16" s="22">
        <f>DGA!Y16+ONEA!Y16+'Boucle du Mouhoun'!Y16+Cascades1!Y16+Centre1!Y16+'Centre Est1'!Y16+'Centre Nord1'!Y16+'Centre Ouest1'!Y16+'Centre Sud1'!Y16+'Est1'!Y16+'Hauts-Bassins1'!Y16+Nord1!Y16+'Plateau Central1'!Y16+Sahel1!Y16+SudOuest1!Y16</f>
        <v>0</v>
      </c>
      <c r="Z16" s="22">
        <f>DGA!Z16+ONEA!Z16+'Boucle du Mouhoun'!Z16+Cascades1!Z16+Centre1!Z16+'Centre Est1'!Z16+'Centre Nord1'!Z16+'Centre Ouest1'!Z16+'Centre Sud1'!Z16+'Est1'!Z16+'Hauts-Bassins1'!Z16+Nord1!Z16+'Plateau Central1'!Z16+Sahel1!Z16+SudOuest1!Z16</f>
        <v>0</v>
      </c>
      <c r="AA16" s="22">
        <f>DGA!AA16+ONEA!AA16+'Boucle du Mouhoun'!AA16+Cascades1!AA16+Centre1!AA16+'Centre Est1'!AA16+'Centre Nord1'!AA16+'Centre Ouest1'!AA16+'Centre Sud1'!AA16+'Est1'!AA16+'Hauts-Bassins1'!AA16+Nord1!AA16+'Plateau Central1'!AA16+Sahel1!AA16+SudOuest1!AA16</f>
        <v>0</v>
      </c>
      <c r="AB16" s="22">
        <f>DGA!AB16+ONEA!AB16+'Boucle du Mouhoun'!AB16+Cascades1!AB16+Centre1!AB16+'Centre Est1'!AB16+'Centre Nord1'!AB16+'Centre Ouest1'!AB16+'Centre Sud1'!AB16+'Est1'!AB16+'Hauts-Bassins1'!AB16+Nord1!AB16+'Plateau Central1'!AB16+Sahel1!AB16+SudOuest1!AB16</f>
        <v>0</v>
      </c>
      <c r="AC16" s="845" t="str">
        <f t="shared" si="6"/>
        <v>-</v>
      </c>
      <c r="AD16" s="845" t="str">
        <f t="shared" si="7"/>
        <v>-</v>
      </c>
      <c r="AE16" s="845" t="str">
        <f t="shared" si="8"/>
        <v>-</v>
      </c>
      <c r="AF16" s="845" t="str">
        <f t="shared" si="9"/>
        <v>-</v>
      </c>
      <c r="AG16" s="845" t="str">
        <f t="shared" si="10"/>
        <v>-</v>
      </c>
      <c r="AH16" s="845" t="str">
        <f t="shared" si="11"/>
        <v>-</v>
      </c>
      <c r="AI16" s="22">
        <f>DGA!AH16+ONEA!AH16+'Boucle du Mouhoun'!AH16+Cascades1!AH16+Centre1!AH16+'Centre Est1'!AH16+'Centre Nord1'!AH16+'Centre Ouest1'!AH16+'Centre Sud1'!AH16+'Est1'!AH16+'Hauts-Bassins1'!AH16+Nord1!AH16+'Plateau Central1'!AH16+Sahel1!AH16+SudOuest1!AH16</f>
        <v>0</v>
      </c>
      <c r="AJ16" s="22">
        <f>DGA!AI16+ONEA!AI16+'Boucle du Mouhoun'!AI16+Cascades1!AI16+Centre1!AI16+'Centre Est1'!AI16+'Centre Nord1'!AI16+'Centre Ouest1'!AI16+'Centre Sud1'!AI16+'Est1'!AI16+'Hauts-Bassins1'!AI16+Nord1!AI16+'Plateau Central1'!AI16+Sahel1!AI16+SudOuest1!AI16</f>
        <v>0</v>
      </c>
      <c r="AK16" s="22">
        <f>DGA!AJ16+ONEA!AJ16+'Boucle du Mouhoun'!AJ16+Cascades1!AJ16+Centre1!AJ16+'Centre Est1'!AJ16+'Centre Nord1'!AJ16+'Centre Ouest1'!AJ16+'Centre Sud1'!AJ16+'Est1'!AJ16+'Hauts-Bassins1'!AJ16+Nord1!AJ16+'Plateau Central1'!AJ16+Sahel1!AJ16+SudOuest1!AJ16</f>
        <v>0</v>
      </c>
      <c r="AL16" s="22">
        <f>DGA!AK16+ONEA!AK16+'Boucle du Mouhoun'!AK16+Cascades1!AK16+Centre1!AK16+'Centre Est1'!AK16+'Centre Nord1'!AK16+'Centre Ouest1'!AK16+'Centre Sud1'!AK16+'Est1'!AK16+'Hauts-Bassins1'!AK16+Nord1!AK16+'Plateau Central1'!AK16+Sahel1!AK16+SudOuest1!AK16</f>
        <v>0</v>
      </c>
      <c r="AM16" s="22">
        <f>DGA!AL16+ONEA!AL16+'Boucle du Mouhoun'!AL16+Cascades1!AL16+Centre1!AL16+'Centre Est1'!AL16+'Centre Nord1'!AL16+'Centre Ouest1'!AL16+'Centre Sud1'!AL16+'Est1'!AL16+'Hauts-Bassins1'!AL16+Nord1!AL16+'Plateau Central1'!AL16+Sahel1!AL16+SudOuest1!AL16</f>
        <v>0</v>
      </c>
      <c r="AN16" s="22">
        <f>DGA!AM16+ONEA!AM16+'Boucle du Mouhoun'!AM16+Cascades1!AM16+Centre1!AM16+'Centre Est1'!AM16+'Centre Nord1'!AM16+'Centre Ouest1'!AM16+'Centre Sud1'!AM16+'Est1'!AM16+'Hauts-Bassins1'!AM16+Nord1!AM16+'Plateau Central1'!AM16+Sahel1!AM16+SudOuest1!AM16</f>
        <v>0</v>
      </c>
      <c r="AO16" s="22">
        <f>DGA!AN16+ONEA!AN16+'Boucle du Mouhoun'!AN16+Cascades1!AN16+Centre1!AN16+'Centre Est1'!AN16+'Centre Nord1'!AN16+'Centre Ouest1'!AN16+'Centre Sud1'!AN16+'Est1'!AN16+'Hauts-Bassins1'!AN16+Nord1!AN16+'Plateau Central1'!AN16+Sahel1!AN16+SudOuest1!AN16</f>
        <v>0</v>
      </c>
      <c r="AP16" s="22">
        <f>DGA!AO16+ONEA!AO16+'Boucle du Mouhoun'!AO16+Cascades1!AO16+Centre1!AO16+'Centre Est1'!AO16+'Centre Nord1'!AO16+'Centre Ouest1'!AO16+'Centre Sud1'!AO16+'Est1'!AO16+'Hauts-Bassins1'!AO16+Nord1!AO16+'Plateau Central1'!AO16+Sahel1!AO16+SudOuest1!AO16</f>
        <v>0</v>
      </c>
      <c r="AQ16" s="22">
        <f>DGA!AP16+ONEA!AP16+'Boucle du Mouhoun'!AP16+Cascades1!AP16+Centre1!AP16+'Centre Est1'!AP16+'Centre Nord1'!AP16+'Centre Ouest1'!AP16+'Centre Sud1'!AP16+'Est1'!AP16+'Hauts-Bassins1'!AP16+Nord1!AP16+'Plateau Central1'!AP16+Sahel1!AP16+SudOuest1!AP16</f>
        <v>0</v>
      </c>
      <c r="AR16" s="22">
        <f>DGA!AQ16+ONEA!AQ16+'Boucle du Mouhoun'!AQ16+Cascades1!AQ16+Centre1!AQ16+'Centre Est1'!AQ16+'Centre Nord1'!AQ16+'Centre Ouest1'!AQ16+'Centre Sud1'!AQ16+'Est1'!AQ16+'Hauts-Bassins1'!AQ16+Nord1!AQ16+'Plateau Central1'!AQ16+Sahel1!AQ16+SudOuest1!AQ16</f>
        <v>0</v>
      </c>
      <c r="AS16" s="22">
        <f>DGA!AR16+ONEA!AR16+'Boucle du Mouhoun'!AR16+Cascades1!AR16+Centre1!AR16+'Centre Est1'!AR16+'Centre Nord1'!AR16+'Centre Ouest1'!AR16+'Centre Sud1'!AR16+'Est1'!AR16+'Hauts-Bassins1'!AR16+Nord1!AR16+'Plateau Central1'!AR16+Sahel1!AR16+SudOuest1!AR16</f>
        <v>0</v>
      </c>
      <c r="AT16" s="22">
        <f>DGA!AS16+ONEA!AS16+'Boucle du Mouhoun'!AS16+Cascades1!AS16+Centre1!AS16+'Centre Est1'!AS16+'Centre Nord1'!AS16+'Centre Ouest1'!AS16+'Centre Sud1'!AS16+'Est1'!AS16+'Hauts-Bassins1'!AS16+Nord1!AS16+'Plateau Central1'!AS16+Sahel1!AS16+SudOuest1!AS16</f>
        <v>0</v>
      </c>
      <c r="AU16" s="22">
        <f>DGA!AT16+ONEA!AT16+'Boucle du Mouhoun'!AT16+Cascades1!AT16+Centre1!AT16+'Centre Est1'!AT16+'Centre Nord1'!AT16+'Centre Ouest1'!AT16+'Centre Sud1'!AT16+'Est1'!AT16+'Hauts-Bassins1'!AT16+Nord1!AT16+'Plateau Central1'!AT16+Sahel1!AT16+SudOuest1!AT16</f>
        <v>0</v>
      </c>
      <c r="AV16" s="22">
        <f>DGA!AU16+ONEA!AU16+'Boucle du Mouhoun'!AU16+Cascades1!AU16+Centre1!AU16+'Centre Est1'!AU16+'Centre Nord1'!AU16+'Centre Ouest1'!AU16+'Centre Sud1'!AU16+'Est1'!AU16+'Hauts-Bassins1'!AU16+Nord1!AU16+'Plateau Central1'!AU16+Sahel1!AU16+SudOuest1!AU16</f>
        <v>0</v>
      </c>
      <c r="AW16" s="22">
        <f>DGA!AV16+ONEA!AV16+'Boucle du Mouhoun'!AV16+Cascades1!AV16+Centre1!AV16+'Centre Est1'!AV16+'Centre Nord1'!AV16+'Centre Ouest1'!AV16+'Centre Sud1'!AV16+'Est1'!AV16+'Hauts-Bassins1'!AV16+Nord1!AV16+'Plateau Central1'!AV16+Sahel1!AV16+SudOuest1!AV16</f>
        <v>0</v>
      </c>
      <c r="AX16" s="22">
        <f>DGA!AW16+ONEA!AW16+'Boucle du Mouhoun'!AW16+Cascades1!AW16+Centre1!AW16+'Centre Est1'!AW16+'Centre Nord1'!AW16+'Centre Ouest1'!AW16+'Centre Sud1'!AW16+'Est1'!AW16+'Hauts-Bassins1'!AW16+Nord1!AW16+'Plateau Central1'!AW16+Sahel1!AW16+SudOuest1!AW16</f>
        <v>0</v>
      </c>
      <c r="AY16" s="22">
        <f>DGA!AX16+ONEA!AX16+'Boucle du Mouhoun'!AX16+Cascades1!AX16+Centre1!AX16+'Centre Est1'!AX16+'Centre Nord1'!AX16+'Centre Ouest1'!AX16+'Centre Sud1'!AX16+'Est1'!AX16+'Hauts-Bassins1'!AX16+Nord1!AX16+'Plateau Central1'!AX16+Sahel1!AX16+SudOuest1!AX16</f>
        <v>0</v>
      </c>
      <c r="AZ16" s="22">
        <f>DGA!AY16+ONEA!AY16+'Boucle du Mouhoun'!AY16+Cascades1!AY16+Centre1!AY16+'Centre Est1'!AY16+'Centre Nord1'!AY16+'Centre Ouest1'!AY16+'Centre Sud1'!AY16+'Est1'!AY16+'Hauts-Bassins1'!AY16+Nord1!AY16+'Plateau Central1'!AY16+Sahel1!AY16+SudOuest1!AY16</f>
        <v>0</v>
      </c>
      <c r="BA16" s="22">
        <f>DGA!AZ16+ONEA!AZ16+'Boucle du Mouhoun'!AZ16+Cascades1!AZ16+Centre1!AZ16+'Centre Est1'!AZ16+'Centre Nord1'!AZ16+'Centre Ouest1'!AZ16+'Centre Sud1'!AZ16+'Est1'!AZ16+'Hauts-Bassins1'!AZ16+Nord1!AZ16+'Plateau Central1'!AZ16+Sahel1!AZ16+SudOuest1!AZ16</f>
        <v>0</v>
      </c>
      <c r="BB16" s="22">
        <f>DGA!BA16+ONEA!BA16+'Boucle du Mouhoun'!BA16+Cascades1!BA16+Centre1!BA16+'Centre Est1'!BA16+'Centre Nord1'!BA16+'Centre Ouest1'!BA16+'Centre Sud1'!BA16+'Est1'!BA16+'Hauts-Bassins1'!BA16+Nord1!BA16+'Plateau Central1'!BA16+Sahel1!BA16+SudOuest1!BA16</f>
        <v>0</v>
      </c>
      <c r="BC16" s="22">
        <f>DGA!BB16+ONEA!BB16+'Boucle du Mouhoun'!BB16+Cascades1!BB16+Centre1!BB16+'Centre Est1'!BB16+'Centre Nord1'!BB16+'Centre Ouest1'!BB16+'Centre Sud1'!BB16+'Est1'!BB16+'Hauts-Bassins1'!BB16+Nord1!BB16+'Plateau Central1'!BB16+Sahel1!BB16+SudOuest1!BB16</f>
        <v>0</v>
      </c>
      <c r="BD16" s="22">
        <f>DGA!BC16+ONEA!BC16+'Boucle du Mouhoun'!BC16+Cascades1!BC16+Centre1!BC16+'Centre Est1'!BC16+'Centre Nord1'!BC16+'Centre Ouest1'!BC16+'Centre Sud1'!BC16+'Est1'!BC16+'Hauts-Bassins1'!BC16+Nord1!BC16+'Plateau Central1'!BC16+Sahel1!BC16+SudOuest1!BC16</f>
        <v>0</v>
      </c>
      <c r="BE16" s="22">
        <f>DGA!BD16+ONEA!BD16+'Boucle du Mouhoun'!BD16+Cascades1!BD16+Centre1!BD16+'Centre Est1'!BD16+'Centre Nord1'!BD16+'Centre Ouest1'!BD16+'Centre Sud1'!BD16+'Est1'!BD16+'Hauts-Bassins1'!BD16+Nord1!BD16+'Plateau Central1'!BD16+Sahel1!BD16+SudOuest1!BD16</f>
        <v>0</v>
      </c>
      <c r="BF16" s="22">
        <f>DGA!BE16+ONEA!BE16+'Boucle du Mouhoun'!BE16+Cascades1!BE16+Centre1!BE16+'Centre Est1'!BE16+'Centre Nord1'!BE16+'Centre Ouest1'!BE16+'Centre Sud1'!BE16+'Est1'!BE16+'Hauts-Bassins1'!BE16+Nord1!BE16+'Plateau Central1'!BE16+Sahel1!BE16+SudOuest1!BE16</f>
        <v>0</v>
      </c>
      <c r="BG16" s="852" t="str">
        <f t="shared" si="12"/>
        <v>-</v>
      </c>
      <c r="BH16" s="852" t="str">
        <f t="shared" si="13"/>
        <v>-</v>
      </c>
      <c r="BI16" s="852" t="str">
        <f t="shared" si="14"/>
        <v>-</v>
      </c>
      <c r="BJ16" s="852" t="str">
        <f t="shared" si="15"/>
        <v>-</v>
      </c>
      <c r="BK16" s="852" t="str">
        <f t="shared" si="16"/>
        <v>-</v>
      </c>
      <c r="BL16" s="852" t="str">
        <f t="shared" si="17"/>
        <v>-</v>
      </c>
      <c r="BM16" s="852" t="str">
        <f t="shared" si="18"/>
        <v>-</v>
      </c>
      <c r="BN16" s="852" t="str">
        <f t="shared" si="19"/>
        <v>-</v>
      </c>
      <c r="BO16" s="22">
        <f>DGA!BM16+ONEA!BM16+'Boucle du Mouhoun'!BM16+Cascades1!BM16+Centre1!BM16+'Centre Est1'!BM16+'Centre Nord1'!BM16+'Centre Ouest1'!BM16+'Centre Sud1'!BM16+'Est1'!BM16+'Hauts-Bassins1'!BM16+Nord1!BM16+'Plateau Central1'!BM16+Sahel1!BM16+SudOuest1!BM16</f>
        <v>0</v>
      </c>
      <c r="BP16" s="22">
        <f>DGA!BN16+ONEA!BN16+'Boucle du Mouhoun'!BN16+Cascades1!BN16+Centre1!BN16+'Centre Est1'!BN16+'Centre Nord1'!BN16+'Centre Ouest1'!BN16+'Centre Sud1'!BN16+'Est1'!BN16+'Hauts-Bassins1'!BN16+Nord1!BN16+'Plateau Central1'!BN16+Sahel1!BN16+SudOuest1!BN16</f>
        <v>0</v>
      </c>
      <c r="BQ16" s="22">
        <f>DGA!BO16+ONEA!BO16+'Boucle du Mouhoun'!BO16+Cascades1!BO16+Centre1!BO16+'Centre Est1'!BO16+'Centre Nord1'!BO16+'Centre Ouest1'!BO16+'Centre Sud1'!BO16+'Est1'!BO16+'Hauts-Bassins1'!BO16+Nord1!BO16+'Plateau Central1'!BO16+Sahel1!BO16+SudOuest1!BO16</f>
        <v>0</v>
      </c>
      <c r="BR16" s="22">
        <f>DGA!BP16+ONEA!BP16+'Boucle du Mouhoun'!BP16+Cascades1!BP16+Centre1!BP16+'Centre Est1'!BP16+'Centre Nord1'!BP16+'Centre Ouest1'!BP16+'Centre Sud1'!BP16+'Est1'!BP16+'Hauts-Bassins1'!BP16+Nord1!BP16+'Plateau Central1'!BP16+Sahel1!BP16+SudOuest1!BP16</f>
        <v>0</v>
      </c>
      <c r="BS16" s="22">
        <f>DGA!BQ16+ONEA!BQ16+'Boucle du Mouhoun'!BQ16+Cascades1!BQ16+Centre1!BQ16+'Centre Est1'!BQ16+'Centre Nord1'!BQ16+'Centre Ouest1'!BQ16+'Centre Sud1'!BQ16+'Est1'!BQ16+'Hauts-Bassins1'!BQ16+Nord1!BQ16+'Plateau Central1'!BQ16+Sahel1!BQ16+SudOuest1!BQ16</f>
        <v>0</v>
      </c>
      <c r="BT16" s="22">
        <f>DGA!BR16+ONEA!BR16+'Boucle du Mouhoun'!BR16+Cascades1!BR16+Centre1!BR16+'Centre Est1'!BR16+'Centre Nord1'!BR16+'Centre Ouest1'!BR16+'Centre Sud1'!BR16+'Est1'!BR16+'Hauts-Bassins1'!BR16+Nord1!BR16+'Plateau Central1'!BR16+Sahel1!BR16+SudOuest1!BR16</f>
        <v>0</v>
      </c>
      <c r="BU16" s="22">
        <f>DGA!BS16+ONEA!BS16+'Boucle du Mouhoun'!BS16+Cascades1!BS16+Centre1!BS16+'Centre Est1'!BS16+'Centre Nord1'!BS16+'Centre Ouest1'!BS16+'Centre Sud1'!BS16+'Est1'!BS16+'Hauts-Bassins1'!BS16+Nord1!BS16+'Plateau Central1'!BS16+Sahel1!BS16+SudOuest1!BS16</f>
        <v>0</v>
      </c>
      <c r="BV16" s="22">
        <f>DGA!BT16+ONEA!BT16+'Boucle du Mouhoun'!BT16+Cascades1!BT16+Centre1!BT16+'Centre Est1'!BT16+'Centre Nord1'!BT16+'Centre Ouest1'!BT16+'Centre Sud1'!BT16+'Est1'!BT16+'Hauts-Bassins1'!BT16+Nord1!BT16+'Plateau Central1'!BT16+Sahel1!BT16+SudOuest1!BT16</f>
        <v>0</v>
      </c>
      <c r="BW16" s="852" t="str">
        <f t="shared" si="20"/>
        <v>-</v>
      </c>
      <c r="BX16" s="852" t="str">
        <f t="shared" si="21"/>
        <v>-</v>
      </c>
      <c r="BY16" s="852" t="str">
        <f t="shared" si="22"/>
        <v>-</v>
      </c>
      <c r="BZ16" s="852" t="str">
        <f t="shared" si="23"/>
        <v>-</v>
      </c>
      <c r="CA16" s="852" t="str">
        <f t="shared" si="24"/>
        <v>-</v>
      </c>
      <c r="CB16" s="852" t="str">
        <f t="shared" si="25"/>
        <v>-</v>
      </c>
      <c r="CC16" s="852" t="str">
        <f t="shared" si="26"/>
        <v>-</v>
      </c>
      <c r="CD16" s="852" t="str">
        <f t="shared" si="27"/>
        <v>-</v>
      </c>
      <c r="CE16" s="22">
        <f>DGA!CB16+ONEA!CB16+'Boucle du Mouhoun'!CB16+Cascades1!CB16+Centre1!CB16+'Centre Est1'!CB16+'Centre Nord1'!CB16+'Centre Ouest1'!CB16+'Centre Sud1'!CB16+'Est1'!CB16+'Hauts-Bassins1'!CB16+Nord1!CB16+'Plateau Central1'!CB16+Sahel1!CB16+SudOuest1!CB16</f>
        <v>0</v>
      </c>
      <c r="CF16" s="22">
        <f>DGA!CC16+ONEA!CC16+'Boucle du Mouhoun'!CC16+Cascades1!CC16+Centre1!CC16+'Centre Est1'!CC16+'Centre Nord1'!CC16+'Centre Ouest1'!CC16+'Centre Sud1'!CC16+'Est1'!CC16+'Hauts-Bassins1'!CC16+Nord1!CC16+'Plateau Central1'!CC16+Sahel1!CC16+SudOuest1!CC16</f>
        <v>0</v>
      </c>
      <c r="CG16" s="22">
        <f>DGA!CD16+ONEA!CD16+'Boucle du Mouhoun'!CD16+Cascades1!CD16+Centre1!CD16+'Centre Est1'!CD16+'Centre Nord1'!CD16+'Centre Ouest1'!CD16+'Centre Sud1'!CD16+'Est1'!CD16+'Hauts-Bassins1'!CD16+Nord1!CD16+'Plateau Central1'!CD16+Sahel1!CD16+SudOuest1!CD16</f>
        <v>0</v>
      </c>
      <c r="CH16" s="22">
        <f>DGA!CE16+ONEA!CE16+'Boucle du Mouhoun'!CE16+Cascades1!CE16+Centre1!CE16+'Centre Est1'!CE16+'Centre Nord1'!CE16+'Centre Ouest1'!CE16+'Centre Sud1'!CE16+'Est1'!CE16+'Hauts-Bassins1'!CE16+Nord1!CE16+'Plateau Central1'!CE16+Sahel1!CE16+SudOuest1!CE16</f>
        <v>0</v>
      </c>
      <c r="CI16" s="22">
        <f>DGA!CF16+ONEA!CF16+'Boucle du Mouhoun'!CF16+Cascades1!CF16+Centre1!CF16+'Centre Est1'!CF16+'Centre Nord1'!CF16+'Centre Ouest1'!CF16+'Centre Sud1'!CF16+'Est1'!CF16+'Hauts-Bassins1'!CF16+Nord1!CF16+'Plateau Central1'!CF16+Sahel1!CF16+SudOuest1!CF16</f>
        <v>0</v>
      </c>
    </row>
    <row r="17" spans="1:103" s="159" customFormat="1" ht="31.2" customHeight="1" x14ac:dyDescent="0.3">
      <c r="A17" s="159" t="s">
        <v>317</v>
      </c>
      <c r="B17" s="159" t="s">
        <v>318</v>
      </c>
      <c r="C17" s="159" t="s">
        <v>319</v>
      </c>
      <c r="D17" s="159" t="s">
        <v>320</v>
      </c>
      <c r="E17" s="159">
        <f>DGA!E17+ONEA!E17+'Boucle du Mouhoun'!E17+Cascades1!E17+Centre1!E17+'Centre Est1'!E17+'Centre Nord1'!E17+'Centre Ouest1'!E17+'Centre Sud1'!E17+'Est1'!E17+'Hauts-Bassins1'!E17+Nord1!E17+'Plateau Central1'!E17+Sahel1!E17+SudOuest1!E17</f>
        <v>0</v>
      </c>
      <c r="F17" s="159">
        <f>DGA!F17+ONEA!F17+'Boucle du Mouhoun'!F17+Cascades1!F17+Centre1!F17+'Centre Est1'!F17+'Centre Nord1'!F17+'Centre Ouest1'!F17+'Centre Sud1'!F17+'Est1'!F17+'Hauts-Bassins1'!F17+Nord1!F17+'Plateau Central1'!F17+Sahel1!F17+SudOuest1!F17</f>
        <v>0</v>
      </c>
      <c r="G17" s="159">
        <f>DGA!G17+ONEA!G17+'Boucle du Mouhoun'!G17+Cascades1!G17+Centre1!G17+'Centre Est1'!G17+'Centre Nord1'!G17+'Centre Ouest1'!G17+'Centre Sud1'!G17+'Est1'!G17+'Hauts-Bassins1'!G17+Nord1!G17+'Plateau Central1'!G17+Sahel1!G17+SudOuest1!G17</f>
        <v>1</v>
      </c>
      <c r="H17" s="159">
        <f>DGA!H17+ONEA!H17+'Boucle du Mouhoun'!H17+Cascades1!H17+Centre1!H17+'Centre Est1'!H17+'Centre Nord1'!H17+'Centre Ouest1'!H17+'Centre Sud1'!H17+'Est1'!H17+'Hauts-Bassins1'!H17+Nord1!H17+'Plateau Central1'!H17+Sahel1!H17+SudOuest1!H17</f>
        <v>0</v>
      </c>
      <c r="I17" s="159">
        <f>DGA!I17+ONEA!I17+'Boucle du Mouhoun'!I17+Cascades1!I17+Centre1!I17+'Centre Est1'!I17+'Centre Nord1'!I17+'Centre Ouest1'!I17+'Centre Sud1'!I17+'Est1'!I17+'Hauts-Bassins1'!I17+Nord1!I17+'Plateau Central1'!I17+Sahel1!I17+SudOuest1!I17</f>
        <v>1</v>
      </c>
      <c r="J17" s="159">
        <f>DGA!J17+ONEA!J17+'Boucle du Mouhoun'!J17+Cascades1!J17+Centre1!J17+'Centre Est1'!J17+'Centre Nord1'!J17+'Centre Ouest1'!J17+'Centre Sud1'!J17+'Est1'!J17+'Hauts-Bassins1'!J17+Nord1!J17+'Plateau Central1'!J17+Sahel1!J17+SudOuest1!J17</f>
        <v>1</v>
      </c>
      <c r="K17" s="159">
        <f>DGA!K17+ONEA!K17+'Boucle du Mouhoun'!K17+Cascades1!K17+Centre1!K17+'Centre Est1'!K17+'Centre Nord1'!K17+'Centre Ouest1'!K17+'Centre Sud1'!K17+'Est1'!K17+'Hauts-Bassins1'!K17+Nord1!K17+'Plateau Central1'!K17+Sahel1!K17+SudOuest1!K17</f>
        <v>0</v>
      </c>
      <c r="L17" s="159">
        <f>DGA!L17+ONEA!L17+'Boucle du Mouhoun'!L17+Cascades1!L17+Centre1!L17+'Centre Est1'!L17+'Centre Nord1'!L17+'Centre Ouest1'!L17+'Centre Sud1'!L17+'Est1'!L17+'Hauts-Bassins1'!L17+Nord1!L17+'Plateau Central1'!L17+Sahel1!L17+SudOuest1!L17</f>
        <v>1</v>
      </c>
      <c r="M17" s="159">
        <f>DGA!M17+ONEA!M17+'Boucle du Mouhoun'!M17+Cascades1!M17+Centre1!M17+'Centre Est1'!M17+'Centre Nord1'!M17+'Centre Ouest1'!M17+'Centre Sud1'!M17+'Est1'!M17+'Hauts-Bassins1'!M17+Nord1!M17+'Plateau Central1'!M17+Sahel1!M17+SudOuest1!M17</f>
        <v>1</v>
      </c>
      <c r="N17" s="159">
        <f>DGA!N17+ONEA!N17+'Boucle du Mouhoun'!N17+Cascades1!N17+Centre1!N17+'Centre Est1'!N17+'Centre Nord1'!N17+'Centre Ouest1'!N17+'Centre Sud1'!N17+'Est1'!N17+'Hauts-Bassins1'!N17+Nord1!N17+'Plateau Central1'!N17+Sahel1!N17+SudOuest1!N17</f>
        <v>0</v>
      </c>
      <c r="O17" s="159">
        <f>DGA!O17+ONEA!O17+'Boucle du Mouhoun'!O17+Cascades1!O17+Centre1!O17+'Centre Est1'!O17+'Centre Nord1'!O17+'Centre Ouest1'!O17+'Centre Sud1'!O17+'Est1'!O17+'Hauts-Bassins1'!O17+Nord1!O17+'Plateau Central1'!O17+Sahel1!O17+SudOuest1!O17</f>
        <v>1</v>
      </c>
      <c r="P17" s="159">
        <f>DGA!P17+ONEA!P17+'Boucle du Mouhoun'!P17+Cascades1!P17+Centre1!P17+'Centre Est1'!P17+'Centre Nord1'!P17+'Centre Ouest1'!P17+'Centre Sud1'!P17+'Est1'!P17+'Hauts-Bassins1'!P17+Nord1!P17+'Plateau Central1'!P17+Sahel1!P17+SudOuest1!P17</f>
        <v>0</v>
      </c>
      <c r="Q17" s="159">
        <f>DGA!Q17+ONEA!Q17+'Boucle du Mouhoun'!Q17+Cascades1!Q17+Centre1!Q17+'Centre Est1'!Q17+'Centre Nord1'!Q17+'Centre Ouest1'!Q17+'Centre Sud1'!Q17+'Est1'!Q17+'Hauts-Bassins1'!Q17+Nord1!Q17+'Plateau Central1'!Q17+Sahel1!Q17+SudOuest1!Q17</f>
        <v>2</v>
      </c>
      <c r="R17" s="159">
        <f>DGA!R17+ONEA!R17+'Boucle du Mouhoun'!R17+Cascades1!R17+Centre1!R17+'Centre Est1'!R17+'Centre Nord1'!R17+'Centre Ouest1'!R17+'Centre Sud1'!R17+'Est1'!R17+'Hauts-Bassins1'!R17+Nord1!R17+'Plateau Central1'!R17+Sahel1!R17+SudOuest1!R17</f>
        <v>0</v>
      </c>
      <c r="S17" s="159">
        <f>DGA!S17+ONEA!S17+'Boucle du Mouhoun'!S17+Cascades1!S17+Centre1!S17+'Centre Est1'!S17+'Centre Nord1'!S17+'Centre Ouest1'!S17+'Centre Sud1'!S17+'Est1'!S17+'Hauts-Bassins1'!S17+Nord1!S17+'Plateau Central1'!S17+Sahel1!S17+SudOuest1!S17</f>
        <v>2</v>
      </c>
      <c r="T17" s="159">
        <f>DGA!T17+ONEA!T17+'Boucle du Mouhoun'!T17+Cascades1!T17+Centre1!T17+'Centre Est1'!T17+'Centre Nord1'!T17+'Centre Ouest1'!T17+'Centre Sud1'!T17+'Est1'!T17+'Hauts-Bassins1'!T17+Nord1!T17+'Plateau Central1'!T17+Sahel1!T17+SudOuest1!T17</f>
        <v>2</v>
      </c>
      <c r="U17" s="159">
        <f>DGA!U17+ONEA!U17+'Boucle du Mouhoun'!U17+Cascades1!U17+Centre1!U17+'Centre Est1'!U17+'Centre Nord1'!U17+'Centre Ouest1'!U17+'Centre Sud1'!U17+'Est1'!U17+'Hauts-Bassins1'!U17+Nord1!U17+'Plateau Central1'!U17+Sahel1!U17+SudOuest1!U17</f>
        <v>1</v>
      </c>
      <c r="V17" s="159">
        <f>DGA!V17+ONEA!V17+'Boucle du Mouhoun'!V17+Cascades1!V17+Centre1!V17+'Centre Est1'!V17+'Centre Nord1'!V17+'Centre Ouest1'!V17+'Centre Sud1'!V17+'Est1'!V17+'Hauts-Bassins1'!V17+Nord1!V17+'Plateau Central1'!V17+Sahel1!V17+SudOuest1!V17</f>
        <v>0</v>
      </c>
      <c r="W17" s="159">
        <f>DGA!W17+ONEA!W17+'Boucle du Mouhoun'!W17+Cascades1!W17+Centre1!W17+'Centre Est1'!W17+'Centre Nord1'!W17+'Centre Ouest1'!W17+'Centre Sud1'!W17+'Est1'!W17+'Hauts-Bassins1'!W17+Nord1!W17+'Plateau Central1'!W17+Sahel1!W17+SudOuest1!W17</f>
        <v>0</v>
      </c>
      <c r="X17" s="159">
        <f>DGA!X17+ONEA!X17+'Boucle du Mouhoun'!X17+Cascades1!X17+Centre1!X17+'Centre Est1'!X17+'Centre Nord1'!X17+'Centre Ouest1'!X17+'Centre Sud1'!X17+'Est1'!X17+'Hauts-Bassins1'!X17+Nord1!X17+'Plateau Central1'!X17+Sahel1!X17+SudOuest1!X17</f>
        <v>0</v>
      </c>
      <c r="Y17" s="159">
        <f>DGA!Y17+ONEA!Y17+'Boucle du Mouhoun'!Y17+Cascades1!Y17+Centre1!Y17+'Centre Est1'!Y17+'Centre Nord1'!Y17+'Centre Ouest1'!Y17+'Centre Sud1'!Y17+'Est1'!Y17+'Hauts-Bassins1'!Y17+Nord1!Y17+'Plateau Central1'!Y17+Sahel1!Y17+SudOuest1!Y17</f>
        <v>1</v>
      </c>
      <c r="Z17" s="159">
        <f>DGA!Z17+ONEA!Z17+'Boucle du Mouhoun'!Z17+Cascades1!Z17+Centre1!Z17+'Centre Est1'!Z17+'Centre Nord1'!Z17+'Centre Ouest1'!Z17+'Centre Sud1'!Z17+'Est1'!Z17+'Hauts-Bassins1'!Z17+Nord1!Z17+'Plateau Central1'!Z17+Sahel1!Z17+SudOuest1!Z17</f>
        <v>0</v>
      </c>
      <c r="AA17" s="159">
        <f>DGA!AA17+ONEA!AA17+'Boucle du Mouhoun'!AA17+Cascades1!AA17+Centre1!AA17+'Centre Est1'!AA17+'Centre Nord1'!AA17+'Centre Ouest1'!AA17+'Centre Sud1'!AA17+'Est1'!AA17+'Hauts-Bassins1'!AA17+Nord1!AA17+'Plateau Central1'!AA17+Sahel1!AA17+SudOuest1!AA17</f>
        <v>1</v>
      </c>
      <c r="AB17" s="159">
        <f>DGA!AB17+ONEA!AB17+'Boucle du Mouhoun'!AB17+Cascades1!AB17+Centre1!AB17+'Centre Est1'!AB17+'Centre Nord1'!AB17+'Centre Ouest1'!AB17+'Centre Sud1'!AB17+'Est1'!AB17+'Hauts-Bassins1'!AB17+Nord1!AB17+'Plateau Central1'!AB17+Sahel1!AB17+SudOuest1!AB17</f>
        <v>1</v>
      </c>
      <c r="AC17" s="845" t="str">
        <f t="shared" si="6"/>
        <v>-</v>
      </c>
      <c r="AD17" s="845" t="str">
        <f t="shared" si="7"/>
        <v>-</v>
      </c>
      <c r="AE17" s="845">
        <f t="shared" si="8"/>
        <v>0</v>
      </c>
      <c r="AF17" s="845" t="str">
        <f t="shared" si="9"/>
        <v>-</v>
      </c>
      <c r="AG17" s="845" t="str">
        <f t="shared" si="10"/>
        <v>-</v>
      </c>
      <c r="AH17" s="845">
        <f t="shared" si="11"/>
        <v>1</v>
      </c>
      <c r="AI17" s="159">
        <f>DGA!AH17+ONEA!AH17+'Boucle du Mouhoun'!AH17+Cascades1!AH17+Centre1!AH17+'Centre Est1'!AH17+'Centre Nord1'!AH17+'Centre Ouest1'!AH17+'Centre Sud1'!AH17+'Est1'!AH17+'Hauts-Bassins1'!AH17+Nord1!AH17+'Plateau Central1'!AH17+Sahel1!AH17+SudOuest1!AH17</f>
        <v>0</v>
      </c>
      <c r="AJ17" s="159">
        <f>DGA!AI17+ONEA!AI17+'Boucle du Mouhoun'!AI17+Cascades1!AI17+Centre1!AI17+'Centre Est1'!AI17+'Centre Nord1'!AI17+'Centre Ouest1'!AI17+'Centre Sud1'!AI17+'Est1'!AI17+'Hauts-Bassins1'!AI17+Nord1!AI17+'Plateau Central1'!AI17+Sahel1!AI17+SudOuest1!AI17</f>
        <v>0</v>
      </c>
      <c r="AK17" s="159">
        <f>DGA!AJ17+ONEA!AJ17+'Boucle du Mouhoun'!AJ17+Cascades1!AJ17+Centre1!AJ17+'Centre Est1'!AJ17+'Centre Nord1'!AJ17+'Centre Ouest1'!AJ17+'Centre Sud1'!AJ17+'Est1'!AJ17+'Hauts-Bassins1'!AJ17+Nord1!AJ17+'Plateau Central1'!AJ17+Sahel1!AJ17+SudOuest1!AJ17</f>
        <v>1.5</v>
      </c>
      <c r="AL17" s="159">
        <f>DGA!AK17+ONEA!AK17+'Boucle du Mouhoun'!AK17+Cascades1!AK17+Centre1!AK17+'Centre Est1'!AK17+'Centre Nord1'!AK17+'Centre Ouest1'!AK17+'Centre Sud1'!AK17+'Est1'!AK17+'Hauts-Bassins1'!AK17+Nord1!AK17+'Plateau Central1'!AK17+Sahel1!AK17+SudOuest1!AK17</f>
        <v>0</v>
      </c>
      <c r="AM17" s="159">
        <f>DGA!AL17+ONEA!AL17+'Boucle du Mouhoun'!AL17+Cascades1!AL17+Centre1!AL17+'Centre Est1'!AL17+'Centre Nord1'!AL17+'Centre Ouest1'!AL17+'Centre Sud1'!AL17+'Est1'!AL17+'Hauts-Bassins1'!AL17+Nord1!AL17+'Plateau Central1'!AL17+Sahel1!AL17+SudOuest1!AL17</f>
        <v>1.5</v>
      </c>
      <c r="AN17" s="159">
        <f>DGA!AM17+ONEA!AM17+'Boucle du Mouhoun'!AM17+Cascades1!AM17+Centre1!AM17+'Centre Est1'!AM17+'Centre Nord1'!AM17+'Centre Ouest1'!AM17+'Centre Sud1'!AM17+'Est1'!AM17+'Hauts-Bassins1'!AM17+Nord1!AM17+'Plateau Central1'!AM17+Sahel1!AM17+SudOuest1!AM17</f>
        <v>1.5</v>
      </c>
      <c r="AO17" s="159">
        <f>DGA!AN17+ONEA!AN17+'Boucle du Mouhoun'!AN17+Cascades1!AN17+Centre1!AN17+'Centre Est1'!AN17+'Centre Nord1'!AN17+'Centre Ouest1'!AN17+'Centre Sud1'!AN17+'Est1'!AN17+'Hauts-Bassins1'!AN17+Nord1!AN17+'Plateau Central1'!AN17+Sahel1!AN17+SudOuest1!AN17</f>
        <v>0</v>
      </c>
      <c r="AP17" s="159">
        <f>DGA!AO17+ONEA!AO17+'Boucle du Mouhoun'!AO17+Cascades1!AO17+Centre1!AO17+'Centre Est1'!AO17+'Centre Nord1'!AO17+'Centre Ouest1'!AO17+'Centre Sud1'!AO17+'Est1'!AO17+'Hauts-Bassins1'!AO17+Nord1!AO17+'Plateau Central1'!AO17+Sahel1!AO17+SudOuest1!AO17</f>
        <v>1.5</v>
      </c>
      <c r="AQ17" s="159">
        <f>DGA!AP17+ONEA!AP17+'Boucle du Mouhoun'!AP17+Cascades1!AP17+Centre1!AP17+'Centre Est1'!AP17+'Centre Nord1'!AP17+'Centre Ouest1'!AP17+'Centre Sud1'!AP17+'Est1'!AP17+'Hauts-Bassins1'!AP17+Nord1!AP17+'Plateau Central1'!AP17+Sahel1!AP17+SudOuest1!AP17</f>
        <v>0</v>
      </c>
      <c r="AR17" s="159">
        <f>DGA!AQ17+ONEA!AQ17+'Boucle du Mouhoun'!AQ17+Cascades1!AQ17+Centre1!AQ17+'Centre Est1'!AQ17+'Centre Nord1'!AQ17+'Centre Ouest1'!AQ17+'Centre Sud1'!AQ17+'Est1'!AQ17+'Hauts-Bassins1'!AQ17+Nord1!AQ17+'Plateau Central1'!AQ17+Sahel1!AQ17+SudOuest1!AQ17</f>
        <v>10.25</v>
      </c>
      <c r="AS17" s="159">
        <f>DGA!AR17+ONEA!AR17+'Boucle du Mouhoun'!AR17+Cascades1!AR17+Centre1!AR17+'Centre Est1'!AR17+'Centre Nord1'!AR17+'Centre Ouest1'!AR17+'Centre Sud1'!AR17+'Est1'!AR17+'Hauts-Bassins1'!AR17+Nord1!AR17+'Plateau Central1'!AR17+Sahel1!AR17+SudOuest1!AR17</f>
        <v>0</v>
      </c>
      <c r="AT17" s="159">
        <f>DGA!AS17+ONEA!AS17+'Boucle du Mouhoun'!AS17+Cascades1!AS17+Centre1!AS17+'Centre Est1'!AS17+'Centre Nord1'!AS17+'Centre Ouest1'!AS17+'Centre Sud1'!AS17+'Est1'!AS17+'Hauts-Bassins1'!AS17+Nord1!AS17+'Plateau Central1'!AS17+Sahel1!AS17+SudOuest1!AS17</f>
        <v>0</v>
      </c>
      <c r="AU17" s="159">
        <f>DGA!AT17+ONEA!AT17+'Boucle du Mouhoun'!AT17+Cascades1!AT17+Centre1!AT17+'Centre Est1'!AT17+'Centre Nord1'!AT17+'Centre Ouest1'!AT17+'Centre Sud1'!AT17+'Est1'!AT17+'Hauts-Bassins1'!AT17+Nord1!AT17+'Plateau Central1'!AT17+Sahel1!AT17+SudOuest1!AT17</f>
        <v>10.25</v>
      </c>
      <c r="AV17" s="159">
        <f>DGA!AU17+ONEA!AU17+'Boucle du Mouhoun'!AU17+Cascades1!AU17+Centre1!AU17+'Centre Est1'!AU17+'Centre Nord1'!AU17+'Centre Ouest1'!AU17+'Centre Sud1'!AU17+'Est1'!AU17+'Hauts-Bassins1'!AU17+Nord1!AU17+'Plateau Central1'!AU17+Sahel1!AU17+SudOuest1!AU17</f>
        <v>5</v>
      </c>
      <c r="AW17" s="159">
        <f>DGA!AV17+ONEA!AV17+'Boucle du Mouhoun'!AV17+Cascades1!AV17+Centre1!AV17+'Centre Est1'!AV17+'Centre Nord1'!AV17+'Centre Ouest1'!AV17+'Centre Sud1'!AV17+'Est1'!AV17+'Hauts-Bassins1'!AV17+Nord1!AV17+'Plateau Central1'!AV17+Sahel1!AV17+SudOuest1!AV17</f>
        <v>5.25</v>
      </c>
      <c r="AX17" s="159">
        <f>DGA!AW17+ONEA!AW17+'Boucle du Mouhoun'!AW17+Cascades1!AW17+Centre1!AW17+'Centre Est1'!AW17+'Centre Nord1'!AW17+'Centre Ouest1'!AW17+'Centre Sud1'!AW17+'Est1'!AW17+'Hauts-Bassins1'!AW17+Nord1!AW17+'Plateau Central1'!AW17+Sahel1!AW17+SudOuest1!AW17</f>
        <v>10.25</v>
      </c>
      <c r="AY17" s="159">
        <f>DGA!AX17+ONEA!AX17+'Boucle du Mouhoun'!AX17+Cascades1!AX17+Centre1!AX17+'Centre Est1'!AX17+'Centre Nord1'!AX17+'Centre Ouest1'!AX17+'Centre Sud1'!AX17+'Est1'!AX17+'Hauts-Bassins1'!AX17+Nord1!AX17+'Plateau Central1'!AX17+Sahel1!AX17+SudOuest1!AX17</f>
        <v>0</v>
      </c>
      <c r="AZ17" s="159">
        <f>DGA!AY17+ONEA!AY17+'Boucle du Mouhoun'!AY17+Cascades1!AY17+Centre1!AY17+'Centre Est1'!AY17+'Centre Nord1'!AY17+'Centre Ouest1'!AY17+'Centre Sud1'!AY17+'Est1'!AY17+'Hauts-Bassins1'!AY17+Nord1!AY17+'Plateau Central1'!AY17+Sahel1!AY17+SudOuest1!AY17</f>
        <v>10.25</v>
      </c>
      <c r="BA17" s="159">
        <f>DGA!AZ17+ONEA!AZ17+'Boucle du Mouhoun'!AZ17+Cascades1!AZ17+Centre1!AZ17+'Centre Est1'!AZ17+'Centre Nord1'!AZ17+'Centre Ouest1'!AZ17+'Centre Sud1'!AZ17+'Est1'!AZ17+'Hauts-Bassins1'!AZ17+Nord1!AZ17+'Plateau Central1'!AZ17+Sahel1!AZ17+SudOuest1!AZ17</f>
        <v>0</v>
      </c>
      <c r="BB17" s="159">
        <f>DGA!BA17+ONEA!BA17+'Boucle du Mouhoun'!BA17+Cascades1!BA17+Centre1!BA17+'Centre Est1'!BA17+'Centre Nord1'!BA17+'Centre Ouest1'!BA17+'Centre Sud1'!BA17+'Est1'!BA17+'Hauts-Bassins1'!BA17+Nord1!BA17+'Plateau Central1'!BA17+Sahel1!BA17+SudOuest1!BA17</f>
        <v>0</v>
      </c>
      <c r="BC17" s="159">
        <f>DGA!BB17+ONEA!BB17+'Boucle du Mouhoun'!BB17+Cascades1!BB17+Centre1!BB17+'Centre Est1'!BB17+'Centre Nord1'!BB17+'Centre Ouest1'!BB17+'Centre Sud1'!BB17+'Est1'!BB17+'Hauts-Bassins1'!BB17+Nord1!BB17+'Plateau Central1'!BB17+Sahel1!BB17+SudOuest1!BB17</f>
        <v>10.25</v>
      </c>
      <c r="BD17" s="159">
        <f>DGA!BC17+ONEA!BC17+'Boucle du Mouhoun'!BC17+Cascades1!BC17+Centre1!BC17+'Centre Est1'!BC17+'Centre Nord1'!BC17+'Centre Ouest1'!BC17+'Centre Sud1'!BC17+'Est1'!BC17+'Hauts-Bassins1'!BC17+Nord1!BC17+'Plateau Central1'!BC17+Sahel1!BC17+SudOuest1!BC17</f>
        <v>5</v>
      </c>
      <c r="BE17" s="159">
        <f>DGA!BD17+ONEA!BD17+'Boucle du Mouhoun'!BD17+Cascades1!BD17+Centre1!BD17+'Centre Est1'!BD17+'Centre Nord1'!BD17+'Centre Ouest1'!BD17+'Centre Sud1'!BD17+'Est1'!BD17+'Hauts-Bassins1'!BD17+Nord1!BD17+'Plateau Central1'!BD17+Sahel1!BD17+SudOuest1!BD17</f>
        <v>5.25</v>
      </c>
      <c r="BF17" s="159">
        <f>DGA!BE17+ONEA!BE17+'Boucle du Mouhoun'!BE17+Cascades1!BE17+Centre1!BE17+'Centre Est1'!BE17+'Centre Nord1'!BE17+'Centre Ouest1'!BE17+'Centre Sud1'!BE17+'Est1'!BE17+'Hauts-Bassins1'!BE17+Nord1!BE17+'Plateau Central1'!BE17+Sahel1!BE17+SudOuest1!BE17</f>
        <v>10.25</v>
      </c>
      <c r="BG17" s="852" t="str">
        <f t="shared" si="12"/>
        <v>-</v>
      </c>
      <c r="BH17" s="852" t="str">
        <f t="shared" si="13"/>
        <v>-</v>
      </c>
      <c r="BI17" s="852">
        <f t="shared" si="14"/>
        <v>0</v>
      </c>
      <c r="BJ17" s="852" t="str">
        <f t="shared" si="15"/>
        <v>-</v>
      </c>
      <c r="BK17" s="852">
        <f t="shared" si="16"/>
        <v>1</v>
      </c>
      <c r="BL17" s="852" t="str">
        <f t="shared" si="17"/>
        <v>-</v>
      </c>
      <c r="BM17" s="852">
        <f t="shared" si="18"/>
        <v>1</v>
      </c>
      <c r="BN17" s="852" t="str">
        <f t="shared" si="19"/>
        <v>-</v>
      </c>
      <c r="BO17" s="159">
        <f>DGA!BM17+ONEA!BM17+'Boucle du Mouhoun'!BM17+Cascades1!BM17+Centre1!BM17+'Centre Est1'!BM17+'Centre Nord1'!BM17+'Centre Ouest1'!BM17+'Centre Sud1'!BM17+'Est1'!BM17+'Hauts-Bassins1'!BM17+Nord1!BM17+'Plateau Central1'!BM17+Sahel1!BM17+SudOuest1!BM17</f>
        <v>0</v>
      </c>
      <c r="BP17" s="159">
        <f>DGA!BN17+ONEA!BN17+'Boucle du Mouhoun'!BN17+Cascades1!BN17+Centre1!BN17+'Centre Est1'!BN17+'Centre Nord1'!BN17+'Centre Ouest1'!BN17+'Centre Sud1'!BN17+'Est1'!BN17+'Hauts-Bassins1'!BN17+Nord1!BN17+'Plateau Central1'!BN17+Sahel1!BN17+SudOuest1!BN17</f>
        <v>10.25</v>
      </c>
      <c r="BQ17" s="159">
        <f>DGA!BO17+ONEA!BO17+'Boucle du Mouhoun'!BO17+Cascades1!BO17+Centre1!BO17+'Centre Est1'!BO17+'Centre Nord1'!BO17+'Centre Ouest1'!BO17+'Centre Sud1'!BO17+'Est1'!BO17+'Hauts-Bassins1'!BO17+Nord1!BO17+'Plateau Central1'!BO17+Sahel1!BO17+SudOuest1!BO17</f>
        <v>0</v>
      </c>
      <c r="BR17" s="159">
        <f>DGA!BP17+ONEA!BP17+'Boucle du Mouhoun'!BP17+Cascades1!BP17+Centre1!BP17+'Centre Est1'!BP17+'Centre Nord1'!BP17+'Centre Ouest1'!BP17+'Centre Sud1'!BP17+'Est1'!BP17+'Hauts-Bassins1'!BP17+Nord1!BP17+'Plateau Central1'!BP17+Sahel1!BP17+SudOuest1!BP17</f>
        <v>0</v>
      </c>
      <c r="BS17" s="159">
        <f>DGA!BQ17+ONEA!BQ17+'Boucle du Mouhoun'!BQ17+Cascades1!BQ17+Centre1!BQ17+'Centre Est1'!BQ17+'Centre Nord1'!BQ17+'Centre Ouest1'!BQ17+'Centre Sud1'!BQ17+'Est1'!BQ17+'Hauts-Bassins1'!BQ17+Nord1!BQ17+'Plateau Central1'!BQ17+Sahel1!BQ17+SudOuest1!BQ17</f>
        <v>10.25</v>
      </c>
      <c r="BT17" s="159">
        <f>DGA!BR17+ONEA!BR17+'Boucle du Mouhoun'!BR17+Cascades1!BR17+Centre1!BR17+'Centre Est1'!BR17+'Centre Nord1'!BR17+'Centre Ouest1'!BR17+'Centre Sud1'!BR17+'Est1'!BR17+'Hauts-Bassins1'!BR17+Nord1!BR17+'Plateau Central1'!BR17+Sahel1!BR17+SudOuest1!BR17</f>
        <v>5</v>
      </c>
      <c r="BU17" s="159">
        <f>DGA!BS17+ONEA!BS17+'Boucle du Mouhoun'!BS17+Cascades1!BS17+Centre1!BS17+'Centre Est1'!BS17+'Centre Nord1'!BS17+'Centre Ouest1'!BS17+'Centre Sud1'!BS17+'Est1'!BS17+'Hauts-Bassins1'!BS17+Nord1!BS17+'Plateau Central1'!BS17+Sahel1!BS17+SudOuest1!BS17</f>
        <v>5.25</v>
      </c>
      <c r="BV17" s="159">
        <f>DGA!BT17+ONEA!BT17+'Boucle du Mouhoun'!BT17+Cascades1!BT17+Centre1!BT17+'Centre Est1'!BT17+'Centre Nord1'!BT17+'Centre Ouest1'!BT17+'Centre Sud1'!BT17+'Est1'!BT17+'Hauts-Bassins1'!BT17+Nord1!BT17+'Plateau Central1'!BT17+Sahel1!BT17+SudOuest1!BT17</f>
        <v>10.25</v>
      </c>
      <c r="BW17" s="852" t="str">
        <f t="shared" si="20"/>
        <v>-</v>
      </c>
      <c r="BX17" s="852" t="str">
        <f t="shared" si="21"/>
        <v>-</v>
      </c>
      <c r="BY17" s="852">
        <f t="shared" si="22"/>
        <v>0</v>
      </c>
      <c r="BZ17" s="852" t="str">
        <f t="shared" si="23"/>
        <v>-</v>
      </c>
      <c r="CA17" s="852">
        <f t="shared" si="24"/>
        <v>1</v>
      </c>
      <c r="CB17" s="852" t="str">
        <f t="shared" si="25"/>
        <v>-</v>
      </c>
      <c r="CC17" s="852">
        <f t="shared" si="26"/>
        <v>1</v>
      </c>
      <c r="CD17" s="852" t="str">
        <f t="shared" si="27"/>
        <v>-</v>
      </c>
      <c r="CE17" s="159">
        <f>DGA!CB17+ONEA!CB17+'Boucle du Mouhoun'!CB17+Cascades1!CB17+Centre1!CB17+'Centre Est1'!CB17+'Centre Nord1'!CB17+'Centre Ouest1'!CB17+'Centre Sud1'!CB17+'Est1'!CB17+'Hauts-Bassins1'!CB17+Nord1!CB17+'Plateau Central1'!CB17+Sahel1!CB17+SudOuest1!CB17</f>
        <v>0</v>
      </c>
      <c r="CF17" s="159">
        <f>DGA!CC17+ONEA!CC17+'Boucle du Mouhoun'!CC17+Cascades1!CC17+Centre1!CC17+'Centre Est1'!CC17+'Centre Nord1'!CC17+'Centre Ouest1'!CC17+'Centre Sud1'!CC17+'Est1'!CC17+'Hauts-Bassins1'!CC17+Nord1!CC17+'Plateau Central1'!CC17+Sahel1!CC17+SudOuest1!CC17</f>
        <v>0</v>
      </c>
      <c r="CG17" s="159">
        <f>DGA!CD17+ONEA!CD17+'Boucle du Mouhoun'!CD17+Cascades1!CD17+Centre1!CD17+'Centre Est1'!CD17+'Centre Nord1'!CD17+'Centre Ouest1'!CD17+'Centre Sud1'!CD17+'Est1'!CD17+'Hauts-Bassins1'!CD17+Nord1!CD17+'Plateau Central1'!CD17+Sahel1!CD17+SudOuest1!CD17</f>
        <v>0</v>
      </c>
      <c r="CH17" s="159">
        <f>DGA!CE17+ONEA!CE17+'Boucle du Mouhoun'!CE17+Cascades1!CE17+Centre1!CE17+'Centre Est1'!CE17+'Centre Nord1'!CE17+'Centre Ouest1'!CE17+'Centre Sud1'!CE17+'Est1'!CE17+'Hauts-Bassins1'!CE17+Nord1!CE17+'Plateau Central1'!CE17+Sahel1!CE17+SudOuest1!CE17</f>
        <v>0</v>
      </c>
      <c r="CI17" s="159">
        <f>DGA!CF17+ONEA!CF17+'Boucle du Mouhoun'!CF17+Cascades1!CF17+Centre1!CF17+'Centre Est1'!CF17+'Centre Nord1'!CF17+'Centre Ouest1'!CF17+'Centre Sud1'!CF17+'Est1'!CF17+'Hauts-Bassins1'!CF17+Nord1!CF17+'Plateau Central1'!CF17+Sahel1!CF17+SudOuest1!CF17</f>
        <v>0</v>
      </c>
    </row>
    <row r="18" spans="1:103" s="47" customFormat="1" ht="15.6" x14ac:dyDescent="0.3">
      <c r="A18" s="42" t="s">
        <v>83</v>
      </c>
      <c r="B18" s="60"/>
      <c r="C18" s="61" t="s">
        <v>84</v>
      </c>
      <c r="D18" s="60" t="s">
        <v>85</v>
      </c>
      <c r="E18" s="29">
        <f>DGA!E18+ONEA!E18+'Boucle du Mouhoun'!E18+Cascades1!E18+Centre1!E18+'Centre Est1'!E18+'Centre Nord1'!E18+'Centre Ouest1'!E18+'Centre Sud1'!E18+'Est1'!E18+'Hauts-Bassins1'!E18+Nord1!E18+'Plateau Central1'!E18+Sahel1!E18+SudOuest1!E18</f>
        <v>0</v>
      </c>
      <c r="F18" s="29">
        <f>DGA!F18+ONEA!F18+'Boucle du Mouhoun'!F18+Cascades1!F18+Centre1!F18+'Centre Est1'!F18+'Centre Nord1'!F18+'Centre Ouest1'!F18+'Centre Sud1'!F18+'Est1'!F18+'Hauts-Bassins1'!F18+Nord1!F18+'Plateau Central1'!F18+Sahel1!F18+SudOuest1!F18</f>
        <v>2</v>
      </c>
      <c r="G18" s="29">
        <f>DGA!G18+ONEA!G18+'Boucle du Mouhoun'!G18+Cascades1!G18+Centre1!G18+'Centre Est1'!G18+'Centre Nord1'!G18+'Centre Ouest1'!G18+'Centre Sud1'!G18+'Est1'!G18+'Hauts-Bassins1'!G18+Nord1!G18+'Plateau Central1'!G18+Sahel1!G18+SudOuest1!G18</f>
        <v>74</v>
      </c>
      <c r="H18" s="29">
        <f>DGA!H18+ONEA!H18+'Boucle du Mouhoun'!H18+Cascades1!H18+Centre1!H18+'Centre Est1'!H18+'Centre Nord1'!H18+'Centre Ouest1'!H18+'Centre Sud1'!H18+'Est1'!H18+'Hauts-Bassins1'!H18+Nord1!H18+'Plateau Central1'!H18+Sahel1!H18+SudOuest1!H18</f>
        <v>2</v>
      </c>
      <c r="I18" s="29">
        <f>DGA!I18+ONEA!I18+'Boucle du Mouhoun'!I18+Cascades1!I18+Centre1!I18+'Centre Est1'!I18+'Centre Nord1'!I18+'Centre Ouest1'!I18+'Centre Sud1'!I18+'Est1'!I18+'Hauts-Bassins1'!I18+Nord1!I18+'Plateau Central1'!I18+Sahel1!I18+SudOuest1!I18</f>
        <v>78</v>
      </c>
      <c r="J18" s="29">
        <f>DGA!J18+ONEA!J18+'Boucle du Mouhoun'!J18+Cascades1!J18+Centre1!J18+'Centre Est1'!J18+'Centre Nord1'!J18+'Centre Ouest1'!J18+'Centre Sud1'!J18+'Est1'!J18+'Hauts-Bassins1'!J18+Nord1!J18+'Plateau Central1'!J18+Sahel1!J18+SudOuest1!J18</f>
        <v>78</v>
      </c>
      <c r="K18" s="29">
        <f>DGA!K18+ONEA!K18+'Boucle du Mouhoun'!K18+Cascades1!K18+Centre1!K18+'Centre Est1'!K18+'Centre Nord1'!K18+'Centre Ouest1'!K18+'Centre Sud1'!K18+'Est1'!K18+'Hauts-Bassins1'!K18+Nord1!K18+'Plateau Central1'!K18+Sahel1!K18+SudOuest1!K18</f>
        <v>0</v>
      </c>
      <c r="L18" s="29">
        <f>DGA!L18+ONEA!L18+'Boucle du Mouhoun'!L18+Cascades1!L18+Centre1!L18+'Centre Est1'!L18+'Centre Nord1'!L18+'Centre Ouest1'!L18+'Centre Sud1'!L18+'Est1'!L18+'Hauts-Bassins1'!L18+Nord1!L18+'Plateau Central1'!L18+Sahel1!L18+SudOuest1!L18</f>
        <v>78</v>
      </c>
      <c r="M18" s="29">
        <f>DGA!M18+ONEA!M18+'Boucle du Mouhoun'!M18+Cascades1!M18+Centre1!M18+'Centre Est1'!M18+'Centre Nord1'!M18+'Centre Ouest1'!M18+'Centre Sud1'!M18+'Est1'!M18+'Hauts-Bassins1'!M18+Nord1!M18+'Plateau Central1'!M18+Sahel1!M18+SudOuest1!M18</f>
        <v>10</v>
      </c>
      <c r="N18" s="29">
        <f>DGA!N18+ONEA!N18+'Boucle du Mouhoun'!N18+Cascades1!N18+Centre1!N18+'Centre Est1'!N18+'Centre Nord1'!N18+'Centre Ouest1'!N18+'Centre Sud1'!N18+'Est1'!N18+'Hauts-Bassins1'!N18+Nord1!N18+'Plateau Central1'!N18+Sahel1!N18+SudOuest1!N18</f>
        <v>236</v>
      </c>
      <c r="O18" s="29">
        <f>DGA!O18+ONEA!O18+'Boucle du Mouhoun'!O18+Cascades1!O18+Centre1!O18+'Centre Est1'!O18+'Centre Nord1'!O18+'Centre Ouest1'!O18+'Centre Sud1'!O18+'Est1'!O18+'Hauts-Bassins1'!O18+Nord1!O18+'Plateau Central1'!O18+Sahel1!O18+SudOuest1!O18</f>
        <v>24</v>
      </c>
      <c r="P18" s="29">
        <f>DGA!P18+ONEA!P18+'Boucle du Mouhoun'!P18+Cascades1!P18+Centre1!P18+'Centre Est1'!P18+'Centre Nord1'!P18+'Centre Ouest1'!P18+'Centre Sud1'!P18+'Est1'!P18+'Hauts-Bassins1'!P18+Nord1!P18+'Plateau Central1'!P18+Sahel1!P18+SudOuest1!P18</f>
        <v>9</v>
      </c>
      <c r="Q18" s="29">
        <f>DGA!Q18+ONEA!Q18+'Boucle du Mouhoun'!Q18+Cascades1!Q18+Centre1!Q18+'Centre Est1'!Q18+'Centre Nord1'!Q18+'Centre Ouest1'!Q18+'Centre Sud1'!Q18+'Est1'!Q18+'Hauts-Bassins1'!Q18+Nord1!Q18+'Plateau Central1'!Q18+Sahel1!Q18+SudOuest1!Q18-4</f>
        <v>275</v>
      </c>
      <c r="R18" s="29">
        <f>DGA!R18+ONEA!R18+'Boucle du Mouhoun'!R18+Cascades1!R18+Centre1!R18+'Centre Est1'!R18+'Centre Nord1'!R18+'Centre Ouest1'!R18+'Centre Sud1'!R18+'Est1'!R18+'Hauts-Bassins1'!R18+Nord1!R18+'Plateau Central1'!R18+Sahel1!R18+SudOuest1!R18</f>
        <v>4</v>
      </c>
      <c r="S18" s="29">
        <f>DGA!S18+ONEA!S18+'Boucle du Mouhoun'!S18+Cascades1!S18+Centre1!S18+'Centre Est1'!S18+'Centre Nord1'!S18+'Centre Ouest1'!S18+'Centre Sud1'!S18+'Est1'!S18+'Hauts-Bassins1'!S18+Nord1!S18+'Plateau Central1'!S18+Sahel1!S18+SudOuest1!S18</f>
        <v>275</v>
      </c>
      <c r="T18" s="29">
        <f>DGA!T18+ONEA!T18+'Boucle du Mouhoun'!T18+Cascades1!T18+Centre1!T18+'Centre Est1'!T18+'Centre Nord1'!T18+'Centre Ouest1'!T18+'Centre Sud1'!T18+'Est1'!T18+'Hauts-Bassins1'!T18+Nord1!T18+'Plateau Central1'!T18+Sahel1!T18+SudOuest1!T18</f>
        <v>279</v>
      </c>
      <c r="U18" s="29">
        <f>DGA!U18+ONEA!U18+'Boucle du Mouhoun'!U18+Cascades1!U18+Centre1!U18+'Centre Est1'!U18+'Centre Nord1'!U18+'Centre Ouest1'!U18+'Centre Sud1'!U18+'Est1'!U18+'Hauts-Bassins1'!U18+Nord1!U18+'Plateau Central1'!U18+Sahel1!U18+SudOuest1!U18</f>
        <v>10</v>
      </c>
      <c r="V18" s="29">
        <f>DGA!V18+ONEA!V18+'Boucle du Mouhoun'!V18+Cascades1!V18+Centre1!V18+'Centre Est1'!V18+'Centre Nord1'!V18+'Centre Ouest1'!V18+'Centre Sud1'!V18+'Est1'!V18+'Hauts-Bassins1'!V18+Nord1!V18+'Plateau Central1'!V18+Sahel1!V18+SudOuest1!V18</f>
        <v>236</v>
      </c>
      <c r="W18" s="29">
        <f>DGA!W18+ONEA!W18+'Boucle du Mouhoun'!W18+Cascades1!W18+Centre1!W18+'Centre Est1'!W18+'Centre Nord1'!W18+'Centre Ouest1'!W18+'Centre Sud1'!W18+'Est1'!W18+'Hauts-Bassins1'!W18+Nord1!W18+'Plateau Central1'!W18+Sahel1!W18+SudOuest1!W18</f>
        <v>0</v>
      </c>
      <c r="X18" s="29">
        <f>DGA!X18+ONEA!X18+'Boucle du Mouhoun'!X18+Cascades1!X18+Centre1!X18+'Centre Est1'!X18+'Centre Nord1'!X18+'Centre Ouest1'!X18+'Centre Sud1'!X18+'Est1'!X18+'Hauts-Bassins1'!X18+Nord1!X18+'Plateau Central1'!X18+Sahel1!X18+SudOuest1!X18</f>
        <v>0</v>
      </c>
      <c r="Y18" s="29">
        <f>DGA!Y18+ONEA!Y18+'Boucle du Mouhoun'!Y18+Cascades1!Y18+Centre1!Y18+'Centre Est1'!Y18+'Centre Nord1'!Y18+'Centre Ouest1'!Y18+'Centre Sud1'!Y18+'Est1'!Y18+'Hauts-Bassins1'!Y18+Nord1!Y18+'Plateau Central1'!Y18+Sahel1!Y18+SudOuest1!Y18</f>
        <v>246</v>
      </c>
      <c r="Z18" s="29">
        <f>DGA!Z18+ONEA!Z18+'Boucle du Mouhoun'!Z18+Cascades1!Z18+Centre1!Z18+'Centre Est1'!Z18+'Centre Nord1'!Z18+'Centre Ouest1'!Z18+'Centre Sud1'!Z18+'Est1'!Z18+'Hauts-Bassins1'!Z18+Nord1!Z18+'Plateau Central1'!Z18+Sahel1!Z18+SudOuest1!Z18</f>
        <v>0</v>
      </c>
      <c r="AA18" s="29">
        <f>DGA!AA18+ONEA!AA18+'Boucle du Mouhoun'!AA18+Cascades1!AA18+Centre1!AA18+'Centre Est1'!AA18+'Centre Nord1'!AA18+'Centre Ouest1'!AA18+'Centre Sud1'!AA18+'Est1'!AA18+'Hauts-Bassins1'!AA18+Nord1!AA18+'Plateau Central1'!AA18+Sahel1!AA18+SudOuest1!AA18</f>
        <v>246</v>
      </c>
      <c r="AB18" s="29">
        <f>DGA!AB18+ONEA!AB18+'Boucle du Mouhoun'!AB18+Cascades1!AB18+Centre1!AB18+'Centre Est1'!AB18+'Centre Nord1'!AB18+'Centre Ouest1'!AB18+'Centre Sud1'!AB18+'Est1'!AB18+'Hauts-Bassins1'!AB18+Nord1!AB18+'Plateau Central1'!AB18+Sahel1!AB18+SudOuest1!AB18</f>
        <v>246</v>
      </c>
      <c r="AC18" s="845" t="str">
        <f t="shared" si="6"/>
        <v>-</v>
      </c>
      <c r="AD18" s="845">
        <f t="shared" si="7"/>
        <v>1</v>
      </c>
      <c r="AE18" s="845">
        <f t="shared" si="8"/>
        <v>0</v>
      </c>
      <c r="AF18" s="845">
        <f t="shared" si="9"/>
        <v>0</v>
      </c>
      <c r="AG18" s="845">
        <f t="shared" si="10"/>
        <v>1</v>
      </c>
      <c r="AH18" s="845">
        <f t="shared" si="11"/>
        <v>1</v>
      </c>
      <c r="AI18" s="29">
        <f>DGA!AH18+ONEA!AH18+'Boucle du Mouhoun'!AH18+Cascades1!AH18+Centre1!AH18+'Centre Est1'!AH18+'Centre Nord1'!AH18+'Centre Ouest1'!AH18+'Centre Sud1'!AH18+'Est1'!AH18+'Hauts-Bassins1'!AH18+Nord1!AH18+'Plateau Central1'!AH18+Sahel1!AH18+SudOuest1!AH18</f>
        <v>0</v>
      </c>
      <c r="AJ18" s="29">
        <f>DGA!AI18+ONEA!AI18+'Boucle du Mouhoun'!AI18+Cascades1!AI18+Centre1!AI18+'Centre Est1'!AI18+'Centre Nord1'!AI18+'Centre Ouest1'!AI18+'Centre Sud1'!AI18+'Est1'!AI18+'Hauts-Bassins1'!AI18+Nord1!AI18+'Plateau Central1'!AI18+Sahel1!AI18+SudOuest1!AI18</f>
        <v>1.32</v>
      </c>
      <c r="AK18" s="29">
        <f>DGA!AJ18+ONEA!AJ18+'Boucle du Mouhoun'!AJ18+Cascades1!AJ18+Centre1!AJ18+'Centre Est1'!AJ18+'Centre Nord1'!AJ18+'Centre Ouest1'!AJ18+'Centre Sud1'!AJ18+'Est1'!AJ18+'Hauts-Bassins1'!AJ18+Nord1!AJ18+'Plateau Central1'!AJ18+Sahel1!AJ18+SudOuest1!AJ18</f>
        <v>0</v>
      </c>
      <c r="AL18" s="29">
        <f>DGA!AK18+ONEA!AK18+'Boucle du Mouhoun'!AK18+Cascades1!AK18+Centre1!AK18+'Centre Est1'!AK18+'Centre Nord1'!AK18+'Centre Ouest1'!AK18+'Centre Sud1'!AK18+'Est1'!AK18+'Hauts-Bassins1'!AK18+Nord1!AK18+'Plateau Central1'!AK18+Sahel1!AK18+SudOuest1!AK18</f>
        <v>13.575000000000001</v>
      </c>
      <c r="AM18" s="29">
        <f>DGA!AL18+ONEA!AL18+'Boucle du Mouhoun'!AL18+Cascades1!AL18+Centre1!AL18+'Centre Est1'!AL18+'Centre Nord1'!AL18+'Centre Ouest1'!AL18+'Centre Sud1'!AL18+'Est1'!AL18+'Hauts-Bassins1'!AL18+Nord1!AL18+'Plateau Central1'!AL18+Sahel1!AL18+SudOuest1!AL18</f>
        <v>14.895000000000001</v>
      </c>
      <c r="AN18" s="29">
        <f>DGA!AM18+ONEA!AM18+'Boucle du Mouhoun'!AM18+Cascades1!AM18+Centre1!AM18+'Centre Est1'!AM18+'Centre Nord1'!AM18+'Centre Ouest1'!AM18+'Centre Sud1'!AM18+'Est1'!AM18+'Hauts-Bassins1'!AM18+Nord1!AM18+'Plateau Central1'!AM18+Sahel1!AM18+SudOuest1!AM18</f>
        <v>14.895000000000001</v>
      </c>
      <c r="AO18" s="29">
        <f>DGA!AN18+ONEA!AN18+'Boucle du Mouhoun'!AN18+Cascades1!AN18+Centre1!AN18+'Centre Est1'!AN18+'Centre Nord1'!AN18+'Centre Ouest1'!AN18+'Centre Sud1'!AN18+'Est1'!AN18+'Hauts-Bassins1'!AN18+Nord1!AN18+'Plateau Central1'!AN18+Sahel1!AN18+SudOuest1!AN18</f>
        <v>0</v>
      </c>
      <c r="AP18" s="29">
        <f>DGA!AO18+ONEA!AO18+'Boucle du Mouhoun'!AO18+Cascades1!AO18+Centre1!AO18+'Centre Est1'!AO18+'Centre Nord1'!AO18+'Centre Ouest1'!AO18+'Centre Sud1'!AO18+'Est1'!AO18+'Hauts-Bassins1'!AO18+Nord1!AO18+'Plateau Central1'!AO18+Sahel1!AO18+SudOuest1!AO18</f>
        <v>14.895000000000001</v>
      </c>
      <c r="AQ18" s="29">
        <f>DGA!AP18+ONEA!AP18+'Boucle du Mouhoun'!AP18+Cascades1!AP18+Centre1!AP18+'Centre Est1'!AP18+'Centre Nord1'!AP18+'Centre Ouest1'!AP18+'Centre Sud1'!AP18+'Est1'!AP18+'Hauts-Bassins1'!AP18+Nord1!AP18+'Plateau Central1'!AP18+Sahel1!AP18+SudOuest1!AP18</f>
        <v>0.623</v>
      </c>
      <c r="AR18" s="29">
        <f>DGA!AQ18+ONEA!AQ18+'Boucle du Mouhoun'!AQ18+Cascades1!AQ18+Centre1!AQ18+'Centre Est1'!AQ18+'Centre Nord1'!AQ18+'Centre Ouest1'!AQ18+'Centre Sud1'!AQ18+'Est1'!AQ18+'Hauts-Bassins1'!AQ18+Nord1!AQ18+'Plateau Central1'!AQ18+Sahel1!AQ18+SudOuest1!AQ18</f>
        <v>1.1179999999999999</v>
      </c>
      <c r="AS18" s="29">
        <f>DGA!AR18+ONEA!AR18+'Boucle du Mouhoun'!AR18+Cascades1!AR18+Centre1!AR18+'Centre Est1'!AR18+'Centre Nord1'!AR18+'Centre Ouest1'!AR18+'Centre Sud1'!AR18+'Est1'!AR18+'Hauts-Bassins1'!AR18+Nord1!AR18+'Plateau Central1'!AR18+Sahel1!AR18+SudOuest1!AR18</f>
        <v>0.42</v>
      </c>
      <c r="AT18" s="29">
        <f>DGA!AS18+ONEA!AS18+'Boucle du Mouhoun'!AS18+Cascades1!AS18+Centre1!AS18+'Centre Est1'!AS18+'Centre Nord1'!AS18+'Centre Ouest1'!AS18+'Centre Sud1'!AS18+'Est1'!AS18+'Hauts-Bassins1'!AS18+Nord1!AS18+'Plateau Central1'!AS18+Sahel1!AS18+SudOuest1!AS18</f>
        <v>8.8999999999999996E-2</v>
      </c>
      <c r="AU18" s="30">
        <f>DGA!AT18+ONEA!AT18+'Boucle du Mouhoun'!AT18+Cascades1!AT18+Centre1!AT18+'Centre Est1'!AT18+'Centre Nord1'!AT18+'Centre Ouest1'!AT18+'Centre Sud1'!AT18+'Est1'!AT18+'Hauts-Bassins1'!AT18+Nord1!AT18+'Plateau Central1'!AT18+Sahel1!AT18+SudOuest1!AT18</f>
        <v>2.25</v>
      </c>
      <c r="AV18" s="29">
        <f>DGA!AU18+ONEA!AU18+'Boucle du Mouhoun'!AU18+Cascades1!AU18+Centre1!AU18+'Centre Est1'!AU18+'Centre Nord1'!AU18+'Centre Ouest1'!AU18+'Centre Sud1'!AU18+'Est1'!AU18+'Hauts-Bassins1'!AU18+Nord1!AU18+'Plateau Central1'!AU18+Sahel1!AU18+SudOuest1!AU18</f>
        <v>0</v>
      </c>
      <c r="AW18" s="29">
        <f>DGA!AV18+ONEA!AV18+'Boucle du Mouhoun'!AV18+Cascades1!AV18+Centre1!AV18+'Centre Est1'!AV18+'Centre Nord1'!AV18+'Centre Ouest1'!AV18+'Centre Sud1'!AV18+'Est1'!AV18+'Hauts-Bassins1'!AV18+Nord1!AV18+'Plateau Central1'!AV18+Sahel1!AV18+SudOuest1!AV18</f>
        <v>2.25</v>
      </c>
      <c r="AX18" s="30">
        <f>DGA!AW18+ONEA!AW18+'Boucle du Mouhoun'!AW18+Cascades1!AW18+Centre1!AW18+'Centre Est1'!AW18+'Centre Nord1'!AW18+'Centre Ouest1'!AW18+'Centre Sud1'!AW18+'Est1'!AW18+'Hauts-Bassins1'!AW18+Nord1!AW18+'Plateau Central1'!AW18+Sahel1!AW18+SudOuest1!AW18</f>
        <v>2.25</v>
      </c>
      <c r="AY18" s="29">
        <f>DGA!AX18+ONEA!AX18+'Boucle du Mouhoun'!AX18+Cascades1!AX18+Centre1!AX18+'Centre Est1'!AX18+'Centre Nord1'!AX18+'Centre Ouest1'!AX18+'Centre Sud1'!AX18+'Est1'!AX18+'Hauts-Bassins1'!AX18+Nord1!AX18+'Plateau Central1'!AX18+Sahel1!AX18+SudOuest1!AX18</f>
        <v>0</v>
      </c>
      <c r="AZ18" s="29">
        <f>DGA!AY18+ONEA!AY18+'Boucle du Mouhoun'!AY18+Cascades1!AY18+Centre1!AY18+'Centre Est1'!AY18+'Centre Nord1'!AY18+'Centre Ouest1'!AY18+'Centre Sud1'!AY18+'Est1'!AY18+'Hauts-Bassins1'!AY18+Nord1!AY18+'Plateau Central1'!AY18+Sahel1!AY18+SudOuest1!AY18</f>
        <v>0.94</v>
      </c>
      <c r="BA18" s="29">
        <f>DGA!AZ18+ONEA!AZ18+'Boucle du Mouhoun'!AZ18+Cascades1!AZ18+Centre1!AZ18+'Centre Est1'!AZ18+'Centre Nord1'!AZ18+'Centre Ouest1'!AZ18+'Centre Sud1'!AZ18+'Est1'!AZ18+'Hauts-Bassins1'!AZ18+Nord1!AZ18+'Plateau Central1'!AZ18+Sahel1!AZ18+SudOuest1!AZ18</f>
        <v>0</v>
      </c>
      <c r="BB18" s="29">
        <f>DGA!BA18+ONEA!BA18+'Boucle du Mouhoun'!BA18+Cascades1!BA18+Centre1!BA18+'Centre Est1'!BA18+'Centre Nord1'!BA18+'Centre Ouest1'!BA18+'Centre Sud1'!BA18+'Est1'!BA18+'Hauts-Bassins1'!BA18+Nord1!BA18+'Plateau Central1'!BA18+Sahel1!BA18+SudOuest1!BA18</f>
        <v>0</v>
      </c>
      <c r="BC18" s="29">
        <f>DGA!BB18+ONEA!BB18+'Boucle du Mouhoun'!BB18+Cascades1!BB18+Centre1!BB18+'Centre Est1'!BB18+'Centre Nord1'!BB18+'Centre Ouest1'!BB18+'Centre Sud1'!BB18+'Est1'!BB18+'Hauts-Bassins1'!BB18+Nord1!BB18+'Plateau Central1'!BB18+Sahel1!BB18+SudOuest1!BB18</f>
        <v>0.94</v>
      </c>
      <c r="BD18" s="29">
        <f>DGA!BC18+ONEA!BC18+'Boucle du Mouhoun'!BC18+Cascades1!BC18+Centre1!BC18+'Centre Est1'!BC18+'Centre Nord1'!BC18+'Centre Ouest1'!BC18+'Centre Sud1'!BC18+'Est1'!BC18+'Hauts-Bassins1'!BC18+Nord1!BC18+'Plateau Central1'!BC18+Sahel1!BC18+SudOuest1!BC18</f>
        <v>0</v>
      </c>
      <c r="BE18" s="29">
        <f>DGA!BD18+ONEA!BD18+'Boucle du Mouhoun'!BD18+Cascades1!BD18+Centre1!BD18+'Centre Est1'!BD18+'Centre Nord1'!BD18+'Centre Ouest1'!BD18+'Centre Sud1'!BD18+'Est1'!BD18+'Hauts-Bassins1'!BD18+Nord1!BD18+'Plateau Central1'!BD18+Sahel1!BD18+SudOuest1!BD18</f>
        <v>0.94</v>
      </c>
      <c r="BF18" s="29">
        <f>DGA!BE18+ONEA!BE18+'Boucle du Mouhoun'!BE18+Cascades1!BE18+Centre1!BE18+'Centre Est1'!BE18+'Centre Nord1'!BE18+'Centre Ouest1'!BE18+'Centre Sud1'!BE18+'Est1'!BE18+'Hauts-Bassins1'!BE18+Nord1!BE18+'Plateau Central1'!BE18+Sahel1!BE18+SudOuest1!BE18</f>
        <v>0.94</v>
      </c>
      <c r="BG18" s="852" t="str">
        <f t="shared" si="12"/>
        <v>-</v>
      </c>
      <c r="BH18" s="852">
        <f t="shared" si="13"/>
        <v>0.71212121212121204</v>
      </c>
      <c r="BI18" s="852" t="str">
        <f t="shared" si="14"/>
        <v>-</v>
      </c>
      <c r="BJ18" s="852">
        <f t="shared" si="15"/>
        <v>0</v>
      </c>
      <c r="BK18" s="852">
        <f t="shared" si="16"/>
        <v>0</v>
      </c>
      <c r="BL18" s="852" t="str">
        <f t="shared" si="17"/>
        <v>-</v>
      </c>
      <c r="BM18" s="852">
        <f t="shared" si="18"/>
        <v>6.3108425646189986E-2</v>
      </c>
      <c r="BN18" s="852">
        <f t="shared" si="19"/>
        <v>0.71212121212121204</v>
      </c>
      <c r="BO18" s="29">
        <f>DGA!BM18+ONEA!BM18+'Boucle du Mouhoun'!BM18+Cascades1!BM18+Centre1!BM18+'Centre Est1'!BM18+'Centre Nord1'!BM18+'Centre Ouest1'!BM18+'Centre Sud1'!BM18+'Est1'!BM18+'Hauts-Bassins1'!BM18+Nord1!BM18+'Plateau Central1'!BM18+Sahel1!BM18+SudOuest1!BM18</f>
        <v>0</v>
      </c>
      <c r="BP18" s="29">
        <f>DGA!BN18+ONEA!BN18+'Boucle du Mouhoun'!BN18+Cascades1!BN18+Centre1!BN18+'Centre Est1'!BN18+'Centre Nord1'!BN18+'Centre Ouest1'!BN18+'Centre Sud1'!BN18+'Est1'!BN18+'Hauts-Bassins1'!BN18+Nord1!BN18+'Plateau Central1'!BN18+Sahel1!BN18+SudOuest1!BN18</f>
        <v>0.94</v>
      </c>
      <c r="BQ18" s="29">
        <f>DGA!BO18+ONEA!BO18+'Boucle du Mouhoun'!BO18+Cascades1!BO18+Centre1!BO18+'Centre Est1'!BO18+'Centre Nord1'!BO18+'Centre Ouest1'!BO18+'Centre Sud1'!BO18+'Est1'!BO18+'Hauts-Bassins1'!BO18+Nord1!BO18+'Plateau Central1'!BO18+Sahel1!BO18+SudOuest1!BO18</f>
        <v>0</v>
      </c>
      <c r="BR18" s="29">
        <f>DGA!BP18+ONEA!BP18+'Boucle du Mouhoun'!BP18+Cascades1!BP18+Centre1!BP18+'Centre Est1'!BP18+'Centre Nord1'!BP18+'Centre Ouest1'!BP18+'Centre Sud1'!BP18+'Est1'!BP18+'Hauts-Bassins1'!BP18+Nord1!BP18+'Plateau Central1'!BP18+Sahel1!BP18+SudOuest1!BP18</f>
        <v>0</v>
      </c>
      <c r="BS18" s="29">
        <f>DGA!BQ18+ONEA!BQ18+'Boucle du Mouhoun'!BQ18+Cascades1!BQ18+Centre1!BQ18+'Centre Est1'!BQ18+'Centre Nord1'!BQ18+'Centre Ouest1'!BQ18+'Centre Sud1'!BQ18+'Est1'!BQ18+'Hauts-Bassins1'!BQ18+Nord1!BQ18+'Plateau Central1'!BQ18+Sahel1!BQ18+SudOuest1!BQ18</f>
        <v>0.94</v>
      </c>
      <c r="BT18" s="29">
        <f>DGA!BR18+ONEA!BR18+'Boucle du Mouhoun'!BR18+Cascades1!BR18+Centre1!BR18+'Centre Est1'!BR18+'Centre Nord1'!BR18+'Centre Ouest1'!BR18+'Centre Sud1'!BR18+'Est1'!BR18+'Hauts-Bassins1'!BR18+Nord1!BR18+'Plateau Central1'!BR18+Sahel1!BR18+SudOuest1!BR18</f>
        <v>0</v>
      </c>
      <c r="BU18" s="29">
        <f>DGA!BS18+ONEA!BS18+'Boucle du Mouhoun'!BS18+Cascades1!BS18+Centre1!BS18+'Centre Est1'!BS18+'Centre Nord1'!BS18+'Centre Ouest1'!BS18+'Centre Sud1'!BS18+'Est1'!BS18+'Hauts-Bassins1'!BS18+Nord1!BS18+'Plateau Central1'!BS18+Sahel1!BS18+SudOuest1!BS18</f>
        <v>0.94</v>
      </c>
      <c r="BV18" s="29">
        <f>DGA!BT18+ONEA!BT18+'Boucle du Mouhoun'!BT18+Cascades1!BT18+Centre1!BT18+'Centre Est1'!BT18+'Centre Nord1'!BT18+'Centre Ouest1'!BT18+'Centre Sud1'!BT18+'Est1'!BT18+'Hauts-Bassins1'!BT18+Nord1!BT18+'Plateau Central1'!BT18+Sahel1!BT18+SudOuest1!BT18</f>
        <v>0.94</v>
      </c>
      <c r="BW18" s="852" t="str">
        <f t="shared" si="20"/>
        <v>-</v>
      </c>
      <c r="BX18" s="852">
        <f t="shared" si="21"/>
        <v>0.71212121212121204</v>
      </c>
      <c r="BY18" s="852" t="str">
        <f t="shared" si="22"/>
        <v>-</v>
      </c>
      <c r="BZ18" s="852">
        <f t="shared" si="23"/>
        <v>0</v>
      </c>
      <c r="CA18" s="852">
        <f t="shared" si="24"/>
        <v>0</v>
      </c>
      <c r="CB18" s="852" t="str">
        <f t="shared" si="25"/>
        <v>-</v>
      </c>
      <c r="CC18" s="852">
        <f t="shared" si="26"/>
        <v>6.3108425646189986E-2</v>
      </c>
      <c r="CD18" s="852">
        <f t="shared" si="27"/>
        <v>0.71212121212121204</v>
      </c>
      <c r="CE18" s="29">
        <f>DGA!CB18+ONEA!CB18+'Boucle du Mouhoun'!CB18+Cascades1!CB18+Centre1!CB18+'Centre Est1'!CB18+'Centre Nord1'!CB18+'Centre Ouest1'!CB18+'Centre Sud1'!CB18+'Est1'!CB18+'Hauts-Bassins1'!CB18+Nord1!CB18+'Plateau Central1'!CB18+Sahel1!CB18+SudOuest1!CB18</f>
        <v>0</v>
      </c>
      <c r="CF18" s="29">
        <f>DGA!CC18+ONEA!CC18+'Boucle du Mouhoun'!CC18+Cascades1!CC18+Centre1!CC18+'Centre Est1'!CC18+'Centre Nord1'!CC18+'Centre Ouest1'!CC18+'Centre Sud1'!CC18+'Est1'!CC18+'Hauts-Bassins1'!CC18+Nord1!CC18+'Plateau Central1'!CC18+Sahel1!CC18+SudOuest1!CC18</f>
        <v>0</v>
      </c>
      <c r="CG18" s="29">
        <f>DGA!CD18+ONEA!CD18+'Boucle du Mouhoun'!CD18+Cascades1!CD18+Centre1!CD18+'Centre Est1'!CD18+'Centre Nord1'!CD18+'Centre Ouest1'!CD18+'Centre Sud1'!CD18+'Est1'!CD18+'Hauts-Bassins1'!CD18+Nord1!CD18+'Plateau Central1'!CD18+Sahel1!CD18+SudOuest1!CD18</f>
        <v>23105</v>
      </c>
      <c r="CH18" s="29">
        <f>DGA!CE18+ONEA!CE18+'Boucle du Mouhoun'!CE18+Cascades1!CE18+Centre1!CE18+'Centre Est1'!CE18+'Centre Nord1'!CE18+'Centre Ouest1'!CE18+'Centre Sud1'!CE18+'Est1'!CE18+'Hauts-Bassins1'!CE18+Nord1!CE18+'Plateau Central1'!CE18+Sahel1!CE18+SudOuest1!CE18</f>
        <v>18787</v>
      </c>
      <c r="CI18" s="29">
        <f>DGA!CF18+ONEA!CF18+'Boucle du Mouhoun'!CF18+Cascades1!CF18+Centre1!CF18+'Centre Est1'!CF18+'Centre Nord1'!CF18+'Centre Ouest1'!CF18+'Centre Sud1'!CF18+'Est1'!CF18+'Hauts-Bassins1'!CF18+Nord1!CF18+'Plateau Central1'!CF18+Sahel1!CF18+SudOuest1!CF18</f>
        <v>41892</v>
      </c>
      <c r="CJ18" s="28"/>
      <c r="CK18" s="28"/>
      <c r="CL18" s="44"/>
      <c r="CM18" s="44"/>
      <c r="CN18" s="44"/>
      <c r="CO18" s="44"/>
      <c r="CP18" s="44"/>
      <c r="CQ18" s="45"/>
      <c r="CR18" s="45"/>
      <c r="CS18" s="44"/>
      <c r="CT18" s="46"/>
      <c r="CU18" s="46"/>
      <c r="CV18" s="46"/>
      <c r="CW18" s="46"/>
      <c r="CX18" s="46"/>
      <c r="CY18" s="46"/>
    </row>
    <row r="19" spans="1:103" s="47" customFormat="1" ht="27.6" x14ac:dyDescent="0.3">
      <c r="A19" s="42" t="s">
        <v>86</v>
      </c>
      <c r="B19" s="60"/>
      <c r="C19" s="61" t="s">
        <v>87</v>
      </c>
      <c r="D19" s="60" t="s">
        <v>88</v>
      </c>
      <c r="E19" s="29">
        <f>DGA!E19+ONEA!E19+'Boucle du Mouhoun'!E19+Cascades1!E19+Centre1!E19+'Centre Est1'!E19+'Centre Nord1'!E19+'Centre Ouest1'!E19+'Centre Sud1'!E19+'Est1'!E19+'Hauts-Bassins1'!E19+Nord1!E19+'Plateau Central1'!E19+Sahel1!E19+SudOuest1!E19</f>
        <v>0</v>
      </c>
      <c r="F19" s="29">
        <f>DGA!F19+ONEA!F19+'Boucle du Mouhoun'!F19+Cascades1!F19+Centre1!F19+'Centre Est1'!F19+'Centre Nord1'!F19+'Centre Ouest1'!F19+'Centre Sud1'!F19+'Est1'!F19+'Hauts-Bassins1'!F19+Nord1!F19+'Plateau Central1'!F19+Sahel1!F19+SudOuest1!F19</f>
        <v>2</v>
      </c>
      <c r="G19" s="29">
        <f>DGA!G19+ONEA!G19+'Boucle du Mouhoun'!G19+Cascades1!G19+Centre1!G19+'Centre Est1'!G19+'Centre Nord1'!G19+'Centre Ouest1'!G19+'Centre Sud1'!G19+'Est1'!G19+'Hauts-Bassins1'!G19+Nord1!G19+'Plateau Central1'!G19+Sahel1!G19+SudOuest1!G19</f>
        <v>7</v>
      </c>
      <c r="H19" s="29">
        <f>DGA!H19+ONEA!H19+'Boucle du Mouhoun'!H19+Cascades1!H19+Centre1!H19+'Centre Est1'!H19+'Centre Nord1'!H19+'Centre Ouest1'!H19+'Centre Sud1'!H19+'Est1'!H19+'Hauts-Bassins1'!H19+Nord1!H19+'Plateau Central1'!H19+Sahel1!H19+SudOuest1!H19</f>
        <v>0</v>
      </c>
      <c r="I19" s="29">
        <f>DGA!I19+ONEA!I19+'Boucle du Mouhoun'!I19+Cascades1!I19+Centre1!I19+'Centre Est1'!I19+'Centre Nord1'!I19+'Centre Ouest1'!I19+'Centre Sud1'!I19+'Est1'!I19+'Hauts-Bassins1'!I19+Nord1!I19+'Plateau Central1'!I19+Sahel1!I19+SudOuest1!I19</f>
        <v>9</v>
      </c>
      <c r="J19" s="29">
        <f>DGA!J19+ONEA!J19+'Boucle du Mouhoun'!J19+Cascades1!J19+Centre1!J19+'Centre Est1'!J19+'Centre Nord1'!J19+'Centre Ouest1'!J19+'Centre Sud1'!J19+'Est1'!J19+'Hauts-Bassins1'!J19+Nord1!J19+'Plateau Central1'!J19+Sahel1!J19+SudOuest1!J19</f>
        <v>9</v>
      </c>
      <c r="K19" s="29">
        <f>DGA!K19+ONEA!K19+'Boucle du Mouhoun'!K19+Cascades1!K19+Centre1!K19+'Centre Est1'!K19+'Centre Nord1'!K19+'Centre Ouest1'!K19+'Centre Sud1'!K19+'Est1'!K19+'Hauts-Bassins1'!K19+Nord1!K19+'Plateau Central1'!K19+Sahel1!K19+SudOuest1!K19</f>
        <v>0</v>
      </c>
      <c r="L19" s="29">
        <f>DGA!L19+ONEA!L19+'Boucle du Mouhoun'!L19+Cascades1!L19+Centre1!L19+'Centre Est1'!L19+'Centre Nord1'!L19+'Centre Ouest1'!L19+'Centre Sud1'!L19+'Est1'!L19+'Hauts-Bassins1'!L19+Nord1!L19+'Plateau Central1'!L19+Sahel1!L19+SudOuest1!L19</f>
        <v>9</v>
      </c>
      <c r="M19" s="29">
        <f>DGA!M19+ONEA!M19+'Boucle du Mouhoun'!M19+Cascades1!M19+Centre1!M19+'Centre Est1'!M19+'Centre Nord1'!M19+'Centre Ouest1'!M19+'Centre Sud1'!M19+'Est1'!M19+'Hauts-Bassins1'!M19+Nord1!M19+'Plateau Central1'!M19+Sahel1!M19+SudOuest1!M19</f>
        <v>0</v>
      </c>
      <c r="N19" s="29">
        <f>DGA!N19+ONEA!N19+'Boucle du Mouhoun'!N19+Cascades1!N19+Centre1!N19+'Centre Est1'!N19+'Centre Nord1'!N19+'Centre Ouest1'!N19+'Centre Sud1'!N19+'Est1'!N19+'Hauts-Bassins1'!N19+Nord1!N19+'Plateau Central1'!N19+Sahel1!N19+SudOuest1!N19</f>
        <v>24</v>
      </c>
      <c r="O19" s="29">
        <f>DGA!O19+ONEA!O19+'Boucle du Mouhoun'!O19+Cascades1!O19+Centre1!O19+'Centre Est1'!O19+'Centre Nord1'!O19+'Centre Ouest1'!O19+'Centre Sud1'!O19+'Est1'!O19+'Hauts-Bassins1'!O19+Nord1!O19+'Plateau Central1'!O19+Sahel1!O19+SudOuest1!O19</f>
        <v>0</v>
      </c>
      <c r="P19" s="29">
        <f>DGA!P19+ONEA!P19+'Boucle du Mouhoun'!P19+Cascades1!P19+Centre1!P19+'Centre Est1'!P19+'Centre Nord1'!P19+'Centre Ouest1'!P19+'Centre Sud1'!P19+'Est1'!P19+'Hauts-Bassins1'!P19+Nord1!P19+'Plateau Central1'!P19+Sahel1!P19+SudOuest1!P19</f>
        <v>9</v>
      </c>
      <c r="Q19" s="29">
        <f>DGA!Q19+ONEA!Q19+'Boucle du Mouhoun'!Q19+Cascades1!Q19+Centre1!Q19+'Centre Est1'!Q19+'Centre Nord1'!Q19+'Centre Ouest1'!Q19+'Centre Sud1'!Q19+'Est1'!Q19+'Hauts-Bassins1'!Q19+Nord1!Q19+'Plateau Central1'!Q19+Sahel1!Q19+SudOuest1!Q19-2</f>
        <v>31</v>
      </c>
      <c r="R19" s="29">
        <f>DGA!R19+ONEA!R19+'Boucle du Mouhoun'!R19+Cascades1!R19+Centre1!R19+'Centre Est1'!R19+'Centre Nord1'!R19+'Centre Ouest1'!R19+'Centre Sud1'!R19+'Est1'!R19+'Hauts-Bassins1'!R19+Nord1!R19+'Plateau Central1'!R19+Sahel1!R19+SudOuest1!R19</f>
        <v>4</v>
      </c>
      <c r="S19" s="29">
        <f>DGA!S19+ONEA!S19+'Boucle du Mouhoun'!S19+Cascades1!S19+Centre1!S19+'Centre Est1'!S19+'Centre Nord1'!S19+'Centre Ouest1'!S19+'Centre Sud1'!S19+'Est1'!S19+'Hauts-Bassins1'!S19+Nord1!S19+'Plateau Central1'!S19+Sahel1!S19+SudOuest1!S19</f>
        <v>29</v>
      </c>
      <c r="T19" s="29">
        <f>DGA!T19+ONEA!T19+'Boucle du Mouhoun'!T19+Cascades1!T19+Centre1!T19+'Centre Est1'!T19+'Centre Nord1'!T19+'Centre Ouest1'!T19+'Centre Sud1'!T19+'Est1'!T19+'Hauts-Bassins1'!T19+Nord1!T19+'Plateau Central1'!T19+Sahel1!T19+SudOuest1!T19</f>
        <v>33</v>
      </c>
      <c r="U19" s="29">
        <f>DGA!U19+ONEA!U19+'Boucle du Mouhoun'!U19+Cascades1!U19+Centre1!U19+'Centre Est1'!U19+'Centre Nord1'!U19+'Centre Ouest1'!U19+'Centre Sud1'!U19+'Est1'!U19+'Hauts-Bassins1'!U19+Nord1!U19+'Plateau Central1'!U19+Sahel1!U19+SudOuest1!U19</f>
        <v>0</v>
      </c>
      <c r="V19" s="29">
        <f>DGA!V19+ONEA!V19+'Boucle du Mouhoun'!V19+Cascades1!V19+Centre1!V19+'Centre Est1'!V19+'Centre Nord1'!V19+'Centre Ouest1'!V19+'Centre Sud1'!V19+'Est1'!V19+'Hauts-Bassins1'!V19+Nord1!V19+'Plateau Central1'!V19+Sahel1!V19+SudOuest1!V19</f>
        <v>24</v>
      </c>
      <c r="W19" s="29">
        <f>DGA!W19+ONEA!W19+'Boucle du Mouhoun'!W19+Cascades1!W19+Centre1!W19+'Centre Est1'!W19+'Centre Nord1'!W19+'Centre Ouest1'!W19+'Centre Sud1'!W19+'Est1'!W19+'Hauts-Bassins1'!W19+Nord1!W19+'Plateau Central1'!W19+Sahel1!W19+SudOuest1!W19</f>
        <v>0</v>
      </c>
      <c r="X19" s="29">
        <f>DGA!X19+ONEA!X19+'Boucle du Mouhoun'!X19+Cascades1!X19+Centre1!X19+'Centre Est1'!X19+'Centre Nord1'!X19+'Centre Ouest1'!X19+'Centre Sud1'!X19+'Est1'!X19+'Hauts-Bassins1'!X19+Nord1!X19+'Plateau Central1'!X19+Sahel1!X19+SudOuest1!X19</f>
        <v>0</v>
      </c>
      <c r="Y19" s="29">
        <f>DGA!Y19+ONEA!Y19+'Boucle du Mouhoun'!Y19+Cascades1!Y19+Centre1!Y19+'Centre Est1'!Y19+'Centre Nord1'!Y19+'Centre Ouest1'!Y19+'Centre Sud1'!Y19+'Est1'!Y19+'Hauts-Bassins1'!Y19+Nord1!Y19+'Plateau Central1'!Y19+Sahel1!Y19+SudOuest1!Y19</f>
        <v>24</v>
      </c>
      <c r="Z19" s="29">
        <f>DGA!Z19+ONEA!Z19+'Boucle du Mouhoun'!Z19+Cascades1!Z19+Centre1!Z19+'Centre Est1'!Z19+'Centre Nord1'!Z19+'Centre Ouest1'!Z19+'Centre Sud1'!Z19+'Est1'!Z19+'Hauts-Bassins1'!Z19+Nord1!Z19+'Plateau Central1'!Z19+Sahel1!Z19+SudOuest1!Z19</f>
        <v>0</v>
      </c>
      <c r="AA19" s="29">
        <f>DGA!AA19+ONEA!AA19+'Boucle du Mouhoun'!AA19+Cascades1!AA19+Centre1!AA19+'Centre Est1'!AA19+'Centre Nord1'!AA19+'Centre Ouest1'!AA19+'Centre Sud1'!AA19+'Est1'!AA19+'Hauts-Bassins1'!AA19+Nord1!AA19+'Plateau Central1'!AA19+Sahel1!AA19+SudOuest1!AA19</f>
        <v>24</v>
      </c>
      <c r="AB19" s="29">
        <f>DGA!AB19+ONEA!AB19+'Boucle du Mouhoun'!AB19+Cascades1!AB19+Centre1!AB19+'Centre Est1'!AB19+'Centre Nord1'!AB19+'Centre Ouest1'!AB19+'Centre Sud1'!AB19+'Est1'!AB19+'Hauts-Bassins1'!AB19+Nord1!AB19+'Plateau Central1'!AB19+Sahel1!AB19+SudOuest1!AB19</f>
        <v>24</v>
      </c>
      <c r="AC19" s="845" t="str">
        <f t="shared" si="6"/>
        <v>-</v>
      </c>
      <c r="AD19" s="845">
        <f t="shared" si="7"/>
        <v>1</v>
      </c>
      <c r="AE19" s="845">
        <f t="shared" si="8"/>
        <v>0</v>
      </c>
      <c r="AF19" s="845" t="str">
        <f t="shared" si="9"/>
        <v>-</v>
      </c>
      <c r="AG19" s="845">
        <f t="shared" si="10"/>
        <v>1</v>
      </c>
      <c r="AH19" s="845">
        <f t="shared" si="11"/>
        <v>1</v>
      </c>
      <c r="AI19" s="29">
        <f>DGA!AH19+ONEA!AH19+'Boucle du Mouhoun'!AH19+Cascades1!AH19+Centre1!AH19+'Centre Est1'!AH19+'Centre Nord1'!AH19+'Centre Ouest1'!AH19+'Centre Sud1'!AH19+'Est1'!AH19+'Hauts-Bassins1'!AH19+Nord1!AH19+'Plateau Central1'!AH19+Sahel1!AH19+SudOuest1!AH19</f>
        <v>0</v>
      </c>
      <c r="AJ19" s="29">
        <f>DGA!AI19+ONEA!AI19+'Boucle du Mouhoun'!AI19+Cascades1!AI19+Centre1!AI19+'Centre Est1'!AI19+'Centre Nord1'!AI19+'Centre Ouest1'!AI19+'Centre Sud1'!AI19+'Est1'!AI19+'Hauts-Bassins1'!AI19+Nord1!AI19+'Plateau Central1'!AI19+Sahel1!AI19+SudOuest1!AI19</f>
        <v>0</v>
      </c>
      <c r="AK19" s="29">
        <f>DGA!AJ19+ONEA!AJ19+'Boucle du Mouhoun'!AJ19+Cascades1!AJ19+Centre1!AJ19+'Centre Est1'!AJ19+'Centre Nord1'!AJ19+'Centre Ouest1'!AJ19+'Centre Sud1'!AJ19+'Est1'!AJ19+'Hauts-Bassins1'!AJ19+Nord1!AJ19+'Plateau Central1'!AJ19+Sahel1!AJ19+SudOuest1!AJ19</f>
        <v>1.32</v>
      </c>
      <c r="AL19" s="29">
        <f>DGA!AK19+ONEA!AK19+'Boucle du Mouhoun'!AK19+Cascades1!AK19+Centre1!AK19+'Centre Est1'!AK19+'Centre Nord1'!AK19+'Centre Ouest1'!AK19+'Centre Sud1'!AK19+'Est1'!AK19+'Hauts-Bassins1'!AK19+Nord1!AK19+'Plateau Central1'!AK19+Sahel1!AK19+SudOuest1!AK19</f>
        <v>0</v>
      </c>
      <c r="AM19" s="29">
        <f>DGA!AL19+ONEA!AL19+'Boucle du Mouhoun'!AL19+Cascades1!AL19+Centre1!AL19+'Centre Est1'!AL19+'Centre Nord1'!AL19+'Centre Ouest1'!AL19+'Centre Sud1'!AL19+'Est1'!AL19+'Hauts-Bassins1'!AL19+Nord1!AL19+'Plateau Central1'!AL19+Sahel1!AL19+SudOuest1!AL19</f>
        <v>1.32</v>
      </c>
      <c r="AN19" s="29">
        <f>DGA!AM19+ONEA!AM19+'Boucle du Mouhoun'!AM19+Cascades1!AM19+Centre1!AM19+'Centre Est1'!AM19+'Centre Nord1'!AM19+'Centre Ouest1'!AM19+'Centre Sud1'!AM19+'Est1'!AM19+'Hauts-Bassins1'!AM19+Nord1!AM19+'Plateau Central1'!AM19+Sahel1!AM19+SudOuest1!AM19</f>
        <v>1.32</v>
      </c>
      <c r="AO19" s="29">
        <f>DGA!AN19+ONEA!AN19+'Boucle du Mouhoun'!AN19+Cascades1!AN19+Centre1!AN19+'Centre Est1'!AN19+'Centre Nord1'!AN19+'Centre Ouest1'!AN19+'Centre Sud1'!AN19+'Est1'!AN19+'Hauts-Bassins1'!AN19+Nord1!AN19+'Plateau Central1'!AN19+Sahel1!AN19+SudOuest1!AN19</f>
        <v>0</v>
      </c>
      <c r="AP19" s="29">
        <f>DGA!AO19+ONEA!AO19+'Boucle du Mouhoun'!AO19+Cascades1!AO19+Centre1!AO19+'Centre Est1'!AO19+'Centre Nord1'!AO19+'Centre Ouest1'!AO19+'Centre Sud1'!AO19+'Est1'!AO19+'Hauts-Bassins1'!AO19+Nord1!AO19+'Plateau Central1'!AO19+Sahel1!AO19+SudOuest1!AO19</f>
        <v>1.32</v>
      </c>
      <c r="AQ19" s="29">
        <f>DGA!AP19+ONEA!AP19+'Boucle du Mouhoun'!AP19+Cascades1!AP19+Centre1!AP19+'Centre Est1'!AP19+'Centre Nord1'!AP19+'Centre Ouest1'!AP19+'Centre Sud1'!AP19+'Est1'!AP19+'Hauts-Bassins1'!AP19+Nord1!AP19+'Plateau Central1'!AP19+Sahel1!AP19+SudOuest1!AP19</f>
        <v>0</v>
      </c>
      <c r="AR19" s="29">
        <f>DGA!AQ19+ONEA!AQ19+'Boucle du Mouhoun'!AQ19+Cascades1!AQ19+Centre1!AQ19+'Centre Est1'!AQ19+'Centre Nord1'!AQ19+'Centre Ouest1'!AQ19+'Centre Sud1'!AQ19+'Est1'!AQ19+'Hauts-Bassins1'!AQ19+Nord1!AQ19+'Plateau Central1'!AQ19+Sahel1!AQ19+SudOuest1!AQ19</f>
        <v>4</v>
      </c>
      <c r="AS19" s="29">
        <f>DGA!AR19+ONEA!AR19+'Boucle du Mouhoun'!AR19+Cascades1!AR19+Centre1!AR19+'Centre Est1'!AR19+'Centre Nord1'!AR19+'Centre Ouest1'!AR19+'Centre Sud1'!AR19+'Est1'!AR19+'Hauts-Bassins1'!AR19+Nord1!AR19+'Plateau Central1'!AR19+Sahel1!AR19+SudOuest1!AR19</f>
        <v>0</v>
      </c>
      <c r="AT19" s="29">
        <f>DGA!AS19+ONEA!AS19+'Boucle du Mouhoun'!AS19+Cascades1!AS19+Centre1!AS19+'Centre Est1'!AS19+'Centre Nord1'!AS19+'Centre Ouest1'!AS19+'Centre Sud1'!AS19+'Est1'!AS19+'Hauts-Bassins1'!AS19+Nord1!AS19+'Plateau Central1'!AS19+Sahel1!AS19+SudOuest1!AS19</f>
        <v>8.8999999999999996E-2</v>
      </c>
      <c r="AU19" s="30">
        <f>DGA!AT19+ONEA!AT19+'Boucle du Mouhoun'!AT19+Cascades1!AT19+Centre1!AT19+'Centre Est1'!AT19+'Centre Nord1'!AT19+'Centre Ouest1'!AT19+'Centre Sud1'!AT19+'Est1'!AT19+'Hauts-Bassins1'!AT19+Nord1!AT19+'Plateau Central1'!AT19+Sahel1!AT19+SudOuest1!AT19</f>
        <v>4.0890000000000004</v>
      </c>
      <c r="AV19" s="29">
        <f>DGA!AU19+ONEA!AU19+'Boucle du Mouhoun'!AU19+Cascades1!AU19+Centre1!AU19+'Centre Est1'!AU19+'Centre Nord1'!AU19+'Centre Ouest1'!AU19+'Centre Sud1'!AU19+'Est1'!AU19+'Hauts-Bassins1'!AU19+Nord1!AU19+'Plateau Central1'!AU19+Sahel1!AU19+SudOuest1!AU19</f>
        <v>4</v>
      </c>
      <c r="AW19" s="29">
        <f>DGA!AV19+ONEA!AV19+'Boucle du Mouhoun'!AV19+Cascades1!AV19+Centre1!AV19+'Centre Est1'!AV19+'Centre Nord1'!AV19+'Centre Ouest1'!AV19+'Centre Sud1'!AV19+'Est1'!AV19+'Hauts-Bassins1'!AV19+Nord1!AV19+'Plateau Central1'!AV19+Sahel1!AV19+SudOuest1!AV19</f>
        <v>8.8999999999999996E-2</v>
      </c>
      <c r="AX19" s="30">
        <f>DGA!AW19+ONEA!AW19+'Boucle du Mouhoun'!AW19+Cascades1!AW19+Centre1!AW19+'Centre Est1'!AW19+'Centre Nord1'!AW19+'Centre Ouest1'!AW19+'Centre Sud1'!AW19+'Est1'!AW19+'Hauts-Bassins1'!AW19+Nord1!AW19+'Plateau Central1'!AW19+Sahel1!AW19+SudOuest1!AW19</f>
        <v>4.0890000000000004</v>
      </c>
      <c r="AY19" s="29">
        <f>DGA!AX19+ONEA!AX19+'Boucle du Mouhoun'!AX19+Cascades1!AX19+Centre1!AX19+'Centre Est1'!AX19+'Centre Nord1'!AX19+'Centre Ouest1'!AX19+'Centre Sud1'!AX19+'Est1'!AX19+'Hauts-Bassins1'!AX19+Nord1!AX19+'Plateau Central1'!AX19+Sahel1!AX19+SudOuest1!AX19</f>
        <v>0</v>
      </c>
      <c r="AZ19" s="29">
        <f>DGA!AY19+ONEA!AY19+'Boucle du Mouhoun'!AY19+Cascades1!AY19+Centre1!AY19+'Centre Est1'!AY19+'Centre Nord1'!AY19+'Centre Ouest1'!AY19+'Centre Sud1'!AY19+'Est1'!AY19+'Hauts-Bassins1'!AY19+Nord1!AY19+'Plateau Central1'!AY19+Sahel1!AY19+SudOuest1!AY19</f>
        <v>3.9999989999999999</v>
      </c>
      <c r="BA19" s="29">
        <f>DGA!AZ19+ONEA!AZ19+'Boucle du Mouhoun'!AZ19+Cascades1!AZ19+Centre1!AZ19+'Centre Est1'!AZ19+'Centre Nord1'!AZ19+'Centre Ouest1'!AZ19+'Centre Sud1'!AZ19+'Est1'!AZ19+'Hauts-Bassins1'!AZ19+Nord1!AZ19+'Plateau Central1'!AZ19+Sahel1!AZ19+SudOuest1!AZ19</f>
        <v>0</v>
      </c>
      <c r="BB19" s="29">
        <f>DGA!BA19+ONEA!BA19+'Boucle du Mouhoun'!BA19+Cascades1!BA19+Centre1!BA19+'Centre Est1'!BA19+'Centre Nord1'!BA19+'Centre Ouest1'!BA19+'Centre Sud1'!BA19+'Est1'!BA19+'Hauts-Bassins1'!BA19+Nord1!BA19+'Plateau Central1'!BA19+Sahel1!BA19+SudOuest1!BA19</f>
        <v>0</v>
      </c>
      <c r="BC19" s="29">
        <f>DGA!BB19+ONEA!BB19+'Boucle du Mouhoun'!BB19+Cascades1!BB19+Centre1!BB19+'Centre Est1'!BB19+'Centre Nord1'!BB19+'Centre Ouest1'!BB19+'Centre Sud1'!BB19+'Est1'!BB19+'Hauts-Bassins1'!BB19+Nord1!BB19+'Plateau Central1'!BB19+Sahel1!BB19+SudOuest1!BB19</f>
        <v>3.9999989999999999</v>
      </c>
      <c r="BD19" s="29">
        <f>DGA!BC19+ONEA!BC19+'Boucle du Mouhoun'!BC19+Cascades1!BC19+Centre1!BC19+'Centre Est1'!BC19+'Centre Nord1'!BC19+'Centre Ouest1'!BC19+'Centre Sud1'!BC19+'Est1'!BC19+'Hauts-Bassins1'!BC19+Nord1!BC19+'Plateau Central1'!BC19+Sahel1!BC19+SudOuest1!BC19</f>
        <v>4</v>
      </c>
      <c r="BE19" s="29">
        <f>DGA!BD19+ONEA!BD19+'Boucle du Mouhoun'!BD19+Cascades1!BD19+Centre1!BD19+'Centre Est1'!BD19+'Centre Nord1'!BD19+'Centre Ouest1'!BD19+'Centre Sud1'!BD19+'Est1'!BD19+'Hauts-Bassins1'!BD19+Nord1!BD19+'Plateau Central1'!BD19+Sahel1!BD19+SudOuest1!BD19</f>
        <v>0</v>
      </c>
      <c r="BF19" s="29">
        <f>DGA!BE19+ONEA!BE19+'Boucle du Mouhoun'!BE19+Cascades1!BE19+Centre1!BE19+'Centre Est1'!BE19+'Centre Nord1'!BE19+'Centre Ouest1'!BE19+'Centre Sud1'!BE19+'Est1'!BE19+'Hauts-Bassins1'!BE19+Nord1!BE19+'Plateau Central1'!BE19+Sahel1!BE19+SudOuest1!BE19</f>
        <v>4</v>
      </c>
      <c r="BG19" s="852" t="str">
        <f t="shared" si="12"/>
        <v>-</v>
      </c>
      <c r="BH19" s="852" t="str">
        <f t="shared" si="13"/>
        <v>-</v>
      </c>
      <c r="BI19" s="852">
        <f t="shared" si="14"/>
        <v>0</v>
      </c>
      <c r="BJ19" s="852" t="str">
        <f t="shared" si="15"/>
        <v>-</v>
      </c>
      <c r="BK19" s="852">
        <f t="shared" si="16"/>
        <v>1</v>
      </c>
      <c r="BL19" s="852" t="str">
        <f t="shared" si="17"/>
        <v>-</v>
      </c>
      <c r="BM19" s="852">
        <f t="shared" si="18"/>
        <v>1</v>
      </c>
      <c r="BN19" s="852" t="str">
        <f t="shared" si="19"/>
        <v>-</v>
      </c>
      <c r="BO19" s="29">
        <f>DGA!BM19+ONEA!BM19+'Boucle du Mouhoun'!BM19+Cascades1!BM19+Centre1!BM19+'Centre Est1'!BM19+'Centre Nord1'!BM19+'Centre Ouest1'!BM19+'Centre Sud1'!BM19+'Est1'!BM19+'Hauts-Bassins1'!BM19+Nord1!BM19+'Plateau Central1'!BM19+Sahel1!BM19+SudOuest1!BM19</f>
        <v>0</v>
      </c>
      <c r="BP19" s="29">
        <f>DGA!BN19+ONEA!BN19+'Boucle du Mouhoun'!BN19+Cascades1!BN19+Centre1!BN19+'Centre Est1'!BN19+'Centre Nord1'!BN19+'Centre Ouest1'!BN19+'Centre Sud1'!BN19+'Est1'!BN19+'Hauts-Bassins1'!BN19+Nord1!BN19+'Plateau Central1'!BN19+Sahel1!BN19+SudOuest1!BN19</f>
        <v>0</v>
      </c>
      <c r="BQ19" s="29">
        <f>DGA!BO19+ONEA!BO19+'Boucle du Mouhoun'!BO19+Cascades1!BO19+Centre1!BO19+'Centre Est1'!BO19+'Centre Nord1'!BO19+'Centre Ouest1'!BO19+'Centre Sud1'!BO19+'Est1'!BO19+'Hauts-Bassins1'!BO19+Nord1!BO19+'Plateau Central1'!BO19+Sahel1!BO19+SudOuest1!BO19</f>
        <v>0</v>
      </c>
      <c r="BR19" s="29">
        <f>DGA!BP19+ONEA!BP19+'Boucle du Mouhoun'!BP19+Cascades1!BP19+Centre1!BP19+'Centre Est1'!BP19+'Centre Nord1'!BP19+'Centre Ouest1'!BP19+'Centre Sud1'!BP19+'Est1'!BP19+'Hauts-Bassins1'!BP19+Nord1!BP19+'Plateau Central1'!BP19+Sahel1!BP19+SudOuest1!BP19</f>
        <v>0</v>
      </c>
      <c r="BS19" s="29">
        <f>DGA!BQ19+ONEA!BQ19+'Boucle du Mouhoun'!BQ19+Cascades1!BQ19+Centre1!BQ19+'Centre Est1'!BQ19+'Centre Nord1'!BQ19+'Centre Ouest1'!BQ19+'Centre Sud1'!BQ19+'Est1'!BQ19+'Hauts-Bassins1'!BQ19+Nord1!BQ19+'Plateau Central1'!BQ19+Sahel1!BQ19+SudOuest1!BQ19</f>
        <v>0</v>
      </c>
      <c r="BT19" s="29">
        <f>DGA!BR19+ONEA!BR19+'Boucle du Mouhoun'!BR19+Cascades1!BR19+Centre1!BR19+'Centre Est1'!BR19+'Centre Nord1'!BR19+'Centre Ouest1'!BR19+'Centre Sud1'!BR19+'Est1'!BR19+'Hauts-Bassins1'!BR19+Nord1!BR19+'Plateau Central1'!BR19+Sahel1!BR19+SudOuest1!BR19</f>
        <v>0</v>
      </c>
      <c r="BU19" s="29">
        <f>DGA!BS19+ONEA!BS19+'Boucle du Mouhoun'!BS19+Cascades1!BS19+Centre1!BS19+'Centre Est1'!BS19+'Centre Nord1'!BS19+'Centre Ouest1'!BS19+'Centre Sud1'!BS19+'Est1'!BS19+'Hauts-Bassins1'!BS19+Nord1!BS19+'Plateau Central1'!BS19+Sahel1!BS19+SudOuest1!BS19</f>
        <v>0</v>
      </c>
      <c r="BV19" s="29">
        <f>DGA!BT19+ONEA!BT19+'Boucle du Mouhoun'!BT19+Cascades1!BT19+Centre1!BT19+'Centre Est1'!BT19+'Centre Nord1'!BT19+'Centre Ouest1'!BT19+'Centre Sud1'!BT19+'Est1'!BT19+'Hauts-Bassins1'!BT19+Nord1!BT19+'Plateau Central1'!BT19+Sahel1!BT19+SudOuest1!BT19</f>
        <v>0</v>
      </c>
      <c r="BW19" s="852" t="str">
        <f t="shared" si="20"/>
        <v>-</v>
      </c>
      <c r="BX19" s="852" t="str">
        <f t="shared" si="21"/>
        <v>-</v>
      </c>
      <c r="BY19" s="852">
        <f t="shared" si="22"/>
        <v>0</v>
      </c>
      <c r="BZ19" s="852" t="str">
        <f t="shared" si="23"/>
        <v>-</v>
      </c>
      <c r="CA19" s="852">
        <f t="shared" si="24"/>
        <v>0</v>
      </c>
      <c r="CB19" s="852" t="str">
        <f t="shared" si="25"/>
        <v>-</v>
      </c>
      <c r="CC19" s="852">
        <f t="shared" si="26"/>
        <v>0</v>
      </c>
      <c r="CD19" s="852" t="str">
        <f t="shared" si="27"/>
        <v>-</v>
      </c>
      <c r="CE19" s="29">
        <f>DGA!CB19+ONEA!CB19+'Boucle du Mouhoun'!CB19+Cascades1!CB19+Centre1!CB19+'Centre Est1'!CB19+'Centre Nord1'!CB19+'Centre Ouest1'!CB19+'Centre Sud1'!CB19+'Est1'!CB19+'Hauts-Bassins1'!CB19+Nord1!CB19+'Plateau Central1'!CB19+Sahel1!CB19+SudOuest1!CB19</f>
        <v>0</v>
      </c>
      <c r="CF19" s="29">
        <f>DGA!CC19+ONEA!CC19+'Boucle du Mouhoun'!CC19+Cascades1!CC19+Centre1!CC19+'Centre Est1'!CC19+'Centre Nord1'!CC19+'Centre Ouest1'!CC19+'Centre Sud1'!CC19+'Est1'!CC19+'Hauts-Bassins1'!CC19+Nord1!CC19+'Plateau Central1'!CC19+Sahel1!CC19+SudOuest1!CC19</f>
        <v>0</v>
      </c>
      <c r="CG19" s="29">
        <f>DGA!CD19+ONEA!CD19+'Boucle du Mouhoun'!CD19+Cascades1!CD19+Centre1!CD19+'Centre Est1'!CD19+'Centre Nord1'!CD19+'Centre Ouest1'!CD19+'Centre Sud1'!CD19+'Est1'!CD19+'Hauts-Bassins1'!CD19+Nord1!CD19+'Plateau Central1'!CD19+Sahel1!CD19+SudOuest1!CD19</f>
        <v>400</v>
      </c>
      <c r="CH19" s="29">
        <f>DGA!CE19+ONEA!CE19+'Boucle du Mouhoun'!CE19+Cascades1!CE19+Centre1!CE19+'Centre Est1'!CE19+'Centre Nord1'!CE19+'Centre Ouest1'!CE19+'Centre Sud1'!CE19+'Est1'!CE19+'Hauts-Bassins1'!CE19+Nord1!CE19+'Plateau Central1'!CE19+Sahel1!CE19+SudOuest1!CE19</f>
        <v>100</v>
      </c>
      <c r="CI19" s="29">
        <f>DGA!CF19+ONEA!CF19+'Boucle du Mouhoun'!CF19+Cascades1!CF19+Centre1!CF19+'Centre Est1'!CF19+'Centre Nord1'!CF19+'Centre Ouest1'!CF19+'Centre Sud1'!CF19+'Est1'!CF19+'Hauts-Bassins1'!CF19+Nord1!CF19+'Plateau Central1'!CF19+Sahel1!CF19+SudOuest1!CF19</f>
        <v>500</v>
      </c>
      <c r="CJ19" s="28"/>
      <c r="CK19" s="28"/>
      <c r="CL19" s="44"/>
      <c r="CM19" s="44"/>
      <c r="CN19" s="44"/>
      <c r="CO19" s="44"/>
      <c r="CP19" s="44"/>
      <c r="CQ19" s="45"/>
      <c r="CR19" s="45"/>
      <c r="CS19" s="44"/>
      <c r="CT19" s="46"/>
      <c r="CU19" s="46"/>
      <c r="CV19" s="46"/>
      <c r="CW19" s="46"/>
      <c r="CX19" s="46"/>
      <c r="CY19" s="46"/>
    </row>
    <row r="20" spans="1:103" s="47" customFormat="1" ht="15.6" x14ac:dyDescent="0.3">
      <c r="A20" s="62" t="s">
        <v>89</v>
      </c>
      <c r="B20" s="42"/>
      <c r="C20" s="43" t="s">
        <v>90</v>
      </c>
      <c r="D20" s="42" t="s">
        <v>91</v>
      </c>
      <c r="E20" s="29">
        <f>DGA!E20+ONEA!E20+'Boucle du Mouhoun'!E20+Cascades1!E20+Centre1!E20+'Centre Est1'!E20+'Centre Nord1'!E20+'Centre Ouest1'!E20+'Centre Sud1'!E20+'Est1'!E20+'Hauts-Bassins1'!E20+Nord1!E20+'Plateau Central1'!E20+Sahel1!E20+SudOuest1!E20</f>
        <v>0</v>
      </c>
      <c r="F20" s="29">
        <f>DGA!F20+ONEA!F20+'Boucle du Mouhoun'!F20+Cascades1!F20+Centre1!F20+'Centre Est1'!F20+'Centre Nord1'!F20+'Centre Ouest1'!F20+'Centre Sud1'!F20+'Est1'!F20+'Hauts-Bassins1'!F20+Nord1!F20+'Plateau Central1'!F20+Sahel1!F20+SudOuest1!F20</f>
        <v>0</v>
      </c>
      <c r="G20" s="29">
        <f>DGA!G20+ONEA!G20+'Boucle du Mouhoun'!G20+Cascades1!G20+Centre1!G20+'Centre Est1'!G20+'Centre Nord1'!G20+'Centre Ouest1'!G20+'Centre Sud1'!G20+'Est1'!G20+'Hauts-Bassins1'!G20+Nord1!G20+'Plateau Central1'!G20+Sahel1!G20+SudOuest1!G20</f>
        <v>28</v>
      </c>
      <c r="H20" s="29">
        <f>DGA!H20+ONEA!H20+'Boucle du Mouhoun'!H20+Cascades1!H20+Centre1!H20+'Centre Est1'!H20+'Centre Nord1'!H20+'Centre Ouest1'!H20+'Centre Sud1'!H20+'Est1'!H20+'Hauts-Bassins1'!H20+Nord1!H20+'Plateau Central1'!H20+Sahel1!H20+SudOuest1!H20</f>
        <v>0</v>
      </c>
      <c r="I20" s="29">
        <f>DGA!I20+ONEA!I20+'Boucle du Mouhoun'!I20+Cascades1!I20+Centre1!I20+'Centre Est1'!I20+'Centre Nord1'!I20+'Centre Ouest1'!I20+'Centre Sud1'!I20+'Est1'!I20+'Hauts-Bassins1'!I20+Nord1!I20+'Plateau Central1'!I20+Sahel1!I20+SudOuest1!I20</f>
        <v>28</v>
      </c>
      <c r="J20" s="29">
        <f>DGA!J20+ONEA!J20+'Boucle du Mouhoun'!J20+Cascades1!J20+Centre1!J20+'Centre Est1'!J20+'Centre Nord1'!J20+'Centre Ouest1'!J20+'Centre Sud1'!J20+'Est1'!J20+'Hauts-Bassins1'!J20+Nord1!J20+'Plateau Central1'!J20+Sahel1!J20+SudOuest1!J20</f>
        <v>8</v>
      </c>
      <c r="K20" s="29">
        <f>DGA!K20+ONEA!K20+'Boucle du Mouhoun'!K20+Cascades1!K20+Centre1!K20+'Centre Est1'!K20+'Centre Nord1'!K20+'Centre Ouest1'!K20+'Centre Sud1'!K20+'Est1'!K20+'Hauts-Bassins1'!K20+Nord1!K20+'Plateau Central1'!K20+Sahel1!K20+SudOuest1!K20</f>
        <v>20</v>
      </c>
      <c r="L20" s="29">
        <f>DGA!L20+ONEA!L20+'Boucle du Mouhoun'!L20+Cascades1!L20+Centre1!L20+'Centre Est1'!L20+'Centre Nord1'!L20+'Centre Ouest1'!L20+'Centre Sud1'!L20+'Est1'!L20+'Hauts-Bassins1'!L20+Nord1!L20+'Plateau Central1'!L20+Sahel1!L20+SudOuest1!L20</f>
        <v>28</v>
      </c>
      <c r="M20" s="29">
        <f>DGA!M20+ONEA!M20+'Boucle du Mouhoun'!M20+Cascades1!M20+Centre1!M20+'Centre Est1'!M20+'Centre Nord1'!M20+'Centre Ouest1'!M20+'Centre Sud1'!M20+'Est1'!M20+'Hauts-Bassins1'!M20+Nord1!M20+'Plateau Central1'!M20+Sahel1!M20+SudOuest1!M20</f>
        <v>0</v>
      </c>
      <c r="N20" s="29">
        <f>DGA!N20+ONEA!N20+'Boucle du Mouhoun'!N20+Cascades1!N20+Centre1!N20+'Centre Est1'!N20+'Centre Nord1'!N20+'Centre Ouest1'!N20+'Centre Sud1'!N20+'Est1'!N20+'Hauts-Bassins1'!N20+Nord1!N20+'Plateau Central1'!N20+Sahel1!N20+SudOuest1!N20</f>
        <v>118</v>
      </c>
      <c r="O20" s="29">
        <f>DGA!O20+ONEA!O20+'Boucle du Mouhoun'!O20+Cascades1!O20+Centre1!O20+'Centre Est1'!O20+'Centre Nord1'!O20+'Centre Ouest1'!O20+'Centre Sud1'!O20+'Est1'!O20+'Hauts-Bassins1'!O20+Nord1!O20+'Plateau Central1'!O20+Sahel1!O20+SudOuest1!O20</f>
        <v>20</v>
      </c>
      <c r="P20" s="29">
        <f>DGA!P20+ONEA!P20+'Boucle du Mouhoun'!P20+Cascades1!P20+Centre1!P20+'Centre Est1'!P20+'Centre Nord1'!P20+'Centre Ouest1'!P20+'Centre Sud1'!P20+'Est1'!P20+'Hauts-Bassins1'!P20+Nord1!P20+'Plateau Central1'!P20+Sahel1!P20+SudOuest1!P20</f>
        <v>8</v>
      </c>
      <c r="Q20" s="29">
        <f>DGA!Q20+ONEA!Q20+'Boucle du Mouhoun'!Q20+Cascades1!Q20+Centre1!Q20+'Centre Est1'!Q20+'Centre Nord1'!Q20+'Centre Ouest1'!Q20+'Centre Sud1'!Q20+'Est1'!Q20+'Hauts-Bassins1'!Q20+Nord1!Q20+'Plateau Central1'!Q20+Sahel1!Q20+SudOuest1!Q20</f>
        <v>146</v>
      </c>
      <c r="R20" s="29">
        <f>DGA!R20+ONEA!R20+'Boucle du Mouhoun'!R20+Cascades1!R20+Centre1!R20+'Centre Est1'!R20+'Centre Nord1'!R20+'Centre Ouest1'!R20+'Centre Sud1'!R20+'Est1'!R20+'Hauts-Bassins1'!R20+Nord1!R20+'Plateau Central1'!R20+Sahel1!R20+SudOuest1!R20</f>
        <v>0</v>
      </c>
      <c r="S20" s="29">
        <f>DGA!S20+ONEA!S20+'Boucle du Mouhoun'!S20+Cascades1!S20+Centre1!S20+'Centre Est1'!S20+'Centre Nord1'!S20+'Centre Ouest1'!S20+'Centre Sud1'!S20+'Est1'!S20+'Hauts-Bassins1'!S20+Nord1!S20+'Plateau Central1'!S20+Sahel1!S20+SudOuest1!S20</f>
        <v>146</v>
      </c>
      <c r="T20" s="29">
        <f>DGA!T20+ONEA!T20+'Boucle du Mouhoun'!T20+Cascades1!T20+Centre1!T20+'Centre Est1'!T20+'Centre Nord1'!T20+'Centre Ouest1'!T20+'Centre Sud1'!T20+'Est1'!T20+'Hauts-Bassins1'!T20+Nord1!T20+'Plateau Central1'!T20+Sahel1!T20+SudOuest1!T20</f>
        <v>146</v>
      </c>
      <c r="U20" s="29">
        <f>DGA!U20+ONEA!U20+'Boucle du Mouhoun'!U20+Cascades1!U20+Centre1!U20+'Centre Est1'!U20+'Centre Nord1'!U20+'Centre Ouest1'!U20+'Centre Sud1'!U20+'Est1'!U20+'Hauts-Bassins1'!U20+Nord1!U20+'Plateau Central1'!U20+Sahel1!U20+SudOuest1!U20</f>
        <v>0</v>
      </c>
      <c r="V20" s="29">
        <f>DGA!V20+ONEA!V20+'Boucle du Mouhoun'!V20+Cascades1!V20+Centre1!V20+'Centre Est1'!V20+'Centre Nord1'!V20+'Centre Ouest1'!V20+'Centre Sud1'!V20+'Est1'!V20+'Hauts-Bassins1'!V20+Nord1!V20+'Plateau Central1'!V20+Sahel1!V20+SudOuest1!V20</f>
        <v>118</v>
      </c>
      <c r="W20" s="29">
        <f>DGA!W20+ONEA!W20+'Boucle du Mouhoun'!W20+Cascades1!W20+Centre1!W20+'Centre Est1'!W20+'Centre Nord1'!W20+'Centre Ouest1'!W20+'Centre Sud1'!W20+'Est1'!W20+'Hauts-Bassins1'!W20+Nord1!W20+'Plateau Central1'!W20+Sahel1!W20+SudOuest1!W20</f>
        <v>0</v>
      </c>
      <c r="X20" s="29">
        <f>DGA!X20+ONEA!X20+'Boucle du Mouhoun'!X20+Cascades1!X20+Centre1!X20+'Centre Est1'!X20+'Centre Nord1'!X20+'Centre Ouest1'!X20+'Centre Sud1'!X20+'Est1'!X20+'Hauts-Bassins1'!X20+Nord1!X20+'Plateau Central1'!X20+Sahel1!X20+SudOuest1!X20</f>
        <v>0</v>
      </c>
      <c r="Y20" s="29">
        <f>DGA!Y20+ONEA!Y20+'Boucle du Mouhoun'!Y20+Cascades1!Y20+Centre1!Y20+'Centre Est1'!Y20+'Centre Nord1'!Y20+'Centre Ouest1'!Y20+'Centre Sud1'!Y20+'Est1'!Y20+'Hauts-Bassins1'!Y20+Nord1!Y20+'Plateau Central1'!Y20+Sahel1!Y20+SudOuest1!Y20</f>
        <v>118</v>
      </c>
      <c r="Z20" s="29">
        <f>DGA!Z20+ONEA!Z20+'Boucle du Mouhoun'!Z20+Cascades1!Z20+Centre1!Z20+'Centre Est1'!Z20+'Centre Nord1'!Z20+'Centre Ouest1'!Z20+'Centre Sud1'!Z20+'Est1'!Z20+'Hauts-Bassins1'!Z20+Nord1!Z20+'Plateau Central1'!Z20+Sahel1!Z20+SudOuest1!Z20</f>
        <v>0</v>
      </c>
      <c r="AA20" s="29">
        <f>DGA!AA20+ONEA!AA20+'Boucle du Mouhoun'!AA20+Cascades1!AA20+Centre1!AA20+'Centre Est1'!AA20+'Centre Nord1'!AA20+'Centre Ouest1'!AA20+'Centre Sud1'!AA20+'Est1'!AA20+'Hauts-Bassins1'!AA20+Nord1!AA20+'Plateau Central1'!AA20+Sahel1!AA20+SudOuest1!AA20</f>
        <v>118</v>
      </c>
      <c r="AB20" s="29">
        <f>DGA!AB20+ONEA!AB20+'Boucle du Mouhoun'!AB20+Cascades1!AB20+Centre1!AB20+'Centre Est1'!AB20+'Centre Nord1'!AB20+'Centre Ouest1'!AB20+'Centre Sud1'!AB20+'Est1'!AB20+'Hauts-Bassins1'!AB20+Nord1!AB20+'Plateau Central1'!AB20+Sahel1!AB20+SudOuest1!AB20</f>
        <v>118</v>
      </c>
      <c r="AC20" s="845" t="str">
        <f t="shared" si="6"/>
        <v>-</v>
      </c>
      <c r="AD20" s="845" t="str">
        <f t="shared" si="7"/>
        <v>-</v>
      </c>
      <c r="AE20" s="845">
        <f t="shared" si="8"/>
        <v>0</v>
      </c>
      <c r="AF20" s="845" t="str">
        <f t="shared" si="9"/>
        <v>-</v>
      </c>
      <c r="AG20" s="845" t="str">
        <f t="shared" si="10"/>
        <v>-</v>
      </c>
      <c r="AH20" s="845">
        <f t="shared" si="11"/>
        <v>1</v>
      </c>
      <c r="AI20" s="29">
        <f>DGA!AH20+ONEA!AH20+'Boucle du Mouhoun'!AH20+Cascades1!AH20+Centre1!AH20+'Centre Est1'!AH20+'Centre Nord1'!AH20+'Centre Ouest1'!AH20+'Centre Sud1'!AH20+'Est1'!AH20+'Hauts-Bassins1'!AH20+Nord1!AH20+'Plateau Central1'!AH20+Sahel1!AH20+SudOuest1!AH20</f>
        <v>2.7250000399999999E-6</v>
      </c>
      <c r="AJ20" s="29">
        <f>DGA!AI20+ONEA!AI20+'Boucle du Mouhoun'!AI20+Cascades1!AI20+Centre1!AI20+'Centre Est1'!AI20+'Centre Nord1'!AI20+'Centre Ouest1'!AI20+'Centre Sud1'!AI20+'Est1'!AI20+'Hauts-Bassins1'!AI20+Nord1!AI20+'Plateau Central1'!AI20+Sahel1!AI20+SudOuest1!AI20</f>
        <v>3.1046512000000001E-6</v>
      </c>
      <c r="AK20" s="29">
        <f>DGA!AJ20+ONEA!AJ20+'Boucle du Mouhoun'!AJ20+Cascades1!AJ20+Centre1!AJ20+'Centre Est1'!AJ20+'Centre Nord1'!AJ20+'Centre Ouest1'!AJ20+'Centre Sud1'!AJ20+'Est1'!AJ20+'Hauts-Bassins1'!AJ20+Nord1!AJ20+'Plateau Central1'!AJ20+Sahel1!AJ20+SudOuest1!AJ20</f>
        <v>3.0000005703488402</v>
      </c>
      <c r="AL20" s="29">
        <f>DGA!AK20+ONEA!AK20+'Boucle du Mouhoun'!AK20+Cascades1!AK20+Centre1!AK20+'Centre Est1'!AK20+'Centre Nord1'!AK20+'Centre Ouest1'!AK20+'Centre Sud1'!AK20+'Est1'!AK20+'Hauts-Bassins1'!AK20+Nord1!AK20+'Plateau Central1'!AK20+Sahel1!AK20+SudOuest1!AK20</f>
        <v>6.1000024499999999</v>
      </c>
      <c r="AM20" s="29">
        <f>DGA!AL20+ONEA!AL20+'Boucle du Mouhoun'!AL20+Cascades1!AL20+Centre1!AL20+'Centre Est1'!AL20+'Centre Nord1'!AL20+'Centre Ouest1'!AL20+'Centre Sud1'!AL20+'Est1'!AL20+'Hauts-Bassins1'!AL20+Nord1!AL20+'Plateau Central1'!AL20+Sahel1!AL20+SudOuest1!AL20</f>
        <v>9.10000885000008</v>
      </c>
      <c r="AN20" s="29">
        <f>DGA!AM20+ONEA!AM20+'Boucle du Mouhoun'!AM20+Cascades1!AM20+Centre1!AM20+'Centre Est1'!AM20+'Centre Nord1'!AM20+'Centre Ouest1'!AM20+'Centre Sud1'!AM20+'Est1'!AM20+'Hauts-Bassins1'!AM20+Nord1!AM20+'Plateau Central1'!AM20+Sahel1!AM20+SudOuest1!AM20</f>
        <v>6.1</v>
      </c>
      <c r="AO20" s="29">
        <f>DGA!AN20+ONEA!AN20+'Boucle du Mouhoun'!AN20+Cascades1!AN20+Centre1!AN20+'Centre Est1'!AN20+'Centre Nord1'!AN20+'Centre Ouest1'!AN20+'Centre Sud1'!AN20+'Est1'!AN20+'Hauts-Bassins1'!AN20+Nord1!AN20+'Plateau Central1'!AN20+Sahel1!AN20+SudOuest1!AN20</f>
        <v>3</v>
      </c>
      <c r="AP20" s="29">
        <f>DGA!AO20+ONEA!AO20+'Boucle du Mouhoun'!AO20+Cascades1!AO20+Centre1!AO20+'Centre Est1'!AO20+'Centre Nord1'!AO20+'Centre Ouest1'!AO20+'Centre Sud1'!AO20+'Est1'!AO20+'Hauts-Bassins1'!AO20+Nord1!AO20+'Plateau Central1'!AO20+Sahel1!AO20+SudOuest1!AO20</f>
        <v>9.1</v>
      </c>
      <c r="AQ20" s="29">
        <f>DGA!AP20+ONEA!AP20+'Boucle du Mouhoun'!AP20+Cascades1!AP20+Centre1!AP20+'Centre Est1'!AP20+'Centre Nord1'!AP20+'Centre Ouest1'!AP20+'Centre Sud1'!AP20+'Est1'!AP20+'Hauts-Bassins1'!AP20+Nord1!AP20+'Plateau Central1'!AP20+Sahel1!AP20+SudOuest1!AP20</f>
        <v>0</v>
      </c>
      <c r="AR20" s="29">
        <f>DGA!AQ20+ONEA!AQ20+'Boucle du Mouhoun'!AQ20+Cascades1!AQ20+Centre1!AQ20+'Centre Est1'!AQ20+'Centre Nord1'!AQ20+'Centre Ouest1'!AQ20+'Centre Sud1'!AQ20+'Est1'!AQ20+'Hauts-Bassins1'!AQ20+Nord1!AQ20+'Plateau Central1'!AQ20+Sahel1!AQ20+SudOuest1!AQ20</f>
        <v>0</v>
      </c>
      <c r="AS20" s="29">
        <f>DGA!AR20+ONEA!AR20+'Boucle du Mouhoun'!AR20+Cascades1!AR20+Centre1!AR20+'Centre Est1'!AR20+'Centre Nord1'!AR20+'Centre Ouest1'!AR20+'Centre Sud1'!AR20+'Est1'!AR20+'Hauts-Bassins1'!AR20+Nord1!AR20+'Plateau Central1'!AR20+Sahel1!AR20+SudOuest1!AR20</f>
        <v>3</v>
      </c>
      <c r="AT20" s="29">
        <f>DGA!AS20+ONEA!AS20+'Boucle du Mouhoun'!AS20+Cascades1!AS20+Centre1!AS20+'Centre Est1'!AS20+'Centre Nord1'!AS20+'Centre Ouest1'!AS20+'Centre Sud1'!AS20+'Est1'!AS20+'Hauts-Bassins1'!AS20+Nord1!AS20+'Plateau Central1'!AS20+Sahel1!AS20+SudOuest1!AS20</f>
        <v>0.42399999999999999</v>
      </c>
      <c r="AU20" s="30">
        <f>DGA!AT20+ONEA!AT20+'Boucle du Mouhoun'!AT20+Cascades1!AT20+Centre1!AT20+'Centre Est1'!AT20+'Centre Nord1'!AT20+'Centre Ouest1'!AT20+'Centre Sud1'!AT20+'Est1'!AT20+'Hauts-Bassins1'!AT20+Nord1!AT20+'Plateau Central1'!AT20+Sahel1!AT20+SudOuest1!AT20</f>
        <v>3.4239999999999999</v>
      </c>
      <c r="AV20" s="29">
        <f>DGA!AU20+ONEA!AU20+'Boucle du Mouhoun'!AU20+Cascades1!AU20+Centre1!AU20+'Centre Est1'!AU20+'Centre Nord1'!AU20+'Centre Ouest1'!AU20+'Centre Sud1'!AU20+'Est1'!AU20+'Hauts-Bassins1'!AU20+Nord1!AU20+'Plateau Central1'!AU20+Sahel1!AU20+SudOuest1!AU20</f>
        <v>0</v>
      </c>
      <c r="AW20" s="29">
        <f>DGA!AV20+ONEA!AV20+'Boucle du Mouhoun'!AV20+Cascades1!AV20+Centre1!AV20+'Centre Est1'!AV20+'Centre Nord1'!AV20+'Centre Ouest1'!AV20+'Centre Sud1'!AV20+'Est1'!AV20+'Hauts-Bassins1'!AV20+Nord1!AV20+'Plateau Central1'!AV20+Sahel1!AV20+SudOuest1!AV20</f>
        <v>3.4239999999999999</v>
      </c>
      <c r="AX20" s="30">
        <f>DGA!AW20+ONEA!AW20+'Boucle du Mouhoun'!AW20+Cascades1!AW20+Centre1!AW20+'Centre Est1'!AW20+'Centre Nord1'!AW20+'Centre Ouest1'!AW20+'Centre Sud1'!AW20+'Est1'!AW20+'Hauts-Bassins1'!AW20+Nord1!AW20+'Plateau Central1'!AW20+Sahel1!AW20+SudOuest1!AW20</f>
        <v>3.4239999999999999</v>
      </c>
      <c r="AY20" s="29">
        <f>DGA!AX20+ONEA!AX20+'Boucle du Mouhoun'!AX20+Cascades1!AX20+Centre1!AX20+'Centre Est1'!AX20+'Centre Nord1'!AX20+'Centre Ouest1'!AX20+'Centre Sud1'!AX20+'Est1'!AX20+'Hauts-Bassins1'!AX20+Nord1!AX20+'Plateau Central1'!AX20+Sahel1!AX20+SudOuest1!AX20</f>
        <v>0</v>
      </c>
      <c r="AZ20" s="29">
        <f>DGA!AY20+ONEA!AY20+'Boucle du Mouhoun'!AY20+Cascades1!AY20+Centre1!AY20+'Centre Est1'!AY20+'Centre Nord1'!AY20+'Centre Ouest1'!AY20+'Centre Sud1'!AY20+'Est1'!AY20+'Hauts-Bassins1'!AY20+Nord1!AY20+'Plateau Central1'!AY20+Sahel1!AY20+SudOuest1!AY20</f>
        <v>0</v>
      </c>
      <c r="BA20" s="29">
        <f>DGA!AZ20+ONEA!AZ20+'Boucle du Mouhoun'!AZ20+Cascades1!AZ20+Centre1!AZ20+'Centre Est1'!AZ20+'Centre Nord1'!AZ20+'Centre Ouest1'!AZ20+'Centre Sud1'!AZ20+'Est1'!AZ20+'Hauts-Bassins1'!AZ20+Nord1!AZ20+'Plateau Central1'!AZ20+Sahel1!AZ20+SudOuest1!AZ20</f>
        <v>0</v>
      </c>
      <c r="BB20" s="29">
        <f>DGA!BA20+ONEA!BA20+'Boucle du Mouhoun'!BA20+Cascades1!BA20+Centre1!BA20+'Centre Est1'!BA20+'Centre Nord1'!BA20+'Centre Ouest1'!BA20+'Centre Sud1'!BA20+'Est1'!BA20+'Hauts-Bassins1'!BA20+Nord1!BA20+'Plateau Central1'!BA20+Sahel1!BA20+SudOuest1!BA20</f>
        <v>0</v>
      </c>
      <c r="BC20" s="29">
        <f>DGA!BB20+ONEA!BB20+'Boucle du Mouhoun'!BB20+Cascades1!BB20+Centre1!BB20+'Centre Est1'!BB20+'Centre Nord1'!BB20+'Centre Ouest1'!BB20+'Centre Sud1'!BB20+'Est1'!BB20+'Hauts-Bassins1'!BB20+Nord1!BB20+'Plateau Central1'!BB20+Sahel1!BB20+SudOuest1!BB20</f>
        <v>0</v>
      </c>
      <c r="BD20" s="29">
        <f>DGA!BC20+ONEA!BC20+'Boucle du Mouhoun'!BC20+Cascades1!BC20+Centre1!BC20+'Centre Est1'!BC20+'Centre Nord1'!BC20+'Centre Ouest1'!BC20+'Centre Sud1'!BC20+'Est1'!BC20+'Hauts-Bassins1'!BC20+Nord1!BC20+'Plateau Central1'!BC20+Sahel1!BC20+SudOuest1!BC20</f>
        <v>0</v>
      </c>
      <c r="BE20" s="29">
        <f>DGA!BD20+ONEA!BD20+'Boucle du Mouhoun'!BD20+Cascades1!BD20+Centre1!BD20+'Centre Est1'!BD20+'Centre Nord1'!BD20+'Centre Ouest1'!BD20+'Centre Sud1'!BD20+'Est1'!BD20+'Hauts-Bassins1'!BD20+Nord1!BD20+'Plateau Central1'!BD20+Sahel1!BD20+SudOuest1!BD20</f>
        <v>0</v>
      </c>
      <c r="BF20" s="29">
        <f>DGA!BE20+ONEA!BE20+'Boucle du Mouhoun'!BE20+Cascades1!BE20+Centre1!BE20+'Centre Est1'!BE20+'Centre Nord1'!BE20+'Centre Ouest1'!BE20+'Centre Sud1'!BE20+'Est1'!BE20+'Hauts-Bassins1'!BE20+Nord1!BE20+'Plateau Central1'!BE20+Sahel1!BE20+SudOuest1!BE20</f>
        <v>0</v>
      </c>
      <c r="BG20" s="852">
        <f t="shared" si="12"/>
        <v>0</v>
      </c>
      <c r="BH20" s="852">
        <f t="shared" si="13"/>
        <v>0</v>
      </c>
      <c r="BI20" s="852">
        <f t="shared" si="14"/>
        <v>0</v>
      </c>
      <c r="BJ20" s="852">
        <f t="shared" si="15"/>
        <v>0</v>
      </c>
      <c r="BK20" s="852">
        <f t="shared" si="16"/>
        <v>0</v>
      </c>
      <c r="BL20" s="852">
        <f t="shared" si="17"/>
        <v>0</v>
      </c>
      <c r="BM20" s="852">
        <f t="shared" si="18"/>
        <v>0</v>
      </c>
      <c r="BN20" s="852">
        <f t="shared" si="19"/>
        <v>0</v>
      </c>
      <c r="BO20" s="29">
        <f>DGA!BM20+ONEA!BM20+'Boucle du Mouhoun'!BM20+Cascades1!BM20+Centre1!BM20+'Centre Est1'!BM20+'Centre Nord1'!BM20+'Centre Ouest1'!BM20+'Centre Sud1'!BM20+'Est1'!BM20+'Hauts-Bassins1'!BM20+Nord1!BM20+'Plateau Central1'!BM20+Sahel1!BM20+SudOuest1!BM20</f>
        <v>0</v>
      </c>
      <c r="BP20" s="29">
        <f>DGA!BN20+ONEA!BN20+'Boucle du Mouhoun'!BN20+Cascades1!BN20+Centre1!BN20+'Centre Est1'!BN20+'Centre Nord1'!BN20+'Centre Ouest1'!BN20+'Centre Sud1'!BN20+'Est1'!BN20+'Hauts-Bassins1'!BN20+Nord1!BN20+'Plateau Central1'!BN20+Sahel1!BN20+SudOuest1!BN20</f>
        <v>0</v>
      </c>
      <c r="BQ20" s="29">
        <f>DGA!BO20+ONEA!BO20+'Boucle du Mouhoun'!BO20+Cascades1!BO20+Centre1!BO20+'Centre Est1'!BO20+'Centre Nord1'!BO20+'Centre Ouest1'!BO20+'Centre Sud1'!BO20+'Est1'!BO20+'Hauts-Bassins1'!BO20+Nord1!BO20+'Plateau Central1'!BO20+Sahel1!BO20+SudOuest1!BO20</f>
        <v>0</v>
      </c>
      <c r="BR20" s="29">
        <f>DGA!BP20+ONEA!BP20+'Boucle du Mouhoun'!BP20+Cascades1!BP20+Centre1!BP20+'Centre Est1'!BP20+'Centre Nord1'!BP20+'Centre Ouest1'!BP20+'Centre Sud1'!BP20+'Est1'!BP20+'Hauts-Bassins1'!BP20+Nord1!BP20+'Plateau Central1'!BP20+Sahel1!BP20+SudOuest1!BP20</f>
        <v>0</v>
      </c>
      <c r="BS20" s="29">
        <f>DGA!BQ20+ONEA!BQ20+'Boucle du Mouhoun'!BQ20+Cascades1!BQ20+Centre1!BQ20+'Centre Est1'!BQ20+'Centre Nord1'!BQ20+'Centre Ouest1'!BQ20+'Centre Sud1'!BQ20+'Est1'!BQ20+'Hauts-Bassins1'!BQ20+Nord1!BQ20+'Plateau Central1'!BQ20+Sahel1!BQ20+SudOuest1!BQ20</f>
        <v>0</v>
      </c>
      <c r="BT20" s="29">
        <f>DGA!BR20+ONEA!BR20+'Boucle du Mouhoun'!BR20+Cascades1!BR20+Centre1!BR20+'Centre Est1'!BR20+'Centre Nord1'!BR20+'Centre Ouest1'!BR20+'Centre Sud1'!BR20+'Est1'!BR20+'Hauts-Bassins1'!BR20+Nord1!BR20+'Plateau Central1'!BR20+Sahel1!BR20+SudOuest1!BR20</f>
        <v>0</v>
      </c>
      <c r="BU20" s="29">
        <f>DGA!BS20+ONEA!BS20+'Boucle du Mouhoun'!BS20+Cascades1!BS20+Centre1!BS20+'Centre Est1'!BS20+'Centre Nord1'!BS20+'Centre Ouest1'!BS20+'Centre Sud1'!BS20+'Est1'!BS20+'Hauts-Bassins1'!BS20+Nord1!BS20+'Plateau Central1'!BS20+Sahel1!BS20+SudOuest1!BS20</f>
        <v>0</v>
      </c>
      <c r="BV20" s="29">
        <f>DGA!BT20+ONEA!BT20+'Boucle du Mouhoun'!BT20+Cascades1!BT20+Centre1!BT20+'Centre Est1'!BT20+'Centre Nord1'!BT20+'Centre Ouest1'!BT20+'Centre Sud1'!BT20+'Est1'!BT20+'Hauts-Bassins1'!BT20+Nord1!BT20+'Plateau Central1'!BT20+Sahel1!BT20+SudOuest1!BT20</f>
        <v>0</v>
      </c>
      <c r="BW20" s="852">
        <f t="shared" si="20"/>
        <v>0</v>
      </c>
      <c r="BX20" s="852">
        <f t="shared" si="21"/>
        <v>0</v>
      </c>
      <c r="BY20" s="852">
        <f t="shared" si="22"/>
        <v>0</v>
      </c>
      <c r="BZ20" s="852">
        <f t="shared" si="23"/>
        <v>0</v>
      </c>
      <c r="CA20" s="852">
        <f t="shared" si="24"/>
        <v>0</v>
      </c>
      <c r="CB20" s="852">
        <f t="shared" si="25"/>
        <v>0</v>
      </c>
      <c r="CC20" s="852">
        <f t="shared" si="26"/>
        <v>0</v>
      </c>
      <c r="CD20" s="852">
        <f t="shared" si="27"/>
        <v>0</v>
      </c>
      <c r="CE20" s="29">
        <f>DGA!CB20+ONEA!CB20+'Boucle du Mouhoun'!CB20+Cascades1!CB20+Centre1!CB20+'Centre Est1'!CB20+'Centre Nord1'!CB20+'Centre Ouest1'!CB20+'Centre Sud1'!CB20+'Est1'!CB20+'Hauts-Bassins1'!CB20+Nord1!CB20+'Plateau Central1'!CB20+Sahel1!CB20+SudOuest1!CB20</f>
        <v>0</v>
      </c>
      <c r="CF20" s="29">
        <f>DGA!CC20+ONEA!CC20+'Boucle du Mouhoun'!CC20+Cascades1!CC20+Centre1!CC20+'Centre Est1'!CC20+'Centre Nord1'!CC20+'Centre Ouest1'!CC20+'Centre Sud1'!CC20+'Est1'!CC20+'Hauts-Bassins1'!CC20+Nord1!CC20+'Plateau Central1'!CC20+Sahel1!CC20+SudOuest1!CC20</f>
        <v>0</v>
      </c>
      <c r="CG20" s="29">
        <f>DGA!CD20+ONEA!CD20+'Boucle du Mouhoun'!CD20+Cascades1!CD20+Centre1!CD20+'Centre Est1'!CD20+'Centre Nord1'!CD20+'Centre Ouest1'!CD20+'Centre Sud1'!CD20+'Est1'!CD20+'Hauts-Bassins1'!CD20+Nord1!CD20+'Plateau Central1'!CD20+Sahel1!CD20+SudOuest1!CD20</f>
        <v>3409</v>
      </c>
      <c r="CH20" s="29">
        <f>DGA!CE20+ONEA!CE20+'Boucle du Mouhoun'!CE20+Cascades1!CE20+Centre1!CE20+'Centre Est1'!CE20+'Centre Nord1'!CE20+'Centre Ouest1'!CE20+'Centre Sud1'!CE20+'Est1'!CE20+'Hauts-Bassins1'!CE20+Nord1!CE20+'Plateau Central1'!CE20+Sahel1!CE20+SudOuest1!CE20</f>
        <v>5754</v>
      </c>
      <c r="CI20" s="29">
        <f>DGA!CF20+ONEA!CF20+'Boucle du Mouhoun'!CF20+Cascades1!CF20+Centre1!CF20+'Centre Est1'!CF20+'Centre Nord1'!CF20+'Centre Ouest1'!CF20+'Centre Sud1'!CF20+'Est1'!CF20+'Hauts-Bassins1'!CF20+Nord1!CF20+'Plateau Central1'!CF20+Sahel1!CF20+SudOuest1!CF20</f>
        <v>9163</v>
      </c>
      <c r="CJ20" s="28"/>
      <c r="CK20" s="28"/>
      <c r="CL20" s="44"/>
      <c r="CM20" s="44"/>
      <c r="CN20" s="44"/>
      <c r="CO20" s="44"/>
      <c r="CP20" s="44"/>
      <c r="CQ20" s="45"/>
      <c r="CR20" s="45"/>
      <c r="CS20" s="44"/>
      <c r="CT20" s="46"/>
      <c r="CU20" s="46"/>
      <c r="CV20" s="46"/>
      <c r="CW20" s="46"/>
      <c r="CX20" s="46"/>
      <c r="CY20" s="46"/>
    </row>
    <row r="21" spans="1:103" s="46" customFormat="1" ht="15.6" x14ac:dyDescent="0.3">
      <c r="A21" s="62" t="s">
        <v>92</v>
      </c>
      <c r="B21" s="42"/>
      <c r="C21" s="43" t="s">
        <v>93</v>
      </c>
      <c r="D21" s="42" t="s">
        <v>94</v>
      </c>
      <c r="E21" s="29">
        <f>DGA!E21+ONEA!E21+'Boucle du Mouhoun'!E21+Cascades1!E21+Centre1!E21+'Centre Est1'!E21+'Centre Nord1'!E21+'Centre Ouest1'!E21+'Centre Sud1'!E21+'Est1'!E21+'Hauts-Bassins1'!E21+Nord1!E21+'Plateau Central1'!E21+Sahel1!E21+SudOuest1!E21</f>
        <v>251</v>
      </c>
      <c r="F21" s="29">
        <f>DGA!F21+ONEA!F21+'Boucle du Mouhoun'!F21+Cascades1!F21+Centre1!F21+'Centre Est1'!F21+'Centre Nord1'!F21+'Centre Ouest1'!F21+'Centre Sud1'!F21+'Est1'!F21+'Hauts-Bassins1'!F21+Nord1!F21+'Plateau Central1'!F21+Sahel1!F21+SudOuest1!F21</f>
        <v>1122</v>
      </c>
      <c r="G21" s="29">
        <f>DGA!G21+ONEA!G21+'Boucle du Mouhoun'!G21+Cascades1!G21+Centre1!G21+'Centre Est1'!G21+'Centre Nord1'!G21+'Centre Ouest1'!G21+'Centre Sud1'!G21+'Est1'!G21+'Hauts-Bassins1'!G21+Nord1!G21+'Plateau Central1'!G21+Sahel1!G21+SudOuest1!G21</f>
        <v>757</v>
      </c>
      <c r="H21" s="29">
        <f>DGA!H21+ONEA!H21+'Boucle du Mouhoun'!H21+Cascades1!H21+Centre1!H21+'Centre Est1'!H21+'Centre Nord1'!H21+'Centre Ouest1'!H21+'Centre Sud1'!H21+'Est1'!H21+'Hauts-Bassins1'!H21+Nord1!H21+'Plateau Central1'!H21+Sahel1!H21+SudOuest1!H21</f>
        <v>2350</v>
      </c>
      <c r="I21" s="29">
        <f>DGA!I21+ONEA!I21+'Boucle du Mouhoun'!I21+Cascades1!I21+Centre1!I21+'Centre Est1'!I21+'Centre Nord1'!I21+'Centre Ouest1'!I21+'Centre Sud1'!I21+'Est1'!I21+'Hauts-Bassins1'!I21+Nord1!I21+'Plateau Central1'!I21+Sahel1!I21+SudOuest1!I21</f>
        <v>4480</v>
      </c>
      <c r="J21" s="29">
        <f>DGA!J21+ONEA!J21+'Boucle du Mouhoun'!J21+Cascades1!J21+Centre1!J21+'Centre Est1'!J21+'Centre Nord1'!J21+'Centre Ouest1'!J21+'Centre Sud1'!J21+'Est1'!J21+'Hauts-Bassins1'!J21+Nord1!J21+'Plateau Central1'!J21+Sahel1!J21+SudOuest1!J21</f>
        <v>2005</v>
      </c>
      <c r="K21" s="29">
        <f>DGA!K21+ONEA!K21+'Boucle du Mouhoun'!K21+Cascades1!K21+Centre1!K21+'Centre Est1'!K21+'Centre Nord1'!K21+'Centre Ouest1'!K21+'Centre Sud1'!K21+'Est1'!K21+'Hauts-Bassins1'!K21+Nord1!K21+'Plateau Central1'!K21+Sahel1!K21+SudOuest1!K21</f>
        <v>2475</v>
      </c>
      <c r="L21" s="29">
        <f>DGA!L21+ONEA!L21+'Boucle du Mouhoun'!L21+Cascades1!L21+Centre1!L21+'Centre Est1'!L21+'Centre Nord1'!L21+'Centre Ouest1'!L21+'Centre Sud1'!L21+'Est1'!L21+'Hauts-Bassins1'!L21+Nord1!L21+'Plateau Central1'!L21+Sahel1!L21+SudOuest1!L21</f>
        <v>4480</v>
      </c>
      <c r="M21" s="29">
        <f>DGA!M21+ONEA!M21+'Boucle du Mouhoun'!M21+Cascades1!M21+Centre1!M21+'Centre Est1'!M21+'Centre Nord1'!M21+'Centre Ouest1'!M21+'Centre Sud1'!M21+'Est1'!M21+'Hauts-Bassins1'!M21+Nord1!M21+'Plateau Central1'!M21+Sahel1!M21+SudOuest1!M21</f>
        <v>47810</v>
      </c>
      <c r="N21" s="29">
        <f>DGA!N21+ONEA!N21+'Boucle du Mouhoun'!N21+Cascades1!N21+Centre1!N21+'Centre Est1'!N21+'Centre Nord1'!N21+'Centre Ouest1'!N21+'Centre Sud1'!N21+'Est1'!N21+'Hauts-Bassins1'!N21+Nord1!N21+'Plateau Central1'!N21+Sahel1!N21+SudOuest1!N21</f>
        <v>474907</v>
      </c>
      <c r="O21" s="29">
        <f>DGA!O21+ONEA!O21+'Boucle du Mouhoun'!O21+Cascades1!O21+Centre1!O21+'Centre Est1'!O21+'Centre Nord1'!O21+'Centre Ouest1'!O21+'Centre Sud1'!O21+'Est1'!O21+'Hauts-Bassins1'!O21+Nord1!O21+'Plateau Central1'!O21+Sahel1!O21+SudOuest1!O21</f>
        <v>502</v>
      </c>
      <c r="P21" s="29">
        <f>DGA!P21+ONEA!P21+'Boucle du Mouhoun'!P21+Cascades1!P21+Centre1!P21+'Centre Est1'!P21+'Centre Nord1'!P21+'Centre Ouest1'!P21+'Centre Sud1'!P21+'Est1'!P21+'Hauts-Bassins1'!P21+Nord1!P21+'Plateau Central1'!P21+Sahel1!P21+SudOuest1!P21</f>
        <v>1680</v>
      </c>
      <c r="Q21" s="29">
        <f>DGA!Q21+ONEA!Q21+'Boucle du Mouhoun'!Q21+Cascades1!Q21+Centre1!Q21+'Centre Est1'!Q21+'Centre Nord1'!Q21+'Centre Ouest1'!Q21+'Centre Sud1'!Q21+'Est1'!Q21+'Hauts-Bassins1'!Q21+Nord1!Q21+'Plateau Central1'!Q21+Sahel1!Q21+SudOuest1!Q21</f>
        <v>524899</v>
      </c>
      <c r="R21" s="29">
        <f>DGA!R21+ONEA!R21+'Boucle du Mouhoun'!R21+Cascades1!R21+Centre1!R21+'Centre Est1'!R21+'Centre Nord1'!R21+'Centre Ouest1'!R21+'Centre Sud1'!R21+'Est1'!R21+'Hauts-Bassins1'!R21+Nord1!R21+'Plateau Central1'!R21+Sahel1!R21+SudOuest1!R21</f>
        <v>740</v>
      </c>
      <c r="S21" s="29">
        <f>DGA!S21+ONEA!S21+'Boucle du Mouhoun'!S21+Cascades1!S21+Centre1!S21+'Centre Est1'!S21+'Centre Nord1'!S21+'Centre Ouest1'!S21+'Centre Sud1'!S21+'Est1'!S21+'Hauts-Bassins1'!S21+Nord1!S21+'Plateau Central1'!S21+Sahel1!S21+SudOuest1!S21</f>
        <v>524159</v>
      </c>
      <c r="T21" s="29">
        <f>DGA!T21+ONEA!T21+'Boucle du Mouhoun'!T21+Cascades1!T21+Centre1!T21+'Centre Est1'!T21+'Centre Nord1'!T21+'Centre Ouest1'!T21+'Centre Sud1'!T21+'Est1'!T21+'Hauts-Bassins1'!T21+Nord1!T21+'Plateau Central1'!T21+Sahel1!T21+SudOuest1!T21</f>
        <v>524899</v>
      </c>
      <c r="U21" s="29">
        <f>DGA!U21+ONEA!U21+'Boucle du Mouhoun'!U21+Cascades1!U21+Centre1!U21+'Centre Est1'!U21+'Centre Nord1'!U21+'Centre Ouest1'!U21+'Centre Sud1'!U21+'Est1'!U21+'Hauts-Bassins1'!U21+Nord1!U21+'Plateau Central1'!U21+Sahel1!U21+SudOuest1!U21</f>
        <v>47810</v>
      </c>
      <c r="V21" s="29">
        <f>DGA!V21+ONEA!V21+'Boucle du Mouhoun'!V21+Cascades1!V21+Centre1!V21+'Centre Est1'!V21+'Centre Nord1'!V21+'Centre Ouest1'!V21+'Centre Sud1'!V21+'Est1'!V21+'Hauts-Bassins1'!V21+Nord1!V21+'Plateau Central1'!V21+Sahel1!V21+SudOuest1!V21</f>
        <v>474907</v>
      </c>
      <c r="W21" s="29">
        <f>DGA!W21+ONEA!W21+'Boucle du Mouhoun'!W21+Cascades1!W21+Centre1!W21+'Centre Est1'!W21+'Centre Nord1'!W21+'Centre Ouest1'!W21+'Centre Sud1'!W21+'Est1'!W21+'Hauts-Bassins1'!W21+Nord1!W21+'Plateau Central1'!W21+Sahel1!W21+SudOuest1!W21</f>
        <v>0</v>
      </c>
      <c r="X21" s="29">
        <f>DGA!X21+ONEA!X21+'Boucle du Mouhoun'!X21+Cascades1!X21+Centre1!X21+'Centre Est1'!X21+'Centre Nord1'!X21+'Centre Ouest1'!X21+'Centre Sud1'!X21+'Est1'!X21+'Hauts-Bassins1'!X21+Nord1!X21+'Plateau Central1'!X21+Sahel1!X21+SudOuest1!X21</f>
        <v>0</v>
      </c>
      <c r="Y21" s="29">
        <f>DGA!Y21+ONEA!Y21+'Boucle du Mouhoun'!Y21+Cascades1!Y21+Centre1!Y21+'Centre Est1'!Y21+'Centre Nord1'!Y21+'Centre Ouest1'!Y21+'Centre Sud1'!Y21+'Est1'!Y21+'Hauts-Bassins1'!Y21+Nord1!Y21+'Plateau Central1'!Y21+Sahel1!Y21+SudOuest1!Y21</f>
        <v>522717</v>
      </c>
      <c r="Z21" s="29">
        <f>DGA!Z21+ONEA!Z21+'Boucle du Mouhoun'!Z21+Cascades1!Z21+Centre1!Z21+'Centre Est1'!Z21+'Centre Nord1'!Z21+'Centre Ouest1'!Z21+'Centre Sud1'!Z21+'Est1'!Z21+'Hauts-Bassins1'!Z21+Nord1!Z21+'Plateau Central1'!Z21+Sahel1!Z21+SudOuest1!Z21</f>
        <v>360</v>
      </c>
      <c r="AA21" s="29">
        <f>DGA!AA21+ONEA!AA21+'Boucle du Mouhoun'!AA21+Cascades1!AA21+Centre1!AA21+'Centre Est1'!AA21+'Centre Nord1'!AA21+'Centre Ouest1'!AA21+'Centre Sud1'!AA21+'Est1'!AA21+'Hauts-Bassins1'!AA21+Nord1!AA21+'Plateau Central1'!AA21+Sahel1!AA21+SudOuest1!AA21</f>
        <v>522357</v>
      </c>
      <c r="AB21" s="29">
        <f>DGA!AB21+ONEA!AB21+'Boucle du Mouhoun'!AB21+Cascades1!AB21+Centre1!AB21+'Centre Est1'!AB21+'Centre Nord1'!AB21+'Centre Ouest1'!AB21+'Centre Sud1'!AB21+'Est1'!AB21+'Hauts-Bassins1'!AB21+Nord1!AB21+'Plateau Central1'!AB21+Sahel1!AB21+SudOuest1!AB21</f>
        <v>522717</v>
      </c>
      <c r="AC21" s="845">
        <f t="shared" si="6"/>
        <v>1</v>
      </c>
      <c r="AD21" s="845">
        <f t="shared" si="7"/>
        <v>1</v>
      </c>
      <c r="AE21" s="845">
        <f t="shared" si="8"/>
        <v>0</v>
      </c>
      <c r="AF21" s="845">
        <f t="shared" si="9"/>
        <v>0</v>
      </c>
      <c r="AG21" s="845">
        <f t="shared" si="10"/>
        <v>1</v>
      </c>
      <c r="AH21" s="845">
        <f t="shared" si="11"/>
        <v>1</v>
      </c>
      <c r="AI21" s="29">
        <f>DGA!AH21+ONEA!AH21+'Boucle du Mouhoun'!AH21+Cascades1!AH21+Centre1!AH21+'Centre Est1'!AH21+'Centre Nord1'!AH21+'Centre Ouest1'!AH21+'Centre Sud1'!AH21+'Est1'!AH21+'Hauts-Bassins1'!AH21+Nord1!AH21+'Plateau Central1'!AH21+Sahel1!AH21+SudOuest1!AH21</f>
        <v>12.595869565217392</v>
      </c>
      <c r="AJ21" s="29">
        <f>DGA!AI21+ONEA!AI21+'Boucle du Mouhoun'!AI21+Cascades1!AI21+Centre1!AI21+'Centre Est1'!AI21+'Centre Nord1'!AI21+'Centre Ouest1'!AI21+'Centre Sud1'!AI21+'Est1'!AI21+'Hauts-Bassins1'!AI21+Nord1!AI21+'Plateau Central1'!AI21+Sahel1!AI21+SudOuest1!AI21</f>
        <v>13.511521739130433</v>
      </c>
      <c r="AK21" s="29">
        <f>DGA!AJ21+ONEA!AJ21+'Boucle du Mouhoun'!AJ21+Cascades1!AJ21+Centre1!AJ21+'Centre Est1'!AJ21+'Centre Nord1'!AJ21+'Centre Ouest1'!AJ21+'Centre Sud1'!AJ21+'Est1'!AJ21+'Hauts-Bassins1'!AJ21+Nord1!AJ21+'Plateau Central1'!AJ21+Sahel1!AJ21+SudOuest1!AJ21</f>
        <v>6.6393043478260871</v>
      </c>
      <c r="AL21" s="29">
        <f>DGA!AK21+ONEA!AK21+'Boucle du Mouhoun'!AK21+Cascades1!AK21+Centre1!AK21+'Centre Est1'!AK21+'Centre Nord1'!AK21+'Centre Ouest1'!AK21+'Centre Sud1'!AK21+'Est1'!AK21+'Hauts-Bassins1'!AK21+Nord1!AK21+'Plateau Central1'!AK21+Sahel1!AK21+SudOuest1!AK21</f>
        <v>45.44130434782609</v>
      </c>
      <c r="AM21" s="29">
        <f>DGA!AL21+ONEA!AL21+'Boucle du Mouhoun'!AL21+Cascades1!AL21+Centre1!AL21+'Centre Est1'!AL21+'Centre Nord1'!AL21+'Centre Ouest1'!AL21+'Centre Sud1'!AL21+'Est1'!AL21+'Hauts-Bassins1'!AL21+Nord1!AL21+'Plateau Central1'!AL21+Sahel1!AL21+SudOuest1!AL21</f>
        <v>78.188000000000002</v>
      </c>
      <c r="AN21" s="29">
        <f>DGA!AM21+ONEA!AM21+'Boucle du Mouhoun'!AM21+Cascades1!AM21+Centre1!AM21+'Centre Est1'!AM21+'Centre Nord1'!AM21+'Centre Ouest1'!AM21+'Centre Sud1'!AM21+'Est1'!AM21+'Hauts-Bassins1'!AM21+Nord1!AM21+'Plateau Central1'!AM21+Sahel1!AM21+SudOuest1!AM21</f>
        <v>20.408000000000001</v>
      </c>
      <c r="AO21" s="29">
        <f>DGA!AN21+ONEA!AN21+'Boucle du Mouhoun'!AN21+Cascades1!AN21+Centre1!AN21+'Centre Est1'!AN21+'Centre Nord1'!AN21+'Centre Ouest1'!AN21+'Centre Sud1'!AN21+'Est1'!AN21+'Hauts-Bassins1'!AN21+Nord1!AN21+'Plateau Central1'!AN21+Sahel1!AN21+SudOuest1!AN21</f>
        <v>57.78</v>
      </c>
      <c r="AP21" s="29">
        <f>DGA!AO21+ONEA!AO21+'Boucle du Mouhoun'!AO21+Cascades1!AO21+Centre1!AO21+'Centre Est1'!AO21+'Centre Nord1'!AO21+'Centre Ouest1'!AO21+'Centre Sud1'!AO21+'Est1'!AO21+'Hauts-Bassins1'!AO21+Nord1!AO21+'Plateau Central1'!AO21+Sahel1!AO21+SudOuest1!AO21</f>
        <v>78.188000000000002</v>
      </c>
      <c r="AQ21" s="29">
        <f>DGA!AP21+ONEA!AP21+'Boucle du Mouhoun'!AP21+Cascades1!AP21+Centre1!AP21+'Centre Est1'!AP21+'Centre Nord1'!AP21+'Centre Ouest1'!AP21+'Centre Sud1'!AP21+'Est1'!AP21+'Hauts-Bassins1'!AP21+Nord1!AP21+'Plateau Central1'!AP21+Sahel1!AP21+SudOuest1!AP21</f>
        <v>162.68132558139536</v>
      </c>
      <c r="AR21" s="29">
        <f>DGA!AQ21+ONEA!AQ21+'Boucle du Mouhoun'!AQ21+Cascades1!AQ21+Centre1!AQ21+'Centre Est1'!AQ21+'Centre Nord1'!AQ21+'Centre Ouest1'!AQ21+'Centre Sud1'!AQ21+'Est1'!AQ21+'Hauts-Bassins1'!AQ21+Nord1!AQ21+'Plateau Central1'!AQ21+Sahel1!AQ21+SudOuest1!AQ21</f>
        <v>73.965174418604647</v>
      </c>
      <c r="AS21" s="29">
        <f>DGA!AR21+ONEA!AR21+'Boucle du Mouhoun'!AR21+Cascades1!AR21+Centre1!AR21+'Centre Est1'!AR21+'Centre Nord1'!AR21+'Centre Ouest1'!AR21+'Centre Sud1'!AR21+'Est1'!AR21+'Hauts-Bassins1'!AR21+Nord1!AR21+'Plateau Central1'!AR21+Sahel1!AR21+SudOuest1!AR21</f>
        <v>12.537826086956525</v>
      </c>
      <c r="AT21" s="29">
        <f>DGA!AS21+ONEA!AS21+'Boucle du Mouhoun'!AS21+Cascades1!AS21+Centre1!AS21+'Centre Est1'!AS21+'Centre Nord1'!AS21+'Centre Ouest1'!AS21+'Centre Sud1'!AS21+'Est1'!AS21+'Hauts-Bassins1'!AS21+Nord1!AS21+'Plateau Central1'!AS21+Sahel1!AS21+SudOuest1!AS21</f>
        <v>12.872826086956522</v>
      </c>
      <c r="AU21" s="30">
        <f>DGA!AT21+ONEA!AT21+'Boucle du Mouhoun'!AT21+Cascades1!AT21+Centre1!AT21+'Centre Est1'!AT21+'Centre Nord1'!AT21+'Centre Ouest1'!AT21+'Centre Sud1'!AT21+'Est1'!AT21+'Hauts-Bassins1'!AT21+Nord1!AT21+'Plateau Central1'!AT21+Sahel1!AT21+SudOuest1!AT21</f>
        <v>262.05715217391304</v>
      </c>
      <c r="AV21" s="29">
        <f>DGA!AU21+ONEA!AU21+'Boucle du Mouhoun'!AU21+Cascades1!AU21+Centre1!AU21+'Centre Est1'!AU21+'Centre Nord1'!AU21+'Centre Ouest1'!AU21+'Centre Sud1'!AU21+'Est1'!AU21+'Hauts-Bassins1'!AU21+Nord1!AU21+'Plateau Central1'!AU21+Sahel1!AU21+SudOuest1!AU21</f>
        <v>8.15</v>
      </c>
      <c r="AW21" s="29">
        <f>DGA!AV21+ONEA!AV21+'Boucle du Mouhoun'!AV21+Cascades1!AV21+Centre1!AV21+'Centre Est1'!AV21+'Centre Nord1'!AV21+'Centre Ouest1'!AV21+'Centre Sud1'!AV21+'Est1'!AV21+'Hauts-Bassins1'!AV21+Nord1!AV21+'Plateau Central1'!AV21+Sahel1!AV21+SudOuest1!AV21</f>
        <v>253.90715217391306</v>
      </c>
      <c r="AX21" s="30">
        <f>DGA!AW21+ONEA!AW21+'Boucle du Mouhoun'!AW21+Cascades1!AW21+Centre1!AW21+'Centre Est1'!AW21+'Centre Nord1'!AW21+'Centre Ouest1'!AW21+'Centre Sud1'!AW21+'Est1'!AW21+'Hauts-Bassins1'!AW21+Nord1!AW21+'Plateau Central1'!AW21+Sahel1!AW21+SudOuest1!AW21</f>
        <v>262.05715217391304</v>
      </c>
      <c r="AY21" s="29">
        <f>DGA!AX21+ONEA!AX21+'Boucle du Mouhoun'!AX21+Cascades1!AX21+Centre1!AX21+'Centre Est1'!AX21+'Centre Nord1'!AX21+'Centre Ouest1'!AX21+'Centre Sud1'!AX21+'Est1'!AX21+'Hauts-Bassins1'!AX21+Nord1!AX21+'Plateau Central1'!AX21+Sahel1!AX21+SudOuest1!AX21</f>
        <v>198.39882558139536</v>
      </c>
      <c r="AZ21" s="29">
        <f>DGA!AY21+ONEA!AY21+'Boucle du Mouhoun'!AY21+Cascades1!AY21+Centre1!AY21+'Centre Est1'!AY21+'Centre Nord1'!AY21+'Centre Ouest1'!AY21+'Centre Sud1'!AY21+'Est1'!AY21+'Hauts-Bassins1'!AY21+Nord1!AY21+'Plateau Central1'!AY21+Sahel1!AY21+SudOuest1!AY21</f>
        <v>38.247673418604656</v>
      </c>
      <c r="BA21" s="29">
        <f>DGA!AZ21+ONEA!AZ21+'Boucle du Mouhoun'!AZ21+Cascades1!AZ21+Centre1!AZ21+'Centre Est1'!AZ21+'Centre Nord1'!AZ21+'Centre Ouest1'!AZ21+'Centre Sud1'!AZ21+'Est1'!AZ21+'Hauts-Bassins1'!AZ21+Nord1!AZ21+'Plateau Central1'!AZ21+Sahel1!AZ21+SudOuest1!AZ21</f>
        <v>0</v>
      </c>
      <c r="BB21" s="29">
        <f>DGA!BA21+ONEA!BA21+'Boucle du Mouhoun'!BA21+Cascades1!BA21+Centre1!BA21+'Centre Est1'!BA21+'Centre Nord1'!BA21+'Centre Ouest1'!BA21+'Centre Sud1'!BA21+'Est1'!BA21+'Hauts-Bassins1'!BA21+Nord1!BA21+'Plateau Central1'!BA21+Sahel1!BA21+SudOuest1!BA21</f>
        <v>0</v>
      </c>
      <c r="BC21" s="29">
        <f>DGA!BB21+ONEA!BB21+'Boucle du Mouhoun'!BB21+Cascades1!BB21+Centre1!BB21+'Centre Est1'!BB21+'Centre Nord1'!BB21+'Centre Ouest1'!BB21+'Centre Sud1'!BB21+'Est1'!BB21+'Hauts-Bassins1'!BB21+Nord1!BB21+'Plateau Central1'!BB21+Sahel1!BB21+SudOuest1!BB21</f>
        <v>236.64649899999998</v>
      </c>
      <c r="BD21" s="29">
        <f>DGA!BC21+ONEA!BC21+'Boucle du Mouhoun'!BC21+Cascades1!BC21+Centre1!BC21+'Centre Est1'!BC21+'Centre Nord1'!BC21+'Centre Ouest1'!BC21+'Centre Sud1'!BC21+'Est1'!BC21+'Hauts-Bassins1'!BC21+Nord1!BC21+'Plateau Central1'!BC21+Sahel1!BC21+SudOuest1!BC21</f>
        <v>8.15</v>
      </c>
      <c r="BE21" s="29">
        <f>DGA!BD21+ONEA!BD21+'Boucle du Mouhoun'!BD21+Cascades1!BD21+Centre1!BD21+'Centre Est1'!BD21+'Centre Nord1'!BD21+'Centre Ouest1'!BD21+'Centre Sud1'!BD21+'Est1'!BD21+'Hauts-Bassins1'!BD21+Nord1!BD21+'Plateau Central1'!BD21+Sahel1!BD21+SudOuest1!BD21</f>
        <v>228.4965</v>
      </c>
      <c r="BF21" s="29">
        <f>DGA!BE21+ONEA!BE21+'Boucle du Mouhoun'!BE21+Cascades1!BE21+Centre1!BE21+'Centre Est1'!BE21+'Centre Nord1'!BE21+'Centre Ouest1'!BE21+'Centre Sud1'!BE21+'Est1'!BE21+'Hauts-Bassins1'!BE21+Nord1!BE21+'Plateau Central1'!BE21+Sahel1!BE21+SudOuest1!BE21</f>
        <v>236.64649999999997</v>
      </c>
      <c r="BG21" s="852">
        <f t="shared" si="12"/>
        <v>1</v>
      </c>
      <c r="BH21" s="852">
        <f t="shared" si="13"/>
        <v>1</v>
      </c>
      <c r="BI21" s="852">
        <f t="shared" si="14"/>
        <v>0</v>
      </c>
      <c r="BJ21" s="852">
        <f t="shared" si="15"/>
        <v>0</v>
      </c>
      <c r="BK21" s="852">
        <f t="shared" si="16"/>
        <v>0.39935319482555859</v>
      </c>
      <c r="BL21" s="852">
        <f t="shared" si="17"/>
        <v>1</v>
      </c>
      <c r="BM21" s="852">
        <f t="shared" si="18"/>
        <v>1</v>
      </c>
      <c r="BN21" s="852">
        <f t="shared" si="19"/>
        <v>1</v>
      </c>
      <c r="BO21" s="29">
        <f>DGA!BM21+ONEA!BM21+'Boucle du Mouhoun'!BM21+Cascades1!BM21+Centre1!BM21+'Centre Est1'!BM21+'Centre Nord1'!BM21+'Centre Ouest1'!BM21+'Centre Sud1'!BM21+'Est1'!BM21+'Hauts-Bassins1'!BM21+Nord1!BM21+'Plateau Central1'!BM21+Sahel1!BM21+SudOuest1!BM21</f>
        <v>87.507500000000007</v>
      </c>
      <c r="BP21" s="29">
        <f>DGA!BN21+ONEA!BN21+'Boucle du Mouhoun'!BN21+Cascades1!BN21+Centre1!BN21+'Centre Est1'!BN21+'Centre Nord1'!BN21+'Centre Ouest1'!BN21+'Centre Sud1'!BN21+'Est1'!BN21+'Hauts-Bassins1'!BN21+Nord1!BN21+'Plateau Central1'!BN21+Sahel1!BN21+SudOuest1!BN21</f>
        <v>14.09</v>
      </c>
      <c r="BQ21" s="29">
        <f>DGA!BO21+ONEA!BO21+'Boucle du Mouhoun'!BO21+Cascades1!BO21+Centre1!BO21+'Centre Est1'!BO21+'Centre Nord1'!BO21+'Centre Ouest1'!BO21+'Centre Sud1'!BO21+'Est1'!BO21+'Hauts-Bassins1'!BO21+Nord1!BO21+'Plateau Central1'!BO21+Sahel1!BO21+SudOuest1!BO21</f>
        <v>0</v>
      </c>
      <c r="BR21" s="29">
        <f>DGA!BP21+ONEA!BP21+'Boucle du Mouhoun'!BP21+Cascades1!BP21+Centre1!BP21+'Centre Est1'!BP21+'Centre Nord1'!BP21+'Centre Ouest1'!BP21+'Centre Sud1'!BP21+'Est1'!BP21+'Hauts-Bassins1'!BP21+Nord1!BP21+'Plateau Central1'!BP21+Sahel1!BP21+SudOuest1!BP21</f>
        <v>0</v>
      </c>
      <c r="BS21" s="29">
        <f>DGA!BQ21+ONEA!BQ21+'Boucle du Mouhoun'!BQ21+Cascades1!BQ21+Centre1!BQ21+'Centre Est1'!BQ21+'Centre Nord1'!BQ21+'Centre Ouest1'!BQ21+'Centre Sud1'!BQ21+'Est1'!BQ21+'Hauts-Bassins1'!BQ21+Nord1!BQ21+'Plateau Central1'!BQ21+Sahel1!BQ21+SudOuest1!BQ21</f>
        <v>101.59750000000001</v>
      </c>
      <c r="BT21" s="29">
        <f>DGA!BR21+ONEA!BR21+'Boucle du Mouhoun'!BR21+Cascades1!BR21+Centre1!BR21+'Centre Est1'!BR21+'Centre Nord1'!BR21+'Centre Ouest1'!BR21+'Centre Sud1'!BR21+'Est1'!BR21+'Hauts-Bassins1'!BR21+Nord1!BR21+'Plateau Central1'!BR21+Sahel1!BR21+SudOuest1!BR21</f>
        <v>5.1400000000000006</v>
      </c>
      <c r="BU21" s="29">
        <f>DGA!BS21+ONEA!BS21+'Boucle du Mouhoun'!BS21+Cascades1!BS21+Centre1!BS21+'Centre Est1'!BS21+'Centre Nord1'!BS21+'Centre Ouest1'!BS21+'Centre Sud1'!BS21+'Est1'!BS21+'Hauts-Bassins1'!BS21+Nord1!BS21+'Plateau Central1'!BS21+Sahel1!BS21+SudOuest1!BS21</f>
        <v>96.457499999999996</v>
      </c>
      <c r="BV21" s="29">
        <f>DGA!BT21+ONEA!BT21+'Boucle du Mouhoun'!BT21+Cascades1!BT21+Centre1!BT21+'Centre Est1'!BT21+'Centre Nord1'!BT21+'Centre Ouest1'!BT21+'Centre Sud1'!BT21+'Est1'!BT21+'Hauts-Bassins1'!BT21+Nord1!BT21+'Plateau Central1'!BT21+Sahel1!BT21+SudOuest1!BT21</f>
        <v>101.59750000000001</v>
      </c>
      <c r="BW21" s="852">
        <f t="shared" si="20"/>
        <v>1</v>
      </c>
      <c r="BX21" s="852">
        <f t="shared" si="21"/>
        <v>1</v>
      </c>
      <c r="BY21" s="852">
        <f t="shared" si="22"/>
        <v>0</v>
      </c>
      <c r="BZ21" s="852">
        <f t="shared" si="23"/>
        <v>0</v>
      </c>
      <c r="CA21" s="852">
        <f t="shared" si="24"/>
        <v>0.2518620148961192</v>
      </c>
      <c r="CB21" s="852">
        <f t="shared" si="25"/>
        <v>1</v>
      </c>
      <c r="CC21" s="852">
        <f t="shared" si="26"/>
        <v>1</v>
      </c>
      <c r="CD21" s="852">
        <f t="shared" si="27"/>
        <v>1</v>
      </c>
      <c r="CE21" s="29">
        <f>DGA!CB21+ONEA!CB21+'Boucle du Mouhoun'!CB21+Cascades1!CB21+Centre1!CB21+'Centre Est1'!CB21+'Centre Nord1'!CB21+'Centre Ouest1'!CB21+'Centre Sud1'!CB21+'Est1'!CB21+'Hauts-Bassins1'!CB21+Nord1!CB21+'Plateau Central1'!CB21+Sahel1!CB21+SudOuest1!CB21</f>
        <v>5600</v>
      </c>
      <c r="CF21" s="29">
        <f>DGA!CC21+ONEA!CC21+'Boucle du Mouhoun'!CC21+Cascades1!CC21+Centre1!CC21+'Centre Est1'!CC21+'Centre Nord1'!CC21+'Centre Ouest1'!CC21+'Centre Sud1'!CC21+'Est1'!CC21+'Hauts-Bassins1'!CC21+Nord1!CC21+'Plateau Central1'!CC21+Sahel1!CC21+SudOuest1!CC21</f>
        <v>0</v>
      </c>
      <c r="CG21" s="29">
        <f>DGA!CD21+ONEA!CD21+'Boucle du Mouhoun'!CD21+Cascades1!CD21+Centre1!CD21+'Centre Est1'!CD21+'Centre Nord1'!CD21+'Centre Ouest1'!CD21+'Centre Sud1'!CD21+'Est1'!CD21+'Hauts-Bassins1'!CD21+Nord1!CD21+'Plateau Central1'!CD21+Sahel1!CD21+SudOuest1!CD21</f>
        <v>266248</v>
      </c>
      <c r="CH21" s="29">
        <f>DGA!CE21+ONEA!CE21+'Boucle du Mouhoun'!CE21+Cascades1!CE21+Centre1!CE21+'Centre Est1'!CE21+'Centre Nord1'!CE21+'Centre Ouest1'!CE21+'Centre Sud1'!CE21+'Est1'!CE21+'Hauts-Bassins1'!CE21+Nord1!CE21+'Plateau Central1'!CE21+Sahel1!CE21+SudOuest1!CE21</f>
        <v>256469</v>
      </c>
      <c r="CI21" s="29">
        <f>DGA!CF21+ONEA!CF21+'Boucle du Mouhoun'!CF21+Cascades1!CF21+Centre1!CF21+'Centre Est1'!CF21+'Centre Nord1'!CF21+'Centre Ouest1'!CF21+'Centre Sud1'!CF21+'Est1'!CF21+'Hauts-Bassins1'!CF21+Nord1!CF21+'Plateau Central1'!CF21+Sahel1!CF21+SudOuest1!CF21</f>
        <v>522717</v>
      </c>
      <c r="CJ21" s="28"/>
      <c r="CK21" s="28"/>
      <c r="CL21" s="44"/>
      <c r="CM21" s="44"/>
      <c r="CN21" s="44"/>
      <c r="CO21" s="44"/>
      <c r="CP21" s="44"/>
      <c r="CQ21" s="45"/>
      <c r="CR21" s="45"/>
      <c r="CS21" s="44"/>
    </row>
    <row r="22" spans="1:103" s="21" customFormat="1" ht="15.6" x14ac:dyDescent="0.25">
      <c r="A22" s="42" t="s">
        <v>95</v>
      </c>
      <c r="B22" s="63"/>
      <c r="C22" s="63" t="s">
        <v>96</v>
      </c>
      <c r="D22" s="63" t="s">
        <v>97</v>
      </c>
      <c r="E22" s="29">
        <f>DGA!E22+ONEA!E22+'Boucle du Mouhoun'!E22+Cascades1!E22+Centre1!E22+'Centre Est1'!E22+'Centre Nord1'!E22+'Centre Ouest1'!E22+'Centre Sud1'!E22+'Est1'!E22+'Hauts-Bassins1'!E22+Nord1!E22+'Plateau Central1'!E22+Sahel1!E22+SudOuest1!E22</f>
        <v>84</v>
      </c>
      <c r="F22" s="29">
        <f>DGA!F22+ONEA!F22+'Boucle du Mouhoun'!F22+Cascades1!F22+Centre1!F22+'Centre Est1'!F22+'Centre Nord1'!F22+'Centre Ouest1'!F22+'Centre Sud1'!F22+'Est1'!F22+'Hauts-Bassins1'!F22+Nord1!F22+'Plateau Central1'!F22+Sahel1!F22+SudOuest1!F22</f>
        <v>70</v>
      </c>
      <c r="G22" s="29">
        <f>DGA!G22+ONEA!G22+'Boucle du Mouhoun'!G22+Cascades1!G22+Centre1!G22+'Centre Est1'!G22+'Centre Nord1'!G22+'Centre Ouest1'!G22+'Centre Sud1'!G22+'Est1'!G22+'Hauts-Bassins1'!G22+Nord1!G22+'Plateau Central1'!G22+Sahel1!G22+SudOuest1!G22</f>
        <v>157</v>
      </c>
      <c r="H22" s="29">
        <f>DGA!H22+ONEA!H22+'Boucle du Mouhoun'!H22+Cascades1!H22+Centre1!H22+'Centre Est1'!H22+'Centre Nord1'!H22+'Centre Ouest1'!H22+'Centre Sud1'!H22+'Est1'!H22+'Hauts-Bassins1'!H22+Nord1!H22+'Plateau Central1'!H22+Sahel1!H22+SudOuest1!H22</f>
        <v>86</v>
      </c>
      <c r="I22" s="29">
        <f>DGA!I22+ONEA!I22+'Boucle du Mouhoun'!I22+Cascades1!I22+Centre1!I22+'Centre Est1'!I22+'Centre Nord1'!I22+'Centre Ouest1'!I22+'Centre Sud1'!I22+'Est1'!I22+'Hauts-Bassins1'!I22+Nord1!I22+'Plateau Central1'!I22+Sahel1!I22+SudOuest1!I22</f>
        <v>397</v>
      </c>
      <c r="J22" s="29">
        <f>DGA!J22+ONEA!J22+'Boucle du Mouhoun'!J22+Cascades1!J22+Centre1!J22+'Centre Est1'!J22+'Centre Nord1'!J22+'Centre Ouest1'!J22+'Centre Sud1'!J22+'Est1'!J22+'Hauts-Bassins1'!J22+Nord1!J22+'Plateau Central1'!J22+Sahel1!J22+SudOuest1!J22</f>
        <v>2</v>
      </c>
      <c r="K22" s="29">
        <f>DGA!K22+ONEA!K22+'Boucle du Mouhoun'!K22+Cascades1!K22+Centre1!K22+'Centre Est1'!K22+'Centre Nord1'!K22+'Centre Ouest1'!K22+'Centre Sud1'!K22+'Est1'!K22+'Hauts-Bassins1'!K22+Nord1!K22+'Plateau Central1'!K22+Sahel1!K22+SudOuest1!K22</f>
        <v>395</v>
      </c>
      <c r="L22" s="29">
        <f>DGA!L22+ONEA!L22+'Boucle du Mouhoun'!L22+Cascades1!L22+Centre1!L22+'Centre Est1'!L22+'Centre Nord1'!L22+'Centre Ouest1'!L22+'Centre Sud1'!L22+'Est1'!L22+'Hauts-Bassins1'!L22+Nord1!L22+'Plateau Central1'!L22+Sahel1!L22+SudOuest1!L22</f>
        <v>397</v>
      </c>
      <c r="M22" s="29">
        <f>DGA!M22+ONEA!M22+'Boucle du Mouhoun'!M22+Cascades1!M22+Centre1!M22+'Centre Est1'!M22+'Centre Nord1'!M22+'Centre Ouest1'!M22+'Centre Sud1'!M22+'Est1'!M22+'Hauts-Bassins1'!M22+Nord1!M22+'Plateau Central1'!M22+Sahel1!M22+SudOuest1!M22</f>
        <v>10</v>
      </c>
      <c r="N22" s="29">
        <f>DGA!N22+ONEA!N22+'Boucle du Mouhoun'!N22+Cascades1!N22+Centre1!N22+'Centre Est1'!N22+'Centre Nord1'!N22+'Centre Ouest1'!N22+'Centre Sud1'!N22+'Est1'!N22+'Hauts-Bassins1'!N22+Nord1!N22+'Plateau Central1'!N22+Sahel1!N22+SudOuest1!N22</f>
        <v>406</v>
      </c>
      <c r="O22" s="29">
        <f>DGA!O22+ONEA!O22+'Boucle du Mouhoun'!O22+Cascades1!O22+Centre1!O22+'Centre Est1'!O22+'Centre Nord1'!O22+'Centre Ouest1'!O22+'Centre Sud1'!O22+'Est1'!O22+'Hauts-Bassins1'!O22+Nord1!O22+'Plateau Central1'!O22+Sahel1!O22+SudOuest1!O22</f>
        <v>119</v>
      </c>
      <c r="P22" s="29">
        <f>DGA!P22+ONEA!P22+'Boucle du Mouhoun'!P22+Cascades1!P22+Centre1!P22+'Centre Est1'!P22+'Centre Nord1'!P22+'Centre Ouest1'!P22+'Centre Sud1'!P22+'Est1'!P22+'Hauts-Bassins1'!P22+Nord1!P22+'Plateau Central1'!P22+Sahel1!P22+SudOuest1!P22</f>
        <v>63</v>
      </c>
      <c r="Q22" s="29">
        <f>DGA!Q22+ONEA!Q22+'Boucle du Mouhoun'!Q22+Cascades1!Q22+Centre1!Q22+'Centre Est1'!Q22+'Centre Nord1'!Q22+'Centre Ouest1'!Q22+'Centre Sud1'!Q22+'Est1'!Q22+'Hauts-Bassins1'!Q22+Nord1!Q22+'Plateau Central1'!Q22+Sahel1!Q22+SudOuest1!Q22</f>
        <v>598</v>
      </c>
      <c r="R22" s="29">
        <f>DGA!R22+ONEA!R22+'Boucle du Mouhoun'!R22+Cascades1!R22+Centre1!R22+'Centre Est1'!R22+'Centre Nord1'!R22+'Centre Ouest1'!R22+'Centre Sud1'!R22+'Est1'!R22+'Hauts-Bassins1'!R22+Nord1!R22+'Plateau Central1'!R22+Sahel1!R22+SudOuest1!R22</f>
        <v>0</v>
      </c>
      <c r="S22" s="29">
        <f>DGA!S22+ONEA!S22+'Boucle du Mouhoun'!S22+Cascades1!S22+Centre1!S22+'Centre Est1'!S22+'Centre Nord1'!S22+'Centre Ouest1'!S22+'Centre Sud1'!S22+'Est1'!S22+'Hauts-Bassins1'!S22+Nord1!S22+'Plateau Central1'!S22+Sahel1!S22+SudOuest1!S22</f>
        <v>598</v>
      </c>
      <c r="T22" s="29">
        <f>DGA!T22+ONEA!T22+'Boucle du Mouhoun'!T22+Cascades1!T22+Centre1!T22+'Centre Est1'!T22+'Centre Nord1'!T22+'Centre Ouest1'!T22+'Centre Sud1'!T22+'Est1'!T22+'Hauts-Bassins1'!T22+Nord1!T22+'Plateau Central1'!T22+Sahel1!T22+SudOuest1!T22</f>
        <v>598</v>
      </c>
      <c r="U22" s="29">
        <f>DGA!U22+ONEA!U22+'Boucle du Mouhoun'!U22+Cascades1!U22+Centre1!U22+'Centre Est1'!U22+'Centre Nord1'!U22+'Centre Ouest1'!U22+'Centre Sud1'!U22+'Est1'!U22+'Hauts-Bassins1'!U22+Nord1!U22+'Plateau Central1'!U22+Sahel1!U22+SudOuest1!U22</f>
        <v>10</v>
      </c>
      <c r="V22" s="29">
        <f>DGA!V22+ONEA!V22+'Boucle du Mouhoun'!V22+Cascades1!V22+Centre1!V22+'Centre Est1'!V22+'Centre Nord1'!V22+'Centre Ouest1'!V22+'Centre Sud1'!V22+'Est1'!V22+'Hauts-Bassins1'!V22+Nord1!V22+'Plateau Central1'!V22+Sahel1!V22+SudOuest1!V22</f>
        <v>406</v>
      </c>
      <c r="W22" s="29">
        <f>DGA!W22+ONEA!W22+'Boucle du Mouhoun'!W22+Cascades1!W22+Centre1!W22+'Centre Est1'!W22+'Centre Nord1'!W22+'Centre Ouest1'!W22+'Centre Sud1'!W22+'Est1'!W22+'Hauts-Bassins1'!W22+Nord1!W22+'Plateau Central1'!W22+Sahel1!W22+SudOuest1!W22</f>
        <v>0</v>
      </c>
      <c r="X22" s="29">
        <f>DGA!X22+ONEA!X22+'Boucle du Mouhoun'!X22+Cascades1!X22+Centre1!X22+'Centre Est1'!X22+'Centre Nord1'!X22+'Centre Ouest1'!X22+'Centre Sud1'!X22+'Est1'!X22+'Hauts-Bassins1'!X22+Nord1!X22+'Plateau Central1'!X22+Sahel1!X22+SudOuest1!X22</f>
        <v>0</v>
      </c>
      <c r="Y22" s="29">
        <f>DGA!Y22+ONEA!Y22+'Boucle du Mouhoun'!Y22+Cascades1!Y22+Centre1!Y22+'Centre Est1'!Y22+'Centre Nord1'!Y22+'Centre Ouest1'!Y22+'Centre Sud1'!Y22+'Est1'!Y22+'Hauts-Bassins1'!Y22+Nord1!Y22+'Plateau Central1'!Y22+Sahel1!Y22+SudOuest1!Y22</f>
        <v>416</v>
      </c>
      <c r="Z22" s="29">
        <f>DGA!Z22+ONEA!Z22+'Boucle du Mouhoun'!Z22+Cascades1!Z22+Centre1!Z22+'Centre Est1'!Z22+'Centre Nord1'!Z22+'Centre Ouest1'!Z22+'Centre Sud1'!Z22+'Est1'!Z22+'Hauts-Bassins1'!Z22+Nord1!Z22+'Plateau Central1'!Z22+Sahel1!Z22+SudOuest1!Z22</f>
        <v>0</v>
      </c>
      <c r="AA22" s="29">
        <f>DGA!AA22+ONEA!AA22+'Boucle du Mouhoun'!AA22+Cascades1!AA22+Centre1!AA22+'Centre Est1'!AA22+'Centre Nord1'!AA22+'Centre Ouest1'!AA22+'Centre Sud1'!AA22+'Est1'!AA22+'Hauts-Bassins1'!AA22+Nord1!AA22+'Plateau Central1'!AA22+Sahel1!AA22+SudOuest1!AA22</f>
        <v>416</v>
      </c>
      <c r="AB22" s="29">
        <f>DGA!AB22+ONEA!AB22+'Boucle du Mouhoun'!AB22+Cascades1!AB22+Centre1!AB22+'Centre Est1'!AB22+'Centre Nord1'!AB22+'Centre Ouest1'!AB22+'Centre Sud1'!AB22+'Est1'!AB22+'Hauts-Bassins1'!AB22+Nord1!AB22+'Plateau Central1'!AB22+Sahel1!AB22+SudOuest1!AB22</f>
        <v>416</v>
      </c>
      <c r="AC22" s="845">
        <f t="shared" si="6"/>
        <v>0.11904761904761904</v>
      </c>
      <c r="AD22" s="845">
        <f t="shared" si="7"/>
        <v>1</v>
      </c>
      <c r="AE22" s="845">
        <f t="shared" si="8"/>
        <v>0</v>
      </c>
      <c r="AF22" s="845">
        <f t="shared" si="9"/>
        <v>0</v>
      </c>
      <c r="AG22" s="845">
        <f t="shared" si="10"/>
        <v>1</v>
      </c>
      <c r="AH22" s="845">
        <f t="shared" si="11"/>
        <v>1</v>
      </c>
      <c r="AI22" s="29">
        <f>DGA!AH22+ONEA!AH22+'Boucle du Mouhoun'!AH22+Cascades1!AH22+Centre1!AH22+'Centre Est1'!AH22+'Centre Nord1'!AH22+'Centre Ouest1'!AH22+'Centre Sud1'!AH22+'Est1'!AH22+'Hauts-Bassins1'!AH22+Nord1!AH22+'Plateau Central1'!AH22+Sahel1!AH22+SudOuest1!AH22</f>
        <v>7.3100000400000003</v>
      </c>
      <c r="AJ22" s="29">
        <f>DGA!AI22+ONEA!AI22+'Boucle du Mouhoun'!AI22+Cascades1!AI22+Centre1!AI22+'Centre Est1'!AI22+'Centre Nord1'!AI22+'Centre Ouest1'!AI22+'Centre Sud1'!AI22+'Est1'!AI22+'Hauts-Bassins1'!AI22+Nord1!AI22+'Plateau Central1'!AI22+Sahel1!AI22+SudOuest1!AI22</f>
        <v>3.1046512000000002</v>
      </c>
      <c r="AK22" s="29">
        <f>DGA!AJ22+ONEA!AJ22+'Boucle du Mouhoun'!AJ22+Cascades1!AJ22+Centre1!AJ22+'Centre Est1'!AJ22+'Centre Nord1'!AJ22+'Centre Ouest1'!AJ22+'Centre Sud1'!AJ22+'Est1'!AJ22+'Hauts-Bassins1'!AJ22+Nord1!AJ22+'Plateau Central1'!AJ22+Sahel1!AJ22+SudOuest1!AJ22</f>
        <v>2.9353488400000001</v>
      </c>
      <c r="AL22" s="29">
        <f>DGA!AK22+ONEA!AK22+'Boucle du Mouhoun'!AK22+Cascades1!AK22+Centre1!AK22+'Centre Est1'!AK22+'Centre Nord1'!AK22+'Centre Ouest1'!AK22+'Centre Sud1'!AK22+'Est1'!AK22+'Hauts-Bassins1'!AK22+Nord1!AK22+'Plateau Central1'!AK22+Sahel1!AK22+SudOuest1!AK22</f>
        <v>54.575000000000003</v>
      </c>
      <c r="AM22" s="29">
        <f>DGA!AL22+ONEA!AL22+'Boucle du Mouhoun'!AL22+Cascades1!AL22+Centre1!AL22+'Centre Est1'!AL22+'Centre Nord1'!AL22+'Centre Ouest1'!AL22+'Centre Sud1'!AL22+'Est1'!AL22+'Hauts-Bassins1'!AL22+Nord1!AL22+'Plateau Central1'!AL22+Sahel1!AL22+SudOuest1!AL22</f>
        <v>67.92500007999999</v>
      </c>
      <c r="AN22" s="29">
        <f>DGA!AM22+ONEA!AM22+'Boucle du Mouhoun'!AM22+Cascades1!AM22+Centre1!AM22+'Centre Est1'!AM22+'Centre Nord1'!AM22+'Centre Ouest1'!AM22+'Centre Sud1'!AM22+'Est1'!AM22+'Hauts-Bassins1'!AM22+Nord1!AM22+'Plateau Central1'!AM22+Sahel1!AM22+SudOuest1!AM22</f>
        <v>16.015000000000001</v>
      </c>
      <c r="AO22" s="29">
        <f>DGA!AN22+ONEA!AN22+'Boucle du Mouhoun'!AN22+Cascades1!AN22+Centre1!AN22+'Centre Est1'!AN22+'Centre Nord1'!AN22+'Centre Ouest1'!AN22+'Centre Sud1'!AN22+'Est1'!AN22+'Hauts-Bassins1'!AN22+Nord1!AN22+'Plateau Central1'!AN22+Sahel1!AN22+SudOuest1!AN22</f>
        <v>51.910000000000004</v>
      </c>
      <c r="AP22" s="29">
        <f>DGA!AO22+ONEA!AO22+'Boucle du Mouhoun'!AO22+Cascades1!AO22+Centre1!AO22+'Centre Est1'!AO22+'Centre Nord1'!AO22+'Centre Ouest1'!AO22+'Centre Sud1'!AO22+'Est1'!AO22+'Hauts-Bassins1'!AO22+Nord1!AO22+'Plateau Central1'!AO22+Sahel1!AO22+SudOuest1!AO22</f>
        <v>67.924999999999997</v>
      </c>
      <c r="AQ22" s="29">
        <f>DGA!AP22+ONEA!AP22+'Boucle du Mouhoun'!AP22+Cascades1!AP22+Centre1!AP22+'Centre Est1'!AP22+'Centre Nord1'!AP22+'Centre Ouest1'!AP22+'Centre Sud1'!AP22+'Est1'!AP22+'Hauts-Bassins1'!AP22+Nord1!AP22+'Plateau Central1'!AP22+Sahel1!AP22+SudOuest1!AP22</f>
        <v>5.2809999999999997</v>
      </c>
      <c r="AR22" s="29">
        <f>DGA!AQ22+ONEA!AQ22+'Boucle du Mouhoun'!AQ22+Cascades1!AQ22+Centre1!AQ22+'Centre Est1'!AQ22+'Centre Nord1'!AQ22+'Centre Ouest1'!AQ22+'Centre Sud1'!AQ22+'Est1'!AQ22+'Hauts-Bassins1'!AQ22+Nord1!AQ22+'Plateau Central1'!AQ22+Sahel1!AQ22+SudOuest1!AQ22</f>
        <v>12.714999999999998</v>
      </c>
      <c r="AS22" s="29">
        <f>DGA!AR22+ONEA!AR22+'Boucle du Mouhoun'!AR22+Cascades1!AR22+Centre1!AR22+'Centre Est1'!AR22+'Centre Nord1'!AR22+'Centre Ouest1'!AR22+'Centre Sud1'!AR22+'Est1'!AR22+'Hauts-Bassins1'!AR22+Nord1!AR22+'Plateau Central1'!AR22+Sahel1!AR22+SudOuest1!AR22</f>
        <v>6.8975196850393701</v>
      </c>
      <c r="AT22" s="29">
        <f>DGA!AS22+ONEA!AS22+'Boucle du Mouhoun'!AS22+Cascades1!AS22+Centre1!AS22+'Centre Est1'!AS22+'Centre Nord1'!AS22+'Centre Ouest1'!AS22+'Centre Sud1'!AS22+'Est1'!AS22+'Hauts-Bassins1'!AS22+Nord1!AS22+'Plateau Central1'!AS22+Sahel1!AS22+SudOuest1!AS22</f>
        <v>11.386456692913384</v>
      </c>
      <c r="AU22" s="30">
        <f>DGA!AT22+ONEA!AT22+'Boucle du Mouhoun'!AT22+Cascades1!AT22+Centre1!AT22+'Centre Est1'!AT22+'Centre Nord1'!AT22+'Centre Ouest1'!AT22+'Centre Sud1'!AT22+'Est1'!AT22+'Hauts-Bassins1'!AT22+Nord1!AT22+'Plateau Central1'!AT22+Sahel1!AT22+SudOuest1!AT22</f>
        <v>36.279976377952757</v>
      </c>
      <c r="AV22" s="29">
        <f>DGA!AU22+ONEA!AU22+'Boucle du Mouhoun'!AU22+Cascades1!AU22+Centre1!AU22+'Centre Est1'!AU22+'Centre Nord1'!AU22+'Centre Ouest1'!AU22+'Centre Sud1'!AU22+'Est1'!AU22+'Hauts-Bassins1'!AU22+Nord1!AU22+'Plateau Central1'!AU22+Sahel1!AU22+SudOuest1!AU22</f>
        <v>0</v>
      </c>
      <c r="AW22" s="29">
        <f>DGA!AV22+ONEA!AV22+'Boucle du Mouhoun'!AV22+Cascades1!AV22+Centre1!AV22+'Centre Est1'!AV22+'Centre Nord1'!AV22+'Centre Ouest1'!AV22+'Centre Sud1'!AV22+'Est1'!AV22+'Hauts-Bassins1'!AV22+Nord1!AV22+'Plateau Central1'!AV22+Sahel1!AV22+SudOuest1!AV22</f>
        <v>36.279976377952757</v>
      </c>
      <c r="AX22" s="29">
        <f>DGA!AW22+ONEA!AW22+'Boucle du Mouhoun'!AW22+Cascades1!AW22+Centre1!AW22+'Centre Est1'!AW22+'Centre Nord1'!AW22+'Centre Ouest1'!AW22+'Centre Sud1'!AW22+'Est1'!AW22+'Hauts-Bassins1'!AW22+Nord1!AW22+'Plateau Central1'!AW22+Sahel1!AW22+SudOuest1!AW22</f>
        <v>36.279976377952757</v>
      </c>
      <c r="AY22" s="29">
        <f>DGA!AX22+ONEA!AX22+'Boucle du Mouhoun'!AX22+Cascades1!AX22+Centre1!AX22+'Centre Est1'!AX22+'Centre Nord1'!AX22+'Centre Ouest1'!AX22+'Centre Sud1'!AX22+'Est1'!AX22+'Hauts-Bassins1'!AX22+Nord1!AX22+'Plateau Central1'!AX22+Sahel1!AX22+SudOuest1!AX22</f>
        <v>9.5509999999999984</v>
      </c>
      <c r="AZ22" s="29">
        <f>DGA!AY22+ONEA!AY22+'Boucle du Mouhoun'!AY22+Cascades1!AY22+Centre1!AY22+'Centre Est1'!AY22+'Centre Nord1'!AY22+'Centre Ouest1'!AY22+'Centre Sud1'!AY22+'Est1'!AY22+'Hauts-Bassins1'!AY22+Nord1!AY22+'Plateau Central1'!AY22+Sahel1!AY22+SudOuest1!AY22</f>
        <v>8.4449999999999985</v>
      </c>
      <c r="BA22" s="29">
        <f>DGA!AZ22+ONEA!AZ22+'Boucle du Mouhoun'!AZ22+Cascades1!AZ22+Centre1!AZ22+'Centre Est1'!AZ22+'Centre Nord1'!AZ22+'Centre Ouest1'!AZ22+'Centre Sud1'!AZ22+'Est1'!AZ22+'Hauts-Bassins1'!AZ22+Nord1!AZ22+'Plateau Central1'!AZ22+Sahel1!AZ22+SudOuest1!AZ22</f>
        <v>0</v>
      </c>
      <c r="BB22" s="29">
        <f>DGA!BA22+ONEA!BA22+'Boucle du Mouhoun'!BA22+Cascades1!BA22+Centre1!BA22+'Centre Est1'!BA22+'Centre Nord1'!BA22+'Centre Ouest1'!BA22+'Centre Sud1'!BA22+'Est1'!BA22+'Hauts-Bassins1'!BA22+Nord1!BA22+'Plateau Central1'!BA22+Sahel1!BA22+SudOuest1!BA22</f>
        <v>0</v>
      </c>
      <c r="BC22" s="29">
        <f>DGA!BB22+ONEA!BB22+'Boucle du Mouhoun'!BB22+Cascades1!BB22+Centre1!BB22+'Centre Est1'!BB22+'Centre Nord1'!BB22+'Centre Ouest1'!BB22+'Centre Sud1'!BB22+'Est1'!BB22+'Hauts-Bassins1'!BB22+Nord1!BB22+'Plateau Central1'!BB22+Sahel1!BB22+SudOuest1!BB22</f>
        <v>17.995999999999999</v>
      </c>
      <c r="BD22" s="29">
        <f>DGA!BC22+ONEA!BC22+'Boucle du Mouhoun'!BC22+Cascades1!BC22+Centre1!BC22+'Centre Est1'!BC22+'Centre Nord1'!BC22+'Centre Ouest1'!BC22+'Centre Sud1'!BC22+'Est1'!BC22+'Hauts-Bassins1'!BC22+Nord1!BC22+'Plateau Central1'!BC22+Sahel1!BC22+SudOuest1!BC22</f>
        <v>0</v>
      </c>
      <c r="BE22" s="29">
        <f>DGA!BD22+ONEA!BD22+'Boucle du Mouhoun'!BD22+Cascades1!BD22+Centre1!BD22+'Centre Est1'!BD22+'Centre Nord1'!BD22+'Centre Ouest1'!BD22+'Centre Sud1'!BD22+'Est1'!BD22+'Hauts-Bassins1'!BD22+Nord1!BD22+'Plateau Central1'!BD22+Sahel1!BD22+SudOuest1!BD22</f>
        <v>17.995999999999999</v>
      </c>
      <c r="BF22" s="29">
        <f>DGA!BE22+ONEA!BE22+'Boucle du Mouhoun'!BE22+Cascades1!BE22+Centre1!BE22+'Centre Est1'!BE22+'Centre Nord1'!BE22+'Centre Ouest1'!BE22+'Centre Sud1'!BE22+'Est1'!BE22+'Hauts-Bassins1'!BE22+Nord1!BE22+'Plateau Central1'!BE22+Sahel1!BE22+SudOuest1!BE22</f>
        <v>17.995999999999999</v>
      </c>
      <c r="BG22" s="852">
        <f t="shared" si="12"/>
        <v>1</v>
      </c>
      <c r="BH22" s="852">
        <f t="shared" si="13"/>
        <v>1</v>
      </c>
      <c r="BI22" s="852">
        <f t="shared" si="14"/>
        <v>0</v>
      </c>
      <c r="BJ22" s="852">
        <f t="shared" si="15"/>
        <v>0</v>
      </c>
      <c r="BK22" s="852">
        <f t="shared" si="16"/>
        <v>0</v>
      </c>
      <c r="BL22" s="852">
        <f t="shared" si="17"/>
        <v>0.34667694085917927</v>
      </c>
      <c r="BM22" s="852">
        <f t="shared" si="18"/>
        <v>0.26493927125506073</v>
      </c>
      <c r="BN22" s="852">
        <f t="shared" si="19"/>
        <v>1</v>
      </c>
      <c r="BO22" s="29">
        <f>DGA!BM22+ONEA!BM22+'Boucle du Mouhoun'!BM22+Cascades1!BM22+Centre1!BM22+'Centre Est1'!BM22+'Centre Nord1'!BM22+'Centre Ouest1'!BM22+'Centre Sud1'!BM22+'Est1'!BM22+'Hauts-Bassins1'!BM22+Nord1!BM22+'Plateau Central1'!BM22+Sahel1!BM22+SudOuest1!BM22</f>
        <v>1.0109999999999999</v>
      </c>
      <c r="BP22" s="29">
        <f>DGA!BN22+ONEA!BN22+'Boucle du Mouhoun'!BN22+Cascades1!BN22+Centre1!BN22+'Centre Est1'!BN22+'Centre Nord1'!BN22+'Centre Ouest1'!BN22+'Centre Sud1'!BN22+'Est1'!BN22+'Hauts-Bassins1'!BN22+Nord1!BN22+'Plateau Central1'!BN22+Sahel1!BN22+SudOuest1!BN22</f>
        <v>12.264999999999999</v>
      </c>
      <c r="BQ22" s="29">
        <f>DGA!BO22+ONEA!BO22+'Boucle du Mouhoun'!BO22+Cascades1!BO22+Centre1!BO22+'Centre Est1'!BO22+'Centre Nord1'!BO22+'Centre Ouest1'!BO22+'Centre Sud1'!BO22+'Est1'!BO22+'Hauts-Bassins1'!BO22+Nord1!BO22+'Plateau Central1'!BO22+Sahel1!BO22+SudOuest1!BO22</f>
        <v>0</v>
      </c>
      <c r="BR22" s="29">
        <f>DGA!BP22+ONEA!BP22+'Boucle du Mouhoun'!BP22+Cascades1!BP22+Centre1!BP22+'Centre Est1'!BP22+'Centre Nord1'!BP22+'Centre Ouest1'!BP22+'Centre Sud1'!BP22+'Est1'!BP22+'Hauts-Bassins1'!BP22+Nord1!BP22+'Plateau Central1'!BP22+Sahel1!BP22+SudOuest1!BP22</f>
        <v>0</v>
      </c>
      <c r="BS22" s="29">
        <f>DGA!BQ22+ONEA!BQ22+'Boucle du Mouhoun'!BQ22+Cascades1!BQ22+Centre1!BQ22+'Centre Est1'!BQ22+'Centre Nord1'!BQ22+'Centre Ouest1'!BQ22+'Centre Sud1'!BQ22+'Est1'!BQ22+'Hauts-Bassins1'!BQ22+Nord1!BQ22+'Plateau Central1'!BQ22+Sahel1!BQ22+SudOuest1!BQ22</f>
        <v>13.275999999999998</v>
      </c>
      <c r="BT22" s="29">
        <f>DGA!BR22+ONEA!BR22+'Boucle du Mouhoun'!BR22+Cascades1!BR22+Centre1!BR22+'Centre Est1'!BR22+'Centre Nord1'!BR22+'Centre Ouest1'!BR22+'Centre Sud1'!BR22+'Est1'!BR22+'Hauts-Bassins1'!BR22+Nord1!BR22+'Plateau Central1'!BR22+Sahel1!BR22+SudOuest1!BR22</f>
        <v>0</v>
      </c>
      <c r="BU22" s="29">
        <f>DGA!BS22+ONEA!BS22+'Boucle du Mouhoun'!BS22+Cascades1!BS22+Centre1!BS22+'Centre Est1'!BS22+'Centre Nord1'!BS22+'Centre Ouest1'!BS22+'Centre Sud1'!BS22+'Est1'!BS22+'Hauts-Bassins1'!BS22+Nord1!BS22+'Plateau Central1'!BS22+Sahel1!BS22+SudOuest1!BS22</f>
        <v>13.275999999999998</v>
      </c>
      <c r="BV22" s="29">
        <f>DGA!BT22+ONEA!BT22+'Boucle du Mouhoun'!BT22+Cascades1!BT22+Centre1!BT22+'Centre Est1'!BT22+'Centre Nord1'!BT22+'Centre Ouest1'!BT22+'Centre Sud1'!BT22+'Est1'!BT22+'Hauts-Bassins1'!BT22+Nord1!BT22+'Plateau Central1'!BT22+Sahel1!BT22+SudOuest1!BT22</f>
        <v>13.275999999999998</v>
      </c>
      <c r="BW22" s="852">
        <f t="shared" si="20"/>
        <v>0.13830369281365967</v>
      </c>
      <c r="BX22" s="852">
        <f t="shared" si="21"/>
        <v>1</v>
      </c>
      <c r="BY22" s="852">
        <f t="shared" si="22"/>
        <v>0</v>
      </c>
      <c r="BZ22" s="852">
        <f t="shared" si="23"/>
        <v>0</v>
      </c>
      <c r="CA22" s="852">
        <f t="shared" si="24"/>
        <v>0</v>
      </c>
      <c r="CB22" s="852">
        <f t="shared" si="25"/>
        <v>0.25575033712194178</v>
      </c>
      <c r="CC22" s="852">
        <f t="shared" si="26"/>
        <v>0.19545086492454911</v>
      </c>
      <c r="CD22" s="852">
        <f t="shared" si="27"/>
        <v>1</v>
      </c>
      <c r="CE22" s="29">
        <f>DGA!CB22+ONEA!CB22+'Boucle du Mouhoun'!CB22+Cascades1!CB22+Centre1!CB22+'Centre Est1'!CB22+'Centre Nord1'!CB22+'Centre Ouest1'!CB22+'Centre Sud1'!CB22+'Est1'!CB22+'Hauts-Bassins1'!CB22+Nord1!CB22+'Plateau Central1'!CB22+Sahel1!CB22+SudOuest1!CB22</f>
        <v>0</v>
      </c>
      <c r="CF22" s="29">
        <f>DGA!CC22+ONEA!CC22+'Boucle du Mouhoun'!CC22+Cascades1!CC22+Centre1!CC22+'Centre Est1'!CC22+'Centre Nord1'!CC22+'Centre Ouest1'!CC22+'Centre Sud1'!CC22+'Est1'!CC22+'Hauts-Bassins1'!CC22+Nord1!CC22+'Plateau Central1'!CC22+Sahel1!CC22+SudOuest1!CC22</f>
        <v>0</v>
      </c>
      <c r="CG22" s="29">
        <f>DGA!CD22+ONEA!CD22+'Boucle du Mouhoun'!CD22+Cascades1!CD22+Centre1!CD22+'Centre Est1'!CD22+'Centre Nord1'!CD22+'Centre Ouest1'!CD22+'Centre Sud1'!CD22+'Est1'!CD22+'Hauts-Bassins1'!CD22+Nord1!CD22+'Plateau Central1'!CD22+Sahel1!CD22+SudOuest1!CD22</f>
        <v>0</v>
      </c>
      <c r="CH22" s="29">
        <f>DGA!CE22+ONEA!CE22+'Boucle du Mouhoun'!CE22+Cascades1!CE22+Centre1!CE22+'Centre Est1'!CE22+'Centre Nord1'!CE22+'Centre Ouest1'!CE22+'Centre Sud1'!CE22+'Est1'!CE22+'Hauts-Bassins1'!CE22+Nord1!CE22+'Plateau Central1'!CE22+Sahel1!CE22+SudOuest1!CE22</f>
        <v>0</v>
      </c>
      <c r="CI22" s="29">
        <f>DGA!CF22+ONEA!CF22+'Boucle du Mouhoun'!CF22+Cascades1!CF22+Centre1!CF22+'Centre Est1'!CF22+'Centre Nord1'!CF22+'Centre Ouest1'!CF22+'Centre Sud1'!CF22+'Est1'!CF22+'Hauts-Bassins1'!CF22+Nord1!CF22+'Plateau Central1'!CF22+Sahel1!CF22+SudOuest1!CF22</f>
        <v>0</v>
      </c>
      <c r="CJ22" s="28"/>
      <c r="CK22" s="28"/>
      <c r="CL22" s="64"/>
      <c r="CM22" s="64"/>
      <c r="CN22" s="64"/>
      <c r="CO22" s="64"/>
      <c r="CP22" s="64"/>
      <c r="CQ22" s="41"/>
      <c r="CR22" s="41"/>
      <c r="CS22" s="64"/>
      <c r="CT22" s="17"/>
      <c r="CU22" s="17"/>
      <c r="CV22" s="17"/>
      <c r="CW22" s="17"/>
      <c r="CX22" s="17"/>
      <c r="CY22" s="17"/>
    </row>
    <row r="23" spans="1:103" s="159" customFormat="1" ht="15.6" x14ac:dyDescent="0.3">
      <c r="A23" s="159" t="s">
        <v>326</v>
      </c>
      <c r="E23" s="159">
        <f>DGA!E23+ONEA!E23+'Boucle du Mouhoun'!E23+Cascades1!E23+Centre1!E23+'Centre Est1'!E23+'Centre Nord1'!E23+'Centre Ouest1'!E23+'Centre Sud1'!E23+'Est1'!E23+'Hauts-Bassins1'!E23+Nord1!E23+'Plateau Central1'!E23+Sahel1!E23+SudOuest1!E23</f>
        <v>0</v>
      </c>
      <c r="F23" s="159">
        <f>DGA!F23+ONEA!F23+'Boucle du Mouhoun'!F23+Cascades1!F23+Centre1!F23+'Centre Est1'!F23+'Centre Nord1'!F23+'Centre Ouest1'!F23+'Centre Sud1'!F23+'Est1'!F23+'Hauts-Bassins1'!F23+Nord1!F23+'Plateau Central1'!F23+Sahel1!F23+SudOuest1!F23</f>
        <v>0</v>
      </c>
      <c r="G23" s="159">
        <f>DGA!G23+ONEA!G23+'Boucle du Mouhoun'!G23+Cascades1!G23+Centre1!G23+'Centre Est1'!G23+'Centre Nord1'!G23+'Centre Ouest1'!G23+'Centre Sud1'!G23+'Est1'!G23+'Hauts-Bassins1'!G23+Nord1!G23+'Plateau Central1'!G23+Sahel1!G23+SudOuest1!G23</f>
        <v>0</v>
      </c>
      <c r="H23" s="159">
        <f>DGA!H23+ONEA!H23+'Boucle du Mouhoun'!H23+Cascades1!H23+Centre1!H23+'Centre Est1'!H23+'Centre Nord1'!H23+'Centre Ouest1'!H23+'Centre Sud1'!H23+'Est1'!H23+'Hauts-Bassins1'!H23+Nord1!H23+'Plateau Central1'!H23+Sahel1!H23+SudOuest1!H23</f>
        <v>1</v>
      </c>
      <c r="I23" s="159">
        <f>DGA!I23+ONEA!I23+'Boucle du Mouhoun'!I23+Cascades1!I23+Centre1!I23+'Centre Est1'!I23+'Centre Nord1'!I23+'Centre Ouest1'!I23+'Centre Sud1'!I23+'Est1'!I23+'Hauts-Bassins1'!I23+Nord1!I23+'Plateau Central1'!I23+Sahel1!I23+SudOuest1!I23</f>
        <v>1</v>
      </c>
      <c r="J23" s="159">
        <f>DGA!J23+ONEA!J23+'Boucle du Mouhoun'!J23+Cascades1!J23+Centre1!J23+'Centre Est1'!J23+'Centre Nord1'!J23+'Centre Ouest1'!J23+'Centre Sud1'!J23+'Est1'!J23+'Hauts-Bassins1'!J23+Nord1!J23+'Plateau Central1'!J23+Sahel1!J23+SudOuest1!J23</f>
        <v>1</v>
      </c>
      <c r="K23" s="159">
        <f>DGA!K23+ONEA!K23+'Boucle du Mouhoun'!K23+Cascades1!K23+Centre1!K23+'Centre Est1'!K23+'Centre Nord1'!K23+'Centre Ouest1'!K23+'Centre Sud1'!K23+'Est1'!K23+'Hauts-Bassins1'!K23+Nord1!K23+'Plateau Central1'!K23+Sahel1!K23+SudOuest1!K23</f>
        <v>0</v>
      </c>
      <c r="L23" s="159">
        <f>DGA!L23+ONEA!L23+'Boucle du Mouhoun'!L23+Cascades1!L23+Centre1!L23+'Centre Est1'!L23+'Centre Nord1'!L23+'Centre Ouest1'!L23+'Centre Sud1'!L23+'Est1'!L23+'Hauts-Bassins1'!L23+Nord1!L23+'Plateau Central1'!L23+Sahel1!L23+SudOuest1!L23</f>
        <v>1</v>
      </c>
      <c r="M23" s="159">
        <f>DGA!M23+ONEA!M23+'Boucle du Mouhoun'!M23+Cascades1!M23+Centre1!M23+'Centre Est1'!M23+'Centre Nord1'!M23+'Centre Ouest1'!M23+'Centre Sud1'!M23+'Est1'!M23+'Hauts-Bassins1'!M23+Nord1!M23+'Plateau Central1'!M23+Sahel1!M23+SudOuest1!M23</f>
        <v>0</v>
      </c>
      <c r="N23" s="159">
        <f>DGA!N23+ONEA!N23+'Boucle du Mouhoun'!N23+Cascades1!N23+Centre1!N23+'Centre Est1'!N23+'Centre Nord1'!N23+'Centre Ouest1'!N23+'Centre Sud1'!N23+'Est1'!N23+'Hauts-Bassins1'!N23+Nord1!N23+'Plateau Central1'!N23+Sahel1!N23+SudOuest1!N23</f>
        <v>0</v>
      </c>
      <c r="O23" s="159">
        <f>DGA!O23+ONEA!O23+'Boucle du Mouhoun'!O23+Cascades1!O23+Centre1!O23+'Centre Est1'!O23+'Centre Nord1'!O23+'Centre Ouest1'!O23+'Centre Sud1'!O23+'Est1'!O23+'Hauts-Bassins1'!O23+Nord1!O23+'Plateau Central1'!O23+Sahel1!O23+SudOuest1!O23</f>
        <v>0</v>
      </c>
      <c r="P23" s="159">
        <f>DGA!P23+ONEA!P23+'Boucle du Mouhoun'!P23+Cascades1!P23+Centre1!P23+'Centre Est1'!P23+'Centre Nord1'!P23+'Centre Ouest1'!P23+'Centre Sud1'!P23+'Est1'!P23+'Hauts-Bassins1'!P23+Nord1!P23+'Plateau Central1'!P23+Sahel1!P23+SudOuest1!P23</f>
        <v>1</v>
      </c>
      <c r="Q23" s="159">
        <f>DGA!Q23+ONEA!Q23+'Boucle du Mouhoun'!Q23+Cascades1!Q23+Centre1!Q23+'Centre Est1'!Q23+'Centre Nord1'!Q23+'Centre Ouest1'!Q23+'Centre Sud1'!Q23+'Est1'!Q23+'Hauts-Bassins1'!Q23+Nord1!Q23+'Plateau Central1'!Q23+Sahel1!Q23+SudOuest1!Q23</f>
        <v>1</v>
      </c>
      <c r="R23" s="159">
        <f>DGA!R23+ONEA!R23+'Boucle du Mouhoun'!R23+Cascades1!R23+Centre1!R23+'Centre Est1'!R23+'Centre Nord1'!R23+'Centre Ouest1'!R23+'Centre Sud1'!R23+'Est1'!R23+'Hauts-Bassins1'!R23+Nord1!R23+'Plateau Central1'!R23+Sahel1!R23+SudOuest1!R23</f>
        <v>1</v>
      </c>
      <c r="S23" s="159">
        <f>DGA!S23+ONEA!S23+'Boucle du Mouhoun'!S23+Cascades1!S23+Centre1!S23+'Centre Est1'!S23+'Centre Nord1'!S23+'Centre Ouest1'!S23+'Centre Sud1'!S23+'Est1'!S23+'Hauts-Bassins1'!S23+Nord1!S23+'Plateau Central1'!S23+Sahel1!S23+SudOuest1!S23</f>
        <v>0</v>
      </c>
      <c r="T23" s="159">
        <f>DGA!T23+ONEA!T23+'Boucle du Mouhoun'!T23+Cascades1!T23+Centre1!T23+'Centre Est1'!T23+'Centre Nord1'!T23+'Centre Ouest1'!T23+'Centre Sud1'!T23+'Est1'!T23+'Hauts-Bassins1'!T23+Nord1!T23+'Plateau Central1'!T23+Sahel1!T23+SudOuest1!T23</f>
        <v>1</v>
      </c>
      <c r="U23" s="159">
        <f>DGA!U23+ONEA!U23+'Boucle du Mouhoun'!U23+Cascades1!U23+Centre1!U23+'Centre Est1'!U23+'Centre Nord1'!U23+'Centre Ouest1'!U23+'Centre Sud1'!U23+'Est1'!U23+'Hauts-Bassins1'!U23+Nord1!U23+'Plateau Central1'!U23+Sahel1!U23+SudOuest1!U23</f>
        <v>0</v>
      </c>
      <c r="V23" s="159">
        <f>DGA!V23+ONEA!V23+'Boucle du Mouhoun'!V23+Cascades1!V23+Centre1!V23+'Centre Est1'!V23+'Centre Nord1'!V23+'Centre Ouest1'!V23+'Centre Sud1'!V23+'Est1'!V23+'Hauts-Bassins1'!V23+Nord1!V23+'Plateau Central1'!V23+Sahel1!V23+SudOuest1!V23</f>
        <v>0</v>
      </c>
      <c r="W23" s="159">
        <f>DGA!W23+ONEA!W23+'Boucle du Mouhoun'!W23+Cascades1!W23+Centre1!W23+'Centre Est1'!W23+'Centre Nord1'!W23+'Centre Ouest1'!W23+'Centre Sud1'!W23+'Est1'!W23+'Hauts-Bassins1'!W23+Nord1!W23+'Plateau Central1'!W23+Sahel1!W23+SudOuest1!W23</f>
        <v>0</v>
      </c>
      <c r="X23" s="159">
        <f>DGA!X23+ONEA!X23+'Boucle du Mouhoun'!X23+Cascades1!X23+Centre1!X23+'Centre Est1'!X23+'Centre Nord1'!X23+'Centre Ouest1'!X23+'Centre Sud1'!X23+'Est1'!X23+'Hauts-Bassins1'!X23+Nord1!X23+'Plateau Central1'!X23+Sahel1!X23+SudOuest1!X23</f>
        <v>0</v>
      </c>
      <c r="Y23" s="159">
        <f>DGA!Y23+ONEA!Y23+'Boucle du Mouhoun'!Y23+Cascades1!Y23+Centre1!Y23+'Centre Est1'!Y23+'Centre Nord1'!Y23+'Centre Ouest1'!Y23+'Centre Sud1'!Y23+'Est1'!Y23+'Hauts-Bassins1'!Y23+Nord1!Y23+'Plateau Central1'!Y23+Sahel1!Y23+SudOuest1!Y23</f>
        <v>0</v>
      </c>
      <c r="Z23" s="159">
        <f>DGA!Z23+ONEA!Z23+'Boucle du Mouhoun'!Z23+Cascades1!Z23+Centre1!Z23+'Centre Est1'!Z23+'Centre Nord1'!Z23+'Centre Ouest1'!Z23+'Centre Sud1'!Z23+'Est1'!Z23+'Hauts-Bassins1'!Z23+Nord1!Z23+'Plateau Central1'!Z23+Sahel1!Z23+SudOuest1!Z23</f>
        <v>0</v>
      </c>
      <c r="AA23" s="159">
        <f>DGA!AA23+ONEA!AA23+'Boucle du Mouhoun'!AA23+Cascades1!AA23+Centre1!AA23+'Centre Est1'!AA23+'Centre Nord1'!AA23+'Centre Ouest1'!AA23+'Centre Sud1'!AA23+'Est1'!AA23+'Hauts-Bassins1'!AA23+Nord1!AA23+'Plateau Central1'!AA23+Sahel1!AA23+SudOuest1!AA23</f>
        <v>0</v>
      </c>
      <c r="AB23" s="159">
        <f>DGA!AB23+ONEA!AB23+'Boucle du Mouhoun'!AB23+Cascades1!AB23+Centre1!AB23+'Centre Est1'!AB23+'Centre Nord1'!AB23+'Centre Ouest1'!AB23+'Centre Sud1'!AB23+'Est1'!AB23+'Hauts-Bassins1'!AB23+Nord1!AB23+'Plateau Central1'!AB23+Sahel1!AB23+SudOuest1!AB23</f>
        <v>0</v>
      </c>
      <c r="AC23" s="845" t="str">
        <f t="shared" si="6"/>
        <v>-</v>
      </c>
      <c r="AD23" s="845" t="str">
        <f t="shared" si="7"/>
        <v>-</v>
      </c>
      <c r="AE23" s="845" t="str">
        <f t="shared" si="8"/>
        <v>-</v>
      </c>
      <c r="AF23" s="845">
        <f t="shared" si="9"/>
        <v>0</v>
      </c>
      <c r="AG23" s="845" t="str">
        <f t="shared" si="10"/>
        <v>-</v>
      </c>
      <c r="AH23" s="845">
        <f t="shared" si="11"/>
        <v>0</v>
      </c>
      <c r="AI23" s="159">
        <f>DGA!AH23+ONEA!AH23+'Boucle du Mouhoun'!AH23+Cascades1!AH23+Centre1!AH23+'Centre Est1'!AH23+'Centre Nord1'!AH23+'Centre Ouest1'!AH23+'Centre Sud1'!AH23+'Est1'!AH23+'Hauts-Bassins1'!AH23+Nord1!AH23+'Plateau Central1'!AH23+Sahel1!AH23+SudOuest1!AH23</f>
        <v>0</v>
      </c>
      <c r="AJ23" s="159">
        <f>DGA!AI23+ONEA!AI23+'Boucle du Mouhoun'!AI23+Cascades1!AI23+Centre1!AI23+'Centre Est1'!AI23+'Centre Nord1'!AI23+'Centre Ouest1'!AI23+'Centre Sud1'!AI23+'Est1'!AI23+'Hauts-Bassins1'!AI23+Nord1!AI23+'Plateau Central1'!AI23+Sahel1!AI23+SudOuest1!AI23</f>
        <v>0</v>
      </c>
      <c r="AK23" s="159">
        <f>DGA!AJ23+ONEA!AJ23+'Boucle du Mouhoun'!AJ23+Cascades1!AJ23+Centre1!AJ23+'Centre Est1'!AJ23+'Centre Nord1'!AJ23+'Centre Ouest1'!AJ23+'Centre Sud1'!AJ23+'Est1'!AJ23+'Hauts-Bassins1'!AJ23+Nord1!AJ23+'Plateau Central1'!AJ23+Sahel1!AJ23+SudOuest1!AJ23</f>
        <v>0</v>
      </c>
      <c r="AL23" s="159">
        <f>DGA!AK23+ONEA!AK23+'Boucle du Mouhoun'!AK23+Cascades1!AK23+Centre1!AK23+'Centre Est1'!AK23+'Centre Nord1'!AK23+'Centre Ouest1'!AK23+'Centre Sud1'!AK23+'Est1'!AK23+'Hauts-Bassins1'!AK23+Nord1!AK23+'Plateau Central1'!AK23+Sahel1!AK23+SudOuest1!AK23</f>
        <v>0</v>
      </c>
      <c r="AM23" s="159">
        <f>DGA!AL23+ONEA!AL23+'Boucle du Mouhoun'!AL23+Cascades1!AL23+Centre1!AL23+'Centre Est1'!AL23+'Centre Nord1'!AL23+'Centre Ouest1'!AL23+'Centre Sud1'!AL23+'Est1'!AL23+'Hauts-Bassins1'!AL23+Nord1!AL23+'Plateau Central1'!AL23+Sahel1!AL23+SudOuest1!AL23</f>
        <v>0</v>
      </c>
      <c r="AN23" s="159">
        <f>DGA!AM23+ONEA!AM23+'Boucle du Mouhoun'!AM23+Cascades1!AM23+Centre1!AM23+'Centre Est1'!AM23+'Centre Nord1'!AM23+'Centre Ouest1'!AM23+'Centre Sud1'!AM23+'Est1'!AM23+'Hauts-Bassins1'!AM23+Nord1!AM23+'Plateau Central1'!AM23+Sahel1!AM23+SudOuest1!AM23</f>
        <v>0</v>
      </c>
      <c r="AO23" s="159">
        <f>DGA!AN23+ONEA!AN23+'Boucle du Mouhoun'!AN23+Cascades1!AN23+Centre1!AN23+'Centre Est1'!AN23+'Centre Nord1'!AN23+'Centre Ouest1'!AN23+'Centre Sud1'!AN23+'Est1'!AN23+'Hauts-Bassins1'!AN23+Nord1!AN23+'Plateau Central1'!AN23+Sahel1!AN23+SudOuest1!AN23</f>
        <v>0</v>
      </c>
      <c r="AP23" s="159">
        <f>DGA!AO23+ONEA!AO23+'Boucle du Mouhoun'!AO23+Cascades1!AO23+Centre1!AO23+'Centre Est1'!AO23+'Centre Nord1'!AO23+'Centre Ouest1'!AO23+'Centre Sud1'!AO23+'Est1'!AO23+'Hauts-Bassins1'!AO23+Nord1!AO23+'Plateau Central1'!AO23+Sahel1!AO23+SudOuest1!AO23</f>
        <v>0</v>
      </c>
      <c r="AQ23" s="159">
        <f>DGA!AP23+ONEA!AP23+'Boucle du Mouhoun'!AP23+Cascades1!AP23+Centre1!AP23+'Centre Est1'!AP23+'Centre Nord1'!AP23+'Centre Ouest1'!AP23+'Centre Sud1'!AP23+'Est1'!AP23+'Hauts-Bassins1'!AP23+Nord1!AP23+'Plateau Central1'!AP23+Sahel1!AP23+SudOuest1!AP23</f>
        <v>0</v>
      </c>
      <c r="AR23" s="159">
        <f>DGA!AQ23+ONEA!AQ23+'Boucle du Mouhoun'!AQ23+Cascades1!AQ23+Centre1!AQ23+'Centre Est1'!AQ23+'Centre Nord1'!AQ23+'Centre Ouest1'!AQ23+'Centre Sud1'!AQ23+'Est1'!AQ23+'Hauts-Bassins1'!AQ23+Nord1!AQ23+'Plateau Central1'!AQ23+Sahel1!AQ23+SudOuest1!AQ23</f>
        <v>0</v>
      </c>
      <c r="AS23" s="159">
        <f>DGA!AR23+ONEA!AR23+'Boucle du Mouhoun'!AR23+Cascades1!AR23+Centre1!AR23+'Centre Est1'!AR23+'Centre Nord1'!AR23+'Centre Ouest1'!AR23+'Centre Sud1'!AR23+'Est1'!AR23+'Hauts-Bassins1'!AR23+Nord1!AR23+'Plateau Central1'!AR23+Sahel1!AR23+SudOuest1!AR23</f>
        <v>0</v>
      </c>
      <c r="AT23" s="159">
        <f>DGA!AS23+ONEA!AS23+'Boucle du Mouhoun'!AS23+Cascades1!AS23+Centre1!AS23+'Centre Est1'!AS23+'Centre Nord1'!AS23+'Centre Ouest1'!AS23+'Centre Sud1'!AS23+'Est1'!AS23+'Hauts-Bassins1'!AS23+Nord1!AS23+'Plateau Central1'!AS23+Sahel1!AS23+SudOuest1!AS23</f>
        <v>0</v>
      </c>
      <c r="AU23" s="159">
        <f>DGA!AT23+ONEA!AT23+'Boucle du Mouhoun'!AT23+Cascades1!AT23+Centre1!AT23+'Centre Est1'!AT23+'Centre Nord1'!AT23+'Centre Ouest1'!AT23+'Centre Sud1'!AT23+'Est1'!AT23+'Hauts-Bassins1'!AT23+Nord1!AT23+'Plateau Central1'!AT23+Sahel1!AT23+SudOuest1!AT23</f>
        <v>0</v>
      </c>
      <c r="AV23" s="159">
        <f>DGA!AU23+ONEA!AU23+'Boucle du Mouhoun'!AU23+Cascades1!AU23+Centre1!AU23+'Centre Est1'!AU23+'Centre Nord1'!AU23+'Centre Ouest1'!AU23+'Centre Sud1'!AU23+'Est1'!AU23+'Hauts-Bassins1'!AU23+Nord1!AU23+'Plateau Central1'!AU23+Sahel1!AU23+SudOuest1!AU23</f>
        <v>0</v>
      </c>
      <c r="AW23" s="159">
        <f>DGA!AV23+ONEA!AV23+'Boucle du Mouhoun'!AV23+Cascades1!AV23+Centre1!AV23+'Centre Est1'!AV23+'Centre Nord1'!AV23+'Centre Ouest1'!AV23+'Centre Sud1'!AV23+'Est1'!AV23+'Hauts-Bassins1'!AV23+Nord1!AV23+'Plateau Central1'!AV23+Sahel1!AV23+SudOuest1!AV23</f>
        <v>0</v>
      </c>
      <c r="AX23" s="159">
        <f>DGA!AW23+ONEA!AW23+'Boucle du Mouhoun'!AW23+Cascades1!AW23+Centre1!AW23+'Centre Est1'!AW23+'Centre Nord1'!AW23+'Centre Ouest1'!AW23+'Centre Sud1'!AW23+'Est1'!AW23+'Hauts-Bassins1'!AW23+Nord1!AW23+'Plateau Central1'!AW23+Sahel1!AW23+SudOuest1!AW23</f>
        <v>0</v>
      </c>
      <c r="AY23" s="159">
        <f>DGA!AX23+ONEA!AX23+'Boucle du Mouhoun'!AX23+Cascades1!AX23+Centre1!AX23+'Centre Est1'!AX23+'Centre Nord1'!AX23+'Centre Ouest1'!AX23+'Centre Sud1'!AX23+'Est1'!AX23+'Hauts-Bassins1'!AX23+Nord1!AX23+'Plateau Central1'!AX23+Sahel1!AX23+SudOuest1!AX23</f>
        <v>0</v>
      </c>
      <c r="AZ23" s="159">
        <f>DGA!AY23+ONEA!AY23+'Boucle du Mouhoun'!AY23+Cascades1!AY23+Centre1!AY23+'Centre Est1'!AY23+'Centre Nord1'!AY23+'Centre Ouest1'!AY23+'Centre Sud1'!AY23+'Est1'!AY23+'Hauts-Bassins1'!AY23+Nord1!AY23+'Plateau Central1'!AY23+Sahel1!AY23+SudOuest1!AY23</f>
        <v>0</v>
      </c>
      <c r="BA23" s="159">
        <f>DGA!AZ23+ONEA!AZ23+'Boucle du Mouhoun'!AZ23+Cascades1!AZ23+Centre1!AZ23+'Centre Est1'!AZ23+'Centre Nord1'!AZ23+'Centre Ouest1'!AZ23+'Centre Sud1'!AZ23+'Est1'!AZ23+'Hauts-Bassins1'!AZ23+Nord1!AZ23+'Plateau Central1'!AZ23+Sahel1!AZ23+SudOuest1!AZ23</f>
        <v>0</v>
      </c>
      <c r="BB23" s="159">
        <f>DGA!BA23+ONEA!BA23+'Boucle du Mouhoun'!BA23+Cascades1!BA23+Centre1!BA23+'Centre Est1'!BA23+'Centre Nord1'!BA23+'Centre Ouest1'!BA23+'Centre Sud1'!BA23+'Est1'!BA23+'Hauts-Bassins1'!BA23+Nord1!BA23+'Plateau Central1'!BA23+Sahel1!BA23+SudOuest1!BA23</f>
        <v>0</v>
      </c>
      <c r="BC23" s="159">
        <f>DGA!BB23+ONEA!BB23+'Boucle du Mouhoun'!BB23+Cascades1!BB23+Centre1!BB23+'Centre Est1'!BB23+'Centre Nord1'!BB23+'Centre Ouest1'!BB23+'Centre Sud1'!BB23+'Est1'!BB23+'Hauts-Bassins1'!BB23+Nord1!BB23+'Plateau Central1'!BB23+Sahel1!BB23+SudOuest1!BB23</f>
        <v>0</v>
      </c>
      <c r="BD23" s="159">
        <f>DGA!BC23+ONEA!BC23+'Boucle du Mouhoun'!BC23+Cascades1!BC23+Centre1!BC23+'Centre Est1'!BC23+'Centre Nord1'!BC23+'Centre Ouest1'!BC23+'Centre Sud1'!BC23+'Est1'!BC23+'Hauts-Bassins1'!BC23+Nord1!BC23+'Plateau Central1'!BC23+Sahel1!BC23+SudOuest1!BC23</f>
        <v>0</v>
      </c>
      <c r="BE23" s="159">
        <f>DGA!BD23+ONEA!BD23+'Boucle du Mouhoun'!BD23+Cascades1!BD23+Centre1!BD23+'Centre Est1'!BD23+'Centre Nord1'!BD23+'Centre Ouest1'!BD23+'Centre Sud1'!BD23+'Est1'!BD23+'Hauts-Bassins1'!BD23+Nord1!BD23+'Plateau Central1'!BD23+Sahel1!BD23+SudOuest1!BD23</f>
        <v>0</v>
      </c>
      <c r="BF23" s="159">
        <f>DGA!BE23+ONEA!BE23+'Boucle du Mouhoun'!BE23+Cascades1!BE23+Centre1!BE23+'Centre Est1'!BE23+'Centre Nord1'!BE23+'Centre Ouest1'!BE23+'Centre Sud1'!BE23+'Est1'!BE23+'Hauts-Bassins1'!BE23+Nord1!BE23+'Plateau Central1'!BE23+Sahel1!BE23+SudOuest1!BE23</f>
        <v>0</v>
      </c>
      <c r="BG23" s="852" t="str">
        <f t="shared" si="12"/>
        <v>-</v>
      </c>
      <c r="BH23" s="852" t="str">
        <f t="shared" si="13"/>
        <v>-</v>
      </c>
      <c r="BI23" s="852" t="str">
        <f t="shared" si="14"/>
        <v>-</v>
      </c>
      <c r="BJ23" s="852" t="str">
        <f t="shared" si="15"/>
        <v>-</v>
      </c>
      <c r="BK23" s="852" t="str">
        <f t="shared" si="16"/>
        <v>-</v>
      </c>
      <c r="BL23" s="852" t="str">
        <f t="shared" si="17"/>
        <v>-</v>
      </c>
      <c r="BM23" s="852" t="str">
        <f t="shared" si="18"/>
        <v>-</v>
      </c>
      <c r="BN23" s="852" t="str">
        <f t="shared" si="19"/>
        <v>-</v>
      </c>
      <c r="BO23" s="159">
        <f>DGA!BM23+ONEA!BM23+'Boucle du Mouhoun'!BM23+Cascades1!BM23+Centre1!BM23+'Centre Est1'!BM23+'Centre Nord1'!BM23+'Centre Ouest1'!BM23+'Centre Sud1'!BM23+'Est1'!BM23+'Hauts-Bassins1'!BM23+Nord1!BM23+'Plateau Central1'!BM23+Sahel1!BM23+SudOuest1!BM23</f>
        <v>0</v>
      </c>
      <c r="BP23" s="159">
        <f>DGA!BN23+ONEA!BN23+'Boucle du Mouhoun'!BN23+Cascades1!BN23+Centre1!BN23+'Centre Est1'!BN23+'Centre Nord1'!BN23+'Centre Ouest1'!BN23+'Centre Sud1'!BN23+'Est1'!BN23+'Hauts-Bassins1'!BN23+Nord1!BN23+'Plateau Central1'!BN23+Sahel1!BN23+SudOuest1!BN23</f>
        <v>0</v>
      </c>
      <c r="BQ23" s="159">
        <f>DGA!BO23+ONEA!BO23+'Boucle du Mouhoun'!BO23+Cascades1!BO23+Centre1!BO23+'Centre Est1'!BO23+'Centre Nord1'!BO23+'Centre Ouest1'!BO23+'Centre Sud1'!BO23+'Est1'!BO23+'Hauts-Bassins1'!BO23+Nord1!BO23+'Plateau Central1'!BO23+Sahel1!BO23+SudOuest1!BO23</f>
        <v>0</v>
      </c>
      <c r="BR23" s="159">
        <f>DGA!BP23+ONEA!BP23+'Boucle du Mouhoun'!BP23+Cascades1!BP23+Centre1!BP23+'Centre Est1'!BP23+'Centre Nord1'!BP23+'Centre Ouest1'!BP23+'Centre Sud1'!BP23+'Est1'!BP23+'Hauts-Bassins1'!BP23+Nord1!BP23+'Plateau Central1'!BP23+Sahel1!BP23+SudOuest1!BP23</f>
        <v>0</v>
      </c>
      <c r="BS23" s="159">
        <f>DGA!BQ23+ONEA!BQ23+'Boucle du Mouhoun'!BQ23+Cascades1!BQ23+Centre1!BQ23+'Centre Est1'!BQ23+'Centre Nord1'!BQ23+'Centre Ouest1'!BQ23+'Centre Sud1'!BQ23+'Est1'!BQ23+'Hauts-Bassins1'!BQ23+Nord1!BQ23+'Plateau Central1'!BQ23+Sahel1!BQ23+SudOuest1!BQ23</f>
        <v>0</v>
      </c>
      <c r="BT23" s="159">
        <f>DGA!BR23+ONEA!BR23+'Boucle du Mouhoun'!BR23+Cascades1!BR23+Centre1!BR23+'Centre Est1'!BR23+'Centre Nord1'!BR23+'Centre Ouest1'!BR23+'Centre Sud1'!BR23+'Est1'!BR23+'Hauts-Bassins1'!BR23+Nord1!BR23+'Plateau Central1'!BR23+Sahel1!BR23+SudOuest1!BR23</f>
        <v>0</v>
      </c>
      <c r="BU23" s="159">
        <f>DGA!BS23+ONEA!BS23+'Boucle du Mouhoun'!BS23+Cascades1!BS23+Centre1!BS23+'Centre Est1'!BS23+'Centre Nord1'!BS23+'Centre Ouest1'!BS23+'Centre Sud1'!BS23+'Est1'!BS23+'Hauts-Bassins1'!BS23+Nord1!BS23+'Plateau Central1'!BS23+Sahel1!BS23+SudOuest1!BS23</f>
        <v>0</v>
      </c>
      <c r="BV23" s="159">
        <f>DGA!BT23+ONEA!BT23+'Boucle du Mouhoun'!BT23+Cascades1!BT23+Centre1!BT23+'Centre Est1'!BT23+'Centre Nord1'!BT23+'Centre Ouest1'!BT23+'Centre Sud1'!BT23+'Est1'!BT23+'Hauts-Bassins1'!BT23+Nord1!BT23+'Plateau Central1'!BT23+Sahel1!BT23+SudOuest1!BT23</f>
        <v>0</v>
      </c>
      <c r="BW23" s="852" t="str">
        <f t="shared" si="20"/>
        <v>-</v>
      </c>
      <c r="BX23" s="852" t="str">
        <f t="shared" si="21"/>
        <v>-</v>
      </c>
      <c r="BY23" s="852" t="str">
        <f t="shared" si="22"/>
        <v>-</v>
      </c>
      <c r="BZ23" s="852" t="str">
        <f t="shared" si="23"/>
        <v>-</v>
      </c>
      <c r="CA23" s="852" t="str">
        <f t="shared" si="24"/>
        <v>-</v>
      </c>
      <c r="CB23" s="852" t="str">
        <f t="shared" si="25"/>
        <v>-</v>
      </c>
      <c r="CC23" s="852" t="str">
        <f t="shared" si="26"/>
        <v>-</v>
      </c>
      <c r="CD23" s="852" t="str">
        <f t="shared" si="27"/>
        <v>-</v>
      </c>
      <c r="CE23" s="159">
        <f>DGA!CB23+ONEA!CB23+'Boucle du Mouhoun'!CB23+Cascades1!CB23+Centre1!CB23+'Centre Est1'!CB23+'Centre Nord1'!CB23+'Centre Ouest1'!CB23+'Centre Sud1'!CB23+'Est1'!CB23+'Hauts-Bassins1'!CB23+Nord1!CB23+'Plateau Central1'!CB23+Sahel1!CB23+SudOuest1!CB23</f>
        <v>0</v>
      </c>
      <c r="CF23" s="159">
        <f>DGA!CC23+ONEA!CC23+'Boucle du Mouhoun'!CC23+Cascades1!CC23+Centre1!CC23+'Centre Est1'!CC23+'Centre Nord1'!CC23+'Centre Ouest1'!CC23+'Centre Sud1'!CC23+'Est1'!CC23+'Hauts-Bassins1'!CC23+Nord1!CC23+'Plateau Central1'!CC23+Sahel1!CC23+SudOuest1!CC23</f>
        <v>0</v>
      </c>
      <c r="CG23" s="159">
        <f>DGA!CD23+ONEA!CD23+'Boucle du Mouhoun'!CD23+Cascades1!CD23+Centre1!CD23+'Centre Est1'!CD23+'Centre Nord1'!CD23+'Centre Ouest1'!CD23+'Centre Sud1'!CD23+'Est1'!CD23+'Hauts-Bassins1'!CD23+Nord1!CD23+'Plateau Central1'!CD23+Sahel1!CD23+SudOuest1!CD23</f>
        <v>0</v>
      </c>
      <c r="CH23" s="159">
        <f>DGA!CE23+ONEA!CE23+'Boucle du Mouhoun'!CE23+Cascades1!CE23+Centre1!CE23+'Centre Est1'!CE23+'Centre Nord1'!CE23+'Centre Ouest1'!CE23+'Centre Sud1'!CE23+'Est1'!CE23+'Hauts-Bassins1'!CE23+Nord1!CE23+'Plateau Central1'!CE23+Sahel1!CE23+SudOuest1!CE23</f>
        <v>0</v>
      </c>
      <c r="CI23" s="159">
        <f>DGA!CF23+ONEA!CF23+'Boucle du Mouhoun'!CF23+Cascades1!CF23+Centre1!CF23+'Centre Est1'!CF23+'Centre Nord1'!CF23+'Centre Ouest1'!CF23+'Centre Sud1'!CF23+'Est1'!CF23+'Hauts-Bassins1'!CF23+Nord1!CF23+'Plateau Central1'!CF23+Sahel1!CF23+SudOuest1!CF23</f>
        <v>0</v>
      </c>
    </row>
    <row r="24" spans="1:103" s="65" customFormat="1" ht="15.6" x14ac:dyDescent="0.3">
      <c r="A24" s="65" t="s">
        <v>98</v>
      </c>
      <c r="E24" s="65">
        <f>DGA!E24+ONEA!E24+'Boucle du Mouhoun'!E24+Cascades1!E24+Centre1!E24+'Centre Est1'!E24+'Centre Nord1'!E24+'Centre Ouest1'!E24+'Centre Sud1'!E24+'Est1'!E24+'Hauts-Bassins1'!E24+Nord1!E24+'Plateau Central1'!E24+Sahel1!E24+SudOuest1!E24</f>
        <v>593</v>
      </c>
      <c r="F24" s="65">
        <f>DGA!F24+ONEA!F24+'Boucle du Mouhoun'!F24+Cascades1!F24+Centre1!F24+'Centre Est1'!F24+'Centre Nord1'!F24+'Centre Ouest1'!F24+'Centre Sud1'!F24+'Est1'!F24+'Hauts-Bassins1'!F24+Nord1!F24+'Plateau Central1'!F24+Sahel1!F24+SudOuest1!F24</f>
        <v>1569</v>
      </c>
      <c r="G24" s="65">
        <f>DGA!G24+ONEA!G24+'Boucle du Mouhoun'!G24+Cascades1!G24+Centre1!G24+'Centre Est1'!G24+'Centre Nord1'!G24+'Centre Ouest1'!G24+'Centre Sud1'!G24+'Est1'!G24+'Hauts-Bassins1'!G24+Nord1!G24+'Plateau Central1'!G24+Sahel1!G24+SudOuest1!G24</f>
        <v>1519</v>
      </c>
      <c r="H24" s="65">
        <f>DGA!H24+ONEA!H24+'Boucle du Mouhoun'!H24+Cascades1!H24+Centre1!H24+'Centre Est1'!H24+'Centre Nord1'!H24+'Centre Ouest1'!H24+'Centre Sud1'!H24+'Est1'!H24+'Hauts-Bassins1'!H24+Nord1!H24+'Plateau Central1'!H24+Sahel1!H24+SudOuest1!H24</f>
        <v>2842</v>
      </c>
      <c r="I24" s="65">
        <f>DGA!I24+ONEA!I24+'Boucle du Mouhoun'!I24+Cascades1!I24+Centre1!I24+'Centre Est1'!I24+'Centre Nord1'!I24+'Centre Ouest1'!I24+'Centre Sud1'!I24+'Est1'!I24+'Hauts-Bassins1'!I24+Nord1!I24+'Plateau Central1'!I24+Sahel1!I24+SudOuest1!I24</f>
        <v>6523</v>
      </c>
      <c r="J24" s="65">
        <f>DGA!J24+ONEA!J24+'Boucle du Mouhoun'!J24+Cascades1!J24+Centre1!J24+'Centre Est1'!J24+'Centre Nord1'!J24+'Centre Ouest1'!J24+'Centre Sud1'!J24+'Est1'!J24+'Hauts-Bassins1'!J24+Nord1!J24+'Plateau Central1'!J24+Sahel1!J24+SudOuest1!J24</f>
        <v>2279</v>
      </c>
      <c r="K24" s="65">
        <f>DGA!K24+ONEA!K24+'Boucle du Mouhoun'!K24+Cascades1!K24+Centre1!K24+'Centre Est1'!K24+'Centre Nord1'!K24+'Centre Ouest1'!K24+'Centre Sud1'!K24+'Est1'!K24+'Hauts-Bassins1'!K24+Nord1!K24+'Plateau Central1'!K24+Sahel1!K24+SudOuest1!K24</f>
        <v>4244</v>
      </c>
      <c r="L24" s="65">
        <f>DGA!L24+ONEA!L24+'Boucle du Mouhoun'!L24+Cascades1!L24+Centre1!L24+'Centre Est1'!L24+'Centre Nord1'!L24+'Centre Ouest1'!L24+'Centre Sud1'!L24+'Est1'!L24+'Hauts-Bassins1'!L24+Nord1!L24+'Plateau Central1'!L24+Sahel1!L24+SudOuest1!L24</f>
        <v>6523</v>
      </c>
      <c r="M24" s="65">
        <f>DGA!M24+ONEA!M24+'Boucle du Mouhoun'!M24+Cascades1!M24+Centre1!M24+'Centre Est1'!M24+'Centre Nord1'!M24+'Centre Ouest1'!M24+'Centre Sud1'!M24+'Est1'!M24+'Hauts-Bassins1'!M24+Nord1!M24+'Plateau Central1'!M24+Sahel1!M24+SudOuest1!M24</f>
        <v>47952</v>
      </c>
      <c r="N24" s="65">
        <f>DGA!N24+ONEA!N24+'Boucle du Mouhoun'!N24+Cascades1!N24+Centre1!N24+'Centre Est1'!N24+'Centre Nord1'!N24+'Centre Ouest1'!N24+'Centre Sud1'!N24+'Est1'!N24+'Hauts-Bassins1'!N24+Nord1!N24+'Plateau Central1'!N24+Sahel1!N24+SudOuest1!N24</f>
        <v>476190</v>
      </c>
      <c r="O24" s="65">
        <f>DGA!O24+ONEA!O24+'Boucle du Mouhoun'!O24+Cascades1!O24+Centre1!O24+'Centre Est1'!O24+'Centre Nord1'!O24+'Centre Ouest1'!O24+'Centre Sud1'!O24+'Est1'!O24+'Hauts-Bassins1'!O24+Nord1!O24+'Plateau Central1'!O24+Sahel1!O24+SudOuest1!O24</f>
        <v>969</v>
      </c>
      <c r="P24" s="65">
        <f>DGA!P24+ONEA!P24+'Boucle du Mouhoun'!P24+Cascades1!P24+Centre1!P24+'Centre Est1'!P24+'Centre Nord1'!P24+'Centre Ouest1'!P24+'Centre Sud1'!P24+'Est1'!P24+'Hauts-Bassins1'!P24+Nord1!P24+'Plateau Central1'!P24+Sahel1!P24+SudOuest1!P24</f>
        <v>2295</v>
      </c>
      <c r="Q24" s="65">
        <f>DGA!Q24+ONEA!Q24+'Boucle du Mouhoun'!Q24+Cascades1!Q24+Centre1!Q24+'Centre Est1'!Q24+'Centre Nord1'!Q24+'Centre Ouest1'!Q24+'Centre Sud1'!Q24+'Est1'!Q24+'Hauts-Bassins1'!Q24+Nord1!Q24+'Plateau Central1'!Q24+Sahel1!Q24+SudOuest1!Q24</f>
        <v>527406</v>
      </c>
      <c r="R24" s="65">
        <f>DGA!R24+ONEA!R24+'Boucle du Mouhoun'!R24+Cascades1!R24+Centre1!R24+'Centre Est1'!R24+'Centre Nord1'!R24+'Centre Ouest1'!R24+'Centre Sud1'!R24+'Est1'!R24+'Hauts-Bassins1'!R24+Nord1!R24+'Plateau Central1'!R24+Sahel1!R24+SudOuest1!R24</f>
        <v>755</v>
      </c>
      <c r="S24" s="65">
        <f>DGA!S24+ONEA!S24+'Boucle du Mouhoun'!S24+Cascades1!S24+Centre1!S24+'Centre Est1'!S24+'Centre Nord1'!S24+'Centre Ouest1'!S24+'Centre Sud1'!S24+'Est1'!S24+'Hauts-Bassins1'!S24+Nord1!S24+'Plateau Central1'!S24+Sahel1!S24+SudOuest1!S24</f>
        <v>526651</v>
      </c>
      <c r="T24" s="65">
        <f>DGA!T24+ONEA!T24+'Boucle du Mouhoun'!T24+Cascades1!T24+Centre1!T24+'Centre Est1'!T24+'Centre Nord1'!T24+'Centre Ouest1'!T24+'Centre Sud1'!T24+'Est1'!T24+'Hauts-Bassins1'!T24+Nord1!T24+'Plateau Central1'!T24+Sahel1!T24+SudOuest1!T24</f>
        <v>527406</v>
      </c>
      <c r="U24" s="65">
        <f>DGA!U24+ONEA!U24+'Boucle du Mouhoun'!U24+Cascades1!U24+Centre1!U24+'Centre Est1'!U24+'Centre Nord1'!U24+'Centre Ouest1'!U24+'Centre Sud1'!U24+'Est1'!U24+'Hauts-Bassins1'!U24+Nord1!U24+'Plateau Central1'!U24+Sahel1!U24+SudOuest1!U24</f>
        <v>47952</v>
      </c>
      <c r="V24" s="65">
        <f>DGA!V24+ONEA!V24+'Boucle du Mouhoun'!V24+Cascades1!V24+Centre1!V24+'Centre Est1'!V24+'Centre Nord1'!V24+'Centre Ouest1'!V24+'Centre Sud1'!V24+'Est1'!V24+'Hauts-Bassins1'!V24+Nord1!V24+'Plateau Central1'!V24+Sahel1!V24+SudOuest1!V24</f>
        <v>476190</v>
      </c>
      <c r="W24" s="65">
        <f>DGA!W24+ONEA!W24+'Boucle du Mouhoun'!W24+Cascades1!W24+Centre1!W24+'Centre Est1'!W24+'Centre Nord1'!W24+'Centre Ouest1'!W24+'Centre Sud1'!W24+'Est1'!W24+'Hauts-Bassins1'!W24+Nord1!W24+'Plateau Central1'!W24+Sahel1!W24+SudOuest1!W24</f>
        <v>0</v>
      </c>
      <c r="X24" s="65">
        <f>DGA!X24+ONEA!X24+'Boucle du Mouhoun'!X24+Cascades1!X24+Centre1!X24+'Centre Est1'!X24+'Centre Nord1'!X24+'Centre Ouest1'!X24+'Centre Sud1'!X24+'Est1'!X24+'Hauts-Bassins1'!X24+Nord1!X24+'Plateau Central1'!X24+Sahel1!X24+SudOuest1!X24</f>
        <v>0</v>
      </c>
      <c r="Y24" s="65">
        <f>DGA!Y24+ONEA!Y24+'Boucle du Mouhoun'!Y24+Cascades1!Y24+Centre1!Y24+'Centre Est1'!Y24+'Centre Nord1'!Y24+'Centre Ouest1'!Y24+'Centre Sud1'!Y24+'Est1'!Y24+'Hauts-Bassins1'!Y24+Nord1!Y24+'Plateau Central1'!Y24+Sahel1!Y24+SudOuest1!Y24</f>
        <v>524142</v>
      </c>
      <c r="Z24" s="65">
        <f>DGA!Z24+ONEA!Z24+'Boucle du Mouhoun'!Z24+Cascades1!Z24+Centre1!Z24+'Centre Est1'!Z24+'Centre Nord1'!Z24+'Centre Ouest1'!Z24+'Centre Sud1'!Z24+'Est1'!Z24+'Hauts-Bassins1'!Z24+Nord1!Z24+'Plateau Central1'!Z24+Sahel1!Z24+SudOuest1!Z24</f>
        <v>363</v>
      </c>
      <c r="AA24" s="65">
        <f>DGA!AA24+ONEA!AA24+'Boucle du Mouhoun'!AA24+Cascades1!AA24+Centre1!AA24+'Centre Est1'!AA24+'Centre Nord1'!AA24+'Centre Ouest1'!AA24+'Centre Sud1'!AA24+'Est1'!AA24+'Hauts-Bassins1'!AA24+Nord1!AA24+'Plateau Central1'!AA24+Sahel1!AA24+SudOuest1!AA24</f>
        <v>523779</v>
      </c>
      <c r="AB24" s="65">
        <f>DGA!AB24+ONEA!AB24+'Boucle du Mouhoun'!AB24+Cascades1!AB24+Centre1!AB24+'Centre Est1'!AB24+'Centre Nord1'!AB24+'Centre Ouest1'!AB24+'Centre Sud1'!AB24+'Est1'!AB24+'Hauts-Bassins1'!AB24+Nord1!AB24+'Plateau Central1'!AB24+Sahel1!AB24+SudOuest1!AB24</f>
        <v>524142</v>
      </c>
      <c r="AC24" s="781">
        <f t="shared" ref="AC24:AG24" si="28">AVERAGE(AC7:AC15,AC17:AC23)*100</f>
        <v>46.349206349206348</v>
      </c>
      <c r="AD24" s="781">
        <f t="shared" si="28"/>
        <v>73.117986873544439</v>
      </c>
      <c r="AE24" s="781">
        <f t="shared" si="28"/>
        <v>0</v>
      </c>
      <c r="AF24" s="781">
        <f t="shared" si="28"/>
        <v>0</v>
      </c>
      <c r="AG24" s="781">
        <f t="shared" si="28"/>
        <v>72.324494564665244</v>
      </c>
      <c r="AH24" s="781">
        <f>AVERAGE(AH7:AH15,AH17:AH23)*100</f>
        <v>65.041787901437047</v>
      </c>
      <c r="AI24" s="65">
        <f>DGA!AH24+ONEA!AH24+'Boucle du Mouhoun'!AH24+Cascades1!AH24+Centre1!AH24+'Centre Est1'!AH24+'Centre Nord1'!AH24+'Centre Ouest1'!AH24+'Centre Sud1'!AH24+'Est1'!AH24+'Hauts-Bassins1'!AH24+Nord1!AH24+'Plateau Central1'!AH24+Sahel1!AH24+SudOuest1!AH24</f>
        <v>33.912409330217429</v>
      </c>
      <c r="AJ24" s="65">
        <f>DGA!AI24+ONEA!AI24+'Boucle du Mouhoun'!AI24+Cascades1!AI24+Centre1!AI24+'Centre Est1'!AI24+'Centre Nord1'!AI24+'Centre Ouest1'!AI24+'Centre Sud1'!AI24+'Est1'!AI24+'Hauts-Bassins1'!AI24+Nord1!AI24+'Plateau Central1'!AI24+Sahel1!AI24+SudOuest1!AI24</f>
        <v>48.746994043781633</v>
      </c>
      <c r="AK24" s="65">
        <f>DGA!AJ24+ONEA!AJ24+'Boucle du Mouhoun'!AJ24+Cascades1!AJ24+Centre1!AJ24+'Centre Est1'!AJ24+'Centre Nord1'!AJ24+'Centre Ouest1'!AJ24+'Centre Sud1'!AJ24+'Est1'!AJ24+'Hauts-Bassins1'!AJ24+Nord1!AJ24+'Plateau Central1'!AJ24+Sahel1!AJ24+SudOuest1!AJ24</f>
        <v>72.691653758174937</v>
      </c>
      <c r="AL24" s="65">
        <f>DGA!AK24+ONEA!AK24+'Boucle du Mouhoun'!AK24+Cascades1!AK24+Centre1!AK24+'Centre Est1'!AK24+'Centre Nord1'!AK24+'Centre Ouest1'!AK24+'Centre Sud1'!AK24+'Est1'!AK24+'Hauts-Bassins1'!AK24+Nord1!AK24+'Plateau Central1'!AK24+Sahel1!AK24+SudOuest1!AK24</f>
        <v>524.435306797826</v>
      </c>
      <c r="AM24" s="157">
        <f>DGA!AL24+ONEA!AL24+'Boucle du Mouhoun'!AL24+Cascades1!AL24+Centre1!AL24+'Centre Est1'!AL24+'Centre Nord1'!AL24+'Centre Ouest1'!AL24+'Centre Sud1'!AL24+'Est1'!AL24+'Hauts-Bassins1'!AL24+Nord1!AL24+'Plateau Central1'!AL24+Sahel1!AL24+SudOuest1!AL24</f>
        <v>679.78636392999999</v>
      </c>
      <c r="AN24" s="65">
        <f>DGA!AM24+ONEA!AM24+'Boucle du Mouhoun'!AM24+Cascades1!AM24+Centre1!AM24+'Centre Est1'!AM24+'Centre Nord1'!AM24+'Centre Ouest1'!AM24+'Centre Sud1'!AM24+'Est1'!AM24+'Hauts-Bassins1'!AM24+Nord1!AM24+'Plateau Central1'!AM24+Sahel1!AM24+SudOuest1!AM24</f>
        <v>129.521355</v>
      </c>
      <c r="AO24" s="65">
        <f>DGA!AN24+ONEA!AN24+'Boucle du Mouhoun'!AN24+Cascades1!AN24+Centre1!AN24+'Centre Est1'!AN24+'Centre Nord1'!AN24+'Centre Ouest1'!AN24+'Centre Sud1'!AN24+'Est1'!AN24+'Hauts-Bassins1'!AN24+Nord1!AN24+'Plateau Central1'!AN24+Sahel1!AN24+SudOuest1!AN24</f>
        <v>550.26499999999999</v>
      </c>
      <c r="AP24" s="65">
        <f>DGA!AO24+ONEA!AO24+'Boucle du Mouhoun'!AO24+Cascades1!AO24+Centre1!AO24+'Centre Est1'!AO24+'Centre Nord1'!AO24+'Centre Ouest1'!AO24+'Centre Sud1'!AO24+'Est1'!AO24+'Hauts-Bassins1'!AO24+Nord1!AO24+'Plateau Central1'!AO24+Sahel1!AO24+SudOuest1!AO24</f>
        <v>679.78635499999996</v>
      </c>
      <c r="AQ24" s="65">
        <f>DGA!AP24+ONEA!AP24+'Boucle du Mouhoun'!AP24+Cascades1!AP24+Centre1!AP24+'Centre Est1'!AP24+'Centre Nord1'!AP24+'Centre Ouest1'!AP24+'Centre Sud1'!AP24+'Est1'!AP24+'Hauts-Bassins1'!AP24+Nord1!AP24+'Plateau Central1'!AP24+Sahel1!AP24+SudOuest1!AP24</f>
        <v>175.25582558139533</v>
      </c>
      <c r="AR24" s="65">
        <f>DGA!AQ24+ONEA!AQ24+'Boucle du Mouhoun'!AQ24+Cascades1!AQ24+Centre1!AQ24+'Centre Est1'!AQ24+'Centre Nord1'!AQ24+'Centre Ouest1'!AQ24+'Centre Sud1'!AQ24+'Est1'!AQ24+'Hauts-Bassins1'!AQ24+Nord1!AQ24+'Plateau Central1'!AQ24+Sahel1!AQ24+SudOuest1!AQ24</f>
        <v>153.57497441860465</v>
      </c>
      <c r="AS24" s="65">
        <f>DGA!AR24+ONEA!AR24+'Boucle du Mouhoun'!AR24+Cascades1!AR24+Centre1!AR24+'Centre Est1'!AR24+'Centre Nord1'!AR24+'Centre Ouest1'!AR24+'Centre Sud1'!AR24+'Est1'!AR24+'Hauts-Bassins1'!AR24+Nord1!AR24+'Plateau Central1'!AR24+Sahel1!AR24+SudOuest1!AR24</f>
        <v>81.473345771995881</v>
      </c>
      <c r="AT24" s="65">
        <f>DGA!AS24+ONEA!AS24+'Boucle du Mouhoun'!AS24+Cascades1!AS24+Centre1!AS24+'Centre Est1'!AS24+'Centre Nord1'!AS24+'Centre Ouest1'!AS24+'Centre Sud1'!AS24+'Est1'!AS24+'Hauts-Bassins1'!AS24+Nord1!AS24+'Plateau Central1'!AS24+Sahel1!AS24+SudOuest1!AS24</f>
        <v>78.342782779869907</v>
      </c>
      <c r="AU24" s="240">
        <f>DGA!AT24+ONEA!AT24+'Boucle du Mouhoun'!AT24+Cascades1!AT24+Centre1!AT24+'Centre Est1'!AT24+'Centre Nord1'!AT24+'Centre Ouest1'!AT24+'Centre Sud1'!AT24+'Est1'!AT24+'Hauts-Bassins1'!AT24+Nord1!AT24+'Plateau Central1'!AT24+Sahel1!AT24+SudOuest1!AT24</f>
        <v>488.64692855186576</v>
      </c>
      <c r="AV24" s="65">
        <f>DGA!AU24+ONEA!AU24+'Boucle du Mouhoun'!AU24+Cascades1!AU24+Centre1!AU24+'Centre Est1'!AU24+'Centre Nord1'!AU24+'Centre Ouest1'!AU24+'Centre Sud1'!AU24+'Est1'!AU24+'Hauts-Bassins1'!AU24+Nord1!AU24+'Plateau Central1'!AU24+Sahel1!AU24+SudOuest1!AU24</f>
        <v>20.779999999999998</v>
      </c>
      <c r="AW24" s="65">
        <f>DGA!AV24+ONEA!AV24+'Boucle du Mouhoun'!AV24+Cascades1!AV24+Centre1!AV24+'Centre Est1'!AV24+'Centre Nord1'!AV24+'Centre Ouest1'!AV24+'Centre Sud1'!AV24+'Est1'!AV24+'Hauts-Bassins1'!AV24+Nord1!AV24+'Plateau Central1'!AV24+Sahel1!AV24+SudOuest1!AV24</f>
        <v>467.86692855186573</v>
      </c>
      <c r="AX24" s="65">
        <f>DGA!AW24+ONEA!AW24+'Boucle du Mouhoun'!AW24+Cascades1!AW24+Centre1!AW24+'Centre Est1'!AW24+'Centre Nord1'!AW24+'Centre Ouest1'!AW24+'Centre Sud1'!AW24+'Est1'!AW24+'Hauts-Bassins1'!AW24+Nord1!AW24+'Plateau Central1'!AW24+Sahel1!AW24+SudOuest1!AW24</f>
        <v>488.64692855186576</v>
      </c>
      <c r="AY24" s="65">
        <f>DGA!AX24+ONEA!AX24+'Boucle du Mouhoun'!AX24+Cascades1!AX24+Centre1!AX24+'Centre Est1'!AX24+'Centre Nord1'!AX24+'Centre Ouest1'!AX24+'Centre Sud1'!AX24+'Est1'!AX24+'Hauts-Bassins1'!AX24+Nord1!AX24+'Plateau Central1'!AX24+Sahel1!AX24+SudOuest1!AX24</f>
        <v>213.39482558139534</v>
      </c>
      <c r="AZ24" s="65">
        <f>DGA!AY24+ONEA!AY24+'Boucle du Mouhoun'!AY24+Cascades1!AY24+Centre1!AY24+'Centre Est1'!AY24+'Centre Nord1'!AY24+'Centre Ouest1'!AY24+'Centre Sud1'!AY24+'Est1'!AY24+'Hauts-Bassins1'!AY24+Nord1!AY24+'Plateau Central1'!AY24+Sahel1!AY24+SudOuest1!AY24</f>
        <v>109.43597241860466</v>
      </c>
      <c r="BA24" s="65">
        <f>DGA!AZ24+ONEA!AZ24+'Boucle du Mouhoun'!AZ24+Cascades1!AZ24+Centre1!AZ24+'Centre Est1'!AZ24+'Centre Nord1'!AZ24+'Centre Ouest1'!AZ24+'Centre Sud1'!AZ24+'Est1'!AZ24+'Hauts-Bassins1'!AZ24+Nord1!AZ24+'Plateau Central1'!AZ24+Sahel1!AZ24+SudOuest1!AZ24</f>
        <v>0</v>
      </c>
      <c r="BB24" s="65">
        <f>DGA!BA24+ONEA!BA24+'Boucle du Mouhoun'!BA24+Cascades1!BA24+Centre1!BA24+'Centre Est1'!BA24+'Centre Nord1'!BA24+'Centre Ouest1'!BA24+'Centre Sud1'!BA24+'Est1'!BA24+'Hauts-Bassins1'!BA24+Nord1!BA24+'Plateau Central1'!BA24+Sahel1!BA24+SudOuest1!BA24</f>
        <v>0</v>
      </c>
      <c r="BC24" s="762">
        <f>DGA!BB24+ONEA!BB24+'Boucle du Mouhoun'!BB24+Cascades1!BB24+Centre1!BB24+'Centre Est1'!BB24+'Centre Nord1'!BB24+'Centre Ouest1'!BB24+'Centre Sud1'!BB24+'Est1'!BB24+'Hauts-Bassins1'!BB24+Nord1!BB24+'Plateau Central1'!BB24+Sahel1!BB24+SudOuest1!BB24</f>
        <v>322.83079800000002</v>
      </c>
      <c r="BD24" s="65">
        <f>DGA!BC24+ONEA!BC24+'Boucle du Mouhoun'!BC24+Cascades1!BC24+Centre1!BC24+'Centre Est1'!BC24+'Centre Nord1'!BC24+'Centre Ouest1'!BC24+'Centre Sud1'!BC24+'Est1'!BC24+'Hauts-Bassins1'!BC24+Nord1!BC24+'Plateau Central1'!BC24+Sahel1!BC24+SudOuest1!BC24</f>
        <v>17.149999999999999</v>
      </c>
      <c r="BE24" s="65">
        <f>DGA!BD24+ONEA!BD24+'Boucle du Mouhoun'!BD24+Cascades1!BD24+Centre1!BD24+'Centre Est1'!BD24+'Centre Nord1'!BD24+'Centre Ouest1'!BD24+'Centre Sud1'!BD24+'Est1'!BD24+'Hauts-Bassins1'!BD24+Nord1!BD24+'Plateau Central1'!BD24+Sahel1!BD24+SudOuest1!BD24</f>
        <v>305.68079999999998</v>
      </c>
      <c r="BF24" s="240">
        <f>DGA!BE24+ONEA!BE24+'Boucle du Mouhoun'!BE24+Cascades1!BE24+Centre1!BE24+'Centre Est1'!BE24+'Centre Nord1'!BE24+'Centre Ouest1'!BE24+'Centre Sud1'!BE24+'Est1'!BE24+'Hauts-Bassins1'!BE24+Nord1!BE24+'Plateau Central1'!BE24+Sahel1!BE24+SudOuest1!BE24</f>
        <v>322.83080000000001</v>
      </c>
      <c r="BG24" s="852">
        <f t="shared" si="12"/>
        <v>1</v>
      </c>
      <c r="BH24" s="852">
        <f t="shared" si="13"/>
        <v>1</v>
      </c>
      <c r="BI24" s="852">
        <f t="shared" si="14"/>
        <v>0</v>
      </c>
      <c r="BJ24" s="852">
        <f t="shared" si="15"/>
        <v>0</v>
      </c>
      <c r="BK24" s="852">
        <f t="shared" si="16"/>
        <v>0.13241059746479644</v>
      </c>
      <c r="BL24" s="852">
        <f t="shared" si="17"/>
        <v>0.55551561520358372</v>
      </c>
      <c r="BM24" s="845">
        <f t="shared" si="18"/>
        <v>0.4749003824885541</v>
      </c>
      <c r="BN24" s="852">
        <f t="shared" si="19"/>
        <v>1</v>
      </c>
      <c r="BO24" s="65">
        <f>DGA!BM24+ONEA!BM24+'Boucle du Mouhoun'!BM24+Cascades1!BM24+Centre1!BM24+'Centre Est1'!BM24+'Centre Nord1'!BM24+'Centre Ouest1'!BM24+'Centre Sud1'!BM24+'Est1'!BM24+'Hauts-Bassins1'!BM24+Nord1!BM24+'Plateau Central1'!BM24+Sahel1!BM24+SudOuest1!BM24</f>
        <v>93.531500000000008</v>
      </c>
      <c r="BP24" s="65">
        <f>DGA!BN24+ONEA!BN24+'Boucle du Mouhoun'!BN24+Cascades1!BN24+Centre1!BN24+'Centre Est1'!BN24+'Centre Nord1'!BN24+'Centre Ouest1'!BN24+'Centre Sud1'!BN24+'Est1'!BN24+'Hauts-Bassins1'!BN24+Nord1!BN24+'Plateau Central1'!BN24+Sahel1!BN24+SudOuest1!BN24</f>
        <v>43.196999999999989</v>
      </c>
      <c r="BQ24" s="65">
        <f>DGA!BO24+ONEA!BO24+'Boucle du Mouhoun'!BO24+Cascades1!BO24+Centre1!BO24+'Centre Est1'!BO24+'Centre Nord1'!BO24+'Centre Ouest1'!BO24+'Centre Sud1'!BO24+'Est1'!BO24+'Hauts-Bassins1'!BO24+Nord1!BO24+'Plateau Central1'!BO24+Sahel1!BO24+SudOuest1!BO24</f>
        <v>0</v>
      </c>
      <c r="BR24" s="65">
        <f>DGA!BP24+ONEA!BP24+'Boucle du Mouhoun'!BP24+Cascades1!BP24+Centre1!BP24+'Centre Est1'!BP24+'Centre Nord1'!BP24+'Centre Ouest1'!BP24+'Centre Sud1'!BP24+'Est1'!BP24+'Hauts-Bassins1'!BP24+Nord1!BP24+'Plateau Central1'!BP24+Sahel1!BP24+SudOuest1!BP24</f>
        <v>0</v>
      </c>
      <c r="BS24" s="65">
        <f>DGA!BQ24+ONEA!BQ24+'Boucle du Mouhoun'!BQ24+Cascades1!BQ24+Centre1!BQ24+'Centre Est1'!BQ24+'Centre Nord1'!BQ24+'Centre Ouest1'!BQ24+'Centre Sud1'!BQ24+'Est1'!BQ24+'Hauts-Bassins1'!BQ24+Nord1!BQ24+'Plateau Central1'!BQ24+Sahel1!BQ24+SudOuest1!BQ24</f>
        <v>136.7285</v>
      </c>
      <c r="BT24" s="65">
        <f>DGA!BR24+ONEA!BR24+'Boucle du Mouhoun'!BR24+Cascades1!BR24+Centre1!BR24+'Centre Est1'!BR24+'Centre Nord1'!BR24+'Centre Ouest1'!BR24+'Centre Sud1'!BR24+'Est1'!BR24+'Hauts-Bassins1'!BR24+Nord1!BR24+'Plateau Central1'!BR24+Sahel1!BR24+SudOuest1!BR24</f>
        <v>10.14</v>
      </c>
      <c r="BU24" s="65">
        <f>DGA!BS24+ONEA!BS24+'Boucle du Mouhoun'!BS24+Cascades1!BS24+Centre1!BS24+'Centre Est1'!BS24+'Centre Nord1'!BS24+'Centre Ouest1'!BS24+'Centre Sud1'!BS24+'Est1'!BS24+'Hauts-Bassins1'!BS24+Nord1!BS24+'Plateau Central1'!BS24+Sahel1!BS24+SudOuest1!BS24</f>
        <v>126.58850000000001</v>
      </c>
      <c r="BV24" s="65">
        <f>DGA!BT24+ONEA!BT24+'Boucle du Mouhoun'!BT24+Cascades1!BT24+Centre1!BT24+'Centre Est1'!BT24+'Centre Nord1'!BT24+'Centre Ouest1'!BT24+'Centre Sud1'!BT24+'Est1'!BT24+'Hauts-Bassins1'!BT24+Nord1!BT24+'Plateau Central1'!BT24+Sahel1!BT24+SudOuest1!BT24</f>
        <v>136.7285</v>
      </c>
      <c r="BW24" s="852">
        <f t="shared" si="20"/>
        <v>1</v>
      </c>
      <c r="BX24" s="852">
        <f t="shared" si="21"/>
        <v>0.88614694808059402</v>
      </c>
      <c r="BY24" s="852">
        <f t="shared" si="22"/>
        <v>0</v>
      </c>
      <c r="BZ24" s="852">
        <f t="shared" si="23"/>
        <v>0</v>
      </c>
      <c r="CA24" s="852">
        <f t="shared" si="24"/>
        <v>7.8288248296970023E-2</v>
      </c>
      <c r="CB24" s="852">
        <f t="shared" si="25"/>
        <v>0.23005006678600312</v>
      </c>
      <c r="CC24" s="852">
        <f t="shared" si="26"/>
        <v>0.20113451674092517</v>
      </c>
      <c r="CD24" s="852">
        <f t="shared" si="27"/>
        <v>1</v>
      </c>
      <c r="CE24" s="65">
        <f>DGA!CB24+ONEA!CB24+'Boucle du Mouhoun'!CB24+Cascades1!CB24+Centre1!CB24+'Centre Est1'!CB24+'Centre Nord1'!CB24+'Centre Ouest1'!CB24+'Centre Sud1'!CB24+'Est1'!CB24+'Hauts-Bassins1'!CB24+Nord1!CB24+'Plateau Central1'!CB24+Sahel1!CB24+SudOuest1!CB24</f>
        <v>55649</v>
      </c>
      <c r="CF24" s="65">
        <f>DGA!CC24+ONEA!CC24+'Boucle du Mouhoun'!CC24+Cascades1!CC24+Centre1!CC24+'Centre Est1'!CC24+'Centre Nord1'!CC24+'Centre Ouest1'!CC24+'Centre Sud1'!CC24+'Est1'!CC24+'Hauts-Bassins1'!CC24+Nord1!CC24+'Plateau Central1'!CC24+Sahel1!CC24+SudOuest1!CC24</f>
        <v>0</v>
      </c>
      <c r="CG24" s="65">
        <f>DGA!CD24+ONEA!CD24+'Boucle du Mouhoun'!CD24+Cascades1!CD24+Centre1!CD24+'Centre Est1'!CD24+'Centre Nord1'!CD24+'Centre Ouest1'!CD24+'Centre Sud1'!CD24+'Est1'!CD24+'Hauts-Bassins1'!CD24+Nord1!CD24+'Plateau Central1'!CD24+Sahel1!CD24+SudOuest1!CD24</f>
        <v>293181</v>
      </c>
      <c r="CH24" s="65">
        <f>DGA!CE24+ONEA!CE24+'Boucle du Mouhoun'!CE24+Cascades1!CE24+Centre1!CE24+'Centre Est1'!CE24+'Centre Nord1'!CE24+'Centre Ouest1'!CE24+'Centre Sud1'!CE24+'Est1'!CE24+'Hauts-Bassins1'!CE24+Nord1!CE24+'Plateau Central1'!CE24+Sahel1!CE24+SudOuest1!CE24</f>
        <v>281140</v>
      </c>
      <c r="CI24" s="65">
        <f>DGA!CF24+ONEA!CF24+'Boucle du Mouhoun'!CF24+Cascades1!CF24+Centre1!CF24+'Centre Est1'!CF24+'Centre Nord1'!CF24+'Centre Ouest1'!CF24+'Centre Sud1'!CF24+'Est1'!CF24+'Hauts-Bassins1'!CF24+Nord1!CF24+'Plateau Central1'!CF24+Sahel1!CF24+SudOuest1!CF24</f>
        <v>574321</v>
      </c>
    </row>
    <row r="25" spans="1:103" s="15" customFormat="1" ht="35.4" customHeight="1" x14ac:dyDescent="0.3">
      <c r="A25" s="15" t="s">
        <v>99</v>
      </c>
      <c r="BG25" s="852" t="str">
        <f t="shared" si="12"/>
        <v>-</v>
      </c>
      <c r="BH25" s="852" t="str">
        <f t="shared" si="13"/>
        <v>-</v>
      </c>
      <c r="BI25" s="852" t="str">
        <f t="shared" si="14"/>
        <v>-</v>
      </c>
      <c r="BJ25" s="852" t="str">
        <f t="shared" si="15"/>
        <v>-</v>
      </c>
      <c r="BK25" s="852" t="str">
        <f t="shared" si="16"/>
        <v>-</v>
      </c>
      <c r="BL25" s="852" t="str">
        <f t="shared" si="17"/>
        <v>-</v>
      </c>
      <c r="BM25" s="852" t="str">
        <f t="shared" si="18"/>
        <v>-</v>
      </c>
      <c r="BN25" s="852" t="str">
        <f t="shared" si="19"/>
        <v>-</v>
      </c>
      <c r="BW25" s="852" t="str">
        <f t="shared" si="20"/>
        <v>-</v>
      </c>
      <c r="BX25" s="852" t="str">
        <f t="shared" si="21"/>
        <v>-</v>
      </c>
      <c r="BY25" s="852" t="str">
        <f t="shared" si="22"/>
        <v>-</v>
      </c>
      <c r="BZ25" s="852" t="str">
        <f t="shared" si="23"/>
        <v>-</v>
      </c>
      <c r="CA25" s="852" t="str">
        <f t="shared" si="24"/>
        <v>-</v>
      </c>
      <c r="CB25" s="852" t="str">
        <f t="shared" si="25"/>
        <v>-</v>
      </c>
      <c r="CC25" s="852" t="str">
        <f t="shared" si="26"/>
        <v>-</v>
      </c>
      <c r="CD25" s="852" t="str">
        <f t="shared" si="27"/>
        <v>-</v>
      </c>
    </row>
    <row r="26" spans="1:103" s="19" customFormat="1" ht="15.6" x14ac:dyDescent="0.3">
      <c r="A26" s="19" t="s">
        <v>100</v>
      </c>
      <c r="BG26" s="852" t="str">
        <f t="shared" si="12"/>
        <v>-</v>
      </c>
      <c r="BH26" s="852" t="str">
        <f t="shared" si="13"/>
        <v>-</v>
      </c>
      <c r="BI26" s="852" t="str">
        <f t="shared" si="14"/>
        <v>-</v>
      </c>
      <c r="BJ26" s="852" t="str">
        <f t="shared" si="15"/>
        <v>-</v>
      </c>
      <c r="BK26" s="852" t="str">
        <f t="shared" si="16"/>
        <v>-</v>
      </c>
      <c r="BL26" s="852" t="str">
        <f t="shared" si="17"/>
        <v>-</v>
      </c>
      <c r="BM26" s="852" t="str">
        <f t="shared" si="18"/>
        <v>-</v>
      </c>
      <c r="BN26" s="852" t="str">
        <f t="shared" si="19"/>
        <v>-</v>
      </c>
      <c r="BW26" s="852" t="str">
        <f t="shared" ref="BW26:BW89" si="29">IF(AI26=0,"-",IF(BO26&lt;AI26,BO26/AI26,1))</f>
        <v>-</v>
      </c>
      <c r="BX26" s="852" t="str">
        <f t="shared" ref="BX26:BX89" si="30">IF(AJ26=0,"-",IF(BP26&lt;AJ26,BP26/AJ26,1))</f>
        <v>-</v>
      </c>
      <c r="BY26" s="852" t="str">
        <f t="shared" ref="BY26:BY89" si="31">IF(AK26=0,"-",IF(BQ26&lt;AK26,BQ26/AK26,1))</f>
        <v>-</v>
      </c>
      <c r="BZ26" s="852" t="str">
        <f t="shared" ref="BZ26:BZ89" si="32">IF(AL26=0,"-",IF(BR26&lt;AL26,BR26/AL26,1))</f>
        <v>-</v>
      </c>
      <c r="CA26" s="852" t="str">
        <f t="shared" ref="CA26:CA89" si="33">IF(AN26=0,"-",IF(BT26&lt;AN26,BT26/AN26,1))</f>
        <v>-</v>
      </c>
      <c r="CB26" s="852" t="str">
        <f t="shared" ref="CB26:CB89" si="34">IF(AO26=0,"-",IF(BU26&lt;AO26,BU26/AO26,1))</f>
        <v>-</v>
      </c>
      <c r="CC26" s="852" t="str">
        <f t="shared" ref="CC26:CC89" si="35">IF(AP26=0,"-",IF(BV26&lt;AP26,BV26/AP26,1))</f>
        <v>-</v>
      </c>
      <c r="CD26" s="852" t="str">
        <f t="shared" si="27"/>
        <v>-</v>
      </c>
    </row>
    <row r="27" spans="1:103" s="22" customFormat="1" ht="15.6" x14ac:dyDescent="0.3">
      <c r="A27" s="22" t="s">
        <v>101</v>
      </c>
      <c r="E27" s="22">
        <f>DGA!E27+ONEA!E27+'Boucle du Mouhoun'!E27+Cascades1!E27+Centre1!E27+'Centre Est1'!E27+'Centre Nord1'!E27+'Centre Ouest1'!E27+'Centre Sud1'!E27+'Est1'!E27+'Hauts-Bassins1'!E27+Nord1!E27+'Plateau Central1'!E27+Sahel1!E27+SudOuest1!E27</f>
        <v>0</v>
      </c>
      <c r="F27" s="22">
        <f>DGA!F27+ONEA!F27+'Boucle du Mouhoun'!F27+Cascades1!F27+Centre1!F27+'Centre Est1'!F27+'Centre Nord1'!F27+'Centre Ouest1'!F27+'Centre Sud1'!F27+'Est1'!F27+'Hauts-Bassins1'!F27+Nord1!F27+'Plateau Central1'!F27+Sahel1!F27+SudOuest1!F27</f>
        <v>0</v>
      </c>
      <c r="G27" s="22">
        <f>DGA!G27+ONEA!G27+'Boucle du Mouhoun'!G27+Cascades1!G27+Centre1!G27+'Centre Est1'!G27+'Centre Nord1'!G27+'Centre Ouest1'!G27+'Centre Sud1'!G27+'Est1'!G27+'Hauts-Bassins1'!G27+Nord1!G27+'Plateau Central1'!G27+Sahel1!G27+SudOuest1!G27</f>
        <v>0</v>
      </c>
      <c r="H27" s="22">
        <f>DGA!H27+ONEA!H27+'Boucle du Mouhoun'!H27+Cascades1!H27+Centre1!H27+'Centre Est1'!H27+'Centre Nord1'!H27+'Centre Ouest1'!H27+'Centre Sud1'!H27+'Est1'!H27+'Hauts-Bassins1'!H27+Nord1!H27+'Plateau Central1'!H27+Sahel1!H27+SudOuest1!H27</f>
        <v>0</v>
      </c>
      <c r="I27" s="22">
        <f>DGA!I27+ONEA!I27+'Boucle du Mouhoun'!I27+Cascades1!I27+Centre1!I27+'Centre Est1'!I27+'Centre Nord1'!I27+'Centre Ouest1'!I27+'Centre Sud1'!I27+'Est1'!I27+'Hauts-Bassins1'!I27+Nord1!I27+'Plateau Central1'!I27+Sahel1!I27+SudOuest1!I27</f>
        <v>0</v>
      </c>
      <c r="J27" s="22">
        <f>DGA!J27+ONEA!J27+'Boucle du Mouhoun'!J27+Cascades1!J27+Centre1!J27+'Centre Est1'!J27+'Centre Nord1'!J27+'Centre Ouest1'!J27+'Centre Sud1'!J27+'Est1'!J27+'Hauts-Bassins1'!J27+Nord1!J27+'Plateau Central1'!J27+Sahel1!J27+SudOuest1!J27</f>
        <v>0</v>
      </c>
      <c r="K27" s="22">
        <f>DGA!K27+ONEA!K27+'Boucle du Mouhoun'!K27+Cascades1!K27+Centre1!K27+'Centre Est1'!K27+'Centre Nord1'!K27+'Centre Ouest1'!K27+'Centre Sud1'!K27+'Est1'!K27+'Hauts-Bassins1'!K27+Nord1!K27+'Plateau Central1'!K27+Sahel1!K27+SudOuest1!K27</f>
        <v>0</v>
      </c>
      <c r="L27" s="22">
        <f>DGA!L27+ONEA!L27+'Boucle du Mouhoun'!L27+Cascades1!L27+Centre1!L27+'Centre Est1'!L27+'Centre Nord1'!L27+'Centre Ouest1'!L27+'Centre Sud1'!L27+'Est1'!L27+'Hauts-Bassins1'!L27+Nord1!L27+'Plateau Central1'!L27+Sahel1!L27+SudOuest1!L27</f>
        <v>0</v>
      </c>
      <c r="M27" s="22">
        <f>DGA!M27+ONEA!M27+'Boucle du Mouhoun'!M27+Cascades1!M27+Centre1!M27+'Centre Est1'!M27+'Centre Nord1'!M27+'Centre Ouest1'!M27+'Centre Sud1'!M27+'Est1'!M27+'Hauts-Bassins1'!M27+Nord1!M27+'Plateau Central1'!M27+Sahel1!M27+SudOuest1!M27</f>
        <v>0</v>
      </c>
      <c r="N27" s="22">
        <f>DGA!N27+ONEA!N27+'Boucle du Mouhoun'!N27+Cascades1!N27+Centre1!N27+'Centre Est1'!N27+'Centre Nord1'!N27+'Centre Ouest1'!N27+'Centre Sud1'!N27+'Est1'!N27+'Hauts-Bassins1'!N27+Nord1!N27+'Plateau Central1'!N27+Sahel1!N27+SudOuest1!N27</f>
        <v>0</v>
      </c>
      <c r="O27" s="22">
        <f>DGA!O27+ONEA!O27+'Boucle du Mouhoun'!O27+Cascades1!O27+Centre1!O27+'Centre Est1'!O27+'Centre Nord1'!O27+'Centre Ouest1'!O27+'Centre Sud1'!O27+'Est1'!O27+'Hauts-Bassins1'!O27+Nord1!O27+'Plateau Central1'!O27+Sahel1!O27+SudOuest1!O27</f>
        <v>0</v>
      </c>
      <c r="P27" s="22">
        <f>DGA!P27+ONEA!P27+'Boucle du Mouhoun'!P27+Cascades1!P27+Centre1!P27+'Centre Est1'!P27+'Centre Nord1'!P27+'Centre Ouest1'!P27+'Centre Sud1'!P27+'Est1'!P27+'Hauts-Bassins1'!P27+Nord1!P27+'Plateau Central1'!P27+Sahel1!P27+SudOuest1!P27</f>
        <v>0</v>
      </c>
      <c r="Q27" s="22">
        <f>DGA!Q27+ONEA!Q27+'Boucle du Mouhoun'!Q27+Cascades1!Q27+Centre1!Q27+'Centre Est1'!Q27+'Centre Nord1'!Q27+'Centre Ouest1'!Q27+'Centre Sud1'!Q27+'Est1'!Q27+'Hauts-Bassins1'!Q27+Nord1!Q27+'Plateau Central1'!Q27+Sahel1!Q27+SudOuest1!Q27</f>
        <v>0</v>
      </c>
      <c r="R27" s="22">
        <f>DGA!R27+ONEA!R27+'Boucle du Mouhoun'!R27+Cascades1!R27+Centre1!R27+'Centre Est1'!R27+'Centre Nord1'!R27+'Centre Ouest1'!R27+'Centre Sud1'!R27+'Est1'!R27+'Hauts-Bassins1'!R27+Nord1!R27+'Plateau Central1'!R27+Sahel1!R27+SudOuest1!R27</f>
        <v>0</v>
      </c>
      <c r="S27" s="22">
        <f>DGA!S27+ONEA!S27+'Boucle du Mouhoun'!S27+Cascades1!S27+Centre1!S27+'Centre Est1'!S27+'Centre Nord1'!S27+'Centre Ouest1'!S27+'Centre Sud1'!S27+'Est1'!S27+'Hauts-Bassins1'!S27+Nord1!S27+'Plateau Central1'!S27+Sahel1!S27+SudOuest1!S27</f>
        <v>0</v>
      </c>
      <c r="T27" s="22">
        <f>DGA!T27+ONEA!T27+'Boucle du Mouhoun'!T27+Cascades1!T27+Centre1!T27+'Centre Est1'!T27+'Centre Nord1'!T27+'Centre Ouest1'!T27+'Centre Sud1'!T27+'Est1'!T27+'Hauts-Bassins1'!T27+Nord1!T27+'Plateau Central1'!T27+Sahel1!T27+SudOuest1!T27</f>
        <v>0</v>
      </c>
      <c r="U27" s="22">
        <f>DGA!U27+ONEA!U27+'Boucle du Mouhoun'!U27+Cascades1!U27+Centre1!U27+'Centre Est1'!U27+'Centre Nord1'!U27+'Centre Ouest1'!U27+'Centre Sud1'!U27+'Est1'!U27+'Hauts-Bassins1'!U27+Nord1!U27+'Plateau Central1'!U27+Sahel1!U27+SudOuest1!U27</f>
        <v>0</v>
      </c>
      <c r="V27" s="22">
        <f>DGA!V27+ONEA!V27+'Boucle du Mouhoun'!V27+Cascades1!V27+Centre1!V27+'Centre Est1'!V27+'Centre Nord1'!V27+'Centre Ouest1'!V27+'Centre Sud1'!V27+'Est1'!V27+'Hauts-Bassins1'!V27+Nord1!V27+'Plateau Central1'!V27+Sahel1!V27+SudOuest1!V27</f>
        <v>0</v>
      </c>
      <c r="W27" s="22">
        <f>DGA!W27+ONEA!W27+'Boucle du Mouhoun'!W27+Cascades1!W27+Centre1!W27+'Centre Est1'!W27+'Centre Nord1'!W27+'Centre Ouest1'!W27+'Centre Sud1'!W27+'Est1'!W27+'Hauts-Bassins1'!W27+Nord1!W27+'Plateau Central1'!W27+Sahel1!W27+SudOuest1!W27</f>
        <v>0</v>
      </c>
      <c r="X27" s="22">
        <f>DGA!X27+ONEA!X27+'Boucle du Mouhoun'!X27+Cascades1!X27+Centre1!X27+'Centre Est1'!X27+'Centre Nord1'!X27+'Centre Ouest1'!X27+'Centre Sud1'!X27+'Est1'!X27+'Hauts-Bassins1'!X27+Nord1!X27+'Plateau Central1'!X27+Sahel1!X27+SudOuest1!X27</f>
        <v>0</v>
      </c>
      <c r="Y27" s="22">
        <f>DGA!Y27+ONEA!Y27+'Boucle du Mouhoun'!Y27+Cascades1!Y27+Centre1!Y27+'Centre Est1'!Y27+'Centre Nord1'!Y27+'Centre Ouest1'!Y27+'Centre Sud1'!Y27+'Est1'!Y27+'Hauts-Bassins1'!Y27+Nord1!Y27+'Plateau Central1'!Y27+Sahel1!Y27+SudOuest1!Y27</f>
        <v>0</v>
      </c>
      <c r="Z27" s="22">
        <f>DGA!Z27+ONEA!Z27+'Boucle du Mouhoun'!Z27+Cascades1!Z27+Centre1!Z27+'Centre Est1'!Z27+'Centre Nord1'!Z27+'Centre Ouest1'!Z27+'Centre Sud1'!Z27+'Est1'!Z27+'Hauts-Bassins1'!Z27+Nord1!Z27+'Plateau Central1'!Z27+Sahel1!Z27+SudOuest1!Z27</f>
        <v>0</v>
      </c>
      <c r="AA27" s="22">
        <f>DGA!AA27+ONEA!AA27+'Boucle du Mouhoun'!AA27+Cascades1!AA27+Centre1!AA27+'Centre Est1'!AA27+'Centre Nord1'!AA27+'Centre Ouest1'!AA27+'Centre Sud1'!AA27+'Est1'!AA27+'Hauts-Bassins1'!AA27+Nord1!AA27+'Plateau Central1'!AA27+Sahel1!AA27+SudOuest1!AA27</f>
        <v>0</v>
      </c>
      <c r="AB27" s="22">
        <f>DGA!AB27+ONEA!AB27+'Boucle du Mouhoun'!AB27+Cascades1!AB27+Centre1!AB27+'Centre Est1'!AB27+'Centre Nord1'!AB27+'Centre Ouest1'!AB27+'Centre Sud1'!AB27+'Est1'!AB27+'Hauts-Bassins1'!AB27+Nord1!AB27+'Plateau Central1'!AB27+Sahel1!AB27+SudOuest1!AB27</f>
        <v>0</v>
      </c>
      <c r="AI27" s="22">
        <f>DGA!AH27+ONEA!AH27+'Boucle du Mouhoun'!AH27+Cascades1!AH27+Centre1!AH27+'Centre Est1'!AH27+'Centre Nord1'!AH27+'Centre Ouest1'!AH27+'Centre Sud1'!AH27+'Est1'!AH27+'Hauts-Bassins1'!AH27+Nord1!AH27+'Plateau Central1'!AH27+Sahel1!AH27+SudOuest1!AH27</f>
        <v>0</v>
      </c>
      <c r="AJ27" s="22">
        <f>DGA!AI27+ONEA!AI27+'Boucle du Mouhoun'!AI27+Cascades1!AI27+Centre1!AI27+'Centre Est1'!AI27+'Centre Nord1'!AI27+'Centre Ouest1'!AI27+'Centre Sud1'!AI27+'Est1'!AI27+'Hauts-Bassins1'!AI27+Nord1!AI27+'Plateau Central1'!AI27+Sahel1!AI27+SudOuest1!AI27</f>
        <v>0</v>
      </c>
      <c r="AK27" s="22">
        <f>DGA!AJ27+ONEA!AJ27+'Boucle du Mouhoun'!AJ27+Cascades1!AJ27+Centre1!AJ27+'Centre Est1'!AJ27+'Centre Nord1'!AJ27+'Centre Ouest1'!AJ27+'Centre Sud1'!AJ27+'Est1'!AJ27+'Hauts-Bassins1'!AJ27+Nord1!AJ27+'Plateau Central1'!AJ27+Sahel1!AJ27+SudOuest1!AJ27</f>
        <v>0</v>
      </c>
      <c r="AL27" s="22">
        <f>DGA!AK27+ONEA!AK27+'Boucle du Mouhoun'!AK27+Cascades1!AK27+Centre1!AK27+'Centre Est1'!AK27+'Centre Nord1'!AK27+'Centre Ouest1'!AK27+'Centre Sud1'!AK27+'Est1'!AK27+'Hauts-Bassins1'!AK27+Nord1!AK27+'Plateau Central1'!AK27+Sahel1!AK27+SudOuest1!AK27</f>
        <v>0</v>
      </c>
      <c r="AM27" s="22">
        <f>DGA!AL27+ONEA!AL27+'Boucle du Mouhoun'!AL27+Cascades1!AL27+Centre1!AL27+'Centre Est1'!AL27+'Centre Nord1'!AL27+'Centre Ouest1'!AL27+'Centre Sud1'!AL27+'Est1'!AL27+'Hauts-Bassins1'!AL27+Nord1!AL27+'Plateau Central1'!AL27+Sahel1!AL27+SudOuest1!AL27</f>
        <v>0</v>
      </c>
      <c r="AN27" s="22">
        <f>DGA!AM27+ONEA!AM27+'Boucle du Mouhoun'!AM27+Cascades1!AM27+Centre1!AM27+'Centre Est1'!AM27+'Centre Nord1'!AM27+'Centre Ouest1'!AM27+'Centre Sud1'!AM27+'Est1'!AM27+'Hauts-Bassins1'!AM27+Nord1!AM27+'Plateau Central1'!AM27+Sahel1!AM27+SudOuest1!AM27</f>
        <v>0</v>
      </c>
      <c r="AO27" s="22">
        <f>DGA!AN27+ONEA!AN27+'Boucle du Mouhoun'!AN27+Cascades1!AN27+Centre1!AN27+'Centre Est1'!AN27+'Centre Nord1'!AN27+'Centre Ouest1'!AN27+'Centre Sud1'!AN27+'Est1'!AN27+'Hauts-Bassins1'!AN27+Nord1!AN27+'Plateau Central1'!AN27+Sahel1!AN27+SudOuest1!AN27</f>
        <v>0</v>
      </c>
      <c r="AP27" s="22">
        <f>DGA!AO27+ONEA!AO27+'Boucle du Mouhoun'!AO27+Cascades1!AO27+Centre1!AO27+'Centre Est1'!AO27+'Centre Nord1'!AO27+'Centre Ouest1'!AO27+'Centre Sud1'!AO27+'Est1'!AO27+'Hauts-Bassins1'!AO27+Nord1!AO27+'Plateau Central1'!AO27+Sahel1!AO27+SudOuest1!AO27</f>
        <v>0</v>
      </c>
      <c r="AQ27" s="22">
        <f>DGA!AP27+ONEA!AP27+'Boucle du Mouhoun'!AP27+Cascades1!AP27+Centre1!AP27+'Centre Est1'!AP27+'Centre Nord1'!AP27+'Centre Ouest1'!AP27+'Centre Sud1'!AP27+'Est1'!AP27+'Hauts-Bassins1'!AP27+Nord1!AP27+'Plateau Central1'!AP27+Sahel1!AP27+SudOuest1!AP27</f>
        <v>0</v>
      </c>
      <c r="AR27" s="22">
        <f>DGA!AQ27+ONEA!AQ27+'Boucle du Mouhoun'!AQ27+Cascades1!AQ27+Centre1!AQ27+'Centre Est1'!AQ27+'Centre Nord1'!AQ27+'Centre Ouest1'!AQ27+'Centre Sud1'!AQ27+'Est1'!AQ27+'Hauts-Bassins1'!AQ27+Nord1!AQ27+'Plateau Central1'!AQ27+Sahel1!AQ27+SudOuest1!AQ27</f>
        <v>0</v>
      </c>
      <c r="AS27" s="22">
        <f>DGA!AR27+ONEA!AR27+'Boucle du Mouhoun'!AR27+Cascades1!AR27+Centre1!AR27+'Centre Est1'!AR27+'Centre Nord1'!AR27+'Centre Ouest1'!AR27+'Centre Sud1'!AR27+'Est1'!AR27+'Hauts-Bassins1'!AR27+Nord1!AR27+'Plateau Central1'!AR27+Sahel1!AR27+SudOuest1!AR27</f>
        <v>0</v>
      </c>
      <c r="AT27" s="22">
        <f>DGA!AS27+ONEA!AS27+'Boucle du Mouhoun'!AS27+Cascades1!AS27+Centre1!AS27+'Centre Est1'!AS27+'Centre Nord1'!AS27+'Centre Ouest1'!AS27+'Centre Sud1'!AS27+'Est1'!AS27+'Hauts-Bassins1'!AS27+Nord1!AS27+'Plateau Central1'!AS27+Sahel1!AS27+SudOuest1!AS27</f>
        <v>0</v>
      </c>
      <c r="AU27" s="22">
        <f>DGA!AT27+ONEA!AT27+'Boucle du Mouhoun'!AT27+Cascades1!AT27+Centre1!AT27+'Centre Est1'!AT27+'Centre Nord1'!AT27+'Centre Ouest1'!AT27+'Centre Sud1'!AT27+'Est1'!AT27+'Hauts-Bassins1'!AT27+Nord1!AT27+'Plateau Central1'!AT27+Sahel1!AT27+SudOuest1!AT27</f>
        <v>0</v>
      </c>
      <c r="AV27" s="22">
        <f>DGA!AU27+ONEA!AU27+'Boucle du Mouhoun'!AU27+Cascades1!AU27+Centre1!AU27+'Centre Est1'!AU27+'Centre Nord1'!AU27+'Centre Ouest1'!AU27+'Centre Sud1'!AU27+'Est1'!AU27+'Hauts-Bassins1'!AU27+Nord1!AU27+'Plateau Central1'!AU27+Sahel1!AU27+SudOuest1!AU27</f>
        <v>0</v>
      </c>
      <c r="AW27" s="22">
        <f>DGA!AV27+ONEA!AV27+'Boucle du Mouhoun'!AV27+Cascades1!AV27+Centre1!AV27+'Centre Est1'!AV27+'Centre Nord1'!AV27+'Centre Ouest1'!AV27+'Centre Sud1'!AV27+'Est1'!AV27+'Hauts-Bassins1'!AV27+Nord1!AV27+'Plateau Central1'!AV27+Sahel1!AV27+SudOuest1!AV27</f>
        <v>0</v>
      </c>
      <c r="AX27" s="22">
        <f>DGA!AW27+ONEA!AW27+'Boucle du Mouhoun'!AW27+Cascades1!AW27+Centre1!AW27+'Centre Est1'!AW27+'Centre Nord1'!AW27+'Centre Ouest1'!AW27+'Centre Sud1'!AW27+'Est1'!AW27+'Hauts-Bassins1'!AW27+Nord1!AW27+'Plateau Central1'!AW27+Sahel1!AW27+SudOuest1!AW27</f>
        <v>0</v>
      </c>
      <c r="AY27" s="22">
        <f>DGA!AX27+ONEA!AX27+'Boucle du Mouhoun'!AX27+Cascades1!AX27+Centre1!AX27+'Centre Est1'!AX27+'Centre Nord1'!AX27+'Centre Ouest1'!AX27+'Centre Sud1'!AX27+'Est1'!AX27+'Hauts-Bassins1'!AX27+Nord1!AX27+'Plateau Central1'!AX27+Sahel1!AX27+SudOuest1!AX27</f>
        <v>0</v>
      </c>
      <c r="AZ27" s="22">
        <f>DGA!AY27+ONEA!AY27+'Boucle du Mouhoun'!AY27+Cascades1!AY27+Centre1!AY27+'Centre Est1'!AY27+'Centre Nord1'!AY27+'Centre Ouest1'!AY27+'Centre Sud1'!AY27+'Est1'!AY27+'Hauts-Bassins1'!AY27+Nord1!AY27+'Plateau Central1'!AY27+Sahel1!AY27+SudOuest1!AY27</f>
        <v>0</v>
      </c>
      <c r="BA27" s="22">
        <f>DGA!AZ27+ONEA!AZ27+'Boucle du Mouhoun'!AZ27+Cascades1!AZ27+Centre1!AZ27+'Centre Est1'!AZ27+'Centre Nord1'!AZ27+'Centre Ouest1'!AZ27+'Centre Sud1'!AZ27+'Est1'!AZ27+'Hauts-Bassins1'!AZ27+Nord1!AZ27+'Plateau Central1'!AZ27+Sahel1!AZ27+SudOuest1!AZ27</f>
        <v>0</v>
      </c>
      <c r="BB27" s="22">
        <f>DGA!BA27+ONEA!BA27+'Boucle du Mouhoun'!BA27+Cascades1!BA27+Centre1!BA27+'Centre Est1'!BA27+'Centre Nord1'!BA27+'Centre Ouest1'!BA27+'Centre Sud1'!BA27+'Est1'!BA27+'Hauts-Bassins1'!BA27+Nord1!BA27+'Plateau Central1'!BA27+Sahel1!BA27+SudOuest1!BA27</f>
        <v>0</v>
      </c>
      <c r="BC27" s="22">
        <f>DGA!BB27+ONEA!BB27+'Boucle du Mouhoun'!BB27+Cascades1!BB27+Centre1!BB27+'Centre Est1'!BB27+'Centre Nord1'!BB27+'Centre Ouest1'!BB27+'Centre Sud1'!BB27+'Est1'!BB27+'Hauts-Bassins1'!BB27+Nord1!BB27+'Plateau Central1'!BB27+Sahel1!BB27+SudOuest1!BB27</f>
        <v>0</v>
      </c>
      <c r="BD27" s="22">
        <f>DGA!BC27+ONEA!BC27+'Boucle du Mouhoun'!BC27+Cascades1!BC27+Centre1!BC27+'Centre Est1'!BC27+'Centre Nord1'!BC27+'Centre Ouest1'!BC27+'Centre Sud1'!BC27+'Est1'!BC27+'Hauts-Bassins1'!BC27+Nord1!BC27+'Plateau Central1'!BC27+Sahel1!BC27+SudOuest1!BC27</f>
        <v>0</v>
      </c>
      <c r="BE27" s="22">
        <f>DGA!BD27+ONEA!BD27+'Boucle du Mouhoun'!BD27+Cascades1!BD27+Centre1!BD27+'Centre Est1'!BD27+'Centre Nord1'!BD27+'Centre Ouest1'!BD27+'Centre Sud1'!BD27+'Est1'!BD27+'Hauts-Bassins1'!BD27+Nord1!BD27+'Plateau Central1'!BD27+Sahel1!BD27+SudOuest1!BD27</f>
        <v>0</v>
      </c>
      <c r="BF27" s="22">
        <f>DGA!BE27+ONEA!BE27+'Boucle du Mouhoun'!BE27+Cascades1!BE27+Centre1!BE27+'Centre Est1'!BE27+'Centre Nord1'!BE27+'Centre Ouest1'!BE27+'Centre Sud1'!BE27+'Est1'!BE27+'Hauts-Bassins1'!BE27+Nord1!BE27+'Plateau Central1'!BE27+Sahel1!BE27+SudOuest1!BE27</f>
        <v>0</v>
      </c>
      <c r="BG27" s="852" t="str">
        <f t="shared" si="12"/>
        <v>-</v>
      </c>
      <c r="BH27" s="852" t="str">
        <f t="shared" si="13"/>
        <v>-</v>
      </c>
      <c r="BI27" s="852" t="str">
        <f t="shared" si="14"/>
        <v>-</v>
      </c>
      <c r="BJ27" s="852" t="str">
        <f t="shared" si="15"/>
        <v>-</v>
      </c>
      <c r="BK27" s="852" t="str">
        <f t="shared" si="16"/>
        <v>-</v>
      </c>
      <c r="BL27" s="852" t="str">
        <f t="shared" si="17"/>
        <v>-</v>
      </c>
      <c r="BM27" s="852" t="str">
        <f t="shared" si="18"/>
        <v>-</v>
      </c>
      <c r="BN27" s="852" t="str">
        <f t="shared" si="19"/>
        <v>-</v>
      </c>
      <c r="BO27" s="22">
        <f>DGA!BM27+ONEA!BM27+'Boucle du Mouhoun'!BM27+Cascades1!BM27+Centre1!BM27+'Centre Est1'!BM27+'Centre Nord1'!BM27+'Centre Ouest1'!BM27+'Centre Sud1'!BM27+'Est1'!BM27+'Hauts-Bassins1'!BM27+Nord1!BM27+'Plateau Central1'!BM27+Sahel1!BM27+SudOuest1!BM27</f>
        <v>0</v>
      </c>
      <c r="BP27" s="22">
        <f>DGA!BN27+ONEA!BN27+'Boucle du Mouhoun'!BN27+Cascades1!BN27+Centre1!BN27+'Centre Est1'!BN27+'Centre Nord1'!BN27+'Centre Ouest1'!BN27+'Centre Sud1'!BN27+'Est1'!BN27+'Hauts-Bassins1'!BN27+Nord1!BN27+'Plateau Central1'!BN27+Sahel1!BN27+SudOuest1!BN27</f>
        <v>0</v>
      </c>
      <c r="BQ27" s="22">
        <f>DGA!BO27+ONEA!BO27+'Boucle du Mouhoun'!BO27+Cascades1!BO27+Centre1!BO27+'Centre Est1'!BO27+'Centre Nord1'!BO27+'Centre Ouest1'!BO27+'Centre Sud1'!BO27+'Est1'!BO27+'Hauts-Bassins1'!BO27+Nord1!BO27+'Plateau Central1'!BO27+Sahel1!BO27+SudOuest1!BO27</f>
        <v>0</v>
      </c>
      <c r="BR27" s="22">
        <f>DGA!BP27+ONEA!BP27+'Boucle du Mouhoun'!BP27+Cascades1!BP27+Centre1!BP27+'Centre Est1'!BP27+'Centre Nord1'!BP27+'Centre Ouest1'!BP27+'Centre Sud1'!BP27+'Est1'!BP27+'Hauts-Bassins1'!BP27+Nord1!BP27+'Plateau Central1'!BP27+Sahel1!BP27+SudOuest1!BP27</f>
        <v>0</v>
      </c>
      <c r="BS27" s="22">
        <f>DGA!BQ27+ONEA!BQ27+'Boucle du Mouhoun'!BQ27+Cascades1!BQ27+Centre1!BQ27+'Centre Est1'!BQ27+'Centre Nord1'!BQ27+'Centre Ouest1'!BQ27+'Centre Sud1'!BQ27+'Est1'!BQ27+'Hauts-Bassins1'!BQ27+Nord1!BQ27+'Plateau Central1'!BQ27+Sahel1!BQ27+SudOuest1!BQ27</f>
        <v>0</v>
      </c>
      <c r="BT27" s="22">
        <f>DGA!BR27+ONEA!BR27+'Boucle du Mouhoun'!BR27+Cascades1!BR27+Centre1!BR27+'Centre Est1'!BR27+'Centre Nord1'!BR27+'Centre Ouest1'!BR27+'Centre Sud1'!BR27+'Est1'!BR27+'Hauts-Bassins1'!BR27+Nord1!BR27+'Plateau Central1'!BR27+Sahel1!BR27+SudOuest1!BR27</f>
        <v>0</v>
      </c>
      <c r="BU27" s="22">
        <f>DGA!BS27+ONEA!BS27+'Boucle du Mouhoun'!BS27+Cascades1!BS27+Centre1!BS27+'Centre Est1'!BS27+'Centre Nord1'!BS27+'Centre Ouest1'!BS27+'Centre Sud1'!BS27+'Est1'!BS27+'Hauts-Bassins1'!BS27+Nord1!BS27+'Plateau Central1'!BS27+Sahel1!BS27+SudOuest1!BS27</f>
        <v>0</v>
      </c>
      <c r="BV27" s="22">
        <f>DGA!BT27+ONEA!BT27+'Boucle du Mouhoun'!BT27+Cascades1!BT27+Centre1!BT27+'Centre Est1'!BT27+'Centre Nord1'!BT27+'Centre Ouest1'!BT27+'Centre Sud1'!BT27+'Est1'!BT27+'Hauts-Bassins1'!BT27+Nord1!BT27+'Plateau Central1'!BT27+Sahel1!BT27+SudOuest1!BT27</f>
        <v>0</v>
      </c>
      <c r="BW27" s="852" t="str">
        <f t="shared" si="29"/>
        <v>-</v>
      </c>
      <c r="BX27" s="852" t="str">
        <f t="shared" si="30"/>
        <v>-</v>
      </c>
      <c r="BY27" s="852" t="str">
        <f t="shared" si="31"/>
        <v>-</v>
      </c>
      <c r="BZ27" s="852" t="str">
        <f t="shared" si="32"/>
        <v>-</v>
      </c>
      <c r="CA27" s="852" t="str">
        <f t="shared" si="33"/>
        <v>-</v>
      </c>
      <c r="CB27" s="852" t="str">
        <f t="shared" si="34"/>
        <v>-</v>
      </c>
      <c r="CC27" s="852" t="str">
        <f t="shared" si="35"/>
        <v>-</v>
      </c>
      <c r="CD27" s="852" t="str">
        <f t="shared" si="27"/>
        <v>-</v>
      </c>
      <c r="CE27" s="22">
        <f>DGA!CB27+ONEA!CB27+'Boucle du Mouhoun'!CB27+Cascades1!CB27+Centre1!CB27+'Centre Est1'!CB27+'Centre Nord1'!CB27+'Centre Ouest1'!CB27+'Centre Sud1'!CB27+'Est1'!CB27+'Hauts-Bassins1'!CB27+Nord1!CB27+'Plateau Central1'!CB27+Sahel1!CB27+SudOuest1!CB27</f>
        <v>0</v>
      </c>
      <c r="CF27" s="22">
        <f>DGA!CC27+ONEA!CC27+'Boucle du Mouhoun'!CC27+Cascades1!CC27+Centre1!CC27+'Centre Est1'!CC27+'Centre Nord1'!CC27+'Centre Ouest1'!CC27+'Centre Sud1'!CC27+'Est1'!CC27+'Hauts-Bassins1'!CC27+Nord1!CC27+'Plateau Central1'!CC27+Sahel1!CC27+SudOuest1!CC27</f>
        <v>0</v>
      </c>
      <c r="CG27" s="22">
        <f>DGA!CD27+ONEA!CD27+'Boucle du Mouhoun'!CD27+Cascades1!CD27+Centre1!CD27+'Centre Est1'!CD27+'Centre Nord1'!CD27+'Centre Ouest1'!CD27+'Centre Sud1'!CD27+'Est1'!CD27+'Hauts-Bassins1'!CD27+Nord1!CD27+'Plateau Central1'!CD27+Sahel1!CD27+SudOuest1!CD27</f>
        <v>0</v>
      </c>
      <c r="CH27" s="22">
        <f>DGA!CE27+ONEA!CE27+'Boucle du Mouhoun'!CE27+Cascades1!CE27+Centre1!CE27+'Centre Est1'!CE27+'Centre Nord1'!CE27+'Centre Ouest1'!CE27+'Centre Sud1'!CE27+'Est1'!CE27+'Hauts-Bassins1'!CE27+Nord1!CE27+'Plateau Central1'!CE27+Sahel1!CE27+SudOuest1!CE27</f>
        <v>0</v>
      </c>
      <c r="CI27" s="22">
        <f>DGA!CF27+ONEA!CF27+'Boucle du Mouhoun'!CF27+Cascades1!CF27+Centre1!CF27+'Centre Est1'!CF27+'Centre Nord1'!CF27+'Centre Ouest1'!CF27+'Centre Sud1'!CF27+'Est1'!CF27+'Hauts-Bassins1'!CF27+Nord1!CF27+'Plateau Central1'!CF27+Sahel1!CF27+SudOuest1!CF27</f>
        <v>0</v>
      </c>
    </row>
    <row r="28" spans="1:103" s="85" customFormat="1" ht="21" customHeight="1" x14ac:dyDescent="0.25">
      <c r="A28" s="75" t="s">
        <v>102</v>
      </c>
      <c r="B28" s="217"/>
      <c r="C28" s="76" t="s">
        <v>103</v>
      </c>
      <c r="D28" s="76" t="s">
        <v>104</v>
      </c>
      <c r="E28" s="29">
        <f>DGA!E28+ONEA!E28+'Boucle du Mouhoun'!E28+Cascades1!E28+Centre1!E28+'Centre Est1'!E28+'Centre Nord1'!E28+'Centre Ouest1'!E28+'Centre Sud1'!E28+'Est1'!E28+'Hauts-Bassins1'!E28+Nord1!E28+'Plateau Central1'!E28+Sahel1!E28+SudOuest1!E28</f>
        <v>0</v>
      </c>
      <c r="F28" s="29">
        <f>DGA!F28+ONEA!F28+'Boucle du Mouhoun'!F28+Cascades1!F28+Centre1!F28+'Centre Est1'!F28+'Centre Nord1'!F28+'Centre Ouest1'!F28+'Centre Sud1'!F28+'Est1'!F28+'Hauts-Bassins1'!F28+Nord1!F28+'Plateau Central1'!F28+Sahel1!F28+SudOuest1!F28</f>
        <v>0</v>
      </c>
      <c r="G28" s="29">
        <f>DGA!G28+ONEA!G28+'Boucle du Mouhoun'!G28+Cascades1!G28+Centre1!G28+'Centre Est1'!G28+'Centre Nord1'!G28+'Centre Ouest1'!G28+'Centre Sud1'!G28+'Est1'!G28+'Hauts-Bassins1'!G28+Nord1!G28+'Plateau Central1'!G28+Sahel1!G28+SudOuest1!G28</f>
        <v>0</v>
      </c>
      <c r="H28" s="29">
        <f>DGA!H28+ONEA!H28+'Boucle du Mouhoun'!H28+Cascades1!H28+Centre1!H28+'Centre Est1'!H28+'Centre Nord1'!H28+'Centre Ouest1'!H28+'Centre Sud1'!H28+'Est1'!H28+'Hauts-Bassins1'!H28+Nord1!H28+'Plateau Central1'!H28+Sahel1!H28+SudOuest1!H28</f>
        <v>0</v>
      </c>
      <c r="I28" s="29">
        <f>DGA!I28+ONEA!I28+'Boucle du Mouhoun'!I28+Cascades1!I28+Centre1!I28+'Centre Est1'!I28+'Centre Nord1'!I28+'Centre Ouest1'!I28+'Centre Sud1'!I28+'Est1'!I28+'Hauts-Bassins1'!I28+Nord1!I28+'Plateau Central1'!I28+Sahel1!I28+SudOuest1!I28</f>
        <v>0</v>
      </c>
      <c r="J28" s="29">
        <f>DGA!J28+ONEA!J28+'Boucle du Mouhoun'!J28+Cascades1!J28+Centre1!J28+'Centre Est1'!J28+'Centre Nord1'!J28+'Centre Ouest1'!J28+'Centre Sud1'!J28+'Est1'!J28+'Hauts-Bassins1'!J28+Nord1!J28+'Plateau Central1'!J28+Sahel1!J28+SudOuest1!J28</f>
        <v>0</v>
      </c>
      <c r="K28" s="29">
        <f>DGA!K28+ONEA!K28+'Boucle du Mouhoun'!K28+Cascades1!K28+Centre1!K28+'Centre Est1'!K28+'Centre Nord1'!K28+'Centre Ouest1'!K28+'Centre Sud1'!K28+'Est1'!K28+'Hauts-Bassins1'!K28+Nord1!K28+'Plateau Central1'!K28+Sahel1!K28+SudOuest1!K28</f>
        <v>0</v>
      </c>
      <c r="L28" s="29">
        <f>DGA!L28+ONEA!L28+'Boucle du Mouhoun'!L28+Cascades1!L28+Centre1!L28+'Centre Est1'!L28+'Centre Nord1'!L28+'Centre Ouest1'!L28+'Centre Sud1'!L28+'Est1'!L28+'Hauts-Bassins1'!L28+Nord1!L28+'Plateau Central1'!L28+Sahel1!L28+SudOuest1!L28</f>
        <v>0</v>
      </c>
      <c r="M28" s="29">
        <f>DGA!M28+ONEA!M28+'Boucle du Mouhoun'!M28+Cascades1!M28+Centre1!M28+'Centre Est1'!M28+'Centre Nord1'!M28+'Centre Ouest1'!M28+'Centre Sud1'!M28+'Est1'!M28+'Hauts-Bassins1'!M28+Nord1!M28+'Plateau Central1'!M28+Sahel1!M28+SudOuest1!M28</f>
        <v>0</v>
      </c>
      <c r="N28" s="29">
        <f>DGA!N28+ONEA!N28+'Boucle du Mouhoun'!N28+Cascades1!N28+Centre1!N28+'Centre Est1'!N28+'Centre Nord1'!N28+'Centre Ouest1'!N28+'Centre Sud1'!N28+'Est1'!N28+'Hauts-Bassins1'!N28+Nord1!N28+'Plateau Central1'!N28+Sahel1!N28+SudOuest1!N28</f>
        <v>0</v>
      </c>
      <c r="O28" s="29">
        <f>DGA!O28+ONEA!O28+'Boucle du Mouhoun'!O28+Cascades1!O28+Centre1!O28+'Centre Est1'!O28+'Centre Nord1'!O28+'Centre Ouest1'!O28+'Centre Sud1'!O28+'Est1'!O28+'Hauts-Bassins1'!O28+Nord1!O28+'Plateau Central1'!O28+Sahel1!O28+SudOuest1!O28</f>
        <v>0</v>
      </c>
      <c r="P28" s="29">
        <f>DGA!P28+ONEA!P28+'Boucle du Mouhoun'!P28+Cascades1!P28+Centre1!P28+'Centre Est1'!P28+'Centre Nord1'!P28+'Centre Ouest1'!P28+'Centre Sud1'!P28+'Est1'!P28+'Hauts-Bassins1'!P28+Nord1!P28+'Plateau Central1'!P28+Sahel1!P28+SudOuest1!P28</f>
        <v>0</v>
      </c>
      <c r="Q28" s="29">
        <f>DGA!Q28+ONEA!Q28+'Boucle du Mouhoun'!Q28+Cascades1!Q28+Centre1!Q28+'Centre Est1'!Q28+'Centre Nord1'!Q28+'Centre Ouest1'!Q28+'Centre Sud1'!Q28+'Est1'!Q28+'Hauts-Bassins1'!Q28+Nord1!Q28+'Plateau Central1'!Q28+Sahel1!Q28+SudOuest1!Q28</f>
        <v>0</v>
      </c>
      <c r="R28" s="29">
        <f>DGA!R28+ONEA!R28+'Boucle du Mouhoun'!R28+Cascades1!R28+Centre1!R28+'Centre Est1'!R28+'Centre Nord1'!R28+'Centre Ouest1'!R28+'Centre Sud1'!R28+'Est1'!R28+'Hauts-Bassins1'!R28+Nord1!R28+'Plateau Central1'!R28+Sahel1!R28+SudOuest1!R28</f>
        <v>0</v>
      </c>
      <c r="S28" s="29">
        <f>DGA!S28+ONEA!S28+'Boucle du Mouhoun'!S28+Cascades1!S28+Centre1!S28+'Centre Est1'!S28+'Centre Nord1'!S28+'Centre Ouest1'!S28+'Centre Sud1'!S28+'Est1'!S28+'Hauts-Bassins1'!S28+Nord1!S28+'Plateau Central1'!S28+Sahel1!S28+SudOuest1!S28</f>
        <v>0</v>
      </c>
      <c r="T28" s="29">
        <f>DGA!T28+ONEA!T28+'Boucle du Mouhoun'!T28+Cascades1!T28+Centre1!T28+'Centre Est1'!T28+'Centre Nord1'!T28+'Centre Ouest1'!T28+'Centre Sud1'!T28+'Est1'!T28+'Hauts-Bassins1'!T28+Nord1!T28+'Plateau Central1'!T28+Sahel1!T28+SudOuest1!T28</f>
        <v>0</v>
      </c>
      <c r="U28" s="29">
        <f>DGA!U28+ONEA!U28+'Boucle du Mouhoun'!U28+Cascades1!U28+Centre1!U28+'Centre Est1'!U28+'Centre Nord1'!U28+'Centre Ouest1'!U28+'Centre Sud1'!U28+'Est1'!U28+'Hauts-Bassins1'!U28+Nord1!U28+'Plateau Central1'!U28+Sahel1!U28+SudOuest1!U28</f>
        <v>0</v>
      </c>
      <c r="V28" s="29">
        <f>DGA!V28+ONEA!V28+'Boucle du Mouhoun'!V28+Cascades1!V28+Centre1!V28+'Centre Est1'!V28+'Centre Nord1'!V28+'Centre Ouest1'!V28+'Centre Sud1'!V28+'Est1'!V28+'Hauts-Bassins1'!V28+Nord1!V28+'Plateau Central1'!V28+Sahel1!V28+SudOuest1!V28</f>
        <v>0</v>
      </c>
      <c r="W28" s="29">
        <f>DGA!W28+ONEA!W28+'Boucle du Mouhoun'!W28+Cascades1!W28+Centre1!W28+'Centre Est1'!W28+'Centre Nord1'!W28+'Centre Ouest1'!W28+'Centre Sud1'!W28+'Est1'!W28+'Hauts-Bassins1'!W28+Nord1!W28+'Plateau Central1'!W28+Sahel1!W28+SudOuest1!W28</f>
        <v>0</v>
      </c>
      <c r="X28" s="29">
        <f>DGA!X28+ONEA!X28+'Boucle du Mouhoun'!X28+Cascades1!X28+Centre1!X28+'Centre Est1'!X28+'Centre Nord1'!X28+'Centre Ouest1'!X28+'Centre Sud1'!X28+'Est1'!X28+'Hauts-Bassins1'!X28+Nord1!X28+'Plateau Central1'!X28+Sahel1!X28+SudOuest1!X28</f>
        <v>0</v>
      </c>
      <c r="Y28" s="29">
        <f>DGA!Y28+ONEA!Y28+'Boucle du Mouhoun'!Y28+Cascades1!Y28+Centre1!Y28+'Centre Est1'!Y28+'Centre Nord1'!Y28+'Centre Ouest1'!Y28+'Centre Sud1'!Y28+'Est1'!Y28+'Hauts-Bassins1'!Y28+Nord1!Y28+'Plateau Central1'!Y28+Sahel1!Y28+SudOuest1!Y28</f>
        <v>0</v>
      </c>
      <c r="Z28" s="29">
        <f>DGA!Z28+ONEA!Z28+'Boucle du Mouhoun'!Z28+Cascades1!Z28+Centre1!Z28+'Centre Est1'!Z28+'Centre Nord1'!Z28+'Centre Ouest1'!Z28+'Centre Sud1'!Z28+'Est1'!Z28+'Hauts-Bassins1'!Z28+Nord1!Z28+'Plateau Central1'!Z28+Sahel1!Z28+SudOuest1!Z28</f>
        <v>0</v>
      </c>
      <c r="AA28" s="29">
        <f>DGA!AA28+ONEA!AA28+'Boucle du Mouhoun'!AA28+Cascades1!AA28+Centre1!AA28+'Centre Est1'!AA28+'Centre Nord1'!AA28+'Centre Ouest1'!AA28+'Centre Sud1'!AA28+'Est1'!AA28+'Hauts-Bassins1'!AA28+Nord1!AA28+'Plateau Central1'!AA28+Sahel1!AA28+SudOuest1!AA28</f>
        <v>0</v>
      </c>
      <c r="AB28" s="29">
        <f>DGA!AB28+ONEA!AB28+'Boucle du Mouhoun'!AB28+Cascades1!AB28+Centre1!AB28+'Centre Est1'!AB28+'Centre Nord1'!AB28+'Centre Ouest1'!AB28+'Centre Sud1'!AB28+'Est1'!AB28+'Hauts-Bassins1'!AB28+Nord1!AB28+'Plateau Central1'!AB28+Sahel1!AB28+SudOuest1!AB28</f>
        <v>0</v>
      </c>
      <c r="AC28" s="845" t="str">
        <f t="shared" ref="AC28:AC40" si="36">IF(E28=0,"-",IF(U28&lt;E28,U28/E28,1))</f>
        <v>-</v>
      </c>
      <c r="AD28" s="845" t="str">
        <f t="shared" ref="AD28:AD40" si="37">IF(F28=0,"-",IF(V28&lt;F28,V28/F28,1))</f>
        <v>-</v>
      </c>
      <c r="AE28" s="845" t="str">
        <f t="shared" ref="AE28:AE40" si="38">IF(G28=0,"-",IF(W28&lt;G28,W28/G28,1))</f>
        <v>-</v>
      </c>
      <c r="AF28" s="845" t="str">
        <f t="shared" ref="AF28:AF40" si="39">IF(H28=0,"-",IF(X28&lt;H28,X28/H28,1))</f>
        <v>-</v>
      </c>
      <c r="AG28" s="845" t="str">
        <f t="shared" ref="AG28:AG40" si="40">IF((E28+F28)=0,"-",IF((U28+V28)&lt;(E28+F28),(U28+V28)/(E28+F28),1))</f>
        <v>-</v>
      </c>
      <c r="AH28" s="845" t="str">
        <f t="shared" ref="AH28:AH40" si="41">IF(I28=0,"-",IF(Y28&lt;I28,Y28/I28,1))</f>
        <v>-</v>
      </c>
      <c r="AI28" s="29">
        <f>DGA!AH28+ONEA!AH28+'Boucle du Mouhoun'!AH28+Cascades1!AH28+Centre1!AH28+'Centre Est1'!AH28+'Centre Nord1'!AH28+'Centre Ouest1'!AH28+'Centre Sud1'!AH28+'Est1'!AH28+'Hauts-Bassins1'!AH28+Nord1!AH28+'Plateau Central1'!AH28+Sahel1!AH28+SudOuest1!AH28</f>
        <v>0</v>
      </c>
      <c r="AJ28" s="29">
        <f>DGA!AI28+ONEA!AI28+'Boucle du Mouhoun'!AI28+Cascades1!AI28+Centre1!AI28+'Centre Est1'!AI28+'Centre Nord1'!AI28+'Centre Ouest1'!AI28+'Centre Sud1'!AI28+'Est1'!AI28+'Hauts-Bassins1'!AI28+Nord1!AI28+'Plateau Central1'!AI28+Sahel1!AI28+SudOuest1!AI28</f>
        <v>0</v>
      </c>
      <c r="AK28" s="29">
        <f>DGA!AJ28+ONEA!AJ28+'Boucle du Mouhoun'!AJ28+Cascades1!AJ28+Centre1!AJ28+'Centre Est1'!AJ28+'Centre Nord1'!AJ28+'Centre Ouest1'!AJ28+'Centre Sud1'!AJ28+'Est1'!AJ28+'Hauts-Bassins1'!AJ28+Nord1!AJ28+'Plateau Central1'!AJ28+Sahel1!AJ28+SudOuest1!AJ28</f>
        <v>0</v>
      </c>
      <c r="AL28" s="29">
        <f>DGA!AK28+ONEA!AK28+'Boucle du Mouhoun'!AK28+Cascades1!AK28+Centre1!AK28+'Centre Est1'!AK28+'Centre Nord1'!AK28+'Centre Ouest1'!AK28+'Centre Sud1'!AK28+'Est1'!AK28+'Hauts-Bassins1'!AK28+Nord1!AK28+'Plateau Central1'!AK28+Sahel1!AK28+SudOuest1!AK28</f>
        <v>0</v>
      </c>
      <c r="AM28" s="29">
        <f>DGA!AL28+ONEA!AL28+'Boucle du Mouhoun'!AL28+Cascades1!AL28+Centre1!AL28+'Centre Est1'!AL28+'Centre Nord1'!AL28+'Centre Ouest1'!AL28+'Centre Sud1'!AL28+'Est1'!AL28+'Hauts-Bassins1'!AL28+Nord1!AL28+'Plateau Central1'!AL28+Sahel1!AL28+SudOuest1!AL28</f>
        <v>0</v>
      </c>
      <c r="AN28" s="29">
        <f>DGA!AM28+ONEA!AM28+'Boucle du Mouhoun'!AM28+Cascades1!AM28+Centre1!AM28+'Centre Est1'!AM28+'Centre Nord1'!AM28+'Centre Ouest1'!AM28+'Centre Sud1'!AM28+'Est1'!AM28+'Hauts-Bassins1'!AM28+Nord1!AM28+'Plateau Central1'!AM28+Sahel1!AM28+SudOuest1!AM28</f>
        <v>0</v>
      </c>
      <c r="AO28" s="29">
        <f>DGA!AN28+ONEA!AN28+'Boucle du Mouhoun'!AN28+Cascades1!AN28+Centre1!AN28+'Centre Est1'!AN28+'Centre Nord1'!AN28+'Centre Ouest1'!AN28+'Centre Sud1'!AN28+'Est1'!AN28+'Hauts-Bassins1'!AN28+Nord1!AN28+'Plateau Central1'!AN28+Sahel1!AN28+SudOuest1!AN28</f>
        <v>0</v>
      </c>
      <c r="AP28" s="29">
        <f>DGA!AO28+ONEA!AO28+'Boucle du Mouhoun'!AO28+Cascades1!AO28+Centre1!AO28+'Centre Est1'!AO28+'Centre Nord1'!AO28+'Centre Ouest1'!AO28+'Centre Sud1'!AO28+'Est1'!AO28+'Hauts-Bassins1'!AO28+Nord1!AO28+'Plateau Central1'!AO28+Sahel1!AO28+SudOuest1!AO28</f>
        <v>0</v>
      </c>
      <c r="AQ28" s="29">
        <f>DGA!AP28+ONEA!AP28+'Boucle du Mouhoun'!AP28+Cascades1!AP28+Centre1!AP28+'Centre Est1'!AP28+'Centre Nord1'!AP28+'Centre Ouest1'!AP28+'Centre Sud1'!AP28+'Est1'!AP28+'Hauts-Bassins1'!AP28+Nord1!AP28+'Plateau Central1'!AP28+Sahel1!AP28+SudOuest1!AP28</f>
        <v>0</v>
      </c>
      <c r="AR28" s="29">
        <f>DGA!AQ28+ONEA!AQ28+'Boucle du Mouhoun'!AQ28+Cascades1!AQ28+Centre1!AQ28+'Centre Est1'!AQ28+'Centre Nord1'!AQ28+'Centre Ouest1'!AQ28+'Centre Sud1'!AQ28+'Est1'!AQ28+'Hauts-Bassins1'!AQ28+Nord1!AQ28+'Plateau Central1'!AQ28+Sahel1!AQ28+SudOuest1!AQ28</f>
        <v>0</v>
      </c>
      <c r="AS28" s="29">
        <f>DGA!AR28+ONEA!AR28+'Boucle du Mouhoun'!AR28+Cascades1!AR28+Centre1!AR28+'Centre Est1'!AR28+'Centre Nord1'!AR28+'Centre Ouest1'!AR28+'Centre Sud1'!AR28+'Est1'!AR28+'Hauts-Bassins1'!AR28+Nord1!AR28+'Plateau Central1'!AR28+Sahel1!AR28+SudOuest1!AR28</f>
        <v>0</v>
      </c>
      <c r="AT28" s="29">
        <f>DGA!AS28+ONEA!AS28+'Boucle du Mouhoun'!AS28+Cascades1!AS28+Centre1!AS28+'Centre Est1'!AS28+'Centre Nord1'!AS28+'Centre Ouest1'!AS28+'Centre Sud1'!AS28+'Est1'!AS28+'Hauts-Bassins1'!AS28+Nord1!AS28+'Plateau Central1'!AS28+Sahel1!AS28+SudOuest1!AS28</f>
        <v>0</v>
      </c>
      <c r="AU28" s="29">
        <f>DGA!AT28+ONEA!AT28+'Boucle du Mouhoun'!AT28+Cascades1!AT28+Centre1!AT28+'Centre Est1'!AT28+'Centre Nord1'!AT28+'Centre Ouest1'!AT28+'Centre Sud1'!AT28+'Est1'!AT28+'Hauts-Bassins1'!AT28+Nord1!AT28+'Plateau Central1'!AT28+Sahel1!AT28+SudOuest1!AT28</f>
        <v>0</v>
      </c>
      <c r="AV28" s="29">
        <f>DGA!AU28+ONEA!AU28+'Boucle du Mouhoun'!AU28+Cascades1!AU28+Centre1!AU28+'Centre Est1'!AU28+'Centre Nord1'!AU28+'Centre Ouest1'!AU28+'Centre Sud1'!AU28+'Est1'!AU28+'Hauts-Bassins1'!AU28+Nord1!AU28+'Plateau Central1'!AU28+Sahel1!AU28+SudOuest1!AU28</f>
        <v>0</v>
      </c>
      <c r="AW28" s="29">
        <f>DGA!AV28+ONEA!AV28+'Boucle du Mouhoun'!AV28+Cascades1!AV28+Centre1!AV28+'Centre Est1'!AV28+'Centre Nord1'!AV28+'Centre Ouest1'!AV28+'Centre Sud1'!AV28+'Est1'!AV28+'Hauts-Bassins1'!AV28+Nord1!AV28+'Plateau Central1'!AV28+Sahel1!AV28+SudOuest1!AV28</f>
        <v>0</v>
      </c>
      <c r="AX28" s="29">
        <f>DGA!AW28+ONEA!AW28+'Boucle du Mouhoun'!AW28+Cascades1!AW28+Centre1!AW28+'Centre Est1'!AW28+'Centre Nord1'!AW28+'Centre Ouest1'!AW28+'Centre Sud1'!AW28+'Est1'!AW28+'Hauts-Bassins1'!AW28+Nord1!AW28+'Plateau Central1'!AW28+Sahel1!AW28+SudOuest1!AW28</f>
        <v>0</v>
      </c>
      <c r="AY28" s="29">
        <f>DGA!AX28+ONEA!AX28+'Boucle du Mouhoun'!AX28+Cascades1!AX28+Centre1!AX28+'Centre Est1'!AX28+'Centre Nord1'!AX28+'Centre Ouest1'!AX28+'Centre Sud1'!AX28+'Est1'!AX28+'Hauts-Bassins1'!AX28+Nord1!AX28+'Plateau Central1'!AX28+Sahel1!AX28+SudOuest1!AX28</f>
        <v>0</v>
      </c>
      <c r="AZ28" s="29">
        <f>DGA!AY28+ONEA!AY28+'Boucle du Mouhoun'!AY28+Cascades1!AY28+Centre1!AY28+'Centre Est1'!AY28+'Centre Nord1'!AY28+'Centre Ouest1'!AY28+'Centre Sud1'!AY28+'Est1'!AY28+'Hauts-Bassins1'!AY28+Nord1!AY28+'Plateau Central1'!AY28+Sahel1!AY28+SudOuest1!AY28</f>
        <v>0</v>
      </c>
      <c r="BA28" s="29">
        <f>DGA!AZ28+ONEA!AZ28+'Boucle du Mouhoun'!AZ28+Cascades1!AZ28+Centre1!AZ28+'Centre Est1'!AZ28+'Centre Nord1'!AZ28+'Centre Ouest1'!AZ28+'Centre Sud1'!AZ28+'Est1'!AZ28+'Hauts-Bassins1'!AZ28+Nord1!AZ28+'Plateau Central1'!AZ28+Sahel1!AZ28+SudOuest1!AZ28</f>
        <v>0</v>
      </c>
      <c r="BB28" s="29">
        <f>DGA!BA28+ONEA!BA28+'Boucle du Mouhoun'!BA28+Cascades1!BA28+Centre1!BA28+'Centre Est1'!BA28+'Centre Nord1'!BA28+'Centre Ouest1'!BA28+'Centre Sud1'!BA28+'Est1'!BA28+'Hauts-Bassins1'!BA28+Nord1!BA28+'Plateau Central1'!BA28+Sahel1!BA28+SudOuest1!BA28</f>
        <v>0</v>
      </c>
      <c r="BC28" s="29">
        <f>DGA!BB28+ONEA!BB28+'Boucle du Mouhoun'!BB28+Cascades1!BB28+Centre1!BB28+'Centre Est1'!BB28+'Centre Nord1'!BB28+'Centre Ouest1'!BB28+'Centre Sud1'!BB28+'Est1'!BB28+'Hauts-Bassins1'!BB28+Nord1!BB28+'Plateau Central1'!BB28+Sahel1!BB28+SudOuest1!BB28</f>
        <v>0</v>
      </c>
      <c r="BD28" s="29">
        <f>DGA!BC28+ONEA!BC28+'Boucle du Mouhoun'!BC28+Cascades1!BC28+Centre1!BC28+'Centre Est1'!BC28+'Centre Nord1'!BC28+'Centre Ouest1'!BC28+'Centre Sud1'!BC28+'Est1'!BC28+'Hauts-Bassins1'!BC28+Nord1!BC28+'Plateau Central1'!BC28+Sahel1!BC28+SudOuest1!BC28</f>
        <v>0</v>
      </c>
      <c r="BE28" s="29">
        <f>DGA!BD28+ONEA!BD28+'Boucle du Mouhoun'!BD28+Cascades1!BD28+Centre1!BD28+'Centre Est1'!BD28+'Centre Nord1'!BD28+'Centre Ouest1'!BD28+'Centre Sud1'!BD28+'Est1'!BD28+'Hauts-Bassins1'!BD28+Nord1!BD28+'Plateau Central1'!BD28+Sahel1!BD28+SudOuest1!BD28</f>
        <v>0</v>
      </c>
      <c r="BF28" s="29">
        <f>DGA!BE28+ONEA!BE28+'Boucle du Mouhoun'!BE28+Cascades1!BE28+Centre1!BE28+'Centre Est1'!BE28+'Centre Nord1'!BE28+'Centre Ouest1'!BE28+'Centre Sud1'!BE28+'Est1'!BE28+'Hauts-Bassins1'!BE28+Nord1!BE28+'Plateau Central1'!BE28+Sahel1!BE28+SudOuest1!BE28</f>
        <v>0</v>
      </c>
      <c r="BG28" s="852" t="str">
        <f t="shared" si="12"/>
        <v>-</v>
      </c>
      <c r="BH28" s="852" t="str">
        <f t="shared" si="13"/>
        <v>-</v>
      </c>
      <c r="BI28" s="852" t="str">
        <f t="shared" si="14"/>
        <v>-</v>
      </c>
      <c r="BJ28" s="852" t="str">
        <f t="shared" si="15"/>
        <v>-</v>
      </c>
      <c r="BK28" s="852" t="str">
        <f t="shared" si="16"/>
        <v>-</v>
      </c>
      <c r="BL28" s="852" t="str">
        <f t="shared" si="17"/>
        <v>-</v>
      </c>
      <c r="BM28" s="852" t="str">
        <f t="shared" si="18"/>
        <v>-</v>
      </c>
      <c r="BN28" s="852" t="str">
        <f t="shared" si="19"/>
        <v>-</v>
      </c>
      <c r="BO28" s="29">
        <f>DGA!BM28+ONEA!BM28+'Boucle du Mouhoun'!BM28+Cascades1!BM28+Centre1!BM28+'Centre Est1'!BM28+'Centre Nord1'!BM28+'Centre Ouest1'!BM28+'Centre Sud1'!BM28+'Est1'!BM28+'Hauts-Bassins1'!BM28+Nord1!BM28+'Plateau Central1'!BM28+Sahel1!BM28+SudOuest1!BM28</f>
        <v>0</v>
      </c>
      <c r="BP28" s="29">
        <f>DGA!BN28+ONEA!BN28+'Boucle du Mouhoun'!BN28+Cascades1!BN28+Centre1!BN28+'Centre Est1'!BN28+'Centre Nord1'!BN28+'Centre Ouest1'!BN28+'Centre Sud1'!BN28+'Est1'!BN28+'Hauts-Bassins1'!BN28+Nord1!BN28+'Plateau Central1'!BN28+Sahel1!BN28+SudOuest1!BN28</f>
        <v>0</v>
      </c>
      <c r="BQ28" s="29">
        <f>DGA!BO28+ONEA!BO28+'Boucle du Mouhoun'!BO28+Cascades1!BO28+Centre1!BO28+'Centre Est1'!BO28+'Centre Nord1'!BO28+'Centre Ouest1'!BO28+'Centre Sud1'!BO28+'Est1'!BO28+'Hauts-Bassins1'!BO28+Nord1!BO28+'Plateau Central1'!BO28+Sahel1!BO28+SudOuest1!BO28</f>
        <v>0</v>
      </c>
      <c r="BR28" s="29">
        <f>DGA!BP28+ONEA!BP28+'Boucle du Mouhoun'!BP28+Cascades1!BP28+Centre1!BP28+'Centre Est1'!BP28+'Centre Nord1'!BP28+'Centre Ouest1'!BP28+'Centre Sud1'!BP28+'Est1'!BP28+'Hauts-Bassins1'!BP28+Nord1!BP28+'Plateau Central1'!BP28+Sahel1!BP28+SudOuest1!BP28</f>
        <v>0</v>
      </c>
      <c r="BS28" s="29">
        <f>DGA!BQ28+ONEA!BQ28+'Boucle du Mouhoun'!BQ28+Cascades1!BQ28+Centre1!BQ28+'Centre Est1'!BQ28+'Centre Nord1'!BQ28+'Centre Ouest1'!BQ28+'Centre Sud1'!BQ28+'Est1'!BQ28+'Hauts-Bassins1'!BQ28+Nord1!BQ28+'Plateau Central1'!BQ28+Sahel1!BQ28+SudOuest1!BQ28</f>
        <v>0</v>
      </c>
      <c r="BT28" s="29">
        <f>DGA!BR28+ONEA!BR28+'Boucle du Mouhoun'!BR28+Cascades1!BR28+Centre1!BR28+'Centre Est1'!BR28+'Centre Nord1'!BR28+'Centre Ouest1'!BR28+'Centre Sud1'!BR28+'Est1'!BR28+'Hauts-Bassins1'!BR28+Nord1!BR28+'Plateau Central1'!BR28+Sahel1!BR28+SudOuest1!BR28</f>
        <v>0</v>
      </c>
      <c r="BU28" s="29">
        <f>DGA!BS28+ONEA!BS28+'Boucle du Mouhoun'!BS28+Cascades1!BS28+Centre1!BS28+'Centre Est1'!BS28+'Centre Nord1'!BS28+'Centre Ouest1'!BS28+'Centre Sud1'!BS28+'Est1'!BS28+'Hauts-Bassins1'!BS28+Nord1!BS28+'Plateau Central1'!BS28+Sahel1!BS28+SudOuest1!BS28</f>
        <v>0</v>
      </c>
      <c r="BV28" s="29">
        <f>DGA!BT28+ONEA!BT28+'Boucle du Mouhoun'!BT28+Cascades1!BT28+Centre1!BT28+'Centre Est1'!BT28+'Centre Nord1'!BT28+'Centre Ouest1'!BT28+'Centre Sud1'!BT28+'Est1'!BT28+'Hauts-Bassins1'!BT28+Nord1!BT28+'Plateau Central1'!BT28+Sahel1!BT28+SudOuest1!BT28</f>
        <v>0</v>
      </c>
      <c r="BW28" s="852" t="str">
        <f t="shared" si="29"/>
        <v>-</v>
      </c>
      <c r="BX28" s="852" t="str">
        <f t="shared" si="30"/>
        <v>-</v>
      </c>
      <c r="BY28" s="852" t="str">
        <f t="shared" si="31"/>
        <v>-</v>
      </c>
      <c r="BZ28" s="852" t="str">
        <f t="shared" si="32"/>
        <v>-</v>
      </c>
      <c r="CA28" s="852" t="str">
        <f t="shared" si="33"/>
        <v>-</v>
      </c>
      <c r="CB28" s="852" t="str">
        <f t="shared" si="34"/>
        <v>-</v>
      </c>
      <c r="CC28" s="852" t="str">
        <f t="shared" si="35"/>
        <v>-</v>
      </c>
      <c r="CD28" s="852" t="str">
        <f t="shared" si="27"/>
        <v>-</v>
      </c>
      <c r="CE28" s="29">
        <f>DGA!CB28+ONEA!CB28+'Boucle du Mouhoun'!CB28+Cascades1!CB28+Centre1!CB28+'Centre Est1'!CB28+'Centre Nord1'!CB28+'Centre Ouest1'!CB28+'Centre Sud1'!CB28+'Est1'!CB28+'Hauts-Bassins1'!CB28+Nord1!CB28+'Plateau Central1'!CB28+Sahel1!CB28+SudOuest1!CB28</f>
        <v>0</v>
      </c>
      <c r="CF28" s="29">
        <f>DGA!CC28+ONEA!CC28+'Boucle du Mouhoun'!CC28+Cascades1!CC28+Centre1!CC28+'Centre Est1'!CC28+'Centre Nord1'!CC28+'Centre Ouest1'!CC28+'Centre Sud1'!CC28+'Est1'!CC28+'Hauts-Bassins1'!CC28+Nord1!CC28+'Plateau Central1'!CC28+Sahel1!CC28+SudOuest1!CC28</f>
        <v>0</v>
      </c>
      <c r="CG28" s="29">
        <f>DGA!CD28+ONEA!CD28+'Boucle du Mouhoun'!CD28+Cascades1!CD28+Centre1!CD28+'Centre Est1'!CD28+'Centre Nord1'!CD28+'Centre Ouest1'!CD28+'Centre Sud1'!CD28+'Est1'!CD28+'Hauts-Bassins1'!CD28+Nord1!CD28+'Plateau Central1'!CD28+Sahel1!CD28+SudOuest1!CD28</f>
        <v>0</v>
      </c>
      <c r="CH28" s="29">
        <f>DGA!CE28+ONEA!CE28+'Boucle du Mouhoun'!CE28+Cascades1!CE28+Centre1!CE28+'Centre Est1'!CE28+'Centre Nord1'!CE28+'Centre Ouest1'!CE28+'Centre Sud1'!CE28+'Est1'!CE28+'Hauts-Bassins1'!CE28+Nord1!CE28+'Plateau Central1'!CE28+Sahel1!CE28+SudOuest1!CE28</f>
        <v>0</v>
      </c>
      <c r="CI28" s="29">
        <f>DGA!CF28+ONEA!CF28+'Boucle du Mouhoun'!CF28+Cascades1!CF28+Centre1!CF28+'Centre Est1'!CF28+'Centre Nord1'!CF28+'Centre Ouest1'!CF28+'Centre Sud1'!CF28+'Est1'!CF28+'Hauts-Bassins1'!CF28+Nord1!CF28+'Plateau Central1'!CF28+Sahel1!CF28+SudOuest1!CF28</f>
        <v>0</v>
      </c>
      <c r="CJ28" s="207"/>
      <c r="CK28" s="207"/>
      <c r="CL28" s="82"/>
      <c r="CM28" s="82"/>
      <c r="CN28" s="82"/>
      <c r="CO28" s="82"/>
      <c r="CP28" s="82"/>
      <c r="CQ28" s="83"/>
      <c r="CR28" s="83"/>
      <c r="CS28" s="82"/>
      <c r="CT28" s="84"/>
      <c r="CU28" s="84"/>
      <c r="CV28" s="84"/>
      <c r="CW28" s="84"/>
      <c r="CX28" s="84"/>
      <c r="CY28" s="84"/>
    </row>
    <row r="29" spans="1:103" s="85" customFormat="1" ht="15.6" x14ac:dyDescent="0.25">
      <c r="A29" s="75" t="s">
        <v>105</v>
      </c>
      <c r="B29" s="217"/>
      <c r="C29" s="76" t="s">
        <v>106</v>
      </c>
      <c r="D29" s="76" t="s">
        <v>107</v>
      </c>
      <c r="E29" s="29">
        <f>DGA!E29+ONEA!E29+'Boucle du Mouhoun'!E29+Cascades1!E29+Centre1!E29+'Centre Est1'!E29+'Centre Nord1'!E29+'Centre Ouest1'!E29+'Centre Sud1'!E29+'Est1'!E29+'Hauts-Bassins1'!E29+Nord1!E29+'Plateau Central1'!E29+Sahel1!E29+SudOuest1!E29</f>
        <v>0</v>
      </c>
      <c r="F29" s="29">
        <f>DGA!F29+ONEA!F29+'Boucle du Mouhoun'!F29+Cascades1!F29+Centre1!F29+'Centre Est1'!F29+'Centre Nord1'!F29+'Centre Ouest1'!F29+'Centre Sud1'!F29+'Est1'!F29+'Hauts-Bassins1'!F29+Nord1!F29+'Plateau Central1'!F29+Sahel1!F29+SudOuest1!F29</f>
        <v>0</v>
      </c>
      <c r="G29" s="29">
        <f>DGA!G29+ONEA!G29+'Boucle du Mouhoun'!G29+Cascades1!G29+Centre1!G29+'Centre Est1'!G29+'Centre Nord1'!G29+'Centre Ouest1'!G29+'Centre Sud1'!G29+'Est1'!G29+'Hauts-Bassins1'!G29+Nord1!G29+'Plateau Central1'!G29+Sahel1!G29+SudOuest1!G29</f>
        <v>0</v>
      </c>
      <c r="H29" s="29">
        <f>DGA!H29+ONEA!H29+'Boucle du Mouhoun'!H29+Cascades1!H29+Centre1!H29+'Centre Est1'!H29+'Centre Nord1'!H29+'Centre Ouest1'!H29+'Centre Sud1'!H29+'Est1'!H29+'Hauts-Bassins1'!H29+Nord1!H29+'Plateau Central1'!H29+Sahel1!H29+SudOuest1!H29</f>
        <v>0</v>
      </c>
      <c r="I29" s="29">
        <f>DGA!I29+ONEA!I29+'Boucle du Mouhoun'!I29+Cascades1!I29+Centre1!I29+'Centre Est1'!I29+'Centre Nord1'!I29+'Centre Ouest1'!I29+'Centre Sud1'!I29+'Est1'!I29+'Hauts-Bassins1'!I29+Nord1!I29+'Plateau Central1'!I29+Sahel1!I29+SudOuest1!I29</f>
        <v>0</v>
      </c>
      <c r="J29" s="29">
        <f>DGA!J29+ONEA!J29+'Boucle du Mouhoun'!J29+Cascades1!J29+Centre1!J29+'Centre Est1'!J29+'Centre Nord1'!J29+'Centre Ouest1'!J29+'Centre Sud1'!J29+'Est1'!J29+'Hauts-Bassins1'!J29+Nord1!J29+'Plateau Central1'!J29+Sahel1!J29+SudOuest1!J29</f>
        <v>0</v>
      </c>
      <c r="K29" s="29">
        <f>DGA!K29+ONEA!K29+'Boucle du Mouhoun'!K29+Cascades1!K29+Centre1!K29+'Centre Est1'!K29+'Centre Nord1'!K29+'Centre Ouest1'!K29+'Centre Sud1'!K29+'Est1'!K29+'Hauts-Bassins1'!K29+Nord1!K29+'Plateau Central1'!K29+Sahel1!K29+SudOuest1!K29</f>
        <v>0</v>
      </c>
      <c r="L29" s="29">
        <f>DGA!L29+ONEA!L29+'Boucle du Mouhoun'!L29+Cascades1!L29+Centre1!L29+'Centre Est1'!L29+'Centre Nord1'!L29+'Centre Ouest1'!L29+'Centre Sud1'!L29+'Est1'!L29+'Hauts-Bassins1'!L29+Nord1!L29+'Plateau Central1'!L29+Sahel1!L29+SudOuest1!L29</f>
        <v>0</v>
      </c>
      <c r="M29" s="29">
        <f>DGA!M29+ONEA!M29+'Boucle du Mouhoun'!M29+Cascades1!M29+Centre1!M29+'Centre Est1'!M29+'Centre Nord1'!M29+'Centre Ouest1'!M29+'Centre Sud1'!M29+'Est1'!M29+'Hauts-Bassins1'!M29+Nord1!M29+'Plateau Central1'!M29+Sahel1!M29+SudOuest1!M29</f>
        <v>0</v>
      </c>
      <c r="N29" s="29">
        <f>DGA!N29+ONEA!N29+'Boucle du Mouhoun'!N29+Cascades1!N29+Centre1!N29+'Centre Est1'!N29+'Centre Nord1'!N29+'Centre Ouest1'!N29+'Centre Sud1'!N29+'Est1'!N29+'Hauts-Bassins1'!N29+Nord1!N29+'Plateau Central1'!N29+Sahel1!N29+SudOuest1!N29</f>
        <v>0</v>
      </c>
      <c r="O29" s="29">
        <f>DGA!O29+ONEA!O29+'Boucle du Mouhoun'!O29+Cascades1!O29+Centre1!O29+'Centre Est1'!O29+'Centre Nord1'!O29+'Centre Ouest1'!O29+'Centre Sud1'!O29+'Est1'!O29+'Hauts-Bassins1'!O29+Nord1!O29+'Plateau Central1'!O29+Sahel1!O29+SudOuest1!O29</f>
        <v>0</v>
      </c>
      <c r="P29" s="29">
        <f>DGA!P29+ONEA!P29+'Boucle du Mouhoun'!P29+Cascades1!P29+Centre1!P29+'Centre Est1'!P29+'Centre Nord1'!P29+'Centre Ouest1'!P29+'Centre Sud1'!P29+'Est1'!P29+'Hauts-Bassins1'!P29+Nord1!P29+'Plateau Central1'!P29+Sahel1!P29+SudOuest1!P29</f>
        <v>0</v>
      </c>
      <c r="Q29" s="29">
        <f>DGA!Q29+ONEA!Q29+'Boucle du Mouhoun'!Q29+Cascades1!Q29+Centre1!Q29+'Centre Est1'!Q29+'Centre Nord1'!Q29+'Centre Ouest1'!Q29+'Centre Sud1'!Q29+'Est1'!Q29+'Hauts-Bassins1'!Q29+Nord1!Q29+'Plateau Central1'!Q29+Sahel1!Q29+SudOuest1!Q29</f>
        <v>0</v>
      </c>
      <c r="R29" s="29">
        <f>DGA!R29+ONEA!R29+'Boucle du Mouhoun'!R29+Cascades1!R29+Centre1!R29+'Centre Est1'!R29+'Centre Nord1'!R29+'Centre Ouest1'!R29+'Centre Sud1'!R29+'Est1'!R29+'Hauts-Bassins1'!R29+Nord1!R29+'Plateau Central1'!R29+Sahel1!R29+SudOuest1!R29</f>
        <v>0</v>
      </c>
      <c r="S29" s="29">
        <f>DGA!S29+ONEA!S29+'Boucle du Mouhoun'!S29+Cascades1!S29+Centre1!S29+'Centre Est1'!S29+'Centre Nord1'!S29+'Centre Ouest1'!S29+'Centre Sud1'!S29+'Est1'!S29+'Hauts-Bassins1'!S29+Nord1!S29+'Plateau Central1'!S29+Sahel1!S29+SudOuest1!S29</f>
        <v>0</v>
      </c>
      <c r="T29" s="29">
        <f>DGA!T29+ONEA!T29+'Boucle du Mouhoun'!T29+Cascades1!T29+Centre1!T29+'Centre Est1'!T29+'Centre Nord1'!T29+'Centre Ouest1'!T29+'Centre Sud1'!T29+'Est1'!T29+'Hauts-Bassins1'!T29+Nord1!T29+'Plateau Central1'!T29+Sahel1!T29+SudOuest1!T29</f>
        <v>0</v>
      </c>
      <c r="U29" s="29">
        <f>DGA!U29+ONEA!U29+'Boucle du Mouhoun'!U29+Cascades1!U29+Centre1!U29+'Centre Est1'!U29+'Centre Nord1'!U29+'Centre Ouest1'!U29+'Centre Sud1'!U29+'Est1'!U29+'Hauts-Bassins1'!U29+Nord1!U29+'Plateau Central1'!U29+Sahel1!U29+SudOuest1!U29</f>
        <v>0</v>
      </c>
      <c r="V29" s="29">
        <f>DGA!V29+ONEA!V29+'Boucle du Mouhoun'!V29+Cascades1!V29+Centre1!V29+'Centre Est1'!V29+'Centre Nord1'!V29+'Centre Ouest1'!V29+'Centre Sud1'!V29+'Est1'!V29+'Hauts-Bassins1'!V29+Nord1!V29+'Plateau Central1'!V29+Sahel1!V29+SudOuest1!V29</f>
        <v>0</v>
      </c>
      <c r="W29" s="29">
        <f>DGA!W29+ONEA!W29+'Boucle du Mouhoun'!W29+Cascades1!W29+Centre1!W29+'Centre Est1'!W29+'Centre Nord1'!W29+'Centre Ouest1'!W29+'Centre Sud1'!W29+'Est1'!W29+'Hauts-Bassins1'!W29+Nord1!W29+'Plateau Central1'!W29+Sahel1!W29+SudOuest1!W29</f>
        <v>0</v>
      </c>
      <c r="X29" s="29">
        <f>DGA!X29+ONEA!X29+'Boucle du Mouhoun'!X29+Cascades1!X29+Centre1!X29+'Centre Est1'!X29+'Centre Nord1'!X29+'Centre Ouest1'!X29+'Centre Sud1'!X29+'Est1'!X29+'Hauts-Bassins1'!X29+Nord1!X29+'Plateau Central1'!X29+Sahel1!X29+SudOuest1!X29</f>
        <v>0</v>
      </c>
      <c r="Y29" s="29">
        <f>DGA!Y29+ONEA!Y29+'Boucle du Mouhoun'!Y29+Cascades1!Y29+Centre1!Y29+'Centre Est1'!Y29+'Centre Nord1'!Y29+'Centre Ouest1'!Y29+'Centre Sud1'!Y29+'Est1'!Y29+'Hauts-Bassins1'!Y29+Nord1!Y29+'Plateau Central1'!Y29+Sahel1!Y29+SudOuest1!Y29</f>
        <v>0</v>
      </c>
      <c r="Z29" s="29">
        <f>DGA!Z29+ONEA!Z29+'Boucle du Mouhoun'!Z29+Cascades1!Z29+Centre1!Z29+'Centre Est1'!Z29+'Centre Nord1'!Z29+'Centre Ouest1'!Z29+'Centre Sud1'!Z29+'Est1'!Z29+'Hauts-Bassins1'!Z29+Nord1!Z29+'Plateau Central1'!Z29+Sahel1!Z29+SudOuest1!Z29</f>
        <v>0</v>
      </c>
      <c r="AA29" s="29">
        <f>DGA!AA29+ONEA!AA29+'Boucle du Mouhoun'!AA29+Cascades1!AA29+Centre1!AA29+'Centre Est1'!AA29+'Centre Nord1'!AA29+'Centre Ouest1'!AA29+'Centre Sud1'!AA29+'Est1'!AA29+'Hauts-Bassins1'!AA29+Nord1!AA29+'Plateau Central1'!AA29+Sahel1!AA29+SudOuest1!AA29</f>
        <v>0</v>
      </c>
      <c r="AB29" s="29">
        <f>DGA!AB29+ONEA!AB29+'Boucle du Mouhoun'!AB29+Cascades1!AB29+Centre1!AB29+'Centre Est1'!AB29+'Centre Nord1'!AB29+'Centre Ouest1'!AB29+'Centre Sud1'!AB29+'Est1'!AB29+'Hauts-Bassins1'!AB29+Nord1!AB29+'Plateau Central1'!AB29+Sahel1!AB29+SudOuest1!AB29</f>
        <v>0</v>
      </c>
      <c r="AC29" s="845" t="str">
        <f t="shared" si="36"/>
        <v>-</v>
      </c>
      <c r="AD29" s="845" t="str">
        <f t="shared" si="37"/>
        <v>-</v>
      </c>
      <c r="AE29" s="845" t="str">
        <f t="shared" si="38"/>
        <v>-</v>
      </c>
      <c r="AF29" s="845" t="str">
        <f t="shared" si="39"/>
        <v>-</v>
      </c>
      <c r="AG29" s="845" t="str">
        <f t="shared" si="40"/>
        <v>-</v>
      </c>
      <c r="AH29" s="845" t="str">
        <f t="shared" si="41"/>
        <v>-</v>
      </c>
      <c r="AI29" s="29">
        <f>DGA!AH29+ONEA!AH29+'Boucle du Mouhoun'!AH29+Cascades1!AH29+Centre1!AH29+'Centre Est1'!AH29+'Centre Nord1'!AH29+'Centre Ouest1'!AH29+'Centre Sud1'!AH29+'Est1'!AH29+'Hauts-Bassins1'!AH29+Nord1!AH29+'Plateau Central1'!AH29+Sahel1!AH29+SudOuest1!AH29</f>
        <v>0</v>
      </c>
      <c r="AJ29" s="29">
        <f>DGA!AI29+ONEA!AI29+'Boucle du Mouhoun'!AI29+Cascades1!AI29+Centre1!AI29+'Centre Est1'!AI29+'Centre Nord1'!AI29+'Centre Ouest1'!AI29+'Centre Sud1'!AI29+'Est1'!AI29+'Hauts-Bassins1'!AI29+Nord1!AI29+'Plateau Central1'!AI29+Sahel1!AI29+SudOuest1!AI29</f>
        <v>0</v>
      </c>
      <c r="AK29" s="29">
        <f>DGA!AJ29+ONEA!AJ29+'Boucle du Mouhoun'!AJ29+Cascades1!AJ29+Centre1!AJ29+'Centre Est1'!AJ29+'Centre Nord1'!AJ29+'Centre Ouest1'!AJ29+'Centre Sud1'!AJ29+'Est1'!AJ29+'Hauts-Bassins1'!AJ29+Nord1!AJ29+'Plateau Central1'!AJ29+Sahel1!AJ29+SudOuest1!AJ29</f>
        <v>0</v>
      </c>
      <c r="AL29" s="29">
        <f>DGA!AK29+ONEA!AK29+'Boucle du Mouhoun'!AK29+Cascades1!AK29+Centre1!AK29+'Centre Est1'!AK29+'Centre Nord1'!AK29+'Centre Ouest1'!AK29+'Centre Sud1'!AK29+'Est1'!AK29+'Hauts-Bassins1'!AK29+Nord1!AK29+'Plateau Central1'!AK29+Sahel1!AK29+SudOuest1!AK29</f>
        <v>0</v>
      </c>
      <c r="AM29" s="29">
        <f>DGA!AL29+ONEA!AL29+'Boucle du Mouhoun'!AL29+Cascades1!AL29+Centre1!AL29+'Centre Est1'!AL29+'Centre Nord1'!AL29+'Centre Ouest1'!AL29+'Centre Sud1'!AL29+'Est1'!AL29+'Hauts-Bassins1'!AL29+Nord1!AL29+'Plateau Central1'!AL29+Sahel1!AL29+SudOuest1!AL29</f>
        <v>0</v>
      </c>
      <c r="AN29" s="29">
        <f>DGA!AM29+ONEA!AM29+'Boucle du Mouhoun'!AM29+Cascades1!AM29+Centre1!AM29+'Centre Est1'!AM29+'Centre Nord1'!AM29+'Centre Ouest1'!AM29+'Centre Sud1'!AM29+'Est1'!AM29+'Hauts-Bassins1'!AM29+Nord1!AM29+'Plateau Central1'!AM29+Sahel1!AM29+SudOuest1!AM29</f>
        <v>0</v>
      </c>
      <c r="AO29" s="29">
        <f>DGA!AN29+ONEA!AN29+'Boucle du Mouhoun'!AN29+Cascades1!AN29+Centre1!AN29+'Centre Est1'!AN29+'Centre Nord1'!AN29+'Centre Ouest1'!AN29+'Centre Sud1'!AN29+'Est1'!AN29+'Hauts-Bassins1'!AN29+Nord1!AN29+'Plateau Central1'!AN29+Sahel1!AN29+SudOuest1!AN29</f>
        <v>0</v>
      </c>
      <c r="AP29" s="29">
        <f>DGA!AO29+ONEA!AO29+'Boucle du Mouhoun'!AO29+Cascades1!AO29+Centre1!AO29+'Centre Est1'!AO29+'Centre Nord1'!AO29+'Centre Ouest1'!AO29+'Centre Sud1'!AO29+'Est1'!AO29+'Hauts-Bassins1'!AO29+Nord1!AO29+'Plateau Central1'!AO29+Sahel1!AO29+SudOuest1!AO29</f>
        <v>0</v>
      </c>
      <c r="AQ29" s="29">
        <f>DGA!AP29+ONEA!AP29+'Boucle du Mouhoun'!AP29+Cascades1!AP29+Centre1!AP29+'Centre Est1'!AP29+'Centre Nord1'!AP29+'Centre Ouest1'!AP29+'Centre Sud1'!AP29+'Est1'!AP29+'Hauts-Bassins1'!AP29+Nord1!AP29+'Plateau Central1'!AP29+Sahel1!AP29+SudOuest1!AP29</f>
        <v>0</v>
      </c>
      <c r="AR29" s="29">
        <f>DGA!AQ29+ONEA!AQ29+'Boucle du Mouhoun'!AQ29+Cascades1!AQ29+Centre1!AQ29+'Centre Est1'!AQ29+'Centre Nord1'!AQ29+'Centre Ouest1'!AQ29+'Centre Sud1'!AQ29+'Est1'!AQ29+'Hauts-Bassins1'!AQ29+Nord1!AQ29+'Plateau Central1'!AQ29+Sahel1!AQ29+SudOuest1!AQ29</f>
        <v>0</v>
      </c>
      <c r="AS29" s="29">
        <f>DGA!AR29+ONEA!AR29+'Boucle du Mouhoun'!AR29+Cascades1!AR29+Centre1!AR29+'Centre Est1'!AR29+'Centre Nord1'!AR29+'Centre Ouest1'!AR29+'Centre Sud1'!AR29+'Est1'!AR29+'Hauts-Bassins1'!AR29+Nord1!AR29+'Plateau Central1'!AR29+Sahel1!AR29+SudOuest1!AR29</f>
        <v>0</v>
      </c>
      <c r="AT29" s="29">
        <f>DGA!AS29+ONEA!AS29+'Boucle du Mouhoun'!AS29+Cascades1!AS29+Centre1!AS29+'Centre Est1'!AS29+'Centre Nord1'!AS29+'Centre Ouest1'!AS29+'Centre Sud1'!AS29+'Est1'!AS29+'Hauts-Bassins1'!AS29+Nord1!AS29+'Plateau Central1'!AS29+Sahel1!AS29+SudOuest1!AS29</f>
        <v>0</v>
      </c>
      <c r="AU29" s="29">
        <f>DGA!AT29+ONEA!AT29+'Boucle du Mouhoun'!AT29+Cascades1!AT29+Centre1!AT29+'Centre Est1'!AT29+'Centre Nord1'!AT29+'Centre Ouest1'!AT29+'Centre Sud1'!AT29+'Est1'!AT29+'Hauts-Bassins1'!AT29+Nord1!AT29+'Plateau Central1'!AT29+Sahel1!AT29+SudOuest1!AT29</f>
        <v>0</v>
      </c>
      <c r="AV29" s="29">
        <f>DGA!AU29+ONEA!AU29+'Boucle du Mouhoun'!AU29+Cascades1!AU29+Centre1!AU29+'Centre Est1'!AU29+'Centre Nord1'!AU29+'Centre Ouest1'!AU29+'Centre Sud1'!AU29+'Est1'!AU29+'Hauts-Bassins1'!AU29+Nord1!AU29+'Plateau Central1'!AU29+Sahel1!AU29+SudOuest1!AU29</f>
        <v>0</v>
      </c>
      <c r="AW29" s="29">
        <f>DGA!AV29+ONEA!AV29+'Boucle du Mouhoun'!AV29+Cascades1!AV29+Centre1!AV29+'Centre Est1'!AV29+'Centre Nord1'!AV29+'Centre Ouest1'!AV29+'Centre Sud1'!AV29+'Est1'!AV29+'Hauts-Bassins1'!AV29+Nord1!AV29+'Plateau Central1'!AV29+Sahel1!AV29+SudOuest1!AV29</f>
        <v>0</v>
      </c>
      <c r="AX29" s="29">
        <f>DGA!AW29+ONEA!AW29+'Boucle du Mouhoun'!AW29+Cascades1!AW29+Centre1!AW29+'Centre Est1'!AW29+'Centre Nord1'!AW29+'Centre Ouest1'!AW29+'Centre Sud1'!AW29+'Est1'!AW29+'Hauts-Bassins1'!AW29+Nord1!AW29+'Plateau Central1'!AW29+Sahel1!AW29+SudOuest1!AW29</f>
        <v>0</v>
      </c>
      <c r="AY29" s="29">
        <f>DGA!AX29+ONEA!AX29+'Boucle du Mouhoun'!AX29+Cascades1!AX29+Centre1!AX29+'Centre Est1'!AX29+'Centre Nord1'!AX29+'Centre Ouest1'!AX29+'Centre Sud1'!AX29+'Est1'!AX29+'Hauts-Bassins1'!AX29+Nord1!AX29+'Plateau Central1'!AX29+Sahel1!AX29+SudOuest1!AX29</f>
        <v>0</v>
      </c>
      <c r="AZ29" s="29">
        <f>DGA!AY29+ONEA!AY29+'Boucle du Mouhoun'!AY29+Cascades1!AY29+Centre1!AY29+'Centre Est1'!AY29+'Centre Nord1'!AY29+'Centre Ouest1'!AY29+'Centre Sud1'!AY29+'Est1'!AY29+'Hauts-Bassins1'!AY29+Nord1!AY29+'Plateau Central1'!AY29+Sahel1!AY29+SudOuest1!AY29</f>
        <v>0</v>
      </c>
      <c r="BA29" s="29">
        <f>DGA!AZ29+ONEA!AZ29+'Boucle du Mouhoun'!AZ29+Cascades1!AZ29+Centre1!AZ29+'Centre Est1'!AZ29+'Centre Nord1'!AZ29+'Centre Ouest1'!AZ29+'Centre Sud1'!AZ29+'Est1'!AZ29+'Hauts-Bassins1'!AZ29+Nord1!AZ29+'Plateau Central1'!AZ29+Sahel1!AZ29+SudOuest1!AZ29</f>
        <v>0</v>
      </c>
      <c r="BB29" s="29">
        <f>DGA!BA29+ONEA!BA29+'Boucle du Mouhoun'!BA29+Cascades1!BA29+Centre1!BA29+'Centre Est1'!BA29+'Centre Nord1'!BA29+'Centre Ouest1'!BA29+'Centre Sud1'!BA29+'Est1'!BA29+'Hauts-Bassins1'!BA29+Nord1!BA29+'Plateau Central1'!BA29+Sahel1!BA29+SudOuest1!BA29</f>
        <v>0</v>
      </c>
      <c r="BC29" s="29">
        <f>DGA!BB29+ONEA!BB29+'Boucle du Mouhoun'!BB29+Cascades1!BB29+Centre1!BB29+'Centre Est1'!BB29+'Centre Nord1'!BB29+'Centre Ouest1'!BB29+'Centre Sud1'!BB29+'Est1'!BB29+'Hauts-Bassins1'!BB29+Nord1!BB29+'Plateau Central1'!BB29+Sahel1!BB29+SudOuest1!BB29</f>
        <v>0</v>
      </c>
      <c r="BD29" s="29">
        <f>DGA!BC29+ONEA!BC29+'Boucle du Mouhoun'!BC29+Cascades1!BC29+Centre1!BC29+'Centre Est1'!BC29+'Centre Nord1'!BC29+'Centre Ouest1'!BC29+'Centre Sud1'!BC29+'Est1'!BC29+'Hauts-Bassins1'!BC29+Nord1!BC29+'Plateau Central1'!BC29+Sahel1!BC29+SudOuest1!BC29</f>
        <v>0</v>
      </c>
      <c r="BE29" s="29">
        <f>DGA!BD29+ONEA!BD29+'Boucle du Mouhoun'!BD29+Cascades1!BD29+Centre1!BD29+'Centre Est1'!BD29+'Centre Nord1'!BD29+'Centre Ouest1'!BD29+'Centre Sud1'!BD29+'Est1'!BD29+'Hauts-Bassins1'!BD29+Nord1!BD29+'Plateau Central1'!BD29+Sahel1!BD29+SudOuest1!BD29</f>
        <v>0</v>
      </c>
      <c r="BF29" s="29">
        <f>DGA!BE29+ONEA!BE29+'Boucle du Mouhoun'!BE29+Cascades1!BE29+Centre1!BE29+'Centre Est1'!BE29+'Centre Nord1'!BE29+'Centre Ouest1'!BE29+'Centre Sud1'!BE29+'Est1'!BE29+'Hauts-Bassins1'!BE29+Nord1!BE29+'Plateau Central1'!BE29+Sahel1!BE29+SudOuest1!BE29</f>
        <v>0</v>
      </c>
      <c r="BG29" s="852" t="str">
        <f t="shared" si="12"/>
        <v>-</v>
      </c>
      <c r="BH29" s="852" t="str">
        <f t="shared" si="13"/>
        <v>-</v>
      </c>
      <c r="BI29" s="852" t="str">
        <f t="shared" si="14"/>
        <v>-</v>
      </c>
      <c r="BJ29" s="852" t="str">
        <f t="shared" si="15"/>
        <v>-</v>
      </c>
      <c r="BK29" s="852" t="str">
        <f t="shared" si="16"/>
        <v>-</v>
      </c>
      <c r="BL29" s="852" t="str">
        <f t="shared" si="17"/>
        <v>-</v>
      </c>
      <c r="BM29" s="852" t="str">
        <f t="shared" si="18"/>
        <v>-</v>
      </c>
      <c r="BN29" s="852" t="str">
        <f t="shared" si="19"/>
        <v>-</v>
      </c>
      <c r="BO29" s="29">
        <f>DGA!BM29+ONEA!BM29+'Boucle du Mouhoun'!BM29+Cascades1!BM29+Centre1!BM29+'Centre Est1'!BM29+'Centre Nord1'!BM29+'Centre Ouest1'!BM29+'Centre Sud1'!BM29+'Est1'!BM29+'Hauts-Bassins1'!BM29+Nord1!BM29+'Plateau Central1'!BM29+Sahel1!BM29+SudOuest1!BM29</f>
        <v>0</v>
      </c>
      <c r="BP29" s="29">
        <f>DGA!BN29+ONEA!BN29+'Boucle du Mouhoun'!BN29+Cascades1!BN29+Centre1!BN29+'Centre Est1'!BN29+'Centre Nord1'!BN29+'Centre Ouest1'!BN29+'Centre Sud1'!BN29+'Est1'!BN29+'Hauts-Bassins1'!BN29+Nord1!BN29+'Plateau Central1'!BN29+Sahel1!BN29+SudOuest1!BN29</f>
        <v>0</v>
      </c>
      <c r="BQ29" s="29">
        <f>DGA!BO29+ONEA!BO29+'Boucle du Mouhoun'!BO29+Cascades1!BO29+Centre1!BO29+'Centre Est1'!BO29+'Centre Nord1'!BO29+'Centre Ouest1'!BO29+'Centre Sud1'!BO29+'Est1'!BO29+'Hauts-Bassins1'!BO29+Nord1!BO29+'Plateau Central1'!BO29+Sahel1!BO29+SudOuest1!BO29</f>
        <v>0</v>
      </c>
      <c r="BR29" s="29">
        <f>DGA!BP29+ONEA!BP29+'Boucle du Mouhoun'!BP29+Cascades1!BP29+Centre1!BP29+'Centre Est1'!BP29+'Centre Nord1'!BP29+'Centre Ouest1'!BP29+'Centre Sud1'!BP29+'Est1'!BP29+'Hauts-Bassins1'!BP29+Nord1!BP29+'Plateau Central1'!BP29+Sahel1!BP29+SudOuest1!BP29</f>
        <v>0</v>
      </c>
      <c r="BS29" s="29">
        <f>DGA!BQ29+ONEA!BQ29+'Boucle du Mouhoun'!BQ29+Cascades1!BQ29+Centre1!BQ29+'Centre Est1'!BQ29+'Centre Nord1'!BQ29+'Centre Ouest1'!BQ29+'Centre Sud1'!BQ29+'Est1'!BQ29+'Hauts-Bassins1'!BQ29+Nord1!BQ29+'Plateau Central1'!BQ29+Sahel1!BQ29+SudOuest1!BQ29</f>
        <v>0</v>
      </c>
      <c r="BT29" s="29">
        <f>DGA!BR29+ONEA!BR29+'Boucle du Mouhoun'!BR29+Cascades1!BR29+Centre1!BR29+'Centre Est1'!BR29+'Centre Nord1'!BR29+'Centre Ouest1'!BR29+'Centre Sud1'!BR29+'Est1'!BR29+'Hauts-Bassins1'!BR29+Nord1!BR29+'Plateau Central1'!BR29+Sahel1!BR29+SudOuest1!BR29</f>
        <v>0</v>
      </c>
      <c r="BU29" s="29">
        <f>DGA!BS29+ONEA!BS29+'Boucle du Mouhoun'!BS29+Cascades1!BS29+Centre1!BS29+'Centre Est1'!BS29+'Centre Nord1'!BS29+'Centre Ouest1'!BS29+'Centre Sud1'!BS29+'Est1'!BS29+'Hauts-Bassins1'!BS29+Nord1!BS29+'Plateau Central1'!BS29+Sahel1!BS29+SudOuest1!BS29</f>
        <v>0</v>
      </c>
      <c r="BV29" s="29">
        <f>DGA!BT29+ONEA!BT29+'Boucle du Mouhoun'!BT29+Cascades1!BT29+Centre1!BT29+'Centre Est1'!BT29+'Centre Nord1'!BT29+'Centre Ouest1'!BT29+'Centre Sud1'!BT29+'Est1'!BT29+'Hauts-Bassins1'!BT29+Nord1!BT29+'Plateau Central1'!BT29+Sahel1!BT29+SudOuest1!BT29</f>
        <v>0</v>
      </c>
      <c r="BW29" s="852" t="str">
        <f t="shared" si="29"/>
        <v>-</v>
      </c>
      <c r="BX29" s="852" t="str">
        <f t="shared" si="30"/>
        <v>-</v>
      </c>
      <c r="BY29" s="852" t="str">
        <f t="shared" si="31"/>
        <v>-</v>
      </c>
      <c r="BZ29" s="852" t="str">
        <f t="shared" si="32"/>
        <v>-</v>
      </c>
      <c r="CA29" s="852" t="str">
        <f t="shared" si="33"/>
        <v>-</v>
      </c>
      <c r="CB29" s="852" t="str">
        <f t="shared" si="34"/>
        <v>-</v>
      </c>
      <c r="CC29" s="852" t="str">
        <f t="shared" si="35"/>
        <v>-</v>
      </c>
      <c r="CD29" s="852" t="str">
        <f t="shared" si="27"/>
        <v>-</v>
      </c>
      <c r="CE29" s="29">
        <f>DGA!CB29+ONEA!CB29+'Boucle du Mouhoun'!CB29+Cascades1!CB29+Centre1!CB29+'Centre Est1'!CB29+'Centre Nord1'!CB29+'Centre Ouest1'!CB29+'Centre Sud1'!CB29+'Est1'!CB29+'Hauts-Bassins1'!CB29+Nord1!CB29+'Plateau Central1'!CB29+Sahel1!CB29+SudOuest1!CB29</f>
        <v>0</v>
      </c>
      <c r="CF29" s="29">
        <f>DGA!CC29+ONEA!CC29+'Boucle du Mouhoun'!CC29+Cascades1!CC29+Centre1!CC29+'Centre Est1'!CC29+'Centre Nord1'!CC29+'Centre Ouest1'!CC29+'Centre Sud1'!CC29+'Est1'!CC29+'Hauts-Bassins1'!CC29+Nord1!CC29+'Plateau Central1'!CC29+Sahel1!CC29+SudOuest1!CC29</f>
        <v>0</v>
      </c>
      <c r="CG29" s="29">
        <f>DGA!CD29+ONEA!CD29+'Boucle du Mouhoun'!CD29+Cascades1!CD29+Centre1!CD29+'Centre Est1'!CD29+'Centre Nord1'!CD29+'Centre Ouest1'!CD29+'Centre Sud1'!CD29+'Est1'!CD29+'Hauts-Bassins1'!CD29+Nord1!CD29+'Plateau Central1'!CD29+Sahel1!CD29+SudOuest1!CD29</f>
        <v>0</v>
      </c>
      <c r="CH29" s="29">
        <f>DGA!CE29+ONEA!CE29+'Boucle du Mouhoun'!CE29+Cascades1!CE29+Centre1!CE29+'Centre Est1'!CE29+'Centre Nord1'!CE29+'Centre Ouest1'!CE29+'Centre Sud1'!CE29+'Est1'!CE29+'Hauts-Bassins1'!CE29+Nord1!CE29+'Plateau Central1'!CE29+Sahel1!CE29+SudOuest1!CE29</f>
        <v>0</v>
      </c>
      <c r="CI29" s="29">
        <f>DGA!CF29+ONEA!CF29+'Boucle du Mouhoun'!CF29+Cascades1!CF29+Centre1!CF29+'Centre Est1'!CF29+'Centre Nord1'!CF29+'Centre Ouest1'!CF29+'Centre Sud1'!CF29+'Est1'!CF29+'Hauts-Bassins1'!CF29+Nord1!CF29+'Plateau Central1'!CF29+Sahel1!CF29+SudOuest1!CF29</f>
        <v>0</v>
      </c>
      <c r="CJ29" s="207"/>
      <c r="CK29" s="207"/>
      <c r="CL29" s="82"/>
      <c r="CM29" s="82"/>
      <c r="CN29" s="82"/>
      <c r="CO29" s="82"/>
      <c r="CP29" s="82"/>
      <c r="CQ29" s="83"/>
      <c r="CR29" s="83"/>
      <c r="CS29" s="82"/>
      <c r="CT29" s="84"/>
      <c r="CU29" s="84"/>
      <c r="CV29" s="84"/>
      <c r="CW29" s="84"/>
      <c r="CX29" s="84"/>
      <c r="CY29" s="84"/>
    </row>
    <row r="30" spans="1:103" s="85" customFormat="1" ht="21" customHeight="1" x14ac:dyDescent="0.25">
      <c r="A30" s="75" t="s">
        <v>108</v>
      </c>
      <c r="B30" s="217"/>
      <c r="C30" s="76" t="s">
        <v>109</v>
      </c>
      <c r="D30" s="76" t="s">
        <v>110</v>
      </c>
      <c r="E30" s="29">
        <f>DGA!E30+ONEA!E30+'Boucle du Mouhoun'!E30+Cascades1!E30+Centre1!E30+'Centre Est1'!E30+'Centre Nord1'!E30+'Centre Ouest1'!E30+'Centre Sud1'!E30+'Est1'!E30+'Hauts-Bassins1'!E30+Nord1!E30+'Plateau Central1'!E30+Sahel1!E30+SudOuest1!E30</f>
        <v>0</v>
      </c>
      <c r="F30" s="29">
        <f>DGA!F30+ONEA!F30+'Boucle du Mouhoun'!F30+Cascades1!F30+Centre1!F30+'Centre Est1'!F30+'Centre Nord1'!F30+'Centre Ouest1'!F30+'Centre Sud1'!F30+'Est1'!F30+'Hauts-Bassins1'!F30+Nord1!F30+'Plateau Central1'!F30+Sahel1!F30+SudOuest1!F30</f>
        <v>0</v>
      </c>
      <c r="G30" s="29">
        <f>DGA!G30+ONEA!G30+'Boucle du Mouhoun'!G30+Cascades1!G30+Centre1!G30+'Centre Est1'!G30+'Centre Nord1'!G30+'Centre Ouest1'!G30+'Centre Sud1'!G30+'Est1'!G30+'Hauts-Bassins1'!G30+Nord1!G30+'Plateau Central1'!G30+Sahel1!G30+SudOuest1!G30</f>
        <v>0</v>
      </c>
      <c r="H30" s="29">
        <f>DGA!H30+ONEA!H30+'Boucle du Mouhoun'!H30+Cascades1!H30+Centre1!H30+'Centre Est1'!H30+'Centre Nord1'!H30+'Centre Ouest1'!H30+'Centre Sud1'!H30+'Est1'!H30+'Hauts-Bassins1'!H30+Nord1!H30+'Plateau Central1'!H30+Sahel1!H30+SudOuest1!H30</f>
        <v>0</v>
      </c>
      <c r="I30" s="29">
        <f>DGA!I30+ONEA!I30+'Boucle du Mouhoun'!I30+Cascades1!I30+Centre1!I30+'Centre Est1'!I30+'Centre Nord1'!I30+'Centre Ouest1'!I30+'Centre Sud1'!I30+'Est1'!I30+'Hauts-Bassins1'!I30+Nord1!I30+'Plateau Central1'!I30+Sahel1!I30+SudOuest1!I30</f>
        <v>0</v>
      </c>
      <c r="J30" s="29">
        <f>DGA!J30+ONEA!J30+'Boucle du Mouhoun'!J30+Cascades1!J30+Centre1!J30+'Centre Est1'!J30+'Centre Nord1'!J30+'Centre Ouest1'!J30+'Centre Sud1'!J30+'Est1'!J30+'Hauts-Bassins1'!J30+Nord1!J30+'Plateau Central1'!J30+Sahel1!J30+SudOuest1!J30</f>
        <v>0</v>
      </c>
      <c r="K30" s="29">
        <f>DGA!K30+ONEA!K30+'Boucle du Mouhoun'!K30+Cascades1!K30+Centre1!K30+'Centre Est1'!K30+'Centre Nord1'!K30+'Centre Ouest1'!K30+'Centre Sud1'!K30+'Est1'!K30+'Hauts-Bassins1'!K30+Nord1!K30+'Plateau Central1'!K30+Sahel1!K30+SudOuest1!K30</f>
        <v>0</v>
      </c>
      <c r="L30" s="29">
        <f>DGA!L30+ONEA!L30+'Boucle du Mouhoun'!L30+Cascades1!L30+Centre1!L30+'Centre Est1'!L30+'Centre Nord1'!L30+'Centre Ouest1'!L30+'Centre Sud1'!L30+'Est1'!L30+'Hauts-Bassins1'!L30+Nord1!L30+'Plateau Central1'!L30+Sahel1!L30+SudOuest1!L30</f>
        <v>0</v>
      </c>
      <c r="M30" s="29">
        <f>DGA!M30+ONEA!M30+'Boucle du Mouhoun'!M30+Cascades1!M30+Centre1!M30+'Centre Est1'!M30+'Centre Nord1'!M30+'Centre Ouest1'!M30+'Centre Sud1'!M30+'Est1'!M30+'Hauts-Bassins1'!M30+Nord1!M30+'Plateau Central1'!M30+Sahel1!M30+SudOuest1!M30</f>
        <v>0</v>
      </c>
      <c r="N30" s="29">
        <f>DGA!N30+ONEA!N30+'Boucle du Mouhoun'!N30+Cascades1!N30+Centre1!N30+'Centre Est1'!N30+'Centre Nord1'!N30+'Centre Ouest1'!N30+'Centre Sud1'!N30+'Est1'!N30+'Hauts-Bassins1'!N30+Nord1!N30+'Plateau Central1'!N30+Sahel1!N30+SudOuest1!N30</f>
        <v>0</v>
      </c>
      <c r="O30" s="29">
        <f>DGA!O30+ONEA!O30+'Boucle du Mouhoun'!O30+Cascades1!O30+Centre1!O30+'Centre Est1'!O30+'Centre Nord1'!O30+'Centre Ouest1'!O30+'Centre Sud1'!O30+'Est1'!O30+'Hauts-Bassins1'!O30+Nord1!O30+'Plateau Central1'!O30+Sahel1!O30+SudOuest1!O30</f>
        <v>0</v>
      </c>
      <c r="P30" s="29">
        <f>DGA!P30+ONEA!P30+'Boucle du Mouhoun'!P30+Cascades1!P30+Centre1!P30+'Centre Est1'!P30+'Centre Nord1'!P30+'Centre Ouest1'!P30+'Centre Sud1'!P30+'Est1'!P30+'Hauts-Bassins1'!P30+Nord1!P30+'Plateau Central1'!P30+Sahel1!P30+SudOuest1!P30</f>
        <v>0</v>
      </c>
      <c r="Q30" s="29">
        <f>DGA!Q30+ONEA!Q30+'Boucle du Mouhoun'!Q30+Cascades1!Q30+Centre1!Q30+'Centre Est1'!Q30+'Centre Nord1'!Q30+'Centre Ouest1'!Q30+'Centre Sud1'!Q30+'Est1'!Q30+'Hauts-Bassins1'!Q30+Nord1!Q30+'Plateau Central1'!Q30+Sahel1!Q30+SudOuest1!Q30</f>
        <v>0</v>
      </c>
      <c r="R30" s="29">
        <f>DGA!R30+ONEA!R30+'Boucle du Mouhoun'!R30+Cascades1!R30+Centre1!R30+'Centre Est1'!R30+'Centre Nord1'!R30+'Centre Ouest1'!R30+'Centre Sud1'!R30+'Est1'!R30+'Hauts-Bassins1'!R30+Nord1!R30+'Plateau Central1'!R30+Sahel1!R30+SudOuest1!R30</f>
        <v>0</v>
      </c>
      <c r="S30" s="29">
        <f>DGA!S30+ONEA!S30+'Boucle du Mouhoun'!S30+Cascades1!S30+Centre1!S30+'Centre Est1'!S30+'Centre Nord1'!S30+'Centre Ouest1'!S30+'Centre Sud1'!S30+'Est1'!S30+'Hauts-Bassins1'!S30+Nord1!S30+'Plateau Central1'!S30+Sahel1!S30+SudOuest1!S30</f>
        <v>0</v>
      </c>
      <c r="T30" s="29">
        <f>DGA!T30+ONEA!T30+'Boucle du Mouhoun'!T30+Cascades1!T30+Centre1!T30+'Centre Est1'!T30+'Centre Nord1'!T30+'Centre Ouest1'!T30+'Centre Sud1'!T30+'Est1'!T30+'Hauts-Bassins1'!T30+Nord1!T30+'Plateau Central1'!T30+Sahel1!T30+SudOuest1!T30</f>
        <v>0</v>
      </c>
      <c r="U30" s="29">
        <f>DGA!U30+ONEA!U30+'Boucle du Mouhoun'!U30+Cascades1!U30+Centre1!U30+'Centre Est1'!U30+'Centre Nord1'!U30+'Centre Ouest1'!U30+'Centre Sud1'!U30+'Est1'!U30+'Hauts-Bassins1'!U30+Nord1!U30+'Plateau Central1'!U30+Sahel1!U30+SudOuest1!U30</f>
        <v>0</v>
      </c>
      <c r="V30" s="29">
        <f>DGA!V30+ONEA!V30+'Boucle du Mouhoun'!V30+Cascades1!V30+Centre1!V30+'Centre Est1'!V30+'Centre Nord1'!V30+'Centre Ouest1'!V30+'Centre Sud1'!V30+'Est1'!V30+'Hauts-Bassins1'!V30+Nord1!V30+'Plateau Central1'!V30+Sahel1!V30+SudOuest1!V30</f>
        <v>0</v>
      </c>
      <c r="W30" s="29">
        <f>DGA!W30+ONEA!W30+'Boucle du Mouhoun'!W30+Cascades1!W30+Centre1!W30+'Centre Est1'!W30+'Centre Nord1'!W30+'Centre Ouest1'!W30+'Centre Sud1'!W30+'Est1'!W30+'Hauts-Bassins1'!W30+Nord1!W30+'Plateau Central1'!W30+Sahel1!W30+SudOuest1!W30</f>
        <v>0</v>
      </c>
      <c r="X30" s="29">
        <f>DGA!X30+ONEA!X30+'Boucle du Mouhoun'!X30+Cascades1!X30+Centre1!X30+'Centre Est1'!X30+'Centre Nord1'!X30+'Centre Ouest1'!X30+'Centre Sud1'!X30+'Est1'!X30+'Hauts-Bassins1'!X30+Nord1!X30+'Plateau Central1'!X30+Sahel1!X30+SudOuest1!X30</f>
        <v>0</v>
      </c>
      <c r="Y30" s="29">
        <f>DGA!Y30+ONEA!Y30+'Boucle du Mouhoun'!Y30+Cascades1!Y30+Centre1!Y30+'Centre Est1'!Y30+'Centre Nord1'!Y30+'Centre Ouest1'!Y30+'Centre Sud1'!Y30+'Est1'!Y30+'Hauts-Bassins1'!Y30+Nord1!Y30+'Plateau Central1'!Y30+Sahel1!Y30+SudOuest1!Y30</f>
        <v>0</v>
      </c>
      <c r="Z30" s="29">
        <f>DGA!Z30+ONEA!Z30+'Boucle du Mouhoun'!Z30+Cascades1!Z30+Centre1!Z30+'Centre Est1'!Z30+'Centre Nord1'!Z30+'Centre Ouest1'!Z30+'Centre Sud1'!Z30+'Est1'!Z30+'Hauts-Bassins1'!Z30+Nord1!Z30+'Plateau Central1'!Z30+Sahel1!Z30+SudOuest1!Z30</f>
        <v>0</v>
      </c>
      <c r="AA30" s="29">
        <f>DGA!AA30+ONEA!AA30+'Boucle du Mouhoun'!AA30+Cascades1!AA30+Centre1!AA30+'Centre Est1'!AA30+'Centre Nord1'!AA30+'Centre Ouest1'!AA30+'Centre Sud1'!AA30+'Est1'!AA30+'Hauts-Bassins1'!AA30+Nord1!AA30+'Plateau Central1'!AA30+Sahel1!AA30+SudOuest1!AA30</f>
        <v>0</v>
      </c>
      <c r="AB30" s="29">
        <f>DGA!AB30+ONEA!AB30+'Boucle du Mouhoun'!AB30+Cascades1!AB30+Centre1!AB30+'Centre Est1'!AB30+'Centre Nord1'!AB30+'Centre Ouest1'!AB30+'Centre Sud1'!AB30+'Est1'!AB30+'Hauts-Bassins1'!AB30+Nord1!AB30+'Plateau Central1'!AB30+Sahel1!AB30+SudOuest1!AB30</f>
        <v>0</v>
      </c>
      <c r="AC30" s="845" t="str">
        <f t="shared" si="36"/>
        <v>-</v>
      </c>
      <c r="AD30" s="845" t="str">
        <f t="shared" si="37"/>
        <v>-</v>
      </c>
      <c r="AE30" s="845" t="str">
        <f t="shared" si="38"/>
        <v>-</v>
      </c>
      <c r="AF30" s="845" t="str">
        <f t="shared" si="39"/>
        <v>-</v>
      </c>
      <c r="AG30" s="845" t="str">
        <f t="shared" si="40"/>
        <v>-</v>
      </c>
      <c r="AH30" s="845" t="str">
        <f t="shared" si="41"/>
        <v>-</v>
      </c>
      <c r="AI30" s="29">
        <f>DGA!AH30+ONEA!AH30+'Boucle du Mouhoun'!AH30+Cascades1!AH30+Centre1!AH30+'Centre Est1'!AH30+'Centre Nord1'!AH30+'Centre Ouest1'!AH30+'Centre Sud1'!AH30+'Est1'!AH30+'Hauts-Bassins1'!AH30+Nord1!AH30+'Plateau Central1'!AH30+Sahel1!AH30+SudOuest1!AH30</f>
        <v>0</v>
      </c>
      <c r="AJ30" s="29">
        <f>DGA!AI30+ONEA!AI30+'Boucle du Mouhoun'!AI30+Cascades1!AI30+Centre1!AI30+'Centre Est1'!AI30+'Centre Nord1'!AI30+'Centre Ouest1'!AI30+'Centre Sud1'!AI30+'Est1'!AI30+'Hauts-Bassins1'!AI30+Nord1!AI30+'Plateau Central1'!AI30+Sahel1!AI30+SudOuest1!AI30</f>
        <v>0</v>
      </c>
      <c r="AK30" s="29">
        <f>DGA!AJ30+ONEA!AJ30+'Boucle du Mouhoun'!AJ30+Cascades1!AJ30+Centre1!AJ30+'Centre Est1'!AJ30+'Centre Nord1'!AJ30+'Centre Ouest1'!AJ30+'Centre Sud1'!AJ30+'Est1'!AJ30+'Hauts-Bassins1'!AJ30+Nord1!AJ30+'Plateau Central1'!AJ30+Sahel1!AJ30+SudOuest1!AJ30</f>
        <v>0</v>
      </c>
      <c r="AL30" s="29">
        <f>DGA!AK30+ONEA!AK30+'Boucle du Mouhoun'!AK30+Cascades1!AK30+Centre1!AK30+'Centre Est1'!AK30+'Centre Nord1'!AK30+'Centre Ouest1'!AK30+'Centre Sud1'!AK30+'Est1'!AK30+'Hauts-Bassins1'!AK30+Nord1!AK30+'Plateau Central1'!AK30+Sahel1!AK30+SudOuest1!AK30</f>
        <v>0</v>
      </c>
      <c r="AM30" s="29">
        <f>DGA!AL30+ONEA!AL30+'Boucle du Mouhoun'!AL30+Cascades1!AL30+Centre1!AL30+'Centre Est1'!AL30+'Centre Nord1'!AL30+'Centre Ouest1'!AL30+'Centre Sud1'!AL30+'Est1'!AL30+'Hauts-Bassins1'!AL30+Nord1!AL30+'Plateau Central1'!AL30+Sahel1!AL30+SudOuest1!AL30</f>
        <v>0</v>
      </c>
      <c r="AN30" s="29">
        <f>DGA!AM30+ONEA!AM30+'Boucle du Mouhoun'!AM30+Cascades1!AM30+Centre1!AM30+'Centre Est1'!AM30+'Centre Nord1'!AM30+'Centre Ouest1'!AM30+'Centre Sud1'!AM30+'Est1'!AM30+'Hauts-Bassins1'!AM30+Nord1!AM30+'Plateau Central1'!AM30+Sahel1!AM30+SudOuest1!AM30</f>
        <v>0</v>
      </c>
      <c r="AO30" s="29">
        <f>DGA!AN30+ONEA!AN30+'Boucle du Mouhoun'!AN30+Cascades1!AN30+Centre1!AN30+'Centre Est1'!AN30+'Centre Nord1'!AN30+'Centre Ouest1'!AN30+'Centre Sud1'!AN30+'Est1'!AN30+'Hauts-Bassins1'!AN30+Nord1!AN30+'Plateau Central1'!AN30+Sahel1!AN30+SudOuest1!AN30</f>
        <v>0</v>
      </c>
      <c r="AP30" s="29">
        <f>DGA!AO30+ONEA!AO30+'Boucle du Mouhoun'!AO30+Cascades1!AO30+Centre1!AO30+'Centre Est1'!AO30+'Centre Nord1'!AO30+'Centre Ouest1'!AO30+'Centre Sud1'!AO30+'Est1'!AO30+'Hauts-Bassins1'!AO30+Nord1!AO30+'Plateau Central1'!AO30+Sahel1!AO30+SudOuest1!AO30</f>
        <v>0</v>
      </c>
      <c r="AQ30" s="29">
        <f>DGA!AP30+ONEA!AP30+'Boucle du Mouhoun'!AP30+Cascades1!AP30+Centre1!AP30+'Centre Est1'!AP30+'Centre Nord1'!AP30+'Centre Ouest1'!AP30+'Centre Sud1'!AP30+'Est1'!AP30+'Hauts-Bassins1'!AP30+Nord1!AP30+'Plateau Central1'!AP30+Sahel1!AP30+SudOuest1!AP30</f>
        <v>0</v>
      </c>
      <c r="AR30" s="29">
        <f>DGA!AQ30+ONEA!AQ30+'Boucle du Mouhoun'!AQ30+Cascades1!AQ30+Centre1!AQ30+'Centre Est1'!AQ30+'Centre Nord1'!AQ30+'Centre Ouest1'!AQ30+'Centre Sud1'!AQ30+'Est1'!AQ30+'Hauts-Bassins1'!AQ30+Nord1!AQ30+'Plateau Central1'!AQ30+Sahel1!AQ30+SudOuest1!AQ30</f>
        <v>0</v>
      </c>
      <c r="AS30" s="29">
        <f>DGA!AR30+ONEA!AR30+'Boucle du Mouhoun'!AR30+Cascades1!AR30+Centre1!AR30+'Centre Est1'!AR30+'Centre Nord1'!AR30+'Centre Ouest1'!AR30+'Centre Sud1'!AR30+'Est1'!AR30+'Hauts-Bassins1'!AR30+Nord1!AR30+'Plateau Central1'!AR30+Sahel1!AR30+SudOuest1!AR30</f>
        <v>0</v>
      </c>
      <c r="AT30" s="29">
        <f>DGA!AS30+ONEA!AS30+'Boucle du Mouhoun'!AS30+Cascades1!AS30+Centre1!AS30+'Centre Est1'!AS30+'Centre Nord1'!AS30+'Centre Ouest1'!AS30+'Centre Sud1'!AS30+'Est1'!AS30+'Hauts-Bassins1'!AS30+Nord1!AS30+'Plateau Central1'!AS30+Sahel1!AS30+SudOuest1!AS30</f>
        <v>0</v>
      </c>
      <c r="AU30" s="29">
        <f>DGA!AT30+ONEA!AT30+'Boucle du Mouhoun'!AT30+Cascades1!AT30+Centre1!AT30+'Centre Est1'!AT30+'Centre Nord1'!AT30+'Centre Ouest1'!AT30+'Centre Sud1'!AT30+'Est1'!AT30+'Hauts-Bassins1'!AT30+Nord1!AT30+'Plateau Central1'!AT30+Sahel1!AT30+SudOuest1!AT30</f>
        <v>0</v>
      </c>
      <c r="AV30" s="29">
        <f>DGA!AU30+ONEA!AU30+'Boucle du Mouhoun'!AU30+Cascades1!AU30+Centre1!AU30+'Centre Est1'!AU30+'Centre Nord1'!AU30+'Centre Ouest1'!AU30+'Centre Sud1'!AU30+'Est1'!AU30+'Hauts-Bassins1'!AU30+Nord1!AU30+'Plateau Central1'!AU30+Sahel1!AU30+SudOuest1!AU30</f>
        <v>0</v>
      </c>
      <c r="AW30" s="29">
        <f>DGA!AV30+ONEA!AV30+'Boucle du Mouhoun'!AV30+Cascades1!AV30+Centre1!AV30+'Centre Est1'!AV30+'Centre Nord1'!AV30+'Centre Ouest1'!AV30+'Centre Sud1'!AV30+'Est1'!AV30+'Hauts-Bassins1'!AV30+Nord1!AV30+'Plateau Central1'!AV30+Sahel1!AV30+SudOuest1!AV30</f>
        <v>0</v>
      </c>
      <c r="AX30" s="29">
        <f>DGA!AW30+ONEA!AW30+'Boucle du Mouhoun'!AW30+Cascades1!AW30+Centre1!AW30+'Centre Est1'!AW30+'Centre Nord1'!AW30+'Centre Ouest1'!AW30+'Centre Sud1'!AW30+'Est1'!AW30+'Hauts-Bassins1'!AW30+Nord1!AW30+'Plateau Central1'!AW30+Sahel1!AW30+SudOuest1!AW30</f>
        <v>0</v>
      </c>
      <c r="AY30" s="29">
        <f>DGA!AX30+ONEA!AX30+'Boucle du Mouhoun'!AX30+Cascades1!AX30+Centre1!AX30+'Centre Est1'!AX30+'Centre Nord1'!AX30+'Centre Ouest1'!AX30+'Centre Sud1'!AX30+'Est1'!AX30+'Hauts-Bassins1'!AX30+Nord1!AX30+'Plateau Central1'!AX30+Sahel1!AX30+SudOuest1!AX30</f>
        <v>0</v>
      </c>
      <c r="AZ30" s="29">
        <f>DGA!AY30+ONEA!AY30+'Boucle du Mouhoun'!AY30+Cascades1!AY30+Centre1!AY30+'Centre Est1'!AY30+'Centre Nord1'!AY30+'Centre Ouest1'!AY30+'Centre Sud1'!AY30+'Est1'!AY30+'Hauts-Bassins1'!AY30+Nord1!AY30+'Plateau Central1'!AY30+Sahel1!AY30+SudOuest1!AY30</f>
        <v>0</v>
      </c>
      <c r="BA30" s="29">
        <f>DGA!AZ30+ONEA!AZ30+'Boucle du Mouhoun'!AZ30+Cascades1!AZ30+Centre1!AZ30+'Centre Est1'!AZ30+'Centre Nord1'!AZ30+'Centre Ouest1'!AZ30+'Centre Sud1'!AZ30+'Est1'!AZ30+'Hauts-Bassins1'!AZ30+Nord1!AZ30+'Plateau Central1'!AZ30+Sahel1!AZ30+SudOuest1!AZ30</f>
        <v>0</v>
      </c>
      <c r="BB30" s="29">
        <f>DGA!BA30+ONEA!BA30+'Boucle du Mouhoun'!BA30+Cascades1!BA30+Centre1!BA30+'Centre Est1'!BA30+'Centre Nord1'!BA30+'Centre Ouest1'!BA30+'Centre Sud1'!BA30+'Est1'!BA30+'Hauts-Bassins1'!BA30+Nord1!BA30+'Plateau Central1'!BA30+Sahel1!BA30+SudOuest1!BA30</f>
        <v>0</v>
      </c>
      <c r="BC30" s="29">
        <f>DGA!BB30+ONEA!BB30+'Boucle du Mouhoun'!BB30+Cascades1!BB30+Centre1!BB30+'Centre Est1'!BB30+'Centre Nord1'!BB30+'Centre Ouest1'!BB30+'Centre Sud1'!BB30+'Est1'!BB30+'Hauts-Bassins1'!BB30+Nord1!BB30+'Plateau Central1'!BB30+Sahel1!BB30+SudOuest1!BB30</f>
        <v>0</v>
      </c>
      <c r="BD30" s="29">
        <f>DGA!BC30+ONEA!BC30+'Boucle du Mouhoun'!BC30+Cascades1!BC30+Centre1!BC30+'Centre Est1'!BC30+'Centre Nord1'!BC30+'Centre Ouest1'!BC30+'Centre Sud1'!BC30+'Est1'!BC30+'Hauts-Bassins1'!BC30+Nord1!BC30+'Plateau Central1'!BC30+Sahel1!BC30+SudOuest1!BC30</f>
        <v>0</v>
      </c>
      <c r="BE30" s="29">
        <f>DGA!BD30+ONEA!BD30+'Boucle du Mouhoun'!BD30+Cascades1!BD30+Centre1!BD30+'Centre Est1'!BD30+'Centre Nord1'!BD30+'Centre Ouest1'!BD30+'Centre Sud1'!BD30+'Est1'!BD30+'Hauts-Bassins1'!BD30+Nord1!BD30+'Plateau Central1'!BD30+Sahel1!BD30+SudOuest1!BD30</f>
        <v>0</v>
      </c>
      <c r="BF30" s="29">
        <f>DGA!BE30+ONEA!BE30+'Boucle du Mouhoun'!BE30+Cascades1!BE30+Centre1!BE30+'Centre Est1'!BE30+'Centre Nord1'!BE30+'Centre Ouest1'!BE30+'Centre Sud1'!BE30+'Est1'!BE30+'Hauts-Bassins1'!BE30+Nord1!BE30+'Plateau Central1'!BE30+Sahel1!BE30+SudOuest1!BE30</f>
        <v>0</v>
      </c>
      <c r="BG30" s="852" t="str">
        <f t="shared" si="12"/>
        <v>-</v>
      </c>
      <c r="BH30" s="852" t="str">
        <f t="shared" si="13"/>
        <v>-</v>
      </c>
      <c r="BI30" s="852" t="str">
        <f t="shared" si="14"/>
        <v>-</v>
      </c>
      <c r="BJ30" s="852" t="str">
        <f t="shared" si="15"/>
        <v>-</v>
      </c>
      <c r="BK30" s="852" t="str">
        <f t="shared" si="16"/>
        <v>-</v>
      </c>
      <c r="BL30" s="852" t="str">
        <f t="shared" si="17"/>
        <v>-</v>
      </c>
      <c r="BM30" s="852" t="str">
        <f t="shared" si="18"/>
        <v>-</v>
      </c>
      <c r="BN30" s="852" t="str">
        <f t="shared" si="19"/>
        <v>-</v>
      </c>
      <c r="BO30" s="29">
        <f>DGA!BM30+ONEA!BM30+'Boucle du Mouhoun'!BM30+Cascades1!BM30+Centre1!BM30+'Centre Est1'!BM30+'Centre Nord1'!BM30+'Centre Ouest1'!BM30+'Centre Sud1'!BM30+'Est1'!BM30+'Hauts-Bassins1'!BM30+Nord1!BM30+'Plateau Central1'!BM30+Sahel1!BM30+SudOuest1!BM30</f>
        <v>0</v>
      </c>
      <c r="BP30" s="29">
        <f>DGA!BN30+ONEA!BN30+'Boucle du Mouhoun'!BN30+Cascades1!BN30+Centre1!BN30+'Centre Est1'!BN30+'Centre Nord1'!BN30+'Centre Ouest1'!BN30+'Centre Sud1'!BN30+'Est1'!BN30+'Hauts-Bassins1'!BN30+Nord1!BN30+'Plateau Central1'!BN30+Sahel1!BN30+SudOuest1!BN30</f>
        <v>0</v>
      </c>
      <c r="BQ30" s="29">
        <f>DGA!BO30+ONEA!BO30+'Boucle du Mouhoun'!BO30+Cascades1!BO30+Centre1!BO30+'Centre Est1'!BO30+'Centre Nord1'!BO30+'Centre Ouest1'!BO30+'Centre Sud1'!BO30+'Est1'!BO30+'Hauts-Bassins1'!BO30+Nord1!BO30+'Plateau Central1'!BO30+Sahel1!BO30+SudOuest1!BO30</f>
        <v>0</v>
      </c>
      <c r="BR30" s="29">
        <f>DGA!BP30+ONEA!BP30+'Boucle du Mouhoun'!BP30+Cascades1!BP30+Centre1!BP30+'Centre Est1'!BP30+'Centre Nord1'!BP30+'Centre Ouest1'!BP30+'Centre Sud1'!BP30+'Est1'!BP30+'Hauts-Bassins1'!BP30+Nord1!BP30+'Plateau Central1'!BP30+Sahel1!BP30+SudOuest1!BP30</f>
        <v>0</v>
      </c>
      <c r="BS30" s="29">
        <f>DGA!BQ30+ONEA!BQ30+'Boucle du Mouhoun'!BQ30+Cascades1!BQ30+Centre1!BQ30+'Centre Est1'!BQ30+'Centre Nord1'!BQ30+'Centre Ouest1'!BQ30+'Centre Sud1'!BQ30+'Est1'!BQ30+'Hauts-Bassins1'!BQ30+Nord1!BQ30+'Plateau Central1'!BQ30+Sahel1!BQ30+SudOuest1!BQ30</f>
        <v>0</v>
      </c>
      <c r="BT30" s="29">
        <f>DGA!BR30+ONEA!BR30+'Boucle du Mouhoun'!BR30+Cascades1!BR30+Centre1!BR30+'Centre Est1'!BR30+'Centre Nord1'!BR30+'Centre Ouest1'!BR30+'Centre Sud1'!BR30+'Est1'!BR30+'Hauts-Bassins1'!BR30+Nord1!BR30+'Plateau Central1'!BR30+Sahel1!BR30+SudOuest1!BR30</f>
        <v>0</v>
      </c>
      <c r="BU30" s="29">
        <f>DGA!BS30+ONEA!BS30+'Boucle du Mouhoun'!BS30+Cascades1!BS30+Centre1!BS30+'Centre Est1'!BS30+'Centre Nord1'!BS30+'Centre Ouest1'!BS30+'Centre Sud1'!BS30+'Est1'!BS30+'Hauts-Bassins1'!BS30+Nord1!BS30+'Plateau Central1'!BS30+Sahel1!BS30+SudOuest1!BS30</f>
        <v>0</v>
      </c>
      <c r="BV30" s="29">
        <f>DGA!BT30+ONEA!BT30+'Boucle du Mouhoun'!BT30+Cascades1!BT30+Centre1!BT30+'Centre Est1'!BT30+'Centre Nord1'!BT30+'Centre Ouest1'!BT30+'Centre Sud1'!BT30+'Est1'!BT30+'Hauts-Bassins1'!BT30+Nord1!BT30+'Plateau Central1'!BT30+Sahel1!BT30+SudOuest1!BT30</f>
        <v>0</v>
      </c>
      <c r="BW30" s="852" t="str">
        <f t="shared" si="29"/>
        <v>-</v>
      </c>
      <c r="BX30" s="852" t="str">
        <f t="shared" si="30"/>
        <v>-</v>
      </c>
      <c r="BY30" s="852" t="str">
        <f t="shared" si="31"/>
        <v>-</v>
      </c>
      <c r="BZ30" s="852" t="str">
        <f t="shared" si="32"/>
        <v>-</v>
      </c>
      <c r="CA30" s="852" t="str">
        <f t="shared" si="33"/>
        <v>-</v>
      </c>
      <c r="CB30" s="852" t="str">
        <f t="shared" si="34"/>
        <v>-</v>
      </c>
      <c r="CC30" s="852" t="str">
        <f t="shared" si="35"/>
        <v>-</v>
      </c>
      <c r="CD30" s="852" t="str">
        <f t="shared" si="27"/>
        <v>-</v>
      </c>
      <c r="CE30" s="29">
        <f>DGA!CB30+ONEA!CB30+'Boucle du Mouhoun'!CB30+Cascades1!CB30+Centre1!CB30+'Centre Est1'!CB30+'Centre Nord1'!CB30+'Centre Ouest1'!CB30+'Centre Sud1'!CB30+'Est1'!CB30+'Hauts-Bassins1'!CB30+Nord1!CB30+'Plateau Central1'!CB30+Sahel1!CB30+SudOuest1!CB30</f>
        <v>0</v>
      </c>
      <c r="CF30" s="29">
        <f>DGA!CC30+ONEA!CC30+'Boucle du Mouhoun'!CC30+Cascades1!CC30+Centre1!CC30+'Centre Est1'!CC30+'Centre Nord1'!CC30+'Centre Ouest1'!CC30+'Centre Sud1'!CC30+'Est1'!CC30+'Hauts-Bassins1'!CC30+Nord1!CC30+'Plateau Central1'!CC30+Sahel1!CC30+SudOuest1!CC30</f>
        <v>0</v>
      </c>
      <c r="CG30" s="29">
        <f>DGA!CD30+ONEA!CD30+'Boucle du Mouhoun'!CD30+Cascades1!CD30+Centre1!CD30+'Centre Est1'!CD30+'Centre Nord1'!CD30+'Centre Ouest1'!CD30+'Centre Sud1'!CD30+'Est1'!CD30+'Hauts-Bassins1'!CD30+Nord1!CD30+'Plateau Central1'!CD30+Sahel1!CD30+SudOuest1!CD30</f>
        <v>0</v>
      </c>
      <c r="CH30" s="29">
        <f>DGA!CE30+ONEA!CE30+'Boucle du Mouhoun'!CE30+Cascades1!CE30+Centre1!CE30+'Centre Est1'!CE30+'Centre Nord1'!CE30+'Centre Ouest1'!CE30+'Centre Sud1'!CE30+'Est1'!CE30+'Hauts-Bassins1'!CE30+Nord1!CE30+'Plateau Central1'!CE30+Sahel1!CE30+SudOuest1!CE30</f>
        <v>0</v>
      </c>
      <c r="CI30" s="29">
        <f>DGA!CF30+ONEA!CF30+'Boucle du Mouhoun'!CF30+Cascades1!CF30+Centre1!CF30+'Centre Est1'!CF30+'Centre Nord1'!CF30+'Centre Ouest1'!CF30+'Centre Sud1'!CF30+'Est1'!CF30+'Hauts-Bassins1'!CF30+Nord1!CF30+'Plateau Central1'!CF30+Sahel1!CF30+SudOuest1!CF30</f>
        <v>0</v>
      </c>
      <c r="CJ30" s="207"/>
      <c r="CK30" s="207"/>
      <c r="CL30" s="82"/>
      <c r="CM30" s="82"/>
      <c r="CN30" s="82"/>
      <c r="CO30" s="82"/>
      <c r="CP30" s="82"/>
      <c r="CQ30" s="83"/>
      <c r="CR30" s="83"/>
      <c r="CS30" s="82"/>
      <c r="CT30" s="84"/>
      <c r="CU30" s="84"/>
      <c r="CV30" s="84"/>
      <c r="CW30" s="84"/>
      <c r="CX30" s="84"/>
      <c r="CY30" s="84"/>
    </row>
    <row r="31" spans="1:103" s="85" customFormat="1" ht="21" customHeight="1" x14ac:dyDescent="0.25">
      <c r="A31" s="75" t="s">
        <v>111</v>
      </c>
      <c r="B31" s="217"/>
      <c r="C31" s="76" t="s">
        <v>112</v>
      </c>
      <c r="D31" s="76" t="s">
        <v>113</v>
      </c>
      <c r="E31" s="29">
        <f>DGA!E31+ONEA!E31+'Boucle du Mouhoun'!E31+Cascades1!E31+Centre1!E31+'Centre Est1'!E31+'Centre Nord1'!E31+'Centre Ouest1'!E31+'Centre Sud1'!E31+'Est1'!E31+'Hauts-Bassins1'!E31+Nord1!E31+'Plateau Central1'!E31+Sahel1!E31+SudOuest1!E31</f>
        <v>0</v>
      </c>
      <c r="F31" s="29">
        <f>DGA!F31+ONEA!F31+'Boucle du Mouhoun'!F31+Cascades1!F31+Centre1!F31+'Centre Est1'!F31+'Centre Nord1'!F31+'Centre Ouest1'!F31+'Centre Sud1'!F31+'Est1'!F31+'Hauts-Bassins1'!F31+Nord1!F31+'Plateau Central1'!F31+Sahel1!F31+SudOuest1!F31</f>
        <v>28</v>
      </c>
      <c r="G31" s="29">
        <f>DGA!G31+ONEA!G31+'Boucle du Mouhoun'!G31+Cascades1!G31+Centre1!G31+'Centre Est1'!G31+'Centre Nord1'!G31+'Centre Ouest1'!G31+'Centre Sud1'!G31+'Est1'!G31+'Hauts-Bassins1'!G31+Nord1!G31+'Plateau Central1'!G31+Sahel1!G31+SudOuest1!G31</f>
        <v>12</v>
      </c>
      <c r="H31" s="29">
        <f>DGA!H31+ONEA!H31+'Boucle du Mouhoun'!H31+Cascades1!H31+Centre1!H31+'Centre Est1'!H31+'Centre Nord1'!H31+'Centre Ouest1'!H31+'Centre Sud1'!H31+'Est1'!H31+'Hauts-Bassins1'!H31+Nord1!H31+'Plateau Central1'!H31+Sahel1!H31+SudOuest1!H31</f>
        <v>0</v>
      </c>
      <c r="I31" s="29">
        <f>DGA!I31+ONEA!I31+'Boucle du Mouhoun'!I31+Cascades1!I31+Centre1!I31+'Centre Est1'!I31+'Centre Nord1'!I31+'Centre Ouest1'!I31+'Centre Sud1'!I31+'Est1'!I31+'Hauts-Bassins1'!I31+Nord1!I31+'Plateau Central1'!I31+Sahel1!I31+SudOuest1!I31</f>
        <v>40</v>
      </c>
      <c r="J31" s="29">
        <f>DGA!J31+ONEA!J31+'Boucle du Mouhoun'!J31+Cascades1!J31+Centre1!J31+'Centre Est1'!J31+'Centre Nord1'!J31+'Centre Ouest1'!J31+'Centre Sud1'!J31+'Est1'!J31+'Hauts-Bassins1'!J31+Nord1!J31+'Plateau Central1'!J31+Sahel1!J31+SudOuest1!J31</f>
        <v>0</v>
      </c>
      <c r="K31" s="29">
        <f>DGA!K31+ONEA!K31+'Boucle du Mouhoun'!K31+Cascades1!K31+Centre1!K31+'Centre Est1'!K31+'Centre Nord1'!K31+'Centre Ouest1'!K31+'Centre Sud1'!K31+'Est1'!K31+'Hauts-Bassins1'!K31+Nord1!K31+'Plateau Central1'!K31+Sahel1!K31+SudOuest1!K31</f>
        <v>40</v>
      </c>
      <c r="L31" s="29">
        <f>DGA!L31+ONEA!L31+'Boucle du Mouhoun'!L31+Cascades1!L31+Centre1!L31+'Centre Est1'!L31+'Centre Nord1'!L31+'Centre Ouest1'!L31+'Centre Sud1'!L31+'Est1'!L31+'Hauts-Bassins1'!L31+Nord1!L31+'Plateau Central1'!L31+Sahel1!L31+SudOuest1!L31</f>
        <v>40</v>
      </c>
      <c r="M31" s="29">
        <f>DGA!M31+ONEA!M31+'Boucle du Mouhoun'!M31+Cascades1!M31+Centre1!M31+'Centre Est1'!M31+'Centre Nord1'!M31+'Centre Ouest1'!M31+'Centre Sud1'!M31+'Est1'!M31+'Hauts-Bassins1'!M31+Nord1!M31+'Plateau Central1'!M31+Sahel1!M31+SudOuest1!M31</f>
        <v>0</v>
      </c>
      <c r="N31" s="29">
        <f>DGA!N31+ONEA!N31+'Boucle du Mouhoun'!N31+Cascades1!N31+Centre1!N31+'Centre Est1'!N31+'Centre Nord1'!N31+'Centre Ouest1'!N31+'Centre Sud1'!N31+'Est1'!N31+'Hauts-Bassins1'!N31+Nord1!N31+'Plateau Central1'!N31+Sahel1!N31+SudOuest1!N31</f>
        <v>0</v>
      </c>
      <c r="O31" s="29">
        <f>DGA!O31+ONEA!O31+'Boucle du Mouhoun'!O31+Cascades1!O31+Centre1!O31+'Centre Est1'!O31+'Centre Nord1'!O31+'Centre Ouest1'!O31+'Centre Sud1'!O31+'Est1'!O31+'Hauts-Bassins1'!O31+Nord1!O31+'Plateau Central1'!O31+Sahel1!O31+SudOuest1!O31</f>
        <v>20</v>
      </c>
      <c r="P31" s="29">
        <f>DGA!P31+ONEA!P31+'Boucle du Mouhoun'!P31+Cascades1!P31+Centre1!P31+'Centre Est1'!P31+'Centre Nord1'!P31+'Centre Ouest1'!P31+'Centre Sud1'!P31+'Est1'!P31+'Hauts-Bassins1'!P31+Nord1!P31+'Plateau Central1'!P31+Sahel1!P31+SudOuest1!P31</f>
        <v>0</v>
      </c>
      <c r="Q31" s="29">
        <f>DGA!Q31+ONEA!Q31+'Boucle du Mouhoun'!Q31+Cascades1!Q31+Centre1!Q31+'Centre Est1'!Q31+'Centre Nord1'!Q31+'Centre Ouest1'!Q31+'Centre Sud1'!Q31+'Est1'!Q31+'Hauts-Bassins1'!Q31+Nord1!Q31+'Plateau Central1'!Q31+Sahel1!Q31+SudOuest1!Q31</f>
        <v>20</v>
      </c>
      <c r="R31" s="29">
        <f>DGA!R31+ONEA!R31+'Boucle du Mouhoun'!R31+Cascades1!R31+Centre1!R31+'Centre Est1'!R31+'Centre Nord1'!R31+'Centre Ouest1'!R31+'Centre Sud1'!R31+'Est1'!R31+'Hauts-Bassins1'!R31+Nord1!R31+'Plateau Central1'!R31+Sahel1!R31+SudOuest1!R31</f>
        <v>0</v>
      </c>
      <c r="S31" s="29">
        <f>DGA!S31+ONEA!S31+'Boucle du Mouhoun'!S31+Cascades1!S31+Centre1!S31+'Centre Est1'!S31+'Centre Nord1'!S31+'Centre Ouest1'!S31+'Centre Sud1'!S31+'Est1'!S31+'Hauts-Bassins1'!S31+Nord1!S31+'Plateau Central1'!S31+Sahel1!S31+SudOuest1!S31</f>
        <v>20</v>
      </c>
      <c r="T31" s="29">
        <f>DGA!T31+ONEA!T31+'Boucle du Mouhoun'!T31+Cascades1!T31+Centre1!T31+'Centre Est1'!T31+'Centre Nord1'!T31+'Centre Ouest1'!T31+'Centre Sud1'!T31+'Est1'!T31+'Hauts-Bassins1'!T31+Nord1!T31+'Plateau Central1'!T31+Sahel1!T31+SudOuest1!T31</f>
        <v>20</v>
      </c>
      <c r="U31" s="29">
        <f>DGA!U31+ONEA!U31+'Boucle du Mouhoun'!U31+Cascades1!U31+Centre1!U31+'Centre Est1'!U31+'Centre Nord1'!U31+'Centre Ouest1'!U31+'Centre Sud1'!U31+'Est1'!U31+'Hauts-Bassins1'!U31+Nord1!U31+'Plateau Central1'!U31+Sahel1!U31+SudOuest1!U31</f>
        <v>0</v>
      </c>
      <c r="V31" s="29">
        <f>DGA!V31+ONEA!V31+'Boucle du Mouhoun'!V31+Cascades1!V31+Centre1!V31+'Centre Est1'!V31+'Centre Nord1'!V31+'Centre Ouest1'!V31+'Centre Sud1'!V31+'Est1'!V31+'Hauts-Bassins1'!V31+Nord1!V31+'Plateau Central1'!V31+Sahel1!V31+SudOuest1!V31</f>
        <v>0</v>
      </c>
      <c r="W31" s="29">
        <f>DGA!W31+ONEA!W31+'Boucle du Mouhoun'!W31+Cascades1!W31+Centre1!W31+'Centre Est1'!W31+'Centre Nord1'!W31+'Centre Ouest1'!W31+'Centre Sud1'!W31+'Est1'!W31+'Hauts-Bassins1'!W31+Nord1!W31+'Plateau Central1'!W31+Sahel1!W31+SudOuest1!W31</f>
        <v>0</v>
      </c>
      <c r="X31" s="29">
        <f>DGA!X31+ONEA!X31+'Boucle du Mouhoun'!X31+Cascades1!X31+Centre1!X31+'Centre Est1'!X31+'Centre Nord1'!X31+'Centre Ouest1'!X31+'Centre Sud1'!X31+'Est1'!X31+'Hauts-Bassins1'!X31+Nord1!X31+'Plateau Central1'!X31+Sahel1!X31+SudOuest1!X31</f>
        <v>0</v>
      </c>
      <c r="Y31" s="29">
        <f>DGA!Y31+ONEA!Y31+'Boucle du Mouhoun'!Y31+Cascades1!Y31+Centre1!Y31+'Centre Est1'!Y31+'Centre Nord1'!Y31+'Centre Ouest1'!Y31+'Centre Sud1'!Y31+'Est1'!Y31+'Hauts-Bassins1'!Y31+Nord1!Y31+'Plateau Central1'!Y31+Sahel1!Y31+SudOuest1!Y31</f>
        <v>0</v>
      </c>
      <c r="Z31" s="29">
        <f>DGA!Z31+ONEA!Z31+'Boucle du Mouhoun'!Z31+Cascades1!Z31+Centre1!Z31+'Centre Est1'!Z31+'Centre Nord1'!Z31+'Centre Ouest1'!Z31+'Centre Sud1'!Z31+'Est1'!Z31+'Hauts-Bassins1'!Z31+Nord1!Z31+'Plateau Central1'!Z31+Sahel1!Z31+SudOuest1!Z31</f>
        <v>0</v>
      </c>
      <c r="AA31" s="29">
        <f>DGA!AA31+ONEA!AA31+'Boucle du Mouhoun'!AA31+Cascades1!AA31+Centre1!AA31+'Centre Est1'!AA31+'Centre Nord1'!AA31+'Centre Ouest1'!AA31+'Centre Sud1'!AA31+'Est1'!AA31+'Hauts-Bassins1'!AA31+Nord1!AA31+'Plateau Central1'!AA31+Sahel1!AA31+SudOuest1!AA31</f>
        <v>0</v>
      </c>
      <c r="AB31" s="29">
        <f>DGA!AB31+ONEA!AB31+'Boucle du Mouhoun'!AB31+Cascades1!AB31+Centre1!AB31+'Centre Est1'!AB31+'Centre Nord1'!AB31+'Centre Ouest1'!AB31+'Centre Sud1'!AB31+'Est1'!AB31+'Hauts-Bassins1'!AB31+Nord1!AB31+'Plateau Central1'!AB31+Sahel1!AB31+SudOuest1!AB31</f>
        <v>0</v>
      </c>
      <c r="AC31" s="845" t="str">
        <f t="shared" si="36"/>
        <v>-</v>
      </c>
      <c r="AD31" s="845">
        <f t="shared" si="37"/>
        <v>0</v>
      </c>
      <c r="AE31" s="845">
        <f t="shared" si="38"/>
        <v>0</v>
      </c>
      <c r="AF31" s="845" t="str">
        <f t="shared" si="39"/>
        <v>-</v>
      </c>
      <c r="AG31" s="845">
        <f t="shared" si="40"/>
        <v>0</v>
      </c>
      <c r="AH31" s="845">
        <f t="shared" si="41"/>
        <v>0</v>
      </c>
      <c r="AI31" s="29">
        <f>DGA!AH31+ONEA!AH31+'Boucle du Mouhoun'!AH31+Cascades1!AH31+Centre1!AH31+'Centre Est1'!AH31+'Centre Nord1'!AH31+'Centre Ouest1'!AH31+'Centre Sud1'!AH31+'Est1'!AH31+'Hauts-Bassins1'!AH31+Nord1!AH31+'Plateau Central1'!AH31+Sahel1!AH31+SudOuest1!AH31</f>
        <v>0</v>
      </c>
      <c r="AJ31" s="29">
        <f>DGA!AI31+ONEA!AI31+'Boucle du Mouhoun'!AI31+Cascades1!AI31+Centre1!AI31+'Centre Est1'!AI31+'Centre Nord1'!AI31+'Centre Ouest1'!AI31+'Centre Sud1'!AI31+'Est1'!AI31+'Hauts-Bassins1'!AI31+Nord1!AI31+'Plateau Central1'!AI31+Sahel1!AI31+SudOuest1!AI31</f>
        <v>3.2</v>
      </c>
      <c r="AK31" s="29">
        <f>DGA!AJ31+ONEA!AJ31+'Boucle du Mouhoun'!AJ31+Cascades1!AJ31+Centre1!AJ31+'Centre Est1'!AJ31+'Centre Nord1'!AJ31+'Centre Ouest1'!AJ31+'Centre Sud1'!AJ31+'Est1'!AJ31+'Hauts-Bassins1'!AJ31+Nord1!AJ31+'Plateau Central1'!AJ31+Sahel1!AJ31+SudOuest1!AJ31</f>
        <v>0</v>
      </c>
      <c r="AL31" s="29">
        <f>DGA!AK31+ONEA!AK31+'Boucle du Mouhoun'!AK31+Cascades1!AK31+Centre1!AK31+'Centre Est1'!AK31+'Centre Nord1'!AK31+'Centre Ouest1'!AK31+'Centre Sud1'!AK31+'Est1'!AK31+'Hauts-Bassins1'!AK31+Nord1!AK31+'Plateau Central1'!AK31+Sahel1!AK31+SudOuest1!AK31</f>
        <v>1.6</v>
      </c>
      <c r="AM31" s="29">
        <f>DGA!AL31+ONEA!AL31+'Boucle du Mouhoun'!AL31+Cascades1!AL31+Centre1!AL31+'Centre Est1'!AL31+'Centre Nord1'!AL31+'Centre Ouest1'!AL31+'Centre Sud1'!AL31+'Est1'!AL31+'Hauts-Bassins1'!AL31+Nord1!AL31+'Plateau Central1'!AL31+Sahel1!AL31+SudOuest1!AL31</f>
        <v>4.8</v>
      </c>
      <c r="AN31" s="29">
        <f>DGA!AM31+ONEA!AM31+'Boucle du Mouhoun'!AM31+Cascades1!AM31+Centre1!AM31+'Centre Est1'!AM31+'Centre Nord1'!AM31+'Centre Ouest1'!AM31+'Centre Sud1'!AM31+'Est1'!AM31+'Hauts-Bassins1'!AM31+Nord1!AM31+'Plateau Central1'!AM31+Sahel1!AM31+SudOuest1!AM31</f>
        <v>1.6</v>
      </c>
      <c r="AO31" s="29">
        <f>DGA!AN31+ONEA!AN31+'Boucle du Mouhoun'!AN31+Cascades1!AN31+Centre1!AN31+'Centre Est1'!AN31+'Centre Nord1'!AN31+'Centre Ouest1'!AN31+'Centre Sud1'!AN31+'Est1'!AN31+'Hauts-Bassins1'!AN31+Nord1!AN31+'Plateau Central1'!AN31+Sahel1!AN31+SudOuest1!AN31</f>
        <v>3.2</v>
      </c>
      <c r="AP31" s="29">
        <f>DGA!AO31+ONEA!AO31+'Boucle du Mouhoun'!AO31+Cascades1!AO31+Centre1!AO31+'Centre Est1'!AO31+'Centre Nord1'!AO31+'Centre Ouest1'!AO31+'Centre Sud1'!AO31+'Est1'!AO31+'Hauts-Bassins1'!AO31+Nord1!AO31+'Plateau Central1'!AO31+Sahel1!AO31+SudOuest1!AO31</f>
        <v>4.8</v>
      </c>
      <c r="AQ31" s="29">
        <f>DGA!AP31+ONEA!AP31+'Boucle du Mouhoun'!AP31+Cascades1!AP31+Centre1!AP31+'Centre Est1'!AP31+'Centre Nord1'!AP31+'Centre Ouest1'!AP31+'Centre Sud1'!AP31+'Est1'!AP31+'Hauts-Bassins1'!AP31+Nord1!AP31+'Plateau Central1'!AP31+Sahel1!AP31+SudOuest1!AP31</f>
        <v>0</v>
      </c>
      <c r="AR31" s="29">
        <f>DGA!AQ31+ONEA!AQ31+'Boucle du Mouhoun'!AQ31+Cascades1!AQ31+Centre1!AQ31+'Centre Est1'!AQ31+'Centre Nord1'!AQ31+'Centre Ouest1'!AQ31+'Centre Sud1'!AQ31+'Est1'!AQ31+'Hauts-Bassins1'!AQ31+Nord1!AQ31+'Plateau Central1'!AQ31+Sahel1!AQ31+SudOuest1!AQ31</f>
        <v>0</v>
      </c>
      <c r="AS31" s="29">
        <f>DGA!AR31+ONEA!AR31+'Boucle du Mouhoun'!AR31+Cascades1!AR31+Centre1!AR31+'Centre Est1'!AR31+'Centre Nord1'!AR31+'Centre Ouest1'!AR31+'Centre Sud1'!AR31+'Est1'!AR31+'Hauts-Bassins1'!AR31+Nord1!AR31+'Plateau Central1'!AR31+Sahel1!AR31+SudOuest1!AR31</f>
        <v>0</v>
      </c>
      <c r="AT31" s="29">
        <f>DGA!AS31+ONEA!AS31+'Boucle du Mouhoun'!AS31+Cascades1!AS31+Centre1!AS31+'Centre Est1'!AS31+'Centre Nord1'!AS31+'Centre Ouest1'!AS31+'Centre Sud1'!AS31+'Est1'!AS31+'Hauts-Bassins1'!AS31+Nord1!AS31+'Plateau Central1'!AS31+Sahel1!AS31+SudOuest1!AS31</f>
        <v>0</v>
      </c>
      <c r="AU31" s="29">
        <f>DGA!AT31+ONEA!AT31+'Boucle du Mouhoun'!AT31+Cascades1!AT31+Centre1!AT31+'Centre Est1'!AT31+'Centre Nord1'!AT31+'Centre Ouest1'!AT31+'Centre Sud1'!AT31+'Est1'!AT31+'Hauts-Bassins1'!AT31+Nord1!AT31+'Plateau Central1'!AT31+Sahel1!AT31+SudOuest1!AT31</f>
        <v>0</v>
      </c>
      <c r="AV31" s="29">
        <f>DGA!AU31+ONEA!AU31+'Boucle du Mouhoun'!AU31+Cascades1!AU31+Centre1!AU31+'Centre Est1'!AU31+'Centre Nord1'!AU31+'Centre Ouest1'!AU31+'Centre Sud1'!AU31+'Est1'!AU31+'Hauts-Bassins1'!AU31+Nord1!AU31+'Plateau Central1'!AU31+Sahel1!AU31+SudOuest1!AU31</f>
        <v>0</v>
      </c>
      <c r="AW31" s="29">
        <f>DGA!AV31+ONEA!AV31+'Boucle du Mouhoun'!AV31+Cascades1!AV31+Centre1!AV31+'Centre Est1'!AV31+'Centre Nord1'!AV31+'Centre Ouest1'!AV31+'Centre Sud1'!AV31+'Est1'!AV31+'Hauts-Bassins1'!AV31+Nord1!AV31+'Plateau Central1'!AV31+Sahel1!AV31+SudOuest1!AV31</f>
        <v>0</v>
      </c>
      <c r="AX31" s="29">
        <f>DGA!AW31+ONEA!AW31+'Boucle du Mouhoun'!AW31+Cascades1!AW31+Centre1!AW31+'Centre Est1'!AW31+'Centre Nord1'!AW31+'Centre Ouest1'!AW31+'Centre Sud1'!AW31+'Est1'!AW31+'Hauts-Bassins1'!AW31+Nord1!AW31+'Plateau Central1'!AW31+Sahel1!AW31+SudOuest1!AW31</f>
        <v>0</v>
      </c>
      <c r="AY31" s="29">
        <f>DGA!AX31+ONEA!AX31+'Boucle du Mouhoun'!AX31+Cascades1!AX31+Centre1!AX31+'Centre Est1'!AX31+'Centre Nord1'!AX31+'Centre Ouest1'!AX31+'Centre Sud1'!AX31+'Est1'!AX31+'Hauts-Bassins1'!AX31+Nord1!AX31+'Plateau Central1'!AX31+Sahel1!AX31+SudOuest1!AX31</f>
        <v>0</v>
      </c>
      <c r="AZ31" s="29">
        <f>DGA!AY31+ONEA!AY31+'Boucle du Mouhoun'!AY31+Cascades1!AY31+Centre1!AY31+'Centre Est1'!AY31+'Centre Nord1'!AY31+'Centre Ouest1'!AY31+'Centre Sud1'!AY31+'Est1'!AY31+'Hauts-Bassins1'!AY31+Nord1!AY31+'Plateau Central1'!AY31+Sahel1!AY31+SudOuest1!AY31</f>
        <v>0</v>
      </c>
      <c r="BA31" s="29">
        <f>DGA!AZ31+ONEA!AZ31+'Boucle du Mouhoun'!AZ31+Cascades1!AZ31+Centre1!AZ31+'Centre Est1'!AZ31+'Centre Nord1'!AZ31+'Centre Ouest1'!AZ31+'Centre Sud1'!AZ31+'Est1'!AZ31+'Hauts-Bassins1'!AZ31+Nord1!AZ31+'Plateau Central1'!AZ31+Sahel1!AZ31+SudOuest1!AZ31</f>
        <v>0</v>
      </c>
      <c r="BB31" s="29">
        <f>DGA!BA31+ONEA!BA31+'Boucle du Mouhoun'!BA31+Cascades1!BA31+Centre1!BA31+'Centre Est1'!BA31+'Centre Nord1'!BA31+'Centre Ouest1'!BA31+'Centre Sud1'!BA31+'Est1'!BA31+'Hauts-Bassins1'!BA31+Nord1!BA31+'Plateau Central1'!BA31+Sahel1!BA31+SudOuest1!BA31</f>
        <v>0</v>
      </c>
      <c r="BC31" s="29">
        <f>DGA!BB31+ONEA!BB31+'Boucle du Mouhoun'!BB31+Cascades1!BB31+Centre1!BB31+'Centre Est1'!BB31+'Centre Nord1'!BB31+'Centre Ouest1'!BB31+'Centre Sud1'!BB31+'Est1'!BB31+'Hauts-Bassins1'!BB31+Nord1!BB31+'Plateau Central1'!BB31+Sahel1!BB31+SudOuest1!BB31</f>
        <v>0</v>
      </c>
      <c r="BD31" s="29">
        <f>DGA!BC31+ONEA!BC31+'Boucle du Mouhoun'!BC31+Cascades1!BC31+Centre1!BC31+'Centre Est1'!BC31+'Centre Nord1'!BC31+'Centre Ouest1'!BC31+'Centre Sud1'!BC31+'Est1'!BC31+'Hauts-Bassins1'!BC31+Nord1!BC31+'Plateau Central1'!BC31+Sahel1!BC31+SudOuest1!BC31</f>
        <v>0</v>
      </c>
      <c r="BE31" s="29">
        <f>DGA!BD31+ONEA!BD31+'Boucle du Mouhoun'!BD31+Cascades1!BD31+Centre1!BD31+'Centre Est1'!BD31+'Centre Nord1'!BD31+'Centre Ouest1'!BD31+'Centre Sud1'!BD31+'Est1'!BD31+'Hauts-Bassins1'!BD31+Nord1!BD31+'Plateau Central1'!BD31+Sahel1!BD31+SudOuest1!BD31</f>
        <v>0</v>
      </c>
      <c r="BF31" s="29">
        <f>DGA!BE31+ONEA!BE31+'Boucle du Mouhoun'!BE31+Cascades1!BE31+Centre1!BE31+'Centre Est1'!BE31+'Centre Nord1'!BE31+'Centre Ouest1'!BE31+'Centre Sud1'!BE31+'Est1'!BE31+'Hauts-Bassins1'!BE31+Nord1!BE31+'Plateau Central1'!BE31+Sahel1!BE31+SudOuest1!BE31</f>
        <v>0</v>
      </c>
      <c r="BG31" s="852" t="str">
        <f t="shared" si="12"/>
        <v>-</v>
      </c>
      <c r="BH31" s="852">
        <f t="shared" si="13"/>
        <v>0</v>
      </c>
      <c r="BI31" s="852" t="str">
        <f t="shared" si="14"/>
        <v>-</v>
      </c>
      <c r="BJ31" s="852">
        <f t="shared" si="15"/>
        <v>0</v>
      </c>
      <c r="BK31" s="852">
        <f t="shared" si="16"/>
        <v>0</v>
      </c>
      <c r="BL31" s="852">
        <f t="shared" si="17"/>
        <v>0</v>
      </c>
      <c r="BM31" s="852">
        <f t="shared" si="18"/>
        <v>0</v>
      </c>
      <c r="BN31" s="852">
        <f t="shared" si="19"/>
        <v>0</v>
      </c>
      <c r="BO31" s="29">
        <f>DGA!BM31+ONEA!BM31+'Boucle du Mouhoun'!BM31+Cascades1!BM31+Centre1!BM31+'Centre Est1'!BM31+'Centre Nord1'!BM31+'Centre Ouest1'!BM31+'Centre Sud1'!BM31+'Est1'!BM31+'Hauts-Bassins1'!BM31+Nord1!BM31+'Plateau Central1'!BM31+Sahel1!BM31+SudOuest1!BM31</f>
        <v>0</v>
      </c>
      <c r="BP31" s="29">
        <f>DGA!BN31+ONEA!BN31+'Boucle du Mouhoun'!BN31+Cascades1!BN31+Centre1!BN31+'Centre Est1'!BN31+'Centre Nord1'!BN31+'Centre Ouest1'!BN31+'Centre Sud1'!BN31+'Est1'!BN31+'Hauts-Bassins1'!BN31+Nord1!BN31+'Plateau Central1'!BN31+Sahel1!BN31+SudOuest1!BN31</f>
        <v>0</v>
      </c>
      <c r="BQ31" s="29">
        <f>DGA!BO31+ONEA!BO31+'Boucle du Mouhoun'!BO31+Cascades1!BO31+Centre1!BO31+'Centre Est1'!BO31+'Centre Nord1'!BO31+'Centre Ouest1'!BO31+'Centre Sud1'!BO31+'Est1'!BO31+'Hauts-Bassins1'!BO31+Nord1!BO31+'Plateau Central1'!BO31+Sahel1!BO31+SudOuest1!BO31</f>
        <v>0</v>
      </c>
      <c r="BR31" s="29">
        <f>DGA!BP31+ONEA!BP31+'Boucle du Mouhoun'!BP31+Cascades1!BP31+Centre1!BP31+'Centre Est1'!BP31+'Centre Nord1'!BP31+'Centre Ouest1'!BP31+'Centre Sud1'!BP31+'Est1'!BP31+'Hauts-Bassins1'!BP31+Nord1!BP31+'Plateau Central1'!BP31+Sahel1!BP31+SudOuest1!BP31</f>
        <v>0</v>
      </c>
      <c r="BS31" s="29">
        <f>DGA!BQ31+ONEA!BQ31+'Boucle du Mouhoun'!BQ31+Cascades1!BQ31+Centre1!BQ31+'Centre Est1'!BQ31+'Centre Nord1'!BQ31+'Centre Ouest1'!BQ31+'Centre Sud1'!BQ31+'Est1'!BQ31+'Hauts-Bassins1'!BQ31+Nord1!BQ31+'Plateau Central1'!BQ31+Sahel1!BQ31+SudOuest1!BQ31</f>
        <v>0</v>
      </c>
      <c r="BT31" s="29">
        <f>DGA!BR31+ONEA!BR31+'Boucle du Mouhoun'!BR31+Cascades1!BR31+Centre1!BR31+'Centre Est1'!BR31+'Centre Nord1'!BR31+'Centre Ouest1'!BR31+'Centre Sud1'!BR31+'Est1'!BR31+'Hauts-Bassins1'!BR31+Nord1!BR31+'Plateau Central1'!BR31+Sahel1!BR31+SudOuest1!BR31</f>
        <v>0</v>
      </c>
      <c r="BU31" s="29">
        <f>DGA!BS31+ONEA!BS31+'Boucle du Mouhoun'!BS31+Cascades1!BS31+Centre1!BS31+'Centre Est1'!BS31+'Centre Nord1'!BS31+'Centre Ouest1'!BS31+'Centre Sud1'!BS31+'Est1'!BS31+'Hauts-Bassins1'!BS31+Nord1!BS31+'Plateau Central1'!BS31+Sahel1!BS31+SudOuest1!BS31</f>
        <v>0</v>
      </c>
      <c r="BV31" s="29">
        <f>DGA!BT31+ONEA!BT31+'Boucle du Mouhoun'!BT31+Cascades1!BT31+Centre1!BT31+'Centre Est1'!BT31+'Centre Nord1'!BT31+'Centre Ouest1'!BT31+'Centre Sud1'!BT31+'Est1'!BT31+'Hauts-Bassins1'!BT31+Nord1!BT31+'Plateau Central1'!BT31+Sahel1!BT31+SudOuest1!BT31</f>
        <v>0</v>
      </c>
      <c r="BW31" s="852" t="str">
        <f t="shared" si="29"/>
        <v>-</v>
      </c>
      <c r="BX31" s="852">
        <f t="shared" si="30"/>
        <v>0</v>
      </c>
      <c r="BY31" s="852" t="str">
        <f t="shared" si="31"/>
        <v>-</v>
      </c>
      <c r="BZ31" s="852">
        <f t="shared" si="32"/>
        <v>0</v>
      </c>
      <c r="CA31" s="852">
        <f t="shared" si="33"/>
        <v>0</v>
      </c>
      <c r="CB31" s="852">
        <f t="shared" si="34"/>
        <v>0</v>
      </c>
      <c r="CC31" s="852">
        <f t="shared" si="35"/>
        <v>0</v>
      </c>
      <c r="CD31" s="852">
        <f t="shared" si="27"/>
        <v>0</v>
      </c>
      <c r="CE31" s="29">
        <f>DGA!CB31+ONEA!CB31+'Boucle du Mouhoun'!CB31+Cascades1!CB31+Centre1!CB31+'Centre Est1'!CB31+'Centre Nord1'!CB31+'Centre Ouest1'!CB31+'Centre Sud1'!CB31+'Est1'!CB31+'Hauts-Bassins1'!CB31+Nord1!CB31+'Plateau Central1'!CB31+Sahel1!CB31+SudOuest1!CB31</f>
        <v>0</v>
      </c>
      <c r="CF31" s="29">
        <f>DGA!CC31+ONEA!CC31+'Boucle du Mouhoun'!CC31+Cascades1!CC31+Centre1!CC31+'Centre Est1'!CC31+'Centre Nord1'!CC31+'Centre Ouest1'!CC31+'Centre Sud1'!CC31+'Est1'!CC31+'Hauts-Bassins1'!CC31+Nord1!CC31+'Plateau Central1'!CC31+Sahel1!CC31+SudOuest1!CC31</f>
        <v>0</v>
      </c>
      <c r="CG31" s="29">
        <f>DGA!CD31+ONEA!CD31+'Boucle du Mouhoun'!CD31+Cascades1!CD31+Centre1!CD31+'Centre Est1'!CD31+'Centre Nord1'!CD31+'Centre Ouest1'!CD31+'Centre Sud1'!CD31+'Est1'!CD31+'Hauts-Bassins1'!CD31+Nord1!CD31+'Plateau Central1'!CD31+Sahel1!CD31+SudOuest1!CD31</f>
        <v>0</v>
      </c>
      <c r="CH31" s="29">
        <f>DGA!CE31+ONEA!CE31+'Boucle du Mouhoun'!CE31+Cascades1!CE31+Centre1!CE31+'Centre Est1'!CE31+'Centre Nord1'!CE31+'Centre Ouest1'!CE31+'Centre Sud1'!CE31+'Est1'!CE31+'Hauts-Bassins1'!CE31+Nord1!CE31+'Plateau Central1'!CE31+Sahel1!CE31+SudOuest1!CE31</f>
        <v>0</v>
      </c>
      <c r="CI31" s="29">
        <f>DGA!CF31+ONEA!CF31+'Boucle du Mouhoun'!CF31+Cascades1!CF31+Centre1!CF31+'Centre Est1'!CF31+'Centre Nord1'!CF31+'Centre Ouest1'!CF31+'Centre Sud1'!CF31+'Est1'!CF31+'Hauts-Bassins1'!CF31+Nord1!CF31+'Plateau Central1'!CF31+Sahel1!CF31+SudOuest1!CF31</f>
        <v>0</v>
      </c>
      <c r="CJ31" s="207"/>
      <c r="CK31" s="207"/>
      <c r="CL31" s="82"/>
      <c r="CM31" s="82"/>
      <c r="CN31" s="82"/>
      <c r="CO31" s="82"/>
      <c r="CP31" s="82"/>
      <c r="CQ31" s="83"/>
      <c r="CR31" s="83"/>
      <c r="CS31" s="82"/>
      <c r="CT31" s="84"/>
      <c r="CU31" s="84"/>
      <c r="CV31" s="84"/>
      <c r="CW31" s="84"/>
      <c r="CX31" s="84"/>
      <c r="CY31" s="84"/>
    </row>
    <row r="32" spans="1:103" s="85" customFormat="1" ht="21" customHeight="1" x14ac:dyDescent="0.25">
      <c r="A32" s="75" t="s">
        <v>114</v>
      </c>
      <c r="B32" s="217"/>
      <c r="C32" s="76" t="s">
        <v>115</v>
      </c>
      <c r="D32" s="76" t="s">
        <v>116</v>
      </c>
      <c r="E32" s="29">
        <f>DGA!E32+ONEA!E32+'Boucle du Mouhoun'!E32+Cascades1!E32+Centre1!E32+'Centre Est1'!E32+'Centre Nord1'!E32+'Centre Ouest1'!E32+'Centre Sud1'!E32+'Est1'!E32+'Hauts-Bassins1'!E32+Nord1!E32+'Plateau Central1'!E32+Sahel1!E32+SudOuest1!E32</f>
        <v>0</v>
      </c>
      <c r="F32" s="29">
        <f>DGA!F32+ONEA!F32+'Boucle du Mouhoun'!F32+Cascades1!F32+Centre1!F32+'Centre Est1'!F32+'Centre Nord1'!F32+'Centre Ouest1'!F32+'Centre Sud1'!F32+'Est1'!F32+'Hauts-Bassins1'!F32+Nord1!F32+'Plateau Central1'!F32+Sahel1!F32+SudOuest1!F32</f>
        <v>5</v>
      </c>
      <c r="G32" s="29">
        <f>DGA!G32+ONEA!G32+'Boucle du Mouhoun'!G32+Cascades1!G32+Centre1!G32+'Centre Est1'!G32+'Centre Nord1'!G32+'Centre Ouest1'!G32+'Centre Sud1'!G32+'Est1'!G32+'Hauts-Bassins1'!G32+Nord1!G32+'Plateau Central1'!G32+Sahel1!G32+SudOuest1!G32</f>
        <v>21</v>
      </c>
      <c r="H32" s="29">
        <f>DGA!H32+ONEA!H32+'Boucle du Mouhoun'!H32+Cascades1!H32+Centre1!H32+'Centre Est1'!H32+'Centre Nord1'!H32+'Centre Ouest1'!H32+'Centre Sud1'!H32+'Est1'!H32+'Hauts-Bassins1'!H32+Nord1!H32+'Plateau Central1'!H32+Sahel1!H32+SudOuest1!H32</f>
        <v>0</v>
      </c>
      <c r="I32" s="29">
        <f>DGA!I32+ONEA!I32+'Boucle du Mouhoun'!I32+Cascades1!I32+Centre1!I32+'Centre Est1'!I32+'Centre Nord1'!I32+'Centre Ouest1'!I32+'Centre Sud1'!I32+'Est1'!I32+'Hauts-Bassins1'!I32+Nord1!I32+'Plateau Central1'!I32+Sahel1!I32+SudOuest1!I32</f>
        <v>26</v>
      </c>
      <c r="J32" s="29">
        <f>DGA!J32+ONEA!J32+'Boucle du Mouhoun'!J32+Cascades1!J32+Centre1!J32+'Centre Est1'!J32+'Centre Nord1'!J32+'Centre Ouest1'!J32+'Centre Sud1'!J32+'Est1'!J32+'Hauts-Bassins1'!J32+Nord1!J32+'Plateau Central1'!J32+Sahel1!J32+SudOuest1!J32</f>
        <v>0</v>
      </c>
      <c r="K32" s="29">
        <f>DGA!K32+ONEA!K32+'Boucle du Mouhoun'!K32+Cascades1!K32+Centre1!K32+'Centre Est1'!K32+'Centre Nord1'!K32+'Centre Ouest1'!K32+'Centre Sud1'!K32+'Est1'!K32+'Hauts-Bassins1'!K32+Nord1!K32+'Plateau Central1'!K32+Sahel1!K32+SudOuest1!K32</f>
        <v>26</v>
      </c>
      <c r="L32" s="29">
        <f>DGA!L32+ONEA!L32+'Boucle du Mouhoun'!L32+Cascades1!L32+Centre1!L32+'Centre Est1'!L32+'Centre Nord1'!L32+'Centre Ouest1'!L32+'Centre Sud1'!L32+'Est1'!L32+'Hauts-Bassins1'!L32+Nord1!L32+'Plateau Central1'!L32+Sahel1!L32+SudOuest1!L32</f>
        <v>26</v>
      </c>
      <c r="M32" s="29">
        <f>DGA!M32+ONEA!M32+'Boucle du Mouhoun'!M32+Cascades1!M32+Centre1!M32+'Centre Est1'!M32+'Centre Nord1'!M32+'Centre Ouest1'!M32+'Centre Sud1'!M32+'Est1'!M32+'Hauts-Bassins1'!M32+Nord1!M32+'Plateau Central1'!M32+Sahel1!M32+SudOuest1!M32</f>
        <v>0</v>
      </c>
      <c r="N32" s="29">
        <f>DGA!N32+ONEA!N32+'Boucle du Mouhoun'!N32+Cascades1!N32+Centre1!N32+'Centre Est1'!N32+'Centre Nord1'!N32+'Centre Ouest1'!N32+'Centre Sud1'!N32+'Est1'!N32+'Hauts-Bassins1'!N32+Nord1!N32+'Plateau Central1'!N32+Sahel1!N32+SudOuest1!N32</f>
        <v>0</v>
      </c>
      <c r="O32" s="29">
        <f>DGA!O32+ONEA!O32+'Boucle du Mouhoun'!O32+Cascades1!O32+Centre1!O32+'Centre Est1'!O32+'Centre Nord1'!O32+'Centre Ouest1'!O32+'Centre Sud1'!O32+'Est1'!O32+'Hauts-Bassins1'!O32+Nord1!O32+'Plateau Central1'!O32+Sahel1!O32+SudOuest1!O32</f>
        <v>0</v>
      </c>
      <c r="P32" s="29">
        <f>DGA!P32+ONEA!P32+'Boucle du Mouhoun'!P32+Cascades1!P32+Centre1!P32+'Centre Est1'!P32+'Centre Nord1'!P32+'Centre Ouest1'!P32+'Centre Sud1'!P32+'Est1'!P32+'Hauts-Bassins1'!P32+Nord1!P32+'Plateau Central1'!P32+Sahel1!P32+SudOuest1!P32</f>
        <v>13</v>
      </c>
      <c r="Q32" s="29">
        <f>DGA!Q32+ONEA!Q32+'Boucle du Mouhoun'!Q32+Cascades1!Q32+Centre1!Q32+'Centre Est1'!Q32+'Centre Nord1'!Q32+'Centre Ouest1'!Q32+'Centre Sud1'!Q32+'Est1'!Q32+'Hauts-Bassins1'!Q32+Nord1!Q32+'Plateau Central1'!Q32+Sahel1!Q32+SudOuest1!Q32</f>
        <v>13</v>
      </c>
      <c r="R32" s="29">
        <f>DGA!R32+ONEA!R32+'Boucle du Mouhoun'!R32+Cascades1!R32+Centre1!R32+'Centre Est1'!R32+'Centre Nord1'!R32+'Centre Ouest1'!R32+'Centre Sud1'!R32+'Est1'!R32+'Hauts-Bassins1'!R32+Nord1!R32+'Plateau Central1'!R32+Sahel1!R32+SudOuest1!R32</f>
        <v>0</v>
      </c>
      <c r="S32" s="29">
        <f>DGA!S32+ONEA!S32+'Boucle du Mouhoun'!S32+Cascades1!S32+Centre1!S32+'Centre Est1'!S32+'Centre Nord1'!S32+'Centre Ouest1'!S32+'Centre Sud1'!S32+'Est1'!S32+'Hauts-Bassins1'!S32+Nord1!S32+'Plateau Central1'!S32+Sahel1!S32+SudOuest1!S32</f>
        <v>13</v>
      </c>
      <c r="T32" s="29">
        <f>DGA!T32+ONEA!T32+'Boucle du Mouhoun'!T32+Cascades1!T32+Centre1!T32+'Centre Est1'!T32+'Centre Nord1'!T32+'Centre Ouest1'!T32+'Centre Sud1'!T32+'Est1'!T32+'Hauts-Bassins1'!T32+Nord1!T32+'Plateau Central1'!T32+Sahel1!T32+SudOuest1!T32</f>
        <v>13</v>
      </c>
      <c r="U32" s="29">
        <f>DGA!U32+ONEA!U32+'Boucle du Mouhoun'!U32+Cascades1!U32+Centre1!U32+'Centre Est1'!U32+'Centre Nord1'!U32+'Centre Ouest1'!U32+'Centre Sud1'!U32+'Est1'!U32+'Hauts-Bassins1'!U32+Nord1!U32+'Plateau Central1'!U32+Sahel1!U32+SudOuest1!U32</f>
        <v>0</v>
      </c>
      <c r="V32" s="29">
        <f>DGA!V32+ONEA!V32+'Boucle du Mouhoun'!V32+Cascades1!V32+Centre1!V32+'Centre Est1'!V32+'Centre Nord1'!V32+'Centre Ouest1'!V32+'Centre Sud1'!V32+'Est1'!V32+'Hauts-Bassins1'!V32+Nord1!V32+'Plateau Central1'!V32+Sahel1!V32+SudOuest1!V32</f>
        <v>0</v>
      </c>
      <c r="W32" s="29">
        <f>DGA!W32+ONEA!W32+'Boucle du Mouhoun'!W32+Cascades1!W32+Centre1!W32+'Centre Est1'!W32+'Centre Nord1'!W32+'Centre Ouest1'!W32+'Centre Sud1'!W32+'Est1'!W32+'Hauts-Bassins1'!W32+Nord1!W32+'Plateau Central1'!W32+Sahel1!W32+SudOuest1!W32</f>
        <v>0</v>
      </c>
      <c r="X32" s="29">
        <f>DGA!X32+ONEA!X32+'Boucle du Mouhoun'!X32+Cascades1!X32+Centre1!X32+'Centre Est1'!X32+'Centre Nord1'!X32+'Centre Ouest1'!X32+'Centre Sud1'!X32+'Est1'!X32+'Hauts-Bassins1'!X32+Nord1!X32+'Plateau Central1'!X32+Sahel1!X32+SudOuest1!X32</f>
        <v>0</v>
      </c>
      <c r="Y32" s="29">
        <f>DGA!Y32+ONEA!Y32+'Boucle du Mouhoun'!Y32+Cascades1!Y32+Centre1!Y32+'Centre Est1'!Y32+'Centre Nord1'!Y32+'Centre Ouest1'!Y32+'Centre Sud1'!Y32+'Est1'!Y32+'Hauts-Bassins1'!Y32+Nord1!Y32+'Plateau Central1'!Y32+Sahel1!Y32+SudOuest1!Y32</f>
        <v>0</v>
      </c>
      <c r="Z32" s="29">
        <f>DGA!Z32+ONEA!Z32+'Boucle du Mouhoun'!Z32+Cascades1!Z32+Centre1!Z32+'Centre Est1'!Z32+'Centre Nord1'!Z32+'Centre Ouest1'!Z32+'Centre Sud1'!Z32+'Est1'!Z32+'Hauts-Bassins1'!Z32+Nord1!Z32+'Plateau Central1'!Z32+Sahel1!Z32+SudOuest1!Z32</f>
        <v>0</v>
      </c>
      <c r="AA32" s="29">
        <f>DGA!AA32+ONEA!AA32+'Boucle du Mouhoun'!AA32+Cascades1!AA32+Centre1!AA32+'Centre Est1'!AA32+'Centre Nord1'!AA32+'Centre Ouest1'!AA32+'Centre Sud1'!AA32+'Est1'!AA32+'Hauts-Bassins1'!AA32+Nord1!AA32+'Plateau Central1'!AA32+Sahel1!AA32+SudOuest1!AA32</f>
        <v>0</v>
      </c>
      <c r="AB32" s="29">
        <f>DGA!AB32+ONEA!AB32+'Boucle du Mouhoun'!AB32+Cascades1!AB32+Centre1!AB32+'Centre Est1'!AB32+'Centre Nord1'!AB32+'Centre Ouest1'!AB32+'Centre Sud1'!AB32+'Est1'!AB32+'Hauts-Bassins1'!AB32+Nord1!AB32+'Plateau Central1'!AB32+Sahel1!AB32+SudOuest1!AB32</f>
        <v>0</v>
      </c>
      <c r="AC32" s="845" t="str">
        <f t="shared" si="36"/>
        <v>-</v>
      </c>
      <c r="AD32" s="845">
        <f t="shared" si="37"/>
        <v>0</v>
      </c>
      <c r="AE32" s="845">
        <f t="shared" si="38"/>
        <v>0</v>
      </c>
      <c r="AF32" s="845" t="str">
        <f t="shared" si="39"/>
        <v>-</v>
      </c>
      <c r="AG32" s="845">
        <f t="shared" si="40"/>
        <v>0</v>
      </c>
      <c r="AH32" s="845">
        <f t="shared" si="41"/>
        <v>0</v>
      </c>
      <c r="AI32" s="29">
        <f>DGA!AH32+ONEA!AH32+'Boucle du Mouhoun'!AH32+Cascades1!AH32+Centre1!AH32+'Centre Est1'!AH32+'Centre Nord1'!AH32+'Centre Ouest1'!AH32+'Centre Sud1'!AH32+'Est1'!AH32+'Hauts-Bassins1'!AH32+Nord1!AH32+'Plateau Central1'!AH32+Sahel1!AH32+SudOuest1!AH32</f>
        <v>0</v>
      </c>
      <c r="AJ32" s="29">
        <f>DGA!AI32+ONEA!AI32+'Boucle du Mouhoun'!AI32+Cascades1!AI32+Centre1!AI32+'Centre Est1'!AI32+'Centre Nord1'!AI32+'Centre Ouest1'!AI32+'Centre Sud1'!AI32+'Est1'!AI32+'Hauts-Bassins1'!AI32+Nord1!AI32+'Plateau Central1'!AI32+Sahel1!AI32+SudOuest1!AI32</f>
        <v>1</v>
      </c>
      <c r="AK32" s="29">
        <f>DGA!AJ32+ONEA!AJ32+'Boucle du Mouhoun'!AJ32+Cascades1!AJ32+Centre1!AJ32+'Centre Est1'!AJ32+'Centre Nord1'!AJ32+'Centre Ouest1'!AJ32+'Centre Sud1'!AJ32+'Est1'!AJ32+'Hauts-Bassins1'!AJ32+Nord1!AJ32+'Plateau Central1'!AJ32+Sahel1!AJ32+SudOuest1!AJ32</f>
        <v>4</v>
      </c>
      <c r="AL32" s="29">
        <f>DGA!AK32+ONEA!AK32+'Boucle du Mouhoun'!AK32+Cascades1!AK32+Centre1!AK32+'Centre Est1'!AK32+'Centre Nord1'!AK32+'Centre Ouest1'!AK32+'Centre Sud1'!AK32+'Est1'!AK32+'Hauts-Bassins1'!AK32+Nord1!AK32+'Plateau Central1'!AK32+Sahel1!AK32+SudOuest1!AK32</f>
        <v>1.6</v>
      </c>
      <c r="AM32" s="29">
        <f>DGA!AL32+ONEA!AL32+'Boucle du Mouhoun'!AL32+Cascades1!AL32+Centre1!AL32+'Centre Est1'!AL32+'Centre Nord1'!AL32+'Centre Ouest1'!AL32+'Centre Sud1'!AL32+'Est1'!AL32+'Hauts-Bassins1'!AL32+Nord1!AL32+'Plateau Central1'!AL32+Sahel1!AL32+SudOuest1!AL32</f>
        <v>6.6</v>
      </c>
      <c r="AN32" s="29">
        <f>DGA!AM32+ONEA!AM32+'Boucle du Mouhoun'!AM32+Cascades1!AM32+Centre1!AM32+'Centre Est1'!AM32+'Centre Nord1'!AM32+'Centre Ouest1'!AM32+'Centre Sud1'!AM32+'Est1'!AM32+'Hauts-Bassins1'!AM32+Nord1!AM32+'Plateau Central1'!AM32+Sahel1!AM32+SudOuest1!AM32</f>
        <v>1.6</v>
      </c>
      <c r="AO32" s="29">
        <f>DGA!AN32+ONEA!AN32+'Boucle du Mouhoun'!AN32+Cascades1!AN32+Centre1!AN32+'Centre Est1'!AN32+'Centre Nord1'!AN32+'Centre Ouest1'!AN32+'Centre Sud1'!AN32+'Est1'!AN32+'Hauts-Bassins1'!AN32+Nord1!AN32+'Plateau Central1'!AN32+Sahel1!AN32+SudOuest1!AN32</f>
        <v>5</v>
      </c>
      <c r="AP32" s="29">
        <f>DGA!AO32+ONEA!AO32+'Boucle du Mouhoun'!AO32+Cascades1!AO32+Centre1!AO32+'Centre Est1'!AO32+'Centre Nord1'!AO32+'Centre Ouest1'!AO32+'Centre Sud1'!AO32+'Est1'!AO32+'Hauts-Bassins1'!AO32+Nord1!AO32+'Plateau Central1'!AO32+Sahel1!AO32+SudOuest1!AO32</f>
        <v>6.6</v>
      </c>
      <c r="AQ32" s="29">
        <f>DGA!AP32+ONEA!AP32+'Boucle du Mouhoun'!AP32+Cascades1!AP32+Centre1!AP32+'Centre Est1'!AP32+'Centre Nord1'!AP32+'Centre Ouest1'!AP32+'Centre Sud1'!AP32+'Est1'!AP32+'Hauts-Bassins1'!AP32+Nord1!AP32+'Plateau Central1'!AP32+Sahel1!AP32+SudOuest1!AP32</f>
        <v>0</v>
      </c>
      <c r="AR32" s="29">
        <f>DGA!AQ32+ONEA!AQ32+'Boucle du Mouhoun'!AQ32+Cascades1!AQ32+Centre1!AQ32+'Centre Est1'!AQ32+'Centre Nord1'!AQ32+'Centre Ouest1'!AQ32+'Centre Sud1'!AQ32+'Est1'!AQ32+'Hauts-Bassins1'!AQ32+Nord1!AQ32+'Plateau Central1'!AQ32+Sahel1!AQ32+SudOuest1!AQ32</f>
        <v>0</v>
      </c>
      <c r="AS32" s="29">
        <f>DGA!AR32+ONEA!AR32+'Boucle du Mouhoun'!AR32+Cascades1!AR32+Centre1!AR32+'Centre Est1'!AR32+'Centre Nord1'!AR32+'Centre Ouest1'!AR32+'Centre Sud1'!AR32+'Est1'!AR32+'Hauts-Bassins1'!AR32+Nord1!AR32+'Plateau Central1'!AR32+Sahel1!AR32+SudOuest1!AR32</f>
        <v>0</v>
      </c>
      <c r="AT32" s="29">
        <f>DGA!AS32+ONEA!AS32+'Boucle du Mouhoun'!AS32+Cascades1!AS32+Centre1!AS32+'Centre Est1'!AS32+'Centre Nord1'!AS32+'Centre Ouest1'!AS32+'Centre Sud1'!AS32+'Est1'!AS32+'Hauts-Bassins1'!AS32+Nord1!AS32+'Plateau Central1'!AS32+Sahel1!AS32+SudOuest1!AS32</f>
        <v>0</v>
      </c>
      <c r="AU32" s="29">
        <f>DGA!AT32+ONEA!AT32+'Boucle du Mouhoun'!AT32+Cascades1!AT32+Centre1!AT32+'Centre Est1'!AT32+'Centre Nord1'!AT32+'Centre Ouest1'!AT32+'Centre Sud1'!AT32+'Est1'!AT32+'Hauts-Bassins1'!AT32+Nord1!AT32+'Plateau Central1'!AT32+Sahel1!AT32+SudOuest1!AT32</f>
        <v>0</v>
      </c>
      <c r="AV32" s="29">
        <f>DGA!AU32+ONEA!AU32+'Boucle du Mouhoun'!AU32+Cascades1!AU32+Centre1!AU32+'Centre Est1'!AU32+'Centre Nord1'!AU32+'Centre Ouest1'!AU32+'Centre Sud1'!AU32+'Est1'!AU32+'Hauts-Bassins1'!AU32+Nord1!AU32+'Plateau Central1'!AU32+Sahel1!AU32+SudOuest1!AU32</f>
        <v>0</v>
      </c>
      <c r="AW32" s="29">
        <f>DGA!AV32+ONEA!AV32+'Boucle du Mouhoun'!AV32+Cascades1!AV32+Centre1!AV32+'Centre Est1'!AV32+'Centre Nord1'!AV32+'Centre Ouest1'!AV32+'Centre Sud1'!AV32+'Est1'!AV32+'Hauts-Bassins1'!AV32+Nord1!AV32+'Plateau Central1'!AV32+Sahel1!AV32+SudOuest1!AV32</f>
        <v>0</v>
      </c>
      <c r="AX32" s="29">
        <f>DGA!AW32+ONEA!AW32+'Boucle du Mouhoun'!AW32+Cascades1!AW32+Centre1!AW32+'Centre Est1'!AW32+'Centre Nord1'!AW32+'Centre Ouest1'!AW32+'Centre Sud1'!AW32+'Est1'!AW32+'Hauts-Bassins1'!AW32+Nord1!AW32+'Plateau Central1'!AW32+Sahel1!AW32+SudOuest1!AW32</f>
        <v>0</v>
      </c>
      <c r="AY32" s="29">
        <f>DGA!AX32+ONEA!AX32+'Boucle du Mouhoun'!AX32+Cascades1!AX32+Centre1!AX32+'Centre Est1'!AX32+'Centre Nord1'!AX32+'Centre Ouest1'!AX32+'Centre Sud1'!AX32+'Est1'!AX32+'Hauts-Bassins1'!AX32+Nord1!AX32+'Plateau Central1'!AX32+Sahel1!AX32+SudOuest1!AX32</f>
        <v>0</v>
      </c>
      <c r="AZ32" s="29">
        <f>DGA!AY32+ONEA!AY32+'Boucle du Mouhoun'!AY32+Cascades1!AY32+Centre1!AY32+'Centre Est1'!AY32+'Centre Nord1'!AY32+'Centre Ouest1'!AY32+'Centre Sud1'!AY32+'Est1'!AY32+'Hauts-Bassins1'!AY32+Nord1!AY32+'Plateau Central1'!AY32+Sahel1!AY32+SudOuest1!AY32</f>
        <v>0</v>
      </c>
      <c r="BA32" s="29">
        <f>DGA!AZ32+ONEA!AZ32+'Boucle du Mouhoun'!AZ32+Cascades1!AZ32+Centre1!AZ32+'Centre Est1'!AZ32+'Centre Nord1'!AZ32+'Centre Ouest1'!AZ32+'Centre Sud1'!AZ32+'Est1'!AZ32+'Hauts-Bassins1'!AZ32+Nord1!AZ32+'Plateau Central1'!AZ32+Sahel1!AZ32+SudOuest1!AZ32</f>
        <v>0</v>
      </c>
      <c r="BB32" s="29">
        <f>DGA!BA32+ONEA!BA32+'Boucle du Mouhoun'!BA32+Cascades1!BA32+Centre1!BA32+'Centre Est1'!BA32+'Centre Nord1'!BA32+'Centre Ouest1'!BA32+'Centre Sud1'!BA32+'Est1'!BA32+'Hauts-Bassins1'!BA32+Nord1!BA32+'Plateau Central1'!BA32+Sahel1!BA32+SudOuest1!BA32</f>
        <v>0</v>
      </c>
      <c r="BC32" s="29">
        <f>DGA!BB32+ONEA!BB32+'Boucle du Mouhoun'!BB32+Cascades1!BB32+Centre1!BB32+'Centre Est1'!BB32+'Centre Nord1'!BB32+'Centre Ouest1'!BB32+'Centre Sud1'!BB32+'Est1'!BB32+'Hauts-Bassins1'!BB32+Nord1!BB32+'Plateau Central1'!BB32+Sahel1!BB32+SudOuest1!BB32</f>
        <v>0</v>
      </c>
      <c r="BD32" s="29">
        <f>DGA!BC32+ONEA!BC32+'Boucle du Mouhoun'!BC32+Cascades1!BC32+Centre1!BC32+'Centre Est1'!BC32+'Centre Nord1'!BC32+'Centre Ouest1'!BC32+'Centre Sud1'!BC32+'Est1'!BC32+'Hauts-Bassins1'!BC32+Nord1!BC32+'Plateau Central1'!BC32+Sahel1!BC32+SudOuest1!BC32</f>
        <v>0</v>
      </c>
      <c r="BE32" s="29">
        <f>DGA!BD32+ONEA!BD32+'Boucle du Mouhoun'!BD32+Cascades1!BD32+Centre1!BD32+'Centre Est1'!BD32+'Centre Nord1'!BD32+'Centre Ouest1'!BD32+'Centre Sud1'!BD32+'Est1'!BD32+'Hauts-Bassins1'!BD32+Nord1!BD32+'Plateau Central1'!BD32+Sahel1!BD32+SudOuest1!BD32</f>
        <v>0</v>
      </c>
      <c r="BF32" s="29">
        <f>DGA!BE32+ONEA!BE32+'Boucle du Mouhoun'!BE32+Cascades1!BE32+Centre1!BE32+'Centre Est1'!BE32+'Centre Nord1'!BE32+'Centre Ouest1'!BE32+'Centre Sud1'!BE32+'Est1'!BE32+'Hauts-Bassins1'!BE32+Nord1!BE32+'Plateau Central1'!BE32+Sahel1!BE32+SudOuest1!BE32</f>
        <v>0</v>
      </c>
      <c r="BG32" s="852" t="str">
        <f t="shared" si="12"/>
        <v>-</v>
      </c>
      <c r="BH32" s="852">
        <f t="shared" si="13"/>
        <v>0</v>
      </c>
      <c r="BI32" s="852">
        <f t="shared" si="14"/>
        <v>0</v>
      </c>
      <c r="BJ32" s="852">
        <f t="shared" si="15"/>
        <v>0</v>
      </c>
      <c r="BK32" s="852">
        <f t="shared" si="16"/>
        <v>0</v>
      </c>
      <c r="BL32" s="852">
        <f t="shared" si="17"/>
        <v>0</v>
      </c>
      <c r="BM32" s="852">
        <f t="shared" si="18"/>
        <v>0</v>
      </c>
      <c r="BN32" s="852">
        <f t="shared" si="19"/>
        <v>0</v>
      </c>
      <c r="BO32" s="29">
        <f>DGA!BM32+ONEA!BM32+'Boucle du Mouhoun'!BM32+Cascades1!BM32+Centre1!BM32+'Centre Est1'!BM32+'Centre Nord1'!BM32+'Centre Ouest1'!BM32+'Centre Sud1'!BM32+'Est1'!BM32+'Hauts-Bassins1'!BM32+Nord1!BM32+'Plateau Central1'!BM32+Sahel1!BM32+SudOuest1!BM32</f>
        <v>0</v>
      </c>
      <c r="BP32" s="29">
        <f>DGA!BN32+ONEA!BN32+'Boucle du Mouhoun'!BN32+Cascades1!BN32+Centre1!BN32+'Centre Est1'!BN32+'Centre Nord1'!BN32+'Centre Ouest1'!BN32+'Centre Sud1'!BN32+'Est1'!BN32+'Hauts-Bassins1'!BN32+Nord1!BN32+'Plateau Central1'!BN32+Sahel1!BN32+SudOuest1!BN32</f>
        <v>0</v>
      </c>
      <c r="BQ32" s="29">
        <f>DGA!BO32+ONEA!BO32+'Boucle du Mouhoun'!BO32+Cascades1!BO32+Centre1!BO32+'Centre Est1'!BO32+'Centre Nord1'!BO32+'Centre Ouest1'!BO32+'Centre Sud1'!BO32+'Est1'!BO32+'Hauts-Bassins1'!BO32+Nord1!BO32+'Plateau Central1'!BO32+Sahel1!BO32+SudOuest1!BO32</f>
        <v>0</v>
      </c>
      <c r="BR32" s="29">
        <f>DGA!BP32+ONEA!BP32+'Boucle du Mouhoun'!BP32+Cascades1!BP32+Centre1!BP32+'Centre Est1'!BP32+'Centre Nord1'!BP32+'Centre Ouest1'!BP32+'Centre Sud1'!BP32+'Est1'!BP32+'Hauts-Bassins1'!BP32+Nord1!BP32+'Plateau Central1'!BP32+Sahel1!BP32+SudOuest1!BP32</f>
        <v>0</v>
      </c>
      <c r="BS32" s="29">
        <f>DGA!BQ32+ONEA!BQ32+'Boucle du Mouhoun'!BQ32+Cascades1!BQ32+Centre1!BQ32+'Centre Est1'!BQ32+'Centre Nord1'!BQ32+'Centre Ouest1'!BQ32+'Centre Sud1'!BQ32+'Est1'!BQ32+'Hauts-Bassins1'!BQ32+Nord1!BQ32+'Plateau Central1'!BQ32+Sahel1!BQ32+SudOuest1!BQ32</f>
        <v>0</v>
      </c>
      <c r="BT32" s="29">
        <f>DGA!BR32+ONEA!BR32+'Boucle du Mouhoun'!BR32+Cascades1!BR32+Centre1!BR32+'Centre Est1'!BR32+'Centre Nord1'!BR32+'Centre Ouest1'!BR32+'Centre Sud1'!BR32+'Est1'!BR32+'Hauts-Bassins1'!BR32+Nord1!BR32+'Plateau Central1'!BR32+Sahel1!BR32+SudOuest1!BR32</f>
        <v>0</v>
      </c>
      <c r="BU32" s="29">
        <f>DGA!BS32+ONEA!BS32+'Boucle du Mouhoun'!BS32+Cascades1!BS32+Centre1!BS32+'Centre Est1'!BS32+'Centre Nord1'!BS32+'Centre Ouest1'!BS32+'Centre Sud1'!BS32+'Est1'!BS32+'Hauts-Bassins1'!BS32+Nord1!BS32+'Plateau Central1'!BS32+Sahel1!BS32+SudOuest1!BS32</f>
        <v>0</v>
      </c>
      <c r="BV32" s="29">
        <f>DGA!BT32+ONEA!BT32+'Boucle du Mouhoun'!BT32+Cascades1!BT32+Centre1!BT32+'Centre Est1'!BT32+'Centre Nord1'!BT32+'Centre Ouest1'!BT32+'Centre Sud1'!BT32+'Est1'!BT32+'Hauts-Bassins1'!BT32+Nord1!BT32+'Plateau Central1'!BT32+Sahel1!BT32+SudOuest1!BT32</f>
        <v>0</v>
      </c>
      <c r="BW32" s="852" t="str">
        <f t="shared" si="29"/>
        <v>-</v>
      </c>
      <c r="BX32" s="852">
        <f t="shared" si="30"/>
        <v>0</v>
      </c>
      <c r="BY32" s="852">
        <f t="shared" si="31"/>
        <v>0</v>
      </c>
      <c r="BZ32" s="852">
        <f t="shared" si="32"/>
        <v>0</v>
      </c>
      <c r="CA32" s="852">
        <f t="shared" si="33"/>
        <v>0</v>
      </c>
      <c r="CB32" s="852">
        <f t="shared" si="34"/>
        <v>0</v>
      </c>
      <c r="CC32" s="852">
        <f t="shared" si="35"/>
        <v>0</v>
      </c>
      <c r="CD32" s="852">
        <f t="shared" si="27"/>
        <v>0</v>
      </c>
      <c r="CE32" s="29">
        <f>DGA!CB32+ONEA!CB32+'Boucle du Mouhoun'!CB32+Cascades1!CB32+Centre1!CB32+'Centre Est1'!CB32+'Centre Nord1'!CB32+'Centre Ouest1'!CB32+'Centre Sud1'!CB32+'Est1'!CB32+'Hauts-Bassins1'!CB32+Nord1!CB32+'Plateau Central1'!CB32+Sahel1!CB32+SudOuest1!CB32</f>
        <v>0</v>
      </c>
      <c r="CF32" s="29">
        <f>DGA!CC32+ONEA!CC32+'Boucle du Mouhoun'!CC32+Cascades1!CC32+Centre1!CC32+'Centre Est1'!CC32+'Centre Nord1'!CC32+'Centre Ouest1'!CC32+'Centre Sud1'!CC32+'Est1'!CC32+'Hauts-Bassins1'!CC32+Nord1!CC32+'Plateau Central1'!CC32+Sahel1!CC32+SudOuest1!CC32</f>
        <v>0</v>
      </c>
      <c r="CG32" s="29">
        <f>DGA!CD32+ONEA!CD32+'Boucle du Mouhoun'!CD32+Cascades1!CD32+Centre1!CD32+'Centre Est1'!CD32+'Centre Nord1'!CD32+'Centre Ouest1'!CD32+'Centre Sud1'!CD32+'Est1'!CD32+'Hauts-Bassins1'!CD32+Nord1!CD32+'Plateau Central1'!CD32+Sahel1!CD32+SudOuest1!CD32</f>
        <v>0</v>
      </c>
      <c r="CH32" s="29">
        <f>DGA!CE32+ONEA!CE32+'Boucle du Mouhoun'!CE32+Cascades1!CE32+Centre1!CE32+'Centre Est1'!CE32+'Centre Nord1'!CE32+'Centre Ouest1'!CE32+'Centre Sud1'!CE32+'Est1'!CE32+'Hauts-Bassins1'!CE32+Nord1!CE32+'Plateau Central1'!CE32+Sahel1!CE32+SudOuest1!CE32</f>
        <v>0</v>
      </c>
      <c r="CI32" s="29">
        <f>DGA!CF32+ONEA!CF32+'Boucle du Mouhoun'!CF32+Cascades1!CF32+Centre1!CF32+'Centre Est1'!CF32+'Centre Nord1'!CF32+'Centre Ouest1'!CF32+'Centre Sud1'!CF32+'Est1'!CF32+'Hauts-Bassins1'!CF32+Nord1!CF32+'Plateau Central1'!CF32+Sahel1!CF32+SudOuest1!CF32</f>
        <v>0</v>
      </c>
      <c r="CJ32" s="207"/>
      <c r="CK32" s="207"/>
      <c r="CL32" s="82"/>
      <c r="CM32" s="82"/>
      <c r="CN32" s="82"/>
      <c r="CO32" s="82"/>
      <c r="CP32" s="82"/>
      <c r="CQ32" s="83"/>
      <c r="CR32" s="83"/>
      <c r="CS32" s="82"/>
      <c r="CT32" s="84"/>
      <c r="CU32" s="84"/>
      <c r="CV32" s="84"/>
      <c r="CW32" s="84"/>
      <c r="CX32" s="84"/>
      <c r="CY32" s="84"/>
    </row>
    <row r="33" spans="1:103" s="221" customFormat="1" ht="27.6" x14ac:dyDescent="0.25">
      <c r="A33" s="218" t="s">
        <v>117</v>
      </c>
      <c r="B33" s="219"/>
      <c r="C33" s="76" t="s">
        <v>118</v>
      </c>
      <c r="D33" s="76" t="s">
        <v>119</v>
      </c>
      <c r="E33" s="29">
        <f>DGA!E33+ONEA!E33+'Boucle du Mouhoun'!E33+Cascades1!E33+Centre1!E33+'Centre Est1'!E33+'Centre Nord1'!E33+'Centre Ouest1'!E33+'Centre Sud1'!E33+'Est1'!E33+'Hauts-Bassins1'!E33+Nord1!E33+'Plateau Central1'!E33+Sahel1!E33+SudOuest1!E33</f>
        <v>0</v>
      </c>
      <c r="F33" s="29">
        <f>DGA!F33+ONEA!F33+'Boucle du Mouhoun'!F33+Cascades1!F33+Centre1!F33+'Centre Est1'!F33+'Centre Nord1'!F33+'Centre Ouest1'!F33+'Centre Sud1'!F33+'Est1'!F33+'Hauts-Bassins1'!F33+Nord1!F33+'Plateau Central1'!F33+Sahel1!F33+SudOuest1!F33</f>
        <v>2</v>
      </c>
      <c r="G33" s="29">
        <f>DGA!G33+ONEA!G33+'Boucle du Mouhoun'!G33+Cascades1!G33+Centre1!G33+'Centre Est1'!G33+'Centre Nord1'!G33+'Centre Ouest1'!G33+'Centre Sud1'!G33+'Est1'!G33+'Hauts-Bassins1'!G33+Nord1!G33+'Plateau Central1'!G33+Sahel1!G33+SudOuest1!G33</f>
        <v>3</v>
      </c>
      <c r="H33" s="29">
        <f>DGA!H33+ONEA!H33+'Boucle du Mouhoun'!H33+Cascades1!H33+Centre1!H33+'Centre Est1'!H33+'Centre Nord1'!H33+'Centre Ouest1'!H33+'Centre Sud1'!H33+'Est1'!H33+'Hauts-Bassins1'!H33+Nord1!H33+'Plateau Central1'!H33+Sahel1!H33+SudOuest1!H33</f>
        <v>5</v>
      </c>
      <c r="I33" s="29">
        <f>DGA!I33+ONEA!I33+'Boucle du Mouhoun'!I33+Cascades1!I33+Centre1!I33+'Centre Est1'!I33+'Centre Nord1'!I33+'Centre Ouest1'!I33+'Centre Sud1'!I33+'Est1'!I33+'Hauts-Bassins1'!I33+Nord1!I33+'Plateau Central1'!I33+Sahel1!I33+SudOuest1!I33</f>
        <v>10</v>
      </c>
      <c r="J33" s="29">
        <f>DGA!J33+ONEA!J33+'Boucle du Mouhoun'!J33+Cascades1!J33+Centre1!J33+'Centre Est1'!J33+'Centre Nord1'!J33+'Centre Ouest1'!J33+'Centre Sud1'!J33+'Est1'!J33+'Hauts-Bassins1'!J33+Nord1!J33+'Plateau Central1'!J33+Sahel1!J33+SudOuest1!J33</f>
        <v>0</v>
      </c>
      <c r="K33" s="29">
        <f>DGA!K33+ONEA!K33+'Boucle du Mouhoun'!K33+Cascades1!K33+Centre1!K33+'Centre Est1'!K33+'Centre Nord1'!K33+'Centre Ouest1'!K33+'Centre Sud1'!K33+'Est1'!K33+'Hauts-Bassins1'!K33+Nord1!K33+'Plateau Central1'!K33+Sahel1!K33+SudOuest1!K33</f>
        <v>10</v>
      </c>
      <c r="L33" s="29">
        <f>DGA!L33+ONEA!L33+'Boucle du Mouhoun'!L33+Cascades1!L33+Centre1!L33+'Centre Est1'!L33+'Centre Nord1'!L33+'Centre Ouest1'!L33+'Centre Sud1'!L33+'Est1'!L33+'Hauts-Bassins1'!L33+Nord1!L33+'Plateau Central1'!L33+Sahel1!L33+SudOuest1!L33</f>
        <v>10</v>
      </c>
      <c r="M33" s="29">
        <f>DGA!M33+ONEA!M33+'Boucle du Mouhoun'!M33+Cascades1!M33+Centre1!M33+'Centre Est1'!M33+'Centre Nord1'!M33+'Centre Ouest1'!M33+'Centre Sud1'!M33+'Est1'!M33+'Hauts-Bassins1'!M33+Nord1!M33+'Plateau Central1'!M33+Sahel1!M33+SudOuest1!M33</f>
        <v>0</v>
      </c>
      <c r="N33" s="29">
        <f>DGA!N33+ONEA!N33+'Boucle du Mouhoun'!N33+Cascades1!N33+Centre1!N33+'Centre Est1'!N33+'Centre Nord1'!N33+'Centre Ouest1'!N33+'Centre Sud1'!N33+'Est1'!N33+'Hauts-Bassins1'!N33+Nord1!N33+'Plateau Central1'!N33+Sahel1!N33+SudOuest1!N33</f>
        <v>0</v>
      </c>
      <c r="O33" s="29">
        <f>DGA!O33+ONEA!O33+'Boucle du Mouhoun'!O33+Cascades1!O33+Centre1!O33+'Centre Est1'!O33+'Centre Nord1'!O33+'Centre Ouest1'!O33+'Centre Sud1'!O33+'Est1'!O33+'Hauts-Bassins1'!O33+Nord1!O33+'Plateau Central1'!O33+Sahel1!O33+SudOuest1!O33</f>
        <v>0</v>
      </c>
      <c r="P33" s="29">
        <f>DGA!P33+ONEA!P33+'Boucle du Mouhoun'!P33+Cascades1!P33+Centre1!P33+'Centre Est1'!P33+'Centre Nord1'!P33+'Centre Ouest1'!P33+'Centre Sud1'!P33+'Est1'!P33+'Hauts-Bassins1'!P33+Nord1!P33+'Plateau Central1'!P33+Sahel1!P33+SudOuest1!P33</f>
        <v>5</v>
      </c>
      <c r="Q33" s="29">
        <f>DGA!Q33+ONEA!Q33+'Boucle du Mouhoun'!Q33+Cascades1!Q33+Centre1!Q33+'Centre Est1'!Q33+'Centre Nord1'!Q33+'Centre Ouest1'!Q33+'Centre Sud1'!Q33+'Est1'!Q33+'Hauts-Bassins1'!Q33+Nord1!Q33+'Plateau Central1'!Q33+Sahel1!Q33+SudOuest1!Q33</f>
        <v>5</v>
      </c>
      <c r="R33" s="29">
        <f>DGA!R33+ONEA!R33+'Boucle du Mouhoun'!R33+Cascades1!R33+Centre1!R33+'Centre Est1'!R33+'Centre Nord1'!R33+'Centre Ouest1'!R33+'Centre Sud1'!R33+'Est1'!R33+'Hauts-Bassins1'!R33+Nord1!R33+'Plateau Central1'!R33+Sahel1!R33+SudOuest1!R33</f>
        <v>0</v>
      </c>
      <c r="S33" s="29">
        <f>DGA!S33+ONEA!S33+'Boucle du Mouhoun'!S33+Cascades1!S33+Centre1!S33+'Centre Est1'!S33+'Centre Nord1'!S33+'Centre Ouest1'!S33+'Centre Sud1'!S33+'Est1'!S33+'Hauts-Bassins1'!S33+Nord1!S33+'Plateau Central1'!S33+Sahel1!S33+SudOuest1!S33</f>
        <v>5</v>
      </c>
      <c r="T33" s="29">
        <f>DGA!T33+ONEA!T33+'Boucle du Mouhoun'!T33+Cascades1!T33+Centre1!T33+'Centre Est1'!T33+'Centre Nord1'!T33+'Centre Ouest1'!T33+'Centre Sud1'!T33+'Est1'!T33+'Hauts-Bassins1'!T33+Nord1!T33+'Plateau Central1'!T33+Sahel1!T33+SudOuest1!T33</f>
        <v>5</v>
      </c>
      <c r="U33" s="29">
        <f>DGA!U33+ONEA!U33+'Boucle du Mouhoun'!U33+Cascades1!U33+Centre1!U33+'Centre Est1'!U33+'Centre Nord1'!U33+'Centre Ouest1'!U33+'Centre Sud1'!U33+'Est1'!U33+'Hauts-Bassins1'!U33+Nord1!U33+'Plateau Central1'!U33+Sahel1!U33+SudOuest1!U33</f>
        <v>0</v>
      </c>
      <c r="V33" s="29">
        <f>DGA!V33+ONEA!V33+'Boucle du Mouhoun'!V33+Cascades1!V33+Centre1!V33+'Centre Est1'!V33+'Centre Nord1'!V33+'Centre Ouest1'!V33+'Centre Sud1'!V33+'Est1'!V33+'Hauts-Bassins1'!V33+Nord1!V33+'Plateau Central1'!V33+Sahel1!V33+SudOuest1!V33</f>
        <v>0</v>
      </c>
      <c r="W33" s="29">
        <f>DGA!W33+ONEA!W33+'Boucle du Mouhoun'!W33+Cascades1!W33+Centre1!W33+'Centre Est1'!W33+'Centre Nord1'!W33+'Centre Ouest1'!W33+'Centre Sud1'!W33+'Est1'!W33+'Hauts-Bassins1'!W33+Nord1!W33+'Plateau Central1'!W33+Sahel1!W33+SudOuest1!W33</f>
        <v>0</v>
      </c>
      <c r="X33" s="29">
        <f>DGA!X33+ONEA!X33+'Boucle du Mouhoun'!X33+Cascades1!X33+Centre1!X33+'Centre Est1'!X33+'Centre Nord1'!X33+'Centre Ouest1'!X33+'Centre Sud1'!X33+'Est1'!X33+'Hauts-Bassins1'!X33+Nord1!X33+'Plateau Central1'!X33+Sahel1!X33+SudOuest1!X33</f>
        <v>0</v>
      </c>
      <c r="Y33" s="29">
        <f>DGA!Y33+ONEA!Y33+'Boucle du Mouhoun'!Y33+Cascades1!Y33+Centre1!Y33+'Centre Est1'!Y33+'Centre Nord1'!Y33+'Centre Ouest1'!Y33+'Centre Sud1'!Y33+'Est1'!Y33+'Hauts-Bassins1'!Y33+Nord1!Y33+'Plateau Central1'!Y33+Sahel1!Y33+SudOuest1!Y33</f>
        <v>0</v>
      </c>
      <c r="Z33" s="29">
        <f>DGA!Z33+ONEA!Z33+'Boucle du Mouhoun'!Z33+Cascades1!Z33+Centre1!Z33+'Centre Est1'!Z33+'Centre Nord1'!Z33+'Centre Ouest1'!Z33+'Centre Sud1'!Z33+'Est1'!Z33+'Hauts-Bassins1'!Z33+Nord1!Z33+'Plateau Central1'!Z33+Sahel1!Z33+SudOuest1!Z33</f>
        <v>0</v>
      </c>
      <c r="AA33" s="29">
        <f>DGA!AA33+ONEA!AA33+'Boucle du Mouhoun'!AA33+Cascades1!AA33+Centre1!AA33+'Centre Est1'!AA33+'Centre Nord1'!AA33+'Centre Ouest1'!AA33+'Centre Sud1'!AA33+'Est1'!AA33+'Hauts-Bassins1'!AA33+Nord1!AA33+'Plateau Central1'!AA33+Sahel1!AA33+SudOuest1!AA33</f>
        <v>0</v>
      </c>
      <c r="AB33" s="29">
        <f>DGA!AB33+ONEA!AB33+'Boucle du Mouhoun'!AB33+Cascades1!AB33+Centre1!AB33+'Centre Est1'!AB33+'Centre Nord1'!AB33+'Centre Ouest1'!AB33+'Centre Sud1'!AB33+'Est1'!AB33+'Hauts-Bassins1'!AB33+Nord1!AB33+'Plateau Central1'!AB33+Sahel1!AB33+SudOuest1!AB33</f>
        <v>0</v>
      </c>
      <c r="AC33" s="845" t="str">
        <f t="shared" si="36"/>
        <v>-</v>
      </c>
      <c r="AD33" s="845">
        <f t="shared" si="37"/>
        <v>0</v>
      </c>
      <c r="AE33" s="845">
        <f t="shared" si="38"/>
        <v>0</v>
      </c>
      <c r="AF33" s="845">
        <f t="shared" si="39"/>
        <v>0</v>
      </c>
      <c r="AG33" s="845">
        <f t="shared" si="40"/>
        <v>0</v>
      </c>
      <c r="AH33" s="845">
        <f t="shared" si="41"/>
        <v>0</v>
      </c>
      <c r="AI33" s="29">
        <f>DGA!AH33+ONEA!AH33+'Boucle du Mouhoun'!AH33+Cascades1!AH33+Centre1!AH33+'Centre Est1'!AH33+'Centre Nord1'!AH33+'Centre Ouest1'!AH33+'Centre Sud1'!AH33+'Est1'!AH33+'Hauts-Bassins1'!AH33+Nord1!AH33+'Plateau Central1'!AH33+Sahel1!AH33+SudOuest1!AH33</f>
        <v>0</v>
      </c>
      <c r="AJ33" s="29">
        <f>DGA!AI33+ONEA!AI33+'Boucle du Mouhoun'!AI33+Cascades1!AI33+Centre1!AI33+'Centre Est1'!AI33+'Centre Nord1'!AI33+'Centre Ouest1'!AI33+'Centre Sud1'!AI33+'Est1'!AI33+'Hauts-Bassins1'!AI33+Nord1!AI33+'Plateau Central1'!AI33+Sahel1!AI33+SudOuest1!AI33</f>
        <v>1</v>
      </c>
      <c r="AK33" s="29">
        <f>DGA!AJ33+ONEA!AJ33+'Boucle du Mouhoun'!AJ33+Cascades1!AJ33+Centre1!AJ33+'Centre Est1'!AJ33+'Centre Nord1'!AJ33+'Centre Ouest1'!AJ33+'Centre Sud1'!AJ33+'Est1'!AJ33+'Hauts-Bassins1'!AJ33+Nord1!AJ33+'Plateau Central1'!AJ33+Sahel1!AJ33+SudOuest1!AJ33</f>
        <v>0</v>
      </c>
      <c r="AL33" s="29">
        <f>DGA!AK33+ONEA!AK33+'Boucle du Mouhoun'!AK33+Cascades1!AK33+Centre1!AK33+'Centre Est1'!AK33+'Centre Nord1'!AK33+'Centre Ouest1'!AK33+'Centre Sud1'!AK33+'Est1'!AK33+'Hauts-Bassins1'!AK33+Nord1!AK33+'Plateau Central1'!AK33+Sahel1!AK33+SudOuest1!AK33</f>
        <v>3.6</v>
      </c>
      <c r="AM33" s="29">
        <f>DGA!AL33+ONEA!AL33+'Boucle du Mouhoun'!AL33+Cascades1!AL33+Centre1!AL33+'Centre Est1'!AL33+'Centre Nord1'!AL33+'Centre Ouest1'!AL33+'Centre Sud1'!AL33+'Est1'!AL33+'Hauts-Bassins1'!AL33+Nord1!AL33+'Plateau Central1'!AL33+Sahel1!AL33+SudOuest1!AL33</f>
        <v>4.5999999999999996</v>
      </c>
      <c r="AN33" s="29">
        <f>DGA!AM33+ONEA!AM33+'Boucle du Mouhoun'!AM33+Cascades1!AM33+Centre1!AM33+'Centre Est1'!AM33+'Centre Nord1'!AM33+'Centre Ouest1'!AM33+'Centre Sud1'!AM33+'Est1'!AM33+'Hauts-Bassins1'!AM33+Nord1!AM33+'Plateau Central1'!AM33+Sahel1!AM33+SudOuest1!AM33</f>
        <v>1.6</v>
      </c>
      <c r="AO33" s="29">
        <f>DGA!AN33+ONEA!AN33+'Boucle du Mouhoun'!AN33+Cascades1!AN33+Centre1!AN33+'Centre Est1'!AN33+'Centre Nord1'!AN33+'Centre Ouest1'!AN33+'Centre Sud1'!AN33+'Est1'!AN33+'Hauts-Bassins1'!AN33+Nord1!AN33+'Plateau Central1'!AN33+Sahel1!AN33+SudOuest1!AN33</f>
        <v>3</v>
      </c>
      <c r="AP33" s="29">
        <f>DGA!AO33+ONEA!AO33+'Boucle du Mouhoun'!AO33+Cascades1!AO33+Centre1!AO33+'Centre Est1'!AO33+'Centre Nord1'!AO33+'Centre Ouest1'!AO33+'Centre Sud1'!AO33+'Est1'!AO33+'Hauts-Bassins1'!AO33+Nord1!AO33+'Plateau Central1'!AO33+Sahel1!AO33+SudOuest1!AO33</f>
        <v>4.5999999999999996</v>
      </c>
      <c r="AQ33" s="29">
        <f>DGA!AP33+ONEA!AP33+'Boucle du Mouhoun'!AP33+Cascades1!AP33+Centre1!AP33+'Centre Est1'!AP33+'Centre Nord1'!AP33+'Centre Ouest1'!AP33+'Centre Sud1'!AP33+'Est1'!AP33+'Hauts-Bassins1'!AP33+Nord1!AP33+'Plateau Central1'!AP33+Sahel1!AP33+SudOuest1!AP33</f>
        <v>0</v>
      </c>
      <c r="AR33" s="29">
        <f>DGA!AQ33+ONEA!AQ33+'Boucle du Mouhoun'!AQ33+Cascades1!AQ33+Centre1!AQ33+'Centre Est1'!AQ33+'Centre Nord1'!AQ33+'Centre Ouest1'!AQ33+'Centre Sud1'!AQ33+'Est1'!AQ33+'Hauts-Bassins1'!AQ33+Nord1!AQ33+'Plateau Central1'!AQ33+Sahel1!AQ33+SudOuest1!AQ33</f>
        <v>0</v>
      </c>
      <c r="AS33" s="29">
        <f>DGA!AR33+ONEA!AR33+'Boucle du Mouhoun'!AR33+Cascades1!AR33+Centre1!AR33+'Centre Est1'!AR33+'Centre Nord1'!AR33+'Centre Ouest1'!AR33+'Centre Sud1'!AR33+'Est1'!AR33+'Hauts-Bassins1'!AR33+Nord1!AR33+'Plateau Central1'!AR33+Sahel1!AR33+SudOuest1!AR33</f>
        <v>0</v>
      </c>
      <c r="AT33" s="29">
        <f>DGA!AS33+ONEA!AS33+'Boucle du Mouhoun'!AS33+Cascades1!AS33+Centre1!AS33+'Centre Est1'!AS33+'Centre Nord1'!AS33+'Centre Ouest1'!AS33+'Centre Sud1'!AS33+'Est1'!AS33+'Hauts-Bassins1'!AS33+Nord1!AS33+'Plateau Central1'!AS33+Sahel1!AS33+SudOuest1!AS33</f>
        <v>0</v>
      </c>
      <c r="AU33" s="29">
        <f>DGA!AT33+ONEA!AT33+'Boucle du Mouhoun'!AT33+Cascades1!AT33+Centre1!AT33+'Centre Est1'!AT33+'Centre Nord1'!AT33+'Centre Ouest1'!AT33+'Centre Sud1'!AT33+'Est1'!AT33+'Hauts-Bassins1'!AT33+Nord1!AT33+'Plateau Central1'!AT33+Sahel1!AT33+SudOuest1!AT33</f>
        <v>0</v>
      </c>
      <c r="AV33" s="29">
        <f>DGA!AU33+ONEA!AU33+'Boucle du Mouhoun'!AU33+Cascades1!AU33+Centre1!AU33+'Centre Est1'!AU33+'Centre Nord1'!AU33+'Centre Ouest1'!AU33+'Centre Sud1'!AU33+'Est1'!AU33+'Hauts-Bassins1'!AU33+Nord1!AU33+'Plateau Central1'!AU33+Sahel1!AU33+SudOuest1!AU33</f>
        <v>0</v>
      </c>
      <c r="AW33" s="29">
        <f>DGA!AV33+ONEA!AV33+'Boucle du Mouhoun'!AV33+Cascades1!AV33+Centre1!AV33+'Centre Est1'!AV33+'Centre Nord1'!AV33+'Centre Ouest1'!AV33+'Centre Sud1'!AV33+'Est1'!AV33+'Hauts-Bassins1'!AV33+Nord1!AV33+'Plateau Central1'!AV33+Sahel1!AV33+SudOuest1!AV33</f>
        <v>0</v>
      </c>
      <c r="AX33" s="29">
        <f>DGA!AW33+ONEA!AW33+'Boucle du Mouhoun'!AW33+Cascades1!AW33+Centre1!AW33+'Centre Est1'!AW33+'Centre Nord1'!AW33+'Centre Ouest1'!AW33+'Centre Sud1'!AW33+'Est1'!AW33+'Hauts-Bassins1'!AW33+Nord1!AW33+'Plateau Central1'!AW33+Sahel1!AW33+SudOuest1!AW33</f>
        <v>0</v>
      </c>
      <c r="AY33" s="29">
        <f>DGA!AX33+ONEA!AX33+'Boucle du Mouhoun'!AX33+Cascades1!AX33+Centre1!AX33+'Centre Est1'!AX33+'Centre Nord1'!AX33+'Centre Ouest1'!AX33+'Centre Sud1'!AX33+'Est1'!AX33+'Hauts-Bassins1'!AX33+Nord1!AX33+'Plateau Central1'!AX33+Sahel1!AX33+SudOuest1!AX33</f>
        <v>0</v>
      </c>
      <c r="AZ33" s="29">
        <f>DGA!AY33+ONEA!AY33+'Boucle du Mouhoun'!AY33+Cascades1!AY33+Centre1!AY33+'Centre Est1'!AY33+'Centre Nord1'!AY33+'Centre Ouest1'!AY33+'Centre Sud1'!AY33+'Est1'!AY33+'Hauts-Bassins1'!AY33+Nord1!AY33+'Plateau Central1'!AY33+Sahel1!AY33+SudOuest1!AY33</f>
        <v>0</v>
      </c>
      <c r="BA33" s="29">
        <f>DGA!AZ33+ONEA!AZ33+'Boucle du Mouhoun'!AZ33+Cascades1!AZ33+Centre1!AZ33+'Centre Est1'!AZ33+'Centre Nord1'!AZ33+'Centre Ouest1'!AZ33+'Centre Sud1'!AZ33+'Est1'!AZ33+'Hauts-Bassins1'!AZ33+Nord1!AZ33+'Plateau Central1'!AZ33+Sahel1!AZ33+SudOuest1!AZ33</f>
        <v>0</v>
      </c>
      <c r="BB33" s="29">
        <f>DGA!BA33+ONEA!BA33+'Boucle du Mouhoun'!BA33+Cascades1!BA33+Centre1!BA33+'Centre Est1'!BA33+'Centre Nord1'!BA33+'Centre Ouest1'!BA33+'Centre Sud1'!BA33+'Est1'!BA33+'Hauts-Bassins1'!BA33+Nord1!BA33+'Plateau Central1'!BA33+Sahel1!BA33+SudOuest1!BA33</f>
        <v>0</v>
      </c>
      <c r="BC33" s="29">
        <f>DGA!BB33+ONEA!BB33+'Boucle du Mouhoun'!BB33+Cascades1!BB33+Centre1!BB33+'Centre Est1'!BB33+'Centre Nord1'!BB33+'Centre Ouest1'!BB33+'Centre Sud1'!BB33+'Est1'!BB33+'Hauts-Bassins1'!BB33+Nord1!BB33+'Plateau Central1'!BB33+Sahel1!BB33+SudOuest1!BB33</f>
        <v>0</v>
      </c>
      <c r="BD33" s="29">
        <f>DGA!BC33+ONEA!BC33+'Boucle du Mouhoun'!BC33+Cascades1!BC33+Centre1!BC33+'Centre Est1'!BC33+'Centre Nord1'!BC33+'Centre Ouest1'!BC33+'Centre Sud1'!BC33+'Est1'!BC33+'Hauts-Bassins1'!BC33+Nord1!BC33+'Plateau Central1'!BC33+Sahel1!BC33+SudOuest1!BC33</f>
        <v>0</v>
      </c>
      <c r="BE33" s="29">
        <f>DGA!BD33+ONEA!BD33+'Boucle du Mouhoun'!BD33+Cascades1!BD33+Centre1!BD33+'Centre Est1'!BD33+'Centre Nord1'!BD33+'Centre Ouest1'!BD33+'Centre Sud1'!BD33+'Est1'!BD33+'Hauts-Bassins1'!BD33+Nord1!BD33+'Plateau Central1'!BD33+Sahel1!BD33+SudOuest1!BD33</f>
        <v>0</v>
      </c>
      <c r="BF33" s="29">
        <f>DGA!BE33+ONEA!BE33+'Boucle du Mouhoun'!BE33+Cascades1!BE33+Centre1!BE33+'Centre Est1'!BE33+'Centre Nord1'!BE33+'Centre Ouest1'!BE33+'Centre Sud1'!BE33+'Est1'!BE33+'Hauts-Bassins1'!BE33+Nord1!BE33+'Plateau Central1'!BE33+Sahel1!BE33+SudOuest1!BE33</f>
        <v>0</v>
      </c>
      <c r="BG33" s="852" t="str">
        <f t="shared" si="12"/>
        <v>-</v>
      </c>
      <c r="BH33" s="852">
        <f t="shared" si="13"/>
        <v>0</v>
      </c>
      <c r="BI33" s="852" t="str">
        <f t="shared" si="14"/>
        <v>-</v>
      </c>
      <c r="BJ33" s="852">
        <f t="shared" si="15"/>
        <v>0</v>
      </c>
      <c r="BK33" s="852">
        <f t="shared" si="16"/>
        <v>0</v>
      </c>
      <c r="BL33" s="852">
        <f t="shared" si="17"/>
        <v>0</v>
      </c>
      <c r="BM33" s="852">
        <f t="shared" si="18"/>
        <v>0</v>
      </c>
      <c r="BN33" s="852">
        <f t="shared" si="19"/>
        <v>0</v>
      </c>
      <c r="BO33" s="29">
        <f>DGA!BM33+ONEA!BM33+'Boucle du Mouhoun'!BM33+Cascades1!BM33+Centre1!BM33+'Centre Est1'!BM33+'Centre Nord1'!BM33+'Centre Ouest1'!BM33+'Centre Sud1'!BM33+'Est1'!BM33+'Hauts-Bassins1'!BM33+Nord1!BM33+'Plateau Central1'!BM33+Sahel1!BM33+SudOuest1!BM33</f>
        <v>0</v>
      </c>
      <c r="BP33" s="29">
        <f>DGA!BN33+ONEA!BN33+'Boucle du Mouhoun'!BN33+Cascades1!BN33+Centre1!BN33+'Centre Est1'!BN33+'Centre Nord1'!BN33+'Centre Ouest1'!BN33+'Centre Sud1'!BN33+'Est1'!BN33+'Hauts-Bassins1'!BN33+Nord1!BN33+'Plateau Central1'!BN33+Sahel1!BN33+SudOuest1!BN33</f>
        <v>0</v>
      </c>
      <c r="BQ33" s="29">
        <f>DGA!BO33+ONEA!BO33+'Boucle du Mouhoun'!BO33+Cascades1!BO33+Centre1!BO33+'Centre Est1'!BO33+'Centre Nord1'!BO33+'Centre Ouest1'!BO33+'Centre Sud1'!BO33+'Est1'!BO33+'Hauts-Bassins1'!BO33+Nord1!BO33+'Plateau Central1'!BO33+Sahel1!BO33+SudOuest1!BO33</f>
        <v>0</v>
      </c>
      <c r="BR33" s="29">
        <f>DGA!BP33+ONEA!BP33+'Boucle du Mouhoun'!BP33+Cascades1!BP33+Centre1!BP33+'Centre Est1'!BP33+'Centre Nord1'!BP33+'Centre Ouest1'!BP33+'Centre Sud1'!BP33+'Est1'!BP33+'Hauts-Bassins1'!BP33+Nord1!BP33+'Plateau Central1'!BP33+Sahel1!BP33+SudOuest1!BP33</f>
        <v>0</v>
      </c>
      <c r="BS33" s="29">
        <f>DGA!BQ33+ONEA!BQ33+'Boucle du Mouhoun'!BQ33+Cascades1!BQ33+Centre1!BQ33+'Centre Est1'!BQ33+'Centre Nord1'!BQ33+'Centre Ouest1'!BQ33+'Centre Sud1'!BQ33+'Est1'!BQ33+'Hauts-Bassins1'!BQ33+Nord1!BQ33+'Plateau Central1'!BQ33+Sahel1!BQ33+SudOuest1!BQ33</f>
        <v>0</v>
      </c>
      <c r="BT33" s="29">
        <f>DGA!BR33+ONEA!BR33+'Boucle du Mouhoun'!BR33+Cascades1!BR33+Centre1!BR33+'Centre Est1'!BR33+'Centre Nord1'!BR33+'Centre Ouest1'!BR33+'Centre Sud1'!BR33+'Est1'!BR33+'Hauts-Bassins1'!BR33+Nord1!BR33+'Plateau Central1'!BR33+Sahel1!BR33+SudOuest1!BR33</f>
        <v>0</v>
      </c>
      <c r="BU33" s="29">
        <f>DGA!BS33+ONEA!BS33+'Boucle du Mouhoun'!BS33+Cascades1!BS33+Centre1!BS33+'Centre Est1'!BS33+'Centre Nord1'!BS33+'Centre Ouest1'!BS33+'Centre Sud1'!BS33+'Est1'!BS33+'Hauts-Bassins1'!BS33+Nord1!BS33+'Plateau Central1'!BS33+Sahel1!BS33+SudOuest1!BS33</f>
        <v>0</v>
      </c>
      <c r="BV33" s="29">
        <f>DGA!BT33+ONEA!BT33+'Boucle du Mouhoun'!BT33+Cascades1!BT33+Centre1!BT33+'Centre Est1'!BT33+'Centre Nord1'!BT33+'Centre Ouest1'!BT33+'Centre Sud1'!BT33+'Est1'!BT33+'Hauts-Bassins1'!BT33+Nord1!BT33+'Plateau Central1'!BT33+Sahel1!BT33+SudOuest1!BT33</f>
        <v>0</v>
      </c>
      <c r="BW33" s="852" t="str">
        <f t="shared" si="29"/>
        <v>-</v>
      </c>
      <c r="BX33" s="852">
        <f t="shared" si="30"/>
        <v>0</v>
      </c>
      <c r="BY33" s="852" t="str">
        <f t="shared" si="31"/>
        <v>-</v>
      </c>
      <c r="BZ33" s="852">
        <f t="shared" si="32"/>
        <v>0</v>
      </c>
      <c r="CA33" s="852">
        <f t="shared" si="33"/>
        <v>0</v>
      </c>
      <c r="CB33" s="852">
        <f t="shared" si="34"/>
        <v>0</v>
      </c>
      <c r="CC33" s="852">
        <f t="shared" si="35"/>
        <v>0</v>
      </c>
      <c r="CD33" s="852">
        <f t="shared" si="27"/>
        <v>0</v>
      </c>
      <c r="CE33" s="29">
        <f>DGA!CB33+ONEA!CB33+'Boucle du Mouhoun'!CB33+Cascades1!CB33+Centre1!CB33+'Centre Est1'!CB33+'Centre Nord1'!CB33+'Centre Ouest1'!CB33+'Centre Sud1'!CB33+'Est1'!CB33+'Hauts-Bassins1'!CB33+Nord1!CB33+'Plateau Central1'!CB33+Sahel1!CB33+SudOuest1!CB33</f>
        <v>0</v>
      </c>
      <c r="CF33" s="29">
        <f>DGA!CC33+ONEA!CC33+'Boucle du Mouhoun'!CC33+Cascades1!CC33+Centre1!CC33+'Centre Est1'!CC33+'Centre Nord1'!CC33+'Centre Ouest1'!CC33+'Centre Sud1'!CC33+'Est1'!CC33+'Hauts-Bassins1'!CC33+Nord1!CC33+'Plateau Central1'!CC33+Sahel1!CC33+SudOuest1!CC33</f>
        <v>0</v>
      </c>
      <c r="CG33" s="29">
        <f>DGA!CD33+ONEA!CD33+'Boucle du Mouhoun'!CD33+Cascades1!CD33+Centre1!CD33+'Centre Est1'!CD33+'Centre Nord1'!CD33+'Centre Ouest1'!CD33+'Centre Sud1'!CD33+'Est1'!CD33+'Hauts-Bassins1'!CD33+Nord1!CD33+'Plateau Central1'!CD33+Sahel1!CD33+SudOuest1!CD33</f>
        <v>0</v>
      </c>
      <c r="CH33" s="29">
        <f>DGA!CE33+ONEA!CE33+'Boucle du Mouhoun'!CE33+Cascades1!CE33+Centre1!CE33+'Centre Est1'!CE33+'Centre Nord1'!CE33+'Centre Ouest1'!CE33+'Centre Sud1'!CE33+'Est1'!CE33+'Hauts-Bassins1'!CE33+Nord1!CE33+'Plateau Central1'!CE33+Sahel1!CE33+SudOuest1!CE33</f>
        <v>0</v>
      </c>
      <c r="CI33" s="29">
        <f>DGA!CF33+ONEA!CF33+'Boucle du Mouhoun'!CF33+Cascades1!CF33+Centre1!CF33+'Centre Est1'!CF33+'Centre Nord1'!CF33+'Centre Ouest1'!CF33+'Centre Sud1'!CF33+'Est1'!CF33+'Hauts-Bassins1'!CF33+Nord1!CF33+'Plateau Central1'!CF33+Sahel1!CF33+SudOuest1!CF33</f>
        <v>0</v>
      </c>
      <c r="CJ33" s="207"/>
      <c r="CK33" s="207"/>
      <c r="CL33" s="220"/>
      <c r="CM33" s="220"/>
      <c r="CN33" s="220"/>
      <c r="CO33" s="220"/>
      <c r="CP33" s="220"/>
      <c r="CQ33" s="83"/>
      <c r="CR33" s="83"/>
      <c r="CS33" s="220"/>
      <c r="CT33" s="84"/>
      <c r="CU33" s="84"/>
      <c r="CV33" s="84"/>
      <c r="CW33" s="84"/>
      <c r="CX33" s="84"/>
      <c r="CY33" s="84"/>
    </row>
    <row r="34" spans="1:103" s="22" customFormat="1" ht="15.6" x14ac:dyDescent="0.3">
      <c r="A34" s="22" t="s">
        <v>120</v>
      </c>
      <c r="E34" s="22">
        <f>DGA!E34+ONEA!E34+'Boucle du Mouhoun'!E34+Cascades1!E34+Centre1!E34+'Centre Est1'!E34+'Centre Nord1'!E34+'Centre Ouest1'!E34+'Centre Sud1'!E34+'Est1'!E34+'Hauts-Bassins1'!E34+Nord1!E34+'Plateau Central1'!E34+Sahel1!E34+SudOuest1!E34</f>
        <v>0</v>
      </c>
      <c r="F34" s="22">
        <f>DGA!F34+ONEA!F34+'Boucle du Mouhoun'!F34+Cascades1!F34+Centre1!F34+'Centre Est1'!F34+'Centre Nord1'!F34+'Centre Ouest1'!F34+'Centre Sud1'!F34+'Est1'!F34+'Hauts-Bassins1'!F34+Nord1!F34+'Plateau Central1'!F34+Sahel1!F34+SudOuest1!F34</f>
        <v>0</v>
      </c>
      <c r="G34" s="22">
        <f>DGA!G34+ONEA!G34+'Boucle du Mouhoun'!G34+Cascades1!G34+Centre1!G34+'Centre Est1'!G34+'Centre Nord1'!G34+'Centre Ouest1'!G34+'Centre Sud1'!G34+'Est1'!G34+'Hauts-Bassins1'!G34+Nord1!G34+'Plateau Central1'!G34+Sahel1!G34+SudOuest1!G34</f>
        <v>0</v>
      </c>
      <c r="H34" s="22">
        <f>DGA!H34+ONEA!H34+'Boucle du Mouhoun'!H34+Cascades1!H34+Centre1!H34+'Centre Est1'!H34+'Centre Nord1'!H34+'Centre Ouest1'!H34+'Centre Sud1'!H34+'Est1'!H34+'Hauts-Bassins1'!H34+Nord1!H34+'Plateau Central1'!H34+Sahel1!H34+SudOuest1!H34</f>
        <v>0</v>
      </c>
      <c r="I34" s="22">
        <f>DGA!I34+ONEA!I34+'Boucle du Mouhoun'!I34+Cascades1!I34+Centre1!I34+'Centre Est1'!I34+'Centre Nord1'!I34+'Centre Ouest1'!I34+'Centre Sud1'!I34+'Est1'!I34+'Hauts-Bassins1'!I34+Nord1!I34+'Plateau Central1'!I34+Sahel1!I34+SudOuest1!I34</f>
        <v>0</v>
      </c>
      <c r="J34" s="22">
        <f>DGA!J34+ONEA!J34+'Boucle du Mouhoun'!J34+Cascades1!J34+Centre1!J34+'Centre Est1'!J34+'Centre Nord1'!J34+'Centre Ouest1'!J34+'Centre Sud1'!J34+'Est1'!J34+'Hauts-Bassins1'!J34+Nord1!J34+'Plateau Central1'!J34+Sahel1!J34+SudOuest1!J34</f>
        <v>0</v>
      </c>
      <c r="K34" s="22">
        <f>DGA!K34+ONEA!K34+'Boucle du Mouhoun'!K34+Cascades1!K34+Centre1!K34+'Centre Est1'!K34+'Centre Nord1'!K34+'Centre Ouest1'!K34+'Centre Sud1'!K34+'Est1'!K34+'Hauts-Bassins1'!K34+Nord1!K34+'Plateau Central1'!K34+Sahel1!K34+SudOuest1!K34</f>
        <v>0</v>
      </c>
      <c r="L34" s="22">
        <f>DGA!L34+ONEA!L34+'Boucle du Mouhoun'!L34+Cascades1!L34+Centre1!L34+'Centre Est1'!L34+'Centre Nord1'!L34+'Centre Ouest1'!L34+'Centre Sud1'!L34+'Est1'!L34+'Hauts-Bassins1'!L34+Nord1!L34+'Plateau Central1'!L34+Sahel1!L34+SudOuest1!L34</f>
        <v>0</v>
      </c>
      <c r="M34" s="22">
        <f>DGA!M34+ONEA!M34+'Boucle du Mouhoun'!M34+Cascades1!M34+Centre1!M34+'Centre Est1'!M34+'Centre Nord1'!M34+'Centre Ouest1'!M34+'Centre Sud1'!M34+'Est1'!M34+'Hauts-Bassins1'!M34+Nord1!M34+'Plateau Central1'!M34+Sahel1!M34+SudOuest1!M34</f>
        <v>0</v>
      </c>
      <c r="N34" s="22">
        <f>DGA!N34+ONEA!N34+'Boucle du Mouhoun'!N34+Cascades1!N34+Centre1!N34+'Centre Est1'!N34+'Centre Nord1'!N34+'Centre Ouest1'!N34+'Centre Sud1'!N34+'Est1'!N34+'Hauts-Bassins1'!N34+Nord1!N34+'Plateau Central1'!N34+Sahel1!N34+SudOuest1!N34</f>
        <v>0</v>
      </c>
      <c r="O34" s="22">
        <f>DGA!O34+ONEA!O34+'Boucle du Mouhoun'!O34+Cascades1!O34+Centre1!O34+'Centre Est1'!O34+'Centre Nord1'!O34+'Centre Ouest1'!O34+'Centre Sud1'!O34+'Est1'!O34+'Hauts-Bassins1'!O34+Nord1!O34+'Plateau Central1'!O34+Sahel1!O34+SudOuest1!O34</f>
        <v>0</v>
      </c>
      <c r="P34" s="22">
        <f>DGA!P34+ONEA!P34+'Boucle du Mouhoun'!P34+Cascades1!P34+Centre1!P34+'Centre Est1'!P34+'Centre Nord1'!P34+'Centre Ouest1'!P34+'Centre Sud1'!P34+'Est1'!P34+'Hauts-Bassins1'!P34+Nord1!P34+'Plateau Central1'!P34+Sahel1!P34+SudOuest1!P34</f>
        <v>0</v>
      </c>
      <c r="Q34" s="22">
        <f>DGA!Q34+ONEA!Q34+'Boucle du Mouhoun'!Q34+Cascades1!Q34+Centre1!Q34+'Centre Est1'!Q34+'Centre Nord1'!Q34+'Centre Ouest1'!Q34+'Centre Sud1'!Q34+'Est1'!Q34+'Hauts-Bassins1'!Q34+Nord1!Q34+'Plateau Central1'!Q34+Sahel1!Q34+SudOuest1!Q34</f>
        <v>0</v>
      </c>
      <c r="R34" s="22">
        <f>DGA!R34+ONEA!R34+'Boucle du Mouhoun'!R34+Cascades1!R34+Centre1!R34+'Centre Est1'!R34+'Centre Nord1'!R34+'Centre Ouest1'!R34+'Centre Sud1'!R34+'Est1'!R34+'Hauts-Bassins1'!R34+Nord1!R34+'Plateau Central1'!R34+Sahel1!R34+SudOuest1!R34</f>
        <v>0</v>
      </c>
      <c r="S34" s="22">
        <f>DGA!S34+ONEA!S34+'Boucle du Mouhoun'!S34+Cascades1!S34+Centre1!S34+'Centre Est1'!S34+'Centre Nord1'!S34+'Centre Ouest1'!S34+'Centre Sud1'!S34+'Est1'!S34+'Hauts-Bassins1'!S34+Nord1!S34+'Plateau Central1'!S34+Sahel1!S34+SudOuest1!S34</f>
        <v>0</v>
      </c>
      <c r="T34" s="22">
        <f>DGA!T34+ONEA!T34+'Boucle du Mouhoun'!T34+Cascades1!T34+Centre1!T34+'Centre Est1'!T34+'Centre Nord1'!T34+'Centre Ouest1'!T34+'Centre Sud1'!T34+'Est1'!T34+'Hauts-Bassins1'!T34+Nord1!T34+'Plateau Central1'!T34+Sahel1!T34+SudOuest1!T34</f>
        <v>0</v>
      </c>
      <c r="U34" s="22">
        <f>DGA!U34+ONEA!U34+'Boucle du Mouhoun'!U34+Cascades1!U34+Centre1!U34+'Centre Est1'!U34+'Centre Nord1'!U34+'Centre Ouest1'!U34+'Centre Sud1'!U34+'Est1'!U34+'Hauts-Bassins1'!U34+Nord1!U34+'Plateau Central1'!U34+Sahel1!U34+SudOuest1!U34</f>
        <v>0</v>
      </c>
      <c r="V34" s="22">
        <f>DGA!V34+ONEA!V34+'Boucle du Mouhoun'!V34+Cascades1!V34+Centre1!V34+'Centre Est1'!V34+'Centre Nord1'!V34+'Centre Ouest1'!V34+'Centre Sud1'!V34+'Est1'!V34+'Hauts-Bassins1'!V34+Nord1!V34+'Plateau Central1'!V34+Sahel1!V34+SudOuest1!V34</f>
        <v>0</v>
      </c>
      <c r="W34" s="22">
        <f>DGA!W34+ONEA!W34+'Boucle du Mouhoun'!W34+Cascades1!W34+Centre1!W34+'Centre Est1'!W34+'Centre Nord1'!W34+'Centre Ouest1'!W34+'Centre Sud1'!W34+'Est1'!W34+'Hauts-Bassins1'!W34+Nord1!W34+'Plateau Central1'!W34+Sahel1!W34+SudOuest1!W34</f>
        <v>0</v>
      </c>
      <c r="X34" s="22">
        <f>DGA!X34+ONEA!X34+'Boucle du Mouhoun'!X34+Cascades1!X34+Centre1!X34+'Centre Est1'!X34+'Centre Nord1'!X34+'Centre Ouest1'!X34+'Centre Sud1'!X34+'Est1'!X34+'Hauts-Bassins1'!X34+Nord1!X34+'Plateau Central1'!X34+Sahel1!X34+SudOuest1!X34</f>
        <v>0</v>
      </c>
      <c r="AI34" s="22">
        <f>DGA!AH34+ONEA!AH34+'Boucle du Mouhoun'!AH34+Cascades1!AH34+Centre1!AH34+'Centre Est1'!AH34+'Centre Nord1'!AH34+'Centre Ouest1'!AH34+'Centre Sud1'!AH34+'Est1'!AH34+'Hauts-Bassins1'!AH34+Nord1!AH34+'Plateau Central1'!AH34+Sahel1!AH34+SudOuest1!AH34</f>
        <v>0</v>
      </c>
      <c r="AJ34" s="22">
        <f>DGA!AI34+ONEA!AI34+'Boucle du Mouhoun'!AI34+Cascades1!AI34+Centre1!AI34+'Centre Est1'!AI34+'Centre Nord1'!AI34+'Centre Ouest1'!AI34+'Centre Sud1'!AI34+'Est1'!AI34+'Hauts-Bassins1'!AI34+Nord1!AI34+'Plateau Central1'!AI34+Sahel1!AI34+SudOuest1!AI34</f>
        <v>0</v>
      </c>
      <c r="AK34" s="22">
        <f>DGA!AJ34+ONEA!AJ34+'Boucle du Mouhoun'!AJ34+Cascades1!AJ34+Centre1!AJ34+'Centre Est1'!AJ34+'Centre Nord1'!AJ34+'Centre Ouest1'!AJ34+'Centre Sud1'!AJ34+'Est1'!AJ34+'Hauts-Bassins1'!AJ34+Nord1!AJ34+'Plateau Central1'!AJ34+Sahel1!AJ34+SudOuest1!AJ34</f>
        <v>0</v>
      </c>
      <c r="AL34" s="22">
        <f>DGA!AK34+ONEA!AK34+'Boucle du Mouhoun'!AK34+Cascades1!AK34+Centre1!AK34+'Centre Est1'!AK34+'Centre Nord1'!AK34+'Centre Ouest1'!AK34+'Centre Sud1'!AK34+'Est1'!AK34+'Hauts-Bassins1'!AK34+Nord1!AK34+'Plateau Central1'!AK34+Sahel1!AK34+SudOuest1!AK34</f>
        <v>0</v>
      </c>
      <c r="AM34" s="22">
        <f>DGA!AL34+ONEA!AL34+'Boucle du Mouhoun'!AL34+Cascades1!AL34+Centre1!AL34+'Centre Est1'!AL34+'Centre Nord1'!AL34+'Centre Ouest1'!AL34+'Centre Sud1'!AL34+'Est1'!AL34+'Hauts-Bassins1'!AL34+Nord1!AL34+'Plateau Central1'!AL34+Sahel1!AL34+SudOuest1!AL34</f>
        <v>0</v>
      </c>
      <c r="AN34" s="22">
        <f>DGA!AM34+ONEA!AM34+'Boucle du Mouhoun'!AM34+Cascades1!AM34+Centre1!AM34+'Centre Est1'!AM34+'Centre Nord1'!AM34+'Centre Ouest1'!AM34+'Centre Sud1'!AM34+'Est1'!AM34+'Hauts-Bassins1'!AM34+Nord1!AM34+'Plateau Central1'!AM34+Sahel1!AM34+SudOuest1!AM34</f>
        <v>0</v>
      </c>
      <c r="AO34" s="22">
        <f>DGA!AN34+ONEA!AN34+'Boucle du Mouhoun'!AN34+Cascades1!AN34+Centre1!AN34+'Centre Est1'!AN34+'Centre Nord1'!AN34+'Centre Ouest1'!AN34+'Centre Sud1'!AN34+'Est1'!AN34+'Hauts-Bassins1'!AN34+Nord1!AN34+'Plateau Central1'!AN34+Sahel1!AN34+SudOuest1!AN34</f>
        <v>0</v>
      </c>
      <c r="AP34" s="22">
        <f>DGA!AO34+ONEA!AO34+'Boucle du Mouhoun'!AO34+Cascades1!AO34+Centre1!AO34+'Centre Est1'!AO34+'Centre Nord1'!AO34+'Centre Ouest1'!AO34+'Centre Sud1'!AO34+'Est1'!AO34+'Hauts-Bassins1'!AO34+Nord1!AO34+'Plateau Central1'!AO34+Sahel1!AO34+SudOuest1!AO34</f>
        <v>0</v>
      </c>
      <c r="AQ34" s="22">
        <f>DGA!AP34+ONEA!AP34+'Boucle du Mouhoun'!AP34+Cascades1!AP34+Centre1!AP34+'Centre Est1'!AP34+'Centre Nord1'!AP34+'Centre Ouest1'!AP34+'Centre Sud1'!AP34+'Est1'!AP34+'Hauts-Bassins1'!AP34+Nord1!AP34+'Plateau Central1'!AP34+Sahel1!AP34+SudOuest1!AP34</f>
        <v>0</v>
      </c>
      <c r="AR34" s="22">
        <f>DGA!AQ34+ONEA!AQ34+'Boucle du Mouhoun'!AQ34+Cascades1!AQ34+Centre1!AQ34+'Centre Est1'!AQ34+'Centre Nord1'!AQ34+'Centre Ouest1'!AQ34+'Centre Sud1'!AQ34+'Est1'!AQ34+'Hauts-Bassins1'!AQ34+Nord1!AQ34+'Plateau Central1'!AQ34+Sahel1!AQ34+SudOuest1!AQ34</f>
        <v>0</v>
      </c>
      <c r="AS34" s="22">
        <f>DGA!AR34+ONEA!AR34+'Boucle du Mouhoun'!AR34+Cascades1!AR34+Centre1!AR34+'Centre Est1'!AR34+'Centre Nord1'!AR34+'Centre Ouest1'!AR34+'Centre Sud1'!AR34+'Est1'!AR34+'Hauts-Bassins1'!AR34+Nord1!AR34+'Plateau Central1'!AR34+Sahel1!AR34+SudOuest1!AR34</f>
        <v>0</v>
      </c>
      <c r="AT34" s="22">
        <f>DGA!AS34+ONEA!AS34+'Boucle du Mouhoun'!AS34+Cascades1!AS34+Centre1!AS34+'Centre Est1'!AS34+'Centre Nord1'!AS34+'Centre Ouest1'!AS34+'Centre Sud1'!AS34+'Est1'!AS34+'Hauts-Bassins1'!AS34+Nord1!AS34+'Plateau Central1'!AS34+Sahel1!AS34+SudOuest1!AS34</f>
        <v>0</v>
      </c>
      <c r="AU34" s="22">
        <f>DGA!AT34+ONEA!AT34+'Boucle du Mouhoun'!AT34+Cascades1!AT34+Centre1!AT34+'Centre Est1'!AT34+'Centre Nord1'!AT34+'Centre Ouest1'!AT34+'Centre Sud1'!AT34+'Est1'!AT34+'Hauts-Bassins1'!AT34+Nord1!AT34+'Plateau Central1'!AT34+Sahel1!AT34+SudOuest1!AT34</f>
        <v>0</v>
      </c>
      <c r="AV34" s="22">
        <f>DGA!AU34+ONEA!AU34+'Boucle du Mouhoun'!AU34+Cascades1!AU34+Centre1!AU34+'Centre Est1'!AU34+'Centre Nord1'!AU34+'Centre Ouest1'!AU34+'Centre Sud1'!AU34+'Est1'!AU34+'Hauts-Bassins1'!AU34+Nord1!AU34+'Plateau Central1'!AU34+Sahel1!AU34+SudOuest1!AU34</f>
        <v>0</v>
      </c>
      <c r="AW34" s="22">
        <f>DGA!AV34+ONEA!AV34+'Boucle du Mouhoun'!AV34+Cascades1!AV34+Centre1!AV34+'Centre Est1'!AV34+'Centre Nord1'!AV34+'Centre Ouest1'!AV34+'Centre Sud1'!AV34+'Est1'!AV34+'Hauts-Bassins1'!AV34+Nord1!AV34+'Plateau Central1'!AV34+Sahel1!AV34+SudOuest1!AV34</f>
        <v>0</v>
      </c>
      <c r="AX34" s="22">
        <f>DGA!AW34+ONEA!AW34+'Boucle du Mouhoun'!AW34+Cascades1!AW34+Centre1!AW34+'Centre Est1'!AW34+'Centre Nord1'!AW34+'Centre Ouest1'!AW34+'Centre Sud1'!AW34+'Est1'!AW34+'Hauts-Bassins1'!AW34+Nord1!AW34+'Plateau Central1'!AW34+Sahel1!AW34+SudOuest1!AW34</f>
        <v>0</v>
      </c>
      <c r="AY34" s="22">
        <f>DGA!AX34+ONEA!AX34+'Boucle du Mouhoun'!AX34+Cascades1!AX34+Centre1!AX34+'Centre Est1'!AX34+'Centre Nord1'!AX34+'Centre Ouest1'!AX34+'Centre Sud1'!AX34+'Est1'!AX34+'Hauts-Bassins1'!AX34+Nord1!AX34+'Plateau Central1'!AX34+Sahel1!AX34+SudOuest1!AX34</f>
        <v>0</v>
      </c>
      <c r="AZ34" s="22">
        <f>DGA!AY34+ONEA!AY34+'Boucle du Mouhoun'!AY34+Cascades1!AY34+Centre1!AY34+'Centre Est1'!AY34+'Centre Nord1'!AY34+'Centre Ouest1'!AY34+'Centre Sud1'!AY34+'Est1'!AY34+'Hauts-Bassins1'!AY34+Nord1!AY34+'Plateau Central1'!AY34+Sahel1!AY34+SudOuest1!AY34</f>
        <v>0</v>
      </c>
      <c r="BA34" s="22">
        <f>DGA!AZ34+ONEA!AZ34+'Boucle du Mouhoun'!AZ34+Cascades1!AZ34+Centre1!AZ34+'Centre Est1'!AZ34+'Centre Nord1'!AZ34+'Centre Ouest1'!AZ34+'Centre Sud1'!AZ34+'Est1'!AZ34+'Hauts-Bassins1'!AZ34+Nord1!AZ34+'Plateau Central1'!AZ34+Sahel1!AZ34+SudOuest1!AZ34</f>
        <v>0</v>
      </c>
      <c r="BB34" s="22">
        <f>DGA!BA34+ONEA!BA34+'Boucle du Mouhoun'!BA34+Cascades1!BA34+Centre1!BA34+'Centre Est1'!BA34+'Centre Nord1'!BA34+'Centre Ouest1'!BA34+'Centre Sud1'!BA34+'Est1'!BA34+'Hauts-Bassins1'!BA34+Nord1!BA34+'Plateau Central1'!BA34+Sahel1!BA34+SudOuest1!BA34</f>
        <v>0</v>
      </c>
      <c r="BC34" s="22">
        <f>DGA!BB34+ONEA!BB34+'Boucle du Mouhoun'!BB34+Cascades1!BB34+Centre1!BB34+'Centre Est1'!BB34+'Centre Nord1'!BB34+'Centre Ouest1'!BB34+'Centre Sud1'!BB34+'Est1'!BB34+'Hauts-Bassins1'!BB34+Nord1!BB34+'Plateau Central1'!BB34+Sahel1!BB34+SudOuest1!BB34</f>
        <v>0</v>
      </c>
      <c r="BD34" s="22">
        <f>DGA!BC34+ONEA!BC34+'Boucle du Mouhoun'!BC34+Cascades1!BC34+Centre1!BC34+'Centre Est1'!BC34+'Centre Nord1'!BC34+'Centre Ouest1'!BC34+'Centre Sud1'!BC34+'Est1'!BC34+'Hauts-Bassins1'!BC34+Nord1!BC34+'Plateau Central1'!BC34+Sahel1!BC34+SudOuest1!BC34</f>
        <v>0</v>
      </c>
      <c r="BE34" s="22">
        <f>DGA!BD34+ONEA!BD34+'Boucle du Mouhoun'!BD34+Cascades1!BD34+Centre1!BD34+'Centre Est1'!BD34+'Centre Nord1'!BD34+'Centre Ouest1'!BD34+'Centre Sud1'!BD34+'Est1'!BD34+'Hauts-Bassins1'!BD34+Nord1!BD34+'Plateau Central1'!BD34+Sahel1!BD34+SudOuest1!BD34</f>
        <v>0</v>
      </c>
      <c r="BF34" s="22">
        <f>DGA!BE34+ONEA!BE34+'Boucle du Mouhoun'!BE34+Cascades1!BE34+Centre1!BE34+'Centre Est1'!BE34+'Centre Nord1'!BE34+'Centre Ouest1'!BE34+'Centre Sud1'!BE34+'Est1'!BE34+'Hauts-Bassins1'!BE34+Nord1!BE34+'Plateau Central1'!BE34+Sahel1!BE34+SudOuest1!BE34</f>
        <v>0</v>
      </c>
      <c r="BG34" s="852" t="str">
        <f t="shared" si="12"/>
        <v>-</v>
      </c>
      <c r="BH34" s="852" t="str">
        <f t="shared" si="13"/>
        <v>-</v>
      </c>
      <c r="BI34" s="852" t="str">
        <f t="shared" si="14"/>
        <v>-</v>
      </c>
      <c r="BJ34" s="852" t="str">
        <f t="shared" si="15"/>
        <v>-</v>
      </c>
      <c r="BK34" s="852" t="str">
        <f t="shared" si="16"/>
        <v>-</v>
      </c>
      <c r="BL34" s="852" t="str">
        <f t="shared" si="17"/>
        <v>-</v>
      </c>
      <c r="BM34" s="852" t="str">
        <f t="shared" si="18"/>
        <v>-</v>
      </c>
      <c r="BN34" s="852" t="str">
        <f t="shared" si="19"/>
        <v>-</v>
      </c>
      <c r="BO34" s="22">
        <f>DGA!BM34+ONEA!BM34+'Boucle du Mouhoun'!BM34+Cascades1!BM34+Centre1!BM34+'Centre Est1'!BM34+'Centre Nord1'!BM34+'Centre Ouest1'!BM34+'Centre Sud1'!BM34+'Est1'!BM34+'Hauts-Bassins1'!BM34+Nord1!BM34+'Plateau Central1'!BM34+Sahel1!BM34+SudOuest1!BM34</f>
        <v>0</v>
      </c>
      <c r="BP34" s="22">
        <f>DGA!BN34+ONEA!BN34+'Boucle du Mouhoun'!BN34+Cascades1!BN34+Centre1!BN34+'Centre Est1'!BN34+'Centre Nord1'!BN34+'Centre Ouest1'!BN34+'Centre Sud1'!BN34+'Est1'!BN34+'Hauts-Bassins1'!BN34+Nord1!BN34+'Plateau Central1'!BN34+Sahel1!BN34+SudOuest1!BN34</f>
        <v>0</v>
      </c>
      <c r="BQ34" s="22">
        <f>DGA!BO34+ONEA!BO34+'Boucle du Mouhoun'!BO34+Cascades1!BO34+Centre1!BO34+'Centre Est1'!BO34+'Centre Nord1'!BO34+'Centre Ouest1'!BO34+'Centre Sud1'!BO34+'Est1'!BO34+'Hauts-Bassins1'!BO34+Nord1!BO34+'Plateau Central1'!BO34+Sahel1!BO34+SudOuest1!BO34</f>
        <v>0</v>
      </c>
      <c r="BR34" s="22">
        <f>DGA!BP34+ONEA!BP34+'Boucle du Mouhoun'!BP34+Cascades1!BP34+Centre1!BP34+'Centre Est1'!BP34+'Centre Nord1'!BP34+'Centre Ouest1'!BP34+'Centre Sud1'!BP34+'Est1'!BP34+'Hauts-Bassins1'!BP34+Nord1!BP34+'Plateau Central1'!BP34+Sahel1!BP34+SudOuest1!BP34</f>
        <v>0</v>
      </c>
      <c r="BS34" s="22">
        <f>DGA!BQ34+ONEA!BQ34+'Boucle du Mouhoun'!BQ34+Cascades1!BQ34+Centre1!BQ34+'Centre Est1'!BQ34+'Centre Nord1'!BQ34+'Centre Ouest1'!BQ34+'Centre Sud1'!BQ34+'Est1'!BQ34+'Hauts-Bassins1'!BQ34+Nord1!BQ34+'Plateau Central1'!BQ34+Sahel1!BQ34+SudOuest1!BQ34</f>
        <v>0</v>
      </c>
      <c r="BT34" s="22">
        <f>DGA!BR34+ONEA!BR34+'Boucle du Mouhoun'!BR34+Cascades1!BR34+Centre1!BR34+'Centre Est1'!BR34+'Centre Nord1'!BR34+'Centre Ouest1'!BR34+'Centre Sud1'!BR34+'Est1'!BR34+'Hauts-Bassins1'!BR34+Nord1!BR34+'Plateau Central1'!BR34+Sahel1!BR34+SudOuest1!BR34</f>
        <v>0</v>
      </c>
      <c r="BU34" s="22">
        <f>DGA!BS34+ONEA!BS34+'Boucle du Mouhoun'!BS34+Cascades1!BS34+Centre1!BS34+'Centre Est1'!BS34+'Centre Nord1'!BS34+'Centre Ouest1'!BS34+'Centre Sud1'!BS34+'Est1'!BS34+'Hauts-Bassins1'!BS34+Nord1!BS34+'Plateau Central1'!BS34+Sahel1!BS34+SudOuest1!BS34</f>
        <v>0</v>
      </c>
      <c r="BV34" s="22">
        <f>DGA!BT34+ONEA!BT34+'Boucle du Mouhoun'!BT34+Cascades1!BT34+Centre1!BT34+'Centre Est1'!BT34+'Centre Nord1'!BT34+'Centre Ouest1'!BT34+'Centre Sud1'!BT34+'Est1'!BT34+'Hauts-Bassins1'!BT34+Nord1!BT34+'Plateau Central1'!BT34+Sahel1!BT34+SudOuest1!BT34</f>
        <v>0</v>
      </c>
      <c r="BW34" s="852" t="str">
        <f t="shared" si="29"/>
        <v>-</v>
      </c>
      <c r="BX34" s="852" t="str">
        <f t="shared" si="30"/>
        <v>-</v>
      </c>
      <c r="BY34" s="852" t="str">
        <f t="shared" si="31"/>
        <v>-</v>
      </c>
      <c r="BZ34" s="852" t="str">
        <f t="shared" si="32"/>
        <v>-</v>
      </c>
      <c r="CA34" s="852" t="str">
        <f t="shared" si="33"/>
        <v>-</v>
      </c>
      <c r="CB34" s="852" t="str">
        <f t="shared" si="34"/>
        <v>-</v>
      </c>
      <c r="CC34" s="852" t="str">
        <f t="shared" si="35"/>
        <v>-</v>
      </c>
      <c r="CD34" s="852" t="str">
        <f t="shared" si="27"/>
        <v>-</v>
      </c>
      <c r="CE34" s="22">
        <f>DGA!CB34+ONEA!CB34+'Boucle du Mouhoun'!CB34+Cascades1!CB34+Centre1!CB34+'Centre Est1'!CB34+'Centre Nord1'!CB34+'Centre Ouest1'!CB34+'Centre Sud1'!CB34+'Est1'!CB34+'Hauts-Bassins1'!CB34+Nord1!CB34+'Plateau Central1'!CB34+Sahel1!CB34+SudOuest1!CB34</f>
        <v>0</v>
      </c>
      <c r="CF34" s="22">
        <f>DGA!CC34+ONEA!CC34+'Boucle du Mouhoun'!CC34+Cascades1!CC34+Centre1!CC34+'Centre Est1'!CC34+'Centre Nord1'!CC34+'Centre Ouest1'!CC34+'Centre Sud1'!CC34+'Est1'!CC34+'Hauts-Bassins1'!CC34+Nord1!CC34+'Plateau Central1'!CC34+Sahel1!CC34+SudOuest1!CC34</f>
        <v>0</v>
      </c>
      <c r="CG34" s="22">
        <f>DGA!CD34+ONEA!CD34+'Boucle du Mouhoun'!CD34+Cascades1!CD34+Centre1!CD34+'Centre Est1'!CD34+'Centre Nord1'!CD34+'Centre Ouest1'!CD34+'Centre Sud1'!CD34+'Est1'!CD34+'Hauts-Bassins1'!CD34+Nord1!CD34+'Plateau Central1'!CD34+Sahel1!CD34+SudOuest1!CD34</f>
        <v>0</v>
      </c>
      <c r="CH34" s="22">
        <f>DGA!CE34+ONEA!CE34+'Boucle du Mouhoun'!CE34+Cascades1!CE34+Centre1!CE34+'Centre Est1'!CE34+'Centre Nord1'!CE34+'Centre Ouest1'!CE34+'Centre Sud1'!CE34+'Est1'!CE34+'Hauts-Bassins1'!CE34+Nord1!CE34+'Plateau Central1'!CE34+Sahel1!CE34+SudOuest1!CE34</f>
        <v>0</v>
      </c>
      <c r="CI34" s="22">
        <f>DGA!CF34+ONEA!CF34+'Boucle du Mouhoun'!CF34+Cascades1!CF34+Centre1!CF34+'Centre Est1'!CF34+'Centre Nord1'!CF34+'Centre Ouest1'!CF34+'Centre Sud1'!CF34+'Est1'!CF34+'Hauts-Bassins1'!CF34+Nord1!CF34+'Plateau Central1'!CF34+Sahel1!CF34+SudOuest1!CF34</f>
        <v>0</v>
      </c>
    </row>
    <row r="35" spans="1:103" s="159" customFormat="1" ht="15.6" x14ac:dyDescent="0.3">
      <c r="A35" s="159" t="s">
        <v>327</v>
      </c>
      <c r="E35" s="159">
        <f>DGA!E35+ONEA!E35+'Boucle du Mouhoun'!E35+Cascades1!E35+Centre1!E35+'Centre Est1'!E35+'Centre Nord1'!E35+'Centre Ouest1'!E35+'Centre Sud1'!E35+'Est1'!E35+'Hauts-Bassins1'!E35+Nord1!E35+'Plateau Central1'!E35+Sahel1!E35+SudOuest1!E35</f>
        <v>1</v>
      </c>
      <c r="F35" s="159">
        <f>DGA!F35+ONEA!F35+'Boucle du Mouhoun'!F35+Cascades1!F35+Centre1!F35+'Centre Est1'!F35+'Centre Nord1'!F35+'Centre Ouest1'!F35+'Centre Sud1'!F35+'Est1'!F35+'Hauts-Bassins1'!F35+Nord1!F35+'Plateau Central1'!F35+Sahel1!F35+SudOuest1!F35</f>
        <v>1</v>
      </c>
      <c r="G35" s="159">
        <f>DGA!G35+ONEA!G35+'Boucle du Mouhoun'!G35+Cascades1!G35+Centre1!G35+'Centre Est1'!G35+'Centre Nord1'!G35+'Centre Ouest1'!G35+'Centre Sud1'!G35+'Est1'!G35+'Hauts-Bassins1'!G35+Nord1!G35+'Plateau Central1'!G35+Sahel1!G35+SudOuest1!G35</f>
        <v>1</v>
      </c>
      <c r="H35" s="159">
        <f>DGA!H35+ONEA!H35+'Boucle du Mouhoun'!H35+Cascades1!H35+Centre1!H35+'Centre Est1'!H35+'Centre Nord1'!H35+'Centre Ouest1'!H35+'Centre Sud1'!H35+'Est1'!H35+'Hauts-Bassins1'!H35+Nord1!H35+'Plateau Central1'!H35+Sahel1!H35+SudOuest1!H35</f>
        <v>1</v>
      </c>
      <c r="I35" s="159">
        <f>DGA!I35+ONEA!I35+'Boucle du Mouhoun'!I35+Cascades1!I35+Centre1!I35+'Centre Est1'!I35+'Centre Nord1'!I35+'Centre Ouest1'!I35+'Centre Sud1'!I35+'Est1'!I35+'Hauts-Bassins1'!I35+Nord1!I35+'Plateau Central1'!I35+Sahel1!I35+SudOuest1!I35</f>
        <v>4</v>
      </c>
      <c r="J35" s="159">
        <f>DGA!J35+ONEA!J35+'Boucle du Mouhoun'!J35+Cascades1!J35+Centre1!J35+'Centre Est1'!J35+'Centre Nord1'!J35+'Centre Ouest1'!J35+'Centre Sud1'!J35+'Est1'!J35+'Hauts-Bassins1'!J35+Nord1!J35+'Plateau Central1'!J35+Sahel1!J35+SudOuest1!J35</f>
        <v>4</v>
      </c>
      <c r="K35" s="159">
        <f>DGA!K35+ONEA!K35+'Boucle du Mouhoun'!K35+Cascades1!K35+Centre1!K35+'Centre Est1'!K35+'Centre Nord1'!K35+'Centre Ouest1'!K35+'Centre Sud1'!K35+'Est1'!K35+'Hauts-Bassins1'!K35+Nord1!K35+'Plateau Central1'!K35+Sahel1!K35+SudOuest1!K35</f>
        <v>0</v>
      </c>
      <c r="L35" s="159">
        <f>DGA!L35+ONEA!L35+'Boucle du Mouhoun'!L35+Cascades1!L35+Centre1!L35+'Centre Est1'!L35+'Centre Nord1'!L35+'Centre Ouest1'!L35+'Centre Sud1'!L35+'Est1'!L35+'Hauts-Bassins1'!L35+Nord1!L35+'Plateau Central1'!L35+Sahel1!L35+SudOuest1!L35</f>
        <v>4</v>
      </c>
      <c r="M35" s="159">
        <f>DGA!M35+ONEA!M35+'Boucle du Mouhoun'!M35+Cascades1!M35+Centre1!M35+'Centre Est1'!M35+'Centre Nord1'!M35+'Centre Ouest1'!M35+'Centre Sud1'!M35+'Est1'!M35+'Hauts-Bassins1'!M35+Nord1!M35+'Plateau Central1'!M35+Sahel1!M35+SudOuest1!M35</f>
        <v>1</v>
      </c>
      <c r="N35" s="159">
        <f>DGA!N35+ONEA!N35+'Boucle du Mouhoun'!N35+Cascades1!N35+Centre1!N35+'Centre Est1'!N35+'Centre Nord1'!N35+'Centre Ouest1'!N35+'Centre Sud1'!N35+'Est1'!N35+'Hauts-Bassins1'!N35+Nord1!N35+'Plateau Central1'!N35+Sahel1!N35+SudOuest1!N35</f>
        <v>1</v>
      </c>
      <c r="O35" s="159">
        <f>DGA!O35+ONEA!O35+'Boucle du Mouhoun'!O35+Cascades1!O35+Centre1!O35+'Centre Est1'!O35+'Centre Nord1'!O35+'Centre Ouest1'!O35+'Centre Sud1'!O35+'Est1'!O35+'Hauts-Bassins1'!O35+Nord1!O35+'Plateau Central1'!O35+Sahel1!O35+SudOuest1!O35</f>
        <v>1</v>
      </c>
      <c r="P35" s="159">
        <f>DGA!P35+ONEA!P35+'Boucle du Mouhoun'!P35+Cascades1!P35+Centre1!P35+'Centre Est1'!P35+'Centre Nord1'!P35+'Centre Ouest1'!P35+'Centre Sud1'!P35+'Est1'!P35+'Hauts-Bassins1'!P35+Nord1!P35+'Plateau Central1'!P35+Sahel1!P35+SudOuest1!P35</f>
        <v>1</v>
      </c>
      <c r="Q35" s="159">
        <f>DGA!Q35+ONEA!Q35+'Boucle du Mouhoun'!Q35+Cascades1!Q35+Centre1!Q35+'Centre Est1'!Q35+'Centre Nord1'!Q35+'Centre Ouest1'!Q35+'Centre Sud1'!Q35+'Est1'!Q35+'Hauts-Bassins1'!Q35+Nord1!Q35+'Plateau Central1'!Q35+Sahel1!Q35+SudOuest1!Q35</f>
        <v>4</v>
      </c>
      <c r="R35" s="159">
        <f>DGA!R35+ONEA!R35+'Boucle du Mouhoun'!R35+Cascades1!R35+Centre1!R35+'Centre Est1'!R35+'Centre Nord1'!R35+'Centre Ouest1'!R35+'Centre Sud1'!R35+'Est1'!R35+'Hauts-Bassins1'!R35+Nord1!R35+'Plateau Central1'!R35+Sahel1!R35+SudOuest1!R35</f>
        <v>4</v>
      </c>
      <c r="S35" s="159">
        <f>DGA!S35+ONEA!S35+'Boucle du Mouhoun'!S35+Cascades1!S35+Centre1!S35+'Centre Est1'!S35+'Centre Nord1'!S35+'Centre Ouest1'!S35+'Centre Sud1'!S35+'Est1'!S35+'Hauts-Bassins1'!S35+Nord1!S35+'Plateau Central1'!S35+Sahel1!S35+SudOuest1!S35</f>
        <v>0</v>
      </c>
      <c r="T35" s="159">
        <f>DGA!T35+ONEA!T35+'Boucle du Mouhoun'!T35+Cascades1!T35+Centre1!T35+'Centre Est1'!T35+'Centre Nord1'!T35+'Centre Ouest1'!T35+'Centre Sud1'!T35+'Est1'!T35+'Hauts-Bassins1'!T35+Nord1!T35+'Plateau Central1'!T35+Sahel1!T35+SudOuest1!T35</f>
        <v>4</v>
      </c>
      <c r="U35" s="159">
        <f>DGA!U35+ONEA!U35+'Boucle du Mouhoun'!U35+Cascades1!U35+Centre1!U35+'Centre Est1'!U35+'Centre Nord1'!U35+'Centre Ouest1'!U35+'Centre Sud1'!U35+'Est1'!U35+'Hauts-Bassins1'!U35+Nord1!U35+'Plateau Central1'!U35+Sahel1!U35+SudOuest1!U35</f>
        <v>0</v>
      </c>
      <c r="V35" s="159">
        <f>DGA!V35+ONEA!V35+'Boucle du Mouhoun'!V35+Cascades1!V35+Centre1!V35+'Centre Est1'!V35+'Centre Nord1'!V35+'Centre Ouest1'!V35+'Centre Sud1'!V35+'Est1'!V35+'Hauts-Bassins1'!V35+Nord1!V35+'Plateau Central1'!V35+Sahel1!V35+SudOuest1!V35</f>
        <v>0</v>
      </c>
      <c r="W35" s="159">
        <f>DGA!W35+ONEA!W35+'Boucle du Mouhoun'!W35+Cascades1!W35+Centre1!W35+'Centre Est1'!W35+'Centre Nord1'!W35+'Centre Ouest1'!W35+'Centre Sud1'!W35+'Est1'!W35+'Hauts-Bassins1'!W35+Nord1!W35+'Plateau Central1'!W35+Sahel1!W35+SudOuest1!W35</f>
        <v>0</v>
      </c>
      <c r="X35" s="159">
        <f>DGA!X35+ONEA!X35+'Boucle du Mouhoun'!X35+Cascades1!X35+Centre1!X35+'Centre Est1'!X35+'Centre Nord1'!X35+'Centre Ouest1'!X35+'Centre Sud1'!X35+'Est1'!X35+'Hauts-Bassins1'!X35+Nord1!X35+'Plateau Central1'!X35+Sahel1!X35+SudOuest1!X35</f>
        <v>0</v>
      </c>
      <c r="Y35" s="159">
        <f>DGA!Y35+ONEA!Y35+'Boucle du Mouhoun'!Y35+Cascades1!Y35+Centre1!Y35+'Centre Est1'!Y35+'Centre Nord1'!Y35+'Centre Ouest1'!Y35+'Centre Sud1'!Y35+'Est1'!Y35+'Hauts-Bassins1'!Y35+Nord1!Y35+'Plateau Central1'!Y35+Sahel1!Y35+SudOuest1!Y35</f>
        <v>0</v>
      </c>
      <c r="Z35" s="159">
        <f>DGA!Z35+ONEA!Z35+'Boucle du Mouhoun'!Z35+Cascades1!Z35+Centre1!Z35+'Centre Est1'!Z35+'Centre Nord1'!Z35+'Centre Ouest1'!Z35+'Centre Sud1'!Z35+'Est1'!Z35+'Hauts-Bassins1'!Z35+Nord1!Z35+'Plateau Central1'!Z35+Sahel1!Z35+SudOuest1!Z35</f>
        <v>0</v>
      </c>
      <c r="AA35" s="159">
        <f>DGA!AA35+ONEA!AA35+'Boucle du Mouhoun'!AA35+Cascades1!AA35+Centre1!AA35+'Centre Est1'!AA35+'Centre Nord1'!AA35+'Centre Ouest1'!AA35+'Centre Sud1'!AA35+'Est1'!AA35+'Hauts-Bassins1'!AA35+Nord1!AA35+'Plateau Central1'!AA35+Sahel1!AA35+SudOuest1!AA35</f>
        <v>0</v>
      </c>
      <c r="AB35" s="159">
        <f>DGA!AB35+ONEA!AB35+'Boucle du Mouhoun'!AB35+Cascades1!AB35+Centre1!AB35+'Centre Est1'!AB35+'Centre Nord1'!AB35+'Centre Ouest1'!AB35+'Centre Sud1'!AB35+'Est1'!AB35+'Hauts-Bassins1'!AB35+Nord1!AB35+'Plateau Central1'!AB35+Sahel1!AB35+SudOuest1!AB35</f>
        <v>0</v>
      </c>
      <c r="AC35" s="845">
        <f t="shared" si="36"/>
        <v>0</v>
      </c>
      <c r="AD35" s="845">
        <f t="shared" si="37"/>
        <v>0</v>
      </c>
      <c r="AE35" s="845">
        <f t="shared" si="38"/>
        <v>0</v>
      </c>
      <c r="AF35" s="845">
        <f t="shared" si="39"/>
        <v>0</v>
      </c>
      <c r="AG35" s="845">
        <f t="shared" si="40"/>
        <v>0</v>
      </c>
      <c r="AH35" s="845">
        <f t="shared" si="41"/>
        <v>0</v>
      </c>
      <c r="AI35" s="159">
        <f>DGA!AH35+ONEA!AH35+'Boucle du Mouhoun'!AH35+Cascades1!AH35+Centre1!AH35+'Centre Est1'!AH35+'Centre Nord1'!AH35+'Centre Ouest1'!AH35+'Centre Sud1'!AH35+'Est1'!AH35+'Hauts-Bassins1'!AH35+Nord1!AH35+'Plateau Central1'!AH35+Sahel1!AH35+SudOuest1!AH35</f>
        <v>0</v>
      </c>
      <c r="AJ35" s="159">
        <f>DGA!AI35+ONEA!AI35+'Boucle du Mouhoun'!AI35+Cascades1!AI35+Centre1!AI35+'Centre Est1'!AI35+'Centre Nord1'!AI35+'Centre Ouest1'!AI35+'Centre Sud1'!AI35+'Est1'!AI35+'Hauts-Bassins1'!AI35+Nord1!AI35+'Plateau Central1'!AI35+Sahel1!AI35+SudOuest1!AI35</f>
        <v>0</v>
      </c>
      <c r="AK35" s="159">
        <f>DGA!AJ35+ONEA!AJ35+'Boucle du Mouhoun'!AJ35+Cascades1!AJ35+Centre1!AJ35+'Centre Est1'!AJ35+'Centre Nord1'!AJ35+'Centre Ouest1'!AJ35+'Centre Sud1'!AJ35+'Est1'!AJ35+'Hauts-Bassins1'!AJ35+Nord1!AJ35+'Plateau Central1'!AJ35+Sahel1!AJ35+SudOuest1!AJ35</f>
        <v>0</v>
      </c>
      <c r="AL35" s="159">
        <f>DGA!AK35+ONEA!AK35+'Boucle du Mouhoun'!AK35+Cascades1!AK35+Centre1!AK35+'Centre Est1'!AK35+'Centre Nord1'!AK35+'Centre Ouest1'!AK35+'Centre Sud1'!AK35+'Est1'!AK35+'Hauts-Bassins1'!AK35+Nord1!AK35+'Plateau Central1'!AK35+Sahel1!AK35+SudOuest1!AK35</f>
        <v>0</v>
      </c>
      <c r="AM35" s="159">
        <f>DGA!AL35+ONEA!AL35+'Boucle du Mouhoun'!AL35+Cascades1!AL35+Centre1!AL35+'Centre Est1'!AL35+'Centre Nord1'!AL35+'Centre Ouest1'!AL35+'Centre Sud1'!AL35+'Est1'!AL35+'Hauts-Bassins1'!AL35+Nord1!AL35+'Plateau Central1'!AL35+Sahel1!AL35+SudOuest1!AL35</f>
        <v>0</v>
      </c>
      <c r="AN35" s="159">
        <f>DGA!AM35+ONEA!AM35+'Boucle du Mouhoun'!AM35+Cascades1!AM35+Centre1!AM35+'Centre Est1'!AM35+'Centre Nord1'!AM35+'Centre Ouest1'!AM35+'Centre Sud1'!AM35+'Est1'!AM35+'Hauts-Bassins1'!AM35+Nord1!AM35+'Plateau Central1'!AM35+Sahel1!AM35+SudOuest1!AM35</f>
        <v>0</v>
      </c>
      <c r="AO35" s="159">
        <f>DGA!AN35+ONEA!AN35+'Boucle du Mouhoun'!AN35+Cascades1!AN35+Centre1!AN35+'Centre Est1'!AN35+'Centre Nord1'!AN35+'Centre Ouest1'!AN35+'Centre Sud1'!AN35+'Est1'!AN35+'Hauts-Bassins1'!AN35+Nord1!AN35+'Plateau Central1'!AN35+Sahel1!AN35+SudOuest1!AN35</f>
        <v>0</v>
      </c>
      <c r="AP35" s="159">
        <f>DGA!AO35+ONEA!AO35+'Boucle du Mouhoun'!AO35+Cascades1!AO35+Centre1!AO35+'Centre Est1'!AO35+'Centre Nord1'!AO35+'Centre Ouest1'!AO35+'Centre Sud1'!AO35+'Est1'!AO35+'Hauts-Bassins1'!AO35+Nord1!AO35+'Plateau Central1'!AO35+Sahel1!AO35+SudOuest1!AO35</f>
        <v>0</v>
      </c>
      <c r="AQ35" s="159">
        <f>DGA!AP35+ONEA!AP35+'Boucle du Mouhoun'!AP35+Cascades1!AP35+Centre1!AP35+'Centre Est1'!AP35+'Centre Nord1'!AP35+'Centre Ouest1'!AP35+'Centre Sud1'!AP35+'Est1'!AP35+'Hauts-Bassins1'!AP35+Nord1!AP35+'Plateau Central1'!AP35+Sahel1!AP35+SudOuest1!AP35</f>
        <v>0</v>
      </c>
      <c r="AR35" s="159">
        <f>DGA!AQ35+ONEA!AQ35+'Boucle du Mouhoun'!AQ35+Cascades1!AQ35+Centre1!AQ35+'Centre Est1'!AQ35+'Centre Nord1'!AQ35+'Centre Ouest1'!AQ35+'Centre Sud1'!AQ35+'Est1'!AQ35+'Hauts-Bassins1'!AQ35+Nord1!AQ35+'Plateau Central1'!AQ35+Sahel1!AQ35+SudOuest1!AQ35</f>
        <v>0</v>
      </c>
      <c r="AS35" s="159">
        <f>DGA!AR35+ONEA!AR35+'Boucle du Mouhoun'!AR35+Cascades1!AR35+Centre1!AR35+'Centre Est1'!AR35+'Centre Nord1'!AR35+'Centre Ouest1'!AR35+'Centre Sud1'!AR35+'Est1'!AR35+'Hauts-Bassins1'!AR35+Nord1!AR35+'Plateau Central1'!AR35+Sahel1!AR35+SudOuest1!AR35</f>
        <v>0</v>
      </c>
      <c r="AT35" s="159">
        <f>DGA!AS35+ONEA!AS35+'Boucle du Mouhoun'!AS35+Cascades1!AS35+Centre1!AS35+'Centre Est1'!AS35+'Centre Nord1'!AS35+'Centre Ouest1'!AS35+'Centre Sud1'!AS35+'Est1'!AS35+'Hauts-Bassins1'!AS35+Nord1!AS35+'Plateau Central1'!AS35+Sahel1!AS35+SudOuest1!AS35</f>
        <v>0</v>
      </c>
      <c r="AU35" s="159">
        <f>DGA!AT35+ONEA!AT35+'Boucle du Mouhoun'!AT35+Cascades1!AT35+Centre1!AT35+'Centre Est1'!AT35+'Centre Nord1'!AT35+'Centre Ouest1'!AT35+'Centre Sud1'!AT35+'Est1'!AT35+'Hauts-Bassins1'!AT35+Nord1!AT35+'Plateau Central1'!AT35+Sahel1!AT35+SudOuest1!AT35</f>
        <v>0</v>
      </c>
      <c r="AV35" s="159">
        <f>DGA!AU35+ONEA!AU35+'Boucle du Mouhoun'!AU35+Cascades1!AU35+Centre1!AU35+'Centre Est1'!AU35+'Centre Nord1'!AU35+'Centre Ouest1'!AU35+'Centre Sud1'!AU35+'Est1'!AU35+'Hauts-Bassins1'!AU35+Nord1!AU35+'Plateau Central1'!AU35+Sahel1!AU35+SudOuest1!AU35</f>
        <v>0</v>
      </c>
      <c r="AW35" s="159">
        <f>DGA!AV35+ONEA!AV35+'Boucle du Mouhoun'!AV35+Cascades1!AV35+Centre1!AV35+'Centre Est1'!AV35+'Centre Nord1'!AV35+'Centre Ouest1'!AV35+'Centre Sud1'!AV35+'Est1'!AV35+'Hauts-Bassins1'!AV35+Nord1!AV35+'Plateau Central1'!AV35+Sahel1!AV35+SudOuest1!AV35</f>
        <v>0</v>
      </c>
      <c r="AX35" s="159">
        <f>DGA!AW35+ONEA!AW35+'Boucle du Mouhoun'!AW35+Cascades1!AW35+Centre1!AW35+'Centre Est1'!AW35+'Centre Nord1'!AW35+'Centre Ouest1'!AW35+'Centre Sud1'!AW35+'Est1'!AW35+'Hauts-Bassins1'!AW35+Nord1!AW35+'Plateau Central1'!AW35+Sahel1!AW35+SudOuest1!AW35</f>
        <v>0</v>
      </c>
      <c r="AY35" s="159">
        <f>DGA!AX35+ONEA!AX35+'Boucle du Mouhoun'!AX35+Cascades1!AX35+Centre1!AX35+'Centre Est1'!AX35+'Centre Nord1'!AX35+'Centre Ouest1'!AX35+'Centre Sud1'!AX35+'Est1'!AX35+'Hauts-Bassins1'!AX35+Nord1!AX35+'Plateau Central1'!AX35+Sahel1!AX35+SudOuest1!AX35</f>
        <v>0</v>
      </c>
      <c r="AZ35" s="159">
        <f>DGA!AY35+ONEA!AY35+'Boucle du Mouhoun'!AY35+Cascades1!AY35+Centre1!AY35+'Centre Est1'!AY35+'Centre Nord1'!AY35+'Centre Ouest1'!AY35+'Centre Sud1'!AY35+'Est1'!AY35+'Hauts-Bassins1'!AY35+Nord1!AY35+'Plateau Central1'!AY35+Sahel1!AY35+SudOuest1!AY35</f>
        <v>0</v>
      </c>
      <c r="BA35" s="159">
        <f>DGA!AZ35+ONEA!AZ35+'Boucle du Mouhoun'!AZ35+Cascades1!AZ35+Centre1!AZ35+'Centre Est1'!AZ35+'Centre Nord1'!AZ35+'Centre Ouest1'!AZ35+'Centre Sud1'!AZ35+'Est1'!AZ35+'Hauts-Bassins1'!AZ35+Nord1!AZ35+'Plateau Central1'!AZ35+Sahel1!AZ35+SudOuest1!AZ35</f>
        <v>0</v>
      </c>
      <c r="BB35" s="159">
        <f>DGA!BA35+ONEA!BA35+'Boucle du Mouhoun'!BA35+Cascades1!BA35+Centre1!BA35+'Centre Est1'!BA35+'Centre Nord1'!BA35+'Centre Ouest1'!BA35+'Centre Sud1'!BA35+'Est1'!BA35+'Hauts-Bassins1'!BA35+Nord1!BA35+'Plateau Central1'!BA35+Sahel1!BA35+SudOuest1!BA35</f>
        <v>0</v>
      </c>
      <c r="BC35" s="159">
        <f>DGA!BB35+ONEA!BB35+'Boucle du Mouhoun'!BB35+Cascades1!BB35+Centre1!BB35+'Centre Est1'!BB35+'Centre Nord1'!BB35+'Centre Ouest1'!BB35+'Centre Sud1'!BB35+'Est1'!BB35+'Hauts-Bassins1'!BB35+Nord1!BB35+'Plateau Central1'!BB35+Sahel1!BB35+SudOuest1!BB35</f>
        <v>0</v>
      </c>
      <c r="BD35" s="159">
        <f>DGA!BC35+ONEA!BC35+'Boucle du Mouhoun'!BC35+Cascades1!BC35+Centre1!BC35+'Centre Est1'!BC35+'Centre Nord1'!BC35+'Centre Ouest1'!BC35+'Centre Sud1'!BC35+'Est1'!BC35+'Hauts-Bassins1'!BC35+Nord1!BC35+'Plateau Central1'!BC35+Sahel1!BC35+SudOuest1!BC35</f>
        <v>0</v>
      </c>
      <c r="BE35" s="159">
        <f>DGA!BD35+ONEA!BD35+'Boucle du Mouhoun'!BD35+Cascades1!BD35+Centre1!BD35+'Centre Est1'!BD35+'Centre Nord1'!BD35+'Centre Ouest1'!BD35+'Centre Sud1'!BD35+'Est1'!BD35+'Hauts-Bassins1'!BD35+Nord1!BD35+'Plateau Central1'!BD35+Sahel1!BD35+SudOuest1!BD35</f>
        <v>0</v>
      </c>
      <c r="BF35" s="159">
        <f>DGA!BE35+ONEA!BE35+'Boucle du Mouhoun'!BE35+Cascades1!BE35+Centre1!BE35+'Centre Est1'!BE35+'Centre Nord1'!BE35+'Centre Ouest1'!BE35+'Centre Sud1'!BE35+'Est1'!BE35+'Hauts-Bassins1'!BE35+Nord1!BE35+'Plateau Central1'!BE35+Sahel1!BE35+SudOuest1!BE35</f>
        <v>0</v>
      </c>
      <c r="BG35" s="852" t="str">
        <f t="shared" si="12"/>
        <v>-</v>
      </c>
      <c r="BH35" s="852" t="str">
        <f t="shared" si="13"/>
        <v>-</v>
      </c>
      <c r="BI35" s="852" t="str">
        <f t="shared" si="14"/>
        <v>-</v>
      </c>
      <c r="BJ35" s="852" t="str">
        <f t="shared" si="15"/>
        <v>-</v>
      </c>
      <c r="BK35" s="852" t="str">
        <f t="shared" si="16"/>
        <v>-</v>
      </c>
      <c r="BL35" s="852" t="str">
        <f t="shared" si="17"/>
        <v>-</v>
      </c>
      <c r="BM35" s="852" t="str">
        <f t="shared" si="18"/>
        <v>-</v>
      </c>
      <c r="BN35" s="852" t="str">
        <f t="shared" si="19"/>
        <v>-</v>
      </c>
      <c r="BO35" s="159">
        <f>DGA!BM35+ONEA!BM35+'Boucle du Mouhoun'!BM35+Cascades1!BM35+Centre1!BM35+'Centre Est1'!BM35+'Centre Nord1'!BM35+'Centre Ouest1'!BM35+'Centre Sud1'!BM35+'Est1'!BM35+'Hauts-Bassins1'!BM35+Nord1!BM35+'Plateau Central1'!BM35+Sahel1!BM35+SudOuest1!BM35</f>
        <v>0</v>
      </c>
      <c r="BP35" s="159">
        <f>DGA!BN35+ONEA!BN35+'Boucle du Mouhoun'!BN35+Cascades1!BN35+Centre1!BN35+'Centre Est1'!BN35+'Centre Nord1'!BN35+'Centre Ouest1'!BN35+'Centre Sud1'!BN35+'Est1'!BN35+'Hauts-Bassins1'!BN35+Nord1!BN35+'Plateau Central1'!BN35+Sahel1!BN35+SudOuest1!BN35</f>
        <v>0</v>
      </c>
      <c r="BQ35" s="159">
        <f>DGA!BO35+ONEA!BO35+'Boucle du Mouhoun'!BO35+Cascades1!BO35+Centre1!BO35+'Centre Est1'!BO35+'Centre Nord1'!BO35+'Centre Ouest1'!BO35+'Centre Sud1'!BO35+'Est1'!BO35+'Hauts-Bassins1'!BO35+Nord1!BO35+'Plateau Central1'!BO35+Sahel1!BO35+SudOuest1!BO35</f>
        <v>0</v>
      </c>
      <c r="BR35" s="159">
        <f>DGA!BP35+ONEA!BP35+'Boucle du Mouhoun'!BP35+Cascades1!BP35+Centre1!BP35+'Centre Est1'!BP35+'Centre Nord1'!BP35+'Centre Ouest1'!BP35+'Centre Sud1'!BP35+'Est1'!BP35+'Hauts-Bassins1'!BP35+Nord1!BP35+'Plateau Central1'!BP35+Sahel1!BP35+SudOuest1!BP35</f>
        <v>0</v>
      </c>
      <c r="BS35" s="159">
        <f>DGA!BQ35+ONEA!BQ35+'Boucle du Mouhoun'!BQ35+Cascades1!BQ35+Centre1!BQ35+'Centre Est1'!BQ35+'Centre Nord1'!BQ35+'Centre Ouest1'!BQ35+'Centre Sud1'!BQ35+'Est1'!BQ35+'Hauts-Bassins1'!BQ35+Nord1!BQ35+'Plateau Central1'!BQ35+Sahel1!BQ35+SudOuest1!BQ35</f>
        <v>0</v>
      </c>
      <c r="BT35" s="159">
        <f>DGA!BR35+ONEA!BR35+'Boucle du Mouhoun'!BR35+Cascades1!BR35+Centre1!BR35+'Centre Est1'!BR35+'Centre Nord1'!BR35+'Centre Ouest1'!BR35+'Centre Sud1'!BR35+'Est1'!BR35+'Hauts-Bassins1'!BR35+Nord1!BR35+'Plateau Central1'!BR35+Sahel1!BR35+SudOuest1!BR35</f>
        <v>0</v>
      </c>
      <c r="BU35" s="159">
        <f>DGA!BS35+ONEA!BS35+'Boucle du Mouhoun'!BS35+Cascades1!BS35+Centre1!BS35+'Centre Est1'!BS35+'Centre Nord1'!BS35+'Centre Ouest1'!BS35+'Centre Sud1'!BS35+'Est1'!BS35+'Hauts-Bassins1'!BS35+Nord1!BS35+'Plateau Central1'!BS35+Sahel1!BS35+SudOuest1!BS35</f>
        <v>0</v>
      </c>
      <c r="BV35" s="159">
        <f>DGA!BT35+ONEA!BT35+'Boucle du Mouhoun'!BT35+Cascades1!BT35+Centre1!BT35+'Centre Est1'!BT35+'Centre Nord1'!BT35+'Centre Ouest1'!BT35+'Centre Sud1'!BT35+'Est1'!BT35+'Hauts-Bassins1'!BT35+Nord1!BT35+'Plateau Central1'!BT35+Sahel1!BT35+SudOuest1!BT35</f>
        <v>0</v>
      </c>
      <c r="BW35" s="852" t="str">
        <f t="shared" si="29"/>
        <v>-</v>
      </c>
      <c r="BX35" s="852" t="str">
        <f t="shared" si="30"/>
        <v>-</v>
      </c>
      <c r="BY35" s="852" t="str">
        <f t="shared" si="31"/>
        <v>-</v>
      </c>
      <c r="BZ35" s="852" t="str">
        <f t="shared" si="32"/>
        <v>-</v>
      </c>
      <c r="CA35" s="852" t="str">
        <f t="shared" si="33"/>
        <v>-</v>
      </c>
      <c r="CB35" s="852" t="str">
        <f t="shared" si="34"/>
        <v>-</v>
      </c>
      <c r="CC35" s="852" t="str">
        <f t="shared" si="35"/>
        <v>-</v>
      </c>
      <c r="CD35" s="852" t="str">
        <f t="shared" si="27"/>
        <v>-</v>
      </c>
      <c r="CE35" s="159">
        <f>DGA!CB35+ONEA!CB35+'Boucle du Mouhoun'!CB35+Cascades1!CB35+Centre1!CB35+'Centre Est1'!CB35+'Centre Nord1'!CB35+'Centre Ouest1'!CB35+'Centre Sud1'!CB35+'Est1'!CB35+'Hauts-Bassins1'!CB35+Nord1!CB35+'Plateau Central1'!CB35+Sahel1!CB35+SudOuest1!CB35</f>
        <v>0</v>
      </c>
      <c r="CF35" s="159">
        <f>DGA!CC35+ONEA!CC35+'Boucle du Mouhoun'!CC35+Cascades1!CC35+Centre1!CC35+'Centre Est1'!CC35+'Centre Nord1'!CC35+'Centre Ouest1'!CC35+'Centre Sud1'!CC35+'Est1'!CC35+'Hauts-Bassins1'!CC35+Nord1!CC35+'Plateau Central1'!CC35+Sahel1!CC35+SudOuest1!CC35</f>
        <v>0</v>
      </c>
      <c r="CG35" s="159">
        <f>DGA!CD35+ONEA!CD35+'Boucle du Mouhoun'!CD35+Cascades1!CD35+Centre1!CD35+'Centre Est1'!CD35+'Centre Nord1'!CD35+'Centre Ouest1'!CD35+'Centre Sud1'!CD35+'Est1'!CD35+'Hauts-Bassins1'!CD35+Nord1!CD35+'Plateau Central1'!CD35+Sahel1!CD35+SudOuest1!CD35</f>
        <v>0</v>
      </c>
      <c r="CH35" s="159">
        <f>DGA!CE35+ONEA!CE35+'Boucle du Mouhoun'!CE35+Cascades1!CE35+Centre1!CE35+'Centre Est1'!CE35+'Centre Nord1'!CE35+'Centre Ouest1'!CE35+'Centre Sud1'!CE35+'Est1'!CE35+'Hauts-Bassins1'!CE35+Nord1!CE35+'Plateau Central1'!CE35+Sahel1!CE35+SudOuest1!CE35</f>
        <v>0</v>
      </c>
      <c r="CI35" s="159">
        <f>DGA!CF35+ONEA!CF35+'Boucle du Mouhoun'!CF35+Cascades1!CF35+Centre1!CF35+'Centre Est1'!CF35+'Centre Nord1'!CF35+'Centre Ouest1'!CF35+'Centre Sud1'!CF35+'Est1'!CF35+'Hauts-Bassins1'!CF35+Nord1!CF35+'Plateau Central1'!CF35+Sahel1!CF35+SudOuest1!CF35</f>
        <v>0</v>
      </c>
    </row>
    <row r="36" spans="1:103" s="80" customFormat="1" ht="15.6" x14ac:dyDescent="0.3">
      <c r="A36" s="75" t="s">
        <v>83</v>
      </c>
      <c r="B36" s="75"/>
      <c r="C36" s="76" t="s">
        <v>84</v>
      </c>
      <c r="D36" s="75" t="s">
        <v>85</v>
      </c>
      <c r="E36" s="29">
        <f>DGA!E36+ONEA!E36+'Boucle du Mouhoun'!E36+Cascades1!E36+Centre1!E36+'Centre Est1'!E36+'Centre Nord1'!E36+'Centre Ouest1'!E36+'Centre Sud1'!E36+'Est1'!E36+'Hauts-Bassins1'!E36+Nord1!E36+'Plateau Central1'!E36+Sahel1!E36+SudOuest1!E36</f>
        <v>0</v>
      </c>
      <c r="F36" s="29">
        <f>DGA!F36+ONEA!F36+'Boucle du Mouhoun'!F36+Cascades1!F36+Centre1!F36+'Centre Est1'!F36+'Centre Nord1'!F36+'Centre Ouest1'!F36+'Centre Sud1'!F36+'Est1'!F36+'Hauts-Bassins1'!F36+Nord1!F36+'Plateau Central1'!F36+Sahel1!F36+SudOuest1!F36</f>
        <v>0</v>
      </c>
      <c r="G36" s="29">
        <f>DGA!G36+ONEA!G36+'Boucle du Mouhoun'!G36+Cascades1!G36+Centre1!G36+'Centre Est1'!G36+'Centre Nord1'!G36+'Centre Ouest1'!G36+'Centre Sud1'!G36+'Est1'!G36+'Hauts-Bassins1'!G36+Nord1!G36+'Plateau Central1'!G36+Sahel1!G36+SudOuest1!G36</f>
        <v>0</v>
      </c>
      <c r="H36" s="29">
        <f>DGA!H36+ONEA!H36+'Boucle du Mouhoun'!H36+Cascades1!H36+Centre1!H36+'Centre Est1'!H36+'Centre Nord1'!H36+'Centre Ouest1'!H36+'Centre Sud1'!H36+'Est1'!H36+'Hauts-Bassins1'!H36+Nord1!H36+'Plateau Central1'!H36+Sahel1!H36+SudOuest1!H36</f>
        <v>0</v>
      </c>
      <c r="I36" s="29">
        <f>DGA!I36+ONEA!I36+'Boucle du Mouhoun'!I36+Cascades1!I36+Centre1!I36+'Centre Est1'!I36+'Centre Nord1'!I36+'Centre Ouest1'!I36+'Centre Sud1'!I36+'Est1'!I36+'Hauts-Bassins1'!I36+Nord1!I36+'Plateau Central1'!I36+Sahel1!I36+SudOuest1!I36</f>
        <v>0</v>
      </c>
      <c r="J36" s="29">
        <f>DGA!J36+ONEA!J36+'Boucle du Mouhoun'!J36+Cascades1!J36+Centre1!J36+'Centre Est1'!J36+'Centre Nord1'!J36+'Centre Ouest1'!J36+'Centre Sud1'!J36+'Est1'!J36+'Hauts-Bassins1'!J36+Nord1!J36+'Plateau Central1'!J36+Sahel1!J36+SudOuest1!J36</f>
        <v>0</v>
      </c>
      <c r="K36" s="29">
        <f>DGA!K36+ONEA!K36+'Boucle du Mouhoun'!K36+Cascades1!K36+Centre1!K36+'Centre Est1'!K36+'Centre Nord1'!K36+'Centre Ouest1'!K36+'Centre Sud1'!K36+'Est1'!K36+'Hauts-Bassins1'!K36+Nord1!K36+'Plateau Central1'!K36+Sahel1!K36+SudOuest1!K36</f>
        <v>0</v>
      </c>
      <c r="L36" s="29">
        <f>DGA!L36+ONEA!L36+'Boucle du Mouhoun'!L36+Cascades1!L36+Centre1!L36+'Centre Est1'!L36+'Centre Nord1'!L36+'Centre Ouest1'!L36+'Centre Sud1'!L36+'Est1'!L36+'Hauts-Bassins1'!L36+Nord1!L36+'Plateau Central1'!L36+Sahel1!L36+SudOuest1!L36</f>
        <v>0</v>
      </c>
      <c r="M36" s="29">
        <f>DGA!M36+ONEA!M36+'Boucle du Mouhoun'!M36+Cascades1!M36+Centre1!M36+'Centre Est1'!M36+'Centre Nord1'!M36+'Centre Ouest1'!M36+'Centre Sud1'!M36+'Est1'!M36+'Hauts-Bassins1'!M36+Nord1!M36+'Plateau Central1'!M36+Sahel1!M36+SudOuest1!M36</f>
        <v>0</v>
      </c>
      <c r="N36" s="29">
        <f>DGA!N36+ONEA!N36+'Boucle du Mouhoun'!N36+Cascades1!N36+Centre1!N36+'Centre Est1'!N36+'Centre Nord1'!N36+'Centre Ouest1'!N36+'Centre Sud1'!N36+'Est1'!N36+'Hauts-Bassins1'!N36+Nord1!N36+'Plateau Central1'!N36+Sahel1!N36+SudOuest1!N36</f>
        <v>0</v>
      </c>
      <c r="O36" s="29">
        <f>DGA!O36+ONEA!O36+'Boucle du Mouhoun'!O36+Cascades1!O36+Centre1!O36+'Centre Est1'!O36+'Centre Nord1'!O36+'Centre Ouest1'!O36+'Centre Sud1'!O36+'Est1'!O36+'Hauts-Bassins1'!O36+Nord1!O36+'Plateau Central1'!O36+Sahel1!O36+SudOuest1!O36</f>
        <v>0</v>
      </c>
      <c r="P36" s="29">
        <f>DGA!P36+ONEA!P36+'Boucle du Mouhoun'!P36+Cascades1!P36+Centre1!P36+'Centre Est1'!P36+'Centre Nord1'!P36+'Centre Ouest1'!P36+'Centre Sud1'!P36+'Est1'!P36+'Hauts-Bassins1'!P36+Nord1!P36+'Plateau Central1'!P36+Sahel1!P36+SudOuest1!P36</f>
        <v>0</v>
      </c>
      <c r="Q36" s="29">
        <f>DGA!Q36+ONEA!Q36+'Boucle du Mouhoun'!Q36+Cascades1!Q36+Centre1!Q36+'Centre Est1'!Q36+'Centre Nord1'!Q36+'Centre Ouest1'!Q36+'Centre Sud1'!Q36+'Est1'!Q36+'Hauts-Bassins1'!Q36+Nord1!Q36+'Plateau Central1'!Q36+Sahel1!Q36+SudOuest1!Q36</f>
        <v>0</v>
      </c>
      <c r="R36" s="29">
        <f>DGA!R36+ONEA!R36+'Boucle du Mouhoun'!R36+Cascades1!R36+Centre1!R36+'Centre Est1'!R36+'Centre Nord1'!R36+'Centre Ouest1'!R36+'Centre Sud1'!R36+'Est1'!R36+'Hauts-Bassins1'!R36+Nord1!R36+'Plateau Central1'!R36+Sahel1!R36+SudOuest1!R36</f>
        <v>0</v>
      </c>
      <c r="S36" s="29">
        <f>DGA!S36+ONEA!S36+'Boucle du Mouhoun'!S36+Cascades1!S36+Centre1!S36+'Centre Est1'!S36+'Centre Nord1'!S36+'Centre Ouest1'!S36+'Centre Sud1'!S36+'Est1'!S36+'Hauts-Bassins1'!S36+Nord1!S36+'Plateau Central1'!S36+Sahel1!S36+SudOuest1!S36</f>
        <v>0</v>
      </c>
      <c r="T36" s="29">
        <f>DGA!T36+ONEA!T36+'Boucle du Mouhoun'!T36+Cascades1!T36+Centre1!T36+'Centre Est1'!T36+'Centre Nord1'!T36+'Centre Ouest1'!T36+'Centre Sud1'!T36+'Est1'!T36+'Hauts-Bassins1'!T36+Nord1!T36+'Plateau Central1'!T36+Sahel1!T36+SudOuest1!T36</f>
        <v>0</v>
      </c>
      <c r="U36" s="29">
        <f>DGA!U36+ONEA!U36+'Boucle du Mouhoun'!U36+Cascades1!U36+Centre1!U36+'Centre Est1'!U36+'Centre Nord1'!U36+'Centre Ouest1'!U36+'Centre Sud1'!U36+'Est1'!U36+'Hauts-Bassins1'!U36+Nord1!U36+'Plateau Central1'!U36+Sahel1!U36+SudOuest1!U36</f>
        <v>0</v>
      </c>
      <c r="V36" s="29">
        <f>DGA!V36+ONEA!V36+'Boucle du Mouhoun'!V36+Cascades1!V36+Centre1!V36+'Centre Est1'!V36+'Centre Nord1'!V36+'Centre Ouest1'!V36+'Centre Sud1'!V36+'Est1'!V36+'Hauts-Bassins1'!V36+Nord1!V36+'Plateau Central1'!V36+Sahel1!V36+SudOuest1!V36</f>
        <v>0</v>
      </c>
      <c r="W36" s="29">
        <f>DGA!W36+ONEA!W36+'Boucle du Mouhoun'!W36+Cascades1!W36+Centre1!W36+'Centre Est1'!W36+'Centre Nord1'!W36+'Centre Ouest1'!W36+'Centre Sud1'!W36+'Est1'!W36+'Hauts-Bassins1'!W36+Nord1!W36+'Plateau Central1'!W36+Sahel1!W36+SudOuest1!W36</f>
        <v>0</v>
      </c>
      <c r="X36" s="29">
        <f>DGA!X36+ONEA!X36+'Boucle du Mouhoun'!X36+Cascades1!X36+Centre1!X36+'Centre Est1'!X36+'Centre Nord1'!X36+'Centre Ouest1'!X36+'Centre Sud1'!X36+'Est1'!X36+'Hauts-Bassins1'!X36+Nord1!X36+'Plateau Central1'!X36+Sahel1!X36+SudOuest1!X36</f>
        <v>0</v>
      </c>
      <c r="Y36" s="29">
        <f>DGA!Y36+ONEA!Y36+'Boucle du Mouhoun'!Y36+Cascades1!Y36+Centre1!Y36+'Centre Est1'!Y36+'Centre Nord1'!Y36+'Centre Ouest1'!Y36+'Centre Sud1'!Y36+'Est1'!Y36+'Hauts-Bassins1'!Y36+Nord1!Y36+'Plateau Central1'!Y36+Sahel1!Y36+SudOuest1!Y36</f>
        <v>0</v>
      </c>
      <c r="Z36" s="29">
        <f>DGA!Z36+ONEA!Z36+'Boucle du Mouhoun'!Z36+Cascades1!Z36+Centre1!Z36+'Centre Est1'!Z36+'Centre Nord1'!Z36+'Centre Ouest1'!Z36+'Centre Sud1'!Z36+'Est1'!Z36+'Hauts-Bassins1'!Z36+Nord1!Z36+'Plateau Central1'!Z36+Sahel1!Z36+SudOuest1!Z36</f>
        <v>0</v>
      </c>
      <c r="AA36" s="29">
        <f>DGA!AA36+ONEA!AA36+'Boucle du Mouhoun'!AA36+Cascades1!AA36+Centre1!AA36+'Centre Est1'!AA36+'Centre Nord1'!AA36+'Centre Ouest1'!AA36+'Centre Sud1'!AA36+'Est1'!AA36+'Hauts-Bassins1'!AA36+Nord1!AA36+'Plateau Central1'!AA36+Sahel1!AA36+SudOuest1!AA36</f>
        <v>0</v>
      </c>
      <c r="AB36" s="29">
        <f>DGA!AB36+ONEA!AB36+'Boucle du Mouhoun'!AB36+Cascades1!AB36+Centre1!AB36+'Centre Est1'!AB36+'Centre Nord1'!AB36+'Centre Ouest1'!AB36+'Centre Sud1'!AB36+'Est1'!AB36+'Hauts-Bassins1'!AB36+Nord1!AB36+'Plateau Central1'!AB36+Sahel1!AB36+SudOuest1!AB36</f>
        <v>0</v>
      </c>
      <c r="AC36" s="845" t="str">
        <f t="shared" si="36"/>
        <v>-</v>
      </c>
      <c r="AD36" s="845" t="str">
        <f t="shared" si="37"/>
        <v>-</v>
      </c>
      <c r="AE36" s="845" t="str">
        <f t="shared" si="38"/>
        <v>-</v>
      </c>
      <c r="AF36" s="845" t="str">
        <f t="shared" si="39"/>
        <v>-</v>
      </c>
      <c r="AG36" s="845" t="str">
        <f t="shared" si="40"/>
        <v>-</v>
      </c>
      <c r="AH36" s="845" t="str">
        <f t="shared" si="41"/>
        <v>-</v>
      </c>
      <c r="AI36" s="29">
        <f>DGA!AH36+ONEA!AH36+'Boucle du Mouhoun'!AH36+Cascades1!AH36+Centre1!AH36+'Centre Est1'!AH36+'Centre Nord1'!AH36+'Centre Ouest1'!AH36+'Centre Sud1'!AH36+'Est1'!AH36+'Hauts-Bassins1'!AH36+Nord1!AH36+'Plateau Central1'!AH36+Sahel1!AH36+SudOuest1!AH36</f>
        <v>0</v>
      </c>
      <c r="AJ36" s="29">
        <f>DGA!AI36+ONEA!AI36+'Boucle du Mouhoun'!AI36+Cascades1!AI36+Centre1!AI36+'Centre Est1'!AI36+'Centre Nord1'!AI36+'Centre Ouest1'!AI36+'Centre Sud1'!AI36+'Est1'!AI36+'Hauts-Bassins1'!AI36+Nord1!AI36+'Plateau Central1'!AI36+Sahel1!AI36+SudOuest1!AI36</f>
        <v>0</v>
      </c>
      <c r="AK36" s="29">
        <f>DGA!AJ36+ONEA!AJ36+'Boucle du Mouhoun'!AJ36+Cascades1!AJ36+Centre1!AJ36+'Centre Est1'!AJ36+'Centre Nord1'!AJ36+'Centre Ouest1'!AJ36+'Centre Sud1'!AJ36+'Est1'!AJ36+'Hauts-Bassins1'!AJ36+Nord1!AJ36+'Plateau Central1'!AJ36+Sahel1!AJ36+SudOuest1!AJ36</f>
        <v>0</v>
      </c>
      <c r="AL36" s="29">
        <f>DGA!AK36+ONEA!AK36+'Boucle du Mouhoun'!AK36+Cascades1!AK36+Centre1!AK36+'Centre Est1'!AK36+'Centre Nord1'!AK36+'Centre Ouest1'!AK36+'Centre Sud1'!AK36+'Est1'!AK36+'Hauts-Bassins1'!AK36+Nord1!AK36+'Plateau Central1'!AK36+Sahel1!AK36+SudOuest1!AK36</f>
        <v>0</v>
      </c>
      <c r="AM36" s="29">
        <f>DGA!AL36+ONEA!AL36+'Boucle du Mouhoun'!AL36+Cascades1!AL36+Centre1!AL36+'Centre Est1'!AL36+'Centre Nord1'!AL36+'Centre Ouest1'!AL36+'Centre Sud1'!AL36+'Est1'!AL36+'Hauts-Bassins1'!AL36+Nord1!AL36+'Plateau Central1'!AL36+Sahel1!AL36+SudOuest1!AL36</f>
        <v>0</v>
      </c>
      <c r="AN36" s="29">
        <f>DGA!AM36+ONEA!AM36+'Boucle du Mouhoun'!AM36+Cascades1!AM36+Centre1!AM36+'Centre Est1'!AM36+'Centre Nord1'!AM36+'Centre Ouest1'!AM36+'Centre Sud1'!AM36+'Est1'!AM36+'Hauts-Bassins1'!AM36+Nord1!AM36+'Plateau Central1'!AM36+Sahel1!AM36+SudOuest1!AM36</f>
        <v>0</v>
      </c>
      <c r="AO36" s="29">
        <f>DGA!AN36+ONEA!AN36+'Boucle du Mouhoun'!AN36+Cascades1!AN36+Centre1!AN36+'Centre Est1'!AN36+'Centre Nord1'!AN36+'Centre Ouest1'!AN36+'Centre Sud1'!AN36+'Est1'!AN36+'Hauts-Bassins1'!AN36+Nord1!AN36+'Plateau Central1'!AN36+Sahel1!AN36+SudOuest1!AN36</f>
        <v>0</v>
      </c>
      <c r="AP36" s="29">
        <f>DGA!AO36+ONEA!AO36+'Boucle du Mouhoun'!AO36+Cascades1!AO36+Centre1!AO36+'Centre Est1'!AO36+'Centre Nord1'!AO36+'Centre Ouest1'!AO36+'Centre Sud1'!AO36+'Est1'!AO36+'Hauts-Bassins1'!AO36+Nord1!AO36+'Plateau Central1'!AO36+Sahel1!AO36+SudOuest1!AO36</f>
        <v>0</v>
      </c>
      <c r="AQ36" s="29">
        <f>DGA!AP36+ONEA!AP36+'Boucle du Mouhoun'!AP36+Cascades1!AP36+Centre1!AP36+'Centre Est1'!AP36+'Centre Nord1'!AP36+'Centre Ouest1'!AP36+'Centre Sud1'!AP36+'Est1'!AP36+'Hauts-Bassins1'!AP36+Nord1!AP36+'Plateau Central1'!AP36+Sahel1!AP36+SudOuest1!AP36</f>
        <v>0</v>
      </c>
      <c r="AR36" s="29">
        <f>DGA!AQ36+ONEA!AQ36+'Boucle du Mouhoun'!AQ36+Cascades1!AQ36+Centre1!AQ36+'Centre Est1'!AQ36+'Centre Nord1'!AQ36+'Centre Ouest1'!AQ36+'Centre Sud1'!AQ36+'Est1'!AQ36+'Hauts-Bassins1'!AQ36+Nord1!AQ36+'Plateau Central1'!AQ36+Sahel1!AQ36+SudOuest1!AQ36</f>
        <v>0</v>
      </c>
      <c r="AS36" s="29">
        <f>DGA!AR36+ONEA!AR36+'Boucle du Mouhoun'!AR36+Cascades1!AR36+Centre1!AR36+'Centre Est1'!AR36+'Centre Nord1'!AR36+'Centre Ouest1'!AR36+'Centre Sud1'!AR36+'Est1'!AR36+'Hauts-Bassins1'!AR36+Nord1!AR36+'Plateau Central1'!AR36+Sahel1!AR36+SudOuest1!AR36</f>
        <v>0</v>
      </c>
      <c r="AT36" s="29">
        <f>DGA!AS36+ONEA!AS36+'Boucle du Mouhoun'!AS36+Cascades1!AS36+Centre1!AS36+'Centre Est1'!AS36+'Centre Nord1'!AS36+'Centre Ouest1'!AS36+'Centre Sud1'!AS36+'Est1'!AS36+'Hauts-Bassins1'!AS36+Nord1!AS36+'Plateau Central1'!AS36+Sahel1!AS36+SudOuest1!AS36</f>
        <v>0</v>
      </c>
      <c r="AU36" s="29">
        <f>DGA!AT36+ONEA!AT36+'Boucle du Mouhoun'!AT36+Cascades1!AT36+Centre1!AT36+'Centre Est1'!AT36+'Centre Nord1'!AT36+'Centre Ouest1'!AT36+'Centre Sud1'!AT36+'Est1'!AT36+'Hauts-Bassins1'!AT36+Nord1!AT36+'Plateau Central1'!AT36+Sahel1!AT36+SudOuest1!AT36</f>
        <v>0</v>
      </c>
      <c r="AV36" s="29">
        <f>DGA!AU36+ONEA!AU36+'Boucle du Mouhoun'!AU36+Cascades1!AU36+Centre1!AU36+'Centre Est1'!AU36+'Centre Nord1'!AU36+'Centre Ouest1'!AU36+'Centre Sud1'!AU36+'Est1'!AU36+'Hauts-Bassins1'!AU36+Nord1!AU36+'Plateau Central1'!AU36+Sahel1!AU36+SudOuest1!AU36</f>
        <v>0</v>
      </c>
      <c r="AW36" s="29">
        <f>DGA!AV36+ONEA!AV36+'Boucle du Mouhoun'!AV36+Cascades1!AV36+Centre1!AV36+'Centre Est1'!AV36+'Centre Nord1'!AV36+'Centre Ouest1'!AV36+'Centre Sud1'!AV36+'Est1'!AV36+'Hauts-Bassins1'!AV36+Nord1!AV36+'Plateau Central1'!AV36+Sahel1!AV36+SudOuest1!AV36</f>
        <v>0</v>
      </c>
      <c r="AX36" s="29">
        <f>DGA!AW36+ONEA!AW36+'Boucle du Mouhoun'!AW36+Cascades1!AW36+Centre1!AW36+'Centre Est1'!AW36+'Centre Nord1'!AW36+'Centre Ouest1'!AW36+'Centre Sud1'!AW36+'Est1'!AW36+'Hauts-Bassins1'!AW36+Nord1!AW36+'Plateau Central1'!AW36+Sahel1!AW36+SudOuest1!AW36</f>
        <v>0</v>
      </c>
      <c r="AY36" s="29">
        <f>DGA!AX36+ONEA!AX36+'Boucle du Mouhoun'!AX36+Cascades1!AX36+Centre1!AX36+'Centre Est1'!AX36+'Centre Nord1'!AX36+'Centre Ouest1'!AX36+'Centre Sud1'!AX36+'Est1'!AX36+'Hauts-Bassins1'!AX36+Nord1!AX36+'Plateau Central1'!AX36+Sahel1!AX36+SudOuest1!AX36</f>
        <v>0</v>
      </c>
      <c r="AZ36" s="29">
        <f>DGA!AY36+ONEA!AY36+'Boucle du Mouhoun'!AY36+Cascades1!AY36+Centre1!AY36+'Centre Est1'!AY36+'Centre Nord1'!AY36+'Centre Ouest1'!AY36+'Centre Sud1'!AY36+'Est1'!AY36+'Hauts-Bassins1'!AY36+Nord1!AY36+'Plateau Central1'!AY36+Sahel1!AY36+SudOuest1!AY36</f>
        <v>0</v>
      </c>
      <c r="BA36" s="29">
        <f>DGA!AZ36+ONEA!AZ36+'Boucle du Mouhoun'!AZ36+Cascades1!AZ36+Centre1!AZ36+'Centre Est1'!AZ36+'Centre Nord1'!AZ36+'Centre Ouest1'!AZ36+'Centre Sud1'!AZ36+'Est1'!AZ36+'Hauts-Bassins1'!AZ36+Nord1!AZ36+'Plateau Central1'!AZ36+Sahel1!AZ36+SudOuest1!AZ36</f>
        <v>0</v>
      </c>
      <c r="BB36" s="29">
        <f>DGA!BA36+ONEA!BA36+'Boucle du Mouhoun'!BA36+Cascades1!BA36+Centre1!BA36+'Centre Est1'!BA36+'Centre Nord1'!BA36+'Centre Ouest1'!BA36+'Centre Sud1'!BA36+'Est1'!BA36+'Hauts-Bassins1'!BA36+Nord1!BA36+'Plateau Central1'!BA36+Sahel1!BA36+SudOuest1!BA36</f>
        <v>0</v>
      </c>
      <c r="BC36" s="29">
        <f>DGA!BB36+ONEA!BB36+'Boucle du Mouhoun'!BB36+Cascades1!BB36+Centre1!BB36+'Centre Est1'!BB36+'Centre Nord1'!BB36+'Centre Ouest1'!BB36+'Centre Sud1'!BB36+'Est1'!BB36+'Hauts-Bassins1'!BB36+Nord1!BB36+'Plateau Central1'!BB36+Sahel1!BB36+SudOuest1!BB36</f>
        <v>0</v>
      </c>
      <c r="BD36" s="29">
        <f>DGA!BC36+ONEA!BC36+'Boucle du Mouhoun'!BC36+Cascades1!BC36+Centre1!BC36+'Centre Est1'!BC36+'Centre Nord1'!BC36+'Centre Ouest1'!BC36+'Centre Sud1'!BC36+'Est1'!BC36+'Hauts-Bassins1'!BC36+Nord1!BC36+'Plateau Central1'!BC36+Sahel1!BC36+SudOuest1!BC36</f>
        <v>0</v>
      </c>
      <c r="BE36" s="29">
        <f>DGA!BD36+ONEA!BD36+'Boucle du Mouhoun'!BD36+Cascades1!BD36+Centre1!BD36+'Centre Est1'!BD36+'Centre Nord1'!BD36+'Centre Ouest1'!BD36+'Centre Sud1'!BD36+'Est1'!BD36+'Hauts-Bassins1'!BD36+Nord1!BD36+'Plateau Central1'!BD36+Sahel1!BD36+SudOuest1!BD36</f>
        <v>0</v>
      </c>
      <c r="BF36" s="29">
        <f>DGA!BE36+ONEA!BE36+'Boucle du Mouhoun'!BE36+Cascades1!BE36+Centre1!BE36+'Centre Est1'!BE36+'Centre Nord1'!BE36+'Centre Ouest1'!BE36+'Centre Sud1'!BE36+'Est1'!BE36+'Hauts-Bassins1'!BE36+Nord1!BE36+'Plateau Central1'!BE36+Sahel1!BE36+SudOuest1!BE36</f>
        <v>0</v>
      </c>
      <c r="BG36" s="852" t="str">
        <f t="shared" si="12"/>
        <v>-</v>
      </c>
      <c r="BH36" s="852" t="str">
        <f t="shared" si="13"/>
        <v>-</v>
      </c>
      <c r="BI36" s="852" t="str">
        <f t="shared" si="14"/>
        <v>-</v>
      </c>
      <c r="BJ36" s="852" t="str">
        <f t="shared" si="15"/>
        <v>-</v>
      </c>
      <c r="BK36" s="852" t="str">
        <f t="shared" si="16"/>
        <v>-</v>
      </c>
      <c r="BL36" s="852" t="str">
        <f t="shared" si="17"/>
        <v>-</v>
      </c>
      <c r="BM36" s="852" t="str">
        <f t="shared" si="18"/>
        <v>-</v>
      </c>
      <c r="BN36" s="852" t="str">
        <f t="shared" si="19"/>
        <v>-</v>
      </c>
      <c r="BO36" s="29">
        <f>DGA!BM36+ONEA!BM36+'Boucle du Mouhoun'!BM36+Cascades1!BM36+Centre1!BM36+'Centre Est1'!BM36+'Centre Nord1'!BM36+'Centre Ouest1'!BM36+'Centre Sud1'!BM36+'Est1'!BM36+'Hauts-Bassins1'!BM36+Nord1!BM36+'Plateau Central1'!BM36+Sahel1!BM36+SudOuest1!BM36</f>
        <v>0</v>
      </c>
      <c r="BP36" s="29">
        <f>DGA!BN36+ONEA!BN36+'Boucle du Mouhoun'!BN36+Cascades1!BN36+Centre1!BN36+'Centre Est1'!BN36+'Centre Nord1'!BN36+'Centre Ouest1'!BN36+'Centre Sud1'!BN36+'Est1'!BN36+'Hauts-Bassins1'!BN36+Nord1!BN36+'Plateau Central1'!BN36+Sahel1!BN36+SudOuest1!BN36</f>
        <v>0</v>
      </c>
      <c r="BQ36" s="29">
        <f>DGA!BO36+ONEA!BO36+'Boucle du Mouhoun'!BO36+Cascades1!BO36+Centre1!BO36+'Centre Est1'!BO36+'Centre Nord1'!BO36+'Centre Ouest1'!BO36+'Centre Sud1'!BO36+'Est1'!BO36+'Hauts-Bassins1'!BO36+Nord1!BO36+'Plateau Central1'!BO36+Sahel1!BO36+SudOuest1!BO36</f>
        <v>0</v>
      </c>
      <c r="BR36" s="29">
        <f>DGA!BP36+ONEA!BP36+'Boucle du Mouhoun'!BP36+Cascades1!BP36+Centre1!BP36+'Centre Est1'!BP36+'Centre Nord1'!BP36+'Centre Ouest1'!BP36+'Centre Sud1'!BP36+'Est1'!BP36+'Hauts-Bassins1'!BP36+Nord1!BP36+'Plateau Central1'!BP36+Sahel1!BP36+SudOuest1!BP36</f>
        <v>0</v>
      </c>
      <c r="BS36" s="29">
        <f>DGA!BQ36+ONEA!BQ36+'Boucle du Mouhoun'!BQ36+Cascades1!BQ36+Centre1!BQ36+'Centre Est1'!BQ36+'Centre Nord1'!BQ36+'Centre Ouest1'!BQ36+'Centre Sud1'!BQ36+'Est1'!BQ36+'Hauts-Bassins1'!BQ36+Nord1!BQ36+'Plateau Central1'!BQ36+Sahel1!BQ36+SudOuest1!BQ36</f>
        <v>0</v>
      </c>
      <c r="BT36" s="29">
        <f>DGA!BR36+ONEA!BR36+'Boucle du Mouhoun'!BR36+Cascades1!BR36+Centre1!BR36+'Centre Est1'!BR36+'Centre Nord1'!BR36+'Centre Ouest1'!BR36+'Centre Sud1'!BR36+'Est1'!BR36+'Hauts-Bassins1'!BR36+Nord1!BR36+'Plateau Central1'!BR36+Sahel1!BR36+SudOuest1!BR36</f>
        <v>0</v>
      </c>
      <c r="BU36" s="29">
        <f>DGA!BS36+ONEA!BS36+'Boucle du Mouhoun'!BS36+Cascades1!BS36+Centre1!BS36+'Centre Est1'!BS36+'Centre Nord1'!BS36+'Centre Ouest1'!BS36+'Centre Sud1'!BS36+'Est1'!BS36+'Hauts-Bassins1'!BS36+Nord1!BS36+'Plateau Central1'!BS36+Sahel1!BS36+SudOuest1!BS36</f>
        <v>0</v>
      </c>
      <c r="BV36" s="29">
        <f>DGA!BT36+ONEA!BT36+'Boucle du Mouhoun'!BT36+Cascades1!BT36+Centre1!BT36+'Centre Est1'!BT36+'Centre Nord1'!BT36+'Centre Ouest1'!BT36+'Centre Sud1'!BT36+'Est1'!BT36+'Hauts-Bassins1'!BT36+Nord1!BT36+'Plateau Central1'!BT36+Sahel1!BT36+SudOuest1!BT36</f>
        <v>0</v>
      </c>
      <c r="BW36" s="852" t="str">
        <f t="shared" si="29"/>
        <v>-</v>
      </c>
      <c r="BX36" s="852" t="str">
        <f t="shared" si="30"/>
        <v>-</v>
      </c>
      <c r="BY36" s="852" t="str">
        <f t="shared" si="31"/>
        <v>-</v>
      </c>
      <c r="BZ36" s="852" t="str">
        <f t="shared" si="32"/>
        <v>-</v>
      </c>
      <c r="CA36" s="852" t="str">
        <f t="shared" si="33"/>
        <v>-</v>
      </c>
      <c r="CB36" s="852" t="str">
        <f t="shared" si="34"/>
        <v>-</v>
      </c>
      <c r="CC36" s="852" t="str">
        <f t="shared" si="35"/>
        <v>-</v>
      </c>
      <c r="CD36" s="852" t="str">
        <f t="shared" si="27"/>
        <v>-</v>
      </c>
      <c r="CE36" s="29">
        <f>DGA!CB36+ONEA!CB36+'Boucle du Mouhoun'!CB36+Cascades1!CB36+Centre1!CB36+'Centre Est1'!CB36+'Centre Nord1'!CB36+'Centre Ouest1'!CB36+'Centre Sud1'!CB36+'Est1'!CB36+'Hauts-Bassins1'!CB36+Nord1!CB36+'Plateau Central1'!CB36+Sahel1!CB36+SudOuest1!CB36</f>
        <v>0</v>
      </c>
      <c r="CF36" s="29">
        <f>DGA!CC36+ONEA!CC36+'Boucle du Mouhoun'!CC36+Cascades1!CC36+Centre1!CC36+'Centre Est1'!CC36+'Centre Nord1'!CC36+'Centre Ouest1'!CC36+'Centre Sud1'!CC36+'Est1'!CC36+'Hauts-Bassins1'!CC36+Nord1!CC36+'Plateau Central1'!CC36+Sahel1!CC36+SudOuest1!CC36</f>
        <v>0</v>
      </c>
      <c r="CG36" s="29">
        <f>DGA!CD36+ONEA!CD36+'Boucle du Mouhoun'!CD36+Cascades1!CD36+Centre1!CD36+'Centre Est1'!CD36+'Centre Nord1'!CD36+'Centre Ouest1'!CD36+'Centre Sud1'!CD36+'Est1'!CD36+'Hauts-Bassins1'!CD36+Nord1!CD36+'Plateau Central1'!CD36+Sahel1!CD36+SudOuest1!CD36</f>
        <v>0</v>
      </c>
      <c r="CH36" s="29">
        <f>DGA!CE36+ONEA!CE36+'Boucle du Mouhoun'!CE36+Cascades1!CE36+Centre1!CE36+'Centre Est1'!CE36+'Centre Nord1'!CE36+'Centre Ouest1'!CE36+'Centre Sud1'!CE36+'Est1'!CE36+'Hauts-Bassins1'!CE36+Nord1!CE36+'Plateau Central1'!CE36+Sahel1!CE36+SudOuest1!CE36</f>
        <v>0</v>
      </c>
      <c r="CI36" s="29">
        <f>DGA!CF36+ONEA!CF36+'Boucle du Mouhoun'!CF36+Cascades1!CF36+Centre1!CF36+'Centre Est1'!CF36+'Centre Nord1'!CF36+'Centre Ouest1'!CF36+'Centre Sud1'!CF36+'Est1'!CF36+'Hauts-Bassins1'!CF36+Nord1!CF36+'Plateau Central1'!CF36+Sahel1!CF36+SudOuest1!CF36</f>
        <v>0</v>
      </c>
      <c r="CJ36" s="28"/>
      <c r="CK36" s="28"/>
      <c r="CL36" s="77"/>
      <c r="CM36" s="77"/>
      <c r="CN36" s="77"/>
      <c r="CO36" s="77"/>
      <c r="CP36" s="77"/>
      <c r="CQ36" s="78"/>
      <c r="CR36" s="78"/>
      <c r="CS36" s="77"/>
      <c r="CT36" s="79"/>
      <c r="CU36" s="79"/>
      <c r="CV36" s="79"/>
      <c r="CW36" s="79"/>
      <c r="CX36" s="79"/>
      <c r="CY36" s="79"/>
    </row>
    <row r="37" spans="1:103" s="80" customFormat="1" ht="27.6" x14ac:dyDescent="0.3">
      <c r="A37" s="75" t="s">
        <v>86</v>
      </c>
      <c r="B37" s="75"/>
      <c r="C37" s="76" t="s">
        <v>87</v>
      </c>
      <c r="D37" s="75" t="s">
        <v>88</v>
      </c>
      <c r="E37" s="29">
        <f>DGA!E37+ONEA!E37+'Boucle du Mouhoun'!E37+Cascades1!E37+Centre1!E37+'Centre Est1'!E37+'Centre Nord1'!E37+'Centre Ouest1'!E37+'Centre Sud1'!E37+'Est1'!E37+'Hauts-Bassins1'!E37+Nord1!E37+'Plateau Central1'!E37+Sahel1!E37+SudOuest1!E37</f>
        <v>0</v>
      </c>
      <c r="F37" s="29">
        <f>DGA!F37+ONEA!F37+'Boucle du Mouhoun'!F37+Cascades1!F37+Centre1!F37+'Centre Est1'!F37+'Centre Nord1'!F37+'Centre Ouest1'!F37+'Centre Sud1'!F37+'Est1'!F37+'Hauts-Bassins1'!F37+Nord1!F37+'Plateau Central1'!F37+Sahel1!F37+SudOuest1!F37</f>
        <v>0</v>
      </c>
      <c r="G37" s="29">
        <f>DGA!G37+ONEA!G37+'Boucle du Mouhoun'!G37+Cascades1!G37+Centre1!G37+'Centre Est1'!G37+'Centre Nord1'!G37+'Centre Ouest1'!G37+'Centre Sud1'!G37+'Est1'!G37+'Hauts-Bassins1'!G37+Nord1!G37+'Plateau Central1'!G37+Sahel1!G37+SudOuest1!G37</f>
        <v>0</v>
      </c>
      <c r="H37" s="29">
        <f>DGA!H37+ONEA!H37+'Boucle du Mouhoun'!H37+Cascades1!H37+Centre1!H37+'Centre Est1'!H37+'Centre Nord1'!H37+'Centre Ouest1'!H37+'Centre Sud1'!H37+'Est1'!H37+'Hauts-Bassins1'!H37+Nord1!H37+'Plateau Central1'!H37+Sahel1!H37+SudOuest1!H37</f>
        <v>0</v>
      </c>
      <c r="I37" s="29">
        <f>DGA!I37+ONEA!I37+'Boucle du Mouhoun'!I37+Cascades1!I37+Centre1!I37+'Centre Est1'!I37+'Centre Nord1'!I37+'Centre Ouest1'!I37+'Centre Sud1'!I37+'Est1'!I37+'Hauts-Bassins1'!I37+Nord1!I37+'Plateau Central1'!I37+Sahel1!I37+SudOuest1!I37</f>
        <v>0</v>
      </c>
      <c r="J37" s="29">
        <f>DGA!J37+ONEA!J37+'Boucle du Mouhoun'!J37+Cascades1!J37+Centre1!J37+'Centre Est1'!J37+'Centre Nord1'!J37+'Centre Ouest1'!J37+'Centre Sud1'!J37+'Est1'!J37+'Hauts-Bassins1'!J37+Nord1!J37+'Plateau Central1'!J37+Sahel1!J37+SudOuest1!J37</f>
        <v>0</v>
      </c>
      <c r="K37" s="29">
        <f>DGA!K37+ONEA!K37+'Boucle du Mouhoun'!K37+Cascades1!K37+Centre1!K37+'Centre Est1'!K37+'Centre Nord1'!K37+'Centre Ouest1'!K37+'Centre Sud1'!K37+'Est1'!K37+'Hauts-Bassins1'!K37+Nord1!K37+'Plateau Central1'!K37+Sahel1!K37+SudOuest1!K37</f>
        <v>0</v>
      </c>
      <c r="L37" s="29">
        <f>DGA!L37+ONEA!L37+'Boucle du Mouhoun'!L37+Cascades1!L37+Centre1!L37+'Centre Est1'!L37+'Centre Nord1'!L37+'Centre Ouest1'!L37+'Centre Sud1'!L37+'Est1'!L37+'Hauts-Bassins1'!L37+Nord1!L37+'Plateau Central1'!L37+Sahel1!L37+SudOuest1!L37</f>
        <v>0</v>
      </c>
      <c r="M37" s="29">
        <f>DGA!M37+ONEA!M37+'Boucle du Mouhoun'!M37+Cascades1!M37+Centre1!M37+'Centre Est1'!M37+'Centre Nord1'!M37+'Centre Ouest1'!M37+'Centre Sud1'!M37+'Est1'!M37+'Hauts-Bassins1'!M37+Nord1!M37+'Plateau Central1'!M37+Sahel1!M37+SudOuest1!M37</f>
        <v>0</v>
      </c>
      <c r="N37" s="29">
        <f>DGA!N37+ONEA!N37+'Boucle du Mouhoun'!N37+Cascades1!N37+Centre1!N37+'Centre Est1'!N37+'Centre Nord1'!N37+'Centre Ouest1'!N37+'Centre Sud1'!N37+'Est1'!N37+'Hauts-Bassins1'!N37+Nord1!N37+'Plateau Central1'!N37+Sahel1!N37+SudOuest1!N37</f>
        <v>0</v>
      </c>
      <c r="O37" s="29">
        <f>DGA!O37+ONEA!O37+'Boucle du Mouhoun'!O37+Cascades1!O37+Centre1!O37+'Centre Est1'!O37+'Centre Nord1'!O37+'Centre Ouest1'!O37+'Centre Sud1'!O37+'Est1'!O37+'Hauts-Bassins1'!O37+Nord1!O37+'Plateau Central1'!O37+Sahel1!O37+SudOuest1!O37</f>
        <v>0</v>
      </c>
      <c r="P37" s="29">
        <f>DGA!P37+ONEA!P37+'Boucle du Mouhoun'!P37+Cascades1!P37+Centre1!P37+'Centre Est1'!P37+'Centre Nord1'!P37+'Centre Ouest1'!P37+'Centre Sud1'!P37+'Est1'!P37+'Hauts-Bassins1'!P37+Nord1!P37+'Plateau Central1'!P37+Sahel1!P37+SudOuest1!P37</f>
        <v>0</v>
      </c>
      <c r="Q37" s="29">
        <f>DGA!Q37+ONEA!Q37+'Boucle du Mouhoun'!Q37+Cascades1!Q37+Centre1!Q37+'Centre Est1'!Q37+'Centre Nord1'!Q37+'Centre Ouest1'!Q37+'Centre Sud1'!Q37+'Est1'!Q37+'Hauts-Bassins1'!Q37+Nord1!Q37+'Plateau Central1'!Q37+Sahel1!Q37+SudOuest1!Q37</f>
        <v>0</v>
      </c>
      <c r="R37" s="29">
        <f>DGA!R37+ONEA!R37+'Boucle du Mouhoun'!R37+Cascades1!R37+Centre1!R37+'Centre Est1'!R37+'Centre Nord1'!R37+'Centre Ouest1'!R37+'Centre Sud1'!R37+'Est1'!R37+'Hauts-Bassins1'!R37+Nord1!R37+'Plateau Central1'!R37+Sahel1!R37+SudOuest1!R37</f>
        <v>0</v>
      </c>
      <c r="S37" s="29">
        <f>DGA!S37+ONEA!S37+'Boucle du Mouhoun'!S37+Cascades1!S37+Centre1!S37+'Centre Est1'!S37+'Centre Nord1'!S37+'Centre Ouest1'!S37+'Centre Sud1'!S37+'Est1'!S37+'Hauts-Bassins1'!S37+Nord1!S37+'Plateau Central1'!S37+Sahel1!S37+SudOuest1!S37</f>
        <v>0</v>
      </c>
      <c r="T37" s="29">
        <f>DGA!T37+ONEA!T37+'Boucle du Mouhoun'!T37+Cascades1!T37+Centre1!T37+'Centre Est1'!T37+'Centre Nord1'!T37+'Centre Ouest1'!T37+'Centre Sud1'!T37+'Est1'!T37+'Hauts-Bassins1'!T37+Nord1!T37+'Plateau Central1'!T37+Sahel1!T37+SudOuest1!T37</f>
        <v>0</v>
      </c>
      <c r="U37" s="29">
        <f>DGA!U37+ONEA!U37+'Boucle du Mouhoun'!U37+Cascades1!U37+Centre1!U37+'Centre Est1'!U37+'Centre Nord1'!U37+'Centre Ouest1'!U37+'Centre Sud1'!U37+'Est1'!U37+'Hauts-Bassins1'!U37+Nord1!U37+'Plateau Central1'!U37+Sahel1!U37+SudOuest1!U37</f>
        <v>0</v>
      </c>
      <c r="V37" s="29">
        <f>DGA!V37+ONEA!V37+'Boucle du Mouhoun'!V37+Cascades1!V37+Centre1!V37+'Centre Est1'!V37+'Centre Nord1'!V37+'Centre Ouest1'!V37+'Centre Sud1'!V37+'Est1'!V37+'Hauts-Bassins1'!V37+Nord1!V37+'Plateau Central1'!V37+Sahel1!V37+SudOuest1!V37</f>
        <v>0</v>
      </c>
      <c r="W37" s="29">
        <f>DGA!W37+ONEA!W37+'Boucle du Mouhoun'!W37+Cascades1!W37+Centre1!W37+'Centre Est1'!W37+'Centre Nord1'!W37+'Centre Ouest1'!W37+'Centre Sud1'!W37+'Est1'!W37+'Hauts-Bassins1'!W37+Nord1!W37+'Plateau Central1'!W37+Sahel1!W37+SudOuest1!W37</f>
        <v>0</v>
      </c>
      <c r="X37" s="29">
        <f>DGA!X37+ONEA!X37+'Boucle du Mouhoun'!X37+Cascades1!X37+Centre1!X37+'Centre Est1'!X37+'Centre Nord1'!X37+'Centre Ouest1'!X37+'Centre Sud1'!X37+'Est1'!X37+'Hauts-Bassins1'!X37+Nord1!X37+'Plateau Central1'!X37+Sahel1!X37+SudOuest1!X37</f>
        <v>0</v>
      </c>
      <c r="Y37" s="29">
        <f>DGA!Y37+ONEA!Y37+'Boucle du Mouhoun'!Y37+Cascades1!Y37+Centre1!Y37+'Centre Est1'!Y37+'Centre Nord1'!Y37+'Centre Ouest1'!Y37+'Centre Sud1'!Y37+'Est1'!Y37+'Hauts-Bassins1'!Y37+Nord1!Y37+'Plateau Central1'!Y37+Sahel1!Y37+SudOuest1!Y37</f>
        <v>0</v>
      </c>
      <c r="Z37" s="29">
        <f>DGA!Z37+ONEA!Z37+'Boucle du Mouhoun'!Z37+Cascades1!Z37+Centre1!Z37+'Centre Est1'!Z37+'Centre Nord1'!Z37+'Centre Ouest1'!Z37+'Centre Sud1'!Z37+'Est1'!Z37+'Hauts-Bassins1'!Z37+Nord1!Z37+'Plateau Central1'!Z37+Sahel1!Z37+SudOuest1!Z37</f>
        <v>0</v>
      </c>
      <c r="AA37" s="29">
        <f>DGA!AA37+ONEA!AA37+'Boucle du Mouhoun'!AA37+Cascades1!AA37+Centre1!AA37+'Centre Est1'!AA37+'Centre Nord1'!AA37+'Centre Ouest1'!AA37+'Centre Sud1'!AA37+'Est1'!AA37+'Hauts-Bassins1'!AA37+Nord1!AA37+'Plateau Central1'!AA37+Sahel1!AA37+SudOuest1!AA37</f>
        <v>0</v>
      </c>
      <c r="AB37" s="29">
        <f>DGA!AB37+ONEA!AB37+'Boucle du Mouhoun'!AB37+Cascades1!AB37+Centre1!AB37+'Centre Est1'!AB37+'Centre Nord1'!AB37+'Centre Ouest1'!AB37+'Centre Sud1'!AB37+'Est1'!AB37+'Hauts-Bassins1'!AB37+Nord1!AB37+'Plateau Central1'!AB37+Sahel1!AB37+SudOuest1!AB37</f>
        <v>0</v>
      </c>
      <c r="AC37" s="845" t="str">
        <f t="shared" si="36"/>
        <v>-</v>
      </c>
      <c r="AD37" s="845" t="str">
        <f t="shared" si="37"/>
        <v>-</v>
      </c>
      <c r="AE37" s="845" t="str">
        <f t="shared" si="38"/>
        <v>-</v>
      </c>
      <c r="AF37" s="845" t="str">
        <f t="shared" si="39"/>
        <v>-</v>
      </c>
      <c r="AG37" s="845" t="str">
        <f t="shared" si="40"/>
        <v>-</v>
      </c>
      <c r="AH37" s="845" t="str">
        <f t="shared" si="41"/>
        <v>-</v>
      </c>
      <c r="AI37" s="29">
        <f>DGA!AH37+ONEA!AH37+'Boucle du Mouhoun'!AH37+Cascades1!AH37+Centre1!AH37+'Centre Est1'!AH37+'Centre Nord1'!AH37+'Centre Ouest1'!AH37+'Centre Sud1'!AH37+'Est1'!AH37+'Hauts-Bassins1'!AH37+Nord1!AH37+'Plateau Central1'!AH37+Sahel1!AH37+SudOuest1!AH37</f>
        <v>0</v>
      </c>
      <c r="AJ37" s="29">
        <f>DGA!AI37+ONEA!AI37+'Boucle du Mouhoun'!AI37+Cascades1!AI37+Centre1!AI37+'Centre Est1'!AI37+'Centre Nord1'!AI37+'Centre Ouest1'!AI37+'Centre Sud1'!AI37+'Est1'!AI37+'Hauts-Bassins1'!AI37+Nord1!AI37+'Plateau Central1'!AI37+Sahel1!AI37+SudOuest1!AI37</f>
        <v>0</v>
      </c>
      <c r="AK37" s="29">
        <f>DGA!AJ37+ONEA!AJ37+'Boucle du Mouhoun'!AJ37+Cascades1!AJ37+Centre1!AJ37+'Centre Est1'!AJ37+'Centre Nord1'!AJ37+'Centre Ouest1'!AJ37+'Centre Sud1'!AJ37+'Est1'!AJ37+'Hauts-Bassins1'!AJ37+Nord1!AJ37+'Plateau Central1'!AJ37+Sahel1!AJ37+SudOuest1!AJ37</f>
        <v>0</v>
      </c>
      <c r="AL37" s="29">
        <f>DGA!AK37+ONEA!AK37+'Boucle du Mouhoun'!AK37+Cascades1!AK37+Centre1!AK37+'Centre Est1'!AK37+'Centre Nord1'!AK37+'Centre Ouest1'!AK37+'Centre Sud1'!AK37+'Est1'!AK37+'Hauts-Bassins1'!AK37+Nord1!AK37+'Plateau Central1'!AK37+Sahel1!AK37+SudOuest1!AK37</f>
        <v>0</v>
      </c>
      <c r="AM37" s="29">
        <f>DGA!AL37+ONEA!AL37+'Boucle du Mouhoun'!AL37+Cascades1!AL37+Centre1!AL37+'Centre Est1'!AL37+'Centre Nord1'!AL37+'Centre Ouest1'!AL37+'Centre Sud1'!AL37+'Est1'!AL37+'Hauts-Bassins1'!AL37+Nord1!AL37+'Plateau Central1'!AL37+Sahel1!AL37+SudOuest1!AL37</f>
        <v>0</v>
      </c>
      <c r="AN37" s="29">
        <f>DGA!AM37+ONEA!AM37+'Boucle du Mouhoun'!AM37+Cascades1!AM37+Centre1!AM37+'Centre Est1'!AM37+'Centre Nord1'!AM37+'Centre Ouest1'!AM37+'Centre Sud1'!AM37+'Est1'!AM37+'Hauts-Bassins1'!AM37+Nord1!AM37+'Plateau Central1'!AM37+Sahel1!AM37+SudOuest1!AM37</f>
        <v>0</v>
      </c>
      <c r="AO37" s="29">
        <f>DGA!AN37+ONEA!AN37+'Boucle du Mouhoun'!AN37+Cascades1!AN37+Centre1!AN37+'Centre Est1'!AN37+'Centre Nord1'!AN37+'Centre Ouest1'!AN37+'Centre Sud1'!AN37+'Est1'!AN37+'Hauts-Bassins1'!AN37+Nord1!AN37+'Plateau Central1'!AN37+Sahel1!AN37+SudOuest1!AN37</f>
        <v>0</v>
      </c>
      <c r="AP37" s="29">
        <f>DGA!AO37+ONEA!AO37+'Boucle du Mouhoun'!AO37+Cascades1!AO37+Centre1!AO37+'Centre Est1'!AO37+'Centre Nord1'!AO37+'Centre Ouest1'!AO37+'Centre Sud1'!AO37+'Est1'!AO37+'Hauts-Bassins1'!AO37+Nord1!AO37+'Plateau Central1'!AO37+Sahel1!AO37+SudOuest1!AO37</f>
        <v>0</v>
      </c>
      <c r="AQ37" s="29">
        <f>DGA!AP37+ONEA!AP37+'Boucle du Mouhoun'!AP37+Cascades1!AP37+Centre1!AP37+'Centre Est1'!AP37+'Centre Nord1'!AP37+'Centre Ouest1'!AP37+'Centre Sud1'!AP37+'Est1'!AP37+'Hauts-Bassins1'!AP37+Nord1!AP37+'Plateau Central1'!AP37+Sahel1!AP37+SudOuest1!AP37</f>
        <v>0</v>
      </c>
      <c r="AR37" s="29">
        <f>DGA!AQ37+ONEA!AQ37+'Boucle du Mouhoun'!AQ37+Cascades1!AQ37+Centre1!AQ37+'Centre Est1'!AQ37+'Centre Nord1'!AQ37+'Centre Ouest1'!AQ37+'Centre Sud1'!AQ37+'Est1'!AQ37+'Hauts-Bassins1'!AQ37+Nord1!AQ37+'Plateau Central1'!AQ37+Sahel1!AQ37+SudOuest1!AQ37</f>
        <v>0</v>
      </c>
      <c r="AS37" s="29">
        <f>DGA!AR37+ONEA!AR37+'Boucle du Mouhoun'!AR37+Cascades1!AR37+Centre1!AR37+'Centre Est1'!AR37+'Centre Nord1'!AR37+'Centre Ouest1'!AR37+'Centre Sud1'!AR37+'Est1'!AR37+'Hauts-Bassins1'!AR37+Nord1!AR37+'Plateau Central1'!AR37+Sahel1!AR37+SudOuest1!AR37</f>
        <v>0</v>
      </c>
      <c r="AT37" s="29">
        <f>DGA!AS37+ONEA!AS37+'Boucle du Mouhoun'!AS37+Cascades1!AS37+Centre1!AS37+'Centre Est1'!AS37+'Centre Nord1'!AS37+'Centre Ouest1'!AS37+'Centre Sud1'!AS37+'Est1'!AS37+'Hauts-Bassins1'!AS37+Nord1!AS37+'Plateau Central1'!AS37+Sahel1!AS37+SudOuest1!AS37</f>
        <v>0</v>
      </c>
      <c r="AU37" s="29">
        <f>DGA!AT37+ONEA!AT37+'Boucle du Mouhoun'!AT37+Cascades1!AT37+Centre1!AT37+'Centre Est1'!AT37+'Centre Nord1'!AT37+'Centre Ouest1'!AT37+'Centre Sud1'!AT37+'Est1'!AT37+'Hauts-Bassins1'!AT37+Nord1!AT37+'Plateau Central1'!AT37+Sahel1!AT37+SudOuest1!AT37</f>
        <v>0</v>
      </c>
      <c r="AV37" s="29">
        <f>DGA!AU37+ONEA!AU37+'Boucle du Mouhoun'!AU37+Cascades1!AU37+Centre1!AU37+'Centre Est1'!AU37+'Centre Nord1'!AU37+'Centre Ouest1'!AU37+'Centre Sud1'!AU37+'Est1'!AU37+'Hauts-Bassins1'!AU37+Nord1!AU37+'Plateau Central1'!AU37+Sahel1!AU37+SudOuest1!AU37</f>
        <v>0</v>
      </c>
      <c r="AW37" s="29">
        <f>DGA!AV37+ONEA!AV37+'Boucle du Mouhoun'!AV37+Cascades1!AV37+Centre1!AV37+'Centre Est1'!AV37+'Centre Nord1'!AV37+'Centre Ouest1'!AV37+'Centre Sud1'!AV37+'Est1'!AV37+'Hauts-Bassins1'!AV37+Nord1!AV37+'Plateau Central1'!AV37+Sahel1!AV37+SudOuest1!AV37</f>
        <v>0</v>
      </c>
      <c r="AX37" s="29">
        <f>DGA!AW37+ONEA!AW37+'Boucle du Mouhoun'!AW37+Cascades1!AW37+Centre1!AW37+'Centre Est1'!AW37+'Centre Nord1'!AW37+'Centre Ouest1'!AW37+'Centre Sud1'!AW37+'Est1'!AW37+'Hauts-Bassins1'!AW37+Nord1!AW37+'Plateau Central1'!AW37+Sahel1!AW37+SudOuest1!AW37</f>
        <v>0</v>
      </c>
      <c r="AY37" s="29">
        <f>DGA!AX37+ONEA!AX37+'Boucle du Mouhoun'!AX37+Cascades1!AX37+Centre1!AX37+'Centre Est1'!AX37+'Centre Nord1'!AX37+'Centre Ouest1'!AX37+'Centre Sud1'!AX37+'Est1'!AX37+'Hauts-Bassins1'!AX37+Nord1!AX37+'Plateau Central1'!AX37+Sahel1!AX37+SudOuest1!AX37</f>
        <v>0</v>
      </c>
      <c r="AZ37" s="29">
        <f>DGA!AY37+ONEA!AY37+'Boucle du Mouhoun'!AY37+Cascades1!AY37+Centre1!AY37+'Centre Est1'!AY37+'Centre Nord1'!AY37+'Centre Ouest1'!AY37+'Centre Sud1'!AY37+'Est1'!AY37+'Hauts-Bassins1'!AY37+Nord1!AY37+'Plateau Central1'!AY37+Sahel1!AY37+SudOuest1!AY37</f>
        <v>0</v>
      </c>
      <c r="BA37" s="29">
        <f>DGA!AZ37+ONEA!AZ37+'Boucle du Mouhoun'!AZ37+Cascades1!AZ37+Centre1!AZ37+'Centre Est1'!AZ37+'Centre Nord1'!AZ37+'Centre Ouest1'!AZ37+'Centre Sud1'!AZ37+'Est1'!AZ37+'Hauts-Bassins1'!AZ37+Nord1!AZ37+'Plateau Central1'!AZ37+Sahel1!AZ37+SudOuest1!AZ37</f>
        <v>0</v>
      </c>
      <c r="BB37" s="29">
        <f>DGA!BA37+ONEA!BA37+'Boucle du Mouhoun'!BA37+Cascades1!BA37+Centre1!BA37+'Centre Est1'!BA37+'Centre Nord1'!BA37+'Centre Ouest1'!BA37+'Centre Sud1'!BA37+'Est1'!BA37+'Hauts-Bassins1'!BA37+Nord1!BA37+'Plateau Central1'!BA37+Sahel1!BA37+SudOuest1!BA37</f>
        <v>0</v>
      </c>
      <c r="BC37" s="29">
        <f>DGA!BB37+ONEA!BB37+'Boucle du Mouhoun'!BB37+Cascades1!BB37+Centre1!BB37+'Centre Est1'!BB37+'Centre Nord1'!BB37+'Centre Ouest1'!BB37+'Centre Sud1'!BB37+'Est1'!BB37+'Hauts-Bassins1'!BB37+Nord1!BB37+'Plateau Central1'!BB37+Sahel1!BB37+SudOuest1!BB37</f>
        <v>0</v>
      </c>
      <c r="BD37" s="29">
        <f>DGA!BC37+ONEA!BC37+'Boucle du Mouhoun'!BC37+Cascades1!BC37+Centre1!BC37+'Centre Est1'!BC37+'Centre Nord1'!BC37+'Centre Ouest1'!BC37+'Centre Sud1'!BC37+'Est1'!BC37+'Hauts-Bassins1'!BC37+Nord1!BC37+'Plateau Central1'!BC37+Sahel1!BC37+SudOuest1!BC37</f>
        <v>0</v>
      </c>
      <c r="BE37" s="29">
        <f>DGA!BD37+ONEA!BD37+'Boucle du Mouhoun'!BD37+Cascades1!BD37+Centre1!BD37+'Centre Est1'!BD37+'Centre Nord1'!BD37+'Centre Ouest1'!BD37+'Centre Sud1'!BD37+'Est1'!BD37+'Hauts-Bassins1'!BD37+Nord1!BD37+'Plateau Central1'!BD37+Sahel1!BD37+SudOuest1!BD37</f>
        <v>0</v>
      </c>
      <c r="BF37" s="29">
        <f>DGA!BE37+ONEA!BE37+'Boucle du Mouhoun'!BE37+Cascades1!BE37+Centre1!BE37+'Centre Est1'!BE37+'Centre Nord1'!BE37+'Centre Ouest1'!BE37+'Centre Sud1'!BE37+'Est1'!BE37+'Hauts-Bassins1'!BE37+Nord1!BE37+'Plateau Central1'!BE37+Sahel1!BE37+SudOuest1!BE37</f>
        <v>0</v>
      </c>
      <c r="BG37" s="852" t="str">
        <f t="shared" si="12"/>
        <v>-</v>
      </c>
      <c r="BH37" s="852" t="str">
        <f t="shared" si="13"/>
        <v>-</v>
      </c>
      <c r="BI37" s="852" t="str">
        <f t="shared" si="14"/>
        <v>-</v>
      </c>
      <c r="BJ37" s="852" t="str">
        <f t="shared" si="15"/>
        <v>-</v>
      </c>
      <c r="BK37" s="852" t="str">
        <f t="shared" si="16"/>
        <v>-</v>
      </c>
      <c r="BL37" s="852" t="str">
        <f t="shared" si="17"/>
        <v>-</v>
      </c>
      <c r="BM37" s="852" t="str">
        <f t="shared" si="18"/>
        <v>-</v>
      </c>
      <c r="BN37" s="852" t="str">
        <f t="shared" si="19"/>
        <v>-</v>
      </c>
      <c r="BO37" s="29">
        <f>DGA!BM37+ONEA!BM37+'Boucle du Mouhoun'!BM37+Cascades1!BM37+Centre1!BM37+'Centre Est1'!BM37+'Centre Nord1'!BM37+'Centre Ouest1'!BM37+'Centre Sud1'!BM37+'Est1'!BM37+'Hauts-Bassins1'!BM37+Nord1!BM37+'Plateau Central1'!BM37+Sahel1!BM37+SudOuest1!BM37</f>
        <v>0</v>
      </c>
      <c r="BP37" s="29">
        <f>DGA!BN37+ONEA!BN37+'Boucle du Mouhoun'!BN37+Cascades1!BN37+Centre1!BN37+'Centre Est1'!BN37+'Centre Nord1'!BN37+'Centre Ouest1'!BN37+'Centre Sud1'!BN37+'Est1'!BN37+'Hauts-Bassins1'!BN37+Nord1!BN37+'Plateau Central1'!BN37+Sahel1!BN37+SudOuest1!BN37</f>
        <v>0</v>
      </c>
      <c r="BQ37" s="29">
        <f>DGA!BO37+ONEA!BO37+'Boucle du Mouhoun'!BO37+Cascades1!BO37+Centre1!BO37+'Centre Est1'!BO37+'Centre Nord1'!BO37+'Centre Ouest1'!BO37+'Centre Sud1'!BO37+'Est1'!BO37+'Hauts-Bassins1'!BO37+Nord1!BO37+'Plateau Central1'!BO37+Sahel1!BO37+SudOuest1!BO37</f>
        <v>0</v>
      </c>
      <c r="BR37" s="29">
        <f>DGA!BP37+ONEA!BP37+'Boucle du Mouhoun'!BP37+Cascades1!BP37+Centre1!BP37+'Centre Est1'!BP37+'Centre Nord1'!BP37+'Centre Ouest1'!BP37+'Centre Sud1'!BP37+'Est1'!BP37+'Hauts-Bassins1'!BP37+Nord1!BP37+'Plateau Central1'!BP37+Sahel1!BP37+SudOuest1!BP37</f>
        <v>0</v>
      </c>
      <c r="BS37" s="29">
        <f>DGA!BQ37+ONEA!BQ37+'Boucle du Mouhoun'!BQ37+Cascades1!BQ37+Centre1!BQ37+'Centre Est1'!BQ37+'Centre Nord1'!BQ37+'Centre Ouest1'!BQ37+'Centre Sud1'!BQ37+'Est1'!BQ37+'Hauts-Bassins1'!BQ37+Nord1!BQ37+'Plateau Central1'!BQ37+Sahel1!BQ37+SudOuest1!BQ37</f>
        <v>0</v>
      </c>
      <c r="BT37" s="29">
        <f>DGA!BR37+ONEA!BR37+'Boucle du Mouhoun'!BR37+Cascades1!BR37+Centre1!BR37+'Centre Est1'!BR37+'Centre Nord1'!BR37+'Centre Ouest1'!BR37+'Centre Sud1'!BR37+'Est1'!BR37+'Hauts-Bassins1'!BR37+Nord1!BR37+'Plateau Central1'!BR37+Sahel1!BR37+SudOuest1!BR37</f>
        <v>0</v>
      </c>
      <c r="BU37" s="29">
        <f>DGA!BS37+ONEA!BS37+'Boucle du Mouhoun'!BS37+Cascades1!BS37+Centre1!BS37+'Centre Est1'!BS37+'Centre Nord1'!BS37+'Centre Ouest1'!BS37+'Centre Sud1'!BS37+'Est1'!BS37+'Hauts-Bassins1'!BS37+Nord1!BS37+'Plateau Central1'!BS37+Sahel1!BS37+SudOuest1!BS37</f>
        <v>0</v>
      </c>
      <c r="BV37" s="29">
        <f>DGA!BT37+ONEA!BT37+'Boucle du Mouhoun'!BT37+Cascades1!BT37+Centre1!BT37+'Centre Est1'!BT37+'Centre Nord1'!BT37+'Centre Ouest1'!BT37+'Centre Sud1'!BT37+'Est1'!BT37+'Hauts-Bassins1'!BT37+Nord1!BT37+'Plateau Central1'!BT37+Sahel1!BT37+SudOuest1!BT37</f>
        <v>0</v>
      </c>
      <c r="BW37" s="852" t="str">
        <f t="shared" si="29"/>
        <v>-</v>
      </c>
      <c r="BX37" s="852" t="str">
        <f t="shared" si="30"/>
        <v>-</v>
      </c>
      <c r="BY37" s="852" t="str">
        <f t="shared" si="31"/>
        <v>-</v>
      </c>
      <c r="BZ37" s="852" t="str">
        <f t="shared" si="32"/>
        <v>-</v>
      </c>
      <c r="CA37" s="852" t="str">
        <f t="shared" si="33"/>
        <v>-</v>
      </c>
      <c r="CB37" s="852" t="str">
        <f t="shared" si="34"/>
        <v>-</v>
      </c>
      <c r="CC37" s="852" t="str">
        <f t="shared" si="35"/>
        <v>-</v>
      </c>
      <c r="CD37" s="852" t="str">
        <f t="shared" si="27"/>
        <v>-</v>
      </c>
      <c r="CE37" s="29">
        <f>DGA!CB37+ONEA!CB37+'Boucle du Mouhoun'!CB37+Cascades1!CB37+Centre1!CB37+'Centre Est1'!CB37+'Centre Nord1'!CB37+'Centre Ouest1'!CB37+'Centre Sud1'!CB37+'Est1'!CB37+'Hauts-Bassins1'!CB37+Nord1!CB37+'Plateau Central1'!CB37+Sahel1!CB37+SudOuest1!CB37</f>
        <v>0</v>
      </c>
      <c r="CF37" s="29">
        <f>DGA!CC37+ONEA!CC37+'Boucle du Mouhoun'!CC37+Cascades1!CC37+Centre1!CC37+'Centre Est1'!CC37+'Centre Nord1'!CC37+'Centre Ouest1'!CC37+'Centre Sud1'!CC37+'Est1'!CC37+'Hauts-Bassins1'!CC37+Nord1!CC37+'Plateau Central1'!CC37+Sahel1!CC37+SudOuest1!CC37</f>
        <v>0</v>
      </c>
      <c r="CG37" s="29">
        <f>DGA!CD37+ONEA!CD37+'Boucle du Mouhoun'!CD37+Cascades1!CD37+Centre1!CD37+'Centre Est1'!CD37+'Centre Nord1'!CD37+'Centre Ouest1'!CD37+'Centre Sud1'!CD37+'Est1'!CD37+'Hauts-Bassins1'!CD37+Nord1!CD37+'Plateau Central1'!CD37+Sahel1!CD37+SudOuest1!CD37</f>
        <v>0</v>
      </c>
      <c r="CH37" s="29">
        <f>DGA!CE37+ONEA!CE37+'Boucle du Mouhoun'!CE37+Cascades1!CE37+Centre1!CE37+'Centre Est1'!CE37+'Centre Nord1'!CE37+'Centre Ouest1'!CE37+'Centre Sud1'!CE37+'Est1'!CE37+'Hauts-Bassins1'!CE37+Nord1!CE37+'Plateau Central1'!CE37+Sahel1!CE37+SudOuest1!CE37</f>
        <v>0</v>
      </c>
      <c r="CI37" s="29">
        <f>DGA!CF37+ONEA!CF37+'Boucle du Mouhoun'!CF37+Cascades1!CF37+Centre1!CF37+'Centre Est1'!CF37+'Centre Nord1'!CF37+'Centre Ouest1'!CF37+'Centre Sud1'!CF37+'Est1'!CF37+'Hauts-Bassins1'!CF37+Nord1!CF37+'Plateau Central1'!CF37+Sahel1!CF37+SudOuest1!CF37</f>
        <v>0</v>
      </c>
      <c r="CJ37" s="28"/>
      <c r="CK37" s="28"/>
      <c r="CL37" s="77"/>
      <c r="CM37" s="77"/>
      <c r="CN37" s="77"/>
      <c r="CO37" s="77"/>
      <c r="CP37" s="77"/>
      <c r="CQ37" s="78"/>
      <c r="CR37" s="78"/>
      <c r="CS37" s="77"/>
      <c r="CT37" s="79"/>
      <c r="CU37" s="79"/>
      <c r="CV37" s="79"/>
      <c r="CW37" s="79"/>
      <c r="CX37" s="79"/>
      <c r="CY37" s="79"/>
    </row>
    <row r="38" spans="1:103" s="80" customFormat="1" ht="15.6" x14ac:dyDescent="0.3">
      <c r="A38" s="81" t="s">
        <v>89</v>
      </c>
      <c r="B38" s="75"/>
      <c r="C38" s="76" t="s">
        <v>90</v>
      </c>
      <c r="D38" s="75" t="s">
        <v>91</v>
      </c>
      <c r="E38" s="29">
        <f>DGA!E38+ONEA!E38+'Boucle du Mouhoun'!E38+Cascades1!E38+Centre1!E38+'Centre Est1'!E38+'Centre Nord1'!E38+'Centre Ouest1'!E38+'Centre Sud1'!E38+'Est1'!E38+'Hauts-Bassins1'!E38+Nord1!E38+'Plateau Central1'!E38+Sahel1!E38+SudOuest1!E38</f>
        <v>0</v>
      </c>
      <c r="F38" s="29">
        <f>DGA!F38+ONEA!F38+'Boucle du Mouhoun'!F38+Cascades1!F38+Centre1!F38+'Centre Est1'!F38+'Centre Nord1'!F38+'Centre Ouest1'!F38+'Centre Sud1'!F38+'Est1'!F38+'Hauts-Bassins1'!F38+Nord1!F38+'Plateau Central1'!F38+Sahel1!F38+SudOuest1!F38</f>
        <v>0</v>
      </c>
      <c r="G38" s="29">
        <f>DGA!G38+ONEA!G38+'Boucle du Mouhoun'!G38+Cascades1!G38+Centre1!G38+'Centre Est1'!G38+'Centre Nord1'!G38+'Centre Ouest1'!G38+'Centre Sud1'!G38+'Est1'!G38+'Hauts-Bassins1'!G38+Nord1!G38+'Plateau Central1'!G38+Sahel1!G38+SudOuest1!G38</f>
        <v>0</v>
      </c>
      <c r="H38" s="29">
        <f>DGA!H38+ONEA!H38+'Boucle du Mouhoun'!H38+Cascades1!H38+Centre1!H38+'Centre Est1'!H38+'Centre Nord1'!H38+'Centre Ouest1'!H38+'Centre Sud1'!H38+'Est1'!H38+'Hauts-Bassins1'!H38+Nord1!H38+'Plateau Central1'!H38+Sahel1!H38+SudOuest1!H38</f>
        <v>0</v>
      </c>
      <c r="I38" s="29">
        <f>DGA!I38+ONEA!I38+'Boucle du Mouhoun'!I38+Cascades1!I38+Centre1!I38+'Centre Est1'!I38+'Centre Nord1'!I38+'Centre Ouest1'!I38+'Centre Sud1'!I38+'Est1'!I38+'Hauts-Bassins1'!I38+Nord1!I38+'Plateau Central1'!I38+Sahel1!I38+SudOuest1!I38</f>
        <v>0</v>
      </c>
      <c r="J38" s="29">
        <f>DGA!J38+ONEA!J38+'Boucle du Mouhoun'!J38+Cascades1!J38+Centre1!J38+'Centre Est1'!J38+'Centre Nord1'!J38+'Centre Ouest1'!J38+'Centre Sud1'!J38+'Est1'!J38+'Hauts-Bassins1'!J38+Nord1!J38+'Plateau Central1'!J38+Sahel1!J38+SudOuest1!J38</f>
        <v>0</v>
      </c>
      <c r="K38" s="29">
        <f>DGA!K38+ONEA!K38+'Boucle du Mouhoun'!K38+Cascades1!K38+Centre1!K38+'Centre Est1'!K38+'Centre Nord1'!K38+'Centre Ouest1'!K38+'Centre Sud1'!K38+'Est1'!K38+'Hauts-Bassins1'!K38+Nord1!K38+'Plateau Central1'!K38+Sahel1!K38+SudOuest1!K38</f>
        <v>0</v>
      </c>
      <c r="L38" s="29">
        <f>DGA!L38+ONEA!L38+'Boucle du Mouhoun'!L38+Cascades1!L38+Centre1!L38+'Centre Est1'!L38+'Centre Nord1'!L38+'Centre Ouest1'!L38+'Centre Sud1'!L38+'Est1'!L38+'Hauts-Bassins1'!L38+Nord1!L38+'Plateau Central1'!L38+Sahel1!L38+SudOuest1!L38</f>
        <v>0</v>
      </c>
      <c r="M38" s="29">
        <f>DGA!M38+ONEA!M38+'Boucle du Mouhoun'!M38+Cascades1!M38+Centre1!M38+'Centre Est1'!M38+'Centre Nord1'!M38+'Centre Ouest1'!M38+'Centre Sud1'!M38+'Est1'!M38+'Hauts-Bassins1'!M38+Nord1!M38+'Plateau Central1'!M38+Sahel1!M38+SudOuest1!M38</f>
        <v>0</v>
      </c>
      <c r="N38" s="29">
        <f>DGA!N38+ONEA!N38+'Boucle du Mouhoun'!N38+Cascades1!N38+Centre1!N38+'Centre Est1'!N38+'Centre Nord1'!N38+'Centre Ouest1'!N38+'Centre Sud1'!N38+'Est1'!N38+'Hauts-Bassins1'!N38+Nord1!N38+'Plateau Central1'!N38+Sahel1!N38+SudOuest1!N38</f>
        <v>0</v>
      </c>
      <c r="O38" s="29">
        <f>DGA!O38+ONEA!O38+'Boucle du Mouhoun'!O38+Cascades1!O38+Centre1!O38+'Centre Est1'!O38+'Centre Nord1'!O38+'Centre Ouest1'!O38+'Centre Sud1'!O38+'Est1'!O38+'Hauts-Bassins1'!O38+Nord1!O38+'Plateau Central1'!O38+Sahel1!O38+SudOuest1!O38</f>
        <v>0</v>
      </c>
      <c r="P38" s="29">
        <f>DGA!P38+ONEA!P38+'Boucle du Mouhoun'!P38+Cascades1!P38+Centre1!P38+'Centre Est1'!P38+'Centre Nord1'!P38+'Centre Ouest1'!P38+'Centre Sud1'!P38+'Est1'!P38+'Hauts-Bassins1'!P38+Nord1!P38+'Plateau Central1'!P38+Sahel1!P38+SudOuest1!P38</f>
        <v>0</v>
      </c>
      <c r="Q38" s="29">
        <f>DGA!Q38+ONEA!Q38+'Boucle du Mouhoun'!Q38+Cascades1!Q38+Centre1!Q38+'Centre Est1'!Q38+'Centre Nord1'!Q38+'Centre Ouest1'!Q38+'Centre Sud1'!Q38+'Est1'!Q38+'Hauts-Bassins1'!Q38+Nord1!Q38+'Plateau Central1'!Q38+Sahel1!Q38+SudOuest1!Q38</f>
        <v>0</v>
      </c>
      <c r="R38" s="29">
        <f>DGA!R38+ONEA!R38+'Boucle du Mouhoun'!R38+Cascades1!R38+Centre1!R38+'Centre Est1'!R38+'Centre Nord1'!R38+'Centre Ouest1'!R38+'Centre Sud1'!R38+'Est1'!R38+'Hauts-Bassins1'!R38+Nord1!R38+'Plateau Central1'!R38+Sahel1!R38+SudOuest1!R38</f>
        <v>0</v>
      </c>
      <c r="S38" s="29">
        <f>DGA!S38+ONEA!S38+'Boucle du Mouhoun'!S38+Cascades1!S38+Centre1!S38+'Centre Est1'!S38+'Centre Nord1'!S38+'Centre Ouest1'!S38+'Centre Sud1'!S38+'Est1'!S38+'Hauts-Bassins1'!S38+Nord1!S38+'Plateau Central1'!S38+Sahel1!S38+SudOuest1!S38</f>
        <v>0</v>
      </c>
      <c r="T38" s="29">
        <f>DGA!T38+ONEA!T38+'Boucle du Mouhoun'!T38+Cascades1!T38+Centre1!T38+'Centre Est1'!T38+'Centre Nord1'!T38+'Centre Ouest1'!T38+'Centre Sud1'!T38+'Est1'!T38+'Hauts-Bassins1'!T38+Nord1!T38+'Plateau Central1'!T38+Sahel1!T38+SudOuest1!T38</f>
        <v>0</v>
      </c>
      <c r="U38" s="29">
        <f>DGA!U38+ONEA!U38+'Boucle du Mouhoun'!U38+Cascades1!U38+Centre1!U38+'Centre Est1'!U38+'Centre Nord1'!U38+'Centre Ouest1'!U38+'Centre Sud1'!U38+'Est1'!U38+'Hauts-Bassins1'!U38+Nord1!U38+'Plateau Central1'!U38+Sahel1!U38+SudOuest1!U38</f>
        <v>0</v>
      </c>
      <c r="V38" s="29">
        <f>DGA!V38+ONEA!V38+'Boucle du Mouhoun'!V38+Cascades1!V38+Centre1!V38+'Centre Est1'!V38+'Centre Nord1'!V38+'Centre Ouest1'!V38+'Centre Sud1'!V38+'Est1'!V38+'Hauts-Bassins1'!V38+Nord1!V38+'Plateau Central1'!V38+Sahel1!V38+SudOuest1!V38</f>
        <v>0</v>
      </c>
      <c r="W38" s="29">
        <f>DGA!W38+ONEA!W38+'Boucle du Mouhoun'!W38+Cascades1!W38+Centre1!W38+'Centre Est1'!W38+'Centre Nord1'!W38+'Centre Ouest1'!W38+'Centre Sud1'!W38+'Est1'!W38+'Hauts-Bassins1'!W38+Nord1!W38+'Plateau Central1'!W38+Sahel1!W38+SudOuest1!W38</f>
        <v>0</v>
      </c>
      <c r="X38" s="29">
        <f>DGA!X38+ONEA!X38+'Boucle du Mouhoun'!X38+Cascades1!X38+Centre1!X38+'Centre Est1'!X38+'Centre Nord1'!X38+'Centre Ouest1'!X38+'Centre Sud1'!X38+'Est1'!X38+'Hauts-Bassins1'!X38+Nord1!X38+'Plateau Central1'!X38+Sahel1!X38+SudOuest1!X38</f>
        <v>0</v>
      </c>
      <c r="Y38" s="29">
        <f>DGA!Y38+ONEA!Y38+'Boucle du Mouhoun'!Y38+Cascades1!Y38+Centre1!Y38+'Centre Est1'!Y38+'Centre Nord1'!Y38+'Centre Ouest1'!Y38+'Centre Sud1'!Y38+'Est1'!Y38+'Hauts-Bassins1'!Y38+Nord1!Y38+'Plateau Central1'!Y38+Sahel1!Y38+SudOuest1!Y38</f>
        <v>0</v>
      </c>
      <c r="Z38" s="29">
        <f>DGA!Z38+ONEA!Z38+'Boucle du Mouhoun'!Z38+Cascades1!Z38+Centre1!Z38+'Centre Est1'!Z38+'Centre Nord1'!Z38+'Centre Ouest1'!Z38+'Centre Sud1'!Z38+'Est1'!Z38+'Hauts-Bassins1'!Z38+Nord1!Z38+'Plateau Central1'!Z38+Sahel1!Z38+SudOuest1!Z38</f>
        <v>0</v>
      </c>
      <c r="AA38" s="29">
        <f>DGA!AA38+ONEA!AA38+'Boucle du Mouhoun'!AA38+Cascades1!AA38+Centre1!AA38+'Centre Est1'!AA38+'Centre Nord1'!AA38+'Centre Ouest1'!AA38+'Centre Sud1'!AA38+'Est1'!AA38+'Hauts-Bassins1'!AA38+Nord1!AA38+'Plateau Central1'!AA38+Sahel1!AA38+SudOuest1!AA38</f>
        <v>0</v>
      </c>
      <c r="AB38" s="29">
        <f>DGA!AB38+ONEA!AB38+'Boucle du Mouhoun'!AB38+Cascades1!AB38+Centre1!AB38+'Centre Est1'!AB38+'Centre Nord1'!AB38+'Centre Ouest1'!AB38+'Centre Sud1'!AB38+'Est1'!AB38+'Hauts-Bassins1'!AB38+Nord1!AB38+'Plateau Central1'!AB38+Sahel1!AB38+SudOuest1!AB38</f>
        <v>0</v>
      </c>
      <c r="AC38" s="845" t="str">
        <f t="shared" si="36"/>
        <v>-</v>
      </c>
      <c r="AD38" s="845" t="str">
        <f t="shared" si="37"/>
        <v>-</v>
      </c>
      <c r="AE38" s="845" t="str">
        <f t="shared" si="38"/>
        <v>-</v>
      </c>
      <c r="AF38" s="845" t="str">
        <f t="shared" si="39"/>
        <v>-</v>
      </c>
      <c r="AG38" s="845" t="str">
        <f t="shared" si="40"/>
        <v>-</v>
      </c>
      <c r="AH38" s="845" t="str">
        <f t="shared" si="41"/>
        <v>-</v>
      </c>
      <c r="AI38" s="29">
        <f>DGA!AH38+ONEA!AH38+'Boucle du Mouhoun'!AH38+Cascades1!AH38+Centre1!AH38+'Centre Est1'!AH38+'Centre Nord1'!AH38+'Centre Ouest1'!AH38+'Centre Sud1'!AH38+'Est1'!AH38+'Hauts-Bassins1'!AH38+Nord1!AH38+'Plateau Central1'!AH38+Sahel1!AH38+SudOuest1!AH38</f>
        <v>0</v>
      </c>
      <c r="AJ38" s="29">
        <f>DGA!AI38+ONEA!AI38+'Boucle du Mouhoun'!AI38+Cascades1!AI38+Centre1!AI38+'Centre Est1'!AI38+'Centre Nord1'!AI38+'Centre Ouest1'!AI38+'Centre Sud1'!AI38+'Est1'!AI38+'Hauts-Bassins1'!AI38+Nord1!AI38+'Plateau Central1'!AI38+Sahel1!AI38+SudOuest1!AI38</f>
        <v>0</v>
      </c>
      <c r="AK38" s="29">
        <f>DGA!AJ38+ONEA!AJ38+'Boucle du Mouhoun'!AJ38+Cascades1!AJ38+Centre1!AJ38+'Centre Est1'!AJ38+'Centre Nord1'!AJ38+'Centre Ouest1'!AJ38+'Centre Sud1'!AJ38+'Est1'!AJ38+'Hauts-Bassins1'!AJ38+Nord1!AJ38+'Plateau Central1'!AJ38+Sahel1!AJ38+SudOuest1!AJ38</f>
        <v>0</v>
      </c>
      <c r="AL38" s="29">
        <f>DGA!AK38+ONEA!AK38+'Boucle du Mouhoun'!AK38+Cascades1!AK38+Centre1!AK38+'Centre Est1'!AK38+'Centre Nord1'!AK38+'Centre Ouest1'!AK38+'Centre Sud1'!AK38+'Est1'!AK38+'Hauts-Bassins1'!AK38+Nord1!AK38+'Plateau Central1'!AK38+Sahel1!AK38+SudOuest1!AK38</f>
        <v>0</v>
      </c>
      <c r="AM38" s="29">
        <f>DGA!AL38+ONEA!AL38+'Boucle du Mouhoun'!AL38+Cascades1!AL38+Centre1!AL38+'Centre Est1'!AL38+'Centre Nord1'!AL38+'Centre Ouest1'!AL38+'Centre Sud1'!AL38+'Est1'!AL38+'Hauts-Bassins1'!AL38+Nord1!AL38+'Plateau Central1'!AL38+Sahel1!AL38+SudOuest1!AL38</f>
        <v>0</v>
      </c>
      <c r="AN38" s="29">
        <f>DGA!AM38+ONEA!AM38+'Boucle du Mouhoun'!AM38+Cascades1!AM38+Centre1!AM38+'Centre Est1'!AM38+'Centre Nord1'!AM38+'Centre Ouest1'!AM38+'Centre Sud1'!AM38+'Est1'!AM38+'Hauts-Bassins1'!AM38+Nord1!AM38+'Plateau Central1'!AM38+Sahel1!AM38+SudOuest1!AM38</f>
        <v>0</v>
      </c>
      <c r="AO38" s="29">
        <f>DGA!AN38+ONEA!AN38+'Boucle du Mouhoun'!AN38+Cascades1!AN38+Centre1!AN38+'Centre Est1'!AN38+'Centre Nord1'!AN38+'Centre Ouest1'!AN38+'Centre Sud1'!AN38+'Est1'!AN38+'Hauts-Bassins1'!AN38+Nord1!AN38+'Plateau Central1'!AN38+Sahel1!AN38+SudOuest1!AN38</f>
        <v>0</v>
      </c>
      <c r="AP38" s="29">
        <f>DGA!AO38+ONEA!AO38+'Boucle du Mouhoun'!AO38+Cascades1!AO38+Centre1!AO38+'Centre Est1'!AO38+'Centre Nord1'!AO38+'Centre Ouest1'!AO38+'Centre Sud1'!AO38+'Est1'!AO38+'Hauts-Bassins1'!AO38+Nord1!AO38+'Plateau Central1'!AO38+Sahel1!AO38+SudOuest1!AO38</f>
        <v>0</v>
      </c>
      <c r="AQ38" s="29">
        <f>DGA!AP38+ONEA!AP38+'Boucle du Mouhoun'!AP38+Cascades1!AP38+Centre1!AP38+'Centre Est1'!AP38+'Centre Nord1'!AP38+'Centre Ouest1'!AP38+'Centre Sud1'!AP38+'Est1'!AP38+'Hauts-Bassins1'!AP38+Nord1!AP38+'Plateau Central1'!AP38+Sahel1!AP38+SudOuest1!AP38</f>
        <v>0</v>
      </c>
      <c r="AR38" s="29">
        <f>DGA!AQ38+ONEA!AQ38+'Boucle du Mouhoun'!AQ38+Cascades1!AQ38+Centre1!AQ38+'Centre Est1'!AQ38+'Centre Nord1'!AQ38+'Centre Ouest1'!AQ38+'Centre Sud1'!AQ38+'Est1'!AQ38+'Hauts-Bassins1'!AQ38+Nord1!AQ38+'Plateau Central1'!AQ38+Sahel1!AQ38+SudOuest1!AQ38</f>
        <v>0</v>
      </c>
      <c r="AS38" s="29">
        <f>DGA!AR38+ONEA!AR38+'Boucle du Mouhoun'!AR38+Cascades1!AR38+Centre1!AR38+'Centre Est1'!AR38+'Centre Nord1'!AR38+'Centre Ouest1'!AR38+'Centre Sud1'!AR38+'Est1'!AR38+'Hauts-Bassins1'!AR38+Nord1!AR38+'Plateau Central1'!AR38+Sahel1!AR38+SudOuest1!AR38</f>
        <v>0</v>
      </c>
      <c r="AT38" s="29">
        <f>DGA!AS38+ONEA!AS38+'Boucle du Mouhoun'!AS38+Cascades1!AS38+Centre1!AS38+'Centre Est1'!AS38+'Centre Nord1'!AS38+'Centre Ouest1'!AS38+'Centre Sud1'!AS38+'Est1'!AS38+'Hauts-Bassins1'!AS38+Nord1!AS38+'Plateau Central1'!AS38+Sahel1!AS38+SudOuest1!AS38</f>
        <v>0</v>
      </c>
      <c r="AU38" s="29">
        <f>DGA!AT38+ONEA!AT38+'Boucle du Mouhoun'!AT38+Cascades1!AT38+Centre1!AT38+'Centre Est1'!AT38+'Centre Nord1'!AT38+'Centre Ouest1'!AT38+'Centre Sud1'!AT38+'Est1'!AT38+'Hauts-Bassins1'!AT38+Nord1!AT38+'Plateau Central1'!AT38+Sahel1!AT38+SudOuest1!AT38</f>
        <v>0</v>
      </c>
      <c r="AV38" s="29">
        <f>DGA!AU38+ONEA!AU38+'Boucle du Mouhoun'!AU38+Cascades1!AU38+Centre1!AU38+'Centre Est1'!AU38+'Centre Nord1'!AU38+'Centre Ouest1'!AU38+'Centre Sud1'!AU38+'Est1'!AU38+'Hauts-Bassins1'!AU38+Nord1!AU38+'Plateau Central1'!AU38+Sahel1!AU38+SudOuest1!AU38</f>
        <v>0</v>
      </c>
      <c r="AW38" s="29">
        <f>DGA!AV38+ONEA!AV38+'Boucle du Mouhoun'!AV38+Cascades1!AV38+Centre1!AV38+'Centre Est1'!AV38+'Centre Nord1'!AV38+'Centre Ouest1'!AV38+'Centre Sud1'!AV38+'Est1'!AV38+'Hauts-Bassins1'!AV38+Nord1!AV38+'Plateau Central1'!AV38+Sahel1!AV38+SudOuest1!AV38</f>
        <v>0</v>
      </c>
      <c r="AX38" s="29">
        <f>DGA!AW38+ONEA!AW38+'Boucle du Mouhoun'!AW38+Cascades1!AW38+Centre1!AW38+'Centre Est1'!AW38+'Centre Nord1'!AW38+'Centre Ouest1'!AW38+'Centre Sud1'!AW38+'Est1'!AW38+'Hauts-Bassins1'!AW38+Nord1!AW38+'Plateau Central1'!AW38+Sahel1!AW38+SudOuest1!AW38</f>
        <v>0</v>
      </c>
      <c r="AY38" s="29">
        <f>DGA!AX38+ONEA!AX38+'Boucle du Mouhoun'!AX38+Cascades1!AX38+Centre1!AX38+'Centre Est1'!AX38+'Centre Nord1'!AX38+'Centre Ouest1'!AX38+'Centre Sud1'!AX38+'Est1'!AX38+'Hauts-Bassins1'!AX38+Nord1!AX38+'Plateau Central1'!AX38+Sahel1!AX38+SudOuest1!AX38</f>
        <v>0</v>
      </c>
      <c r="AZ38" s="29">
        <f>DGA!AY38+ONEA!AY38+'Boucle du Mouhoun'!AY38+Cascades1!AY38+Centre1!AY38+'Centre Est1'!AY38+'Centre Nord1'!AY38+'Centre Ouest1'!AY38+'Centre Sud1'!AY38+'Est1'!AY38+'Hauts-Bassins1'!AY38+Nord1!AY38+'Plateau Central1'!AY38+Sahel1!AY38+SudOuest1!AY38</f>
        <v>0</v>
      </c>
      <c r="BA38" s="29">
        <f>DGA!AZ38+ONEA!AZ38+'Boucle du Mouhoun'!AZ38+Cascades1!AZ38+Centre1!AZ38+'Centre Est1'!AZ38+'Centre Nord1'!AZ38+'Centre Ouest1'!AZ38+'Centre Sud1'!AZ38+'Est1'!AZ38+'Hauts-Bassins1'!AZ38+Nord1!AZ38+'Plateau Central1'!AZ38+Sahel1!AZ38+SudOuest1!AZ38</f>
        <v>0</v>
      </c>
      <c r="BB38" s="29">
        <f>DGA!BA38+ONEA!BA38+'Boucle du Mouhoun'!BA38+Cascades1!BA38+Centre1!BA38+'Centre Est1'!BA38+'Centre Nord1'!BA38+'Centre Ouest1'!BA38+'Centre Sud1'!BA38+'Est1'!BA38+'Hauts-Bassins1'!BA38+Nord1!BA38+'Plateau Central1'!BA38+Sahel1!BA38+SudOuest1!BA38</f>
        <v>0</v>
      </c>
      <c r="BC38" s="29">
        <f>DGA!BB38+ONEA!BB38+'Boucle du Mouhoun'!BB38+Cascades1!BB38+Centre1!BB38+'Centre Est1'!BB38+'Centre Nord1'!BB38+'Centre Ouest1'!BB38+'Centre Sud1'!BB38+'Est1'!BB38+'Hauts-Bassins1'!BB38+Nord1!BB38+'Plateau Central1'!BB38+Sahel1!BB38+SudOuest1!BB38</f>
        <v>0</v>
      </c>
      <c r="BD38" s="29">
        <f>DGA!BC38+ONEA!BC38+'Boucle du Mouhoun'!BC38+Cascades1!BC38+Centre1!BC38+'Centre Est1'!BC38+'Centre Nord1'!BC38+'Centre Ouest1'!BC38+'Centre Sud1'!BC38+'Est1'!BC38+'Hauts-Bassins1'!BC38+Nord1!BC38+'Plateau Central1'!BC38+Sahel1!BC38+SudOuest1!BC38</f>
        <v>0</v>
      </c>
      <c r="BE38" s="29">
        <f>DGA!BD38+ONEA!BD38+'Boucle du Mouhoun'!BD38+Cascades1!BD38+Centre1!BD38+'Centre Est1'!BD38+'Centre Nord1'!BD38+'Centre Ouest1'!BD38+'Centre Sud1'!BD38+'Est1'!BD38+'Hauts-Bassins1'!BD38+Nord1!BD38+'Plateau Central1'!BD38+Sahel1!BD38+SudOuest1!BD38</f>
        <v>0</v>
      </c>
      <c r="BF38" s="29">
        <f>DGA!BE38+ONEA!BE38+'Boucle du Mouhoun'!BE38+Cascades1!BE38+Centre1!BE38+'Centre Est1'!BE38+'Centre Nord1'!BE38+'Centre Ouest1'!BE38+'Centre Sud1'!BE38+'Est1'!BE38+'Hauts-Bassins1'!BE38+Nord1!BE38+'Plateau Central1'!BE38+Sahel1!BE38+SudOuest1!BE38</f>
        <v>0</v>
      </c>
      <c r="BG38" s="852" t="str">
        <f t="shared" si="12"/>
        <v>-</v>
      </c>
      <c r="BH38" s="852" t="str">
        <f t="shared" si="13"/>
        <v>-</v>
      </c>
      <c r="BI38" s="852" t="str">
        <f t="shared" si="14"/>
        <v>-</v>
      </c>
      <c r="BJ38" s="852" t="str">
        <f t="shared" si="15"/>
        <v>-</v>
      </c>
      <c r="BK38" s="852" t="str">
        <f t="shared" si="16"/>
        <v>-</v>
      </c>
      <c r="BL38" s="852" t="str">
        <f t="shared" si="17"/>
        <v>-</v>
      </c>
      <c r="BM38" s="852" t="str">
        <f t="shared" si="18"/>
        <v>-</v>
      </c>
      <c r="BN38" s="852" t="str">
        <f t="shared" si="19"/>
        <v>-</v>
      </c>
      <c r="BO38" s="29">
        <f>DGA!BM38+ONEA!BM38+'Boucle du Mouhoun'!BM38+Cascades1!BM38+Centre1!BM38+'Centre Est1'!BM38+'Centre Nord1'!BM38+'Centre Ouest1'!BM38+'Centre Sud1'!BM38+'Est1'!BM38+'Hauts-Bassins1'!BM38+Nord1!BM38+'Plateau Central1'!BM38+Sahel1!BM38+SudOuest1!BM38</f>
        <v>0</v>
      </c>
      <c r="BP38" s="29">
        <f>DGA!BN38+ONEA!BN38+'Boucle du Mouhoun'!BN38+Cascades1!BN38+Centre1!BN38+'Centre Est1'!BN38+'Centre Nord1'!BN38+'Centre Ouest1'!BN38+'Centre Sud1'!BN38+'Est1'!BN38+'Hauts-Bassins1'!BN38+Nord1!BN38+'Plateau Central1'!BN38+Sahel1!BN38+SudOuest1!BN38</f>
        <v>0</v>
      </c>
      <c r="BQ38" s="29">
        <f>DGA!BO38+ONEA!BO38+'Boucle du Mouhoun'!BO38+Cascades1!BO38+Centre1!BO38+'Centre Est1'!BO38+'Centre Nord1'!BO38+'Centre Ouest1'!BO38+'Centre Sud1'!BO38+'Est1'!BO38+'Hauts-Bassins1'!BO38+Nord1!BO38+'Plateau Central1'!BO38+Sahel1!BO38+SudOuest1!BO38</f>
        <v>0</v>
      </c>
      <c r="BR38" s="29">
        <f>DGA!BP38+ONEA!BP38+'Boucle du Mouhoun'!BP38+Cascades1!BP38+Centre1!BP38+'Centre Est1'!BP38+'Centre Nord1'!BP38+'Centre Ouest1'!BP38+'Centre Sud1'!BP38+'Est1'!BP38+'Hauts-Bassins1'!BP38+Nord1!BP38+'Plateau Central1'!BP38+Sahel1!BP38+SudOuest1!BP38</f>
        <v>0</v>
      </c>
      <c r="BS38" s="29">
        <f>DGA!BQ38+ONEA!BQ38+'Boucle du Mouhoun'!BQ38+Cascades1!BQ38+Centre1!BQ38+'Centre Est1'!BQ38+'Centre Nord1'!BQ38+'Centre Ouest1'!BQ38+'Centre Sud1'!BQ38+'Est1'!BQ38+'Hauts-Bassins1'!BQ38+Nord1!BQ38+'Plateau Central1'!BQ38+Sahel1!BQ38+SudOuest1!BQ38</f>
        <v>0</v>
      </c>
      <c r="BT38" s="29">
        <f>DGA!BR38+ONEA!BR38+'Boucle du Mouhoun'!BR38+Cascades1!BR38+Centre1!BR38+'Centre Est1'!BR38+'Centre Nord1'!BR38+'Centre Ouest1'!BR38+'Centre Sud1'!BR38+'Est1'!BR38+'Hauts-Bassins1'!BR38+Nord1!BR38+'Plateau Central1'!BR38+Sahel1!BR38+SudOuest1!BR38</f>
        <v>0</v>
      </c>
      <c r="BU38" s="29">
        <f>DGA!BS38+ONEA!BS38+'Boucle du Mouhoun'!BS38+Cascades1!BS38+Centre1!BS38+'Centre Est1'!BS38+'Centre Nord1'!BS38+'Centre Ouest1'!BS38+'Centre Sud1'!BS38+'Est1'!BS38+'Hauts-Bassins1'!BS38+Nord1!BS38+'Plateau Central1'!BS38+Sahel1!BS38+SudOuest1!BS38</f>
        <v>0</v>
      </c>
      <c r="BV38" s="29">
        <f>DGA!BT38+ONEA!BT38+'Boucle du Mouhoun'!BT38+Cascades1!BT38+Centre1!BT38+'Centre Est1'!BT38+'Centre Nord1'!BT38+'Centre Ouest1'!BT38+'Centre Sud1'!BT38+'Est1'!BT38+'Hauts-Bassins1'!BT38+Nord1!BT38+'Plateau Central1'!BT38+Sahel1!BT38+SudOuest1!BT38</f>
        <v>0</v>
      </c>
      <c r="BW38" s="852" t="str">
        <f t="shared" si="29"/>
        <v>-</v>
      </c>
      <c r="BX38" s="852" t="str">
        <f t="shared" si="30"/>
        <v>-</v>
      </c>
      <c r="BY38" s="852" t="str">
        <f t="shared" si="31"/>
        <v>-</v>
      </c>
      <c r="BZ38" s="852" t="str">
        <f t="shared" si="32"/>
        <v>-</v>
      </c>
      <c r="CA38" s="852" t="str">
        <f t="shared" si="33"/>
        <v>-</v>
      </c>
      <c r="CB38" s="852" t="str">
        <f t="shared" si="34"/>
        <v>-</v>
      </c>
      <c r="CC38" s="852" t="str">
        <f t="shared" si="35"/>
        <v>-</v>
      </c>
      <c r="CD38" s="852" t="str">
        <f t="shared" si="27"/>
        <v>-</v>
      </c>
      <c r="CE38" s="29">
        <f>DGA!CB38+ONEA!CB38+'Boucle du Mouhoun'!CB38+Cascades1!CB38+Centre1!CB38+'Centre Est1'!CB38+'Centre Nord1'!CB38+'Centre Ouest1'!CB38+'Centre Sud1'!CB38+'Est1'!CB38+'Hauts-Bassins1'!CB38+Nord1!CB38+'Plateau Central1'!CB38+Sahel1!CB38+SudOuest1!CB38</f>
        <v>0</v>
      </c>
      <c r="CF38" s="29">
        <f>DGA!CC38+ONEA!CC38+'Boucle du Mouhoun'!CC38+Cascades1!CC38+Centre1!CC38+'Centre Est1'!CC38+'Centre Nord1'!CC38+'Centre Ouest1'!CC38+'Centre Sud1'!CC38+'Est1'!CC38+'Hauts-Bassins1'!CC38+Nord1!CC38+'Plateau Central1'!CC38+Sahel1!CC38+SudOuest1!CC38</f>
        <v>0</v>
      </c>
      <c r="CG38" s="29">
        <f>DGA!CD38+ONEA!CD38+'Boucle du Mouhoun'!CD38+Cascades1!CD38+Centre1!CD38+'Centre Est1'!CD38+'Centre Nord1'!CD38+'Centre Ouest1'!CD38+'Centre Sud1'!CD38+'Est1'!CD38+'Hauts-Bassins1'!CD38+Nord1!CD38+'Plateau Central1'!CD38+Sahel1!CD38+SudOuest1!CD38</f>
        <v>0</v>
      </c>
      <c r="CH38" s="29">
        <f>DGA!CE38+ONEA!CE38+'Boucle du Mouhoun'!CE38+Cascades1!CE38+Centre1!CE38+'Centre Est1'!CE38+'Centre Nord1'!CE38+'Centre Ouest1'!CE38+'Centre Sud1'!CE38+'Est1'!CE38+'Hauts-Bassins1'!CE38+Nord1!CE38+'Plateau Central1'!CE38+Sahel1!CE38+SudOuest1!CE38</f>
        <v>0</v>
      </c>
      <c r="CI38" s="29">
        <f>DGA!CF38+ONEA!CF38+'Boucle du Mouhoun'!CF38+Cascades1!CF38+Centre1!CF38+'Centre Est1'!CF38+'Centre Nord1'!CF38+'Centre Ouest1'!CF38+'Centre Sud1'!CF38+'Est1'!CF38+'Hauts-Bassins1'!CF38+Nord1!CF38+'Plateau Central1'!CF38+Sahel1!CF38+SudOuest1!CF38</f>
        <v>0</v>
      </c>
      <c r="CJ38" s="28"/>
      <c r="CK38" s="28"/>
      <c r="CL38" s="77"/>
      <c r="CM38" s="77"/>
      <c r="CN38" s="77"/>
      <c r="CO38" s="77"/>
      <c r="CP38" s="77"/>
      <c r="CQ38" s="78"/>
      <c r="CR38" s="78"/>
      <c r="CS38" s="77"/>
      <c r="CT38" s="79"/>
      <c r="CU38" s="79"/>
      <c r="CV38" s="79"/>
      <c r="CW38" s="79"/>
      <c r="CX38" s="79"/>
      <c r="CY38" s="79"/>
    </row>
    <row r="39" spans="1:103" s="79" customFormat="1" ht="15.6" x14ac:dyDescent="0.3">
      <c r="A39" s="81" t="s">
        <v>92</v>
      </c>
      <c r="B39" s="75"/>
      <c r="C39" s="76" t="s">
        <v>93</v>
      </c>
      <c r="D39" s="75" t="s">
        <v>94</v>
      </c>
      <c r="E39" s="29">
        <f>DGA!E39+ONEA!E39+'Boucle du Mouhoun'!E39+Cascades1!E39+Centre1!E39+'Centre Est1'!E39+'Centre Nord1'!E39+'Centre Ouest1'!E39+'Centre Sud1'!E39+'Est1'!E39+'Hauts-Bassins1'!E39+Nord1!E39+'Plateau Central1'!E39+Sahel1!E39+SudOuest1!E39</f>
        <v>1325</v>
      </c>
      <c r="F39" s="29">
        <f>DGA!F39+ONEA!F39+'Boucle du Mouhoun'!F39+Cascades1!F39+Centre1!F39+'Centre Est1'!F39+'Centre Nord1'!F39+'Centre Ouest1'!F39+'Centre Sud1'!F39+'Est1'!F39+'Hauts-Bassins1'!F39+Nord1!F39+'Plateau Central1'!F39+Sahel1!F39+SudOuest1!F39</f>
        <v>0</v>
      </c>
      <c r="G39" s="29">
        <f>DGA!G39+ONEA!G39+'Boucle du Mouhoun'!G39+Cascades1!G39+Centre1!G39+'Centre Est1'!G39+'Centre Nord1'!G39+'Centre Ouest1'!G39+'Centre Sud1'!G39+'Est1'!G39+'Hauts-Bassins1'!G39+Nord1!G39+'Plateau Central1'!G39+Sahel1!G39+SudOuest1!G39</f>
        <v>200</v>
      </c>
      <c r="H39" s="29">
        <f>DGA!H39+ONEA!H39+'Boucle du Mouhoun'!H39+Cascades1!H39+Centre1!H39+'Centre Est1'!H39+'Centre Nord1'!H39+'Centre Ouest1'!H39+'Centre Sud1'!H39+'Est1'!H39+'Hauts-Bassins1'!H39+Nord1!H39+'Plateau Central1'!H39+Sahel1!H39+SudOuest1!H39</f>
        <v>0</v>
      </c>
      <c r="I39" s="29">
        <f>DGA!I39+ONEA!I39+'Boucle du Mouhoun'!I39+Cascades1!I39+Centre1!I39+'Centre Est1'!I39+'Centre Nord1'!I39+'Centre Ouest1'!I39+'Centre Sud1'!I39+'Est1'!I39+'Hauts-Bassins1'!I39+Nord1!I39+'Plateau Central1'!I39+Sahel1!I39+SudOuest1!I39</f>
        <v>1525</v>
      </c>
      <c r="J39" s="29">
        <f>DGA!J39+ONEA!J39+'Boucle du Mouhoun'!J39+Cascades1!J39+Centre1!J39+'Centre Est1'!J39+'Centre Nord1'!J39+'Centre Ouest1'!J39+'Centre Sud1'!J39+'Est1'!J39+'Hauts-Bassins1'!J39+Nord1!J39+'Plateau Central1'!J39+Sahel1!J39+SudOuest1!J39</f>
        <v>1325</v>
      </c>
      <c r="K39" s="29">
        <f>DGA!K39+ONEA!K39+'Boucle du Mouhoun'!K39+Cascades1!K39+Centre1!K39+'Centre Est1'!K39+'Centre Nord1'!K39+'Centre Ouest1'!K39+'Centre Sud1'!K39+'Est1'!K39+'Hauts-Bassins1'!K39+Nord1!K39+'Plateau Central1'!K39+Sahel1!K39+SudOuest1!K39</f>
        <v>200</v>
      </c>
      <c r="L39" s="29">
        <f>DGA!L39+ONEA!L39+'Boucle du Mouhoun'!L39+Cascades1!L39+Centre1!L39+'Centre Est1'!L39+'Centre Nord1'!L39+'Centre Ouest1'!L39+'Centre Sud1'!L39+'Est1'!L39+'Hauts-Bassins1'!L39+Nord1!L39+'Plateau Central1'!L39+Sahel1!L39+SudOuest1!L39</f>
        <v>1525</v>
      </c>
      <c r="M39" s="29">
        <f>DGA!M39+ONEA!M39+'Boucle du Mouhoun'!M39+Cascades1!M39+Centre1!M39+'Centre Est1'!M39+'Centre Nord1'!M39+'Centre Ouest1'!M39+'Centre Sud1'!M39+'Est1'!M39+'Hauts-Bassins1'!M39+Nord1!M39+'Plateau Central1'!M39+Sahel1!M39+SudOuest1!M39</f>
        <v>0</v>
      </c>
      <c r="N39" s="29">
        <f>DGA!N39+ONEA!N39+'Boucle du Mouhoun'!N39+Cascades1!N39+Centre1!N39+'Centre Est1'!N39+'Centre Nord1'!N39+'Centre Ouest1'!N39+'Centre Sud1'!N39+'Est1'!N39+'Hauts-Bassins1'!N39+Nord1!N39+'Plateau Central1'!N39+Sahel1!N39+SudOuest1!N39</f>
        <v>0</v>
      </c>
      <c r="O39" s="29">
        <f>DGA!O39+ONEA!O39+'Boucle du Mouhoun'!O39+Cascades1!O39+Centre1!O39+'Centre Est1'!O39+'Centre Nord1'!O39+'Centre Ouest1'!O39+'Centre Sud1'!O39+'Est1'!O39+'Hauts-Bassins1'!O39+Nord1!O39+'Plateau Central1'!O39+Sahel1!O39+SudOuest1!O39</f>
        <v>0</v>
      </c>
      <c r="P39" s="29">
        <f>DGA!P39+ONEA!P39+'Boucle du Mouhoun'!P39+Cascades1!P39+Centre1!P39+'Centre Est1'!P39+'Centre Nord1'!P39+'Centre Ouest1'!P39+'Centre Sud1'!P39+'Est1'!P39+'Hauts-Bassins1'!P39+Nord1!P39+'Plateau Central1'!P39+Sahel1!P39+SudOuest1!P39</f>
        <v>0</v>
      </c>
      <c r="Q39" s="29">
        <f>DGA!Q39+ONEA!Q39+'Boucle du Mouhoun'!Q39+Cascades1!Q39+Centre1!Q39+'Centre Est1'!Q39+'Centre Nord1'!Q39+'Centre Ouest1'!Q39+'Centre Sud1'!Q39+'Est1'!Q39+'Hauts-Bassins1'!Q39+Nord1!Q39+'Plateau Central1'!Q39+Sahel1!Q39+SudOuest1!Q39</f>
        <v>0</v>
      </c>
      <c r="R39" s="29">
        <f>DGA!R39+ONEA!R39+'Boucle du Mouhoun'!R39+Cascades1!R39+Centre1!R39+'Centre Est1'!R39+'Centre Nord1'!R39+'Centre Ouest1'!R39+'Centre Sud1'!R39+'Est1'!R39+'Hauts-Bassins1'!R39+Nord1!R39+'Plateau Central1'!R39+Sahel1!R39+SudOuest1!R39</f>
        <v>0</v>
      </c>
      <c r="S39" s="29">
        <f>DGA!S39+ONEA!S39+'Boucle du Mouhoun'!S39+Cascades1!S39+Centre1!S39+'Centre Est1'!S39+'Centre Nord1'!S39+'Centre Ouest1'!S39+'Centre Sud1'!S39+'Est1'!S39+'Hauts-Bassins1'!S39+Nord1!S39+'Plateau Central1'!S39+Sahel1!S39+SudOuest1!S39</f>
        <v>0</v>
      </c>
      <c r="T39" s="29">
        <f>DGA!T39+ONEA!T39+'Boucle du Mouhoun'!T39+Cascades1!T39+Centre1!T39+'Centre Est1'!T39+'Centre Nord1'!T39+'Centre Ouest1'!T39+'Centre Sud1'!T39+'Est1'!T39+'Hauts-Bassins1'!T39+Nord1!T39+'Plateau Central1'!T39+Sahel1!T39+SudOuest1!T39</f>
        <v>0</v>
      </c>
      <c r="U39" s="29">
        <f>DGA!U39+ONEA!U39+'Boucle du Mouhoun'!U39+Cascades1!U39+Centre1!U39+'Centre Est1'!U39+'Centre Nord1'!U39+'Centre Ouest1'!U39+'Centre Sud1'!U39+'Est1'!U39+'Hauts-Bassins1'!U39+Nord1!U39+'Plateau Central1'!U39+Sahel1!U39+SudOuest1!U39</f>
        <v>0</v>
      </c>
      <c r="V39" s="29">
        <f>DGA!V39+ONEA!V39+'Boucle du Mouhoun'!V39+Cascades1!V39+Centre1!V39+'Centre Est1'!V39+'Centre Nord1'!V39+'Centre Ouest1'!V39+'Centre Sud1'!V39+'Est1'!V39+'Hauts-Bassins1'!V39+Nord1!V39+'Plateau Central1'!V39+Sahel1!V39+SudOuest1!V39</f>
        <v>0</v>
      </c>
      <c r="W39" s="29">
        <f>DGA!W39+ONEA!W39+'Boucle du Mouhoun'!W39+Cascades1!W39+Centre1!W39+'Centre Est1'!W39+'Centre Nord1'!W39+'Centre Ouest1'!W39+'Centre Sud1'!W39+'Est1'!W39+'Hauts-Bassins1'!W39+Nord1!W39+'Plateau Central1'!W39+Sahel1!W39+SudOuest1!W39</f>
        <v>0</v>
      </c>
      <c r="X39" s="29">
        <f>DGA!X39+ONEA!X39+'Boucle du Mouhoun'!X39+Cascades1!X39+Centre1!X39+'Centre Est1'!X39+'Centre Nord1'!X39+'Centre Ouest1'!X39+'Centre Sud1'!X39+'Est1'!X39+'Hauts-Bassins1'!X39+Nord1!X39+'Plateau Central1'!X39+Sahel1!X39+SudOuest1!X39</f>
        <v>0</v>
      </c>
      <c r="Y39" s="29">
        <f>DGA!Y39+ONEA!Y39+'Boucle du Mouhoun'!Y39+Cascades1!Y39+Centre1!Y39+'Centre Est1'!Y39+'Centre Nord1'!Y39+'Centre Ouest1'!Y39+'Centre Sud1'!Y39+'Est1'!Y39+'Hauts-Bassins1'!Y39+Nord1!Y39+'Plateau Central1'!Y39+Sahel1!Y39+SudOuest1!Y39</f>
        <v>0</v>
      </c>
      <c r="Z39" s="29">
        <f>DGA!Z39+ONEA!Z39+'Boucle du Mouhoun'!Z39+Cascades1!Z39+Centre1!Z39+'Centre Est1'!Z39+'Centre Nord1'!Z39+'Centre Ouest1'!Z39+'Centre Sud1'!Z39+'Est1'!Z39+'Hauts-Bassins1'!Z39+Nord1!Z39+'Plateau Central1'!Z39+Sahel1!Z39+SudOuest1!Z39</f>
        <v>0</v>
      </c>
      <c r="AA39" s="29">
        <f>DGA!AA39+ONEA!AA39+'Boucle du Mouhoun'!AA39+Cascades1!AA39+Centre1!AA39+'Centre Est1'!AA39+'Centre Nord1'!AA39+'Centre Ouest1'!AA39+'Centre Sud1'!AA39+'Est1'!AA39+'Hauts-Bassins1'!AA39+Nord1!AA39+'Plateau Central1'!AA39+Sahel1!AA39+SudOuest1!AA39</f>
        <v>0</v>
      </c>
      <c r="AB39" s="29">
        <f>DGA!AB39+ONEA!AB39+'Boucle du Mouhoun'!AB39+Cascades1!AB39+Centre1!AB39+'Centre Est1'!AB39+'Centre Nord1'!AB39+'Centre Ouest1'!AB39+'Centre Sud1'!AB39+'Est1'!AB39+'Hauts-Bassins1'!AB39+Nord1!AB39+'Plateau Central1'!AB39+Sahel1!AB39+SudOuest1!AB39</f>
        <v>0</v>
      </c>
      <c r="AC39" s="845">
        <f t="shared" si="36"/>
        <v>0</v>
      </c>
      <c r="AD39" s="845" t="str">
        <f t="shared" si="37"/>
        <v>-</v>
      </c>
      <c r="AE39" s="845">
        <f t="shared" si="38"/>
        <v>0</v>
      </c>
      <c r="AF39" s="845" t="str">
        <f t="shared" si="39"/>
        <v>-</v>
      </c>
      <c r="AG39" s="845">
        <f t="shared" si="40"/>
        <v>0</v>
      </c>
      <c r="AH39" s="845">
        <f t="shared" si="41"/>
        <v>0</v>
      </c>
      <c r="AI39" s="29">
        <f>DGA!AH39+ONEA!AH39+'Boucle du Mouhoun'!AH39+Cascades1!AH39+Centre1!AH39+'Centre Est1'!AH39+'Centre Nord1'!AH39+'Centre Ouest1'!AH39+'Centre Sud1'!AH39+'Est1'!AH39+'Hauts-Bassins1'!AH39+Nord1!AH39+'Plateau Central1'!AH39+Sahel1!AH39+SudOuest1!AH39</f>
        <v>0</v>
      </c>
      <c r="AJ39" s="29">
        <f>DGA!AI39+ONEA!AI39+'Boucle du Mouhoun'!AI39+Cascades1!AI39+Centre1!AI39+'Centre Est1'!AI39+'Centre Nord1'!AI39+'Centre Ouest1'!AI39+'Centre Sud1'!AI39+'Est1'!AI39+'Hauts-Bassins1'!AI39+Nord1!AI39+'Plateau Central1'!AI39+Sahel1!AI39+SudOuest1!AI39</f>
        <v>0</v>
      </c>
      <c r="AK39" s="29">
        <f>DGA!AJ39+ONEA!AJ39+'Boucle du Mouhoun'!AJ39+Cascades1!AJ39+Centre1!AJ39+'Centre Est1'!AJ39+'Centre Nord1'!AJ39+'Centre Ouest1'!AJ39+'Centre Sud1'!AJ39+'Est1'!AJ39+'Hauts-Bassins1'!AJ39+Nord1!AJ39+'Plateau Central1'!AJ39+Sahel1!AJ39+SudOuest1!AJ39</f>
        <v>1</v>
      </c>
      <c r="AL39" s="29">
        <f>DGA!AK39+ONEA!AK39+'Boucle du Mouhoun'!AK39+Cascades1!AK39+Centre1!AK39+'Centre Est1'!AK39+'Centre Nord1'!AK39+'Centre Ouest1'!AK39+'Centre Sud1'!AK39+'Est1'!AK39+'Hauts-Bassins1'!AK39+Nord1!AK39+'Plateau Central1'!AK39+Sahel1!AK39+SudOuest1!AK39</f>
        <v>0</v>
      </c>
      <c r="AM39" s="29">
        <f>DGA!AL39+ONEA!AL39+'Boucle du Mouhoun'!AL39+Cascades1!AL39+Centre1!AL39+'Centre Est1'!AL39+'Centre Nord1'!AL39+'Centre Ouest1'!AL39+'Centre Sud1'!AL39+'Est1'!AL39+'Hauts-Bassins1'!AL39+Nord1!AL39+'Plateau Central1'!AL39+Sahel1!AL39+SudOuest1!AL39</f>
        <v>1</v>
      </c>
      <c r="AN39" s="29">
        <f>DGA!AM39+ONEA!AM39+'Boucle du Mouhoun'!AM39+Cascades1!AM39+Centre1!AM39+'Centre Est1'!AM39+'Centre Nord1'!AM39+'Centre Ouest1'!AM39+'Centre Sud1'!AM39+'Est1'!AM39+'Hauts-Bassins1'!AM39+Nord1!AM39+'Plateau Central1'!AM39+Sahel1!AM39+SudOuest1!AM39</f>
        <v>0</v>
      </c>
      <c r="AO39" s="29">
        <f>DGA!AN39+ONEA!AN39+'Boucle du Mouhoun'!AN39+Cascades1!AN39+Centre1!AN39+'Centre Est1'!AN39+'Centre Nord1'!AN39+'Centre Ouest1'!AN39+'Centre Sud1'!AN39+'Est1'!AN39+'Hauts-Bassins1'!AN39+Nord1!AN39+'Plateau Central1'!AN39+Sahel1!AN39+SudOuest1!AN39</f>
        <v>1</v>
      </c>
      <c r="AP39" s="29">
        <f>DGA!AO39+ONEA!AO39+'Boucle du Mouhoun'!AO39+Cascades1!AO39+Centre1!AO39+'Centre Est1'!AO39+'Centre Nord1'!AO39+'Centre Ouest1'!AO39+'Centre Sud1'!AO39+'Est1'!AO39+'Hauts-Bassins1'!AO39+Nord1!AO39+'Plateau Central1'!AO39+Sahel1!AO39+SudOuest1!AO39</f>
        <v>1</v>
      </c>
      <c r="AQ39" s="29">
        <f>DGA!AP39+ONEA!AP39+'Boucle du Mouhoun'!AP39+Cascades1!AP39+Centre1!AP39+'Centre Est1'!AP39+'Centre Nord1'!AP39+'Centre Ouest1'!AP39+'Centre Sud1'!AP39+'Est1'!AP39+'Hauts-Bassins1'!AP39+Nord1!AP39+'Plateau Central1'!AP39+Sahel1!AP39+SudOuest1!AP39</f>
        <v>0</v>
      </c>
      <c r="AR39" s="29">
        <f>DGA!AQ39+ONEA!AQ39+'Boucle du Mouhoun'!AQ39+Cascades1!AQ39+Centre1!AQ39+'Centre Est1'!AQ39+'Centre Nord1'!AQ39+'Centre Ouest1'!AQ39+'Centre Sud1'!AQ39+'Est1'!AQ39+'Hauts-Bassins1'!AQ39+Nord1!AQ39+'Plateau Central1'!AQ39+Sahel1!AQ39+SudOuest1!AQ39</f>
        <v>414.3</v>
      </c>
      <c r="AS39" s="29">
        <f>DGA!AR39+ONEA!AR39+'Boucle du Mouhoun'!AR39+Cascades1!AR39+Centre1!AR39+'Centre Est1'!AR39+'Centre Nord1'!AR39+'Centre Ouest1'!AR39+'Centre Sud1'!AR39+'Est1'!AR39+'Hauts-Bassins1'!AR39+Nord1!AR39+'Plateau Central1'!AR39+Sahel1!AR39+SudOuest1!AR39</f>
        <v>375.35</v>
      </c>
      <c r="AT39" s="29">
        <f>DGA!AS39+ONEA!AS39+'Boucle du Mouhoun'!AS39+Cascades1!AS39+Centre1!AS39+'Centre Est1'!AS39+'Centre Nord1'!AS39+'Centre Ouest1'!AS39+'Centre Sud1'!AS39+'Est1'!AS39+'Hauts-Bassins1'!AS39+Nord1!AS39+'Plateau Central1'!AS39+Sahel1!AS39+SudOuest1!AS39</f>
        <v>375.35</v>
      </c>
      <c r="AU39" s="29">
        <f>DGA!AT39+ONEA!AT39+'Boucle du Mouhoun'!AT39+Cascades1!AT39+Centre1!AT39+'Centre Est1'!AT39+'Centre Nord1'!AT39+'Centre Ouest1'!AT39+'Centre Sud1'!AT39+'Est1'!AT39+'Hauts-Bassins1'!AT39+Nord1!AT39+'Plateau Central1'!AT39+Sahel1!AT39+SudOuest1!AT39</f>
        <v>1165</v>
      </c>
      <c r="AV39" s="29">
        <f>DGA!AU39+ONEA!AU39+'Boucle du Mouhoun'!AU39+Cascades1!AU39+Centre1!AU39+'Centre Est1'!AU39+'Centre Nord1'!AU39+'Centre Ouest1'!AU39+'Centre Sud1'!AU39+'Est1'!AU39+'Hauts-Bassins1'!AU39+Nord1!AU39+'Plateau Central1'!AU39+Sahel1!AU39+SudOuest1!AU39</f>
        <v>285</v>
      </c>
      <c r="AW39" s="29">
        <f>DGA!AV39+ONEA!AV39+'Boucle du Mouhoun'!AV39+Cascades1!AV39+Centre1!AV39+'Centre Est1'!AV39+'Centre Nord1'!AV39+'Centre Ouest1'!AV39+'Centre Sud1'!AV39+'Est1'!AV39+'Hauts-Bassins1'!AV39+Nord1!AV39+'Plateau Central1'!AV39+Sahel1!AV39+SudOuest1!AV39</f>
        <v>880</v>
      </c>
      <c r="AX39" s="29">
        <f>DGA!AW39+ONEA!AW39+'Boucle du Mouhoun'!AW39+Cascades1!AW39+Centre1!AW39+'Centre Est1'!AW39+'Centre Nord1'!AW39+'Centre Ouest1'!AW39+'Centre Sud1'!AW39+'Est1'!AW39+'Hauts-Bassins1'!AW39+Nord1!AW39+'Plateau Central1'!AW39+Sahel1!AW39+SudOuest1!AW39</f>
        <v>1165</v>
      </c>
      <c r="AY39" s="29">
        <f>DGA!AX39+ONEA!AX39+'Boucle du Mouhoun'!AX39+Cascades1!AX39+Centre1!AX39+'Centre Est1'!AX39+'Centre Nord1'!AX39+'Centre Ouest1'!AX39+'Centre Sud1'!AX39+'Est1'!AX39+'Hauts-Bassins1'!AX39+Nord1!AX39+'Plateau Central1'!AX39+Sahel1!AX39+SudOuest1!AX39</f>
        <v>0</v>
      </c>
      <c r="AZ39" s="29">
        <f>DGA!AY39+ONEA!AY39+'Boucle du Mouhoun'!AY39+Cascades1!AY39+Centre1!AY39+'Centre Est1'!AY39+'Centre Nord1'!AY39+'Centre Ouest1'!AY39+'Centre Sud1'!AY39+'Est1'!AY39+'Hauts-Bassins1'!AY39+Nord1!AY39+'Plateau Central1'!AY39+Sahel1!AY39+SudOuest1!AY39</f>
        <v>414.3</v>
      </c>
      <c r="BA39" s="29">
        <f>DGA!AZ39+ONEA!AZ39+'Boucle du Mouhoun'!AZ39+Cascades1!AZ39+Centre1!AZ39+'Centre Est1'!AZ39+'Centre Nord1'!AZ39+'Centre Ouest1'!AZ39+'Centre Sud1'!AZ39+'Est1'!AZ39+'Hauts-Bassins1'!AZ39+Nord1!AZ39+'Plateau Central1'!AZ39+Sahel1!AZ39+SudOuest1!AZ39</f>
        <v>0</v>
      </c>
      <c r="BB39" s="29">
        <f>DGA!BA39+ONEA!BA39+'Boucle du Mouhoun'!BA39+Cascades1!BA39+Centre1!BA39+'Centre Est1'!BA39+'Centre Nord1'!BA39+'Centre Ouest1'!BA39+'Centre Sud1'!BA39+'Est1'!BA39+'Hauts-Bassins1'!BA39+Nord1!BA39+'Plateau Central1'!BA39+Sahel1!BA39+SudOuest1!BA39</f>
        <v>0</v>
      </c>
      <c r="BC39" s="29">
        <f>DGA!BB39+ONEA!BB39+'Boucle du Mouhoun'!BB39+Cascades1!BB39+Centre1!BB39+'Centre Est1'!BB39+'Centre Nord1'!BB39+'Centre Ouest1'!BB39+'Centre Sud1'!BB39+'Est1'!BB39+'Hauts-Bassins1'!BB39+Nord1!BB39+'Plateau Central1'!BB39+Sahel1!BB39+SudOuest1!BB39</f>
        <v>414.3</v>
      </c>
      <c r="BD39" s="29">
        <f>DGA!BC39+ONEA!BC39+'Boucle du Mouhoun'!BC39+Cascades1!BC39+Centre1!BC39+'Centre Est1'!BC39+'Centre Nord1'!BC39+'Centre Ouest1'!BC39+'Centre Sud1'!BC39+'Est1'!BC39+'Hauts-Bassins1'!BC39+Nord1!BC39+'Plateau Central1'!BC39+Sahel1!BC39+SudOuest1!BC39</f>
        <v>315.8</v>
      </c>
      <c r="BE39" s="29">
        <f>DGA!BD39+ONEA!BD39+'Boucle du Mouhoun'!BD39+Cascades1!BD39+Centre1!BD39+'Centre Est1'!BD39+'Centre Nord1'!BD39+'Centre Ouest1'!BD39+'Centre Sud1'!BD39+'Est1'!BD39+'Hauts-Bassins1'!BD39+Nord1!BD39+'Plateau Central1'!BD39+Sahel1!BD39+SudOuest1!BD39</f>
        <v>98.5</v>
      </c>
      <c r="BF39" s="29">
        <f>DGA!BE39+ONEA!BE39+'Boucle du Mouhoun'!BE39+Cascades1!BE39+Centre1!BE39+'Centre Est1'!BE39+'Centre Nord1'!BE39+'Centre Ouest1'!BE39+'Centre Sud1'!BE39+'Est1'!BE39+'Hauts-Bassins1'!BE39+Nord1!BE39+'Plateau Central1'!BE39+Sahel1!BE39+SudOuest1!BE39</f>
        <v>414.3</v>
      </c>
      <c r="BG39" s="852" t="str">
        <f t="shared" si="12"/>
        <v>-</v>
      </c>
      <c r="BH39" s="852" t="str">
        <f t="shared" si="13"/>
        <v>-</v>
      </c>
      <c r="BI39" s="852">
        <f t="shared" si="14"/>
        <v>0</v>
      </c>
      <c r="BJ39" s="852" t="str">
        <f t="shared" si="15"/>
        <v>-</v>
      </c>
      <c r="BK39" s="852" t="str">
        <f t="shared" si="16"/>
        <v>-</v>
      </c>
      <c r="BL39" s="852">
        <f t="shared" si="17"/>
        <v>1</v>
      </c>
      <c r="BM39" s="852">
        <f t="shared" si="18"/>
        <v>1</v>
      </c>
      <c r="BN39" s="852" t="str">
        <f t="shared" si="19"/>
        <v>-</v>
      </c>
      <c r="BO39" s="29">
        <f>DGA!BM39+ONEA!BM39+'Boucle du Mouhoun'!BM39+Cascades1!BM39+Centre1!BM39+'Centre Est1'!BM39+'Centre Nord1'!BM39+'Centre Ouest1'!BM39+'Centre Sud1'!BM39+'Est1'!BM39+'Hauts-Bassins1'!BM39+Nord1!BM39+'Plateau Central1'!BM39+Sahel1!BM39+SudOuest1!BM39</f>
        <v>0</v>
      </c>
      <c r="BP39" s="29">
        <f>DGA!BN39+ONEA!BN39+'Boucle du Mouhoun'!BN39+Cascades1!BN39+Centre1!BN39+'Centre Est1'!BN39+'Centre Nord1'!BN39+'Centre Ouest1'!BN39+'Centre Sud1'!BN39+'Est1'!BN39+'Hauts-Bassins1'!BN39+Nord1!BN39+'Plateau Central1'!BN39+Sahel1!BN39+SudOuest1!BN39</f>
        <v>0</v>
      </c>
      <c r="BQ39" s="29">
        <f>DGA!BO39+ONEA!BO39+'Boucle du Mouhoun'!BO39+Cascades1!BO39+Centre1!BO39+'Centre Est1'!BO39+'Centre Nord1'!BO39+'Centre Ouest1'!BO39+'Centre Sud1'!BO39+'Est1'!BO39+'Hauts-Bassins1'!BO39+Nord1!BO39+'Plateau Central1'!BO39+Sahel1!BO39+SudOuest1!BO39</f>
        <v>0</v>
      </c>
      <c r="BR39" s="29">
        <f>DGA!BP39+ONEA!BP39+'Boucle du Mouhoun'!BP39+Cascades1!BP39+Centre1!BP39+'Centre Est1'!BP39+'Centre Nord1'!BP39+'Centre Ouest1'!BP39+'Centre Sud1'!BP39+'Est1'!BP39+'Hauts-Bassins1'!BP39+Nord1!BP39+'Plateau Central1'!BP39+Sahel1!BP39+SudOuest1!BP39</f>
        <v>0</v>
      </c>
      <c r="BS39" s="29">
        <f>DGA!BQ39+ONEA!BQ39+'Boucle du Mouhoun'!BQ39+Cascades1!BQ39+Centre1!BQ39+'Centre Est1'!BQ39+'Centre Nord1'!BQ39+'Centre Ouest1'!BQ39+'Centre Sud1'!BQ39+'Est1'!BQ39+'Hauts-Bassins1'!BQ39+Nord1!BQ39+'Plateau Central1'!BQ39+Sahel1!BQ39+SudOuest1!BQ39</f>
        <v>0</v>
      </c>
      <c r="BT39" s="29">
        <f>DGA!BR39+ONEA!BR39+'Boucle du Mouhoun'!BR39+Cascades1!BR39+Centre1!BR39+'Centre Est1'!BR39+'Centre Nord1'!BR39+'Centre Ouest1'!BR39+'Centre Sud1'!BR39+'Est1'!BR39+'Hauts-Bassins1'!BR39+Nord1!BR39+'Plateau Central1'!BR39+Sahel1!BR39+SudOuest1!BR39</f>
        <v>0</v>
      </c>
      <c r="BU39" s="29">
        <f>DGA!BS39+ONEA!BS39+'Boucle du Mouhoun'!BS39+Cascades1!BS39+Centre1!BS39+'Centre Est1'!BS39+'Centre Nord1'!BS39+'Centre Ouest1'!BS39+'Centre Sud1'!BS39+'Est1'!BS39+'Hauts-Bassins1'!BS39+Nord1!BS39+'Plateau Central1'!BS39+Sahel1!BS39+SudOuest1!BS39</f>
        <v>0</v>
      </c>
      <c r="BV39" s="29">
        <f>DGA!BT39+ONEA!BT39+'Boucle du Mouhoun'!BT39+Cascades1!BT39+Centre1!BT39+'Centre Est1'!BT39+'Centre Nord1'!BT39+'Centre Ouest1'!BT39+'Centre Sud1'!BT39+'Est1'!BT39+'Hauts-Bassins1'!BT39+Nord1!BT39+'Plateau Central1'!BT39+Sahel1!BT39+SudOuest1!BT39</f>
        <v>0</v>
      </c>
      <c r="BW39" s="852" t="str">
        <f t="shared" si="29"/>
        <v>-</v>
      </c>
      <c r="BX39" s="852" t="str">
        <f t="shared" si="30"/>
        <v>-</v>
      </c>
      <c r="BY39" s="852">
        <f t="shared" si="31"/>
        <v>0</v>
      </c>
      <c r="BZ39" s="852" t="str">
        <f t="shared" si="32"/>
        <v>-</v>
      </c>
      <c r="CA39" s="852" t="str">
        <f t="shared" si="33"/>
        <v>-</v>
      </c>
      <c r="CB39" s="852">
        <f t="shared" si="34"/>
        <v>0</v>
      </c>
      <c r="CC39" s="852">
        <f t="shared" si="35"/>
        <v>0</v>
      </c>
      <c r="CD39" s="852" t="str">
        <f t="shared" si="27"/>
        <v>-</v>
      </c>
      <c r="CE39" s="29">
        <f>DGA!CB39+ONEA!CB39+'Boucle du Mouhoun'!CB39+Cascades1!CB39+Centre1!CB39+'Centre Est1'!CB39+'Centre Nord1'!CB39+'Centre Ouest1'!CB39+'Centre Sud1'!CB39+'Est1'!CB39+'Hauts-Bassins1'!CB39+Nord1!CB39+'Plateau Central1'!CB39+Sahel1!CB39+SudOuest1!CB39</f>
        <v>0</v>
      </c>
      <c r="CF39" s="29">
        <f>DGA!CC39+ONEA!CC39+'Boucle du Mouhoun'!CC39+Cascades1!CC39+Centre1!CC39+'Centre Est1'!CC39+'Centre Nord1'!CC39+'Centre Ouest1'!CC39+'Centre Sud1'!CC39+'Est1'!CC39+'Hauts-Bassins1'!CC39+Nord1!CC39+'Plateau Central1'!CC39+Sahel1!CC39+SudOuest1!CC39</f>
        <v>0</v>
      </c>
      <c r="CG39" s="29">
        <f>DGA!CD39+ONEA!CD39+'Boucle du Mouhoun'!CD39+Cascades1!CD39+Centre1!CD39+'Centre Est1'!CD39+'Centre Nord1'!CD39+'Centre Ouest1'!CD39+'Centre Sud1'!CD39+'Est1'!CD39+'Hauts-Bassins1'!CD39+Nord1!CD39+'Plateau Central1'!CD39+Sahel1!CD39+SudOuest1!CD39</f>
        <v>0</v>
      </c>
      <c r="CH39" s="29">
        <f>DGA!CE39+ONEA!CE39+'Boucle du Mouhoun'!CE39+Cascades1!CE39+Centre1!CE39+'Centre Est1'!CE39+'Centre Nord1'!CE39+'Centre Ouest1'!CE39+'Centre Sud1'!CE39+'Est1'!CE39+'Hauts-Bassins1'!CE39+Nord1!CE39+'Plateau Central1'!CE39+Sahel1!CE39+SudOuest1!CE39</f>
        <v>0</v>
      </c>
      <c r="CI39" s="29">
        <f>DGA!CF39+ONEA!CF39+'Boucle du Mouhoun'!CF39+Cascades1!CF39+Centre1!CF39+'Centre Est1'!CF39+'Centre Nord1'!CF39+'Centre Ouest1'!CF39+'Centre Sud1'!CF39+'Est1'!CF39+'Hauts-Bassins1'!CF39+Nord1!CF39+'Plateau Central1'!CF39+Sahel1!CF39+SudOuest1!CF39</f>
        <v>0</v>
      </c>
      <c r="CJ39" s="28"/>
      <c r="CK39" s="28"/>
      <c r="CL39" s="77"/>
      <c r="CM39" s="77"/>
      <c r="CN39" s="77"/>
      <c r="CO39" s="77"/>
      <c r="CP39" s="77"/>
      <c r="CQ39" s="78"/>
      <c r="CR39" s="78"/>
      <c r="CS39" s="77"/>
    </row>
    <row r="40" spans="1:103" s="85" customFormat="1" ht="15.6" x14ac:dyDescent="0.25">
      <c r="A40" s="75" t="s">
        <v>95</v>
      </c>
      <c r="B40" s="76"/>
      <c r="C40" s="76" t="s">
        <v>96</v>
      </c>
      <c r="D40" s="76" t="s">
        <v>97</v>
      </c>
      <c r="E40" s="29">
        <f>DGA!E40+ONEA!E40+'Boucle du Mouhoun'!E40+Cascades1!E40+Centre1!E40+'Centre Est1'!E40+'Centre Nord1'!E40+'Centre Ouest1'!E40+'Centre Sud1'!E40+'Est1'!E40+'Hauts-Bassins1'!E40+Nord1!E40+'Plateau Central1'!E40+Sahel1!E40+SudOuest1!E40</f>
        <v>0</v>
      </c>
      <c r="F40" s="29">
        <f>DGA!F40+ONEA!F40+'Boucle du Mouhoun'!F40+Cascades1!F40+Centre1!F40+'Centre Est1'!F40+'Centre Nord1'!F40+'Centre Ouest1'!F40+'Centre Sud1'!F40+'Est1'!F40+'Hauts-Bassins1'!F40+Nord1!F40+'Plateau Central1'!F40+Sahel1!F40+SudOuest1!F40</f>
        <v>24</v>
      </c>
      <c r="G40" s="29">
        <f>DGA!G40+ONEA!G40+'Boucle du Mouhoun'!G40+Cascades1!G40+Centre1!G40+'Centre Est1'!G40+'Centre Nord1'!G40+'Centre Ouest1'!G40+'Centre Sud1'!G40+'Est1'!G40+'Hauts-Bassins1'!G40+Nord1!G40+'Plateau Central1'!G40+Sahel1!G40+SudOuest1!G40</f>
        <v>10</v>
      </c>
      <c r="H40" s="29">
        <f>DGA!H40+ONEA!H40+'Boucle du Mouhoun'!H40+Cascades1!H40+Centre1!H40+'Centre Est1'!H40+'Centre Nord1'!H40+'Centre Ouest1'!H40+'Centre Sud1'!H40+'Est1'!H40+'Hauts-Bassins1'!H40+Nord1!H40+'Plateau Central1'!H40+Sahel1!H40+SudOuest1!H40</f>
        <v>0</v>
      </c>
      <c r="I40" s="29">
        <f>DGA!I40+ONEA!I40+'Boucle du Mouhoun'!I40+Cascades1!I40+Centre1!I40+'Centre Est1'!I40+'Centre Nord1'!I40+'Centre Ouest1'!I40+'Centre Sud1'!I40+'Est1'!I40+'Hauts-Bassins1'!I40+Nord1!I40+'Plateau Central1'!I40+Sahel1!I40+SudOuest1!I40</f>
        <v>34</v>
      </c>
      <c r="J40" s="29">
        <f>DGA!J40+ONEA!J40+'Boucle du Mouhoun'!J40+Cascades1!J40+Centre1!J40+'Centre Est1'!J40+'Centre Nord1'!J40+'Centre Ouest1'!J40+'Centre Sud1'!J40+'Est1'!J40+'Hauts-Bassins1'!J40+Nord1!J40+'Plateau Central1'!J40+Sahel1!J40+SudOuest1!J40</f>
        <v>0</v>
      </c>
      <c r="K40" s="29">
        <f>DGA!K40+ONEA!K40+'Boucle du Mouhoun'!K40+Cascades1!K40+Centre1!K40+'Centre Est1'!K40+'Centre Nord1'!K40+'Centre Ouest1'!K40+'Centre Sud1'!K40+'Est1'!K40+'Hauts-Bassins1'!K40+Nord1!K40+'Plateau Central1'!K40+Sahel1!K40+SudOuest1!K40</f>
        <v>34</v>
      </c>
      <c r="L40" s="29">
        <f>DGA!L40+ONEA!L40+'Boucle du Mouhoun'!L40+Cascades1!L40+Centre1!L40+'Centre Est1'!L40+'Centre Nord1'!L40+'Centre Ouest1'!L40+'Centre Sud1'!L40+'Est1'!L40+'Hauts-Bassins1'!L40+Nord1!L40+'Plateau Central1'!L40+Sahel1!L40+SudOuest1!L40</f>
        <v>34</v>
      </c>
      <c r="M40" s="29">
        <f>DGA!M40+ONEA!M40+'Boucle du Mouhoun'!M40+Cascades1!M40+Centre1!M40+'Centre Est1'!M40+'Centre Nord1'!M40+'Centre Ouest1'!M40+'Centre Sud1'!M40+'Est1'!M40+'Hauts-Bassins1'!M40+Nord1!M40+'Plateau Central1'!M40+Sahel1!M40+SudOuest1!M40</f>
        <v>0</v>
      </c>
      <c r="N40" s="29">
        <f>DGA!N40+ONEA!N40+'Boucle du Mouhoun'!N40+Cascades1!N40+Centre1!N40+'Centre Est1'!N40+'Centre Nord1'!N40+'Centre Ouest1'!N40+'Centre Sud1'!N40+'Est1'!N40+'Hauts-Bassins1'!N40+Nord1!N40+'Plateau Central1'!N40+Sahel1!N40+SudOuest1!N40</f>
        <v>24</v>
      </c>
      <c r="O40" s="29">
        <f>DGA!O40+ONEA!O40+'Boucle du Mouhoun'!O40+Cascades1!O40+Centre1!O40+'Centre Est1'!O40+'Centre Nord1'!O40+'Centre Ouest1'!O40+'Centre Sud1'!O40+'Est1'!O40+'Hauts-Bassins1'!O40+Nord1!O40+'Plateau Central1'!O40+Sahel1!O40+SudOuest1!O40</f>
        <v>0</v>
      </c>
      <c r="P40" s="29">
        <f>DGA!P40+ONEA!P40+'Boucle du Mouhoun'!P40+Cascades1!P40+Centre1!P40+'Centre Est1'!P40+'Centre Nord1'!P40+'Centre Ouest1'!P40+'Centre Sud1'!P40+'Est1'!P40+'Hauts-Bassins1'!P40+Nord1!P40+'Plateau Central1'!P40+Sahel1!P40+SudOuest1!P40</f>
        <v>1</v>
      </c>
      <c r="Q40" s="29">
        <f>DGA!Q40+ONEA!Q40+'Boucle du Mouhoun'!Q40+Cascades1!Q40+Centre1!Q40+'Centre Est1'!Q40+'Centre Nord1'!Q40+'Centre Ouest1'!Q40+'Centre Sud1'!Q40+'Est1'!Q40+'Hauts-Bassins1'!Q40+Nord1!Q40+'Plateau Central1'!Q40+Sahel1!Q40+SudOuest1!Q40</f>
        <v>25</v>
      </c>
      <c r="R40" s="29">
        <f>DGA!R40+ONEA!R40+'Boucle du Mouhoun'!R40+Cascades1!R40+Centre1!R40+'Centre Est1'!R40+'Centre Nord1'!R40+'Centre Ouest1'!R40+'Centre Sud1'!R40+'Est1'!R40+'Hauts-Bassins1'!R40+Nord1!R40+'Plateau Central1'!R40+Sahel1!R40+SudOuest1!R40</f>
        <v>0</v>
      </c>
      <c r="S40" s="29">
        <f>DGA!S40+ONEA!S40+'Boucle du Mouhoun'!S40+Cascades1!S40+Centre1!S40+'Centre Est1'!S40+'Centre Nord1'!S40+'Centre Ouest1'!S40+'Centre Sud1'!S40+'Est1'!S40+'Hauts-Bassins1'!S40+Nord1!S40+'Plateau Central1'!S40+Sahel1!S40+SudOuest1!S40</f>
        <v>25</v>
      </c>
      <c r="T40" s="29">
        <f>DGA!T40+ONEA!T40+'Boucle du Mouhoun'!T40+Cascades1!T40+Centre1!T40+'Centre Est1'!T40+'Centre Nord1'!T40+'Centre Ouest1'!T40+'Centre Sud1'!T40+'Est1'!T40+'Hauts-Bassins1'!T40+Nord1!T40+'Plateau Central1'!T40+Sahel1!T40+SudOuest1!T40</f>
        <v>25</v>
      </c>
      <c r="U40" s="29">
        <f>DGA!U40+ONEA!U40+'Boucle du Mouhoun'!U40+Cascades1!U40+Centre1!U40+'Centre Est1'!U40+'Centre Nord1'!U40+'Centre Ouest1'!U40+'Centre Sud1'!U40+'Est1'!U40+'Hauts-Bassins1'!U40+Nord1!U40+'Plateau Central1'!U40+Sahel1!U40+SudOuest1!U40</f>
        <v>0</v>
      </c>
      <c r="V40" s="29">
        <f>DGA!V40+ONEA!V40+'Boucle du Mouhoun'!V40+Cascades1!V40+Centre1!V40+'Centre Est1'!V40+'Centre Nord1'!V40+'Centre Ouest1'!V40+'Centre Sud1'!V40+'Est1'!V40+'Hauts-Bassins1'!V40+Nord1!V40+'Plateau Central1'!V40+Sahel1!V40+SudOuest1!V40</f>
        <v>0</v>
      </c>
      <c r="W40" s="29">
        <f>DGA!W40+ONEA!W40+'Boucle du Mouhoun'!W40+Cascades1!W40+Centre1!W40+'Centre Est1'!W40+'Centre Nord1'!W40+'Centre Ouest1'!W40+'Centre Sud1'!W40+'Est1'!W40+'Hauts-Bassins1'!W40+Nord1!W40+'Plateau Central1'!W40+Sahel1!W40+SudOuest1!W40</f>
        <v>0</v>
      </c>
      <c r="X40" s="29">
        <f>DGA!X40+ONEA!X40+'Boucle du Mouhoun'!X40+Cascades1!X40+Centre1!X40+'Centre Est1'!X40+'Centre Nord1'!X40+'Centre Ouest1'!X40+'Centre Sud1'!X40+'Est1'!X40+'Hauts-Bassins1'!X40+Nord1!X40+'Plateau Central1'!X40+Sahel1!X40+SudOuest1!X40</f>
        <v>0</v>
      </c>
      <c r="Y40" s="29">
        <f>DGA!Y40+ONEA!Y40+'Boucle du Mouhoun'!Y40+Cascades1!Y40+Centre1!Y40+'Centre Est1'!Y40+'Centre Nord1'!Y40+'Centre Ouest1'!Y40+'Centre Sud1'!Y40+'Est1'!Y40+'Hauts-Bassins1'!Y40+Nord1!Y40+'Plateau Central1'!Y40+Sahel1!Y40+SudOuest1!Y40</f>
        <v>0</v>
      </c>
      <c r="Z40" s="29">
        <f>DGA!Z40+ONEA!Z40+'Boucle du Mouhoun'!Z40+Cascades1!Z40+Centre1!Z40+'Centre Est1'!Z40+'Centre Nord1'!Z40+'Centre Ouest1'!Z40+'Centre Sud1'!Z40+'Est1'!Z40+'Hauts-Bassins1'!Z40+Nord1!Z40+'Plateau Central1'!Z40+Sahel1!Z40+SudOuest1!Z40</f>
        <v>0</v>
      </c>
      <c r="AA40" s="29">
        <f>DGA!AA40+ONEA!AA40+'Boucle du Mouhoun'!AA40+Cascades1!AA40+Centre1!AA40+'Centre Est1'!AA40+'Centre Nord1'!AA40+'Centre Ouest1'!AA40+'Centre Sud1'!AA40+'Est1'!AA40+'Hauts-Bassins1'!AA40+Nord1!AA40+'Plateau Central1'!AA40+Sahel1!AA40+SudOuest1!AA40</f>
        <v>0</v>
      </c>
      <c r="AB40" s="29">
        <f>DGA!AB40+ONEA!AB40+'Boucle du Mouhoun'!AB40+Cascades1!AB40+Centre1!AB40+'Centre Est1'!AB40+'Centre Nord1'!AB40+'Centre Ouest1'!AB40+'Centre Sud1'!AB40+'Est1'!AB40+'Hauts-Bassins1'!AB40+Nord1!AB40+'Plateau Central1'!AB40+Sahel1!AB40+SudOuest1!AB40</f>
        <v>0</v>
      </c>
      <c r="AC40" s="845" t="str">
        <f t="shared" si="36"/>
        <v>-</v>
      </c>
      <c r="AD40" s="845">
        <f t="shared" si="37"/>
        <v>0</v>
      </c>
      <c r="AE40" s="845">
        <f t="shared" si="38"/>
        <v>0</v>
      </c>
      <c r="AF40" s="845" t="str">
        <f t="shared" si="39"/>
        <v>-</v>
      </c>
      <c r="AG40" s="845">
        <f t="shared" si="40"/>
        <v>0</v>
      </c>
      <c r="AH40" s="845">
        <f t="shared" si="41"/>
        <v>0</v>
      </c>
      <c r="AI40" s="29">
        <f>DGA!AH40+ONEA!AH40+'Boucle du Mouhoun'!AH40+Cascades1!AH40+Centre1!AH40+'Centre Est1'!AH40+'Centre Nord1'!AH40+'Centre Ouest1'!AH40+'Centre Sud1'!AH40+'Est1'!AH40+'Hauts-Bassins1'!AH40+Nord1!AH40+'Plateau Central1'!AH40+Sahel1!AH40+SudOuest1!AH40</f>
        <v>0</v>
      </c>
      <c r="AJ40" s="29">
        <f>DGA!AI40+ONEA!AI40+'Boucle du Mouhoun'!AI40+Cascades1!AI40+Centre1!AI40+'Centre Est1'!AI40+'Centre Nord1'!AI40+'Centre Ouest1'!AI40+'Centre Sud1'!AI40+'Est1'!AI40+'Hauts-Bassins1'!AI40+Nord1!AI40+'Plateau Central1'!AI40+Sahel1!AI40+SudOuest1!AI40</f>
        <v>0</v>
      </c>
      <c r="AK40" s="29">
        <f>DGA!AJ40+ONEA!AJ40+'Boucle du Mouhoun'!AJ40+Cascades1!AJ40+Centre1!AJ40+'Centre Est1'!AJ40+'Centre Nord1'!AJ40+'Centre Ouest1'!AJ40+'Centre Sud1'!AJ40+'Est1'!AJ40+'Hauts-Bassins1'!AJ40+Nord1!AJ40+'Plateau Central1'!AJ40+Sahel1!AJ40+SudOuest1!AJ40</f>
        <v>5</v>
      </c>
      <c r="AL40" s="29">
        <f>DGA!AK40+ONEA!AK40+'Boucle du Mouhoun'!AK40+Cascades1!AK40+Centre1!AK40+'Centre Est1'!AK40+'Centre Nord1'!AK40+'Centre Ouest1'!AK40+'Centre Sud1'!AK40+'Est1'!AK40+'Hauts-Bassins1'!AK40+Nord1!AK40+'Plateau Central1'!AK40+Sahel1!AK40+SudOuest1!AK40</f>
        <v>0</v>
      </c>
      <c r="AM40" s="29">
        <f>DGA!AL40+ONEA!AL40+'Boucle du Mouhoun'!AL40+Cascades1!AL40+Centre1!AL40+'Centre Est1'!AL40+'Centre Nord1'!AL40+'Centre Ouest1'!AL40+'Centre Sud1'!AL40+'Est1'!AL40+'Hauts-Bassins1'!AL40+Nord1!AL40+'Plateau Central1'!AL40+Sahel1!AL40+SudOuest1!AL40</f>
        <v>5</v>
      </c>
      <c r="AN40" s="29">
        <f>DGA!AM40+ONEA!AM40+'Boucle du Mouhoun'!AM40+Cascades1!AM40+Centre1!AM40+'Centre Est1'!AM40+'Centre Nord1'!AM40+'Centre Ouest1'!AM40+'Centre Sud1'!AM40+'Est1'!AM40+'Hauts-Bassins1'!AM40+Nord1!AM40+'Plateau Central1'!AM40+Sahel1!AM40+SudOuest1!AM40</f>
        <v>0</v>
      </c>
      <c r="AO40" s="29">
        <f>DGA!AN40+ONEA!AN40+'Boucle du Mouhoun'!AN40+Cascades1!AN40+Centre1!AN40+'Centre Est1'!AN40+'Centre Nord1'!AN40+'Centre Ouest1'!AN40+'Centre Sud1'!AN40+'Est1'!AN40+'Hauts-Bassins1'!AN40+Nord1!AN40+'Plateau Central1'!AN40+Sahel1!AN40+SudOuest1!AN40</f>
        <v>5</v>
      </c>
      <c r="AP40" s="29">
        <f>DGA!AO40+ONEA!AO40+'Boucle du Mouhoun'!AO40+Cascades1!AO40+Centre1!AO40+'Centre Est1'!AO40+'Centre Nord1'!AO40+'Centre Ouest1'!AO40+'Centre Sud1'!AO40+'Est1'!AO40+'Hauts-Bassins1'!AO40+Nord1!AO40+'Plateau Central1'!AO40+Sahel1!AO40+SudOuest1!AO40</f>
        <v>5</v>
      </c>
      <c r="AQ40" s="29">
        <f>DGA!AP40+ONEA!AP40+'Boucle du Mouhoun'!AP40+Cascades1!AP40+Centre1!AP40+'Centre Est1'!AP40+'Centre Nord1'!AP40+'Centre Ouest1'!AP40+'Centre Sud1'!AP40+'Est1'!AP40+'Hauts-Bassins1'!AP40+Nord1!AP40+'Plateau Central1'!AP40+Sahel1!AP40+SudOuest1!AP40</f>
        <v>0</v>
      </c>
      <c r="AR40" s="29">
        <f>DGA!AQ40+ONEA!AQ40+'Boucle du Mouhoun'!AQ40+Cascades1!AQ40+Centre1!AQ40+'Centre Est1'!AQ40+'Centre Nord1'!AQ40+'Centre Ouest1'!AQ40+'Centre Sud1'!AQ40+'Est1'!AQ40+'Hauts-Bassins1'!AQ40+Nord1!AQ40+'Plateau Central1'!AQ40+Sahel1!AQ40+SudOuest1!AQ40</f>
        <v>0</v>
      </c>
      <c r="AS40" s="29">
        <f>DGA!AR40+ONEA!AR40+'Boucle du Mouhoun'!AR40+Cascades1!AR40+Centre1!AR40+'Centre Est1'!AR40+'Centre Nord1'!AR40+'Centre Ouest1'!AR40+'Centre Sud1'!AR40+'Est1'!AR40+'Hauts-Bassins1'!AR40+Nord1!AR40+'Plateau Central1'!AR40+Sahel1!AR40+SudOuest1!AR40</f>
        <v>0</v>
      </c>
      <c r="AT40" s="29">
        <f>DGA!AS40+ONEA!AS40+'Boucle du Mouhoun'!AS40+Cascades1!AS40+Centre1!AS40+'Centre Est1'!AS40+'Centre Nord1'!AS40+'Centre Ouest1'!AS40+'Centre Sud1'!AS40+'Est1'!AS40+'Hauts-Bassins1'!AS40+Nord1!AS40+'Plateau Central1'!AS40+Sahel1!AS40+SudOuest1!AS40</f>
        <v>2.5</v>
      </c>
      <c r="AU40" s="29">
        <f>DGA!AT40+ONEA!AT40+'Boucle du Mouhoun'!AT40+Cascades1!AT40+Centre1!AT40+'Centre Est1'!AT40+'Centre Nord1'!AT40+'Centre Ouest1'!AT40+'Centre Sud1'!AT40+'Est1'!AT40+'Hauts-Bassins1'!AT40+Nord1!AT40+'Plateau Central1'!AT40+Sahel1!AT40+SudOuest1!AT40</f>
        <v>2.5</v>
      </c>
      <c r="AV40" s="29">
        <f>DGA!AU40+ONEA!AU40+'Boucle du Mouhoun'!AU40+Cascades1!AU40+Centre1!AU40+'Centre Est1'!AU40+'Centre Nord1'!AU40+'Centre Ouest1'!AU40+'Centre Sud1'!AU40+'Est1'!AU40+'Hauts-Bassins1'!AU40+Nord1!AU40+'Plateau Central1'!AU40+Sahel1!AU40+SudOuest1!AU40</f>
        <v>0</v>
      </c>
      <c r="AW40" s="29">
        <f>DGA!AV40+ONEA!AV40+'Boucle du Mouhoun'!AV40+Cascades1!AV40+Centre1!AV40+'Centre Est1'!AV40+'Centre Nord1'!AV40+'Centre Ouest1'!AV40+'Centre Sud1'!AV40+'Est1'!AV40+'Hauts-Bassins1'!AV40+Nord1!AV40+'Plateau Central1'!AV40+Sahel1!AV40+SudOuest1!AV40</f>
        <v>2.5</v>
      </c>
      <c r="AX40" s="29">
        <f>DGA!AW40+ONEA!AW40+'Boucle du Mouhoun'!AW40+Cascades1!AW40+Centre1!AW40+'Centre Est1'!AW40+'Centre Nord1'!AW40+'Centre Ouest1'!AW40+'Centre Sud1'!AW40+'Est1'!AW40+'Hauts-Bassins1'!AW40+Nord1!AW40+'Plateau Central1'!AW40+Sahel1!AW40+SudOuest1!AW40</f>
        <v>2.5</v>
      </c>
      <c r="AY40" s="29">
        <f>DGA!AX40+ONEA!AX40+'Boucle du Mouhoun'!AX40+Cascades1!AX40+Centre1!AX40+'Centre Est1'!AX40+'Centre Nord1'!AX40+'Centre Ouest1'!AX40+'Centre Sud1'!AX40+'Est1'!AX40+'Hauts-Bassins1'!AX40+Nord1!AX40+'Plateau Central1'!AX40+Sahel1!AX40+SudOuest1!AX40</f>
        <v>0</v>
      </c>
      <c r="AZ40" s="29">
        <f>DGA!AY40+ONEA!AY40+'Boucle du Mouhoun'!AY40+Cascades1!AY40+Centre1!AY40+'Centre Est1'!AY40+'Centre Nord1'!AY40+'Centre Ouest1'!AY40+'Centre Sud1'!AY40+'Est1'!AY40+'Hauts-Bassins1'!AY40+Nord1!AY40+'Plateau Central1'!AY40+Sahel1!AY40+SudOuest1!AY40</f>
        <v>0</v>
      </c>
      <c r="BA40" s="29">
        <f>DGA!AZ40+ONEA!AZ40+'Boucle du Mouhoun'!AZ40+Cascades1!AZ40+Centre1!AZ40+'Centre Est1'!AZ40+'Centre Nord1'!AZ40+'Centre Ouest1'!AZ40+'Centre Sud1'!AZ40+'Est1'!AZ40+'Hauts-Bassins1'!AZ40+Nord1!AZ40+'Plateau Central1'!AZ40+Sahel1!AZ40+SudOuest1!AZ40</f>
        <v>0</v>
      </c>
      <c r="BB40" s="29">
        <f>DGA!BA40+ONEA!BA40+'Boucle du Mouhoun'!BA40+Cascades1!BA40+Centre1!BA40+'Centre Est1'!BA40+'Centre Nord1'!BA40+'Centre Ouest1'!BA40+'Centre Sud1'!BA40+'Est1'!BA40+'Hauts-Bassins1'!BA40+Nord1!BA40+'Plateau Central1'!BA40+Sahel1!BA40+SudOuest1!BA40</f>
        <v>0</v>
      </c>
      <c r="BC40" s="29">
        <f>DGA!BB40+ONEA!BB40+'Boucle du Mouhoun'!BB40+Cascades1!BB40+Centre1!BB40+'Centre Est1'!BB40+'Centre Nord1'!BB40+'Centre Ouest1'!BB40+'Centre Sud1'!BB40+'Est1'!BB40+'Hauts-Bassins1'!BB40+Nord1!BB40+'Plateau Central1'!BB40+Sahel1!BB40+SudOuest1!BB40</f>
        <v>0</v>
      </c>
      <c r="BD40" s="29">
        <f>DGA!BC40+ONEA!BC40+'Boucle du Mouhoun'!BC40+Cascades1!BC40+Centre1!BC40+'Centre Est1'!BC40+'Centre Nord1'!BC40+'Centre Ouest1'!BC40+'Centre Sud1'!BC40+'Est1'!BC40+'Hauts-Bassins1'!BC40+Nord1!BC40+'Plateau Central1'!BC40+Sahel1!BC40+SudOuest1!BC40</f>
        <v>0</v>
      </c>
      <c r="BE40" s="29">
        <f>DGA!BD40+ONEA!BD40+'Boucle du Mouhoun'!BD40+Cascades1!BD40+Centre1!BD40+'Centre Est1'!BD40+'Centre Nord1'!BD40+'Centre Ouest1'!BD40+'Centre Sud1'!BD40+'Est1'!BD40+'Hauts-Bassins1'!BD40+Nord1!BD40+'Plateau Central1'!BD40+Sahel1!BD40+SudOuest1!BD40</f>
        <v>0</v>
      </c>
      <c r="BF40" s="29">
        <f>DGA!BE40+ONEA!BE40+'Boucle du Mouhoun'!BE40+Cascades1!BE40+Centre1!BE40+'Centre Est1'!BE40+'Centre Nord1'!BE40+'Centre Ouest1'!BE40+'Centre Sud1'!BE40+'Est1'!BE40+'Hauts-Bassins1'!BE40+Nord1!BE40+'Plateau Central1'!BE40+Sahel1!BE40+SudOuest1!BE40</f>
        <v>0</v>
      </c>
      <c r="BG40" s="852" t="str">
        <f t="shared" si="12"/>
        <v>-</v>
      </c>
      <c r="BH40" s="852" t="str">
        <f t="shared" si="13"/>
        <v>-</v>
      </c>
      <c r="BI40" s="852">
        <f t="shared" si="14"/>
        <v>0</v>
      </c>
      <c r="BJ40" s="852" t="str">
        <f t="shared" si="15"/>
        <v>-</v>
      </c>
      <c r="BK40" s="852" t="str">
        <f t="shared" si="16"/>
        <v>-</v>
      </c>
      <c r="BL40" s="852">
        <f t="shared" si="17"/>
        <v>0</v>
      </c>
      <c r="BM40" s="852">
        <f t="shared" si="18"/>
        <v>0</v>
      </c>
      <c r="BN40" s="852" t="str">
        <f t="shared" si="19"/>
        <v>-</v>
      </c>
      <c r="BO40" s="29">
        <f>DGA!BM40+ONEA!BM40+'Boucle du Mouhoun'!BM40+Cascades1!BM40+Centre1!BM40+'Centre Est1'!BM40+'Centre Nord1'!BM40+'Centre Ouest1'!BM40+'Centre Sud1'!BM40+'Est1'!BM40+'Hauts-Bassins1'!BM40+Nord1!BM40+'Plateau Central1'!BM40+Sahel1!BM40+SudOuest1!BM40</f>
        <v>0</v>
      </c>
      <c r="BP40" s="29">
        <f>DGA!BN40+ONEA!BN40+'Boucle du Mouhoun'!BN40+Cascades1!BN40+Centre1!BN40+'Centre Est1'!BN40+'Centre Nord1'!BN40+'Centre Ouest1'!BN40+'Centre Sud1'!BN40+'Est1'!BN40+'Hauts-Bassins1'!BN40+Nord1!BN40+'Plateau Central1'!BN40+Sahel1!BN40+SudOuest1!BN40</f>
        <v>0</v>
      </c>
      <c r="BQ40" s="29">
        <f>DGA!BO40+ONEA!BO40+'Boucle du Mouhoun'!BO40+Cascades1!BO40+Centre1!BO40+'Centre Est1'!BO40+'Centre Nord1'!BO40+'Centre Ouest1'!BO40+'Centre Sud1'!BO40+'Est1'!BO40+'Hauts-Bassins1'!BO40+Nord1!BO40+'Plateau Central1'!BO40+Sahel1!BO40+SudOuest1!BO40</f>
        <v>0</v>
      </c>
      <c r="BR40" s="29">
        <f>DGA!BP40+ONEA!BP40+'Boucle du Mouhoun'!BP40+Cascades1!BP40+Centre1!BP40+'Centre Est1'!BP40+'Centre Nord1'!BP40+'Centre Ouest1'!BP40+'Centre Sud1'!BP40+'Est1'!BP40+'Hauts-Bassins1'!BP40+Nord1!BP40+'Plateau Central1'!BP40+Sahel1!BP40+SudOuest1!BP40</f>
        <v>0</v>
      </c>
      <c r="BS40" s="29">
        <f>DGA!BQ40+ONEA!BQ40+'Boucle du Mouhoun'!BQ40+Cascades1!BQ40+Centre1!BQ40+'Centre Est1'!BQ40+'Centre Nord1'!BQ40+'Centre Ouest1'!BQ40+'Centre Sud1'!BQ40+'Est1'!BQ40+'Hauts-Bassins1'!BQ40+Nord1!BQ40+'Plateau Central1'!BQ40+Sahel1!BQ40+SudOuest1!BQ40</f>
        <v>0</v>
      </c>
      <c r="BT40" s="29">
        <f>DGA!BR40+ONEA!BR40+'Boucle du Mouhoun'!BR40+Cascades1!BR40+Centre1!BR40+'Centre Est1'!BR40+'Centre Nord1'!BR40+'Centre Ouest1'!BR40+'Centre Sud1'!BR40+'Est1'!BR40+'Hauts-Bassins1'!BR40+Nord1!BR40+'Plateau Central1'!BR40+Sahel1!BR40+SudOuest1!BR40</f>
        <v>0</v>
      </c>
      <c r="BU40" s="29">
        <f>DGA!BS40+ONEA!BS40+'Boucle du Mouhoun'!BS40+Cascades1!BS40+Centre1!BS40+'Centre Est1'!BS40+'Centre Nord1'!BS40+'Centre Ouest1'!BS40+'Centre Sud1'!BS40+'Est1'!BS40+'Hauts-Bassins1'!BS40+Nord1!BS40+'Plateau Central1'!BS40+Sahel1!BS40+SudOuest1!BS40</f>
        <v>0</v>
      </c>
      <c r="BV40" s="29">
        <f>DGA!BT40+ONEA!BT40+'Boucle du Mouhoun'!BT40+Cascades1!BT40+Centre1!BT40+'Centre Est1'!BT40+'Centre Nord1'!BT40+'Centre Ouest1'!BT40+'Centre Sud1'!BT40+'Est1'!BT40+'Hauts-Bassins1'!BT40+Nord1!BT40+'Plateau Central1'!BT40+Sahel1!BT40+SudOuest1!BT40</f>
        <v>0</v>
      </c>
      <c r="BW40" s="852" t="str">
        <f t="shared" si="29"/>
        <v>-</v>
      </c>
      <c r="BX40" s="852" t="str">
        <f t="shared" si="30"/>
        <v>-</v>
      </c>
      <c r="BY40" s="852">
        <f t="shared" si="31"/>
        <v>0</v>
      </c>
      <c r="BZ40" s="852" t="str">
        <f t="shared" si="32"/>
        <v>-</v>
      </c>
      <c r="CA40" s="852" t="str">
        <f t="shared" si="33"/>
        <v>-</v>
      </c>
      <c r="CB40" s="852">
        <f t="shared" si="34"/>
        <v>0</v>
      </c>
      <c r="CC40" s="852">
        <f t="shared" si="35"/>
        <v>0</v>
      </c>
      <c r="CD40" s="852" t="str">
        <f t="shared" si="27"/>
        <v>-</v>
      </c>
      <c r="CE40" s="29">
        <f>DGA!CB40+ONEA!CB40+'Boucle du Mouhoun'!CB40+Cascades1!CB40+Centre1!CB40+'Centre Est1'!CB40+'Centre Nord1'!CB40+'Centre Ouest1'!CB40+'Centre Sud1'!CB40+'Est1'!CB40+'Hauts-Bassins1'!CB40+Nord1!CB40+'Plateau Central1'!CB40+Sahel1!CB40+SudOuest1!CB40</f>
        <v>100000</v>
      </c>
      <c r="CF40" s="29">
        <f>DGA!CC40+ONEA!CC40+'Boucle du Mouhoun'!CC40+Cascades1!CC40+Centre1!CC40+'Centre Est1'!CC40+'Centre Nord1'!CC40+'Centre Ouest1'!CC40+'Centre Sud1'!CC40+'Est1'!CC40+'Hauts-Bassins1'!CC40+Nord1!CC40+'Plateau Central1'!CC40+Sahel1!CC40+SudOuest1!CC40</f>
        <v>0</v>
      </c>
      <c r="CG40" s="29">
        <f>DGA!CD40+ONEA!CD40+'Boucle du Mouhoun'!CD40+Cascades1!CD40+Centre1!CD40+'Centre Est1'!CD40+'Centre Nord1'!CD40+'Centre Ouest1'!CD40+'Centre Sud1'!CD40+'Est1'!CD40+'Hauts-Bassins1'!CD40+Nord1!CD40+'Plateau Central1'!CD40+Sahel1!CD40+SudOuest1!CD40</f>
        <v>0</v>
      </c>
      <c r="CH40" s="29">
        <f>DGA!CE40+ONEA!CE40+'Boucle du Mouhoun'!CE40+Cascades1!CE40+Centre1!CE40+'Centre Est1'!CE40+'Centre Nord1'!CE40+'Centre Ouest1'!CE40+'Centre Sud1'!CE40+'Est1'!CE40+'Hauts-Bassins1'!CE40+Nord1!CE40+'Plateau Central1'!CE40+Sahel1!CE40+SudOuest1!CE40</f>
        <v>0</v>
      </c>
      <c r="CI40" s="29">
        <f>DGA!CF40+ONEA!CF40+'Boucle du Mouhoun'!CF40+Cascades1!CF40+Centre1!CF40+'Centre Est1'!CF40+'Centre Nord1'!CF40+'Centre Ouest1'!CF40+'Centre Sud1'!CF40+'Est1'!CF40+'Hauts-Bassins1'!CF40+Nord1!CF40+'Plateau Central1'!CF40+Sahel1!CF40+SudOuest1!CF40</f>
        <v>0</v>
      </c>
      <c r="CJ40" s="28"/>
      <c r="CK40" s="28"/>
      <c r="CL40" s="82"/>
      <c r="CM40" s="82"/>
      <c r="CN40" s="82"/>
      <c r="CO40" s="82"/>
      <c r="CP40" s="82"/>
      <c r="CQ40" s="83"/>
      <c r="CR40" s="83"/>
      <c r="CS40" s="82"/>
      <c r="CT40" s="84"/>
      <c r="CU40" s="84"/>
      <c r="CV40" s="84"/>
      <c r="CW40" s="84"/>
      <c r="CX40" s="84"/>
      <c r="CY40" s="84"/>
    </row>
    <row r="41" spans="1:103" s="65" customFormat="1" ht="15.6" x14ac:dyDescent="0.3">
      <c r="A41" s="65" t="s">
        <v>121</v>
      </c>
      <c r="E41" s="65">
        <f>DGA!E41+ONEA!E41+'Boucle du Mouhoun'!E41+Cascades1!E41+Centre1!E41+'Centre Est1'!E41+'Centre Nord1'!E41+'Centre Ouest1'!E41+'Centre Sud1'!E41+'Est1'!E41+'Hauts-Bassins1'!E41+Nord1!E41+'Plateau Central1'!E41+Sahel1!E41+SudOuest1!E41</f>
        <v>1326</v>
      </c>
      <c r="F41" s="65">
        <f>DGA!F41+ONEA!F41+'Boucle du Mouhoun'!F41+Cascades1!F41+Centre1!F41+'Centre Est1'!F41+'Centre Nord1'!F41+'Centre Ouest1'!F41+'Centre Sud1'!F41+'Est1'!F41+'Hauts-Bassins1'!F41+Nord1!F41+'Plateau Central1'!F41+Sahel1!F41+SudOuest1!F41</f>
        <v>60</v>
      </c>
      <c r="G41" s="65">
        <f>DGA!G41+ONEA!G41+'Boucle du Mouhoun'!G41+Cascades1!G41+Centre1!G41+'Centre Est1'!G41+'Centre Nord1'!G41+'Centre Ouest1'!G41+'Centre Sud1'!G41+'Est1'!G41+'Hauts-Bassins1'!G41+Nord1!G41+'Plateau Central1'!G41+Sahel1!G41+SudOuest1!G41</f>
        <v>247</v>
      </c>
      <c r="H41" s="65">
        <f>DGA!H41+ONEA!H41+'Boucle du Mouhoun'!H41+Cascades1!H41+Centre1!H41+'Centre Est1'!H41+'Centre Nord1'!H41+'Centre Ouest1'!H41+'Centre Sud1'!H41+'Est1'!H41+'Hauts-Bassins1'!H41+Nord1!H41+'Plateau Central1'!H41+Sahel1!H41+SudOuest1!H41</f>
        <v>6</v>
      </c>
      <c r="I41" s="65">
        <f>DGA!I41+ONEA!I41+'Boucle du Mouhoun'!I41+Cascades1!I41+Centre1!I41+'Centre Est1'!I41+'Centre Nord1'!I41+'Centre Ouest1'!I41+'Centre Sud1'!I41+'Est1'!I41+'Hauts-Bassins1'!I41+Nord1!I41+'Plateau Central1'!I41+Sahel1!I41+SudOuest1!I41</f>
        <v>1639</v>
      </c>
      <c r="J41" s="65">
        <f>DGA!J41+ONEA!J41+'Boucle du Mouhoun'!J41+Cascades1!J41+Centre1!J41+'Centre Est1'!J41+'Centre Nord1'!J41+'Centre Ouest1'!J41+'Centre Sud1'!J41+'Est1'!J41+'Hauts-Bassins1'!J41+Nord1!J41+'Plateau Central1'!J41+Sahel1!J41+SudOuest1!J41</f>
        <v>1329</v>
      </c>
      <c r="K41" s="65">
        <f>DGA!K41+ONEA!K41+'Boucle du Mouhoun'!K41+Cascades1!K41+Centre1!K41+'Centre Est1'!K41+'Centre Nord1'!K41+'Centre Ouest1'!K41+'Centre Sud1'!K41+'Est1'!K41+'Hauts-Bassins1'!K41+Nord1!K41+'Plateau Central1'!K41+Sahel1!K41+SudOuest1!K41</f>
        <v>310</v>
      </c>
      <c r="L41" s="65">
        <f>DGA!L41+ONEA!L41+'Boucle du Mouhoun'!L41+Cascades1!L41+Centre1!L41+'Centre Est1'!L41+'Centre Nord1'!L41+'Centre Ouest1'!L41+'Centre Sud1'!L41+'Est1'!L41+'Hauts-Bassins1'!L41+Nord1!L41+'Plateau Central1'!L41+Sahel1!L41+SudOuest1!L41</f>
        <v>1639</v>
      </c>
      <c r="M41" s="65">
        <f>DGA!M41+ONEA!M41+'Boucle du Mouhoun'!M41+Cascades1!M41+Centre1!M41+'Centre Est1'!M41+'Centre Nord1'!M41+'Centre Ouest1'!M41+'Centre Sud1'!M41+'Est1'!M41+'Hauts-Bassins1'!M41+Nord1!M41+'Plateau Central1'!M41+Sahel1!M41+SudOuest1!M41</f>
        <v>1</v>
      </c>
      <c r="N41" s="65">
        <f>DGA!N41+ONEA!N41+'Boucle du Mouhoun'!N41+Cascades1!N41+Centre1!N41+'Centre Est1'!N41+'Centre Nord1'!N41+'Centre Ouest1'!N41+'Centre Sud1'!N41+'Est1'!N41+'Hauts-Bassins1'!N41+Nord1!N41+'Plateau Central1'!N41+Sahel1!N41+SudOuest1!N41</f>
        <v>25</v>
      </c>
      <c r="O41" s="65">
        <f>DGA!O41+ONEA!O41+'Boucle du Mouhoun'!O41+Cascades1!O41+Centre1!O41+'Centre Est1'!O41+'Centre Nord1'!O41+'Centre Ouest1'!O41+'Centre Sud1'!O41+'Est1'!O41+'Hauts-Bassins1'!O41+Nord1!O41+'Plateau Central1'!O41+Sahel1!O41+SudOuest1!O41</f>
        <v>21</v>
      </c>
      <c r="P41" s="65">
        <f>DGA!P41+ONEA!P41+'Boucle du Mouhoun'!P41+Cascades1!P41+Centre1!P41+'Centre Est1'!P41+'Centre Nord1'!P41+'Centre Ouest1'!P41+'Centre Sud1'!P41+'Est1'!P41+'Hauts-Bassins1'!P41+Nord1!P41+'Plateau Central1'!P41+Sahel1!P41+SudOuest1!P41</f>
        <v>20</v>
      </c>
      <c r="Q41" s="65">
        <f>DGA!Q41+ONEA!Q41+'Boucle du Mouhoun'!Q41+Cascades1!Q41+Centre1!Q41+'Centre Est1'!Q41+'Centre Nord1'!Q41+'Centre Ouest1'!Q41+'Centre Sud1'!Q41+'Est1'!Q41+'Hauts-Bassins1'!Q41+Nord1!Q41+'Plateau Central1'!Q41+Sahel1!Q41+SudOuest1!Q41</f>
        <v>67</v>
      </c>
      <c r="R41" s="65">
        <f>DGA!R41+ONEA!R41+'Boucle du Mouhoun'!R41+Cascades1!R41+Centre1!R41+'Centre Est1'!R41+'Centre Nord1'!R41+'Centre Ouest1'!R41+'Centre Sud1'!R41+'Est1'!R41+'Hauts-Bassins1'!R41+Nord1!R41+'Plateau Central1'!R41+Sahel1!R41+SudOuest1!R41</f>
        <v>4</v>
      </c>
      <c r="S41" s="65">
        <f>DGA!S41+ONEA!S41+'Boucle du Mouhoun'!S41+Cascades1!S41+Centre1!S41+'Centre Est1'!S41+'Centre Nord1'!S41+'Centre Ouest1'!S41+'Centre Sud1'!S41+'Est1'!S41+'Hauts-Bassins1'!S41+Nord1!S41+'Plateau Central1'!S41+Sahel1!S41+SudOuest1!S41</f>
        <v>63</v>
      </c>
      <c r="T41" s="65">
        <f>DGA!T41+ONEA!T41+'Boucle du Mouhoun'!T41+Cascades1!T41+Centre1!T41+'Centre Est1'!T41+'Centre Nord1'!T41+'Centre Ouest1'!T41+'Centre Sud1'!T41+'Est1'!T41+'Hauts-Bassins1'!T41+Nord1!T41+'Plateau Central1'!T41+Sahel1!T41+SudOuest1!T41</f>
        <v>67</v>
      </c>
      <c r="U41" s="65">
        <f>DGA!U41+ONEA!U41+'Boucle du Mouhoun'!U41+Cascades1!U41+Centre1!U41+'Centre Est1'!U41+'Centre Nord1'!U41+'Centre Ouest1'!U41+'Centre Sud1'!U41+'Est1'!U41+'Hauts-Bassins1'!U41+Nord1!U41+'Plateau Central1'!U41+Sahel1!U41+SudOuest1!U41</f>
        <v>0</v>
      </c>
      <c r="V41" s="65">
        <f>DGA!V41+ONEA!V41+'Boucle du Mouhoun'!V41+Cascades1!V41+Centre1!V41+'Centre Est1'!V41+'Centre Nord1'!V41+'Centre Ouest1'!V41+'Centre Sud1'!V41+'Est1'!V41+'Hauts-Bassins1'!V41+Nord1!V41+'Plateau Central1'!V41+Sahel1!V41+SudOuest1!V41</f>
        <v>0</v>
      </c>
      <c r="W41" s="65">
        <f>DGA!W41+ONEA!W41+'Boucle du Mouhoun'!W41+Cascades1!W41+Centre1!W41+'Centre Est1'!W41+'Centre Nord1'!W41+'Centre Ouest1'!W41+'Centre Sud1'!W41+'Est1'!W41+'Hauts-Bassins1'!W41+Nord1!W41+'Plateau Central1'!W41+Sahel1!W41+SudOuest1!W41</f>
        <v>0</v>
      </c>
      <c r="X41" s="65">
        <f>DGA!X41+ONEA!X41+'Boucle du Mouhoun'!X41+Cascades1!X41+Centre1!X41+'Centre Est1'!X41+'Centre Nord1'!X41+'Centre Ouest1'!X41+'Centre Sud1'!X41+'Est1'!X41+'Hauts-Bassins1'!X41+Nord1!X41+'Plateau Central1'!X41+Sahel1!X41+SudOuest1!X41</f>
        <v>0</v>
      </c>
      <c r="Y41" s="65">
        <f>DGA!Y41+ONEA!Y41+'Boucle du Mouhoun'!Y41+Cascades1!Y41+Centre1!Y41+'Centre Est1'!Y41+'Centre Nord1'!Y41+'Centre Ouest1'!Y41+'Centre Sud1'!Y41+'Est1'!Y41+'Hauts-Bassins1'!Y41+Nord1!Y41+'Plateau Central1'!Y41+Sahel1!Y41+SudOuest1!Y41</f>
        <v>0</v>
      </c>
      <c r="Z41" s="65">
        <f>DGA!Z41+ONEA!Z41+'Boucle du Mouhoun'!Z41+Cascades1!Z41+Centre1!Z41+'Centre Est1'!Z41+'Centre Nord1'!Z41+'Centre Ouest1'!Z41+'Centre Sud1'!Z41+'Est1'!Z41+'Hauts-Bassins1'!Z41+Nord1!Z41+'Plateau Central1'!Z41+Sahel1!Z41+SudOuest1!Z41</f>
        <v>0</v>
      </c>
      <c r="AA41" s="65">
        <f>DGA!AA41+ONEA!AA41+'Boucle du Mouhoun'!AA41+Cascades1!AA41+Centre1!AA41+'Centre Est1'!AA41+'Centre Nord1'!AA41+'Centre Ouest1'!AA41+'Centre Sud1'!AA41+'Est1'!AA41+'Hauts-Bassins1'!AA41+Nord1!AA41+'Plateau Central1'!AA41+Sahel1!AA41+SudOuest1!AA41</f>
        <v>0</v>
      </c>
      <c r="AB41" s="65">
        <f>DGA!AB41+ONEA!AB41+'Boucle du Mouhoun'!AB41+Cascades1!AB41+Centre1!AB41+'Centre Est1'!AB41+'Centre Nord1'!AB41+'Centre Ouest1'!AB41+'Centre Sud1'!AB41+'Est1'!AB41+'Hauts-Bassins1'!AB41+Nord1!AB41+'Plateau Central1'!AB41+Sahel1!AB41+SudOuest1!AB41</f>
        <v>0</v>
      </c>
      <c r="AC41" s="151">
        <f>AVERAGE(AC28:AC33,AC35:AC40)</f>
        <v>0</v>
      </c>
      <c r="AD41" s="151">
        <f t="shared" ref="AD41:AH41" si="42">AVERAGE(AD28:AD33,AD35:AD40)</f>
        <v>0</v>
      </c>
      <c r="AE41" s="151">
        <f t="shared" si="42"/>
        <v>0</v>
      </c>
      <c r="AF41" s="151">
        <f t="shared" si="42"/>
        <v>0</v>
      </c>
      <c r="AG41" s="151">
        <f t="shared" si="42"/>
        <v>0</v>
      </c>
      <c r="AH41" s="151">
        <f t="shared" si="42"/>
        <v>0</v>
      </c>
      <c r="AI41" s="65">
        <f>DGA!AH41+ONEA!AH41+'Boucle du Mouhoun'!AH41+Cascades1!AH41+Centre1!AH41+'Centre Est1'!AH41+'Centre Nord1'!AH41+'Centre Ouest1'!AH41+'Centre Sud1'!AH41+'Est1'!AH41+'Hauts-Bassins1'!AH41+Nord1!AH41+'Plateau Central1'!AH41+Sahel1!AH41+SudOuest1!AH41</f>
        <v>0</v>
      </c>
      <c r="AJ41" s="65">
        <f>DGA!AI41+ONEA!AI41+'Boucle du Mouhoun'!AI41+Cascades1!AI41+Centre1!AI41+'Centre Est1'!AI41+'Centre Nord1'!AI41+'Centre Ouest1'!AI41+'Centre Sud1'!AI41+'Est1'!AI41+'Hauts-Bassins1'!AI41+Nord1!AI41+'Plateau Central1'!AI41+Sahel1!AI41+SudOuest1!AI41</f>
        <v>5.2</v>
      </c>
      <c r="AK41" s="65">
        <f>DGA!AJ41+ONEA!AJ41+'Boucle du Mouhoun'!AJ41+Cascades1!AJ41+Centre1!AJ41+'Centre Est1'!AJ41+'Centre Nord1'!AJ41+'Centre Ouest1'!AJ41+'Centre Sud1'!AJ41+'Est1'!AJ41+'Hauts-Bassins1'!AJ41+Nord1!AJ41+'Plateau Central1'!AJ41+Sahel1!AJ41+SudOuest1!AJ41</f>
        <v>10</v>
      </c>
      <c r="AL41" s="65">
        <f>DGA!AK41+ONEA!AK41+'Boucle du Mouhoun'!AK41+Cascades1!AK41+Centre1!AK41+'Centre Est1'!AK41+'Centre Nord1'!AK41+'Centre Ouest1'!AK41+'Centre Sud1'!AK41+'Est1'!AK41+'Hauts-Bassins1'!AK41+Nord1!AK41+'Plateau Central1'!AK41+Sahel1!AK41+SudOuest1!AK41</f>
        <v>6.8000000000000007</v>
      </c>
      <c r="AM41" s="240">
        <f>DGA!AL41+ONEA!AL41+'Boucle du Mouhoun'!AL41+Cascades1!AL41+Centre1!AL41+'Centre Est1'!AL41+'Centre Nord1'!AL41+'Centre Ouest1'!AL41+'Centre Sud1'!AL41+'Est1'!AL41+'Hauts-Bassins1'!AL41+Nord1!AL41+'Plateau Central1'!AL41+Sahel1!AL41+SudOuest1!AL41</f>
        <v>22</v>
      </c>
      <c r="AN41" s="65">
        <f>DGA!AM41+ONEA!AM41+'Boucle du Mouhoun'!AM41+Cascades1!AM41+Centre1!AM41+'Centre Est1'!AM41+'Centre Nord1'!AM41+'Centre Ouest1'!AM41+'Centre Sud1'!AM41+'Est1'!AM41+'Hauts-Bassins1'!AM41+Nord1!AM41+'Plateau Central1'!AM41+Sahel1!AM41+SudOuest1!AM41</f>
        <v>4.8000000000000007</v>
      </c>
      <c r="AO41" s="65">
        <f>DGA!AN41+ONEA!AN41+'Boucle du Mouhoun'!AN41+Cascades1!AN41+Centre1!AN41+'Centre Est1'!AN41+'Centre Nord1'!AN41+'Centre Ouest1'!AN41+'Centre Sud1'!AN41+'Est1'!AN41+'Hauts-Bassins1'!AN41+Nord1!AN41+'Plateau Central1'!AN41+Sahel1!AN41+SudOuest1!AN41</f>
        <v>17.2</v>
      </c>
      <c r="AP41" s="65">
        <f>DGA!AO41+ONEA!AO41+'Boucle du Mouhoun'!AO41+Cascades1!AO41+Centre1!AO41+'Centre Est1'!AO41+'Centre Nord1'!AO41+'Centre Ouest1'!AO41+'Centre Sud1'!AO41+'Est1'!AO41+'Hauts-Bassins1'!AO41+Nord1!AO41+'Plateau Central1'!AO41+Sahel1!AO41+SudOuest1!AO41</f>
        <v>22</v>
      </c>
      <c r="AQ41" s="65">
        <f>DGA!AP41+ONEA!AP41+'Boucle du Mouhoun'!AP41+Cascades1!AP41+Centre1!AP41+'Centre Est1'!AP41+'Centre Nord1'!AP41+'Centre Ouest1'!AP41+'Centre Sud1'!AP41+'Est1'!AP41+'Hauts-Bassins1'!AP41+Nord1!AP41+'Plateau Central1'!AP41+Sahel1!AP41+SudOuest1!AP41</f>
        <v>0</v>
      </c>
      <c r="AR41" s="65">
        <f>DGA!AQ41+ONEA!AQ41+'Boucle du Mouhoun'!AQ41+Cascades1!AQ41+Centre1!AQ41+'Centre Est1'!AQ41+'Centre Nord1'!AQ41+'Centre Ouest1'!AQ41+'Centre Sud1'!AQ41+'Est1'!AQ41+'Hauts-Bassins1'!AQ41+Nord1!AQ41+'Plateau Central1'!AQ41+Sahel1!AQ41+SudOuest1!AQ41</f>
        <v>414.3</v>
      </c>
      <c r="AS41" s="65">
        <f>DGA!AR41+ONEA!AR41+'Boucle du Mouhoun'!AR41+Cascades1!AR41+Centre1!AR41+'Centre Est1'!AR41+'Centre Nord1'!AR41+'Centre Ouest1'!AR41+'Centre Sud1'!AR41+'Est1'!AR41+'Hauts-Bassins1'!AR41+Nord1!AR41+'Plateau Central1'!AR41+Sahel1!AR41+SudOuest1!AR41</f>
        <v>375.35</v>
      </c>
      <c r="AT41" s="65">
        <f>DGA!AS41+ONEA!AS41+'Boucle du Mouhoun'!AS41+Cascades1!AS41+Centre1!AS41+'Centre Est1'!AS41+'Centre Nord1'!AS41+'Centre Ouest1'!AS41+'Centre Sud1'!AS41+'Est1'!AS41+'Hauts-Bassins1'!AS41+Nord1!AS41+'Plateau Central1'!AS41+Sahel1!AS41+SudOuest1!AS41</f>
        <v>377.85</v>
      </c>
      <c r="AU41" s="65">
        <f>DGA!AT41+ONEA!AT41+'Boucle du Mouhoun'!AT41+Cascades1!AT41+Centre1!AT41+'Centre Est1'!AT41+'Centre Nord1'!AT41+'Centre Ouest1'!AT41+'Centre Sud1'!AT41+'Est1'!AT41+'Hauts-Bassins1'!AT41+Nord1!AT41+'Plateau Central1'!AT41+Sahel1!AT41+SudOuest1!AT41</f>
        <v>1167.5</v>
      </c>
      <c r="AV41" s="65">
        <f>DGA!AU41+ONEA!AU41+'Boucle du Mouhoun'!AU41+Cascades1!AU41+Centre1!AU41+'Centre Est1'!AU41+'Centre Nord1'!AU41+'Centre Ouest1'!AU41+'Centre Sud1'!AU41+'Est1'!AU41+'Hauts-Bassins1'!AU41+Nord1!AU41+'Plateau Central1'!AU41+Sahel1!AU41+SudOuest1!AU41</f>
        <v>285</v>
      </c>
      <c r="AW41" s="65">
        <f>DGA!AV41+ONEA!AV41+'Boucle du Mouhoun'!AV41+Cascades1!AV41+Centre1!AV41+'Centre Est1'!AV41+'Centre Nord1'!AV41+'Centre Ouest1'!AV41+'Centre Sud1'!AV41+'Est1'!AV41+'Hauts-Bassins1'!AV41+Nord1!AV41+'Plateau Central1'!AV41+Sahel1!AV41+SudOuest1!AV41</f>
        <v>882.5</v>
      </c>
      <c r="AX41" s="65">
        <f>DGA!AW41+ONEA!AW41+'Boucle du Mouhoun'!AW41+Cascades1!AW41+Centre1!AW41+'Centre Est1'!AW41+'Centre Nord1'!AW41+'Centre Ouest1'!AW41+'Centre Sud1'!AW41+'Est1'!AW41+'Hauts-Bassins1'!AW41+Nord1!AW41+'Plateau Central1'!AW41+Sahel1!AW41+SudOuest1!AW41</f>
        <v>1167.5</v>
      </c>
      <c r="AY41" s="65">
        <f>DGA!AX41+ONEA!AX41+'Boucle du Mouhoun'!AX41+Cascades1!AX41+Centre1!AX41+'Centre Est1'!AX41+'Centre Nord1'!AX41+'Centre Ouest1'!AX41+'Centre Sud1'!AX41+'Est1'!AX41+'Hauts-Bassins1'!AX41+Nord1!AX41+'Plateau Central1'!AX41+Sahel1!AX41+SudOuest1!AX41</f>
        <v>0</v>
      </c>
      <c r="AZ41" s="65">
        <f>DGA!AY41+ONEA!AY41+'Boucle du Mouhoun'!AY41+Cascades1!AY41+Centre1!AY41+'Centre Est1'!AY41+'Centre Nord1'!AY41+'Centre Ouest1'!AY41+'Centre Sud1'!AY41+'Est1'!AY41+'Hauts-Bassins1'!AY41+Nord1!AY41+'Plateau Central1'!AY41+Sahel1!AY41+SudOuest1!AY41</f>
        <v>414.3</v>
      </c>
      <c r="BA41" s="65">
        <f>DGA!AZ41+ONEA!AZ41+'Boucle du Mouhoun'!AZ41+Cascades1!AZ41+Centre1!AZ41+'Centre Est1'!AZ41+'Centre Nord1'!AZ41+'Centre Ouest1'!AZ41+'Centre Sud1'!AZ41+'Est1'!AZ41+'Hauts-Bassins1'!AZ41+Nord1!AZ41+'Plateau Central1'!AZ41+Sahel1!AZ41+SudOuest1!AZ41</f>
        <v>0</v>
      </c>
      <c r="BB41" s="65">
        <f>DGA!BA41+ONEA!BA41+'Boucle du Mouhoun'!BA41+Cascades1!BA41+Centre1!BA41+'Centre Est1'!BA41+'Centre Nord1'!BA41+'Centre Ouest1'!BA41+'Centre Sud1'!BA41+'Est1'!BA41+'Hauts-Bassins1'!BA41+Nord1!BA41+'Plateau Central1'!BA41+Sahel1!BA41+SudOuest1!BA41</f>
        <v>0</v>
      </c>
      <c r="BC41" s="240">
        <f>DGA!BB41+ONEA!BB41+'Boucle du Mouhoun'!BB41+Cascades1!BB41+Centre1!BB41+'Centre Est1'!BB41+'Centre Nord1'!BB41+'Centre Ouest1'!BB41+'Centre Sud1'!BB41+'Est1'!BB41+'Hauts-Bassins1'!BB41+Nord1!BB41+'Plateau Central1'!BB41+Sahel1!BB41+SudOuest1!BB41</f>
        <v>414.3</v>
      </c>
      <c r="BD41" s="65">
        <f>DGA!BC41+ONEA!BC41+'Boucle du Mouhoun'!BC41+Cascades1!BC41+Centre1!BC41+'Centre Est1'!BC41+'Centre Nord1'!BC41+'Centre Ouest1'!BC41+'Centre Sud1'!BC41+'Est1'!BC41+'Hauts-Bassins1'!BC41+Nord1!BC41+'Plateau Central1'!BC41+Sahel1!BC41+SudOuest1!BC41</f>
        <v>315.8</v>
      </c>
      <c r="BE41" s="65">
        <f>DGA!BD41+ONEA!BD41+'Boucle du Mouhoun'!BD41+Cascades1!BD41+Centre1!BD41+'Centre Est1'!BD41+'Centre Nord1'!BD41+'Centre Ouest1'!BD41+'Centre Sud1'!BD41+'Est1'!BD41+'Hauts-Bassins1'!BD41+Nord1!BD41+'Plateau Central1'!BD41+Sahel1!BD41+SudOuest1!BD41</f>
        <v>98.5</v>
      </c>
      <c r="BF41" s="65">
        <f>DGA!BE41+ONEA!BE41+'Boucle du Mouhoun'!BE41+Cascades1!BE41+Centre1!BE41+'Centre Est1'!BE41+'Centre Nord1'!BE41+'Centre Ouest1'!BE41+'Centre Sud1'!BE41+'Est1'!BE41+'Hauts-Bassins1'!BE41+Nord1!BE41+'Plateau Central1'!BE41+Sahel1!BE41+SudOuest1!BE41</f>
        <v>414.3</v>
      </c>
      <c r="BG41" s="852" t="str">
        <f t="shared" si="12"/>
        <v>-</v>
      </c>
      <c r="BH41" s="852">
        <f t="shared" si="13"/>
        <v>1</v>
      </c>
      <c r="BI41" s="852">
        <f t="shared" si="14"/>
        <v>0</v>
      </c>
      <c r="BJ41" s="852">
        <f t="shared" si="15"/>
        <v>0</v>
      </c>
      <c r="BK41" s="852">
        <f t="shared" si="16"/>
        <v>1</v>
      </c>
      <c r="BL41" s="852">
        <f t="shared" si="17"/>
        <v>1</v>
      </c>
      <c r="BM41" s="845">
        <f t="shared" si="18"/>
        <v>1</v>
      </c>
      <c r="BN41" s="852">
        <f t="shared" si="19"/>
        <v>1</v>
      </c>
      <c r="BO41" s="65">
        <f>DGA!BM41+ONEA!BM41+'Boucle du Mouhoun'!BM41+Cascades1!BM41+Centre1!BM41+'Centre Est1'!BM41+'Centre Nord1'!BM41+'Centre Ouest1'!BM41+'Centre Sud1'!BM41+'Est1'!BM41+'Hauts-Bassins1'!BM41+Nord1!BM41+'Plateau Central1'!BM41+Sahel1!BM41+SudOuest1!BM41</f>
        <v>0</v>
      </c>
      <c r="BP41" s="65">
        <f>DGA!BN41+ONEA!BN41+'Boucle du Mouhoun'!BN41+Cascades1!BN41+Centre1!BN41+'Centre Est1'!BN41+'Centre Nord1'!BN41+'Centre Ouest1'!BN41+'Centre Sud1'!BN41+'Est1'!BN41+'Hauts-Bassins1'!BN41+Nord1!BN41+'Plateau Central1'!BN41+Sahel1!BN41+SudOuest1!BN41</f>
        <v>0</v>
      </c>
      <c r="BQ41" s="65">
        <f>DGA!BO41+ONEA!BO41+'Boucle du Mouhoun'!BO41+Cascades1!BO41+Centre1!BO41+'Centre Est1'!BO41+'Centre Nord1'!BO41+'Centre Ouest1'!BO41+'Centre Sud1'!BO41+'Est1'!BO41+'Hauts-Bassins1'!BO41+Nord1!BO41+'Plateau Central1'!BO41+Sahel1!BO41+SudOuest1!BO41</f>
        <v>0</v>
      </c>
      <c r="BR41" s="65">
        <f>DGA!BP41+ONEA!BP41+'Boucle du Mouhoun'!BP41+Cascades1!BP41+Centre1!BP41+'Centre Est1'!BP41+'Centre Nord1'!BP41+'Centre Ouest1'!BP41+'Centre Sud1'!BP41+'Est1'!BP41+'Hauts-Bassins1'!BP41+Nord1!BP41+'Plateau Central1'!BP41+Sahel1!BP41+SudOuest1!BP41</f>
        <v>0</v>
      </c>
      <c r="BS41" s="65">
        <f>DGA!BQ41+ONEA!BQ41+'Boucle du Mouhoun'!BQ41+Cascades1!BQ41+Centre1!BQ41+'Centre Est1'!BQ41+'Centre Nord1'!BQ41+'Centre Ouest1'!BQ41+'Centre Sud1'!BQ41+'Est1'!BQ41+'Hauts-Bassins1'!BQ41+Nord1!BQ41+'Plateau Central1'!BQ41+Sahel1!BQ41+SudOuest1!BQ41</f>
        <v>0</v>
      </c>
      <c r="BT41" s="65">
        <f>DGA!BR41+ONEA!BR41+'Boucle du Mouhoun'!BR41+Cascades1!BR41+Centre1!BR41+'Centre Est1'!BR41+'Centre Nord1'!BR41+'Centre Ouest1'!BR41+'Centre Sud1'!BR41+'Est1'!BR41+'Hauts-Bassins1'!BR41+Nord1!BR41+'Plateau Central1'!BR41+Sahel1!BR41+SudOuest1!BR41</f>
        <v>0</v>
      </c>
      <c r="BU41" s="65">
        <f>DGA!BS41+ONEA!BS41+'Boucle du Mouhoun'!BS41+Cascades1!BS41+Centre1!BS41+'Centre Est1'!BS41+'Centre Nord1'!BS41+'Centre Ouest1'!BS41+'Centre Sud1'!BS41+'Est1'!BS41+'Hauts-Bassins1'!BS41+Nord1!BS41+'Plateau Central1'!BS41+Sahel1!BS41+SudOuest1!BS41</f>
        <v>0</v>
      </c>
      <c r="BV41" s="65">
        <f>DGA!BT41+ONEA!BT41+'Boucle du Mouhoun'!BT41+Cascades1!BT41+Centre1!BT41+'Centre Est1'!BT41+'Centre Nord1'!BT41+'Centre Ouest1'!BT41+'Centre Sud1'!BT41+'Est1'!BT41+'Hauts-Bassins1'!BT41+Nord1!BT41+'Plateau Central1'!BT41+Sahel1!BT41+SudOuest1!BT41</f>
        <v>0</v>
      </c>
      <c r="BW41" s="852" t="str">
        <f t="shared" si="29"/>
        <v>-</v>
      </c>
      <c r="BX41" s="852">
        <f t="shared" si="30"/>
        <v>0</v>
      </c>
      <c r="BY41" s="852">
        <f t="shared" si="31"/>
        <v>0</v>
      </c>
      <c r="BZ41" s="852">
        <f t="shared" si="32"/>
        <v>0</v>
      </c>
      <c r="CA41" s="852">
        <f t="shared" si="33"/>
        <v>0</v>
      </c>
      <c r="CB41" s="852">
        <f t="shared" si="34"/>
        <v>0</v>
      </c>
      <c r="CC41" s="852">
        <f t="shared" si="35"/>
        <v>0</v>
      </c>
      <c r="CD41" s="852">
        <f t="shared" si="27"/>
        <v>0</v>
      </c>
      <c r="CE41" s="65">
        <f>DGA!CB41+ONEA!CB41+'Boucle du Mouhoun'!CB41+Cascades1!CB41+Centre1!CB41+'Centre Est1'!CB41+'Centre Nord1'!CB41+'Centre Ouest1'!CB41+'Centre Sud1'!CB41+'Est1'!CB41+'Hauts-Bassins1'!CB41+Nord1!CB41+'Plateau Central1'!CB41+Sahel1!CB41+SudOuest1!CB41</f>
        <v>100000</v>
      </c>
      <c r="CF41" s="65">
        <f>DGA!CC41+ONEA!CC41+'Boucle du Mouhoun'!CC41+Cascades1!CC41+Centre1!CC41+'Centre Est1'!CC41+'Centre Nord1'!CC41+'Centre Ouest1'!CC41+'Centre Sud1'!CC41+'Est1'!CC41+'Hauts-Bassins1'!CC41+Nord1!CC41+'Plateau Central1'!CC41+Sahel1!CC41+SudOuest1!CC41</f>
        <v>0</v>
      </c>
      <c r="CG41" s="65">
        <f>DGA!CD41+ONEA!CD41+'Boucle du Mouhoun'!CD41+Cascades1!CD41+Centre1!CD41+'Centre Est1'!CD41+'Centre Nord1'!CD41+'Centre Ouest1'!CD41+'Centre Sud1'!CD41+'Est1'!CD41+'Hauts-Bassins1'!CD41+Nord1!CD41+'Plateau Central1'!CD41+Sahel1!CD41+SudOuest1!CD41</f>
        <v>0</v>
      </c>
      <c r="CH41" s="65">
        <f>DGA!CE41+ONEA!CE41+'Boucle du Mouhoun'!CE41+Cascades1!CE41+Centre1!CE41+'Centre Est1'!CE41+'Centre Nord1'!CE41+'Centre Ouest1'!CE41+'Centre Sud1'!CE41+'Est1'!CE41+'Hauts-Bassins1'!CE41+Nord1!CE41+'Plateau Central1'!CE41+Sahel1!CE41+SudOuest1!CE41</f>
        <v>0</v>
      </c>
      <c r="CI41" s="65">
        <f>DGA!CF41+ONEA!CF41+'Boucle du Mouhoun'!CF41+Cascades1!CF41+Centre1!CF41+'Centre Est1'!CF41+'Centre Nord1'!CF41+'Centre Ouest1'!CF41+'Centre Sud1'!CF41+'Est1'!CF41+'Hauts-Bassins1'!CF41+Nord1!CF41+'Plateau Central1'!CF41+Sahel1!CF41+SudOuest1!CF41</f>
        <v>0</v>
      </c>
    </row>
    <row r="42" spans="1:103" s="15" customFormat="1" ht="35.4" customHeight="1" x14ac:dyDescent="0.3">
      <c r="A42" s="15" t="s">
        <v>122</v>
      </c>
      <c r="BG42" s="852" t="str">
        <f t="shared" si="12"/>
        <v>-</v>
      </c>
      <c r="BH42" s="852" t="str">
        <f t="shared" si="13"/>
        <v>-</v>
      </c>
      <c r="BI42" s="852" t="str">
        <f t="shared" si="14"/>
        <v>-</v>
      </c>
      <c r="BJ42" s="852" t="str">
        <f t="shared" si="15"/>
        <v>-</v>
      </c>
      <c r="BK42" s="852" t="str">
        <f t="shared" si="16"/>
        <v>-</v>
      </c>
      <c r="BL42" s="852" t="str">
        <f t="shared" si="17"/>
        <v>-</v>
      </c>
      <c r="BM42" s="852" t="str">
        <f t="shared" si="18"/>
        <v>-</v>
      </c>
      <c r="BN42" s="852" t="str">
        <f t="shared" si="19"/>
        <v>-</v>
      </c>
      <c r="BW42" s="852" t="str">
        <f t="shared" si="29"/>
        <v>-</v>
      </c>
      <c r="BX42" s="852" t="str">
        <f t="shared" si="30"/>
        <v>-</v>
      </c>
      <c r="BY42" s="852" t="str">
        <f t="shared" si="31"/>
        <v>-</v>
      </c>
      <c r="BZ42" s="852" t="str">
        <f t="shared" si="32"/>
        <v>-</v>
      </c>
      <c r="CA42" s="852" t="str">
        <f t="shared" si="33"/>
        <v>-</v>
      </c>
      <c r="CB42" s="852" t="str">
        <f t="shared" si="34"/>
        <v>-</v>
      </c>
      <c r="CC42" s="852" t="str">
        <f t="shared" si="35"/>
        <v>-</v>
      </c>
      <c r="CD42" s="852" t="str">
        <f t="shared" si="27"/>
        <v>-</v>
      </c>
    </row>
    <row r="43" spans="1:103" s="19" customFormat="1" ht="27.6" x14ac:dyDescent="0.3">
      <c r="A43" s="19" t="s">
        <v>123</v>
      </c>
      <c r="BG43" s="852" t="str">
        <f t="shared" si="12"/>
        <v>-</v>
      </c>
      <c r="BH43" s="852" t="str">
        <f t="shared" si="13"/>
        <v>-</v>
      </c>
      <c r="BI43" s="852" t="str">
        <f t="shared" si="14"/>
        <v>-</v>
      </c>
      <c r="BJ43" s="852" t="str">
        <f t="shared" si="15"/>
        <v>-</v>
      </c>
      <c r="BK43" s="852" t="str">
        <f t="shared" si="16"/>
        <v>-</v>
      </c>
      <c r="BL43" s="852" t="str">
        <f t="shared" si="17"/>
        <v>-</v>
      </c>
      <c r="BM43" s="852" t="str">
        <f t="shared" si="18"/>
        <v>-</v>
      </c>
      <c r="BN43" s="852" t="str">
        <f t="shared" si="19"/>
        <v>-</v>
      </c>
      <c r="BW43" s="852" t="str">
        <f t="shared" si="29"/>
        <v>-</v>
      </c>
      <c r="BX43" s="852" t="str">
        <f t="shared" si="30"/>
        <v>-</v>
      </c>
      <c r="BY43" s="852" t="str">
        <f t="shared" si="31"/>
        <v>-</v>
      </c>
      <c r="BZ43" s="852" t="str">
        <f t="shared" si="32"/>
        <v>-</v>
      </c>
      <c r="CA43" s="852" t="str">
        <f t="shared" si="33"/>
        <v>-</v>
      </c>
      <c r="CB43" s="852" t="str">
        <f t="shared" si="34"/>
        <v>-</v>
      </c>
      <c r="CC43" s="852" t="str">
        <f t="shared" si="35"/>
        <v>-</v>
      </c>
      <c r="CD43" s="852" t="str">
        <f t="shared" si="27"/>
        <v>-</v>
      </c>
    </row>
    <row r="44" spans="1:103" s="231" customFormat="1" ht="15.6" x14ac:dyDescent="0.3">
      <c r="A44" s="231" t="s">
        <v>328</v>
      </c>
      <c r="E44" s="231">
        <f>DGA!E44+ONEA!E44+'Boucle du Mouhoun'!E44+Cascades1!E44+Centre1!E44+'Centre Est1'!E44+'Centre Nord1'!E44+'Centre Ouest1'!E44+'Centre Sud1'!E44+'Est1'!E44+'Hauts-Bassins1'!E44+Nord1!E44+'Plateau Central1'!E44+Sahel1!E44+SudOuest1!E44</f>
        <v>1</v>
      </c>
      <c r="F44" s="231">
        <f>DGA!F44+ONEA!F44+'Boucle du Mouhoun'!F44+Cascades1!F44+Centre1!F44+'Centre Est1'!F44+'Centre Nord1'!F44+'Centre Ouest1'!F44+'Centre Sud1'!F44+'Est1'!F44+'Hauts-Bassins1'!F44+Nord1!F44+'Plateau Central1'!F44+Sahel1!F44+SudOuest1!F44</f>
        <v>2</v>
      </c>
      <c r="G44" s="231">
        <f>DGA!G44+ONEA!G44+'Boucle du Mouhoun'!G44+Cascades1!G44+Centre1!G44+'Centre Est1'!G44+'Centre Nord1'!G44+'Centre Ouest1'!G44+'Centre Sud1'!G44+'Est1'!G44+'Hauts-Bassins1'!G44+Nord1!G44+'Plateau Central1'!G44+Sahel1!G44+SudOuest1!G44</f>
        <v>2</v>
      </c>
      <c r="H44" s="231">
        <f>DGA!H44+ONEA!H44+'Boucle du Mouhoun'!H44+Cascades1!H44+Centre1!H44+'Centre Est1'!H44+'Centre Nord1'!H44+'Centre Ouest1'!H44+'Centre Sud1'!H44+'Est1'!H44+'Hauts-Bassins1'!H44+Nord1!H44+'Plateau Central1'!H44+Sahel1!H44+SudOuest1!H44</f>
        <v>3</v>
      </c>
      <c r="I44" s="231">
        <f>DGA!I44+ONEA!I44+'Boucle du Mouhoun'!I44+Cascades1!I44+Centre1!I44+'Centre Est1'!I44+'Centre Nord1'!I44+'Centre Ouest1'!I44+'Centre Sud1'!I44+'Est1'!I44+'Hauts-Bassins1'!I44+Nord1!I44+'Plateau Central1'!I44+Sahel1!I44+SudOuest1!I44</f>
        <v>8</v>
      </c>
      <c r="J44" s="231">
        <f>DGA!J44+ONEA!J44+'Boucle du Mouhoun'!J44+Cascades1!J44+Centre1!J44+'Centre Est1'!J44+'Centre Nord1'!J44+'Centre Ouest1'!J44+'Centre Sud1'!J44+'Est1'!J44+'Hauts-Bassins1'!J44+Nord1!J44+'Plateau Central1'!J44+Sahel1!J44+SudOuest1!J44</f>
        <v>8</v>
      </c>
      <c r="K44" s="231">
        <f>DGA!K44+ONEA!K44+'Boucle du Mouhoun'!K44+Cascades1!K44+Centre1!K44+'Centre Est1'!K44+'Centre Nord1'!K44+'Centre Ouest1'!K44+'Centre Sud1'!K44+'Est1'!K44+'Hauts-Bassins1'!K44+Nord1!K44+'Plateau Central1'!K44+Sahel1!K44+SudOuest1!K44</f>
        <v>0</v>
      </c>
      <c r="L44" s="231">
        <f>DGA!L44+ONEA!L44+'Boucle du Mouhoun'!L44+Cascades1!L44+Centre1!L44+'Centre Est1'!L44+'Centre Nord1'!L44+'Centre Ouest1'!L44+'Centre Sud1'!L44+'Est1'!L44+'Hauts-Bassins1'!L44+Nord1!L44+'Plateau Central1'!L44+Sahel1!L44+SudOuest1!L44</f>
        <v>8</v>
      </c>
      <c r="M44" s="231">
        <f>DGA!M44+ONEA!M44+'Boucle du Mouhoun'!M44+Cascades1!M44+Centre1!M44+'Centre Est1'!M44+'Centre Nord1'!M44+'Centre Ouest1'!M44+'Centre Sud1'!M44+'Est1'!M44+'Hauts-Bassins1'!M44+Nord1!M44+'Plateau Central1'!M44+Sahel1!M44+SudOuest1!M44</f>
        <v>1</v>
      </c>
      <c r="N44" s="231">
        <f>DGA!N44+ONEA!N44+'Boucle du Mouhoun'!N44+Cascades1!N44+Centre1!N44+'Centre Est1'!N44+'Centre Nord1'!N44+'Centre Ouest1'!N44+'Centre Sud1'!N44+'Est1'!N44+'Hauts-Bassins1'!N44+Nord1!N44+'Plateau Central1'!N44+Sahel1!N44+SudOuest1!N44</f>
        <v>2</v>
      </c>
      <c r="O44" s="231">
        <f>DGA!O44+ONEA!O44+'Boucle du Mouhoun'!O44+Cascades1!O44+Centre1!O44+'Centre Est1'!O44+'Centre Nord1'!O44+'Centre Ouest1'!O44+'Centre Sud1'!O44+'Est1'!O44+'Hauts-Bassins1'!O44+Nord1!O44+'Plateau Central1'!O44+Sahel1!O44+SudOuest1!O44</f>
        <v>2</v>
      </c>
      <c r="P44" s="231">
        <f>DGA!P44+ONEA!P44+'Boucle du Mouhoun'!P44+Cascades1!P44+Centre1!P44+'Centre Est1'!P44+'Centre Nord1'!P44+'Centre Ouest1'!P44+'Centre Sud1'!P44+'Est1'!P44+'Hauts-Bassins1'!P44+Nord1!P44+'Plateau Central1'!P44+Sahel1!P44+SudOuest1!P44</f>
        <v>3</v>
      </c>
      <c r="Q44" s="231">
        <f>DGA!Q44+ONEA!Q44+'Boucle du Mouhoun'!Q44+Cascades1!Q44+Centre1!Q44+'Centre Est1'!Q44+'Centre Nord1'!Q44+'Centre Ouest1'!Q44+'Centre Sud1'!Q44+'Est1'!Q44+'Hauts-Bassins1'!Q44+Nord1!Q44+'Plateau Central1'!Q44+Sahel1!Q44+SudOuest1!Q44</f>
        <v>8</v>
      </c>
      <c r="R44" s="231">
        <f>DGA!R44+ONEA!R44+'Boucle du Mouhoun'!R44+Cascades1!R44+Centre1!R44+'Centre Est1'!R44+'Centre Nord1'!R44+'Centre Ouest1'!R44+'Centre Sud1'!R44+'Est1'!R44+'Hauts-Bassins1'!R44+Nord1!R44+'Plateau Central1'!R44+Sahel1!R44+SudOuest1!R44</f>
        <v>8</v>
      </c>
      <c r="S44" s="231">
        <f>DGA!S44+ONEA!S44+'Boucle du Mouhoun'!S44+Cascades1!S44+Centre1!S44+'Centre Est1'!S44+'Centre Nord1'!S44+'Centre Ouest1'!S44+'Centre Sud1'!S44+'Est1'!S44+'Hauts-Bassins1'!S44+Nord1!S44+'Plateau Central1'!S44+Sahel1!S44+SudOuest1!S44</f>
        <v>0</v>
      </c>
      <c r="T44" s="231">
        <f>DGA!T44+ONEA!T44+'Boucle du Mouhoun'!T44+Cascades1!T44+Centre1!T44+'Centre Est1'!T44+'Centre Nord1'!T44+'Centre Ouest1'!T44+'Centre Sud1'!T44+'Est1'!T44+'Hauts-Bassins1'!T44+Nord1!T44+'Plateau Central1'!T44+Sahel1!T44+SudOuest1!T44</f>
        <v>8</v>
      </c>
      <c r="U44" s="231">
        <f>DGA!U44+ONEA!U44+'Boucle du Mouhoun'!U44+Cascades1!U44+Centre1!U44+'Centre Est1'!U44+'Centre Nord1'!U44+'Centre Ouest1'!U44+'Centre Sud1'!U44+'Est1'!U44+'Hauts-Bassins1'!U44+Nord1!U44+'Plateau Central1'!U44+Sahel1!U44+SudOuest1!U44</f>
        <v>0</v>
      </c>
      <c r="V44" s="231">
        <f>DGA!V44+ONEA!V44+'Boucle du Mouhoun'!V44+Cascades1!V44+Centre1!V44+'Centre Est1'!V44+'Centre Nord1'!V44+'Centre Ouest1'!V44+'Centre Sud1'!V44+'Est1'!V44+'Hauts-Bassins1'!V44+Nord1!V44+'Plateau Central1'!V44+Sahel1!V44+SudOuest1!V44</f>
        <v>0</v>
      </c>
      <c r="W44" s="231">
        <f>DGA!W44+ONEA!W44+'Boucle du Mouhoun'!W44+Cascades1!W44+Centre1!W44+'Centre Est1'!W44+'Centre Nord1'!W44+'Centre Ouest1'!W44+'Centre Sud1'!W44+'Est1'!W44+'Hauts-Bassins1'!W44+Nord1!W44+'Plateau Central1'!W44+Sahel1!W44+SudOuest1!W44</f>
        <v>0</v>
      </c>
      <c r="X44" s="231">
        <f>DGA!X44+ONEA!X44+'Boucle du Mouhoun'!X44+Cascades1!X44+Centre1!X44+'Centre Est1'!X44+'Centre Nord1'!X44+'Centre Ouest1'!X44+'Centre Sud1'!X44+'Est1'!X44+'Hauts-Bassins1'!X44+Nord1!X44+'Plateau Central1'!X44+Sahel1!X44+SudOuest1!X44</f>
        <v>0</v>
      </c>
      <c r="Y44" s="231">
        <f>DGA!Y44+ONEA!Y44+'Boucle du Mouhoun'!Y44+Cascades1!Y44+Centre1!Y44+'Centre Est1'!Y44+'Centre Nord1'!Y44+'Centre Ouest1'!Y44+'Centre Sud1'!Y44+'Est1'!Y44+'Hauts-Bassins1'!Y44+Nord1!Y44+'Plateau Central1'!Y44+Sahel1!Y44+SudOuest1!Y44</f>
        <v>0</v>
      </c>
      <c r="Z44" s="231">
        <f>DGA!Z44+ONEA!Z44+'Boucle du Mouhoun'!Z44+Cascades1!Z44+Centre1!Z44+'Centre Est1'!Z44+'Centre Nord1'!Z44+'Centre Ouest1'!Z44+'Centre Sud1'!Z44+'Est1'!Z44+'Hauts-Bassins1'!Z44+Nord1!Z44+'Plateau Central1'!Z44+Sahel1!Z44+SudOuest1!Z44</f>
        <v>0</v>
      </c>
      <c r="AA44" s="231">
        <f>DGA!AA44+ONEA!AA44+'Boucle du Mouhoun'!AA44+Cascades1!AA44+Centre1!AA44+'Centre Est1'!AA44+'Centre Nord1'!AA44+'Centre Ouest1'!AA44+'Centre Sud1'!AA44+'Est1'!AA44+'Hauts-Bassins1'!AA44+Nord1!AA44+'Plateau Central1'!AA44+Sahel1!AA44+SudOuest1!AA44</f>
        <v>0</v>
      </c>
      <c r="AB44" s="231">
        <f>DGA!AB44+ONEA!AB44+'Boucle du Mouhoun'!AB44+Cascades1!AB44+Centre1!AB44+'Centre Est1'!AB44+'Centre Nord1'!AB44+'Centre Ouest1'!AB44+'Centre Sud1'!AB44+'Est1'!AB44+'Hauts-Bassins1'!AB44+Nord1!AB44+'Plateau Central1'!AB44+Sahel1!AB44+SudOuest1!AB44</f>
        <v>0</v>
      </c>
      <c r="AC44" s="845">
        <f>IF(E44=0,"-",IF(U44&lt;E44,U44/E44,1))</f>
        <v>0</v>
      </c>
      <c r="AD44" s="845">
        <f t="shared" ref="AD44:AD68" si="43">IF(F44=0,"-",IF(V44&lt;F44,V44/F44,1))</f>
        <v>0</v>
      </c>
      <c r="AE44" s="845">
        <f t="shared" ref="AE44:AE68" si="44">IF(G44=0,"-",IF(W44&lt;G44,W44/G44,1))</f>
        <v>0</v>
      </c>
      <c r="AF44" s="845">
        <f t="shared" ref="AF44:AF68" si="45">IF(H44=0,"-",IF(X44&lt;H44,X44/H44,1))</f>
        <v>0</v>
      </c>
      <c r="AG44" s="845">
        <f t="shared" ref="AG44:AG68" si="46">IF((E44+F44)=0,"-",IF((U44+V44)&lt;(E44+F44),(U44+V44)/(E44+F44),1))</f>
        <v>0</v>
      </c>
      <c r="AH44" s="845">
        <f t="shared" ref="AH44:AH68" si="47">IF(I44=0,"-",IF(Y44&lt;I44,Y44/I44,1))</f>
        <v>0</v>
      </c>
      <c r="AI44" s="231">
        <f>DGA!AH44+ONEA!AH44+'Boucle du Mouhoun'!AH44+Cascades1!AH44+Centre1!AH44+'Centre Est1'!AH44+'Centre Nord1'!AH44+'Centre Ouest1'!AH44+'Centre Sud1'!AH44+'Est1'!AH44+'Hauts-Bassins1'!AH44+Nord1!AH44+'Plateau Central1'!AH44+Sahel1!AH44+SudOuest1!AH44</f>
        <v>0.375</v>
      </c>
      <c r="AJ44" s="231">
        <f>DGA!AI44+ONEA!AI44+'Boucle du Mouhoun'!AI44+Cascades1!AI44+Centre1!AI44+'Centre Est1'!AI44+'Centre Nord1'!AI44+'Centre Ouest1'!AI44+'Centre Sud1'!AI44+'Est1'!AI44+'Hauts-Bassins1'!AI44+Nord1!AI44+'Plateau Central1'!AI44+Sahel1!AI44+SudOuest1!AI44</f>
        <v>0.75</v>
      </c>
      <c r="AK44" s="231">
        <f>DGA!AJ44+ONEA!AJ44+'Boucle du Mouhoun'!AJ44+Cascades1!AJ44+Centre1!AJ44+'Centre Est1'!AJ44+'Centre Nord1'!AJ44+'Centre Ouest1'!AJ44+'Centre Sud1'!AJ44+'Est1'!AJ44+'Hauts-Bassins1'!AJ44+Nord1!AJ44+'Plateau Central1'!AJ44+Sahel1!AJ44+SudOuest1!AJ44</f>
        <v>0.75</v>
      </c>
      <c r="AL44" s="231">
        <f>DGA!AK44+ONEA!AK44+'Boucle du Mouhoun'!AK44+Cascades1!AK44+Centre1!AK44+'Centre Est1'!AK44+'Centre Nord1'!AK44+'Centre Ouest1'!AK44+'Centre Sud1'!AK44+'Est1'!AK44+'Hauts-Bassins1'!AK44+Nord1!AK44+'Plateau Central1'!AK44+Sahel1!AK44+SudOuest1!AK44</f>
        <v>1.125</v>
      </c>
      <c r="AM44" s="231">
        <f>DGA!AL44+ONEA!AL44+'Boucle du Mouhoun'!AL44+Cascades1!AL44+Centre1!AL44+'Centre Est1'!AL44+'Centre Nord1'!AL44+'Centre Ouest1'!AL44+'Centre Sud1'!AL44+'Est1'!AL44+'Hauts-Bassins1'!AL44+Nord1!AL44+'Plateau Central1'!AL44+Sahel1!AL44+SudOuest1!AL44</f>
        <v>3</v>
      </c>
      <c r="AN44" s="231">
        <f>DGA!AM44+ONEA!AM44+'Boucle du Mouhoun'!AM44+Cascades1!AM44+Centre1!AM44+'Centre Est1'!AM44+'Centre Nord1'!AM44+'Centre Ouest1'!AM44+'Centre Sud1'!AM44+'Est1'!AM44+'Hauts-Bassins1'!AM44+Nord1!AM44+'Plateau Central1'!AM44+Sahel1!AM44+SudOuest1!AM44</f>
        <v>3</v>
      </c>
      <c r="AO44" s="231">
        <f>DGA!AN44+ONEA!AN44+'Boucle du Mouhoun'!AN44+Cascades1!AN44+Centre1!AN44+'Centre Est1'!AN44+'Centre Nord1'!AN44+'Centre Ouest1'!AN44+'Centre Sud1'!AN44+'Est1'!AN44+'Hauts-Bassins1'!AN44+Nord1!AN44+'Plateau Central1'!AN44+Sahel1!AN44+SudOuest1!AN44</f>
        <v>0</v>
      </c>
      <c r="AP44" s="231">
        <f>DGA!AO44+ONEA!AO44+'Boucle du Mouhoun'!AO44+Cascades1!AO44+Centre1!AO44+'Centre Est1'!AO44+'Centre Nord1'!AO44+'Centre Ouest1'!AO44+'Centre Sud1'!AO44+'Est1'!AO44+'Hauts-Bassins1'!AO44+Nord1!AO44+'Plateau Central1'!AO44+Sahel1!AO44+SudOuest1!AO44</f>
        <v>3</v>
      </c>
      <c r="AQ44" s="231">
        <f>DGA!AP44+ONEA!AP44+'Boucle du Mouhoun'!AP44+Cascades1!AP44+Centre1!AP44+'Centre Est1'!AP44+'Centre Nord1'!AP44+'Centre Ouest1'!AP44+'Centre Sud1'!AP44+'Est1'!AP44+'Hauts-Bassins1'!AP44+Nord1!AP44+'Plateau Central1'!AP44+Sahel1!AP44+SudOuest1!AP44</f>
        <v>0</v>
      </c>
      <c r="AR44" s="231">
        <f>DGA!AQ44+ONEA!AQ44+'Boucle du Mouhoun'!AQ44+Cascades1!AQ44+Centre1!AQ44+'Centre Est1'!AQ44+'Centre Nord1'!AQ44+'Centre Ouest1'!AQ44+'Centre Sud1'!AQ44+'Est1'!AQ44+'Hauts-Bassins1'!AQ44+Nord1!AQ44+'Plateau Central1'!AQ44+Sahel1!AQ44+SudOuest1!AQ44</f>
        <v>0</v>
      </c>
      <c r="AS44" s="231">
        <f>DGA!AR44+ONEA!AR44+'Boucle du Mouhoun'!AR44+Cascades1!AR44+Centre1!AR44+'Centre Est1'!AR44+'Centre Nord1'!AR44+'Centre Ouest1'!AR44+'Centre Sud1'!AR44+'Est1'!AR44+'Hauts-Bassins1'!AR44+Nord1!AR44+'Plateau Central1'!AR44+Sahel1!AR44+SudOuest1!AR44</f>
        <v>0</v>
      </c>
      <c r="AT44" s="231">
        <f>DGA!AS44+ONEA!AS44+'Boucle du Mouhoun'!AS44+Cascades1!AS44+Centre1!AS44+'Centre Est1'!AS44+'Centre Nord1'!AS44+'Centre Ouest1'!AS44+'Centre Sud1'!AS44+'Est1'!AS44+'Hauts-Bassins1'!AS44+Nord1!AS44+'Plateau Central1'!AS44+Sahel1!AS44+SudOuest1!AS44</f>
        <v>0</v>
      </c>
      <c r="AU44" s="231">
        <f>DGA!AT44+ONEA!AT44+'Boucle du Mouhoun'!AT44+Cascades1!AT44+Centre1!AT44+'Centre Est1'!AT44+'Centre Nord1'!AT44+'Centre Ouest1'!AT44+'Centre Sud1'!AT44+'Est1'!AT44+'Hauts-Bassins1'!AT44+Nord1!AT44+'Plateau Central1'!AT44+Sahel1!AT44+SudOuest1!AT44</f>
        <v>0</v>
      </c>
      <c r="AV44" s="231">
        <f>DGA!AU44+ONEA!AU44+'Boucle du Mouhoun'!AU44+Cascades1!AU44+Centre1!AU44+'Centre Est1'!AU44+'Centre Nord1'!AU44+'Centre Ouest1'!AU44+'Centre Sud1'!AU44+'Est1'!AU44+'Hauts-Bassins1'!AU44+Nord1!AU44+'Plateau Central1'!AU44+Sahel1!AU44+SudOuest1!AU44</f>
        <v>0</v>
      </c>
      <c r="AW44" s="231">
        <f>DGA!AV44+ONEA!AV44+'Boucle du Mouhoun'!AV44+Cascades1!AV44+Centre1!AV44+'Centre Est1'!AV44+'Centre Nord1'!AV44+'Centre Ouest1'!AV44+'Centre Sud1'!AV44+'Est1'!AV44+'Hauts-Bassins1'!AV44+Nord1!AV44+'Plateau Central1'!AV44+Sahel1!AV44+SudOuest1!AV44</f>
        <v>0</v>
      </c>
      <c r="AX44" s="231">
        <f>DGA!AW44+ONEA!AW44+'Boucle du Mouhoun'!AW44+Cascades1!AW44+Centre1!AW44+'Centre Est1'!AW44+'Centre Nord1'!AW44+'Centre Ouest1'!AW44+'Centre Sud1'!AW44+'Est1'!AW44+'Hauts-Bassins1'!AW44+Nord1!AW44+'Plateau Central1'!AW44+Sahel1!AW44+SudOuest1!AW44</f>
        <v>0</v>
      </c>
      <c r="AY44" s="231">
        <f>DGA!AX44+ONEA!AX44+'Boucle du Mouhoun'!AX44+Cascades1!AX44+Centre1!AX44+'Centre Est1'!AX44+'Centre Nord1'!AX44+'Centre Ouest1'!AX44+'Centre Sud1'!AX44+'Est1'!AX44+'Hauts-Bassins1'!AX44+Nord1!AX44+'Plateau Central1'!AX44+Sahel1!AX44+SudOuest1!AX44</f>
        <v>0</v>
      </c>
      <c r="AZ44" s="231">
        <f>DGA!AY44+ONEA!AY44+'Boucle du Mouhoun'!AY44+Cascades1!AY44+Centre1!AY44+'Centre Est1'!AY44+'Centre Nord1'!AY44+'Centre Ouest1'!AY44+'Centre Sud1'!AY44+'Est1'!AY44+'Hauts-Bassins1'!AY44+Nord1!AY44+'Plateau Central1'!AY44+Sahel1!AY44+SudOuest1!AY44</f>
        <v>0</v>
      </c>
      <c r="BA44" s="231">
        <f>DGA!AZ44+ONEA!AZ44+'Boucle du Mouhoun'!AZ44+Cascades1!AZ44+Centre1!AZ44+'Centre Est1'!AZ44+'Centre Nord1'!AZ44+'Centre Ouest1'!AZ44+'Centre Sud1'!AZ44+'Est1'!AZ44+'Hauts-Bassins1'!AZ44+Nord1!AZ44+'Plateau Central1'!AZ44+Sahel1!AZ44+SudOuest1!AZ44</f>
        <v>0</v>
      </c>
      <c r="BB44" s="231">
        <f>DGA!BA44+ONEA!BA44+'Boucle du Mouhoun'!BA44+Cascades1!BA44+Centre1!BA44+'Centre Est1'!BA44+'Centre Nord1'!BA44+'Centre Ouest1'!BA44+'Centre Sud1'!BA44+'Est1'!BA44+'Hauts-Bassins1'!BA44+Nord1!BA44+'Plateau Central1'!BA44+Sahel1!BA44+SudOuest1!BA44</f>
        <v>0</v>
      </c>
      <c r="BC44" s="231">
        <f>DGA!BB44+ONEA!BB44+'Boucle du Mouhoun'!BB44+Cascades1!BB44+Centre1!BB44+'Centre Est1'!BB44+'Centre Nord1'!BB44+'Centre Ouest1'!BB44+'Centre Sud1'!BB44+'Est1'!BB44+'Hauts-Bassins1'!BB44+Nord1!BB44+'Plateau Central1'!BB44+Sahel1!BB44+SudOuest1!BB44</f>
        <v>0</v>
      </c>
      <c r="BD44" s="231">
        <f>DGA!BC44+ONEA!BC44+'Boucle du Mouhoun'!BC44+Cascades1!BC44+Centre1!BC44+'Centre Est1'!BC44+'Centre Nord1'!BC44+'Centre Ouest1'!BC44+'Centre Sud1'!BC44+'Est1'!BC44+'Hauts-Bassins1'!BC44+Nord1!BC44+'Plateau Central1'!BC44+Sahel1!BC44+SudOuest1!BC44</f>
        <v>0</v>
      </c>
      <c r="BE44" s="231">
        <f>DGA!BD44+ONEA!BD44+'Boucle du Mouhoun'!BD44+Cascades1!BD44+Centre1!BD44+'Centre Est1'!BD44+'Centre Nord1'!BD44+'Centre Ouest1'!BD44+'Centre Sud1'!BD44+'Est1'!BD44+'Hauts-Bassins1'!BD44+Nord1!BD44+'Plateau Central1'!BD44+Sahel1!BD44+SudOuest1!BD44</f>
        <v>0</v>
      </c>
      <c r="BF44" s="231">
        <f>DGA!BE44+ONEA!BE44+'Boucle du Mouhoun'!BE44+Cascades1!BE44+Centre1!BE44+'Centre Est1'!BE44+'Centre Nord1'!BE44+'Centre Ouest1'!BE44+'Centre Sud1'!BE44+'Est1'!BE44+'Hauts-Bassins1'!BE44+Nord1!BE44+'Plateau Central1'!BE44+Sahel1!BE44+SudOuest1!BE44</f>
        <v>0</v>
      </c>
      <c r="BG44" s="852">
        <f t="shared" si="12"/>
        <v>0</v>
      </c>
      <c r="BH44" s="852">
        <f t="shared" si="13"/>
        <v>0</v>
      </c>
      <c r="BI44" s="852">
        <f t="shared" si="14"/>
        <v>0</v>
      </c>
      <c r="BJ44" s="852">
        <f t="shared" si="15"/>
        <v>0</v>
      </c>
      <c r="BK44" s="852">
        <f t="shared" si="16"/>
        <v>0</v>
      </c>
      <c r="BL44" s="852" t="str">
        <f t="shared" si="17"/>
        <v>-</v>
      </c>
      <c r="BM44" s="852">
        <f t="shared" si="18"/>
        <v>0</v>
      </c>
      <c r="BN44" s="852">
        <f t="shared" si="19"/>
        <v>0</v>
      </c>
      <c r="BO44" s="231">
        <f>DGA!BM44+ONEA!BM44+'Boucle du Mouhoun'!BM44+Cascades1!BM44+Centre1!BM44+'Centre Est1'!BM44+'Centre Nord1'!BM44+'Centre Ouest1'!BM44+'Centre Sud1'!BM44+'Est1'!BM44+'Hauts-Bassins1'!BM44+Nord1!BM44+'Plateau Central1'!BM44+Sahel1!BM44+SudOuest1!BM44</f>
        <v>0</v>
      </c>
      <c r="BP44" s="231">
        <f>DGA!BN44+ONEA!BN44+'Boucle du Mouhoun'!BN44+Cascades1!BN44+Centre1!BN44+'Centre Est1'!BN44+'Centre Nord1'!BN44+'Centre Ouest1'!BN44+'Centre Sud1'!BN44+'Est1'!BN44+'Hauts-Bassins1'!BN44+Nord1!BN44+'Plateau Central1'!BN44+Sahel1!BN44+SudOuest1!BN44</f>
        <v>0</v>
      </c>
      <c r="BQ44" s="231">
        <f>DGA!BO44+ONEA!BO44+'Boucle du Mouhoun'!BO44+Cascades1!BO44+Centre1!BO44+'Centre Est1'!BO44+'Centre Nord1'!BO44+'Centre Ouest1'!BO44+'Centre Sud1'!BO44+'Est1'!BO44+'Hauts-Bassins1'!BO44+Nord1!BO44+'Plateau Central1'!BO44+Sahel1!BO44+SudOuest1!BO44</f>
        <v>0</v>
      </c>
      <c r="BR44" s="231">
        <f>DGA!BP44+ONEA!BP44+'Boucle du Mouhoun'!BP44+Cascades1!BP44+Centre1!BP44+'Centre Est1'!BP44+'Centre Nord1'!BP44+'Centre Ouest1'!BP44+'Centre Sud1'!BP44+'Est1'!BP44+'Hauts-Bassins1'!BP44+Nord1!BP44+'Plateau Central1'!BP44+Sahel1!BP44+SudOuest1!BP44</f>
        <v>0</v>
      </c>
      <c r="BS44" s="231">
        <f>DGA!BQ44+ONEA!BQ44+'Boucle du Mouhoun'!BQ44+Cascades1!BQ44+Centre1!BQ44+'Centre Est1'!BQ44+'Centre Nord1'!BQ44+'Centre Ouest1'!BQ44+'Centre Sud1'!BQ44+'Est1'!BQ44+'Hauts-Bassins1'!BQ44+Nord1!BQ44+'Plateau Central1'!BQ44+Sahel1!BQ44+SudOuest1!BQ44</f>
        <v>0</v>
      </c>
      <c r="BT44" s="231">
        <f>DGA!BR44+ONEA!BR44+'Boucle du Mouhoun'!BR44+Cascades1!BR44+Centre1!BR44+'Centre Est1'!BR44+'Centre Nord1'!BR44+'Centre Ouest1'!BR44+'Centre Sud1'!BR44+'Est1'!BR44+'Hauts-Bassins1'!BR44+Nord1!BR44+'Plateau Central1'!BR44+Sahel1!BR44+SudOuest1!BR44</f>
        <v>0</v>
      </c>
      <c r="BU44" s="231">
        <f>DGA!BS44+ONEA!BS44+'Boucle du Mouhoun'!BS44+Cascades1!BS44+Centre1!BS44+'Centre Est1'!BS44+'Centre Nord1'!BS44+'Centre Ouest1'!BS44+'Centre Sud1'!BS44+'Est1'!BS44+'Hauts-Bassins1'!BS44+Nord1!BS44+'Plateau Central1'!BS44+Sahel1!BS44+SudOuest1!BS44</f>
        <v>0</v>
      </c>
      <c r="BV44" s="231">
        <f>DGA!BT44+ONEA!BT44+'Boucle du Mouhoun'!BT44+Cascades1!BT44+Centre1!BT44+'Centre Est1'!BT44+'Centre Nord1'!BT44+'Centre Ouest1'!BT44+'Centre Sud1'!BT44+'Est1'!BT44+'Hauts-Bassins1'!BT44+Nord1!BT44+'Plateau Central1'!BT44+Sahel1!BT44+SudOuest1!BT44</f>
        <v>0</v>
      </c>
      <c r="BW44" s="852">
        <f t="shared" si="29"/>
        <v>0</v>
      </c>
      <c r="BX44" s="852">
        <f t="shared" si="30"/>
        <v>0</v>
      </c>
      <c r="BY44" s="852">
        <f t="shared" si="31"/>
        <v>0</v>
      </c>
      <c r="BZ44" s="852">
        <f t="shared" si="32"/>
        <v>0</v>
      </c>
      <c r="CA44" s="852">
        <f t="shared" si="33"/>
        <v>0</v>
      </c>
      <c r="CB44" s="852" t="str">
        <f t="shared" si="34"/>
        <v>-</v>
      </c>
      <c r="CC44" s="852">
        <f t="shared" si="35"/>
        <v>0</v>
      </c>
      <c r="CD44" s="852">
        <f t="shared" si="27"/>
        <v>0</v>
      </c>
      <c r="CE44" s="231">
        <f>DGA!CB44+ONEA!CB44+'Boucle du Mouhoun'!CB44+Cascades1!CB44+Centre1!CB44+'Centre Est1'!CB44+'Centre Nord1'!CB44+'Centre Ouest1'!CB44+'Centre Sud1'!CB44+'Est1'!CB44+'Hauts-Bassins1'!CB44+Nord1!CB44+'Plateau Central1'!CB44+Sahel1!CB44+SudOuest1!CB44</f>
        <v>0</v>
      </c>
      <c r="CF44" s="231">
        <f>DGA!CC44+ONEA!CC44+'Boucle du Mouhoun'!CC44+Cascades1!CC44+Centre1!CC44+'Centre Est1'!CC44+'Centre Nord1'!CC44+'Centre Ouest1'!CC44+'Centre Sud1'!CC44+'Est1'!CC44+'Hauts-Bassins1'!CC44+Nord1!CC44+'Plateau Central1'!CC44+Sahel1!CC44+SudOuest1!CC44</f>
        <v>0</v>
      </c>
      <c r="CG44" s="231">
        <f>DGA!CD44+ONEA!CD44+'Boucle du Mouhoun'!CD44+Cascades1!CD44+Centre1!CD44+'Centre Est1'!CD44+'Centre Nord1'!CD44+'Centre Ouest1'!CD44+'Centre Sud1'!CD44+'Est1'!CD44+'Hauts-Bassins1'!CD44+Nord1!CD44+'Plateau Central1'!CD44+Sahel1!CD44+SudOuest1!CD44</f>
        <v>0</v>
      </c>
      <c r="CH44" s="231">
        <f>DGA!CE44+ONEA!CE44+'Boucle du Mouhoun'!CE44+Cascades1!CE44+Centre1!CE44+'Centre Est1'!CE44+'Centre Nord1'!CE44+'Centre Ouest1'!CE44+'Centre Sud1'!CE44+'Est1'!CE44+'Hauts-Bassins1'!CE44+Nord1!CE44+'Plateau Central1'!CE44+Sahel1!CE44+SudOuest1!CE44</f>
        <v>0</v>
      </c>
      <c r="CI44" s="231">
        <f>DGA!CF44+ONEA!CF44+'Boucle du Mouhoun'!CF44+Cascades1!CF44+Centre1!CF44+'Centre Est1'!CF44+'Centre Nord1'!CF44+'Centre Ouest1'!CF44+'Centre Sud1'!CF44+'Est1'!CF44+'Hauts-Bassins1'!CF44+Nord1!CF44+'Plateau Central1'!CF44+Sahel1!CF44+SudOuest1!CF44</f>
        <v>0</v>
      </c>
    </row>
    <row r="45" spans="1:103" s="231" customFormat="1" ht="46.8" x14ac:dyDescent="0.3">
      <c r="A45" s="231" t="s">
        <v>332</v>
      </c>
      <c r="E45" s="231">
        <f>DGA!E45+ONEA!E45+'Boucle du Mouhoun'!E45+Cascades1!E45+Centre1!E45+'Centre Est1'!E45+'Centre Nord1'!E45+'Centre Ouest1'!E45+'Centre Sud1'!E45+'Est1'!E45+'Hauts-Bassins1'!E45+Nord1!E45+'Plateau Central1'!E45+Sahel1!E45+SudOuest1!E45</f>
        <v>0</v>
      </c>
      <c r="F45" s="231">
        <f>DGA!F45+ONEA!F45+'Boucle du Mouhoun'!F45+Cascades1!F45+Centre1!F45+'Centre Est1'!F45+'Centre Nord1'!F45+'Centre Ouest1'!F45+'Centre Sud1'!F45+'Est1'!F45+'Hauts-Bassins1'!F45+Nord1!F45+'Plateau Central1'!F45+Sahel1!F45+SudOuest1!F45</f>
        <v>1</v>
      </c>
      <c r="G45" s="231">
        <f>DGA!G45+ONEA!G45+'Boucle du Mouhoun'!G45+Cascades1!G45+Centre1!G45+'Centre Est1'!G45+'Centre Nord1'!G45+'Centre Ouest1'!G45+'Centre Sud1'!G45+'Est1'!G45+'Hauts-Bassins1'!G45+Nord1!G45+'Plateau Central1'!G45+Sahel1!G45+SudOuest1!G45</f>
        <v>1</v>
      </c>
      <c r="H45" s="231">
        <f>DGA!H45+ONEA!H45+'Boucle du Mouhoun'!H45+Cascades1!H45+Centre1!H45+'Centre Est1'!H45+'Centre Nord1'!H45+'Centre Ouest1'!H45+'Centre Sud1'!H45+'Est1'!H45+'Hauts-Bassins1'!H45+Nord1!H45+'Plateau Central1'!H45+Sahel1!H45+SudOuest1!H45</f>
        <v>0</v>
      </c>
      <c r="I45" s="231">
        <f>DGA!I45+ONEA!I45+'Boucle du Mouhoun'!I45+Cascades1!I45+Centre1!I45+'Centre Est1'!I45+'Centre Nord1'!I45+'Centre Ouest1'!I45+'Centre Sud1'!I45+'Est1'!I45+'Hauts-Bassins1'!I45+Nord1!I45+'Plateau Central1'!I45+Sahel1!I45+SudOuest1!I45</f>
        <v>2</v>
      </c>
      <c r="J45" s="231">
        <f>DGA!J45+ONEA!J45+'Boucle du Mouhoun'!J45+Cascades1!J45+Centre1!J45+'Centre Est1'!J45+'Centre Nord1'!J45+'Centre Ouest1'!J45+'Centre Sud1'!J45+'Est1'!J45+'Hauts-Bassins1'!J45+Nord1!J45+'Plateau Central1'!J45+Sahel1!J45+SudOuest1!J45</f>
        <v>2</v>
      </c>
      <c r="K45" s="231">
        <f>DGA!K45+ONEA!K45+'Boucle du Mouhoun'!K45+Cascades1!K45+Centre1!K45+'Centre Est1'!K45+'Centre Nord1'!K45+'Centre Ouest1'!K45+'Centre Sud1'!K45+'Est1'!K45+'Hauts-Bassins1'!K45+Nord1!K45+'Plateau Central1'!K45+Sahel1!K45+SudOuest1!K45</f>
        <v>0</v>
      </c>
      <c r="L45" s="231">
        <f>DGA!L45+ONEA!L45+'Boucle du Mouhoun'!L45+Cascades1!L45+Centre1!L45+'Centre Est1'!L45+'Centre Nord1'!L45+'Centre Ouest1'!L45+'Centre Sud1'!L45+'Est1'!L45+'Hauts-Bassins1'!L45+Nord1!L45+'Plateau Central1'!L45+Sahel1!L45+SudOuest1!L45</f>
        <v>2</v>
      </c>
      <c r="M45" s="231">
        <f>DGA!M45+ONEA!M45+'Boucle du Mouhoun'!M45+Cascades1!M45+Centre1!M45+'Centre Est1'!M45+'Centre Nord1'!M45+'Centre Ouest1'!M45+'Centre Sud1'!M45+'Est1'!M45+'Hauts-Bassins1'!M45+Nord1!M45+'Plateau Central1'!M45+Sahel1!M45+SudOuest1!M45</f>
        <v>0</v>
      </c>
      <c r="N45" s="231">
        <f>DGA!N45+ONEA!N45+'Boucle du Mouhoun'!N45+Cascades1!N45+Centre1!N45+'Centre Est1'!N45+'Centre Nord1'!N45+'Centre Ouest1'!N45+'Centre Sud1'!N45+'Est1'!N45+'Hauts-Bassins1'!N45+Nord1!N45+'Plateau Central1'!N45+Sahel1!N45+SudOuest1!N45</f>
        <v>0</v>
      </c>
      <c r="O45" s="231">
        <f>DGA!O45+ONEA!O45+'Boucle du Mouhoun'!O45+Cascades1!O45+Centre1!O45+'Centre Est1'!O45+'Centre Nord1'!O45+'Centre Ouest1'!O45+'Centre Sud1'!O45+'Est1'!O45+'Hauts-Bassins1'!O45+Nord1!O45+'Plateau Central1'!O45+Sahel1!O45+SudOuest1!O45</f>
        <v>1</v>
      </c>
      <c r="P45" s="231">
        <f>DGA!P45+ONEA!P45+'Boucle du Mouhoun'!P45+Cascades1!P45+Centre1!P45+'Centre Est1'!P45+'Centre Nord1'!P45+'Centre Ouest1'!P45+'Centre Sud1'!P45+'Est1'!P45+'Hauts-Bassins1'!P45+Nord1!P45+'Plateau Central1'!P45+Sahel1!P45+SudOuest1!P45</f>
        <v>1</v>
      </c>
      <c r="Q45" s="231">
        <f>DGA!Q45+ONEA!Q45+'Boucle du Mouhoun'!Q45+Cascades1!Q45+Centre1!Q45+'Centre Est1'!Q45+'Centre Nord1'!Q45+'Centre Ouest1'!Q45+'Centre Sud1'!Q45+'Est1'!Q45+'Hauts-Bassins1'!Q45+Nord1!Q45+'Plateau Central1'!Q45+Sahel1!Q45+SudOuest1!Q45</f>
        <v>2</v>
      </c>
      <c r="R45" s="231">
        <f>DGA!R45+ONEA!R45+'Boucle du Mouhoun'!R45+Cascades1!R45+Centre1!R45+'Centre Est1'!R45+'Centre Nord1'!R45+'Centre Ouest1'!R45+'Centre Sud1'!R45+'Est1'!R45+'Hauts-Bassins1'!R45+Nord1!R45+'Plateau Central1'!R45+Sahel1!R45+SudOuest1!R45</f>
        <v>2</v>
      </c>
      <c r="S45" s="231">
        <f>DGA!S45+ONEA!S45+'Boucle du Mouhoun'!S45+Cascades1!S45+Centre1!S45+'Centre Est1'!S45+'Centre Nord1'!S45+'Centre Ouest1'!S45+'Centre Sud1'!S45+'Est1'!S45+'Hauts-Bassins1'!S45+Nord1!S45+'Plateau Central1'!S45+Sahel1!S45+SudOuest1!S45</f>
        <v>0</v>
      </c>
      <c r="T45" s="231">
        <f>DGA!T45+ONEA!T45+'Boucle du Mouhoun'!T45+Cascades1!T45+Centre1!T45+'Centre Est1'!T45+'Centre Nord1'!T45+'Centre Ouest1'!T45+'Centre Sud1'!T45+'Est1'!T45+'Hauts-Bassins1'!T45+Nord1!T45+'Plateau Central1'!T45+Sahel1!T45+SudOuest1!T45</f>
        <v>2</v>
      </c>
      <c r="U45" s="231">
        <f>DGA!U45+ONEA!U45+'Boucle du Mouhoun'!U45+Cascades1!U45+Centre1!U45+'Centre Est1'!U45+'Centre Nord1'!U45+'Centre Ouest1'!U45+'Centre Sud1'!U45+'Est1'!U45+'Hauts-Bassins1'!U45+Nord1!U45+'Plateau Central1'!U45+Sahel1!U45+SudOuest1!U45</f>
        <v>0</v>
      </c>
      <c r="V45" s="231">
        <f>DGA!V45+ONEA!V45+'Boucle du Mouhoun'!V45+Cascades1!V45+Centre1!V45+'Centre Est1'!V45+'Centre Nord1'!V45+'Centre Ouest1'!V45+'Centre Sud1'!V45+'Est1'!V45+'Hauts-Bassins1'!V45+Nord1!V45+'Plateau Central1'!V45+Sahel1!V45+SudOuest1!V45</f>
        <v>0</v>
      </c>
      <c r="W45" s="231">
        <f>DGA!W45+ONEA!W45+'Boucle du Mouhoun'!W45+Cascades1!W45+Centre1!W45+'Centre Est1'!W45+'Centre Nord1'!W45+'Centre Ouest1'!W45+'Centre Sud1'!W45+'Est1'!W45+'Hauts-Bassins1'!W45+Nord1!W45+'Plateau Central1'!W45+Sahel1!W45+SudOuest1!W45</f>
        <v>0</v>
      </c>
      <c r="X45" s="231">
        <f>DGA!X45+ONEA!X45+'Boucle du Mouhoun'!X45+Cascades1!X45+Centre1!X45+'Centre Est1'!X45+'Centre Nord1'!X45+'Centre Ouest1'!X45+'Centre Sud1'!X45+'Est1'!X45+'Hauts-Bassins1'!X45+Nord1!X45+'Plateau Central1'!X45+Sahel1!X45+SudOuest1!X45</f>
        <v>0</v>
      </c>
      <c r="Y45" s="231">
        <f>DGA!Y45+ONEA!Y45+'Boucle du Mouhoun'!Y45+Cascades1!Y45+Centre1!Y45+'Centre Est1'!Y45+'Centre Nord1'!Y45+'Centre Ouest1'!Y45+'Centre Sud1'!Y45+'Est1'!Y45+'Hauts-Bassins1'!Y45+Nord1!Y45+'Plateau Central1'!Y45+Sahel1!Y45+SudOuest1!Y45</f>
        <v>0</v>
      </c>
      <c r="Z45" s="231">
        <f>DGA!Z45+ONEA!Z45+'Boucle du Mouhoun'!Z45+Cascades1!Z45+Centre1!Z45+'Centre Est1'!Z45+'Centre Nord1'!Z45+'Centre Ouest1'!Z45+'Centre Sud1'!Z45+'Est1'!Z45+'Hauts-Bassins1'!Z45+Nord1!Z45+'Plateau Central1'!Z45+Sahel1!Z45+SudOuest1!Z45</f>
        <v>0</v>
      </c>
      <c r="AA45" s="231">
        <f>DGA!AA45+ONEA!AA45+'Boucle du Mouhoun'!AA45+Cascades1!AA45+Centre1!AA45+'Centre Est1'!AA45+'Centre Nord1'!AA45+'Centre Ouest1'!AA45+'Centre Sud1'!AA45+'Est1'!AA45+'Hauts-Bassins1'!AA45+Nord1!AA45+'Plateau Central1'!AA45+Sahel1!AA45+SudOuest1!AA45</f>
        <v>0</v>
      </c>
      <c r="AB45" s="231">
        <f>DGA!AB45+ONEA!AB45+'Boucle du Mouhoun'!AB45+Cascades1!AB45+Centre1!AB45+'Centre Est1'!AB45+'Centre Nord1'!AB45+'Centre Ouest1'!AB45+'Centre Sud1'!AB45+'Est1'!AB45+'Hauts-Bassins1'!AB45+Nord1!AB45+'Plateau Central1'!AB45+Sahel1!AB45+SudOuest1!AB45</f>
        <v>0</v>
      </c>
      <c r="AC45" s="845" t="str">
        <f t="shared" ref="AC45:AC68" si="48">IF(E45=0,"-",IF(U45&lt;E45,U45/E45,1))</f>
        <v>-</v>
      </c>
      <c r="AD45" s="845">
        <f t="shared" si="43"/>
        <v>0</v>
      </c>
      <c r="AE45" s="845">
        <f t="shared" si="44"/>
        <v>0</v>
      </c>
      <c r="AF45" s="845" t="str">
        <f t="shared" si="45"/>
        <v>-</v>
      </c>
      <c r="AG45" s="845">
        <f t="shared" si="46"/>
        <v>0</v>
      </c>
      <c r="AH45" s="845">
        <f t="shared" si="47"/>
        <v>0</v>
      </c>
      <c r="AI45" s="231">
        <f>DGA!AH45+ONEA!AH45+'Boucle du Mouhoun'!AH45+Cascades1!AH45+Centre1!AH45+'Centre Est1'!AH45+'Centre Nord1'!AH45+'Centre Ouest1'!AH45+'Centre Sud1'!AH45+'Est1'!AH45+'Hauts-Bassins1'!AH45+Nord1!AH45+'Plateau Central1'!AH45+Sahel1!AH45+SudOuest1!AH45</f>
        <v>0</v>
      </c>
      <c r="AJ45" s="231">
        <f>DGA!AI45+ONEA!AI45+'Boucle du Mouhoun'!AI45+Cascades1!AI45+Centre1!AI45+'Centre Est1'!AI45+'Centre Nord1'!AI45+'Centre Ouest1'!AI45+'Centre Sud1'!AI45+'Est1'!AI45+'Hauts-Bassins1'!AI45+Nord1!AI45+'Plateau Central1'!AI45+Sahel1!AI45+SudOuest1!AI45</f>
        <v>1.5</v>
      </c>
      <c r="AK45" s="231">
        <f>DGA!AJ45+ONEA!AJ45+'Boucle du Mouhoun'!AJ45+Cascades1!AJ45+Centre1!AJ45+'Centre Est1'!AJ45+'Centre Nord1'!AJ45+'Centre Ouest1'!AJ45+'Centre Sud1'!AJ45+'Est1'!AJ45+'Hauts-Bassins1'!AJ45+Nord1!AJ45+'Plateau Central1'!AJ45+Sahel1!AJ45+SudOuest1!AJ45</f>
        <v>1.5</v>
      </c>
      <c r="AL45" s="231">
        <f>DGA!AK45+ONEA!AK45+'Boucle du Mouhoun'!AK45+Cascades1!AK45+Centre1!AK45+'Centre Est1'!AK45+'Centre Nord1'!AK45+'Centre Ouest1'!AK45+'Centre Sud1'!AK45+'Est1'!AK45+'Hauts-Bassins1'!AK45+Nord1!AK45+'Plateau Central1'!AK45+Sahel1!AK45+SudOuest1!AK45</f>
        <v>0</v>
      </c>
      <c r="AM45" s="231">
        <f>DGA!AL45+ONEA!AL45+'Boucle du Mouhoun'!AL45+Cascades1!AL45+Centre1!AL45+'Centre Est1'!AL45+'Centre Nord1'!AL45+'Centre Ouest1'!AL45+'Centre Sud1'!AL45+'Est1'!AL45+'Hauts-Bassins1'!AL45+Nord1!AL45+'Plateau Central1'!AL45+Sahel1!AL45+SudOuest1!AL45</f>
        <v>3</v>
      </c>
      <c r="AN45" s="231">
        <f>DGA!AM45+ONEA!AM45+'Boucle du Mouhoun'!AM45+Cascades1!AM45+Centre1!AM45+'Centre Est1'!AM45+'Centre Nord1'!AM45+'Centre Ouest1'!AM45+'Centre Sud1'!AM45+'Est1'!AM45+'Hauts-Bassins1'!AM45+Nord1!AM45+'Plateau Central1'!AM45+Sahel1!AM45+SudOuest1!AM45</f>
        <v>3</v>
      </c>
      <c r="AO45" s="231">
        <f>DGA!AN45+ONEA!AN45+'Boucle du Mouhoun'!AN45+Cascades1!AN45+Centre1!AN45+'Centre Est1'!AN45+'Centre Nord1'!AN45+'Centre Ouest1'!AN45+'Centre Sud1'!AN45+'Est1'!AN45+'Hauts-Bassins1'!AN45+Nord1!AN45+'Plateau Central1'!AN45+Sahel1!AN45+SudOuest1!AN45</f>
        <v>0</v>
      </c>
      <c r="AP45" s="231">
        <f>DGA!AO45+ONEA!AO45+'Boucle du Mouhoun'!AO45+Cascades1!AO45+Centre1!AO45+'Centre Est1'!AO45+'Centre Nord1'!AO45+'Centre Ouest1'!AO45+'Centre Sud1'!AO45+'Est1'!AO45+'Hauts-Bassins1'!AO45+Nord1!AO45+'Plateau Central1'!AO45+Sahel1!AO45+SudOuest1!AO45</f>
        <v>3</v>
      </c>
      <c r="AQ45" s="231">
        <f>DGA!AP45+ONEA!AP45+'Boucle du Mouhoun'!AP45+Cascades1!AP45+Centre1!AP45+'Centre Est1'!AP45+'Centre Nord1'!AP45+'Centre Ouest1'!AP45+'Centre Sud1'!AP45+'Est1'!AP45+'Hauts-Bassins1'!AP45+Nord1!AP45+'Plateau Central1'!AP45+Sahel1!AP45+SudOuest1!AP45</f>
        <v>0</v>
      </c>
      <c r="AR45" s="231">
        <f>DGA!AQ45+ONEA!AQ45+'Boucle du Mouhoun'!AQ45+Cascades1!AQ45+Centre1!AQ45+'Centre Est1'!AQ45+'Centre Nord1'!AQ45+'Centre Ouest1'!AQ45+'Centre Sud1'!AQ45+'Est1'!AQ45+'Hauts-Bassins1'!AQ45+Nord1!AQ45+'Plateau Central1'!AQ45+Sahel1!AQ45+SudOuest1!AQ45</f>
        <v>0</v>
      </c>
      <c r="AS45" s="231">
        <f>DGA!AR45+ONEA!AR45+'Boucle du Mouhoun'!AR45+Cascades1!AR45+Centre1!AR45+'Centre Est1'!AR45+'Centre Nord1'!AR45+'Centre Ouest1'!AR45+'Centre Sud1'!AR45+'Est1'!AR45+'Hauts-Bassins1'!AR45+Nord1!AR45+'Plateau Central1'!AR45+Sahel1!AR45+SudOuest1!AR45</f>
        <v>1.5</v>
      </c>
      <c r="AT45" s="231">
        <f>DGA!AS45+ONEA!AS45+'Boucle du Mouhoun'!AS45+Cascades1!AS45+Centre1!AS45+'Centre Est1'!AS45+'Centre Nord1'!AS45+'Centre Ouest1'!AS45+'Centre Sud1'!AS45+'Est1'!AS45+'Hauts-Bassins1'!AS45+Nord1!AS45+'Plateau Central1'!AS45+Sahel1!AS45+SudOuest1!AS45</f>
        <v>1.5</v>
      </c>
      <c r="AU45" s="231">
        <f>DGA!AT45+ONEA!AT45+'Boucle du Mouhoun'!AT45+Cascades1!AT45+Centre1!AT45+'Centre Est1'!AT45+'Centre Nord1'!AT45+'Centre Ouest1'!AT45+'Centre Sud1'!AT45+'Est1'!AT45+'Hauts-Bassins1'!AT45+Nord1!AT45+'Plateau Central1'!AT45+Sahel1!AT45+SudOuest1!AT45</f>
        <v>3</v>
      </c>
      <c r="AV45" s="231">
        <f>DGA!AU45+ONEA!AU45+'Boucle du Mouhoun'!AU45+Cascades1!AU45+Centre1!AU45+'Centre Est1'!AU45+'Centre Nord1'!AU45+'Centre Ouest1'!AU45+'Centre Sud1'!AU45+'Est1'!AU45+'Hauts-Bassins1'!AU45+Nord1!AU45+'Plateau Central1'!AU45+Sahel1!AU45+SudOuest1!AU45</f>
        <v>3</v>
      </c>
      <c r="AW45" s="231">
        <f>DGA!AV45+ONEA!AV45+'Boucle du Mouhoun'!AV45+Cascades1!AV45+Centre1!AV45+'Centre Est1'!AV45+'Centre Nord1'!AV45+'Centre Ouest1'!AV45+'Centre Sud1'!AV45+'Est1'!AV45+'Hauts-Bassins1'!AV45+Nord1!AV45+'Plateau Central1'!AV45+Sahel1!AV45+SudOuest1!AV45</f>
        <v>0</v>
      </c>
      <c r="AX45" s="231">
        <f>DGA!AW45+ONEA!AW45+'Boucle du Mouhoun'!AW45+Cascades1!AW45+Centre1!AW45+'Centre Est1'!AW45+'Centre Nord1'!AW45+'Centre Ouest1'!AW45+'Centre Sud1'!AW45+'Est1'!AW45+'Hauts-Bassins1'!AW45+Nord1!AW45+'Plateau Central1'!AW45+Sahel1!AW45+SudOuest1!AW45</f>
        <v>3</v>
      </c>
      <c r="AY45" s="231">
        <f>DGA!AX45+ONEA!AX45+'Boucle du Mouhoun'!AX45+Cascades1!AX45+Centre1!AX45+'Centre Est1'!AX45+'Centre Nord1'!AX45+'Centre Ouest1'!AX45+'Centre Sud1'!AX45+'Est1'!AX45+'Hauts-Bassins1'!AX45+Nord1!AX45+'Plateau Central1'!AX45+Sahel1!AX45+SudOuest1!AX45</f>
        <v>0</v>
      </c>
      <c r="AZ45" s="231">
        <f>DGA!AY45+ONEA!AY45+'Boucle du Mouhoun'!AY45+Cascades1!AY45+Centre1!AY45+'Centre Est1'!AY45+'Centre Nord1'!AY45+'Centre Ouest1'!AY45+'Centre Sud1'!AY45+'Est1'!AY45+'Hauts-Bassins1'!AY45+Nord1!AY45+'Plateau Central1'!AY45+Sahel1!AY45+SudOuest1!AY45</f>
        <v>0</v>
      </c>
      <c r="BA45" s="231">
        <f>DGA!AZ45+ONEA!AZ45+'Boucle du Mouhoun'!AZ45+Cascades1!AZ45+Centre1!AZ45+'Centre Est1'!AZ45+'Centre Nord1'!AZ45+'Centre Ouest1'!AZ45+'Centre Sud1'!AZ45+'Est1'!AZ45+'Hauts-Bassins1'!AZ45+Nord1!AZ45+'Plateau Central1'!AZ45+Sahel1!AZ45+SudOuest1!AZ45</f>
        <v>0</v>
      </c>
      <c r="BB45" s="231">
        <f>DGA!BA45+ONEA!BA45+'Boucle du Mouhoun'!BA45+Cascades1!BA45+Centre1!BA45+'Centre Est1'!BA45+'Centre Nord1'!BA45+'Centre Ouest1'!BA45+'Centre Sud1'!BA45+'Est1'!BA45+'Hauts-Bassins1'!BA45+Nord1!BA45+'Plateau Central1'!BA45+Sahel1!BA45+SudOuest1!BA45</f>
        <v>0</v>
      </c>
      <c r="BC45" s="231">
        <f>DGA!BB45+ONEA!BB45+'Boucle du Mouhoun'!BB45+Cascades1!BB45+Centre1!BB45+'Centre Est1'!BB45+'Centre Nord1'!BB45+'Centre Ouest1'!BB45+'Centre Sud1'!BB45+'Est1'!BB45+'Hauts-Bassins1'!BB45+Nord1!BB45+'Plateau Central1'!BB45+Sahel1!BB45+SudOuest1!BB45</f>
        <v>0</v>
      </c>
      <c r="BD45" s="231">
        <f>DGA!BC45+ONEA!BC45+'Boucle du Mouhoun'!BC45+Cascades1!BC45+Centre1!BC45+'Centre Est1'!BC45+'Centre Nord1'!BC45+'Centre Ouest1'!BC45+'Centre Sud1'!BC45+'Est1'!BC45+'Hauts-Bassins1'!BC45+Nord1!BC45+'Plateau Central1'!BC45+Sahel1!BC45+SudOuest1!BC45</f>
        <v>0</v>
      </c>
      <c r="BE45" s="231">
        <f>DGA!BD45+ONEA!BD45+'Boucle du Mouhoun'!BD45+Cascades1!BD45+Centre1!BD45+'Centre Est1'!BD45+'Centre Nord1'!BD45+'Centre Ouest1'!BD45+'Centre Sud1'!BD45+'Est1'!BD45+'Hauts-Bassins1'!BD45+Nord1!BD45+'Plateau Central1'!BD45+Sahel1!BD45+SudOuest1!BD45</f>
        <v>0</v>
      </c>
      <c r="BF45" s="231">
        <f>DGA!BE45+ONEA!BE45+'Boucle du Mouhoun'!BE45+Cascades1!BE45+Centre1!BE45+'Centre Est1'!BE45+'Centre Nord1'!BE45+'Centre Ouest1'!BE45+'Centre Sud1'!BE45+'Est1'!BE45+'Hauts-Bassins1'!BE45+Nord1!BE45+'Plateau Central1'!BE45+Sahel1!BE45+SudOuest1!BE45</f>
        <v>0</v>
      </c>
      <c r="BG45" s="852" t="str">
        <f t="shared" si="12"/>
        <v>-</v>
      </c>
      <c r="BH45" s="852">
        <f t="shared" si="13"/>
        <v>0</v>
      </c>
      <c r="BI45" s="852">
        <f t="shared" si="14"/>
        <v>0</v>
      </c>
      <c r="BJ45" s="852" t="str">
        <f t="shared" si="15"/>
        <v>-</v>
      </c>
      <c r="BK45" s="852">
        <f t="shared" si="16"/>
        <v>0</v>
      </c>
      <c r="BL45" s="852" t="str">
        <f t="shared" si="17"/>
        <v>-</v>
      </c>
      <c r="BM45" s="852">
        <f t="shared" si="18"/>
        <v>0</v>
      </c>
      <c r="BN45" s="852">
        <f t="shared" si="19"/>
        <v>0</v>
      </c>
      <c r="BO45" s="231">
        <f>DGA!BM45+ONEA!BM45+'Boucle du Mouhoun'!BM45+Cascades1!BM45+Centre1!BM45+'Centre Est1'!BM45+'Centre Nord1'!BM45+'Centre Ouest1'!BM45+'Centre Sud1'!BM45+'Est1'!BM45+'Hauts-Bassins1'!BM45+Nord1!BM45+'Plateau Central1'!BM45+Sahel1!BM45+SudOuest1!BM45</f>
        <v>0</v>
      </c>
      <c r="BP45" s="231">
        <f>DGA!BN45+ONEA!BN45+'Boucle du Mouhoun'!BN45+Cascades1!BN45+Centre1!BN45+'Centre Est1'!BN45+'Centre Nord1'!BN45+'Centre Ouest1'!BN45+'Centre Sud1'!BN45+'Est1'!BN45+'Hauts-Bassins1'!BN45+Nord1!BN45+'Plateau Central1'!BN45+Sahel1!BN45+SudOuest1!BN45</f>
        <v>0</v>
      </c>
      <c r="BQ45" s="231">
        <f>DGA!BO45+ONEA!BO45+'Boucle du Mouhoun'!BO45+Cascades1!BO45+Centre1!BO45+'Centre Est1'!BO45+'Centre Nord1'!BO45+'Centre Ouest1'!BO45+'Centre Sud1'!BO45+'Est1'!BO45+'Hauts-Bassins1'!BO45+Nord1!BO45+'Plateau Central1'!BO45+Sahel1!BO45+SudOuest1!BO45</f>
        <v>0</v>
      </c>
      <c r="BR45" s="231">
        <f>DGA!BP45+ONEA!BP45+'Boucle du Mouhoun'!BP45+Cascades1!BP45+Centre1!BP45+'Centre Est1'!BP45+'Centre Nord1'!BP45+'Centre Ouest1'!BP45+'Centre Sud1'!BP45+'Est1'!BP45+'Hauts-Bassins1'!BP45+Nord1!BP45+'Plateau Central1'!BP45+Sahel1!BP45+SudOuest1!BP45</f>
        <v>0</v>
      </c>
      <c r="BS45" s="231">
        <f>DGA!BQ45+ONEA!BQ45+'Boucle du Mouhoun'!BQ45+Cascades1!BQ45+Centre1!BQ45+'Centre Est1'!BQ45+'Centre Nord1'!BQ45+'Centre Ouest1'!BQ45+'Centre Sud1'!BQ45+'Est1'!BQ45+'Hauts-Bassins1'!BQ45+Nord1!BQ45+'Plateau Central1'!BQ45+Sahel1!BQ45+SudOuest1!BQ45</f>
        <v>0</v>
      </c>
      <c r="BT45" s="231">
        <f>DGA!BR45+ONEA!BR45+'Boucle du Mouhoun'!BR45+Cascades1!BR45+Centre1!BR45+'Centre Est1'!BR45+'Centre Nord1'!BR45+'Centre Ouest1'!BR45+'Centre Sud1'!BR45+'Est1'!BR45+'Hauts-Bassins1'!BR45+Nord1!BR45+'Plateau Central1'!BR45+Sahel1!BR45+SudOuest1!BR45</f>
        <v>0</v>
      </c>
      <c r="BU45" s="231">
        <f>DGA!BS45+ONEA!BS45+'Boucle du Mouhoun'!BS45+Cascades1!BS45+Centre1!BS45+'Centre Est1'!BS45+'Centre Nord1'!BS45+'Centre Ouest1'!BS45+'Centre Sud1'!BS45+'Est1'!BS45+'Hauts-Bassins1'!BS45+Nord1!BS45+'Plateau Central1'!BS45+Sahel1!BS45+SudOuest1!BS45</f>
        <v>0</v>
      </c>
      <c r="BV45" s="231">
        <f>DGA!BT45+ONEA!BT45+'Boucle du Mouhoun'!BT45+Cascades1!BT45+Centre1!BT45+'Centre Est1'!BT45+'Centre Nord1'!BT45+'Centre Ouest1'!BT45+'Centre Sud1'!BT45+'Est1'!BT45+'Hauts-Bassins1'!BT45+Nord1!BT45+'Plateau Central1'!BT45+Sahel1!BT45+SudOuest1!BT45</f>
        <v>0</v>
      </c>
      <c r="BW45" s="852" t="str">
        <f t="shared" si="29"/>
        <v>-</v>
      </c>
      <c r="BX45" s="852">
        <f t="shared" si="30"/>
        <v>0</v>
      </c>
      <c r="BY45" s="852">
        <f t="shared" si="31"/>
        <v>0</v>
      </c>
      <c r="BZ45" s="852" t="str">
        <f t="shared" si="32"/>
        <v>-</v>
      </c>
      <c r="CA45" s="852">
        <f t="shared" si="33"/>
        <v>0</v>
      </c>
      <c r="CB45" s="852" t="str">
        <f t="shared" si="34"/>
        <v>-</v>
      </c>
      <c r="CC45" s="852">
        <f t="shared" si="35"/>
        <v>0</v>
      </c>
      <c r="CD45" s="852">
        <f t="shared" si="27"/>
        <v>0</v>
      </c>
      <c r="CE45" s="231">
        <f>DGA!CB45+ONEA!CB45+'Boucle du Mouhoun'!CB45+Cascades1!CB45+Centre1!CB45+'Centre Est1'!CB45+'Centre Nord1'!CB45+'Centre Ouest1'!CB45+'Centre Sud1'!CB45+'Est1'!CB45+'Hauts-Bassins1'!CB45+Nord1!CB45+'Plateau Central1'!CB45+Sahel1!CB45+SudOuest1!CB45</f>
        <v>0</v>
      </c>
      <c r="CF45" s="231">
        <f>DGA!CC45+ONEA!CC45+'Boucle du Mouhoun'!CC45+Cascades1!CC45+Centre1!CC45+'Centre Est1'!CC45+'Centre Nord1'!CC45+'Centre Ouest1'!CC45+'Centre Sud1'!CC45+'Est1'!CC45+'Hauts-Bassins1'!CC45+Nord1!CC45+'Plateau Central1'!CC45+Sahel1!CC45+SudOuest1!CC45</f>
        <v>0</v>
      </c>
      <c r="CG45" s="231">
        <f>DGA!CD45+ONEA!CD45+'Boucle du Mouhoun'!CD45+Cascades1!CD45+Centre1!CD45+'Centre Est1'!CD45+'Centre Nord1'!CD45+'Centre Ouest1'!CD45+'Centre Sud1'!CD45+'Est1'!CD45+'Hauts-Bassins1'!CD45+Nord1!CD45+'Plateau Central1'!CD45+Sahel1!CD45+SudOuest1!CD45</f>
        <v>0</v>
      </c>
      <c r="CH45" s="231">
        <f>DGA!CE45+ONEA!CE45+'Boucle du Mouhoun'!CE45+Cascades1!CE45+Centre1!CE45+'Centre Est1'!CE45+'Centre Nord1'!CE45+'Centre Ouest1'!CE45+'Centre Sud1'!CE45+'Est1'!CE45+'Hauts-Bassins1'!CE45+Nord1!CE45+'Plateau Central1'!CE45+Sahel1!CE45+SudOuest1!CE45</f>
        <v>0</v>
      </c>
      <c r="CI45" s="231">
        <f>DGA!CF45+ONEA!CF45+'Boucle du Mouhoun'!CF45+Cascades1!CF45+Centre1!CF45+'Centre Est1'!CF45+'Centre Nord1'!CF45+'Centre Ouest1'!CF45+'Centre Sud1'!CF45+'Est1'!CF45+'Hauts-Bassins1'!CF45+Nord1!CF45+'Plateau Central1'!CF45+Sahel1!CF45+SudOuest1!CF45</f>
        <v>0</v>
      </c>
    </row>
    <row r="46" spans="1:103" s="22" customFormat="1" ht="15.6" x14ac:dyDescent="0.3">
      <c r="A46" s="22" t="s">
        <v>124</v>
      </c>
      <c r="E46" s="22">
        <f>DGA!E46+ONEA!E46+'Boucle du Mouhoun'!E46+Cascades1!E46+Centre1!E46+'Centre Est1'!E46+'Centre Nord1'!E46+'Centre Ouest1'!E46+'Centre Sud1'!E46+'Est1'!E46+'Hauts-Bassins1'!E46+Nord1!E46+'Plateau Central1'!E46+Sahel1!E46+SudOuest1!E46</f>
        <v>0</v>
      </c>
      <c r="F46" s="22">
        <f>DGA!F46+ONEA!F46+'Boucle du Mouhoun'!F46+Cascades1!F46+Centre1!F46+'Centre Est1'!F46+'Centre Nord1'!F46+'Centre Ouest1'!F46+'Centre Sud1'!F46+'Est1'!F46+'Hauts-Bassins1'!F46+Nord1!F46+'Plateau Central1'!F46+Sahel1!F46+SudOuest1!F46</f>
        <v>0</v>
      </c>
      <c r="G46" s="22">
        <f>DGA!G46+ONEA!G46+'Boucle du Mouhoun'!G46+Cascades1!G46+Centre1!G46+'Centre Est1'!G46+'Centre Nord1'!G46+'Centre Ouest1'!G46+'Centre Sud1'!G46+'Est1'!G46+'Hauts-Bassins1'!G46+Nord1!G46+'Plateau Central1'!G46+Sahel1!G46+SudOuest1!G46</f>
        <v>0</v>
      </c>
      <c r="H46" s="22">
        <f>DGA!H46+ONEA!H46+'Boucle du Mouhoun'!H46+Cascades1!H46+Centre1!H46+'Centre Est1'!H46+'Centre Nord1'!H46+'Centre Ouest1'!H46+'Centre Sud1'!H46+'Est1'!H46+'Hauts-Bassins1'!H46+Nord1!H46+'Plateau Central1'!H46+Sahel1!H46+SudOuest1!H46</f>
        <v>0</v>
      </c>
      <c r="I46" s="22">
        <f>DGA!I46+ONEA!I46+'Boucle du Mouhoun'!I46+Cascades1!I46+Centre1!I46+'Centre Est1'!I46+'Centre Nord1'!I46+'Centre Ouest1'!I46+'Centre Sud1'!I46+'Est1'!I46+'Hauts-Bassins1'!I46+Nord1!I46+'Plateau Central1'!I46+Sahel1!I46+SudOuest1!I46</f>
        <v>0</v>
      </c>
      <c r="J46" s="22">
        <f>DGA!J46+ONEA!J46+'Boucle du Mouhoun'!J46+Cascades1!J46+Centre1!J46+'Centre Est1'!J46+'Centre Nord1'!J46+'Centre Ouest1'!J46+'Centre Sud1'!J46+'Est1'!J46+'Hauts-Bassins1'!J46+Nord1!J46+'Plateau Central1'!J46+Sahel1!J46+SudOuest1!J46</f>
        <v>0</v>
      </c>
      <c r="K46" s="22">
        <f>DGA!K46+ONEA!K46+'Boucle du Mouhoun'!K46+Cascades1!K46+Centre1!K46+'Centre Est1'!K46+'Centre Nord1'!K46+'Centre Ouest1'!K46+'Centre Sud1'!K46+'Est1'!K46+'Hauts-Bassins1'!K46+Nord1!K46+'Plateau Central1'!K46+Sahel1!K46+SudOuest1!K46</f>
        <v>0</v>
      </c>
      <c r="L46" s="22">
        <f>DGA!L46+ONEA!L46+'Boucle du Mouhoun'!L46+Cascades1!L46+Centre1!L46+'Centre Est1'!L46+'Centre Nord1'!L46+'Centre Ouest1'!L46+'Centre Sud1'!L46+'Est1'!L46+'Hauts-Bassins1'!L46+Nord1!L46+'Plateau Central1'!L46+Sahel1!L46+SudOuest1!L46</f>
        <v>0</v>
      </c>
      <c r="M46" s="22">
        <f>DGA!M46+ONEA!M46+'Boucle du Mouhoun'!M46+Cascades1!M46+Centre1!M46+'Centre Est1'!M46+'Centre Nord1'!M46+'Centre Ouest1'!M46+'Centre Sud1'!M46+'Est1'!M46+'Hauts-Bassins1'!M46+Nord1!M46+'Plateau Central1'!M46+Sahel1!M46+SudOuest1!M46</f>
        <v>0</v>
      </c>
      <c r="N46" s="22">
        <f>DGA!N46+ONEA!N46+'Boucle du Mouhoun'!N46+Cascades1!N46+Centre1!N46+'Centre Est1'!N46+'Centre Nord1'!N46+'Centre Ouest1'!N46+'Centre Sud1'!N46+'Est1'!N46+'Hauts-Bassins1'!N46+Nord1!N46+'Plateau Central1'!N46+Sahel1!N46+SudOuest1!N46</f>
        <v>0</v>
      </c>
      <c r="O46" s="22">
        <f>DGA!O46+ONEA!O46+'Boucle du Mouhoun'!O46+Cascades1!O46+Centre1!O46+'Centre Est1'!O46+'Centre Nord1'!O46+'Centre Ouest1'!O46+'Centre Sud1'!O46+'Est1'!O46+'Hauts-Bassins1'!O46+Nord1!O46+'Plateau Central1'!O46+Sahel1!O46+SudOuest1!O46</f>
        <v>0</v>
      </c>
      <c r="P46" s="22">
        <f>DGA!P46+ONEA!P46+'Boucle du Mouhoun'!P46+Cascades1!P46+Centre1!P46+'Centre Est1'!P46+'Centre Nord1'!P46+'Centre Ouest1'!P46+'Centre Sud1'!P46+'Est1'!P46+'Hauts-Bassins1'!P46+Nord1!P46+'Plateau Central1'!P46+Sahel1!P46+SudOuest1!P46</f>
        <v>0</v>
      </c>
      <c r="Q46" s="22">
        <f>DGA!Q46+ONEA!Q46+'Boucle du Mouhoun'!Q46+Cascades1!Q46+Centre1!Q46+'Centre Est1'!Q46+'Centre Nord1'!Q46+'Centre Ouest1'!Q46+'Centre Sud1'!Q46+'Est1'!Q46+'Hauts-Bassins1'!Q46+Nord1!Q46+'Plateau Central1'!Q46+Sahel1!Q46+SudOuest1!Q46</f>
        <v>0</v>
      </c>
      <c r="R46" s="22">
        <f>DGA!R46+ONEA!R46+'Boucle du Mouhoun'!R46+Cascades1!R46+Centre1!R46+'Centre Est1'!R46+'Centre Nord1'!R46+'Centre Ouest1'!R46+'Centre Sud1'!R46+'Est1'!R46+'Hauts-Bassins1'!R46+Nord1!R46+'Plateau Central1'!R46+Sahel1!R46+SudOuest1!R46</f>
        <v>0</v>
      </c>
      <c r="S46" s="22">
        <f>DGA!S46+ONEA!S46+'Boucle du Mouhoun'!S46+Cascades1!S46+Centre1!S46+'Centre Est1'!S46+'Centre Nord1'!S46+'Centre Ouest1'!S46+'Centre Sud1'!S46+'Est1'!S46+'Hauts-Bassins1'!S46+Nord1!S46+'Plateau Central1'!S46+Sahel1!S46+SudOuest1!S46</f>
        <v>0</v>
      </c>
      <c r="T46" s="22">
        <f>DGA!T46+ONEA!T46+'Boucle du Mouhoun'!T46+Cascades1!T46+Centre1!T46+'Centre Est1'!T46+'Centre Nord1'!T46+'Centre Ouest1'!T46+'Centre Sud1'!T46+'Est1'!T46+'Hauts-Bassins1'!T46+Nord1!T46+'Plateau Central1'!T46+Sahel1!T46+SudOuest1!T46</f>
        <v>0</v>
      </c>
      <c r="U46" s="22">
        <f>DGA!U46+ONEA!U46+'Boucle du Mouhoun'!U46+Cascades1!U46+Centre1!U46+'Centre Est1'!U46+'Centre Nord1'!U46+'Centre Ouest1'!U46+'Centre Sud1'!U46+'Est1'!U46+'Hauts-Bassins1'!U46+Nord1!U46+'Plateau Central1'!U46+Sahel1!U46+SudOuest1!U46</f>
        <v>0</v>
      </c>
      <c r="V46" s="22">
        <f>DGA!V46+ONEA!V46+'Boucle du Mouhoun'!V46+Cascades1!V46+Centre1!V46+'Centre Est1'!V46+'Centre Nord1'!V46+'Centre Ouest1'!V46+'Centre Sud1'!V46+'Est1'!V46+'Hauts-Bassins1'!V46+Nord1!V46+'Plateau Central1'!V46+Sahel1!V46+SudOuest1!V46</f>
        <v>0</v>
      </c>
      <c r="W46" s="22">
        <f>DGA!W46+ONEA!W46+'Boucle du Mouhoun'!W46+Cascades1!W46+Centre1!W46+'Centre Est1'!W46+'Centre Nord1'!W46+'Centre Ouest1'!W46+'Centre Sud1'!W46+'Est1'!W46+'Hauts-Bassins1'!W46+Nord1!W46+'Plateau Central1'!W46+Sahel1!W46+SudOuest1!W46</f>
        <v>0</v>
      </c>
      <c r="X46" s="22">
        <f>DGA!X46+ONEA!X46+'Boucle du Mouhoun'!X46+Cascades1!X46+Centre1!X46+'Centre Est1'!X46+'Centre Nord1'!X46+'Centre Ouest1'!X46+'Centre Sud1'!X46+'Est1'!X46+'Hauts-Bassins1'!X46+Nord1!X46+'Plateau Central1'!X46+Sahel1!X46+SudOuest1!X46</f>
        <v>0</v>
      </c>
      <c r="AI46" s="22">
        <f>DGA!AH46+ONEA!AH46+'Boucle du Mouhoun'!AH46+Cascades1!AH46+Centre1!AH46+'Centre Est1'!AH46+'Centre Nord1'!AH46+'Centre Ouest1'!AH46+'Centre Sud1'!AH46+'Est1'!AH46+'Hauts-Bassins1'!AH46+Nord1!AH46+'Plateau Central1'!AH46+Sahel1!AH46+SudOuest1!AH46</f>
        <v>0</v>
      </c>
      <c r="AJ46" s="22">
        <f>DGA!AI46+ONEA!AI46+'Boucle du Mouhoun'!AI46+Cascades1!AI46+Centre1!AI46+'Centre Est1'!AI46+'Centre Nord1'!AI46+'Centre Ouest1'!AI46+'Centre Sud1'!AI46+'Est1'!AI46+'Hauts-Bassins1'!AI46+Nord1!AI46+'Plateau Central1'!AI46+Sahel1!AI46+SudOuest1!AI46</f>
        <v>0</v>
      </c>
      <c r="AK46" s="22">
        <f>DGA!AJ46+ONEA!AJ46+'Boucle du Mouhoun'!AJ46+Cascades1!AJ46+Centre1!AJ46+'Centre Est1'!AJ46+'Centre Nord1'!AJ46+'Centre Ouest1'!AJ46+'Centre Sud1'!AJ46+'Est1'!AJ46+'Hauts-Bassins1'!AJ46+Nord1!AJ46+'Plateau Central1'!AJ46+Sahel1!AJ46+SudOuest1!AJ46</f>
        <v>0</v>
      </c>
      <c r="AL46" s="22">
        <f>DGA!AK46+ONEA!AK46+'Boucle du Mouhoun'!AK46+Cascades1!AK46+Centre1!AK46+'Centre Est1'!AK46+'Centre Nord1'!AK46+'Centre Ouest1'!AK46+'Centre Sud1'!AK46+'Est1'!AK46+'Hauts-Bassins1'!AK46+Nord1!AK46+'Plateau Central1'!AK46+Sahel1!AK46+SudOuest1!AK46</f>
        <v>0</v>
      </c>
      <c r="AM46" s="22">
        <f>DGA!AL46+ONEA!AL46+'Boucle du Mouhoun'!AL46+Cascades1!AL46+Centre1!AL46+'Centre Est1'!AL46+'Centre Nord1'!AL46+'Centre Ouest1'!AL46+'Centre Sud1'!AL46+'Est1'!AL46+'Hauts-Bassins1'!AL46+Nord1!AL46+'Plateau Central1'!AL46+Sahel1!AL46+SudOuest1!AL46</f>
        <v>0</v>
      </c>
      <c r="AN46" s="22">
        <f>DGA!AM46+ONEA!AM46+'Boucle du Mouhoun'!AM46+Cascades1!AM46+Centre1!AM46+'Centre Est1'!AM46+'Centre Nord1'!AM46+'Centre Ouest1'!AM46+'Centre Sud1'!AM46+'Est1'!AM46+'Hauts-Bassins1'!AM46+Nord1!AM46+'Plateau Central1'!AM46+Sahel1!AM46+SudOuest1!AM46</f>
        <v>0</v>
      </c>
      <c r="AO46" s="22">
        <f>DGA!AN46+ONEA!AN46+'Boucle du Mouhoun'!AN46+Cascades1!AN46+Centre1!AN46+'Centre Est1'!AN46+'Centre Nord1'!AN46+'Centre Ouest1'!AN46+'Centre Sud1'!AN46+'Est1'!AN46+'Hauts-Bassins1'!AN46+Nord1!AN46+'Plateau Central1'!AN46+Sahel1!AN46+SudOuest1!AN46</f>
        <v>0</v>
      </c>
      <c r="AP46" s="22">
        <f>DGA!AO46+ONEA!AO46+'Boucle du Mouhoun'!AO46+Cascades1!AO46+Centre1!AO46+'Centre Est1'!AO46+'Centre Nord1'!AO46+'Centre Ouest1'!AO46+'Centre Sud1'!AO46+'Est1'!AO46+'Hauts-Bassins1'!AO46+Nord1!AO46+'Plateau Central1'!AO46+Sahel1!AO46+SudOuest1!AO46</f>
        <v>0</v>
      </c>
      <c r="AQ46" s="22">
        <f>DGA!AP46+ONEA!AP46+'Boucle du Mouhoun'!AP46+Cascades1!AP46+Centre1!AP46+'Centre Est1'!AP46+'Centre Nord1'!AP46+'Centre Ouest1'!AP46+'Centre Sud1'!AP46+'Est1'!AP46+'Hauts-Bassins1'!AP46+Nord1!AP46+'Plateau Central1'!AP46+Sahel1!AP46+SudOuest1!AP46</f>
        <v>0</v>
      </c>
      <c r="AR46" s="22">
        <f>DGA!AQ46+ONEA!AQ46+'Boucle du Mouhoun'!AQ46+Cascades1!AQ46+Centre1!AQ46+'Centre Est1'!AQ46+'Centre Nord1'!AQ46+'Centre Ouest1'!AQ46+'Centre Sud1'!AQ46+'Est1'!AQ46+'Hauts-Bassins1'!AQ46+Nord1!AQ46+'Plateau Central1'!AQ46+Sahel1!AQ46+SudOuest1!AQ46</f>
        <v>0</v>
      </c>
      <c r="AS46" s="22">
        <f>DGA!AR46+ONEA!AR46+'Boucle du Mouhoun'!AR46+Cascades1!AR46+Centre1!AR46+'Centre Est1'!AR46+'Centre Nord1'!AR46+'Centre Ouest1'!AR46+'Centre Sud1'!AR46+'Est1'!AR46+'Hauts-Bassins1'!AR46+Nord1!AR46+'Plateau Central1'!AR46+Sahel1!AR46+SudOuest1!AR46</f>
        <v>0</v>
      </c>
      <c r="AT46" s="22">
        <f>DGA!AS46+ONEA!AS46+'Boucle du Mouhoun'!AS46+Cascades1!AS46+Centre1!AS46+'Centre Est1'!AS46+'Centre Nord1'!AS46+'Centre Ouest1'!AS46+'Centre Sud1'!AS46+'Est1'!AS46+'Hauts-Bassins1'!AS46+Nord1!AS46+'Plateau Central1'!AS46+Sahel1!AS46+SudOuest1!AS46</f>
        <v>0</v>
      </c>
      <c r="AU46" s="22">
        <f>DGA!AT46+ONEA!AT46+'Boucle du Mouhoun'!AT46+Cascades1!AT46+Centre1!AT46+'Centre Est1'!AT46+'Centre Nord1'!AT46+'Centre Ouest1'!AT46+'Centre Sud1'!AT46+'Est1'!AT46+'Hauts-Bassins1'!AT46+Nord1!AT46+'Plateau Central1'!AT46+Sahel1!AT46+SudOuest1!AT46</f>
        <v>0</v>
      </c>
      <c r="AV46" s="22">
        <f>DGA!AU46+ONEA!AU46+'Boucle du Mouhoun'!AU46+Cascades1!AU46+Centre1!AU46+'Centre Est1'!AU46+'Centre Nord1'!AU46+'Centre Ouest1'!AU46+'Centre Sud1'!AU46+'Est1'!AU46+'Hauts-Bassins1'!AU46+Nord1!AU46+'Plateau Central1'!AU46+Sahel1!AU46+SudOuest1!AU46</f>
        <v>0</v>
      </c>
      <c r="AW46" s="22">
        <f>DGA!AV46+ONEA!AV46+'Boucle du Mouhoun'!AV46+Cascades1!AV46+Centre1!AV46+'Centre Est1'!AV46+'Centre Nord1'!AV46+'Centre Ouest1'!AV46+'Centre Sud1'!AV46+'Est1'!AV46+'Hauts-Bassins1'!AV46+Nord1!AV46+'Plateau Central1'!AV46+Sahel1!AV46+SudOuest1!AV46</f>
        <v>0</v>
      </c>
      <c r="AX46" s="22">
        <f>DGA!AW46+ONEA!AW46+'Boucle du Mouhoun'!AW46+Cascades1!AW46+Centre1!AW46+'Centre Est1'!AW46+'Centre Nord1'!AW46+'Centre Ouest1'!AW46+'Centre Sud1'!AW46+'Est1'!AW46+'Hauts-Bassins1'!AW46+Nord1!AW46+'Plateau Central1'!AW46+Sahel1!AW46+SudOuest1!AW46</f>
        <v>0</v>
      </c>
      <c r="AY46" s="22">
        <f>DGA!AX46+ONEA!AX46+'Boucle du Mouhoun'!AX46+Cascades1!AX46+Centre1!AX46+'Centre Est1'!AX46+'Centre Nord1'!AX46+'Centre Ouest1'!AX46+'Centre Sud1'!AX46+'Est1'!AX46+'Hauts-Bassins1'!AX46+Nord1!AX46+'Plateau Central1'!AX46+Sahel1!AX46+SudOuest1!AX46</f>
        <v>0</v>
      </c>
      <c r="AZ46" s="22">
        <f>DGA!AY46+ONEA!AY46+'Boucle du Mouhoun'!AY46+Cascades1!AY46+Centre1!AY46+'Centre Est1'!AY46+'Centre Nord1'!AY46+'Centre Ouest1'!AY46+'Centre Sud1'!AY46+'Est1'!AY46+'Hauts-Bassins1'!AY46+Nord1!AY46+'Plateau Central1'!AY46+Sahel1!AY46+SudOuest1!AY46</f>
        <v>0</v>
      </c>
      <c r="BA46" s="22">
        <f>DGA!AZ46+ONEA!AZ46+'Boucle du Mouhoun'!AZ46+Cascades1!AZ46+Centre1!AZ46+'Centre Est1'!AZ46+'Centre Nord1'!AZ46+'Centre Ouest1'!AZ46+'Centre Sud1'!AZ46+'Est1'!AZ46+'Hauts-Bassins1'!AZ46+Nord1!AZ46+'Plateau Central1'!AZ46+Sahel1!AZ46+SudOuest1!AZ46</f>
        <v>0</v>
      </c>
      <c r="BB46" s="22">
        <f>DGA!BA46+ONEA!BA46+'Boucle du Mouhoun'!BA46+Cascades1!BA46+Centre1!BA46+'Centre Est1'!BA46+'Centre Nord1'!BA46+'Centre Ouest1'!BA46+'Centre Sud1'!BA46+'Est1'!BA46+'Hauts-Bassins1'!BA46+Nord1!BA46+'Plateau Central1'!BA46+Sahel1!BA46+SudOuest1!BA46</f>
        <v>0</v>
      </c>
      <c r="BC46" s="22">
        <f>DGA!BB46+ONEA!BB46+'Boucle du Mouhoun'!BB46+Cascades1!BB46+Centre1!BB46+'Centre Est1'!BB46+'Centre Nord1'!BB46+'Centre Ouest1'!BB46+'Centre Sud1'!BB46+'Est1'!BB46+'Hauts-Bassins1'!BB46+Nord1!BB46+'Plateau Central1'!BB46+Sahel1!BB46+SudOuest1!BB46</f>
        <v>0</v>
      </c>
      <c r="BD46" s="22">
        <f>DGA!BC46+ONEA!BC46+'Boucle du Mouhoun'!BC46+Cascades1!BC46+Centre1!BC46+'Centre Est1'!BC46+'Centre Nord1'!BC46+'Centre Ouest1'!BC46+'Centre Sud1'!BC46+'Est1'!BC46+'Hauts-Bassins1'!BC46+Nord1!BC46+'Plateau Central1'!BC46+Sahel1!BC46+SudOuest1!BC46</f>
        <v>0</v>
      </c>
      <c r="BE46" s="22">
        <f>DGA!BD46+ONEA!BD46+'Boucle du Mouhoun'!BD46+Cascades1!BD46+Centre1!BD46+'Centre Est1'!BD46+'Centre Nord1'!BD46+'Centre Ouest1'!BD46+'Centre Sud1'!BD46+'Est1'!BD46+'Hauts-Bassins1'!BD46+Nord1!BD46+'Plateau Central1'!BD46+Sahel1!BD46+SudOuest1!BD46</f>
        <v>0</v>
      </c>
      <c r="BF46" s="22">
        <f>DGA!BE46+ONEA!BE46+'Boucle du Mouhoun'!BE46+Cascades1!BE46+Centre1!BE46+'Centre Est1'!BE46+'Centre Nord1'!BE46+'Centre Ouest1'!BE46+'Centre Sud1'!BE46+'Est1'!BE46+'Hauts-Bassins1'!BE46+Nord1!BE46+'Plateau Central1'!BE46+Sahel1!BE46+SudOuest1!BE46</f>
        <v>0</v>
      </c>
      <c r="BG46" s="852" t="str">
        <f t="shared" si="12"/>
        <v>-</v>
      </c>
      <c r="BH46" s="852" t="str">
        <f t="shared" si="13"/>
        <v>-</v>
      </c>
      <c r="BI46" s="852" t="str">
        <f t="shared" si="14"/>
        <v>-</v>
      </c>
      <c r="BJ46" s="852" t="str">
        <f t="shared" si="15"/>
        <v>-</v>
      </c>
      <c r="BK46" s="852" t="str">
        <f t="shared" si="16"/>
        <v>-</v>
      </c>
      <c r="BL46" s="852" t="str">
        <f t="shared" si="17"/>
        <v>-</v>
      </c>
      <c r="BM46" s="852" t="str">
        <f t="shared" si="18"/>
        <v>-</v>
      </c>
      <c r="BN46" s="852" t="str">
        <f t="shared" si="19"/>
        <v>-</v>
      </c>
      <c r="BO46" s="22">
        <f>DGA!BM46+ONEA!BM46+'Boucle du Mouhoun'!BM46+Cascades1!BM46+Centre1!BM46+'Centre Est1'!BM46+'Centre Nord1'!BM46+'Centre Ouest1'!BM46+'Centre Sud1'!BM46+'Est1'!BM46+'Hauts-Bassins1'!BM46+Nord1!BM46+'Plateau Central1'!BM46+Sahel1!BM46+SudOuest1!BM46</f>
        <v>0</v>
      </c>
      <c r="BP46" s="22">
        <f>DGA!BN46+ONEA!BN46+'Boucle du Mouhoun'!BN46+Cascades1!BN46+Centre1!BN46+'Centre Est1'!BN46+'Centre Nord1'!BN46+'Centre Ouest1'!BN46+'Centre Sud1'!BN46+'Est1'!BN46+'Hauts-Bassins1'!BN46+Nord1!BN46+'Plateau Central1'!BN46+Sahel1!BN46+SudOuest1!BN46</f>
        <v>0</v>
      </c>
      <c r="BQ46" s="22">
        <f>DGA!BO46+ONEA!BO46+'Boucle du Mouhoun'!BO46+Cascades1!BO46+Centre1!BO46+'Centre Est1'!BO46+'Centre Nord1'!BO46+'Centre Ouest1'!BO46+'Centre Sud1'!BO46+'Est1'!BO46+'Hauts-Bassins1'!BO46+Nord1!BO46+'Plateau Central1'!BO46+Sahel1!BO46+SudOuest1!BO46</f>
        <v>0</v>
      </c>
      <c r="BR46" s="22">
        <f>DGA!BP46+ONEA!BP46+'Boucle du Mouhoun'!BP46+Cascades1!BP46+Centre1!BP46+'Centre Est1'!BP46+'Centre Nord1'!BP46+'Centre Ouest1'!BP46+'Centre Sud1'!BP46+'Est1'!BP46+'Hauts-Bassins1'!BP46+Nord1!BP46+'Plateau Central1'!BP46+Sahel1!BP46+SudOuest1!BP46</f>
        <v>0</v>
      </c>
      <c r="BS46" s="22">
        <f>DGA!BQ46+ONEA!BQ46+'Boucle du Mouhoun'!BQ46+Cascades1!BQ46+Centre1!BQ46+'Centre Est1'!BQ46+'Centre Nord1'!BQ46+'Centre Ouest1'!BQ46+'Centre Sud1'!BQ46+'Est1'!BQ46+'Hauts-Bassins1'!BQ46+Nord1!BQ46+'Plateau Central1'!BQ46+Sahel1!BQ46+SudOuest1!BQ46</f>
        <v>0</v>
      </c>
      <c r="BT46" s="22">
        <f>DGA!BR46+ONEA!BR46+'Boucle du Mouhoun'!BR46+Cascades1!BR46+Centre1!BR46+'Centre Est1'!BR46+'Centre Nord1'!BR46+'Centre Ouest1'!BR46+'Centre Sud1'!BR46+'Est1'!BR46+'Hauts-Bassins1'!BR46+Nord1!BR46+'Plateau Central1'!BR46+Sahel1!BR46+SudOuest1!BR46</f>
        <v>0</v>
      </c>
      <c r="BU46" s="22">
        <f>DGA!BS46+ONEA!BS46+'Boucle du Mouhoun'!BS46+Cascades1!BS46+Centre1!BS46+'Centre Est1'!BS46+'Centre Nord1'!BS46+'Centre Ouest1'!BS46+'Centre Sud1'!BS46+'Est1'!BS46+'Hauts-Bassins1'!BS46+Nord1!BS46+'Plateau Central1'!BS46+Sahel1!BS46+SudOuest1!BS46</f>
        <v>0</v>
      </c>
      <c r="BV46" s="22">
        <f>DGA!BT46+ONEA!BT46+'Boucle du Mouhoun'!BT46+Cascades1!BT46+Centre1!BT46+'Centre Est1'!BT46+'Centre Nord1'!BT46+'Centre Ouest1'!BT46+'Centre Sud1'!BT46+'Est1'!BT46+'Hauts-Bassins1'!BT46+Nord1!BT46+'Plateau Central1'!BT46+Sahel1!BT46+SudOuest1!BT46</f>
        <v>0</v>
      </c>
      <c r="BW46" s="852" t="str">
        <f t="shared" si="29"/>
        <v>-</v>
      </c>
      <c r="BX46" s="852" t="str">
        <f t="shared" si="30"/>
        <v>-</v>
      </c>
      <c r="BY46" s="852" t="str">
        <f t="shared" si="31"/>
        <v>-</v>
      </c>
      <c r="BZ46" s="852" t="str">
        <f t="shared" si="32"/>
        <v>-</v>
      </c>
      <c r="CA46" s="852" t="str">
        <f t="shared" si="33"/>
        <v>-</v>
      </c>
      <c r="CB46" s="852" t="str">
        <f t="shared" si="34"/>
        <v>-</v>
      </c>
      <c r="CC46" s="852" t="str">
        <f t="shared" si="35"/>
        <v>-</v>
      </c>
      <c r="CD46" s="852" t="str">
        <f t="shared" si="27"/>
        <v>-</v>
      </c>
      <c r="CE46" s="22">
        <f>DGA!CB46+ONEA!CB46+'Boucle du Mouhoun'!CB46+Cascades1!CB46+Centre1!CB46+'Centre Est1'!CB46+'Centre Nord1'!CB46+'Centre Ouest1'!CB46+'Centre Sud1'!CB46+'Est1'!CB46+'Hauts-Bassins1'!CB46+Nord1!CB46+'Plateau Central1'!CB46+Sahel1!CB46+SudOuest1!CB46</f>
        <v>0</v>
      </c>
      <c r="CF46" s="22">
        <f>DGA!CC46+ONEA!CC46+'Boucle du Mouhoun'!CC46+Cascades1!CC46+Centre1!CC46+'Centre Est1'!CC46+'Centre Nord1'!CC46+'Centre Ouest1'!CC46+'Centre Sud1'!CC46+'Est1'!CC46+'Hauts-Bassins1'!CC46+Nord1!CC46+'Plateau Central1'!CC46+Sahel1!CC46+SudOuest1!CC46</f>
        <v>0</v>
      </c>
      <c r="CG46" s="22">
        <f>DGA!CD46+ONEA!CD46+'Boucle du Mouhoun'!CD46+Cascades1!CD46+Centre1!CD46+'Centre Est1'!CD46+'Centre Nord1'!CD46+'Centre Ouest1'!CD46+'Centre Sud1'!CD46+'Est1'!CD46+'Hauts-Bassins1'!CD46+Nord1!CD46+'Plateau Central1'!CD46+Sahel1!CD46+SudOuest1!CD46</f>
        <v>0</v>
      </c>
      <c r="CH46" s="22">
        <f>DGA!CE46+ONEA!CE46+'Boucle du Mouhoun'!CE46+Cascades1!CE46+Centre1!CE46+'Centre Est1'!CE46+'Centre Nord1'!CE46+'Centre Ouest1'!CE46+'Centre Sud1'!CE46+'Est1'!CE46+'Hauts-Bassins1'!CE46+Nord1!CE46+'Plateau Central1'!CE46+Sahel1!CE46+SudOuest1!CE46</f>
        <v>0</v>
      </c>
      <c r="CI46" s="22">
        <f>DGA!CF46+ONEA!CF46+'Boucle du Mouhoun'!CF46+Cascades1!CF46+Centre1!CF46+'Centre Est1'!CF46+'Centre Nord1'!CF46+'Centre Ouest1'!CF46+'Centre Sud1'!CF46+'Est1'!CF46+'Hauts-Bassins1'!CF46+Nord1!CF46+'Plateau Central1'!CF46+Sahel1!CF46+SudOuest1!CF46</f>
        <v>0</v>
      </c>
    </row>
    <row r="47" spans="1:103" s="85" customFormat="1" ht="35.25" customHeight="1" x14ac:dyDescent="0.25">
      <c r="A47" s="75" t="s">
        <v>125</v>
      </c>
      <c r="B47" s="76"/>
      <c r="C47" s="76" t="s">
        <v>126</v>
      </c>
      <c r="D47" s="76" t="s">
        <v>127</v>
      </c>
      <c r="E47" s="29">
        <f>DGA!E47+ONEA!E47+'Boucle du Mouhoun'!E47+Cascades1!E47+Centre1!E47+'Centre Est1'!E47+'Centre Nord1'!E47+'Centre Ouest1'!E47+'Centre Sud1'!E47+'Est1'!E47+'Hauts-Bassins1'!E47+Nord1!E47+'Plateau Central1'!E47+Sahel1!E47+SudOuest1!E47</f>
        <v>0</v>
      </c>
      <c r="F47" s="29">
        <f>DGA!F47+ONEA!F47+'Boucle du Mouhoun'!F47+Cascades1!F47+Centre1!F47+'Centre Est1'!F47+'Centre Nord1'!F47+'Centre Ouest1'!F47+'Centre Sud1'!F47+'Est1'!F47+'Hauts-Bassins1'!F47+Nord1!F47+'Plateau Central1'!F47+Sahel1!F47+SudOuest1!F47</f>
        <v>0</v>
      </c>
      <c r="G47" s="29">
        <f>DGA!G47+ONEA!G47+'Boucle du Mouhoun'!G47+Cascades1!G47+Centre1!G47+'Centre Est1'!G47+'Centre Nord1'!G47+'Centre Ouest1'!G47+'Centre Sud1'!G47+'Est1'!G47+'Hauts-Bassins1'!G47+Nord1!G47+'Plateau Central1'!G47+Sahel1!G47+SudOuest1!G47</f>
        <v>0</v>
      </c>
      <c r="H47" s="29">
        <f>DGA!H47+ONEA!H47+'Boucle du Mouhoun'!H47+Cascades1!H47+Centre1!H47+'Centre Est1'!H47+'Centre Nord1'!H47+'Centre Ouest1'!H47+'Centre Sud1'!H47+'Est1'!H47+'Hauts-Bassins1'!H47+Nord1!H47+'Plateau Central1'!H47+Sahel1!H47+SudOuest1!H47</f>
        <v>0</v>
      </c>
      <c r="I47" s="29">
        <f>DGA!I47+ONEA!I47+'Boucle du Mouhoun'!I47+Cascades1!I47+Centre1!I47+'Centre Est1'!I47+'Centre Nord1'!I47+'Centre Ouest1'!I47+'Centre Sud1'!I47+'Est1'!I47+'Hauts-Bassins1'!I47+Nord1!I47+'Plateau Central1'!I47+Sahel1!I47+SudOuest1!I47</f>
        <v>0</v>
      </c>
      <c r="J47" s="29">
        <f>DGA!J47+ONEA!J47+'Boucle du Mouhoun'!J47+Cascades1!J47+Centre1!J47+'Centre Est1'!J47+'Centre Nord1'!J47+'Centre Ouest1'!J47+'Centre Sud1'!J47+'Est1'!J47+'Hauts-Bassins1'!J47+Nord1!J47+'Plateau Central1'!J47+Sahel1!J47+SudOuest1!J47</f>
        <v>0</v>
      </c>
      <c r="K47" s="29">
        <f>DGA!K47+ONEA!K47+'Boucle du Mouhoun'!K47+Cascades1!K47+Centre1!K47+'Centre Est1'!K47+'Centre Nord1'!K47+'Centre Ouest1'!K47+'Centre Sud1'!K47+'Est1'!K47+'Hauts-Bassins1'!K47+Nord1!K47+'Plateau Central1'!K47+Sahel1!K47+SudOuest1!K47</f>
        <v>0</v>
      </c>
      <c r="L47" s="29">
        <f>DGA!L47+ONEA!L47+'Boucle du Mouhoun'!L47+Cascades1!L47+Centre1!L47+'Centre Est1'!L47+'Centre Nord1'!L47+'Centre Ouest1'!L47+'Centre Sud1'!L47+'Est1'!L47+'Hauts-Bassins1'!L47+Nord1!L47+'Plateau Central1'!L47+Sahel1!L47+SudOuest1!L47</f>
        <v>0</v>
      </c>
      <c r="M47" s="29">
        <f>DGA!M47+ONEA!M47+'Boucle du Mouhoun'!M47+Cascades1!M47+Centre1!M47+'Centre Est1'!M47+'Centre Nord1'!M47+'Centre Ouest1'!M47+'Centre Sud1'!M47+'Est1'!M47+'Hauts-Bassins1'!M47+Nord1!M47+'Plateau Central1'!M47+Sahel1!M47+SudOuest1!M47</f>
        <v>0</v>
      </c>
      <c r="N47" s="29">
        <f>DGA!N47+ONEA!N47+'Boucle du Mouhoun'!N47+Cascades1!N47+Centre1!N47+'Centre Est1'!N47+'Centre Nord1'!N47+'Centre Ouest1'!N47+'Centre Sud1'!N47+'Est1'!N47+'Hauts-Bassins1'!N47+Nord1!N47+'Plateau Central1'!N47+Sahel1!N47+SudOuest1!N47</f>
        <v>0</v>
      </c>
      <c r="O47" s="29">
        <f>DGA!O47+ONEA!O47+'Boucle du Mouhoun'!O47+Cascades1!O47+Centre1!O47+'Centre Est1'!O47+'Centre Nord1'!O47+'Centre Ouest1'!O47+'Centre Sud1'!O47+'Est1'!O47+'Hauts-Bassins1'!O47+Nord1!O47+'Plateau Central1'!O47+Sahel1!O47+SudOuest1!O47</f>
        <v>0</v>
      </c>
      <c r="P47" s="29">
        <f>DGA!P47+ONEA!P47+'Boucle du Mouhoun'!P47+Cascades1!P47+Centre1!P47+'Centre Est1'!P47+'Centre Nord1'!P47+'Centre Ouest1'!P47+'Centre Sud1'!P47+'Est1'!P47+'Hauts-Bassins1'!P47+Nord1!P47+'Plateau Central1'!P47+Sahel1!P47+SudOuest1!P47</f>
        <v>0</v>
      </c>
      <c r="Q47" s="29">
        <f>DGA!Q47+ONEA!Q47+'Boucle du Mouhoun'!Q47+Cascades1!Q47+Centre1!Q47+'Centre Est1'!Q47+'Centre Nord1'!Q47+'Centre Ouest1'!Q47+'Centre Sud1'!Q47+'Est1'!Q47+'Hauts-Bassins1'!Q47+Nord1!Q47+'Plateau Central1'!Q47+Sahel1!Q47+SudOuest1!Q47</f>
        <v>0</v>
      </c>
      <c r="R47" s="29">
        <f>DGA!R47+ONEA!R47+'Boucle du Mouhoun'!R47+Cascades1!R47+Centre1!R47+'Centre Est1'!R47+'Centre Nord1'!R47+'Centre Ouest1'!R47+'Centre Sud1'!R47+'Est1'!R47+'Hauts-Bassins1'!R47+Nord1!R47+'Plateau Central1'!R47+Sahel1!R47+SudOuest1!R47</f>
        <v>0</v>
      </c>
      <c r="S47" s="29">
        <f>DGA!S47+ONEA!S47+'Boucle du Mouhoun'!S47+Cascades1!S47+Centre1!S47+'Centre Est1'!S47+'Centre Nord1'!S47+'Centre Ouest1'!S47+'Centre Sud1'!S47+'Est1'!S47+'Hauts-Bassins1'!S47+Nord1!S47+'Plateau Central1'!S47+Sahel1!S47+SudOuest1!S47</f>
        <v>0</v>
      </c>
      <c r="T47" s="29">
        <f>DGA!T47+ONEA!T47+'Boucle du Mouhoun'!T47+Cascades1!T47+Centre1!T47+'Centre Est1'!T47+'Centre Nord1'!T47+'Centre Ouest1'!T47+'Centre Sud1'!T47+'Est1'!T47+'Hauts-Bassins1'!T47+Nord1!T47+'Plateau Central1'!T47+Sahel1!T47+SudOuest1!T47</f>
        <v>0</v>
      </c>
      <c r="U47" s="29">
        <f>DGA!U47+ONEA!U47+'Boucle du Mouhoun'!U47+Cascades1!U47+Centre1!U47+'Centre Est1'!U47+'Centre Nord1'!U47+'Centre Ouest1'!U47+'Centre Sud1'!U47+'Est1'!U47+'Hauts-Bassins1'!U47+Nord1!U47+'Plateau Central1'!U47+Sahel1!U47+SudOuest1!U47</f>
        <v>0</v>
      </c>
      <c r="V47" s="29">
        <f>DGA!V47+ONEA!V47+'Boucle du Mouhoun'!V47+Cascades1!V47+Centre1!V47+'Centre Est1'!V47+'Centre Nord1'!V47+'Centre Ouest1'!V47+'Centre Sud1'!V47+'Est1'!V47+'Hauts-Bassins1'!V47+Nord1!V47+'Plateau Central1'!V47+Sahel1!V47+SudOuest1!V47</f>
        <v>0</v>
      </c>
      <c r="W47" s="29">
        <f>DGA!W47+ONEA!W47+'Boucle du Mouhoun'!W47+Cascades1!W47+Centre1!W47+'Centre Est1'!W47+'Centre Nord1'!W47+'Centre Ouest1'!W47+'Centre Sud1'!W47+'Est1'!W47+'Hauts-Bassins1'!W47+Nord1!W47+'Plateau Central1'!W47+Sahel1!W47+SudOuest1!W47</f>
        <v>0</v>
      </c>
      <c r="X47" s="29">
        <f>DGA!X47+ONEA!X47+'Boucle du Mouhoun'!X47+Cascades1!X47+Centre1!X47+'Centre Est1'!X47+'Centre Nord1'!X47+'Centre Ouest1'!X47+'Centre Sud1'!X47+'Est1'!X47+'Hauts-Bassins1'!X47+Nord1!X47+'Plateau Central1'!X47+Sahel1!X47+SudOuest1!X47</f>
        <v>0</v>
      </c>
      <c r="Y47" s="29">
        <f>DGA!Y47+ONEA!Y47+'Boucle du Mouhoun'!Y47+Cascades1!Y47+Centre1!Y47+'Centre Est1'!Y47+'Centre Nord1'!Y47+'Centre Ouest1'!Y47+'Centre Sud1'!Y47+'Est1'!Y47+'Hauts-Bassins1'!Y47+Nord1!Y47+'Plateau Central1'!Y47+Sahel1!Y47+SudOuest1!Y47</f>
        <v>0</v>
      </c>
      <c r="Z47" s="29">
        <f>DGA!Z47+ONEA!Z47+'Boucle du Mouhoun'!Z47+Cascades1!Z47+Centre1!Z47+'Centre Est1'!Z47+'Centre Nord1'!Z47+'Centre Ouest1'!Z47+'Centre Sud1'!Z47+'Est1'!Z47+'Hauts-Bassins1'!Z47+Nord1!Z47+'Plateau Central1'!Z47+Sahel1!Z47+SudOuest1!Z47</f>
        <v>0</v>
      </c>
      <c r="AA47" s="29">
        <f>DGA!AA47+ONEA!AA47+'Boucle du Mouhoun'!AA47+Cascades1!AA47+Centre1!AA47+'Centre Est1'!AA47+'Centre Nord1'!AA47+'Centre Ouest1'!AA47+'Centre Sud1'!AA47+'Est1'!AA47+'Hauts-Bassins1'!AA47+Nord1!AA47+'Plateau Central1'!AA47+Sahel1!AA47+SudOuest1!AA47</f>
        <v>0</v>
      </c>
      <c r="AB47" s="29">
        <f>DGA!AB47+ONEA!AB47+'Boucle du Mouhoun'!AB47+Cascades1!AB47+Centre1!AB47+'Centre Est1'!AB47+'Centre Nord1'!AB47+'Centre Ouest1'!AB47+'Centre Sud1'!AB47+'Est1'!AB47+'Hauts-Bassins1'!AB47+Nord1!AB47+'Plateau Central1'!AB47+Sahel1!AB47+SudOuest1!AB47</f>
        <v>0</v>
      </c>
      <c r="AC47" s="845" t="str">
        <f t="shared" si="48"/>
        <v>-</v>
      </c>
      <c r="AD47" s="845" t="str">
        <f t="shared" si="43"/>
        <v>-</v>
      </c>
      <c r="AE47" s="845" t="str">
        <f t="shared" si="44"/>
        <v>-</v>
      </c>
      <c r="AF47" s="845" t="str">
        <f t="shared" si="45"/>
        <v>-</v>
      </c>
      <c r="AG47" s="845" t="str">
        <f t="shared" si="46"/>
        <v>-</v>
      </c>
      <c r="AH47" s="845" t="str">
        <f t="shared" si="47"/>
        <v>-</v>
      </c>
      <c r="AI47" s="29">
        <f>DGA!AH47+ONEA!AH47+'Boucle du Mouhoun'!AH47+Cascades1!AH47+Centre1!AH47+'Centre Est1'!AH47+'Centre Nord1'!AH47+'Centre Ouest1'!AH47+'Centre Sud1'!AH47+'Est1'!AH47+'Hauts-Bassins1'!AH47+Nord1!AH47+'Plateau Central1'!AH47+Sahel1!AH47+SudOuest1!AH47</f>
        <v>0</v>
      </c>
      <c r="AJ47" s="29">
        <f>DGA!AI47+ONEA!AI47+'Boucle du Mouhoun'!AI47+Cascades1!AI47+Centre1!AI47+'Centre Est1'!AI47+'Centre Nord1'!AI47+'Centre Ouest1'!AI47+'Centre Sud1'!AI47+'Est1'!AI47+'Hauts-Bassins1'!AI47+Nord1!AI47+'Plateau Central1'!AI47+Sahel1!AI47+SudOuest1!AI47</f>
        <v>0</v>
      </c>
      <c r="AK47" s="29">
        <f>DGA!AJ47+ONEA!AJ47+'Boucle du Mouhoun'!AJ47+Cascades1!AJ47+Centre1!AJ47+'Centre Est1'!AJ47+'Centre Nord1'!AJ47+'Centre Ouest1'!AJ47+'Centre Sud1'!AJ47+'Est1'!AJ47+'Hauts-Bassins1'!AJ47+Nord1!AJ47+'Plateau Central1'!AJ47+Sahel1!AJ47+SudOuest1!AJ47</f>
        <v>0</v>
      </c>
      <c r="AL47" s="29">
        <f>DGA!AK47+ONEA!AK47+'Boucle du Mouhoun'!AK47+Cascades1!AK47+Centre1!AK47+'Centre Est1'!AK47+'Centre Nord1'!AK47+'Centre Ouest1'!AK47+'Centre Sud1'!AK47+'Est1'!AK47+'Hauts-Bassins1'!AK47+Nord1!AK47+'Plateau Central1'!AK47+Sahel1!AK47+SudOuest1!AK47</f>
        <v>0</v>
      </c>
      <c r="AM47" s="29">
        <f>DGA!AL47+ONEA!AL47+'Boucle du Mouhoun'!AL47+Cascades1!AL47+Centre1!AL47+'Centre Est1'!AL47+'Centre Nord1'!AL47+'Centre Ouest1'!AL47+'Centre Sud1'!AL47+'Est1'!AL47+'Hauts-Bassins1'!AL47+Nord1!AL47+'Plateau Central1'!AL47+Sahel1!AL47+SudOuest1!AL47</f>
        <v>0</v>
      </c>
      <c r="AN47" s="29">
        <f>DGA!AM47+ONEA!AM47+'Boucle du Mouhoun'!AM47+Cascades1!AM47+Centre1!AM47+'Centre Est1'!AM47+'Centre Nord1'!AM47+'Centre Ouest1'!AM47+'Centre Sud1'!AM47+'Est1'!AM47+'Hauts-Bassins1'!AM47+Nord1!AM47+'Plateau Central1'!AM47+Sahel1!AM47+SudOuest1!AM47</f>
        <v>0</v>
      </c>
      <c r="AO47" s="29">
        <f>DGA!AN47+ONEA!AN47+'Boucle du Mouhoun'!AN47+Cascades1!AN47+Centre1!AN47+'Centre Est1'!AN47+'Centre Nord1'!AN47+'Centre Ouest1'!AN47+'Centre Sud1'!AN47+'Est1'!AN47+'Hauts-Bassins1'!AN47+Nord1!AN47+'Plateau Central1'!AN47+Sahel1!AN47+SudOuest1!AN47</f>
        <v>0</v>
      </c>
      <c r="AP47" s="29">
        <f>DGA!AO47+ONEA!AO47+'Boucle du Mouhoun'!AO47+Cascades1!AO47+Centre1!AO47+'Centre Est1'!AO47+'Centre Nord1'!AO47+'Centre Ouest1'!AO47+'Centre Sud1'!AO47+'Est1'!AO47+'Hauts-Bassins1'!AO47+Nord1!AO47+'Plateau Central1'!AO47+Sahel1!AO47+SudOuest1!AO47</f>
        <v>0</v>
      </c>
      <c r="AQ47" s="29">
        <f>DGA!AP47+ONEA!AP47+'Boucle du Mouhoun'!AP47+Cascades1!AP47+Centre1!AP47+'Centre Est1'!AP47+'Centre Nord1'!AP47+'Centre Ouest1'!AP47+'Centre Sud1'!AP47+'Est1'!AP47+'Hauts-Bassins1'!AP47+Nord1!AP47+'Plateau Central1'!AP47+Sahel1!AP47+SudOuest1!AP47</f>
        <v>0</v>
      </c>
      <c r="AR47" s="29">
        <f>DGA!AQ47+ONEA!AQ47+'Boucle du Mouhoun'!AQ47+Cascades1!AQ47+Centre1!AQ47+'Centre Est1'!AQ47+'Centre Nord1'!AQ47+'Centre Ouest1'!AQ47+'Centre Sud1'!AQ47+'Est1'!AQ47+'Hauts-Bassins1'!AQ47+Nord1!AQ47+'Plateau Central1'!AQ47+Sahel1!AQ47+SudOuest1!AQ47</f>
        <v>0</v>
      </c>
      <c r="AS47" s="29">
        <f>DGA!AR47+ONEA!AR47+'Boucle du Mouhoun'!AR47+Cascades1!AR47+Centre1!AR47+'Centre Est1'!AR47+'Centre Nord1'!AR47+'Centre Ouest1'!AR47+'Centre Sud1'!AR47+'Est1'!AR47+'Hauts-Bassins1'!AR47+Nord1!AR47+'Plateau Central1'!AR47+Sahel1!AR47+SudOuest1!AR47</f>
        <v>0</v>
      </c>
      <c r="AT47" s="29">
        <f>DGA!AS47+ONEA!AS47+'Boucle du Mouhoun'!AS47+Cascades1!AS47+Centre1!AS47+'Centre Est1'!AS47+'Centre Nord1'!AS47+'Centre Ouest1'!AS47+'Centre Sud1'!AS47+'Est1'!AS47+'Hauts-Bassins1'!AS47+Nord1!AS47+'Plateau Central1'!AS47+Sahel1!AS47+SudOuest1!AS47</f>
        <v>0</v>
      </c>
      <c r="AU47" s="29">
        <f>DGA!AT47+ONEA!AT47+'Boucle du Mouhoun'!AT47+Cascades1!AT47+Centre1!AT47+'Centre Est1'!AT47+'Centre Nord1'!AT47+'Centre Ouest1'!AT47+'Centre Sud1'!AT47+'Est1'!AT47+'Hauts-Bassins1'!AT47+Nord1!AT47+'Plateau Central1'!AT47+Sahel1!AT47+SudOuest1!AT47</f>
        <v>0</v>
      </c>
      <c r="AV47" s="29">
        <f>DGA!AU47+ONEA!AU47+'Boucle du Mouhoun'!AU47+Cascades1!AU47+Centre1!AU47+'Centre Est1'!AU47+'Centre Nord1'!AU47+'Centre Ouest1'!AU47+'Centre Sud1'!AU47+'Est1'!AU47+'Hauts-Bassins1'!AU47+Nord1!AU47+'Plateau Central1'!AU47+Sahel1!AU47+SudOuest1!AU47</f>
        <v>0</v>
      </c>
      <c r="AW47" s="29">
        <f>DGA!AV47+ONEA!AV47+'Boucle du Mouhoun'!AV47+Cascades1!AV47+Centre1!AV47+'Centre Est1'!AV47+'Centre Nord1'!AV47+'Centre Ouest1'!AV47+'Centre Sud1'!AV47+'Est1'!AV47+'Hauts-Bassins1'!AV47+Nord1!AV47+'Plateau Central1'!AV47+Sahel1!AV47+SudOuest1!AV47</f>
        <v>0</v>
      </c>
      <c r="AX47" s="29">
        <f>DGA!AW47+ONEA!AW47+'Boucle du Mouhoun'!AW47+Cascades1!AW47+Centre1!AW47+'Centre Est1'!AW47+'Centre Nord1'!AW47+'Centre Ouest1'!AW47+'Centre Sud1'!AW47+'Est1'!AW47+'Hauts-Bassins1'!AW47+Nord1!AW47+'Plateau Central1'!AW47+Sahel1!AW47+SudOuest1!AW47</f>
        <v>0</v>
      </c>
      <c r="AY47" s="29">
        <f>DGA!AX47+ONEA!AX47+'Boucle du Mouhoun'!AX47+Cascades1!AX47+Centre1!AX47+'Centre Est1'!AX47+'Centre Nord1'!AX47+'Centre Ouest1'!AX47+'Centre Sud1'!AX47+'Est1'!AX47+'Hauts-Bassins1'!AX47+Nord1!AX47+'Plateau Central1'!AX47+Sahel1!AX47+SudOuest1!AX47</f>
        <v>0</v>
      </c>
      <c r="AZ47" s="29">
        <f>DGA!AY47+ONEA!AY47+'Boucle du Mouhoun'!AY47+Cascades1!AY47+Centre1!AY47+'Centre Est1'!AY47+'Centre Nord1'!AY47+'Centre Ouest1'!AY47+'Centre Sud1'!AY47+'Est1'!AY47+'Hauts-Bassins1'!AY47+Nord1!AY47+'Plateau Central1'!AY47+Sahel1!AY47+SudOuest1!AY47</f>
        <v>0</v>
      </c>
      <c r="BA47" s="29">
        <f>DGA!AZ47+ONEA!AZ47+'Boucle du Mouhoun'!AZ47+Cascades1!AZ47+Centre1!AZ47+'Centre Est1'!AZ47+'Centre Nord1'!AZ47+'Centre Ouest1'!AZ47+'Centre Sud1'!AZ47+'Est1'!AZ47+'Hauts-Bassins1'!AZ47+Nord1!AZ47+'Plateau Central1'!AZ47+Sahel1!AZ47+SudOuest1!AZ47</f>
        <v>0</v>
      </c>
      <c r="BB47" s="29">
        <f>DGA!BA47+ONEA!BA47+'Boucle du Mouhoun'!BA47+Cascades1!BA47+Centre1!BA47+'Centre Est1'!BA47+'Centre Nord1'!BA47+'Centre Ouest1'!BA47+'Centre Sud1'!BA47+'Est1'!BA47+'Hauts-Bassins1'!BA47+Nord1!BA47+'Plateau Central1'!BA47+Sahel1!BA47+SudOuest1!BA47</f>
        <v>0</v>
      </c>
      <c r="BC47" s="29">
        <f>DGA!BB47+ONEA!BB47+'Boucle du Mouhoun'!BB47+Cascades1!BB47+Centre1!BB47+'Centre Est1'!BB47+'Centre Nord1'!BB47+'Centre Ouest1'!BB47+'Centre Sud1'!BB47+'Est1'!BB47+'Hauts-Bassins1'!BB47+Nord1!BB47+'Plateau Central1'!BB47+Sahel1!BB47+SudOuest1!BB47</f>
        <v>0</v>
      </c>
      <c r="BD47" s="29">
        <f>DGA!BC47+ONEA!BC47+'Boucle du Mouhoun'!BC47+Cascades1!BC47+Centre1!BC47+'Centre Est1'!BC47+'Centre Nord1'!BC47+'Centre Ouest1'!BC47+'Centre Sud1'!BC47+'Est1'!BC47+'Hauts-Bassins1'!BC47+Nord1!BC47+'Plateau Central1'!BC47+Sahel1!BC47+SudOuest1!BC47</f>
        <v>0</v>
      </c>
      <c r="BE47" s="29">
        <f>DGA!BD47+ONEA!BD47+'Boucle du Mouhoun'!BD47+Cascades1!BD47+Centre1!BD47+'Centre Est1'!BD47+'Centre Nord1'!BD47+'Centre Ouest1'!BD47+'Centre Sud1'!BD47+'Est1'!BD47+'Hauts-Bassins1'!BD47+Nord1!BD47+'Plateau Central1'!BD47+Sahel1!BD47+SudOuest1!BD47</f>
        <v>0</v>
      </c>
      <c r="BF47" s="29">
        <f>DGA!BE47+ONEA!BE47+'Boucle du Mouhoun'!BE47+Cascades1!BE47+Centre1!BE47+'Centre Est1'!BE47+'Centre Nord1'!BE47+'Centre Ouest1'!BE47+'Centre Sud1'!BE47+'Est1'!BE47+'Hauts-Bassins1'!BE47+Nord1!BE47+'Plateau Central1'!BE47+Sahel1!BE47+SudOuest1!BE47</f>
        <v>0</v>
      </c>
      <c r="BG47" s="852" t="str">
        <f t="shared" si="12"/>
        <v>-</v>
      </c>
      <c r="BH47" s="852" t="str">
        <f t="shared" si="13"/>
        <v>-</v>
      </c>
      <c r="BI47" s="852" t="str">
        <f t="shared" si="14"/>
        <v>-</v>
      </c>
      <c r="BJ47" s="852" t="str">
        <f t="shared" si="15"/>
        <v>-</v>
      </c>
      <c r="BK47" s="852" t="str">
        <f t="shared" si="16"/>
        <v>-</v>
      </c>
      <c r="BL47" s="852" t="str">
        <f t="shared" si="17"/>
        <v>-</v>
      </c>
      <c r="BM47" s="852" t="str">
        <f t="shared" si="18"/>
        <v>-</v>
      </c>
      <c r="BN47" s="852" t="str">
        <f t="shared" si="19"/>
        <v>-</v>
      </c>
      <c r="BO47" s="29">
        <f>DGA!BM47+ONEA!BM47+'Boucle du Mouhoun'!BM47+Cascades1!BM47+Centre1!BM47+'Centre Est1'!BM47+'Centre Nord1'!BM47+'Centre Ouest1'!BM47+'Centre Sud1'!BM47+'Est1'!BM47+'Hauts-Bassins1'!BM47+Nord1!BM47+'Plateau Central1'!BM47+Sahel1!BM47+SudOuest1!BM47</f>
        <v>0</v>
      </c>
      <c r="BP47" s="29">
        <f>DGA!BN47+ONEA!BN47+'Boucle du Mouhoun'!BN47+Cascades1!BN47+Centre1!BN47+'Centre Est1'!BN47+'Centre Nord1'!BN47+'Centre Ouest1'!BN47+'Centre Sud1'!BN47+'Est1'!BN47+'Hauts-Bassins1'!BN47+Nord1!BN47+'Plateau Central1'!BN47+Sahel1!BN47+SudOuest1!BN47</f>
        <v>0</v>
      </c>
      <c r="BQ47" s="29">
        <f>DGA!BO47+ONEA!BO47+'Boucle du Mouhoun'!BO47+Cascades1!BO47+Centre1!BO47+'Centre Est1'!BO47+'Centre Nord1'!BO47+'Centre Ouest1'!BO47+'Centre Sud1'!BO47+'Est1'!BO47+'Hauts-Bassins1'!BO47+Nord1!BO47+'Plateau Central1'!BO47+Sahel1!BO47+SudOuest1!BO47</f>
        <v>0</v>
      </c>
      <c r="BR47" s="29">
        <f>DGA!BP47+ONEA!BP47+'Boucle du Mouhoun'!BP47+Cascades1!BP47+Centre1!BP47+'Centre Est1'!BP47+'Centre Nord1'!BP47+'Centre Ouest1'!BP47+'Centre Sud1'!BP47+'Est1'!BP47+'Hauts-Bassins1'!BP47+Nord1!BP47+'Plateau Central1'!BP47+Sahel1!BP47+SudOuest1!BP47</f>
        <v>0</v>
      </c>
      <c r="BS47" s="29">
        <f>DGA!BQ47+ONEA!BQ47+'Boucle du Mouhoun'!BQ47+Cascades1!BQ47+Centre1!BQ47+'Centre Est1'!BQ47+'Centre Nord1'!BQ47+'Centre Ouest1'!BQ47+'Centre Sud1'!BQ47+'Est1'!BQ47+'Hauts-Bassins1'!BQ47+Nord1!BQ47+'Plateau Central1'!BQ47+Sahel1!BQ47+SudOuest1!BQ47</f>
        <v>0</v>
      </c>
      <c r="BT47" s="29">
        <f>DGA!BR47+ONEA!BR47+'Boucle du Mouhoun'!BR47+Cascades1!BR47+Centre1!BR47+'Centre Est1'!BR47+'Centre Nord1'!BR47+'Centre Ouest1'!BR47+'Centre Sud1'!BR47+'Est1'!BR47+'Hauts-Bassins1'!BR47+Nord1!BR47+'Plateau Central1'!BR47+Sahel1!BR47+SudOuest1!BR47</f>
        <v>0</v>
      </c>
      <c r="BU47" s="29">
        <f>DGA!BS47+ONEA!BS47+'Boucle du Mouhoun'!BS47+Cascades1!BS47+Centre1!BS47+'Centre Est1'!BS47+'Centre Nord1'!BS47+'Centre Ouest1'!BS47+'Centre Sud1'!BS47+'Est1'!BS47+'Hauts-Bassins1'!BS47+Nord1!BS47+'Plateau Central1'!BS47+Sahel1!BS47+SudOuest1!BS47</f>
        <v>0</v>
      </c>
      <c r="BV47" s="29">
        <f>DGA!BT47+ONEA!BT47+'Boucle du Mouhoun'!BT47+Cascades1!BT47+Centre1!BT47+'Centre Est1'!BT47+'Centre Nord1'!BT47+'Centre Ouest1'!BT47+'Centre Sud1'!BT47+'Est1'!BT47+'Hauts-Bassins1'!BT47+Nord1!BT47+'Plateau Central1'!BT47+Sahel1!BT47+SudOuest1!BT47</f>
        <v>0</v>
      </c>
      <c r="BW47" s="852" t="str">
        <f t="shared" si="29"/>
        <v>-</v>
      </c>
      <c r="BX47" s="852" t="str">
        <f t="shared" si="30"/>
        <v>-</v>
      </c>
      <c r="BY47" s="852" t="str">
        <f t="shared" si="31"/>
        <v>-</v>
      </c>
      <c r="BZ47" s="852" t="str">
        <f t="shared" si="32"/>
        <v>-</v>
      </c>
      <c r="CA47" s="852" t="str">
        <f t="shared" si="33"/>
        <v>-</v>
      </c>
      <c r="CB47" s="852" t="str">
        <f t="shared" si="34"/>
        <v>-</v>
      </c>
      <c r="CC47" s="852" t="str">
        <f t="shared" si="35"/>
        <v>-</v>
      </c>
      <c r="CD47" s="852" t="str">
        <f t="shared" si="27"/>
        <v>-</v>
      </c>
      <c r="CE47" s="29">
        <f>DGA!CB47+ONEA!CB47+'Boucle du Mouhoun'!CB47+Cascades1!CB47+Centre1!CB47+'Centre Est1'!CB47+'Centre Nord1'!CB47+'Centre Ouest1'!CB47+'Centre Sud1'!CB47+'Est1'!CB47+'Hauts-Bassins1'!CB47+Nord1!CB47+'Plateau Central1'!CB47+Sahel1!CB47+SudOuest1!CB47</f>
        <v>0</v>
      </c>
      <c r="CF47" s="29">
        <f>DGA!CC47+ONEA!CC47+'Boucle du Mouhoun'!CC47+Cascades1!CC47+Centre1!CC47+'Centre Est1'!CC47+'Centre Nord1'!CC47+'Centre Ouest1'!CC47+'Centre Sud1'!CC47+'Est1'!CC47+'Hauts-Bassins1'!CC47+Nord1!CC47+'Plateau Central1'!CC47+Sahel1!CC47+SudOuest1!CC47</f>
        <v>0</v>
      </c>
      <c r="CG47" s="29">
        <f>DGA!CD47+ONEA!CD47+'Boucle du Mouhoun'!CD47+Cascades1!CD47+Centre1!CD47+'Centre Est1'!CD47+'Centre Nord1'!CD47+'Centre Ouest1'!CD47+'Centre Sud1'!CD47+'Est1'!CD47+'Hauts-Bassins1'!CD47+Nord1!CD47+'Plateau Central1'!CD47+Sahel1!CD47+SudOuest1!CD47</f>
        <v>0</v>
      </c>
      <c r="CH47" s="29">
        <f>DGA!CE47+ONEA!CE47+'Boucle du Mouhoun'!CE47+Cascades1!CE47+Centre1!CE47+'Centre Est1'!CE47+'Centre Nord1'!CE47+'Centre Ouest1'!CE47+'Centre Sud1'!CE47+'Est1'!CE47+'Hauts-Bassins1'!CE47+Nord1!CE47+'Plateau Central1'!CE47+Sahel1!CE47+SudOuest1!CE47</f>
        <v>0</v>
      </c>
      <c r="CI47" s="29">
        <f>DGA!CF47+ONEA!CF47+'Boucle du Mouhoun'!CF47+Cascades1!CF47+Centre1!CF47+'Centre Est1'!CF47+'Centre Nord1'!CF47+'Centre Ouest1'!CF47+'Centre Sud1'!CF47+'Est1'!CF47+'Hauts-Bassins1'!CF47+Nord1!CF47+'Plateau Central1'!CF47+Sahel1!CF47+SudOuest1!CF47</f>
        <v>0</v>
      </c>
      <c r="CJ47" s="28"/>
      <c r="CK47" s="28"/>
      <c r="CL47" s="82"/>
      <c r="CM47" s="82"/>
      <c r="CN47" s="82"/>
      <c r="CO47" s="82"/>
      <c r="CP47" s="82"/>
      <c r="CQ47" s="83"/>
      <c r="CR47" s="83"/>
      <c r="CS47" s="82"/>
      <c r="CT47" s="84"/>
      <c r="CU47" s="84"/>
      <c r="CV47" s="84"/>
      <c r="CW47" s="84"/>
      <c r="CX47" s="84"/>
      <c r="CY47" s="84"/>
    </row>
    <row r="48" spans="1:103" s="85" customFormat="1" ht="27.6" x14ac:dyDescent="0.25">
      <c r="A48" s="75" t="s">
        <v>128</v>
      </c>
      <c r="B48" s="76"/>
      <c r="C48" s="76" t="s">
        <v>129</v>
      </c>
      <c r="D48" s="76" t="s">
        <v>130</v>
      </c>
      <c r="E48" s="29">
        <f>DGA!E48+ONEA!E48+'Boucle du Mouhoun'!E48+Cascades1!E48+Centre1!E48+'Centre Est1'!E48+'Centre Nord1'!E48+'Centre Ouest1'!E48+'Centre Sud1'!E48+'Est1'!E48+'Hauts-Bassins1'!E48+Nord1!E48+'Plateau Central1'!E48+Sahel1!E48+SudOuest1!E48</f>
        <v>0</v>
      </c>
      <c r="F48" s="29">
        <f>DGA!F48+ONEA!F48+'Boucle du Mouhoun'!F48+Cascades1!F48+Centre1!F48+'Centre Est1'!F48+'Centre Nord1'!F48+'Centre Ouest1'!F48+'Centre Sud1'!F48+'Est1'!F48+'Hauts-Bassins1'!F48+Nord1!F48+'Plateau Central1'!F48+Sahel1!F48+SudOuest1!F48</f>
        <v>0</v>
      </c>
      <c r="G48" s="29">
        <f>DGA!G48+ONEA!G48+'Boucle du Mouhoun'!G48+Cascades1!G48+Centre1!G48+'Centre Est1'!G48+'Centre Nord1'!G48+'Centre Ouest1'!G48+'Centre Sud1'!G48+'Est1'!G48+'Hauts-Bassins1'!G48+Nord1!G48+'Plateau Central1'!G48+Sahel1!G48+SudOuest1!G48</f>
        <v>0</v>
      </c>
      <c r="H48" s="29">
        <f>DGA!H48+ONEA!H48+'Boucle du Mouhoun'!H48+Cascades1!H48+Centre1!H48+'Centre Est1'!H48+'Centre Nord1'!H48+'Centre Ouest1'!H48+'Centre Sud1'!H48+'Est1'!H48+'Hauts-Bassins1'!H48+Nord1!H48+'Plateau Central1'!H48+Sahel1!H48+SudOuest1!H48</f>
        <v>0</v>
      </c>
      <c r="I48" s="29">
        <f>DGA!I48+ONEA!I48+'Boucle du Mouhoun'!I48+Cascades1!I48+Centre1!I48+'Centre Est1'!I48+'Centre Nord1'!I48+'Centre Ouest1'!I48+'Centre Sud1'!I48+'Est1'!I48+'Hauts-Bassins1'!I48+Nord1!I48+'Plateau Central1'!I48+Sahel1!I48+SudOuest1!I48</f>
        <v>0</v>
      </c>
      <c r="J48" s="29">
        <f>DGA!J48+ONEA!J48+'Boucle du Mouhoun'!J48+Cascades1!J48+Centre1!J48+'Centre Est1'!J48+'Centre Nord1'!J48+'Centre Ouest1'!J48+'Centre Sud1'!J48+'Est1'!J48+'Hauts-Bassins1'!J48+Nord1!J48+'Plateau Central1'!J48+Sahel1!J48+SudOuest1!J48</f>
        <v>0</v>
      </c>
      <c r="K48" s="29">
        <f>DGA!K48+ONEA!K48+'Boucle du Mouhoun'!K48+Cascades1!K48+Centre1!K48+'Centre Est1'!K48+'Centre Nord1'!K48+'Centre Ouest1'!K48+'Centre Sud1'!K48+'Est1'!K48+'Hauts-Bassins1'!K48+Nord1!K48+'Plateau Central1'!K48+Sahel1!K48+SudOuest1!K48</f>
        <v>0</v>
      </c>
      <c r="L48" s="29">
        <f>DGA!L48+ONEA!L48+'Boucle du Mouhoun'!L48+Cascades1!L48+Centre1!L48+'Centre Est1'!L48+'Centre Nord1'!L48+'Centre Ouest1'!L48+'Centre Sud1'!L48+'Est1'!L48+'Hauts-Bassins1'!L48+Nord1!L48+'Plateau Central1'!L48+Sahel1!L48+SudOuest1!L48</f>
        <v>0</v>
      </c>
      <c r="M48" s="29">
        <f>DGA!M48+ONEA!M48+'Boucle du Mouhoun'!M48+Cascades1!M48+Centre1!M48+'Centre Est1'!M48+'Centre Nord1'!M48+'Centre Ouest1'!M48+'Centre Sud1'!M48+'Est1'!M48+'Hauts-Bassins1'!M48+Nord1!M48+'Plateau Central1'!M48+Sahel1!M48+SudOuest1!M48</f>
        <v>0</v>
      </c>
      <c r="N48" s="29">
        <f>DGA!N48+ONEA!N48+'Boucle du Mouhoun'!N48+Cascades1!N48+Centre1!N48+'Centre Est1'!N48+'Centre Nord1'!N48+'Centre Ouest1'!N48+'Centre Sud1'!N48+'Est1'!N48+'Hauts-Bassins1'!N48+Nord1!N48+'Plateau Central1'!N48+Sahel1!N48+SudOuest1!N48</f>
        <v>0</v>
      </c>
      <c r="O48" s="29">
        <f>DGA!O48+ONEA!O48+'Boucle du Mouhoun'!O48+Cascades1!O48+Centre1!O48+'Centre Est1'!O48+'Centre Nord1'!O48+'Centre Ouest1'!O48+'Centre Sud1'!O48+'Est1'!O48+'Hauts-Bassins1'!O48+Nord1!O48+'Plateau Central1'!O48+Sahel1!O48+SudOuest1!O48</f>
        <v>0</v>
      </c>
      <c r="P48" s="29">
        <f>DGA!P48+ONEA!P48+'Boucle du Mouhoun'!P48+Cascades1!P48+Centre1!P48+'Centre Est1'!P48+'Centre Nord1'!P48+'Centre Ouest1'!P48+'Centre Sud1'!P48+'Est1'!P48+'Hauts-Bassins1'!P48+Nord1!P48+'Plateau Central1'!P48+Sahel1!P48+SudOuest1!P48</f>
        <v>0</v>
      </c>
      <c r="Q48" s="29">
        <f>DGA!Q48+ONEA!Q48+'Boucle du Mouhoun'!Q48+Cascades1!Q48+Centre1!Q48+'Centre Est1'!Q48+'Centre Nord1'!Q48+'Centre Ouest1'!Q48+'Centre Sud1'!Q48+'Est1'!Q48+'Hauts-Bassins1'!Q48+Nord1!Q48+'Plateau Central1'!Q48+Sahel1!Q48+SudOuest1!Q48</f>
        <v>0</v>
      </c>
      <c r="R48" s="29">
        <f>DGA!R48+ONEA!R48+'Boucle du Mouhoun'!R48+Cascades1!R48+Centre1!R48+'Centre Est1'!R48+'Centre Nord1'!R48+'Centre Ouest1'!R48+'Centre Sud1'!R48+'Est1'!R48+'Hauts-Bassins1'!R48+Nord1!R48+'Plateau Central1'!R48+Sahel1!R48+SudOuest1!R48</f>
        <v>0</v>
      </c>
      <c r="S48" s="29">
        <f>DGA!S48+ONEA!S48+'Boucle du Mouhoun'!S48+Cascades1!S48+Centre1!S48+'Centre Est1'!S48+'Centre Nord1'!S48+'Centre Ouest1'!S48+'Centre Sud1'!S48+'Est1'!S48+'Hauts-Bassins1'!S48+Nord1!S48+'Plateau Central1'!S48+Sahel1!S48+SudOuest1!S48</f>
        <v>0</v>
      </c>
      <c r="T48" s="29">
        <f>DGA!T48+ONEA!T48+'Boucle du Mouhoun'!T48+Cascades1!T48+Centre1!T48+'Centre Est1'!T48+'Centre Nord1'!T48+'Centre Ouest1'!T48+'Centre Sud1'!T48+'Est1'!T48+'Hauts-Bassins1'!T48+Nord1!T48+'Plateau Central1'!T48+Sahel1!T48+SudOuest1!T48</f>
        <v>0</v>
      </c>
      <c r="U48" s="29">
        <f>DGA!U48+ONEA!U48+'Boucle du Mouhoun'!U48+Cascades1!U48+Centre1!U48+'Centre Est1'!U48+'Centre Nord1'!U48+'Centre Ouest1'!U48+'Centre Sud1'!U48+'Est1'!U48+'Hauts-Bassins1'!U48+Nord1!U48+'Plateau Central1'!U48+Sahel1!U48+SudOuest1!U48</f>
        <v>0</v>
      </c>
      <c r="V48" s="29">
        <f>DGA!V48+ONEA!V48+'Boucle du Mouhoun'!V48+Cascades1!V48+Centre1!V48+'Centre Est1'!V48+'Centre Nord1'!V48+'Centre Ouest1'!V48+'Centre Sud1'!V48+'Est1'!V48+'Hauts-Bassins1'!V48+Nord1!V48+'Plateau Central1'!V48+Sahel1!V48+SudOuest1!V48</f>
        <v>0</v>
      </c>
      <c r="W48" s="29">
        <f>DGA!W48+ONEA!W48+'Boucle du Mouhoun'!W48+Cascades1!W48+Centre1!W48+'Centre Est1'!W48+'Centre Nord1'!W48+'Centre Ouest1'!W48+'Centre Sud1'!W48+'Est1'!W48+'Hauts-Bassins1'!W48+Nord1!W48+'Plateau Central1'!W48+Sahel1!W48+SudOuest1!W48</f>
        <v>0</v>
      </c>
      <c r="X48" s="29">
        <f>DGA!X48+ONEA!X48+'Boucle du Mouhoun'!X48+Cascades1!X48+Centre1!X48+'Centre Est1'!X48+'Centre Nord1'!X48+'Centre Ouest1'!X48+'Centre Sud1'!X48+'Est1'!X48+'Hauts-Bassins1'!X48+Nord1!X48+'Plateau Central1'!X48+Sahel1!X48+SudOuest1!X48</f>
        <v>0</v>
      </c>
      <c r="Y48" s="29">
        <f>DGA!Y48+ONEA!Y48+'Boucle du Mouhoun'!Y48+Cascades1!Y48+Centre1!Y48+'Centre Est1'!Y48+'Centre Nord1'!Y48+'Centre Ouest1'!Y48+'Centre Sud1'!Y48+'Est1'!Y48+'Hauts-Bassins1'!Y48+Nord1!Y48+'Plateau Central1'!Y48+Sahel1!Y48+SudOuest1!Y48</f>
        <v>0</v>
      </c>
      <c r="Z48" s="29">
        <f>DGA!Z48+ONEA!Z48+'Boucle du Mouhoun'!Z48+Cascades1!Z48+Centre1!Z48+'Centre Est1'!Z48+'Centre Nord1'!Z48+'Centre Ouest1'!Z48+'Centre Sud1'!Z48+'Est1'!Z48+'Hauts-Bassins1'!Z48+Nord1!Z48+'Plateau Central1'!Z48+Sahel1!Z48+SudOuest1!Z48</f>
        <v>0</v>
      </c>
      <c r="AA48" s="29">
        <f>DGA!AA48+ONEA!AA48+'Boucle du Mouhoun'!AA48+Cascades1!AA48+Centre1!AA48+'Centre Est1'!AA48+'Centre Nord1'!AA48+'Centre Ouest1'!AA48+'Centre Sud1'!AA48+'Est1'!AA48+'Hauts-Bassins1'!AA48+Nord1!AA48+'Plateau Central1'!AA48+Sahel1!AA48+SudOuest1!AA48</f>
        <v>0</v>
      </c>
      <c r="AB48" s="29">
        <f>DGA!AB48+ONEA!AB48+'Boucle du Mouhoun'!AB48+Cascades1!AB48+Centre1!AB48+'Centre Est1'!AB48+'Centre Nord1'!AB48+'Centre Ouest1'!AB48+'Centre Sud1'!AB48+'Est1'!AB48+'Hauts-Bassins1'!AB48+Nord1!AB48+'Plateau Central1'!AB48+Sahel1!AB48+SudOuest1!AB48</f>
        <v>0</v>
      </c>
      <c r="AC48" s="845" t="str">
        <f t="shared" si="48"/>
        <v>-</v>
      </c>
      <c r="AD48" s="845" t="str">
        <f t="shared" si="43"/>
        <v>-</v>
      </c>
      <c r="AE48" s="845" t="str">
        <f t="shared" si="44"/>
        <v>-</v>
      </c>
      <c r="AF48" s="845" t="str">
        <f t="shared" si="45"/>
        <v>-</v>
      </c>
      <c r="AG48" s="845" t="str">
        <f t="shared" si="46"/>
        <v>-</v>
      </c>
      <c r="AH48" s="845" t="str">
        <f t="shared" si="47"/>
        <v>-</v>
      </c>
      <c r="AI48" s="29">
        <f>DGA!AH48+ONEA!AH48+'Boucle du Mouhoun'!AH48+Cascades1!AH48+Centre1!AH48+'Centre Est1'!AH48+'Centre Nord1'!AH48+'Centre Ouest1'!AH48+'Centre Sud1'!AH48+'Est1'!AH48+'Hauts-Bassins1'!AH48+Nord1!AH48+'Plateau Central1'!AH48+Sahel1!AH48+SudOuest1!AH48</f>
        <v>0</v>
      </c>
      <c r="AJ48" s="29">
        <f>DGA!AI48+ONEA!AI48+'Boucle du Mouhoun'!AI48+Cascades1!AI48+Centre1!AI48+'Centre Est1'!AI48+'Centre Nord1'!AI48+'Centre Ouest1'!AI48+'Centre Sud1'!AI48+'Est1'!AI48+'Hauts-Bassins1'!AI48+Nord1!AI48+'Plateau Central1'!AI48+Sahel1!AI48+SudOuest1!AI48</f>
        <v>0</v>
      </c>
      <c r="AK48" s="29">
        <f>DGA!AJ48+ONEA!AJ48+'Boucle du Mouhoun'!AJ48+Cascades1!AJ48+Centre1!AJ48+'Centre Est1'!AJ48+'Centre Nord1'!AJ48+'Centre Ouest1'!AJ48+'Centre Sud1'!AJ48+'Est1'!AJ48+'Hauts-Bassins1'!AJ48+Nord1!AJ48+'Plateau Central1'!AJ48+Sahel1!AJ48+SudOuest1!AJ48</f>
        <v>0</v>
      </c>
      <c r="AL48" s="29">
        <f>DGA!AK48+ONEA!AK48+'Boucle du Mouhoun'!AK48+Cascades1!AK48+Centre1!AK48+'Centre Est1'!AK48+'Centre Nord1'!AK48+'Centre Ouest1'!AK48+'Centre Sud1'!AK48+'Est1'!AK48+'Hauts-Bassins1'!AK48+Nord1!AK48+'Plateau Central1'!AK48+Sahel1!AK48+SudOuest1!AK48</f>
        <v>0</v>
      </c>
      <c r="AM48" s="29">
        <f>DGA!AL48+ONEA!AL48+'Boucle du Mouhoun'!AL48+Cascades1!AL48+Centre1!AL48+'Centre Est1'!AL48+'Centre Nord1'!AL48+'Centre Ouest1'!AL48+'Centre Sud1'!AL48+'Est1'!AL48+'Hauts-Bassins1'!AL48+Nord1!AL48+'Plateau Central1'!AL48+Sahel1!AL48+SudOuest1!AL48</f>
        <v>0</v>
      </c>
      <c r="AN48" s="29">
        <f>DGA!AM48+ONEA!AM48+'Boucle du Mouhoun'!AM48+Cascades1!AM48+Centre1!AM48+'Centre Est1'!AM48+'Centre Nord1'!AM48+'Centre Ouest1'!AM48+'Centre Sud1'!AM48+'Est1'!AM48+'Hauts-Bassins1'!AM48+Nord1!AM48+'Plateau Central1'!AM48+Sahel1!AM48+SudOuest1!AM48</f>
        <v>0</v>
      </c>
      <c r="AO48" s="29">
        <f>DGA!AN48+ONEA!AN48+'Boucle du Mouhoun'!AN48+Cascades1!AN48+Centre1!AN48+'Centre Est1'!AN48+'Centre Nord1'!AN48+'Centre Ouest1'!AN48+'Centre Sud1'!AN48+'Est1'!AN48+'Hauts-Bassins1'!AN48+Nord1!AN48+'Plateau Central1'!AN48+Sahel1!AN48+SudOuest1!AN48</f>
        <v>0</v>
      </c>
      <c r="AP48" s="29">
        <f>DGA!AO48+ONEA!AO48+'Boucle du Mouhoun'!AO48+Cascades1!AO48+Centre1!AO48+'Centre Est1'!AO48+'Centre Nord1'!AO48+'Centre Ouest1'!AO48+'Centre Sud1'!AO48+'Est1'!AO48+'Hauts-Bassins1'!AO48+Nord1!AO48+'Plateau Central1'!AO48+Sahel1!AO48+SudOuest1!AO48</f>
        <v>0</v>
      </c>
      <c r="AQ48" s="29">
        <f>DGA!AP48+ONEA!AP48+'Boucle du Mouhoun'!AP48+Cascades1!AP48+Centre1!AP48+'Centre Est1'!AP48+'Centre Nord1'!AP48+'Centre Ouest1'!AP48+'Centre Sud1'!AP48+'Est1'!AP48+'Hauts-Bassins1'!AP48+Nord1!AP48+'Plateau Central1'!AP48+Sahel1!AP48+SudOuest1!AP48</f>
        <v>0</v>
      </c>
      <c r="AR48" s="29">
        <f>DGA!AQ48+ONEA!AQ48+'Boucle du Mouhoun'!AQ48+Cascades1!AQ48+Centre1!AQ48+'Centre Est1'!AQ48+'Centre Nord1'!AQ48+'Centre Ouest1'!AQ48+'Centre Sud1'!AQ48+'Est1'!AQ48+'Hauts-Bassins1'!AQ48+Nord1!AQ48+'Plateau Central1'!AQ48+Sahel1!AQ48+SudOuest1!AQ48</f>
        <v>0</v>
      </c>
      <c r="AS48" s="29">
        <f>DGA!AR48+ONEA!AR48+'Boucle du Mouhoun'!AR48+Cascades1!AR48+Centre1!AR48+'Centre Est1'!AR48+'Centre Nord1'!AR48+'Centre Ouest1'!AR48+'Centre Sud1'!AR48+'Est1'!AR48+'Hauts-Bassins1'!AR48+Nord1!AR48+'Plateau Central1'!AR48+Sahel1!AR48+SudOuest1!AR48</f>
        <v>0</v>
      </c>
      <c r="AT48" s="29">
        <f>DGA!AS48+ONEA!AS48+'Boucle du Mouhoun'!AS48+Cascades1!AS48+Centre1!AS48+'Centre Est1'!AS48+'Centre Nord1'!AS48+'Centre Ouest1'!AS48+'Centre Sud1'!AS48+'Est1'!AS48+'Hauts-Bassins1'!AS48+Nord1!AS48+'Plateau Central1'!AS48+Sahel1!AS48+SudOuest1!AS48</f>
        <v>0</v>
      </c>
      <c r="AU48" s="29">
        <f>DGA!AT48+ONEA!AT48+'Boucle du Mouhoun'!AT48+Cascades1!AT48+Centre1!AT48+'Centre Est1'!AT48+'Centre Nord1'!AT48+'Centre Ouest1'!AT48+'Centre Sud1'!AT48+'Est1'!AT48+'Hauts-Bassins1'!AT48+Nord1!AT48+'Plateau Central1'!AT48+Sahel1!AT48+SudOuest1!AT48</f>
        <v>0</v>
      </c>
      <c r="AV48" s="29">
        <f>DGA!AU48+ONEA!AU48+'Boucle du Mouhoun'!AU48+Cascades1!AU48+Centre1!AU48+'Centre Est1'!AU48+'Centre Nord1'!AU48+'Centre Ouest1'!AU48+'Centre Sud1'!AU48+'Est1'!AU48+'Hauts-Bassins1'!AU48+Nord1!AU48+'Plateau Central1'!AU48+Sahel1!AU48+SudOuest1!AU48</f>
        <v>0</v>
      </c>
      <c r="AW48" s="29">
        <f>DGA!AV48+ONEA!AV48+'Boucle du Mouhoun'!AV48+Cascades1!AV48+Centre1!AV48+'Centre Est1'!AV48+'Centre Nord1'!AV48+'Centre Ouest1'!AV48+'Centre Sud1'!AV48+'Est1'!AV48+'Hauts-Bassins1'!AV48+Nord1!AV48+'Plateau Central1'!AV48+Sahel1!AV48+SudOuest1!AV48</f>
        <v>0</v>
      </c>
      <c r="AX48" s="29">
        <f>DGA!AW48+ONEA!AW48+'Boucle du Mouhoun'!AW48+Cascades1!AW48+Centre1!AW48+'Centre Est1'!AW48+'Centre Nord1'!AW48+'Centre Ouest1'!AW48+'Centre Sud1'!AW48+'Est1'!AW48+'Hauts-Bassins1'!AW48+Nord1!AW48+'Plateau Central1'!AW48+Sahel1!AW48+SudOuest1!AW48</f>
        <v>0</v>
      </c>
      <c r="AY48" s="29">
        <f>DGA!AX48+ONEA!AX48+'Boucle du Mouhoun'!AX48+Cascades1!AX48+Centre1!AX48+'Centre Est1'!AX48+'Centre Nord1'!AX48+'Centre Ouest1'!AX48+'Centre Sud1'!AX48+'Est1'!AX48+'Hauts-Bassins1'!AX48+Nord1!AX48+'Plateau Central1'!AX48+Sahel1!AX48+SudOuest1!AX48</f>
        <v>0</v>
      </c>
      <c r="AZ48" s="29">
        <f>DGA!AY48+ONEA!AY48+'Boucle du Mouhoun'!AY48+Cascades1!AY48+Centre1!AY48+'Centre Est1'!AY48+'Centre Nord1'!AY48+'Centre Ouest1'!AY48+'Centre Sud1'!AY48+'Est1'!AY48+'Hauts-Bassins1'!AY48+Nord1!AY48+'Plateau Central1'!AY48+Sahel1!AY48+SudOuest1!AY48</f>
        <v>0</v>
      </c>
      <c r="BA48" s="29">
        <f>DGA!AZ48+ONEA!AZ48+'Boucle du Mouhoun'!AZ48+Cascades1!AZ48+Centre1!AZ48+'Centre Est1'!AZ48+'Centre Nord1'!AZ48+'Centre Ouest1'!AZ48+'Centre Sud1'!AZ48+'Est1'!AZ48+'Hauts-Bassins1'!AZ48+Nord1!AZ48+'Plateau Central1'!AZ48+Sahel1!AZ48+SudOuest1!AZ48</f>
        <v>0</v>
      </c>
      <c r="BB48" s="29">
        <f>DGA!BA48+ONEA!BA48+'Boucle du Mouhoun'!BA48+Cascades1!BA48+Centre1!BA48+'Centre Est1'!BA48+'Centre Nord1'!BA48+'Centre Ouest1'!BA48+'Centre Sud1'!BA48+'Est1'!BA48+'Hauts-Bassins1'!BA48+Nord1!BA48+'Plateau Central1'!BA48+Sahel1!BA48+SudOuest1!BA48</f>
        <v>0</v>
      </c>
      <c r="BC48" s="29">
        <f>DGA!BB48+ONEA!BB48+'Boucle du Mouhoun'!BB48+Cascades1!BB48+Centre1!BB48+'Centre Est1'!BB48+'Centre Nord1'!BB48+'Centre Ouest1'!BB48+'Centre Sud1'!BB48+'Est1'!BB48+'Hauts-Bassins1'!BB48+Nord1!BB48+'Plateau Central1'!BB48+Sahel1!BB48+SudOuest1!BB48</f>
        <v>0</v>
      </c>
      <c r="BD48" s="29">
        <f>DGA!BC48+ONEA!BC48+'Boucle du Mouhoun'!BC48+Cascades1!BC48+Centre1!BC48+'Centre Est1'!BC48+'Centre Nord1'!BC48+'Centre Ouest1'!BC48+'Centre Sud1'!BC48+'Est1'!BC48+'Hauts-Bassins1'!BC48+Nord1!BC48+'Plateau Central1'!BC48+Sahel1!BC48+SudOuest1!BC48</f>
        <v>0</v>
      </c>
      <c r="BE48" s="29">
        <f>DGA!BD48+ONEA!BD48+'Boucle du Mouhoun'!BD48+Cascades1!BD48+Centre1!BD48+'Centre Est1'!BD48+'Centre Nord1'!BD48+'Centre Ouest1'!BD48+'Centre Sud1'!BD48+'Est1'!BD48+'Hauts-Bassins1'!BD48+Nord1!BD48+'Plateau Central1'!BD48+Sahel1!BD48+SudOuest1!BD48</f>
        <v>0</v>
      </c>
      <c r="BF48" s="29">
        <f>DGA!BE48+ONEA!BE48+'Boucle du Mouhoun'!BE48+Cascades1!BE48+Centre1!BE48+'Centre Est1'!BE48+'Centre Nord1'!BE48+'Centre Ouest1'!BE48+'Centre Sud1'!BE48+'Est1'!BE48+'Hauts-Bassins1'!BE48+Nord1!BE48+'Plateau Central1'!BE48+Sahel1!BE48+SudOuest1!BE48</f>
        <v>0</v>
      </c>
      <c r="BG48" s="852" t="str">
        <f t="shared" si="12"/>
        <v>-</v>
      </c>
      <c r="BH48" s="852" t="str">
        <f t="shared" si="13"/>
        <v>-</v>
      </c>
      <c r="BI48" s="852" t="str">
        <f t="shared" si="14"/>
        <v>-</v>
      </c>
      <c r="BJ48" s="852" t="str">
        <f t="shared" si="15"/>
        <v>-</v>
      </c>
      <c r="BK48" s="852" t="str">
        <f t="shared" si="16"/>
        <v>-</v>
      </c>
      <c r="BL48" s="852" t="str">
        <f t="shared" si="17"/>
        <v>-</v>
      </c>
      <c r="BM48" s="852" t="str">
        <f t="shared" si="18"/>
        <v>-</v>
      </c>
      <c r="BN48" s="852" t="str">
        <f t="shared" si="19"/>
        <v>-</v>
      </c>
      <c r="BO48" s="29">
        <f>DGA!BM48+ONEA!BM48+'Boucle du Mouhoun'!BM48+Cascades1!BM48+Centre1!BM48+'Centre Est1'!BM48+'Centre Nord1'!BM48+'Centre Ouest1'!BM48+'Centre Sud1'!BM48+'Est1'!BM48+'Hauts-Bassins1'!BM48+Nord1!BM48+'Plateau Central1'!BM48+Sahel1!BM48+SudOuest1!BM48</f>
        <v>0</v>
      </c>
      <c r="BP48" s="29">
        <f>DGA!BN48+ONEA!BN48+'Boucle du Mouhoun'!BN48+Cascades1!BN48+Centre1!BN48+'Centre Est1'!BN48+'Centre Nord1'!BN48+'Centre Ouest1'!BN48+'Centre Sud1'!BN48+'Est1'!BN48+'Hauts-Bassins1'!BN48+Nord1!BN48+'Plateau Central1'!BN48+Sahel1!BN48+SudOuest1!BN48</f>
        <v>0</v>
      </c>
      <c r="BQ48" s="29">
        <f>DGA!BO48+ONEA!BO48+'Boucle du Mouhoun'!BO48+Cascades1!BO48+Centre1!BO48+'Centre Est1'!BO48+'Centre Nord1'!BO48+'Centre Ouest1'!BO48+'Centre Sud1'!BO48+'Est1'!BO48+'Hauts-Bassins1'!BO48+Nord1!BO48+'Plateau Central1'!BO48+Sahel1!BO48+SudOuest1!BO48</f>
        <v>0</v>
      </c>
      <c r="BR48" s="29">
        <f>DGA!BP48+ONEA!BP48+'Boucle du Mouhoun'!BP48+Cascades1!BP48+Centre1!BP48+'Centre Est1'!BP48+'Centre Nord1'!BP48+'Centre Ouest1'!BP48+'Centre Sud1'!BP48+'Est1'!BP48+'Hauts-Bassins1'!BP48+Nord1!BP48+'Plateau Central1'!BP48+Sahel1!BP48+SudOuest1!BP48</f>
        <v>0</v>
      </c>
      <c r="BS48" s="29">
        <f>DGA!BQ48+ONEA!BQ48+'Boucle du Mouhoun'!BQ48+Cascades1!BQ48+Centre1!BQ48+'Centre Est1'!BQ48+'Centre Nord1'!BQ48+'Centre Ouest1'!BQ48+'Centre Sud1'!BQ48+'Est1'!BQ48+'Hauts-Bassins1'!BQ48+Nord1!BQ48+'Plateau Central1'!BQ48+Sahel1!BQ48+SudOuest1!BQ48</f>
        <v>0</v>
      </c>
      <c r="BT48" s="29">
        <f>DGA!BR48+ONEA!BR48+'Boucle du Mouhoun'!BR48+Cascades1!BR48+Centre1!BR48+'Centre Est1'!BR48+'Centre Nord1'!BR48+'Centre Ouest1'!BR48+'Centre Sud1'!BR48+'Est1'!BR48+'Hauts-Bassins1'!BR48+Nord1!BR48+'Plateau Central1'!BR48+Sahel1!BR48+SudOuest1!BR48</f>
        <v>0</v>
      </c>
      <c r="BU48" s="29">
        <f>DGA!BS48+ONEA!BS48+'Boucle du Mouhoun'!BS48+Cascades1!BS48+Centre1!BS48+'Centre Est1'!BS48+'Centre Nord1'!BS48+'Centre Ouest1'!BS48+'Centre Sud1'!BS48+'Est1'!BS48+'Hauts-Bassins1'!BS48+Nord1!BS48+'Plateau Central1'!BS48+Sahel1!BS48+SudOuest1!BS48</f>
        <v>0</v>
      </c>
      <c r="BV48" s="29">
        <f>DGA!BT48+ONEA!BT48+'Boucle du Mouhoun'!BT48+Cascades1!BT48+Centre1!BT48+'Centre Est1'!BT48+'Centre Nord1'!BT48+'Centre Ouest1'!BT48+'Centre Sud1'!BT48+'Est1'!BT48+'Hauts-Bassins1'!BT48+Nord1!BT48+'Plateau Central1'!BT48+Sahel1!BT48+SudOuest1!BT48</f>
        <v>0</v>
      </c>
      <c r="BW48" s="852" t="str">
        <f t="shared" si="29"/>
        <v>-</v>
      </c>
      <c r="BX48" s="852" t="str">
        <f t="shared" si="30"/>
        <v>-</v>
      </c>
      <c r="BY48" s="852" t="str">
        <f t="shared" si="31"/>
        <v>-</v>
      </c>
      <c r="BZ48" s="852" t="str">
        <f t="shared" si="32"/>
        <v>-</v>
      </c>
      <c r="CA48" s="852" t="str">
        <f t="shared" si="33"/>
        <v>-</v>
      </c>
      <c r="CB48" s="852" t="str">
        <f t="shared" si="34"/>
        <v>-</v>
      </c>
      <c r="CC48" s="852" t="str">
        <f t="shared" si="35"/>
        <v>-</v>
      </c>
      <c r="CD48" s="852" t="str">
        <f t="shared" si="27"/>
        <v>-</v>
      </c>
      <c r="CE48" s="29">
        <f>DGA!CB48+ONEA!CB48+'Boucle du Mouhoun'!CB48+Cascades1!CB48+Centre1!CB48+'Centre Est1'!CB48+'Centre Nord1'!CB48+'Centre Ouest1'!CB48+'Centre Sud1'!CB48+'Est1'!CB48+'Hauts-Bassins1'!CB48+Nord1!CB48+'Plateau Central1'!CB48+Sahel1!CB48+SudOuest1!CB48</f>
        <v>0</v>
      </c>
      <c r="CF48" s="29">
        <f>DGA!CC48+ONEA!CC48+'Boucle du Mouhoun'!CC48+Cascades1!CC48+Centre1!CC48+'Centre Est1'!CC48+'Centre Nord1'!CC48+'Centre Ouest1'!CC48+'Centre Sud1'!CC48+'Est1'!CC48+'Hauts-Bassins1'!CC48+Nord1!CC48+'Plateau Central1'!CC48+Sahel1!CC48+SudOuest1!CC48</f>
        <v>0</v>
      </c>
      <c r="CG48" s="29">
        <f>DGA!CD48+ONEA!CD48+'Boucle du Mouhoun'!CD48+Cascades1!CD48+Centre1!CD48+'Centre Est1'!CD48+'Centre Nord1'!CD48+'Centre Ouest1'!CD48+'Centre Sud1'!CD48+'Est1'!CD48+'Hauts-Bassins1'!CD48+Nord1!CD48+'Plateau Central1'!CD48+Sahel1!CD48+SudOuest1!CD48</f>
        <v>0</v>
      </c>
      <c r="CH48" s="29">
        <f>DGA!CE48+ONEA!CE48+'Boucle du Mouhoun'!CE48+Cascades1!CE48+Centre1!CE48+'Centre Est1'!CE48+'Centre Nord1'!CE48+'Centre Ouest1'!CE48+'Centre Sud1'!CE48+'Est1'!CE48+'Hauts-Bassins1'!CE48+Nord1!CE48+'Plateau Central1'!CE48+Sahel1!CE48+SudOuest1!CE48</f>
        <v>0</v>
      </c>
      <c r="CI48" s="29">
        <f>DGA!CF48+ONEA!CF48+'Boucle du Mouhoun'!CF48+Cascades1!CF48+Centre1!CF48+'Centre Est1'!CF48+'Centre Nord1'!CF48+'Centre Ouest1'!CF48+'Centre Sud1'!CF48+'Est1'!CF48+'Hauts-Bassins1'!CF48+Nord1!CF48+'Plateau Central1'!CF48+Sahel1!CF48+SudOuest1!CF48</f>
        <v>0</v>
      </c>
      <c r="CJ48" s="28"/>
      <c r="CK48" s="28"/>
      <c r="CL48" s="82"/>
      <c r="CM48" s="82"/>
      <c r="CN48" s="82"/>
      <c r="CO48" s="82"/>
      <c r="CP48" s="82"/>
      <c r="CQ48" s="83"/>
      <c r="CR48" s="83"/>
      <c r="CS48" s="82"/>
      <c r="CT48" s="84"/>
      <c r="CU48" s="84"/>
      <c r="CV48" s="84"/>
      <c r="CW48" s="84"/>
      <c r="CX48" s="84"/>
      <c r="CY48" s="84"/>
    </row>
    <row r="49" spans="1:103" s="89" customFormat="1" ht="28.5" customHeight="1" x14ac:dyDescent="0.25">
      <c r="A49" s="86" t="s">
        <v>131</v>
      </c>
      <c r="B49" s="87"/>
      <c r="C49" s="87" t="s">
        <v>132</v>
      </c>
      <c r="D49" s="87" t="s">
        <v>133</v>
      </c>
      <c r="E49" s="29">
        <f>DGA!E49+ONEA!E49+'Boucle du Mouhoun'!E49+Cascades1!E49+Centre1!E49+'Centre Est1'!E49+'Centre Nord1'!E49+'Centre Ouest1'!E49+'Centre Sud1'!E49+'Est1'!E49+'Hauts-Bassins1'!E49+Nord1!E49+'Plateau Central1'!E49+Sahel1!E49+SudOuest1!E49</f>
        <v>10</v>
      </c>
      <c r="F49" s="29">
        <f>DGA!F49+ONEA!F49+'Boucle du Mouhoun'!F49+Cascades1!F49+Centre1!F49+'Centre Est1'!F49+'Centre Nord1'!F49+'Centre Ouest1'!F49+'Centre Sud1'!F49+'Est1'!F49+'Hauts-Bassins1'!F49+Nord1!F49+'Plateau Central1'!F49+Sahel1!F49+SudOuest1!F49</f>
        <v>1222</v>
      </c>
      <c r="G49" s="29">
        <f>DGA!G49+ONEA!G49+'Boucle du Mouhoun'!G49+Cascades1!G49+Centre1!G49+'Centre Est1'!G49+'Centre Nord1'!G49+'Centre Ouest1'!G49+'Centre Sud1'!G49+'Est1'!G49+'Hauts-Bassins1'!G49+Nord1!G49+'Plateau Central1'!G49+Sahel1!G49+SudOuest1!G49</f>
        <v>629</v>
      </c>
      <c r="H49" s="29">
        <f>DGA!H49+ONEA!H49+'Boucle du Mouhoun'!H49+Cascades1!H49+Centre1!H49+'Centre Est1'!H49+'Centre Nord1'!H49+'Centre Ouest1'!H49+'Centre Sud1'!H49+'Est1'!H49+'Hauts-Bassins1'!H49+Nord1!H49+'Plateau Central1'!H49+Sahel1!H49+SudOuest1!H49</f>
        <v>24</v>
      </c>
      <c r="I49" s="29">
        <f>DGA!I49+ONEA!I49+'Boucle du Mouhoun'!I49+Cascades1!I49+Centre1!I49+'Centre Est1'!I49+'Centre Nord1'!I49+'Centre Ouest1'!I49+'Centre Sud1'!I49+'Est1'!I49+'Hauts-Bassins1'!I49+Nord1!I49+'Plateau Central1'!I49+Sahel1!I49+SudOuest1!I49</f>
        <v>1885</v>
      </c>
      <c r="J49" s="29">
        <f>DGA!J49+ONEA!J49+'Boucle du Mouhoun'!J49+Cascades1!J49+Centre1!J49+'Centre Est1'!J49+'Centre Nord1'!J49+'Centre Ouest1'!J49+'Centre Sud1'!J49+'Est1'!J49+'Hauts-Bassins1'!J49+Nord1!J49+'Plateau Central1'!J49+Sahel1!J49+SudOuest1!J49</f>
        <v>1821</v>
      </c>
      <c r="K49" s="29">
        <f>DGA!K49+ONEA!K49+'Boucle du Mouhoun'!K49+Cascades1!K49+Centre1!K49+'Centre Est1'!K49+'Centre Nord1'!K49+'Centre Ouest1'!K49+'Centre Sud1'!K49+'Est1'!K49+'Hauts-Bassins1'!K49+Nord1!K49+'Plateau Central1'!K49+Sahel1!K49+SudOuest1!K49</f>
        <v>64</v>
      </c>
      <c r="L49" s="29">
        <f>DGA!L49+ONEA!L49+'Boucle du Mouhoun'!L49+Cascades1!L49+Centre1!L49+'Centre Est1'!L49+'Centre Nord1'!L49+'Centre Ouest1'!L49+'Centre Sud1'!L49+'Est1'!L49+'Hauts-Bassins1'!L49+Nord1!L49+'Plateau Central1'!L49+Sahel1!L49+SudOuest1!L49</f>
        <v>1885</v>
      </c>
      <c r="M49" s="29">
        <f>DGA!M49+ONEA!M49+'Boucle du Mouhoun'!M49+Cascades1!M49+Centre1!M49+'Centre Est1'!M49+'Centre Nord1'!M49+'Centre Ouest1'!M49+'Centre Sud1'!M49+'Est1'!M49+'Hauts-Bassins1'!M49+Nord1!M49+'Plateau Central1'!M49+Sahel1!M49+SudOuest1!M49</f>
        <v>2</v>
      </c>
      <c r="N49" s="29">
        <f>DGA!N49+ONEA!N49+'Boucle du Mouhoun'!N49+Cascades1!N49+Centre1!N49+'Centre Est1'!N49+'Centre Nord1'!N49+'Centre Ouest1'!N49+'Centre Sud1'!N49+'Est1'!N49+'Hauts-Bassins1'!N49+Nord1!N49+'Plateau Central1'!N49+Sahel1!N49+SudOuest1!N49</f>
        <v>11</v>
      </c>
      <c r="O49" s="29">
        <f>DGA!O49+ONEA!O49+'Boucle du Mouhoun'!O49+Cascades1!O49+Centre1!O49+'Centre Est1'!O49+'Centre Nord1'!O49+'Centre Ouest1'!O49+'Centre Sud1'!O49+'Est1'!O49+'Hauts-Bassins1'!O49+Nord1!O49+'Plateau Central1'!O49+Sahel1!O49+SudOuest1!O49</f>
        <v>1237</v>
      </c>
      <c r="P49" s="29">
        <f>DGA!P49+ONEA!P49+'Boucle du Mouhoun'!P49+Cascades1!P49+Centre1!P49+'Centre Est1'!P49+'Centre Nord1'!P49+'Centre Ouest1'!P49+'Centre Sud1'!P49+'Est1'!P49+'Hauts-Bassins1'!P49+Nord1!P49+'Plateau Central1'!P49+Sahel1!P49+SudOuest1!P49</f>
        <v>637</v>
      </c>
      <c r="Q49" s="29">
        <f>DGA!Q49+ONEA!Q49+'Boucle du Mouhoun'!Q49+Cascades1!Q49+Centre1!Q49+'Centre Est1'!Q49+'Centre Nord1'!Q49+'Centre Ouest1'!Q49+'Centre Sud1'!Q49+'Est1'!Q49+'Hauts-Bassins1'!Q49+Nord1!Q49+'Plateau Central1'!Q49+Sahel1!Q49+SudOuest1!Q49</f>
        <v>1887</v>
      </c>
      <c r="R49" s="29">
        <f>DGA!R49+ONEA!R49+'Boucle du Mouhoun'!R49+Cascades1!R49+Centre1!R49+'Centre Est1'!R49+'Centre Nord1'!R49+'Centre Ouest1'!R49+'Centre Sud1'!R49+'Est1'!R49+'Hauts-Bassins1'!R49+Nord1!R49+'Plateau Central1'!R49+Sahel1!R49+SudOuest1!R49</f>
        <v>1861</v>
      </c>
      <c r="S49" s="29">
        <f>DGA!S49+ONEA!S49+'Boucle du Mouhoun'!S49+Cascades1!S49+Centre1!S49+'Centre Est1'!S49+'Centre Nord1'!S49+'Centre Ouest1'!S49+'Centre Sud1'!S49+'Est1'!S49+'Hauts-Bassins1'!S49+Nord1!S49+'Plateau Central1'!S49+Sahel1!S49+SudOuest1!S49</f>
        <v>26</v>
      </c>
      <c r="T49" s="29">
        <f>DGA!T49+ONEA!T49+'Boucle du Mouhoun'!T49+Cascades1!T49+Centre1!T49+'Centre Est1'!T49+'Centre Nord1'!T49+'Centre Ouest1'!T49+'Centre Sud1'!T49+'Est1'!T49+'Hauts-Bassins1'!T49+Nord1!T49+'Plateau Central1'!T49+Sahel1!T49+SudOuest1!T49</f>
        <v>1887</v>
      </c>
      <c r="U49" s="29">
        <f>DGA!U49+ONEA!U49+'Boucle du Mouhoun'!U49+Cascades1!U49+Centre1!U49+'Centre Est1'!U49+'Centre Nord1'!U49+'Centre Ouest1'!U49+'Centre Sud1'!U49+'Est1'!U49+'Hauts-Bassins1'!U49+Nord1!U49+'Plateau Central1'!U49+Sahel1!U49+SudOuest1!U49</f>
        <v>1</v>
      </c>
      <c r="V49" s="29">
        <f>DGA!V49+ONEA!V49+'Boucle du Mouhoun'!V49+Cascades1!V49+Centre1!V49+'Centre Est1'!V49+'Centre Nord1'!V49+'Centre Ouest1'!V49+'Centre Sud1'!V49+'Est1'!V49+'Hauts-Bassins1'!V49+Nord1!V49+'Plateau Central1'!V49+Sahel1!V49+SudOuest1!V49</f>
        <v>11</v>
      </c>
      <c r="W49" s="29">
        <f>DGA!W49+ONEA!W49+'Boucle du Mouhoun'!W49+Cascades1!W49+Centre1!W49+'Centre Est1'!W49+'Centre Nord1'!W49+'Centre Ouest1'!W49+'Centre Sud1'!W49+'Est1'!W49+'Hauts-Bassins1'!W49+Nord1!W49+'Plateau Central1'!W49+Sahel1!W49+SudOuest1!W49</f>
        <v>0</v>
      </c>
      <c r="X49" s="29">
        <f>DGA!X49+ONEA!X49+'Boucle du Mouhoun'!X49+Cascades1!X49+Centre1!X49+'Centre Est1'!X49+'Centre Nord1'!X49+'Centre Ouest1'!X49+'Centre Sud1'!X49+'Est1'!X49+'Hauts-Bassins1'!X49+Nord1!X49+'Plateau Central1'!X49+Sahel1!X49+SudOuest1!X49</f>
        <v>0</v>
      </c>
      <c r="Y49" s="29">
        <f>DGA!Y49+ONEA!Y49+'Boucle du Mouhoun'!Y49+Cascades1!Y49+Centre1!Y49+'Centre Est1'!Y49+'Centre Nord1'!Y49+'Centre Ouest1'!Y49+'Centre Sud1'!Y49+'Est1'!Y49+'Hauts-Bassins1'!Y49+Nord1!Y49+'Plateau Central1'!Y49+Sahel1!Y49+SudOuest1!Y49</f>
        <v>12</v>
      </c>
      <c r="Z49" s="29">
        <f>DGA!Z49+ONEA!Z49+'Boucle du Mouhoun'!Z49+Cascades1!Z49+Centre1!Z49+'Centre Est1'!Z49+'Centre Nord1'!Z49+'Centre Ouest1'!Z49+'Centre Sud1'!Z49+'Est1'!Z49+'Hauts-Bassins1'!Z49+Nord1!Z49+'Plateau Central1'!Z49+Sahel1!Z49+SudOuest1!Z49</f>
        <v>12</v>
      </c>
      <c r="AA49" s="29">
        <f>DGA!AA49+ONEA!AA49+'Boucle du Mouhoun'!AA49+Cascades1!AA49+Centre1!AA49+'Centre Est1'!AA49+'Centre Nord1'!AA49+'Centre Ouest1'!AA49+'Centre Sud1'!AA49+'Est1'!AA49+'Hauts-Bassins1'!AA49+Nord1!AA49+'Plateau Central1'!AA49+Sahel1!AA49+SudOuest1!AA49</f>
        <v>0</v>
      </c>
      <c r="AB49" s="29">
        <f>DGA!AB49+ONEA!AB49+'Boucle du Mouhoun'!AB49+Cascades1!AB49+Centre1!AB49+'Centre Est1'!AB49+'Centre Nord1'!AB49+'Centre Ouest1'!AB49+'Centre Sud1'!AB49+'Est1'!AB49+'Hauts-Bassins1'!AB49+Nord1!AB49+'Plateau Central1'!AB49+Sahel1!AB49+SudOuest1!AB49</f>
        <v>12</v>
      </c>
      <c r="AC49" s="845">
        <f ca="1">AVERAGE(AC44:AC45,AC47:AC52,AC54:AC61,AC63:AC68)*100</f>
        <v>0</v>
      </c>
      <c r="AD49" s="845">
        <f t="shared" si="43"/>
        <v>9.0016366612111296E-3</v>
      </c>
      <c r="AE49" s="845">
        <f t="shared" si="44"/>
        <v>0</v>
      </c>
      <c r="AF49" s="845">
        <f t="shared" si="45"/>
        <v>0</v>
      </c>
      <c r="AG49" s="845">
        <f t="shared" si="46"/>
        <v>9.74025974025974E-3</v>
      </c>
      <c r="AH49" s="845">
        <f t="shared" si="47"/>
        <v>6.36604774535809E-3</v>
      </c>
      <c r="AI49" s="29">
        <f>DGA!AH49+ONEA!AH49+'Boucle du Mouhoun'!AH49+Cascades1!AH49+Centre1!AH49+'Centre Est1'!AH49+'Centre Nord1'!AH49+'Centre Ouest1'!AH49+'Centre Sud1'!AH49+'Est1'!AH49+'Hauts-Bassins1'!AH49+Nord1!AH49+'Plateau Central1'!AH49+Sahel1!AH49+SudOuest1!AH49</f>
        <v>0.2</v>
      </c>
      <c r="AJ49" s="29">
        <f>DGA!AI49+ONEA!AI49+'Boucle du Mouhoun'!AI49+Cascades1!AI49+Centre1!AI49+'Centre Est1'!AI49+'Centre Nord1'!AI49+'Centre Ouest1'!AI49+'Centre Sud1'!AI49+'Est1'!AI49+'Hauts-Bassins1'!AI49+Nord1!AI49+'Plateau Central1'!AI49+Sahel1!AI49+SudOuest1!AI49</f>
        <v>0.45</v>
      </c>
      <c r="AK49" s="29">
        <f>DGA!AJ49+ONEA!AJ49+'Boucle du Mouhoun'!AJ49+Cascades1!AJ49+Centre1!AJ49+'Centre Est1'!AJ49+'Centre Nord1'!AJ49+'Centre Ouest1'!AJ49+'Centre Sud1'!AJ49+'Est1'!AJ49+'Hauts-Bassins1'!AJ49+Nord1!AJ49+'Plateau Central1'!AJ49+Sahel1!AJ49+SudOuest1!AJ49</f>
        <v>9.125</v>
      </c>
      <c r="AL49" s="29">
        <f>DGA!AK49+ONEA!AK49+'Boucle du Mouhoun'!AK49+Cascades1!AK49+Centre1!AK49+'Centre Est1'!AK49+'Centre Nord1'!AK49+'Centre Ouest1'!AK49+'Centre Sud1'!AK49+'Est1'!AK49+'Hauts-Bassins1'!AK49+Nord1!AK49+'Plateau Central1'!AK49+Sahel1!AK49+SudOuest1!AK49</f>
        <v>61.849999999999994</v>
      </c>
      <c r="AM49" s="29">
        <f>DGA!AL49+ONEA!AL49+'Boucle du Mouhoun'!AL49+Cascades1!AL49+Centre1!AL49+'Centre Est1'!AL49+'Centre Nord1'!AL49+'Centre Ouest1'!AL49+'Centre Sud1'!AL49+'Est1'!AL49+'Hauts-Bassins1'!AL49+Nord1!AL49+'Plateau Central1'!AL49+Sahel1!AL49+SudOuest1!AL49</f>
        <v>71.625</v>
      </c>
      <c r="AN49" s="29">
        <f>DGA!AM49+ONEA!AM49+'Boucle du Mouhoun'!AM49+Cascades1!AM49+Centre1!AM49+'Centre Est1'!AM49+'Centre Nord1'!AM49+'Centre Ouest1'!AM49+'Centre Sud1'!AM49+'Est1'!AM49+'Hauts-Bassins1'!AM49+Nord1!AM49+'Plateau Central1'!AM49+Sahel1!AM49+SudOuest1!AM49</f>
        <v>63.724999999999994</v>
      </c>
      <c r="AO49" s="29">
        <f>DGA!AN49+ONEA!AN49+'Boucle du Mouhoun'!AN49+Cascades1!AN49+Centre1!AN49+'Centre Est1'!AN49+'Centre Nord1'!AN49+'Centre Ouest1'!AN49+'Centre Sud1'!AN49+'Est1'!AN49+'Hauts-Bassins1'!AN49+Nord1!AN49+'Plateau Central1'!AN49+Sahel1!AN49+SudOuest1!AN49</f>
        <v>7.9</v>
      </c>
      <c r="AP49" s="29">
        <f>DGA!AO49+ONEA!AO49+'Boucle du Mouhoun'!AO49+Cascades1!AO49+Centre1!AO49+'Centre Est1'!AO49+'Centre Nord1'!AO49+'Centre Ouest1'!AO49+'Centre Sud1'!AO49+'Est1'!AO49+'Hauts-Bassins1'!AO49+Nord1!AO49+'Plateau Central1'!AO49+Sahel1!AO49+SudOuest1!AO49</f>
        <v>71.625</v>
      </c>
      <c r="AQ49" s="29">
        <f>DGA!AP49+ONEA!AP49+'Boucle du Mouhoun'!AP49+Cascades1!AP49+Centre1!AP49+'Centre Est1'!AP49+'Centre Nord1'!AP49+'Centre Ouest1'!AP49+'Centre Sud1'!AP49+'Est1'!AP49+'Hauts-Bassins1'!AP49+Nord1!AP49+'Plateau Central1'!AP49+Sahel1!AP49+SudOuest1!AP49</f>
        <v>0</v>
      </c>
      <c r="AR49" s="29">
        <f>DGA!AQ49+ONEA!AQ49+'Boucle du Mouhoun'!AQ49+Cascades1!AQ49+Centre1!AQ49+'Centre Est1'!AQ49+'Centre Nord1'!AQ49+'Centre Ouest1'!AQ49+'Centre Sud1'!AQ49+'Est1'!AQ49+'Hauts-Bassins1'!AQ49+Nord1!AQ49+'Plateau Central1'!AQ49+Sahel1!AQ49+SudOuest1!AQ49</f>
        <v>0.25</v>
      </c>
      <c r="AS49" s="29">
        <f>DGA!AR49+ONEA!AR49+'Boucle du Mouhoun'!AR49+Cascades1!AR49+Centre1!AR49+'Centre Est1'!AR49+'Centre Nord1'!AR49+'Centre Ouest1'!AR49+'Centre Sud1'!AR49+'Est1'!AR49+'Hauts-Bassins1'!AR49+Nord1!AR49+'Plateau Central1'!AR49+Sahel1!AR49+SudOuest1!AR49</f>
        <v>3.1550000000000002</v>
      </c>
      <c r="AT49" s="29">
        <f>DGA!AS49+ONEA!AS49+'Boucle du Mouhoun'!AS49+Cascades1!AS49+Centre1!AS49+'Centre Est1'!AS49+'Centre Nord1'!AS49+'Centre Ouest1'!AS49+'Centre Sud1'!AS49+'Est1'!AS49+'Hauts-Bassins1'!AS49+Nord1!AS49+'Plateau Central1'!AS49+Sahel1!AS49+SudOuest1!AS49</f>
        <v>57.379999999999995</v>
      </c>
      <c r="AU49" s="30">
        <f>DGA!AT49+ONEA!AT49+'Boucle du Mouhoun'!AT49+Cascades1!AT49+Centre1!AT49+'Centre Est1'!AT49+'Centre Nord1'!AT49+'Centre Ouest1'!AT49+'Centre Sud1'!AT49+'Est1'!AT49+'Hauts-Bassins1'!AT49+Nord1!AT49+'Plateau Central1'!AT49+Sahel1!AT49+SudOuest1!AT49</f>
        <v>60.784999999999997</v>
      </c>
      <c r="AV49" s="29">
        <f>DGA!AU49+ONEA!AU49+'Boucle du Mouhoun'!AU49+Cascades1!AU49+Centre1!AU49+'Centre Est1'!AU49+'Centre Nord1'!AU49+'Centre Ouest1'!AU49+'Centre Sud1'!AU49+'Est1'!AU49+'Hauts-Bassins1'!AU49+Nord1!AU49+'Plateau Central1'!AU49+Sahel1!AU49+SudOuest1!AU49</f>
        <v>60.284999999999997</v>
      </c>
      <c r="AW49" s="29">
        <f>DGA!AV49+ONEA!AV49+'Boucle du Mouhoun'!AV49+Cascades1!AV49+Centre1!AV49+'Centre Est1'!AV49+'Centre Nord1'!AV49+'Centre Ouest1'!AV49+'Centre Sud1'!AV49+'Est1'!AV49+'Hauts-Bassins1'!AV49+Nord1!AV49+'Plateau Central1'!AV49+Sahel1!AV49+SudOuest1!AV49</f>
        <v>0.5</v>
      </c>
      <c r="AX49" s="29">
        <f>DGA!AW49+ONEA!AW49+'Boucle du Mouhoun'!AW49+Cascades1!AW49+Centre1!AW49+'Centre Est1'!AW49+'Centre Nord1'!AW49+'Centre Ouest1'!AW49+'Centre Sud1'!AW49+'Est1'!AW49+'Hauts-Bassins1'!AW49+Nord1!AW49+'Plateau Central1'!AW49+Sahel1!AW49+SudOuest1!AW49</f>
        <v>60.784999999999997</v>
      </c>
      <c r="AY49" s="29">
        <f>DGA!AX49+ONEA!AX49+'Boucle du Mouhoun'!AX49+Cascades1!AX49+Centre1!AX49+'Centre Est1'!AX49+'Centre Nord1'!AX49+'Centre Ouest1'!AX49+'Centre Sud1'!AX49+'Est1'!AX49+'Hauts-Bassins1'!AX49+Nord1!AX49+'Plateau Central1'!AX49+Sahel1!AX49+SudOuest1!AX49</f>
        <v>0</v>
      </c>
      <c r="AZ49" s="29">
        <f>DGA!AY49+ONEA!AY49+'Boucle du Mouhoun'!AY49+Cascades1!AY49+Centre1!AY49+'Centre Est1'!AY49+'Centre Nord1'!AY49+'Centre Ouest1'!AY49+'Centre Sud1'!AY49+'Est1'!AY49+'Hauts-Bassins1'!AY49+Nord1!AY49+'Plateau Central1'!AY49+Sahel1!AY49+SudOuest1!AY49</f>
        <v>0.25</v>
      </c>
      <c r="BA49" s="29">
        <f>DGA!AZ49+ONEA!AZ49+'Boucle du Mouhoun'!AZ49+Cascades1!AZ49+Centre1!AZ49+'Centre Est1'!AZ49+'Centre Nord1'!AZ49+'Centre Ouest1'!AZ49+'Centre Sud1'!AZ49+'Est1'!AZ49+'Hauts-Bassins1'!AZ49+Nord1!AZ49+'Plateau Central1'!AZ49+Sahel1!AZ49+SudOuest1!AZ49</f>
        <v>0</v>
      </c>
      <c r="BB49" s="29">
        <f>DGA!BA49+ONEA!BA49+'Boucle du Mouhoun'!BA49+Cascades1!BA49+Centre1!BA49+'Centre Est1'!BA49+'Centre Nord1'!BA49+'Centre Ouest1'!BA49+'Centre Sud1'!BA49+'Est1'!BA49+'Hauts-Bassins1'!BA49+Nord1!BA49+'Plateau Central1'!BA49+Sahel1!BA49+SudOuest1!BA49</f>
        <v>0</v>
      </c>
      <c r="BC49" s="29">
        <f>DGA!BB49+ONEA!BB49+'Boucle du Mouhoun'!BB49+Cascades1!BB49+Centre1!BB49+'Centre Est1'!BB49+'Centre Nord1'!BB49+'Centre Ouest1'!BB49+'Centre Sud1'!BB49+'Est1'!BB49+'Hauts-Bassins1'!BB49+Nord1!BB49+'Plateau Central1'!BB49+Sahel1!BB49+SudOuest1!BB49</f>
        <v>0.25</v>
      </c>
      <c r="BD49" s="29">
        <f>DGA!BC49+ONEA!BC49+'Boucle du Mouhoun'!BC49+Cascades1!BC49+Centre1!BC49+'Centre Est1'!BC49+'Centre Nord1'!BC49+'Centre Ouest1'!BC49+'Centre Sud1'!BC49+'Est1'!BC49+'Hauts-Bassins1'!BC49+Nord1!BC49+'Plateau Central1'!BC49+Sahel1!BC49+SudOuest1!BC49</f>
        <v>0.25</v>
      </c>
      <c r="BE49" s="29">
        <f>DGA!BD49+ONEA!BD49+'Boucle du Mouhoun'!BD49+Cascades1!BD49+Centre1!BD49+'Centre Est1'!BD49+'Centre Nord1'!BD49+'Centre Ouest1'!BD49+'Centre Sud1'!BD49+'Est1'!BD49+'Hauts-Bassins1'!BD49+Nord1!BD49+'Plateau Central1'!BD49+Sahel1!BD49+SudOuest1!BD49</f>
        <v>0</v>
      </c>
      <c r="BF49" s="29">
        <f>DGA!BE49+ONEA!BE49+'Boucle du Mouhoun'!BE49+Cascades1!BE49+Centre1!BE49+'Centre Est1'!BE49+'Centre Nord1'!BE49+'Centre Ouest1'!BE49+'Centre Sud1'!BE49+'Est1'!BE49+'Hauts-Bassins1'!BE49+Nord1!BE49+'Plateau Central1'!BE49+Sahel1!BE49+SudOuest1!BE49</f>
        <v>0.25</v>
      </c>
      <c r="BG49" s="852">
        <f t="shared" si="12"/>
        <v>0</v>
      </c>
      <c r="BH49" s="852">
        <f t="shared" si="13"/>
        <v>0.55555555555555558</v>
      </c>
      <c r="BI49" s="852">
        <f t="shared" si="14"/>
        <v>0</v>
      </c>
      <c r="BJ49" s="852">
        <f t="shared" si="15"/>
        <v>0</v>
      </c>
      <c r="BK49" s="852">
        <f t="shared" si="16"/>
        <v>3.9231071008238531E-3</v>
      </c>
      <c r="BL49" s="852">
        <f t="shared" si="17"/>
        <v>0</v>
      </c>
      <c r="BM49" s="852">
        <f t="shared" si="18"/>
        <v>3.4904013961605585E-3</v>
      </c>
      <c r="BN49" s="852">
        <f t="shared" si="19"/>
        <v>0.38461538461538458</v>
      </c>
      <c r="BO49" s="29">
        <f>DGA!BM49+ONEA!BM49+'Boucle du Mouhoun'!BM49+Cascades1!BM49+Centre1!BM49+'Centre Est1'!BM49+'Centre Nord1'!BM49+'Centre Ouest1'!BM49+'Centre Sud1'!BM49+'Est1'!BM49+'Hauts-Bassins1'!BM49+Nord1!BM49+'Plateau Central1'!BM49+Sahel1!BM49+SudOuest1!BM49</f>
        <v>0</v>
      </c>
      <c r="BP49" s="29">
        <f>DGA!BN49+ONEA!BN49+'Boucle du Mouhoun'!BN49+Cascades1!BN49+Centre1!BN49+'Centre Est1'!BN49+'Centre Nord1'!BN49+'Centre Ouest1'!BN49+'Centre Sud1'!BN49+'Est1'!BN49+'Hauts-Bassins1'!BN49+Nord1!BN49+'Plateau Central1'!BN49+Sahel1!BN49+SudOuest1!BN49</f>
        <v>0</v>
      </c>
      <c r="BQ49" s="29">
        <f>DGA!BO49+ONEA!BO49+'Boucle du Mouhoun'!BO49+Cascades1!BO49+Centre1!BO49+'Centre Est1'!BO49+'Centre Nord1'!BO49+'Centre Ouest1'!BO49+'Centre Sud1'!BO49+'Est1'!BO49+'Hauts-Bassins1'!BO49+Nord1!BO49+'Plateau Central1'!BO49+Sahel1!BO49+SudOuest1!BO49</f>
        <v>0</v>
      </c>
      <c r="BR49" s="29">
        <f>DGA!BP49+ONEA!BP49+'Boucle du Mouhoun'!BP49+Cascades1!BP49+Centre1!BP49+'Centre Est1'!BP49+'Centre Nord1'!BP49+'Centre Ouest1'!BP49+'Centre Sud1'!BP49+'Est1'!BP49+'Hauts-Bassins1'!BP49+Nord1!BP49+'Plateau Central1'!BP49+Sahel1!BP49+SudOuest1!BP49</f>
        <v>0</v>
      </c>
      <c r="BS49" s="29">
        <f>DGA!BQ49+ONEA!BQ49+'Boucle du Mouhoun'!BQ49+Cascades1!BQ49+Centre1!BQ49+'Centre Est1'!BQ49+'Centre Nord1'!BQ49+'Centre Ouest1'!BQ49+'Centre Sud1'!BQ49+'Est1'!BQ49+'Hauts-Bassins1'!BQ49+Nord1!BQ49+'Plateau Central1'!BQ49+Sahel1!BQ49+SudOuest1!BQ49</f>
        <v>0</v>
      </c>
      <c r="BT49" s="29">
        <f>DGA!BR49+ONEA!BR49+'Boucle du Mouhoun'!BR49+Cascades1!BR49+Centre1!BR49+'Centre Est1'!BR49+'Centre Nord1'!BR49+'Centre Ouest1'!BR49+'Centre Sud1'!BR49+'Est1'!BR49+'Hauts-Bassins1'!BR49+Nord1!BR49+'Plateau Central1'!BR49+Sahel1!BR49+SudOuest1!BR49</f>
        <v>0</v>
      </c>
      <c r="BU49" s="29">
        <f>DGA!BS49+ONEA!BS49+'Boucle du Mouhoun'!BS49+Cascades1!BS49+Centre1!BS49+'Centre Est1'!BS49+'Centre Nord1'!BS49+'Centre Ouest1'!BS49+'Centre Sud1'!BS49+'Est1'!BS49+'Hauts-Bassins1'!BS49+Nord1!BS49+'Plateau Central1'!BS49+Sahel1!BS49+SudOuest1!BS49</f>
        <v>0</v>
      </c>
      <c r="BV49" s="29">
        <f>DGA!BT49+ONEA!BT49+'Boucle du Mouhoun'!BT49+Cascades1!BT49+Centre1!BT49+'Centre Est1'!BT49+'Centre Nord1'!BT49+'Centre Ouest1'!BT49+'Centre Sud1'!BT49+'Est1'!BT49+'Hauts-Bassins1'!BT49+Nord1!BT49+'Plateau Central1'!BT49+Sahel1!BT49+SudOuest1!BT49</f>
        <v>0</v>
      </c>
      <c r="BW49" s="852">
        <f t="shared" si="29"/>
        <v>0</v>
      </c>
      <c r="BX49" s="852">
        <f t="shared" si="30"/>
        <v>0</v>
      </c>
      <c r="BY49" s="852">
        <f t="shared" si="31"/>
        <v>0</v>
      </c>
      <c r="BZ49" s="852">
        <f t="shared" si="32"/>
        <v>0</v>
      </c>
      <c r="CA49" s="852">
        <f t="shared" si="33"/>
        <v>0</v>
      </c>
      <c r="CB49" s="852">
        <f t="shared" si="34"/>
        <v>0</v>
      </c>
      <c r="CC49" s="852">
        <f t="shared" si="35"/>
        <v>0</v>
      </c>
      <c r="CD49" s="852">
        <f t="shared" si="27"/>
        <v>0</v>
      </c>
      <c r="CE49" s="29">
        <f>DGA!CB49+ONEA!CB49+'Boucle du Mouhoun'!CB49+Cascades1!CB49+Centre1!CB49+'Centre Est1'!CB49+'Centre Nord1'!CB49+'Centre Ouest1'!CB49+'Centre Sud1'!CB49+'Est1'!CB49+'Hauts-Bassins1'!CB49+Nord1!CB49+'Plateau Central1'!CB49+Sahel1!CB49+SudOuest1!CB49</f>
        <v>111000</v>
      </c>
      <c r="CF49" s="29">
        <f>DGA!CC49+ONEA!CC49+'Boucle du Mouhoun'!CC49+Cascades1!CC49+Centre1!CC49+'Centre Est1'!CC49+'Centre Nord1'!CC49+'Centre Ouest1'!CC49+'Centre Sud1'!CC49+'Est1'!CC49+'Hauts-Bassins1'!CC49+Nord1!CC49+'Plateau Central1'!CC49+Sahel1!CC49+SudOuest1!CC49</f>
        <v>0.25</v>
      </c>
      <c r="CG49" s="29">
        <f>DGA!CD49+ONEA!CD49+'Boucle du Mouhoun'!CD49+Cascades1!CD49+Centre1!CD49+'Centre Est1'!CD49+'Centre Nord1'!CD49+'Centre Ouest1'!CD49+'Centre Sud1'!CD49+'Est1'!CD49+'Hauts-Bassins1'!CD49+Nord1!CD49+'Plateau Central1'!CD49+Sahel1!CD49+SudOuest1!CD49</f>
        <v>0</v>
      </c>
      <c r="CH49" s="29">
        <f>DGA!CE49+ONEA!CE49+'Boucle du Mouhoun'!CE49+Cascades1!CE49+Centre1!CE49+'Centre Est1'!CE49+'Centre Nord1'!CE49+'Centre Ouest1'!CE49+'Centre Sud1'!CE49+'Est1'!CE49+'Hauts-Bassins1'!CE49+Nord1!CE49+'Plateau Central1'!CE49+Sahel1!CE49+SudOuest1!CE49</f>
        <v>0</v>
      </c>
      <c r="CI49" s="29">
        <f>DGA!CF49+ONEA!CF49+'Boucle du Mouhoun'!CF49+Cascades1!CF49+Centre1!CF49+'Centre Est1'!CF49+'Centre Nord1'!CF49+'Centre Ouest1'!CF49+'Centre Sud1'!CF49+'Est1'!CF49+'Hauts-Bassins1'!CF49+Nord1!CF49+'Plateau Central1'!CF49+Sahel1!CF49+SudOuest1!CF49</f>
        <v>0</v>
      </c>
      <c r="CJ49" s="28"/>
      <c r="CK49" s="28"/>
      <c r="CL49" s="88"/>
      <c r="CM49" s="88"/>
      <c r="CN49" s="88"/>
      <c r="CO49" s="88"/>
      <c r="CP49" s="88"/>
      <c r="CQ49" s="83"/>
      <c r="CR49" s="83"/>
      <c r="CS49" s="88"/>
      <c r="CT49" s="84"/>
      <c r="CU49" s="84"/>
      <c r="CV49" s="84"/>
      <c r="CW49" s="84"/>
      <c r="CX49" s="84"/>
      <c r="CY49" s="84"/>
    </row>
    <row r="50" spans="1:103" s="94" customFormat="1" ht="27.6" x14ac:dyDescent="0.25">
      <c r="A50" s="54" t="s">
        <v>134</v>
      </c>
      <c r="B50" s="90" t="s">
        <v>135</v>
      </c>
      <c r="C50" s="90" t="s">
        <v>136</v>
      </c>
      <c r="D50" s="90" t="s">
        <v>137</v>
      </c>
      <c r="E50" s="29">
        <f>DGA!E50+ONEA!E50+'Boucle du Mouhoun'!E50+Cascades1!E50+Centre1!E50+'Centre Est1'!E50+'Centre Nord1'!E50+'Centre Ouest1'!E50+'Centre Sud1'!E50+'Est1'!E50+'Hauts-Bassins1'!E50+Nord1!E50+'Plateau Central1'!E50+Sahel1!E50+SudOuest1!E50</f>
        <v>1556</v>
      </c>
      <c r="F50" s="29">
        <f>DGA!F50+ONEA!F50+'Boucle du Mouhoun'!F50+Cascades1!F50+Centre1!F50+'Centre Est1'!F50+'Centre Nord1'!F50+'Centre Ouest1'!F50+'Centre Sud1'!F50+'Est1'!F50+'Hauts-Bassins1'!F50+Nord1!F50+'Plateau Central1'!F50+Sahel1!F50+SudOuest1!F50</f>
        <v>5184</v>
      </c>
      <c r="G50" s="29">
        <f>DGA!G50+ONEA!G50+'Boucle du Mouhoun'!G50+Cascades1!G50+Centre1!G50+'Centre Est1'!G50+'Centre Nord1'!G50+'Centre Ouest1'!G50+'Centre Sud1'!G50+'Est1'!G50+'Hauts-Bassins1'!G50+Nord1!G50+'Plateau Central1'!G50+Sahel1!G50+SudOuest1!G50</f>
        <v>3802</v>
      </c>
      <c r="H50" s="29">
        <f>DGA!H50+ONEA!H50+'Boucle du Mouhoun'!H50+Cascades1!H50+Centre1!H50+'Centre Est1'!H50+'Centre Nord1'!H50+'Centre Ouest1'!H50+'Centre Sud1'!H50+'Est1'!H50+'Hauts-Bassins1'!H50+Nord1!H50+'Plateau Central1'!H50+Sahel1!H50+SudOuest1!H50</f>
        <v>18823</v>
      </c>
      <c r="I50" s="29">
        <f>DGA!I50+ONEA!I50+'Boucle du Mouhoun'!I50+Cascades1!I50+Centre1!I50+'Centre Est1'!I50+'Centre Nord1'!I50+'Centre Ouest1'!I50+'Centre Sud1'!I50+'Est1'!I50+'Hauts-Bassins1'!I50+Nord1!I50+'Plateau Central1'!I50+Sahel1!I50+SudOuest1!I50</f>
        <v>29365</v>
      </c>
      <c r="J50" s="29">
        <f>DGA!J50+ONEA!J50+'Boucle du Mouhoun'!J50+Cascades1!J50+Centre1!J50+'Centre Est1'!J50+'Centre Nord1'!J50+'Centre Ouest1'!J50+'Centre Sud1'!J50+'Est1'!J50+'Hauts-Bassins1'!J50+Nord1!J50+'Plateau Central1'!J50+Sahel1!J50+SudOuest1!J50</f>
        <v>7573</v>
      </c>
      <c r="K50" s="29">
        <f>DGA!K50+ONEA!K50+'Boucle du Mouhoun'!K50+Cascades1!K50+Centre1!K50+'Centre Est1'!K50+'Centre Nord1'!K50+'Centre Ouest1'!K50+'Centre Sud1'!K50+'Est1'!K50+'Hauts-Bassins1'!K50+Nord1!K50+'Plateau Central1'!K50+Sahel1!K50+SudOuest1!K50</f>
        <v>21792</v>
      </c>
      <c r="L50" s="29">
        <f>DGA!L50+ONEA!L50+'Boucle du Mouhoun'!L50+Cascades1!L50+Centre1!L50+'Centre Est1'!L50+'Centre Nord1'!L50+'Centre Ouest1'!L50+'Centre Sud1'!L50+'Est1'!L50+'Hauts-Bassins1'!L50+Nord1!L50+'Plateau Central1'!L50+Sahel1!L50+SudOuest1!L50</f>
        <v>29365</v>
      </c>
      <c r="M50" s="29">
        <f>DGA!M50+ONEA!M50+'Boucle du Mouhoun'!M50+Cascades1!M50+Centre1!M50+'Centre Est1'!M50+'Centre Nord1'!M50+'Centre Ouest1'!M50+'Centre Sud1'!M50+'Est1'!M50+'Hauts-Bassins1'!M50+Nord1!M50+'Plateau Central1'!M50+Sahel1!M50+SudOuest1!M50</f>
        <v>3974</v>
      </c>
      <c r="N50" s="29">
        <f>DGA!N50+ONEA!N50+'Boucle du Mouhoun'!N50+Cascades1!N50+Centre1!N50+'Centre Est1'!N50+'Centre Nord1'!N50+'Centre Ouest1'!N50+'Centre Sud1'!N50+'Est1'!N50+'Hauts-Bassins1'!N50+Nord1!N50+'Plateau Central1'!N50+Sahel1!N50+SudOuest1!N50</f>
        <v>4833</v>
      </c>
      <c r="O50" s="29">
        <f>DGA!O50+ONEA!O50+'Boucle du Mouhoun'!O50+Cascades1!O50+Centre1!O50+'Centre Est1'!O50+'Centre Nord1'!O50+'Centre Ouest1'!O50+'Centre Sud1'!O50+'Est1'!O50+'Hauts-Bassins1'!O50+Nord1!O50+'Plateau Central1'!O50+Sahel1!O50+SudOuest1!O50</f>
        <v>4861</v>
      </c>
      <c r="P50" s="29">
        <f>DGA!P50+ONEA!P50+'Boucle du Mouhoun'!P50+Cascades1!P50+Centre1!P50+'Centre Est1'!P50+'Centre Nord1'!P50+'Centre Ouest1'!P50+'Centre Sud1'!P50+'Est1'!P50+'Hauts-Bassins1'!P50+Nord1!P50+'Plateau Central1'!P50+Sahel1!P50+SudOuest1!P50</f>
        <v>17822</v>
      </c>
      <c r="Q50" s="29">
        <f>DGA!Q50+ONEA!Q50+'Boucle du Mouhoun'!Q50+Cascades1!Q50+Centre1!Q50+'Centre Est1'!Q50+'Centre Nord1'!Q50+'Centre Ouest1'!Q50+'Centre Sud1'!Q50+'Est1'!Q50+'Hauts-Bassins1'!Q50+Nord1!Q50+'Plateau Central1'!Q50+Sahel1!Q50+SudOuest1!Q50</f>
        <v>31490</v>
      </c>
      <c r="R50" s="29">
        <f>DGA!R50+ONEA!R50+'Boucle du Mouhoun'!R50+Cascades1!R50+Centre1!R50+'Centre Est1'!R50+'Centre Nord1'!R50+'Centre Ouest1'!R50+'Centre Sud1'!R50+'Est1'!R50+'Hauts-Bassins1'!R50+Nord1!R50+'Plateau Central1'!R50+Sahel1!R50+SudOuest1!R50</f>
        <v>7091</v>
      </c>
      <c r="S50" s="29">
        <f>DGA!S50+ONEA!S50+'Boucle du Mouhoun'!S50+Cascades1!S50+Centre1!S50+'Centre Est1'!S50+'Centre Nord1'!S50+'Centre Ouest1'!S50+'Centre Sud1'!S50+'Est1'!S50+'Hauts-Bassins1'!S50+Nord1!S50+'Plateau Central1'!S50+Sahel1!S50+SudOuest1!S50</f>
        <v>24399</v>
      </c>
      <c r="T50" s="29">
        <f>DGA!T50+ONEA!T50+'Boucle du Mouhoun'!T50+Cascades1!T50+Centre1!T50+'Centre Est1'!T50+'Centre Nord1'!T50+'Centre Ouest1'!T50+'Centre Sud1'!T50+'Est1'!T50+'Hauts-Bassins1'!T50+Nord1!T50+'Plateau Central1'!T50+Sahel1!T50+SudOuest1!T50</f>
        <v>31490</v>
      </c>
      <c r="U50" s="29">
        <f>DGA!U50+ONEA!U50+'Boucle du Mouhoun'!U50+Cascades1!U50+Centre1!U50+'Centre Est1'!U50+'Centre Nord1'!U50+'Centre Ouest1'!U50+'Centre Sud1'!U50+'Est1'!U50+'Hauts-Bassins1'!U50+Nord1!U50+'Plateau Central1'!U50+Sahel1!U50+SudOuest1!U50</f>
        <v>9379</v>
      </c>
      <c r="V50" s="29">
        <f>DGA!V50+ONEA!V50+'Boucle du Mouhoun'!V50+Cascades1!V50+Centre1!V50+'Centre Est1'!V50+'Centre Nord1'!V50+'Centre Ouest1'!V50+'Centre Sud1'!V50+'Est1'!V50+'Hauts-Bassins1'!V50+Nord1!V50+'Plateau Central1'!V50+Sahel1!V50+SudOuest1!V50</f>
        <v>8770</v>
      </c>
      <c r="W50" s="29">
        <f>DGA!W50+ONEA!W50+'Boucle du Mouhoun'!W50+Cascades1!W50+Centre1!W50+'Centre Est1'!W50+'Centre Nord1'!W50+'Centre Ouest1'!W50+'Centre Sud1'!W50+'Est1'!W50+'Hauts-Bassins1'!W50+Nord1!W50+'Plateau Central1'!W50+Sahel1!W50+SudOuest1!W50</f>
        <v>0</v>
      </c>
      <c r="X50" s="29">
        <f>DGA!X50+ONEA!X50+'Boucle du Mouhoun'!X50+Cascades1!X50+Centre1!X50+'Centre Est1'!X50+'Centre Nord1'!X50+'Centre Ouest1'!X50+'Centre Sud1'!X50+'Est1'!X50+'Hauts-Bassins1'!X50+Nord1!X50+'Plateau Central1'!X50+Sahel1!X50+SudOuest1!X50</f>
        <v>0</v>
      </c>
      <c r="Y50" s="29">
        <f>DGA!Y50+ONEA!Y50+'Boucle du Mouhoun'!Y50+Cascades1!Y50+Centre1!Y50+'Centre Est1'!Y50+'Centre Nord1'!Y50+'Centre Ouest1'!Y50+'Centre Sud1'!Y50+'Est1'!Y50+'Hauts-Bassins1'!Y50+Nord1!Y50+'Plateau Central1'!Y50+Sahel1!Y50+SudOuest1!Y50</f>
        <v>18149</v>
      </c>
      <c r="Z50" s="29">
        <f>DGA!Z50+ONEA!Z50+'Boucle du Mouhoun'!Z50+Cascades1!Z50+Centre1!Z50+'Centre Est1'!Z50+'Centre Nord1'!Z50+'Centre Ouest1'!Z50+'Centre Sud1'!Z50+'Est1'!Z50+'Hauts-Bassins1'!Z50+Nord1!Z50+'Plateau Central1'!Z50+Sahel1!Z50+SudOuest1!Z50</f>
        <v>1800</v>
      </c>
      <c r="AA50" s="29">
        <f>DGA!AA50+ONEA!AA50+'Boucle du Mouhoun'!AA50+Cascades1!AA50+Centre1!AA50+'Centre Est1'!AA50+'Centre Nord1'!AA50+'Centre Ouest1'!AA50+'Centre Sud1'!AA50+'Est1'!AA50+'Hauts-Bassins1'!AA50+Nord1!AA50+'Plateau Central1'!AA50+Sahel1!AA50+SudOuest1!AA50</f>
        <v>16349</v>
      </c>
      <c r="AB50" s="29">
        <f>DGA!AB50+ONEA!AB50+'Boucle du Mouhoun'!AB50+Cascades1!AB50+Centre1!AB50+'Centre Est1'!AB50+'Centre Nord1'!AB50+'Centre Ouest1'!AB50+'Centre Sud1'!AB50+'Est1'!AB50+'Hauts-Bassins1'!AB50+Nord1!AB50+'Plateau Central1'!AB50+Sahel1!AB50+SudOuest1!AB50</f>
        <v>18149</v>
      </c>
      <c r="AC50" s="845">
        <f t="shared" si="48"/>
        <v>1</v>
      </c>
      <c r="AD50" s="845">
        <f t="shared" si="43"/>
        <v>1</v>
      </c>
      <c r="AE50" s="845">
        <f t="shared" si="44"/>
        <v>0</v>
      </c>
      <c r="AF50" s="845">
        <f t="shared" si="45"/>
        <v>0</v>
      </c>
      <c r="AG50" s="845">
        <f t="shared" si="46"/>
        <v>1</v>
      </c>
      <c r="AH50" s="845">
        <f t="shared" si="47"/>
        <v>0.618048697428912</v>
      </c>
      <c r="AI50" s="30">
        <f>DGA!AH50+ONEA!AH50+'Boucle du Mouhoun'!AH50+Cascades1!AH50+Centre1!AH50+'Centre Est1'!AH50+'Centre Nord1'!AH50+'Centre Ouest1'!AH50+'Centre Sud1'!AH50+'Est1'!AH50+'Hauts-Bassins1'!AH50+Nord1!AH50+'Plateau Central1'!AH50+Sahel1!AH50+SudOuest1!AH50</f>
        <v>131.41399999999999</v>
      </c>
      <c r="AJ50" s="30">
        <f>DGA!AI50+ONEA!AI50+'Boucle du Mouhoun'!AI50+Cascades1!AI50+Centre1!AI50+'Centre Est1'!AI50+'Centre Nord1'!AI50+'Centre Ouest1'!AI50+'Centre Sud1'!AI50+'Est1'!AI50+'Hauts-Bassins1'!AI50+Nord1!AI50+'Plateau Central1'!AI50+Sahel1!AI50+SudOuest1!AI50</f>
        <v>424.154</v>
      </c>
      <c r="AK50" s="29">
        <f>DGA!AJ50+ONEA!AJ50+'Boucle du Mouhoun'!AJ50+Cascades1!AJ50+Centre1!AJ50+'Centre Est1'!AJ50+'Centre Nord1'!AJ50+'Centre Ouest1'!AJ50+'Centre Sud1'!AJ50+'Est1'!AJ50+'Hauts-Bassins1'!AJ50+Nord1!AJ50+'Plateau Central1'!AJ50+Sahel1!AJ50+SudOuest1!AJ50</f>
        <v>434.09373197781889</v>
      </c>
      <c r="AL50" s="29">
        <f>DGA!AK50+ONEA!AK50+'Boucle du Mouhoun'!AK50+Cascades1!AK50+Centre1!AK50+'Centre Est1'!AK50+'Centre Nord1'!AK50+'Centre Ouest1'!AK50+'Centre Sud1'!AK50+'Est1'!AK50+'Hauts-Bassins1'!AK50+Nord1!AK50+'Plateau Central1'!AK50+Sahel1!AK50+SudOuest1!AK50</f>
        <v>1928.5852680221815</v>
      </c>
      <c r="AM50" s="30">
        <f>DGA!AL50+ONEA!AL50+'Boucle du Mouhoun'!AL50+Cascades1!AL50+Centre1!AL50+'Centre Est1'!AL50+'Centre Nord1'!AL50+'Centre Ouest1'!AL50+'Centre Sud1'!AL50+'Est1'!AL50+'Hauts-Bassins1'!AL50+Nord1!AL50+'Plateau Central1'!AL50+Sahel1!AL50+SudOuest1!AL50</f>
        <v>2918.2469999999994</v>
      </c>
      <c r="AN50" s="29">
        <f>DGA!AM50+ONEA!AM50+'Boucle du Mouhoun'!AM50+Cascades1!AM50+Centre1!AM50+'Centre Est1'!AM50+'Centre Nord1'!AM50+'Centre Ouest1'!AM50+'Centre Sud1'!AM50+'Est1'!AM50+'Hauts-Bassins1'!AM50+Nord1!AM50+'Plateau Central1'!AM50+Sahel1!AM50+SudOuest1!AM50</f>
        <v>682.08673197781889</v>
      </c>
      <c r="AO50" s="29">
        <f>DGA!AN50+ONEA!AN50+'Boucle du Mouhoun'!AN50+Cascades1!AN50+Centre1!AN50+'Centre Est1'!AN50+'Centre Nord1'!AN50+'Centre Ouest1'!AN50+'Centre Sud1'!AN50+'Est1'!AN50+'Hauts-Bassins1'!AN50+Nord1!AN50+'Plateau Central1'!AN50+Sahel1!AN50+SudOuest1!AN50</f>
        <v>2236.1602680221813</v>
      </c>
      <c r="AP50" s="29">
        <f>DGA!AO50+ONEA!AO50+'Boucle du Mouhoun'!AO50+Cascades1!AO50+Centre1!AO50+'Centre Est1'!AO50+'Centre Nord1'!AO50+'Centre Ouest1'!AO50+'Centre Sud1'!AO50+'Est1'!AO50+'Hauts-Bassins1'!AO50+Nord1!AO50+'Plateau Central1'!AO50+Sahel1!AO50+SudOuest1!AO50</f>
        <v>2918.2470000000003</v>
      </c>
      <c r="AQ50" s="29">
        <f>DGA!AP50+ONEA!AP50+'Boucle du Mouhoun'!AP50+Cascades1!AP50+Centre1!AP50+'Centre Est1'!AP50+'Centre Nord1'!AP50+'Centre Ouest1'!AP50+'Centre Sud1'!AP50+'Est1'!AP50+'Hauts-Bassins1'!AP50+Nord1!AP50+'Plateau Central1'!AP50+Sahel1!AP50+SudOuest1!AP50</f>
        <v>801.8391545893719</v>
      </c>
      <c r="AR50" s="29">
        <f>DGA!AQ50+ONEA!AQ50+'Boucle du Mouhoun'!AQ50+Cascades1!AQ50+Centre1!AQ50+'Centre Est1'!AQ50+'Centre Nord1'!AQ50+'Centre Ouest1'!AQ50+'Centre Sud1'!AQ50+'Est1'!AQ50+'Hauts-Bassins1'!AQ50+Nord1!AQ50+'Plateau Central1'!AQ50+Sahel1!AQ50+SudOuest1!AQ50</f>
        <v>669.21084541062805</v>
      </c>
      <c r="AS50" s="29">
        <f>DGA!AR50+ONEA!AR50+'Boucle du Mouhoun'!AR50+Cascades1!AR50+Centre1!AR50+'Centre Est1'!AR50+'Centre Nord1'!AR50+'Centre Ouest1'!AR50+'Centre Sud1'!AR50+'Est1'!AR50+'Hauts-Bassins1'!AR50+Nord1!AR50+'Plateau Central1'!AR50+Sahel1!AR50+SudOuest1!AR50</f>
        <v>628.27000000000021</v>
      </c>
      <c r="AT50" s="29">
        <f>DGA!AS50+ONEA!AS50+'Boucle du Mouhoun'!AS50+Cascades1!AS50+Centre1!AS50+'Centre Est1'!AS50+'Centre Nord1'!AS50+'Centre Ouest1'!AS50+'Centre Sud1'!AS50+'Est1'!AS50+'Hauts-Bassins1'!AS50+Nord1!AS50+'Plateau Central1'!AS50+Sahel1!AS50+SudOuest1!AS50</f>
        <v>1009.614</v>
      </c>
      <c r="AU50" s="857">
        <f>DGA!AT50+ONEA!AT50+'Boucle du Mouhoun'!AT50+Cascades1!AT50+Centre1!AT50+'Centre Est1'!AT50+'Centre Nord1'!AT50+'Centre Ouest1'!AT50+'Centre Sud1'!AT50+'Est1'!AT50+'Hauts-Bassins1'!AT50+Nord1!AT50+'Plateau Central1'!AT50+Sahel1!AT50+SudOuest1!AT50</f>
        <v>3108.9340000000002</v>
      </c>
      <c r="AV50" s="29">
        <f>DGA!AU50+ONEA!AU50+'Boucle du Mouhoun'!AU50+Cascades1!AU50+Centre1!AU50+'Centre Est1'!AU50+'Centre Nord1'!AU50+'Centre Ouest1'!AU50+'Centre Sud1'!AU50+'Est1'!AU50+'Hauts-Bassins1'!AU50+Nord1!AU50+'Plateau Central1'!AU50+Sahel1!AU50+SudOuest1!AU50</f>
        <v>778.12</v>
      </c>
      <c r="AW50" s="29">
        <f>DGA!AV50+ONEA!AV50+'Boucle du Mouhoun'!AV50+Cascades1!AV50+Centre1!AV50+'Centre Est1'!AV50+'Centre Nord1'!AV50+'Centre Ouest1'!AV50+'Centre Sud1'!AV50+'Est1'!AV50+'Hauts-Bassins1'!AV50+Nord1!AV50+'Plateau Central1'!AV50+Sahel1!AV50+SudOuest1!AV50</f>
        <v>2330.8139999999999</v>
      </c>
      <c r="AX50" s="29">
        <f>DGA!AW50+ONEA!AW50+'Boucle du Mouhoun'!AW50+Cascades1!AW50+Centre1!AW50+'Centre Est1'!AW50+'Centre Nord1'!AW50+'Centre Ouest1'!AW50+'Centre Sud1'!AW50+'Est1'!AW50+'Hauts-Bassins1'!AW50+Nord1!AW50+'Plateau Central1'!AW50+Sahel1!AW50+SudOuest1!AW50</f>
        <v>3108.9340000000002</v>
      </c>
      <c r="AY50" s="781">
        <f>DGA!AX50+ONEA!AX50+'Boucle du Mouhoun'!AX50+Cascades1!AX50+Centre1!AX50+'Centre Est1'!AX50+'Centre Nord1'!AX50+'Centre Ouest1'!AX50+'Centre Sud1'!AX50+'Est1'!AX50+'Hauts-Bassins1'!AX50+Nord1!AX50+'Plateau Central1'!AX50+Sahel1!AX50+SudOuest1!AX50</f>
        <v>691.23915458937199</v>
      </c>
      <c r="AZ50" s="781">
        <f>DGA!AY50+ONEA!AY50+'Boucle du Mouhoun'!AY50+Cascades1!AY50+Centre1!AY50+'Centre Est1'!AY50+'Centre Nord1'!AY50+'Centre Ouest1'!AY50+'Centre Sud1'!AY50+'Est1'!AY50+'Hauts-Bassins1'!AY50+Nord1!AY50+'Plateau Central1'!AY50+Sahel1!AY50+SudOuest1!AY50</f>
        <v>654.51084541062801</v>
      </c>
      <c r="BA50" s="29">
        <f>DGA!AZ50+ONEA!AZ50+'Boucle du Mouhoun'!AZ50+Cascades1!AZ50+Centre1!AZ50+'Centre Est1'!AZ50+'Centre Nord1'!AZ50+'Centre Ouest1'!AZ50+'Centre Sud1'!AZ50+'Est1'!AZ50+'Hauts-Bassins1'!AZ50+Nord1!AZ50+'Plateau Central1'!AZ50+Sahel1!AZ50+SudOuest1!AZ50</f>
        <v>46.3</v>
      </c>
      <c r="BB50" s="29">
        <f>DGA!BA50+ONEA!BA50+'Boucle du Mouhoun'!BA50+Cascades1!BA50+Centre1!BA50+'Centre Est1'!BA50+'Centre Nord1'!BA50+'Centre Ouest1'!BA50+'Centre Sud1'!BA50+'Est1'!BA50+'Hauts-Bassins1'!BA50+Nord1!BA50+'Plateau Central1'!BA50+Sahel1!BA50+SudOuest1!BA50</f>
        <v>0</v>
      </c>
      <c r="BC50" s="30">
        <f>DGA!BB50+ONEA!BB50+'Boucle du Mouhoun'!BB50+Cascades1!BB50+Centre1!BB50+'Centre Est1'!BB50+'Centre Nord1'!BB50+'Centre Ouest1'!BB50+'Centre Sud1'!BB50+'Est1'!BB50+'Hauts-Bassins1'!BB50+Nord1!BB50+'Plateau Central1'!BB50+Sahel1!BB50+SudOuest1!BB50</f>
        <v>1392.05</v>
      </c>
      <c r="BD50" s="29">
        <f>DGA!BC50+ONEA!BC50+'Boucle du Mouhoun'!BC50+Cascades1!BC50+Centre1!BC50+'Centre Est1'!BC50+'Centre Nord1'!BC50+'Centre Ouest1'!BC50+'Centre Sud1'!BC50+'Est1'!BC50+'Hauts-Bassins1'!BC50+Nord1!BC50+'Plateau Central1'!BC50+Sahel1!BC50+SudOuest1!BC50</f>
        <v>329.10599999999999</v>
      </c>
      <c r="BE50" s="29">
        <f>DGA!BD50+ONEA!BD50+'Boucle du Mouhoun'!BD50+Cascades1!BD50+Centre1!BD50+'Centre Est1'!BD50+'Centre Nord1'!BD50+'Centre Ouest1'!BD50+'Centre Sud1'!BD50+'Est1'!BD50+'Hauts-Bassins1'!BD50+Nord1!BD50+'Plateau Central1'!BD50+Sahel1!BD50+SudOuest1!BD50</f>
        <v>1062.944</v>
      </c>
      <c r="BF50" s="29">
        <f>DGA!BE50+ONEA!BE50+'Boucle du Mouhoun'!BE50+Cascades1!BE50+Centre1!BE50+'Centre Est1'!BE50+'Centre Nord1'!BE50+'Centre Ouest1'!BE50+'Centre Sud1'!BE50+'Est1'!BE50+'Hauts-Bassins1'!BE50+Nord1!BE50+'Plateau Central1'!BE50+Sahel1!BE50+SudOuest1!BE50</f>
        <v>1392.05</v>
      </c>
      <c r="BG50" s="852">
        <f t="shared" si="12"/>
        <v>1</v>
      </c>
      <c r="BH50" s="852">
        <f t="shared" si="13"/>
        <v>1</v>
      </c>
      <c r="BI50" s="852">
        <f t="shared" si="14"/>
        <v>0.10665899226198873</v>
      </c>
      <c r="BJ50" s="852">
        <f t="shared" si="15"/>
        <v>0</v>
      </c>
      <c r="BK50" s="852">
        <f t="shared" si="16"/>
        <v>0.48249875649348117</v>
      </c>
      <c r="BL50" s="852">
        <f t="shared" si="17"/>
        <v>0.47534338893345196</v>
      </c>
      <c r="BM50" s="852">
        <f t="shared" si="18"/>
        <v>0.4770158249113251</v>
      </c>
      <c r="BN50" s="852">
        <f t="shared" si="19"/>
        <v>1</v>
      </c>
      <c r="BO50" s="29">
        <f>DGA!BM50+ONEA!BM50+'Boucle du Mouhoun'!BM50+Cascades1!BM50+Centre1!BM50+'Centre Est1'!BM50+'Centre Nord1'!BM50+'Centre Ouest1'!BM50+'Centre Sud1'!BM50+'Est1'!BM50+'Hauts-Bassins1'!BM50+Nord1!BM50+'Plateau Central1'!BM50+Sahel1!BM50+SudOuest1!BM50</f>
        <v>166.45412077294685</v>
      </c>
      <c r="BP50" s="29">
        <f>DGA!BN50+ONEA!BN50+'Boucle du Mouhoun'!BN50+Cascades1!BN50+Centre1!BN50+'Centre Est1'!BN50+'Centre Nord1'!BN50+'Centre Ouest1'!BN50+'Centre Sud1'!BN50+'Est1'!BN50+'Hauts-Bassins1'!BN50+Nord1!BN50+'Plateau Central1'!BN50+Sahel1!BN50+SudOuest1!BN50</f>
        <v>460.56687922705316</v>
      </c>
      <c r="BQ50" s="29">
        <f>DGA!BO50+ONEA!BO50+'Boucle du Mouhoun'!BO50+Cascades1!BO50+Centre1!BO50+'Centre Est1'!BO50+'Centre Nord1'!BO50+'Centre Ouest1'!BO50+'Centre Sud1'!BO50+'Est1'!BO50+'Hauts-Bassins1'!BO50+Nord1!BO50+'Plateau Central1'!BO50+Sahel1!BO50+SudOuest1!BO50</f>
        <v>0</v>
      </c>
      <c r="BR50" s="29">
        <f>DGA!BP50+ONEA!BP50+'Boucle du Mouhoun'!BP50+Cascades1!BP50+Centre1!BP50+'Centre Est1'!BP50+'Centre Nord1'!BP50+'Centre Ouest1'!BP50+'Centre Sud1'!BP50+'Est1'!BP50+'Hauts-Bassins1'!BP50+Nord1!BP50+'Plateau Central1'!BP50+Sahel1!BP50+SudOuest1!BP50</f>
        <v>0</v>
      </c>
      <c r="BS50" s="241">
        <f>DGA!BQ50+ONEA!BQ50+'Boucle du Mouhoun'!BQ50+Cascades1!BQ50+Centre1!BQ50+'Centre Est1'!BQ50+'Centre Nord1'!BQ50+'Centre Ouest1'!BQ50+'Centre Sud1'!BQ50+'Est1'!BQ50+'Hauts-Bassins1'!BQ50+Nord1!BQ50+'Plateau Central1'!BQ50+Sahel1!BQ50+SudOuest1!BQ50</f>
        <v>627.02099999999996</v>
      </c>
      <c r="BT50" s="29">
        <f>DGA!BR50+ONEA!BR50+'Boucle du Mouhoun'!BR50+Cascades1!BR50+Centre1!BR50+'Centre Est1'!BR50+'Centre Nord1'!BR50+'Centre Ouest1'!BR50+'Centre Sud1'!BR50+'Est1'!BR50+'Hauts-Bassins1'!BR50+Nord1!BR50+'Plateau Central1'!BR50+Sahel1!BR50+SudOuest1!BR50</f>
        <v>16.2</v>
      </c>
      <c r="BU50" s="29">
        <f>DGA!BS50+ONEA!BS50+'Boucle du Mouhoun'!BS50+Cascades1!BS50+Centre1!BS50+'Centre Est1'!BS50+'Centre Nord1'!BS50+'Centre Ouest1'!BS50+'Centre Sud1'!BS50+'Est1'!BS50+'Hauts-Bassins1'!BS50+Nord1!BS50+'Plateau Central1'!BS50+Sahel1!BS50+SudOuest1!BS50</f>
        <v>610.82100000000003</v>
      </c>
      <c r="BV50" s="29">
        <f>DGA!BT50+ONEA!BT50+'Boucle du Mouhoun'!BT50+Cascades1!BT50+Centre1!BT50+'Centre Est1'!BT50+'Centre Nord1'!BT50+'Centre Ouest1'!BT50+'Centre Sud1'!BT50+'Est1'!BT50+'Hauts-Bassins1'!BT50+Nord1!BT50+'Plateau Central1'!BT50+Sahel1!BT50+SudOuest1!BT50</f>
        <v>627.02099999999996</v>
      </c>
      <c r="BW50" s="852">
        <f t="shared" si="29"/>
        <v>1</v>
      </c>
      <c r="BX50" s="852">
        <f t="shared" si="30"/>
        <v>1</v>
      </c>
      <c r="BY50" s="852">
        <f t="shared" si="31"/>
        <v>0</v>
      </c>
      <c r="BZ50" s="852">
        <f t="shared" si="32"/>
        <v>0</v>
      </c>
      <c r="CA50" s="852">
        <f t="shared" si="33"/>
        <v>2.3750645248626263E-2</v>
      </c>
      <c r="CB50" s="852">
        <f t="shared" si="34"/>
        <v>0.27315618148436804</v>
      </c>
      <c r="CC50" s="852">
        <f t="shared" si="35"/>
        <v>0.21486221008708306</v>
      </c>
      <c r="CD50" s="852">
        <f t="shared" si="27"/>
        <v>1</v>
      </c>
      <c r="CE50" s="29">
        <f>DGA!CB50+ONEA!CB50+'Boucle du Mouhoun'!CB50+Cascades1!CB50+Centre1!CB50+'Centre Est1'!CB50+'Centre Nord1'!CB50+'Centre Ouest1'!CB50+'Centre Sud1'!CB50+'Est1'!CB50+'Hauts-Bassins1'!CB50+Nord1!CB50+'Plateau Central1'!CB50+Sahel1!CB50+SudOuest1!CB50</f>
        <v>45070</v>
      </c>
      <c r="CF50" s="29" t="e">
        <f>DGA!CC50+ONEA!CC50+'Boucle du Mouhoun'!CC50+Cascades1!CC50+Centre1!CC50+'Centre Est1'!CC50+'Centre Nord1'!CC50+'Centre Ouest1'!CC50+'Centre Sud1'!CC50+'Est1'!CC50+'Hauts-Bassins1'!CC50+Nord1!CC50+'Plateau Central1'!CC50+Sahel1!CC50+SudOuest1!CC50</f>
        <v>#VALUE!</v>
      </c>
      <c r="CG50" s="29">
        <f>DGA!CD50+ONEA!CD50+'Boucle du Mouhoun'!CD50+Cascades1!CD50+Centre1!CD50+'Centre Est1'!CD50+'Centre Nord1'!CD50+'Centre Ouest1'!CD50+'Centre Sud1'!CD50+'Est1'!CD50+'Hauts-Bassins1'!CD50+Nord1!CD50+'Plateau Central1'!CD50+Sahel1!CD50+SudOuest1!CD50</f>
        <v>0</v>
      </c>
      <c r="CH50" s="29">
        <f>DGA!CE50+ONEA!CE50+'Boucle du Mouhoun'!CE50+Cascades1!CE50+Centre1!CE50+'Centre Est1'!CE50+'Centre Nord1'!CE50+'Centre Ouest1'!CE50+'Centre Sud1'!CE50+'Est1'!CE50+'Hauts-Bassins1'!CE50+Nord1!CE50+'Plateau Central1'!CE50+Sahel1!CE50+SudOuest1!CE50</f>
        <v>0</v>
      </c>
      <c r="CI50" s="29">
        <f>DGA!CF50+ONEA!CF50+'Boucle du Mouhoun'!CF50+Cascades1!CF50+Centre1!CF50+'Centre Est1'!CF50+'Centre Nord1'!CF50+'Centre Ouest1'!CF50+'Centre Sud1'!CF50+'Est1'!CF50+'Hauts-Bassins1'!CF50+Nord1!CF50+'Plateau Central1'!CF50+Sahel1!CF50+SudOuest1!CF50</f>
        <v>0</v>
      </c>
      <c r="CJ50" s="28"/>
      <c r="CK50" s="28"/>
      <c r="CL50" s="91"/>
      <c r="CM50" s="91"/>
      <c r="CN50" s="91"/>
      <c r="CO50" s="91"/>
      <c r="CP50" s="91"/>
      <c r="CQ50" s="92"/>
      <c r="CR50" s="92"/>
      <c r="CS50" s="91"/>
      <c r="CT50" s="93"/>
      <c r="CU50" s="93"/>
      <c r="CV50" s="93"/>
      <c r="CW50" s="93"/>
      <c r="CX50" s="93"/>
      <c r="CY50" s="93"/>
    </row>
    <row r="51" spans="1:103" s="85" customFormat="1" ht="27.6" x14ac:dyDescent="0.25">
      <c r="A51" s="75" t="s">
        <v>138</v>
      </c>
      <c r="B51" s="87"/>
      <c r="C51" s="87" t="s">
        <v>136</v>
      </c>
      <c r="D51" s="87" t="s">
        <v>139</v>
      </c>
      <c r="E51" s="29">
        <f>DGA!E51+ONEA!E51+'Boucle du Mouhoun'!E51+Cascades1!E51+Centre1!E51+'Centre Est1'!E51+'Centre Nord1'!E51+'Centre Ouest1'!E51+'Centre Sud1'!E51+'Est1'!E51+'Hauts-Bassins1'!E51+Nord1!E51+'Plateau Central1'!E51+Sahel1!E51+SudOuest1!E51</f>
        <v>300</v>
      </c>
      <c r="F51" s="29">
        <f>DGA!F51+ONEA!F51+'Boucle du Mouhoun'!F51+Cascades1!F51+Centre1!F51+'Centre Est1'!F51+'Centre Nord1'!F51+'Centre Ouest1'!F51+'Centre Sud1'!F51+'Est1'!F51+'Hauts-Bassins1'!F51+Nord1!F51+'Plateau Central1'!F51+Sahel1!F51+SudOuest1!F51</f>
        <v>235</v>
      </c>
      <c r="G51" s="29">
        <f>DGA!G51+ONEA!G51+'Boucle du Mouhoun'!G51+Cascades1!G51+Centre1!G51+'Centre Est1'!G51+'Centre Nord1'!G51+'Centre Ouest1'!G51+'Centre Sud1'!G51+'Est1'!G51+'Hauts-Bassins1'!G51+Nord1!G51+'Plateau Central1'!G51+Sahel1!G51+SudOuest1!G51</f>
        <v>0</v>
      </c>
      <c r="H51" s="29">
        <f>DGA!H51+ONEA!H51+'Boucle du Mouhoun'!H51+Cascades1!H51+Centre1!H51+'Centre Est1'!H51+'Centre Nord1'!H51+'Centre Ouest1'!H51+'Centre Sud1'!H51+'Est1'!H51+'Hauts-Bassins1'!H51+Nord1!H51+'Plateau Central1'!H51+Sahel1!H51+SudOuest1!H51</f>
        <v>400</v>
      </c>
      <c r="I51" s="29">
        <f>DGA!I51+ONEA!I51+'Boucle du Mouhoun'!I51+Cascades1!I51+Centre1!I51+'Centre Est1'!I51+'Centre Nord1'!I51+'Centre Ouest1'!I51+'Centre Sud1'!I51+'Est1'!I51+'Hauts-Bassins1'!I51+Nord1!I51+'Plateau Central1'!I51+Sahel1!I51+SudOuest1!I51</f>
        <v>935</v>
      </c>
      <c r="J51" s="29">
        <f>DGA!J51+ONEA!J51+'Boucle du Mouhoun'!J51+Cascades1!J51+Centre1!J51+'Centre Est1'!J51+'Centre Nord1'!J51+'Centre Ouest1'!J51+'Centre Sud1'!J51+'Est1'!J51+'Hauts-Bassins1'!J51+Nord1!J51+'Plateau Central1'!J51+Sahel1!J51+SudOuest1!J51</f>
        <v>400</v>
      </c>
      <c r="K51" s="29">
        <f>DGA!K51+ONEA!K51+'Boucle du Mouhoun'!K51+Cascades1!K51+Centre1!K51+'Centre Est1'!K51+'Centre Nord1'!K51+'Centre Ouest1'!K51+'Centre Sud1'!K51+'Est1'!K51+'Hauts-Bassins1'!K51+Nord1!K51+'Plateau Central1'!K51+Sahel1!K51+SudOuest1!K51</f>
        <v>535</v>
      </c>
      <c r="L51" s="29">
        <f>DGA!L51+ONEA!L51+'Boucle du Mouhoun'!L51+Cascades1!L51+Centre1!L51+'Centre Est1'!L51+'Centre Nord1'!L51+'Centre Ouest1'!L51+'Centre Sud1'!L51+'Est1'!L51+'Hauts-Bassins1'!L51+Nord1!L51+'Plateau Central1'!L51+Sahel1!L51+SudOuest1!L51</f>
        <v>935</v>
      </c>
      <c r="M51" s="29">
        <f>DGA!M51+ONEA!M51+'Boucle du Mouhoun'!M51+Cascades1!M51+Centre1!M51+'Centre Est1'!M51+'Centre Nord1'!M51+'Centre Ouest1'!M51+'Centre Sud1'!M51+'Est1'!M51+'Hauts-Bassins1'!M51+Nord1!M51+'Plateau Central1'!M51+Sahel1!M51+SudOuest1!M51</f>
        <v>0</v>
      </c>
      <c r="N51" s="29">
        <f>DGA!N51+ONEA!N51+'Boucle du Mouhoun'!N51+Cascades1!N51+Centre1!N51+'Centre Est1'!N51+'Centre Nord1'!N51+'Centre Ouest1'!N51+'Centre Sud1'!N51+'Est1'!N51+'Hauts-Bassins1'!N51+Nord1!N51+'Plateau Central1'!N51+Sahel1!N51+SudOuest1!N51</f>
        <v>0</v>
      </c>
      <c r="O51" s="29">
        <f>DGA!O51+ONEA!O51+'Boucle du Mouhoun'!O51+Cascades1!O51+Centre1!O51+'Centre Est1'!O51+'Centre Nord1'!O51+'Centre Ouest1'!O51+'Centre Sud1'!O51+'Est1'!O51+'Hauts-Bassins1'!O51+Nord1!O51+'Plateau Central1'!O51+Sahel1!O51+SudOuest1!O51</f>
        <v>325</v>
      </c>
      <c r="P51" s="29">
        <f>DGA!P51+ONEA!P51+'Boucle du Mouhoun'!P51+Cascades1!P51+Centre1!P51+'Centre Est1'!P51+'Centre Nord1'!P51+'Centre Ouest1'!P51+'Centre Sud1'!P51+'Est1'!P51+'Hauts-Bassins1'!P51+Nord1!P51+'Plateau Central1'!P51+Sahel1!P51+SudOuest1!P51</f>
        <v>1395</v>
      </c>
      <c r="Q51" s="29">
        <f>DGA!Q51+ONEA!Q51+'Boucle du Mouhoun'!Q51+Cascades1!Q51+Centre1!Q51+'Centre Est1'!Q51+'Centre Nord1'!Q51+'Centre Ouest1'!Q51+'Centre Sud1'!Q51+'Est1'!Q51+'Hauts-Bassins1'!Q51+Nord1!Q51+'Plateau Central1'!Q51+Sahel1!Q51+SudOuest1!Q51</f>
        <v>1720</v>
      </c>
      <c r="R51" s="29">
        <f>DGA!R51+ONEA!R51+'Boucle du Mouhoun'!R51+Cascades1!R51+Centre1!R51+'Centre Est1'!R51+'Centre Nord1'!R51+'Centre Ouest1'!R51+'Centre Sud1'!R51+'Est1'!R51+'Hauts-Bassins1'!R51+Nord1!R51+'Plateau Central1'!R51+Sahel1!R51+SudOuest1!R51</f>
        <v>0</v>
      </c>
      <c r="S51" s="29">
        <f>DGA!S51+ONEA!S51+'Boucle du Mouhoun'!S51+Cascades1!S51+Centre1!S51+'Centre Est1'!S51+'Centre Nord1'!S51+'Centre Ouest1'!S51+'Centre Sud1'!S51+'Est1'!S51+'Hauts-Bassins1'!S51+Nord1!S51+'Plateau Central1'!S51+Sahel1!S51+SudOuest1!S51</f>
        <v>1720</v>
      </c>
      <c r="T51" s="29">
        <f>DGA!T51+ONEA!T51+'Boucle du Mouhoun'!T51+Cascades1!T51+Centre1!T51+'Centre Est1'!T51+'Centre Nord1'!T51+'Centre Ouest1'!T51+'Centre Sud1'!T51+'Est1'!T51+'Hauts-Bassins1'!T51+Nord1!T51+'Plateau Central1'!T51+Sahel1!T51+SudOuest1!T51</f>
        <v>1720</v>
      </c>
      <c r="U51" s="29">
        <f>DGA!U51+ONEA!U51+'Boucle du Mouhoun'!U51+Cascades1!U51+Centre1!U51+'Centre Est1'!U51+'Centre Nord1'!U51+'Centre Ouest1'!U51+'Centre Sud1'!U51+'Est1'!U51+'Hauts-Bassins1'!U51+Nord1!U51+'Plateau Central1'!U51+Sahel1!U51+SudOuest1!U51</f>
        <v>0</v>
      </c>
      <c r="V51" s="29">
        <f>DGA!V51+ONEA!V51+'Boucle du Mouhoun'!V51+Cascades1!V51+Centre1!V51+'Centre Est1'!V51+'Centre Nord1'!V51+'Centre Ouest1'!V51+'Centre Sud1'!V51+'Est1'!V51+'Hauts-Bassins1'!V51+Nord1!V51+'Plateau Central1'!V51+Sahel1!V51+SudOuest1!V51</f>
        <v>0</v>
      </c>
      <c r="W51" s="29">
        <f>DGA!W51+ONEA!W51+'Boucle du Mouhoun'!W51+Cascades1!W51+Centre1!W51+'Centre Est1'!W51+'Centre Nord1'!W51+'Centre Ouest1'!W51+'Centre Sud1'!W51+'Est1'!W51+'Hauts-Bassins1'!W51+Nord1!W51+'Plateau Central1'!W51+Sahel1!W51+SudOuest1!W51</f>
        <v>0</v>
      </c>
      <c r="X51" s="29">
        <f>DGA!X51+ONEA!X51+'Boucle du Mouhoun'!X51+Cascades1!X51+Centre1!X51+'Centre Est1'!X51+'Centre Nord1'!X51+'Centre Ouest1'!X51+'Centre Sud1'!X51+'Est1'!X51+'Hauts-Bassins1'!X51+Nord1!X51+'Plateau Central1'!X51+Sahel1!X51+SudOuest1!X51</f>
        <v>0</v>
      </c>
      <c r="Y51" s="29">
        <f>DGA!Y51+ONEA!Y51+'Boucle du Mouhoun'!Y51+Cascades1!Y51+Centre1!Y51+'Centre Est1'!Y51+'Centre Nord1'!Y51+'Centre Ouest1'!Y51+'Centre Sud1'!Y51+'Est1'!Y51+'Hauts-Bassins1'!Y51+Nord1!Y51+'Plateau Central1'!Y51+Sahel1!Y51+SudOuest1!Y51</f>
        <v>0</v>
      </c>
      <c r="Z51" s="29">
        <f>DGA!Z51+ONEA!Z51+'Boucle du Mouhoun'!Z51+Cascades1!Z51+Centre1!Z51+'Centre Est1'!Z51+'Centre Nord1'!Z51+'Centre Ouest1'!Z51+'Centre Sud1'!Z51+'Est1'!Z51+'Hauts-Bassins1'!Z51+Nord1!Z51+'Plateau Central1'!Z51+Sahel1!Z51+SudOuest1!Z51</f>
        <v>0</v>
      </c>
      <c r="AA51" s="29">
        <f>DGA!AA51+ONEA!AA51+'Boucle du Mouhoun'!AA51+Cascades1!AA51+Centre1!AA51+'Centre Est1'!AA51+'Centre Nord1'!AA51+'Centre Ouest1'!AA51+'Centre Sud1'!AA51+'Est1'!AA51+'Hauts-Bassins1'!AA51+Nord1!AA51+'Plateau Central1'!AA51+Sahel1!AA51+SudOuest1!AA51</f>
        <v>0</v>
      </c>
      <c r="AB51" s="29">
        <f>DGA!AB51+ONEA!AB51+'Boucle du Mouhoun'!AB51+Cascades1!AB51+Centre1!AB51+'Centre Est1'!AB51+'Centre Nord1'!AB51+'Centre Ouest1'!AB51+'Centre Sud1'!AB51+'Est1'!AB51+'Hauts-Bassins1'!AB51+Nord1!AB51+'Plateau Central1'!AB51+Sahel1!AB51+SudOuest1!AB51</f>
        <v>0</v>
      </c>
      <c r="AC51" s="845">
        <f t="shared" si="48"/>
        <v>0</v>
      </c>
      <c r="AD51" s="845">
        <f t="shared" si="43"/>
        <v>0</v>
      </c>
      <c r="AE51" s="845" t="str">
        <f t="shared" si="44"/>
        <v>-</v>
      </c>
      <c r="AF51" s="845">
        <f t="shared" si="45"/>
        <v>0</v>
      </c>
      <c r="AG51" s="845">
        <f t="shared" si="46"/>
        <v>0</v>
      </c>
      <c r="AH51" s="845">
        <f t="shared" si="47"/>
        <v>0</v>
      </c>
      <c r="AI51" s="29">
        <f>DGA!AH51+ONEA!AH51+'Boucle du Mouhoun'!AH51+Cascades1!AH51+Centre1!AH51+'Centre Est1'!AH51+'Centre Nord1'!AH51+'Centre Ouest1'!AH51+'Centre Sud1'!AH51+'Est1'!AH51+'Hauts-Bassins1'!AH51+Nord1!AH51+'Plateau Central1'!AH51+Sahel1!AH51+SudOuest1!AH51</f>
        <v>6</v>
      </c>
      <c r="AJ51" s="29">
        <f>DGA!AI51+ONEA!AI51+'Boucle du Mouhoun'!AI51+Cascades1!AI51+Centre1!AI51+'Centre Est1'!AI51+'Centre Nord1'!AI51+'Centre Ouest1'!AI51+'Centre Sud1'!AI51+'Est1'!AI51+'Hauts-Bassins1'!AI51+Nord1!AI51+'Plateau Central1'!AI51+Sahel1!AI51+SudOuest1!AI51</f>
        <v>1.5</v>
      </c>
      <c r="AK51" s="29">
        <f>DGA!AJ51+ONEA!AJ51+'Boucle du Mouhoun'!AJ51+Cascades1!AJ51+Centre1!AJ51+'Centre Est1'!AJ51+'Centre Nord1'!AJ51+'Centre Ouest1'!AJ51+'Centre Sud1'!AJ51+'Est1'!AJ51+'Hauts-Bassins1'!AJ51+Nord1!AJ51+'Plateau Central1'!AJ51+Sahel1!AJ51+SudOuest1!AJ51</f>
        <v>0</v>
      </c>
      <c r="AL51" s="29">
        <f>DGA!AK51+ONEA!AK51+'Boucle du Mouhoun'!AK51+Cascades1!AK51+Centre1!AK51+'Centre Est1'!AK51+'Centre Nord1'!AK51+'Centre Ouest1'!AK51+'Centre Sud1'!AK51+'Est1'!AK51+'Hauts-Bassins1'!AK51+Nord1!AK51+'Plateau Central1'!AK51+Sahel1!AK51+SudOuest1!AK51</f>
        <v>20</v>
      </c>
      <c r="AM51" s="30">
        <f>DGA!AL51+ONEA!AL51+'Boucle du Mouhoun'!AL51+Cascades1!AL51+Centre1!AL51+'Centre Est1'!AL51+'Centre Nord1'!AL51+'Centre Ouest1'!AL51+'Centre Sud1'!AL51+'Est1'!AL51+'Hauts-Bassins1'!AL51+Nord1!AL51+'Plateau Central1'!AL51+Sahel1!AL51+SudOuest1!AL51</f>
        <v>27.5</v>
      </c>
      <c r="AN51" s="29">
        <f>DGA!AM51+ONEA!AM51+'Boucle du Mouhoun'!AM51+Cascades1!AM51+Centre1!AM51+'Centre Est1'!AM51+'Centre Nord1'!AM51+'Centre Ouest1'!AM51+'Centre Sud1'!AM51+'Est1'!AM51+'Hauts-Bassins1'!AM51+Nord1!AM51+'Plateau Central1'!AM51+Sahel1!AM51+SudOuest1!AM51</f>
        <v>0</v>
      </c>
      <c r="AO51" s="29">
        <f>DGA!AN51+ONEA!AN51+'Boucle du Mouhoun'!AN51+Cascades1!AN51+Centre1!AN51+'Centre Est1'!AN51+'Centre Nord1'!AN51+'Centre Ouest1'!AN51+'Centre Sud1'!AN51+'Est1'!AN51+'Hauts-Bassins1'!AN51+Nord1!AN51+'Plateau Central1'!AN51+Sahel1!AN51+SudOuest1!AN51</f>
        <v>27.5</v>
      </c>
      <c r="AP51" s="29">
        <f>DGA!AO51+ONEA!AO51+'Boucle du Mouhoun'!AO51+Cascades1!AO51+Centre1!AO51+'Centre Est1'!AO51+'Centre Nord1'!AO51+'Centre Ouest1'!AO51+'Centre Sud1'!AO51+'Est1'!AO51+'Hauts-Bassins1'!AO51+Nord1!AO51+'Plateau Central1'!AO51+Sahel1!AO51+SudOuest1!AO51</f>
        <v>27.5</v>
      </c>
      <c r="AQ51" s="29">
        <f>DGA!AP51+ONEA!AP51+'Boucle du Mouhoun'!AP51+Cascades1!AP51+Centre1!AP51+'Centre Est1'!AP51+'Centre Nord1'!AP51+'Centre Ouest1'!AP51+'Centre Sud1'!AP51+'Est1'!AP51+'Hauts-Bassins1'!AP51+Nord1!AP51+'Plateau Central1'!AP51+Sahel1!AP51+SudOuest1!AP51</f>
        <v>14</v>
      </c>
      <c r="AR51" s="29">
        <f>DGA!AQ51+ONEA!AQ51+'Boucle du Mouhoun'!AQ51+Cascades1!AQ51+Centre1!AQ51+'Centre Est1'!AQ51+'Centre Nord1'!AQ51+'Centre Ouest1'!AQ51+'Centre Sud1'!AQ51+'Est1'!AQ51+'Hauts-Bassins1'!AQ51+Nord1!AQ51+'Plateau Central1'!AQ51+Sahel1!AQ51+SudOuest1!AQ51</f>
        <v>0</v>
      </c>
      <c r="AS51" s="29">
        <f>DGA!AR51+ONEA!AR51+'Boucle du Mouhoun'!AR51+Cascades1!AR51+Centre1!AR51+'Centre Est1'!AR51+'Centre Nord1'!AR51+'Centre Ouest1'!AR51+'Centre Sud1'!AR51+'Est1'!AR51+'Hauts-Bassins1'!AR51+Nord1!AR51+'Plateau Central1'!AR51+Sahel1!AR51+SudOuest1!AR51</f>
        <v>9.1285714285714299</v>
      </c>
      <c r="AT51" s="29">
        <f>DGA!AS51+ONEA!AS51+'Boucle du Mouhoun'!AS51+Cascades1!AS51+Centre1!AS51+'Centre Est1'!AS51+'Centre Nord1'!AS51+'Centre Ouest1'!AS51+'Centre Sud1'!AS51+'Est1'!AS51+'Hauts-Bassins1'!AS51+Nord1!AS51+'Plateau Central1'!AS51+Sahel1!AS51+SudOuest1!AS51</f>
        <v>55.271428571428601</v>
      </c>
      <c r="AU51" s="857">
        <f>DGA!AT51+ONEA!AT51+'Boucle du Mouhoun'!AT51+Cascades1!AT51+Centre1!AT51+'Centre Est1'!AT51+'Centre Nord1'!AT51+'Centre Ouest1'!AT51+'Centre Sud1'!AT51+'Est1'!AT51+'Hauts-Bassins1'!AT51+Nord1!AT51+'Plateau Central1'!AT51+Sahel1!AT51+SudOuest1!AT51</f>
        <v>78.400000000000034</v>
      </c>
      <c r="AV51" s="29">
        <f>DGA!AU51+ONEA!AU51+'Boucle du Mouhoun'!AU51+Cascades1!AU51+Centre1!AU51+'Centre Est1'!AU51+'Centre Nord1'!AU51+'Centre Ouest1'!AU51+'Centre Sud1'!AU51+'Est1'!AU51+'Hauts-Bassins1'!AU51+Nord1!AU51+'Plateau Central1'!AU51+Sahel1!AU51+SudOuest1!AU51</f>
        <v>0</v>
      </c>
      <c r="AW51" s="29">
        <f>DGA!AV51+ONEA!AV51+'Boucle du Mouhoun'!AV51+Cascades1!AV51+Centre1!AV51+'Centre Est1'!AV51+'Centre Nord1'!AV51+'Centre Ouest1'!AV51+'Centre Sud1'!AV51+'Est1'!AV51+'Hauts-Bassins1'!AV51+Nord1!AV51+'Plateau Central1'!AV51+Sahel1!AV51+SudOuest1!AV51</f>
        <v>78.400000000000006</v>
      </c>
      <c r="AX51" s="29">
        <f>DGA!AW51+ONEA!AW51+'Boucle du Mouhoun'!AW51+Cascades1!AW51+Centre1!AW51+'Centre Est1'!AW51+'Centre Nord1'!AW51+'Centre Ouest1'!AW51+'Centre Sud1'!AW51+'Est1'!AW51+'Hauts-Bassins1'!AW51+Nord1!AW51+'Plateau Central1'!AW51+Sahel1!AW51+SudOuest1!AW51</f>
        <v>78.400000000000006</v>
      </c>
      <c r="AY51" s="781">
        <f>DGA!AX51+ONEA!AX51+'Boucle du Mouhoun'!AX51+Cascades1!AX51+Centre1!AX51+'Centre Est1'!AX51+'Centre Nord1'!AX51+'Centre Ouest1'!AX51+'Centre Sud1'!AX51+'Est1'!AX51+'Hauts-Bassins1'!AX51+Nord1!AX51+'Plateau Central1'!AX51+Sahel1!AX51+SudOuest1!AX51</f>
        <v>0</v>
      </c>
      <c r="AZ51" s="781">
        <f>DGA!AY51+ONEA!AY51+'Boucle du Mouhoun'!AY51+Cascades1!AY51+Centre1!AY51+'Centre Est1'!AY51+'Centre Nord1'!AY51+'Centre Ouest1'!AY51+'Centre Sud1'!AY51+'Est1'!AY51+'Hauts-Bassins1'!AY51+Nord1!AY51+'Plateau Central1'!AY51+Sahel1!AY51+SudOuest1!AY51</f>
        <v>14</v>
      </c>
      <c r="BA51" s="29">
        <f>DGA!AZ51+ONEA!AZ51+'Boucle du Mouhoun'!AZ51+Cascades1!AZ51+Centre1!AZ51+'Centre Est1'!AZ51+'Centre Nord1'!AZ51+'Centre Ouest1'!AZ51+'Centre Sud1'!AZ51+'Est1'!AZ51+'Hauts-Bassins1'!AZ51+Nord1!AZ51+'Plateau Central1'!AZ51+Sahel1!AZ51+SudOuest1!AZ51</f>
        <v>0</v>
      </c>
      <c r="BB51" s="29">
        <f>DGA!BA51+ONEA!BA51+'Boucle du Mouhoun'!BA51+Cascades1!BA51+Centre1!BA51+'Centre Est1'!BA51+'Centre Nord1'!BA51+'Centre Ouest1'!BA51+'Centre Sud1'!BA51+'Est1'!BA51+'Hauts-Bassins1'!BA51+Nord1!BA51+'Plateau Central1'!BA51+Sahel1!BA51+SudOuest1!BA51</f>
        <v>0</v>
      </c>
      <c r="BC51" s="29">
        <f>DGA!BB51+ONEA!BB51+'Boucle du Mouhoun'!BB51+Cascades1!BB51+Centre1!BB51+'Centre Est1'!BB51+'Centre Nord1'!BB51+'Centre Ouest1'!BB51+'Centre Sud1'!BB51+'Est1'!BB51+'Hauts-Bassins1'!BB51+Nord1!BB51+'Plateau Central1'!BB51+Sahel1!BB51+SudOuest1!BB51</f>
        <v>14</v>
      </c>
      <c r="BD51" s="29">
        <f>DGA!BC51+ONEA!BC51+'Boucle du Mouhoun'!BC51+Cascades1!BC51+Centre1!BC51+'Centre Est1'!BC51+'Centre Nord1'!BC51+'Centre Ouest1'!BC51+'Centre Sud1'!BC51+'Est1'!BC51+'Hauts-Bassins1'!BC51+Nord1!BC51+'Plateau Central1'!BC51+Sahel1!BC51+SudOuest1!BC51</f>
        <v>0</v>
      </c>
      <c r="BE51" s="29">
        <f>DGA!BD51+ONEA!BD51+'Boucle du Mouhoun'!BD51+Cascades1!BD51+Centre1!BD51+'Centre Est1'!BD51+'Centre Nord1'!BD51+'Centre Ouest1'!BD51+'Centre Sud1'!BD51+'Est1'!BD51+'Hauts-Bassins1'!BD51+Nord1!BD51+'Plateau Central1'!BD51+Sahel1!BD51+SudOuest1!BD51</f>
        <v>14</v>
      </c>
      <c r="BF51" s="29">
        <f>DGA!BE51+ONEA!BE51+'Boucle du Mouhoun'!BE51+Cascades1!BE51+Centre1!BE51+'Centre Est1'!BE51+'Centre Nord1'!BE51+'Centre Ouest1'!BE51+'Centre Sud1'!BE51+'Est1'!BE51+'Hauts-Bassins1'!BE51+Nord1!BE51+'Plateau Central1'!BE51+Sahel1!BE51+SudOuest1!BE51</f>
        <v>14</v>
      </c>
      <c r="BG51" s="852">
        <f t="shared" si="12"/>
        <v>0</v>
      </c>
      <c r="BH51" s="852">
        <f t="shared" si="13"/>
        <v>1</v>
      </c>
      <c r="BI51" s="852" t="str">
        <f t="shared" si="14"/>
        <v>-</v>
      </c>
      <c r="BJ51" s="852">
        <f t="shared" si="15"/>
        <v>0</v>
      </c>
      <c r="BK51" s="852" t="str">
        <f t="shared" si="16"/>
        <v>-</v>
      </c>
      <c r="BL51" s="852">
        <f t="shared" si="17"/>
        <v>0.50909090909090904</v>
      </c>
      <c r="BM51" s="852">
        <f t="shared" si="18"/>
        <v>0.50909090909090904</v>
      </c>
      <c r="BN51" s="852">
        <f t="shared" si="19"/>
        <v>1</v>
      </c>
      <c r="BO51" s="29">
        <f>DGA!BM51+ONEA!BM51+'Boucle du Mouhoun'!BM51+Cascades1!BM51+Centre1!BM51+'Centre Est1'!BM51+'Centre Nord1'!BM51+'Centre Ouest1'!BM51+'Centre Sud1'!BM51+'Est1'!BM51+'Hauts-Bassins1'!BM51+Nord1!BM51+'Plateau Central1'!BM51+Sahel1!BM51+SudOuest1!BM51</f>
        <v>0</v>
      </c>
      <c r="BP51" s="29">
        <f>DGA!BN51+ONEA!BN51+'Boucle du Mouhoun'!BN51+Cascades1!BN51+Centre1!BN51+'Centre Est1'!BN51+'Centre Nord1'!BN51+'Centre Ouest1'!BN51+'Centre Sud1'!BN51+'Est1'!BN51+'Hauts-Bassins1'!BN51+Nord1!BN51+'Plateau Central1'!BN51+Sahel1!BN51+SudOuest1!BN51</f>
        <v>0</v>
      </c>
      <c r="BQ51" s="29">
        <f>DGA!BO51+ONEA!BO51+'Boucle du Mouhoun'!BO51+Cascades1!BO51+Centre1!BO51+'Centre Est1'!BO51+'Centre Nord1'!BO51+'Centre Ouest1'!BO51+'Centre Sud1'!BO51+'Est1'!BO51+'Hauts-Bassins1'!BO51+Nord1!BO51+'Plateau Central1'!BO51+Sahel1!BO51+SudOuest1!BO51</f>
        <v>0</v>
      </c>
      <c r="BR51" s="29">
        <f>DGA!BP51+ONEA!BP51+'Boucle du Mouhoun'!BP51+Cascades1!BP51+Centre1!BP51+'Centre Est1'!BP51+'Centre Nord1'!BP51+'Centre Ouest1'!BP51+'Centre Sud1'!BP51+'Est1'!BP51+'Hauts-Bassins1'!BP51+Nord1!BP51+'Plateau Central1'!BP51+Sahel1!BP51+SudOuest1!BP51</f>
        <v>0</v>
      </c>
      <c r="BS51" s="241">
        <f>DGA!BQ51+ONEA!BQ51+'Boucle du Mouhoun'!BQ51+Cascades1!BQ51+Centre1!BQ51+'Centre Est1'!BQ51+'Centre Nord1'!BQ51+'Centre Ouest1'!BQ51+'Centre Sud1'!BQ51+'Est1'!BQ51+'Hauts-Bassins1'!BQ51+Nord1!BQ51+'Plateau Central1'!BQ51+Sahel1!BQ51+SudOuest1!BQ51</f>
        <v>0</v>
      </c>
      <c r="BT51" s="29">
        <f>DGA!BR51+ONEA!BR51+'Boucle du Mouhoun'!BR51+Cascades1!BR51+Centre1!BR51+'Centre Est1'!BR51+'Centre Nord1'!BR51+'Centre Ouest1'!BR51+'Centre Sud1'!BR51+'Est1'!BR51+'Hauts-Bassins1'!BR51+Nord1!BR51+'Plateau Central1'!BR51+Sahel1!BR51+SudOuest1!BR51</f>
        <v>0</v>
      </c>
      <c r="BU51" s="29">
        <f>DGA!BS51+ONEA!BS51+'Boucle du Mouhoun'!BS51+Cascades1!BS51+Centre1!BS51+'Centre Est1'!BS51+'Centre Nord1'!BS51+'Centre Ouest1'!BS51+'Centre Sud1'!BS51+'Est1'!BS51+'Hauts-Bassins1'!BS51+Nord1!BS51+'Plateau Central1'!BS51+Sahel1!BS51+SudOuest1!BS51</f>
        <v>0</v>
      </c>
      <c r="BV51" s="29">
        <f>DGA!BT51+ONEA!BT51+'Boucle du Mouhoun'!BT51+Cascades1!BT51+Centre1!BT51+'Centre Est1'!BT51+'Centre Nord1'!BT51+'Centre Ouest1'!BT51+'Centre Sud1'!BT51+'Est1'!BT51+'Hauts-Bassins1'!BT51+Nord1!BT51+'Plateau Central1'!BT51+Sahel1!BT51+SudOuest1!BT51</f>
        <v>0</v>
      </c>
      <c r="BW51" s="852">
        <f t="shared" si="29"/>
        <v>0</v>
      </c>
      <c r="BX51" s="852">
        <f t="shared" si="30"/>
        <v>0</v>
      </c>
      <c r="BY51" s="852" t="str">
        <f t="shared" si="31"/>
        <v>-</v>
      </c>
      <c r="BZ51" s="852">
        <f t="shared" si="32"/>
        <v>0</v>
      </c>
      <c r="CA51" s="852" t="str">
        <f t="shared" si="33"/>
        <v>-</v>
      </c>
      <c r="CB51" s="852">
        <f t="shared" si="34"/>
        <v>0</v>
      </c>
      <c r="CC51" s="852">
        <f t="shared" si="35"/>
        <v>0</v>
      </c>
      <c r="CD51" s="852">
        <f t="shared" si="27"/>
        <v>0</v>
      </c>
      <c r="CE51" s="29">
        <f>DGA!CB51+ONEA!CB51+'Boucle du Mouhoun'!CB51+Cascades1!CB51+Centre1!CB51+'Centre Est1'!CB51+'Centre Nord1'!CB51+'Centre Ouest1'!CB51+'Centre Sud1'!CB51+'Est1'!CB51+'Hauts-Bassins1'!CB51+Nord1!CB51+'Plateau Central1'!CB51+Sahel1!CB51+SudOuest1!CB51</f>
        <v>1600</v>
      </c>
      <c r="CF51" s="29">
        <f>DGA!CC51+ONEA!CC51+'Boucle du Mouhoun'!CC51+Cascades1!CC51+Centre1!CC51+'Centre Est1'!CC51+'Centre Nord1'!CC51+'Centre Ouest1'!CC51+'Centre Sud1'!CC51+'Est1'!CC51+'Hauts-Bassins1'!CC51+Nord1!CC51+'Plateau Central1'!CC51+Sahel1!CC51+SudOuest1!CC51</f>
        <v>0</v>
      </c>
      <c r="CG51" s="29">
        <f>DGA!CD51+ONEA!CD51+'Boucle du Mouhoun'!CD51+Cascades1!CD51+Centre1!CD51+'Centre Est1'!CD51+'Centre Nord1'!CD51+'Centre Ouest1'!CD51+'Centre Sud1'!CD51+'Est1'!CD51+'Hauts-Bassins1'!CD51+Nord1!CD51+'Plateau Central1'!CD51+Sahel1!CD51+SudOuest1!CD51</f>
        <v>0</v>
      </c>
      <c r="CH51" s="29">
        <f>DGA!CE51+ONEA!CE51+'Boucle du Mouhoun'!CE51+Cascades1!CE51+Centre1!CE51+'Centre Est1'!CE51+'Centre Nord1'!CE51+'Centre Ouest1'!CE51+'Centre Sud1'!CE51+'Est1'!CE51+'Hauts-Bassins1'!CE51+Nord1!CE51+'Plateau Central1'!CE51+Sahel1!CE51+SudOuest1!CE51</f>
        <v>0</v>
      </c>
      <c r="CI51" s="29">
        <f>DGA!CF51+ONEA!CF51+'Boucle du Mouhoun'!CF51+Cascades1!CF51+Centre1!CF51+'Centre Est1'!CF51+'Centre Nord1'!CF51+'Centre Ouest1'!CF51+'Centre Sud1'!CF51+'Est1'!CF51+'Hauts-Bassins1'!CF51+Nord1!CF51+'Plateau Central1'!CF51+Sahel1!CF51+SudOuest1!CF51</f>
        <v>0</v>
      </c>
      <c r="CJ51" s="28"/>
      <c r="CK51" s="28"/>
      <c r="CL51" s="82"/>
      <c r="CM51" s="82"/>
      <c r="CN51" s="82"/>
      <c r="CO51" s="82"/>
      <c r="CP51" s="82"/>
      <c r="CQ51" s="83"/>
      <c r="CR51" s="83"/>
      <c r="CS51" s="82"/>
      <c r="CT51" s="84"/>
      <c r="CU51" s="84"/>
      <c r="CV51" s="84"/>
      <c r="CW51" s="84"/>
      <c r="CX51" s="84"/>
      <c r="CY51" s="84"/>
    </row>
    <row r="52" spans="1:103" s="89" customFormat="1" ht="15.6" x14ac:dyDescent="0.25">
      <c r="A52" s="86" t="s">
        <v>140</v>
      </c>
      <c r="B52" s="87"/>
      <c r="C52" s="87" t="s">
        <v>141</v>
      </c>
      <c r="D52" s="87" t="s">
        <v>142</v>
      </c>
      <c r="E52" s="29">
        <f>DGA!E52+ONEA!E52+'Boucle du Mouhoun'!E52+Cascades1!E52+Centre1!E52+'Centre Est1'!E52+'Centre Nord1'!E52+'Centre Ouest1'!E52+'Centre Sud1'!E52+'Est1'!E52+'Hauts-Bassins1'!E52+Nord1!E52+'Plateau Central1'!E52+Sahel1!E52+SudOuest1!E52</f>
        <v>78</v>
      </c>
      <c r="F52" s="29">
        <f>DGA!F52+ONEA!F52+'Boucle du Mouhoun'!F52+Cascades1!F52+Centre1!F52+'Centre Est1'!F52+'Centre Nord1'!F52+'Centre Ouest1'!F52+'Centre Sud1'!F52+'Est1'!F52+'Hauts-Bassins1'!F52+Nord1!F52+'Plateau Central1'!F52+Sahel1!F52+SudOuest1!F52</f>
        <v>95</v>
      </c>
      <c r="G52" s="29">
        <f>DGA!G52+ONEA!G52+'Boucle du Mouhoun'!G52+Cascades1!G52+Centre1!G52+'Centre Est1'!G52+'Centre Nord1'!G52+'Centre Ouest1'!G52+'Centre Sud1'!G52+'Est1'!G52+'Hauts-Bassins1'!G52+Nord1!G52+'Plateau Central1'!G52+Sahel1!G52+SudOuest1!G52</f>
        <v>3698</v>
      </c>
      <c r="H52" s="29">
        <f>DGA!H52+ONEA!H52+'Boucle du Mouhoun'!H52+Cascades1!H52+Centre1!H52+'Centre Est1'!H52+'Centre Nord1'!H52+'Centre Ouest1'!H52+'Centre Sud1'!H52+'Est1'!H52+'Hauts-Bassins1'!H52+Nord1!H52+'Plateau Central1'!H52+Sahel1!H52+SudOuest1!H52</f>
        <v>708</v>
      </c>
      <c r="I52" s="29">
        <f>DGA!I52+ONEA!I52+'Boucle du Mouhoun'!I52+Cascades1!I52+Centre1!I52+'Centre Est1'!I52+'Centre Nord1'!I52+'Centre Ouest1'!I52+'Centre Sud1'!I52+'Est1'!I52+'Hauts-Bassins1'!I52+Nord1!I52+'Plateau Central1'!I52+Sahel1!I52+SudOuest1!I52</f>
        <v>4579</v>
      </c>
      <c r="J52" s="29">
        <f>DGA!J52+ONEA!J52+'Boucle du Mouhoun'!J52+Cascades1!J52+Centre1!J52+'Centre Est1'!J52+'Centre Nord1'!J52+'Centre Ouest1'!J52+'Centre Sud1'!J52+'Est1'!J52+'Hauts-Bassins1'!J52+Nord1!J52+'Plateau Central1'!J52+Sahel1!J52+SudOuest1!J52</f>
        <v>0</v>
      </c>
      <c r="K52" s="29">
        <f>DGA!K52+ONEA!K52+'Boucle du Mouhoun'!K52+Cascades1!K52+Centre1!K52+'Centre Est1'!K52+'Centre Nord1'!K52+'Centre Ouest1'!K52+'Centre Sud1'!K52+'Est1'!K52+'Hauts-Bassins1'!K52+Nord1!K52+'Plateau Central1'!K52+Sahel1!K52+SudOuest1!K52</f>
        <v>4579</v>
      </c>
      <c r="L52" s="29">
        <f>DGA!L52+ONEA!L52+'Boucle du Mouhoun'!L52+Cascades1!L52+Centre1!L52+'Centre Est1'!L52+'Centre Nord1'!L52+'Centre Ouest1'!L52+'Centre Sud1'!L52+'Est1'!L52+'Hauts-Bassins1'!L52+Nord1!L52+'Plateau Central1'!L52+Sahel1!L52+SudOuest1!L52</f>
        <v>4579</v>
      </c>
      <c r="M52" s="29">
        <f>DGA!M52+ONEA!M52+'Boucle du Mouhoun'!M52+Cascades1!M52+Centre1!M52+'Centre Est1'!M52+'Centre Nord1'!M52+'Centre Ouest1'!M52+'Centre Sud1'!M52+'Est1'!M52+'Hauts-Bassins1'!M52+Nord1!M52+'Plateau Central1'!M52+Sahel1!M52+SudOuest1!M52</f>
        <v>1798</v>
      </c>
      <c r="N52" s="29">
        <f>DGA!N52+ONEA!N52+'Boucle du Mouhoun'!N52+Cascades1!N52+Centre1!N52+'Centre Est1'!N52+'Centre Nord1'!N52+'Centre Ouest1'!N52+'Centre Sud1'!N52+'Est1'!N52+'Hauts-Bassins1'!N52+Nord1!N52+'Plateau Central1'!N52+Sahel1!N52+SudOuest1!N52</f>
        <v>3406</v>
      </c>
      <c r="O52" s="29">
        <f>DGA!O52+ONEA!O52+'Boucle du Mouhoun'!O52+Cascades1!O52+Centre1!O52+'Centre Est1'!O52+'Centre Nord1'!O52+'Centre Ouest1'!O52+'Centre Sud1'!O52+'Est1'!O52+'Hauts-Bassins1'!O52+Nord1!O52+'Plateau Central1'!O52+Sahel1!O52+SudOuest1!O52</f>
        <v>50</v>
      </c>
      <c r="P52" s="29">
        <f>DGA!P52+ONEA!P52+'Boucle du Mouhoun'!P52+Cascades1!P52+Centre1!P52+'Centre Est1'!P52+'Centre Nord1'!P52+'Centre Ouest1'!P52+'Centre Sud1'!P52+'Est1'!P52+'Hauts-Bassins1'!P52+Nord1!P52+'Plateau Central1'!P52+Sahel1!P52+SudOuest1!P52</f>
        <v>2252</v>
      </c>
      <c r="Q52" s="29">
        <f>DGA!Q52+ONEA!Q52+'Boucle du Mouhoun'!Q52+Cascades1!Q52+Centre1!Q52+'Centre Est1'!Q52+'Centre Nord1'!Q52+'Centre Ouest1'!Q52+'Centre Sud1'!Q52+'Est1'!Q52+'Hauts-Bassins1'!Q52+Nord1!Q52+'Plateau Central1'!Q52+Sahel1!Q52+SudOuest1!Q52</f>
        <v>7506</v>
      </c>
      <c r="R52" s="29">
        <f>DGA!R52+ONEA!R52+'Boucle du Mouhoun'!R52+Cascades1!R52+Centre1!R52+'Centre Est1'!R52+'Centre Nord1'!R52+'Centre Ouest1'!R52+'Centre Sud1'!R52+'Est1'!R52+'Hauts-Bassins1'!R52+Nord1!R52+'Plateau Central1'!R52+Sahel1!R52+SudOuest1!R52</f>
        <v>3000</v>
      </c>
      <c r="S52" s="29">
        <f>DGA!S52+ONEA!S52+'Boucle du Mouhoun'!S52+Cascades1!S52+Centre1!S52+'Centre Est1'!S52+'Centre Nord1'!S52+'Centre Ouest1'!S52+'Centre Sud1'!S52+'Est1'!S52+'Hauts-Bassins1'!S52+Nord1!S52+'Plateau Central1'!S52+Sahel1!S52+SudOuest1!S52</f>
        <v>4506</v>
      </c>
      <c r="T52" s="29">
        <f>DGA!T52+ONEA!T52+'Boucle du Mouhoun'!T52+Cascades1!T52+Centre1!T52+'Centre Est1'!T52+'Centre Nord1'!T52+'Centre Ouest1'!T52+'Centre Sud1'!T52+'Est1'!T52+'Hauts-Bassins1'!T52+Nord1!T52+'Plateau Central1'!T52+Sahel1!T52+SudOuest1!T52</f>
        <v>7506</v>
      </c>
      <c r="U52" s="29">
        <f>DGA!U52+ONEA!U52+'Boucle du Mouhoun'!U52+Cascades1!U52+Centre1!U52+'Centre Est1'!U52+'Centre Nord1'!U52+'Centre Ouest1'!U52+'Centre Sud1'!U52+'Est1'!U52+'Hauts-Bassins1'!U52+Nord1!U52+'Plateau Central1'!U52+Sahel1!U52+SudOuest1!U52</f>
        <v>1658</v>
      </c>
      <c r="V52" s="29">
        <f>DGA!V52+ONEA!V52+'Boucle du Mouhoun'!V52+Cascades1!V52+Centre1!V52+'Centre Est1'!V52+'Centre Nord1'!V52+'Centre Ouest1'!V52+'Centre Sud1'!V52+'Est1'!V52+'Hauts-Bassins1'!V52+Nord1!V52+'Plateau Central1'!V52+Sahel1!V52+SudOuest1!V52</f>
        <v>3546</v>
      </c>
      <c r="W52" s="29">
        <f>DGA!W52+ONEA!W52+'Boucle du Mouhoun'!W52+Cascades1!W52+Centre1!W52+'Centre Est1'!W52+'Centre Nord1'!W52+'Centre Ouest1'!W52+'Centre Sud1'!W52+'Est1'!W52+'Hauts-Bassins1'!W52+Nord1!W52+'Plateau Central1'!W52+Sahel1!W52+SudOuest1!W52</f>
        <v>0</v>
      </c>
      <c r="X52" s="29">
        <f>DGA!X52+ONEA!X52+'Boucle du Mouhoun'!X52+Cascades1!X52+Centre1!X52+'Centre Est1'!X52+'Centre Nord1'!X52+'Centre Ouest1'!X52+'Centre Sud1'!X52+'Est1'!X52+'Hauts-Bassins1'!X52+Nord1!X52+'Plateau Central1'!X52+Sahel1!X52+SudOuest1!X52</f>
        <v>0</v>
      </c>
      <c r="Y52" s="29">
        <f>DGA!Y52+ONEA!Y52+'Boucle du Mouhoun'!Y52+Cascades1!Y52+Centre1!Y52+'Centre Est1'!Y52+'Centre Nord1'!Y52+'Centre Ouest1'!Y52+'Centre Sud1'!Y52+'Est1'!Y52+'Hauts-Bassins1'!Y52+Nord1!Y52+'Plateau Central1'!Y52+Sahel1!Y52+SudOuest1!Y52</f>
        <v>5204</v>
      </c>
      <c r="Z52" s="29">
        <f>DGA!Z52+ONEA!Z52+'Boucle du Mouhoun'!Z52+Cascades1!Z52+Centre1!Z52+'Centre Est1'!Z52+'Centre Nord1'!Z52+'Centre Ouest1'!Z52+'Centre Sud1'!Z52+'Est1'!Z52+'Hauts-Bassins1'!Z52+Nord1!Z52+'Plateau Central1'!Z52+Sahel1!Z52+SudOuest1!Z52</f>
        <v>1800</v>
      </c>
      <c r="AA52" s="29">
        <f>DGA!AA52+ONEA!AA52+'Boucle du Mouhoun'!AA52+Cascades1!AA52+Centre1!AA52+'Centre Est1'!AA52+'Centre Nord1'!AA52+'Centre Ouest1'!AA52+'Centre Sud1'!AA52+'Est1'!AA52+'Hauts-Bassins1'!AA52+Nord1!AA52+'Plateau Central1'!AA52+Sahel1!AA52+SudOuest1!AA52</f>
        <v>3404</v>
      </c>
      <c r="AB52" s="29">
        <f>DGA!AB52+ONEA!AB52+'Boucle du Mouhoun'!AB52+Cascades1!AB52+Centre1!AB52+'Centre Est1'!AB52+'Centre Nord1'!AB52+'Centre Ouest1'!AB52+'Centre Sud1'!AB52+'Est1'!AB52+'Hauts-Bassins1'!AB52+Nord1!AB52+'Plateau Central1'!AB52+Sahel1!AB52+SudOuest1!AB52</f>
        <v>5204</v>
      </c>
      <c r="AC52" s="845">
        <f t="shared" si="48"/>
        <v>1</v>
      </c>
      <c r="AD52" s="845">
        <f t="shared" si="43"/>
        <v>1</v>
      </c>
      <c r="AE52" s="845">
        <f t="shared" si="44"/>
        <v>0</v>
      </c>
      <c r="AF52" s="845">
        <f t="shared" si="45"/>
        <v>0</v>
      </c>
      <c r="AG52" s="845">
        <f t="shared" si="46"/>
        <v>1</v>
      </c>
      <c r="AH52" s="845">
        <f t="shared" si="47"/>
        <v>1</v>
      </c>
      <c r="AI52" s="29">
        <f>DGA!AH52+ONEA!AH52+'Boucle du Mouhoun'!AH52+Cascades1!AH52+Centre1!AH52+'Centre Est1'!AH52+'Centre Nord1'!AH52+'Centre Ouest1'!AH52+'Centre Sud1'!AH52+'Est1'!AH52+'Hauts-Bassins1'!AH52+Nord1!AH52+'Plateau Central1'!AH52+Sahel1!AH52+SudOuest1!AH52</f>
        <v>8.6999999999999993</v>
      </c>
      <c r="AJ52" s="29">
        <f>DGA!AI52+ONEA!AI52+'Boucle du Mouhoun'!AI52+Cascades1!AI52+Centre1!AI52+'Centre Est1'!AI52+'Centre Nord1'!AI52+'Centre Ouest1'!AI52+'Centre Sud1'!AI52+'Est1'!AI52+'Hauts-Bassins1'!AI52+Nord1!AI52+'Plateau Central1'!AI52+Sahel1!AI52+SudOuest1!AI52</f>
        <v>8.6999999999999993</v>
      </c>
      <c r="AK52" s="29">
        <f>DGA!AJ52+ONEA!AJ52+'Boucle du Mouhoun'!AJ52+Cascades1!AJ52+Centre1!AJ52+'Centre Est1'!AJ52+'Centre Nord1'!AJ52+'Centre Ouest1'!AJ52+'Centre Sud1'!AJ52+'Est1'!AJ52+'Hauts-Bassins1'!AJ52+Nord1!AJ52+'Plateau Central1'!AJ52+Sahel1!AJ52+SudOuest1!AJ52</f>
        <v>202.51</v>
      </c>
      <c r="AL52" s="29">
        <f>DGA!AK52+ONEA!AK52+'Boucle du Mouhoun'!AK52+Cascades1!AK52+Centre1!AK52+'Centre Est1'!AK52+'Centre Nord1'!AK52+'Centre Ouest1'!AK52+'Centre Sud1'!AK52+'Est1'!AK52+'Hauts-Bassins1'!AK52+Nord1!AK52+'Plateau Central1'!AK52+Sahel1!AK52+SudOuest1!AK52</f>
        <v>24.2</v>
      </c>
      <c r="AM52" s="29">
        <f>DGA!AL52+ONEA!AL52+'Boucle du Mouhoun'!AL52+Cascades1!AL52+Centre1!AL52+'Centre Est1'!AL52+'Centre Nord1'!AL52+'Centre Ouest1'!AL52+'Centre Sud1'!AL52+'Est1'!AL52+'Hauts-Bassins1'!AL52+Nord1!AL52+'Plateau Central1'!AL52+Sahel1!AL52+SudOuest1!AL52</f>
        <v>244.11</v>
      </c>
      <c r="AN52" s="29">
        <f>DGA!AM52+ONEA!AM52+'Boucle du Mouhoun'!AM52+Cascades1!AM52+Centre1!AM52+'Centre Est1'!AM52+'Centre Nord1'!AM52+'Centre Ouest1'!AM52+'Centre Sud1'!AM52+'Est1'!AM52+'Hauts-Bassins1'!AM52+Nord1!AM52+'Plateau Central1'!AM52+Sahel1!AM52+SudOuest1!AM52</f>
        <v>10.5</v>
      </c>
      <c r="AO52" s="29">
        <f>DGA!AN52+ONEA!AN52+'Boucle du Mouhoun'!AN52+Cascades1!AN52+Centre1!AN52+'Centre Est1'!AN52+'Centre Nord1'!AN52+'Centre Ouest1'!AN52+'Centre Sud1'!AN52+'Est1'!AN52+'Hauts-Bassins1'!AN52+Nord1!AN52+'Plateau Central1'!AN52+Sahel1!AN52+SudOuest1!AN52</f>
        <v>233.61</v>
      </c>
      <c r="AP52" s="29">
        <f>DGA!AO52+ONEA!AO52+'Boucle du Mouhoun'!AO52+Cascades1!AO52+Centre1!AO52+'Centre Est1'!AO52+'Centre Nord1'!AO52+'Centre Ouest1'!AO52+'Centre Sud1'!AO52+'Est1'!AO52+'Hauts-Bassins1'!AO52+Nord1!AO52+'Plateau Central1'!AO52+Sahel1!AO52+SudOuest1!AO52</f>
        <v>244.11</v>
      </c>
      <c r="AQ52" s="29">
        <f>DGA!AP52+ONEA!AP52+'Boucle du Mouhoun'!AP52+Cascades1!AP52+Centre1!AP52+'Centre Est1'!AP52+'Centre Nord1'!AP52+'Centre Ouest1'!AP52+'Centre Sud1'!AP52+'Est1'!AP52+'Hauts-Bassins1'!AP52+Nord1!AP52+'Plateau Central1'!AP52+Sahel1!AP52+SudOuest1!AP52</f>
        <v>113.11787709497207</v>
      </c>
      <c r="AR52" s="29">
        <f>DGA!AQ52+ONEA!AQ52+'Boucle du Mouhoun'!AQ52+Cascades1!AQ52+Centre1!AQ52+'Centre Est1'!AQ52+'Centre Nord1'!AQ52+'Centre Ouest1'!AQ52+'Centre Sud1'!AQ52+'Est1'!AQ52+'Hauts-Bassins1'!AQ52+Nord1!AQ52+'Plateau Central1'!AQ52+Sahel1!AQ52+SudOuest1!AQ52</f>
        <v>47.412122905027928</v>
      </c>
      <c r="AS52" s="29">
        <f>DGA!AR52+ONEA!AR52+'Boucle du Mouhoun'!AR52+Cascades1!AR52+Centre1!AR52+'Centre Est1'!AR52+'Centre Nord1'!AR52+'Centre Ouest1'!AR52+'Centre Sud1'!AR52+'Est1'!AR52+'Hauts-Bassins1'!AR52+Nord1!AR52+'Plateau Central1'!AR52+Sahel1!AR52+SudOuest1!AR52</f>
        <v>6.9636871508379885</v>
      </c>
      <c r="AT52" s="29">
        <f>DGA!AS52+ONEA!AS52+'Boucle du Mouhoun'!AS52+Cascades1!AS52+Centre1!AS52+'Centre Est1'!AS52+'Centre Nord1'!AS52+'Centre Ouest1'!AS52+'Centre Sud1'!AS52+'Est1'!AS52+'Hauts-Bassins1'!AS52+Nord1!AS52+'Plateau Central1'!AS52+Sahel1!AS52+SudOuest1!AS52</f>
        <v>99.966234636871519</v>
      </c>
      <c r="AU52" s="857">
        <f>DGA!AT52+ONEA!AT52+'Boucle du Mouhoun'!AT52+Cascades1!AT52+Centre1!AT52+'Centre Est1'!AT52+'Centre Nord1'!AT52+'Centre Ouest1'!AT52+'Centre Sud1'!AT52+'Est1'!AT52+'Hauts-Bassins1'!AT52+Nord1!AT52+'Plateau Central1'!AT52+Sahel1!AT52+SudOuest1!AT52</f>
        <v>267.4599217877095</v>
      </c>
      <c r="AV52" s="29">
        <f>DGA!AU52+ONEA!AU52+'Boucle du Mouhoun'!AU52+Cascades1!AU52+Centre1!AU52+'Centre Est1'!AU52+'Centre Nord1'!AU52+'Centre Ouest1'!AU52+'Centre Sud1'!AU52+'Est1'!AU52+'Hauts-Bassins1'!AU52+Nord1!AU52+'Plateau Central1'!AU52+Sahel1!AU52+SudOuest1!AU52</f>
        <v>179.31400000000002</v>
      </c>
      <c r="AW52" s="29">
        <f>DGA!AV52+ONEA!AV52+'Boucle du Mouhoun'!AV52+Cascades1!AV52+Centre1!AV52+'Centre Est1'!AV52+'Centre Nord1'!AV52+'Centre Ouest1'!AV52+'Centre Sud1'!AV52+'Est1'!AV52+'Hauts-Bassins1'!AV52+Nord1!AV52+'Plateau Central1'!AV52+Sahel1!AV52+SudOuest1!AV52</f>
        <v>88.145921787709497</v>
      </c>
      <c r="AX52" s="29">
        <f>DGA!AW52+ONEA!AW52+'Boucle du Mouhoun'!AW52+Cascades1!AW52+Centre1!AW52+'Centre Est1'!AW52+'Centre Nord1'!AW52+'Centre Ouest1'!AW52+'Centre Sud1'!AW52+'Est1'!AW52+'Hauts-Bassins1'!AW52+Nord1!AW52+'Plateau Central1'!AW52+Sahel1!AW52+SudOuest1!AW52</f>
        <v>267.4599217877095</v>
      </c>
      <c r="AY52" s="29">
        <f>DGA!AX52+ONEA!AX52+'Boucle du Mouhoun'!AX52+Cascades1!AX52+Centre1!AX52+'Centre Est1'!AX52+'Centre Nord1'!AX52+'Centre Ouest1'!AX52+'Centre Sud1'!AX52+'Est1'!AX52+'Hauts-Bassins1'!AX52+Nord1!AX52+'Plateau Central1'!AX52+Sahel1!AX52+SudOuest1!AX52</f>
        <v>113.11787709497207</v>
      </c>
      <c r="AZ52" s="29">
        <f>DGA!AY52+ONEA!AY52+'Boucle du Mouhoun'!AY52+Cascades1!AY52+Centre1!AY52+'Centre Est1'!AY52+'Centre Nord1'!AY52+'Centre Ouest1'!AY52+'Centre Sud1'!AY52+'Est1'!AY52+'Hauts-Bassins1'!AY52+Nord1!AY52+'Plateau Central1'!AY52+Sahel1!AY52+SudOuest1!AY52</f>
        <v>47.412122905027928</v>
      </c>
      <c r="BA52" s="29">
        <f>DGA!AZ52+ONEA!AZ52+'Boucle du Mouhoun'!AZ52+Cascades1!AZ52+Centre1!AZ52+'Centre Est1'!AZ52+'Centre Nord1'!AZ52+'Centre Ouest1'!AZ52+'Centre Sud1'!AZ52+'Est1'!AZ52+'Hauts-Bassins1'!AZ52+Nord1!AZ52+'Plateau Central1'!AZ52+Sahel1!AZ52+SudOuest1!AZ52</f>
        <v>0</v>
      </c>
      <c r="BB52" s="29">
        <f>DGA!BA52+ONEA!BA52+'Boucle du Mouhoun'!BA52+Cascades1!BA52+Centre1!BA52+'Centre Est1'!BA52+'Centre Nord1'!BA52+'Centre Ouest1'!BA52+'Centre Sud1'!BA52+'Est1'!BA52+'Hauts-Bassins1'!BA52+Nord1!BA52+'Plateau Central1'!BA52+Sahel1!BA52+SudOuest1!BA52</f>
        <v>0</v>
      </c>
      <c r="BC52" s="29">
        <f>DGA!BB52+ONEA!BB52+'Boucle du Mouhoun'!BB52+Cascades1!BB52+Centre1!BB52+'Centre Est1'!BB52+'Centre Nord1'!BB52+'Centre Ouest1'!BB52+'Centre Sud1'!BB52+'Est1'!BB52+'Hauts-Bassins1'!BB52+Nord1!BB52+'Plateau Central1'!BB52+Sahel1!BB52+SudOuest1!BB52</f>
        <v>160.53</v>
      </c>
      <c r="BD52" s="29">
        <f>DGA!BC52+ONEA!BC52+'Boucle du Mouhoun'!BC52+Cascades1!BC52+Centre1!BC52+'Centre Est1'!BC52+'Centre Nord1'!BC52+'Centre Ouest1'!BC52+'Centre Sud1'!BC52+'Est1'!BC52+'Hauts-Bassins1'!BC52+Nord1!BC52+'Plateau Central1'!BC52+Sahel1!BC52+SudOuest1!BC52</f>
        <v>107.59</v>
      </c>
      <c r="BE52" s="29">
        <f>DGA!BD52+ONEA!BD52+'Boucle du Mouhoun'!BD52+Cascades1!BD52+Centre1!BD52+'Centre Est1'!BD52+'Centre Nord1'!BD52+'Centre Ouest1'!BD52+'Centre Sud1'!BD52+'Est1'!BD52+'Hauts-Bassins1'!BD52+Nord1!BD52+'Plateau Central1'!BD52+Sahel1!BD52+SudOuest1!BD52</f>
        <v>52.94</v>
      </c>
      <c r="BF52" s="29">
        <f>DGA!BE52+ONEA!BE52+'Boucle du Mouhoun'!BE52+Cascades1!BE52+Centre1!BE52+'Centre Est1'!BE52+'Centre Nord1'!BE52+'Centre Ouest1'!BE52+'Centre Sud1'!BE52+'Est1'!BE52+'Hauts-Bassins1'!BE52+Nord1!BE52+'Plateau Central1'!BE52+Sahel1!BE52+SudOuest1!BE52</f>
        <v>160.53</v>
      </c>
      <c r="BG52" s="852">
        <f t="shared" si="12"/>
        <v>1</v>
      </c>
      <c r="BH52" s="852">
        <f t="shared" si="13"/>
        <v>1</v>
      </c>
      <c r="BI52" s="852">
        <f t="shared" si="14"/>
        <v>0</v>
      </c>
      <c r="BJ52" s="852">
        <f t="shared" si="15"/>
        <v>0</v>
      </c>
      <c r="BK52" s="852">
        <f t="shared" si="16"/>
        <v>1</v>
      </c>
      <c r="BL52" s="852">
        <f t="shared" si="17"/>
        <v>0.22661701125807968</v>
      </c>
      <c r="BM52" s="852">
        <f t="shared" si="18"/>
        <v>0.65761337102126083</v>
      </c>
      <c r="BN52" s="852">
        <f t="shared" si="19"/>
        <v>1</v>
      </c>
      <c r="BO52" s="29">
        <f>DGA!BM52+ONEA!BM52+'Boucle du Mouhoun'!BM52+Cascades1!BM52+Centre1!BM52+'Centre Est1'!BM52+'Centre Nord1'!BM52+'Centre Ouest1'!BM52+'Centre Sud1'!BM52+'Est1'!BM52+'Hauts-Bassins1'!BM52+Nord1!BM52+'Plateau Central1'!BM52+Sahel1!BM52+SudOuest1!BM52</f>
        <v>0</v>
      </c>
      <c r="BP52" s="29">
        <f>DGA!BN52+ONEA!BN52+'Boucle du Mouhoun'!BN52+Cascades1!BN52+Centre1!BN52+'Centre Est1'!BN52+'Centre Nord1'!BN52+'Centre Ouest1'!BN52+'Centre Sud1'!BN52+'Est1'!BN52+'Hauts-Bassins1'!BN52+Nord1!BN52+'Plateau Central1'!BN52+Sahel1!BN52+SudOuest1!BN52</f>
        <v>51.94</v>
      </c>
      <c r="BQ52" s="29">
        <f>DGA!BO52+ONEA!BO52+'Boucle du Mouhoun'!BO52+Cascades1!BO52+Centre1!BO52+'Centre Est1'!BO52+'Centre Nord1'!BO52+'Centre Ouest1'!BO52+'Centre Sud1'!BO52+'Est1'!BO52+'Hauts-Bassins1'!BO52+Nord1!BO52+'Plateau Central1'!BO52+Sahel1!BO52+SudOuest1!BO52</f>
        <v>0</v>
      </c>
      <c r="BR52" s="29">
        <f>DGA!BP52+ONEA!BP52+'Boucle du Mouhoun'!BP52+Cascades1!BP52+Centre1!BP52+'Centre Est1'!BP52+'Centre Nord1'!BP52+'Centre Ouest1'!BP52+'Centre Sud1'!BP52+'Est1'!BP52+'Hauts-Bassins1'!BP52+Nord1!BP52+'Plateau Central1'!BP52+Sahel1!BP52+SudOuest1!BP52</f>
        <v>0</v>
      </c>
      <c r="BS52" s="241">
        <f>DGA!BQ52+ONEA!BQ52+'Boucle du Mouhoun'!BQ52+Cascades1!BQ52+Centre1!BQ52+'Centre Est1'!BQ52+'Centre Nord1'!BQ52+'Centre Ouest1'!BQ52+'Centre Sud1'!BQ52+'Est1'!BQ52+'Hauts-Bassins1'!BQ52+Nord1!BQ52+'Plateau Central1'!BQ52+Sahel1!BQ52+SudOuest1!BQ52</f>
        <v>51.94</v>
      </c>
      <c r="BT52" s="29">
        <f>DGA!BR52+ONEA!BR52+'Boucle du Mouhoun'!BR52+Cascades1!BR52+Centre1!BR52+'Centre Est1'!BR52+'Centre Nord1'!BR52+'Centre Ouest1'!BR52+'Centre Sud1'!BR52+'Est1'!BR52+'Hauts-Bassins1'!BR52+Nord1!BR52+'Plateau Central1'!BR52+Sahel1!BR52+SudOuest1!BR52</f>
        <v>0</v>
      </c>
      <c r="BU52" s="29">
        <f>DGA!BS52+ONEA!BS52+'Boucle du Mouhoun'!BS52+Cascades1!BS52+Centre1!BS52+'Centre Est1'!BS52+'Centre Nord1'!BS52+'Centre Ouest1'!BS52+'Centre Sud1'!BS52+'Est1'!BS52+'Hauts-Bassins1'!BS52+Nord1!BS52+'Plateau Central1'!BS52+Sahel1!BS52+SudOuest1!BS52</f>
        <v>51.94</v>
      </c>
      <c r="BV52" s="29">
        <f>DGA!BT52+ONEA!BT52+'Boucle du Mouhoun'!BT52+Cascades1!BT52+Centre1!BT52+'Centre Est1'!BT52+'Centre Nord1'!BT52+'Centre Ouest1'!BT52+'Centre Sud1'!BT52+'Est1'!BT52+'Hauts-Bassins1'!BT52+Nord1!BT52+'Plateau Central1'!BT52+Sahel1!BT52+SudOuest1!BT52</f>
        <v>51.94</v>
      </c>
      <c r="BW52" s="852">
        <f t="shared" si="29"/>
        <v>0</v>
      </c>
      <c r="BX52" s="852">
        <f t="shared" si="30"/>
        <v>1</v>
      </c>
      <c r="BY52" s="852">
        <f t="shared" si="31"/>
        <v>0</v>
      </c>
      <c r="BZ52" s="852">
        <f t="shared" si="32"/>
        <v>0</v>
      </c>
      <c r="CA52" s="852">
        <f t="shared" si="33"/>
        <v>0</v>
      </c>
      <c r="CB52" s="852">
        <f t="shared" si="34"/>
        <v>0.22233637258678993</v>
      </c>
      <c r="CC52" s="852">
        <f t="shared" si="35"/>
        <v>0.21277293023636884</v>
      </c>
      <c r="CD52" s="852">
        <f t="shared" si="27"/>
        <v>1</v>
      </c>
      <c r="CE52" s="29">
        <f>DGA!CB52+ONEA!CB52+'Boucle du Mouhoun'!CB52+Cascades1!CB52+Centre1!CB52+'Centre Est1'!CB52+'Centre Nord1'!CB52+'Centre Ouest1'!CB52+'Centre Sud1'!CB52+'Est1'!CB52+'Hauts-Bassins1'!CB52+Nord1!CB52+'Plateau Central1'!CB52+Sahel1!CB52+SudOuest1!CB52</f>
        <v>0</v>
      </c>
      <c r="CF52" s="29">
        <f>DGA!CC52+ONEA!CC52+'Boucle du Mouhoun'!CC52+Cascades1!CC52+Centre1!CC52+'Centre Est1'!CC52+'Centre Nord1'!CC52+'Centre Ouest1'!CC52+'Centre Sud1'!CC52+'Est1'!CC52+'Hauts-Bassins1'!CC52+Nord1!CC52+'Plateau Central1'!CC52+Sahel1!CC52+SudOuest1!CC52</f>
        <v>0</v>
      </c>
      <c r="CG52" s="29">
        <f>DGA!CD52+ONEA!CD52+'Boucle du Mouhoun'!CD52+Cascades1!CD52+Centre1!CD52+'Centre Est1'!CD52+'Centre Nord1'!CD52+'Centre Ouest1'!CD52+'Centre Sud1'!CD52+'Est1'!CD52+'Hauts-Bassins1'!CD52+Nord1!CD52+'Plateau Central1'!CD52+Sahel1!CD52+SudOuest1!CD52</f>
        <v>0</v>
      </c>
      <c r="CH52" s="29">
        <f>DGA!CE52+ONEA!CE52+'Boucle du Mouhoun'!CE52+Cascades1!CE52+Centre1!CE52+'Centre Est1'!CE52+'Centre Nord1'!CE52+'Centre Ouest1'!CE52+'Centre Sud1'!CE52+'Est1'!CE52+'Hauts-Bassins1'!CE52+Nord1!CE52+'Plateau Central1'!CE52+Sahel1!CE52+SudOuest1!CE52</f>
        <v>0</v>
      </c>
      <c r="CI52" s="29">
        <f>DGA!CF52+ONEA!CF52+'Boucle du Mouhoun'!CF52+Cascades1!CF52+Centre1!CF52+'Centre Est1'!CF52+'Centre Nord1'!CF52+'Centre Ouest1'!CF52+'Centre Sud1'!CF52+'Est1'!CF52+'Hauts-Bassins1'!CF52+Nord1!CF52+'Plateau Central1'!CF52+Sahel1!CF52+SudOuest1!CF52</f>
        <v>0</v>
      </c>
      <c r="CJ52" s="28"/>
      <c r="CK52" s="28"/>
      <c r="CL52" s="88"/>
      <c r="CM52" s="88"/>
      <c r="CN52" s="88"/>
      <c r="CO52" s="88"/>
      <c r="CP52" s="88"/>
      <c r="CQ52" s="83"/>
      <c r="CR52" s="83"/>
      <c r="CS52" s="88"/>
      <c r="CT52" s="84"/>
      <c r="CU52" s="84"/>
      <c r="CV52" s="84"/>
      <c r="CW52" s="84"/>
      <c r="CX52" s="84"/>
      <c r="CY52" s="84"/>
    </row>
    <row r="53" spans="1:103" s="22" customFormat="1" ht="15.6" x14ac:dyDescent="0.3">
      <c r="A53" s="22" t="s">
        <v>143</v>
      </c>
      <c r="E53" s="22">
        <f>DGA!E53+ONEA!E53+'Boucle du Mouhoun'!E53+Cascades1!E53+Centre1!E53+'Centre Est1'!E53+'Centre Nord1'!E53+'Centre Ouest1'!E53+'Centre Sud1'!E53+'Est1'!E53+'Hauts-Bassins1'!E53+Nord1!E53+'Plateau Central1'!E53+Sahel1!E53+SudOuest1!E53</f>
        <v>0</v>
      </c>
      <c r="F53" s="22">
        <f>DGA!F53+ONEA!F53+'Boucle du Mouhoun'!F53+Cascades1!F53+Centre1!F53+'Centre Est1'!F53+'Centre Nord1'!F53+'Centre Ouest1'!F53+'Centre Sud1'!F53+'Est1'!F53+'Hauts-Bassins1'!F53+Nord1!F53+'Plateau Central1'!F53+Sahel1!F53+SudOuest1!F53</f>
        <v>0</v>
      </c>
      <c r="G53" s="22">
        <f>DGA!G53+ONEA!G53+'Boucle du Mouhoun'!G53+Cascades1!G53+Centre1!G53+'Centre Est1'!G53+'Centre Nord1'!G53+'Centre Ouest1'!G53+'Centre Sud1'!G53+'Est1'!G53+'Hauts-Bassins1'!G53+Nord1!G53+'Plateau Central1'!G53+Sahel1!G53+SudOuest1!G53</f>
        <v>0</v>
      </c>
      <c r="H53" s="22">
        <f>DGA!H53+ONEA!H53+'Boucle du Mouhoun'!H53+Cascades1!H53+Centre1!H53+'Centre Est1'!H53+'Centre Nord1'!H53+'Centre Ouest1'!H53+'Centre Sud1'!H53+'Est1'!H53+'Hauts-Bassins1'!H53+Nord1!H53+'Plateau Central1'!H53+Sahel1!H53+SudOuest1!H53</f>
        <v>0</v>
      </c>
      <c r="I53" s="22">
        <f>DGA!I53+ONEA!I53+'Boucle du Mouhoun'!I53+Cascades1!I53+Centre1!I53+'Centre Est1'!I53+'Centre Nord1'!I53+'Centre Ouest1'!I53+'Centre Sud1'!I53+'Est1'!I53+'Hauts-Bassins1'!I53+Nord1!I53+'Plateau Central1'!I53+Sahel1!I53+SudOuest1!I53</f>
        <v>0</v>
      </c>
      <c r="J53" s="22">
        <f>DGA!J53+ONEA!J53+'Boucle du Mouhoun'!J53+Cascades1!J53+Centre1!J53+'Centre Est1'!J53+'Centre Nord1'!J53+'Centre Ouest1'!J53+'Centre Sud1'!J53+'Est1'!J53+'Hauts-Bassins1'!J53+Nord1!J53+'Plateau Central1'!J53+Sahel1!J53+SudOuest1!J53</f>
        <v>0</v>
      </c>
      <c r="K53" s="22">
        <f>DGA!K53+ONEA!K53+'Boucle du Mouhoun'!K53+Cascades1!K53+Centre1!K53+'Centre Est1'!K53+'Centre Nord1'!K53+'Centre Ouest1'!K53+'Centre Sud1'!K53+'Est1'!K53+'Hauts-Bassins1'!K53+Nord1!K53+'Plateau Central1'!K53+Sahel1!K53+SudOuest1!K53</f>
        <v>0</v>
      </c>
      <c r="L53" s="22">
        <f>DGA!L53+ONEA!L53+'Boucle du Mouhoun'!L53+Cascades1!L53+Centre1!L53+'Centre Est1'!L53+'Centre Nord1'!L53+'Centre Ouest1'!L53+'Centre Sud1'!L53+'Est1'!L53+'Hauts-Bassins1'!L53+Nord1!L53+'Plateau Central1'!L53+Sahel1!L53+SudOuest1!L53</f>
        <v>0</v>
      </c>
      <c r="M53" s="22">
        <f>DGA!M53+ONEA!M53+'Boucle du Mouhoun'!M53+Cascades1!M53+Centre1!M53+'Centre Est1'!M53+'Centre Nord1'!M53+'Centre Ouest1'!M53+'Centre Sud1'!M53+'Est1'!M53+'Hauts-Bassins1'!M53+Nord1!M53+'Plateau Central1'!M53+Sahel1!M53+SudOuest1!M53</f>
        <v>0</v>
      </c>
      <c r="N53" s="22">
        <f>DGA!N53+ONEA!N53+'Boucle du Mouhoun'!N53+Cascades1!N53+Centre1!N53+'Centre Est1'!N53+'Centre Nord1'!N53+'Centre Ouest1'!N53+'Centre Sud1'!N53+'Est1'!N53+'Hauts-Bassins1'!N53+Nord1!N53+'Plateau Central1'!N53+Sahel1!N53+SudOuest1!N53</f>
        <v>0</v>
      </c>
      <c r="O53" s="22">
        <f>DGA!O53+ONEA!O53+'Boucle du Mouhoun'!O53+Cascades1!O53+Centre1!O53+'Centre Est1'!O53+'Centre Nord1'!O53+'Centre Ouest1'!O53+'Centre Sud1'!O53+'Est1'!O53+'Hauts-Bassins1'!O53+Nord1!O53+'Plateau Central1'!O53+Sahel1!O53+SudOuest1!O53</f>
        <v>0</v>
      </c>
      <c r="P53" s="22">
        <f>DGA!P53+ONEA!P53+'Boucle du Mouhoun'!P53+Cascades1!P53+Centre1!P53+'Centre Est1'!P53+'Centre Nord1'!P53+'Centre Ouest1'!P53+'Centre Sud1'!P53+'Est1'!P53+'Hauts-Bassins1'!P53+Nord1!P53+'Plateau Central1'!P53+Sahel1!P53+SudOuest1!P53</f>
        <v>0</v>
      </c>
      <c r="Q53" s="22">
        <f>DGA!Q53+ONEA!Q53+'Boucle du Mouhoun'!Q53+Cascades1!Q53+Centre1!Q53+'Centre Est1'!Q53+'Centre Nord1'!Q53+'Centre Ouest1'!Q53+'Centre Sud1'!Q53+'Est1'!Q53+'Hauts-Bassins1'!Q53+Nord1!Q53+'Plateau Central1'!Q53+Sahel1!Q53+SudOuest1!Q53</f>
        <v>0</v>
      </c>
      <c r="R53" s="22">
        <f>DGA!R53+ONEA!R53+'Boucle du Mouhoun'!R53+Cascades1!R53+Centre1!R53+'Centre Est1'!R53+'Centre Nord1'!R53+'Centre Ouest1'!R53+'Centre Sud1'!R53+'Est1'!R53+'Hauts-Bassins1'!R53+Nord1!R53+'Plateau Central1'!R53+Sahel1!R53+SudOuest1!R53</f>
        <v>0</v>
      </c>
      <c r="S53" s="22">
        <f>DGA!S53+ONEA!S53+'Boucle du Mouhoun'!S53+Cascades1!S53+Centre1!S53+'Centre Est1'!S53+'Centre Nord1'!S53+'Centre Ouest1'!S53+'Centre Sud1'!S53+'Est1'!S53+'Hauts-Bassins1'!S53+Nord1!S53+'Plateau Central1'!S53+Sahel1!S53+SudOuest1!S53</f>
        <v>0</v>
      </c>
      <c r="T53" s="22">
        <f>DGA!T53+ONEA!T53+'Boucle du Mouhoun'!T53+Cascades1!T53+Centre1!T53+'Centre Est1'!T53+'Centre Nord1'!T53+'Centre Ouest1'!T53+'Centre Sud1'!T53+'Est1'!T53+'Hauts-Bassins1'!T53+Nord1!T53+'Plateau Central1'!T53+Sahel1!T53+SudOuest1!T53</f>
        <v>0</v>
      </c>
      <c r="U53" s="22">
        <f>DGA!U53+ONEA!U53+'Boucle du Mouhoun'!U53+Cascades1!U53+Centre1!U53+'Centre Est1'!U53+'Centre Nord1'!U53+'Centre Ouest1'!U53+'Centre Sud1'!U53+'Est1'!U53+'Hauts-Bassins1'!U53+Nord1!U53+'Plateau Central1'!U53+Sahel1!U53+SudOuest1!U53</f>
        <v>0</v>
      </c>
      <c r="V53" s="22">
        <f>DGA!V53+ONEA!V53+'Boucle du Mouhoun'!V53+Cascades1!V53+Centre1!V53+'Centre Est1'!V53+'Centre Nord1'!V53+'Centre Ouest1'!V53+'Centre Sud1'!V53+'Est1'!V53+'Hauts-Bassins1'!V53+Nord1!V53+'Plateau Central1'!V53+Sahel1!V53+SudOuest1!V53</f>
        <v>0</v>
      </c>
      <c r="W53" s="22">
        <f>DGA!W53+ONEA!W53+'Boucle du Mouhoun'!W53+Cascades1!W53+Centre1!W53+'Centre Est1'!W53+'Centre Nord1'!W53+'Centre Ouest1'!W53+'Centre Sud1'!W53+'Est1'!W53+'Hauts-Bassins1'!W53+Nord1!W53+'Plateau Central1'!W53+Sahel1!W53+SudOuest1!W53</f>
        <v>0</v>
      </c>
      <c r="X53" s="22">
        <f>DGA!X53+ONEA!X53+'Boucle du Mouhoun'!X53+Cascades1!X53+Centre1!X53+'Centre Est1'!X53+'Centre Nord1'!X53+'Centre Ouest1'!X53+'Centre Sud1'!X53+'Est1'!X53+'Hauts-Bassins1'!X53+Nord1!X53+'Plateau Central1'!X53+Sahel1!X53+SudOuest1!X53</f>
        <v>0</v>
      </c>
      <c r="Y53" s="22">
        <f>DGA!Y53+ONEA!Y53+'Boucle du Mouhoun'!Y53+Cascades1!Y53+Centre1!Y53+'Centre Est1'!Y53+'Centre Nord1'!Y53+'Centre Ouest1'!Y53+'Centre Sud1'!Y53+'Est1'!Y53+'Hauts-Bassins1'!Y53+Nord1!Y53+'Plateau Central1'!Y53+Sahel1!Y53+SudOuest1!Y53</f>
        <v>0</v>
      </c>
      <c r="AI53" s="22">
        <f>DGA!AH53+ONEA!AH53+'Boucle du Mouhoun'!AH53+Cascades1!AH53+Centre1!AH53+'Centre Est1'!AH53+'Centre Nord1'!AH53+'Centre Ouest1'!AH53+'Centre Sud1'!AH53+'Est1'!AH53+'Hauts-Bassins1'!AH53+Nord1!AH53+'Plateau Central1'!AH53+Sahel1!AH53+SudOuest1!AH53</f>
        <v>0</v>
      </c>
      <c r="AJ53" s="22">
        <f>DGA!AI53+ONEA!AI53+'Boucle du Mouhoun'!AI53+Cascades1!AI53+Centre1!AI53+'Centre Est1'!AI53+'Centre Nord1'!AI53+'Centre Ouest1'!AI53+'Centre Sud1'!AI53+'Est1'!AI53+'Hauts-Bassins1'!AI53+Nord1!AI53+'Plateau Central1'!AI53+Sahel1!AI53+SudOuest1!AI53</f>
        <v>0</v>
      </c>
      <c r="AK53" s="22">
        <f>DGA!AJ53+ONEA!AJ53+'Boucle du Mouhoun'!AJ53+Cascades1!AJ53+Centre1!AJ53+'Centre Est1'!AJ53+'Centre Nord1'!AJ53+'Centre Ouest1'!AJ53+'Centre Sud1'!AJ53+'Est1'!AJ53+'Hauts-Bassins1'!AJ53+Nord1!AJ53+'Plateau Central1'!AJ53+Sahel1!AJ53+SudOuest1!AJ53</f>
        <v>0</v>
      </c>
      <c r="AL53" s="22">
        <f>DGA!AK53+ONEA!AK53+'Boucle du Mouhoun'!AK53+Cascades1!AK53+Centre1!AK53+'Centre Est1'!AK53+'Centre Nord1'!AK53+'Centre Ouest1'!AK53+'Centre Sud1'!AK53+'Est1'!AK53+'Hauts-Bassins1'!AK53+Nord1!AK53+'Plateau Central1'!AK53+Sahel1!AK53+SudOuest1!AK53</f>
        <v>0</v>
      </c>
      <c r="AM53" s="22">
        <f>DGA!AL53+ONEA!AL53+'Boucle du Mouhoun'!AL53+Cascades1!AL53+Centre1!AL53+'Centre Est1'!AL53+'Centre Nord1'!AL53+'Centre Ouest1'!AL53+'Centre Sud1'!AL53+'Est1'!AL53+'Hauts-Bassins1'!AL53+Nord1!AL53+'Plateau Central1'!AL53+Sahel1!AL53+SudOuest1!AL53</f>
        <v>0</v>
      </c>
      <c r="AN53" s="22">
        <f>DGA!AM53+ONEA!AM53+'Boucle du Mouhoun'!AM53+Cascades1!AM53+Centre1!AM53+'Centre Est1'!AM53+'Centre Nord1'!AM53+'Centre Ouest1'!AM53+'Centre Sud1'!AM53+'Est1'!AM53+'Hauts-Bassins1'!AM53+Nord1!AM53+'Plateau Central1'!AM53+Sahel1!AM53+SudOuest1!AM53</f>
        <v>0</v>
      </c>
      <c r="AO53" s="22">
        <f>DGA!AN53+ONEA!AN53+'Boucle du Mouhoun'!AN53+Cascades1!AN53+Centre1!AN53+'Centre Est1'!AN53+'Centre Nord1'!AN53+'Centre Ouest1'!AN53+'Centre Sud1'!AN53+'Est1'!AN53+'Hauts-Bassins1'!AN53+Nord1!AN53+'Plateau Central1'!AN53+Sahel1!AN53+SudOuest1!AN53</f>
        <v>0</v>
      </c>
      <c r="AP53" s="22">
        <f>DGA!AO53+ONEA!AO53+'Boucle du Mouhoun'!AO53+Cascades1!AO53+Centre1!AO53+'Centre Est1'!AO53+'Centre Nord1'!AO53+'Centre Ouest1'!AO53+'Centre Sud1'!AO53+'Est1'!AO53+'Hauts-Bassins1'!AO53+Nord1!AO53+'Plateau Central1'!AO53+Sahel1!AO53+SudOuest1!AO53</f>
        <v>0</v>
      </c>
      <c r="AQ53" s="22">
        <f>DGA!AP53+ONEA!AP53+'Boucle du Mouhoun'!AP53+Cascades1!AP53+Centre1!AP53+'Centre Est1'!AP53+'Centre Nord1'!AP53+'Centre Ouest1'!AP53+'Centre Sud1'!AP53+'Est1'!AP53+'Hauts-Bassins1'!AP53+Nord1!AP53+'Plateau Central1'!AP53+Sahel1!AP53+SudOuest1!AP53</f>
        <v>0</v>
      </c>
      <c r="AR53" s="22">
        <f>DGA!AQ53+ONEA!AQ53+'Boucle du Mouhoun'!AQ53+Cascades1!AQ53+Centre1!AQ53+'Centre Est1'!AQ53+'Centre Nord1'!AQ53+'Centre Ouest1'!AQ53+'Centre Sud1'!AQ53+'Est1'!AQ53+'Hauts-Bassins1'!AQ53+Nord1!AQ53+'Plateau Central1'!AQ53+Sahel1!AQ53+SudOuest1!AQ53</f>
        <v>0</v>
      </c>
      <c r="AS53" s="22">
        <f>DGA!AR53+ONEA!AR53+'Boucle du Mouhoun'!AR53+Cascades1!AR53+Centre1!AR53+'Centre Est1'!AR53+'Centre Nord1'!AR53+'Centre Ouest1'!AR53+'Centre Sud1'!AR53+'Est1'!AR53+'Hauts-Bassins1'!AR53+Nord1!AR53+'Plateau Central1'!AR53+Sahel1!AR53+SudOuest1!AR53</f>
        <v>0</v>
      </c>
      <c r="AT53" s="22">
        <f>DGA!AS53+ONEA!AS53+'Boucle du Mouhoun'!AS53+Cascades1!AS53+Centre1!AS53+'Centre Est1'!AS53+'Centre Nord1'!AS53+'Centre Ouest1'!AS53+'Centre Sud1'!AS53+'Est1'!AS53+'Hauts-Bassins1'!AS53+Nord1!AS53+'Plateau Central1'!AS53+Sahel1!AS53+SudOuest1!AS53</f>
        <v>0</v>
      </c>
      <c r="AU53" s="22">
        <f>DGA!AT53+ONEA!AT53+'Boucle du Mouhoun'!AT53+Cascades1!AT53+Centre1!AT53+'Centre Est1'!AT53+'Centre Nord1'!AT53+'Centre Ouest1'!AT53+'Centre Sud1'!AT53+'Est1'!AT53+'Hauts-Bassins1'!AT53+Nord1!AT53+'Plateau Central1'!AT53+Sahel1!AT53+SudOuest1!AT53</f>
        <v>0</v>
      </c>
      <c r="AV53" s="22">
        <f>DGA!AU53+ONEA!AU53+'Boucle du Mouhoun'!AU53+Cascades1!AU53+Centre1!AU53+'Centre Est1'!AU53+'Centre Nord1'!AU53+'Centre Ouest1'!AU53+'Centre Sud1'!AU53+'Est1'!AU53+'Hauts-Bassins1'!AU53+Nord1!AU53+'Plateau Central1'!AU53+Sahel1!AU53+SudOuest1!AU53</f>
        <v>0</v>
      </c>
      <c r="AW53" s="22">
        <f>DGA!AV53+ONEA!AV53+'Boucle du Mouhoun'!AV53+Cascades1!AV53+Centre1!AV53+'Centre Est1'!AV53+'Centre Nord1'!AV53+'Centre Ouest1'!AV53+'Centre Sud1'!AV53+'Est1'!AV53+'Hauts-Bassins1'!AV53+Nord1!AV53+'Plateau Central1'!AV53+Sahel1!AV53+SudOuest1!AV53</f>
        <v>0</v>
      </c>
      <c r="AX53" s="22">
        <f>DGA!AW53+ONEA!AW53+'Boucle du Mouhoun'!AW53+Cascades1!AW53+Centre1!AW53+'Centre Est1'!AW53+'Centre Nord1'!AW53+'Centre Ouest1'!AW53+'Centre Sud1'!AW53+'Est1'!AW53+'Hauts-Bassins1'!AW53+Nord1!AW53+'Plateau Central1'!AW53+Sahel1!AW53+SudOuest1!AW53</f>
        <v>0</v>
      </c>
      <c r="AY53" s="22">
        <f>DGA!AX53+ONEA!AX53+'Boucle du Mouhoun'!AX53+Cascades1!AX53+Centre1!AX53+'Centre Est1'!AX53+'Centre Nord1'!AX53+'Centre Ouest1'!AX53+'Centre Sud1'!AX53+'Est1'!AX53+'Hauts-Bassins1'!AX53+Nord1!AX53+'Plateau Central1'!AX53+Sahel1!AX53+SudOuest1!AX53</f>
        <v>0</v>
      </c>
      <c r="AZ53" s="22">
        <f>DGA!AY53+ONEA!AY53+'Boucle du Mouhoun'!AY53+Cascades1!AY53+Centre1!AY53+'Centre Est1'!AY53+'Centre Nord1'!AY53+'Centre Ouest1'!AY53+'Centre Sud1'!AY53+'Est1'!AY53+'Hauts-Bassins1'!AY53+Nord1!AY53+'Plateau Central1'!AY53+Sahel1!AY53+SudOuest1!AY53</f>
        <v>0</v>
      </c>
      <c r="BA53" s="22">
        <f>DGA!AZ53+ONEA!AZ53+'Boucle du Mouhoun'!AZ53+Cascades1!AZ53+Centre1!AZ53+'Centre Est1'!AZ53+'Centre Nord1'!AZ53+'Centre Ouest1'!AZ53+'Centre Sud1'!AZ53+'Est1'!AZ53+'Hauts-Bassins1'!AZ53+Nord1!AZ53+'Plateau Central1'!AZ53+Sahel1!AZ53+SudOuest1!AZ53</f>
        <v>0</v>
      </c>
      <c r="BB53" s="22">
        <f>DGA!BA53+ONEA!BA53+'Boucle du Mouhoun'!BA53+Cascades1!BA53+Centre1!BA53+'Centre Est1'!BA53+'Centre Nord1'!BA53+'Centre Ouest1'!BA53+'Centre Sud1'!BA53+'Est1'!BA53+'Hauts-Bassins1'!BA53+Nord1!BA53+'Plateau Central1'!BA53+Sahel1!BA53+SudOuest1!BA53</f>
        <v>0</v>
      </c>
      <c r="BC53" s="22">
        <f>DGA!BB53+ONEA!BB53+'Boucle du Mouhoun'!BB53+Cascades1!BB53+Centre1!BB53+'Centre Est1'!BB53+'Centre Nord1'!BB53+'Centre Ouest1'!BB53+'Centre Sud1'!BB53+'Est1'!BB53+'Hauts-Bassins1'!BB53+Nord1!BB53+'Plateau Central1'!BB53+Sahel1!BB53+SudOuest1!BB53</f>
        <v>0</v>
      </c>
      <c r="BD53" s="22">
        <f>DGA!BC53+ONEA!BC53+'Boucle du Mouhoun'!BC53+Cascades1!BC53+Centre1!BC53+'Centre Est1'!BC53+'Centre Nord1'!BC53+'Centre Ouest1'!BC53+'Centre Sud1'!BC53+'Est1'!BC53+'Hauts-Bassins1'!BC53+Nord1!BC53+'Plateau Central1'!BC53+Sahel1!BC53+SudOuest1!BC53</f>
        <v>0</v>
      </c>
      <c r="BE53" s="22">
        <f>DGA!BD53+ONEA!BD53+'Boucle du Mouhoun'!BD53+Cascades1!BD53+Centre1!BD53+'Centre Est1'!BD53+'Centre Nord1'!BD53+'Centre Ouest1'!BD53+'Centre Sud1'!BD53+'Est1'!BD53+'Hauts-Bassins1'!BD53+Nord1!BD53+'Plateau Central1'!BD53+Sahel1!BD53+SudOuest1!BD53</f>
        <v>0</v>
      </c>
      <c r="BF53" s="22">
        <f>DGA!BE53+ONEA!BE53+'Boucle du Mouhoun'!BE53+Cascades1!BE53+Centre1!BE53+'Centre Est1'!BE53+'Centre Nord1'!BE53+'Centre Ouest1'!BE53+'Centre Sud1'!BE53+'Est1'!BE53+'Hauts-Bassins1'!BE53+Nord1!BE53+'Plateau Central1'!BE53+Sahel1!BE53+SudOuest1!BE53</f>
        <v>0</v>
      </c>
      <c r="BG53" s="852" t="str">
        <f t="shared" si="12"/>
        <v>-</v>
      </c>
      <c r="BH53" s="852" t="str">
        <f t="shared" si="13"/>
        <v>-</v>
      </c>
      <c r="BI53" s="852" t="str">
        <f t="shared" si="14"/>
        <v>-</v>
      </c>
      <c r="BJ53" s="852" t="str">
        <f t="shared" si="15"/>
        <v>-</v>
      </c>
      <c r="BK53" s="852" t="str">
        <f t="shared" si="16"/>
        <v>-</v>
      </c>
      <c r="BL53" s="852" t="str">
        <f t="shared" si="17"/>
        <v>-</v>
      </c>
      <c r="BM53" s="852" t="str">
        <f t="shared" si="18"/>
        <v>-</v>
      </c>
      <c r="BN53" s="852" t="str">
        <f t="shared" si="19"/>
        <v>-</v>
      </c>
      <c r="BO53" s="22">
        <f>DGA!BM53+ONEA!BM53+'Boucle du Mouhoun'!BM53+Cascades1!BM53+Centre1!BM53+'Centre Est1'!BM53+'Centre Nord1'!BM53+'Centre Ouest1'!BM53+'Centre Sud1'!BM53+'Est1'!BM53+'Hauts-Bassins1'!BM53+Nord1!BM53+'Plateau Central1'!BM53+Sahel1!BM53+SudOuest1!BM53</f>
        <v>0</v>
      </c>
      <c r="BP53" s="22">
        <f>DGA!BN53+ONEA!BN53+'Boucle du Mouhoun'!BN53+Cascades1!BN53+Centre1!BN53+'Centre Est1'!BN53+'Centre Nord1'!BN53+'Centre Ouest1'!BN53+'Centre Sud1'!BN53+'Est1'!BN53+'Hauts-Bassins1'!BN53+Nord1!BN53+'Plateau Central1'!BN53+Sahel1!BN53+SudOuest1!BN53</f>
        <v>0</v>
      </c>
      <c r="BQ53" s="22">
        <f>DGA!BO53+ONEA!BO53+'Boucle du Mouhoun'!BO53+Cascades1!BO53+Centre1!BO53+'Centre Est1'!BO53+'Centre Nord1'!BO53+'Centre Ouest1'!BO53+'Centre Sud1'!BO53+'Est1'!BO53+'Hauts-Bassins1'!BO53+Nord1!BO53+'Plateau Central1'!BO53+Sahel1!BO53+SudOuest1!BO53</f>
        <v>0</v>
      </c>
      <c r="BR53" s="22">
        <f>DGA!BP53+ONEA!BP53+'Boucle du Mouhoun'!BP53+Cascades1!BP53+Centre1!BP53+'Centre Est1'!BP53+'Centre Nord1'!BP53+'Centre Ouest1'!BP53+'Centre Sud1'!BP53+'Est1'!BP53+'Hauts-Bassins1'!BP53+Nord1!BP53+'Plateau Central1'!BP53+Sahel1!BP53+SudOuest1!BP53</f>
        <v>0</v>
      </c>
      <c r="BS53" s="868">
        <f>DGA!BQ53+ONEA!BQ53+'Boucle du Mouhoun'!BQ53+Cascades1!BQ53+Centre1!BQ53+'Centre Est1'!BQ53+'Centre Nord1'!BQ53+'Centre Ouest1'!BQ53+'Centre Sud1'!BQ53+'Est1'!BQ53+'Hauts-Bassins1'!BQ53+Nord1!BQ53+'Plateau Central1'!BQ53+Sahel1!BQ53+SudOuest1!BQ53</f>
        <v>0</v>
      </c>
      <c r="BT53" s="22">
        <f>DGA!BR53+ONEA!BR53+'Boucle du Mouhoun'!BR53+Cascades1!BR53+Centre1!BR53+'Centre Est1'!BR53+'Centre Nord1'!BR53+'Centre Ouest1'!BR53+'Centre Sud1'!BR53+'Est1'!BR53+'Hauts-Bassins1'!BR53+Nord1!BR53+'Plateau Central1'!BR53+Sahel1!BR53+SudOuest1!BR53</f>
        <v>0</v>
      </c>
      <c r="BU53" s="22">
        <f>DGA!BS53+ONEA!BS53+'Boucle du Mouhoun'!BS53+Cascades1!BS53+Centre1!BS53+'Centre Est1'!BS53+'Centre Nord1'!BS53+'Centre Ouest1'!BS53+'Centre Sud1'!BS53+'Est1'!BS53+'Hauts-Bassins1'!BS53+Nord1!BS53+'Plateau Central1'!BS53+Sahel1!BS53+SudOuest1!BS53</f>
        <v>0</v>
      </c>
      <c r="BV53" s="22">
        <f>DGA!BT53+ONEA!BT53+'Boucle du Mouhoun'!BT53+Cascades1!BT53+Centre1!BT53+'Centre Est1'!BT53+'Centre Nord1'!BT53+'Centre Ouest1'!BT53+'Centre Sud1'!BT53+'Est1'!BT53+'Hauts-Bassins1'!BT53+Nord1!BT53+'Plateau Central1'!BT53+Sahel1!BT53+SudOuest1!BT53</f>
        <v>0</v>
      </c>
      <c r="BW53" s="852" t="str">
        <f t="shared" si="29"/>
        <v>-</v>
      </c>
      <c r="BX53" s="852" t="str">
        <f t="shared" si="30"/>
        <v>-</v>
      </c>
      <c r="BY53" s="852" t="str">
        <f t="shared" si="31"/>
        <v>-</v>
      </c>
      <c r="BZ53" s="852" t="str">
        <f t="shared" si="32"/>
        <v>-</v>
      </c>
      <c r="CA53" s="852" t="str">
        <f t="shared" si="33"/>
        <v>-</v>
      </c>
      <c r="CB53" s="852" t="str">
        <f t="shared" si="34"/>
        <v>-</v>
      </c>
      <c r="CC53" s="852" t="str">
        <f t="shared" si="35"/>
        <v>-</v>
      </c>
      <c r="CD53" s="852" t="str">
        <f t="shared" si="27"/>
        <v>-</v>
      </c>
      <c r="CE53" s="22">
        <f>DGA!CB53+ONEA!CB53+'Boucle du Mouhoun'!CB53+Cascades1!CB53+Centre1!CB53+'Centre Est1'!CB53+'Centre Nord1'!CB53+'Centre Ouest1'!CB53+'Centre Sud1'!CB53+'Est1'!CB53+'Hauts-Bassins1'!CB53+Nord1!CB53+'Plateau Central1'!CB53+Sahel1!CB53+SudOuest1!CB53</f>
        <v>0</v>
      </c>
      <c r="CF53" s="22">
        <f>DGA!CC53+ONEA!CC53+'Boucle du Mouhoun'!CC53+Cascades1!CC53+Centre1!CC53+'Centre Est1'!CC53+'Centre Nord1'!CC53+'Centre Ouest1'!CC53+'Centre Sud1'!CC53+'Est1'!CC53+'Hauts-Bassins1'!CC53+Nord1!CC53+'Plateau Central1'!CC53+Sahel1!CC53+SudOuest1!CC53</f>
        <v>0</v>
      </c>
      <c r="CG53" s="22">
        <f>DGA!CD53+ONEA!CD53+'Boucle du Mouhoun'!CD53+Cascades1!CD53+Centre1!CD53+'Centre Est1'!CD53+'Centre Nord1'!CD53+'Centre Ouest1'!CD53+'Centre Sud1'!CD53+'Est1'!CD53+'Hauts-Bassins1'!CD53+Nord1!CD53+'Plateau Central1'!CD53+Sahel1!CD53+SudOuest1!CD53</f>
        <v>0</v>
      </c>
      <c r="CH53" s="22">
        <f>DGA!CE53+ONEA!CE53+'Boucle du Mouhoun'!CE53+Cascades1!CE53+Centre1!CE53+'Centre Est1'!CE53+'Centre Nord1'!CE53+'Centre Ouest1'!CE53+'Centre Sud1'!CE53+'Est1'!CE53+'Hauts-Bassins1'!CE53+Nord1!CE53+'Plateau Central1'!CE53+Sahel1!CE53+SudOuest1!CE53</f>
        <v>0</v>
      </c>
      <c r="CI53" s="22">
        <f>DGA!CF53+ONEA!CF53+'Boucle du Mouhoun'!CF53+Cascades1!CF53+Centre1!CF53+'Centre Est1'!CF53+'Centre Nord1'!CF53+'Centre Ouest1'!CF53+'Centre Sud1'!CF53+'Est1'!CF53+'Hauts-Bassins1'!CF53+Nord1!CF53+'Plateau Central1'!CF53+Sahel1!CF53+SudOuest1!CF53</f>
        <v>0</v>
      </c>
    </row>
    <row r="54" spans="1:103" s="99" customFormat="1" ht="15.6" x14ac:dyDescent="0.3">
      <c r="A54" s="75" t="s">
        <v>144</v>
      </c>
      <c r="B54" s="95"/>
      <c r="C54" s="76" t="s">
        <v>129</v>
      </c>
      <c r="D54" s="76" t="s">
        <v>130</v>
      </c>
      <c r="E54" s="29">
        <f>DGA!E54+ONEA!E54+'Boucle du Mouhoun'!E54+Cascades1!E54+Centre1!E54+'Centre Est1'!E54+'Centre Nord1'!E54+'Centre Ouest1'!E54+'Centre Sud1'!E54+'Est1'!E54+'Hauts-Bassins1'!E54+Nord1!E54+'Plateau Central1'!E54+Sahel1!E54+SudOuest1!E54</f>
        <v>0</v>
      </c>
      <c r="F54" s="29">
        <f>DGA!F54+ONEA!F54+'Boucle du Mouhoun'!F54+Cascades1!F54+Centre1!F54+'Centre Est1'!F54+'Centre Nord1'!F54+'Centre Ouest1'!F54+'Centre Sud1'!F54+'Est1'!F54+'Hauts-Bassins1'!F54+Nord1!F54+'Plateau Central1'!F54+Sahel1!F54+SudOuest1!F54</f>
        <v>0</v>
      </c>
      <c r="G54" s="29">
        <f>DGA!G54+ONEA!G54+'Boucle du Mouhoun'!G54+Cascades1!G54+Centre1!G54+'Centre Est1'!G54+'Centre Nord1'!G54+'Centre Ouest1'!G54+'Centre Sud1'!G54+'Est1'!G54+'Hauts-Bassins1'!G54+Nord1!G54+'Plateau Central1'!G54+Sahel1!G54+SudOuest1!G54</f>
        <v>0</v>
      </c>
      <c r="H54" s="29">
        <f>DGA!H54+ONEA!H54+'Boucle du Mouhoun'!H54+Cascades1!H54+Centre1!H54+'Centre Est1'!H54+'Centre Nord1'!H54+'Centre Ouest1'!H54+'Centre Sud1'!H54+'Est1'!H54+'Hauts-Bassins1'!H54+Nord1!H54+'Plateau Central1'!H54+Sahel1!H54+SudOuest1!H54</f>
        <v>0</v>
      </c>
      <c r="I54" s="29">
        <f>DGA!I54+ONEA!I54+'Boucle du Mouhoun'!I54+Cascades1!I54+Centre1!I54+'Centre Est1'!I54+'Centre Nord1'!I54+'Centre Ouest1'!I54+'Centre Sud1'!I54+'Est1'!I54+'Hauts-Bassins1'!I54+Nord1!I54+'Plateau Central1'!I54+Sahel1!I54+SudOuest1!I54</f>
        <v>0</v>
      </c>
      <c r="J54" s="29">
        <f>DGA!J54+ONEA!J54+'Boucle du Mouhoun'!J54+Cascades1!J54+Centre1!J54+'Centre Est1'!J54+'Centre Nord1'!J54+'Centre Ouest1'!J54+'Centre Sud1'!J54+'Est1'!J54+'Hauts-Bassins1'!J54+Nord1!J54+'Plateau Central1'!J54+Sahel1!J54+SudOuest1!J54</f>
        <v>0</v>
      </c>
      <c r="K54" s="29">
        <f>DGA!K54+ONEA!K54+'Boucle du Mouhoun'!K54+Cascades1!K54+Centre1!K54+'Centre Est1'!K54+'Centre Nord1'!K54+'Centre Ouest1'!K54+'Centre Sud1'!K54+'Est1'!K54+'Hauts-Bassins1'!K54+Nord1!K54+'Plateau Central1'!K54+Sahel1!K54+SudOuest1!K54</f>
        <v>0</v>
      </c>
      <c r="L54" s="29">
        <f>DGA!L54+ONEA!L54+'Boucle du Mouhoun'!L54+Cascades1!L54+Centre1!L54+'Centre Est1'!L54+'Centre Nord1'!L54+'Centre Ouest1'!L54+'Centre Sud1'!L54+'Est1'!L54+'Hauts-Bassins1'!L54+Nord1!L54+'Plateau Central1'!L54+Sahel1!L54+SudOuest1!L54</f>
        <v>0</v>
      </c>
      <c r="M54" s="29">
        <f>DGA!M54+ONEA!M54+'Boucle du Mouhoun'!M54+Cascades1!M54+Centre1!M54+'Centre Est1'!M54+'Centre Nord1'!M54+'Centre Ouest1'!M54+'Centre Sud1'!M54+'Est1'!M54+'Hauts-Bassins1'!M54+Nord1!M54+'Plateau Central1'!M54+Sahel1!M54+SudOuest1!M54</f>
        <v>0</v>
      </c>
      <c r="N54" s="29">
        <f>DGA!N54+ONEA!N54+'Boucle du Mouhoun'!N54+Cascades1!N54+Centre1!N54+'Centre Est1'!N54+'Centre Nord1'!N54+'Centre Ouest1'!N54+'Centre Sud1'!N54+'Est1'!N54+'Hauts-Bassins1'!N54+Nord1!N54+'Plateau Central1'!N54+Sahel1!N54+SudOuest1!N54</f>
        <v>0</v>
      </c>
      <c r="O54" s="29">
        <f>DGA!O54+ONEA!O54+'Boucle du Mouhoun'!O54+Cascades1!O54+Centre1!O54+'Centre Est1'!O54+'Centre Nord1'!O54+'Centre Ouest1'!O54+'Centre Sud1'!O54+'Est1'!O54+'Hauts-Bassins1'!O54+Nord1!O54+'Plateau Central1'!O54+Sahel1!O54+SudOuest1!O54</f>
        <v>0</v>
      </c>
      <c r="P54" s="29">
        <f>DGA!P54+ONEA!P54+'Boucle du Mouhoun'!P54+Cascades1!P54+Centre1!P54+'Centre Est1'!P54+'Centre Nord1'!P54+'Centre Ouest1'!P54+'Centre Sud1'!P54+'Est1'!P54+'Hauts-Bassins1'!P54+Nord1!P54+'Plateau Central1'!P54+Sahel1!P54+SudOuest1!P54</f>
        <v>0</v>
      </c>
      <c r="Q54" s="29">
        <f>DGA!Q54+ONEA!Q54+'Boucle du Mouhoun'!Q54+Cascades1!Q54+Centre1!Q54+'Centre Est1'!Q54+'Centre Nord1'!Q54+'Centre Ouest1'!Q54+'Centre Sud1'!Q54+'Est1'!Q54+'Hauts-Bassins1'!Q54+Nord1!Q54+'Plateau Central1'!Q54+Sahel1!Q54+SudOuest1!Q54</f>
        <v>0</v>
      </c>
      <c r="R54" s="29">
        <f>DGA!R54+ONEA!R54+'Boucle du Mouhoun'!R54+Cascades1!R54+Centre1!R54+'Centre Est1'!R54+'Centre Nord1'!R54+'Centre Ouest1'!R54+'Centre Sud1'!R54+'Est1'!R54+'Hauts-Bassins1'!R54+Nord1!R54+'Plateau Central1'!R54+Sahel1!R54+SudOuest1!R54</f>
        <v>0</v>
      </c>
      <c r="S54" s="29">
        <f>DGA!S54+ONEA!S54+'Boucle du Mouhoun'!S54+Cascades1!S54+Centre1!S54+'Centre Est1'!S54+'Centre Nord1'!S54+'Centre Ouest1'!S54+'Centre Sud1'!S54+'Est1'!S54+'Hauts-Bassins1'!S54+Nord1!S54+'Plateau Central1'!S54+Sahel1!S54+SudOuest1!S54</f>
        <v>0</v>
      </c>
      <c r="T54" s="29">
        <f>DGA!T54+ONEA!T54+'Boucle du Mouhoun'!T54+Cascades1!T54+Centre1!T54+'Centre Est1'!T54+'Centre Nord1'!T54+'Centre Ouest1'!T54+'Centre Sud1'!T54+'Est1'!T54+'Hauts-Bassins1'!T54+Nord1!T54+'Plateau Central1'!T54+Sahel1!T54+SudOuest1!T54</f>
        <v>0</v>
      </c>
      <c r="U54" s="29">
        <f>DGA!U54+ONEA!U54+'Boucle du Mouhoun'!U54+Cascades1!U54+Centre1!U54+'Centre Est1'!U54+'Centre Nord1'!U54+'Centre Ouest1'!U54+'Centre Sud1'!U54+'Est1'!U54+'Hauts-Bassins1'!U54+Nord1!U54+'Plateau Central1'!U54+Sahel1!U54+SudOuest1!U54</f>
        <v>0</v>
      </c>
      <c r="V54" s="29">
        <f>DGA!V54+ONEA!V54+'Boucle du Mouhoun'!V54+Cascades1!V54+Centre1!V54+'Centre Est1'!V54+'Centre Nord1'!V54+'Centre Ouest1'!V54+'Centre Sud1'!V54+'Est1'!V54+'Hauts-Bassins1'!V54+Nord1!V54+'Plateau Central1'!V54+Sahel1!V54+SudOuest1!V54</f>
        <v>0</v>
      </c>
      <c r="W54" s="29">
        <f>DGA!W54+ONEA!W54+'Boucle du Mouhoun'!W54+Cascades1!W54+Centre1!W54+'Centre Est1'!W54+'Centre Nord1'!W54+'Centre Ouest1'!W54+'Centre Sud1'!W54+'Est1'!W54+'Hauts-Bassins1'!W54+Nord1!W54+'Plateau Central1'!W54+Sahel1!W54+SudOuest1!W54</f>
        <v>0</v>
      </c>
      <c r="X54" s="29">
        <f>DGA!X54+ONEA!X54+'Boucle du Mouhoun'!X54+Cascades1!X54+Centre1!X54+'Centre Est1'!X54+'Centre Nord1'!X54+'Centre Ouest1'!X54+'Centre Sud1'!X54+'Est1'!X54+'Hauts-Bassins1'!X54+Nord1!X54+'Plateau Central1'!X54+Sahel1!X54+SudOuest1!X54</f>
        <v>0</v>
      </c>
      <c r="Y54" s="29">
        <f>DGA!Y54+ONEA!Y54+'Boucle du Mouhoun'!Y54+Cascades1!Y54+Centre1!Y54+'Centre Est1'!Y54+'Centre Nord1'!Y54+'Centre Ouest1'!Y54+'Centre Sud1'!Y54+'Est1'!Y54+'Hauts-Bassins1'!Y54+Nord1!Y54+'Plateau Central1'!Y54+Sahel1!Y54+SudOuest1!Y54</f>
        <v>0</v>
      </c>
      <c r="Z54" s="29">
        <f>DGA!Z54+ONEA!Z54+'Boucle du Mouhoun'!Z54+Cascades1!Z54+Centre1!Z54+'Centre Est1'!Z54+'Centre Nord1'!Z54+'Centre Ouest1'!Z54+'Centre Sud1'!Z54+'Est1'!Z54+'Hauts-Bassins1'!Z54+Nord1!Z54+'Plateau Central1'!Z54+Sahel1!Z54+SudOuest1!Z54</f>
        <v>0</v>
      </c>
      <c r="AA54" s="29">
        <f>DGA!AA54+ONEA!AA54+'Boucle du Mouhoun'!AA54+Cascades1!AA54+Centre1!AA54+'Centre Est1'!AA54+'Centre Nord1'!AA54+'Centre Ouest1'!AA54+'Centre Sud1'!AA54+'Est1'!AA54+'Hauts-Bassins1'!AA54+Nord1!AA54+'Plateau Central1'!AA54+Sahel1!AA54+SudOuest1!AA54</f>
        <v>0</v>
      </c>
      <c r="AB54" s="29">
        <f>DGA!AB54+ONEA!AB54+'Boucle du Mouhoun'!AB54+Cascades1!AB54+Centre1!AB54+'Centre Est1'!AB54+'Centre Nord1'!AB54+'Centre Ouest1'!AB54+'Centre Sud1'!AB54+'Est1'!AB54+'Hauts-Bassins1'!AB54+Nord1!AB54+'Plateau Central1'!AB54+Sahel1!AB54+SudOuest1!AB54</f>
        <v>0</v>
      </c>
      <c r="AC54" s="845" t="str">
        <f t="shared" si="48"/>
        <v>-</v>
      </c>
      <c r="AD54" s="845" t="str">
        <f t="shared" si="43"/>
        <v>-</v>
      </c>
      <c r="AE54" s="845" t="str">
        <f t="shared" si="44"/>
        <v>-</v>
      </c>
      <c r="AF54" s="845" t="str">
        <f t="shared" si="45"/>
        <v>-</v>
      </c>
      <c r="AG54" s="845" t="str">
        <f t="shared" si="46"/>
        <v>-</v>
      </c>
      <c r="AH54" s="845" t="str">
        <f t="shared" si="47"/>
        <v>-</v>
      </c>
      <c r="AI54" s="29">
        <f>DGA!AH54+ONEA!AH54+'Boucle du Mouhoun'!AH54+Cascades1!AH54+Centre1!AH54+'Centre Est1'!AH54+'Centre Nord1'!AH54+'Centre Ouest1'!AH54+'Centre Sud1'!AH54+'Est1'!AH54+'Hauts-Bassins1'!AH54+Nord1!AH54+'Plateau Central1'!AH54+Sahel1!AH54+SudOuest1!AH54</f>
        <v>0</v>
      </c>
      <c r="AJ54" s="29">
        <f>DGA!AI54+ONEA!AI54+'Boucle du Mouhoun'!AI54+Cascades1!AI54+Centre1!AI54+'Centre Est1'!AI54+'Centre Nord1'!AI54+'Centre Ouest1'!AI54+'Centre Sud1'!AI54+'Est1'!AI54+'Hauts-Bassins1'!AI54+Nord1!AI54+'Plateau Central1'!AI54+Sahel1!AI54+SudOuest1!AI54</f>
        <v>0</v>
      </c>
      <c r="AK54" s="29">
        <f>DGA!AJ54+ONEA!AJ54+'Boucle du Mouhoun'!AJ54+Cascades1!AJ54+Centre1!AJ54+'Centre Est1'!AJ54+'Centre Nord1'!AJ54+'Centre Ouest1'!AJ54+'Centre Sud1'!AJ54+'Est1'!AJ54+'Hauts-Bassins1'!AJ54+Nord1!AJ54+'Plateau Central1'!AJ54+Sahel1!AJ54+SudOuest1!AJ54</f>
        <v>0</v>
      </c>
      <c r="AL54" s="29">
        <f>DGA!AK54+ONEA!AK54+'Boucle du Mouhoun'!AK54+Cascades1!AK54+Centre1!AK54+'Centre Est1'!AK54+'Centre Nord1'!AK54+'Centre Ouest1'!AK54+'Centre Sud1'!AK54+'Est1'!AK54+'Hauts-Bassins1'!AK54+Nord1!AK54+'Plateau Central1'!AK54+Sahel1!AK54+SudOuest1!AK54</f>
        <v>0</v>
      </c>
      <c r="AM54" s="29">
        <f>DGA!AL54+ONEA!AL54+'Boucle du Mouhoun'!AL54+Cascades1!AL54+Centre1!AL54+'Centre Est1'!AL54+'Centre Nord1'!AL54+'Centre Ouest1'!AL54+'Centre Sud1'!AL54+'Est1'!AL54+'Hauts-Bassins1'!AL54+Nord1!AL54+'Plateau Central1'!AL54+Sahel1!AL54+SudOuest1!AL54</f>
        <v>0</v>
      </c>
      <c r="AN54" s="29">
        <f>DGA!AM54+ONEA!AM54+'Boucle du Mouhoun'!AM54+Cascades1!AM54+Centre1!AM54+'Centre Est1'!AM54+'Centre Nord1'!AM54+'Centre Ouest1'!AM54+'Centre Sud1'!AM54+'Est1'!AM54+'Hauts-Bassins1'!AM54+Nord1!AM54+'Plateau Central1'!AM54+Sahel1!AM54+SudOuest1!AM54</f>
        <v>0</v>
      </c>
      <c r="AO54" s="29">
        <f>DGA!AN54+ONEA!AN54+'Boucle du Mouhoun'!AN54+Cascades1!AN54+Centre1!AN54+'Centre Est1'!AN54+'Centre Nord1'!AN54+'Centre Ouest1'!AN54+'Centre Sud1'!AN54+'Est1'!AN54+'Hauts-Bassins1'!AN54+Nord1!AN54+'Plateau Central1'!AN54+Sahel1!AN54+SudOuest1!AN54</f>
        <v>0</v>
      </c>
      <c r="AP54" s="29">
        <f>DGA!AO54+ONEA!AO54+'Boucle du Mouhoun'!AO54+Cascades1!AO54+Centre1!AO54+'Centre Est1'!AO54+'Centre Nord1'!AO54+'Centre Ouest1'!AO54+'Centre Sud1'!AO54+'Est1'!AO54+'Hauts-Bassins1'!AO54+Nord1!AO54+'Plateau Central1'!AO54+Sahel1!AO54+SudOuest1!AO54</f>
        <v>0</v>
      </c>
      <c r="AQ54" s="29">
        <f>DGA!AP54+ONEA!AP54+'Boucle du Mouhoun'!AP54+Cascades1!AP54+Centre1!AP54+'Centre Est1'!AP54+'Centre Nord1'!AP54+'Centre Ouest1'!AP54+'Centre Sud1'!AP54+'Est1'!AP54+'Hauts-Bassins1'!AP54+Nord1!AP54+'Plateau Central1'!AP54+Sahel1!AP54+SudOuest1!AP54</f>
        <v>0</v>
      </c>
      <c r="AR54" s="29">
        <f>DGA!AQ54+ONEA!AQ54+'Boucle du Mouhoun'!AQ54+Cascades1!AQ54+Centre1!AQ54+'Centre Est1'!AQ54+'Centre Nord1'!AQ54+'Centre Ouest1'!AQ54+'Centre Sud1'!AQ54+'Est1'!AQ54+'Hauts-Bassins1'!AQ54+Nord1!AQ54+'Plateau Central1'!AQ54+Sahel1!AQ54+SudOuest1!AQ54</f>
        <v>0</v>
      </c>
      <c r="AS54" s="29">
        <f>DGA!AR54+ONEA!AR54+'Boucle du Mouhoun'!AR54+Cascades1!AR54+Centre1!AR54+'Centre Est1'!AR54+'Centre Nord1'!AR54+'Centre Ouest1'!AR54+'Centre Sud1'!AR54+'Est1'!AR54+'Hauts-Bassins1'!AR54+Nord1!AR54+'Plateau Central1'!AR54+Sahel1!AR54+SudOuest1!AR54</f>
        <v>0</v>
      </c>
      <c r="AT54" s="29">
        <f>DGA!AS54+ONEA!AS54+'Boucle du Mouhoun'!AS54+Cascades1!AS54+Centre1!AS54+'Centre Est1'!AS54+'Centre Nord1'!AS54+'Centre Ouest1'!AS54+'Centre Sud1'!AS54+'Est1'!AS54+'Hauts-Bassins1'!AS54+Nord1!AS54+'Plateau Central1'!AS54+Sahel1!AS54+SudOuest1!AS54</f>
        <v>0</v>
      </c>
      <c r="AU54" s="29">
        <f>DGA!AT54+ONEA!AT54+'Boucle du Mouhoun'!AT54+Cascades1!AT54+Centre1!AT54+'Centre Est1'!AT54+'Centre Nord1'!AT54+'Centre Ouest1'!AT54+'Centre Sud1'!AT54+'Est1'!AT54+'Hauts-Bassins1'!AT54+Nord1!AT54+'Plateau Central1'!AT54+Sahel1!AT54+SudOuest1!AT54</f>
        <v>0</v>
      </c>
      <c r="AV54" s="29">
        <f>DGA!AU54+ONEA!AU54+'Boucle du Mouhoun'!AU54+Cascades1!AU54+Centre1!AU54+'Centre Est1'!AU54+'Centre Nord1'!AU54+'Centre Ouest1'!AU54+'Centre Sud1'!AU54+'Est1'!AU54+'Hauts-Bassins1'!AU54+Nord1!AU54+'Plateau Central1'!AU54+Sahel1!AU54+SudOuest1!AU54</f>
        <v>0</v>
      </c>
      <c r="AW54" s="29">
        <f>DGA!AV54+ONEA!AV54+'Boucle du Mouhoun'!AV54+Cascades1!AV54+Centre1!AV54+'Centre Est1'!AV54+'Centre Nord1'!AV54+'Centre Ouest1'!AV54+'Centre Sud1'!AV54+'Est1'!AV54+'Hauts-Bassins1'!AV54+Nord1!AV54+'Plateau Central1'!AV54+Sahel1!AV54+SudOuest1!AV54</f>
        <v>0</v>
      </c>
      <c r="AX54" s="29">
        <f>DGA!AW54+ONEA!AW54+'Boucle du Mouhoun'!AW54+Cascades1!AW54+Centre1!AW54+'Centre Est1'!AW54+'Centre Nord1'!AW54+'Centre Ouest1'!AW54+'Centre Sud1'!AW54+'Est1'!AW54+'Hauts-Bassins1'!AW54+Nord1!AW54+'Plateau Central1'!AW54+Sahel1!AW54+SudOuest1!AW54</f>
        <v>0</v>
      </c>
      <c r="AY54" s="29">
        <f>DGA!AX54+ONEA!AX54+'Boucle du Mouhoun'!AX54+Cascades1!AX54+Centre1!AX54+'Centre Est1'!AX54+'Centre Nord1'!AX54+'Centre Ouest1'!AX54+'Centre Sud1'!AX54+'Est1'!AX54+'Hauts-Bassins1'!AX54+Nord1!AX54+'Plateau Central1'!AX54+Sahel1!AX54+SudOuest1!AX54</f>
        <v>0</v>
      </c>
      <c r="AZ54" s="29">
        <f>DGA!AY54+ONEA!AY54+'Boucle du Mouhoun'!AY54+Cascades1!AY54+Centre1!AY54+'Centre Est1'!AY54+'Centre Nord1'!AY54+'Centre Ouest1'!AY54+'Centre Sud1'!AY54+'Est1'!AY54+'Hauts-Bassins1'!AY54+Nord1!AY54+'Plateau Central1'!AY54+Sahel1!AY54+SudOuest1!AY54</f>
        <v>0</v>
      </c>
      <c r="BA54" s="29">
        <f>DGA!AZ54+ONEA!AZ54+'Boucle du Mouhoun'!AZ54+Cascades1!AZ54+Centre1!AZ54+'Centre Est1'!AZ54+'Centre Nord1'!AZ54+'Centre Ouest1'!AZ54+'Centre Sud1'!AZ54+'Est1'!AZ54+'Hauts-Bassins1'!AZ54+Nord1!AZ54+'Plateau Central1'!AZ54+Sahel1!AZ54+SudOuest1!AZ54</f>
        <v>0</v>
      </c>
      <c r="BB54" s="29">
        <f>DGA!BA54+ONEA!BA54+'Boucle du Mouhoun'!BA54+Cascades1!BA54+Centre1!BA54+'Centre Est1'!BA54+'Centre Nord1'!BA54+'Centre Ouest1'!BA54+'Centre Sud1'!BA54+'Est1'!BA54+'Hauts-Bassins1'!BA54+Nord1!BA54+'Plateau Central1'!BA54+Sahel1!BA54+SudOuest1!BA54</f>
        <v>0</v>
      </c>
      <c r="BC54" s="29">
        <f>DGA!BB54+ONEA!BB54+'Boucle du Mouhoun'!BB54+Cascades1!BB54+Centre1!BB54+'Centre Est1'!BB54+'Centre Nord1'!BB54+'Centre Ouest1'!BB54+'Centre Sud1'!BB54+'Est1'!BB54+'Hauts-Bassins1'!BB54+Nord1!BB54+'Plateau Central1'!BB54+Sahel1!BB54+SudOuest1!BB54</f>
        <v>0</v>
      </c>
      <c r="BD54" s="29">
        <f>DGA!BC54+ONEA!BC54+'Boucle du Mouhoun'!BC54+Cascades1!BC54+Centre1!BC54+'Centre Est1'!BC54+'Centre Nord1'!BC54+'Centre Ouest1'!BC54+'Centre Sud1'!BC54+'Est1'!BC54+'Hauts-Bassins1'!BC54+Nord1!BC54+'Plateau Central1'!BC54+Sahel1!BC54+SudOuest1!BC54</f>
        <v>0</v>
      </c>
      <c r="BE54" s="29">
        <f>DGA!BD54+ONEA!BD54+'Boucle du Mouhoun'!BD54+Cascades1!BD54+Centre1!BD54+'Centre Est1'!BD54+'Centre Nord1'!BD54+'Centre Ouest1'!BD54+'Centre Sud1'!BD54+'Est1'!BD54+'Hauts-Bassins1'!BD54+Nord1!BD54+'Plateau Central1'!BD54+Sahel1!BD54+SudOuest1!BD54</f>
        <v>0</v>
      </c>
      <c r="BF54" s="29">
        <f>DGA!BE54+ONEA!BE54+'Boucle du Mouhoun'!BE54+Cascades1!BE54+Centre1!BE54+'Centre Est1'!BE54+'Centre Nord1'!BE54+'Centre Ouest1'!BE54+'Centre Sud1'!BE54+'Est1'!BE54+'Hauts-Bassins1'!BE54+Nord1!BE54+'Plateau Central1'!BE54+Sahel1!BE54+SudOuest1!BE54</f>
        <v>0</v>
      </c>
      <c r="BG54" s="852" t="str">
        <f t="shared" si="12"/>
        <v>-</v>
      </c>
      <c r="BH54" s="852" t="str">
        <f t="shared" si="13"/>
        <v>-</v>
      </c>
      <c r="BI54" s="852" t="str">
        <f t="shared" si="14"/>
        <v>-</v>
      </c>
      <c r="BJ54" s="852" t="str">
        <f t="shared" si="15"/>
        <v>-</v>
      </c>
      <c r="BK54" s="852" t="str">
        <f t="shared" si="16"/>
        <v>-</v>
      </c>
      <c r="BL54" s="852" t="str">
        <f t="shared" si="17"/>
        <v>-</v>
      </c>
      <c r="BM54" s="852" t="str">
        <f t="shared" si="18"/>
        <v>-</v>
      </c>
      <c r="BN54" s="852" t="str">
        <f t="shared" si="19"/>
        <v>-</v>
      </c>
      <c r="BO54" s="29">
        <f>DGA!BM54+ONEA!BM54+'Boucle du Mouhoun'!BM54+Cascades1!BM54+Centre1!BM54+'Centre Est1'!BM54+'Centre Nord1'!BM54+'Centre Ouest1'!BM54+'Centre Sud1'!BM54+'Est1'!BM54+'Hauts-Bassins1'!BM54+Nord1!BM54+'Plateau Central1'!BM54+Sahel1!BM54+SudOuest1!BM54</f>
        <v>0</v>
      </c>
      <c r="BP54" s="29">
        <f>DGA!BN54+ONEA!BN54+'Boucle du Mouhoun'!BN54+Cascades1!BN54+Centre1!BN54+'Centre Est1'!BN54+'Centre Nord1'!BN54+'Centre Ouest1'!BN54+'Centre Sud1'!BN54+'Est1'!BN54+'Hauts-Bassins1'!BN54+Nord1!BN54+'Plateau Central1'!BN54+Sahel1!BN54+SudOuest1!BN54</f>
        <v>0</v>
      </c>
      <c r="BQ54" s="29">
        <f>DGA!BO54+ONEA!BO54+'Boucle du Mouhoun'!BO54+Cascades1!BO54+Centre1!BO54+'Centre Est1'!BO54+'Centre Nord1'!BO54+'Centre Ouest1'!BO54+'Centre Sud1'!BO54+'Est1'!BO54+'Hauts-Bassins1'!BO54+Nord1!BO54+'Plateau Central1'!BO54+Sahel1!BO54+SudOuest1!BO54</f>
        <v>0</v>
      </c>
      <c r="BR54" s="29">
        <f>DGA!BP54+ONEA!BP54+'Boucle du Mouhoun'!BP54+Cascades1!BP54+Centre1!BP54+'Centre Est1'!BP54+'Centre Nord1'!BP54+'Centre Ouest1'!BP54+'Centre Sud1'!BP54+'Est1'!BP54+'Hauts-Bassins1'!BP54+Nord1!BP54+'Plateau Central1'!BP54+Sahel1!BP54+SudOuest1!BP54</f>
        <v>0</v>
      </c>
      <c r="BS54" s="241">
        <f>DGA!BQ54+ONEA!BQ54+'Boucle du Mouhoun'!BQ54+Cascades1!BQ54+Centre1!BQ54+'Centre Est1'!BQ54+'Centre Nord1'!BQ54+'Centre Ouest1'!BQ54+'Centre Sud1'!BQ54+'Est1'!BQ54+'Hauts-Bassins1'!BQ54+Nord1!BQ54+'Plateau Central1'!BQ54+Sahel1!BQ54+SudOuest1!BQ54</f>
        <v>0</v>
      </c>
      <c r="BT54" s="29">
        <f>DGA!BR54+ONEA!BR54+'Boucle du Mouhoun'!BR54+Cascades1!BR54+Centre1!BR54+'Centre Est1'!BR54+'Centre Nord1'!BR54+'Centre Ouest1'!BR54+'Centre Sud1'!BR54+'Est1'!BR54+'Hauts-Bassins1'!BR54+Nord1!BR54+'Plateau Central1'!BR54+Sahel1!BR54+SudOuest1!BR54</f>
        <v>0</v>
      </c>
      <c r="BU54" s="29">
        <f>DGA!BS54+ONEA!BS54+'Boucle du Mouhoun'!BS54+Cascades1!BS54+Centre1!BS54+'Centre Est1'!BS54+'Centre Nord1'!BS54+'Centre Ouest1'!BS54+'Centre Sud1'!BS54+'Est1'!BS54+'Hauts-Bassins1'!BS54+Nord1!BS54+'Plateau Central1'!BS54+Sahel1!BS54+SudOuest1!BS54</f>
        <v>0</v>
      </c>
      <c r="BV54" s="29">
        <f>DGA!BT54+ONEA!BT54+'Boucle du Mouhoun'!BT54+Cascades1!BT54+Centre1!BT54+'Centre Est1'!BT54+'Centre Nord1'!BT54+'Centre Ouest1'!BT54+'Centre Sud1'!BT54+'Est1'!BT54+'Hauts-Bassins1'!BT54+Nord1!BT54+'Plateau Central1'!BT54+Sahel1!BT54+SudOuest1!BT54</f>
        <v>0</v>
      </c>
      <c r="BW54" s="852" t="str">
        <f t="shared" si="29"/>
        <v>-</v>
      </c>
      <c r="BX54" s="852" t="str">
        <f t="shared" si="30"/>
        <v>-</v>
      </c>
      <c r="BY54" s="852" t="str">
        <f t="shared" si="31"/>
        <v>-</v>
      </c>
      <c r="BZ54" s="852" t="str">
        <f t="shared" si="32"/>
        <v>-</v>
      </c>
      <c r="CA54" s="852" t="str">
        <f t="shared" si="33"/>
        <v>-</v>
      </c>
      <c r="CB54" s="852" t="str">
        <f t="shared" si="34"/>
        <v>-</v>
      </c>
      <c r="CC54" s="852" t="str">
        <f t="shared" si="35"/>
        <v>-</v>
      </c>
      <c r="CD54" s="852" t="str">
        <f t="shared" si="27"/>
        <v>-</v>
      </c>
      <c r="CE54" s="29">
        <f>DGA!CB54+ONEA!CB54+'Boucle du Mouhoun'!CB54+Cascades1!CB54+Centre1!CB54+'Centre Est1'!CB54+'Centre Nord1'!CB54+'Centre Ouest1'!CB54+'Centre Sud1'!CB54+'Est1'!CB54+'Hauts-Bassins1'!CB54+Nord1!CB54+'Plateau Central1'!CB54+Sahel1!CB54+SudOuest1!CB54</f>
        <v>0</v>
      </c>
      <c r="CF54" s="29">
        <f>DGA!CC54+ONEA!CC54+'Boucle du Mouhoun'!CC54+Cascades1!CC54+Centre1!CC54+'Centre Est1'!CC54+'Centre Nord1'!CC54+'Centre Ouest1'!CC54+'Centre Sud1'!CC54+'Est1'!CC54+'Hauts-Bassins1'!CC54+Nord1!CC54+'Plateau Central1'!CC54+Sahel1!CC54+SudOuest1!CC54</f>
        <v>0</v>
      </c>
      <c r="CG54" s="29">
        <f>DGA!CD54+ONEA!CD54+'Boucle du Mouhoun'!CD54+Cascades1!CD54+Centre1!CD54+'Centre Est1'!CD54+'Centre Nord1'!CD54+'Centre Ouest1'!CD54+'Centre Sud1'!CD54+'Est1'!CD54+'Hauts-Bassins1'!CD54+Nord1!CD54+'Plateau Central1'!CD54+Sahel1!CD54+SudOuest1!CD54</f>
        <v>0</v>
      </c>
      <c r="CH54" s="29">
        <f>DGA!CE54+ONEA!CE54+'Boucle du Mouhoun'!CE54+Cascades1!CE54+Centre1!CE54+'Centre Est1'!CE54+'Centre Nord1'!CE54+'Centre Ouest1'!CE54+'Centre Sud1'!CE54+'Est1'!CE54+'Hauts-Bassins1'!CE54+Nord1!CE54+'Plateau Central1'!CE54+Sahel1!CE54+SudOuest1!CE54</f>
        <v>0</v>
      </c>
      <c r="CI54" s="29">
        <f>DGA!CF54+ONEA!CF54+'Boucle du Mouhoun'!CF54+Cascades1!CF54+Centre1!CF54+'Centre Est1'!CF54+'Centre Nord1'!CF54+'Centre Ouest1'!CF54+'Centre Sud1'!CF54+'Est1'!CF54+'Hauts-Bassins1'!CF54+Nord1!CF54+'Plateau Central1'!CF54+Sahel1!CF54+SudOuest1!CF54</f>
        <v>0</v>
      </c>
      <c r="CJ54" s="28"/>
      <c r="CK54" s="28"/>
      <c r="CL54" s="96"/>
      <c r="CM54" s="96"/>
      <c r="CN54" s="96"/>
      <c r="CO54" s="96"/>
      <c r="CP54" s="96"/>
      <c r="CQ54" s="97"/>
      <c r="CR54" s="97"/>
      <c r="CS54" s="96"/>
      <c r="CT54" s="98"/>
      <c r="CU54" s="98"/>
      <c r="CV54" s="98"/>
      <c r="CW54" s="98"/>
      <c r="CX54" s="98"/>
      <c r="CY54" s="98"/>
    </row>
    <row r="55" spans="1:103" s="99" customFormat="1" ht="27.6" x14ac:dyDescent="0.3">
      <c r="A55" s="75" t="s">
        <v>145</v>
      </c>
      <c r="B55" s="95"/>
      <c r="C55" s="87" t="s">
        <v>132</v>
      </c>
      <c r="D55" s="87" t="s">
        <v>133</v>
      </c>
      <c r="E55" s="29">
        <f>DGA!E55+ONEA!E55+'Boucle du Mouhoun'!E55+Cascades1!E55+Centre1!E55+'Centre Est1'!E55+'Centre Nord1'!E55+'Centre Ouest1'!E55+'Centre Sud1'!E55+'Est1'!E55+'Hauts-Bassins1'!E55+Nord1!E55+'Plateau Central1'!E55+Sahel1!E55+SudOuest1!E55</f>
        <v>0</v>
      </c>
      <c r="F55" s="29">
        <f>DGA!F55+ONEA!F55+'Boucle du Mouhoun'!F55+Cascades1!F55+Centre1!F55+'Centre Est1'!F55+'Centre Nord1'!F55+'Centre Ouest1'!F55+'Centre Sud1'!F55+'Est1'!F55+'Hauts-Bassins1'!F55+Nord1!F55+'Plateau Central1'!F55+Sahel1!F55+SudOuest1!F55</f>
        <v>30</v>
      </c>
      <c r="G55" s="29">
        <f>DGA!G55+ONEA!G55+'Boucle du Mouhoun'!G55+Cascades1!G55+Centre1!G55+'Centre Est1'!G55+'Centre Nord1'!G55+'Centre Ouest1'!G55+'Centre Sud1'!G55+'Est1'!G55+'Hauts-Bassins1'!G55+Nord1!G55+'Plateau Central1'!G55+Sahel1!G55+SudOuest1!G55</f>
        <v>1</v>
      </c>
      <c r="H55" s="29">
        <f>DGA!H55+ONEA!H55+'Boucle du Mouhoun'!H55+Cascades1!H55+Centre1!H55+'Centre Est1'!H55+'Centre Nord1'!H55+'Centre Ouest1'!H55+'Centre Sud1'!H55+'Est1'!H55+'Hauts-Bassins1'!H55+Nord1!H55+'Plateau Central1'!H55+Sahel1!H55+SudOuest1!H55</f>
        <v>0</v>
      </c>
      <c r="I55" s="29">
        <f>DGA!I55+ONEA!I55+'Boucle du Mouhoun'!I55+Cascades1!I55+Centre1!I55+'Centre Est1'!I55+'Centre Nord1'!I55+'Centre Ouest1'!I55+'Centre Sud1'!I55+'Est1'!I55+'Hauts-Bassins1'!I55+Nord1!I55+'Plateau Central1'!I55+Sahel1!I55+SudOuest1!I55</f>
        <v>31</v>
      </c>
      <c r="J55" s="29">
        <f>DGA!J55+ONEA!J55+'Boucle du Mouhoun'!J55+Cascades1!J55+Centre1!J55+'Centre Est1'!J55+'Centre Nord1'!J55+'Centre Ouest1'!J55+'Centre Sud1'!J55+'Est1'!J55+'Hauts-Bassins1'!J55+Nord1!J55+'Plateau Central1'!J55+Sahel1!J55+SudOuest1!J55</f>
        <v>31</v>
      </c>
      <c r="K55" s="29">
        <f>DGA!K55+ONEA!K55+'Boucle du Mouhoun'!K55+Cascades1!K55+Centre1!K55+'Centre Est1'!K55+'Centre Nord1'!K55+'Centre Ouest1'!K55+'Centre Sud1'!K55+'Est1'!K55+'Hauts-Bassins1'!K55+Nord1!K55+'Plateau Central1'!K55+Sahel1!K55+SudOuest1!K55</f>
        <v>0</v>
      </c>
      <c r="L55" s="29">
        <f>DGA!L55+ONEA!L55+'Boucle du Mouhoun'!L55+Cascades1!L55+Centre1!L55+'Centre Est1'!L55+'Centre Nord1'!L55+'Centre Ouest1'!L55+'Centre Sud1'!L55+'Est1'!L55+'Hauts-Bassins1'!L55+Nord1!L55+'Plateau Central1'!L55+Sahel1!L55+SudOuest1!L55</f>
        <v>31</v>
      </c>
      <c r="M55" s="29">
        <f>DGA!M55+ONEA!M55+'Boucle du Mouhoun'!M55+Cascades1!M55+Centre1!M55+'Centre Est1'!M55+'Centre Nord1'!M55+'Centre Ouest1'!M55+'Centre Sud1'!M55+'Est1'!M55+'Hauts-Bassins1'!M55+Nord1!M55+'Plateau Central1'!M55+Sahel1!M55+SudOuest1!M55</f>
        <v>0</v>
      </c>
      <c r="N55" s="29">
        <f>DGA!N55+ONEA!N55+'Boucle du Mouhoun'!N55+Cascades1!N55+Centre1!N55+'Centre Est1'!N55+'Centre Nord1'!N55+'Centre Ouest1'!N55+'Centre Sud1'!N55+'Est1'!N55+'Hauts-Bassins1'!N55+Nord1!N55+'Plateau Central1'!N55+Sahel1!N55+SudOuest1!N55</f>
        <v>0</v>
      </c>
      <c r="O55" s="29">
        <f>DGA!O55+ONEA!O55+'Boucle du Mouhoun'!O55+Cascades1!O55+Centre1!O55+'Centre Est1'!O55+'Centre Nord1'!O55+'Centre Ouest1'!O55+'Centre Sud1'!O55+'Est1'!O55+'Hauts-Bassins1'!O55+Nord1!O55+'Plateau Central1'!O55+Sahel1!O55+SudOuest1!O55</f>
        <v>0</v>
      </c>
      <c r="P55" s="29">
        <f>DGA!P55+ONEA!P55+'Boucle du Mouhoun'!P55+Cascades1!P55+Centre1!P55+'Centre Est1'!P55+'Centre Nord1'!P55+'Centre Ouest1'!P55+'Centre Sud1'!P55+'Est1'!P55+'Hauts-Bassins1'!P55+Nord1!P55+'Plateau Central1'!P55+Sahel1!P55+SudOuest1!P55</f>
        <v>0</v>
      </c>
      <c r="Q55" s="29">
        <f>DGA!Q55+ONEA!Q55+'Boucle du Mouhoun'!Q55+Cascades1!Q55+Centre1!Q55+'Centre Est1'!Q55+'Centre Nord1'!Q55+'Centre Ouest1'!Q55+'Centre Sud1'!Q55+'Est1'!Q55+'Hauts-Bassins1'!Q55+Nord1!Q55+'Plateau Central1'!Q55+Sahel1!Q55+SudOuest1!Q55</f>
        <v>0</v>
      </c>
      <c r="R55" s="29">
        <f>DGA!R55+ONEA!R55+'Boucle du Mouhoun'!R55+Cascades1!R55+Centre1!R55+'Centre Est1'!R55+'Centre Nord1'!R55+'Centre Ouest1'!R55+'Centre Sud1'!R55+'Est1'!R55+'Hauts-Bassins1'!R55+Nord1!R55+'Plateau Central1'!R55+Sahel1!R55+SudOuest1!R55</f>
        <v>0</v>
      </c>
      <c r="S55" s="29">
        <f>DGA!S55+ONEA!S55+'Boucle du Mouhoun'!S55+Cascades1!S55+Centre1!S55+'Centre Est1'!S55+'Centre Nord1'!S55+'Centre Ouest1'!S55+'Centre Sud1'!S55+'Est1'!S55+'Hauts-Bassins1'!S55+Nord1!S55+'Plateau Central1'!S55+Sahel1!S55+SudOuest1!S55</f>
        <v>0</v>
      </c>
      <c r="T55" s="29">
        <f>DGA!T55+ONEA!T55+'Boucle du Mouhoun'!T55+Cascades1!T55+Centre1!T55+'Centre Est1'!T55+'Centre Nord1'!T55+'Centre Ouest1'!T55+'Centre Sud1'!T55+'Est1'!T55+'Hauts-Bassins1'!T55+Nord1!T55+'Plateau Central1'!T55+Sahel1!T55+SudOuest1!T55</f>
        <v>0</v>
      </c>
      <c r="U55" s="29">
        <f>DGA!U55+ONEA!U55+'Boucle du Mouhoun'!U55+Cascades1!U55+Centre1!U55+'Centre Est1'!U55+'Centre Nord1'!U55+'Centre Ouest1'!U55+'Centre Sud1'!U55+'Est1'!U55+'Hauts-Bassins1'!U55+Nord1!U55+'Plateau Central1'!U55+Sahel1!U55+SudOuest1!U55</f>
        <v>0</v>
      </c>
      <c r="V55" s="29">
        <f>DGA!V55+ONEA!V55+'Boucle du Mouhoun'!V55+Cascades1!V55+Centre1!V55+'Centre Est1'!V55+'Centre Nord1'!V55+'Centre Ouest1'!V55+'Centre Sud1'!V55+'Est1'!V55+'Hauts-Bassins1'!V55+Nord1!V55+'Plateau Central1'!V55+Sahel1!V55+SudOuest1!V55</f>
        <v>0</v>
      </c>
      <c r="W55" s="29">
        <f>DGA!W55+ONEA!W55+'Boucle du Mouhoun'!W55+Cascades1!W55+Centre1!W55+'Centre Est1'!W55+'Centre Nord1'!W55+'Centre Ouest1'!W55+'Centre Sud1'!W55+'Est1'!W55+'Hauts-Bassins1'!W55+Nord1!W55+'Plateau Central1'!W55+Sahel1!W55+SudOuest1!W55</f>
        <v>0</v>
      </c>
      <c r="X55" s="29">
        <f>DGA!X55+ONEA!X55+'Boucle du Mouhoun'!X55+Cascades1!X55+Centre1!X55+'Centre Est1'!X55+'Centre Nord1'!X55+'Centre Ouest1'!X55+'Centre Sud1'!X55+'Est1'!X55+'Hauts-Bassins1'!X55+Nord1!X55+'Plateau Central1'!X55+Sahel1!X55+SudOuest1!X55</f>
        <v>0</v>
      </c>
      <c r="Y55" s="29">
        <f>DGA!Y55+ONEA!Y55+'Boucle du Mouhoun'!Y55+Cascades1!Y55+Centre1!Y55+'Centre Est1'!Y55+'Centre Nord1'!Y55+'Centre Ouest1'!Y55+'Centre Sud1'!Y55+'Est1'!Y55+'Hauts-Bassins1'!Y55+Nord1!Y55+'Plateau Central1'!Y55+Sahel1!Y55+SudOuest1!Y55</f>
        <v>0</v>
      </c>
      <c r="Z55" s="29">
        <f>DGA!Z55+ONEA!Z55+'Boucle du Mouhoun'!Z55+Cascades1!Z55+Centre1!Z55+'Centre Est1'!Z55+'Centre Nord1'!Z55+'Centre Ouest1'!Z55+'Centre Sud1'!Z55+'Est1'!Z55+'Hauts-Bassins1'!Z55+Nord1!Z55+'Plateau Central1'!Z55+Sahel1!Z55+SudOuest1!Z55</f>
        <v>0</v>
      </c>
      <c r="AA55" s="29">
        <f>DGA!AA55+ONEA!AA55+'Boucle du Mouhoun'!AA55+Cascades1!AA55+Centre1!AA55+'Centre Est1'!AA55+'Centre Nord1'!AA55+'Centre Ouest1'!AA55+'Centre Sud1'!AA55+'Est1'!AA55+'Hauts-Bassins1'!AA55+Nord1!AA55+'Plateau Central1'!AA55+Sahel1!AA55+SudOuest1!AA55</f>
        <v>0</v>
      </c>
      <c r="AB55" s="29">
        <f>DGA!AB55+ONEA!AB55+'Boucle du Mouhoun'!AB55+Cascades1!AB55+Centre1!AB55+'Centre Est1'!AB55+'Centre Nord1'!AB55+'Centre Ouest1'!AB55+'Centre Sud1'!AB55+'Est1'!AB55+'Hauts-Bassins1'!AB55+Nord1!AB55+'Plateau Central1'!AB55+Sahel1!AB55+SudOuest1!AB55</f>
        <v>0</v>
      </c>
      <c r="AC55" s="845" t="str">
        <f t="shared" si="48"/>
        <v>-</v>
      </c>
      <c r="AD55" s="845">
        <f t="shared" si="43"/>
        <v>0</v>
      </c>
      <c r="AE55" s="845">
        <f t="shared" si="44"/>
        <v>0</v>
      </c>
      <c r="AF55" s="845" t="str">
        <f t="shared" si="45"/>
        <v>-</v>
      </c>
      <c r="AG55" s="845">
        <f t="shared" si="46"/>
        <v>0</v>
      </c>
      <c r="AH55" s="845">
        <f t="shared" si="47"/>
        <v>0</v>
      </c>
      <c r="AI55" s="29">
        <f>DGA!AH55+ONEA!AH55+'Boucle du Mouhoun'!AH55+Cascades1!AH55+Centre1!AH55+'Centre Est1'!AH55+'Centre Nord1'!AH55+'Centre Ouest1'!AH55+'Centre Sud1'!AH55+'Est1'!AH55+'Hauts-Bassins1'!AH55+Nord1!AH55+'Plateau Central1'!AH55+Sahel1!AH55+SudOuest1!AH55</f>
        <v>0</v>
      </c>
      <c r="AJ55" s="29">
        <f>DGA!AI55+ONEA!AI55+'Boucle du Mouhoun'!AI55+Cascades1!AI55+Centre1!AI55+'Centre Est1'!AI55+'Centre Nord1'!AI55+'Centre Ouest1'!AI55+'Centre Sud1'!AI55+'Est1'!AI55+'Hauts-Bassins1'!AI55+Nord1!AI55+'Plateau Central1'!AI55+Sahel1!AI55+SudOuest1!AI55</f>
        <v>0</v>
      </c>
      <c r="AK55" s="29">
        <f>DGA!AJ55+ONEA!AJ55+'Boucle du Mouhoun'!AJ55+Cascades1!AJ55+Centre1!AJ55+'Centre Est1'!AJ55+'Centre Nord1'!AJ55+'Centre Ouest1'!AJ55+'Centre Sud1'!AJ55+'Est1'!AJ55+'Hauts-Bassins1'!AJ55+Nord1!AJ55+'Plateau Central1'!AJ55+Sahel1!AJ55+SudOuest1!AJ55</f>
        <v>4</v>
      </c>
      <c r="AL55" s="29">
        <f>DGA!AK55+ONEA!AK55+'Boucle du Mouhoun'!AK55+Cascades1!AK55+Centre1!AK55+'Centre Est1'!AK55+'Centre Nord1'!AK55+'Centre Ouest1'!AK55+'Centre Sud1'!AK55+'Est1'!AK55+'Hauts-Bassins1'!AK55+Nord1!AK55+'Plateau Central1'!AK55+Sahel1!AK55+SudOuest1!AK55</f>
        <v>0</v>
      </c>
      <c r="AM55" s="29">
        <f>DGA!AL55+ONEA!AL55+'Boucle du Mouhoun'!AL55+Cascades1!AL55+Centre1!AL55+'Centre Est1'!AL55+'Centre Nord1'!AL55+'Centre Ouest1'!AL55+'Centre Sud1'!AL55+'Est1'!AL55+'Hauts-Bassins1'!AL55+Nord1!AL55+'Plateau Central1'!AL55+Sahel1!AL55+SudOuest1!AL55</f>
        <v>4</v>
      </c>
      <c r="AN55" s="29">
        <f>DGA!AM55+ONEA!AM55+'Boucle du Mouhoun'!AM55+Cascades1!AM55+Centre1!AM55+'Centre Est1'!AM55+'Centre Nord1'!AM55+'Centre Ouest1'!AM55+'Centre Sud1'!AM55+'Est1'!AM55+'Hauts-Bassins1'!AM55+Nord1!AM55+'Plateau Central1'!AM55+Sahel1!AM55+SudOuest1!AM55</f>
        <v>4</v>
      </c>
      <c r="AO55" s="29">
        <f>DGA!AN55+ONEA!AN55+'Boucle du Mouhoun'!AN55+Cascades1!AN55+Centre1!AN55+'Centre Est1'!AN55+'Centre Nord1'!AN55+'Centre Ouest1'!AN55+'Centre Sud1'!AN55+'Est1'!AN55+'Hauts-Bassins1'!AN55+Nord1!AN55+'Plateau Central1'!AN55+Sahel1!AN55+SudOuest1!AN55</f>
        <v>0</v>
      </c>
      <c r="AP55" s="29">
        <f>DGA!AO55+ONEA!AO55+'Boucle du Mouhoun'!AO55+Cascades1!AO55+Centre1!AO55+'Centre Est1'!AO55+'Centre Nord1'!AO55+'Centre Ouest1'!AO55+'Centre Sud1'!AO55+'Est1'!AO55+'Hauts-Bassins1'!AO55+Nord1!AO55+'Plateau Central1'!AO55+Sahel1!AO55+SudOuest1!AO55</f>
        <v>4</v>
      </c>
      <c r="AQ55" s="29">
        <f>DGA!AP55+ONEA!AP55+'Boucle du Mouhoun'!AP55+Cascades1!AP55+Centre1!AP55+'Centre Est1'!AP55+'Centre Nord1'!AP55+'Centre Ouest1'!AP55+'Centre Sud1'!AP55+'Est1'!AP55+'Hauts-Bassins1'!AP55+Nord1!AP55+'Plateau Central1'!AP55+Sahel1!AP55+SudOuest1!AP55</f>
        <v>0</v>
      </c>
      <c r="AR55" s="29">
        <f>DGA!AQ55+ONEA!AQ55+'Boucle du Mouhoun'!AQ55+Cascades1!AQ55+Centre1!AQ55+'Centre Est1'!AQ55+'Centre Nord1'!AQ55+'Centre Ouest1'!AQ55+'Centre Sud1'!AQ55+'Est1'!AQ55+'Hauts-Bassins1'!AQ55+Nord1!AQ55+'Plateau Central1'!AQ55+Sahel1!AQ55+SudOuest1!AQ55</f>
        <v>0</v>
      </c>
      <c r="AS55" s="29">
        <f>DGA!AR55+ONEA!AR55+'Boucle du Mouhoun'!AR55+Cascades1!AR55+Centre1!AR55+'Centre Est1'!AR55+'Centre Nord1'!AR55+'Centre Ouest1'!AR55+'Centre Sud1'!AR55+'Est1'!AR55+'Hauts-Bassins1'!AR55+Nord1!AR55+'Plateau Central1'!AR55+Sahel1!AR55+SudOuest1!AR55</f>
        <v>0</v>
      </c>
      <c r="AT55" s="29">
        <f>DGA!AS55+ONEA!AS55+'Boucle du Mouhoun'!AS55+Cascades1!AS55+Centre1!AS55+'Centre Est1'!AS55+'Centre Nord1'!AS55+'Centre Ouest1'!AS55+'Centre Sud1'!AS55+'Est1'!AS55+'Hauts-Bassins1'!AS55+Nord1!AS55+'Plateau Central1'!AS55+Sahel1!AS55+SudOuest1!AS55</f>
        <v>0</v>
      </c>
      <c r="AU55" s="29">
        <f>DGA!AT55+ONEA!AT55+'Boucle du Mouhoun'!AT55+Cascades1!AT55+Centre1!AT55+'Centre Est1'!AT55+'Centre Nord1'!AT55+'Centre Ouest1'!AT55+'Centre Sud1'!AT55+'Est1'!AT55+'Hauts-Bassins1'!AT55+Nord1!AT55+'Plateau Central1'!AT55+Sahel1!AT55+SudOuest1!AT55</f>
        <v>0</v>
      </c>
      <c r="AV55" s="29">
        <f>DGA!AU55+ONEA!AU55+'Boucle du Mouhoun'!AU55+Cascades1!AU55+Centre1!AU55+'Centre Est1'!AU55+'Centre Nord1'!AU55+'Centre Ouest1'!AU55+'Centre Sud1'!AU55+'Est1'!AU55+'Hauts-Bassins1'!AU55+Nord1!AU55+'Plateau Central1'!AU55+Sahel1!AU55+SudOuest1!AU55</f>
        <v>0</v>
      </c>
      <c r="AW55" s="29">
        <f>DGA!AV55+ONEA!AV55+'Boucle du Mouhoun'!AV55+Cascades1!AV55+Centre1!AV55+'Centre Est1'!AV55+'Centre Nord1'!AV55+'Centre Ouest1'!AV55+'Centre Sud1'!AV55+'Est1'!AV55+'Hauts-Bassins1'!AV55+Nord1!AV55+'Plateau Central1'!AV55+Sahel1!AV55+SudOuest1!AV55</f>
        <v>0</v>
      </c>
      <c r="AX55" s="29">
        <f>DGA!AW55+ONEA!AW55+'Boucle du Mouhoun'!AW55+Cascades1!AW55+Centre1!AW55+'Centre Est1'!AW55+'Centre Nord1'!AW55+'Centre Ouest1'!AW55+'Centre Sud1'!AW55+'Est1'!AW55+'Hauts-Bassins1'!AW55+Nord1!AW55+'Plateau Central1'!AW55+Sahel1!AW55+SudOuest1!AW55</f>
        <v>0</v>
      </c>
      <c r="AY55" s="29">
        <f>DGA!AX55+ONEA!AX55+'Boucle du Mouhoun'!AX55+Cascades1!AX55+Centre1!AX55+'Centre Est1'!AX55+'Centre Nord1'!AX55+'Centre Ouest1'!AX55+'Centre Sud1'!AX55+'Est1'!AX55+'Hauts-Bassins1'!AX55+Nord1!AX55+'Plateau Central1'!AX55+Sahel1!AX55+SudOuest1!AX55</f>
        <v>0</v>
      </c>
      <c r="AZ55" s="29">
        <f>DGA!AY55+ONEA!AY55+'Boucle du Mouhoun'!AY55+Cascades1!AY55+Centre1!AY55+'Centre Est1'!AY55+'Centre Nord1'!AY55+'Centre Ouest1'!AY55+'Centre Sud1'!AY55+'Est1'!AY55+'Hauts-Bassins1'!AY55+Nord1!AY55+'Plateau Central1'!AY55+Sahel1!AY55+SudOuest1!AY55</f>
        <v>0</v>
      </c>
      <c r="BA55" s="29">
        <f>DGA!AZ55+ONEA!AZ55+'Boucle du Mouhoun'!AZ55+Cascades1!AZ55+Centre1!AZ55+'Centre Est1'!AZ55+'Centre Nord1'!AZ55+'Centre Ouest1'!AZ55+'Centre Sud1'!AZ55+'Est1'!AZ55+'Hauts-Bassins1'!AZ55+Nord1!AZ55+'Plateau Central1'!AZ55+Sahel1!AZ55+SudOuest1!AZ55</f>
        <v>0</v>
      </c>
      <c r="BB55" s="29">
        <f>DGA!BA55+ONEA!BA55+'Boucle du Mouhoun'!BA55+Cascades1!BA55+Centre1!BA55+'Centre Est1'!BA55+'Centre Nord1'!BA55+'Centre Ouest1'!BA55+'Centre Sud1'!BA55+'Est1'!BA55+'Hauts-Bassins1'!BA55+Nord1!BA55+'Plateau Central1'!BA55+Sahel1!BA55+SudOuest1!BA55</f>
        <v>0</v>
      </c>
      <c r="BC55" s="29">
        <f>DGA!BB55+ONEA!BB55+'Boucle du Mouhoun'!BB55+Cascades1!BB55+Centre1!BB55+'Centre Est1'!BB55+'Centre Nord1'!BB55+'Centre Ouest1'!BB55+'Centre Sud1'!BB55+'Est1'!BB55+'Hauts-Bassins1'!BB55+Nord1!BB55+'Plateau Central1'!BB55+Sahel1!BB55+SudOuest1!BB55</f>
        <v>0</v>
      </c>
      <c r="BD55" s="29">
        <f>DGA!BC55+ONEA!BC55+'Boucle du Mouhoun'!BC55+Cascades1!BC55+Centre1!BC55+'Centre Est1'!BC55+'Centre Nord1'!BC55+'Centre Ouest1'!BC55+'Centre Sud1'!BC55+'Est1'!BC55+'Hauts-Bassins1'!BC55+Nord1!BC55+'Plateau Central1'!BC55+Sahel1!BC55+SudOuest1!BC55</f>
        <v>0</v>
      </c>
      <c r="BE55" s="29">
        <f>DGA!BD55+ONEA!BD55+'Boucle du Mouhoun'!BD55+Cascades1!BD55+Centre1!BD55+'Centre Est1'!BD55+'Centre Nord1'!BD55+'Centre Ouest1'!BD55+'Centre Sud1'!BD55+'Est1'!BD55+'Hauts-Bassins1'!BD55+Nord1!BD55+'Plateau Central1'!BD55+Sahel1!BD55+SudOuest1!BD55</f>
        <v>0</v>
      </c>
      <c r="BF55" s="29">
        <f>DGA!BE55+ONEA!BE55+'Boucle du Mouhoun'!BE55+Cascades1!BE55+Centre1!BE55+'Centre Est1'!BE55+'Centre Nord1'!BE55+'Centre Ouest1'!BE55+'Centre Sud1'!BE55+'Est1'!BE55+'Hauts-Bassins1'!BE55+Nord1!BE55+'Plateau Central1'!BE55+Sahel1!BE55+SudOuest1!BE55</f>
        <v>0</v>
      </c>
      <c r="BG55" s="852" t="str">
        <f t="shared" si="12"/>
        <v>-</v>
      </c>
      <c r="BH55" s="852" t="str">
        <f t="shared" si="13"/>
        <v>-</v>
      </c>
      <c r="BI55" s="852">
        <f t="shared" si="14"/>
        <v>0</v>
      </c>
      <c r="BJ55" s="852" t="str">
        <f t="shared" si="15"/>
        <v>-</v>
      </c>
      <c r="BK55" s="852">
        <f t="shared" si="16"/>
        <v>0</v>
      </c>
      <c r="BL55" s="852" t="str">
        <f t="shared" si="17"/>
        <v>-</v>
      </c>
      <c r="BM55" s="852">
        <f t="shared" si="18"/>
        <v>0</v>
      </c>
      <c r="BN55" s="852" t="str">
        <f t="shared" si="19"/>
        <v>-</v>
      </c>
      <c r="BO55" s="29">
        <f>DGA!BM55+ONEA!BM55+'Boucle du Mouhoun'!BM55+Cascades1!BM55+Centre1!BM55+'Centre Est1'!BM55+'Centre Nord1'!BM55+'Centre Ouest1'!BM55+'Centre Sud1'!BM55+'Est1'!BM55+'Hauts-Bassins1'!BM55+Nord1!BM55+'Plateau Central1'!BM55+Sahel1!BM55+SudOuest1!BM55</f>
        <v>0</v>
      </c>
      <c r="BP55" s="29">
        <f>DGA!BN55+ONEA!BN55+'Boucle du Mouhoun'!BN55+Cascades1!BN55+Centre1!BN55+'Centre Est1'!BN55+'Centre Nord1'!BN55+'Centre Ouest1'!BN55+'Centre Sud1'!BN55+'Est1'!BN55+'Hauts-Bassins1'!BN55+Nord1!BN55+'Plateau Central1'!BN55+Sahel1!BN55+SudOuest1!BN55</f>
        <v>0</v>
      </c>
      <c r="BQ55" s="29">
        <f>DGA!BO55+ONEA!BO55+'Boucle du Mouhoun'!BO55+Cascades1!BO55+Centre1!BO55+'Centre Est1'!BO55+'Centre Nord1'!BO55+'Centre Ouest1'!BO55+'Centre Sud1'!BO55+'Est1'!BO55+'Hauts-Bassins1'!BO55+Nord1!BO55+'Plateau Central1'!BO55+Sahel1!BO55+SudOuest1!BO55</f>
        <v>0</v>
      </c>
      <c r="BR55" s="29">
        <f>DGA!BP55+ONEA!BP55+'Boucle du Mouhoun'!BP55+Cascades1!BP55+Centre1!BP55+'Centre Est1'!BP55+'Centre Nord1'!BP55+'Centre Ouest1'!BP55+'Centre Sud1'!BP55+'Est1'!BP55+'Hauts-Bassins1'!BP55+Nord1!BP55+'Plateau Central1'!BP55+Sahel1!BP55+SudOuest1!BP55</f>
        <v>0</v>
      </c>
      <c r="BS55" s="241">
        <f>DGA!BQ55+ONEA!BQ55+'Boucle du Mouhoun'!BQ55+Cascades1!BQ55+Centre1!BQ55+'Centre Est1'!BQ55+'Centre Nord1'!BQ55+'Centre Ouest1'!BQ55+'Centre Sud1'!BQ55+'Est1'!BQ55+'Hauts-Bassins1'!BQ55+Nord1!BQ55+'Plateau Central1'!BQ55+Sahel1!BQ55+SudOuest1!BQ55</f>
        <v>0</v>
      </c>
      <c r="BT55" s="29">
        <f>DGA!BR55+ONEA!BR55+'Boucle du Mouhoun'!BR55+Cascades1!BR55+Centre1!BR55+'Centre Est1'!BR55+'Centre Nord1'!BR55+'Centre Ouest1'!BR55+'Centre Sud1'!BR55+'Est1'!BR55+'Hauts-Bassins1'!BR55+Nord1!BR55+'Plateau Central1'!BR55+Sahel1!BR55+SudOuest1!BR55</f>
        <v>0</v>
      </c>
      <c r="BU55" s="29">
        <f>DGA!BS55+ONEA!BS55+'Boucle du Mouhoun'!BS55+Cascades1!BS55+Centre1!BS55+'Centre Est1'!BS55+'Centre Nord1'!BS55+'Centre Ouest1'!BS55+'Centre Sud1'!BS55+'Est1'!BS55+'Hauts-Bassins1'!BS55+Nord1!BS55+'Plateau Central1'!BS55+Sahel1!BS55+SudOuest1!BS55</f>
        <v>0</v>
      </c>
      <c r="BV55" s="29">
        <f>DGA!BT55+ONEA!BT55+'Boucle du Mouhoun'!BT55+Cascades1!BT55+Centre1!BT55+'Centre Est1'!BT55+'Centre Nord1'!BT55+'Centre Ouest1'!BT55+'Centre Sud1'!BT55+'Est1'!BT55+'Hauts-Bassins1'!BT55+Nord1!BT55+'Plateau Central1'!BT55+Sahel1!BT55+SudOuest1!BT55</f>
        <v>0</v>
      </c>
      <c r="BW55" s="852" t="str">
        <f t="shared" si="29"/>
        <v>-</v>
      </c>
      <c r="BX55" s="852" t="str">
        <f t="shared" si="30"/>
        <v>-</v>
      </c>
      <c r="BY55" s="852">
        <f t="shared" si="31"/>
        <v>0</v>
      </c>
      <c r="BZ55" s="852" t="str">
        <f t="shared" si="32"/>
        <v>-</v>
      </c>
      <c r="CA55" s="852">
        <f t="shared" si="33"/>
        <v>0</v>
      </c>
      <c r="CB55" s="852" t="str">
        <f t="shared" si="34"/>
        <v>-</v>
      </c>
      <c r="CC55" s="852">
        <f t="shared" si="35"/>
        <v>0</v>
      </c>
      <c r="CD55" s="852" t="str">
        <f t="shared" si="27"/>
        <v>-</v>
      </c>
      <c r="CE55" s="29">
        <f>DGA!CB55+ONEA!CB55+'Boucle du Mouhoun'!CB55+Cascades1!CB55+Centre1!CB55+'Centre Est1'!CB55+'Centre Nord1'!CB55+'Centre Ouest1'!CB55+'Centre Sud1'!CB55+'Est1'!CB55+'Hauts-Bassins1'!CB55+Nord1!CB55+'Plateau Central1'!CB55+Sahel1!CB55+SudOuest1!CB55</f>
        <v>0</v>
      </c>
      <c r="CF55" s="29">
        <f>DGA!CC55+ONEA!CC55+'Boucle du Mouhoun'!CC55+Cascades1!CC55+Centre1!CC55+'Centre Est1'!CC55+'Centre Nord1'!CC55+'Centre Ouest1'!CC55+'Centre Sud1'!CC55+'Est1'!CC55+'Hauts-Bassins1'!CC55+Nord1!CC55+'Plateau Central1'!CC55+Sahel1!CC55+SudOuest1!CC55</f>
        <v>0</v>
      </c>
      <c r="CG55" s="29">
        <f>DGA!CD55+ONEA!CD55+'Boucle du Mouhoun'!CD55+Cascades1!CD55+Centre1!CD55+'Centre Est1'!CD55+'Centre Nord1'!CD55+'Centre Ouest1'!CD55+'Centre Sud1'!CD55+'Est1'!CD55+'Hauts-Bassins1'!CD55+Nord1!CD55+'Plateau Central1'!CD55+Sahel1!CD55+SudOuest1!CD55</f>
        <v>0</v>
      </c>
      <c r="CH55" s="29">
        <f>DGA!CE55+ONEA!CE55+'Boucle du Mouhoun'!CE55+Cascades1!CE55+Centre1!CE55+'Centre Est1'!CE55+'Centre Nord1'!CE55+'Centre Ouest1'!CE55+'Centre Sud1'!CE55+'Est1'!CE55+'Hauts-Bassins1'!CE55+Nord1!CE55+'Plateau Central1'!CE55+Sahel1!CE55+SudOuest1!CE55</f>
        <v>0</v>
      </c>
      <c r="CI55" s="29">
        <f>DGA!CF55+ONEA!CF55+'Boucle du Mouhoun'!CF55+Cascades1!CF55+Centre1!CF55+'Centre Est1'!CF55+'Centre Nord1'!CF55+'Centre Ouest1'!CF55+'Centre Sud1'!CF55+'Est1'!CF55+'Hauts-Bassins1'!CF55+Nord1!CF55+'Plateau Central1'!CF55+Sahel1!CF55+SudOuest1!CF55</f>
        <v>0</v>
      </c>
      <c r="CJ55" s="28"/>
      <c r="CK55" s="28"/>
      <c r="CL55" s="96"/>
      <c r="CM55" s="96"/>
      <c r="CN55" s="96"/>
      <c r="CO55" s="96"/>
      <c r="CP55" s="96"/>
      <c r="CQ55" s="97"/>
      <c r="CR55" s="97"/>
      <c r="CS55" s="96"/>
      <c r="CT55" s="98"/>
      <c r="CU55" s="98"/>
      <c r="CV55" s="98"/>
      <c r="CW55" s="98"/>
      <c r="CX55" s="98"/>
      <c r="CY55" s="98"/>
    </row>
    <row r="56" spans="1:103" s="102" customFormat="1" ht="13.2" customHeight="1" x14ac:dyDescent="0.25">
      <c r="A56" s="100" t="s">
        <v>146</v>
      </c>
      <c r="B56" s="90" t="s">
        <v>366</v>
      </c>
      <c r="C56" s="90" t="s">
        <v>148</v>
      </c>
      <c r="D56" s="90" t="s">
        <v>149</v>
      </c>
      <c r="E56" s="29">
        <f>DGA!E56+ONEA!E56+'Boucle du Mouhoun'!E56+Cascades1!E56+Centre1!E56+'Centre Est1'!E56+'Centre Nord1'!E56+'Centre Ouest1'!E56+'Centre Sud1'!E56+'Est1'!E56+'Hauts-Bassins1'!E56+Nord1!E56+'Plateau Central1'!E56+Sahel1!E56+SudOuest1!E56</f>
        <v>54</v>
      </c>
      <c r="F56" s="29">
        <f>DGA!F56+ONEA!F56+'Boucle du Mouhoun'!F56+Cascades1!F56+Centre1!F56+'Centre Est1'!F56+'Centre Nord1'!F56+'Centre Ouest1'!F56+'Centre Sud1'!F56+'Est1'!F56+'Hauts-Bassins1'!F56+Nord1!F56+'Plateau Central1'!F56+Sahel1!F56+SudOuest1!F56</f>
        <v>118</v>
      </c>
      <c r="G56" s="29">
        <f>DGA!G56+ONEA!G56+'Boucle du Mouhoun'!G56+Cascades1!G56+Centre1!G56+'Centre Est1'!G56+'Centre Nord1'!G56+'Centre Ouest1'!G56+'Centre Sud1'!G56+'Est1'!G56+'Hauts-Bassins1'!G56+Nord1!G56+'Plateau Central1'!G56+Sahel1!G56+SudOuest1!G56</f>
        <v>67</v>
      </c>
      <c r="H56" s="29">
        <f>DGA!H56+ONEA!H56+'Boucle du Mouhoun'!H56+Cascades1!H56+Centre1!H56+'Centre Est1'!H56+'Centre Nord1'!H56+'Centre Ouest1'!H56+'Centre Sud1'!H56+'Est1'!H56+'Hauts-Bassins1'!H56+Nord1!H56+'Plateau Central1'!H56+Sahel1!H56+SudOuest1!H56</f>
        <v>237</v>
      </c>
      <c r="I56" s="29">
        <f>DGA!I56+ONEA!I56+'Boucle du Mouhoun'!I56+Cascades1!I56+Centre1!I56+'Centre Est1'!I56+'Centre Nord1'!I56+'Centre Ouest1'!I56+'Centre Sud1'!I56+'Est1'!I56+'Hauts-Bassins1'!I56+Nord1!I56+'Plateau Central1'!I56+Sahel1!I56+SudOuest1!I56</f>
        <v>476</v>
      </c>
      <c r="J56" s="29">
        <f>DGA!J56+ONEA!J56+'Boucle du Mouhoun'!J56+Cascades1!J56+Centre1!J56+'Centre Est1'!J56+'Centre Nord1'!J56+'Centre Ouest1'!J56+'Centre Sud1'!J56+'Est1'!J56+'Hauts-Bassins1'!J56+Nord1!J56+'Plateau Central1'!J56+Sahel1!J56+SudOuest1!J56</f>
        <v>33</v>
      </c>
      <c r="K56" s="29">
        <f>DGA!K56+ONEA!K56+'Boucle du Mouhoun'!K56+Cascades1!K56+Centre1!K56+'Centre Est1'!K56+'Centre Nord1'!K56+'Centre Ouest1'!K56+'Centre Sud1'!K56+'Est1'!K56+'Hauts-Bassins1'!K56+Nord1!K56+'Plateau Central1'!K56+Sahel1!K56+SudOuest1!K56</f>
        <v>443</v>
      </c>
      <c r="L56" s="29">
        <f>DGA!L56+ONEA!L56+'Boucle du Mouhoun'!L56+Cascades1!L56+Centre1!L56+'Centre Est1'!L56+'Centre Nord1'!L56+'Centre Ouest1'!L56+'Centre Sud1'!L56+'Est1'!L56+'Hauts-Bassins1'!L56+Nord1!L56+'Plateau Central1'!L56+Sahel1!L56+SudOuest1!L56</f>
        <v>476</v>
      </c>
      <c r="M56" s="29">
        <f>DGA!M56+ONEA!M56+'Boucle du Mouhoun'!M56+Cascades1!M56+Centre1!M56+'Centre Est1'!M56+'Centre Nord1'!M56+'Centre Ouest1'!M56+'Centre Sud1'!M56+'Est1'!M56+'Hauts-Bassins1'!M56+Nord1!M56+'Plateau Central1'!M56+Sahel1!M56+SudOuest1!M56</f>
        <v>87</v>
      </c>
      <c r="N56" s="29">
        <f>DGA!N56+ONEA!N56+'Boucle du Mouhoun'!N56+Cascades1!N56+Centre1!N56+'Centre Est1'!N56+'Centre Nord1'!N56+'Centre Ouest1'!N56+'Centre Sud1'!N56+'Est1'!N56+'Hauts-Bassins1'!N56+Nord1!N56+'Plateau Central1'!N56+Sahel1!N56+SudOuest1!N56</f>
        <v>87</v>
      </c>
      <c r="O56" s="29">
        <f>DGA!O56+ONEA!O56+'Boucle du Mouhoun'!O56+Cascades1!O56+Centre1!O56+'Centre Est1'!O56+'Centre Nord1'!O56+'Centre Ouest1'!O56+'Centre Sud1'!O56+'Est1'!O56+'Hauts-Bassins1'!O56+Nord1!O56+'Plateau Central1'!O56+Sahel1!O56+SudOuest1!O56</f>
        <v>114</v>
      </c>
      <c r="P56" s="29">
        <f>DGA!P56+ONEA!P56+'Boucle du Mouhoun'!P56+Cascades1!P56+Centre1!P56+'Centre Est1'!P56+'Centre Nord1'!P56+'Centre Ouest1'!P56+'Centre Sud1'!P56+'Est1'!P56+'Hauts-Bassins1'!P56+Nord1!P56+'Plateau Central1'!P56+Sahel1!P56+SudOuest1!P56</f>
        <v>284</v>
      </c>
      <c r="Q56" s="29">
        <f>DGA!Q56+ONEA!Q56+'Boucle du Mouhoun'!Q56+Cascades1!Q56+Centre1!Q56+'Centre Est1'!Q56+'Centre Nord1'!Q56+'Centre Ouest1'!Q56+'Centre Sud1'!Q56+'Est1'!Q56+'Hauts-Bassins1'!Q56+Nord1!Q56+'Plateau Central1'!Q56+Sahel1!Q56+SudOuest1!Q56</f>
        <v>572</v>
      </c>
      <c r="R56" s="29">
        <f>DGA!R56+ONEA!R56+'Boucle du Mouhoun'!R56+Cascades1!R56+Centre1!R56+'Centre Est1'!R56+'Centre Nord1'!R56+'Centre Ouest1'!R56+'Centre Sud1'!R56+'Est1'!R56+'Hauts-Bassins1'!R56+Nord1!R56+'Plateau Central1'!R56+Sahel1!R56+SudOuest1!R56</f>
        <v>45</v>
      </c>
      <c r="S56" s="29">
        <f>DGA!S56+ONEA!S56+'Boucle du Mouhoun'!S56+Cascades1!S56+Centre1!S56+'Centre Est1'!S56+'Centre Nord1'!S56+'Centre Ouest1'!S56+'Centre Sud1'!S56+'Est1'!S56+'Hauts-Bassins1'!S56+Nord1!S56+'Plateau Central1'!S56+Sahel1!S56+SudOuest1!S56</f>
        <v>527</v>
      </c>
      <c r="T56" s="29">
        <f>DGA!T56+ONEA!T56+'Boucle du Mouhoun'!T56+Cascades1!T56+Centre1!T56+'Centre Est1'!T56+'Centre Nord1'!T56+'Centre Ouest1'!T56+'Centre Sud1'!T56+'Est1'!T56+'Hauts-Bassins1'!T56+Nord1!T56+'Plateau Central1'!T56+Sahel1!T56+SudOuest1!T56</f>
        <v>572</v>
      </c>
      <c r="U56" s="29">
        <f>DGA!U56+ONEA!U56+'Boucle du Mouhoun'!U56+Cascades1!U56+Centre1!U56+'Centre Est1'!U56+'Centre Nord1'!U56+'Centre Ouest1'!U56+'Centre Sud1'!U56+'Est1'!U56+'Hauts-Bassins1'!U56+Nord1!U56+'Plateau Central1'!U56+Sahel1!U56+SudOuest1!U56</f>
        <v>91</v>
      </c>
      <c r="V56" s="29">
        <f>DGA!V56+ONEA!V56+'Boucle du Mouhoun'!V56+Cascades1!V56+Centre1!V56+'Centre Est1'!V56+'Centre Nord1'!V56+'Centre Ouest1'!V56+'Centre Sud1'!V56+'Est1'!V56+'Hauts-Bassins1'!V56+Nord1!V56+'Plateau Central1'!V56+Sahel1!V56+SudOuest1!V56</f>
        <v>83</v>
      </c>
      <c r="W56" s="29">
        <f>DGA!W56+ONEA!W56+'Boucle du Mouhoun'!W56+Cascades1!W56+Centre1!W56+'Centre Est1'!W56+'Centre Nord1'!W56+'Centre Ouest1'!W56+'Centre Sud1'!W56+'Est1'!W56+'Hauts-Bassins1'!W56+Nord1!W56+'Plateau Central1'!W56+Sahel1!W56+SudOuest1!W56</f>
        <v>0</v>
      </c>
      <c r="X56" s="29">
        <f>DGA!X56+ONEA!X56+'Boucle du Mouhoun'!X56+Cascades1!X56+Centre1!X56+'Centre Est1'!X56+'Centre Nord1'!X56+'Centre Ouest1'!X56+'Centre Sud1'!X56+'Est1'!X56+'Hauts-Bassins1'!X56+Nord1!X56+'Plateau Central1'!X56+Sahel1!X56+SudOuest1!X56</f>
        <v>0</v>
      </c>
      <c r="Y56" s="29">
        <f>DGA!Y56+ONEA!Y56+'Boucle du Mouhoun'!Y56+Cascades1!Y56+Centre1!Y56+'Centre Est1'!Y56+'Centre Nord1'!Y56+'Centre Ouest1'!Y56+'Centre Sud1'!Y56+'Est1'!Y56+'Hauts-Bassins1'!Y56+Nord1!Y56+'Plateau Central1'!Y56+Sahel1!Y56+SudOuest1!Y56</f>
        <v>174</v>
      </c>
      <c r="Z56" s="29">
        <f>DGA!Z56+ONEA!Z56+'Boucle du Mouhoun'!Z56+Cascades1!Z56+Centre1!Z56+'Centre Est1'!Z56+'Centre Nord1'!Z56+'Centre Ouest1'!Z56+'Centre Sud1'!Z56+'Est1'!Z56+'Hauts-Bassins1'!Z56+Nord1!Z56+'Plateau Central1'!Z56+Sahel1!Z56+SudOuest1!Z56</f>
        <v>17</v>
      </c>
      <c r="AA56" s="29">
        <f>DGA!AA56+ONEA!AA56+'Boucle du Mouhoun'!AA56+Cascades1!AA56+Centre1!AA56+'Centre Est1'!AA56+'Centre Nord1'!AA56+'Centre Ouest1'!AA56+'Centre Sud1'!AA56+'Est1'!AA56+'Hauts-Bassins1'!AA56+Nord1!AA56+'Plateau Central1'!AA56+Sahel1!AA56+SudOuest1!AA56</f>
        <v>157</v>
      </c>
      <c r="AB56" s="29">
        <f>DGA!AB56+ONEA!AB56+'Boucle du Mouhoun'!AB56+Cascades1!AB56+Centre1!AB56+'Centre Est1'!AB56+'Centre Nord1'!AB56+'Centre Ouest1'!AB56+'Centre Sud1'!AB56+'Est1'!AB56+'Hauts-Bassins1'!AB56+Nord1!AB56+'Plateau Central1'!AB56+Sahel1!AB56+SudOuest1!AB56</f>
        <v>174</v>
      </c>
      <c r="AC56" s="845">
        <f t="shared" si="48"/>
        <v>1</v>
      </c>
      <c r="AD56" s="845">
        <f t="shared" si="43"/>
        <v>0.70338983050847459</v>
      </c>
      <c r="AE56" s="845">
        <f t="shared" si="44"/>
        <v>0</v>
      </c>
      <c r="AF56" s="845">
        <f t="shared" si="45"/>
        <v>0</v>
      </c>
      <c r="AG56" s="845">
        <f t="shared" si="46"/>
        <v>1</v>
      </c>
      <c r="AH56" s="845">
        <f t="shared" si="47"/>
        <v>0.36554621848739494</v>
      </c>
      <c r="AI56" s="30">
        <f>DGA!AH56+ONEA!AH56+'Boucle du Mouhoun'!AH56+Cascades1!AH56+Centre1!AH56+'Centre Est1'!AH56+'Centre Nord1'!AH56+'Centre Ouest1'!AH56+'Centre Sud1'!AH56+'Est1'!AH56+'Hauts-Bassins1'!AH56+Nord1!AH56+'Plateau Central1'!AH56+Sahel1!AH56+SudOuest1!AH56</f>
        <v>181.55</v>
      </c>
      <c r="AJ56" s="30">
        <f>DGA!AI56+ONEA!AI56+'Boucle du Mouhoun'!AI56+Cascades1!AI56+Centre1!AI56+'Centre Est1'!AI56+'Centre Nord1'!AI56+'Centre Ouest1'!AI56+'Centre Sud1'!AI56+'Est1'!AI56+'Hauts-Bassins1'!AI56+Nord1!AI56+'Plateau Central1'!AI56+Sahel1!AI56+SudOuest1!AI56</f>
        <v>262.59300000000002</v>
      </c>
      <c r="AK56" s="29">
        <f>DGA!AJ56+ONEA!AJ56+'Boucle du Mouhoun'!AJ56+Cascades1!AJ56+Centre1!AJ56+'Centre Est1'!AJ56+'Centre Nord1'!AJ56+'Centre Ouest1'!AJ56+'Centre Sud1'!AJ56+'Est1'!AJ56+'Hauts-Bassins1'!AJ56+Nord1!AJ56+'Plateau Central1'!AJ56+Sahel1!AJ56+SudOuest1!AJ56</f>
        <v>136.72399999999999</v>
      </c>
      <c r="AL56" s="29">
        <f>DGA!AK56+ONEA!AK56+'Boucle du Mouhoun'!AK56+Cascades1!AK56+Centre1!AK56+'Centre Est1'!AK56+'Centre Nord1'!AK56+'Centre Ouest1'!AK56+'Centre Sud1'!AK56+'Est1'!AK56+'Hauts-Bassins1'!AK56+Nord1!AK56+'Plateau Central1'!AK56+Sahel1!AK56+SudOuest1!AK56</f>
        <v>591.78700000000003</v>
      </c>
      <c r="AM56" s="30">
        <f>DGA!AL56+ONEA!AL56+'Boucle du Mouhoun'!AL56+Cascades1!AL56+Centre1!AL56+'Centre Est1'!AL56+'Centre Nord1'!AL56+'Centre Ouest1'!AL56+'Centre Sud1'!AL56+'Est1'!AL56+'Hauts-Bassins1'!AL56+Nord1!AL56+'Plateau Central1'!AL56+Sahel1!AL56+SudOuest1!AL56</f>
        <v>1172.654</v>
      </c>
      <c r="AN56" s="29">
        <f>DGA!AM56+ONEA!AM56+'Boucle du Mouhoun'!AM56+Cascades1!AM56+Centre1!AM56+'Centre Est1'!AM56+'Centre Nord1'!AM56+'Centre Ouest1'!AM56+'Centre Sud1'!AM56+'Est1'!AM56+'Hauts-Bassins1'!AM56+Nord1!AM56+'Plateau Central1'!AM56+Sahel1!AM56+SudOuest1!AM56</f>
        <v>108.614</v>
      </c>
      <c r="AO56" s="29">
        <f>DGA!AN56+ONEA!AN56+'Boucle du Mouhoun'!AN56+Cascades1!AN56+Centre1!AN56+'Centre Est1'!AN56+'Centre Nord1'!AN56+'Centre Ouest1'!AN56+'Centre Sud1'!AN56+'Est1'!AN56+'Hauts-Bassins1'!AN56+Nord1!AN56+'Plateau Central1'!AN56+Sahel1!AN56+SudOuest1!AN56</f>
        <v>1064.04</v>
      </c>
      <c r="AP56" s="29">
        <f>DGA!AO56+ONEA!AO56+'Boucle du Mouhoun'!AO56+Cascades1!AO56+Centre1!AO56+'Centre Est1'!AO56+'Centre Nord1'!AO56+'Centre Ouest1'!AO56+'Centre Sud1'!AO56+'Est1'!AO56+'Hauts-Bassins1'!AO56+Nord1!AO56+'Plateau Central1'!AO56+Sahel1!AO56+SudOuest1!AO56</f>
        <v>1172.654</v>
      </c>
      <c r="AQ56" s="29">
        <f>DGA!AP56+ONEA!AP56+'Boucle du Mouhoun'!AP56+Cascades1!AP56+Centre1!AP56+'Centre Est1'!AP56+'Centre Nord1'!AP56+'Centre Ouest1'!AP56+'Centre Sud1'!AP56+'Est1'!AP56+'Hauts-Bassins1'!AP56+Nord1!AP56+'Plateau Central1'!AP56+Sahel1!AP56+SudOuest1!AP56</f>
        <v>505.84099999999995</v>
      </c>
      <c r="AR56" s="29">
        <f>DGA!AQ56+ONEA!AQ56+'Boucle du Mouhoun'!AQ56+Cascades1!AQ56+Centre1!AQ56+'Centre Est1'!AQ56+'Centre Nord1'!AQ56+'Centre Ouest1'!AQ56+'Centre Sud1'!AQ56+'Est1'!AQ56+'Hauts-Bassins1'!AQ56+Nord1!AQ56+'Plateau Central1'!AQ56+Sahel1!AQ56+SudOuest1!AQ56</f>
        <v>318.98500000000001</v>
      </c>
      <c r="AS56" s="29">
        <f>DGA!AR56+ONEA!AR56+'Boucle du Mouhoun'!AR56+Cascades1!AR56+Centre1!AR56+'Centre Est1'!AR56+'Centre Nord1'!AR56+'Centre Ouest1'!AR56+'Centre Sud1'!AR56+'Est1'!AR56+'Hauts-Bassins1'!AR56+Nord1!AR56+'Plateau Central1'!AR56+Sahel1!AR56+SudOuest1!AR56</f>
        <v>185.49199999999999</v>
      </c>
      <c r="AT56" s="29">
        <f>DGA!AS56+ONEA!AS56+'Boucle du Mouhoun'!AS56+Cascades1!AS56+Centre1!AS56+'Centre Est1'!AS56+'Centre Nord1'!AS56+'Centre Ouest1'!AS56+'Centre Sud1'!AS56+'Est1'!AS56+'Hauts-Bassins1'!AS56+Nord1!AS56+'Plateau Central1'!AS56+Sahel1!AS56+SudOuest1!AS56</f>
        <v>460.66399999999999</v>
      </c>
      <c r="AU56" s="30">
        <f>DGA!AT56+ONEA!AT56+'Boucle du Mouhoun'!AT56+Cascades1!AT56+Centre1!AT56+'Centre Est1'!AT56+'Centre Nord1'!AT56+'Centre Ouest1'!AT56+'Centre Sud1'!AT56+'Est1'!AT56+'Hauts-Bassins1'!AT56+Nord1!AT56+'Plateau Central1'!AT56+Sahel1!AT56+SudOuest1!AT56</f>
        <v>1470.9820000000002</v>
      </c>
      <c r="AV56" s="29">
        <f>DGA!AU56+ONEA!AU56+'Boucle du Mouhoun'!AU56+Cascades1!AU56+Centre1!AU56+'Centre Est1'!AU56+'Centre Nord1'!AU56+'Centre Ouest1'!AU56+'Centre Sud1'!AU56+'Est1'!AU56+'Hauts-Bassins1'!AU56+Nord1!AU56+'Plateau Central1'!AU56+Sahel1!AU56+SudOuest1!AU56</f>
        <v>108.51086956521738</v>
      </c>
      <c r="AW56" s="29">
        <f>DGA!AV56+ONEA!AV56+'Boucle du Mouhoun'!AV56+Cascades1!AV56+Centre1!AV56+'Centre Est1'!AV56+'Centre Nord1'!AV56+'Centre Ouest1'!AV56+'Centre Sud1'!AV56+'Est1'!AV56+'Hauts-Bassins1'!AV56+Nord1!AV56+'Plateau Central1'!AV56+Sahel1!AV56+SudOuest1!AV56</f>
        <v>1362.4711304347827</v>
      </c>
      <c r="AX56" s="29">
        <f>DGA!AW56+ONEA!AW56+'Boucle du Mouhoun'!AW56+Cascades1!AW56+Centre1!AW56+'Centre Est1'!AW56+'Centre Nord1'!AW56+'Centre Ouest1'!AW56+'Centre Sud1'!AW56+'Est1'!AW56+'Hauts-Bassins1'!AW56+Nord1!AW56+'Plateau Central1'!AW56+Sahel1!AW56+SudOuest1!AW56</f>
        <v>1470.9820000000002</v>
      </c>
      <c r="AY56" s="29">
        <f>DGA!AX56+ONEA!AX56+'Boucle du Mouhoun'!AX56+Cascades1!AX56+Centre1!AX56+'Centre Est1'!AX56+'Centre Nord1'!AX56+'Centre Ouest1'!AX56+'Centre Sud1'!AX56+'Est1'!AX56+'Hauts-Bassins1'!AX56+Nord1!AX56+'Plateau Central1'!AX56+Sahel1!AX56+SudOuest1!AX56</f>
        <v>679.17700000000002</v>
      </c>
      <c r="AZ56" s="29">
        <f>DGA!AY56+ONEA!AY56+'Boucle du Mouhoun'!AY56+Cascades1!AY56+Centre1!AY56+'Centre Est1'!AY56+'Centre Nord1'!AY56+'Centre Ouest1'!AY56+'Centre Sud1'!AY56+'Est1'!AY56+'Hauts-Bassins1'!AY56+Nord1!AY56+'Plateau Central1'!AY56+Sahel1!AY56+SudOuest1!AY56</f>
        <v>111.985</v>
      </c>
      <c r="BA56" s="29">
        <f>DGA!AZ56+ONEA!AZ56+'Boucle du Mouhoun'!AZ56+Cascades1!AZ56+Centre1!AZ56+'Centre Est1'!AZ56+'Centre Nord1'!AZ56+'Centre Ouest1'!AZ56+'Centre Sud1'!AZ56+'Est1'!AZ56+'Hauts-Bassins1'!AZ56+Nord1!AZ56+'Plateau Central1'!AZ56+Sahel1!AZ56+SudOuest1!AZ56</f>
        <v>0</v>
      </c>
      <c r="BB56" s="29">
        <f>DGA!BA56+ONEA!BA56+'Boucle du Mouhoun'!BA56+Cascades1!BA56+Centre1!BA56+'Centre Est1'!BA56+'Centre Nord1'!BA56+'Centre Ouest1'!BA56+'Centre Sud1'!BA56+'Est1'!BA56+'Hauts-Bassins1'!BA56+Nord1!BA56+'Plateau Central1'!BA56+Sahel1!BA56+SudOuest1!BA56</f>
        <v>0</v>
      </c>
      <c r="BC56" s="30">
        <f>DGA!BB56+ONEA!BB56+'Boucle du Mouhoun'!BB56+Cascades1!BB56+Centre1!BB56+'Centre Est1'!BB56+'Centre Nord1'!BB56+'Centre Ouest1'!BB56+'Centre Sud1'!BB56+'Est1'!BB56+'Hauts-Bassins1'!BB56+Nord1!BB56+'Plateau Central1'!BB56+Sahel1!BB56+SudOuest1!BB56</f>
        <v>791.16200000000003</v>
      </c>
      <c r="BD56" s="29">
        <f>DGA!BC56+ONEA!BC56+'Boucle du Mouhoun'!BC56+Cascades1!BC56+Centre1!BC56+'Centre Est1'!BC56+'Centre Nord1'!BC56+'Centre Ouest1'!BC56+'Centre Sud1'!BC56+'Est1'!BC56+'Hauts-Bassins1'!BC56+Nord1!BC56+'Plateau Central1'!BC56+Sahel1!BC56+SudOuest1!BC56</f>
        <v>55.46</v>
      </c>
      <c r="BE56" s="29">
        <f>DGA!BD56+ONEA!BD56+'Boucle du Mouhoun'!BD56+Cascades1!BD56+Centre1!BD56+'Centre Est1'!BD56+'Centre Nord1'!BD56+'Centre Ouest1'!BD56+'Centre Sud1'!BD56+'Est1'!BD56+'Hauts-Bassins1'!BD56+Nord1!BD56+'Plateau Central1'!BD56+Sahel1!BD56+SudOuest1!BD56</f>
        <v>735.702</v>
      </c>
      <c r="BF56" s="29">
        <f>DGA!BE56+ONEA!BE56+'Boucle du Mouhoun'!BE56+Cascades1!BE56+Centre1!BE56+'Centre Est1'!BE56+'Centre Nord1'!BE56+'Centre Ouest1'!BE56+'Centre Sud1'!BE56+'Est1'!BE56+'Hauts-Bassins1'!BE56+Nord1!BE56+'Plateau Central1'!BE56+Sahel1!BE56+SudOuest1!BE56</f>
        <v>791.16200000000003</v>
      </c>
      <c r="BG56" s="852">
        <f t="shared" si="12"/>
        <v>1</v>
      </c>
      <c r="BH56" s="852">
        <f t="shared" si="13"/>
        <v>0.42645843567802644</v>
      </c>
      <c r="BI56" s="852">
        <f t="shared" si="14"/>
        <v>0</v>
      </c>
      <c r="BJ56" s="852">
        <f t="shared" si="15"/>
        <v>0</v>
      </c>
      <c r="BK56" s="852">
        <f t="shared" si="16"/>
        <v>0.51061557441950389</v>
      </c>
      <c r="BL56" s="852">
        <f t="shared" si="17"/>
        <v>0.69142325476485844</v>
      </c>
      <c r="BM56" s="852">
        <f t="shared" si="18"/>
        <v>0.67467641776687759</v>
      </c>
      <c r="BN56" s="852">
        <f t="shared" si="19"/>
        <v>1</v>
      </c>
      <c r="BO56" s="29">
        <f>DGA!BM56+ONEA!BM56+'Boucle du Mouhoun'!BM56+Cascades1!BM56+Centre1!BM56+'Centre Est1'!BM56+'Centre Nord1'!BM56+'Centre Ouest1'!BM56+'Centre Sud1'!BM56+'Est1'!BM56+'Hauts-Bassins1'!BM56+Nord1!BM56+'Plateau Central1'!BM56+Sahel1!BM56+SudOuest1!BM56</f>
        <v>46.875</v>
      </c>
      <c r="BP56" s="29">
        <f>DGA!BN56+ONEA!BN56+'Boucle du Mouhoun'!BN56+Cascades1!BN56+Centre1!BN56+'Centre Est1'!BN56+'Centre Nord1'!BN56+'Centre Ouest1'!BN56+'Centre Sud1'!BN56+'Est1'!BN56+'Hauts-Bassins1'!BN56+Nord1!BN56+'Plateau Central1'!BN56+Sahel1!BN56+SudOuest1!BN56</f>
        <v>215.93300000000002</v>
      </c>
      <c r="BQ56" s="29">
        <f>DGA!BO56+ONEA!BO56+'Boucle du Mouhoun'!BO56+Cascades1!BO56+Centre1!BO56+'Centre Est1'!BO56+'Centre Nord1'!BO56+'Centre Ouest1'!BO56+'Centre Sud1'!BO56+'Est1'!BO56+'Hauts-Bassins1'!BO56+Nord1!BO56+'Plateau Central1'!BO56+Sahel1!BO56+SudOuest1!BO56</f>
        <v>0</v>
      </c>
      <c r="BR56" s="29">
        <f>DGA!BP56+ONEA!BP56+'Boucle du Mouhoun'!BP56+Cascades1!BP56+Centre1!BP56+'Centre Est1'!BP56+'Centre Nord1'!BP56+'Centre Ouest1'!BP56+'Centre Sud1'!BP56+'Est1'!BP56+'Hauts-Bassins1'!BP56+Nord1!BP56+'Plateau Central1'!BP56+Sahel1!BP56+SudOuest1!BP56</f>
        <v>0</v>
      </c>
      <c r="BS56" s="241">
        <f>DGA!BQ56+ONEA!BQ56+'Boucle du Mouhoun'!BQ56+Cascades1!BQ56+Centre1!BQ56+'Centre Est1'!BQ56+'Centre Nord1'!BQ56+'Centre Ouest1'!BQ56+'Centre Sud1'!BQ56+'Est1'!BQ56+'Hauts-Bassins1'!BQ56+Nord1!BQ56+'Plateau Central1'!BQ56+Sahel1!BQ56+SudOuest1!BQ56</f>
        <v>262.80799999999999</v>
      </c>
      <c r="BT56" s="29">
        <f>DGA!BR56+ONEA!BR56+'Boucle du Mouhoun'!BR56+Cascades1!BR56+Centre1!BR56+'Centre Est1'!BR56+'Centre Nord1'!BR56+'Centre Ouest1'!BR56+'Centre Sud1'!BR56+'Est1'!BR56+'Hauts-Bassins1'!BR56+Nord1!BR56+'Plateau Central1'!BR56+Sahel1!BR56+SudOuest1!BR56</f>
        <v>0</v>
      </c>
      <c r="BU56" s="29">
        <f>DGA!BS56+ONEA!BS56+'Boucle du Mouhoun'!BS56+Cascades1!BS56+Centre1!BS56+'Centre Est1'!BS56+'Centre Nord1'!BS56+'Centre Ouest1'!BS56+'Centre Sud1'!BS56+'Est1'!BS56+'Hauts-Bassins1'!BS56+Nord1!BS56+'Plateau Central1'!BS56+Sahel1!BS56+SudOuest1!BS56</f>
        <v>262.80799999999999</v>
      </c>
      <c r="BV56" s="29">
        <f>DGA!BT56+ONEA!BT56+'Boucle du Mouhoun'!BT56+Cascades1!BT56+Centre1!BT56+'Centre Est1'!BT56+'Centre Nord1'!BT56+'Centre Ouest1'!BT56+'Centre Sud1'!BT56+'Est1'!BT56+'Hauts-Bassins1'!BT56+Nord1!BT56+'Plateau Central1'!BT56+Sahel1!BT56+SudOuest1!BT56</f>
        <v>262.80799999999999</v>
      </c>
      <c r="BW56" s="852">
        <f t="shared" si="29"/>
        <v>0.25819333516937482</v>
      </c>
      <c r="BX56" s="852">
        <f t="shared" si="30"/>
        <v>0.82231057187358381</v>
      </c>
      <c r="BY56" s="852">
        <f t="shared" si="31"/>
        <v>0</v>
      </c>
      <c r="BZ56" s="852">
        <f t="shared" si="32"/>
        <v>0</v>
      </c>
      <c r="CA56" s="852">
        <f t="shared" si="33"/>
        <v>0</v>
      </c>
      <c r="CB56" s="852">
        <f t="shared" si="34"/>
        <v>0.24699071463478817</v>
      </c>
      <c r="CC56" s="852">
        <f t="shared" si="35"/>
        <v>0.22411384773343201</v>
      </c>
      <c r="CD56" s="852">
        <f t="shared" si="27"/>
        <v>0.59171933363803997</v>
      </c>
      <c r="CE56" s="29">
        <f>DGA!CB56+ONEA!CB56+'Boucle du Mouhoun'!CB56+Cascades1!CB56+Centre1!CB56+'Centre Est1'!CB56+'Centre Nord1'!CB56+'Centre Ouest1'!CB56+'Centre Sud1'!CB56+'Est1'!CB56+'Hauts-Bassins1'!CB56+Nord1!CB56+'Plateau Central1'!CB56+Sahel1!CB56+SudOuest1!CB56</f>
        <v>3380</v>
      </c>
      <c r="CF56" s="29">
        <f>DGA!CC56+ONEA!CC56+'Boucle du Mouhoun'!CC56+Cascades1!CC56+Centre1!CC56+'Centre Est1'!CC56+'Centre Nord1'!CC56+'Centre Ouest1'!CC56+'Centre Sud1'!CC56+'Est1'!CC56+'Hauts-Bassins1'!CC56+Nord1!CC56+'Plateau Central1'!CC56+Sahel1!CC56+SudOuest1!CC56</f>
        <v>0</v>
      </c>
      <c r="CG56" s="29">
        <f>DGA!CD56+ONEA!CD56+'Boucle du Mouhoun'!CD56+Cascades1!CD56+Centre1!CD56+'Centre Est1'!CD56+'Centre Nord1'!CD56+'Centre Ouest1'!CD56+'Centre Sud1'!CD56+'Est1'!CD56+'Hauts-Bassins1'!CD56+Nord1!CD56+'Plateau Central1'!CD56+Sahel1!CD56+SudOuest1!CD56</f>
        <v>0</v>
      </c>
      <c r="CH56" s="29">
        <f>DGA!CE56+ONEA!CE56+'Boucle du Mouhoun'!CE56+Cascades1!CE56+Centre1!CE56+'Centre Est1'!CE56+'Centre Nord1'!CE56+'Centre Ouest1'!CE56+'Centre Sud1'!CE56+'Est1'!CE56+'Hauts-Bassins1'!CE56+Nord1!CE56+'Plateau Central1'!CE56+Sahel1!CE56+SudOuest1!CE56</f>
        <v>0</v>
      </c>
      <c r="CI56" s="29">
        <f>DGA!CF56+ONEA!CF56+'Boucle du Mouhoun'!CF56+Cascades1!CF56+Centre1!CF56+'Centre Est1'!CF56+'Centre Nord1'!CF56+'Centre Ouest1'!CF56+'Centre Sud1'!CF56+'Est1'!CF56+'Hauts-Bassins1'!CF56+Nord1!CF56+'Plateau Central1'!CF56+Sahel1!CF56+SudOuest1!CF56</f>
        <v>0</v>
      </c>
      <c r="CJ56" s="28"/>
      <c r="CK56" s="28"/>
      <c r="CL56" s="101"/>
      <c r="CM56" s="101"/>
      <c r="CN56" s="101"/>
      <c r="CO56" s="101"/>
      <c r="CP56" s="101"/>
      <c r="CQ56" s="92"/>
      <c r="CR56" s="92"/>
      <c r="CS56" s="101"/>
      <c r="CT56" s="93"/>
      <c r="CU56" s="93"/>
      <c r="CV56" s="93"/>
      <c r="CW56" s="93"/>
      <c r="CX56" s="93"/>
      <c r="CY56" s="93"/>
    </row>
    <row r="57" spans="1:103" s="102" customFormat="1" ht="28.2" customHeight="1" x14ac:dyDescent="0.25">
      <c r="A57" s="100" t="s">
        <v>150</v>
      </c>
      <c r="B57" s="90" t="s">
        <v>367</v>
      </c>
      <c r="C57" s="90" t="s">
        <v>148</v>
      </c>
      <c r="D57" s="90" t="s">
        <v>152</v>
      </c>
      <c r="E57" s="29">
        <f>DGA!E57+ONEA!E57+'Boucle du Mouhoun'!E57+Cascades1!E57+Centre1!E57+'Centre Est1'!E57+'Centre Nord1'!E57+'Centre Ouest1'!E57+'Centre Sud1'!E57+'Est1'!E57+'Hauts-Bassins1'!E57+Nord1!E57+'Plateau Central1'!E57+Sahel1!E57+SudOuest1!E57</f>
        <v>0</v>
      </c>
      <c r="F57" s="29">
        <f>DGA!F57+ONEA!F57+'Boucle du Mouhoun'!F57+Cascades1!F57+Centre1!F57+'Centre Est1'!F57+'Centre Nord1'!F57+'Centre Ouest1'!F57+'Centre Sud1'!F57+'Est1'!F57+'Hauts-Bassins1'!F57+Nord1!F57+'Plateau Central1'!F57+Sahel1!F57+SudOuest1!F57</f>
        <v>7</v>
      </c>
      <c r="G57" s="29">
        <f>DGA!G57+ONEA!G57+'Boucle du Mouhoun'!G57+Cascades1!G57+Centre1!G57+'Centre Est1'!G57+'Centre Nord1'!G57+'Centre Ouest1'!G57+'Centre Sud1'!G57+'Est1'!G57+'Hauts-Bassins1'!G57+Nord1!G57+'Plateau Central1'!G57+Sahel1!G57+SudOuest1!G57</f>
        <v>9</v>
      </c>
      <c r="H57" s="29">
        <f>DGA!H57+ONEA!H57+'Boucle du Mouhoun'!H57+Cascades1!H57+Centre1!H57+'Centre Est1'!H57+'Centre Nord1'!H57+'Centre Ouest1'!H57+'Centre Sud1'!H57+'Est1'!H57+'Hauts-Bassins1'!H57+Nord1!H57+'Plateau Central1'!H57+Sahel1!H57+SudOuest1!H57</f>
        <v>1</v>
      </c>
      <c r="I57" s="29">
        <f>DGA!I57+ONEA!I57+'Boucle du Mouhoun'!I57+Cascades1!I57+Centre1!I57+'Centre Est1'!I57+'Centre Nord1'!I57+'Centre Ouest1'!I57+'Centre Sud1'!I57+'Est1'!I57+'Hauts-Bassins1'!I57+Nord1!I57+'Plateau Central1'!I57+Sahel1!I57+SudOuest1!I57</f>
        <v>17</v>
      </c>
      <c r="J57" s="29">
        <f>DGA!J57+ONEA!J57+'Boucle du Mouhoun'!J57+Cascades1!J57+Centre1!J57+'Centre Est1'!J57+'Centre Nord1'!J57+'Centre Ouest1'!J57+'Centre Sud1'!J57+'Est1'!J57+'Hauts-Bassins1'!J57+Nord1!J57+'Plateau Central1'!J57+Sahel1!J57+SudOuest1!J57</f>
        <v>1</v>
      </c>
      <c r="K57" s="29">
        <f>DGA!K57+ONEA!K57+'Boucle du Mouhoun'!K57+Cascades1!K57+Centre1!K57+'Centre Est1'!K57+'Centre Nord1'!K57+'Centre Ouest1'!K57+'Centre Sud1'!K57+'Est1'!K57+'Hauts-Bassins1'!K57+Nord1!K57+'Plateau Central1'!K57+Sahel1!K57+SudOuest1!K57</f>
        <v>16</v>
      </c>
      <c r="L57" s="29">
        <f>DGA!L57+ONEA!L57+'Boucle du Mouhoun'!L57+Cascades1!L57+Centre1!L57+'Centre Est1'!L57+'Centre Nord1'!L57+'Centre Ouest1'!L57+'Centre Sud1'!L57+'Est1'!L57+'Hauts-Bassins1'!L57+Nord1!L57+'Plateau Central1'!L57+Sahel1!L57+SudOuest1!L57</f>
        <v>17</v>
      </c>
      <c r="M57" s="29">
        <f>DGA!M57+ONEA!M57+'Boucle du Mouhoun'!M57+Cascades1!M57+Centre1!M57+'Centre Est1'!M57+'Centre Nord1'!M57+'Centre Ouest1'!M57+'Centre Sud1'!M57+'Est1'!M57+'Hauts-Bassins1'!M57+Nord1!M57+'Plateau Central1'!M57+Sahel1!M57+SudOuest1!M57</f>
        <v>0</v>
      </c>
      <c r="N57" s="29">
        <f>DGA!N57+ONEA!N57+'Boucle du Mouhoun'!N57+Cascades1!N57+Centre1!N57+'Centre Est1'!N57+'Centre Nord1'!N57+'Centre Ouest1'!N57+'Centre Sud1'!N57+'Est1'!N57+'Hauts-Bassins1'!N57+Nord1!N57+'Plateau Central1'!N57+Sahel1!N57+SudOuest1!N57</f>
        <v>3</v>
      </c>
      <c r="O57" s="29">
        <f>DGA!O57+ONEA!O57+'Boucle du Mouhoun'!O57+Cascades1!O57+Centre1!O57+'Centre Est1'!O57+'Centre Nord1'!O57+'Centre Ouest1'!O57+'Centre Sud1'!O57+'Est1'!O57+'Hauts-Bassins1'!O57+Nord1!O57+'Plateau Central1'!O57+Sahel1!O57+SudOuest1!O57</f>
        <v>5</v>
      </c>
      <c r="P57" s="29">
        <f>DGA!P57+ONEA!P57+'Boucle du Mouhoun'!P57+Cascades1!P57+Centre1!P57+'Centre Est1'!P57+'Centre Nord1'!P57+'Centre Ouest1'!P57+'Centre Sud1'!P57+'Est1'!P57+'Hauts-Bassins1'!P57+Nord1!P57+'Plateau Central1'!P57+Sahel1!P57+SudOuest1!P57</f>
        <v>11</v>
      </c>
      <c r="Q57" s="29">
        <f>DGA!Q57+ONEA!Q57+'Boucle du Mouhoun'!Q57+Cascades1!Q57+Centre1!Q57+'Centre Est1'!Q57+'Centre Nord1'!Q57+'Centre Ouest1'!Q57+'Centre Sud1'!Q57+'Est1'!Q57+'Hauts-Bassins1'!Q57+Nord1!Q57+'Plateau Central1'!Q57+Sahel1!Q57+SudOuest1!Q57</f>
        <v>19</v>
      </c>
      <c r="R57" s="29">
        <f>DGA!R57+ONEA!R57+'Boucle du Mouhoun'!R57+Cascades1!R57+Centre1!R57+'Centre Est1'!R57+'Centre Nord1'!R57+'Centre Ouest1'!R57+'Centre Sud1'!R57+'Est1'!R57+'Hauts-Bassins1'!R57+Nord1!R57+'Plateau Central1'!R57+Sahel1!R57+SudOuest1!R57</f>
        <v>0</v>
      </c>
      <c r="S57" s="29">
        <f>DGA!S57+ONEA!S57+'Boucle du Mouhoun'!S57+Cascades1!S57+Centre1!S57+'Centre Est1'!S57+'Centre Nord1'!S57+'Centre Ouest1'!S57+'Centre Sud1'!S57+'Est1'!S57+'Hauts-Bassins1'!S57+Nord1!S57+'Plateau Central1'!S57+Sahel1!S57+SudOuest1!S57</f>
        <v>19</v>
      </c>
      <c r="T57" s="29">
        <f>DGA!T57+ONEA!T57+'Boucle du Mouhoun'!T57+Cascades1!T57+Centre1!T57+'Centre Est1'!T57+'Centre Nord1'!T57+'Centre Ouest1'!T57+'Centre Sud1'!T57+'Est1'!T57+'Hauts-Bassins1'!T57+Nord1!T57+'Plateau Central1'!T57+Sahel1!T57+SudOuest1!T57</f>
        <v>19</v>
      </c>
      <c r="U57" s="29">
        <f>DGA!U57+ONEA!U57+'Boucle du Mouhoun'!U57+Cascades1!U57+Centre1!U57+'Centre Est1'!U57+'Centre Nord1'!U57+'Centre Ouest1'!U57+'Centre Sud1'!U57+'Est1'!U57+'Hauts-Bassins1'!U57+Nord1!U57+'Plateau Central1'!U57+Sahel1!U57+SudOuest1!U57</f>
        <v>0</v>
      </c>
      <c r="V57" s="29">
        <f>DGA!V57+ONEA!V57+'Boucle du Mouhoun'!V57+Cascades1!V57+Centre1!V57+'Centre Est1'!V57+'Centre Nord1'!V57+'Centre Ouest1'!V57+'Centre Sud1'!V57+'Est1'!V57+'Hauts-Bassins1'!V57+Nord1!V57+'Plateau Central1'!V57+Sahel1!V57+SudOuest1!V57</f>
        <v>3</v>
      </c>
      <c r="W57" s="29">
        <f>DGA!W57+ONEA!W57+'Boucle du Mouhoun'!W57+Cascades1!W57+Centre1!W57+'Centre Est1'!W57+'Centre Nord1'!W57+'Centre Ouest1'!W57+'Centre Sud1'!W57+'Est1'!W57+'Hauts-Bassins1'!W57+Nord1!W57+'Plateau Central1'!W57+Sahel1!W57+SudOuest1!W57</f>
        <v>0</v>
      </c>
      <c r="X57" s="29">
        <f>DGA!X57+ONEA!X57+'Boucle du Mouhoun'!X57+Cascades1!X57+Centre1!X57+'Centre Est1'!X57+'Centre Nord1'!X57+'Centre Ouest1'!X57+'Centre Sud1'!X57+'Est1'!X57+'Hauts-Bassins1'!X57+Nord1!X57+'Plateau Central1'!X57+Sahel1!X57+SudOuest1!X57</f>
        <v>0</v>
      </c>
      <c r="Y57" s="29">
        <f>DGA!Y57+ONEA!Y57+'Boucle du Mouhoun'!Y57+Cascades1!Y57+Centre1!Y57+'Centre Est1'!Y57+'Centre Nord1'!Y57+'Centre Ouest1'!Y57+'Centre Sud1'!Y57+'Est1'!Y57+'Hauts-Bassins1'!Y57+Nord1!Y57+'Plateau Central1'!Y57+Sahel1!Y57+SudOuest1!Y57</f>
        <v>3</v>
      </c>
      <c r="Z57" s="29">
        <f>DGA!Z57+ONEA!Z57+'Boucle du Mouhoun'!Z57+Cascades1!Z57+Centre1!Z57+'Centre Est1'!Z57+'Centre Nord1'!Z57+'Centre Ouest1'!Z57+'Centre Sud1'!Z57+'Est1'!Z57+'Hauts-Bassins1'!Z57+Nord1!Z57+'Plateau Central1'!Z57+Sahel1!Z57+SudOuest1!Z57</f>
        <v>0</v>
      </c>
      <c r="AA57" s="29">
        <f>DGA!AA57+ONEA!AA57+'Boucle du Mouhoun'!AA57+Cascades1!AA57+Centre1!AA57+'Centre Est1'!AA57+'Centre Nord1'!AA57+'Centre Ouest1'!AA57+'Centre Sud1'!AA57+'Est1'!AA57+'Hauts-Bassins1'!AA57+Nord1!AA57+'Plateau Central1'!AA57+Sahel1!AA57+SudOuest1!AA57</f>
        <v>3</v>
      </c>
      <c r="AB57" s="29">
        <f>DGA!AB57+ONEA!AB57+'Boucle du Mouhoun'!AB57+Cascades1!AB57+Centre1!AB57+'Centre Est1'!AB57+'Centre Nord1'!AB57+'Centre Ouest1'!AB57+'Centre Sud1'!AB57+'Est1'!AB57+'Hauts-Bassins1'!AB57+Nord1!AB57+'Plateau Central1'!AB57+Sahel1!AB57+SudOuest1!AB57</f>
        <v>3</v>
      </c>
      <c r="AC57" s="845" t="str">
        <f t="shared" si="48"/>
        <v>-</v>
      </c>
      <c r="AD57" s="845">
        <f t="shared" si="43"/>
        <v>0.42857142857142855</v>
      </c>
      <c r="AE57" s="845">
        <f t="shared" si="44"/>
        <v>0</v>
      </c>
      <c r="AF57" s="845">
        <f t="shared" si="45"/>
        <v>0</v>
      </c>
      <c r="AG57" s="845">
        <f t="shared" si="46"/>
        <v>0.42857142857142855</v>
      </c>
      <c r="AH57" s="845">
        <f t="shared" si="47"/>
        <v>0.17647058823529413</v>
      </c>
      <c r="AI57" s="30">
        <f>DGA!AH57+ONEA!AH57+'Boucle du Mouhoun'!AH57+Cascades1!AH57+Centre1!AH57+'Centre Est1'!AH57+'Centre Nord1'!AH57+'Centre Ouest1'!AH57+'Centre Sud1'!AH57+'Est1'!AH57+'Hauts-Bassins1'!AH57+Nord1!AH57+'Plateau Central1'!AH57+Sahel1!AH57+SudOuest1!AH57</f>
        <v>1.9257000000000002E-5</v>
      </c>
      <c r="AJ57" s="30">
        <f>DGA!AI57+ONEA!AI57+'Boucle du Mouhoun'!AI57+Cascades1!AI57+Centre1!AI57+'Centre Est1'!AI57+'Centre Nord1'!AI57+'Centre Ouest1'!AI57+'Centre Sud1'!AI57+'Est1'!AI57+'Hauts-Bassins1'!AI57+Nord1!AI57+'Plateau Central1'!AI57+Sahel1!AI57+SudOuest1!AI57</f>
        <v>1.5000160039999999</v>
      </c>
      <c r="AK57" s="29">
        <f>DGA!AJ57+ONEA!AJ57+'Boucle du Mouhoun'!AJ57+Cascades1!AJ57+Centre1!AJ57+'Centre Est1'!AJ57+'Centre Nord1'!AJ57+'Centre Ouest1'!AJ57+'Centre Sud1'!AJ57+'Est1'!AJ57+'Hauts-Bassins1'!AJ57+Nord1!AJ57+'Plateau Central1'!AJ57+Sahel1!AJ57+SudOuest1!AJ57</f>
        <v>18</v>
      </c>
      <c r="AL57" s="29">
        <f>DGA!AK57+ONEA!AK57+'Boucle du Mouhoun'!AK57+Cascades1!AK57+Centre1!AK57+'Centre Est1'!AK57+'Centre Nord1'!AK57+'Centre Ouest1'!AK57+'Centre Sud1'!AK57+'Est1'!AK57+'Hauts-Bassins1'!AK57+Nord1!AK57+'Plateau Central1'!AK57+Sahel1!AK57+SudOuest1!AK57</f>
        <v>2.5</v>
      </c>
      <c r="AM57" s="30">
        <f>DGA!AL57+ONEA!AL57+'Boucle du Mouhoun'!AL57+Cascades1!AL57+Centre1!AL57+'Centre Est1'!AL57+'Centre Nord1'!AL57+'Centre Ouest1'!AL57+'Centre Sud1'!AL57+'Est1'!AL57+'Hauts-Bassins1'!AL57+Nord1!AL57+'Plateau Central1'!AL57+Sahel1!AL57+SudOuest1!AL57</f>
        <v>22.000035261000001</v>
      </c>
      <c r="AN57" s="29">
        <f>DGA!AM57+ONEA!AM57+'Boucle du Mouhoun'!AM57+Cascades1!AM57+Centre1!AM57+'Centre Est1'!AM57+'Centre Nord1'!AM57+'Centre Ouest1'!AM57+'Centre Sud1'!AM57+'Est1'!AM57+'Hauts-Bassins1'!AM57+Nord1!AM57+'Plateau Central1'!AM57+Sahel1!AM57+SudOuest1!AM57</f>
        <v>2.5</v>
      </c>
      <c r="AO57" s="29">
        <f>DGA!AN57+ONEA!AN57+'Boucle du Mouhoun'!AN57+Cascades1!AN57+Centre1!AN57+'Centre Est1'!AN57+'Centre Nord1'!AN57+'Centre Ouest1'!AN57+'Centre Sud1'!AN57+'Est1'!AN57+'Hauts-Bassins1'!AN57+Nord1!AN57+'Plateau Central1'!AN57+Sahel1!AN57+SudOuest1!AN57</f>
        <v>19.5</v>
      </c>
      <c r="AP57" s="29">
        <f>DGA!AO57+ONEA!AO57+'Boucle du Mouhoun'!AO57+Cascades1!AO57+Centre1!AO57+'Centre Est1'!AO57+'Centre Nord1'!AO57+'Centre Ouest1'!AO57+'Centre Sud1'!AO57+'Est1'!AO57+'Hauts-Bassins1'!AO57+Nord1!AO57+'Plateau Central1'!AO57+Sahel1!AO57+SudOuest1!AO57</f>
        <v>22</v>
      </c>
      <c r="AQ57" s="29">
        <f>DGA!AP57+ONEA!AP57+'Boucle du Mouhoun'!AP57+Cascades1!AP57+Centre1!AP57+'Centre Est1'!AP57+'Centre Nord1'!AP57+'Centre Ouest1'!AP57+'Centre Sud1'!AP57+'Est1'!AP57+'Hauts-Bassins1'!AP57+Nord1!AP57+'Plateau Central1'!AP57+Sahel1!AP57+SudOuest1!AP57</f>
        <v>0.6</v>
      </c>
      <c r="AR57" s="29">
        <f>DGA!AQ57+ONEA!AQ57+'Boucle du Mouhoun'!AQ57+Cascades1!AQ57+Centre1!AQ57+'Centre Est1'!AQ57+'Centre Nord1'!AQ57+'Centre Ouest1'!AQ57+'Centre Sud1'!AQ57+'Est1'!AQ57+'Hauts-Bassins1'!AQ57+Nord1!AQ57+'Plateau Central1'!AQ57+Sahel1!AQ57+SudOuest1!AQ57</f>
        <v>1.5</v>
      </c>
      <c r="AS57" s="29">
        <f>DGA!AR57+ONEA!AR57+'Boucle du Mouhoun'!AR57+Cascades1!AR57+Centre1!AR57+'Centre Est1'!AR57+'Centre Nord1'!AR57+'Centre Ouest1'!AR57+'Centre Sud1'!AR57+'Est1'!AR57+'Hauts-Bassins1'!AR57+Nord1!AR57+'Plateau Central1'!AR57+Sahel1!AR57+SudOuest1!AR57</f>
        <v>0</v>
      </c>
      <c r="AT57" s="29">
        <f>DGA!AS57+ONEA!AS57+'Boucle du Mouhoun'!AS57+Cascades1!AS57+Centre1!AS57+'Centre Est1'!AS57+'Centre Nord1'!AS57+'Centre Ouest1'!AS57+'Centre Sud1'!AS57+'Est1'!AS57+'Hauts-Bassins1'!AS57+Nord1!AS57+'Plateau Central1'!AS57+Sahel1!AS57+SudOuest1!AS57</f>
        <v>20</v>
      </c>
      <c r="AU57" s="241">
        <f>DGA!AT57+ONEA!AT57+'Boucle du Mouhoun'!AT57+Cascades1!AT57+Centre1!AT57+'Centre Est1'!AT57+'Centre Nord1'!AT57+'Centre Ouest1'!AT57+'Centre Sud1'!AT57+'Est1'!AT57+'Hauts-Bassins1'!AT57+Nord1!AT57+'Plateau Central1'!AT57+Sahel1!AT57+SudOuest1!AT57</f>
        <v>22.1</v>
      </c>
      <c r="AV57" s="29">
        <f>DGA!AU57+ONEA!AU57+'Boucle du Mouhoun'!AU57+Cascades1!AU57+Centre1!AU57+'Centre Est1'!AU57+'Centre Nord1'!AU57+'Centre Ouest1'!AU57+'Centre Sud1'!AU57+'Est1'!AU57+'Hauts-Bassins1'!AU57+Nord1!AU57+'Plateau Central1'!AU57+Sahel1!AU57+SudOuest1!AU57</f>
        <v>0</v>
      </c>
      <c r="AW57" s="29">
        <f>DGA!AV57+ONEA!AV57+'Boucle du Mouhoun'!AV57+Cascades1!AV57+Centre1!AV57+'Centre Est1'!AV57+'Centre Nord1'!AV57+'Centre Ouest1'!AV57+'Centre Sud1'!AV57+'Est1'!AV57+'Hauts-Bassins1'!AV57+Nord1!AV57+'Plateau Central1'!AV57+Sahel1!AV57+SudOuest1!AV57</f>
        <v>22.1</v>
      </c>
      <c r="AX57" s="29">
        <f>DGA!AW57+ONEA!AW57+'Boucle du Mouhoun'!AW57+Cascades1!AW57+Centre1!AW57+'Centre Est1'!AW57+'Centre Nord1'!AW57+'Centre Ouest1'!AW57+'Centre Sud1'!AW57+'Est1'!AW57+'Hauts-Bassins1'!AW57+Nord1!AW57+'Plateau Central1'!AW57+Sahel1!AW57+SudOuest1!AW57</f>
        <v>22.1</v>
      </c>
      <c r="AY57" s="29">
        <f>DGA!AX57+ONEA!AX57+'Boucle du Mouhoun'!AX57+Cascades1!AX57+Centre1!AX57+'Centre Est1'!AX57+'Centre Nord1'!AX57+'Centre Ouest1'!AX57+'Centre Sud1'!AX57+'Est1'!AX57+'Hauts-Bassins1'!AX57+Nord1!AX57+'Plateau Central1'!AX57+Sahel1!AX57+SudOuest1!AX57</f>
        <v>0.6</v>
      </c>
      <c r="AZ57" s="29">
        <f>DGA!AY57+ONEA!AY57+'Boucle du Mouhoun'!AY57+Cascades1!AY57+Centre1!AY57+'Centre Est1'!AY57+'Centre Nord1'!AY57+'Centre Ouest1'!AY57+'Centre Sud1'!AY57+'Est1'!AY57+'Hauts-Bassins1'!AY57+Nord1!AY57+'Plateau Central1'!AY57+Sahel1!AY57+SudOuest1!AY57</f>
        <v>1.5</v>
      </c>
      <c r="BA57" s="29">
        <f>DGA!AZ57+ONEA!AZ57+'Boucle du Mouhoun'!AZ57+Cascades1!AZ57+Centre1!AZ57+'Centre Est1'!AZ57+'Centre Nord1'!AZ57+'Centre Ouest1'!AZ57+'Centre Sud1'!AZ57+'Est1'!AZ57+'Hauts-Bassins1'!AZ57+Nord1!AZ57+'Plateau Central1'!AZ57+Sahel1!AZ57+SudOuest1!AZ57</f>
        <v>0</v>
      </c>
      <c r="BB57" s="29">
        <f>DGA!BA57+ONEA!BA57+'Boucle du Mouhoun'!BA57+Cascades1!BA57+Centre1!BA57+'Centre Est1'!BA57+'Centre Nord1'!BA57+'Centre Ouest1'!BA57+'Centre Sud1'!BA57+'Est1'!BA57+'Hauts-Bassins1'!BA57+Nord1!BA57+'Plateau Central1'!BA57+Sahel1!BA57+SudOuest1!BA57</f>
        <v>0</v>
      </c>
      <c r="BC57" s="30">
        <f>DGA!BB57+ONEA!BB57+'Boucle du Mouhoun'!BB57+Cascades1!BB57+Centre1!BB57+'Centre Est1'!BB57+'Centre Nord1'!BB57+'Centre Ouest1'!BB57+'Centre Sud1'!BB57+'Est1'!BB57+'Hauts-Bassins1'!BB57+Nord1!BB57+'Plateau Central1'!BB57+Sahel1!BB57+SudOuest1!BB57</f>
        <v>2.1</v>
      </c>
      <c r="BD57" s="29">
        <f>DGA!BC57+ONEA!BC57+'Boucle du Mouhoun'!BC57+Cascades1!BC57+Centre1!BC57+'Centre Est1'!BC57+'Centre Nord1'!BC57+'Centre Ouest1'!BC57+'Centre Sud1'!BC57+'Est1'!BC57+'Hauts-Bassins1'!BC57+Nord1!BC57+'Plateau Central1'!BC57+Sahel1!BC57+SudOuest1!BC57</f>
        <v>0</v>
      </c>
      <c r="BE57" s="29">
        <f>DGA!BD57+ONEA!BD57+'Boucle du Mouhoun'!BD57+Cascades1!BD57+Centre1!BD57+'Centre Est1'!BD57+'Centre Nord1'!BD57+'Centre Ouest1'!BD57+'Centre Sud1'!BD57+'Est1'!BD57+'Hauts-Bassins1'!BD57+Nord1!BD57+'Plateau Central1'!BD57+Sahel1!BD57+SudOuest1!BD57</f>
        <v>2.1</v>
      </c>
      <c r="BF57" s="29">
        <f>DGA!BE57+ONEA!BE57+'Boucle du Mouhoun'!BE57+Cascades1!BE57+Centre1!BE57+'Centre Est1'!BE57+'Centre Nord1'!BE57+'Centre Ouest1'!BE57+'Centre Sud1'!BE57+'Est1'!BE57+'Hauts-Bassins1'!BE57+Nord1!BE57+'Plateau Central1'!BE57+Sahel1!BE57+SudOuest1!BE57</f>
        <v>2.1</v>
      </c>
      <c r="BG57" s="852">
        <f t="shared" si="12"/>
        <v>1</v>
      </c>
      <c r="BH57" s="852">
        <f t="shared" si="13"/>
        <v>0.99998933078050023</v>
      </c>
      <c r="BI57" s="852">
        <f t="shared" si="14"/>
        <v>0</v>
      </c>
      <c r="BJ57" s="852">
        <f t="shared" si="15"/>
        <v>0</v>
      </c>
      <c r="BK57" s="852">
        <f t="shared" si="16"/>
        <v>0</v>
      </c>
      <c r="BL57" s="852">
        <f t="shared" si="17"/>
        <v>0.1076923076923077</v>
      </c>
      <c r="BM57" s="852">
        <f t="shared" si="18"/>
        <v>9.5454545454545459E-2</v>
      </c>
      <c r="BN57" s="852">
        <f t="shared" si="19"/>
        <v>1</v>
      </c>
      <c r="BO57" s="29">
        <f>DGA!BM57+ONEA!BM57+'Boucle du Mouhoun'!BM57+Cascades1!BM57+Centre1!BM57+'Centre Est1'!BM57+'Centre Nord1'!BM57+'Centre Ouest1'!BM57+'Centre Sud1'!BM57+'Est1'!BM57+'Hauts-Bassins1'!BM57+Nord1!BM57+'Plateau Central1'!BM57+Sahel1!BM57+SudOuest1!BM57</f>
        <v>0</v>
      </c>
      <c r="BP57" s="29">
        <f>DGA!BN57+ONEA!BN57+'Boucle du Mouhoun'!BN57+Cascades1!BN57+Centre1!BN57+'Centre Est1'!BN57+'Centre Nord1'!BN57+'Centre Ouest1'!BN57+'Centre Sud1'!BN57+'Est1'!BN57+'Hauts-Bassins1'!BN57+Nord1!BN57+'Plateau Central1'!BN57+Sahel1!BN57+SudOuest1!BN57</f>
        <v>0.6</v>
      </c>
      <c r="BQ57" s="29">
        <f>DGA!BO57+ONEA!BO57+'Boucle du Mouhoun'!BO57+Cascades1!BO57+Centre1!BO57+'Centre Est1'!BO57+'Centre Nord1'!BO57+'Centre Ouest1'!BO57+'Centre Sud1'!BO57+'Est1'!BO57+'Hauts-Bassins1'!BO57+Nord1!BO57+'Plateau Central1'!BO57+Sahel1!BO57+SudOuest1!BO57</f>
        <v>0</v>
      </c>
      <c r="BR57" s="29">
        <f>DGA!BP57+ONEA!BP57+'Boucle du Mouhoun'!BP57+Cascades1!BP57+Centre1!BP57+'Centre Est1'!BP57+'Centre Nord1'!BP57+'Centre Ouest1'!BP57+'Centre Sud1'!BP57+'Est1'!BP57+'Hauts-Bassins1'!BP57+Nord1!BP57+'Plateau Central1'!BP57+Sahel1!BP57+SudOuest1!BP57</f>
        <v>0</v>
      </c>
      <c r="BS57" s="241">
        <f>DGA!BQ57+ONEA!BQ57+'Boucle du Mouhoun'!BQ57+Cascades1!BQ57+Centre1!BQ57+'Centre Est1'!BQ57+'Centre Nord1'!BQ57+'Centre Ouest1'!BQ57+'Centre Sud1'!BQ57+'Est1'!BQ57+'Hauts-Bassins1'!BQ57+Nord1!BQ57+'Plateau Central1'!BQ57+Sahel1!BQ57+SudOuest1!BQ57</f>
        <v>0.6</v>
      </c>
      <c r="BT57" s="29">
        <f>DGA!BR57+ONEA!BR57+'Boucle du Mouhoun'!BR57+Cascades1!BR57+Centre1!BR57+'Centre Est1'!BR57+'Centre Nord1'!BR57+'Centre Ouest1'!BR57+'Centre Sud1'!BR57+'Est1'!BR57+'Hauts-Bassins1'!BR57+Nord1!BR57+'Plateau Central1'!BR57+Sahel1!BR57+SudOuest1!BR57</f>
        <v>0</v>
      </c>
      <c r="BU57" s="29">
        <f>DGA!BS57+ONEA!BS57+'Boucle du Mouhoun'!BS57+Cascades1!BS57+Centre1!BS57+'Centre Est1'!BS57+'Centre Nord1'!BS57+'Centre Ouest1'!BS57+'Centre Sud1'!BS57+'Est1'!BS57+'Hauts-Bassins1'!BS57+Nord1!BS57+'Plateau Central1'!BS57+Sahel1!BS57+SudOuest1!BS57</f>
        <v>0.6</v>
      </c>
      <c r="BV57" s="29">
        <f>DGA!BT57+ONEA!BT57+'Boucle du Mouhoun'!BT57+Cascades1!BT57+Centre1!BT57+'Centre Est1'!BT57+'Centre Nord1'!BT57+'Centre Ouest1'!BT57+'Centre Sud1'!BT57+'Est1'!BT57+'Hauts-Bassins1'!BT57+Nord1!BT57+'Plateau Central1'!BT57+Sahel1!BT57+SudOuest1!BT57</f>
        <v>0.6</v>
      </c>
      <c r="BW57" s="852">
        <f t="shared" si="29"/>
        <v>0</v>
      </c>
      <c r="BX57" s="852">
        <f t="shared" si="30"/>
        <v>0.39999573231220004</v>
      </c>
      <c r="BY57" s="852">
        <f t="shared" si="31"/>
        <v>0</v>
      </c>
      <c r="BZ57" s="852">
        <f t="shared" si="32"/>
        <v>0</v>
      </c>
      <c r="CA57" s="852">
        <f t="shared" si="33"/>
        <v>0</v>
      </c>
      <c r="CB57" s="852">
        <f t="shared" si="34"/>
        <v>3.0769230769230767E-2</v>
      </c>
      <c r="CC57" s="852">
        <f t="shared" si="35"/>
        <v>2.7272727272727271E-2</v>
      </c>
      <c r="CD57" s="852">
        <f t="shared" si="27"/>
        <v>0.39999059728769937</v>
      </c>
      <c r="CE57" s="29">
        <f>DGA!CB57+ONEA!CB57+'Boucle du Mouhoun'!CB57+Cascades1!CB57+Centre1!CB57+'Centre Est1'!CB57+'Centre Nord1'!CB57+'Centre Ouest1'!CB57+'Centre Sud1'!CB57+'Est1'!CB57+'Hauts-Bassins1'!CB57+Nord1!CB57+'Plateau Central1'!CB57+Sahel1!CB57+SudOuest1!CB57</f>
        <v>0</v>
      </c>
      <c r="CF57" s="29">
        <f>DGA!CC57+ONEA!CC57+'Boucle du Mouhoun'!CC57+Cascades1!CC57+Centre1!CC57+'Centre Est1'!CC57+'Centre Nord1'!CC57+'Centre Ouest1'!CC57+'Centre Sud1'!CC57+'Est1'!CC57+'Hauts-Bassins1'!CC57+Nord1!CC57+'Plateau Central1'!CC57+Sahel1!CC57+SudOuest1!CC57</f>
        <v>0</v>
      </c>
      <c r="CG57" s="29">
        <f>DGA!CD57+ONEA!CD57+'Boucle du Mouhoun'!CD57+Cascades1!CD57+Centre1!CD57+'Centre Est1'!CD57+'Centre Nord1'!CD57+'Centre Ouest1'!CD57+'Centre Sud1'!CD57+'Est1'!CD57+'Hauts-Bassins1'!CD57+Nord1!CD57+'Plateau Central1'!CD57+Sahel1!CD57+SudOuest1!CD57</f>
        <v>0</v>
      </c>
      <c r="CH57" s="29">
        <f>DGA!CE57+ONEA!CE57+'Boucle du Mouhoun'!CE57+Cascades1!CE57+Centre1!CE57+'Centre Est1'!CE57+'Centre Nord1'!CE57+'Centre Ouest1'!CE57+'Centre Sud1'!CE57+'Est1'!CE57+'Hauts-Bassins1'!CE57+Nord1!CE57+'Plateau Central1'!CE57+Sahel1!CE57+SudOuest1!CE57</f>
        <v>0</v>
      </c>
      <c r="CI57" s="29">
        <f>DGA!CF57+ONEA!CF57+'Boucle du Mouhoun'!CF57+Cascades1!CF57+Centre1!CF57+'Centre Est1'!CF57+'Centre Nord1'!CF57+'Centre Ouest1'!CF57+'Centre Sud1'!CF57+'Est1'!CF57+'Hauts-Bassins1'!CF57+Nord1!CF57+'Plateau Central1'!CF57+Sahel1!CF57+SudOuest1!CF57</f>
        <v>0</v>
      </c>
      <c r="CJ57" s="28"/>
      <c r="CK57" s="28"/>
      <c r="CL57" s="101"/>
      <c r="CM57" s="101"/>
      <c r="CN57" s="101"/>
      <c r="CO57" s="101"/>
      <c r="CP57" s="101"/>
      <c r="CQ57" s="92"/>
      <c r="CR57" s="92"/>
      <c r="CS57" s="101"/>
      <c r="CT57" s="93"/>
      <c r="CU57" s="93"/>
      <c r="CV57" s="93"/>
      <c r="CW57" s="93"/>
      <c r="CX57" s="93"/>
      <c r="CY57" s="93"/>
    </row>
    <row r="58" spans="1:103" s="102" customFormat="1" ht="27.6" x14ac:dyDescent="0.25">
      <c r="A58" s="100" t="s">
        <v>153</v>
      </c>
      <c r="B58" s="90" t="s">
        <v>366</v>
      </c>
      <c r="C58" s="90" t="s">
        <v>148</v>
      </c>
      <c r="D58" s="90" t="s">
        <v>149</v>
      </c>
      <c r="E58" s="29">
        <f>DGA!E58+ONEA!E58+'Boucle du Mouhoun'!E58+Cascades1!E58+Centre1!E58+'Centre Est1'!E58+'Centre Nord1'!E58+'Centre Ouest1'!E58+'Centre Sud1'!E58+'Est1'!E58+'Hauts-Bassins1'!E58+Nord1!E58+'Plateau Central1'!E58+Sahel1!E58+SudOuest1!E58</f>
        <v>12</v>
      </c>
      <c r="F58" s="29">
        <f>DGA!F58+ONEA!F58+'Boucle du Mouhoun'!F58+Cascades1!F58+Centre1!F58+'Centre Est1'!F58+'Centre Nord1'!F58+'Centre Ouest1'!F58+'Centre Sud1'!F58+'Est1'!F58+'Hauts-Bassins1'!F58+Nord1!F58+'Plateau Central1'!F58+Sahel1!F58+SudOuest1!F58</f>
        <v>15</v>
      </c>
      <c r="G58" s="29">
        <f>DGA!G58+ONEA!G58+'Boucle du Mouhoun'!G58+Cascades1!G58+Centre1!G58+'Centre Est1'!G58+'Centre Nord1'!G58+'Centre Ouest1'!G58+'Centre Sud1'!G58+'Est1'!G58+'Hauts-Bassins1'!G58+Nord1!G58+'Plateau Central1'!G58+Sahel1!G58+SudOuest1!G58</f>
        <v>7</v>
      </c>
      <c r="H58" s="29">
        <f>DGA!H58+ONEA!H58+'Boucle du Mouhoun'!H58+Cascades1!H58+Centre1!H58+'Centre Est1'!H58+'Centre Nord1'!H58+'Centre Ouest1'!H58+'Centre Sud1'!H58+'Est1'!H58+'Hauts-Bassins1'!H58+Nord1!H58+'Plateau Central1'!H58+Sahel1!H58+SudOuest1!H58</f>
        <v>43</v>
      </c>
      <c r="I58" s="29">
        <f>DGA!I58+ONEA!I58+'Boucle du Mouhoun'!I58+Cascades1!I58+Centre1!I58+'Centre Est1'!I58+'Centre Nord1'!I58+'Centre Ouest1'!I58+'Centre Sud1'!I58+'Est1'!I58+'Hauts-Bassins1'!I58+Nord1!I58+'Plateau Central1'!I58+Sahel1!I58+SudOuest1!I58</f>
        <v>77</v>
      </c>
      <c r="J58" s="29">
        <f>DGA!J58+ONEA!J58+'Boucle du Mouhoun'!J58+Cascades1!J58+Centre1!J58+'Centre Est1'!J58+'Centre Nord1'!J58+'Centre Ouest1'!J58+'Centre Sud1'!J58+'Est1'!J58+'Hauts-Bassins1'!J58+Nord1!J58+'Plateau Central1'!J58+Sahel1!J58+SudOuest1!J58</f>
        <v>7</v>
      </c>
      <c r="K58" s="29">
        <f>DGA!K58+ONEA!K58+'Boucle du Mouhoun'!K58+Cascades1!K58+Centre1!K58+'Centre Est1'!K58+'Centre Nord1'!K58+'Centre Ouest1'!K58+'Centre Sud1'!K58+'Est1'!K58+'Hauts-Bassins1'!K58+Nord1!K58+'Plateau Central1'!K58+Sahel1!K58+SudOuest1!K58</f>
        <v>70</v>
      </c>
      <c r="L58" s="29">
        <f>DGA!L58+ONEA!L58+'Boucle du Mouhoun'!L58+Cascades1!L58+Centre1!L58+'Centre Est1'!L58+'Centre Nord1'!L58+'Centre Ouest1'!L58+'Centre Sud1'!L58+'Est1'!L58+'Hauts-Bassins1'!L58+Nord1!L58+'Plateau Central1'!L58+Sahel1!L58+SudOuest1!L58</f>
        <v>77</v>
      </c>
      <c r="M58" s="29">
        <f>DGA!M58+ONEA!M58+'Boucle du Mouhoun'!M58+Cascades1!M58+Centre1!M58+'Centre Est1'!M58+'Centre Nord1'!M58+'Centre Ouest1'!M58+'Centre Sud1'!M58+'Est1'!M58+'Hauts-Bassins1'!M58+Nord1!M58+'Plateau Central1'!M58+Sahel1!M58+SudOuest1!M58</f>
        <v>0</v>
      </c>
      <c r="N58" s="29">
        <f>DGA!N58+ONEA!N58+'Boucle du Mouhoun'!N58+Cascades1!N58+Centre1!N58+'Centre Est1'!N58+'Centre Nord1'!N58+'Centre Ouest1'!N58+'Centre Sud1'!N58+'Est1'!N58+'Hauts-Bassins1'!N58+Nord1!N58+'Plateau Central1'!N58+Sahel1!N58+SudOuest1!N58</f>
        <v>13</v>
      </c>
      <c r="O58" s="29">
        <f>DGA!O58+ONEA!O58+'Boucle du Mouhoun'!O58+Cascades1!O58+Centre1!O58+'Centre Est1'!O58+'Centre Nord1'!O58+'Centre Ouest1'!O58+'Centre Sud1'!O58+'Est1'!O58+'Hauts-Bassins1'!O58+Nord1!O58+'Plateau Central1'!O58+Sahel1!O58+SudOuest1!O58</f>
        <v>16</v>
      </c>
      <c r="P58" s="29">
        <f>DGA!P58+ONEA!P58+'Boucle du Mouhoun'!P58+Cascades1!P58+Centre1!P58+'Centre Est1'!P58+'Centre Nord1'!P58+'Centre Ouest1'!P58+'Centre Sud1'!P58+'Est1'!P58+'Hauts-Bassins1'!P58+Nord1!P58+'Plateau Central1'!P58+Sahel1!P58+SudOuest1!P58</f>
        <v>70</v>
      </c>
      <c r="Q58" s="29">
        <f>DGA!Q58+ONEA!Q58+'Boucle du Mouhoun'!Q58+Cascades1!Q58+Centre1!Q58+'Centre Est1'!Q58+'Centre Nord1'!Q58+'Centre Ouest1'!Q58+'Centre Sud1'!Q58+'Est1'!Q58+'Hauts-Bassins1'!Q58+Nord1!Q58+'Plateau Central1'!Q58+Sahel1!Q58+SudOuest1!Q58</f>
        <v>99</v>
      </c>
      <c r="R58" s="29">
        <f>DGA!R58+ONEA!R58+'Boucle du Mouhoun'!R58+Cascades1!R58+Centre1!R58+'Centre Est1'!R58+'Centre Nord1'!R58+'Centre Ouest1'!R58+'Centre Sud1'!R58+'Est1'!R58+'Hauts-Bassins1'!R58+Nord1!R58+'Plateau Central1'!R58+Sahel1!R58+SudOuest1!R58</f>
        <v>15</v>
      </c>
      <c r="S58" s="29">
        <f>DGA!S58+ONEA!S58+'Boucle du Mouhoun'!S58+Cascades1!S58+Centre1!S58+'Centre Est1'!S58+'Centre Nord1'!S58+'Centre Ouest1'!S58+'Centre Sud1'!S58+'Est1'!S58+'Hauts-Bassins1'!S58+Nord1!S58+'Plateau Central1'!S58+Sahel1!S58+SudOuest1!S58</f>
        <v>84</v>
      </c>
      <c r="T58" s="29">
        <f>DGA!T58+ONEA!T58+'Boucle du Mouhoun'!T58+Cascades1!T58+Centre1!T58+'Centre Est1'!T58+'Centre Nord1'!T58+'Centre Ouest1'!T58+'Centre Sud1'!T58+'Est1'!T58+'Hauts-Bassins1'!T58+Nord1!T58+'Plateau Central1'!T58+Sahel1!T58+SudOuest1!T58</f>
        <v>99</v>
      </c>
      <c r="U58" s="29">
        <f>DGA!U58+ONEA!U58+'Boucle du Mouhoun'!U58+Cascades1!U58+Centre1!U58+'Centre Est1'!U58+'Centre Nord1'!U58+'Centre Ouest1'!U58+'Centre Sud1'!U58+'Est1'!U58+'Hauts-Bassins1'!U58+Nord1!U58+'Plateau Central1'!U58+Sahel1!U58+SudOuest1!U58</f>
        <v>0</v>
      </c>
      <c r="V58" s="29">
        <f>DGA!V58+ONEA!V58+'Boucle du Mouhoun'!V58+Cascades1!V58+Centre1!V58+'Centre Est1'!V58+'Centre Nord1'!V58+'Centre Ouest1'!V58+'Centre Sud1'!V58+'Est1'!V58+'Hauts-Bassins1'!V58+Nord1!V58+'Plateau Central1'!V58+Sahel1!V58+SudOuest1!V58</f>
        <v>13</v>
      </c>
      <c r="W58" s="29">
        <f>DGA!W58+ONEA!W58+'Boucle du Mouhoun'!W58+Cascades1!W58+Centre1!W58+'Centre Est1'!W58+'Centre Nord1'!W58+'Centre Ouest1'!W58+'Centre Sud1'!W58+'Est1'!W58+'Hauts-Bassins1'!W58+Nord1!W58+'Plateau Central1'!W58+Sahel1!W58+SudOuest1!W58</f>
        <v>0</v>
      </c>
      <c r="X58" s="29">
        <f>DGA!X58+ONEA!X58+'Boucle du Mouhoun'!X58+Cascades1!X58+Centre1!X58+'Centre Est1'!X58+'Centre Nord1'!X58+'Centre Ouest1'!X58+'Centre Sud1'!X58+'Est1'!X58+'Hauts-Bassins1'!X58+Nord1!X58+'Plateau Central1'!X58+Sahel1!X58+SudOuest1!X58</f>
        <v>0</v>
      </c>
      <c r="Y58" s="29">
        <f>DGA!Y58+ONEA!Y58+'Boucle du Mouhoun'!Y58+Cascades1!Y58+Centre1!Y58+'Centre Est1'!Y58+'Centre Nord1'!Y58+'Centre Ouest1'!Y58+'Centre Sud1'!Y58+'Est1'!Y58+'Hauts-Bassins1'!Y58+Nord1!Y58+'Plateau Central1'!Y58+Sahel1!Y58+SudOuest1!Y58</f>
        <v>13</v>
      </c>
      <c r="Z58" s="29">
        <f>DGA!Z58+ONEA!Z58+'Boucle du Mouhoun'!Z58+Cascades1!Z58+Centre1!Z58+'Centre Est1'!Z58+'Centre Nord1'!Z58+'Centre Ouest1'!Z58+'Centre Sud1'!Z58+'Est1'!Z58+'Hauts-Bassins1'!Z58+Nord1!Z58+'Plateau Central1'!Z58+Sahel1!Z58+SudOuest1!Z58</f>
        <v>4</v>
      </c>
      <c r="AA58" s="29">
        <f>DGA!AA58+ONEA!AA58+'Boucle du Mouhoun'!AA58+Cascades1!AA58+Centre1!AA58+'Centre Est1'!AA58+'Centre Nord1'!AA58+'Centre Ouest1'!AA58+'Centre Sud1'!AA58+'Est1'!AA58+'Hauts-Bassins1'!AA58+Nord1!AA58+'Plateau Central1'!AA58+Sahel1!AA58+SudOuest1!AA58</f>
        <v>9</v>
      </c>
      <c r="AB58" s="29">
        <f>DGA!AB58+ONEA!AB58+'Boucle du Mouhoun'!AB58+Cascades1!AB58+Centre1!AB58+'Centre Est1'!AB58+'Centre Nord1'!AB58+'Centre Ouest1'!AB58+'Centre Sud1'!AB58+'Est1'!AB58+'Hauts-Bassins1'!AB58+Nord1!AB58+'Plateau Central1'!AB58+Sahel1!AB58+SudOuest1!AB58</f>
        <v>13</v>
      </c>
      <c r="AC58" s="845">
        <f t="shared" si="48"/>
        <v>0</v>
      </c>
      <c r="AD58" s="845">
        <f t="shared" si="43"/>
        <v>0.8666666666666667</v>
      </c>
      <c r="AE58" s="845">
        <f t="shared" si="44"/>
        <v>0</v>
      </c>
      <c r="AF58" s="845">
        <f t="shared" si="45"/>
        <v>0</v>
      </c>
      <c r="AG58" s="845">
        <f t="shared" si="46"/>
        <v>0.48148148148148145</v>
      </c>
      <c r="AH58" s="845">
        <f t="shared" si="47"/>
        <v>0.16883116883116883</v>
      </c>
      <c r="AI58" s="30">
        <f>DGA!AH58+ONEA!AH58+'Boucle du Mouhoun'!AH58+Cascades1!AH58+Centre1!AH58+'Centre Est1'!AH58+'Centre Nord1'!AH58+'Centre Ouest1'!AH58+'Centre Sud1'!AH58+'Est1'!AH58+'Hauts-Bassins1'!AH58+Nord1!AH58+'Plateau Central1'!AH58+Sahel1!AH58+SudOuest1!AH58</f>
        <v>28.507000000000001</v>
      </c>
      <c r="AJ58" s="30">
        <f>DGA!AI58+ONEA!AI58+'Boucle du Mouhoun'!AI58+Cascades1!AI58+Centre1!AI58+'Centre Est1'!AI58+'Centre Nord1'!AI58+'Centre Ouest1'!AI58+'Centre Sud1'!AI58+'Est1'!AI58+'Hauts-Bassins1'!AI58+Nord1!AI58+'Plateau Central1'!AI58+Sahel1!AI58+SudOuest1!AI58</f>
        <v>57.684000000000012</v>
      </c>
      <c r="AK58" s="29">
        <f>DGA!AJ58+ONEA!AJ58+'Boucle du Mouhoun'!AJ58+Cascades1!AJ58+Centre1!AJ58+'Centre Est1'!AJ58+'Centre Nord1'!AJ58+'Centre Ouest1'!AJ58+'Centre Sud1'!AJ58+'Est1'!AJ58+'Hauts-Bassins1'!AJ58+Nord1!AJ58+'Plateau Central1'!AJ58+Sahel1!AJ58+SudOuest1!AJ58</f>
        <v>25.18</v>
      </c>
      <c r="AL58" s="29">
        <f>DGA!AK58+ONEA!AK58+'Boucle du Mouhoun'!AK58+Cascades1!AK58+Centre1!AK58+'Centre Est1'!AK58+'Centre Nord1'!AK58+'Centre Ouest1'!AK58+'Centre Sud1'!AK58+'Est1'!AK58+'Hauts-Bassins1'!AK58+Nord1!AK58+'Plateau Central1'!AK58+Sahel1!AK58+SudOuest1!AK58</f>
        <v>138.68700000000001</v>
      </c>
      <c r="AM58" s="30">
        <f>DGA!AL58+ONEA!AL58+'Boucle du Mouhoun'!AL58+Cascades1!AL58+Centre1!AL58+'Centre Est1'!AL58+'Centre Nord1'!AL58+'Centre Ouest1'!AL58+'Centre Sud1'!AL58+'Est1'!AL58+'Hauts-Bassins1'!AL58+Nord1!AL58+'Plateau Central1'!AL58+Sahel1!AL58+SudOuest1!AL58</f>
        <v>250.05799999999999</v>
      </c>
      <c r="AN58" s="29">
        <f>DGA!AM58+ONEA!AM58+'Boucle du Mouhoun'!AM58+Cascades1!AM58+Centre1!AM58+'Centre Est1'!AM58+'Centre Nord1'!AM58+'Centre Ouest1'!AM58+'Centre Sud1'!AM58+'Est1'!AM58+'Hauts-Bassins1'!AM58+Nord1!AM58+'Plateau Central1'!AM58+Sahel1!AM58+SudOuest1!AM58</f>
        <v>42.043999999999997</v>
      </c>
      <c r="AO58" s="29">
        <f>DGA!AN58+ONEA!AN58+'Boucle du Mouhoun'!AN58+Cascades1!AN58+Centre1!AN58+'Centre Est1'!AN58+'Centre Nord1'!AN58+'Centre Ouest1'!AN58+'Centre Sud1'!AN58+'Est1'!AN58+'Hauts-Bassins1'!AN58+Nord1!AN58+'Plateau Central1'!AN58+Sahel1!AN58+SudOuest1!AN58</f>
        <v>208.01400000000001</v>
      </c>
      <c r="AP58" s="29">
        <f>DGA!AO58+ONEA!AO58+'Boucle du Mouhoun'!AO58+Cascades1!AO58+Centre1!AO58+'Centre Est1'!AO58+'Centre Nord1'!AO58+'Centre Ouest1'!AO58+'Centre Sud1'!AO58+'Est1'!AO58+'Hauts-Bassins1'!AO58+Nord1!AO58+'Plateau Central1'!AO58+Sahel1!AO58+SudOuest1!AO58</f>
        <v>250.05799999999999</v>
      </c>
      <c r="AQ58" s="29">
        <f>DGA!AP58+ONEA!AP58+'Boucle du Mouhoun'!AP58+Cascades1!AP58+Centre1!AP58+'Centre Est1'!AP58+'Centre Nord1'!AP58+'Centre Ouest1'!AP58+'Centre Sud1'!AP58+'Est1'!AP58+'Hauts-Bassins1'!AP58+Nord1!AP58+'Plateau Central1'!AP58+Sahel1!AP58+SudOuest1!AP58</f>
        <v>25.362000000000002</v>
      </c>
      <c r="AR58" s="29">
        <f>DGA!AQ58+ONEA!AQ58+'Boucle du Mouhoun'!AQ58+Cascades1!AQ58+Centre1!AQ58+'Centre Est1'!AQ58+'Centre Nord1'!AQ58+'Centre Ouest1'!AQ58+'Centre Sud1'!AQ58+'Est1'!AQ58+'Hauts-Bassins1'!AQ58+Nord1!AQ58+'Plateau Central1'!AQ58+Sahel1!AQ58+SudOuest1!AQ58</f>
        <v>67.135609000000002</v>
      </c>
      <c r="AS58" s="29">
        <f>DGA!AR58+ONEA!AR58+'Boucle du Mouhoun'!AR58+Cascades1!AR58+Centre1!AR58+'Centre Est1'!AR58+'Centre Nord1'!AR58+'Centre Ouest1'!AR58+'Centre Sud1'!AR58+'Est1'!AR58+'Hauts-Bassins1'!AR58+Nord1!AR58+'Plateau Central1'!AR58+Sahel1!AR58+SudOuest1!AR58</f>
        <v>47.416000000000004</v>
      </c>
      <c r="AT58" s="29">
        <f>DGA!AS58+ONEA!AS58+'Boucle du Mouhoun'!AS58+Cascades1!AS58+Centre1!AS58+'Centre Est1'!AS58+'Centre Nord1'!AS58+'Centre Ouest1'!AS58+'Centre Sud1'!AS58+'Est1'!AS58+'Hauts-Bassins1'!AS58+Nord1!AS58+'Plateau Central1'!AS58+Sahel1!AS58+SudOuest1!AS58</f>
        <v>171.802391</v>
      </c>
      <c r="AU58" s="30">
        <f>DGA!AT58+ONEA!AT58+'Boucle du Mouhoun'!AT58+Cascades1!AT58+Centre1!AT58+'Centre Est1'!AT58+'Centre Nord1'!AT58+'Centre Ouest1'!AT58+'Centre Sud1'!AT58+'Est1'!AT58+'Hauts-Bassins1'!AT58+Nord1!AT58+'Plateau Central1'!AT58+Sahel1!AT58+SudOuest1!AT58</f>
        <v>311.71600000000001</v>
      </c>
      <c r="AV58" s="29">
        <f>DGA!AU58+ONEA!AU58+'Boucle du Mouhoun'!AU58+Cascades1!AU58+Centre1!AU58+'Centre Est1'!AU58+'Centre Nord1'!AU58+'Centre Ouest1'!AU58+'Centre Sud1'!AU58+'Est1'!AU58+'Hauts-Bassins1'!AU58+Nord1!AU58+'Plateau Central1'!AU58+Sahel1!AU58+SudOuest1!AU58</f>
        <v>35.33</v>
      </c>
      <c r="AW58" s="29">
        <f>DGA!AV58+ONEA!AV58+'Boucle du Mouhoun'!AV58+Cascades1!AV58+Centre1!AV58+'Centre Est1'!AV58+'Centre Nord1'!AV58+'Centre Ouest1'!AV58+'Centre Sud1'!AV58+'Est1'!AV58+'Hauts-Bassins1'!AV58+Nord1!AV58+'Plateau Central1'!AV58+Sahel1!AV58+SudOuest1!AV58</f>
        <v>276.38599999999997</v>
      </c>
      <c r="AX58" s="29">
        <f>DGA!AW58+ONEA!AW58+'Boucle du Mouhoun'!AW58+Cascades1!AW58+Centre1!AW58+'Centre Est1'!AW58+'Centre Nord1'!AW58+'Centre Ouest1'!AW58+'Centre Sud1'!AW58+'Est1'!AW58+'Hauts-Bassins1'!AW58+Nord1!AW58+'Plateau Central1'!AW58+Sahel1!AW58+SudOuest1!AW58</f>
        <v>311.71600000000001</v>
      </c>
      <c r="AY58" s="29">
        <f>DGA!AX58+ONEA!AX58+'Boucle du Mouhoun'!AX58+Cascades1!AX58+Centre1!AX58+'Centre Est1'!AX58+'Centre Nord1'!AX58+'Centre Ouest1'!AX58+'Centre Sud1'!AX58+'Est1'!AX58+'Hauts-Bassins1'!AX58+Nord1!AX58+'Plateau Central1'!AX58+Sahel1!AX58+SudOuest1!AX58</f>
        <v>18.259999999999998</v>
      </c>
      <c r="AZ58" s="29">
        <f>DGA!AY58+ONEA!AY58+'Boucle du Mouhoun'!AY58+Cascades1!AY58+Centre1!AY58+'Centre Est1'!AY58+'Centre Nord1'!AY58+'Centre Ouest1'!AY58+'Centre Sud1'!AY58+'Est1'!AY58+'Hauts-Bassins1'!AY58+Nord1!AY58+'Plateau Central1'!AY58+Sahel1!AY58+SudOuest1!AY58</f>
        <v>67.135609000000002</v>
      </c>
      <c r="BA58" s="29">
        <f>DGA!AZ58+ONEA!AZ58+'Boucle du Mouhoun'!AZ58+Cascades1!AZ58+Centre1!AZ58+'Centre Est1'!AZ58+'Centre Nord1'!AZ58+'Centre Ouest1'!AZ58+'Centre Sud1'!AZ58+'Est1'!AZ58+'Hauts-Bassins1'!AZ58+Nord1!AZ58+'Plateau Central1'!AZ58+Sahel1!AZ58+SudOuest1!AZ58</f>
        <v>0</v>
      </c>
      <c r="BB58" s="29">
        <f>DGA!BA58+ONEA!BA58+'Boucle du Mouhoun'!BA58+Cascades1!BA58+Centre1!BA58+'Centre Est1'!BA58+'Centre Nord1'!BA58+'Centre Ouest1'!BA58+'Centre Sud1'!BA58+'Est1'!BA58+'Hauts-Bassins1'!BA58+Nord1!BA58+'Plateau Central1'!BA58+Sahel1!BA58+SudOuest1!BA58</f>
        <v>0</v>
      </c>
      <c r="BC58" s="30">
        <f>DGA!BB58+ONEA!BB58+'Boucle du Mouhoun'!BB58+Cascades1!BB58+Centre1!BB58+'Centre Est1'!BB58+'Centre Nord1'!BB58+'Centre Ouest1'!BB58+'Centre Sud1'!BB58+'Est1'!BB58+'Hauts-Bassins1'!BB58+Nord1!BB58+'Plateau Central1'!BB58+Sahel1!BB58+SudOuest1!BB58</f>
        <v>85.395609000000007</v>
      </c>
      <c r="BD58" s="29">
        <f>DGA!BC58+ONEA!BC58+'Boucle du Mouhoun'!BC58+Cascades1!BC58+Centre1!BC58+'Centre Est1'!BC58+'Centre Nord1'!BC58+'Centre Ouest1'!BC58+'Centre Sud1'!BC58+'Est1'!BC58+'Hauts-Bassins1'!BC58+Nord1!BC58+'Plateau Central1'!BC58+Sahel1!BC58+SudOuest1!BC58</f>
        <v>13.635609000000001</v>
      </c>
      <c r="BE58" s="29">
        <f>DGA!BD58+ONEA!BD58+'Boucle du Mouhoun'!BD58+Cascades1!BD58+Centre1!BD58+'Centre Est1'!BD58+'Centre Nord1'!BD58+'Centre Ouest1'!BD58+'Centre Sud1'!BD58+'Est1'!BD58+'Hauts-Bassins1'!BD58+Nord1!BD58+'Plateau Central1'!BD58+Sahel1!BD58+SudOuest1!BD58</f>
        <v>71.759999999999991</v>
      </c>
      <c r="BF58" s="29">
        <f>DGA!BE58+ONEA!BE58+'Boucle du Mouhoun'!BE58+Cascades1!BE58+Centre1!BE58+'Centre Est1'!BE58+'Centre Nord1'!BE58+'Centre Ouest1'!BE58+'Centre Sud1'!BE58+'Est1'!BE58+'Hauts-Bassins1'!BE58+Nord1!BE58+'Plateau Central1'!BE58+Sahel1!BE58+SudOuest1!BE58</f>
        <v>85.395609000000007</v>
      </c>
      <c r="BG58" s="852">
        <f t="shared" si="12"/>
        <v>0.64054442768442832</v>
      </c>
      <c r="BH58" s="852">
        <f t="shared" si="13"/>
        <v>1</v>
      </c>
      <c r="BI58" s="852">
        <f t="shared" si="14"/>
        <v>0</v>
      </c>
      <c r="BJ58" s="852">
        <f t="shared" si="15"/>
        <v>0</v>
      </c>
      <c r="BK58" s="852">
        <f t="shared" si="16"/>
        <v>0.32431759585196462</v>
      </c>
      <c r="BL58" s="852">
        <f t="shared" si="17"/>
        <v>0.34497678040901086</v>
      </c>
      <c r="BM58" s="852">
        <f t="shared" si="18"/>
        <v>0.34150320725591665</v>
      </c>
      <c r="BN58" s="852">
        <f t="shared" si="19"/>
        <v>0.99077176271304412</v>
      </c>
      <c r="BO58" s="29">
        <f>DGA!BM58+ONEA!BM58+'Boucle du Mouhoun'!BM58+Cascades1!BM58+Centre1!BM58+'Centre Est1'!BM58+'Centre Nord1'!BM58+'Centre Ouest1'!BM58+'Centre Sud1'!BM58+'Est1'!BM58+'Hauts-Bassins1'!BM58+Nord1!BM58+'Plateau Central1'!BM58+Sahel1!BM58+SudOuest1!BM58</f>
        <v>0</v>
      </c>
      <c r="BP58" s="29">
        <f>DGA!BN58+ONEA!BN58+'Boucle du Mouhoun'!BN58+Cascades1!BN58+Centre1!BN58+'Centre Est1'!BN58+'Centre Nord1'!BN58+'Centre Ouest1'!BN58+'Centre Sud1'!BN58+'Est1'!BN58+'Hauts-Bassins1'!BN58+Nord1!BN58+'Plateau Central1'!BN58+Sahel1!BN58+SudOuest1!BN58</f>
        <v>7.6</v>
      </c>
      <c r="BQ58" s="29">
        <f>DGA!BO58+ONEA!BO58+'Boucle du Mouhoun'!BO58+Cascades1!BO58+Centre1!BO58+'Centre Est1'!BO58+'Centre Nord1'!BO58+'Centre Ouest1'!BO58+'Centre Sud1'!BO58+'Est1'!BO58+'Hauts-Bassins1'!BO58+Nord1!BO58+'Plateau Central1'!BO58+Sahel1!BO58+SudOuest1!BO58</f>
        <v>0</v>
      </c>
      <c r="BR58" s="29">
        <f>DGA!BP58+ONEA!BP58+'Boucle du Mouhoun'!BP58+Cascades1!BP58+Centre1!BP58+'Centre Est1'!BP58+'Centre Nord1'!BP58+'Centre Ouest1'!BP58+'Centre Sud1'!BP58+'Est1'!BP58+'Hauts-Bassins1'!BP58+Nord1!BP58+'Plateau Central1'!BP58+Sahel1!BP58+SudOuest1!BP58</f>
        <v>0</v>
      </c>
      <c r="BS58" s="241">
        <f>DGA!BQ58+ONEA!BQ58+'Boucle du Mouhoun'!BQ58+Cascades1!BQ58+Centre1!BQ58+'Centre Est1'!BQ58+'Centre Nord1'!BQ58+'Centre Ouest1'!BQ58+'Centre Sud1'!BQ58+'Est1'!BQ58+'Hauts-Bassins1'!BQ58+Nord1!BQ58+'Plateau Central1'!BQ58+Sahel1!BQ58+SudOuest1!BQ58</f>
        <v>7.6</v>
      </c>
      <c r="BT58" s="29">
        <f>DGA!BR58+ONEA!BR58+'Boucle du Mouhoun'!BR58+Cascades1!BR58+Centre1!BR58+'Centre Est1'!BR58+'Centre Nord1'!BR58+'Centre Ouest1'!BR58+'Centre Sud1'!BR58+'Est1'!BR58+'Hauts-Bassins1'!BR58+Nord1!BR58+'Plateau Central1'!BR58+Sahel1!BR58+SudOuest1!BR58</f>
        <v>0</v>
      </c>
      <c r="BU58" s="29">
        <f>DGA!BS58+ONEA!BS58+'Boucle du Mouhoun'!BS58+Cascades1!BS58+Centre1!BS58+'Centre Est1'!BS58+'Centre Nord1'!BS58+'Centre Ouest1'!BS58+'Centre Sud1'!BS58+'Est1'!BS58+'Hauts-Bassins1'!BS58+Nord1!BS58+'Plateau Central1'!BS58+Sahel1!BS58+SudOuest1!BS58</f>
        <v>7.6</v>
      </c>
      <c r="BV58" s="29">
        <f>DGA!BT58+ONEA!BT58+'Boucle du Mouhoun'!BT58+Cascades1!BT58+Centre1!BT58+'Centre Est1'!BT58+'Centre Nord1'!BT58+'Centre Ouest1'!BT58+'Centre Sud1'!BT58+'Est1'!BT58+'Hauts-Bassins1'!BT58+Nord1!BT58+'Plateau Central1'!BT58+Sahel1!BT58+SudOuest1!BT58</f>
        <v>7.6</v>
      </c>
      <c r="BW58" s="852">
        <f t="shared" si="29"/>
        <v>0</v>
      </c>
      <c r="BX58" s="852">
        <f t="shared" si="30"/>
        <v>0.13175230566534912</v>
      </c>
      <c r="BY58" s="852">
        <f t="shared" si="31"/>
        <v>0</v>
      </c>
      <c r="BZ58" s="852">
        <f t="shared" si="32"/>
        <v>0</v>
      </c>
      <c r="CA58" s="852">
        <f t="shared" si="33"/>
        <v>0</v>
      </c>
      <c r="CB58" s="852">
        <f t="shared" si="34"/>
        <v>3.653600238445489E-2</v>
      </c>
      <c r="CC58" s="852">
        <f t="shared" si="35"/>
        <v>3.0392948835870078E-2</v>
      </c>
      <c r="CD58" s="852">
        <f t="shared" si="27"/>
        <v>8.8176259702289081E-2</v>
      </c>
      <c r="CE58" s="29">
        <f>DGA!CB58+ONEA!CB58+'Boucle du Mouhoun'!CB58+Cascades1!CB58+Centre1!CB58+'Centre Est1'!CB58+'Centre Nord1'!CB58+'Centre Ouest1'!CB58+'Centre Sud1'!CB58+'Est1'!CB58+'Hauts-Bassins1'!CB58+Nord1!CB58+'Plateau Central1'!CB58+Sahel1!CB58+SudOuest1!CB58</f>
        <v>325</v>
      </c>
      <c r="CF58" s="29">
        <f>DGA!CC58+ONEA!CC58+'Boucle du Mouhoun'!CC58+Cascades1!CC58+Centre1!CC58+'Centre Est1'!CC58+'Centre Nord1'!CC58+'Centre Ouest1'!CC58+'Centre Sud1'!CC58+'Est1'!CC58+'Hauts-Bassins1'!CC58+Nord1!CC58+'Plateau Central1'!CC58+Sahel1!CC58+SudOuest1!CC58</f>
        <v>0</v>
      </c>
      <c r="CG58" s="29">
        <f>DGA!CD58+ONEA!CD58+'Boucle du Mouhoun'!CD58+Cascades1!CD58+Centre1!CD58+'Centre Est1'!CD58+'Centre Nord1'!CD58+'Centre Ouest1'!CD58+'Centre Sud1'!CD58+'Est1'!CD58+'Hauts-Bassins1'!CD58+Nord1!CD58+'Plateau Central1'!CD58+Sahel1!CD58+SudOuest1!CD58</f>
        <v>0</v>
      </c>
      <c r="CH58" s="29">
        <f>DGA!CE58+ONEA!CE58+'Boucle du Mouhoun'!CE58+Cascades1!CE58+Centre1!CE58+'Centre Est1'!CE58+'Centre Nord1'!CE58+'Centre Ouest1'!CE58+'Centre Sud1'!CE58+'Est1'!CE58+'Hauts-Bassins1'!CE58+Nord1!CE58+'Plateau Central1'!CE58+Sahel1!CE58+SudOuest1!CE58</f>
        <v>0</v>
      </c>
      <c r="CI58" s="29">
        <f>DGA!CF58+ONEA!CF58+'Boucle du Mouhoun'!CF58+Cascades1!CF58+Centre1!CF58+'Centre Est1'!CF58+'Centre Nord1'!CF58+'Centre Ouest1'!CF58+'Centre Sud1'!CF58+'Est1'!CF58+'Hauts-Bassins1'!CF58+Nord1!CF58+'Plateau Central1'!CF58+Sahel1!CF58+SudOuest1!CF58</f>
        <v>0</v>
      </c>
      <c r="CJ58" s="28"/>
      <c r="CK58" s="28"/>
      <c r="CL58" s="101"/>
      <c r="CM58" s="101"/>
      <c r="CN58" s="101"/>
      <c r="CO58" s="101"/>
      <c r="CP58" s="101"/>
      <c r="CQ58" s="92"/>
      <c r="CR58" s="92"/>
      <c r="CS58" s="101"/>
      <c r="CT58" s="93"/>
      <c r="CU58" s="93"/>
      <c r="CV58" s="93"/>
      <c r="CW58" s="93"/>
      <c r="CX58" s="93"/>
      <c r="CY58" s="93"/>
    </row>
    <row r="59" spans="1:103" s="18" customFormat="1" ht="27.6" x14ac:dyDescent="0.25">
      <c r="A59" s="103" t="s">
        <v>155</v>
      </c>
      <c r="B59" s="42"/>
      <c r="C59" s="38" t="s">
        <v>148</v>
      </c>
      <c r="D59" s="42" t="s">
        <v>152</v>
      </c>
      <c r="E59" s="29">
        <f>DGA!E59+ONEA!E59+'Boucle du Mouhoun'!E59+Cascades1!E59+Centre1!E59+'Centre Est1'!E59+'Centre Nord1'!E59+'Centre Ouest1'!E59+'Centre Sud1'!E59+'Est1'!E59+'Hauts-Bassins1'!E59+Nord1!E59+'Plateau Central1'!E59+Sahel1!E59+SudOuest1!E59</f>
        <v>0</v>
      </c>
      <c r="F59" s="29">
        <f>DGA!F59+ONEA!F59+'Boucle du Mouhoun'!F59+Cascades1!F59+Centre1!F59+'Centre Est1'!F59+'Centre Nord1'!F59+'Centre Ouest1'!F59+'Centre Sud1'!F59+'Est1'!F59+'Hauts-Bassins1'!F59+Nord1!F59+'Plateau Central1'!F59+Sahel1!F59+SudOuest1!F59</f>
        <v>0</v>
      </c>
      <c r="G59" s="29">
        <f>DGA!G59+ONEA!G59+'Boucle du Mouhoun'!G59+Cascades1!G59+Centre1!G59+'Centre Est1'!G59+'Centre Nord1'!G59+'Centre Ouest1'!G59+'Centre Sud1'!G59+'Est1'!G59+'Hauts-Bassins1'!G59+Nord1!G59+'Plateau Central1'!G59+Sahel1!G59+SudOuest1!G59</f>
        <v>4</v>
      </c>
      <c r="H59" s="29">
        <f>DGA!H59+ONEA!H59+'Boucle du Mouhoun'!H59+Cascades1!H59+Centre1!H59+'Centre Est1'!H59+'Centre Nord1'!H59+'Centre Ouest1'!H59+'Centre Sud1'!H59+'Est1'!H59+'Hauts-Bassins1'!H59+Nord1!H59+'Plateau Central1'!H59+Sahel1!H59+SudOuest1!H59</f>
        <v>15</v>
      </c>
      <c r="I59" s="29">
        <f>DGA!I59+ONEA!I59+'Boucle du Mouhoun'!I59+Cascades1!I59+Centre1!I59+'Centre Est1'!I59+'Centre Nord1'!I59+'Centre Ouest1'!I59+'Centre Sud1'!I59+'Est1'!I59+'Hauts-Bassins1'!I59+Nord1!I59+'Plateau Central1'!I59+Sahel1!I59+SudOuest1!I59</f>
        <v>19</v>
      </c>
      <c r="J59" s="29">
        <f>DGA!J59+ONEA!J59+'Boucle du Mouhoun'!J59+Cascades1!J59+Centre1!J59+'Centre Est1'!J59+'Centre Nord1'!J59+'Centre Ouest1'!J59+'Centre Sud1'!J59+'Est1'!J59+'Hauts-Bassins1'!J59+Nord1!J59+'Plateau Central1'!J59+Sahel1!J59+SudOuest1!J59</f>
        <v>4</v>
      </c>
      <c r="K59" s="29">
        <f>DGA!K59+ONEA!K59+'Boucle du Mouhoun'!K59+Cascades1!K59+Centre1!K59+'Centre Est1'!K59+'Centre Nord1'!K59+'Centre Ouest1'!K59+'Centre Sud1'!K59+'Est1'!K59+'Hauts-Bassins1'!K59+Nord1!K59+'Plateau Central1'!K59+Sahel1!K59+SudOuest1!K59</f>
        <v>15</v>
      </c>
      <c r="L59" s="29">
        <f>DGA!L59+ONEA!L59+'Boucle du Mouhoun'!L59+Cascades1!L59+Centre1!L59+'Centre Est1'!L59+'Centre Nord1'!L59+'Centre Ouest1'!L59+'Centre Sud1'!L59+'Est1'!L59+'Hauts-Bassins1'!L59+Nord1!L59+'Plateau Central1'!L59+Sahel1!L59+SudOuest1!L59</f>
        <v>19</v>
      </c>
      <c r="M59" s="29">
        <f>DGA!M59+ONEA!M59+'Boucle du Mouhoun'!M59+Cascades1!M59+Centre1!M59+'Centre Est1'!M59+'Centre Nord1'!M59+'Centre Ouest1'!M59+'Centre Sud1'!M59+'Est1'!M59+'Hauts-Bassins1'!M59+Nord1!M59+'Plateau Central1'!M59+Sahel1!M59+SudOuest1!M59</f>
        <v>0</v>
      </c>
      <c r="N59" s="29">
        <f>DGA!N59+ONEA!N59+'Boucle du Mouhoun'!N59+Cascades1!N59+Centre1!N59+'Centre Est1'!N59+'Centre Nord1'!N59+'Centre Ouest1'!N59+'Centre Sud1'!N59+'Est1'!N59+'Hauts-Bassins1'!N59+Nord1!N59+'Plateau Central1'!N59+Sahel1!N59+SudOuest1!N59</f>
        <v>0</v>
      </c>
      <c r="O59" s="29">
        <f>DGA!O59+ONEA!O59+'Boucle du Mouhoun'!O59+Cascades1!O59+Centre1!O59+'Centre Est1'!O59+'Centre Nord1'!O59+'Centre Ouest1'!O59+'Centre Sud1'!O59+'Est1'!O59+'Hauts-Bassins1'!O59+Nord1!O59+'Plateau Central1'!O59+Sahel1!O59+SudOuest1!O59</f>
        <v>0</v>
      </c>
      <c r="P59" s="29">
        <f>DGA!P59+ONEA!P59+'Boucle du Mouhoun'!P59+Cascades1!P59+Centre1!P59+'Centre Est1'!P59+'Centre Nord1'!P59+'Centre Ouest1'!P59+'Centre Sud1'!P59+'Est1'!P59+'Hauts-Bassins1'!P59+Nord1!P59+'Plateau Central1'!P59+Sahel1!P59+SudOuest1!P59</f>
        <v>7</v>
      </c>
      <c r="Q59" s="29">
        <f>DGA!Q59+ONEA!Q59+'Boucle du Mouhoun'!Q59+Cascades1!Q59+Centre1!Q59+'Centre Est1'!Q59+'Centre Nord1'!Q59+'Centre Ouest1'!Q59+'Centre Sud1'!Q59+'Est1'!Q59+'Hauts-Bassins1'!Q59+Nord1!Q59+'Plateau Central1'!Q59+Sahel1!Q59+SudOuest1!Q59</f>
        <v>7</v>
      </c>
      <c r="R59" s="29">
        <f>DGA!R59+ONEA!R59+'Boucle du Mouhoun'!R59+Cascades1!R59+Centre1!R59+'Centre Est1'!R59+'Centre Nord1'!R59+'Centre Ouest1'!R59+'Centre Sud1'!R59+'Est1'!R59+'Hauts-Bassins1'!R59+Nord1!R59+'Plateau Central1'!R59+Sahel1!R59+SudOuest1!R59</f>
        <v>0</v>
      </c>
      <c r="S59" s="29">
        <f>DGA!S59+ONEA!S59+'Boucle du Mouhoun'!S59+Cascades1!S59+Centre1!S59+'Centre Est1'!S59+'Centre Nord1'!S59+'Centre Ouest1'!S59+'Centre Sud1'!S59+'Est1'!S59+'Hauts-Bassins1'!S59+Nord1!S59+'Plateau Central1'!S59+Sahel1!S59+SudOuest1!S59</f>
        <v>7</v>
      </c>
      <c r="T59" s="29">
        <f>DGA!T59+ONEA!T59+'Boucle du Mouhoun'!T59+Cascades1!T59+Centre1!T59+'Centre Est1'!T59+'Centre Nord1'!T59+'Centre Ouest1'!T59+'Centre Sud1'!T59+'Est1'!T59+'Hauts-Bassins1'!T59+Nord1!T59+'Plateau Central1'!T59+Sahel1!T59+SudOuest1!T59</f>
        <v>7</v>
      </c>
      <c r="U59" s="29">
        <f>DGA!U59+ONEA!U59+'Boucle du Mouhoun'!U59+Cascades1!U59+Centre1!U59+'Centre Est1'!U59+'Centre Nord1'!U59+'Centre Ouest1'!U59+'Centre Sud1'!U59+'Est1'!U59+'Hauts-Bassins1'!U59+Nord1!U59+'Plateau Central1'!U59+Sahel1!U59+SudOuest1!U59</f>
        <v>0</v>
      </c>
      <c r="V59" s="29">
        <f>DGA!V59+ONEA!V59+'Boucle du Mouhoun'!V59+Cascades1!V59+Centre1!V59+'Centre Est1'!V59+'Centre Nord1'!V59+'Centre Ouest1'!V59+'Centre Sud1'!V59+'Est1'!V59+'Hauts-Bassins1'!V59+Nord1!V59+'Plateau Central1'!V59+Sahel1!V59+SudOuest1!V59</f>
        <v>0</v>
      </c>
      <c r="W59" s="29">
        <f>DGA!W59+ONEA!W59+'Boucle du Mouhoun'!W59+Cascades1!W59+Centre1!W59+'Centre Est1'!W59+'Centre Nord1'!W59+'Centre Ouest1'!W59+'Centre Sud1'!W59+'Est1'!W59+'Hauts-Bassins1'!W59+Nord1!W59+'Plateau Central1'!W59+Sahel1!W59+SudOuest1!W59</f>
        <v>0</v>
      </c>
      <c r="X59" s="29">
        <f>DGA!X59+ONEA!X59+'Boucle du Mouhoun'!X59+Cascades1!X59+Centre1!X59+'Centre Est1'!X59+'Centre Nord1'!X59+'Centre Ouest1'!X59+'Centre Sud1'!X59+'Est1'!X59+'Hauts-Bassins1'!X59+Nord1!X59+'Plateau Central1'!X59+Sahel1!X59+SudOuest1!X59</f>
        <v>0</v>
      </c>
      <c r="Y59" s="29">
        <f>DGA!Y59+ONEA!Y59+'Boucle du Mouhoun'!Y59+Cascades1!Y59+Centre1!Y59+'Centre Est1'!Y59+'Centre Nord1'!Y59+'Centre Ouest1'!Y59+'Centre Sud1'!Y59+'Est1'!Y59+'Hauts-Bassins1'!Y59+Nord1!Y59+'Plateau Central1'!Y59+Sahel1!Y59+SudOuest1!Y59</f>
        <v>0</v>
      </c>
      <c r="Z59" s="29">
        <f>DGA!Z59+ONEA!Z59+'Boucle du Mouhoun'!Z59+Cascades1!Z59+Centre1!Z59+'Centre Est1'!Z59+'Centre Nord1'!Z59+'Centre Ouest1'!Z59+'Centre Sud1'!Z59+'Est1'!Z59+'Hauts-Bassins1'!Z59+Nord1!Z59+'Plateau Central1'!Z59+Sahel1!Z59+SudOuest1!Z59</f>
        <v>0</v>
      </c>
      <c r="AA59" s="29">
        <f>DGA!AA59+ONEA!AA59+'Boucle du Mouhoun'!AA59+Cascades1!AA59+Centre1!AA59+'Centre Est1'!AA59+'Centre Nord1'!AA59+'Centre Ouest1'!AA59+'Centre Sud1'!AA59+'Est1'!AA59+'Hauts-Bassins1'!AA59+Nord1!AA59+'Plateau Central1'!AA59+Sahel1!AA59+SudOuest1!AA59</f>
        <v>0</v>
      </c>
      <c r="AB59" s="29">
        <f>DGA!AB59+ONEA!AB59+'Boucle du Mouhoun'!AB59+Cascades1!AB59+Centre1!AB59+'Centre Est1'!AB59+'Centre Nord1'!AB59+'Centre Ouest1'!AB59+'Centre Sud1'!AB59+'Est1'!AB59+'Hauts-Bassins1'!AB59+Nord1!AB59+'Plateau Central1'!AB59+Sahel1!AB59+SudOuest1!AB59</f>
        <v>0</v>
      </c>
      <c r="AC59" s="845" t="str">
        <f t="shared" si="48"/>
        <v>-</v>
      </c>
      <c r="AD59" s="845" t="str">
        <f t="shared" si="43"/>
        <v>-</v>
      </c>
      <c r="AE59" s="845">
        <f t="shared" si="44"/>
        <v>0</v>
      </c>
      <c r="AF59" s="845">
        <f t="shared" si="45"/>
        <v>0</v>
      </c>
      <c r="AG59" s="845" t="str">
        <f t="shared" si="46"/>
        <v>-</v>
      </c>
      <c r="AH59" s="845">
        <f t="shared" si="47"/>
        <v>0</v>
      </c>
      <c r="AI59" s="30">
        <f>DGA!AH59+ONEA!AH59+'Boucle du Mouhoun'!AH59+Cascades1!AH59+Centre1!AH59+'Centre Est1'!AH59+'Centre Nord1'!AH59+'Centre Ouest1'!AH59+'Centre Sud1'!AH59+'Est1'!AH59+'Hauts-Bassins1'!AH59+Nord1!AH59+'Plateau Central1'!AH59+Sahel1!AH59+SudOuest1!AH59</f>
        <v>0</v>
      </c>
      <c r="AJ59" s="30">
        <f>DGA!AI59+ONEA!AI59+'Boucle du Mouhoun'!AI59+Cascades1!AI59+Centre1!AI59+'Centre Est1'!AI59+'Centre Nord1'!AI59+'Centre Ouest1'!AI59+'Centre Sud1'!AI59+'Est1'!AI59+'Hauts-Bassins1'!AI59+Nord1!AI59+'Plateau Central1'!AI59+Sahel1!AI59+SudOuest1!AI59</f>
        <v>0</v>
      </c>
      <c r="AK59" s="29">
        <f>DGA!AJ59+ONEA!AJ59+'Boucle du Mouhoun'!AJ59+Cascades1!AJ59+Centre1!AJ59+'Centre Est1'!AJ59+'Centre Nord1'!AJ59+'Centre Ouest1'!AJ59+'Centre Sud1'!AJ59+'Est1'!AJ59+'Hauts-Bassins1'!AJ59+Nord1!AJ59+'Plateau Central1'!AJ59+Sahel1!AJ59+SudOuest1!AJ59</f>
        <v>8</v>
      </c>
      <c r="AL59" s="29">
        <f>DGA!AK59+ONEA!AK59+'Boucle du Mouhoun'!AK59+Cascades1!AK59+Centre1!AK59+'Centre Est1'!AK59+'Centre Nord1'!AK59+'Centre Ouest1'!AK59+'Centre Sud1'!AK59+'Est1'!AK59+'Hauts-Bassins1'!AK59+Nord1!AK59+'Plateau Central1'!AK59+Sahel1!AK59+SudOuest1!AK59</f>
        <v>39.379999999999995</v>
      </c>
      <c r="AM59" s="30">
        <f>DGA!AL59+ONEA!AL59+'Boucle du Mouhoun'!AL59+Cascades1!AL59+Centre1!AL59+'Centre Est1'!AL59+'Centre Nord1'!AL59+'Centre Ouest1'!AL59+'Centre Sud1'!AL59+'Est1'!AL59+'Hauts-Bassins1'!AL59+Nord1!AL59+'Plateau Central1'!AL59+Sahel1!AL59+SudOuest1!AL59</f>
        <v>47.379999999999995</v>
      </c>
      <c r="AN59" s="29">
        <f>DGA!AM59+ONEA!AM59+'Boucle du Mouhoun'!AM59+Cascades1!AM59+Centre1!AM59+'Centre Est1'!AM59+'Centre Nord1'!AM59+'Centre Ouest1'!AM59+'Centre Sud1'!AM59+'Est1'!AM59+'Hauts-Bassins1'!AM59+Nord1!AM59+'Plateau Central1'!AM59+Sahel1!AM59+SudOuest1!AM59</f>
        <v>11.02</v>
      </c>
      <c r="AO59" s="29">
        <f>DGA!AN59+ONEA!AN59+'Boucle du Mouhoun'!AN59+Cascades1!AN59+Centre1!AN59+'Centre Est1'!AN59+'Centre Nord1'!AN59+'Centre Ouest1'!AN59+'Centre Sud1'!AN59+'Est1'!AN59+'Hauts-Bassins1'!AN59+Nord1!AN59+'Plateau Central1'!AN59+Sahel1!AN59+SudOuest1!AN59</f>
        <v>36.36</v>
      </c>
      <c r="AP59" s="29">
        <f>DGA!AO59+ONEA!AO59+'Boucle du Mouhoun'!AO59+Cascades1!AO59+Centre1!AO59+'Centre Est1'!AO59+'Centre Nord1'!AO59+'Centre Ouest1'!AO59+'Centre Sud1'!AO59+'Est1'!AO59+'Hauts-Bassins1'!AO59+Nord1!AO59+'Plateau Central1'!AO59+Sahel1!AO59+SudOuest1!AO59</f>
        <v>47.379999999999995</v>
      </c>
      <c r="AQ59" s="29">
        <f>DGA!AP59+ONEA!AP59+'Boucle du Mouhoun'!AP59+Cascades1!AP59+Centre1!AP59+'Centre Est1'!AP59+'Centre Nord1'!AP59+'Centre Ouest1'!AP59+'Centre Sud1'!AP59+'Est1'!AP59+'Hauts-Bassins1'!AP59+Nord1!AP59+'Plateau Central1'!AP59+Sahel1!AP59+SudOuest1!AP59</f>
        <v>0</v>
      </c>
      <c r="AR59" s="29">
        <f>DGA!AQ59+ONEA!AQ59+'Boucle du Mouhoun'!AQ59+Cascades1!AQ59+Centre1!AQ59+'Centre Est1'!AQ59+'Centre Nord1'!AQ59+'Centre Ouest1'!AQ59+'Centre Sud1'!AQ59+'Est1'!AQ59+'Hauts-Bassins1'!AQ59+Nord1!AQ59+'Plateau Central1'!AQ59+Sahel1!AQ59+SudOuest1!AQ59</f>
        <v>0</v>
      </c>
      <c r="AS59" s="29">
        <f>DGA!AR59+ONEA!AR59+'Boucle du Mouhoun'!AR59+Cascades1!AR59+Centre1!AR59+'Centre Est1'!AR59+'Centre Nord1'!AR59+'Centre Ouest1'!AR59+'Centre Sud1'!AR59+'Est1'!AR59+'Hauts-Bassins1'!AR59+Nord1!AR59+'Plateau Central1'!AR59+Sahel1!AR59+SudOuest1!AR59</f>
        <v>0</v>
      </c>
      <c r="AT59" s="29">
        <f>DGA!AS59+ONEA!AS59+'Boucle du Mouhoun'!AS59+Cascades1!AS59+Centre1!AS59+'Centre Est1'!AS59+'Centre Nord1'!AS59+'Centre Ouest1'!AS59+'Centre Sud1'!AS59+'Est1'!AS59+'Hauts-Bassins1'!AS59+Nord1!AS59+'Plateau Central1'!AS59+Sahel1!AS59+SudOuest1!AS59</f>
        <v>3.5</v>
      </c>
      <c r="AU59" s="30">
        <f>DGA!AT59+ONEA!AT59+'Boucle du Mouhoun'!AT59+Cascades1!AT59+Centre1!AT59+'Centre Est1'!AT59+'Centre Nord1'!AT59+'Centre Ouest1'!AT59+'Centre Sud1'!AT59+'Est1'!AT59+'Hauts-Bassins1'!AT59+Nord1!AT59+'Plateau Central1'!AT59+Sahel1!AT59+SudOuest1!AT59</f>
        <v>3.5</v>
      </c>
      <c r="AV59" s="29">
        <f>DGA!AU59+ONEA!AU59+'Boucle du Mouhoun'!AU59+Cascades1!AU59+Centre1!AU59+'Centre Est1'!AU59+'Centre Nord1'!AU59+'Centre Ouest1'!AU59+'Centre Sud1'!AU59+'Est1'!AU59+'Hauts-Bassins1'!AU59+Nord1!AU59+'Plateau Central1'!AU59+Sahel1!AU59+SudOuest1!AU59</f>
        <v>0</v>
      </c>
      <c r="AW59" s="29">
        <f>DGA!AV59+ONEA!AV59+'Boucle du Mouhoun'!AV59+Cascades1!AV59+Centre1!AV59+'Centre Est1'!AV59+'Centre Nord1'!AV59+'Centre Ouest1'!AV59+'Centre Sud1'!AV59+'Est1'!AV59+'Hauts-Bassins1'!AV59+Nord1!AV59+'Plateau Central1'!AV59+Sahel1!AV59+SudOuest1!AV59</f>
        <v>3.5</v>
      </c>
      <c r="AX59" s="29">
        <f>DGA!AW59+ONEA!AW59+'Boucle du Mouhoun'!AW59+Cascades1!AW59+Centre1!AW59+'Centre Est1'!AW59+'Centre Nord1'!AW59+'Centre Ouest1'!AW59+'Centre Sud1'!AW59+'Est1'!AW59+'Hauts-Bassins1'!AW59+Nord1!AW59+'Plateau Central1'!AW59+Sahel1!AW59+SudOuest1!AW59</f>
        <v>3.5</v>
      </c>
      <c r="AY59" s="29">
        <f>DGA!AX59+ONEA!AX59+'Boucle du Mouhoun'!AX59+Cascades1!AX59+Centre1!AX59+'Centre Est1'!AX59+'Centre Nord1'!AX59+'Centre Ouest1'!AX59+'Centre Sud1'!AX59+'Est1'!AX59+'Hauts-Bassins1'!AX59+Nord1!AX59+'Plateau Central1'!AX59+Sahel1!AX59+SudOuest1!AX59</f>
        <v>0</v>
      </c>
      <c r="AZ59" s="29">
        <f>DGA!AY59+ONEA!AY59+'Boucle du Mouhoun'!AY59+Cascades1!AY59+Centre1!AY59+'Centre Est1'!AY59+'Centre Nord1'!AY59+'Centre Ouest1'!AY59+'Centre Sud1'!AY59+'Est1'!AY59+'Hauts-Bassins1'!AY59+Nord1!AY59+'Plateau Central1'!AY59+Sahel1!AY59+SudOuest1!AY59</f>
        <v>0</v>
      </c>
      <c r="BA59" s="29">
        <f>DGA!AZ59+ONEA!AZ59+'Boucle du Mouhoun'!AZ59+Cascades1!AZ59+Centre1!AZ59+'Centre Est1'!AZ59+'Centre Nord1'!AZ59+'Centre Ouest1'!AZ59+'Centre Sud1'!AZ59+'Est1'!AZ59+'Hauts-Bassins1'!AZ59+Nord1!AZ59+'Plateau Central1'!AZ59+Sahel1!AZ59+SudOuest1!AZ59</f>
        <v>0</v>
      </c>
      <c r="BB59" s="29">
        <f>DGA!BA59+ONEA!BA59+'Boucle du Mouhoun'!BA59+Cascades1!BA59+Centre1!BA59+'Centre Est1'!BA59+'Centre Nord1'!BA59+'Centre Ouest1'!BA59+'Centre Sud1'!BA59+'Est1'!BA59+'Hauts-Bassins1'!BA59+Nord1!BA59+'Plateau Central1'!BA59+Sahel1!BA59+SudOuest1!BA59</f>
        <v>0</v>
      </c>
      <c r="BC59" s="30">
        <f>DGA!BB59+ONEA!BB59+'Boucle du Mouhoun'!BB59+Cascades1!BB59+Centre1!BB59+'Centre Est1'!BB59+'Centre Nord1'!BB59+'Centre Ouest1'!BB59+'Centre Sud1'!BB59+'Est1'!BB59+'Hauts-Bassins1'!BB59+Nord1!BB59+'Plateau Central1'!BB59+Sahel1!BB59+SudOuest1!BB59</f>
        <v>0</v>
      </c>
      <c r="BD59" s="29">
        <f>DGA!BC59+ONEA!BC59+'Boucle du Mouhoun'!BC59+Cascades1!BC59+Centre1!BC59+'Centre Est1'!BC59+'Centre Nord1'!BC59+'Centre Ouest1'!BC59+'Centre Sud1'!BC59+'Est1'!BC59+'Hauts-Bassins1'!BC59+Nord1!BC59+'Plateau Central1'!BC59+Sahel1!BC59+SudOuest1!BC59</f>
        <v>0</v>
      </c>
      <c r="BE59" s="29">
        <f>DGA!BD59+ONEA!BD59+'Boucle du Mouhoun'!BD59+Cascades1!BD59+Centre1!BD59+'Centre Est1'!BD59+'Centre Nord1'!BD59+'Centre Ouest1'!BD59+'Centre Sud1'!BD59+'Est1'!BD59+'Hauts-Bassins1'!BD59+Nord1!BD59+'Plateau Central1'!BD59+Sahel1!BD59+SudOuest1!BD59</f>
        <v>0</v>
      </c>
      <c r="BF59" s="29">
        <f>DGA!BE59+ONEA!BE59+'Boucle du Mouhoun'!BE59+Cascades1!BE59+Centre1!BE59+'Centre Est1'!BE59+'Centre Nord1'!BE59+'Centre Ouest1'!BE59+'Centre Sud1'!BE59+'Est1'!BE59+'Hauts-Bassins1'!BE59+Nord1!BE59+'Plateau Central1'!BE59+Sahel1!BE59+SudOuest1!BE59</f>
        <v>0</v>
      </c>
      <c r="BG59" s="852" t="str">
        <f t="shared" si="12"/>
        <v>-</v>
      </c>
      <c r="BH59" s="852" t="str">
        <f t="shared" si="13"/>
        <v>-</v>
      </c>
      <c r="BI59" s="852">
        <f t="shared" si="14"/>
        <v>0</v>
      </c>
      <c r="BJ59" s="852">
        <f t="shared" si="15"/>
        <v>0</v>
      </c>
      <c r="BK59" s="852">
        <f t="shared" si="16"/>
        <v>0</v>
      </c>
      <c r="BL59" s="852">
        <f t="shared" si="17"/>
        <v>0</v>
      </c>
      <c r="BM59" s="852">
        <f t="shared" si="18"/>
        <v>0</v>
      </c>
      <c r="BN59" s="852" t="str">
        <f t="shared" si="19"/>
        <v>-</v>
      </c>
      <c r="BO59" s="29">
        <f>DGA!BM59+ONEA!BM59+'Boucle du Mouhoun'!BM59+Cascades1!BM59+Centre1!BM59+'Centre Est1'!BM59+'Centre Nord1'!BM59+'Centre Ouest1'!BM59+'Centre Sud1'!BM59+'Est1'!BM59+'Hauts-Bassins1'!BM59+Nord1!BM59+'Plateau Central1'!BM59+Sahel1!BM59+SudOuest1!BM59</f>
        <v>0</v>
      </c>
      <c r="BP59" s="29">
        <f>DGA!BN59+ONEA!BN59+'Boucle du Mouhoun'!BN59+Cascades1!BN59+Centre1!BN59+'Centre Est1'!BN59+'Centre Nord1'!BN59+'Centre Ouest1'!BN59+'Centre Sud1'!BN59+'Est1'!BN59+'Hauts-Bassins1'!BN59+Nord1!BN59+'Plateau Central1'!BN59+Sahel1!BN59+SudOuest1!BN59</f>
        <v>0</v>
      </c>
      <c r="BQ59" s="29">
        <f>DGA!BO59+ONEA!BO59+'Boucle du Mouhoun'!BO59+Cascades1!BO59+Centre1!BO59+'Centre Est1'!BO59+'Centre Nord1'!BO59+'Centre Ouest1'!BO59+'Centre Sud1'!BO59+'Est1'!BO59+'Hauts-Bassins1'!BO59+Nord1!BO59+'Plateau Central1'!BO59+Sahel1!BO59+SudOuest1!BO59</f>
        <v>0</v>
      </c>
      <c r="BR59" s="29">
        <f>DGA!BP59+ONEA!BP59+'Boucle du Mouhoun'!BP59+Cascades1!BP59+Centre1!BP59+'Centre Est1'!BP59+'Centre Nord1'!BP59+'Centre Ouest1'!BP59+'Centre Sud1'!BP59+'Est1'!BP59+'Hauts-Bassins1'!BP59+Nord1!BP59+'Plateau Central1'!BP59+Sahel1!BP59+SudOuest1!BP59</f>
        <v>0</v>
      </c>
      <c r="BS59" s="241">
        <f>DGA!BQ59+ONEA!BQ59+'Boucle du Mouhoun'!BQ59+Cascades1!BQ59+Centre1!BQ59+'Centre Est1'!BQ59+'Centre Nord1'!BQ59+'Centre Ouest1'!BQ59+'Centre Sud1'!BQ59+'Est1'!BQ59+'Hauts-Bassins1'!BQ59+Nord1!BQ59+'Plateau Central1'!BQ59+Sahel1!BQ59+SudOuest1!BQ59</f>
        <v>0</v>
      </c>
      <c r="BT59" s="29">
        <f>DGA!BR59+ONEA!BR59+'Boucle du Mouhoun'!BR59+Cascades1!BR59+Centre1!BR59+'Centre Est1'!BR59+'Centre Nord1'!BR59+'Centre Ouest1'!BR59+'Centre Sud1'!BR59+'Est1'!BR59+'Hauts-Bassins1'!BR59+Nord1!BR59+'Plateau Central1'!BR59+Sahel1!BR59+SudOuest1!BR59</f>
        <v>0</v>
      </c>
      <c r="BU59" s="29">
        <f>DGA!BS59+ONEA!BS59+'Boucle du Mouhoun'!BS59+Cascades1!BS59+Centre1!BS59+'Centre Est1'!BS59+'Centre Nord1'!BS59+'Centre Ouest1'!BS59+'Centre Sud1'!BS59+'Est1'!BS59+'Hauts-Bassins1'!BS59+Nord1!BS59+'Plateau Central1'!BS59+Sahel1!BS59+SudOuest1!BS59</f>
        <v>0</v>
      </c>
      <c r="BV59" s="29">
        <f>DGA!BT59+ONEA!BT59+'Boucle du Mouhoun'!BT59+Cascades1!BT59+Centre1!BT59+'Centre Est1'!BT59+'Centre Nord1'!BT59+'Centre Ouest1'!BT59+'Centre Sud1'!BT59+'Est1'!BT59+'Hauts-Bassins1'!BT59+Nord1!BT59+'Plateau Central1'!BT59+Sahel1!BT59+SudOuest1!BT59</f>
        <v>0</v>
      </c>
      <c r="BW59" s="852" t="str">
        <f t="shared" si="29"/>
        <v>-</v>
      </c>
      <c r="BX59" s="852" t="str">
        <f t="shared" si="30"/>
        <v>-</v>
      </c>
      <c r="BY59" s="852">
        <f t="shared" si="31"/>
        <v>0</v>
      </c>
      <c r="BZ59" s="852">
        <f t="shared" si="32"/>
        <v>0</v>
      </c>
      <c r="CA59" s="852">
        <f t="shared" si="33"/>
        <v>0</v>
      </c>
      <c r="CB59" s="852">
        <f t="shared" si="34"/>
        <v>0</v>
      </c>
      <c r="CC59" s="852">
        <f t="shared" si="35"/>
        <v>0</v>
      </c>
      <c r="CD59" s="852" t="str">
        <f t="shared" si="27"/>
        <v>-</v>
      </c>
      <c r="CE59" s="29">
        <f>DGA!CB59+ONEA!CB59+'Boucle du Mouhoun'!CB59+Cascades1!CB59+Centre1!CB59+'Centre Est1'!CB59+'Centre Nord1'!CB59+'Centre Ouest1'!CB59+'Centre Sud1'!CB59+'Est1'!CB59+'Hauts-Bassins1'!CB59+Nord1!CB59+'Plateau Central1'!CB59+Sahel1!CB59+SudOuest1!CB59</f>
        <v>0</v>
      </c>
      <c r="CF59" s="29">
        <f>DGA!CC59+ONEA!CC59+'Boucle du Mouhoun'!CC59+Cascades1!CC59+Centre1!CC59+'Centre Est1'!CC59+'Centre Nord1'!CC59+'Centre Ouest1'!CC59+'Centre Sud1'!CC59+'Est1'!CC59+'Hauts-Bassins1'!CC59+Nord1!CC59+'Plateau Central1'!CC59+Sahel1!CC59+SudOuest1!CC59</f>
        <v>0</v>
      </c>
      <c r="CG59" s="29">
        <f>DGA!CD59+ONEA!CD59+'Boucle du Mouhoun'!CD59+Cascades1!CD59+Centre1!CD59+'Centre Est1'!CD59+'Centre Nord1'!CD59+'Centre Ouest1'!CD59+'Centre Sud1'!CD59+'Est1'!CD59+'Hauts-Bassins1'!CD59+Nord1!CD59+'Plateau Central1'!CD59+Sahel1!CD59+SudOuest1!CD59</f>
        <v>0</v>
      </c>
      <c r="CH59" s="29">
        <f>DGA!CE59+ONEA!CE59+'Boucle du Mouhoun'!CE59+Cascades1!CE59+Centre1!CE59+'Centre Est1'!CE59+'Centre Nord1'!CE59+'Centre Ouest1'!CE59+'Centre Sud1'!CE59+'Est1'!CE59+'Hauts-Bassins1'!CE59+Nord1!CE59+'Plateau Central1'!CE59+Sahel1!CE59+SudOuest1!CE59</f>
        <v>0</v>
      </c>
      <c r="CI59" s="29">
        <f>DGA!CF59+ONEA!CF59+'Boucle du Mouhoun'!CF59+Cascades1!CF59+Centre1!CF59+'Centre Est1'!CF59+'Centre Nord1'!CF59+'Centre Ouest1'!CF59+'Centre Sud1'!CF59+'Est1'!CF59+'Hauts-Bassins1'!CF59+Nord1!CF59+'Plateau Central1'!CF59+Sahel1!CF59+SudOuest1!CF59</f>
        <v>0</v>
      </c>
      <c r="CJ59" s="28"/>
      <c r="CK59" s="28"/>
      <c r="CL59" s="40"/>
      <c r="CM59" s="40"/>
      <c r="CN59" s="40"/>
      <c r="CO59" s="40"/>
      <c r="CP59" s="40"/>
      <c r="CQ59" s="41"/>
      <c r="CR59" s="41"/>
      <c r="CS59" s="40"/>
      <c r="CT59" s="17"/>
      <c r="CU59" s="17"/>
      <c r="CV59" s="17"/>
      <c r="CW59" s="17"/>
      <c r="CX59" s="17"/>
      <c r="CY59" s="17"/>
    </row>
    <row r="60" spans="1:103" s="102" customFormat="1" ht="27.6" x14ac:dyDescent="0.25">
      <c r="A60" s="100" t="s">
        <v>156</v>
      </c>
      <c r="B60" s="54" t="s">
        <v>368</v>
      </c>
      <c r="C60" s="104" t="s">
        <v>148</v>
      </c>
      <c r="D60" s="54" t="s">
        <v>149</v>
      </c>
      <c r="E60" s="29">
        <f>DGA!E60+ONEA!E60+'Boucle du Mouhoun'!E60+Cascades1!E60+Centre1!E60+'Centre Est1'!E60+'Centre Nord1'!E60+'Centre Ouest1'!E60+'Centre Sud1'!E60+'Est1'!E60+'Hauts-Bassins1'!E60+Nord1!E60+'Plateau Central1'!E60+Sahel1!E60+SudOuest1!E60</f>
        <v>10</v>
      </c>
      <c r="F60" s="29">
        <f>DGA!F60+ONEA!F60+'Boucle du Mouhoun'!F60+Cascades1!F60+Centre1!F60+'Centre Est1'!F60+'Centre Nord1'!F60+'Centre Ouest1'!F60+'Centre Sud1'!F60+'Est1'!F60+'Hauts-Bassins1'!F60+Nord1!F60+'Plateau Central1'!F60+Sahel1!F60+SudOuest1!F60</f>
        <v>17</v>
      </c>
      <c r="G60" s="29">
        <f>DGA!G60+ONEA!G60+'Boucle du Mouhoun'!G60+Cascades1!G60+Centre1!G60+'Centre Est1'!G60+'Centre Nord1'!G60+'Centre Ouest1'!G60+'Centre Sud1'!G60+'Est1'!G60+'Hauts-Bassins1'!G60+Nord1!G60+'Plateau Central1'!G60+Sahel1!G60+SudOuest1!G60</f>
        <v>6</v>
      </c>
      <c r="H60" s="29">
        <f>DGA!H60+ONEA!H60+'Boucle du Mouhoun'!H60+Cascades1!H60+Centre1!H60+'Centre Est1'!H60+'Centre Nord1'!H60+'Centre Ouest1'!H60+'Centre Sud1'!H60+'Est1'!H60+'Hauts-Bassins1'!H60+Nord1!H60+'Plateau Central1'!H60+Sahel1!H60+SudOuest1!H60</f>
        <v>50</v>
      </c>
      <c r="I60" s="29">
        <f>DGA!I60+ONEA!I60+'Boucle du Mouhoun'!I60+Cascades1!I60+Centre1!I60+'Centre Est1'!I60+'Centre Nord1'!I60+'Centre Ouest1'!I60+'Centre Sud1'!I60+'Est1'!I60+'Hauts-Bassins1'!I60+Nord1!I60+'Plateau Central1'!I60+Sahel1!I60+SudOuest1!I60</f>
        <v>83</v>
      </c>
      <c r="J60" s="29">
        <f>DGA!J60+ONEA!J60+'Boucle du Mouhoun'!J60+Cascades1!J60+Centre1!J60+'Centre Est1'!J60+'Centre Nord1'!J60+'Centre Ouest1'!J60+'Centre Sud1'!J60+'Est1'!J60+'Hauts-Bassins1'!J60+Nord1!J60+'Plateau Central1'!J60+Sahel1!J60+SudOuest1!J60</f>
        <v>16</v>
      </c>
      <c r="K60" s="29">
        <f>DGA!K60+ONEA!K60+'Boucle du Mouhoun'!K60+Cascades1!K60+Centre1!K60+'Centre Est1'!K60+'Centre Nord1'!K60+'Centre Ouest1'!K60+'Centre Sud1'!K60+'Est1'!K60+'Hauts-Bassins1'!K60+Nord1!K60+'Plateau Central1'!K60+Sahel1!K60+SudOuest1!K60</f>
        <v>67</v>
      </c>
      <c r="L60" s="29">
        <f>DGA!L60+ONEA!L60+'Boucle du Mouhoun'!L60+Cascades1!L60+Centre1!L60+'Centre Est1'!L60+'Centre Nord1'!L60+'Centre Ouest1'!L60+'Centre Sud1'!L60+'Est1'!L60+'Hauts-Bassins1'!L60+Nord1!L60+'Plateau Central1'!L60+Sahel1!L60+SudOuest1!L60</f>
        <v>83</v>
      </c>
      <c r="M60" s="29">
        <f>DGA!M60+ONEA!M60+'Boucle du Mouhoun'!M60+Cascades1!M60+Centre1!M60+'Centre Est1'!M60+'Centre Nord1'!M60+'Centre Ouest1'!M60+'Centre Sud1'!M60+'Est1'!M60+'Hauts-Bassins1'!M60+Nord1!M60+'Plateau Central1'!M60+Sahel1!M60+SudOuest1!M60</f>
        <v>0</v>
      </c>
      <c r="N60" s="29">
        <f>DGA!N60+ONEA!N60+'Boucle du Mouhoun'!N60+Cascades1!N60+Centre1!N60+'Centre Est1'!N60+'Centre Nord1'!N60+'Centre Ouest1'!N60+'Centre Sud1'!N60+'Est1'!N60+'Hauts-Bassins1'!N60+Nord1!N60+'Plateau Central1'!N60+Sahel1!N60+SudOuest1!N60</f>
        <v>10</v>
      </c>
      <c r="O60" s="29">
        <f>DGA!O60+ONEA!O60+'Boucle du Mouhoun'!O60+Cascades1!O60+Centre1!O60+'Centre Est1'!O60+'Centre Nord1'!O60+'Centre Ouest1'!O60+'Centre Sud1'!O60+'Est1'!O60+'Hauts-Bassins1'!O60+Nord1!O60+'Plateau Central1'!O60+Sahel1!O60+SudOuest1!O60</f>
        <v>3</v>
      </c>
      <c r="P60" s="29">
        <f>DGA!P60+ONEA!P60+'Boucle du Mouhoun'!P60+Cascades1!P60+Centre1!P60+'Centre Est1'!P60+'Centre Nord1'!P60+'Centre Ouest1'!P60+'Centre Sud1'!P60+'Est1'!P60+'Hauts-Bassins1'!P60+Nord1!P60+'Plateau Central1'!P60+Sahel1!P60+SudOuest1!P60</f>
        <v>82</v>
      </c>
      <c r="Q60" s="29">
        <f>DGA!Q60+ONEA!Q60+'Boucle du Mouhoun'!Q60+Cascades1!Q60+Centre1!Q60+'Centre Est1'!Q60+'Centre Nord1'!Q60+'Centre Ouest1'!Q60+'Centre Sud1'!Q60+'Est1'!Q60+'Hauts-Bassins1'!Q60+Nord1!Q60+'Plateau Central1'!Q60+Sahel1!Q60+SudOuest1!Q60</f>
        <v>95</v>
      </c>
      <c r="R60" s="29">
        <f>DGA!R60+ONEA!R60+'Boucle du Mouhoun'!R60+Cascades1!R60+Centre1!R60+'Centre Est1'!R60+'Centre Nord1'!R60+'Centre Ouest1'!R60+'Centre Sud1'!R60+'Est1'!R60+'Hauts-Bassins1'!R60+Nord1!R60+'Plateau Central1'!R60+Sahel1!R60+SudOuest1!R60</f>
        <v>28</v>
      </c>
      <c r="S60" s="29">
        <f>DGA!S60+ONEA!S60+'Boucle du Mouhoun'!S60+Cascades1!S60+Centre1!S60+'Centre Est1'!S60+'Centre Nord1'!S60+'Centre Ouest1'!S60+'Centre Sud1'!S60+'Est1'!S60+'Hauts-Bassins1'!S60+Nord1!S60+'Plateau Central1'!S60+Sahel1!S60+SudOuest1!S60</f>
        <v>67</v>
      </c>
      <c r="T60" s="29">
        <f>DGA!T60+ONEA!T60+'Boucle du Mouhoun'!T60+Cascades1!T60+Centre1!T60+'Centre Est1'!T60+'Centre Nord1'!T60+'Centre Ouest1'!T60+'Centre Sud1'!T60+'Est1'!T60+'Hauts-Bassins1'!T60+Nord1!T60+'Plateau Central1'!T60+Sahel1!T60+SudOuest1!T60</f>
        <v>95</v>
      </c>
      <c r="U60" s="29">
        <f>DGA!U60+ONEA!U60+'Boucle du Mouhoun'!U60+Cascades1!U60+Centre1!U60+'Centre Est1'!U60+'Centre Nord1'!U60+'Centre Ouest1'!U60+'Centre Sud1'!U60+'Est1'!U60+'Hauts-Bassins1'!U60+Nord1!U60+'Plateau Central1'!U60+Sahel1!U60+SudOuest1!U60</f>
        <v>0</v>
      </c>
      <c r="V60" s="29">
        <f>DGA!V60+ONEA!V60+'Boucle du Mouhoun'!V60+Cascades1!V60+Centre1!V60+'Centre Est1'!V60+'Centre Nord1'!V60+'Centre Ouest1'!V60+'Centre Sud1'!V60+'Est1'!V60+'Hauts-Bassins1'!V60+Nord1!V60+'Plateau Central1'!V60+Sahel1!V60+SudOuest1!V60</f>
        <v>10</v>
      </c>
      <c r="W60" s="29">
        <f>DGA!W60+ONEA!W60+'Boucle du Mouhoun'!W60+Cascades1!W60+Centre1!W60+'Centre Est1'!W60+'Centre Nord1'!W60+'Centre Ouest1'!W60+'Centre Sud1'!W60+'Est1'!W60+'Hauts-Bassins1'!W60+Nord1!W60+'Plateau Central1'!W60+Sahel1!W60+SudOuest1!W60</f>
        <v>0</v>
      </c>
      <c r="X60" s="29">
        <f>DGA!X60+ONEA!X60+'Boucle du Mouhoun'!X60+Cascades1!X60+Centre1!X60+'Centre Est1'!X60+'Centre Nord1'!X60+'Centre Ouest1'!X60+'Centre Sud1'!X60+'Est1'!X60+'Hauts-Bassins1'!X60+Nord1!X60+'Plateau Central1'!X60+Sahel1!X60+SudOuest1!X60</f>
        <v>0</v>
      </c>
      <c r="Y60" s="29">
        <f>DGA!Y60+ONEA!Y60+'Boucle du Mouhoun'!Y60+Cascades1!Y60+Centre1!Y60+'Centre Est1'!Y60+'Centre Nord1'!Y60+'Centre Ouest1'!Y60+'Centre Sud1'!Y60+'Est1'!Y60+'Hauts-Bassins1'!Y60+Nord1!Y60+'Plateau Central1'!Y60+Sahel1!Y60+SudOuest1!Y60</f>
        <v>10</v>
      </c>
      <c r="Z60" s="29">
        <f>DGA!Z60+ONEA!Z60+'Boucle du Mouhoun'!Z60+Cascades1!Z60+Centre1!Z60+'Centre Est1'!Z60+'Centre Nord1'!Z60+'Centre Ouest1'!Z60+'Centre Sud1'!Z60+'Est1'!Z60+'Hauts-Bassins1'!Z60+Nord1!Z60+'Plateau Central1'!Z60+Sahel1!Z60+SudOuest1!Z60</f>
        <v>1</v>
      </c>
      <c r="AA60" s="29">
        <f>DGA!AA60+ONEA!AA60+'Boucle du Mouhoun'!AA60+Cascades1!AA60+Centre1!AA60+'Centre Est1'!AA60+'Centre Nord1'!AA60+'Centre Ouest1'!AA60+'Centre Sud1'!AA60+'Est1'!AA60+'Hauts-Bassins1'!AA60+Nord1!AA60+'Plateau Central1'!AA60+Sahel1!AA60+SudOuest1!AA60</f>
        <v>9</v>
      </c>
      <c r="AB60" s="29">
        <f>DGA!AB60+ONEA!AB60+'Boucle du Mouhoun'!AB60+Cascades1!AB60+Centre1!AB60+'Centre Est1'!AB60+'Centre Nord1'!AB60+'Centre Ouest1'!AB60+'Centre Sud1'!AB60+'Est1'!AB60+'Hauts-Bassins1'!AB60+Nord1!AB60+'Plateau Central1'!AB60+Sahel1!AB60+SudOuest1!AB60</f>
        <v>10</v>
      </c>
      <c r="AC60" s="845">
        <f t="shared" si="48"/>
        <v>0</v>
      </c>
      <c r="AD60" s="845">
        <f t="shared" si="43"/>
        <v>0.58823529411764708</v>
      </c>
      <c r="AE60" s="845">
        <f t="shared" si="44"/>
        <v>0</v>
      </c>
      <c r="AF60" s="845">
        <f t="shared" si="45"/>
        <v>0</v>
      </c>
      <c r="AG60" s="845">
        <f t="shared" si="46"/>
        <v>0.37037037037037035</v>
      </c>
      <c r="AH60" s="845">
        <f t="shared" si="47"/>
        <v>0.12048192771084337</v>
      </c>
      <c r="AI60" s="30">
        <f>DGA!AH60+ONEA!AH60+'Boucle du Mouhoun'!AH60+Cascades1!AH60+Centre1!AH60+'Centre Est1'!AH60+'Centre Nord1'!AH60+'Centre Ouest1'!AH60+'Centre Sud1'!AH60+'Est1'!AH60+'Hauts-Bassins1'!AH60+Nord1!AH60+'Plateau Central1'!AH60+Sahel1!AH60+SudOuest1!AH60</f>
        <v>48.75</v>
      </c>
      <c r="AJ60" s="30">
        <f>DGA!AI60+ONEA!AI60+'Boucle du Mouhoun'!AI60+Cascades1!AI60+Centre1!AI60+'Centre Est1'!AI60+'Centre Nord1'!AI60+'Centre Ouest1'!AI60+'Centre Sud1'!AI60+'Est1'!AI60+'Hauts-Bassins1'!AI60+Nord1!AI60+'Plateau Central1'!AI60+Sahel1!AI60+SudOuest1!AI60</f>
        <v>32.08</v>
      </c>
      <c r="AK60" s="29">
        <f>DGA!AJ60+ONEA!AJ60+'Boucle du Mouhoun'!AJ60+Cascades1!AJ60+Centre1!AJ60+'Centre Est1'!AJ60+'Centre Nord1'!AJ60+'Centre Ouest1'!AJ60+'Centre Sud1'!AJ60+'Est1'!AJ60+'Hauts-Bassins1'!AJ60+Nord1!AJ60+'Plateau Central1'!AJ60+Sahel1!AJ60+SudOuest1!AJ60</f>
        <v>12.11</v>
      </c>
      <c r="AL60" s="29">
        <f>DGA!AK60+ONEA!AK60+'Boucle du Mouhoun'!AK60+Cascades1!AK60+Centre1!AK60+'Centre Est1'!AK60+'Centre Nord1'!AK60+'Centre Ouest1'!AK60+'Centre Sud1'!AK60+'Est1'!AK60+'Hauts-Bassins1'!AK60+Nord1!AK60+'Plateau Central1'!AK60+Sahel1!AK60+SudOuest1!AK60</f>
        <v>112.149</v>
      </c>
      <c r="AM60" s="30">
        <f>DGA!AL60+ONEA!AL60+'Boucle du Mouhoun'!AL60+Cascades1!AL60+Centre1!AL60+'Centre Est1'!AL60+'Centre Nord1'!AL60+'Centre Ouest1'!AL60+'Centre Sud1'!AL60+'Est1'!AL60+'Hauts-Bassins1'!AL60+Nord1!AL60+'Plateau Central1'!AL60+Sahel1!AL60+SudOuest1!AL60</f>
        <v>205.089</v>
      </c>
      <c r="AN60" s="29">
        <f>DGA!AM60+ONEA!AM60+'Boucle du Mouhoun'!AM60+Cascades1!AM60+Centre1!AM60+'Centre Est1'!AM60+'Centre Nord1'!AM60+'Centre Ouest1'!AM60+'Centre Sud1'!AM60+'Est1'!AM60+'Hauts-Bassins1'!AM60+Nord1!AM60+'Plateau Central1'!AM60+Sahel1!AM60+SudOuest1!AM60</f>
        <v>15.309999999999999</v>
      </c>
      <c r="AO60" s="29">
        <f>DGA!AN60+ONEA!AN60+'Boucle du Mouhoun'!AN60+Cascades1!AN60+Centre1!AN60+'Centre Est1'!AN60+'Centre Nord1'!AN60+'Centre Ouest1'!AN60+'Centre Sud1'!AN60+'Est1'!AN60+'Hauts-Bassins1'!AN60+Nord1!AN60+'Plateau Central1'!AN60+Sahel1!AN60+SudOuest1!AN60</f>
        <v>189.779</v>
      </c>
      <c r="AP60" s="29">
        <f>DGA!AO60+ONEA!AO60+'Boucle du Mouhoun'!AO60+Cascades1!AO60+Centre1!AO60+'Centre Est1'!AO60+'Centre Nord1'!AO60+'Centre Ouest1'!AO60+'Centre Sud1'!AO60+'Est1'!AO60+'Hauts-Bassins1'!AO60+Nord1!AO60+'Plateau Central1'!AO60+Sahel1!AO60+SudOuest1!AO60</f>
        <v>205.089</v>
      </c>
      <c r="AQ60" s="29">
        <f>DGA!AP60+ONEA!AP60+'Boucle du Mouhoun'!AP60+Cascades1!AP60+Centre1!AP60+'Centre Est1'!AP60+'Centre Nord1'!AP60+'Centre Ouest1'!AP60+'Centre Sud1'!AP60+'Est1'!AP60+'Hauts-Bassins1'!AP60+Nord1!AP60+'Plateau Central1'!AP60+Sahel1!AP60+SudOuest1!AP60</f>
        <v>0</v>
      </c>
      <c r="AR60" s="29">
        <f>DGA!AQ60+ONEA!AQ60+'Boucle du Mouhoun'!AQ60+Cascades1!AQ60+Centre1!AQ60+'Centre Est1'!AQ60+'Centre Nord1'!AQ60+'Centre Ouest1'!AQ60+'Centre Sud1'!AQ60+'Est1'!AQ60+'Hauts-Bassins1'!AQ60+Nord1!AQ60+'Plateau Central1'!AQ60+Sahel1!AQ60+SudOuest1!AQ60</f>
        <v>41.66</v>
      </c>
      <c r="AS60" s="29">
        <f>DGA!AR60+ONEA!AR60+'Boucle du Mouhoun'!AR60+Cascades1!AR60+Centre1!AR60+'Centre Est1'!AR60+'Centre Nord1'!AR60+'Centre Ouest1'!AR60+'Centre Sud1'!AR60+'Est1'!AR60+'Hauts-Bassins1'!AR60+Nord1!AR60+'Plateau Central1'!AR60+Sahel1!AR60+SudOuest1!AR60</f>
        <v>4.5</v>
      </c>
      <c r="AT60" s="29">
        <f>DGA!AS60+ONEA!AS60+'Boucle du Mouhoun'!AS60+Cascades1!AS60+Centre1!AS60+'Centre Est1'!AS60+'Centre Nord1'!AS60+'Centre Ouest1'!AS60+'Centre Sud1'!AS60+'Est1'!AS60+'Hauts-Bassins1'!AS60+Nord1!AS60+'Plateau Central1'!AS60+Sahel1!AS60+SudOuest1!AS60</f>
        <v>223.56999999999996</v>
      </c>
      <c r="AU60" s="30">
        <f>DGA!AT60+ONEA!AT60+'Boucle du Mouhoun'!AT60+Cascades1!AT60+Centre1!AT60+'Centre Est1'!AT60+'Centre Nord1'!AT60+'Centre Ouest1'!AT60+'Centre Sud1'!AT60+'Est1'!AT60+'Hauts-Bassins1'!AT60+Nord1!AT60+'Plateau Central1'!AT60+Sahel1!AT60+SudOuest1!AT60</f>
        <v>269.72999999999996</v>
      </c>
      <c r="AV60" s="29">
        <f>DGA!AU60+ONEA!AU60+'Boucle du Mouhoun'!AU60+Cascades1!AU60+Centre1!AU60+'Centre Est1'!AU60+'Centre Nord1'!AU60+'Centre Ouest1'!AU60+'Centre Sud1'!AU60+'Est1'!AU60+'Hauts-Bassins1'!AU60+Nord1!AU60+'Plateau Central1'!AU60+Sahel1!AU60+SudOuest1!AU60</f>
        <v>73.06</v>
      </c>
      <c r="AW60" s="29">
        <f>DGA!AV60+ONEA!AV60+'Boucle du Mouhoun'!AV60+Cascades1!AV60+Centre1!AV60+'Centre Est1'!AV60+'Centre Nord1'!AV60+'Centre Ouest1'!AV60+'Centre Sud1'!AV60+'Est1'!AV60+'Hauts-Bassins1'!AV60+Nord1!AV60+'Plateau Central1'!AV60+Sahel1!AV60+SudOuest1!AV60</f>
        <v>196.66999999999996</v>
      </c>
      <c r="AX60" s="29">
        <f>DGA!AW60+ONEA!AW60+'Boucle du Mouhoun'!AW60+Cascades1!AW60+Centre1!AW60+'Centre Est1'!AW60+'Centre Nord1'!AW60+'Centre Ouest1'!AW60+'Centre Sud1'!AW60+'Est1'!AW60+'Hauts-Bassins1'!AW60+Nord1!AW60+'Plateau Central1'!AW60+Sahel1!AW60+SudOuest1!AW60</f>
        <v>269.72999999999996</v>
      </c>
      <c r="AY60" s="29">
        <f>DGA!AX60+ONEA!AX60+'Boucle du Mouhoun'!AX60+Cascades1!AX60+Centre1!AX60+'Centre Est1'!AX60+'Centre Nord1'!AX60+'Centre Ouest1'!AX60+'Centre Sud1'!AX60+'Est1'!AX60+'Hauts-Bassins1'!AX60+Nord1!AX60+'Plateau Central1'!AX60+Sahel1!AX60+SudOuest1!AX60</f>
        <v>0</v>
      </c>
      <c r="AZ60" s="29">
        <f>DGA!AY60+ONEA!AY60+'Boucle du Mouhoun'!AY60+Cascades1!AY60+Centre1!AY60+'Centre Est1'!AY60+'Centre Nord1'!AY60+'Centre Ouest1'!AY60+'Centre Sud1'!AY60+'Est1'!AY60+'Hauts-Bassins1'!AY60+Nord1!AY60+'Plateau Central1'!AY60+Sahel1!AY60+SudOuest1!AY60</f>
        <v>41.66</v>
      </c>
      <c r="BA60" s="29">
        <f>DGA!AZ60+ONEA!AZ60+'Boucle du Mouhoun'!AZ60+Cascades1!AZ60+Centre1!AZ60+'Centre Est1'!AZ60+'Centre Nord1'!AZ60+'Centre Ouest1'!AZ60+'Centre Sud1'!AZ60+'Est1'!AZ60+'Hauts-Bassins1'!AZ60+Nord1!AZ60+'Plateau Central1'!AZ60+Sahel1!AZ60+SudOuest1!AZ60</f>
        <v>0</v>
      </c>
      <c r="BB60" s="29">
        <f>DGA!BA60+ONEA!BA60+'Boucle du Mouhoun'!BA60+Cascades1!BA60+Centre1!BA60+'Centre Est1'!BA60+'Centre Nord1'!BA60+'Centre Ouest1'!BA60+'Centre Sud1'!BA60+'Est1'!BA60+'Hauts-Bassins1'!BA60+Nord1!BA60+'Plateau Central1'!BA60+Sahel1!BA60+SudOuest1!BA60</f>
        <v>0</v>
      </c>
      <c r="BC60" s="30">
        <f>DGA!BB60+ONEA!BB60+'Boucle du Mouhoun'!BB60+Cascades1!BB60+Centre1!BB60+'Centre Est1'!BB60+'Centre Nord1'!BB60+'Centre Ouest1'!BB60+'Centre Sud1'!BB60+'Est1'!BB60+'Hauts-Bassins1'!BB60+Nord1!BB60+'Plateau Central1'!BB60+Sahel1!BB60+SudOuest1!BB60</f>
        <v>41.66</v>
      </c>
      <c r="BD60" s="29">
        <f>DGA!BC60+ONEA!BC60+'Boucle du Mouhoun'!BC60+Cascades1!BC60+Centre1!BC60+'Centre Est1'!BC60+'Centre Nord1'!BC60+'Centre Ouest1'!BC60+'Centre Sud1'!BC60+'Est1'!BC60+'Hauts-Bassins1'!BC60+Nord1!BC60+'Plateau Central1'!BC60+Sahel1!BC60+SudOuest1!BC60</f>
        <v>7.96</v>
      </c>
      <c r="BE60" s="29">
        <f>DGA!BD60+ONEA!BD60+'Boucle du Mouhoun'!BD60+Cascades1!BD60+Centre1!BD60+'Centre Est1'!BD60+'Centre Nord1'!BD60+'Centre Ouest1'!BD60+'Centre Sud1'!BD60+'Est1'!BD60+'Hauts-Bassins1'!BD60+Nord1!BD60+'Plateau Central1'!BD60+Sahel1!BD60+SudOuest1!BD60</f>
        <v>33.700000000000003</v>
      </c>
      <c r="BF60" s="29">
        <f>DGA!BE60+ONEA!BE60+'Boucle du Mouhoun'!BE60+Cascades1!BE60+Centre1!BE60+'Centre Est1'!BE60+'Centre Nord1'!BE60+'Centre Ouest1'!BE60+'Centre Sud1'!BE60+'Est1'!BE60+'Hauts-Bassins1'!BE60+Nord1!BE60+'Plateau Central1'!BE60+Sahel1!BE60+SudOuest1!BE60</f>
        <v>41.66</v>
      </c>
      <c r="BG60" s="852">
        <f t="shared" si="12"/>
        <v>0</v>
      </c>
      <c r="BH60" s="852">
        <f t="shared" si="13"/>
        <v>1</v>
      </c>
      <c r="BI60" s="852">
        <f t="shared" si="14"/>
        <v>0</v>
      </c>
      <c r="BJ60" s="852">
        <f t="shared" si="15"/>
        <v>0</v>
      </c>
      <c r="BK60" s="852">
        <f t="shared" si="16"/>
        <v>0.51992161985630314</v>
      </c>
      <c r="BL60" s="852">
        <f t="shared" si="17"/>
        <v>0.1775749687794751</v>
      </c>
      <c r="BM60" s="852">
        <f t="shared" si="18"/>
        <v>0.20313132347419899</v>
      </c>
      <c r="BN60" s="852">
        <f t="shared" si="19"/>
        <v>0.51540269701843366</v>
      </c>
      <c r="BO60" s="29">
        <f>DGA!BM60+ONEA!BM60+'Boucle du Mouhoun'!BM60+Cascades1!BM60+Centre1!BM60+'Centre Est1'!BM60+'Centre Nord1'!BM60+'Centre Ouest1'!BM60+'Centre Sud1'!BM60+'Est1'!BM60+'Hauts-Bassins1'!BM60+Nord1!BM60+'Plateau Central1'!BM60+Sahel1!BM60+SudOuest1!BM60</f>
        <v>0</v>
      </c>
      <c r="BP60" s="29">
        <f>DGA!BN60+ONEA!BN60+'Boucle du Mouhoun'!BN60+Cascades1!BN60+Centre1!BN60+'Centre Est1'!BN60+'Centre Nord1'!BN60+'Centre Ouest1'!BN60+'Centre Sud1'!BN60+'Est1'!BN60+'Hauts-Bassins1'!BN60+Nord1!BN60+'Plateau Central1'!BN60+Sahel1!BN60+SudOuest1!BN60</f>
        <v>60</v>
      </c>
      <c r="BQ60" s="29">
        <f>DGA!BO60+ONEA!BO60+'Boucle du Mouhoun'!BO60+Cascades1!BO60+Centre1!BO60+'Centre Est1'!BO60+'Centre Nord1'!BO60+'Centre Ouest1'!BO60+'Centre Sud1'!BO60+'Est1'!BO60+'Hauts-Bassins1'!BO60+Nord1!BO60+'Plateau Central1'!BO60+Sahel1!BO60+SudOuest1!BO60</f>
        <v>0</v>
      </c>
      <c r="BR60" s="29">
        <f>DGA!BP60+ONEA!BP60+'Boucle du Mouhoun'!BP60+Cascades1!BP60+Centre1!BP60+'Centre Est1'!BP60+'Centre Nord1'!BP60+'Centre Ouest1'!BP60+'Centre Sud1'!BP60+'Est1'!BP60+'Hauts-Bassins1'!BP60+Nord1!BP60+'Plateau Central1'!BP60+Sahel1!BP60+SudOuest1!BP60</f>
        <v>0</v>
      </c>
      <c r="BS60" s="241">
        <f>DGA!BQ60+ONEA!BQ60+'Boucle du Mouhoun'!BQ60+Cascades1!BQ60+Centre1!BQ60+'Centre Est1'!BQ60+'Centre Nord1'!BQ60+'Centre Ouest1'!BQ60+'Centre Sud1'!BQ60+'Est1'!BQ60+'Hauts-Bassins1'!BQ60+Nord1!BQ60+'Plateau Central1'!BQ60+Sahel1!BQ60+SudOuest1!BQ60</f>
        <v>60</v>
      </c>
      <c r="BT60" s="29">
        <f>DGA!BR60+ONEA!BR60+'Boucle du Mouhoun'!BR60+Cascades1!BR60+Centre1!BR60+'Centre Est1'!BR60+'Centre Nord1'!BR60+'Centre Ouest1'!BR60+'Centre Sud1'!BR60+'Est1'!BR60+'Hauts-Bassins1'!BR60+Nord1!BR60+'Plateau Central1'!BR60+Sahel1!BR60+SudOuest1!BR60</f>
        <v>0</v>
      </c>
      <c r="BU60" s="29">
        <f>DGA!BS60+ONEA!BS60+'Boucle du Mouhoun'!BS60+Cascades1!BS60+Centre1!BS60+'Centre Est1'!BS60+'Centre Nord1'!BS60+'Centre Ouest1'!BS60+'Centre Sud1'!BS60+'Est1'!BS60+'Hauts-Bassins1'!BS60+Nord1!BS60+'Plateau Central1'!BS60+Sahel1!BS60+SudOuest1!BS60</f>
        <v>60</v>
      </c>
      <c r="BV60" s="29">
        <f>DGA!BT60+ONEA!BT60+'Boucle du Mouhoun'!BT60+Cascades1!BT60+Centre1!BT60+'Centre Est1'!BT60+'Centre Nord1'!BT60+'Centre Ouest1'!BT60+'Centre Sud1'!BT60+'Est1'!BT60+'Hauts-Bassins1'!BT60+Nord1!BT60+'Plateau Central1'!BT60+Sahel1!BT60+SudOuest1!BT60</f>
        <v>60</v>
      </c>
      <c r="BW60" s="852">
        <f t="shared" si="29"/>
        <v>0</v>
      </c>
      <c r="BX60" s="852">
        <f t="shared" si="30"/>
        <v>1</v>
      </c>
      <c r="BY60" s="852">
        <f t="shared" si="31"/>
        <v>0</v>
      </c>
      <c r="BZ60" s="852">
        <f t="shared" si="32"/>
        <v>0</v>
      </c>
      <c r="CA60" s="852">
        <f t="shared" si="33"/>
        <v>0</v>
      </c>
      <c r="CB60" s="852">
        <f t="shared" si="34"/>
        <v>0.31615721444416928</v>
      </c>
      <c r="CC60" s="852">
        <f t="shared" si="35"/>
        <v>0.29255591474920645</v>
      </c>
      <c r="CD60" s="852">
        <f t="shared" si="27"/>
        <v>0.74229865149078311</v>
      </c>
      <c r="CE60" s="29">
        <f>DGA!CB60+ONEA!CB60+'Boucle du Mouhoun'!CB60+Cascades1!CB60+Centre1!CB60+'Centre Est1'!CB60+'Centre Nord1'!CB60+'Centre Ouest1'!CB60+'Centre Sud1'!CB60+'Est1'!CB60+'Hauts-Bassins1'!CB60+Nord1!CB60+'Plateau Central1'!CB60+Sahel1!CB60+SudOuest1!CB60</f>
        <v>0</v>
      </c>
      <c r="CF60" s="29">
        <f>DGA!CC60+ONEA!CC60+'Boucle du Mouhoun'!CC60+Cascades1!CC60+Centre1!CC60+'Centre Est1'!CC60+'Centre Nord1'!CC60+'Centre Ouest1'!CC60+'Centre Sud1'!CC60+'Est1'!CC60+'Hauts-Bassins1'!CC60+Nord1!CC60+'Plateau Central1'!CC60+Sahel1!CC60+SudOuest1!CC60</f>
        <v>0</v>
      </c>
      <c r="CG60" s="29">
        <f>DGA!CD60+ONEA!CD60+'Boucle du Mouhoun'!CD60+Cascades1!CD60+Centre1!CD60+'Centre Est1'!CD60+'Centre Nord1'!CD60+'Centre Ouest1'!CD60+'Centre Sud1'!CD60+'Est1'!CD60+'Hauts-Bassins1'!CD60+Nord1!CD60+'Plateau Central1'!CD60+Sahel1!CD60+SudOuest1!CD60</f>
        <v>0</v>
      </c>
      <c r="CH60" s="29">
        <f>DGA!CE60+ONEA!CE60+'Boucle du Mouhoun'!CE60+Cascades1!CE60+Centre1!CE60+'Centre Est1'!CE60+'Centre Nord1'!CE60+'Centre Ouest1'!CE60+'Centre Sud1'!CE60+'Est1'!CE60+'Hauts-Bassins1'!CE60+Nord1!CE60+'Plateau Central1'!CE60+Sahel1!CE60+SudOuest1!CE60</f>
        <v>0</v>
      </c>
      <c r="CI60" s="29">
        <f>DGA!CF60+ONEA!CF60+'Boucle du Mouhoun'!CF60+Cascades1!CF60+Centre1!CF60+'Centre Est1'!CF60+'Centre Nord1'!CF60+'Centre Ouest1'!CF60+'Centre Sud1'!CF60+'Est1'!CF60+'Hauts-Bassins1'!CF60+Nord1!CF60+'Plateau Central1'!CF60+Sahel1!CF60+SudOuest1!CF60</f>
        <v>0</v>
      </c>
      <c r="CJ60" s="28"/>
      <c r="CK60" s="28"/>
      <c r="CL60" s="101"/>
      <c r="CM60" s="101"/>
      <c r="CN60" s="101"/>
      <c r="CO60" s="101"/>
      <c r="CP60" s="101"/>
      <c r="CQ60" s="92"/>
      <c r="CR60" s="92"/>
      <c r="CS60" s="101"/>
      <c r="CT60" s="93"/>
      <c r="CU60" s="93"/>
      <c r="CV60" s="93"/>
      <c r="CW60" s="93"/>
      <c r="CX60" s="93"/>
      <c r="CY60" s="93"/>
    </row>
    <row r="61" spans="1:103" s="18" customFormat="1" ht="27.6" x14ac:dyDescent="0.25">
      <c r="A61" s="103" t="s">
        <v>158</v>
      </c>
      <c r="B61" s="42"/>
      <c r="C61" s="38" t="s">
        <v>148</v>
      </c>
      <c r="D61" s="42" t="s">
        <v>152</v>
      </c>
      <c r="E61" s="29">
        <f>DGA!E61+ONEA!E61+'Boucle du Mouhoun'!E61+Cascades1!E61+Centre1!E61+'Centre Est1'!E61+'Centre Nord1'!E61+'Centre Ouest1'!E61+'Centre Sud1'!E61+'Est1'!E61+'Hauts-Bassins1'!E61+Nord1!E61+'Plateau Central1'!E61+Sahel1!E61+SudOuest1!E61</f>
        <v>0</v>
      </c>
      <c r="F61" s="29">
        <f>DGA!F61+ONEA!F61+'Boucle du Mouhoun'!F61+Cascades1!F61+Centre1!F61+'Centre Est1'!F61+'Centre Nord1'!F61+'Centre Ouest1'!F61+'Centre Sud1'!F61+'Est1'!F61+'Hauts-Bassins1'!F61+Nord1!F61+'Plateau Central1'!F61+Sahel1!F61+SudOuest1!F61</f>
        <v>7</v>
      </c>
      <c r="G61" s="29">
        <f>DGA!G61+ONEA!G61+'Boucle du Mouhoun'!G61+Cascades1!G61+Centre1!G61+'Centre Est1'!G61+'Centre Nord1'!G61+'Centre Ouest1'!G61+'Centre Sud1'!G61+'Est1'!G61+'Hauts-Bassins1'!G61+Nord1!G61+'Plateau Central1'!G61+Sahel1!G61+SudOuest1!G61</f>
        <v>3</v>
      </c>
      <c r="H61" s="29">
        <f>DGA!H61+ONEA!H61+'Boucle du Mouhoun'!H61+Cascades1!H61+Centre1!H61+'Centre Est1'!H61+'Centre Nord1'!H61+'Centre Ouest1'!H61+'Centre Sud1'!H61+'Est1'!H61+'Hauts-Bassins1'!H61+Nord1!H61+'Plateau Central1'!H61+Sahel1!H61+SudOuest1!H61</f>
        <v>0</v>
      </c>
      <c r="I61" s="29">
        <f>DGA!I61+ONEA!I61+'Boucle du Mouhoun'!I61+Cascades1!I61+Centre1!I61+'Centre Est1'!I61+'Centre Nord1'!I61+'Centre Ouest1'!I61+'Centre Sud1'!I61+'Est1'!I61+'Hauts-Bassins1'!I61+Nord1!I61+'Plateau Central1'!I61+Sahel1!I61+SudOuest1!I61</f>
        <v>10</v>
      </c>
      <c r="J61" s="29">
        <f>DGA!J61+ONEA!J61+'Boucle du Mouhoun'!J61+Cascades1!J61+Centre1!J61+'Centre Est1'!J61+'Centre Nord1'!J61+'Centre Ouest1'!J61+'Centre Sud1'!J61+'Est1'!J61+'Hauts-Bassins1'!J61+Nord1!J61+'Plateau Central1'!J61+Sahel1!J61+SudOuest1!J61</f>
        <v>10</v>
      </c>
      <c r="K61" s="29">
        <f>DGA!K61+ONEA!K61+'Boucle du Mouhoun'!K61+Cascades1!K61+Centre1!K61+'Centre Est1'!K61+'Centre Nord1'!K61+'Centre Ouest1'!K61+'Centre Sud1'!K61+'Est1'!K61+'Hauts-Bassins1'!K61+Nord1!K61+'Plateau Central1'!K61+Sahel1!K61+SudOuest1!K61</f>
        <v>0</v>
      </c>
      <c r="L61" s="29">
        <f>DGA!L61+ONEA!L61+'Boucle du Mouhoun'!L61+Cascades1!L61+Centre1!L61+'Centre Est1'!L61+'Centre Nord1'!L61+'Centre Ouest1'!L61+'Centre Sud1'!L61+'Est1'!L61+'Hauts-Bassins1'!L61+Nord1!L61+'Plateau Central1'!L61+Sahel1!L61+SudOuest1!L61</f>
        <v>10</v>
      </c>
      <c r="M61" s="29">
        <f>DGA!M61+ONEA!M61+'Boucle du Mouhoun'!M61+Cascades1!M61+Centre1!M61+'Centre Est1'!M61+'Centre Nord1'!M61+'Centre Ouest1'!M61+'Centre Sud1'!M61+'Est1'!M61+'Hauts-Bassins1'!M61+Nord1!M61+'Plateau Central1'!M61+Sahel1!M61+SudOuest1!M61</f>
        <v>0</v>
      </c>
      <c r="N61" s="29">
        <f>DGA!N61+ONEA!N61+'Boucle du Mouhoun'!N61+Cascades1!N61+Centre1!N61+'Centre Est1'!N61+'Centre Nord1'!N61+'Centre Ouest1'!N61+'Centre Sud1'!N61+'Est1'!N61+'Hauts-Bassins1'!N61+Nord1!N61+'Plateau Central1'!N61+Sahel1!N61+SudOuest1!N61</f>
        <v>0</v>
      </c>
      <c r="O61" s="29">
        <f>DGA!O61+ONEA!O61+'Boucle du Mouhoun'!O61+Cascades1!O61+Centre1!O61+'Centre Est1'!O61+'Centre Nord1'!O61+'Centre Ouest1'!O61+'Centre Sud1'!O61+'Est1'!O61+'Hauts-Bassins1'!O61+Nord1!O61+'Plateau Central1'!O61+Sahel1!O61+SudOuest1!O61</f>
        <v>0</v>
      </c>
      <c r="P61" s="29">
        <f>DGA!P61+ONEA!P61+'Boucle du Mouhoun'!P61+Cascades1!P61+Centre1!P61+'Centre Est1'!P61+'Centre Nord1'!P61+'Centre Ouest1'!P61+'Centre Sud1'!P61+'Est1'!P61+'Hauts-Bassins1'!P61+Nord1!P61+'Plateau Central1'!P61+Sahel1!P61+SudOuest1!P61</f>
        <v>20</v>
      </c>
      <c r="Q61" s="29">
        <f>DGA!Q61+ONEA!Q61+'Boucle du Mouhoun'!Q61+Cascades1!Q61+Centre1!Q61+'Centre Est1'!Q61+'Centre Nord1'!Q61+'Centre Ouest1'!Q61+'Centre Sud1'!Q61+'Est1'!Q61+'Hauts-Bassins1'!Q61+Nord1!Q61+'Plateau Central1'!Q61+Sahel1!Q61+SudOuest1!Q61</f>
        <v>20</v>
      </c>
      <c r="R61" s="29">
        <f>DGA!R61+ONEA!R61+'Boucle du Mouhoun'!R61+Cascades1!R61+Centre1!R61+'Centre Est1'!R61+'Centre Nord1'!R61+'Centre Ouest1'!R61+'Centre Sud1'!R61+'Est1'!R61+'Hauts-Bassins1'!R61+Nord1!R61+'Plateau Central1'!R61+Sahel1!R61+SudOuest1!R61</f>
        <v>0</v>
      </c>
      <c r="S61" s="29">
        <f>DGA!S61+ONEA!S61+'Boucle du Mouhoun'!S61+Cascades1!S61+Centre1!S61+'Centre Est1'!S61+'Centre Nord1'!S61+'Centre Ouest1'!S61+'Centre Sud1'!S61+'Est1'!S61+'Hauts-Bassins1'!S61+Nord1!S61+'Plateau Central1'!S61+Sahel1!S61+SudOuest1!S61</f>
        <v>20</v>
      </c>
      <c r="T61" s="29">
        <f>DGA!T61+ONEA!T61+'Boucle du Mouhoun'!T61+Cascades1!T61+Centre1!T61+'Centre Est1'!T61+'Centre Nord1'!T61+'Centre Ouest1'!T61+'Centre Sud1'!T61+'Est1'!T61+'Hauts-Bassins1'!T61+Nord1!T61+'Plateau Central1'!T61+Sahel1!T61+SudOuest1!T61</f>
        <v>20</v>
      </c>
      <c r="U61" s="29">
        <f>DGA!U61+ONEA!U61+'Boucle du Mouhoun'!U61+Cascades1!U61+Centre1!U61+'Centre Est1'!U61+'Centre Nord1'!U61+'Centre Ouest1'!U61+'Centre Sud1'!U61+'Est1'!U61+'Hauts-Bassins1'!U61+Nord1!U61+'Plateau Central1'!U61+Sahel1!U61+SudOuest1!U61</f>
        <v>0</v>
      </c>
      <c r="V61" s="29">
        <f>DGA!V61+ONEA!V61+'Boucle du Mouhoun'!V61+Cascades1!V61+Centre1!V61+'Centre Est1'!V61+'Centre Nord1'!V61+'Centre Ouest1'!V61+'Centre Sud1'!V61+'Est1'!V61+'Hauts-Bassins1'!V61+Nord1!V61+'Plateau Central1'!V61+Sahel1!V61+SudOuest1!V61</f>
        <v>0</v>
      </c>
      <c r="W61" s="29">
        <f>DGA!W61+ONEA!W61+'Boucle du Mouhoun'!W61+Cascades1!W61+Centre1!W61+'Centre Est1'!W61+'Centre Nord1'!W61+'Centre Ouest1'!W61+'Centre Sud1'!W61+'Est1'!W61+'Hauts-Bassins1'!W61+Nord1!W61+'Plateau Central1'!W61+Sahel1!W61+SudOuest1!W61</f>
        <v>0</v>
      </c>
      <c r="X61" s="29">
        <f>DGA!X61+ONEA!X61+'Boucle du Mouhoun'!X61+Cascades1!X61+Centre1!X61+'Centre Est1'!X61+'Centre Nord1'!X61+'Centre Ouest1'!X61+'Centre Sud1'!X61+'Est1'!X61+'Hauts-Bassins1'!X61+Nord1!X61+'Plateau Central1'!X61+Sahel1!X61+SudOuest1!X61</f>
        <v>0</v>
      </c>
      <c r="Y61" s="29">
        <f>DGA!Y61+ONEA!Y61+'Boucle du Mouhoun'!Y61+Cascades1!Y61+Centre1!Y61+'Centre Est1'!Y61+'Centre Nord1'!Y61+'Centre Ouest1'!Y61+'Centre Sud1'!Y61+'Est1'!Y61+'Hauts-Bassins1'!Y61+Nord1!Y61+'Plateau Central1'!Y61+Sahel1!Y61+SudOuest1!Y61</f>
        <v>0</v>
      </c>
      <c r="Z61" s="29">
        <f>DGA!Z61+ONEA!Z61+'Boucle du Mouhoun'!Z61+Cascades1!Z61+Centre1!Z61+'Centre Est1'!Z61+'Centre Nord1'!Z61+'Centre Ouest1'!Z61+'Centre Sud1'!Z61+'Est1'!Z61+'Hauts-Bassins1'!Z61+Nord1!Z61+'Plateau Central1'!Z61+Sahel1!Z61+SudOuest1!Z61</f>
        <v>0</v>
      </c>
      <c r="AA61" s="29">
        <f>DGA!AA61+ONEA!AA61+'Boucle du Mouhoun'!AA61+Cascades1!AA61+Centre1!AA61+'Centre Est1'!AA61+'Centre Nord1'!AA61+'Centre Ouest1'!AA61+'Centre Sud1'!AA61+'Est1'!AA61+'Hauts-Bassins1'!AA61+Nord1!AA61+'Plateau Central1'!AA61+Sahel1!AA61+SudOuest1!AA61</f>
        <v>0</v>
      </c>
      <c r="AB61" s="29">
        <f>DGA!AB61+ONEA!AB61+'Boucle du Mouhoun'!AB61+Cascades1!AB61+Centre1!AB61+'Centre Est1'!AB61+'Centre Nord1'!AB61+'Centre Ouest1'!AB61+'Centre Sud1'!AB61+'Est1'!AB61+'Hauts-Bassins1'!AB61+Nord1!AB61+'Plateau Central1'!AB61+Sahel1!AB61+SudOuest1!AB61</f>
        <v>0</v>
      </c>
      <c r="AC61" s="845" t="str">
        <f t="shared" si="48"/>
        <v>-</v>
      </c>
      <c r="AD61" s="845">
        <f t="shared" si="43"/>
        <v>0</v>
      </c>
      <c r="AE61" s="845">
        <f t="shared" si="44"/>
        <v>0</v>
      </c>
      <c r="AF61" s="845" t="str">
        <f t="shared" si="45"/>
        <v>-</v>
      </c>
      <c r="AG61" s="845">
        <f t="shared" si="46"/>
        <v>0</v>
      </c>
      <c r="AH61" s="845">
        <f t="shared" si="47"/>
        <v>0</v>
      </c>
      <c r="AI61" s="30">
        <f>DGA!AH61+ONEA!AH61+'Boucle du Mouhoun'!AH61+Cascades1!AH61+Centre1!AH61+'Centre Est1'!AH61+'Centre Nord1'!AH61+'Centre Ouest1'!AH61+'Centre Sud1'!AH61+'Est1'!AH61+'Hauts-Bassins1'!AH61+Nord1!AH61+'Plateau Central1'!AH61+Sahel1!AH61+SudOuest1!AH61</f>
        <v>0</v>
      </c>
      <c r="AJ61" s="30">
        <f>DGA!AI61+ONEA!AI61+'Boucle du Mouhoun'!AI61+Cascades1!AI61+Centre1!AI61+'Centre Est1'!AI61+'Centre Nord1'!AI61+'Centre Ouest1'!AI61+'Centre Sud1'!AI61+'Est1'!AI61+'Hauts-Bassins1'!AI61+Nord1!AI61+'Plateau Central1'!AI61+Sahel1!AI61+SudOuest1!AI61</f>
        <v>0</v>
      </c>
      <c r="AK61" s="29">
        <f>DGA!AJ61+ONEA!AJ61+'Boucle du Mouhoun'!AJ61+Cascades1!AJ61+Centre1!AJ61+'Centre Est1'!AJ61+'Centre Nord1'!AJ61+'Centre Ouest1'!AJ61+'Centre Sud1'!AJ61+'Est1'!AJ61+'Hauts-Bassins1'!AJ61+Nord1!AJ61+'Plateau Central1'!AJ61+Sahel1!AJ61+SudOuest1!AJ61</f>
        <v>0</v>
      </c>
      <c r="AL61" s="29">
        <f>DGA!AK61+ONEA!AK61+'Boucle du Mouhoun'!AK61+Cascades1!AK61+Centre1!AK61+'Centre Est1'!AK61+'Centre Nord1'!AK61+'Centre Ouest1'!AK61+'Centre Sud1'!AK61+'Est1'!AK61+'Hauts-Bassins1'!AK61+Nord1!AK61+'Plateau Central1'!AK61+Sahel1!AK61+SudOuest1!AK61</f>
        <v>27.1</v>
      </c>
      <c r="AM61" s="30">
        <f>DGA!AL61+ONEA!AL61+'Boucle du Mouhoun'!AL61+Cascades1!AL61+Centre1!AL61+'Centre Est1'!AL61+'Centre Nord1'!AL61+'Centre Ouest1'!AL61+'Centre Sud1'!AL61+'Est1'!AL61+'Hauts-Bassins1'!AL61+Nord1!AL61+'Plateau Central1'!AL61+Sahel1!AL61+SudOuest1!AL61</f>
        <v>27.1</v>
      </c>
      <c r="AN61" s="29">
        <f>DGA!AM61+ONEA!AM61+'Boucle du Mouhoun'!AM61+Cascades1!AM61+Centre1!AM61+'Centre Est1'!AM61+'Centre Nord1'!AM61+'Centre Ouest1'!AM61+'Centre Sud1'!AM61+'Est1'!AM61+'Hauts-Bassins1'!AM61+Nord1!AM61+'Plateau Central1'!AM61+Sahel1!AM61+SudOuest1!AM61</f>
        <v>27.1</v>
      </c>
      <c r="AO61" s="29">
        <f>DGA!AN61+ONEA!AN61+'Boucle du Mouhoun'!AN61+Cascades1!AN61+Centre1!AN61+'Centre Est1'!AN61+'Centre Nord1'!AN61+'Centre Ouest1'!AN61+'Centre Sud1'!AN61+'Est1'!AN61+'Hauts-Bassins1'!AN61+Nord1!AN61+'Plateau Central1'!AN61+Sahel1!AN61+SudOuest1!AN61</f>
        <v>0</v>
      </c>
      <c r="AP61" s="29">
        <f>DGA!AO61+ONEA!AO61+'Boucle du Mouhoun'!AO61+Cascades1!AO61+Centre1!AO61+'Centre Est1'!AO61+'Centre Nord1'!AO61+'Centre Ouest1'!AO61+'Centre Sud1'!AO61+'Est1'!AO61+'Hauts-Bassins1'!AO61+Nord1!AO61+'Plateau Central1'!AO61+Sahel1!AO61+SudOuest1!AO61</f>
        <v>27.1</v>
      </c>
      <c r="AQ61" s="29">
        <f>DGA!AP61+ONEA!AP61+'Boucle du Mouhoun'!AP61+Cascades1!AP61+Centre1!AP61+'Centre Est1'!AP61+'Centre Nord1'!AP61+'Centre Ouest1'!AP61+'Centre Sud1'!AP61+'Est1'!AP61+'Hauts-Bassins1'!AP61+Nord1!AP61+'Plateau Central1'!AP61+Sahel1!AP61+SudOuest1!AP61</f>
        <v>0</v>
      </c>
      <c r="AR61" s="29">
        <f>DGA!AQ61+ONEA!AQ61+'Boucle du Mouhoun'!AQ61+Cascades1!AQ61+Centre1!AQ61+'Centre Est1'!AQ61+'Centre Nord1'!AQ61+'Centre Ouest1'!AQ61+'Centre Sud1'!AQ61+'Est1'!AQ61+'Hauts-Bassins1'!AQ61+Nord1!AQ61+'Plateau Central1'!AQ61+Sahel1!AQ61+SudOuest1!AQ61</f>
        <v>0</v>
      </c>
      <c r="AS61" s="29">
        <f>DGA!AR61+ONEA!AR61+'Boucle du Mouhoun'!AR61+Cascades1!AR61+Centre1!AR61+'Centre Est1'!AR61+'Centre Nord1'!AR61+'Centre Ouest1'!AR61+'Centre Sud1'!AR61+'Est1'!AR61+'Hauts-Bassins1'!AR61+Nord1!AR61+'Plateau Central1'!AR61+Sahel1!AR61+SudOuest1!AR61</f>
        <v>0</v>
      </c>
      <c r="AT61" s="29">
        <f>DGA!AS61+ONEA!AS61+'Boucle du Mouhoun'!AS61+Cascades1!AS61+Centre1!AS61+'Centre Est1'!AS61+'Centre Nord1'!AS61+'Centre Ouest1'!AS61+'Centre Sud1'!AS61+'Est1'!AS61+'Hauts-Bassins1'!AS61+Nord1!AS61+'Plateau Central1'!AS61+Sahel1!AS61+SudOuest1!AS61</f>
        <v>20</v>
      </c>
      <c r="AU61" s="29">
        <f>DGA!AT61+ONEA!AT61+'Boucle du Mouhoun'!AT61+Cascades1!AT61+Centre1!AT61+'Centre Est1'!AT61+'Centre Nord1'!AT61+'Centre Ouest1'!AT61+'Centre Sud1'!AT61+'Est1'!AT61+'Hauts-Bassins1'!AT61+Nord1!AT61+'Plateau Central1'!AT61+Sahel1!AT61+SudOuest1!AT61</f>
        <v>20</v>
      </c>
      <c r="AV61" s="29">
        <f>DGA!AU61+ONEA!AU61+'Boucle du Mouhoun'!AU61+Cascades1!AU61+Centre1!AU61+'Centre Est1'!AU61+'Centre Nord1'!AU61+'Centre Ouest1'!AU61+'Centre Sud1'!AU61+'Est1'!AU61+'Hauts-Bassins1'!AU61+Nord1!AU61+'Plateau Central1'!AU61+Sahel1!AU61+SudOuest1!AU61</f>
        <v>0</v>
      </c>
      <c r="AW61" s="29">
        <f>DGA!AV61+ONEA!AV61+'Boucle du Mouhoun'!AV61+Cascades1!AV61+Centre1!AV61+'Centre Est1'!AV61+'Centre Nord1'!AV61+'Centre Ouest1'!AV61+'Centre Sud1'!AV61+'Est1'!AV61+'Hauts-Bassins1'!AV61+Nord1!AV61+'Plateau Central1'!AV61+Sahel1!AV61+SudOuest1!AV61</f>
        <v>20</v>
      </c>
      <c r="AX61" s="29">
        <f>DGA!AW61+ONEA!AW61+'Boucle du Mouhoun'!AW61+Cascades1!AW61+Centre1!AW61+'Centre Est1'!AW61+'Centre Nord1'!AW61+'Centre Ouest1'!AW61+'Centre Sud1'!AW61+'Est1'!AW61+'Hauts-Bassins1'!AW61+Nord1!AW61+'Plateau Central1'!AW61+Sahel1!AW61+SudOuest1!AW61</f>
        <v>20</v>
      </c>
      <c r="AY61" s="29">
        <f>DGA!AX61+ONEA!AX61+'Boucle du Mouhoun'!AX61+Cascades1!AX61+Centre1!AX61+'Centre Est1'!AX61+'Centre Nord1'!AX61+'Centre Ouest1'!AX61+'Centre Sud1'!AX61+'Est1'!AX61+'Hauts-Bassins1'!AX61+Nord1!AX61+'Plateau Central1'!AX61+Sahel1!AX61+SudOuest1!AX61</f>
        <v>0</v>
      </c>
      <c r="AZ61" s="29">
        <f>DGA!AY61+ONEA!AY61+'Boucle du Mouhoun'!AY61+Cascades1!AY61+Centre1!AY61+'Centre Est1'!AY61+'Centre Nord1'!AY61+'Centre Ouest1'!AY61+'Centre Sud1'!AY61+'Est1'!AY61+'Hauts-Bassins1'!AY61+Nord1!AY61+'Plateau Central1'!AY61+Sahel1!AY61+SudOuest1!AY61</f>
        <v>0</v>
      </c>
      <c r="BA61" s="29">
        <f>DGA!AZ61+ONEA!AZ61+'Boucle du Mouhoun'!AZ61+Cascades1!AZ61+Centre1!AZ61+'Centre Est1'!AZ61+'Centre Nord1'!AZ61+'Centre Ouest1'!AZ61+'Centre Sud1'!AZ61+'Est1'!AZ61+'Hauts-Bassins1'!AZ61+Nord1!AZ61+'Plateau Central1'!AZ61+Sahel1!AZ61+SudOuest1!AZ61</f>
        <v>0</v>
      </c>
      <c r="BB61" s="29">
        <f>DGA!BA61+ONEA!BA61+'Boucle du Mouhoun'!BA61+Cascades1!BA61+Centre1!BA61+'Centre Est1'!BA61+'Centre Nord1'!BA61+'Centre Ouest1'!BA61+'Centre Sud1'!BA61+'Est1'!BA61+'Hauts-Bassins1'!BA61+Nord1!BA61+'Plateau Central1'!BA61+Sahel1!BA61+SudOuest1!BA61</f>
        <v>0</v>
      </c>
      <c r="BC61" s="30">
        <f>DGA!BB61+ONEA!BB61+'Boucle du Mouhoun'!BB61+Cascades1!BB61+Centre1!BB61+'Centre Est1'!BB61+'Centre Nord1'!BB61+'Centre Ouest1'!BB61+'Centre Sud1'!BB61+'Est1'!BB61+'Hauts-Bassins1'!BB61+Nord1!BB61+'Plateau Central1'!BB61+Sahel1!BB61+SudOuest1!BB61</f>
        <v>0</v>
      </c>
      <c r="BD61" s="29">
        <f>DGA!BC61+ONEA!BC61+'Boucle du Mouhoun'!BC61+Cascades1!BC61+Centre1!BC61+'Centre Est1'!BC61+'Centre Nord1'!BC61+'Centre Ouest1'!BC61+'Centre Sud1'!BC61+'Est1'!BC61+'Hauts-Bassins1'!BC61+Nord1!BC61+'Plateau Central1'!BC61+Sahel1!BC61+SudOuest1!BC61</f>
        <v>0</v>
      </c>
      <c r="BE61" s="29">
        <f>DGA!BD61+ONEA!BD61+'Boucle du Mouhoun'!BD61+Cascades1!BD61+Centre1!BD61+'Centre Est1'!BD61+'Centre Nord1'!BD61+'Centre Ouest1'!BD61+'Centre Sud1'!BD61+'Est1'!BD61+'Hauts-Bassins1'!BD61+Nord1!BD61+'Plateau Central1'!BD61+Sahel1!BD61+SudOuest1!BD61</f>
        <v>0</v>
      </c>
      <c r="BF61" s="29">
        <f>DGA!BE61+ONEA!BE61+'Boucle du Mouhoun'!BE61+Cascades1!BE61+Centre1!BE61+'Centre Est1'!BE61+'Centre Nord1'!BE61+'Centre Ouest1'!BE61+'Centre Sud1'!BE61+'Est1'!BE61+'Hauts-Bassins1'!BE61+Nord1!BE61+'Plateau Central1'!BE61+Sahel1!BE61+SudOuest1!BE61</f>
        <v>0</v>
      </c>
      <c r="BG61" s="852" t="str">
        <f t="shared" si="12"/>
        <v>-</v>
      </c>
      <c r="BH61" s="852" t="str">
        <f t="shared" si="13"/>
        <v>-</v>
      </c>
      <c r="BI61" s="852" t="str">
        <f t="shared" si="14"/>
        <v>-</v>
      </c>
      <c r="BJ61" s="852">
        <f t="shared" si="15"/>
        <v>0</v>
      </c>
      <c r="BK61" s="852">
        <f t="shared" si="16"/>
        <v>0</v>
      </c>
      <c r="BL61" s="852" t="str">
        <f t="shared" si="17"/>
        <v>-</v>
      </c>
      <c r="BM61" s="852">
        <f t="shared" si="18"/>
        <v>0</v>
      </c>
      <c r="BN61" s="852" t="str">
        <f t="shared" si="19"/>
        <v>-</v>
      </c>
      <c r="BO61" s="29">
        <f>DGA!BM61+ONEA!BM61+'Boucle du Mouhoun'!BM61+Cascades1!BM61+Centre1!BM61+'Centre Est1'!BM61+'Centre Nord1'!BM61+'Centre Ouest1'!BM61+'Centre Sud1'!BM61+'Est1'!BM61+'Hauts-Bassins1'!BM61+Nord1!BM61+'Plateau Central1'!BM61+Sahel1!BM61+SudOuest1!BM61</f>
        <v>0</v>
      </c>
      <c r="BP61" s="29">
        <f>DGA!BN61+ONEA!BN61+'Boucle du Mouhoun'!BN61+Cascades1!BN61+Centre1!BN61+'Centre Est1'!BN61+'Centre Nord1'!BN61+'Centre Ouest1'!BN61+'Centre Sud1'!BN61+'Est1'!BN61+'Hauts-Bassins1'!BN61+Nord1!BN61+'Plateau Central1'!BN61+Sahel1!BN61+SudOuest1!BN61</f>
        <v>0</v>
      </c>
      <c r="BQ61" s="29">
        <f>DGA!BO61+ONEA!BO61+'Boucle du Mouhoun'!BO61+Cascades1!BO61+Centre1!BO61+'Centre Est1'!BO61+'Centre Nord1'!BO61+'Centre Ouest1'!BO61+'Centre Sud1'!BO61+'Est1'!BO61+'Hauts-Bassins1'!BO61+Nord1!BO61+'Plateau Central1'!BO61+Sahel1!BO61+SudOuest1!BO61</f>
        <v>0</v>
      </c>
      <c r="BR61" s="29">
        <f>DGA!BP61+ONEA!BP61+'Boucle du Mouhoun'!BP61+Cascades1!BP61+Centre1!BP61+'Centre Est1'!BP61+'Centre Nord1'!BP61+'Centre Ouest1'!BP61+'Centre Sud1'!BP61+'Est1'!BP61+'Hauts-Bassins1'!BP61+Nord1!BP61+'Plateau Central1'!BP61+Sahel1!BP61+SudOuest1!BP61</f>
        <v>0</v>
      </c>
      <c r="BS61" s="241">
        <f>DGA!BQ61+ONEA!BQ61+'Boucle du Mouhoun'!BQ61+Cascades1!BQ61+Centre1!BQ61+'Centre Est1'!BQ61+'Centre Nord1'!BQ61+'Centre Ouest1'!BQ61+'Centre Sud1'!BQ61+'Est1'!BQ61+'Hauts-Bassins1'!BQ61+Nord1!BQ61+'Plateau Central1'!BQ61+Sahel1!BQ61+SudOuest1!BQ61</f>
        <v>0</v>
      </c>
      <c r="BT61" s="29">
        <f>DGA!BR61+ONEA!BR61+'Boucle du Mouhoun'!BR61+Cascades1!BR61+Centre1!BR61+'Centre Est1'!BR61+'Centre Nord1'!BR61+'Centre Ouest1'!BR61+'Centre Sud1'!BR61+'Est1'!BR61+'Hauts-Bassins1'!BR61+Nord1!BR61+'Plateau Central1'!BR61+Sahel1!BR61+SudOuest1!BR61</f>
        <v>0</v>
      </c>
      <c r="BU61" s="29">
        <f>DGA!BS61+ONEA!BS61+'Boucle du Mouhoun'!BS61+Cascades1!BS61+Centre1!BS61+'Centre Est1'!BS61+'Centre Nord1'!BS61+'Centre Ouest1'!BS61+'Centre Sud1'!BS61+'Est1'!BS61+'Hauts-Bassins1'!BS61+Nord1!BS61+'Plateau Central1'!BS61+Sahel1!BS61+SudOuest1!BS61</f>
        <v>0</v>
      </c>
      <c r="BV61" s="29">
        <f>DGA!BT61+ONEA!BT61+'Boucle du Mouhoun'!BT61+Cascades1!BT61+Centre1!BT61+'Centre Est1'!BT61+'Centre Nord1'!BT61+'Centre Ouest1'!BT61+'Centre Sud1'!BT61+'Est1'!BT61+'Hauts-Bassins1'!BT61+Nord1!BT61+'Plateau Central1'!BT61+Sahel1!BT61+SudOuest1!BT61</f>
        <v>0</v>
      </c>
      <c r="BW61" s="852" t="str">
        <f t="shared" si="29"/>
        <v>-</v>
      </c>
      <c r="BX61" s="852" t="str">
        <f t="shared" si="30"/>
        <v>-</v>
      </c>
      <c r="BY61" s="852" t="str">
        <f t="shared" si="31"/>
        <v>-</v>
      </c>
      <c r="BZ61" s="852">
        <f t="shared" si="32"/>
        <v>0</v>
      </c>
      <c r="CA61" s="852">
        <f t="shared" si="33"/>
        <v>0</v>
      </c>
      <c r="CB61" s="852" t="str">
        <f t="shared" si="34"/>
        <v>-</v>
      </c>
      <c r="CC61" s="852">
        <f t="shared" si="35"/>
        <v>0</v>
      </c>
      <c r="CD61" s="852" t="str">
        <f t="shared" si="27"/>
        <v>-</v>
      </c>
      <c r="CE61" s="29">
        <f>DGA!CB61+ONEA!CB61+'Boucle du Mouhoun'!CB61+Cascades1!CB61+Centre1!CB61+'Centre Est1'!CB61+'Centre Nord1'!CB61+'Centre Ouest1'!CB61+'Centre Sud1'!CB61+'Est1'!CB61+'Hauts-Bassins1'!CB61+Nord1!CB61+'Plateau Central1'!CB61+Sahel1!CB61+SudOuest1!CB61</f>
        <v>0</v>
      </c>
      <c r="CF61" s="29">
        <f>DGA!CC61+ONEA!CC61+'Boucle du Mouhoun'!CC61+Cascades1!CC61+Centre1!CC61+'Centre Est1'!CC61+'Centre Nord1'!CC61+'Centre Ouest1'!CC61+'Centre Sud1'!CC61+'Est1'!CC61+'Hauts-Bassins1'!CC61+Nord1!CC61+'Plateau Central1'!CC61+Sahel1!CC61+SudOuest1!CC61</f>
        <v>0</v>
      </c>
      <c r="CG61" s="29">
        <f>DGA!CD61+ONEA!CD61+'Boucle du Mouhoun'!CD61+Cascades1!CD61+Centre1!CD61+'Centre Est1'!CD61+'Centre Nord1'!CD61+'Centre Ouest1'!CD61+'Centre Sud1'!CD61+'Est1'!CD61+'Hauts-Bassins1'!CD61+Nord1!CD61+'Plateau Central1'!CD61+Sahel1!CD61+SudOuest1!CD61</f>
        <v>0</v>
      </c>
      <c r="CH61" s="29">
        <f>DGA!CE61+ONEA!CE61+'Boucle du Mouhoun'!CE61+Cascades1!CE61+Centre1!CE61+'Centre Est1'!CE61+'Centre Nord1'!CE61+'Centre Ouest1'!CE61+'Centre Sud1'!CE61+'Est1'!CE61+'Hauts-Bassins1'!CE61+Nord1!CE61+'Plateau Central1'!CE61+Sahel1!CE61+SudOuest1!CE61</f>
        <v>0</v>
      </c>
      <c r="CI61" s="29">
        <f>DGA!CF61+ONEA!CF61+'Boucle du Mouhoun'!CF61+Cascades1!CF61+Centre1!CF61+'Centre Est1'!CF61+'Centre Nord1'!CF61+'Centre Ouest1'!CF61+'Centre Sud1'!CF61+'Est1'!CF61+'Hauts-Bassins1'!CF61+Nord1!CF61+'Plateau Central1'!CF61+Sahel1!CF61+SudOuest1!CF61</f>
        <v>0</v>
      </c>
      <c r="CJ61" s="28"/>
      <c r="CK61" s="28"/>
      <c r="CL61" s="40"/>
      <c r="CM61" s="40"/>
      <c r="CN61" s="40"/>
      <c r="CO61" s="40"/>
      <c r="CP61" s="40"/>
      <c r="CQ61" s="41"/>
      <c r="CR61" s="41"/>
      <c r="CS61" s="40"/>
      <c r="CT61" s="17"/>
      <c r="CU61" s="17"/>
      <c r="CV61" s="17"/>
      <c r="CW61" s="17"/>
      <c r="CX61" s="17"/>
      <c r="CY61" s="17"/>
    </row>
    <row r="62" spans="1:103" s="22" customFormat="1" ht="15.6" x14ac:dyDescent="0.3">
      <c r="A62" s="22" t="s">
        <v>159</v>
      </c>
      <c r="E62" s="22">
        <f>DGA!E62+ONEA!E62+'Boucle du Mouhoun'!E62+Cascades1!E62+Centre1!E62+'Centre Est1'!E62+'Centre Nord1'!E62+'Centre Ouest1'!E62+'Centre Sud1'!E62+'Est1'!E62+'Hauts-Bassins1'!E62+Nord1!E62+'Plateau Central1'!E62+Sahel1!E62+SudOuest1!E62</f>
        <v>0</v>
      </c>
      <c r="F62" s="22">
        <f>DGA!F62+ONEA!F62+'Boucle du Mouhoun'!F62+Cascades1!F62+Centre1!F62+'Centre Est1'!F62+'Centre Nord1'!F62+'Centre Ouest1'!F62+'Centre Sud1'!F62+'Est1'!F62+'Hauts-Bassins1'!F62+Nord1!F62+'Plateau Central1'!F62+Sahel1!F62+SudOuest1!F62</f>
        <v>0</v>
      </c>
      <c r="G62" s="22">
        <f>DGA!G62+ONEA!G62+'Boucle du Mouhoun'!G62+Cascades1!G62+Centre1!G62+'Centre Est1'!G62+'Centre Nord1'!G62+'Centre Ouest1'!G62+'Centre Sud1'!G62+'Est1'!G62+'Hauts-Bassins1'!G62+Nord1!G62+'Plateau Central1'!G62+Sahel1!G62+SudOuest1!G62</f>
        <v>0</v>
      </c>
      <c r="H62" s="22">
        <f>DGA!H62+ONEA!H62+'Boucle du Mouhoun'!H62+Cascades1!H62+Centre1!H62+'Centre Est1'!H62+'Centre Nord1'!H62+'Centre Ouest1'!H62+'Centre Sud1'!H62+'Est1'!H62+'Hauts-Bassins1'!H62+Nord1!H62+'Plateau Central1'!H62+Sahel1!H62+SudOuest1!H62</f>
        <v>0</v>
      </c>
      <c r="I62" s="22">
        <f>DGA!I62+ONEA!I62+'Boucle du Mouhoun'!I62+Cascades1!I62+Centre1!I62+'Centre Est1'!I62+'Centre Nord1'!I62+'Centre Ouest1'!I62+'Centre Sud1'!I62+'Est1'!I62+'Hauts-Bassins1'!I62+Nord1!I62+'Plateau Central1'!I62+Sahel1!I62+SudOuest1!I62</f>
        <v>0</v>
      </c>
      <c r="J62" s="22">
        <f>DGA!J62+ONEA!J62+'Boucle du Mouhoun'!J62+Cascades1!J62+Centre1!J62+'Centre Est1'!J62+'Centre Nord1'!J62+'Centre Ouest1'!J62+'Centre Sud1'!J62+'Est1'!J62+'Hauts-Bassins1'!J62+Nord1!J62+'Plateau Central1'!J62+Sahel1!J62+SudOuest1!J62</f>
        <v>0</v>
      </c>
      <c r="K62" s="22">
        <f>DGA!K62+ONEA!K62+'Boucle du Mouhoun'!K62+Cascades1!K62+Centre1!K62+'Centre Est1'!K62+'Centre Nord1'!K62+'Centre Ouest1'!K62+'Centre Sud1'!K62+'Est1'!K62+'Hauts-Bassins1'!K62+Nord1!K62+'Plateau Central1'!K62+Sahel1!K62+SudOuest1!K62</f>
        <v>0</v>
      </c>
      <c r="L62" s="22">
        <f>DGA!L62+ONEA!L62+'Boucle du Mouhoun'!L62+Cascades1!L62+Centre1!L62+'Centre Est1'!L62+'Centre Nord1'!L62+'Centre Ouest1'!L62+'Centre Sud1'!L62+'Est1'!L62+'Hauts-Bassins1'!L62+Nord1!L62+'Plateau Central1'!L62+Sahel1!L62+SudOuest1!L62</f>
        <v>0</v>
      </c>
      <c r="M62" s="22">
        <f>DGA!M62+ONEA!M62+'Boucle du Mouhoun'!M62+Cascades1!M62+Centre1!M62+'Centre Est1'!M62+'Centre Nord1'!M62+'Centre Ouest1'!M62+'Centre Sud1'!M62+'Est1'!M62+'Hauts-Bassins1'!M62+Nord1!M62+'Plateau Central1'!M62+Sahel1!M62+SudOuest1!M62</f>
        <v>0</v>
      </c>
      <c r="N62" s="22">
        <f>DGA!N62+ONEA!N62+'Boucle du Mouhoun'!N62+Cascades1!N62+Centre1!N62+'Centre Est1'!N62+'Centre Nord1'!N62+'Centre Ouest1'!N62+'Centre Sud1'!N62+'Est1'!N62+'Hauts-Bassins1'!N62+Nord1!N62+'Plateau Central1'!N62+Sahel1!N62+SudOuest1!N62</f>
        <v>0</v>
      </c>
      <c r="O62" s="22">
        <f>DGA!O62+ONEA!O62+'Boucle du Mouhoun'!O62+Cascades1!O62+Centre1!O62+'Centre Est1'!O62+'Centre Nord1'!O62+'Centre Ouest1'!O62+'Centre Sud1'!O62+'Est1'!O62+'Hauts-Bassins1'!O62+Nord1!O62+'Plateau Central1'!O62+Sahel1!O62+SudOuest1!O62</f>
        <v>0</v>
      </c>
      <c r="P62" s="22">
        <f>DGA!P62+ONEA!P62+'Boucle du Mouhoun'!P62+Cascades1!P62+Centre1!P62+'Centre Est1'!P62+'Centre Nord1'!P62+'Centre Ouest1'!P62+'Centre Sud1'!P62+'Est1'!P62+'Hauts-Bassins1'!P62+Nord1!P62+'Plateau Central1'!P62+Sahel1!P62+SudOuest1!P62</f>
        <v>0</v>
      </c>
      <c r="Q62" s="22">
        <f>DGA!Q62+ONEA!Q62+'Boucle du Mouhoun'!Q62+Cascades1!Q62+Centre1!Q62+'Centre Est1'!Q62+'Centre Nord1'!Q62+'Centre Ouest1'!Q62+'Centre Sud1'!Q62+'Est1'!Q62+'Hauts-Bassins1'!Q62+Nord1!Q62+'Plateau Central1'!Q62+Sahel1!Q62+SudOuest1!Q62</f>
        <v>0</v>
      </c>
      <c r="R62" s="22">
        <f>DGA!R62+ONEA!R62+'Boucle du Mouhoun'!R62+Cascades1!R62+Centre1!R62+'Centre Est1'!R62+'Centre Nord1'!R62+'Centre Ouest1'!R62+'Centre Sud1'!R62+'Est1'!R62+'Hauts-Bassins1'!R62+Nord1!R62+'Plateau Central1'!R62+Sahel1!R62+SudOuest1!R62</f>
        <v>0</v>
      </c>
      <c r="S62" s="22">
        <f>DGA!S62+ONEA!S62+'Boucle du Mouhoun'!S62+Cascades1!S62+Centre1!S62+'Centre Est1'!S62+'Centre Nord1'!S62+'Centre Ouest1'!S62+'Centre Sud1'!S62+'Est1'!S62+'Hauts-Bassins1'!S62+Nord1!S62+'Plateau Central1'!S62+Sahel1!S62+SudOuest1!S62</f>
        <v>0</v>
      </c>
      <c r="T62" s="22">
        <f>DGA!T62+ONEA!T62+'Boucle du Mouhoun'!T62+Cascades1!T62+Centre1!T62+'Centre Est1'!T62+'Centre Nord1'!T62+'Centre Ouest1'!T62+'Centre Sud1'!T62+'Est1'!T62+'Hauts-Bassins1'!T62+Nord1!T62+'Plateau Central1'!T62+Sahel1!T62+SudOuest1!T62</f>
        <v>0</v>
      </c>
      <c r="U62" s="22">
        <f>DGA!U62+ONEA!U62+'Boucle du Mouhoun'!U62+Cascades1!U62+Centre1!U62+'Centre Est1'!U62+'Centre Nord1'!U62+'Centre Ouest1'!U62+'Centre Sud1'!U62+'Est1'!U62+'Hauts-Bassins1'!U62+Nord1!U62+'Plateau Central1'!U62+Sahel1!U62+SudOuest1!U62</f>
        <v>0</v>
      </c>
      <c r="V62" s="22">
        <f>DGA!V62+ONEA!V62+'Boucle du Mouhoun'!V62+Cascades1!V62+Centre1!V62+'Centre Est1'!V62+'Centre Nord1'!V62+'Centre Ouest1'!V62+'Centre Sud1'!V62+'Est1'!V62+'Hauts-Bassins1'!V62+Nord1!V62+'Plateau Central1'!V62+Sahel1!V62+SudOuest1!V62</f>
        <v>0</v>
      </c>
      <c r="W62" s="22">
        <f>DGA!W62+ONEA!W62+'Boucle du Mouhoun'!W62+Cascades1!W62+Centre1!W62+'Centre Est1'!W62+'Centre Nord1'!W62+'Centre Ouest1'!W62+'Centre Sud1'!W62+'Est1'!W62+'Hauts-Bassins1'!W62+Nord1!W62+'Plateau Central1'!W62+Sahel1!W62+SudOuest1!W62</f>
        <v>0</v>
      </c>
      <c r="X62" s="22">
        <f>DGA!X62+ONEA!X62+'Boucle du Mouhoun'!X62+Cascades1!X62+Centre1!X62+'Centre Est1'!X62+'Centre Nord1'!X62+'Centre Ouest1'!X62+'Centre Sud1'!X62+'Est1'!X62+'Hauts-Bassins1'!X62+Nord1!X62+'Plateau Central1'!X62+Sahel1!X62+SudOuest1!X62</f>
        <v>0</v>
      </c>
      <c r="Y62" s="22">
        <f>DGA!Y62+ONEA!Y62+'Boucle du Mouhoun'!Y62+Cascades1!Y62+Centre1!Y62+'Centre Est1'!Y62+'Centre Nord1'!Y62+'Centre Ouest1'!Y62+'Centre Sud1'!Y62+'Est1'!Y62+'Hauts-Bassins1'!Y62+Nord1!Y62+'Plateau Central1'!Y62+Sahel1!Y62+SudOuest1!Y62</f>
        <v>0</v>
      </c>
      <c r="AI62" s="22">
        <f>DGA!AH62+ONEA!AH62+'Boucle du Mouhoun'!AH62+Cascades1!AH62+Centre1!AH62+'Centre Est1'!AH62+'Centre Nord1'!AH62+'Centre Ouest1'!AH62+'Centre Sud1'!AH62+'Est1'!AH62+'Hauts-Bassins1'!AH62+Nord1!AH62+'Plateau Central1'!AH62+Sahel1!AH62+SudOuest1!AH62</f>
        <v>0</v>
      </c>
      <c r="AJ62" s="22">
        <f>DGA!AI62+ONEA!AI62+'Boucle du Mouhoun'!AI62+Cascades1!AI62+Centre1!AI62+'Centre Est1'!AI62+'Centre Nord1'!AI62+'Centre Ouest1'!AI62+'Centre Sud1'!AI62+'Est1'!AI62+'Hauts-Bassins1'!AI62+Nord1!AI62+'Plateau Central1'!AI62+Sahel1!AI62+SudOuest1!AI62</f>
        <v>0</v>
      </c>
      <c r="AK62" s="22">
        <f>DGA!AJ62+ONEA!AJ62+'Boucle du Mouhoun'!AJ62+Cascades1!AJ62+Centre1!AJ62+'Centre Est1'!AJ62+'Centre Nord1'!AJ62+'Centre Ouest1'!AJ62+'Centre Sud1'!AJ62+'Est1'!AJ62+'Hauts-Bassins1'!AJ62+Nord1!AJ62+'Plateau Central1'!AJ62+Sahel1!AJ62+SudOuest1!AJ62</f>
        <v>0</v>
      </c>
      <c r="AL62" s="22">
        <f>DGA!AK62+ONEA!AK62+'Boucle du Mouhoun'!AK62+Cascades1!AK62+Centre1!AK62+'Centre Est1'!AK62+'Centre Nord1'!AK62+'Centre Ouest1'!AK62+'Centre Sud1'!AK62+'Est1'!AK62+'Hauts-Bassins1'!AK62+Nord1!AK62+'Plateau Central1'!AK62+Sahel1!AK62+SudOuest1!AK62</f>
        <v>0</v>
      </c>
      <c r="AM62" s="22">
        <f>DGA!AL62+ONEA!AL62+'Boucle du Mouhoun'!AL62+Cascades1!AL62+Centre1!AL62+'Centre Est1'!AL62+'Centre Nord1'!AL62+'Centre Ouest1'!AL62+'Centre Sud1'!AL62+'Est1'!AL62+'Hauts-Bassins1'!AL62+Nord1!AL62+'Plateau Central1'!AL62+Sahel1!AL62+SudOuest1!AL62</f>
        <v>0</v>
      </c>
      <c r="AN62" s="22">
        <f>DGA!AM62+ONEA!AM62+'Boucle du Mouhoun'!AM62+Cascades1!AM62+Centre1!AM62+'Centre Est1'!AM62+'Centre Nord1'!AM62+'Centre Ouest1'!AM62+'Centre Sud1'!AM62+'Est1'!AM62+'Hauts-Bassins1'!AM62+Nord1!AM62+'Plateau Central1'!AM62+Sahel1!AM62+SudOuest1!AM62</f>
        <v>0</v>
      </c>
      <c r="AO62" s="22">
        <f>DGA!AN62+ONEA!AN62+'Boucle du Mouhoun'!AN62+Cascades1!AN62+Centre1!AN62+'Centre Est1'!AN62+'Centre Nord1'!AN62+'Centre Ouest1'!AN62+'Centre Sud1'!AN62+'Est1'!AN62+'Hauts-Bassins1'!AN62+Nord1!AN62+'Plateau Central1'!AN62+Sahel1!AN62+SudOuest1!AN62</f>
        <v>0</v>
      </c>
      <c r="AP62" s="22">
        <f>DGA!AO62+ONEA!AO62+'Boucle du Mouhoun'!AO62+Cascades1!AO62+Centre1!AO62+'Centre Est1'!AO62+'Centre Nord1'!AO62+'Centre Ouest1'!AO62+'Centre Sud1'!AO62+'Est1'!AO62+'Hauts-Bassins1'!AO62+Nord1!AO62+'Plateau Central1'!AO62+Sahel1!AO62+SudOuest1!AO62</f>
        <v>0</v>
      </c>
      <c r="AQ62" s="22">
        <f>DGA!AP62+ONEA!AP62+'Boucle du Mouhoun'!AP62+Cascades1!AP62+Centre1!AP62+'Centre Est1'!AP62+'Centre Nord1'!AP62+'Centre Ouest1'!AP62+'Centre Sud1'!AP62+'Est1'!AP62+'Hauts-Bassins1'!AP62+Nord1!AP62+'Plateau Central1'!AP62+Sahel1!AP62+SudOuest1!AP62</f>
        <v>0</v>
      </c>
      <c r="AR62" s="22">
        <f>DGA!AQ62+ONEA!AQ62+'Boucle du Mouhoun'!AQ62+Cascades1!AQ62+Centre1!AQ62+'Centre Est1'!AQ62+'Centre Nord1'!AQ62+'Centre Ouest1'!AQ62+'Centre Sud1'!AQ62+'Est1'!AQ62+'Hauts-Bassins1'!AQ62+Nord1!AQ62+'Plateau Central1'!AQ62+Sahel1!AQ62+SudOuest1!AQ62</f>
        <v>0</v>
      </c>
      <c r="AS62" s="22">
        <f>DGA!AR62+ONEA!AR62+'Boucle du Mouhoun'!AR62+Cascades1!AR62+Centre1!AR62+'Centre Est1'!AR62+'Centre Nord1'!AR62+'Centre Ouest1'!AR62+'Centre Sud1'!AR62+'Est1'!AR62+'Hauts-Bassins1'!AR62+Nord1!AR62+'Plateau Central1'!AR62+Sahel1!AR62+SudOuest1!AR62</f>
        <v>0</v>
      </c>
      <c r="AT62" s="22">
        <f>DGA!AS62+ONEA!AS62+'Boucle du Mouhoun'!AS62+Cascades1!AS62+Centre1!AS62+'Centre Est1'!AS62+'Centre Nord1'!AS62+'Centre Ouest1'!AS62+'Centre Sud1'!AS62+'Est1'!AS62+'Hauts-Bassins1'!AS62+Nord1!AS62+'Plateau Central1'!AS62+Sahel1!AS62+SudOuest1!AS62</f>
        <v>0</v>
      </c>
      <c r="AU62" s="22">
        <f>DGA!AT62+ONEA!AT62+'Boucle du Mouhoun'!AT62+Cascades1!AT62+Centre1!AT62+'Centre Est1'!AT62+'Centre Nord1'!AT62+'Centre Ouest1'!AT62+'Centre Sud1'!AT62+'Est1'!AT62+'Hauts-Bassins1'!AT62+Nord1!AT62+'Plateau Central1'!AT62+Sahel1!AT62+SudOuest1!AT62</f>
        <v>0</v>
      </c>
      <c r="AV62" s="22">
        <f>DGA!AU62+ONEA!AU62+'Boucle du Mouhoun'!AU62+Cascades1!AU62+Centre1!AU62+'Centre Est1'!AU62+'Centre Nord1'!AU62+'Centre Ouest1'!AU62+'Centre Sud1'!AU62+'Est1'!AU62+'Hauts-Bassins1'!AU62+Nord1!AU62+'Plateau Central1'!AU62+Sahel1!AU62+SudOuest1!AU62</f>
        <v>0</v>
      </c>
      <c r="AW62" s="22">
        <f>DGA!AV62+ONEA!AV62+'Boucle du Mouhoun'!AV62+Cascades1!AV62+Centre1!AV62+'Centre Est1'!AV62+'Centre Nord1'!AV62+'Centre Ouest1'!AV62+'Centre Sud1'!AV62+'Est1'!AV62+'Hauts-Bassins1'!AV62+Nord1!AV62+'Plateau Central1'!AV62+Sahel1!AV62+SudOuest1!AV62</f>
        <v>0</v>
      </c>
      <c r="AX62" s="22">
        <f>DGA!AW62+ONEA!AW62+'Boucle du Mouhoun'!AW62+Cascades1!AW62+Centre1!AW62+'Centre Est1'!AW62+'Centre Nord1'!AW62+'Centre Ouest1'!AW62+'Centre Sud1'!AW62+'Est1'!AW62+'Hauts-Bassins1'!AW62+Nord1!AW62+'Plateau Central1'!AW62+Sahel1!AW62+SudOuest1!AW62</f>
        <v>0</v>
      </c>
      <c r="AY62" s="22">
        <f>DGA!AX62+ONEA!AX62+'Boucle du Mouhoun'!AX62+Cascades1!AX62+Centre1!AX62+'Centre Est1'!AX62+'Centre Nord1'!AX62+'Centre Ouest1'!AX62+'Centre Sud1'!AX62+'Est1'!AX62+'Hauts-Bassins1'!AX62+Nord1!AX62+'Plateau Central1'!AX62+Sahel1!AX62+SudOuest1!AX62</f>
        <v>0</v>
      </c>
      <c r="AZ62" s="22">
        <f>DGA!AY62+ONEA!AY62+'Boucle du Mouhoun'!AY62+Cascades1!AY62+Centre1!AY62+'Centre Est1'!AY62+'Centre Nord1'!AY62+'Centre Ouest1'!AY62+'Centre Sud1'!AY62+'Est1'!AY62+'Hauts-Bassins1'!AY62+Nord1!AY62+'Plateau Central1'!AY62+Sahel1!AY62+SudOuest1!AY62</f>
        <v>0</v>
      </c>
      <c r="BA62" s="22">
        <f>DGA!AZ62+ONEA!AZ62+'Boucle du Mouhoun'!AZ62+Cascades1!AZ62+Centre1!AZ62+'Centre Est1'!AZ62+'Centre Nord1'!AZ62+'Centre Ouest1'!AZ62+'Centre Sud1'!AZ62+'Est1'!AZ62+'Hauts-Bassins1'!AZ62+Nord1!AZ62+'Plateau Central1'!AZ62+Sahel1!AZ62+SudOuest1!AZ62</f>
        <v>0</v>
      </c>
      <c r="BB62" s="22">
        <f>DGA!BA62+ONEA!BA62+'Boucle du Mouhoun'!BA62+Cascades1!BA62+Centre1!BA62+'Centre Est1'!BA62+'Centre Nord1'!BA62+'Centre Ouest1'!BA62+'Centre Sud1'!BA62+'Est1'!BA62+'Hauts-Bassins1'!BA62+Nord1!BA62+'Plateau Central1'!BA62+Sahel1!BA62+SudOuest1!BA62</f>
        <v>0</v>
      </c>
      <c r="BC62" s="22">
        <f>DGA!BB62+ONEA!BB62+'Boucle du Mouhoun'!BB62+Cascades1!BB62+Centre1!BB62+'Centre Est1'!BB62+'Centre Nord1'!BB62+'Centre Ouest1'!BB62+'Centre Sud1'!BB62+'Est1'!BB62+'Hauts-Bassins1'!BB62+Nord1!BB62+'Plateau Central1'!BB62+Sahel1!BB62+SudOuest1!BB62</f>
        <v>0</v>
      </c>
      <c r="BD62" s="22">
        <f>DGA!BC62+ONEA!BC62+'Boucle du Mouhoun'!BC62+Cascades1!BC62+Centre1!BC62+'Centre Est1'!BC62+'Centre Nord1'!BC62+'Centre Ouest1'!BC62+'Centre Sud1'!BC62+'Est1'!BC62+'Hauts-Bassins1'!BC62+Nord1!BC62+'Plateau Central1'!BC62+Sahel1!BC62+SudOuest1!BC62</f>
        <v>0</v>
      </c>
      <c r="BE62" s="22">
        <f>DGA!BD62+ONEA!BD62+'Boucle du Mouhoun'!BD62+Cascades1!BD62+Centre1!BD62+'Centre Est1'!BD62+'Centre Nord1'!BD62+'Centre Ouest1'!BD62+'Centre Sud1'!BD62+'Est1'!BD62+'Hauts-Bassins1'!BD62+Nord1!BD62+'Plateau Central1'!BD62+Sahel1!BD62+SudOuest1!BD62</f>
        <v>0</v>
      </c>
      <c r="BF62" s="22">
        <f>DGA!BE62+ONEA!BE62+'Boucle du Mouhoun'!BE62+Cascades1!BE62+Centre1!BE62+'Centre Est1'!BE62+'Centre Nord1'!BE62+'Centre Ouest1'!BE62+'Centre Sud1'!BE62+'Est1'!BE62+'Hauts-Bassins1'!BE62+Nord1!BE62+'Plateau Central1'!BE62+Sahel1!BE62+SudOuest1!BE62</f>
        <v>0</v>
      </c>
      <c r="BG62" s="852" t="str">
        <f t="shared" si="12"/>
        <v>-</v>
      </c>
      <c r="BH62" s="852" t="str">
        <f t="shared" si="13"/>
        <v>-</v>
      </c>
      <c r="BI62" s="852" t="str">
        <f t="shared" si="14"/>
        <v>-</v>
      </c>
      <c r="BJ62" s="852" t="str">
        <f t="shared" si="15"/>
        <v>-</v>
      </c>
      <c r="BK62" s="852" t="str">
        <f t="shared" si="16"/>
        <v>-</v>
      </c>
      <c r="BL62" s="852" t="str">
        <f t="shared" si="17"/>
        <v>-</v>
      </c>
      <c r="BM62" s="852" t="str">
        <f t="shared" si="18"/>
        <v>-</v>
      </c>
      <c r="BN62" s="852" t="str">
        <f t="shared" si="19"/>
        <v>-</v>
      </c>
      <c r="BO62" s="22">
        <f>DGA!BM62+ONEA!BM62+'Boucle du Mouhoun'!BM62+Cascades1!BM62+Centre1!BM62+'Centre Est1'!BM62+'Centre Nord1'!BM62+'Centre Ouest1'!BM62+'Centre Sud1'!BM62+'Est1'!BM62+'Hauts-Bassins1'!BM62+Nord1!BM62+'Plateau Central1'!BM62+Sahel1!BM62+SudOuest1!BM62</f>
        <v>0</v>
      </c>
      <c r="BP62" s="22">
        <f>DGA!BN62+ONEA!BN62+'Boucle du Mouhoun'!BN62+Cascades1!BN62+Centre1!BN62+'Centre Est1'!BN62+'Centre Nord1'!BN62+'Centre Ouest1'!BN62+'Centre Sud1'!BN62+'Est1'!BN62+'Hauts-Bassins1'!BN62+Nord1!BN62+'Plateau Central1'!BN62+Sahel1!BN62+SudOuest1!BN62</f>
        <v>0</v>
      </c>
      <c r="BQ62" s="22">
        <f>DGA!BO62+ONEA!BO62+'Boucle du Mouhoun'!BO62+Cascades1!BO62+Centre1!BO62+'Centre Est1'!BO62+'Centre Nord1'!BO62+'Centre Ouest1'!BO62+'Centre Sud1'!BO62+'Est1'!BO62+'Hauts-Bassins1'!BO62+Nord1!BO62+'Plateau Central1'!BO62+Sahel1!BO62+SudOuest1!BO62</f>
        <v>0</v>
      </c>
      <c r="BR62" s="22">
        <f>DGA!BP62+ONEA!BP62+'Boucle du Mouhoun'!BP62+Cascades1!BP62+Centre1!BP62+'Centre Est1'!BP62+'Centre Nord1'!BP62+'Centre Ouest1'!BP62+'Centre Sud1'!BP62+'Est1'!BP62+'Hauts-Bassins1'!BP62+Nord1!BP62+'Plateau Central1'!BP62+Sahel1!BP62+SudOuest1!BP62</f>
        <v>0</v>
      </c>
      <c r="BS62" s="22">
        <f>DGA!BQ62+ONEA!BQ62+'Boucle du Mouhoun'!BQ62+Cascades1!BQ62+Centre1!BQ62+'Centre Est1'!BQ62+'Centre Nord1'!BQ62+'Centre Ouest1'!BQ62+'Centre Sud1'!BQ62+'Est1'!BQ62+'Hauts-Bassins1'!BQ62+Nord1!BQ62+'Plateau Central1'!BQ62+Sahel1!BQ62+SudOuest1!BQ62</f>
        <v>0</v>
      </c>
      <c r="BT62" s="22">
        <f>DGA!BR62+ONEA!BR62+'Boucle du Mouhoun'!BR62+Cascades1!BR62+Centre1!BR62+'Centre Est1'!BR62+'Centre Nord1'!BR62+'Centre Ouest1'!BR62+'Centre Sud1'!BR62+'Est1'!BR62+'Hauts-Bassins1'!BR62+Nord1!BR62+'Plateau Central1'!BR62+Sahel1!BR62+SudOuest1!BR62</f>
        <v>0</v>
      </c>
      <c r="BU62" s="22">
        <f>DGA!BS62+ONEA!BS62+'Boucle du Mouhoun'!BS62+Cascades1!BS62+Centre1!BS62+'Centre Est1'!BS62+'Centre Nord1'!BS62+'Centre Ouest1'!BS62+'Centre Sud1'!BS62+'Est1'!BS62+'Hauts-Bassins1'!BS62+Nord1!BS62+'Plateau Central1'!BS62+Sahel1!BS62+SudOuest1!BS62</f>
        <v>0</v>
      </c>
      <c r="BV62" s="22">
        <f>DGA!BT62+ONEA!BT62+'Boucle du Mouhoun'!BT62+Cascades1!BT62+Centre1!BT62+'Centre Est1'!BT62+'Centre Nord1'!BT62+'Centre Ouest1'!BT62+'Centre Sud1'!BT62+'Est1'!BT62+'Hauts-Bassins1'!BT62+Nord1!BT62+'Plateau Central1'!BT62+Sahel1!BT62+SudOuest1!BT62</f>
        <v>0</v>
      </c>
      <c r="BW62" s="852" t="str">
        <f t="shared" si="29"/>
        <v>-</v>
      </c>
      <c r="BX62" s="852" t="str">
        <f t="shared" si="30"/>
        <v>-</v>
      </c>
      <c r="BY62" s="852" t="str">
        <f t="shared" si="31"/>
        <v>-</v>
      </c>
      <c r="BZ62" s="852" t="str">
        <f t="shared" si="32"/>
        <v>-</v>
      </c>
      <c r="CA62" s="852" t="str">
        <f t="shared" si="33"/>
        <v>-</v>
      </c>
      <c r="CB62" s="852" t="str">
        <f t="shared" si="34"/>
        <v>-</v>
      </c>
      <c r="CC62" s="852" t="str">
        <f t="shared" si="35"/>
        <v>-</v>
      </c>
      <c r="CD62" s="852" t="str">
        <f t="shared" si="27"/>
        <v>-</v>
      </c>
      <c r="CE62" s="22">
        <f>DGA!CB62+ONEA!CB62+'Boucle du Mouhoun'!CB62+Cascades1!CB62+Centre1!CB62+'Centre Est1'!CB62+'Centre Nord1'!CB62+'Centre Ouest1'!CB62+'Centre Sud1'!CB62+'Est1'!CB62+'Hauts-Bassins1'!CB62+Nord1!CB62+'Plateau Central1'!CB62+Sahel1!CB62+SudOuest1!CB62</f>
        <v>0</v>
      </c>
      <c r="CF62" s="22">
        <f>DGA!CC62+ONEA!CC62+'Boucle du Mouhoun'!CC62+Cascades1!CC62+Centre1!CC62+'Centre Est1'!CC62+'Centre Nord1'!CC62+'Centre Ouest1'!CC62+'Centre Sud1'!CC62+'Est1'!CC62+'Hauts-Bassins1'!CC62+Nord1!CC62+'Plateau Central1'!CC62+Sahel1!CC62+SudOuest1!CC62</f>
        <v>0</v>
      </c>
      <c r="CG62" s="22">
        <f>DGA!CD62+ONEA!CD62+'Boucle du Mouhoun'!CD62+Cascades1!CD62+Centre1!CD62+'Centre Est1'!CD62+'Centre Nord1'!CD62+'Centre Ouest1'!CD62+'Centre Sud1'!CD62+'Est1'!CD62+'Hauts-Bassins1'!CD62+Nord1!CD62+'Plateau Central1'!CD62+Sahel1!CD62+SudOuest1!CD62</f>
        <v>0</v>
      </c>
      <c r="CH62" s="22">
        <f>DGA!CE62+ONEA!CE62+'Boucle du Mouhoun'!CE62+Cascades1!CE62+Centre1!CE62+'Centre Est1'!CE62+'Centre Nord1'!CE62+'Centre Ouest1'!CE62+'Centre Sud1'!CE62+'Est1'!CE62+'Hauts-Bassins1'!CE62+Nord1!CE62+'Plateau Central1'!CE62+Sahel1!CE62+SudOuest1!CE62</f>
        <v>0</v>
      </c>
      <c r="CI62" s="22">
        <f>DGA!CF62+ONEA!CF62+'Boucle du Mouhoun'!CF62+Cascades1!CF62+Centre1!CF62+'Centre Est1'!CF62+'Centre Nord1'!CF62+'Centre Ouest1'!CF62+'Centre Sud1'!CF62+'Est1'!CF62+'Hauts-Bassins1'!CF62+Nord1!CF62+'Plateau Central1'!CF62+Sahel1!CF62+SudOuest1!CF62</f>
        <v>0</v>
      </c>
    </row>
    <row r="63" spans="1:103" s="35" customFormat="1" ht="41.4" x14ac:dyDescent="0.25">
      <c r="A63" s="27" t="s">
        <v>160</v>
      </c>
      <c r="B63" s="105"/>
      <c r="C63" s="105" t="s">
        <v>161</v>
      </c>
      <c r="D63" s="105" t="s">
        <v>162</v>
      </c>
      <c r="E63" s="29">
        <f>DGA!E63+ONEA!E63+'Boucle du Mouhoun'!E63+Cascades1!E63+Centre1!E63+'Centre Est1'!E63+'Centre Nord1'!E63+'Centre Ouest1'!E63+'Centre Sud1'!E63+'Est1'!E63+'Hauts-Bassins1'!E63+Nord1!E63+'Plateau Central1'!E63+Sahel1!E63+SudOuest1!E63</f>
        <v>0</v>
      </c>
      <c r="F63" s="29">
        <f>DGA!F63+ONEA!F63+'Boucle du Mouhoun'!F63+Cascades1!F63+Centre1!F63+'Centre Est1'!F63+'Centre Nord1'!F63+'Centre Ouest1'!F63+'Centre Sud1'!F63+'Est1'!F63+'Hauts-Bassins1'!F63+Nord1!F63+'Plateau Central1'!F63+Sahel1!F63+SudOuest1!F63</f>
        <v>0</v>
      </c>
      <c r="G63" s="29">
        <f>DGA!G63+ONEA!G63+'Boucle du Mouhoun'!G63+Cascades1!G63+Centre1!G63+'Centre Est1'!G63+'Centre Nord1'!G63+'Centre Ouest1'!G63+'Centre Sud1'!G63+'Est1'!G63+'Hauts-Bassins1'!G63+Nord1!G63+'Plateau Central1'!G63+Sahel1!G63+SudOuest1!G63</f>
        <v>0</v>
      </c>
      <c r="H63" s="29">
        <f>DGA!H63+ONEA!H63+'Boucle du Mouhoun'!H63+Cascades1!H63+Centre1!H63+'Centre Est1'!H63+'Centre Nord1'!H63+'Centre Ouest1'!H63+'Centre Sud1'!H63+'Est1'!H63+'Hauts-Bassins1'!H63+Nord1!H63+'Plateau Central1'!H63+Sahel1!H63+SudOuest1!H63</f>
        <v>0</v>
      </c>
      <c r="I63" s="29">
        <f>DGA!I63+ONEA!I63+'Boucle du Mouhoun'!I63+Cascades1!I63+Centre1!I63+'Centre Est1'!I63+'Centre Nord1'!I63+'Centre Ouest1'!I63+'Centre Sud1'!I63+'Est1'!I63+'Hauts-Bassins1'!I63+Nord1!I63+'Plateau Central1'!I63+Sahel1!I63+SudOuest1!I63</f>
        <v>0</v>
      </c>
      <c r="J63" s="29">
        <f>DGA!J63+ONEA!J63+'Boucle du Mouhoun'!J63+Cascades1!J63+Centre1!J63+'Centre Est1'!J63+'Centre Nord1'!J63+'Centre Ouest1'!J63+'Centre Sud1'!J63+'Est1'!J63+'Hauts-Bassins1'!J63+Nord1!J63+'Plateau Central1'!J63+Sahel1!J63+SudOuest1!J63</f>
        <v>0</v>
      </c>
      <c r="K63" s="29">
        <f>DGA!K63+ONEA!K63+'Boucle du Mouhoun'!K63+Cascades1!K63+Centre1!K63+'Centre Est1'!K63+'Centre Nord1'!K63+'Centre Ouest1'!K63+'Centre Sud1'!K63+'Est1'!K63+'Hauts-Bassins1'!K63+Nord1!K63+'Plateau Central1'!K63+Sahel1!K63+SudOuest1!K63</f>
        <v>0</v>
      </c>
      <c r="L63" s="29">
        <f>DGA!L63+ONEA!L63+'Boucle du Mouhoun'!L63+Cascades1!L63+Centre1!L63+'Centre Est1'!L63+'Centre Nord1'!L63+'Centre Ouest1'!L63+'Centre Sud1'!L63+'Est1'!L63+'Hauts-Bassins1'!L63+Nord1!L63+'Plateau Central1'!L63+Sahel1!L63+SudOuest1!L63</f>
        <v>0</v>
      </c>
      <c r="M63" s="29">
        <f>DGA!M63+ONEA!M63+'Boucle du Mouhoun'!M63+Cascades1!M63+Centre1!M63+'Centre Est1'!M63+'Centre Nord1'!M63+'Centre Ouest1'!M63+'Centre Sud1'!M63+'Est1'!M63+'Hauts-Bassins1'!M63+Nord1!M63+'Plateau Central1'!M63+Sahel1!M63+SudOuest1!M63</f>
        <v>0</v>
      </c>
      <c r="N63" s="29">
        <f>DGA!N63+ONEA!N63+'Boucle du Mouhoun'!N63+Cascades1!N63+Centre1!N63+'Centre Est1'!N63+'Centre Nord1'!N63+'Centre Ouest1'!N63+'Centre Sud1'!N63+'Est1'!N63+'Hauts-Bassins1'!N63+Nord1!N63+'Plateau Central1'!N63+Sahel1!N63+SudOuest1!N63</f>
        <v>0</v>
      </c>
      <c r="O63" s="29">
        <f>DGA!O63+ONEA!O63+'Boucle du Mouhoun'!O63+Cascades1!O63+Centre1!O63+'Centre Est1'!O63+'Centre Nord1'!O63+'Centre Ouest1'!O63+'Centre Sud1'!O63+'Est1'!O63+'Hauts-Bassins1'!O63+Nord1!O63+'Plateau Central1'!O63+Sahel1!O63+SudOuest1!O63</f>
        <v>0</v>
      </c>
      <c r="P63" s="29">
        <f>DGA!P63+ONEA!P63+'Boucle du Mouhoun'!P63+Cascades1!P63+Centre1!P63+'Centre Est1'!P63+'Centre Nord1'!P63+'Centre Ouest1'!P63+'Centre Sud1'!P63+'Est1'!P63+'Hauts-Bassins1'!P63+Nord1!P63+'Plateau Central1'!P63+Sahel1!P63+SudOuest1!P63</f>
        <v>0</v>
      </c>
      <c r="Q63" s="29">
        <f>DGA!Q63+ONEA!Q63+'Boucle du Mouhoun'!Q63+Cascades1!Q63+Centre1!Q63+'Centre Est1'!Q63+'Centre Nord1'!Q63+'Centre Ouest1'!Q63+'Centre Sud1'!Q63+'Est1'!Q63+'Hauts-Bassins1'!Q63+Nord1!Q63+'Plateau Central1'!Q63+Sahel1!Q63+SudOuest1!Q63</f>
        <v>0</v>
      </c>
      <c r="R63" s="29">
        <f>DGA!R63+ONEA!R63+'Boucle du Mouhoun'!R63+Cascades1!R63+Centre1!R63+'Centre Est1'!R63+'Centre Nord1'!R63+'Centre Ouest1'!R63+'Centre Sud1'!R63+'Est1'!R63+'Hauts-Bassins1'!R63+Nord1!R63+'Plateau Central1'!R63+Sahel1!R63+SudOuest1!R63</f>
        <v>0</v>
      </c>
      <c r="S63" s="29">
        <f>DGA!S63+ONEA!S63+'Boucle du Mouhoun'!S63+Cascades1!S63+Centre1!S63+'Centre Est1'!S63+'Centre Nord1'!S63+'Centre Ouest1'!S63+'Centre Sud1'!S63+'Est1'!S63+'Hauts-Bassins1'!S63+Nord1!S63+'Plateau Central1'!S63+Sahel1!S63+SudOuest1!S63</f>
        <v>0</v>
      </c>
      <c r="T63" s="29">
        <f>DGA!T63+ONEA!T63+'Boucle du Mouhoun'!T63+Cascades1!T63+Centre1!T63+'Centre Est1'!T63+'Centre Nord1'!T63+'Centre Ouest1'!T63+'Centre Sud1'!T63+'Est1'!T63+'Hauts-Bassins1'!T63+Nord1!T63+'Plateau Central1'!T63+Sahel1!T63+SudOuest1!T63</f>
        <v>0</v>
      </c>
      <c r="U63" s="29">
        <f>DGA!U63+ONEA!U63+'Boucle du Mouhoun'!U63+Cascades1!U63+Centre1!U63+'Centre Est1'!U63+'Centre Nord1'!U63+'Centre Ouest1'!U63+'Centre Sud1'!U63+'Est1'!U63+'Hauts-Bassins1'!U63+Nord1!U63+'Plateau Central1'!U63+Sahel1!U63+SudOuest1!U63</f>
        <v>0</v>
      </c>
      <c r="V63" s="29">
        <f>DGA!V63+ONEA!V63+'Boucle du Mouhoun'!V63+Cascades1!V63+Centre1!V63+'Centre Est1'!V63+'Centre Nord1'!V63+'Centre Ouest1'!V63+'Centre Sud1'!V63+'Est1'!V63+'Hauts-Bassins1'!V63+Nord1!V63+'Plateau Central1'!V63+Sahel1!V63+SudOuest1!V63</f>
        <v>0</v>
      </c>
      <c r="W63" s="29">
        <f>DGA!W63+ONEA!W63+'Boucle du Mouhoun'!W63+Cascades1!W63+Centre1!W63+'Centre Est1'!W63+'Centre Nord1'!W63+'Centre Ouest1'!W63+'Centre Sud1'!W63+'Est1'!W63+'Hauts-Bassins1'!W63+Nord1!W63+'Plateau Central1'!W63+Sahel1!W63+SudOuest1!W63</f>
        <v>0</v>
      </c>
      <c r="X63" s="29">
        <f>DGA!X63+ONEA!X63+'Boucle du Mouhoun'!X63+Cascades1!X63+Centre1!X63+'Centre Est1'!X63+'Centre Nord1'!X63+'Centre Ouest1'!X63+'Centre Sud1'!X63+'Est1'!X63+'Hauts-Bassins1'!X63+Nord1!X63+'Plateau Central1'!X63+Sahel1!X63+SudOuest1!X63</f>
        <v>0</v>
      </c>
      <c r="Y63" s="29">
        <f>DGA!Y63+ONEA!Y63+'Boucle du Mouhoun'!Y63+Cascades1!Y63+Centre1!Y63+'Centre Est1'!Y63+'Centre Nord1'!Y63+'Centre Ouest1'!Y63+'Centre Sud1'!Y63+'Est1'!Y63+'Hauts-Bassins1'!Y63+Nord1!Y63+'Plateau Central1'!Y63+Sahel1!Y63+SudOuest1!Y63</f>
        <v>0</v>
      </c>
      <c r="Z63" s="29">
        <f>DGA!Z63+ONEA!Z63+'Boucle du Mouhoun'!Z63+Cascades1!Z63+Centre1!Z63+'Centre Est1'!Z63+'Centre Nord1'!Z63+'Centre Ouest1'!Z63+'Centre Sud1'!Z63+'Est1'!Z63+'Hauts-Bassins1'!Z63+Nord1!Z63+'Plateau Central1'!Z63+Sahel1!Z63+SudOuest1!Z63</f>
        <v>0</v>
      </c>
      <c r="AA63" s="29">
        <f>DGA!AA63+ONEA!AA63+'Boucle du Mouhoun'!AA63+Cascades1!AA63+Centre1!AA63+'Centre Est1'!AA63+'Centre Nord1'!AA63+'Centre Ouest1'!AA63+'Centre Sud1'!AA63+'Est1'!AA63+'Hauts-Bassins1'!AA63+Nord1!AA63+'Plateau Central1'!AA63+Sahel1!AA63+SudOuest1!AA63</f>
        <v>0</v>
      </c>
      <c r="AB63" s="29">
        <f>DGA!AB63+ONEA!AB63+'Boucle du Mouhoun'!AB63+Cascades1!AB63+Centre1!AB63+'Centre Est1'!AB63+'Centre Nord1'!AB63+'Centre Ouest1'!AB63+'Centre Sud1'!AB63+'Est1'!AB63+'Hauts-Bassins1'!AB63+Nord1!AB63+'Plateau Central1'!AB63+Sahel1!AB63+SudOuest1!AB63</f>
        <v>0</v>
      </c>
      <c r="AC63" s="845" t="str">
        <f t="shared" si="48"/>
        <v>-</v>
      </c>
      <c r="AD63" s="845" t="str">
        <f t="shared" si="43"/>
        <v>-</v>
      </c>
      <c r="AE63" s="845" t="str">
        <f t="shared" si="44"/>
        <v>-</v>
      </c>
      <c r="AF63" s="845" t="str">
        <f t="shared" si="45"/>
        <v>-</v>
      </c>
      <c r="AG63" s="845" t="str">
        <f t="shared" si="46"/>
        <v>-</v>
      </c>
      <c r="AH63" s="845" t="str">
        <f t="shared" si="47"/>
        <v>-</v>
      </c>
      <c r="AI63" s="29">
        <f>DGA!AH63+ONEA!AH63+'Boucle du Mouhoun'!AH63+Cascades1!AH63+Centre1!AH63+'Centre Est1'!AH63+'Centre Nord1'!AH63+'Centre Ouest1'!AH63+'Centre Sud1'!AH63+'Est1'!AH63+'Hauts-Bassins1'!AH63+Nord1!AH63+'Plateau Central1'!AH63+Sahel1!AH63+SudOuest1!AH63</f>
        <v>0</v>
      </c>
      <c r="AJ63" s="29">
        <f>DGA!AI63+ONEA!AI63+'Boucle du Mouhoun'!AI63+Cascades1!AI63+Centre1!AI63+'Centre Est1'!AI63+'Centre Nord1'!AI63+'Centre Ouest1'!AI63+'Centre Sud1'!AI63+'Est1'!AI63+'Hauts-Bassins1'!AI63+Nord1!AI63+'Plateau Central1'!AI63+Sahel1!AI63+SudOuest1!AI63</f>
        <v>0</v>
      </c>
      <c r="AK63" s="29">
        <f>DGA!AJ63+ONEA!AJ63+'Boucle du Mouhoun'!AJ63+Cascades1!AJ63+Centre1!AJ63+'Centre Est1'!AJ63+'Centre Nord1'!AJ63+'Centre Ouest1'!AJ63+'Centre Sud1'!AJ63+'Est1'!AJ63+'Hauts-Bassins1'!AJ63+Nord1!AJ63+'Plateau Central1'!AJ63+Sahel1!AJ63+SudOuest1!AJ63</f>
        <v>0</v>
      </c>
      <c r="AL63" s="29">
        <f>DGA!AK63+ONEA!AK63+'Boucle du Mouhoun'!AK63+Cascades1!AK63+Centre1!AK63+'Centre Est1'!AK63+'Centre Nord1'!AK63+'Centre Ouest1'!AK63+'Centre Sud1'!AK63+'Est1'!AK63+'Hauts-Bassins1'!AK63+Nord1!AK63+'Plateau Central1'!AK63+Sahel1!AK63+SudOuest1!AK63</f>
        <v>0</v>
      </c>
      <c r="AM63" s="29">
        <f>DGA!AL63+ONEA!AL63+'Boucle du Mouhoun'!AL63+Cascades1!AL63+Centre1!AL63+'Centre Est1'!AL63+'Centre Nord1'!AL63+'Centre Ouest1'!AL63+'Centre Sud1'!AL63+'Est1'!AL63+'Hauts-Bassins1'!AL63+Nord1!AL63+'Plateau Central1'!AL63+Sahel1!AL63+SudOuest1!AL63</f>
        <v>0</v>
      </c>
      <c r="AN63" s="29">
        <f>DGA!AM63+ONEA!AM63+'Boucle du Mouhoun'!AM63+Cascades1!AM63+Centre1!AM63+'Centre Est1'!AM63+'Centre Nord1'!AM63+'Centre Ouest1'!AM63+'Centre Sud1'!AM63+'Est1'!AM63+'Hauts-Bassins1'!AM63+Nord1!AM63+'Plateau Central1'!AM63+Sahel1!AM63+SudOuest1!AM63</f>
        <v>0</v>
      </c>
      <c r="AO63" s="29">
        <f>DGA!AN63+ONEA!AN63+'Boucle du Mouhoun'!AN63+Cascades1!AN63+Centre1!AN63+'Centre Est1'!AN63+'Centre Nord1'!AN63+'Centre Ouest1'!AN63+'Centre Sud1'!AN63+'Est1'!AN63+'Hauts-Bassins1'!AN63+Nord1!AN63+'Plateau Central1'!AN63+Sahel1!AN63+SudOuest1!AN63</f>
        <v>0</v>
      </c>
      <c r="AP63" s="29">
        <f>DGA!AO63+ONEA!AO63+'Boucle du Mouhoun'!AO63+Cascades1!AO63+Centre1!AO63+'Centre Est1'!AO63+'Centre Nord1'!AO63+'Centre Ouest1'!AO63+'Centre Sud1'!AO63+'Est1'!AO63+'Hauts-Bassins1'!AO63+Nord1!AO63+'Plateau Central1'!AO63+Sahel1!AO63+SudOuest1!AO63</f>
        <v>0</v>
      </c>
      <c r="AQ63" s="29">
        <f>DGA!AP63+ONEA!AP63+'Boucle du Mouhoun'!AP63+Cascades1!AP63+Centre1!AP63+'Centre Est1'!AP63+'Centre Nord1'!AP63+'Centre Ouest1'!AP63+'Centre Sud1'!AP63+'Est1'!AP63+'Hauts-Bassins1'!AP63+Nord1!AP63+'Plateau Central1'!AP63+Sahel1!AP63+SudOuest1!AP63</f>
        <v>0</v>
      </c>
      <c r="AR63" s="29">
        <f>DGA!AQ63+ONEA!AQ63+'Boucle du Mouhoun'!AQ63+Cascades1!AQ63+Centre1!AQ63+'Centre Est1'!AQ63+'Centre Nord1'!AQ63+'Centre Ouest1'!AQ63+'Centre Sud1'!AQ63+'Est1'!AQ63+'Hauts-Bassins1'!AQ63+Nord1!AQ63+'Plateau Central1'!AQ63+Sahel1!AQ63+SudOuest1!AQ63</f>
        <v>0</v>
      </c>
      <c r="AS63" s="29">
        <f>DGA!AR63+ONEA!AR63+'Boucle du Mouhoun'!AR63+Cascades1!AR63+Centre1!AR63+'Centre Est1'!AR63+'Centre Nord1'!AR63+'Centre Ouest1'!AR63+'Centre Sud1'!AR63+'Est1'!AR63+'Hauts-Bassins1'!AR63+Nord1!AR63+'Plateau Central1'!AR63+Sahel1!AR63+SudOuest1!AR63</f>
        <v>0</v>
      </c>
      <c r="AT63" s="29">
        <f>DGA!AS63+ONEA!AS63+'Boucle du Mouhoun'!AS63+Cascades1!AS63+Centre1!AS63+'Centre Est1'!AS63+'Centre Nord1'!AS63+'Centre Ouest1'!AS63+'Centre Sud1'!AS63+'Est1'!AS63+'Hauts-Bassins1'!AS63+Nord1!AS63+'Plateau Central1'!AS63+Sahel1!AS63+SudOuest1!AS63</f>
        <v>0</v>
      </c>
      <c r="AU63" s="29">
        <f>DGA!AT63+ONEA!AT63+'Boucle du Mouhoun'!AT63+Cascades1!AT63+Centre1!AT63+'Centre Est1'!AT63+'Centre Nord1'!AT63+'Centre Ouest1'!AT63+'Centre Sud1'!AT63+'Est1'!AT63+'Hauts-Bassins1'!AT63+Nord1!AT63+'Plateau Central1'!AT63+Sahel1!AT63+SudOuest1!AT63</f>
        <v>0</v>
      </c>
      <c r="AV63" s="29">
        <f>DGA!AU63+ONEA!AU63+'Boucle du Mouhoun'!AU63+Cascades1!AU63+Centre1!AU63+'Centre Est1'!AU63+'Centre Nord1'!AU63+'Centre Ouest1'!AU63+'Centre Sud1'!AU63+'Est1'!AU63+'Hauts-Bassins1'!AU63+Nord1!AU63+'Plateau Central1'!AU63+Sahel1!AU63+SudOuest1!AU63</f>
        <v>0</v>
      </c>
      <c r="AW63" s="29">
        <f>DGA!AV63+ONEA!AV63+'Boucle du Mouhoun'!AV63+Cascades1!AV63+Centre1!AV63+'Centre Est1'!AV63+'Centre Nord1'!AV63+'Centre Ouest1'!AV63+'Centre Sud1'!AV63+'Est1'!AV63+'Hauts-Bassins1'!AV63+Nord1!AV63+'Plateau Central1'!AV63+Sahel1!AV63+SudOuest1!AV63</f>
        <v>0</v>
      </c>
      <c r="AX63" s="29">
        <f>DGA!AW63+ONEA!AW63+'Boucle du Mouhoun'!AW63+Cascades1!AW63+Centre1!AW63+'Centre Est1'!AW63+'Centre Nord1'!AW63+'Centre Ouest1'!AW63+'Centre Sud1'!AW63+'Est1'!AW63+'Hauts-Bassins1'!AW63+Nord1!AW63+'Plateau Central1'!AW63+Sahel1!AW63+SudOuest1!AW63</f>
        <v>0</v>
      </c>
      <c r="AY63" s="29">
        <f>DGA!AX63+ONEA!AX63+'Boucle du Mouhoun'!AX63+Cascades1!AX63+Centre1!AX63+'Centre Est1'!AX63+'Centre Nord1'!AX63+'Centre Ouest1'!AX63+'Centre Sud1'!AX63+'Est1'!AX63+'Hauts-Bassins1'!AX63+Nord1!AX63+'Plateau Central1'!AX63+Sahel1!AX63+SudOuest1!AX63</f>
        <v>0</v>
      </c>
      <c r="AZ63" s="29">
        <f>DGA!AY63+ONEA!AY63+'Boucle du Mouhoun'!AY63+Cascades1!AY63+Centre1!AY63+'Centre Est1'!AY63+'Centre Nord1'!AY63+'Centre Ouest1'!AY63+'Centre Sud1'!AY63+'Est1'!AY63+'Hauts-Bassins1'!AY63+Nord1!AY63+'Plateau Central1'!AY63+Sahel1!AY63+SudOuest1!AY63</f>
        <v>0</v>
      </c>
      <c r="BA63" s="29">
        <f>DGA!AZ63+ONEA!AZ63+'Boucle du Mouhoun'!AZ63+Cascades1!AZ63+Centre1!AZ63+'Centre Est1'!AZ63+'Centre Nord1'!AZ63+'Centre Ouest1'!AZ63+'Centre Sud1'!AZ63+'Est1'!AZ63+'Hauts-Bassins1'!AZ63+Nord1!AZ63+'Plateau Central1'!AZ63+Sahel1!AZ63+SudOuest1!AZ63</f>
        <v>0</v>
      </c>
      <c r="BB63" s="29">
        <f>DGA!BA63+ONEA!BA63+'Boucle du Mouhoun'!BA63+Cascades1!BA63+Centre1!BA63+'Centre Est1'!BA63+'Centre Nord1'!BA63+'Centre Ouest1'!BA63+'Centre Sud1'!BA63+'Est1'!BA63+'Hauts-Bassins1'!BA63+Nord1!BA63+'Plateau Central1'!BA63+Sahel1!BA63+SudOuest1!BA63</f>
        <v>0</v>
      </c>
      <c r="BC63" s="29">
        <f>DGA!BB63+ONEA!BB63+'Boucle du Mouhoun'!BB63+Cascades1!BB63+Centre1!BB63+'Centre Est1'!BB63+'Centre Nord1'!BB63+'Centre Ouest1'!BB63+'Centre Sud1'!BB63+'Est1'!BB63+'Hauts-Bassins1'!BB63+Nord1!BB63+'Plateau Central1'!BB63+Sahel1!BB63+SudOuest1!BB63</f>
        <v>0</v>
      </c>
      <c r="BD63" s="29">
        <f>DGA!BC63+ONEA!BC63+'Boucle du Mouhoun'!BC63+Cascades1!BC63+Centre1!BC63+'Centre Est1'!BC63+'Centre Nord1'!BC63+'Centre Ouest1'!BC63+'Centre Sud1'!BC63+'Est1'!BC63+'Hauts-Bassins1'!BC63+Nord1!BC63+'Plateau Central1'!BC63+Sahel1!BC63+SudOuest1!BC63</f>
        <v>0</v>
      </c>
      <c r="BE63" s="29">
        <f>DGA!BD63+ONEA!BD63+'Boucle du Mouhoun'!BD63+Cascades1!BD63+Centre1!BD63+'Centre Est1'!BD63+'Centre Nord1'!BD63+'Centre Ouest1'!BD63+'Centre Sud1'!BD63+'Est1'!BD63+'Hauts-Bassins1'!BD63+Nord1!BD63+'Plateau Central1'!BD63+Sahel1!BD63+SudOuest1!BD63</f>
        <v>0</v>
      </c>
      <c r="BF63" s="29">
        <f>DGA!BE63+ONEA!BE63+'Boucle du Mouhoun'!BE63+Cascades1!BE63+Centre1!BE63+'Centre Est1'!BE63+'Centre Nord1'!BE63+'Centre Ouest1'!BE63+'Centre Sud1'!BE63+'Est1'!BE63+'Hauts-Bassins1'!BE63+Nord1!BE63+'Plateau Central1'!BE63+Sahel1!BE63+SudOuest1!BE63</f>
        <v>0</v>
      </c>
      <c r="BG63" s="852" t="str">
        <f t="shared" si="12"/>
        <v>-</v>
      </c>
      <c r="BH63" s="852" t="str">
        <f t="shared" si="13"/>
        <v>-</v>
      </c>
      <c r="BI63" s="852" t="str">
        <f t="shared" si="14"/>
        <v>-</v>
      </c>
      <c r="BJ63" s="852" t="str">
        <f t="shared" si="15"/>
        <v>-</v>
      </c>
      <c r="BK63" s="852" t="str">
        <f t="shared" si="16"/>
        <v>-</v>
      </c>
      <c r="BL63" s="852" t="str">
        <f t="shared" si="17"/>
        <v>-</v>
      </c>
      <c r="BM63" s="852" t="str">
        <f t="shared" si="18"/>
        <v>-</v>
      </c>
      <c r="BN63" s="852" t="str">
        <f t="shared" si="19"/>
        <v>-</v>
      </c>
      <c r="BO63" s="29">
        <f>DGA!BM63+ONEA!BM63+'Boucle du Mouhoun'!BM63+Cascades1!BM63+Centre1!BM63+'Centre Est1'!BM63+'Centre Nord1'!BM63+'Centre Ouest1'!BM63+'Centre Sud1'!BM63+'Est1'!BM63+'Hauts-Bassins1'!BM63+Nord1!BM63+'Plateau Central1'!BM63+Sahel1!BM63+SudOuest1!BM63</f>
        <v>0</v>
      </c>
      <c r="BP63" s="29">
        <f>DGA!BN63+ONEA!BN63+'Boucle du Mouhoun'!BN63+Cascades1!BN63+Centre1!BN63+'Centre Est1'!BN63+'Centre Nord1'!BN63+'Centre Ouest1'!BN63+'Centre Sud1'!BN63+'Est1'!BN63+'Hauts-Bassins1'!BN63+Nord1!BN63+'Plateau Central1'!BN63+Sahel1!BN63+SudOuest1!BN63</f>
        <v>0</v>
      </c>
      <c r="BQ63" s="29">
        <f>DGA!BO63+ONEA!BO63+'Boucle du Mouhoun'!BO63+Cascades1!BO63+Centre1!BO63+'Centre Est1'!BO63+'Centre Nord1'!BO63+'Centre Ouest1'!BO63+'Centre Sud1'!BO63+'Est1'!BO63+'Hauts-Bassins1'!BO63+Nord1!BO63+'Plateau Central1'!BO63+Sahel1!BO63+SudOuest1!BO63</f>
        <v>0</v>
      </c>
      <c r="BR63" s="29">
        <f>DGA!BP63+ONEA!BP63+'Boucle du Mouhoun'!BP63+Cascades1!BP63+Centre1!BP63+'Centre Est1'!BP63+'Centre Nord1'!BP63+'Centre Ouest1'!BP63+'Centre Sud1'!BP63+'Est1'!BP63+'Hauts-Bassins1'!BP63+Nord1!BP63+'Plateau Central1'!BP63+Sahel1!BP63+SudOuest1!BP63</f>
        <v>0</v>
      </c>
      <c r="BS63" s="29">
        <f>DGA!BQ63+ONEA!BQ63+'Boucle du Mouhoun'!BQ63+Cascades1!BQ63+Centre1!BQ63+'Centre Est1'!BQ63+'Centre Nord1'!BQ63+'Centre Ouest1'!BQ63+'Centre Sud1'!BQ63+'Est1'!BQ63+'Hauts-Bassins1'!BQ63+Nord1!BQ63+'Plateau Central1'!BQ63+Sahel1!BQ63+SudOuest1!BQ63</f>
        <v>0</v>
      </c>
      <c r="BT63" s="29">
        <f>DGA!BR63+ONEA!BR63+'Boucle du Mouhoun'!BR63+Cascades1!BR63+Centre1!BR63+'Centre Est1'!BR63+'Centre Nord1'!BR63+'Centre Ouest1'!BR63+'Centre Sud1'!BR63+'Est1'!BR63+'Hauts-Bassins1'!BR63+Nord1!BR63+'Plateau Central1'!BR63+Sahel1!BR63+SudOuest1!BR63</f>
        <v>0</v>
      </c>
      <c r="BU63" s="29">
        <f>DGA!BS63+ONEA!BS63+'Boucle du Mouhoun'!BS63+Cascades1!BS63+Centre1!BS63+'Centre Est1'!BS63+'Centre Nord1'!BS63+'Centre Ouest1'!BS63+'Centre Sud1'!BS63+'Est1'!BS63+'Hauts-Bassins1'!BS63+Nord1!BS63+'Plateau Central1'!BS63+Sahel1!BS63+SudOuest1!BS63</f>
        <v>0</v>
      </c>
      <c r="BV63" s="29">
        <f>DGA!BT63+ONEA!BT63+'Boucle du Mouhoun'!BT63+Cascades1!BT63+Centre1!BT63+'Centre Est1'!BT63+'Centre Nord1'!BT63+'Centre Ouest1'!BT63+'Centre Sud1'!BT63+'Est1'!BT63+'Hauts-Bassins1'!BT63+Nord1!BT63+'Plateau Central1'!BT63+Sahel1!BT63+SudOuest1!BT63</f>
        <v>0</v>
      </c>
      <c r="BW63" s="852" t="str">
        <f t="shared" si="29"/>
        <v>-</v>
      </c>
      <c r="BX63" s="852" t="str">
        <f t="shared" si="30"/>
        <v>-</v>
      </c>
      <c r="BY63" s="852" t="str">
        <f t="shared" si="31"/>
        <v>-</v>
      </c>
      <c r="BZ63" s="852" t="str">
        <f t="shared" si="32"/>
        <v>-</v>
      </c>
      <c r="CA63" s="852" t="str">
        <f t="shared" si="33"/>
        <v>-</v>
      </c>
      <c r="CB63" s="852" t="str">
        <f t="shared" si="34"/>
        <v>-</v>
      </c>
      <c r="CC63" s="852" t="str">
        <f t="shared" si="35"/>
        <v>-</v>
      </c>
      <c r="CD63" s="852" t="str">
        <f t="shared" si="27"/>
        <v>-</v>
      </c>
      <c r="CE63" s="29">
        <f>DGA!CB63+ONEA!CB63+'Boucle du Mouhoun'!CB63+Cascades1!CB63+Centre1!CB63+'Centre Est1'!CB63+'Centre Nord1'!CB63+'Centre Ouest1'!CB63+'Centre Sud1'!CB63+'Est1'!CB63+'Hauts-Bassins1'!CB63+Nord1!CB63+'Plateau Central1'!CB63+Sahel1!CB63+SudOuest1!CB63</f>
        <v>0</v>
      </c>
      <c r="CF63" s="29">
        <f>DGA!CC63+ONEA!CC63+'Boucle du Mouhoun'!CC63+Cascades1!CC63+Centre1!CC63+'Centre Est1'!CC63+'Centre Nord1'!CC63+'Centre Ouest1'!CC63+'Centre Sud1'!CC63+'Est1'!CC63+'Hauts-Bassins1'!CC63+Nord1!CC63+'Plateau Central1'!CC63+Sahel1!CC63+SudOuest1!CC63</f>
        <v>0</v>
      </c>
      <c r="CG63" s="29">
        <f>DGA!CD63+ONEA!CD63+'Boucle du Mouhoun'!CD63+Cascades1!CD63+Centre1!CD63+'Centre Est1'!CD63+'Centre Nord1'!CD63+'Centre Ouest1'!CD63+'Centre Sud1'!CD63+'Est1'!CD63+'Hauts-Bassins1'!CD63+Nord1!CD63+'Plateau Central1'!CD63+Sahel1!CD63+SudOuest1!CD63</f>
        <v>0</v>
      </c>
      <c r="CH63" s="29">
        <f>DGA!CE63+ONEA!CE63+'Boucle du Mouhoun'!CE63+Cascades1!CE63+Centre1!CE63+'Centre Est1'!CE63+'Centre Nord1'!CE63+'Centre Ouest1'!CE63+'Centre Sud1'!CE63+'Est1'!CE63+'Hauts-Bassins1'!CE63+Nord1!CE63+'Plateau Central1'!CE63+Sahel1!CE63+SudOuest1!CE63</f>
        <v>0</v>
      </c>
      <c r="CI63" s="29">
        <f>DGA!CF63+ONEA!CF63+'Boucle du Mouhoun'!CF63+Cascades1!CF63+Centre1!CF63+'Centre Est1'!CF63+'Centre Nord1'!CF63+'Centre Ouest1'!CF63+'Centre Sud1'!CF63+'Est1'!CF63+'Hauts-Bassins1'!CF63+Nord1!CF63+'Plateau Central1'!CF63+Sahel1!CF63+SudOuest1!CF63</f>
        <v>0</v>
      </c>
      <c r="CJ63" s="28"/>
      <c r="CK63" s="28"/>
      <c r="CL63" s="32"/>
      <c r="CM63" s="32"/>
      <c r="CN63" s="32"/>
      <c r="CO63" s="32"/>
      <c r="CP63" s="32"/>
      <c r="CQ63" s="33"/>
      <c r="CR63" s="33"/>
      <c r="CS63" s="32"/>
      <c r="CT63" s="34"/>
      <c r="CU63" s="34"/>
      <c r="CV63" s="34"/>
      <c r="CW63" s="34"/>
      <c r="CX63" s="34"/>
      <c r="CY63" s="34"/>
    </row>
    <row r="64" spans="1:103" s="94" customFormat="1" ht="33" customHeight="1" x14ac:dyDescent="0.25">
      <c r="A64" s="54" t="s">
        <v>163</v>
      </c>
      <c r="B64" s="55" t="s">
        <v>369</v>
      </c>
      <c r="C64" s="55" t="s">
        <v>165</v>
      </c>
      <c r="D64" s="55" t="s">
        <v>166</v>
      </c>
      <c r="E64" s="29">
        <f>DGA!E64+ONEA!E64+'Boucle du Mouhoun'!E64+Cascades1!E64+Centre1!E64+'Centre Est1'!E64+'Centre Nord1'!E64+'Centre Ouest1'!E64+'Centre Sud1'!E64+'Est1'!E64+'Hauts-Bassins1'!E64+Nord1!E64+'Plateau Central1'!E64+Sahel1!E64+SudOuest1!E64</f>
        <v>6</v>
      </c>
      <c r="F64" s="29">
        <f>DGA!F64+ONEA!F64+'Boucle du Mouhoun'!F64+Cascades1!F64+Centre1!F64+'Centre Est1'!F64+'Centre Nord1'!F64+'Centre Ouest1'!F64+'Centre Sud1'!F64+'Est1'!F64+'Hauts-Bassins1'!F64+Nord1!F64+'Plateau Central1'!F64+Sahel1!F64+SudOuest1!F64</f>
        <v>7</v>
      </c>
      <c r="G64" s="29">
        <f>DGA!G64+ONEA!G64+'Boucle du Mouhoun'!G64+Cascades1!G64+Centre1!G64+'Centre Est1'!G64+'Centre Nord1'!G64+'Centre Ouest1'!G64+'Centre Sud1'!G64+'Est1'!G64+'Hauts-Bassins1'!G64+Nord1!G64+'Plateau Central1'!G64+Sahel1!G64+SudOuest1!G64</f>
        <v>5</v>
      </c>
      <c r="H64" s="29">
        <f>DGA!H64+ONEA!H64+'Boucle du Mouhoun'!H64+Cascades1!H64+Centre1!H64+'Centre Est1'!H64+'Centre Nord1'!H64+'Centre Ouest1'!H64+'Centre Sud1'!H64+'Est1'!H64+'Hauts-Bassins1'!H64+Nord1!H64+'Plateau Central1'!H64+Sahel1!H64+SudOuest1!H64</f>
        <v>3</v>
      </c>
      <c r="I64" s="29">
        <f>DGA!I64+ONEA!I64+'Boucle du Mouhoun'!I64+Cascades1!I64+Centre1!I64+'Centre Est1'!I64+'Centre Nord1'!I64+'Centre Ouest1'!I64+'Centre Sud1'!I64+'Est1'!I64+'Hauts-Bassins1'!I64+Nord1!I64+'Plateau Central1'!I64+Sahel1!I64+SudOuest1!I64</f>
        <v>21</v>
      </c>
      <c r="J64" s="29">
        <f>DGA!J64+ONEA!J64+'Boucle du Mouhoun'!J64+Cascades1!J64+Centre1!J64+'Centre Est1'!J64+'Centre Nord1'!J64+'Centre Ouest1'!J64+'Centre Sud1'!J64+'Est1'!J64+'Hauts-Bassins1'!J64+Nord1!J64+'Plateau Central1'!J64+Sahel1!J64+SudOuest1!J64</f>
        <v>3</v>
      </c>
      <c r="K64" s="29">
        <f>DGA!K64+ONEA!K64+'Boucle du Mouhoun'!K64+Cascades1!K64+Centre1!K64+'Centre Est1'!K64+'Centre Nord1'!K64+'Centre Ouest1'!K64+'Centre Sud1'!K64+'Est1'!K64+'Hauts-Bassins1'!K64+Nord1!K64+'Plateau Central1'!K64+Sahel1!K64+SudOuest1!K64</f>
        <v>18</v>
      </c>
      <c r="L64" s="29">
        <f>DGA!L64+ONEA!L64+'Boucle du Mouhoun'!L64+Cascades1!L64+Centre1!L64+'Centre Est1'!L64+'Centre Nord1'!L64+'Centre Ouest1'!L64+'Centre Sud1'!L64+'Est1'!L64+'Hauts-Bassins1'!L64+Nord1!L64+'Plateau Central1'!L64+Sahel1!L64+SudOuest1!L64</f>
        <v>21</v>
      </c>
      <c r="M64" s="29">
        <f>DGA!M64+ONEA!M64+'Boucle du Mouhoun'!M64+Cascades1!M64+Centre1!M64+'Centre Est1'!M64+'Centre Nord1'!M64+'Centre Ouest1'!M64+'Centre Sud1'!M64+'Est1'!M64+'Hauts-Bassins1'!M64+Nord1!M64+'Plateau Central1'!M64+Sahel1!M64+SudOuest1!M64</f>
        <v>0</v>
      </c>
      <c r="N64" s="29">
        <f>DGA!N64+ONEA!N64+'Boucle du Mouhoun'!N64+Cascades1!N64+Centre1!N64+'Centre Est1'!N64+'Centre Nord1'!N64+'Centre Ouest1'!N64+'Centre Sud1'!N64+'Est1'!N64+'Hauts-Bassins1'!N64+Nord1!N64+'Plateau Central1'!N64+Sahel1!N64+SudOuest1!N64</f>
        <v>2</v>
      </c>
      <c r="O64" s="29">
        <f>DGA!O64+ONEA!O64+'Boucle du Mouhoun'!O64+Cascades1!O64+Centre1!O64+'Centre Est1'!O64+'Centre Nord1'!O64+'Centre Ouest1'!O64+'Centre Sud1'!O64+'Est1'!O64+'Hauts-Bassins1'!O64+Nord1!O64+'Plateau Central1'!O64+Sahel1!O64+SudOuest1!O64</f>
        <v>0</v>
      </c>
      <c r="P64" s="29">
        <f>DGA!P64+ONEA!P64+'Boucle du Mouhoun'!P64+Cascades1!P64+Centre1!P64+'Centre Est1'!P64+'Centre Nord1'!P64+'Centre Ouest1'!P64+'Centre Sud1'!P64+'Est1'!P64+'Hauts-Bassins1'!P64+Nord1!P64+'Plateau Central1'!P64+Sahel1!P64+SudOuest1!P64</f>
        <v>0</v>
      </c>
      <c r="Q64" s="29">
        <f>DGA!Q64+ONEA!Q64+'Boucle du Mouhoun'!Q64+Cascades1!Q64+Centre1!Q64+'Centre Est1'!Q64+'Centre Nord1'!Q64+'Centre Ouest1'!Q64+'Centre Sud1'!Q64+'Est1'!Q64+'Hauts-Bassins1'!Q64+Nord1!Q64+'Plateau Central1'!Q64+Sahel1!Q64+SudOuest1!Q64</f>
        <v>2</v>
      </c>
      <c r="R64" s="29">
        <f>DGA!R64+ONEA!R64+'Boucle du Mouhoun'!R64+Cascades1!R64+Centre1!R64+'Centre Est1'!R64+'Centre Nord1'!R64+'Centre Ouest1'!R64+'Centre Sud1'!R64+'Est1'!R64+'Hauts-Bassins1'!R64+Nord1!R64+'Plateau Central1'!R64+Sahel1!R64+SudOuest1!R64</f>
        <v>2</v>
      </c>
      <c r="S64" s="29">
        <f>DGA!S64+ONEA!S64+'Boucle du Mouhoun'!S64+Cascades1!S64+Centre1!S64+'Centre Est1'!S64+'Centre Nord1'!S64+'Centre Ouest1'!S64+'Centre Sud1'!S64+'Est1'!S64+'Hauts-Bassins1'!S64+Nord1!S64+'Plateau Central1'!S64+Sahel1!S64+SudOuest1!S64</f>
        <v>0</v>
      </c>
      <c r="T64" s="29">
        <f>DGA!T64+ONEA!T64+'Boucle du Mouhoun'!T64+Cascades1!T64+Centre1!T64+'Centre Est1'!T64+'Centre Nord1'!T64+'Centre Ouest1'!T64+'Centre Sud1'!T64+'Est1'!T64+'Hauts-Bassins1'!T64+Nord1!T64+'Plateau Central1'!T64+Sahel1!T64+SudOuest1!T64</f>
        <v>2</v>
      </c>
      <c r="U64" s="29">
        <f>DGA!U64+ONEA!U64+'Boucle du Mouhoun'!U64+Cascades1!U64+Centre1!U64+'Centre Est1'!U64+'Centre Nord1'!U64+'Centre Ouest1'!U64+'Centre Sud1'!U64+'Est1'!U64+'Hauts-Bassins1'!U64+Nord1!U64+'Plateau Central1'!U64+Sahel1!U64+SudOuest1!U64</f>
        <v>0</v>
      </c>
      <c r="V64" s="29">
        <f>DGA!V64+ONEA!V64+'Boucle du Mouhoun'!V64+Cascades1!V64+Centre1!V64+'Centre Est1'!V64+'Centre Nord1'!V64+'Centre Ouest1'!V64+'Centre Sud1'!V64+'Est1'!V64+'Hauts-Bassins1'!V64+Nord1!V64+'Plateau Central1'!V64+Sahel1!V64+SudOuest1!V64</f>
        <v>2</v>
      </c>
      <c r="W64" s="29">
        <f>DGA!W64+ONEA!W64+'Boucle du Mouhoun'!W64+Cascades1!W64+Centre1!W64+'Centre Est1'!W64+'Centre Nord1'!W64+'Centre Ouest1'!W64+'Centre Sud1'!W64+'Est1'!W64+'Hauts-Bassins1'!W64+Nord1!W64+'Plateau Central1'!W64+Sahel1!W64+SudOuest1!W64</f>
        <v>0</v>
      </c>
      <c r="X64" s="29">
        <f>DGA!X64+ONEA!X64+'Boucle du Mouhoun'!X64+Cascades1!X64+Centre1!X64+'Centre Est1'!X64+'Centre Nord1'!X64+'Centre Ouest1'!X64+'Centre Sud1'!X64+'Est1'!X64+'Hauts-Bassins1'!X64+Nord1!X64+'Plateau Central1'!X64+Sahel1!X64+SudOuest1!X64</f>
        <v>0</v>
      </c>
      <c r="Y64" s="29">
        <f>DGA!Y64+ONEA!Y64+'Boucle du Mouhoun'!Y64+Cascades1!Y64+Centre1!Y64+'Centre Est1'!Y64+'Centre Nord1'!Y64+'Centre Ouest1'!Y64+'Centre Sud1'!Y64+'Est1'!Y64+'Hauts-Bassins1'!Y64+Nord1!Y64+'Plateau Central1'!Y64+Sahel1!Y64+SudOuest1!Y64</f>
        <v>2</v>
      </c>
      <c r="Z64" s="29">
        <f>DGA!Z64+ONEA!Z64+'Boucle du Mouhoun'!Z64+Cascades1!Z64+Centre1!Z64+'Centre Est1'!Z64+'Centre Nord1'!Z64+'Centre Ouest1'!Z64+'Centre Sud1'!Z64+'Est1'!Z64+'Hauts-Bassins1'!Z64+Nord1!Z64+'Plateau Central1'!Z64+Sahel1!Z64+SudOuest1!Z64</f>
        <v>2</v>
      </c>
      <c r="AA64" s="29">
        <f>DGA!AA64+ONEA!AA64+'Boucle du Mouhoun'!AA64+Cascades1!AA64+Centre1!AA64+'Centre Est1'!AA64+'Centre Nord1'!AA64+'Centre Ouest1'!AA64+'Centre Sud1'!AA64+'Est1'!AA64+'Hauts-Bassins1'!AA64+Nord1!AA64+'Plateau Central1'!AA64+Sahel1!AA64+SudOuest1!AA64</f>
        <v>0</v>
      </c>
      <c r="AB64" s="29">
        <f>DGA!AB64+ONEA!AB64+'Boucle du Mouhoun'!AB64+Cascades1!AB64+Centre1!AB64+'Centre Est1'!AB64+'Centre Nord1'!AB64+'Centre Ouest1'!AB64+'Centre Sud1'!AB64+'Est1'!AB64+'Hauts-Bassins1'!AB64+Nord1!AB64+'Plateau Central1'!AB64+Sahel1!AB64+SudOuest1!AB64</f>
        <v>2</v>
      </c>
      <c r="AC64" s="845">
        <f t="shared" si="48"/>
        <v>0</v>
      </c>
      <c r="AD64" s="845">
        <f t="shared" si="43"/>
        <v>0.2857142857142857</v>
      </c>
      <c r="AE64" s="845">
        <f t="shared" si="44"/>
        <v>0</v>
      </c>
      <c r="AF64" s="845">
        <f t="shared" si="45"/>
        <v>0</v>
      </c>
      <c r="AG64" s="845">
        <f t="shared" si="46"/>
        <v>0.15384615384615385</v>
      </c>
      <c r="AH64" s="845">
        <f t="shared" si="47"/>
        <v>9.5238095238095233E-2</v>
      </c>
      <c r="AI64" s="29">
        <f>DGA!AH64+ONEA!AH64+'Boucle du Mouhoun'!AH64+Cascades1!AH64+Centre1!AH64+'Centre Est1'!AH64+'Centre Nord1'!AH64+'Centre Ouest1'!AH64+'Centre Sud1'!AH64+'Est1'!AH64+'Hauts-Bassins1'!AH64+Nord1!AH64+'Plateau Central1'!AH64+Sahel1!AH64+SudOuest1!AH64</f>
        <v>0</v>
      </c>
      <c r="AJ64" s="29">
        <f>DGA!AI64+ONEA!AI64+'Boucle du Mouhoun'!AI64+Cascades1!AI64+Centre1!AI64+'Centre Est1'!AI64+'Centre Nord1'!AI64+'Centre Ouest1'!AI64+'Centre Sud1'!AI64+'Est1'!AI64+'Hauts-Bassins1'!AI64+Nord1!AI64+'Plateau Central1'!AI64+Sahel1!AI64+SudOuest1!AI64</f>
        <v>0</v>
      </c>
      <c r="AK64" s="29">
        <f>DGA!AJ64+ONEA!AJ64+'Boucle du Mouhoun'!AJ64+Cascades1!AJ64+Centre1!AJ64+'Centre Est1'!AJ64+'Centre Nord1'!AJ64+'Centre Ouest1'!AJ64+'Centre Sud1'!AJ64+'Est1'!AJ64+'Hauts-Bassins1'!AJ64+Nord1!AJ64+'Plateau Central1'!AJ64+Sahel1!AJ64+SudOuest1!AJ64</f>
        <v>0</v>
      </c>
      <c r="AL64" s="29">
        <f>DGA!AK64+ONEA!AK64+'Boucle du Mouhoun'!AK64+Cascades1!AK64+Centre1!AK64+'Centre Est1'!AK64+'Centre Nord1'!AK64+'Centre Ouest1'!AK64+'Centre Sud1'!AK64+'Est1'!AK64+'Hauts-Bassins1'!AK64+Nord1!AK64+'Plateau Central1'!AK64+Sahel1!AK64+SudOuest1!AK64</f>
        <v>0</v>
      </c>
      <c r="AM64" s="29">
        <f>DGA!AL64+ONEA!AL64+'Boucle du Mouhoun'!AL64+Cascades1!AL64+Centre1!AL64+'Centre Est1'!AL64+'Centre Nord1'!AL64+'Centre Ouest1'!AL64+'Centre Sud1'!AL64+'Est1'!AL64+'Hauts-Bassins1'!AL64+Nord1!AL64+'Plateau Central1'!AL64+Sahel1!AL64+SudOuest1!AL64</f>
        <v>0</v>
      </c>
      <c r="AN64" s="29">
        <f>DGA!AM64+ONEA!AM64+'Boucle du Mouhoun'!AM64+Cascades1!AM64+Centre1!AM64+'Centre Est1'!AM64+'Centre Nord1'!AM64+'Centre Ouest1'!AM64+'Centre Sud1'!AM64+'Est1'!AM64+'Hauts-Bassins1'!AM64+Nord1!AM64+'Plateau Central1'!AM64+Sahel1!AM64+SudOuest1!AM64</f>
        <v>0</v>
      </c>
      <c r="AO64" s="29">
        <f>DGA!AN64+ONEA!AN64+'Boucle du Mouhoun'!AN64+Cascades1!AN64+Centre1!AN64+'Centre Est1'!AN64+'Centre Nord1'!AN64+'Centre Ouest1'!AN64+'Centre Sud1'!AN64+'Est1'!AN64+'Hauts-Bassins1'!AN64+Nord1!AN64+'Plateau Central1'!AN64+Sahel1!AN64+SudOuest1!AN64</f>
        <v>0</v>
      </c>
      <c r="AP64" s="29">
        <f>DGA!AO64+ONEA!AO64+'Boucle du Mouhoun'!AO64+Cascades1!AO64+Centre1!AO64+'Centre Est1'!AO64+'Centre Nord1'!AO64+'Centre Ouest1'!AO64+'Centre Sud1'!AO64+'Est1'!AO64+'Hauts-Bassins1'!AO64+Nord1!AO64+'Plateau Central1'!AO64+Sahel1!AO64+SudOuest1!AO64</f>
        <v>0</v>
      </c>
      <c r="AQ64" s="29">
        <f>DGA!AP64+ONEA!AP64+'Boucle du Mouhoun'!AP64+Cascades1!AP64+Centre1!AP64+'Centre Est1'!AP64+'Centre Nord1'!AP64+'Centre Ouest1'!AP64+'Centre Sud1'!AP64+'Est1'!AP64+'Hauts-Bassins1'!AP64+Nord1!AP64+'Plateau Central1'!AP64+Sahel1!AP64+SudOuest1!AP64</f>
        <v>0</v>
      </c>
      <c r="AR64" s="29">
        <f>DGA!AQ64+ONEA!AQ64+'Boucle du Mouhoun'!AQ64+Cascades1!AQ64+Centre1!AQ64+'Centre Est1'!AQ64+'Centre Nord1'!AQ64+'Centre Ouest1'!AQ64+'Centre Sud1'!AQ64+'Est1'!AQ64+'Hauts-Bassins1'!AQ64+Nord1!AQ64+'Plateau Central1'!AQ64+Sahel1!AQ64+SudOuest1!AQ64</f>
        <v>0.3</v>
      </c>
      <c r="AS64" s="29">
        <f>DGA!AR64+ONEA!AR64+'Boucle du Mouhoun'!AR64+Cascades1!AR64+Centre1!AR64+'Centre Est1'!AR64+'Centre Nord1'!AR64+'Centre Ouest1'!AR64+'Centre Sud1'!AR64+'Est1'!AR64+'Hauts-Bassins1'!AR64+Nord1!AR64+'Plateau Central1'!AR64+Sahel1!AR64+SudOuest1!AR64</f>
        <v>0</v>
      </c>
      <c r="AT64" s="29">
        <f>DGA!AS64+ONEA!AS64+'Boucle du Mouhoun'!AS64+Cascades1!AS64+Centre1!AS64+'Centre Est1'!AS64+'Centre Nord1'!AS64+'Centre Ouest1'!AS64+'Centre Sud1'!AS64+'Est1'!AS64+'Hauts-Bassins1'!AS64+Nord1!AS64+'Plateau Central1'!AS64+Sahel1!AS64+SudOuest1!AS64</f>
        <v>0</v>
      </c>
      <c r="AU64" s="29">
        <f>DGA!AT64+ONEA!AT64+'Boucle du Mouhoun'!AT64+Cascades1!AT64+Centre1!AT64+'Centre Est1'!AT64+'Centre Nord1'!AT64+'Centre Ouest1'!AT64+'Centre Sud1'!AT64+'Est1'!AT64+'Hauts-Bassins1'!AT64+Nord1!AT64+'Plateau Central1'!AT64+Sahel1!AT64+SudOuest1!AT64</f>
        <v>0.3</v>
      </c>
      <c r="AV64" s="29">
        <f>DGA!AU64+ONEA!AU64+'Boucle du Mouhoun'!AU64+Cascades1!AU64+Centre1!AU64+'Centre Est1'!AU64+'Centre Nord1'!AU64+'Centre Ouest1'!AU64+'Centre Sud1'!AU64+'Est1'!AU64+'Hauts-Bassins1'!AU64+Nord1!AU64+'Plateau Central1'!AU64+Sahel1!AU64+SudOuest1!AU64</f>
        <v>0.3</v>
      </c>
      <c r="AW64" s="29">
        <f>DGA!AV64+ONEA!AV64+'Boucle du Mouhoun'!AV64+Cascades1!AV64+Centre1!AV64+'Centre Est1'!AV64+'Centre Nord1'!AV64+'Centre Ouest1'!AV64+'Centre Sud1'!AV64+'Est1'!AV64+'Hauts-Bassins1'!AV64+Nord1!AV64+'Plateau Central1'!AV64+Sahel1!AV64+SudOuest1!AV64</f>
        <v>0</v>
      </c>
      <c r="AX64" s="29">
        <f>DGA!AW64+ONEA!AW64+'Boucle du Mouhoun'!AW64+Cascades1!AW64+Centre1!AW64+'Centre Est1'!AW64+'Centre Nord1'!AW64+'Centre Ouest1'!AW64+'Centre Sud1'!AW64+'Est1'!AW64+'Hauts-Bassins1'!AW64+Nord1!AW64+'Plateau Central1'!AW64+Sahel1!AW64+SudOuest1!AW64</f>
        <v>0.3</v>
      </c>
      <c r="AY64" s="29">
        <f>DGA!AX64+ONEA!AX64+'Boucle du Mouhoun'!AX64+Cascades1!AX64+Centre1!AX64+'Centre Est1'!AX64+'Centre Nord1'!AX64+'Centre Ouest1'!AX64+'Centre Sud1'!AX64+'Est1'!AX64+'Hauts-Bassins1'!AX64+Nord1!AX64+'Plateau Central1'!AX64+Sahel1!AX64+SudOuest1!AX64</f>
        <v>0</v>
      </c>
      <c r="AZ64" s="29">
        <f>DGA!AY64+ONEA!AY64+'Boucle du Mouhoun'!AY64+Cascades1!AY64+Centre1!AY64+'Centre Est1'!AY64+'Centre Nord1'!AY64+'Centre Ouest1'!AY64+'Centre Sud1'!AY64+'Est1'!AY64+'Hauts-Bassins1'!AY64+Nord1!AY64+'Plateau Central1'!AY64+Sahel1!AY64+SudOuest1!AY64</f>
        <v>0</v>
      </c>
      <c r="BA64" s="29">
        <f>DGA!AZ64+ONEA!AZ64+'Boucle du Mouhoun'!AZ64+Cascades1!AZ64+Centre1!AZ64+'Centre Est1'!AZ64+'Centre Nord1'!AZ64+'Centre Ouest1'!AZ64+'Centre Sud1'!AZ64+'Est1'!AZ64+'Hauts-Bassins1'!AZ64+Nord1!AZ64+'Plateau Central1'!AZ64+Sahel1!AZ64+SudOuest1!AZ64</f>
        <v>0</v>
      </c>
      <c r="BB64" s="29">
        <f>DGA!BA64+ONEA!BA64+'Boucle du Mouhoun'!BA64+Cascades1!BA64+Centre1!BA64+'Centre Est1'!BA64+'Centre Nord1'!BA64+'Centre Ouest1'!BA64+'Centre Sud1'!BA64+'Est1'!BA64+'Hauts-Bassins1'!BA64+Nord1!BA64+'Plateau Central1'!BA64+Sahel1!BA64+SudOuest1!BA64</f>
        <v>0</v>
      </c>
      <c r="BC64" s="29">
        <f>DGA!BB64+ONEA!BB64+'Boucle du Mouhoun'!BB64+Cascades1!BB64+Centre1!BB64+'Centre Est1'!BB64+'Centre Nord1'!BB64+'Centre Ouest1'!BB64+'Centre Sud1'!BB64+'Est1'!BB64+'Hauts-Bassins1'!BB64+Nord1!BB64+'Plateau Central1'!BB64+Sahel1!BB64+SudOuest1!BB64</f>
        <v>0</v>
      </c>
      <c r="BD64" s="29">
        <f>DGA!BC64+ONEA!BC64+'Boucle du Mouhoun'!BC64+Cascades1!BC64+Centre1!BC64+'Centre Est1'!BC64+'Centre Nord1'!BC64+'Centre Ouest1'!BC64+'Centre Sud1'!BC64+'Est1'!BC64+'Hauts-Bassins1'!BC64+Nord1!BC64+'Plateau Central1'!BC64+Sahel1!BC64+SudOuest1!BC64</f>
        <v>0</v>
      </c>
      <c r="BE64" s="29">
        <f>DGA!BD64+ONEA!BD64+'Boucle du Mouhoun'!BD64+Cascades1!BD64+Centre1!BD64+'Centre Est1'!BD64+'Centre Nord1'!BD64+'Centre Ouest1'!BD64+'Centre Sud1'!BD64+'Est1'!BD64+'Hauts-Bassins1'!BD64+Nord1!BD64+'Plateau Central1'!BD64+Sahel1!BD64+SudOuest1!BD64</f>
        <v>0</v>
      </c>
      <c r="BF64" s="29">
        <f>DGA!BE64+ONEA!BE64+'Boucle du Mouhoun'!BE64+Cascades1!BE64+Centre1!BE64+'Centre Est1'!BE64+'Centre Nord1'!BE64+'Centre Ouest1'!BE64+'Centre Sud1'!BE64+'Est1'!BE64+'Hauts-Bassins1'!BE64+Nord1!BE64+'Plateau Central1'!BE64+Sahel1!BE64+SudOuest1!BE64</f>
        <v>0</v>
      </c>
      <c r="BG64" s="852" t="str">
        <f t="shared" si="12"/>
        <v>-</v>
      </c>
      <c r="BH64" s="852" t="str">
        <f t="shared" si="13"/>
        <v>-</v>
      </c>
      <c r="BI64" s="852" t="str">
        <f t="shared" si="14"/>
        <v>-</v>
      </c>
      <c r="BJ64" s="852" t="str">
        <f t="shared" si="15"/>
        <v>-</v>
      </c>
      <c r="BK64" s="852" t="str">
        <f t="shared" si="16"/>
        <v>-</v>
      </c>
      <c r="BL64" s="852" t="str">
        <f t="shared" si="17"/>
        <v>-</v>
      </c>
      <c r="BM64" s="852" t="str">
        <f t="shared" si="18"/>
        <v>-</v>
      </c>
      <c r="BN64" s="852" t="str">
        <f t="shared" si="19"/>
        <v>-</v>
      </c>
      <c r="BO64" s="29">
        <f>DGA!BM64+ONEA!BM64+'Boucle du Mouhoun'!BM64+Cascades1!BM64+Centre1!BM64+'Centre Est1'!BM64+'Centre Nord1'!BM64+'Centre Ouest1'!BM64+'Centre Sud1'!BM64+'Est1'!BM64+'Hauts-Bassins1'!BM64+Nord1!BM64+'Plateau Central1'!BM64+Sahel1!BM64+SudOuest1!BM64</f>
        <v>0</v>
      </c>
      <c r="BP64" s="29">
        <f>DGA!BN64+ONEA!BN64+'Boucle du Mouhoun'!BN64+Cascades1!BN64+Centre1!BN64+'Centre Est1'!BN64+'Centre Nord1'!BN64+'Centre Ouest1'!BN64+'Centre Sud1'!BN64+'Est1'!BN64+'Hauts-Bassins1'!BN64+Nord1!BN64+'Plateau Central1'!BN64+Sahel1!BN64+SudOuest1!BN64</f>
        <v>0</v>
      </c>
      <c r="BQ64" s="29">
        <f>DGA!BO64+ONEA!BO64+'Boucle du Mouhoun'!BO64+Cascades1!BO64+Centre1!BO64+'Centre Est1'!BO64+'Centre Nord1'!BO64+'Centre Ouest1'!BO64+'Centre Sud1'!BO64+'Est1'!BO64+'Hauts-Bassins1'!BO64+Nord1!BO64+'Plateau Central1'!BO64+Sahel1!BO64+SudOuest1!BO64</f>
        <v>0</v>
      </c>
      <c r="BR64" s="29">
        <f>DGA!BP64+ONEA!BP64+'Boucle du Mouhoun'!BP64+Cascades1!BP64+Centre1!BP64+'Centre Est1'!BP64+'Centre Nord1'!BP64+'Centre Ouest1'!BP64+'Centre Sud1'!BP64+'Est1'!BP64+'Hauts-Bassins1'!BP64+Nord1!BP64+'Plateau Central1'!BP64+Sahel1!BP64+SudOuest1!BP64</f>
        <v>0</v>
      </c>
      <c r="BS64" s="29">
        <f>DGA!BQ64+ONEA!BQ64+'Boucle du Mouhoun'!BQ64+Cascades1!BQ64+Centre1!BQ64+'Centre Est1'!BQ64+'Centre Nord1'!BQ64+'Centre Ouest1'!BQ64+'Centre Sud1'!BQ64+'Est1'!BQ64+'Hauts-Bassins1'!BQ64+Nord1!BQ64+'Plateau Central1'!BQ64+Sahel1!BQ64+SudOuest1!BQ64</f>
        <v>0</v>
      </c>
      <c r="BT64" s="29">
        <f>DGA!BR64+ONEA!BR64+'Boucle du Mouhoun'!BR64+Cascades1!BR64+Centre1!BR64+'Centre Est1'!BR64+'Centre Nord1'!BR64+'Centre Ouest1'!BR64+'Centre Sud1'!BR64+'Est1'!BR64+'Hauts-Bassins1'!BR64+Nord1!BR64+'Plateau Central1'!BR64+Sahel1!BR64+SudOuest1!BR64</f>
        <v>0</v>
      </c>
      <c r="BU64" s="29">
        <f>DGA!BS64+ONEA!BS64+'Boucle du Mouhoun'!BS64+Cascades1!BS64+Centre1!BS64+'Centre Est1'!BS64+'Centre Nord1'!BS64+'Centre Ouest1'!BS64+'Centre Sud1'!BS64+'Est1'!BS64+'Hauts-Bassins1'!BS64+Nord1!BS64+'Plateau Central1'!BS64+Sahel1!BS64+SudOuest1!BS64</f>
        <v>0</v>
      </c>
      <c r="BV64" s="29">
        <f>DGA!BT64+ONEA!BT64+'Boucle du Mouhoun'!BT64+Cascades1!BT64+Centre1!BT64+'Centre Est1'!BT64+'Centre Nord1'!BT64+'Centre Ouest1'!BT64+'Centre Sud1'!BT64+'Est1'!BT64+'Hauts-Bassins1'!BT64+Nord1!BT64+'Plateau Central1'!BT64+Sahel1!BT64+SudOuest1!BT64</f>
        <v>0</v>
      </c>
      <c r="BW64" s="852" t="str">
        <f t="shared" si="29"/>
        <v>-</v>
      </c>
      <c r="BX64" s="852" t="str">
        <f t="shared" si="30"/>
        <v>-</v>
      </c>
      <c r="BY64" s="852" t="str">
        <f t="shared" si="31"/>
        <v>-</v>
      </c>
      <c r="BZ64" s="852" t="str">
        <f t="shared" si="32"/>
        <v>-</v>
      </c>
      <c r="CA64" s="852" t="str">
        <f t="shared" si="33"/>
        <v>-</v>
      </c>
      <c r="CB64" s="852" t="str">
        <f t="shared" si="34"/>
        <v>-</v>
      </c>
      <c r="CC64" s="852" t="str">
        <f t="shared" si="35"/>
        <v>-</v>
      </c>
      <c r="CD64" s="852" t="str">
        <f t="shared" si="27"/>
        <v>-</v>
      </c>
      <c r="CE64" s="29">
        <f>DGA!CB64+ONEA!CB64+'Boucle du Mouhoun'!CB64+Cascades1!CB64+Centre1!CB64+'Centre Est1'!CB64+'Centre Nord1'!CB64+'Centre Ouest1'!CB64+'Centre Sud1'!CB64+'Est1'!CB64+'Hauts-Bassins1'!CB64+Nord1!CB64+'Plateau Central1'!CB64+Sahel1!CB64+SudOuest1!CB64</f>
        <v>0</v>
      </c>
      <c r="CF64" s="29">
        <f>DGA!CC64+ONEA!CC64+'Boucle du Mouhoun'!CC64+Cascades1!CC64+Centre1!CC64+'Centre Est1'!CC64+'Centre Nord1'!CC64+'Centre Ouest1'!CC64+'Centre Sud1'!CC64+'Est1'!CC64+'Hauts-Bassins1'!CC64+Nord1!CC64+'Plateau Central1'!CC64+Sahel1!CC64+SudOuest1!CC64</f>
        <v>0</v>
      </c>
      <c r="CG64" s="29">
        <f>DGA!CD64+ONEA!CD64+'Boucle du Mouhoun'!CD64+Cascades1!CD64+Centre1!CD64+'Centre Est1'!CD64+'Centre Nord1'!CD64+'Centre Ouest1'!CD64+'Centre Sud1'!CD64+'Est1'!CD64+'Hauts-Bassins1'!CD64+Nord1!CD64+'Plateau Central1'!CD64+Sahel1!CD64+SudOuest1!CD64</f>
        <v>0</v>
      </c>
      <c r="CH64" s="29">
        <f>DGA!CE64+ONEA!CE64+'Boucle du Mouhoun'!CE64+Cascades1!CE64+Centre1!CE64+'Centre Est1'!CE64+'Centre Nord1'!CE64+'Centre Ouest1'!CE64+'Centre Sud1'!CE64+'Est1'!CE64+'Hauts-Bassins1'!CE64+Nord1!CE64+'Plateau Central1'!CE64+Sahel1!CE64+SudOuest1!CE64</f>
        <v>0</v>
      </c>
      <c r="CI64" s="29">
        <f>DGA!CF64+ONEA!CF64+'Boucle du Mouhoun'!CF64+Cascades1!CF64+Centre1!CF64+'Centre Est1'!CF64+'Centre Nord1'!CF64+'Centre Ouest1'!CF64+'Centre Sud1'!CF64+'Est1'!CF64+'Hauts-Bassins1'!CF64+Nord1!CF64+'Plateau Central1'!CF64+Sahel1!CF64+SudOuest1!CF64</f>
        <v>0</v>
      </c>
      <c r="CJ64" s="28"/>
      <c r="CK64" s="28"/>
      <c r="CL64" s="91"/>
      <c r="CM64" s="91"/>
      <c r="CN64" s="91"/>
      <c r="CO64" s="91"/>
      <c r="CP64" s="91"/>
      <c r="CQ64" s="92"/>
      <c r="CR64" s="92"/>
      <c r="CS64" s="91"/>
      <c r="CT64" s="93"/>
      <c r="CU64" s="93"/>
      <c r="CV64" s="93"/>
      <c r="CW64" s="93"/>
      <c r="CX64" s="93"/>
      <c r="CY64" s="93"/>
    </row>
    <row r="65" spans="1:103" s="85" customFormat="1" ht="38.4" customHeight="1" x14ac:dyDescent="0.25">
      <c r="A65" s="75" t="s">
        <v>167</v>
      </c>
      <c r="B65" s="76"/>
      <c r="C65" s="76" t="s">
        <v>168</v>
      </c>
      <c r="D65" s="76" t="s">
        <v>169</v>
      </c>
      <c r="E65" s="29">
        <f>DGA!E65+ONEA!E65+'Boucle du Mouhoun'!E65+Cascades1!E65+Centre1!E65+'Centre Est1'!E65+'Centre Nord1'!E65+'Centre Ouest1'!E65+'Centre Sud1'!E65+'Est1'!E65+'Hauts-Bassins1'!E65+Nord1!E65+'Plateau Central1'!E65+Sahel1!E65+SudOuest1!E65</f>
        <v>0</v>
      </c>
      <c r="F65" s="29">
        <f>DGA!F65+ONEA!F65+'Boucle du Mouhoun'!F65+Cascades1!F65+Centre1!F65+'Centre Est1'!F65+'Centre Nord1'!F65+'Centre Ouest1'!F65+'Centre Sud1'!F65+'Est1'!F65+'Hauts-Bassins1'!F65+Nord1!F65+'Plateau Central1'!F65+Sahel1!F65+SudOuest1!F65</f>
        <v>0</v>
      </c>
      <c r="G65" s="29">
        <f>DGA!G65+ONEA!G65+'Boucle du Mouhoun'!G65+Cascades1!G65+Centre1!G65+'Centre Est1'!G65+'Centre Nord1'!G65+'Centre Ouest1'!G65+'Centre Sud1'!G65+'Est1'!G65+'Hauts-Bassins1'!G65+Nord1!G65+'Plateau Central1'!G65+Sahel1!G65+SudOuest1!G65</f>
        <v>0</v>
      </c>
      <c r="H65" s="29">
        <f>DGA!H65+ONEA!H65+'Boucle du Mouhoun'!H65+Cascades1!H65+Centre1!H65+'Centre Est1'!H65+'Centre Nord1'!H65+'Centre Ouest1'!H65+'Centre Sud1'!H65+'Est1'!H65+'Hauts-Bassins1'!H65+Nord1!H65+'Plateau Central1'!H65+Sahel1!H65+SudOuest1!H65</f>
        <v>0</v>
      </c>
      <c r="I65" s="29">
        <f>DGA!I65+ONEA!I65+'Boucle du Mouhoun'!I65+Cascades1!I65+Centre1!I65+'Centre Est1'!I65+'Centre Nord1'!I65+'Centre Ouest1'!I65+'Centre Sud1'!I65+'Est1'!I65+'Hauts-Bassins1'!I65+Nord1!I65+'Plateau Central1'!I65+Sahel1!I65+SudOuest1!I65</f>
        <v>0</v>
      </c>
      <c r="J65" s="29">
        <f>DGA!J65+ONEA!J65+'Boucle du Mouhoun'!J65+Cascades1!J65+Centre1!J65+'Centre Est1'!J65+'Centre Nord1'!J65+'Centre Ouest1'!J65+'Centre Sud1'!J65+'Est1'!J65+'Hauts-Bassins1'!J65+Nord1!J65+'Plateau Central1'!J65+Sahel1!J65+SudOuest1!J65</f>
        <v>0</v>
      </c>
      <c r="K65" s="29">
        <f>DGA!K65+ONEA!K65+'Boucle du Mouhoun'!K65+Cascades1!K65+Centre1!K65+'Centre Est1'!K65+'Centre Nord1'!K65+'Centre Ouest1'!K65+'Centre Sud1'!K65+'Est1'!K65+'Hauts-Bassins1'!K65+Nord1!K65+'Plateau Central1'!K65+Sahel1!K65+SudOuest1!K65</f>
        <v>0</v>
      </c>
      <c r="L65" s="29">
        <f>DGA!L65+ONEA!L65+'Boucle du Mouhoun'!L65+Cascades1!L65+Centre1!L65+'Centre Est1'!L65+'Centre Nord1'!L65+'Centre Ouest1'!L65+'Centre Sud1'!L65+'Est1'!L65+'Hauts-Bassins1'!L65+Nord1!L65+'Plateau Central1'!L65+Sahel1!L65+SudOuest1!L65</f>
        <v>0</v>
      </c>
      <c r="M65" s="29">
        <f>DGA!M65+ONEA!M65+'Boucle du Mouhoun'!M65+Cascades1!M65+Centre1!M65+'Centre Est1'!M65+'Centre Nord1'!M65+'Centre Ouest1'!M65+'Centre Sud1'!M65+'Est1'!M65+'Hauts-Bassins1'!M65+Nord1!M65+'Plateau Central1'!M65+Sahel1!M65+SudOuest1!M65</f>
        <v>0</v>
      </c>
      <c r="N65" s="29">
        <f>DGA!N65+ONEA!N65+'Boucle du Mouhoun'!N65+Cascades1!N65+Centre1!N65+'Centre Est1'!N65+'Centre Nord1'!N65+'Centre Ouest1'!N65+'Centre Sud1'!N65+'Est1'!N65+'Hauts-Bassins1'!N65+Nord1!N65+'Plateau Central1'!N65+Sahel1!N65+SudOuest1!N65</f>
        <v>0</v>
      </c>
      <c r="O65" s="29">
        <f>DGA!O65+ONEA!O65+'Boucle du Mouhoun'!O65+Cascades1!O65+Centre1!O65+'Centre Est1'!O65+'Centre Nord1'!O65+'Centre Ouest1'!O65+'Centre Sud1'!O65+'Est1'!O65+'Hauts-Bassins1'!O65+Nord1!O65+'Plateau Central1'!O65+Sahel1!O65+SudOuest1!O65</f>
        <v>0</v>
      </c>
      <c r="P65" s="29">
        <f>DGA!P65+ONEA!P65+'Boucle du Mouhoun'!P65+Cascades1!P65+Centre1!P65+'Centre Est1'!P65+'Centre Nord1'!P65+'Centre Ouest1'!P65+'Centre Sud1'!P65+'Est1'!P65+'Hauts-Bassins1'!P65+Nord1!P65+'Plateau Central1'!P65+Sahel1!P65+SudOuest1!P65</f>
        <v>0</v>
      </c>
      <c r="Q65" s="29">
        <f>DGA!Q65+ONEA!Q65+'Boucle du Mouhoun'!Q65+Cascades1!Q65+Centre1!Q65+'Centre Est1'!Q65+'Centre Nord1'!Q65+'Centre Ouest1'!Q65+'Centre Sud1'!Q65+'Est1'!Q65+'Hauts-Bassins1'!Q65+Nord1!Q65+'Plateau Central1'!Q65+Sahel1!Q65+SudOuest1!Q65</f>
        <v>0</v>
      </c>
      <c r="R65" s="29">
        <f>DGA!R65+ONEA!R65+'Boucle du Mouhoun'!R65+Cascades1!R65+Centre1!R65+'Centre Est1'!R65+'Centre Nord1'!R65+'Centre Ouest1'!R65+'Centre Sud1'!R65+'Est1'!R65+'Hauts-Bassins1'!R65+Nord1!R65+'Plateau Central1'!R65+Sahel1!R65+SudOuest1!R65</f>
        <v>0</v>
      </c>
      <c r="S65" s="29">
        <f>DGA!S65+ONEA!S65+'Boucle du Mouhoun'!S65+Cascades1!S65+Centre1!S65+'Centre Est1'!S65+'Centre Nord1'!S65+'Centre Ouest1'!S65+'Centre Sud1'!S65+'Est1'!S65+'Hauts-Bassins1'!S65+Nord1!S65+'Plateau Central1'!S65+Sahel1!S65+SudOuest1!S65</f>
        <v>0</v>
      </c>
      <c r="T65" s="29">
        <f>DGA!T65+ONEA!T65+'Boucle du Mouhoun'!T65+Cascades1!T65+Centre1!T65+'Centre Est1'!T65+'Centre Nord1'!T65+'Centre Ouest1'!T65+'Centre Sud1'!T65+'Est1'!T65+'Hauts-Bassins1'!T65+Nord1!T65+'Plateau Central1'!T65+Sahel1!T65+SudOuest1!T65</f>
        <v>0</v>
      </c>
      <c r="U65" s="29">
        <f>DGA!U65+ONEA!U65+'Boucle du Mouhoun'!U65+Cascades1!U65+Centre1!U65+'Centre Est1'!U65+'Centre Nord1'!U65+'Centre Ouest1'!U65+'Centre Sud1'!U65+'Est1'!U65+'Hauts-Bassins1'!U65+Nord1!U65+'Plateau Central1'!U65+Sahel1!U65+SudOuest1!U65</f>
        <v>0</v>
      </c>
      <c r="V65" s="29">
        <f>DGA!V65+ONEA!V65+'Boucle du Mouhoun'!V65+Cascades1!V65+Centre1!V65+'Centre Est1'!V65+'Centre Nord1'!V65+'Centre Ouest1'!V65+'Centre Sud1'!V65+'Est1'!V65+'Hauts-Bassins1'!V65+Nord1!V65+'Plateau Central1'!V65+Sahel1!V65+SudOuest1!V65</f>
        <v>0</v>
      </c>
      <c r="W65" s="29">
        <f>DGA!W65+ONEA!W65+'Boucle du Mouhoun'!W65+Cascades1!W65+Centre1!W65+'Centre Est1'!W65+'Centre Nord1'!W65+'Centre Ouest1'!W65+'Centre Sud1'!W65+'Est1'!W65+'Hauts-Bassins1'!W65+Nord1!W65+'Plateau Central1'!W65+Sahel1!W65+SudOuest1!W65</f>
        <v>0</v>
      </c>
      <c r="X65" s="29">
        <f>DGA!X65+ONEA!X65+'Boucle du Mouhoun'!X65+Cascades1!X65+Centre1!X65+'Centre Est1'!X65+'Centre Nord1'!X65+'Centre Ouest1'!X65+'Centre Sud1'!X65+'Est1'!X65+'Hauts-Bassins1'!X65+Nord1!X65+'Plateau Central1'!X65+Sahel1!X65+SudOuest1!X65</f>
        <v>0</v>
      </c>
      <c r="Y65" s="29">
        <f>DGA!Y65+ONEA!Y65+'Boucle du Mouhoun'!Y65+Cascades1!Y65+Centre1!Y65+'Centre Est1'!Y65+'Centre Nord1'!Y65+'Centre Ouest1'!Y65+'Centre Sud1'!Y65+'Est1'!Y65+'Hauts-Bassins1'!Y65+Nord1!Y65+'Plateau Central1'!Y65+Sahel1!Y65+SudOuest1!Y65</f>
        <v>0</v>
      </c>
      <c r="Z65" s="29">
        <f>DGA!Z65+ONEA!Z65+'Boucle du Mouhoun'!Z65+Cascades1!Z65+Centre1!Z65+'Centre Est1'!Z65+'Centre Nord1'!Z65+'Centre Ouest1'!Z65+'Centre Sud1'!Z65+'Est1'!Z65+'Hauts-Bassins1'!Z65+Nord1!Z65+'Plateau Central1'!Z65+Sahel1!Z65+SudOuest1!Z65</f>
        <v>0</v>
      </c>
      <c r="AA65" s="29">
        <f>DGA!AA65+ONEA!AA65+'Boucle du Mouhoun'!AA65+Cascades1!AA65+Centre1!AA65+'Centre Est1'!AA65+'Centre Nord1'!AA65+'Centre Ouest1'!AA65+'Centre Sud1'!AA65+'Est1'!AA65+'Hauts-Bassins1'!AA65+Nord1!AA65+'Plateau Central1'!AA65+Sahel1!AA65+SudOuest1!AA65</f>
        <v>0</v>
      </c>
      <c r="AB65" s="29">
        <f>DGA!AB65+ONEA!AB65+'Boucle du Mouhoun'!AB65+Cascades1!AB65+Centre1!AB65+'Centre Est1'!AB65+'Centre Nord1'!AB65+'Centre Ouest1'!AB65+'Centre Sud1'!AB65+'Est1'!AB65+'Hauts-Bassins1'!AB65+Nord1!AB65+'Plateau Central1'!AB65+Sahel1!AB65+SudOuest1!AB65</f>
        <v>0</v>
      </c>
      <c r="AC65" s="845" t="str">
        <f t="shared" si="48"/>
        <v>-</v>
      </c>
      <c r="AD65" s="845" t="str">
        <f t="shared" si="43"/>
        <v>-</v>
      </c>
      <c r="AE65" s="845" t="str">
        <f t="shared" si="44"/>
        <v>-</v>
      </c>
      <c r="AF65" s="845" t="str">
        <f t="shared" si="45"/>
        <v>-</v>
      </c>
      <c r="AG65" s="845" t="str">
        <f t="shared" si="46"/>
        <v>-</v>
      </c>
      <c r="AH65" s="845" t="str">
        <f t="shared" si="47"/>
        <v>-</v>
      </c>
      <c r="AI65" s="29">
        <f>DGA!AH65+ONEA!AH65+'Boucle du Mouhoun'!AH65+Cascades1!AH65+Centre1!AH65+'Centre Est1'!AH65+'Centre Nord1'!AH65+'Centre Ouest1'!AH65+'Centre Sud1'!AH65+'Est1'!AH65+'Hauts-Bassins1'!AH65+Nord1!AH65+'Plateau Central1'!AH65+Sahel1!AH65+SudOuest1!AH65</f>
        <v>0</v>
      </c>
      <c r="AJ65" s="29">
        <f>DGA!AI65+ONEA!AI65+'Boucle du Mouhoun'!AI65+Cascades1!AI65+Centre1!AI65+'Centre Est1'!AI65+'Centre Nord1'!AI65+'Centre Ouest1'!AI65+'Centre Sud1'!AI65+'Est1'!AI65+'Hauts-Bassins1'!AI65+Nord1!AI65+'Plateau Central1'!AI65+Sahel1!AI65+SudOuest1!AI65</f>
        <v>0</v>
      </c>
      <c r="AK65" s="29">
        <f>DGA!AJ65+ONEA!AJ65+'Boucle du Mouhoun'!AJ65+Cascades1!AJ65+Centre1!AJ65+'Centre Est1'!AJ65+'Centre Nord1'!AJ65+'Centre Ouest1'!AJ65+'Centre Sud1'!AJ65+'Est1'!AJ65+'Hauts-Bassins1'!AJ65+Nord1!AJ65+'Plateau Central1'!AJ65+Sahel1!AJ65+SudOuest1!AJ65</f>
        <v>0</v>
      </c>
      <c r="AL65" s="29">
        <f>DGA!AK65+ONEA!AK65+'Boucle du Mouhoun'!AK65+Cascades1!AK65+Centre1!AK65+'Centre Est1'!AK65+'Centre Nord1'!AK65+'Centre Ouest1'!AK65+'Centre Sud1'!AK65+'Est1'!AK65+'Hauts-Bassins1'!AK65+Nord1!AK65+'Plateau Central1'!AK65+Sahel1!AK65+SudOuest1!AK65</f>
        <v>0</v>
      </c>
      <c r="AM65" s="29">
        <f>DGA!AL65+ONEA!AL65+'Boucle du Mouhoun'!AL65+Cascades1!AL65+Centre1!AL65+'Centre Est1'!AL65+'Centre Nord1'!AL65+'Centre Ouest1'!AL65+'Centre Sud1'!AL65+'Est1'!AL65+'Hauts-Bassins1'!AL65+Nord1!AL65+'Plateau Central1'!AL65+Sahel1!AL65+SudOuest1!AL65</f>
        <v>0</v>
      </c>
      <c r="AN65" s="29">
        <f>DGA!AM65+ONEA!AM65+'Boucle du Mouhoun'!AM65+Cascades1!AM65+Centre1!AM65+'Centre Est1'!AM65+'Centre Nord1'!AM65+'Centre Ouest1'!AM65+'Centre Sud1'!AM65+'Est1'!AM65+'Hauts-Bassins1'!AM65+Nord1!AM65+'Plateau Central1'!AM65+Sahel1!AM65+SudOuest1!AM65</f>
        <v>0</v>
      </c>
      <c r="AO65" s="29">
        <f>DGA!AN65+ONEA!AN65+'Boucle du Mouhoun'!AN65+Cascades1!AN65+Centre1!AN65+'Centre Est1'!AN65+'Centre Nord1'!AN65+'Centre Ouest1'!AN65+'Centre Sud1'!AN65+'Est1'!AN65+'Hauts-Bassins1'!AN65+Nord1!AN65+'Plateau Central1'!AN65+Sahel1!AN65+SudOuest1!AN65</f>
        <v>0</v>
      </c>
      <c r="AP65" s="29">
        <f>DGA!AO65+ONEA!AO65+'Boucle du Mouhoun'!AO65+Cascades1!AO65+Centre1!AO65+'Centre Est1'!AO65+'Centre Nord1'!AO65+'Centre Ouest1'!AO65+'Centre Sud1'!AO65+'Est1'!AO65+'Hauts-Bassins1'!AO65+Nord1!AO65+'Plateau Central1'!AO65+Sahel1!AO65+SudOuest1!AO65</f>
        <v>0</v>
      </c>
      <c r="AQ65" s="29">
        <f>DGA!AP65+ONEA!AP65+'Boucle du Mouhoun'!AP65+Cascades1!AP65+Centre1!AP65+'Centre Est1'!AP65+'Centre Nord1'!AP65+'Centre Ouest1'!AP65+'Centre Sud1'!AP65+'Est1'!AP65+'Hauts-Bassins1'!AP65+Nord1!AP65+'Plateau Central1'!AP65+Sahel1!AP65+SudOuest1!AP65</f>
        <v>0</v>
      </c>
      <c r="AR65" s="29">
        <f>DGA!AQ65+ONEA!AQ65+'Boucle du Mouhoun'!AQ65+Cascades1!AQ65+Centre1!AQ65+'Centre Est1'!AQ65+'Centre Nord1'!AQ65+'Centre Ouest1'!AQ65+'Centre Sud1'!AQ65+'Est1'!AQ65+'Hauts-Bassins1'!AQ65+Nord1!AQ65+'Plateau Central1'!AQ65+Sahel1!AQ65+SudOuest1!AQ65</f>
        <v>0</v>
      </c>
      <c r="AS65" s="29">
        <f>DGA!AR65+ONEA!AR65+'Boucle du Mouhoun'!AR65+Cascades1!AR65+Centre1!AR65+'Centre Est1'!AR65+'Centre Nord1'!AR65+'Centre Ouest1'!AR65+'Centre Sud1'!AR65+'Est1'!AR65+'Hauts-Bassins1'!AR65+Nord1!AR65+'Plateau Central1'!AR65+Sahel1!AR65+SudOuest1!AR65</f>
        <v>0</v>
      </c>
      <c r="AT65" s="29">
        <f>DGA!AS65+ONEA!AS65+'Boucle du Mouhoun'!AS65+Cascades1!AS65+Centre1!AS65+'Centre Est1'!AS65+'Centre Nord1'!AS65+'Centre Ouest1'!AS65+'Centre Sud1'!AS65+'Est1'!AS65+'Hauts-Bassins1'!AS65+Nord1!AS65+'Plateau Central1'!AS65+Sahel1!AS65+SudOuest1!AS65</f>
        <v>0</v>
      </c>
      <c r="AU65" s="29">
        <f>DGA!AT65+ONEA!AT65+'Boucle du Mouhoun'!AT65+Cascades1!AT65+Centre1!AT65+'Centre Est1'!AT65+'Centre Nord1'!AT65+'Centre Ouest1'!AT65+'Centre Sud1'!AT65+'Est1'!AT65+'Hauts-Bassins1'!AT65+Nord1!AT65+'Plateau Central1'!AT65+Sahel1!AT65+SudOuest1!AT65</f>
        <v>0</v>
      </c>
      <c r="AV65" s="29">
        <f>DGA!AU65+ONEA!AU65+'Boucle du Mouhoun'!AU65+Cascades1!AU65+Centre1!AU65+'Centre Est1'!AU65+'Centre Nord1'!AU65+'Centre Ouest1'!AU65+'Centre Sud1'!AU65+'Est1'!AU65+'Hauts-Bassins1'!AU65+Nord1!AU65+'Plateau Central1'!AU65+Sahel1!AU65+SudOuest1!AU65</f>
        <v>0</v>
      </c>
      <c r="AW65" s="29">
        <f>DGA!AV65+ONEA!AV65+'Boucle du Mouhoun'!AV65+Cascades1!AV65+Centre1!AV65+'Centre Est1'!AV65+'Centre Nord1'!AV65+'Centre Ouest1'!AV65+'Centre Sud1'!AV65+'Est1'!AV65+'Hauts-Bassins1'!AV65+Nord1!AV65+'Plateau Central1'!AV65+Sahel1!AV65+SudOuest1!AV65</f>
        <v>0</v>
      </c>
      <c r="AX65" s="29">
        <f>DGA!AW65+ONEA!AW65+'Boucle du Mouhoun'!AW65+Cascades1!AW65+Centre1!AW65+'Centre Est1'!AW65+'Centre Nord1'!AW65+'Centre Ouest1'!AW65+'Centre Sud1'!AW65+'Est1'!AW65+'Hauts-Bassins1'!AW65+Nord1!AW65+'Plateau Central1'!AW65+Sahel1!AW65+SudOuest1!AW65</f>
        <v>0</v>
      </c>
      <c r="AY65" s="29">
        <f>DGA!AX65+ONEA!AX65+'Boucle du Mouhoun'!AX65+Cascades1!AX65+Centre1!AX65+'Centre Est1'!AX65+'Centre Nord1'!AX65+'Centre Ouest1'!AX65+'Centre Sud1'!AX65+'Est1'!AX65+'Hauts-Bassins1'!AX65+Nord1!AX65+'Plateau Central1'!AX65+Sahel1!AX65+SudOuest1!AX65</f>
        <v>0</v>
      </c>
      <c r="AZ65" s="29">
        <f>DGA!AY65+ONEA!AY65+'Boucle du Mouhoun'!AY65+Cascades1!AY65+Centre1!AY65+'Centre Est1'!AY65+'Centre Nord1'!AY65+'Centre Ouest1'!AY65+'Centre Sud1'!AY65+'Est1'!AY65+'Hauts-Bassins1'!AY65+Nord1!AY65+'Plateau Central1'!AY65+Sahel1!AY65+SudOuest1!AY65</f>
        <v>0</v>
      </c>
      <c r="BA65" s="29">
        <f>DGA!AZ65+ONEA!AZ65+'Boucle du Mouhoun'!AZ65+Cascades1!AZ65+Centre1!AZ65+'Centre Est1'!AZ65+'Centre Nord1'!AZ65+'Centre Ouest1'!AZ65+'Centre Sud1'!AZ65+'Est1'!AZ65+'Hauts-Bassins1'!AZ65+Nord1!AZ65+'Plateau Central1'!AZ65+Sahel1!AZ65+SudOuest1!AZ65</f>
        <v>0</v>
      </c>
      <c r="BB65" s="29">
        <f>DGA!BA65+ONEA!BA65+'Boucle du Mouhoun'!BA65+Cascades1!BA65+Centre1!BA65+'Centre Est1'!BA65+'Centre Nord1'!BA65+'Centre Ouest1'!BA65+'Centre Sud1'!BA65+'Est1'!BA65+'Hauts-Bassins1'!BA65+Nord1!BA65+'Plateau Central1'!BA65+Sahel1!BA65+SudOuest1!BA65</f>
        <v>0</v>
      </c>
      <c r="BC65" s="29">
        <f>DGA!BB65+ONEA!BB65+'Boucle du Mouhoun'!BB65+Cascades1!BB65+Centre1!BB65+'Centre Est1'!BB65+'Centre Nord1'!BB65+'Centre Ouest1'!BB65+'Centre Sud1'!BB65+'Est1'!BB65+'Hauts-Bassins1'!BB65+Nord1!BB65+'Plateau Central1'!BB65+Sahel1!BB65+SudOuest1!BB65</f>
        <v>0</v>
      </c>
      <c r="BD65" s="29">
        <f>DGA!BC65+ONEA!BC65+'Boucle du Mouhoun'!BC65+Cascades1!BC65+Centre1!BC65+'Centre Est1'!BC65+'Centre Nord1'!BC65+'Centre Ouest1'!BC65+'Centre Sud1'!BC65+'Est1'!BC65+'Hauts-Bassins1'!BC65+Nord1!BC65+'Plateau Central1'!BC65+Sahel1!BC65+SudOuest1!BC65</f>
        <v>0</v>
      </c>
      <c r="BE65" s="29">
        <f>DGA!BD65+ONEA!BD65+'Boucle du Mouhoun'!BD65+Cascades1!BD65+Centre1!BD65+'Centre Est1'!BD65+'Centre Nord1'!BD65+'Centre Ouest1'!BD65+'Centre Sud1'!BD65+'Est1'!BD65+'Hauts-Bassins1'!BD65+Nord1!BD65+'Plateau Central1'!BD65+Sahel1!BD65+SudOuest1!BD65</f>
        <v>0</v>
      </c>
      <c r="BF65" s="29">
        <f>DGA!BE65+ONEA!BE65+'Boucle du Mouhoun'!BE65+Cascades1!BE65+Centre1!BE65+'Centre Est1'!BE65+'Centre Nord1'!BE65+'Centre Ouest1'!BE65+'Centre Sud1'!BE65+'Est1'!BE65+'Hauts-Bassins1'!BE65+Nord1!BE65+'Plateau Central1'!BE65+Sahel1!BE65+SudOuest1!BE65</f>
        <v>0</v>
      </c>
      <c r="BG65" s="852" t="str">
        <f t="shared" si="12"/>
        <v>-</v>
      </c>
      <c r="BH65" s="852" t="str">
        <f t="shared" si="13"/>
        <v>-</v>
      </c>
      <c r="BI65" s="852" t="str">
        <f t="shared" si="14"/>
        <v>-</v>
      </c>
      <c r="BJ65" s="852" t="str">
        <f t="shared" si="15"/>
        <v>-</v>
      </c>
      <c r="BK65" s="852" t="str">
        <f t="shared" si="16"/>
        <v>-</v>
      </c>
      <c r="BL65" s="852" t="str">
        <f t="shared" si="17"/>
        <v>-</v>
      </c>
      <c r="BM65" s="852" t="str">
        <f t="shared" si="18"/>
        <v>-</v>
      </c>
      <c r="BN65" s="852" t="str">
        <f t="shared" si="19"/>
        <v>-</v>
      </c>
      <c r="BO65" s="29">
        <f>DGA!BM65+ONEA!BM65+'Boucle du Mouhoun'!BM65+Cascades1!BM65+Centre1!BM65+'Centre Est1'!BM65+'Centre Nord1'!BM65+'Centre Ouest1'!BM65+'Centre Sud1'!BM65+'Est1'!BM65+'Hauts-Bassins1'!BM65+Nord1!BM65+'Plateau Central1'!BM65+Sahel1!BM65+SudOuest1!BM65</f>
        <v>0</v>
      </c>
      <c r="BP65" s="29">
        <f>DGA!BN65+ONEA!BN65+'Boucle du Mouhoun'!BN65+Cascades1!BN65+Centre1!BN65+'Centre Est1'!BN65+'Centre Nord1'!BN65+'Centre Ouest1'!BN65+'Centre Sud1'!BN65+'Est1'!BN65+'Hauts-Bassins1'!BN65+Nord1!BN65+'Plateau Central1'!BN65+Sahel1!BN65+SudOuest1!BN65</f>
        <v>0</v>
      </c>
      <c r="BQ65" s="29">
        <f>DGA!BO65+ONEA!BO65+'Boucle du Mouhoun'!BO65+Cascades1!BO65+Centre1!BO65+'Centre Est1'!BO65+'Centre Nord1'!BO65+'Centre Ouest1'!BO65+'Centre Sud1'!BO65+'Est1'!BO65+'Hauts-Bassins1'!BO65+Nord1!BO65+'Plateau Central1'!BO65+Sahel1!BO65+SudOuest1!BO65</f>
        <v>0</v>
      </c>
      <c r="BR65" s="29">
        <f>DGA!BP65+ONEA!BP65+'Boucle du Mouhoun'!BP65+Cascades1!BP65+Centre1!BP65+'Centre Est1'!BP65+'Centre Nord1'!BP65+'Centre Ouest1'!BP65+'Centre Sud1'!BP65+'Est1'!BP65+'Hauts-Bassins1'!BP65+Nord1!BP65+'Plateau Central1'!BP65+Sahel1!BP65+SudOuest1!BP65</f>
        <v>0</v>
      </c>
      <c r="BS65" s="29">
        <f>DGA!BQ65+ONEA!BQ65+'Boucle du Mouhoun'!BQ65+Cascades1!BQ65+Centre1!BQ65+'Centre Est1'!BQ65+'Centre Nord1'!BQ65+'Centre Ouest1'!BQ65+'Centre Sud1'!BQ65+'Est1'!BQ65+'Hauts-Bassins1'!BQ65+Nord1!BQ65+'Plateau Central1'!BQ65+Sahel1!BQ65+SudOuest1!BQ65</f>
        <v>0</v>
      </c>
      <c r="BT65" s="29">
        <f>DGA!BR65+ONEA!BR65+'Boucle du Mouhoun'!BR65+Cascades1!BR65+Centre1!BR65+'Centre Est1'!BR65+'Centre Nord1'!BR65+'Centre Ouest1'!BR65+'Centre Sud1'!BR65+'Est1'!BR65+'Hauts-Bassins1'!BR65+Nord1!BR65+'Plateau Central1'!BR65+Sahel1!BR65+SudOuest1!BR65</f>
        <v>0</v>
      </c>
      <c r="BU65" s="29">
        <f>DGA!BS65+ONEA!BS65+'Boucle du Mouhoun'!BS65+Cascades1!BS65+Centre1!BS65+'Centre Est1'!BS65+'Centre Nord1'!BS65+'Centre Ouest1'!BS65+'Centre Sud1'!BS65+'Est1'!BS65+'Hauts-Bassins1'!BS65+Nord1!BS65+'Plateau Central1'!BS65+Sahel1!BS65+SudOuest1!BS65</f>
        <v>0</v>
      </c>
      <c r="BV65" s="29">
        <f>DGA!BT65+ONEA!BT65+'Boucle du Mouhoun'!BT65+Cascades1!BT65+Centre1!BT65+'Centre Est1'!BT65+'Centre Nord1'!BT65+'Centre Ouest1'!BT65+'Centre Sud1'!BT65+'Est1'!BT65+'Hauts-Bassins1'!BT65+Nord1!BT65+'Plateau Central1'!BT65+Sahel1!BT65+SudOuest1!BT65</f>
        <v>0</v>
      </c>
      <c r="BW65" s="852" t="str">
        <f t="shared" si="29"/>
        <v>-</v>
      </c>
      <c r="BX65" s="852" t="str">
        <f t="shared" si="30"/>
        <v>-</v>
      </c>
      <c r="BY65" s="852" t="str">
        <f t="shared" si="31"/>
        <v>-</v>
      </c>
      <c r="BZ65" s="852" t="str">
        <f t="shared" si="32"/>
        <v>-</v>
      </c>
      <c r="CA65" s="852" t="str">
        <f t="shared" si="33"/>
        <v>-</v>
      </c>
      <c r="CB65" s="852" t="str">
        <f t="shared" si="34"/>
        <v>-</v>
      </c>
      <c r="CC65" s="852" t="str">
        <f t="shared" si="35"/>
        <v>-</v>
      </c>
      <c r="CD65" s="852" t="str">
        <f t="shared" si="27"/>
        <v>-</v>
      </c>
      <c r="CE65" s="29">
        <f>DGA!CB65+ONEA!CB65+'Boucle du Mouhoun'!CB65+Cascades1!CB65+Centre1!CB65+'Centre Est1'!CB65+'Centre Nord1'!CB65+'Centre Ouest1'!CB65+'Centre Sud1'!CB65+'Est1'!CB65+'Hauts-Bassins1'!CB65+Nord1!CB65+'Plateau Central1'!CB65+Sahel1!CB65+SudOuest1!CB65</f>
        <v>0</v>
      </c>
      <c r="CF65" s="29">
        <f>DGA!CC65+ONEA!CC65+'Boucle du Mouhoun'!CC65+Cascades1!CC65+Centre1!CC65+'Centre Est1'!CC65+'Centre Nord1'!CC65+'Centre Ouest1'!CC65+'Centre Sud1'!CC65+'Est1'!CC65+'Hauts-Bassins1'!CC65+Nord1!CC65+'Plateau Central1'!CC65+Sahel1!CC65+SudOuest1!CC65</f>
        <v>0</v>
      </c>
      <c r="CG65" s="29">
        <f>DGA!CD65+ONEA!CD65+'Boucle du Mouhoun'!CD65+Cascades1!CD65+Centre1!CD65+'Centre Est1'!CD65+'Centre Nord1'!CD65+'Centre Ouest1'!CD65+'Centre Sud1'!CD65+'Est1'!CD65+'Hauts-Bassins1'!CD65+Nord1!CD65+'Plateau Central1'!CD65+Sahel1!CD65+SudOuest1!CD65</f>
        <v>0</v>
      </c>
      <c r="CH65" s="29">
        <f>DGA!CE65+ONEA!CE65+'Boucle du Mouhoun'!CE65+Cascades1!CE65+Centre1!CE65+'Centre Est1'!CE65+'Centre Nord1'!CE65+'Centre Ouest1'!CE65+'Centre Sud1'!CE65+'Est1'!CE65+'Hauts-Bassins1'!CE65+Nord1!CE65+'Plateau Central1'!CE65+Sahel1!CE65+SudOuest1!CE65</f>
        <v>0</v>
      </c>
      <c r="CI65" s="29">
        <f>DGA!CF65+ONEA!CF65+'Boucle du Mouhoun'!CF65+Cascades1!CF65+Centre1!CF65+'Centre Est1'!CF65+'Centre Nord1'!CF65+'Centre Ouest1'!CF65+'Centre Sud1'!CF65+'Est1'!CF65+'Hauts-Bassins1'!CF65+Nord1!CF65+'Plateau Central1'!CF65+Sahel1!CF65+SudOuest1!CF65</f>
        <v>0</v>
      </c>
      <c r="CJ65" s="28"/>
      <c r="CK65" s="28"/>
      <c r="CL65" s="82"/>
      <c r="CM65" s="82"/>
      <c r="CN65" s="82"/>
      <c r="CO65" s="82"/>
      <c r="CP65" s="82"/>
      <c r="CQ65" s="83"/>
      <c r="CR65" s="83"/>
      <c r="CS65" s="82"/>
      <c r="CT65" s="84"/>
      <c r="CU65" s="84"/>
      <c r="CV65" s="84"/>
      <c r="CW65" s="84"/>
      <c r="CX65" s="84"/>
      <c r="CY65" s="84"/>
    </row>
    <row r="66" spans="1:103" s="21" customFormat="1" ht="27.6" x14ac:dyDescent="0.25">
      <c r="A66" s="106" t="s">
        <v>170</v>
      </c>
      <c r="B66" s="49"/>
      <c r="C66" s="43" t="s">
        <v>171</v>
      </c>
      <c r="D66" s="75" t="s">
        <v>172</v>
      </c>
      <c r="E66" s="29">
        <f>DGA!E66+ONEA!E66+'Boucle du Mouhoun'!E66+Cascades1!E66+Centre1!E66+'Centre Est1'!E66+'Centre Nord1'!E66+'Centre Ouest1'!E66+'Centre Sud1'!E66+'Est1'!E66+'Hauts-Bassins1'!E66+Nord1!E66+'Plateau Central1'!E66+Sahel1!E66+SudOuest1!E66</f>
        <v>0</v>
      </c>
      <c r="F66" s="29">
        <f>DGA!F66+ONEA!F66+'Boucle du Mouhoun'!F66+Cascades1!F66+Centre1!F66+'Centre Est1'!F66+'Centre Nord1'!F66+'Centre Ouest1'!F66+'Centre Sud1'!F66+'Est1'!F66+'Hauts-Bassins1'!F66+Nord1!F66+'Plateau Central1'!F66+Sahel1!F66+SudOuest1!F66</f>
        <v>0</v>
      </c>
      <c r="G66" s="29">
        <f>DGA!G66+ONEA!G66+'Boucle du Mouhoun'!G66+Cascades1!G66+Centre1!G66+'Centre Est1'!G66+'Centre Nord1'!G66+'Centre Ouest1'!G66+'Centre Sud1'!G66+'Est1'!G66+'Hauts-Bassins1'!G66+Nord1!G66+'Plateau Central1'!G66+Sahel1!G66+SudOuest1!G66</f>
        <v>0</v>
      </c>
      <c r="H66" s="29">
        <f>DGA!H66+ONEA!H66+'Boucle du Mouhoun'!H66+Cascades1!H66+Centre1!H66+'Centre Est1'!H66+'Centre Nord1'!H66+'Centre Ouest1'!H66+'Centre Sud1'!H66+'Est1'!H66+'Hauts-Bassins1'!H66+Nord1!H66+'Plateau Central1'!H66+Sahel1!H66+SudOuest1!H66</f>
        <v>0</v>
      </c>
      <c r="I66" s="29">
        <f>DGA!I66+ONEA!I66+'Boucle du Mouhoun'!I66+Cascades1!I66+Centre1!I66+'Centre Est1'!I66+'Centre Nord1'!I66+'Centre Ouest1'!I66+'Centre Sud1'!I66+'Est1'!I66+'Hauts-Bassins1'!I66+Nord1!I66+'Plateau Central1'!I66+Sahel1!I66+SudOuest1!I66</f>
        <v>0</v>
      </c>
      <c r="J66" s="29">
        <f>DGA!J66+ONEA!J66+'Boucle du Mouhoun'!J66+Cascades1!J66+Centre1!J66+'Centre Est1'!J66+'Centre Nord1'!J66+'Centre Ouest1'!J66+'Centre Sud1'!J66+'Est1'!J66+'Hauts-Bassins1'!J66+Nord1!J66+'Plateau Central1'!J66+Sahel1!J66+SudOuest1!J66</f>
        <v>0</v>
      </c>
      <c r="K66" s="29">
        <f>DGA!K66+ONEA!K66+'Boucle du Mouhoun'!K66+Cascades1!K66+Centre1!K66+'Centre Est1'!K66+'Centre Nord1'!K66+'Centre Ouest1'!K66+'Centre Sud1'!K66+'Est1'!K66+'Hauts-Bassins1'!K66+Nord1!K66+'Plateau Central1'!K66+Sahel1!K66+SudOuest1!K66</f>
        <v>0</v>
      </c>
      <c r="L66" s="29">
        <f>DGA!L66+ONEA!L66+'Boucle du Mouhoun'!L66+Cascades1!L66+Centre1!L66+'Centre Est1'!L66+'Centre Nord1'!L66+'Centre Ouest1'!L66+'Centre Sud1'!L66+'Est1'!L66+'Hauts-Bassins1'!L66+Nord1!L66+'Plateau Central1'!L66+Sahel1!L66+SudOuest1!L66</f>
        <v>0</v>
      </c>
      <c r="M66" s="29">
        <f>DGA!M66+ONEA!M66+'Boucle du Mouhoun'!M66+Cascades1!M66+Centre1!M66+'Centre Est1'!M66+'Centre Nord1'!M66+'Centre Ouest1'!M66+'Centre Sud1'!M66+'Est1'!M66+'Hauts-Bassins1'!M66+Nord1!M66+'Plateau Central1'!M66+Sahel1!M66+SudOuest1!M66</f>
        <v>0</v>
      </c>
      <c r="N66" s="29">
        <f>DGA!N66+ONEA!N66+'Boucle du Mouhoun'!N66+Cascades1!N66+Centre1!N66+'Centre Est1'!N66+'Centre Nord1'!N66+'Centre Ouest1'!N66+'Centre Sud1'!N66+'Est1'!N66+'Hauts-Bassins1'!N66+Nord1!N66+'Plateau Central1'!N66+Sahel1!N66+SudOuest1!N66</f>
        <v>0</v>
      </c>
      <c r="O66" s="29">
        <f>DGA!O66+ONEA!O66+'Boucle du Mouhoun'!O66+Cascades1!O66+Centre1!O66+'Centre Est1'!O66+'Centre Nord1'!O66+'Centre Ouest1'!O66+'Centre Sud1'!O66+'Est1'!O66+'Hauts-Bassins1'!O66+Nord1!O66+'Plateau Central1'!O66+Sahel1!O66+SudOuest1!O66</f>
        <v>0</v>
      </c>
      <c r="P66" s="29">
        <f>DGA!P66+ONEA!P66+'Boucle du Mouhoun'!P66+Cascades1!P66+Centre1!P66+'Centre Est1'!P66+'Centre Nord1'!P66+'Centre Ouest1'!P66+'Centre Sud1'!P66+'Est1'!P66+'Hauts-Bassins1'!P66+Nord1!P66+'Plateau Central1'!P66+Sahel1!P66+SudOuest1!P66</f>
        <v>0</v>
      </c>
      <c r="Q66" s="29">
        <f>DGA!Q66+ONEA!Q66+'Boucle du Mouhoun'!Q66+Cascades1!Q66+Centre1!Q66+'Centre Est1'!Q66+'Centre Nord1'!Q66+'Centre Ouest1'!Q66+'Centre Sud1'!Q66+'Est1'!Q66+'Hauts-Bassins1'!Q66+Nord1!Q66+'Plateau Central1'!Q66+Sahel1!Q66+SudOuest1!Q66</f>
        <v>0</v>
      </c>
      <c r="R66" s="29">
        <f>DGA!R66+ONEA!R66+'Boucle du Mouhoun'!R66+Cascades1!R66+Centre1!R66+'Centre Est1'!R66+'Centre Nord1'!R66+'Centre Ouest1'!R66+'Centre Sud1'!R66+'Est1'!R66+'Hauts-Bassins1'!R66+Nord1!R66+'Plateau Central1'!R66+Sahel1!R66+SudOuest1!R66</f>
        <v>0</v>
      </c>
      <c r="S66" s="29">
        <f>DGA!S66+ONEA!S66+'Boucle du Mouhoun'!S66+Cascades1!S66+Centre1!S66+'Centre Est1'!S66+'Centre Nord1'!S66+'Centre Ouest1'!S66+'Centre Sud1'!S66+'Est1'!S66+'Hauts-Bassins1'!S66+Nord1!S66+'Plateau Central1'!S66+Sahel1!S66+SudOuest1!S66</f>
        <v>0</v>
      </c>
      <c r="T66" s="29">
        <f>DGA!T66+ONEA!T66+'Boucle du Mouhoun'!T66+Cascades1!T66+Centre1!T66+'Centre Est1'!T66+'Centre Nord1'!T66+'Centre Ouest1'!T66+'Centre Sud1'!T66+'Est1'!T66+'Hauts-Bassins1'!T66+Nord1!T66+'Plateau Central1'!T66+Sahel1!T66+SudOuest1!T66</f>
        <v>0</v>
      </c>
      <c r="U66" s="29">
        <f>DGA!U66+ONEA!U66+'Boucle du Mouhoun'!U66+Cascades1!U66+Centre1!U66+'Centre Est1'!U66+'Centre Nord1'!U66+'Centre Ouest1'!U66+'Centre Sud1'!U66+'Est1'!U66+'Hauts-Bassins1'!U66+Nord1!U66+'Plateau Central1'!U66+Sahel1!U66+SudOuest1!U66</f>
        <v>0</v>
      </c>
      <c r="V66" s="29">
        <f>DGA!V66+ONEA!V66+'Boucle du Mouhoun'!V66+Cascades1!V66+Centre1!V66+'Centre Est1'!V66+'Centre Nord1'!V66+'Centre Ouest1'!V66+'Centre Sud1'!V66+'Est1'!V66+'Hauts-Bassins1'!V66+Nord1!V66+'Plateau Central1'!V66+Sahel1!V66+SudOuest1!V66</f>
        <v>0</v>
      </c>
      <c r="W66" s="29">
        <f>DGA!W66+ONEA!W66+'Boucle du Mouhoun'!W66+Cascades1!W66+Centre1!W66+'Centre Est1'!W66+'Centre Nord1'!W66+'Centre Ouest1'!W66+'Centre Sud1'!W66+'Est1'!W66+'Hauts-Bassins1'!W66+Nord1!W66+'Plateau Central1'!W66+Sahel1!W66+SudOuest1!W66</f>
        <v>0</v>
      </c>
      <c r="X66" s="29">
        <f>DGA!X66+ONEA!X66+'Boucle du Mouhoun'!X66+Cascades1!X66+Centre1!X66+'Centre Est1'!X66+'Centre Nord1'!X66+'Centre Ouest1'!X66+'Centre Sud1'!X66+'Est1'!X66+'Hauts-Bassins1'!X66+Nord1!X66+'Plateau Central1'!X66+Sahel1!X66+SudOuest1!X66</f>
        <v>0</v>
      </c>
      <c r="Y66" s="29">
        <f>DGA!Y66+ONEA!Y66+'Boucle du Mouhoun'!Y66+Cascades1!Y66+Centre1!Y66+'Centre Est1'!Y66+'Centre Nord1'!Y66+'Centre Ouest1'!Y66+'Centre Sud1'!Y66+'Est1'!Y66+'Hauts-Bassins1'!Y66+Nord1!Y66+'Plateau Central1'!Y66+Sahel1!Y66+SudOuest1!Y66</f>
        <v>0</v>
      </c>
      <c r="Z66" s="29">
        <f>DGA!Z66+ONEA!Z66+'Boucle du Mouhoun'!Z66+Cascades1!Z66+Centre1!Z66+'Centre Est1'!Z66+'Centre Nord1'!Z66+'Centre Ouest1'!Z66+'Centre Sud1'!Z66+'Est1'!Z66+'Hauts-Bassins1'!Z66+Nord1!Z66+'Plateau Central1'!Z66+Sahel1!Z66+SudOuest1!Z66</f>
        <v>0</v>
      </c>
      <c r="AA66" s="29">
        <f>DGA!AA66+ONEA!AA66+'Boucle du Mouhoun'!AA66+Cascades1!AA66+Centre1!AA66+'Centre Est1'!AA66+'Centre Nord1'!AA66+'Centre Ouest1'!AA66+'Centre Sud1'!AA66+'Est1'!AA66+'Hauts-Bassins1'!AA66+Nord1!AA66+'Plateau Central1'!AA66+Sahel1!AA66+SudOuest1!AA66</f>
        <v>0</v>
      </c>
      <c r="AB66" s="29">
        <f>DGA!AB66+ONEA!AB66+'Boucle du Mouhoun'!AB66+Cascades1!AB66+Centre1!AB66+'Centre Est1'!AB66+'Centre Nord1'!AB66+'Centre Ouest1'!AB66+'Centre Sud1'!AB66+'Est1'!AB66+'Hauts-Bassins1'!AB66+Nord1!AB66+'Plateau Central1'!AB66+Sahel1!AB66+SudOuest1!AB66</f>
        <v>0</v>
      </c>
      <c r="AC66" s="845" t="str">
        <f t="shared" si="48"/>
        <v>-</v>
      </c>
      <c r="AD66" s="845" t="str">
        <f t="shared" si="43"/>
        <v>-</v>
      </c>
      <c r="AE66" s="845" t="str">
        <f t="shared" si="44"/>
        <v>-</v>
      </c>
      <c r="AF66" s="845" t="str">
        <f t="shared" si="45"/>
        <v>-</v>
      </c>
      <c r="AG66" s="845" t="str">
        <f t="shared" si="46"/>
        <v>-</v>
      </c>
      <c r="AH66" s="845" t="str">
        <f t="shared" si="47"/>
        <v>-</v>
      </c>
      <c r="AI66" s="29">
        <f>DGA!AH66+ONEA!AH66+'Boucle du Mouhoun'!AH66+Cascades1!AH66+Centre1!AH66+'Centre Est1'!AH66+'Centre Nord1'!AH66+'Centre Ouest1'!AH66+'Centre Sud1'!AH66+'Est1'!AH66+'Hauts-Bassins1'!AH66+Nord1!AH66+'Plateau Central1'!AH66+Sahel1!AH66+SudOuest1!AH66</f>
        <v>0</v>
      </c>
      <c r="AJ66" s="29">
        <f>DGA!AI66+ONEA!AI66+'Boucle du Mouhoun'!AI66+Cascades1!AI66+Centre1!AI66+'Centre Est1'!AI66+'Centre Nord1'!AI66+'Centre Ouest1'!AI66+'Centre Sud1'!AI66+'Est1'!AI66+'Hauts-Bassins1'!AI66+Nord1!AI66+'Plateau Central1'!AI66+Sahel1!AI66+SudOuest1!AI66</f>
        <v>0</v>
      </c>
      <c r="AK66" s="29">
        <f>DGA!AJ66+ONEA!AJ66+'Boucle du Mouhoun'!AJ66+Cascades1!AJ66+Centre1!AJ66+'Centre Est1'!AJ66+'Centre Nord1'!AJ66+'Centre Ouest1'!AJ66+'Centre Sud1'!AJ66+'Est1'!AJ66+'Hauts-Bassins1'!AJ66+Nord1!AJ66+'Plateau Central1'!AJ66+Sahel1!AJ66+SudOuest1!AJ66</f>
        <v>0</v>
      </c>
      <c r="AL66" s="29">
        <f>DGA!AK66+ONEA!AK66+'Boucle du Mouhoun'!AK66+Cascades1!AK66+Centre1!AK66+'Centre Est1'!AK66+'Centre Nord1'!AK66+'Centre Ouest1'!AK66+'Centre Sud1'!AK66+'Est1'!AK66+'Hauts-Bassins1'!AK66+Nord1!AK66+'Plateau Central1'!AK66+Sahel1!AK66+SudOuest1!AK66</f>
        <v>0</v>
      </c>
      <c r="AM66" s="29">
        <f>DGA!AL66+ONEA!AL66+'Boucle du Mouhoun'!AL66+Cascades1!AL66+Centre1!AL66+'Centre Est1'!AL66+'Centre Nord1'!AL66+'Centre Ouest1'!AL66+'Centre Sud1'!AL66+'Est1'!AL66+'Hauts-Bassins1'!AL66+Nord1!AL66+'Plateau Central1'!AL66+Sahel1!AL66+SudOuest1!AL66</f>
        <v>0</v>
      </c>
      <c r="AN66" s="29">
        <f>DGA!AM66+ONEA!AM66+'Boucle du Mouhoun'!AM66+Cascades1!AM66+Centre1!AM66+'Centre Est1'!AM66+'Centre Nord1'!AM66+'Centre Ouest1'!AM66+'Centre Sud1'!AM66+'Est1'!AM66+'Hauts-Bassins1'!AM66+Nord1!AM66+'Plateau Central1'!AM66+Sahel1!AM66+SudOuest1!AM66</f>
        <v>0</v>
      </c>
      <c r="AO66" s="29">
        <f>DGA!AN66+ONEA!AN66+'Boucle du Mouhoun'!AN66+Cascades1!AN66+Centre1!AN66+'Centre Est1'!AN66+'Centre Nord1'!AN66+'Centre Ouest1'!AN66+'Centre Sud1'!AN66+'Est1'!AN66+'Hauts-Bassins1'!AN66+Nord1!AN66+'Plateau Central1'!AN66+Sahel1!AN66+SudOuest1!AN66</f>
        <v>0</v>
      </c>
      <c r="AP66" s="29">
        <f>DGA!AO66+ONEA!AO66+'Boucle du Mouhoun'!AO66+Cascades1!AO66+Centre1!AO66+'Centre Est1'!AO66+'Centre Nord1'!AO66+'Centre Ouest1'!AO66+'Centre Sud1'!AO66+'Est1'!AO66+'Hauts-Bassins1'!AO66+Nord1!AO66+'Plateau Central1'!AO66+Sahel1!AO66+SudOuest1!AO66</f>
        <v>0</v>
      </c>
      <c r="AQ66" s="29">
        <f>DGA!AP66+ONEA!AP66+'Boucle du Mouhoun'!AP66+Cascades1!AP66+Centre1!AP66+'Centre Est1'!AP66+'Centre Nord1'!AP66+'Centre Ouest1'!AP66+'Centre Sud1'!AP66+'Est1'!AP66+'Hauts-Bassins1'!AP66+Nord1!AP66+'Plateau Central1'!AP66+Sahel1!AP66+SudOuest1!AP66</f>
        <v>0</v>
      </c>
      <c r="AR66" s="29">
        <f>DGA!AQ66+ONEA!AQ66+'Boucle du Mouhoun'!AQ66+Cascades1!AQ66+Centre1!AQ66+'Centre Est1'!AQ66+'Centre Nord1'!AQ66+'Centre Ouest1'!AQ66+'Centre Sud1'!AQ66+'Est1'!AQ66+'Hauts-Bassins1'!AQ66+Nord1!AQ66+'Plateau Central1'!AQ66+Sahel1!AQ66+SudOuest1!AQ66</f>
        <v>0</v>
      </c>
      <c r="AS66" s="29">
        <f>DGA!AR66+ONEA!AR66+'Boucle du Mouhoun'!AR66+Cascades1!AR66+Centre1!AR66+'Centre Est1'!AR66+'Centre Nord1'!AR66+'Centre Ouest1'!AR66+'Centre Sud1'!AR66+'Est1'!AR66+'Hauts-Bassins1'!AR66+Nord1!AR66+'Plateau Central1'!AR66+Sahel1!AR66+SudOuest1!AR66</f>
        <v>0</v>
      </c>
      <c r="AT66" s="29">
        <f>DGA!AS66+ONEA!AS66+'Boucle du Mouhoun'!AS66+Cascades1!AS66+Centre1!AS66+'Centre Est1'!AS66+'Centre Nord1'!AS66+'Centre Ouest1'!AS66+'Centre Sud1'!AS66+'Est1'!AS66+'Hauts-Bassins1'!AS66+Nord1!AS66+'Plateau Central1'!AS66+Sahel1!AS66+SudOuest1!AS66</f>
        <v>0</v>
      </c>
      <c r="AU66" s="29">
        <f>DGA!AT66+ONEA!AT66+'Boucle du Mouhoun'!AT66+Cascades1!AT66+Centre1!AT66+'Centre Est1'!AT66+'Centre Nord1'!AT66+'Centre Ouest1'!AT66+'Centre Sud1'!AT66+'Est1'!AT66+'Hauts-Bassins1'!AT66+Nord1!AT66+'Plateau Central1'!AT66+Sahel1!AT66+SudOuest1!AT66</f>
        <v>0</v>
      </c>
      <c r="AV66" s="29">
        <f>DGA!AU66+ONEA!AU66+'Boucle du Mouhoun'!AU66+Cascades1!AU66+Centre1!AU66+'Centre Est1'!AU66+'Centre Nord1'!AU66+'Centre Ouest1'!AU66+'Centre Sud1'!AU66+'Est1'!AU66+'Hauts-Bassins1'!AU66+Nord1!AU66+'Plateau Central1'!AU66+Sahel1!AU66+SudOuest1!AU66</f>
        <v>0</v>
      </c>
      <c r="AW66" s="29">
        <f>DGA!AV66+ONEA!AV66+'Boucle du Mouhoun'!AV66+Cascades1!AV66+Centre1!AV66+'Centre Est1'!AV66+'Centre Nord1'!AV66+'Centre Ouest1'!AV66+'Centre Sud1'!AV66+'Est1'!AV66+'Hauts-Bassins1'!AV66+Nord1!AV66+'Plateau Central1'!AV66+Sahel1!AV66+SudOuest1!AV66</f>
        <v>0</v>
      </c>
      <c r="AX66" s="29">
        <f>DGA!AW66+ONEA!AW66+'Boucle du Mouhoun'!AW66+Cascades1!AW66+Centre1!AW66+'Centre Est1'!AW66+'Centre Nord1'!AW66+'Centre Ouest1'!AW66+'Centre Sud1'!AW66+'Est1'!AW66+'Hauts-Bassins1'!AW66+Nord1!AW66+'Plateau Central1'!AW66+Sahel1!AW66+SudOuest1!AW66</f>
        <v>0</v>
      </c>
      <c r="AY66" s="29">
        <f>DGA!AX66+ONEA!AX66+'Boucle du Mouhoun'!AX66+Cascades1!AX66+Centre1!AX66+'Centre Est1'!AX66+'Centre Nord1'!AX66+'Centre Ouest1'!AX66+'Centre Sud1'!AX66+'Est1'!AX66+'Hauts-Bassins1'!AX66+Nord1!AX66+'Plateau Central1'!AX66+Sahel1!AX66+SudOuest1!AX66</f>
        <v>0</v>
      </c>
      <c r="AZ66" s="29">
        <f>DGA!AY66+ONEA!AY66+'Boucle du Mouhoun'!AY66+Cascades1!AY66+Centre1!AY66+'Centre Est1'!AY66+'Centre Nord1'!AY66+'Centre Ouest1'!AY66+'Centre Sud1'!AY66+'Est1'!AY66+'Hauts-Bassins1'!AY66+Nord1!AY66+'Plateau Central1'!AY66+Sahel1!AY66+SudOuest1!AY66</f>
        <v>0</v>
      </c>
      <c r="BA66" s="29">
        <f>DGA!AZ66+ONEA!AZ66+'Boucle du Mouhoun'!AZ66+Cascades1!AZ66+Centre1!AZ66+'Centre Est1'!AZ66+'Centre Nord1'!AZ66+'Centre Ouest1'!AZ66+'Centre Sud1'!AZ66+'Est1'!AZ66+'Hauts-Bassins1'!AZ66+Nord1!AZ66+'Plateau Central1'!AZ66+Sahel1!AZ66+SudOuest1!AZ66</f>
        <v>0</v>
      </c>
      <c r="BB66" s="29">
        <f>DGA!BA66+ONEA!BA66+'Boucle du Mouhoun'!BA66+Cascades1!BA66+Centre1!BA66+'Centre Est1'!BA66+'Centre Nord1'!BA66+'Centre Ouest1'!BA66+'Centre Sud1'!BA66+'Est1'!BA66+'Hauts-Bassins1'!BA66+Nord1!BA66+'Plateau Central1'!BA66+Sahel1!BA66+SudOuest1!BA66</f>
        <v>0</v>
      </c>
      <c r="BC66" s="29">
        <f>DGA!BB66+ONEA!BB66+'Boucle du Mouhoun'!BB66+Cascades1!BB66+Centre1!BB66+'Centre Est1'!BB66+'Centre Nord1'!BB66+'Centre Ouest1'!BB66+'Centre Sud1'!BB66+'Est1'!BB66+'Hauts-Bassins1'!BB66+Nord1!BB66+'Plateau Central1'!BB66+Sahel1!BB66+SudOuest1!BB66</f>
        <v>0</v>
      </c>
      <c r="BD66" s="29">
        <f>DGA!BC66+ONEA!BC66+'Boucle du Mouhoun'!BC66+Cascades1!BC66+Centre1!BC66+'Centre Est1'!BC66+'Centre Nord1'!BC66+'Centre Ouest1'!BC66+'Centre Sud1'!BC66+'Est1'!BC66+'Hauts-Bassins1'!BC66+Nord1!BC66+'Plateau Central1'!BC66+Sahel1!BC66+SudOuest1!BC66</f>
        <v>0</v>
      </c>
      <c r="BE66" s="29">
        <f>DGA!BD66+ONEA!BD66+'Boucle du Mouhoun'!BD66+Cascades1!BD66+Centre1!BD66+'Centre Est1'!BD66+'Centre Nord1'!BD66+'Centre Ouest1'!BD66+'Centre Sud1'!BD66+'Est1'!BD66+'Hauts-Bassins1'!BD66+Nord1!BD66+'Plateau Central1'!BD66+Sahel1!BD66+SudOuest1!BD66</f>
        <v>0</v>
      </c>
      <c r="BF66" s="29">
        <f>DGA!BE66+ONEA!BE66+'Boucle du Mouhoun'!BE66+Cascades1!BE66+Centre1!BE66+'Centre Est1'!BE66+'Centre Nord1'!BE66+'Centre Ouest1'!BE66+'Centre Sud1'!BE66+'Est1'!BE66+'Hauts-Bassins1'!BE66+Nord1!BE66+'Plateau Central1'!BE66+Sahel1!BE66+SudOuest1!BE66</f>
        <v>0</v>
      </c>
      <c r="BG66" s="852" t="str">
        <f t="shared" si="12"/>
        <v>-</v>
      </c>
      <c r="BH66" s="852" t="str">
        <f t="shared" si="13"/>
        <v>-</v>
      </c>
      <c r="BI66" s="852" t="str">
        <f t="shared" si="14"/>
        <v>-</v>
      </c>
      <c r="BJ66" s="852" t="str">
        <f t="shared" si="15"/>
        <v>-</v>
      </c>
      <c r="BK66" s="852" t="str">
        <f t="shared" si="16"/>
        <v>-</v>
      </c>
      <c r="BL66" s="852" t="str">
        <f t="shared" si="17"/>
        <v>-</v>
      </c>
      <c r="BM66" s="852" t="str">
        <f t="shared" si="18"/>
        <v>-</v>
      </c>
      <c r="BN66" s="852" t="str">
        <f t="shared" si="19"/>
        <v>-</v>
      </c>
      <c r="BO66" s="29">
        <f>DGA!BM66+ONEA!BM66+'Boucle du Mouhoun'!BM66+Cascades1!BM66+Centre1!BM66+'Centre Est1'!BM66+'Centre Nord1'!BM66+'Centre Ouest1'!BM66+'Centre Sud1'!BM66+'Est1'!BM66+'Hauts-Bassins1'!BM66+Nord1!BM66+'Plateau Central1'!BM66+Sahel1!BM66+SudOuest1!BM66</f>
        <v>0</v>
      </c>
      <c r="BP66" s="29">
        <f>DGA!BN66+ONEA!BN66+'Boucle du Mouhoun'!BN66+Cascades1!BN66+Centre1!BN66+'Centre Est1'!BN66+'Centre Nord1'!BN66+'Centre Ouest1'!BN66+'Centre Sud1'!BN66+'Est1'!BN66+'Hauts-Bassins1'!BN66+Nord1!BN66+'Plateau Central1'!BN66+Sahel1!BN66+SudOuest1!BN66</f>
        <v>0</v>
      </c>
      <c r="BQ66" s="29">
        <f>DGA!BO66+ONEA!BO66+'Boucle du Mouhoun'!BO66+Cascades1!BO66+Centre1!BO66+'Centre Est1'!BO66+'Centre Nord1'!BO66+'Centre Ouest1'!BO66+'Centre Sud1'!BO66+'Est1'!BO66+'Hauts-Bassins1'!BO66+Nord1!BO66+'Plateau Central1'!BO66+Sahel1!BO66+SudOuest1!BO66</f>
        <v>0</v>
      </c>
      <c r="BR66" s="29">
        <f>DGA!BP66+ONEA!BP66+'Boucle du Mouhoun'!BP66+Cascades1!BP66+Centre1!BP66+'Centre Est1'!BP66+'Centre Nord1'!BP66+'Centre Ouest1'!BP66+'Centre Sud1'!BP66+'Est1'!BP66+'Hauts-Bassins1'!BP66+Nord1!BP66+'Plateau Central1'!BP66+Sahel1!BP66+SudOuest1!BP66</f>
        <v>0</v>
      </c>
      <c r="BS66" s="29">
        <f>DGA!BQ66+ONEA!BQ66+'Boucle du Mouhoun'!BQ66+Cascades1!BQ66+Centre1!BQ66+'Centre Est1'!BQ66+'Centre Nord1'!BQ66+'Centre Ouest1'!BQ66+'Centre Sud1'!BQ66+'Est1'!BQ66+'Hauts-Bassins1'!BQ66+Nord1!BQ66+'Plateau Central1'!BQ66+Sahel1!BQ66+SudOuest1!BQ66</f>
        <v>0</v>
      </c>
      <c r="BT66" s="29">
        <f>DGA!BR66+ONEA!BR66+'Boucle du Mouhoun'!BR66+Cascades1!BR66+Centre1!BR66+'Centre Est1'!BR66+'Centre Nord1'!BR66+'Centre Ouest1'!BR66+'Centre Sud1'!BR66+'Est1'!BR66+'Hauts-Bassins1'!BR66+Nord1!BR66+'Plateau Central1'!BR66+Sahel1!BR66+SudOuest1!BR66</f>
        <v>0</v>
      </c>
      <c r="BU66" s="29">
        <f>DGA!BS66+ONEA!BS66+'Boucle du Mouhoun'!BS66+Cascades1!BS66+Centre1!BS66+'Centre Est1'!BS66+'Centre Nord1'!BS66+'Centre Ouest1'!BS66+'Centre Sud1'!BS66+'Est1'!BS66+'Hauts-Bassins1'!BS66+Nord1!BS66+'Plateau Central1'!BS66+Sahel1!BS66+SudOuest1!BS66</f>
        <v>0</v>
      </c>
      <c r="BV66" s="29">
        <f>DGA!BT66+ONEA!BT66+'Boucle du Mouhoun'!BT66+Cascades1!BT66+Centre1!BT66+'Centre Est1'!BT66+'Centre Nord1'!BT66+'Centre Ouest1'!BT66+'Centre Sud1'!BT66+'Est1'!BT66+'Hauts-Bassins1'!BT66+Nord1!BT66+'Plateau Central1'!BT66+Sahel1!BT66+SudOuest1!BT66</f>
        <v>0</v>
      </c>
      <c r="BW66" s="852" t="str">
        <f t="shared" si="29"/>
        <v>-</v>
      </c>
      <c r="BX66" s="852" t="str">
        <f t="shared" si="30"/>
        <v>-</v>
      </c>
      <c r="BY66" s="852" t="str">
        <f t="shared" si="31"/>
        <v>-</v>
      </c>
      <c r="BZ66" s="852" t="str">
        <f t="shared" si="32"/>
        <v>-</v>
      </c>
      <c r="CA66" s="852" t="str">
        <f t="shared" si="33"/>
        <v>-</v>
      </c>
      <c r="CB66" s="852" t="str">
        <f t="shared" si="34"/>
        <v>-</v>
      </c>
      <c r="CC66" s="852" t="str">
        <f t="shared" si="35"/>
        <v>-</v>
      </c>
      <c r="CD66" s="852" t="str">
        <f t="shared" si="27"/>
        <v>-</v>
      </c>
      <c r="CE66" s="29">
        <f>DGA!CB66+ONEA!CB66+'Boucle du Mouhoun'!CB66+Cascades1!CB66+Centre1!CB66+'Centre Est1'!CB66+'Centre Nord1'!CB66+'Centre Ouest1'!CB66+'Centre Sud1'!CB66+'Est1'!CB66+'Hauts-Bassins1'!CB66+Nord1!CB66+'Plateau Central1'!CB66+Sahel1!CB66+SudOuest1!CB66</f>
        <v>0</v>
      </c>
      <c r="CF66" s="29">
        <f>DGA!CC66+ONEA!CC66+'Boucle du Mouhoun'!CC66+Cascades1!CC66+Centre1!CC66+'Centre Est1'!CC66+'Centre Nord1'!CC66+'Centre Ouest1'!CC66+'Centre Sud1'!CC66+'Est1'!CC66+'Hauts-Bassins1'!CC66+Nord1!CC66+'Plateau Central1'!CC66+Sahel1!CC66+SudOuest1!CC66</f>
        <v>0</v>
      </c>
      <c r="CG66" s="29">
        <f>DGA!CD66+ONEA!CD66+'Boucle du Mouhoun'!CD66+Cascades1!CD66+Centre1!CD66+'Centre Est1'!CD66+'Centre Nord1'!CD66+'Centre Ouest1'!CD66+'Centre Sud1'!CD66+'Est1'!CD66+'Hauts-Bassins1'!CD66+Nord1!CD66+'Plateau Central1'!CD66+Sahel1!CD66+SudOuest1!CD66</f>
        <v>0</v>
      </c>
      <c r="CH66" s="29">
        <f>DGA!CE66+ONEA!CE66+'Boucle du Mouhoun'!CE66+Cascades1!CE66+Centre1!CE66+'Centre Est1'!CE66+'Centre Nord1'!CE66+'Centre Ouest1'!CE66+'Centre Sud1'!CE66+'Est1'!CE66+'Hauts-Bassins1'!CE66+Nord1!CE66+'Plateau Central1'!CE66+Sahel1!CE66+SudOuest1!CE66</f>
        <v>0</v>
      </c>
      <c r="CI66" s="29">
        <f>DGA!CF66+ONEA!CF66+'Boucle du Mouhoun'!CF66+Cascades1!CF66+Centre1!CF66+'Centre Est1'!CF66+'Centre Nord1'!CF66+'Centre Ouest1'!CF66+'Centre Sud1'!CF66+'Est1'!CF66+'Hauts-Bassins1'!CF66+Nord1!CF66+'Plateau Central1'!CF66+Sahel1!CF66+SudOuest1!CF66</f>
        <v>0</v>
      </c>
      <c r="CJ66" s="28"/>
      <c r="CK66" s="28"/>
      <c r="CL66" s="64"/>
      <c r="CM66" s="64"/>
      <c r="CN66" s="64"/>
      <c r="CO66" s="64"/>
      <c r="CP66" s="64"/>
      <c r="CQ66" s="41"/>
      <c r="CR66" s="41"/>
      <c r="CS66" s="64"/>
      <c r="CT66" s="17"/>
      <c r="CU66" s="17"/>
      <c r="CV66" s="17"/>
      <c r="CW66" s="17"/>
      <c r="CX66" s="17"/>
      <c r="CY66" s="17"/>
    </row>
    <row r="67" spans="1:103" s="18" customFormat="1" ht="33.75" customHeight="1" x14ac:dyDescent="0.25">
      <c r="A67" s="103" t="s">
        <v>173</v>
      </c>
      <c r="B67" s="105"/>
      <c r="C67" s="76" t="s">
        <v>171</v>
      </c>
      <c r="D67" s="75" t="s">
        <v>174</v>
      </c>
      <c r="E67" s="29">
        <f>DGA!E67+ONEA!E67+'Boucle du Mouhoun'!E67+Cascades1!E67+Centre1!E67+'Centre Est1'!E67+'Centre Nord1'!E67+'Centre Ouest1'!E67+'Centre Sud1'!E67+'Est1'!E67+'Hauts-Bassins1'!E67+Nord1!E67+'Plateau Central1'!E67+Sahel1!E67+SudOuest1!E67</f>
        <v>0</v>
      </c>
      <c r="F67" s="29">
        <f>DGA!F67+ONEA!F67+'Boucle du Mouhoun'!F67+Cascades1!F67+Centre1!F67+'Centre Est1'!F67+'Centre Nord1'!F67+'Centre Ouest1'!F67+'Centre Sud1'!F67+'Est1'!F67+'Hauts-Bassins1'!F67+Nord1!F67+'Plateau Central1'!F67+Sahel1!F67+SudOuest1!F67</f>
        <v>0</v>
      </c>
      <c r="G67" s="29">
        <f>DGA!G67+ONEA!G67+'Boucle du Mouhoun'!G67+Cascades1!G67+Centre1!G67+'Centre Est1'!G67+'Centre Nord1'!G67+'Centre Ouest1'!G67+'Centre Sud1'!G67+'Est1'!G67+'Hauts-Bassins1'!G67+Nord1!G67+'Plateau Central1'!G67+Sahel1!G67+SudOuest1!G67</f>
        <v>0</v>
      </c>
      <c r="H67" s="29">
        <f>DGA!H67+ONEA!H67+'Boucle du Mouhoun'!H67+Cascades1!H67+Centre1!H67+'Centre Est1'!H67+'Centre Nord1'!H67+'Centre Ouest1'!H67+'Centre Sud1'!H67+'Est1'!H67+'Hauts-Bassins1'!H67+Nord1!H67+'Plateau Central1'!H67+Sahel1!H67+SudOuest1!H67</f>
        <v>0</v>
      </c>
      <c r="I67" s="29">
        <f>DGA!I67+ONEA!I67+'Boucle du Mouhoun'!I67+Cascades1!I67+Centre1!I67+'Centre Est1'!I67+'Centre Nord1'!I67+'Centre Ouest1'!I67+'Centre Sud1'!I67+'Est1'!I67+'Hauts-Bassins1'!I67+Nord1!I67+'Plateau Central1'!I67+Sahel1!I67+SudOuest1!I67</f>
        <v>0</v>
      </c>
      <c r="J67" s="29">
        <f>DGA!J67+ONEA!J67+'Boucle du Mouhoun'!J67+Cascades1!J67+Centre1!J67+'Centre Est1'!J67+'Centre Nord1'!J67+'Centre Ouest1'!J67+'Centre Sud1'!J67+'Est1'!J67+'Hauts-Bassins1'!J67+Nord1!J67+'Plateau Central1'!J67+Sahel1!J67+SudOuest1!J67</f>
        <v>0</v>
      </c>
      <c r="K67" s="29">
        <f>DGA!K67+ONEA!K67+'Boucle du Mouhoun'!K67+Cascades1!K67+Centre1!K67+'Centre Est1'!K67+'Centre Nord1'!K67+'Centre Ouest1'!K67+'Centre Sud1'!K67+'Est1'!K67+'Hauts-Bassins1'!K67+Nord1!K67+'Plateau Central1'!K67+Sahel1!K67+SudOuest1!K67</f>
        <v>0</v>
      </c>
      <c r="L67" s="29">
        <f>DGA!L67+ONEA!L67+'Boucle du Mouhoun'!L67+Cascades1!L67+Centre1!L67+'Centre Est1'!L67+'Centre Nord1'!L67+'Centre Ouest1'!L67+'Centre Sud1'!L67+'Est1'!L67+'Hauts-Bassins1'!L67+Nord1!L67+'Plateau Central1'!L67+Sahel1!L67+SudOuest1!L67</f>
        <v>0</v>
      </c>
      <c r="M67" s="29">
        <f>DGA!M67+ONEA!M67+'Boucle du Mouhoun'!M67+Cascades1!M67+Centre1!M67+'Centre Est1'!M67+'Centre Nord1'!M67+'Centre Ouest1'!M67+'Centre Sud1'!M67+'Est1'!M67+'Hauts-Bassins1'!M67+Nord1!M67+'Plateau Central1'!M67+Sahel1!M67+SudOuest1!M67</f>
        <v>0</v>
      </c>
      <c r="N67" s="29">
        <f>DGA!N67+ONEA!N67+'Boucle du Mouhoun'!N67+Cascades1!N67+Centre1!N67+'Centre Est1'!N67+'Centre Nord1'!N67+'Centre Ouest1'!N67+'Centre Sud1'!N67+'Est1'!N67+'Hauts-Bassins1'!N67+Nord1!N67+'Plateau Central1'!N67+Sahel1!N67+SudOuest1!N67</f>
        <v>0</v>
      </c>
      <c r="O67" s="29">
        <f>DGA!O67+ONEA!O67+'Boucle du Mouhoun'!O67+Cascades1!O67+Centre1!O67+'Centre Est1'!O67+'Centre Nord1'!O67+'Centre Ouest1'!O67+'Centre Sud1'!O67+'Est1'!O67+'Hauts-Bassins1'!O67+Nord1!O67+'Plateau Central1'!O67+Sahel1!O67+SudOuest1!O67</f>
        <v>0</v>
      </c>
      <c r="P67" s="29">
        <f>DGA!P67+ONEA!P67+'Boucle du Mouhoun'!P67+Cascades1!P67+Centre1!P67+'Centre Est1'!P67+'Centre Nord1'!P67+'Centre Ouest1'!P67+'Centre Sud1'!P67+'Est1'!P67+'Hauts-Bassins1'!P67+Nord1!P67+'Plateau Central1'!P67+Sahel1!P67+SudOuest1!P67</f>
        <v>0</v>
      </c>
      <c r="Q67" s="29">
        <f>DGA!Q67+ONEA!Q67+'Boucle du Mouhoun'!Q67+Cascades1!Q67+Centre1!Q67+'Centre Est1'!Q67+'Centre Nord1'!Q67+'Centre Ouest1'!Q67+'Centre Sud1'!Q67+'Est1'!Q67+'Hauts-Bassins1'!Q67+Nord1!Q67+'Plateau Central1'!Q67+Sahel1!Q67+SudOuest1!Q67</f>
        <v>0</v>
      </c>
      <c r="R67" s="29">
        <f>DGA!R67+ONEA!R67+'Boucle du Mouhoun'!R67+Cascades1!R67+Centre1!R67+'Centre Est1'!R67+'Centre Nord1'!R67+'Centre Ouest1'!R67+'Centre Sud1'!R67+'Est1'!R67+'Hauts-Bassins1'!R67+Nord1!R67+'Plateau Central1'!R67+Sahel1!R67+SudOuest1!R67</f>
        <v>0</v>
      </c>
      <c r="S67" s="29">
        <f>DGA!S67+ONEA!S67+'Boucle du Mouhoun'!S67+Cascades1!S67+Centre1!S67+'Centre Est1'!S67+'Centre Nord1'!S67+'Centre Ouest1'!S67+'Centre Sud1'!S67+'Est1'!S67+'Hauts-Bassins1'!S67+Nord1!S67+'Plateau Central1'!S67+Sahel1!S67+SudOuest1!S67</f>
        <v>0</v>
      </c>
      <c r="T67" s="29">
        <f>DGA!T67+ONEA!T67+'Boucle du Mouhoun'!T67+Cascades1!T67+Centre1!T67+'Centre Est1'!T67+'Centre Nord1'!T67+'Centre Ouest1'!T67+'Centre Sud1'!T67+'Est1'!T67+'Hauts-Bassins1'!T67+Nord1!T67+'Plateau Central1'!T67+Sahel1!T67+SudOuest1!T67</f>
        <v>0</v>
      </c>
      <c r="U67" s="29">
        <f>DGA!U67+ONEA!U67+'Boucle du Mouhoun'!U67+Cascades1!U67+Centre1!U67+'Centre Est1'!U67+'Centre Nord1'!U67+'Centre Ouest1'!U67+'Centre Sud1'!U67+'Est1'!U67+'Hauts-Bassins1'!U67+Nord1!U67+'Plateau Central1'!U67+Sahel1!U67+SudOuest1!U67</f>
        <v>0</v>
      </c>
      <c r="V67" s="29">
        <f>DGA!V67+ONEA!V67+'Boucle du Mouhoun'!V67+Cascades1!V67+Centre1!V67+'Centre Est1'!V67+'Centre Nord1'!V67+'Centre Ouest1'!V67+'Centre Sud1'!V67+'Est1'!V67+'Hauts-Bassins1'!V67+Nord1!V67+'Plateau Central1'!V67+Sahel1!V67+SudOuest1!V67</f>
        <v>0</v>
      </c>
      <c r="W67" s="29">
        <f>DGA!W67+ONEA!W67+'Boucle du Mouhoun'!W67+Cascades1!W67+Centre1!W67+'Centre Est1'!W67+'Centre Nord1'!W67+'Centre Ouest1'!W67+'Centre Sud1'!W67+'Est1'!W67+'Hauts-Bassins1'!W67+Nord1!W67+'Plateau Central1'!W67+Sahel1!W67+SudOuest1!W67</f>
        <v>0</v>
      </c>
      <c r="X67" s="29">
        <f>DGA!X67+ONEA!X67+'Boucle du Mouhoun'!X67+Cascades1!X67+Centre1!X67+'Centre Est1'!X67+'Centre Nord1'!X67+'Centre Ouest1'!X67+'Centre Sud1'!X67+'Est1'!X67+'Hauts-Bassins1'!X67+Nord1!X67+'Plateau Central1'!X67+Sahel1!X67+SudOuest1!X67</f>
        <v>0</v>
      </c>
      <c r="Y67" s="29">
        <f>DGA!Y67+ONEA!Y67+'Boucle du Mouhoun'!Y67+Cascades1!Y67+Centre1!Y67+'Centre Est1'!Y67+'Centre Nord1'!Y67+'Centre Ouest1'!Y67+'Centre Sud1'!Y67+'Est1'!Y67+'Hauts-Bassins1'!Y67+Nord1!Y67+'Plateau Central1'!Y67+Sahel1!Y67+SudOuest1!Y67</f>
        <v>0</v>
      </c>
      <c r="Z67" s="29">
        <f>DGA!Z67+ONEA!Z67+'Boucle du Mouhoun'!Z67+Cascades1!Z67+Centre1!Z67+'Centre Est1'!Z67+'Centre Nord1'!Z67+'Centre Ouest1'!Z67+'Centre Sud1'!Z67+'Est1'!Z67+'Hauts-Bassins1'!Z67+Nord1!Z67+'Plateau Central1'!Z67+Sahel1!Z67+SudOuest1!Z67</f>
        <v>0</v>
      </c>
      <c r="AA67" s="29">
        <f>DGA!AA67+ONEA!AA67+'Boucle du Mouhoun'!AA67+Cascades1!AA67+Centre1!AA67+'Centre Est1'!AA67+'Centre Nord1'!AA67+'Centre Ouest1'!AA67+'Centre Sud1'!AA67+'Est1'!AA67+'Hauts-Bassins1'!AA67+Nord1!AA67+'Plateau Central1'!AA67+Sahel1!AA67+SudOuest1!AA67</f>
        <v>0</v>
      </c>
      <c r="AB67" s="29">
        <f>DGA!AB67+ONEA!AB67+'Boucle du Mouhoun'!AB67+Cascades1!AB67+Centre1!AB67+'Centre Est1'!AB67+'Centre Nord1'!AB67+'Centre Ouest1'!AB67+'Centre Sud1'!AB67+'Est1'!AB67+'Hauts-Bassins1'!AB67+Nord1!AB67+'Plateau Central1'!AB67+Sahel1!AB67+SudOuest1!AB67</f>
        <v>0</v>
      </c>
      <c r="AC67" s="845" t="str">
        <f t="shared" si="48"/>
        <v>-</v>
      </c>
      <c r="AD67" s="845" t="str">
        <f t="shared" si="43"/>
        <v>-</v>
      </c>
      <c r="AE67" s="845" t="str">
        <f t="shared" si="44"/>
        <v>-</v>
      </c>
      <c r="AF67" s="845" t="str">
        <f t="shared" si="45"/>
        <v>-</v>
      </c>
      <c r="AG67" s="845" t="str">
        <f t="shared" si="46"/>
        <v>-</v>
      </c>
      <c r="AH67" s="845" t="str">
        <f t="shared" si="47"/>
        <v>-</v>
      </c>
      <c r="AI67" s="29">
        <f>DGA!AH67+ONEA!AH67+'Boucle du Mouhoun'!AH67+Cascades1!AH67+Centre1!AH67+'Centre Est1'!AH67+'Centre Nord1'!AH67+'Centre Ouest1'!AH67+'Centre Sud1'!AH67+'Est1'!AH67+'Hauts-Bassins1'!AH67+Nord1!AH67+'Plateau Central1'!AH67+Sahel1!AH67+SudOuest1!AH67</f>
        <v>0</v>
      </c>
      <c r="AJ67" s="29">
        <f>DGA!AI67+ONEA!AI67+'Boucle du Mouhoun'!AI67+Cascades1!AI67+Centre1!AI67+'Centre Est1'!AI67+'Centre Nord1'!AI67+'Centre Ouest1'!AI67+'Centre Sud1'!AI67+'Est1'!AI67+'Hauts-Bassins1'!AI67+Nord1!AI67+'Plateau Central1'!AI67+Sahel1!AI67+SudOuest1!AI67</f>
        <v>0</v>
      </c>
      <c r="AK67" s="29">
        <f>DGA!AJ67+ONEA!AJ67+'Boucle du Mouhoun'!AJ67+Cascades1!AJ67+Centre1!AJ67+'Centre Est1'!AJ67+'Centre Nord1'!AJ67+'Centre Ouest1'!AJ67+'Centre Sud1'!AJ67+'Est1'!AJ67+'Hauts-Bassins1'!AJ67+Nord1!AJ67+'Plateau Central1'!AJ67+Sahel1!AJ67+SudOuest1!AJ67</f>
        <v>0</v>
      </c>
      <c r="AL67" s="29">
        <f>DGA!AK67+ONEA!AK67+'Boucle du Mouhoun'!AK67+Cascades1!AK67+Centre1!AK67+'Centre Est1'!AK67+'Centre Nord1'!AK67+'Centre Ouest1'!AK67+'Centre Sud1'!AK67+'Est1'!AK67+'Hauts-Bassins1'!AK67+Nord1!AK67+'Plateau Central1'!AK67+Sahel1!AK67+SudOuest1!AK67</f>
        <v>0</v>
      </c>
      <c r="AM67" s="29">
        <f>DGA!AL67+ONEA!AL67+'Boucle du Mouhoun'!AL67+Cascades1!AL67+Centre1!AL67+'Centre Est1'!AL67+'Centre Nord1'!AL67+'Centre Ouest1'!AL67+'Centre Sud1'!AL67+'Est1'!AL67+'Hauts-Bassins1'!AL67+Nord1!AL67+'Plateau Central1'!AL67+Sahel1!AL67+SudOuest1!AL67</f>
        <v>0</v>
      </c>
      <c r="AN67" s="29">
        <f>DGA!AM67+ONEA!AM67+'Boucle du Mouhoun'!AM67+Cascades1!AM67+Centre1!AM67+'Centre Est1'!AM67+'Centre Nord1'!AM67+'Centre Ouest1'!AM67+'Centre Sud1'!AM67+'Est1'!AM67+'Hauts-Bassins1'!AM67+Nord1!AM67+'Plateau Central1'!AM67+Sahel1!AM67+SudOuest1!AM67</f>
        <v>0</v>
      </c>
      <c r="AO67" s="29">
        <f>DGA!AN67+ONEA!AN67+'Boucle du Mouhoun'!AN67+Cascades1!AN67+Centre1!AN67+'Centre Est1'!AN67+'Centre Nord1'!AN67+'Centre Ouest1'!AN67+'Centre Sud1'!AN67+'Est1'!AN67+'Hauts-Bassins1'!AN67+Nord1!AN67+'Plateau Central1'!AN67+Sahel1!AN67+SudOuest1!AN67</f>
        <v>0</v>
      </c>
      <c r="AP67" s="29">
        <f>DGA!AO67+ONEA!AO67+'Boucle du Mouhoun'!AO67+Cascades1!AO67+Centre1!AO67+'Centre Est1'!AO67+'Centre Nord1'!AO67+'Centre Ouest1'!AO67+'Centre Sud1'!AO67+'Est1'!AO67+'Hauts-Bassins1'!AO67+Nord1!AO67+'Plateau Central1'!AO67+Sahel1!AO67+SudOuest1!AO67</f>
        <v>0</v>
      </c>
      <c r="AQ67" s="29">
        <f>DGA!AP67+ONEA!AP67+'Boucle du Mouhoun'!AP67+Cascades1!AP67+Centre1!AP67+'Centre Est1'!AP67+'Centre Nord1'!AP67+'Centre Ouest1'!AP67+'Centre Sud1'!AP67+'Est1'!AP67+'Hauts-Bassins1'!AP67+Nord1!AP67+'Plateau Central1'!AP67+Sahel1!AP67+SudOuest1!AP67</f>
        <v>0</v>
      </c>
      <c r="AR67" s="29">
        <f>DGA!AQ67+ONEA!AQ67+'Boucle du Mouhoun'!AQ67+Cascades1!AQ67+Centre1!AQ67+'Centre Est1'!AQ67+'Centre Nord1'!AQ67+'Centre Ouest1'!AQ67+'Centre Sud1'!AQ67+'Est1'!AQ67+'Hauts-Bassins1'!AQ67+Nord1!AQ67+'Plateau Central1'!AQ67+Sahel1!AQ67+SudOuest1!AQ67</f>
        <v>0</v>
      </c>
      <c r="AS67" s="29">
        <f>DGA!AR67+ONEA!AR67+'Boucle du Mouhoun'!AR67+Cascades1!AR67+Centre1!AR67+'Centre Est1'!AR67+'Centre Nord1'!AR67+'Centre Ouest1'!AR67+'Centre Sud1'!AR67+'Est1'!AR67+'Hauts-Bassins1'!AR67+Nord1!AR67+'Plateau Central1'!AR67+Sahel1!AR67+SudOuest1!AR67</f>
        <v>0</v>
      </c>
      <c r="AT67" s="29">
        <f>DGA!AS67+ONEA!AS67+'Boucle du Mouhoun'!AS67+Cascades1!AS67+Centre1!AS67+'Centre Est1'!AS67+'Centre Nord1'!AS67+'Centre Ouest1'!AS67+'Centre Sud1'!AS67+'Est1'!AS67+'Hauts-Bassins1'!AS67+Nord1!AS67+'Plateau Central1'!AS67+Sahel1!AS67+SudOuest1!AS67</f>
        <v>0</v>
      </c>
      <c r="AU67" s="29">
        <f>DGA!AT67+ONEA!AT67+'Boucle du Mouhoun'!AT67+Cascades1!AT67+Centre1!AT67+'Centre Est1'!AT67+'Centre Nord1'!AT67+'Centre Ouest1'!AT67+'Centre Sud1'!AT67+'Est1'!AT67+'Hauts-Bassins1'!AT67+Nord1!AT67+'Plateau Central1'!AT67+Sahel1!AT67+SudOuest1!AT67</f>
        <v>0</v>
      </c>
      <c r="AV67" s="29">
        <f>DGA!AU67+ONEA!AU67+'Boucle du Mouhoun'!AU67+Cascades1!AU67+Centre1!AU67+'Centre Est1'!AU67+'Centre Nord1'!AU67+'Centre Ouest1'!AU67+'Centre Sud1'!AU67+'Est1'!AU67+'Hauts-Bassins1'!AU67+Nord1!AU67+'Plateau Central1'!AU67+Sahel1!AU67+SudOuest1!AU67</f>
        <v>0</v>
      </c>
      <c r="AW67" s="29">
        <f>DGA!AV67+ONEA!AV67+'Boucle du Mouhoun'!AV67+Cascades1!AV67+Centre1!AV67+'Centre Est1'!AV67+'Centre Nord1'!AV67+'Centre Ouest1'!AV67+'Centre Sud1'!AV67+'Est1'!AV67+'Hauts-Bassins1'!AV67+Nord1!AV67+'Plateau Central1'!AV67+Sahel1!AV67+SudOuest1!AV67</f>
        <v>0</v>
      </c>
      <c r="AX67" s="29">
        <f>DGA!AW67+ONEA!AW67+'Boucle du Mouhoun'!AW67+Cascades1!AW67+Centre1!AW67+'Centre Est1'!AW67+'Centre Nord1'!AW67+'Centre Ouest1'!AW67+'Centre Sud1'!AW67+'Est1'!AW67+'Hauts-Bassins1'!AW67+Nord1!AW67+'Plateau Central1'!AW67+Sahel1!AW67+SudOuest1!AW67</f>
        <v>0</v>
      </c>
      <c r="AY67" s="29">
        <f>DGA!AX67+ONEA!AX67+'Boucle du Mouhoun'!AX67+Cascades1!AX67+Centre1!AX67+'Centre Est1'!AX67+'Centre Nord1'!AX67+'Centre Ouest1'!AX67+'Centre Sud1'!AX67+'Est1'!AX67+'Hauts-Bassins1'!AX67+Nord1!AX67+'Plateau Central1'!AX67+Sahel1!AX67+SudOuest1!AX67</f>
        <v>0</v>
      </c>
      <c r="AZ67" s="29">
        <f>DGA!AY67+ONEA!AY67+'Boucle du Mouhoun'!AY67+Cascades1!AY67+Centre1!AY67+'Centre Est1'!AY67+'Centre Nord1'!AY67+'Centre Ouest1'!AY67+'Centre Sud1'!AY67+'Est1'!AY67+'Hauts-Bassins1'!AY67+Nord1!AY67+'Plateau Central1'!AY67+Sahel1!AY67+SudOuest1!AY67</f>
        <v>0</v>
      </c>
      <c r="BA67" s="29">
        <f>DGA!AZ67+ONEA!AZ67+'Boucle du Mouhoun'!AZ67+Cascades1!AZ67+Centre1!AZ67+'Centre Est1'!AZ67+'Centre Nord1'!AZ67+'Centre Ouest1'!AZ67+'Centre Sud1'!AZ67+'Est1'!AZ67+'Hauts-Bassins1'!AZ67+Nord1!AZ67+'Plateau Central1'!AZ67+Sahel1!AZ67+SudOuest1!AZ67</f>
        <v>0</v>
      </c>
      <c r="BB67" s="29">
        <f>DGA!BA67+ONEA!BA67+'Boucle du Mouhoun'!BA67+Cascades1!BA67+Centre1!BA67+'Centre Est1'!BA67+'Centre Nord1'!BA67+'Centre Ouest1'!BA67+'Centre Sud1'!BA67+'Est1'!BA67+'Hauts-Bassins1'!BA67+Nord1!BA67+'Plateau Central1'!BA67+Sahel1!BA67+SudOuest1!BA67</f>
        <v>0</v>
      </c>
      <c r="BC67" s="29">
        <f>DGA!BB67+ONEA!BB67+'Boucle du Mouhoun'!BB67+Cascades1!BB67+Centre1!BB67+'Centre Est1'!BB67+'Centre Nord1'!BB67+'Centre Ouest1'!BB67+'Centre Sud1'!BB67+'Est1'!BB67+'Hauts-Bassins1'!BB67+Nord1!BB67+'Plateau Central1'!BB67+Sahel1!BB67+SudOuest1!BB67</f>
        <v>0</v>
      </c>
      <c r="BD67" s="29">
        <f>DGA!BC67+ONEA!BC67+'Boucle du Mouhoun'!BC67+Cascades1!BC67+Centre1!BC67+'Centre Est1'!BC67+'Centre Nord1'!BC67+'Centre Ouest1'!BC67+'Centre Sud1'!BC67+'Est1'!BC67+'Hauts-Bassins1'!BC67+Nord1!BC67+'Plateau Central1'!BC67+Sahel1!BC67+SudOuest1!BC67</f>
        <v>0</v>
      </c>
      <c r="BE67" s="29">
        <f>DGA!BD67+ONEA!BD67+'Boucle du Mouhoun'!BD67+Cascades1!BD67+Centre1!BD67+'Centre Est1'!BD67+'Centre Nord1'!BD67+'Centre Ouest1'!BD67+'Centre Sud1'!BD67+'Est1'!BD67+'Hauts-Bassins1'!BD67+Nord1!BD67+'Plateau Central1'!BD67+Sahel1!BD67+SudOuest1!BD67</f>
        <v>0</v>
      </c>
      <c r="BF67" s="29">
        <f>DGA!BE67+ONEA!BE67+'Boucle du Mouhoun'!BE67+Cascades1!BE67+Centre1!BE67+'Centre Est1'!BE67+'Centre Nord1'!BE67+'Centre Ouest1'!BE67+'Centre Sud1'!BE67+'Est1'!BE67+'Hauts-Bassins1'!BE67+Nord1!BE67+'Plateau Central1'!BE67+Sahel1!BE67+SudOuest1!BE67</f>
        <v>0</v>
      </c>
      <c r="BG67" s="852" t="str">
        <f t="shared" si="12"/>
        <v>-</v>
      </c>
      <c r="BH67" s="852" t="str">
        <f t="shared" si="13"/>
        <v>-</v>
      </c>
      <c r="BI67" s="852" t="str">
        <f t="shared" si="14"/>
        <v>-</v>
      </c>
      <c r="BJ67" s="852" t="str">
        <f t="shared" si="15"/>
        <v>-</v>
      </c>
      <c r="BK67" s="852" t="str">
        <f t="shared" si="16"/>
        <v>-</v>
      </c>
      <c r="BL67" s="852" t="str">
        <f t="shared" si="17"/>
        <v>-</v>
      </c>
      <c r="BM67" s="852" t="str">
        <f t="shared" si="18"/>
        <v>-</v>
      </c>
      <c r="BN67" s="852" t="str">
        <f t="shared" si="19"/>
        <v>-</v>
      </c>
      <c r="BO67" s="29">
        <f>DGA!BM67+ONEA!BM67+'Boucle du Mouhoun'!BM67+Cascades1!BM67+Centre1!BM67+'Centre Est1'!BM67+'Centre Nord1'!BM67+'Centre Ouest1'!BM67+'Centre Sud1'!BM67+'Est1'!BM67+'Hauts-Bassins1'!BM67+Nord1!BM67+'Plateau Central1'!BM67+Sahel1!BM67+SudOuest1!BM67</f>
        <v>0</v>
      </c>
      <c r="BP67" s="29">
        <f>DGA!BN67+ONEA!BN67+'Boucle du Mouhoun'!BN67+Cascades1!BN67+Centre1!BN67+'Centre Est1'!BN67+'Centre Nord1'!BN67+'Centre Ouest1'!BN67+'Centre Sud1'!BN67+'Est1'!BN67+'Hauts-Bassins1'!BN67+Nord1!BN67+'Plateau Central1'!BN67+Sahel1!BN67+SudOuest1!BN67</f>
        <v>0</v>
      </c>
      <c r="BQ67" s="29">
        <f>DGA!BO67+ONEA!BO67+'Boucle du Mouhoun'!BO67+Cascades1!BO67+Centre1!BO67+'Centre Est1'!BO67+'Centre Nord1'!BO67+'Centre Ouest1'!BO67+'Centre Sud1'!BO67+'Est1'!BO67+'Hauts-Bassins1'!BO67+Nord1!BO67+'Plateau Central1'!BO67+Sahel1!BO67+SudOuest1!BO67</f>
        <v>0</v>
      </c>
      <c r="BR67" s="29">
        <f>DGA!BP67+ONEA!BP67+'Boucle du Mouhoun'!BP67+Cascades1!BP67+Centre1!BP67+'Centre Est1'!BP67+'Centre Nord1'!BP67+'Centre Ouest1'!BP67+'Centre Sud1'!BP67+'Est1'!BP67+'Hauts-Bassins1'!BP67+Nord1!BP67+'Plateau Central1'!BP67+Sahel1!BP67+SudOuest1!BP67</f>
        <v>0</v>
      </c>
      <c r="BS67" s="29">
        <f>DGA!BQ67+ONEA!BQ67+'Boucle du Mouhoun'!BQ67+Cascades1!BQ67+Centre1!BQ67+'Centre Est1'!BQ67+'Centre Nord1'!BQ67+'Centre Ouest1'!BQ67+'Centre Sud1'!BQ67+'Est1'!BQ67+'Hauts-Bassins1'!BQ67+Nord1!BQ67+'Plateau Central1'!BQ67+Sahel1!BQ67+SudOuest1!BQ67</f>
        <v>0</v>
      </c>
      <c r="BT67" s="29">
        <f>DGA!BR67+ONEA!BR67+'Boucle du Mouhoun'!BR67+Cascades1!BR67+Centre1!BR67+'Centre Est1'!BR67+'Centre Nord1'!BR67+'Centre Ouest1'!BR67+'Centre Sud1'!BR67+'Est1'!BR67+'Hauts-Bassins1'!BR67+Nord1!BR67+'Plateau Central1'!BR67+Sahel1!BR67+SudOuest1!BR67</f>
        <v>0</v>
      </c>
      <c r="BU67" s="29">
        <f>DGA!BS67+ONEA!BS67+'Boucle du Mouhoun'!BS67+Cascades1!BS67+Centre1!BS67+'Centre Est1'!BS67+'Centre Nord1'!BS67+'Centre Ouest1'!BS67+'Centre Sud1'!BS67+'Est1'!BS67+'Hauts-Bassins1'!BS67+Nord1!BS67+'Plateau Central1'!BS67+Sahel1!BS67+SudOuest1!BS67</f>
        <v>0</v>
      </c>
      <c r="BV67" s="29">
        <f>DGA!BT67+ONEA!BT67+'Boucle du Mouhoun'!BT67+Cascades1!BT67+Centre1!BT67+'Centre Est1'!BT67+'Centre Nord1'!BT67+'Centre Ouest1'!BT67+'Centre Sud1'!BT67+'Est1'!BT67+'Hauts-Bassins1'!BT67+Nord1!BT67+'Plateau Central1'!BT67+Sahel1!BT67+SudOuest1!BT67</f>
        <v>0</v>
      </c>
      <c r="BW67" s="852" t="str">
        <f t="shared" si="29"/>
        <v>-</v>
      </c>
      <c r="BX67" s="852" t="str">
        <f t="shared" si="30"/>
        <v>-</v>
      </c>
      <c r="BY67" s="852" t="str">
        <f t="shared" si="31"/>
        <v>-</v>
      </c>
      <c r="BZ67" s="852" t="str">
        <f t="shared" si="32"/>
        <v>-</v>
      </c>
      <c r="CA67" s="852" t="str">
        <f t="shared" si="33"/>
        <v>-</v>
      </c>
      <c r="CB67" s="852" t="str">
        <f t="shared" si="34"/>
        <v>-</v>
      </c>
      <c r="CC67" s="852" t="str">
        <f t="shared" si="35"/>
        <v>-</v>
      </c>
      <c r="CD67" s="852" t="str">
        <f t="shared" si="27"/>
        <v>-</v>
      </c>
      <c r="CE67" s="29">
        <f>DGA!CB67+ONEA!CB67+'Boucle du Mouhoun'!CB67+Cascades1!CB67+Centre1!CB67+'Centre Est1'!CB67+'Centre Nord1'!CB67+'Centre Ouest1'!CB67+'Centre Sud1'!CB67+'Est1'!CB67+'Hauts-Bassins1'!CB67+Nord1!CB67+'Plateau Central1'!CB67+Sahel1!CB67+SudOuest1!CB67</f>
        <v>0</v>
      </c>
      <c r="CF67" s="29">
        <f>DGA!CC67+ONEA!CC67+'Boucle du Mouhoun'!CC67+Cascades1!CC67+Centre1!CC67+'Centre Est1'!CC67+'Centre Nord1'!CC67+'Centre Ouest1'!CC67+'Centre Sud1'!CC67+'Est1'!CC67+'Hauts-Bassins1'!CC67+Nord1!CC67+'Plateau Central1'!CC67+Sahel1!CC67+SudOuest1!CC67</f>
        <v>0</v>
      </c>
      <c r="CG67" s="29">
        <f>DGA!CD67+ONEA!CD67+'Boucle du Mouhoun'!CD67+Cascades1!CD67+Centre1!CD67+'Centre Est1'!CD67+'Centre Nord1'!CD67+'Centre Ouest1'!CD67+'Centre Sud1'!CD67+'Est1'!CD67+'Hauts-Bassins1'!CD67+Nord1!CD67+'Plateau Central1'!CD67+Sahel1!CD67+SudOuest1!CD67</f>
        <v>0</v>
      </c>
      <c r="CH67" s="29">
        <f>DGA!CE67+ONEA!CE67+'Boucle du Mouhoun'!CE67+Cascades1!CE67+Centre1!CE67+'Centre Est1'!CE67+'Centre Nord1'!CE67+'Centre Ouest1'!CE67+'Centre Sud1'!CE67+'Est1'!CE67+'Hauts-Bassins1'!CE67+Nord1!CE67+'Plateau Central1'!CE67+Sahel1!CE67+SudOuest1!CE67</f>
        <v>0</v>
      </c>
      <c r="CI67" s="29">
        <f>DGA!CF67+ONEA!CF67+'Boucle du Mouhoun'!CF67+Cascades1!CF67+Centre1!CF67+'Centre Est1'!CF67+'Centre Nord1'!CF67+'Centre Ouest1'!CF67+'Centre Sud1'!CF67+'Est1'!CF67+'Hauts-Bassins1'!CF67+Nord1!CF67+'Plateau Central1'!CF67+Sahel1!CF67+SudOuest1!CF67</f>
        <v>0</v>
      </c>
      <c r="CJ67" s="28"/>
      <c r="CK67" s="28"/>
      <c r="CL67" s="40"/>
      <c r="CM67" s="40"/>
      <c r="CN67" s="40"/>
      <c r="CO67" s="40"/>
      <c r="CP67" s="40"/>
      <c r="CQ67" s="41"/>
      <c r="CR67" s="41"/>
      <c r="CS67" s="40"/>
      <c r="CT67" s="17"/>
      <c r="CU67" s="17"/>
      <c r="CV67" s="17"/>
      <c r="CW67" s="17"/>
      <c r="CX67" s="17"/>
      <c r="CY67" s="17"/>
    </row>
    <row r="68" spans="1:103" s="18" customFormat="1" ht="41.4" x14ac:dyDescent="0.3">
      <c r="A68" s="107" t="s">
        <v>175</v>
      </c>
      <c r="B68" s="42"/>
      <c r="C68" s="76" t="s">
        <v>176</v>
      </c>
      <c r="D68" s="42" t="s">
        <v>177</v>
      </c>
      <c r="E68" s="29">
        <f>DGA!E68+ONEA!E68+'Boucle du Mouhoun'!E68+Cascades1!E68+Centre1!E68+'Centre Est1'!E68+'Centre Nord1'!E68+'Centre Ouest1'!E68+'Centre Sud1'!E68+'Est1'!E68+'Hauts-Bassins1'!E68+Nord1!E68+'Plateau Central1'!E68+Sahel1!E68+SudOuest1!E68</f>
        <v>5</v>
      </c>
      <c r="F68" s="29">
        <f>DGA!F68+ONEA!F68+'Boucle du Mouhoun'!F68+Cascades1!F68+Centre1!F68+'Centre Est1'!F68+'Centre Nord1'!F68+'Centre Ouest1'!F68+'Centre Sud1'!F68+'Est1'!F68+'Hauts-Bassins1'!F68+Nord1!F68+'Plateau Central1'!F68+Sahel1!F68+SudOuest1!F68</f>
        <v>8</v>
      </c>
      <c r="G68" s="29">
        <f>DGA!G68+ONEA!G68+'Boucle du Mouhoun'!G68+Cascades1!G68+Centre1!G68+'Centre Est1'!G68+'Centre Nord1'!G68+'Centre Ouest1'!G68+'Centre Sud1'!G68+'Est1'!G68+'Hauts-Bassins1'!G68+Nord1!G68+'Plateau Central1'!G68+Sahel1!G68+SudOuest1!G68</f>
        <v>5</v>
      </c>
      <c r="H68" s="29">
        <f>DGA!H68+ONEA!H68+'Boucle du Mouhoun'!H68+Cascades1!H68+Centre1!H68+'Centre Est1'!H68+'Centre Nord1'!H68+'Centre Ouest1'!H68+'Centre Sud1'!H68+'Est1'!H68+'Hauts-Bassins1'!H68+Nord1!H68+'Plateau Central1'!H68+Sahel1!H68+SudOuest1!H68</f>
        <v>3</v>
      </c>
      <c r="I68" s="29">
        <f>DGA!I68+ONEA!I68+'Boucle du Mouhoun'!I68+Cascades1!I68+Centre1!I68+'Centre Est1'!I68+'Centre Nord1'!I68+'Centre Ouest1'!I68+'Centre Sud1'!I68+'Est1'!I68+'Hauts-Bassins1'!I68+Nord1!I68+'Plateau Central1'!I68+Sahel1!I68+SudOuest1!I68</f>
        <v>21</v>
      </c>
      <c r="J68" s="29">
        <f>DGA!J68+ONEA!J68+'Boucle du Mouhoun'!J68+Cascades1!J68+Centre1!J68+'Centre Est1'!J68+'Centre Nord1'!J68+'Centre Ouest1'!J68+'Centre Sud1'!J68+'Est1'!J68+'Hauts-Bassins1'!J68+Nord1!J68+'Plateau Central1'!J68+Sahel1!J68+SudOuest1!J68</f>
        <v>3</v>
      </c>
      <c r="K68" s="29">
        <f>DGA!K68+ONEA!K68+'Boucle du Mouhoun'!K68+Cascades1!K68+Centre1!K68+'Centre Est1'!K68+'Centre Nord1'!K68+'Centre Ouest1'!K68+'Centre Sud1'!K68+'Est1'!K68+'Hauts-Bassins1'!K68+Nord1!K68+'Plateau Central1'!K68+Sahel1!K68+SudOuest1!K68</f>
        <v>18</v>
      </c>
      <c r="L68" s="29">
        <f>DGA!L68+ONEA!L68+'Boucle du Mouhoun'!L68+Cascades1!L68+Centre1!L68+'Centre Est1'!L68+'Centre Nord1'!L68+'Centre Ouest1'!L68+'Centre Sud1'!L68+'Est1'!L68+'Hauts-Bassins1'!L68+Nord1!L68+'Plateau Central1'!L68+Sahel1!L68+SudOuest1!L68</f>
        <v>21</v>
      </c>
      <c r="M68" s="29">
        <f>DGA!M68+ONEA!M68+'Boucle du Mouhoun'!M68+Cascades1!M68+Centre1!M68+'Centre Est1'!M68+'Centre Nord1'!M68+'Centre Ouest1'!M68+'Centre Sud1'!M68+'Est1'!M68+'Hauts-Bassins1'!M68+Nord1!M68+'Plateau Central1'!M68+Sahel1!M68+SudOuest1!M68</f>
        <v>0</v>
      </c>
      <c r="N68" s="29">
        <f>DGA!N68+ONEA!N68+'Boucle du Mouhoun'!N68+Cascades1!N68+Centre1!N68+'Centre Est1'!N68+'Centre Nord1'!N68+'Centre Ouest1'!N68+'Centre Sud1'!N68+'Est1'!N68+'Hauts-Bassins1'!N68+Nord1!N68+'Plateau Central1'!N68+Sahel1!N68+SudOuest1!N68</f>
        <v>12</v>
      </c>
      <c r="O68" s="29">
        <f>DGA!O68+ONEA!O68+'Boucle du Mouhoun'!O68+Cascades1!O68+Centre1!O68+'Centre Est1'!O68+'Centre Nord1'!O68+'Centre Ouest1'!O68+'Centre Sud1'!O68+'Est1'!O68+'Hauts-Bassins1'!O68+Nord1!O68+'Plateau Central1'!O68+Sahel1!O68+SudOuest1!O68</f>
        <v>3</v>
      </c>
      <c r="P68" s="29">
        <f>DGA!P68+ONEA!P68+'Boucle du Mouhoun'!P68+Cascades1!P68+Centre1!P68+'Centre Est1'!P68+'Centre Nord1'!P68+'Centre Ouest1'!P68+'Centre Sud1'!P68+'Est1'!P68+'Hauts-Bassins1'!P68+Nord1!P68+'Plateau Central1'!P68+Sahel1!P68+SudOuest1!P68</f>
        <v>0</v>
      </c>
      <c r="Q68" s="29">
        <f>DGA!Q68+ONEA!Q68+'Boucle du Mouhoun'!Q68+Cascades1!Q68+Centre1!Q68+'Centre Est1'!Q68+'Centre Nord1'!Q68+'Centre Ouest1'!Q68+'Centre Sud1'!Q68+'Est1'!Q68+'Hauts-Bassins1'!Q68+Nord1!Q68+'Plateau Central1'!Q68+Sahel1!Q68+SudOuest1!Q68</f>
        <v>15</v>
      </c>
      <c r="R68" s="29">
        <f>DGA!R68+ONEA!R68+'Boucle du Mouhoun'!R68+Cascades1!R68+Centre1!R68+'Centre Est1'!R68+'Centre Nord1'!R68+'Centre Ouest1'!R68+'Centre Sud1'!R68+'Est1'!R68+'Hauts-Bassins1'!R68+Nord1!R68+'Plateau Central1'!R68+Sahel1!R68+SudOuest1!R68</f>
        <v>3</v>
      </c>
      <c r="S68" s="29">
        <f>DGA!S68+ONEA!S68+'Boucle du Mouhoun'!S68+Cascades1!S68+Centre1!S68+'Centre Est1'!S68+'Centre Nord1'!S68+'Centre Ouest1'!S68+'Centre Sud1'!S68+'Est1'!S68+'Hauts-Bassins1'!S68+Nord1!S68+'Plateau Central1'!S68+Sahel1!S68+SudOuest1!S68</f>
        <v>12</v>
      </c>
      <c r="T68" s="29">
        <f>DGA!T68+ONEA!T68+'Boucle du Mouhoun'!T68+Cascades1!T68+Centre1!T68+'Centre Est1'!T68+'Centre Nord1'!T68+'Centre Ouest1'!T68+'Centre Sud1'!T68+'Est1'!T68+'Hauts-Bassins1'!T68+Nord1!T68+'Plateau Central1'!T68+Sahel1!T68+SudOuest1!T68</f>
        <v>15</v>
      </c>
      <c r="U68" s="29">
        <f>DGA!U68+ONEA!U68+'Boucle du Mouhoun'!U68+Cascades1!U68+Centre1!U68+'Centre Est1'!U68+'Centre Nord1'!U68+'Centre Ouest1'!U68+'Centre Sud1'!U68+'Est1'!U68+'Hauts-Bassins1'!U68+Nord1!U68+'Plateau Central1'!U68+Sahel1!U68+SudOuest1!U68</f>
        <v>0</v>
      </c>
      <c r="V68" s="29">
        <f>DGA!V68+ONEA!V68+'Boucle du Mouhoun'!V68+Cascades1!V68+Centre1!V68+'Centre Est1'!V68+'Centre Nord1'!V68+'Centre Ouest1'!V68+'Centre Sud1'!V68+'Est1'!V68+'Hauts-Bassins1'!V68+Nord1!V68+'Plateau Central1'!V68+Sahel1!V68+SudOuest1!V68</f>
        <v>12</v>
      </c>
      <c r="W68" s="29">
        <f>DGA!W68+ONEA!W68+'Boucle du Mouhoun'!W68+Cascades1!W68+Centre1!W68+'Centre Est1'!W68+'Centre Nord1'!W68+'Centre Ouest1'!W68+'Centre Sud1'!W68+'Est1'!W68+'Hauts-Bassins1'!W68+Nord1!W68+'Plateau Central1'!W68+Sahel1!W68+SudOuest1!W68</f>
        <v>0</v>
      </c>
      <c r="X68" s="29">
        <f>DGA!X68+ONEA!X68+'Boucle du Mouhoun'!X68+Cascades1!X68+Centre1!X68+'Centre Est1'!X68+'Centre Nord1'!X68+'Centre Ouest1'!X68+'Centre Sud1'!X68+'Est1'!X68+'Hauts-Bassins1'!X68+Nord1!X68+'Plateau Central1'!X68+Sahel1!X68+SudOuest1!X68</f>
        <v>0</v>
      </c>
      <c r="Y68" s="29">
        <f>DGA!Y68+ONEA!Y68+'Boucle du Mouhoun'!Y68+Cascades1!Y68+Centre1!Y68+'Centre Est1'!Y68+'Centre Nord1'!Y68+'Centre Ouest1'!Y68+'Centre Sud1'!Y68+'Est1'!Y68+'Hauts-Bassins1'!Y68+Nord1!Y68+'Plateau Central1'!Y68+Sahel1!Y68+SudOuest1!Y68</f>
        <v>12</v>
      </c>
      <c r="Z68" s="29">
        <f>DGA!Z68+ONEA!Z68+'Boucle du Mouhoun'!Z68+Cascades1!Z68+Centre1!Z68+'Centre Est1'!Z68+'Centre Nord1'!Z68+'Centre Ouest1'!Z68+'Centre Sud1'!Z68+'Est1'!Z68+'Hauts-Bassins1'!Z68+Nord1!Z68+'Plateau Central1'!Z68+Sahel1!Z68+SudOuest1!Z68</f>
        <v>0</v>
      </c>
      <c r="AA68" s="29">
        <f>DGA!AA68+ONEA!AA68+'Boucle du Mouhoun'!AA68+Cascades1!AA68+Centre1!AA68+'Centre Est1'!AA68+'Centre Nord1'!AA68+'Centre Ouest1'!AA68+'Centre Sud1'!AA68+'Est1'!AA68+'Hauts-Bassins1'!AA68+Nord1!AA68+'Plateau Central1'!AA68+Sahel1!AA68+SudOuest1!AA68</f>
        <v>12</v>
      </c>
      <c r="AB68" s="29">
        <f>DGA!AB68+ONEA!AB68+'Boucle du Mouhoun'!AB68+Cascades1!AB68+Centre1!AB68+'Centre Est1'!AB68+'Centre Nord1'!AB68+'Centre Ouest1'!AB68+'Centre Sud1'!AB68+'Est1'!AB68+'Hauts-Bassins1'!AB68+Nord1!AB68+'Plateau Central1'!AB68+Sahel1!AB68+SudOuest1!AB68</f>
        <v>12</v>
      </c>
      <c r="AC68" s="845">
        <f t="shared" si="48"/>
        <v>0</v>
      </c>
      <c r="AD68" s="845">
        <f t="shared" si="43"/>
        <v>1</v>
      </c>
      <c r="AE68" s="845">
        <f t="shared" si="44"/>
        <v>0</v>
      </c>
      <c r="AF68" s="845">
        <f t="shared" si="45"/>
        <v>0</v>
      </c>
      <c r="AG68" s="845">
        <f t="shared" si="46"/>
        <v>0.92307692307692313</v>
      </c>
      <c r="AH68" s="845">
        <f t="shared" si="47"/>
        <v>0.5714285714285714</v>
      </c>
      <c r="AI68" s="29">
        <f>DGA!AH68+ONEA!AH68+'Boucle du Mouhoun'!AH68+Cascades1!AH68+Centre1!AH68+'Centre Est1'!AH68+'Centre Nord1'!AH68+'Centre Ouest1'!AH68+'Centre Sud1'!AH68+'Est1'!AH68+'Hauts-Bassins1'!AH68+Nord1!AH68+'Plateau Central1'!AH68+Sahel1!AH68+SudOuest1!AH68</f>
        <v>0</v>
      </c>
      <c r="AJ68" s="29">
        <f>DGA!AI68+ONEA!AI68+'Boucle du Mouhoun'!AI68+Cascades1!AI68+Centre1!AI68+'Centre Est1'!AI68+'Centre Nord1'!AI68+'Centre Ouest1'!AI68+'Centre Sud1'!AI68+'Est1'!AI68+'Hauts-Bassins1'!AI68+Nord1!AI68+'Plateau Central1'!AI68+Sahel1!AI68+SudOuest1!AI68</f>
        <v>0</v>
      </c>
      <c r="AK68" s="29">
        <f>DGA!AJ68+ONEA!AJ68+'Boucle du Mouhoun'!AJ68+Cascades1!AJ68+Centre1!AJ68+'Centre Est1'!AJ68+'Centre Nord1'!AJ68+'Centre Ouest1'!AJ68+'Centre Sud1'!AJ68+'Est1'!AJ68+'Hauts-Bassins1'!AJ68+Nord1!AJ68+'Plateau Central1'!AJ68+Sahel1!AJ68+SudOuest1!AJ68</f>
        <v>0</v>
      </c>
      <c r="AL68" s="29">
        <f>DGA!AK68+ONEA!AK68+'Boucle du Mouhoun'!AK68+Cascades1!AK68+Centre1!AK68+'Centre Est1'!AK68+'Centre Nord1'!AK68+'Centre Ouest1'!AK68+'Centre Sud1'!AK68+'Est1'!AK68+'Hauts-Bassins1'!AK68+Nord1!AK68+'Plateau Central1'!AK68+Sahel1!AK68+SudOuest1!AK68</f>
        <v>0</v>
      </c>
      <c r="AM68" s="29">
        <f>DGA!AL68+ONEA!AL68+'Boucle du Mouhoun'!AL68+Cascades1!AL68+Centre1!AL68+'Centre Est1'!AL68+'Centre Nord1'!AL68+'Centre Ouest1'!AL68+'Centre Sud1'!AL68+'Est1'!AL68+'Hauts-Bassins1'!AL68+Nord1!AL68+'Plateau Central1'!AL68+Sahel1!AL68+SudOuest1!AL68</f>
        <v>0</v>
      </c>
      <c r="AN68" s="29">
        <f>DGA!AM68+ONEA!AM68+'Boucle du Mouhoun'!AM68+Cascades1!AM68+Centre1!AM68+'Centre Est1'!AM68+'Centre Nord1'!AM68+'Centre Ouest1'!AM68+'Centre Sud1'!AM68+'Est1'!AM68+'Hauts-Bassins1'!AM68+Nord1!AM68+'Plateau Central1'!AM68+Sahel1!AM68+SudOuest1!AM68</f>
        <v>0</v>
      </c>
      <c r="AO68" s="29">
        <f>DGA!AN68+ONEA!AN68+'Boucle du Mouhoun'!AN68+Cascades1!AN68+Centre1!AN68+'Centre Est1'!AN68+'Centre Nord1'!AN68+'Centre Ouest1'!AN68+'Centre Sud1'!AN68+'Est1'!AN68+'Hauts-Bassins1'!AN68+Nord1!AN68+'Plateau Central1'!AN68+Sahel1!AN68+SudOuest1!AN68</f>
        <v>0</v>
      </c>
      <c r="AP68" s="29">
        <f>DGA!AO68+ONEA!AO68+'Boucle du Mouhoun'!AO68+Cascades1!AO68+Centre1!AO68+'Centre Est1'!AO68+'Centre Nord1'!AO68+'Centre Ouest1'!AO68+'Centre Sud1'!AO68+'Est1'!AO68+'Hauts-Bassins1'!AO68+Nord1!AO68+'Plateau Central1'!AO68+Sahel1!AO68+SudOuest1!AO68</f>
        <v>0</v>
      </c>
      <c r="AQ68" s="29">
        <f>DGA!AP68+ONEA!AP68+'Boucle du Mouhoun'!AP68+Cascades1!AP68+Centre1!AP68+'Centre Est1'!AP68+'Centre Nord1'!AP68+'Centre Ouest1'!AP68+'Centre Sud1'!AP68+'Est1'!AP68+'Hauts-Bassins1'!AP68+Nord1!AP68+'Plateau Central1'!AP68+Sahel1!AP68+SudOuest1!AP68</f>
        <v>5.4</v>
      </c>
      <c r="AR68" s="29">
        <f>DGA!AQ68+ONEA!AQ68+'Boucle du Mouhoun'!AQ68+Cascades1!AQ68+Centre1!AQ68+'Centre Est1'!AQ68+'Centre Nord1'!AQ68+'Centre Ouest1'!AQ68+'Centre Sud1'!AQ68+'Est1'!AQ68+'Hauts-Bassins1'!AQ68+Nord1!AQ68+'Plateau Central1'!AQ68+Sahel1!AQ68+SudOuest1!AQ68</f>
        <v>14.16</v>
      </c>
      <c r="AS68" s="29">
        <f>DGA!AR68+ONEA!AR68+'Boucle du Mouhoun'!AR68+Cascades1!AR68+Centre1!AR68+'Centre Est1'!AR68+'Centre Nord1'!AR68+'Centre Ouest1'!AR68+'Centre Sud1'!AR68+'Est1'!AR68+'Hauts-Bassins1'!AR68+Nord1!AR68+'Plateau Central1'!AR68+Sahel1!AR68+SudOuest1!AR68</f>
        <v>0</v>
      </c>
      <c r="AT68" s="29">
        <f>DGA!AS68+ONEA!AS68+'Boucle du Mouhoun'!AS68+Cascades1!AS68+Centre1!AS68+'Centre Est1'!AS68+'Centre Nord1'!AS68+'Centre Ouest1'!AS68+'Centre Sud1'!AS68+'Est1'!AS68+'Hauts-Bassins1'!AS68+Nord1!AS68+'Plateau Central1'!AS68+Sahel1!AS68+SudOuest1!AS68</f>
        <v>0</v>
      </c>
      <c r="AU68" s="29">
        <f>DGA!AT68+ONEA!AT68+'Boucle du Mouhoun'!AT68+Cascades1!AT68+Centre1!AT68+'Centre Est1'!AT68+'Centre Nord1'!AT68+'Centre Ouest1'!AT68+'Centre Sud1'!AT68+'Est1'!AT68+'Hauts-Bassins1'!AT68+Nord1!AT68+'Plateau Central1'!AT68+Sahel1!AT68+SudOuest1!AT68</f>
        <v>19.560000000000002</v>
      </c>
      <c r="AV68" s="29">
        <f>DGA!AU68+ONEA!AU68+'Boucle du Mouhoun'!AU68+Cascades1!AU68+Centre1!AU68+'Centre Est1'!AU68+'Centre Nord1'!AU68+'Centre Ouest1'!AU68+'Centre Sud1'!AU68+'Est1'!AU68+'Hauts-Bassins1'!AU68+Nord1!AU68+'Plateau Central1'!AU68+Sahel1!AU68+SudOuest1!AU68</f>
        <v>0</v>
      </c>
      <c r="AW68" s="29">
        <f>DGA!AV68+ONEA!AV68+'Boucle du Mouhoun'!AV68+Cascades1!AV68+Centre1!AV68+'Centre Est1'!AV68+'Centre Nord1'!AV68+'Centre Ouest1'!AV68+'Centre Sud1'!AV68+'Est1'!AV68+'Hauts-Bassins1'!AV68+Nord1!AV68+'Plateau Central1'!AV68+Sahel1!AV68+SudOuest1!AV68</f>
        <v>19.560000000000002</v>
      </c>
      <c r="AX68" s="29">
        <f>DGA!AW68+ONEA!AW68+'Boucle du Mouhoun'!AW68+Cascades1!AW68+Centre1!AW68+'Centre Est1'!AW68+'Centre Nord1'!AW68+'Centre Ouest1'!AW68+'Centre Sud1'!AW68+'Est1'!AW68+'Hauts-Bassins1'!AW68+Nord1!AW68+'Plateau Central1'!AW68+Sahel1!AW68+SudOuest1!AW68</f>
        <v>19.560000000000002</v>
      </c>
      <c r="AY68" s="29">
        <f>DGA!AX68+ONEA!AX68+'Boucle du Mouhoun'!AX68+Cascades1!AX68+Centre1!AX68+'Centre Est1'!AX68+'Centre Nord1'!AX68+'Centre Ouest1'!AX68+'Centre Sud1'!AX68+'Est1'!AX68+'Hauts-Bassins1'!AX68+Nord1!AX68+'Plateau Central1'!AX68+Sahel1!AX68+SudOuest1!AX68</f>
        <v>5.4</v>
      </c>
      <c r="AZ68" s="29">
        <f>DGA!AY68+ONEA!AY68+'Boucle du Mouhoun'!AY68+Cascades1!AY68+Centre1!AY68+'Centre Est1'!AY68+'Centre Nord1'!AY68+'Centre Ouest1'!AY68+'Centre Sud1'!AY68+'Est1'!AY68+'Hauts-Bassins1'!AY68+Nord1!AY68+'Plateau Central1'!AY68+Sahel1!AY68+SudOuest1!AY68</f>
        <v>14.16</v>
      </c>
      <c r="BA68" s="29">
        <f>DGA!AZ68+ONEA!AZ68+'Boucle du Mouhoun'!AZ68+Cascades1!AZ68+Centre1!AZ68+'Centre Est1'!AZ68+'Centre Nord1'!AZ68+'Centre Ouest1'!AZ68+'Centre Sud1'!AZ68+'Est1'!AZ68+'Hauts-Bassins1'!AZ68+Nord1!AZ68+'Plateau Central1'!AZ68+Sahel1!AZ68+SudOuest1!AZ68</f>
        <v>0</v>
      </c>
      <c r="BB68" s="29">
        <f>DGA!BA68+ONEA!BA68+'Boucle du Mouhoun'!BA68+Cascades1!BA68+Centre1!BA68+'Centre Est1'!BA68+'Centre Nord1'!BA68+'Centre Ouest1'!BA68+'Centre Sud1'!BA68+'Est1'!BA68+'Hauts-Bassins1'!BA68+Nord1!BA68+'Plateau Central1'!BA68+Sahel1!BA68+SudOuest1!BA68</f>
        <v>0</v>
      </c>
      <c r="BC68" s="29">
        <f>DGA!BB68+ONEA!BB68+'Boucle du Mouhoun'!BB68+Cascades1!BB68+Centre1!BB68+'Centre Est1'!BB68+'Centre Nord1'!BB68+'Centre Ouest1'!BB68+'Centre Sud1'!BB68+'Est1'!BB68+'Hauts-Bassins1'!BB68+Nord1!BB68+'Plateau Central1'!BB68+Sahel1!BB68+SudOuest1!BB68</f>
        <v>19.560000000000002</v>
      </c>
      <c r="BD68" s="29">
        <f>DGA!BC68+ONEA!BC68+'Boucle du Mouhoun'!BC68+Cascades1!BC68+Centre1!BC68+'Centre Est1'!BC68+'Centre Nord1'!BC68+'Centre Ouest1'!BC68+'Centre Sud1'!BC68+'Est1'!BC68+'Hauts-Bassins1'!BC68+Nord1!BC68+'Plateau Central1'!BC68+Sahel1!BC68+SudOuest1!BC68</f>
        <v>0</v>
      </c>
      <c r="BE68" s="29">
        <f>DGA!BD68+ONEA!BD68+'Boucle du Mouhoun'!BD68+Cascades1!BD68+Centre1!BD68+'Centre Est1'!BD68+'Centre Nord1'!BD68+'Centre Ouest1'!BD68+'Centre Sud1'!BD68+'Est1'!BD68+'Hauts-Bassins1'!BD68+Nord1!BD68+'Plateau Central1'!BD68+Sahel1!BD68+SudOuest1!BD68</f>
        <v>19.560000000000002</v>
      </c>
      <c r="BF68" s="29">
        <f>DGA!BE68+ONEA!BE68+'Boucle du Mouhoun'!BE68+Cascades1!BE68+Centre1!BE68+'Centre Est1'!BE68+'Centre Nord1'!BE68+'Centre Ouest1'!BE68+'Centre Sud1'!BE68+'Est1'!BE68+'Hauts-Bassins1'!BE68+Nord1!BE68+'Plateau Central1'!BE68+Sahel1!BE68+SudOuest1!BE68</f>
        <v>19.560000000000002</v>
      </c>
      <c r="BG68" s="852" t="str">
        <f t="shared" si="12"/>
        <v>-</v>
      </c>
      <c r="BH68" s="852" t="str">
        <f t="shared" si="13"/>
        <v>-</v>
      </c>
      <c r="BI68" s="852" t="str">
        <f t="shared" si="14"/>
        <v>-</v>
      </c>
      <c r="BJ68" s="852" t="str">
        <f t="shared" si="15"/>
        <v>-</v>
      </c>
      <c r="BK68" s="852" t="str">
        <f t="shared" si="16"/>
        <v>-</v>
      </c>
      <c r="BL68" s="852" t="str">
        <f t="shared" si="17"/>
        <v>-</v>
      </c>
      <c r="BM68" s="852" t="str">
        <f t="shared" si="18"/>
        <v>-</v>
      </c>
      <c r="BN68" s="852" t="str">
        <f t="shared" si="19"/>
        <v>-</v>
      </c>
      <c r="BO68" s="29">
        <f>DGA!BM68+ONEA!BM68+'Boucle du Mouhoun'!BM68+Cascades1!BM68+Centre1!BM68+'Centre Est1'!BM68+'Centre Nord1'!BM68+'Centre Ouest1'!BM68+'Centre Sud1'!BM68+'Est1'!BM68+'Hauts-Bassins1'!BM68+Nord1!BM68+'Plateau Central1'!BM68+Sahel1!BM68+SudOuest1!BM68</f>
        <v>5.4</v>
      </c>
      <c r="BP68" s="29">
        <f>DGA!BN68+ONEA!BN68+'Boucle du Mouhoun'!BN68+Cascades1!BN68+Centre1!BN68+'Centre Est1'!BN68+'Centre Nord1'!BN68+'Centre Ouest1'!BN68+'Centre Sud1'!BN68+'Est1'!BN68+'Hauts-Bassins1'!BN68+Nord1!BN68+'Plateau Central1'!BN68+Sahel1!BN68+SudOuest1!BN68</f>
        <v>11.585000000000001</v>
      </c>
      <c r="BQ68" s="29">
        <f>DGA!BO68+ONEA!BO68+'Boucle du Mouhoun'!BO68+Cascades1!BO68+Centre1!BO68+'Centre Est1'!BO68+'Centre Nord1'!BO68+'Centre Ouest1'!BO68+'Centre Sud1'!BO68+'Est1'!BO68+'Hauts-Bassins1'!BO68+Nord1!BO68+'Plateau Central1'!BO68+Sahel1!BO68+SudOuest1!BO68</f>
        <v>0</v>
      </c>
      <c r="BR68" s="29">
        <f>DGA!BP68+ONEA!BP68+'Boucle du Mouhoun'!BP68+Cascades1!BP68+Centre1!BP68+'Centre Est1'!BP68+'Centre Nord1'!BP68+'Centre Ouest1'!BP68+'Centre Sud1'!BP68+'Est1'!BP68+'Hauts-Bassins1'!BP68+Nord1!BP68+'Plateau Central1'!BP68+Sahel1!BP68+SudOuest1!BP68</f>
        <v>0</v>
      </c>
      <c r="BS68" s="29">
        <f>DGA!BQ68+ONEA!BQ68+'Boucle du Mouhoun'!BQ68+Cascades1!BQ68+Centre1!BQ68+'Centre Est1'!BQ68+'Centre Nord1'!BQ68+'Centre Ouest1'!BQ68+'Centre Sud1'!BQ68+'Est1'!BQ68+'Hauts-Bassins1'!BQ68+Nord1!BQ68+'Plateau Central1'!BQ68+Sahel1!BQ68+SudOuest1!BQ68</f>
        <v>16.984999999999999</v>
      </c>
      <c r="BT68" s="29">
        <f>DGA!BR68+ONEA!BR68+'Boucle du Mouhoun'!BR68+Cascades1!BR68+Centre1!BR68+'Centre Est1'!BR68+'Centre Nord1'!BR68+'Centre Ouest1'!BR68+'Centre Sud1'!BR68+'Est1'!BR68+'Hauts-Bassins1'!BR68+Nord1!BR68+'Plateau Central1'!BR68+Sahel1!BR68+SudOuest1!BR68</f>
        <v>0</v>
      </c>
      <c r="BU68" s="29">
        <f>DGA!BS68+ONEA!BS68+'Boucle du Mouhoun'!BS68+Cascades1!BS68+Centre1!BS68+'Centre Est1'!BS68+'Centre Nord1'!BS68+'Centre Ouest1'!BS68+'Centre Sud1'!BS68+'Est1'!BS68+'Hauts-Bassins1'!BS68+Nord1!BS68+'Plateau Central1'!BS68+Sahel1!BS68+SudOuest1!BS68</f>
        <v>16.984999999999999</v>
      </c>
      <c r="BV68" s="29">
        <f>DGA!BT68+ONEA!BT68+'Boucle du Mouhoun'!BT68+Cascades1!BT68+Centre1!BT68+'Centre Est1'!BT68+'Centre Nord1'!BT68+'Centre Ouest1'!BT68+'Centre Sud1'!BT68+'Est1'!BT68+'Hauts-Bassins1'!BT68+Nord1!BT68+'Plateau Central1'!BT68+Sahel1!BT68+SudOuest1!BT68</f>
        <v>16.984999999999999</v>
      </c>
      <c r="BW68" s="852" t="str">
        <f t="shared" si="29"/>
        <v>-</v>
      </c>
      <c r="BX68" s="852" t="str">
        <f t="shared" si="30"/>
        <v>-</v>
      </c>
      <c r="BY68" s="852" t="str">
        <f t="shared" si="31"/>
        <v>-</v>
      </c>
      <c r="BZ68" s="852" t="str">
        <f t="shared" si="32"/>
        <v>-</v>
      </c>
      <c r="CA68" s="852" t="str">
        <f t="shared" si="33"/>
        <v>-</v>
      </c>
      <c r="CB68" s="852" t="str">
        <f t="shared" si="34"/>
        <v>-</v>
      </c>
      <c r="CC68" s="852" t="str">
        <f t="shared" si="35"/>
        <v>-</v>
      </c>
      <c r="CD68" s="852" t="str">
        <f t="shared" si="27"/>
        <v>-</v>
      </c>
      <c r="CE68" s="29">
        <f>DGA!CB68+ONEA!CB68+'Boucle du Mouhoun'!CB68+Cascades1!CB68+Centre1!CB68+'Centre Est1'!CB68+'Centre Nord1'!CB68+'Centre Ouest1'!CB68+'Centre Sud1'!CB68+'Est1'!CB68+'Hauts-Bassins1'!CB68+Nord1!CB68+'Plateau Central1'!CB68+Sahel1!CB68+SudOuest1!CB68</f>
        <v>0</v>
      </c>
      <c r="CF68" s="29">
        <f>DGA!CC68+ONEA!CC68+'Boucle du Mouhoun'!CC68+Cascades1!CC68+Centre1!CC68+'Centre Est1'!CC68+'Centre Nord1'!CC68+'Centre Ouest1'!CC68+'Centre Sud1'!CC68+'Est1'!CC68+'Hauts-Bassins1'!CC68+Nord1!CC68+'Plateau Central1'!CC68+Sahel1!CC68+SudOuest1!CC68</f>
        <v>0</v>
      </c>
      <c r="CG68" s="29">
        <f>DGA!CD68+ONEA!CD68+'Boucle du Mouhoun'!CD68+Cascades1!CD68+Centre1!CD68+'Centre Est1'!CD68+'Centre Nord1'!CD68+'Centre Ouest1'!CD68+'Centre Sud1'!CD68+'Est1'!CD68+'Hauts-Bassins1'!CD68+Nord1!CD68+'Plateau Central1'!CD68+Sahel1!CD68+SudOuest1!CD68</f>
        <v>0</v>
      </c>
      <c r="CH68" s="29">
        <f>DGA!CE68+ONEA!CE68+'Boucle du Mouhoun'!CE68+Cascades1!CE68+Centre1!CE68+'Centre Est1'!CE68+'Centre Nord1'!CE68+'Centre Ouest1'!CE68+'Centre Sud1'!CE68+'Est1'!CE68+'Hauts-Bassins1'!CE68+Nord1!CE68+'Plateau Central1'!CE68+Sahel1!CE68+SudOuest1!CE68</f>
        <v>10</v>
      </c>
      <c r="CI68" s="29">
        <f>DGA!CF68+ONEA!CF68+'Boucle du Mouhoun'!CF68+Cascades1!CF68+Centre1!CF68+'Centre Est1'!CF68+'Centre Nord1'!CF68+'Centre Ouest1'!CF68+'Centre Sud1'!CF68+'Est1'!CF68+'Hauts-Bassins1'!CF68+Nord1!CF68+'Plateau Central1'!CF68+Sahel1!CF68+SudOuest1!CF68</f>
        <v>10</v>
      </c>
      <c r="CJ68" s="28"/>
      <c r="CK68" s="28"/>
      <c r="CL68" s="40"/>
      <c r="CM68" s="40"/>
      <c r="CN68" s="40"/>
      <c r="CO68" s="40"/>
      <c r="CP68" s="40"/>
      <c r="CQ68" s="41"/>
      <c r="CR68" s="41"/>
      <c r="CS68" s="40"/>
      <c r="CT68" s="17"/>
      <c r="CU68" s="17"/>
      <c r="CV68" s="17"/>
      <c r="CW68" s="17"/>
      <c r="CX68" s="17"/>
      <c r="CY68" s="17"/>
    </row>
    <row r="69" spans="1:103" s="65" customFormat="1" ht="15.6" x14ac:dyDescent="0.3">
      <c r="A69" s="65" t="s">
        <v>178</v>
      </c>
      <c r="E69" s="65">
        <f>DGA!E69+ONEA!E69+'Boucle du Mouhoun'!E69+Cascades1!E69+Centre1!E69+'Centre Est1'!E69+'Centre Nord1'!E69+'Centre Ouest1'!E69+'Centre Sud1'!E69+'Est1'!E69+'Hauts-Bassins1'!E69+Nord1!E69+'Plateau Central1'!E69+Sahel1!E69+SudOuest1!E69</f>
        <v>2032</v>
      </c>
      <c r="F69" s="65">
        <f>DGA!F69+ONEA!F69+'Boucle du Mouhoun'!F69+Cascades1!F69+Centre1!F69+'Centre Est1'!F69+'Centre Nord1'!F69+'Centre Ouest1'!F69+'Centre Sud1'!F69+'Est1'!F69+'Hauts-Bassins1'!F69+Nord1!F69+'Plateau Central1'!F69+Sahel1!F69+SudOuest1!F69</f>
        <v>6948</v>
      </c>
      <c r="G69" s="65">
        <f>DGA!G69+ONEA!G69+'Boucle du Mouhoun'!G69+Cascades1!G69+Centre1!G69+'Centre Est1'!G69+'Centre Nord1'!G69+'Centre Ouest1'!G69+'Centre Sud1'!G69+'Est1'!G69+'Hauts-Bassins1'!G69+Nord1!G69+'Plateau Central1'!G69+Sahel1!G69+SudOuest1!G69</f>
        <v>8239</v>
      </c>
      <c r="H69" s="65">
        <f>DGA!H69+ONEA!H69+'Boucle du Mouhoun'!H69+Cascades1!H69+Centre1!H69+'Centre Est1'!H69+'Centre Nord1'!H69+'Centre Ouest1'!H69+'Centre Sud1'!H69+'Est1'!H69+'Hauts-Bassins1'!H69+Nord1!H69+'Plateau Central1'!H69+Sahel1!H69+SudOuest1!H69</f>
        <v>20310</v>
      </c>
      <c r="I69" s="65">
        <f>DGA!I69+ONEA!I69+'Boucle du Mouhoun'!I69+Cascades1!I69+Centre1!I69+'Centre Est1'!I69+'Centre Nord1'!I69+'Centre Ouest1'!I69+'Centre Sud1'!I69+'Est1'!I69+'Hauts-Bassins1'!I69+Nord1!I69+'Plateau Central1'!I69+Sahel1!I69+SudOuest1!I69</f>
        <v>37529</v>
      </c>
      <c r="J69" s="65">
        <f>DGA!J69+ONEA!J69+'Boucle du Mouhoun'!J69+Cascades1!J69+Centre1!J69+'Centre Est1'!J69+'Centre Nord1'!J69+'Centre Ouest1'!J69+'Centre Sud1'!J69+'Est1'!J69+'Hauts-Bassins1'!J69+Nord1!J69+'Plateau Central1'!J69+Sahel1!J69+SudOuest1!J69</f>
        <v>9912</v>
      </c>
      <c r="K69" s="65">
        <f>DGA!K69+ONEA!K69+'Boucle du Mouhoun'!K69+Cascades1!K69+Centre1!K69+'Centre Est1'!K69+'Centre Nord1'!K69+'Centre Ouest1'!K69+'Centre Sud1'!K69+'Est1'!K69+'Hauts-Bassins1'!K69+Nord1!K69+'Plateau Central1'!K69+Sahel1!K69+SudOuest1!K69</f>
        <v>27617</v>
      </c>
      <c r="L69" s="65">
        <f>DGA!L69+ONEA!L69+'Boucle du Mouhoun'!L69+Cascades1!L69+Centre1!L69+'Centre Est1'!L69+'Centre Nord1'!L69+'Centre Ouest1'!L69+'Centre Sud1'!L69+'Est1'!L69+'Hauts-Bassins1'!L69+Nord1!L69+'Plateau Central1'!L69+Sahel1!L69+SudOuest1!L69</f>
        <v>37529</v>
      </c>
      <c r="M69" s="65">
        <f>DGA!M69+ONEA!M69+'Boucle du Mouhoun'!M69+Cascades1!M69+Centre1!M69+'Centre Est1'!M69+'Centre Nord1'!M69+'Centre Ouest1'!M69+'Centre Sud1'!M69+'Est1'!M69+'Hauts-Bassins1'!M69+Nord1!M69+'Plateau Central1'!M69+Sahel1!M69+SudOuest1!M69</f>
        <v>5862</v>
      </c>
      <c r="N69" s="65">
        <f>DGA!N69+ONEA!N69+'Boucle du Mouhoun'!N69+Cascades1!N69+Centre1!N69+'Centre Est1'!N69+'Centre Nord1'!N69+'Centre Ouest1'!N69+'Centre Sud1'!N69+'Est1'!N69+'Hauts-Bassins1'!N69+Nord1!N69+'Plateau Central1'!N69+Sahel1!N69+SudOuest1!N69</f>
        <v>8379</v>
      </c>
      <c r="O69" s="65">
        <f>DGA!O69+ONEA!O69+'Boucle du Mouhoun'!O69+Cascades1!O69+Centre1!O69+'Centre Est1'!O69+'Centre Nord1'!O69+'Centre Ouest1'!O69+'Centre Sud1'!O69+'Est1'!O69+'Hauts-Bassins1'!O69+Nord1!O69+'Plateau Central1'!O69+Sahel1!O69+SudOuest1!O69</f>
        <v>6617</v>
      </c>
      <c r="P69" s="65">
        <f>DGA!P69+ONEA!P69+'Boucle du Mouhoun'!P69+Cascades1!P69+Centre1!P69+'Centre Est1'!P69+'Centre Nord1'!P69+'Centre Ouest1'!P69+'Centre Sud1'!P69+'Est1'!P69+'Hauts-Bassins1'!P69+Nord1!P69+'Plateau Central1'!P69+Sahel1!P69+SudOuest1!P69</f>
        <v>22584</v>
      </c>
      <c r="Q69" s="65">
        <f>DGA!Q69+ONEA!Q69+'Boucle du Mouhoun'!Q69+Cascades1!Q69+Centre1!Q69+'Centre Est1'!Q69+'Centre Nord1'!Q69+'Centre Ouest1'!Q69+'Centre Sud1'!Q69+'Est1'!Q69+'Hauts-Bassins1'!Q69+Nord1!Q69+'Plateau Central1'!Q69+Sahel1!Q69+SudOuest1!Q69</f>
        <v>43442</v>
      </c>
      <c r="R69" s="65">
        <f>DGA!R69+ONEA!R69+'Boucle du Mouhoun'!R69+Cascades1!R69+Centre1!R69+'Centre Est1'!R69+'Centre Nord1'!R69+'Centre Ouest1'!R69+'Centre Sud1'!R69+'Est1'!R69+'Hauts-Bassins1'!R69+Nord1!R69+'Plateau Central1'!R69+Sahel1!R69+SudOuest1!R69</f>
        <v>12055</v>
      </c>
      <c r="S69" s="65">
        <f>DGA!S69+ONEA!S69+'Boucle du Mouhoun'!S69+Cascades1!S69+Centre1!S69+'Centre Est1'!S69+'Centre Nord1'!S69+'Centre Ouest1'!S69+'Centre Sud1'!S69+'Est1'!S69+'Hauts-Bassins1'!S69+Nord1!S69+'Plateau Central1'!S69+Sahel1!S69+SudOuest1!S69</f>
        <v>31387</v>
      </c>
      <c r="T69" s="65">
        <f>DGA!T69+ONEA!T69+'Boucle du Mouhoun'!T69+Cascades1!T69+Centre1!T69+'Centre Est1'!T69+'Centre Nord1'!T69+'Centre Ouest1'!T69+'Centre Sud1'!T69+'Est1'!T69+'Hauts-Bassins1'!T69+Nord1!T69+'Plateau Central1'!T69+Sahel1!T69+SudOuest1!T69</f>
        <v>43442</v>
      </c>
      <c r="U69" s="151">
        <f>DGA!U69+ONEA!U69+'Boucle du Mouhoun'!U69+Cascades1!U69+Centre1!U69+'Centre Est1'!U69+'Centre Nord1'!U69+'Centre Ouest1'!U69+'Centre Sud1'!U69+'Est1'!U69+'Hauts-Bassins1'!U69+Nord1!U69+'Plateau Central1'!U69+Sahel1!U69+SudOuest1!U69</f>
        <v>11129</v>
      </c>
      <c r="V69" s="65">
        <f>DGA!V69+ONEA!V69+'Boucle du Mouhoun'!V69+Cascades1!V69+Centre1!V69+'Centre Est1'!V69+'Centre Nord1'!V69+'Centre Ouest1'!V69+'Centre Sud1'!V69+'Est1'!V69+'Hauts-Bassins1'!V69+Nord1!V69+'Plateau Central1'!V69+Sahel1!V69+SudOuest1!V69</f>
        <v>12450</v>
      </c>
      <c r="W69" s="65">
        <f>DGA!W69+ONEA!W69+'Boucle du Mouhoun'!W69+Cascades1!W69+Centre1!W69+'Centre Est1'!W69+'Centre Nord1'!W69+'Centre Ouest1'!W69+'Centre Sud1'!W69+'Est1'!W69+'Hauts-Bassins1'!W69+Nord1!W69+'Plateau Central1'!W69+Sahel1!W69+SudOuest1!W69</f>
        <v>0</v>
      </c>
      <c r="X69" s="65">
        <f>DGA!X69+ONEA!X69+'Boucle du Mouhoun'!X69+Cascades1!X69+Centre1!X69+'Centre Est1'!X69+'Centre Nord1'!X69+'Centre Ouest1'!X69+'Centre Sud1'!X69+'Est1'!X69+'Hauts-Bassins1'!X69+Nord1!X69+'Plateau Central1'!X69+Sahel1!X69+SudOuest1!X69</f>
        <v>0</v>
      </c>
      <c r="Y69" s="65">
        <f>DGA!Y69+ONEA!Y69+'Boucle du Mouhoun'!Y69+Cascades1!Y69+Centre1!Y69+'Centre Est1'!Y69+'Centre Nord1'!Y69+'Centre Ouest1'!Y69+'Centre Sud1'!Y69+'Est1'!Y69+'Hauts-Bassins1'!Y69+Nord1!Y69+'Plateau Central1'!Y69+Sahel1!Y69+SudOuest1!Y69</f>
        <v>23579</v>
      </c>
      <c r="Z69" s="65">
        <f>DGA!Z69+ONEA!Z69+'Boucle du Mouhoun'!Z69+Cascades1!Z69+Centre1!Z69+'Centre Est1'!Z69+'Centre Nord1'!Z69+'Centre Ouest1'!Z69+'Centre Sud1'!Z69+'Est1'!Z69+'Hauts-Bassins1'!Z69+Nord1!Z69+'Plateau Central1'!Z69+Sahel1!Z69+SudOuest1!Z69</f>
        <v>3636</v>
      </c>
      <c r="AA69" s="65">
        <f>DGA!AA69+ONEA!AA69+'Boucle du Mouhoun'!AA69+Cascades1!AA69+Centre1!AA69+'Centre Est1'!AA69+'Centre Nord1'!AA69+'Centre Ouest1'!AA69+'Centre Sud1'!AA69+'Est1'!AA69+'Hauts-Bassins1'!AA69+Nord1!AA69+'Plateau Central1'!AA69+Sahel1!AA69+SudOuest1!AA69</f>
        <v>19943</v>
      </c>
      <c r="AB69" s="65">
        <f>DGA!AB69+ONEA!AB69+'Boucle du Mouhoun'!AB69+Cascades1!AB69+Centre1!AB69+'Centre Est1'!AB69+'Centre Nord1'!AB69+'Centre Ouest1'!AB69+'Centre Sud1'!AB69+'Est1'!AB69+'Hauts-Bassins1'!AB69+Nord1!AB69+'Plateau Central1'!AB69+Sahel1!AB69+SudOuest1!AB69</f>
        <v>23579</v>
      </c>
      <c r="AC69" s="240">
        <f ca="1">AVERAGE(AC44:AC45,AC47:AC52,AC54:AC61,AC63:AC68)*100</f>
        <v>0</v>
      </c>
      <c r="AD69" s="240">
        <f t="shared" ref="AD69:AH69" si="49">AVERAGE(AD44:AD45,AD47:AD52,AD54:AD61,AD63:AD68)*100</f>
        <v>42.011279587426522</v>
      </c>
      <c r="AE69" s="240">
        <f t="shared" si="49"/>
        <v>0</v>
      </c>
      <c r="AF69" s="240">
        <f t="shared" si="49"/>
        <v>0</v>
      </c>
      <c r="AG69" s="240">
        <f t="shared" si="49"/>
        <v>38.336332979190132</v>
      </c>
      <c r="AH69" s="240">
        <f t="shared" si="49"/>
        <v>20.816075434037586</v>
      </c>
      <c r="AI69" s="65">
        <f>DGA!AH69+ONEA!AH69+'Boucle du Mouhoun'!AH69+Cascades1!AH69+Centre1!AH69+'Centre Est1'!AH69+'Centre Nord1'!AH69+'Centre Ouest1'!AH69+'Centre Sud1'!AH69+'Est1'!AH69+'Hauts-Bassins1'!AH69+Nord1!AH69+'Plateau Central1'!AH69+Sahel1!AH69+SudOuest1!AH69</f>
        <v>405.49601925700006</v>
      </c>
      <c r="AJ69" s="65">
        <f>DGA!AI69+ONEA!AI69+'Boucle du Mouhoun'!AI69+Cascades1!AI69+Centre1!AI69+'Centre Est1'!AI69+'Centre Nord1'!AI69+'Centre Ouest1'!AI69+'Centre Sud1'!AI69+'Est1'!AI69+'Hauts-Bassins1'!AI69+Nord1!AI69+'Plateau Central1'!AI69+Sahel1!AI69+SudOuest1!AI69</f>
        <v>790.91101600399998</v>
      </c>
      <c r="AK69" s="65">
        <f>DGA!AJ69+ONEA!AJ69+'Boucle du Mouhoun'!AJ69+Cascades1!AJ69+Centre1!AJ69+'Centre Est1'!AJ69+'Centre Nord1'!AJ69+'Centre Ouest1'!AJ69+'Centre Sud1'!AJ69+'Est1'!AJ69+'Hauts-Bassins1'!AJ69+Nord1!AJ69+'Plateau Central1'!AJ69+Sahel1!AJ69+SudOuest1!AJ69</f>
        <v>851.99273197781895</v>
      </c>
      <c r="AL69" s="65">
        <f>DGA!AK69+ONEA!AK69+'Boucle du Mouhoun'!AK69+Cascades1!AK69+Centre1!AK69+'Centre Est1'!AK69+'Centre Nord1'!AK69+'Centre Ouest1'!AK69+'Centre Sud1'!AK69+'Est1'!AK69+'Hauts-Bassins1'!AK69+Nord1!AK69+'Plateau Central1'!AK69+Sahel1!AK69+SudOuest1!AK69</f>
        <v>2947.3632680221808</v>
      </c>
      <c r="AM69" s="157">
        <f>DGA!AL69+ONEA!AL69+'Boucle du Mouhoun'!AL69+Cascades1!AL69+Centre1!AL69+'Centre Est1'!AL69+'Centre Nord1'!AL69+'Centre Ouest1'!AL69+'Centre Sud1'!AL69+'Est1'!AL69+'Hauts-Bassins1'!AL69+Nord1!AL69+'Plateau Central1'!AL69+Sahel1!AL69+SudOuest1!AL69</f>
        <v>4995.7630352610004</v>
      </c>
      <c r="AN69" s="65">
        <f>DGA!AM69+ONEA!AM69+'Boucle du Mouhoun'!AM69+Cascades1!AM69+Centre1!AM69+'Centre Est1'!AM69+'Centre Nord1'!AM69+'Centre Ouest1'!AM69+'Centre Sud1'!AM69+'Est1'!AM69+'Hauts-Bassins1'!AM69+Nord1!AM69+'Plateau Central1'!AM69+Sahel1!AM69+SudOuest1!AM69</f>
        <v>972.89973197781887</v>
      </c>
      <c r="AO69" s="65">
        <f>DGA!AN69+ONEA!AN69+'Boucle du Mouhoun'!AN69+Cascades1!AN69+Centre1!AN69+'Centre Est1'!AN69+'Centre Nord1'!AN69+'Centre Ouest1'!AN69+'Centre Sud1'!AN69+'Est1'!AN69+'Hauts-Bassins1'!AN69+Nord1!AN69+'Plateau Central1'!AN69+Sahel1!AN69+SudOuest1!AN69</f>
        <v>4022.8632680221813</v>
      </c>
      <c r="AP69" s="65">
        <f>DGA!AO69+ONEA!AO69+'Boucle du Mouhoun'!AO69+Cascades1!AO69+Centre1!AO69+'Centre Est1'!AO69+'Centre Nord1'!AO69+'Centre Ouest1'!AO69+'Centre Sud1'!AO69+'Est1'!AO69+'Hauts-Bassins1'!AO69+Nord1!AO69+'Plateau Central1'!AO69+Sahel1!AO69+SudOuest1!AO69</f>
        <v>4995.7630000000008</v>
      </c>
      <c r="AQ69" s="65">
        <f>DGA!AP69+ONEA!AP69+'Boucle du Mouhoun'!AP69+Cascades1!AP69+Centre1!AP69+'Centre Est1'!AP69+'Centre Nord1'!AP69+'Centre Ouest1'!AP69+'Centre Sud1'!AP69+'Est1'!AP69+'Hauts-Bassins1'!AP69+Nord1!AP69+'Plateau Central1'!AP69+Sahel1!AP69+SudOuest1!AP69</f>
        <v>1466.1600316843442</v>
      </c>
      <c r="AR69" s="65">
        <f>DGA!AQ69+ONEA!AQ69+'Boucle du Mouhoun'!AQ69+Cascades1!AQ69+Centre1!AQ69+'Centre Est1'!AQ69+'Centre Nord1'!AQ69+'Centre Ouest1'!AQ69+'Centre Sud1'!AQ69+'Est1'!AQ69+'Hauts-Bassins1'!AQ69+Nord1!AQ69+'Plateau Central1'!AQ69+Sahel1!AQ69+SudOuest1!AQ69</f>
        <v>1160.6135773156559</v>
      </c>
      <c r="AS69" s="65">
        <f>DGA!AR69+ONEA!AR69+'Boucle du Mouhoun'!AR69+Cascades1!AR69+Centre1!AR69+'Centre Est1'!AR69+'Centre Nord1'!AR69+'Centre Ouest1'!AR69+'Centre Sud1'!AR69+'Est1'!AR69+'Hauts-Bassins1'!AR69+Nord1!AR69+'Plateau Central1'!AR69+Sahel1!AR69+SudOuest1!AR69</f>
        <v>886.42525857940939</v>
      </c>
      <c r="AT69" s="65">
        <f>DGA!AS69+ONEA!AS69+'Boucle du Mouhoun'!AS69+Cascades1!AS69+Centre1!AS69+'Centre Est1'!AS69+'Centre Nord1'!AS69+'Centre Ouest1'!AS69+'Centre Sud1'!AS69+'Est1'!AS69+'Hauts-Bassins1'!AS69+Nord1!AS69+'Plateau Central1'!AS69+Sahel1!AS69+SudOuest1!AS69</f>
        <v>2123.2680542083003</v>
      </c>
      <c r="AU69" s="790">
        <f>DGA!AT69+ONEA!AT69+'Boucle du Mouhoun'!AT69+Cascades1!AT69+Centre1!AT69+'Centre Est1'!AT69+'Centre Nord1'!AT69+'Centre Ouest1'!AT69+'Centre Sud1'!AT69+'Est1'!AT69+'Hauts-Bassins1'!AT69+Nord1!AT69+'Plateau Central1'!AT69+Sahel1!AT69+SudOuest1!AT69</f>
        <v>5636.4669217877099</v>
      </c>
      <c r="AV69" s="65">
        <f>DGA!AU69+ONEA!AU69+'Boucle du Mouhoun'!AU69+Cascades1!AU69+Centre1!AU69+'Centre Est1'!AU69+'Centre Nord1'!AU69+'Centre Ouest1'!AU69+'Centre Sud1'!AU69+'Est1'!AU69+'Hauts-Bassins1'!AU69+Nord1!AU69+'Plateau Central1'!AU69+Sahel1!AU69+SudOuest1!AU69</f>
        <v>1237.9198695652174</v>
      </c>
      <c r="AW69" s="65">
        <f>DGA!AV69+ONEA!AV69+'Boucle du Mouhoun'!AV69+Cascades1!AV69+Centre1!AV69+'Centre Est1'!AV69+'Centre Nord1'!AV69+'Centre Ouest1'!AV69+'Centre Sud1'!AV69+'Est1'!AV69+'Hauts-Bassins1'!AV69+Nord1!AV69+'Plateau Central1'!AV69+Sahel1!AV69+SudOuest1!AV69</f>
        <v>4398.5470522224923</v>
      </c>
      <c r="AX69" s="65">
        <f>DGA!AW69+ONEA!AW69+'Boucle du Mouhoun'!AW69+Cascades1!AW69+Centre1!AW69+'Centre Est1'!AW69+'Centre Nord1'!AW69+'Centre Ouest1'!AW69+'Centre Sud1'!AW69+'Est1'!AW69+'Hauts-Bassins1'!AW69+Nord1!AW69+'Plateau Central1'!AW69+Sahel1!AW69+SudOuest1!AW69</f>
        <v>5636.4669217877099</v>
      </c>
      <c r="AY69" s="65">
        <f>DGA!AX69+ONEA!AX69+'Boucle du Mouhoun'!AX69+Cascades1!AX69+Centre1!AX69+'Centre Est1'!AX69+'Centre Nord1'!AX69+'Centre Ouest1'!AX69+'Centre Sud1'!AX69+'Est1'!AX69+'Hauts-Bassins1'!AX69+Nord1!AX69+'Plateau Central1'!AX69+Sahel1!AX69+SudOuest1!AX69</f>
        <v>1507.7940316843442</v>
      </c>
      <c r="AZ69" s="65">
        <f>DGA!AY69+ONEA!AY69+'Boucle du Mouhoun'!AY69+Cascades1!AY69+Centre1!AY69+'Centre Est1'!AY69+'Centre Nord1'!AY69+'Centre Ouest1'!AY69+'Centre Sud1'!AY69+'Est1'!AY69+'Hauts-Bassins1'!AY69+Nord1!AY69+'Plateau Central1'!AY69+Sahel1!AY69+SudOuest1!AY69</f>
        <v>952.6135773156559</v>
      </c>
      <c r="BA69" s="65">
        <f>DGA!AZ69+ONEA!AZ69+'Boucle du Mouhoun'!AZ69+Cascades1!AZ69+Centre1!AZ69+'Centre Est1'!AZ69+'Centre Nord1'!AZ69+'Centre Ouest1'!AZ69+'Centre Sud1'!AZ69+'Est1'!AZ69+'Hauts-Bassins1'!AZ69+Nord1!AZ69+'Plateau Central1'!AZ69+Sahel1!AZ69+SudOuest1!AZ69</f>
        <v>46.3</v>
      </c>
      <c r="BB69" s="65">
        <f>DGA!BA69+ONEA!BA69+'Boucle du Mouhoun'!BA69+Cascades1!BA69+Centre1!BA69+'Centre Est1'!BA69+'Centre Nord1'!BA69+'Centre Ouest1'!BA69+'Centre Sud1'!BA69+'Est1'!BA69+'Hauts-Bassins1'!BA69+Nord1!BA69+'Plateau Central1'!BA69+Sahel1!BA69+SudOuest1!BA69</f>
        <v>0</v>
      </c>
      <c r="BC69" s="762">
        <f>DGA!BB69+ONEA!BB69+'Boucle du Mouhoun'!BB69+Cascades1!BB69+Centre1!BB69+'Centre Est1'!BB69+'Centre Nord1'!BB69+'Centre Ouest1'!BB69+'Centre Sud1'!BB69+'Est1'!BB69+'Hauts-Bassins1'!BB69+Nord1!BB69+'Plateau Central1'!BB69+Sahel1!BB69+SudOuest1!BB69</f>
        <v>2506.707609</v>
      </c>
      <c r="BD69" s="65">
        <f>DGA!BC69+ONEA!BC69+'Boucle du Mouhoun'!BC69+Cascades1!BC69+Centre1!BC69+'Centre Est1'!BC69+'Centre Nord1'!BC69+'Centre Ouest1'!BC69+'Centre Sud1'!BC69+'Est1'!BC69+'Hauts-Bassins1'!BC69+Nord1!BC69+'Plateau Central1'!BC69+Sahel1!BC69+SudOuest1!BC69</f>
        <v>514.00160900000003</v>
      </c>
      <c r="BE69" s="65">
        <f>DGA!BD69+ONEA!BD69+'Boucle du Mouhoun'!BD69+Cascades1!BD69+Centre1!BD69+'Centre Est1'!BD69+'Centre Nord1'!BD69+'Centre Ouest1'!BD69+'Centre Sud1'!BD69+'Est1'!BD69+'Hauts-Bassins1'!BD69+Nord1!BD69+'Plateau Central1'!BD69+Sahel1!BD69+SudOuest1!BD69</f>
        <v>1992.7060000000001</v>
      </c>
      <c r="BF69" s="65">
        <f>DGA!BE69+ONEA!BE69+'Boucle du Mouhoun'!BE69+Cascades1!BE69+Centre1!BE69+'Centre Est1'!BE69+'Centre Nord1'!BE69+'Centre Ouest1'!BE69+'Centre Sud1'!BE69+'Est1'!BE69+'Hauts-Bassins1'!BE69+Nord1!BE69+'Plateau Central1'!BE69+Sahel1!BE69+SudOuest1!BE69</f>
        <v>2506.707609</v>
      </c>
      <c r="BG69" s="852">
        <f t="shared" si="12"/>
        <v>1</v>
      </c>
      <c r="BH69" s="852">
        <f t="shared" si="13"/>
        <v>1</v>
      </c>
      <c r="BI69" s="852">
        <f t="shared" si="14"/>
        <v>5.4343186581555708E-2</v>
      </c>
      <c r="BJ69" s="852">
        <f t="shared" si="15"/>
        <v>0</v>
      </c>
      <c r="BK69" s="852">
        <f t="shared" si="16"/>
        <v>0.5283192009469263</v>
      </c>
      <c r="BL69" s="852">
        <f t="shared" si="17"/>
        <v>0.49534519749653416</v>
      </c>
      <c r="BM69" s="845">
        <f t="shared" si="18"/>
        <v>0.50176671891761071</v>
      </c>
      <c r="BN69" s="852">
        <f t="shared" si="19"/>
        <v>1</v>
      </c>
      <c r="BO69" s="65">
        <f>DGA!BM69+ONEA!BM69+'Boucle du Mouhoun'!BM69+Cascades1!BM69+Centre1!BM69+'Centre Est1'!BM69+'Centre Nord1'!BM69+'Centre Ouest1'!BM69+'Centre Sud1'!BM69+'Est1'!BM69+'Hauts-Bassins1'!BM69+Nord1!BM69+'Plateau Central1'!BM69+Sahel1!BM69+SudOuest1!BM69</f>
        <v>218.72912077294686</v>
      </c>
      <c r="BP69" s="65">
        <f>DGA!BN69+ONEA!BN69+'Boucle du Mouhoun'!BN69+Cascades1!BN69+Centre1!BN69+'Centre Est1'!BN69+'Centre Nord1'!BN69+'Centre Ouest1'!BN69+'Centre Sud1'!BN69+'Est1'!BN69+'Hauts-Bassins1'!BN69+Nord1!BN69+'Plateau Central1'!BN69+Sahel1!BN69+SudOuest1!BN69</f>
        <v>808.22487922705329</v>
      </c>
      <c r="BQ69" s="65">
        <f>DGA!BO69+ONEA!BO69+'Boucle du Mouhoun'!BO69+Cascades1!BO69+Centre1!BO69+'Centre Est1'!BO69+'Centre Nord1'!BO69+'Centre Ouest1'!BO69+'Centre Sud1'!BO69+'Est1'!BO69+'Hauts-Bassins1'!BO69+Nord1!BO69+'Plateau Central1'!BO69+Sahel1!BO69+SudOuest1!BO69</f>
        <v>0</v>
      </c>
      <c r="BR69" s="65">
        <f>DGA!BP69+ONEA!BP69+'Boucle du Mouhoun'!BP69+Cascades1!BP69+Centre1!BP69+'Centre Est1'!BP69+'Centre Nord1'!BP69+'Centre Ouest1'!BP69+'Centre Sud1'!BP69+'Est1'!BP69+'Hauts-Bassins1'!BP69+Nord1!BP69+'Plateau Central1'!BP69+Sahel1!BP69+SudOuest1!BP69</f>
        <v>0</v>
      </c>
      <c r="BS69" s="65">
        <f>DGA!BQ69+ONEA!BQ69+'Boucle du Mouhoun'!BQ69+Cascades1!BQ69+Centre1!BQ69+'Centre Est1'!BQ69+'Centre Nord1'!BQ69+'Centre Ouest1'!BQ69+'Centre Sud1'!BQ69+'Est1'!BQ69+'Hauts-Bassins1'!BQ69+Nord1!BQ69+'Plateau Central1'!BQ69+Sahel1!BQ69+SudOuest1!BQ69</f>
        <v>1026.9540000000002</v>
      </c>
      <c r="BT69" s="65">
        <f>DGA!BR69+ONEA!BR69+'Boucle du Mouhoun'!BR69+Cascades1!BR69+Centre1!BR69+'Centre Est1'!BR69+'Centre Nord1'!BR69+'Centre Ouest1'!BR69+'Centre Sud1'!BR69+'Est1'!BR69+'Hauts-Bassins1'!BR69+Nord1!BR69+'Plateau Central1'!BR69+Sahel1!BR69+SudOuest1!BR69</f>
        <v>16.2</v>
      </c>
      <c r="BU69" s="65">
        <f>DGA!BS69+ONEA!BS69+'Boucle du Mouhoun'!BS69+Cascades1!BS69+Centre1!BS69+'Centre Est1'!BS69+'Centre Nord1'!BS69+'Centre Ouest1'!BS69+'Centre Sud1'!BS69+'Est1'!BS69+'Hauts-Bassins1'!BS69+Nord1!BS69+'Plateau Central1'!BS69+Sahel1!BS69+SudOuest1!BS69</f>
        <v>1010.7540000000001</v>
      </c>
      <c r="BV69" s="65">
        <f>DGA!BT69+ONEA!BT69+'Boucle du Mouhoun'!BT69+Cascades1!BT69+Centre1!BT69+'Centre Est1'!BT69+'Centre Nord1'!BT69+'Centre Ouest1'!BT69+'Centre Sud1'!BT69+'Est1'!BT69+'Hauts-Bassins1'!BT69+Nord1!BT69+'Plateau Central1'!BT69+Sahel1!BT69+SudOuest1!BT69</f>
        <v>1026.9540000000002</v>
      </c>
      <c r="BW69" s="852">
        <f t="shared" si="29"/>
        <v>0.53941126518018445</v>
      </c>
      <c r="BX69" s="852">
        <f t="shared" si="30"/>
        <v>1</v>
      </c>
      <c r="BY69" s="852">
        <f t="shared" si="31"/>
        <v>0</v>
      </c>
      <c r="BZ69" s="852">
        <f t="shared" si="32"/>
        <v>0</v>
      </c>
      <c r="CA69" s="852">
        <f t="shared" si="33"/>
        <v>1.6651253430882168E-2</v>
      </c>
      <c r="CB69" s="852">
        <f t="shared" si="34"/>
        <v>0.25125238733180505</v>
      </c>
      <c r="CC69" s="852">
        <f t="shared" si="35"/>
        <v>0.20556499577742179</v>
      </c>
      <c r="CD69" s="852">
        <f t="shared" si="27"/>
        <v>0.85836506283663472</v>
      </c>
      <c r="CE69" s="65">
        <f>DGA!CB69+ONEA!CB69+'Boucle du Mouhoun'!CB69+Cascades1!CB69+Centre1!CB69+'Centre Est1'!CB69+'Centre Nord1'!CB69+'Centre Ouest1'!CB69+'Centre Sud1'!CB69+'Est1'!CB69+'Hauts-Bassins1'!CB69+Nord1!CB69+'Plateau Central1'!CB69+Sahel1!CB69+SudOuest1!CB69</f>
        <v>161375</v>
      </c>
      <c r="CF69" s="65">
        <f>DGA!CC69+ONEA!CC69+'Boucle du Mouhoun'!CC69+Cascades1!CC69+Centre1!CC69+'Centre Est1'!CC69+'Centre Nord1'!CC69+'Centre Ouest1'!CC69+'Centre Sud1'!CC69+'Est1'!CC69+'Hauts-Bassins1'!CC69+Nord1!CC69+'Plateau Central1'!CC69+Sahel1!CC69+SudOuest1!CC69</f>
        <v>0.25</v>
      </c>
      <c r="CG69" s="65">
        <f>DGA!CD69+ONEA!CD69+'Boucle du Mouhoun'!CD69+Cascades1!CD69+Centre1!CD69+'Centre Est1'!CD69+'Centre Nord1'!CD69+'Centre Ouest1'!CD69+'Centre Sud1'!CD69+'Est1'!CD69+'Hauts-Bassins1'!CD69+Nord1!CD69+'Plateau Central1'!CD69+Sahel1!CD69+SudOuest1!CD69</f>
        <v>0</v>
      </c>
      <c r="CH69" s="65">
        <f>DGA!CE69+ONEA!CE69+'Boucle du Mouhoun'!CE69+Cascades1!CE69+Centre1!CE69+'Centre Est1'!CE69+'Centre Nord1'!CE69+'Centre Ouest1'!CE69+'Centre Sud1'!CE69+'Est1'!CE69+'Hauts-Bassins1'!CE69+Nord1!CE69+'Plateau Central1'!CE69+Sahel1!CE69+SudOuest1!CE69</f>
        <v>10</v>
      </c>
      <c r="CI69" s="65">
        <f>DGA!CF69+ONEA!CF69+'Boucle du Mouhoun'!CF69+Cascades1!CF69+Centre1!CF69+'Centre Est1'!CF69+'Centre Nord1'!CF69+'Centre Ouest1'!CF69+'Centre Sud1'!CF69+'Est1'!CF69+'Hauts-Bassins1'!CF69+Nord1!CF69+'Plateau Central1'!CF69+Sahel1!CF69+SudOuest1!CF69</f>
        <v>10</v>
      </c>
    </row>
    <row r="70" spans="1:103" s="15" customFormat="1" ht="35.4" customHeight="1" x14ac:dyDescent="0.3">
      <c r="A70" s="15" t="s">
        <v>179</v>
      </c>
      <c r="D70" s="15" t="s">
        <v>180</v>
      </c>
      <c r="BG70" s="852" t="str">
        <f t="shared" si="12"/>
        <v>-</v>
      </c>
      <c r="BH70" s="852" t="str">
        <f t="shared" si="13"/>
        <v>-</v>
      </c>
      <c r="BI70" s="852" t="str">
        <f t="shared" si="14"/>
        <v>-</v>
      </c>
      <c r="BJ70" s="852" t="str">
        <f t="shared" si="15"/>
        <v>-</v>
      </c>
      <c r="BK70" s="852" t="str">
        <f t="shared" si="16"/>
        <v>-</v>
      </c>
      <c r="BL70" s="852" t="str">
        <f t="shared" si="17"/>
        <v>-</v>
      </c>
      <c r="BM70" s="852" t="str">
        <f t="shared" si="18"/>
        <v>-</v>
      </c>
      <c r="BN70" s="852" t="str">
        <f t="shared" si="19"/>
        <v>-</v>
      </c>
      <c r="BW70" s="852" t="str">
        <f t="shared" si="29"/>
        <v>-</v>
      </c>
      <c r="BX70" s="852" t="str">
        <f t="shared" si="30"/>
        <v>-</v>
      </c>
      <c r="BY70" s="852" t="str">
        <f t="shared" si="31"/>
        <v>-</v>
      </c>
      <c r="BZ70" s="852" t="str">
        <f t="shared" si="32"/>
        <v>-</v>
      </c>
      <c r="CA70" s="852" t="str">
        <f t="shared" si="33"/>
        <v>-</v>
      </c>
      <c r="CB70" s="852" t="str">
        <f t="shared" si="34"/>
        <v>-</v>
      </c>
      <c r="CC70" s="852" t="str">
        <f t="shared" si="35"/>
        <v>-</v>
      </c>
      <c r="CD70" s="852" t="str">
        <f t="shared" si="27"/>
        <v>-</v>
      </c>
    </row>
    <row r="71" spans="1:103" s="19" customFormat="1" ht="27.6" x14ac:dyDescent="0.3">
      <c r="A71" s="19" t="s">
        <v>181</v>
      </c>
      <c r="BG71" s="852" t="str">
        <f t="shared" si="12"/>
        <v>-</v>
      </c>
      <c r="BH71" s="852" t="str">
        <f t="shared" si="13"/>
        <v>-</v>
      </c>
      <c r="BI71" s="852" t="str">
        <f t="shared" si="14"/>
        <v>-</v>
      </c>
      <c r="BJ71" s="852" t="str">
        <f t="shared" si="15"/>
        <v>-</v>
      </c>
      <c r="BK71" s="852" t="str">
        <f t="shared" si="16"/>
        <v>-</v>
      </c>
      <c r="BL71" s="852" t="str">
        <f t="shared" si="17"/>
        <v>-</v>
      </c>
      <c r="BM71" s="852" t="str">
        <f t="shared" si="18"/>
        <v>-</v>
      </c>
      <c r="BN71" s="852" t="str">
        <f t="shared" si="19"/>
        <v>-</v>
      </c>
      <c r="BW71" s="852" t="str">
        <f t="shared" si="29"/>
        <v>-</v>
      </c>
      <c r="BX71" s="852" t="str">
        <f t="shared" si="30"/>
        <v>-</v>
      </c>
      <c r="BY71" s="852" t="str">
        <f t="shared" si="31"/>
        <v>-</v>
      </c>
      <c r="BZ71" s="852" t="str">
        <f t="shared" si="32"/>
        <v>-</v>
      </c>
      <c r="CA71" s="852" t="str">
        <f t="shared" si="33"/>
        <v>-</v>
      </c>
      <c r="CB71" s="852" t="str">
        <f t="shared" si="34"/>
        <v>-</v>
      </c>
      <c r="CC71" s="852" t="str">
        <f t="shared" si="35"/>
        <v>-</v>
      </c>
      <c r="CD71" s="852" t="str">
        <f t="shared" si="27"/>
        <v>-</v>
      </c>
    </row>
    <row r="72" spans="1:103" s="159" customFormat="1" ht="15.6" x14ac:dyDescent="0.3">
      <c r="A72" s="159" t="s">
        <v>340</v>
      </c>
      <c r="E72" s="29">
        <f>DGA!E72+ONEA!E72+'Boucle du Mouhoun'!E72+Cascades1!E72+Centre1!E72+'Centre Est1'!E72+'Centre Nord1'!E72+'Centre Ouest1'!E72+'Centre Sud1'!E72+'Est1'!E72+'Hauts-Bassins1'!E72+Nord1!E72+'Plateau Central1'!E72+Sahel1!E72+SudOuest1!E72</f>
        <v>1</v>
      </c>
      <c r="F72" s="29">
        <f>DGA!F72+ONEA!F72+'Boucle du Mouhoun'!F72+Cascades1!F72+Centre1!F72+'Centre Est1'!F72+'Centre Nord1'!F72+'Centre Ouest1'!F72+'Centre Sud1'!F72+'Est1'!F72+'Hauts-Bassins1'!F72+Nord1!F72+'Plateau Central1'!F72+Sahel1!F72+SudOuest1!F72</f>
        <v>1</v>
      </c>
      <c r="G72" s="29">
        <f>DGA!G72+ONEA!G72+'Boucle du Mouhoun'!G72+Cascades1!G72+Centre1!G72+'Centre Est1'!G72+'Centre Nord1'!G72+'Centre Ouest1'!G72+'Centre Sud1'!G72+'Est1'!G72+'Hauts-Bassins1'!G72+Nord1!G72+'Plateau Central1'!G72+Sahel1!G72+SudOuest1!G72</f>
        <v>1</v>
      </c>
      <c r="H72" s="29">
        <f>DGA!H72+ONEA!H72+'Boucle du Mouhoun'!H72+Cascades1!H72+Centre1!H72+'Centre Est1'!H72+'Centre Nord1'!H72+'Centre Ouest1'!H72+'Centre Sud1'!H72+'Est1'!H72+'Hauts-Bassins1'!H72+Nord1!H72+'Plateau Central1'!H72+Sahel1!H72+SudOuest1!H72</f>
        <v>1</v>
      </c>
      <c r="I72" s="29">
        <f>DGA!I72+ONEA!I72+'Boucle du Mouhoun'!I72+Cascades1!I72+Centre1!I72+'Centre Est1'!I72+'Centre Nord1'!I72+'Centre Ouest1'!I72+'Centre Sud1'!I72+'Est1'!I72+'Hauts-Bassins1'!I72+Nord1!I72+'Plateau Central1'!I72+Sahel1!I72+SudOuest1!I72</f>
        <v>4</v>
      </c>
      <c r="J72" s="29">
        <f>DGA!J72+ONEA!J72+'Boucle du Mouhoun'!J72+Cascades1!J72+Centre1!J72+'Centre Est1'!J72+'Centre Nord1'!J72+'Centre Ouest1'!J72+'Centre Sud1'!J72+'Est1'!J72+'Hauts-Bassins1'!J72+Nord1!J72+'Plateau Central1'!J72+Sahel1!J72+SudOuest1!J72</f>
        <v>4</v>
      </c>
      <c r="K72" s="29">
        <f>DGA!K72+ONEA!K72+'Boucle du Mouhoun'!K72+Cascades1!K72+Centre1!K72+'Centre Est1'!K72+'Centre Nord1'!K72+'Centre Ouest1'!K72+'Centre Sud1'!K72+'Est1'!K72+'Hauts-Bassins1'!K72+Nord1!K72+'Plateau Central1'!K72+Sahel1!K72+SudOuest1!K72</f>
        <v>0</v>
      </c>
      <c r="L72" s="29">
        <f>DGA!L72+ONEA!L72+'Boucle du Mouhoun'!L72+Cascades1!L72+Centre1!L72+'Centre Est1'!L72+'Centre Nord1'!L72+'Centre Ouest1'!L72+'Centre Sud1'!L72+'Est1'!L72+'Hauts-Bassins1'!L72+Nord1!L72+'Plateau Central1'!L72+Sahel1!L72+SudOuest1!L72</f>
        <v>4</v>
      </c>
      <c r="M72" s="29">
        <f>DGA!M72+ONEA!M72+'Boucle du Mouhoun'!M72+Cascades1!M72+Centre1!M72+'Centre Est1'!M72+'Centre Nord1'!M72+'Centre Ouest1'!M72+'Centre Sud1'!M72+'Est1'!M72+'Hauts-Bassins1'!M72+Nord1!M72+'Plateau Central1'!M72+Sahel1!M72+SudOuest1!M72</f>
        <v>1</v>
      </c>
      <c r="N72" s="29">
        <f>DGA!N72+ONEA!N72+'Boucle du Mouhoun'!N72+Cascades1!N72+Centre1!N72+'Centre Est1'!N72+'Centre Nord1'!N72+'Centre Ouest1'!N72+'Centre Sud1'!N72+'Est1'!N72+'Hauts-Bassins1'!N72+Nord1!N72+'Plateau Central1'!N72+Sahel1!N72+SudOuest1!N72</f>
        <v>1</v>
      </c>
      <c r="O72" s="29">
        <f>DGA!O72+ONEA!O72+'Boucle du Mouhoun'!O72+Cascades1!O72+Centre1!O72+'Centre Est1'!O72+'Centre Nord1'!O72+'Centre Ouest1'!O72+'Centre Sud1'!O72+'Est1'!O72+'Hauts-Bassins1'!O72+Nord1!O72+'Plateau Central1'!O72+Sahel1!O72+SudOuest1!O72</f>
        <v>0</v>
      </c>
      <c r="P72" s="29">
        <f>DGA!P72+ONEA!P72+'Boucle du Mouhoun'!P72+Cascades1!P72+Centre1!P72+'Centre Est1'!P72+'Centre Nord1'!P72+'Centre Ouest1'!P72+'Centre Sud1'!P72+'Est1'!P72+'Hauts-Bassins1'!P72+Nord1!P72+'Plateau Central1'!P72+Sahel1!P72+SudOuest1!P72</f>
        <v>0</v>
      </c>
      <c r="Q72" s="29">
        <f>DGA!Q72+ONEA!Q72+'Boucle du Mouhoun'!Q72+Cascades1!Q72+Centre1!Q72+'Centre Est1'!Q72+'Centre Nord1'!Q72+'Centre Ouest1'!Q72+'Centre Sud1'!Q72+'Est1'!Q72+'Hauts-Bassins1'!Q72+Nord1!Q72+'Plateau Central1'!Q72+Sahel1!Q72+SudOuest1!Q72</f>
        <v>2</v>
      </c>
      <c r="R72" s="29">
        <f>DGA!R72+ONEA!R72+'Boucle du Mouhoun'!R72+Cascades1!R72+Centre1!R72+'Centre Est1'!R72+'Centre Nord1'!R72+'Centre Ouest1'!R72+'Centre Sud1'!R72+'Est1'!R72+'Hauts-Bassins1'!R72+Nord1!R72+'Plateau Central1'!R72+Sahel1!R72+SudOuest1!R72</f>
        <v>2</v>
      </c>
      <c r="S72" s="29">
        <f>DGA!S72+ONEA!S72+'Boucle du Mouhoun'!S72+Cascades1!S72+Centre1!S72+'Centre Est1'!S72+'Centre Nord1'!S72+'Centre Ouest1'!S72+'Centre Sud1'!S72+'Est1'!S72+'Hauts-Bassins1'!S72+Nord1!S72+'Plateau Central1'!S72+Sahel1!S72+SudOuest1!S72</f>
        <v>0</v>
      </c>
      <c r="T72" s="29">
        <f>DGA!T72+ONEA!T72+'Boucle du Mouhoun'!T72+Cascades1!T72+Centre1!T72+'Centre Est1'!T72+'Centre Nord1'!T72+'Centre Ouest1'!T72+'Centre Sud1'!T72+'Est1'!T72+'Hauts-Bassins1'!T72+Nord1!T72+'Plateau Central1'!T72+Sahel1!T72+SudOuest1!T72</f>
        <v>2</v>
      </c>
      <c r="U72" s="29">
        <f>DGA!U72+ONEA!U72+'Boucle du Mouhoun'!U72+Cascades1!U72+Centre1!U72+'Centre Est1'!U72+'Centre Nord1'!U72+'Centre Ouest1'!U72+'Centre Sud1'!U72+'Est1'!U72+'Hauts-Bassins1'!U72+Nord1!U72+'Plateau Central1'!U72+Sahel1!U72+SudOuest1!U72</f>
        <v>1</v>
      </c>
      <c r="V72" s="29">
        <f>DGA!V72+ONEA!V72+'Boucle du Mouhoun'!V72+Cascades1!V72+Centre1!V72+'Centre Est1'!V72+'Centre Nord1'!V72+'Centre Ouest1'!V72+'Centre Sud1'!V72+'Est1'!V72+'Hauts-Bassins1'!V72+Nord1!V72+'Plateau Central1'!V72+Sahel1!V72+SudOuest1!V72</f>
        <v>1</v>
      </c>
      <c r="W72" s="29">
        <f>DGA!W72+ONEA!W72+'Boucle du Mouhoun'!W72+Cascades1!W72+Centre1!W72+'Centre Est1'!W72+'Centre Nord1'!W72+'Centre Ouest1'!W72+'Centre Sud1'!W72+'Est1'!W72+'Hauts-Bassins1'!W72+Nord1!W72+'Plateau Central1'!W72+Sahel1!W72+SudOuest1!W72</f>
        <v>0</v>
      </c>
      <c r="X72" s="29">
        <f>DGA!X72+ONEA!X72+'Boucle du Mouhoun'!X72+Cascades1!X72+Centre1!X72+'Centre Est1'!X72+'Centre Nord1'!X72+'Centre Ouest1'!X72+'Centre Sud1'!X72+'Est1'!X72+'Hauts-Bassins1'!X72+Nord1!X72+'Plateau Central1'!X72+Sahel1!X72+SudOuest1!X72</f>
        <v>0</v>
      </c>
      <c r="Y72" s="29">
        <f>DGA!Y72+ONEA!Y72+'Boucle du Mouhoun'!Y72+Cascades1!Y72+Centre1!Y72+'Centre Est1'!Y72+'Centre Nord1'!Y72+'Centre Ouest1'!Y72+'Centre Sud1'!Y72+'Est1'!Y72+'Hauts-Bassins1'!Y72+Nord1!Y72+'Plateau Central1'!Y72+Sahel1!Y72+SudOuest1!Y72</f>
        <v>2</v>
      </c>
      <c r="Z72" s="29">
        <f>DGA!Z72+ONEA!Z72+'Boucle du Mouhoun'!Z72+Cascades1!Z72+Centre1!Z72+'Centre Est1'!Z72+'Centre Nord1'!Z72+'Centre Ouest1'!Z72+'Centre Sud1'!Z72+'Est1'!Z72+'Hauts-Bassins1'!Z72+Nord1!Z72+'Plateau Central1'!Z72+Sahel1!Z72+SudOuest1!Z72</f>
        <v>2</v>
      </c>
      <c r="AA72" s="29">
        <f>DGA!AA72+ONEA!AA72+'Boucle du Mouhoun'!AA72+Cascades1!AA72+Centre1!AA72+'Centre Est1'!AA72+'Centre Nord1'!AA72+'Centre Ouest1'!AA72+'Centre Sud1'!AA72+'Est1'!AA72+'Hauts-Bassins1'!AA72+Nord1!AA72+'Plateau Central1'!AA72+Sahel1!AA72+SudOuest1!AA72</f>
        <v>0</v>
      </c>
      <c r="AB72" s="29">
        <f>DGA!AB72+ONEA!AB72+'Boucle du Mouhoun'!AB72+Cascades1!AB72+Centre1!AB72+'Centre Est1'!AB72+'Centre Nord1'!AB72+'Centre Ouest1'!AB72+'Centre Sud1'!AB72+'Est1'!AB72+'Hauts-Bassins1'!AB72+Nord1!AB72+'Plateau Central1'!AB72+Sahel1!AB72+SudOuest1!AB72</f>
        <v>2</v>
      </c>
      <c r="AC72" s="845">
        <f t="shared" ref="AC72:AC105" si="50">IF(E72=0,"-",IF(U72&lt;E72,U72/E72,1))</f>
        <v>1</v>
      </c>
      <c r="AD72" s="845">
        <f t="shared" ref="AD72:AD105" si="51">IF(F72=0,"-",IF(V72&lt;F72,V72/F72,1))</f>
        <v>1</v>
      </c>
      <c r="AE72" s="845">
        <f t="shared" ref="AE72:AE105" si="52">IF(G72=0,"-",IF(W72&lt;G72,W72/G72,1))</f>
        <v>0</v>
      </c>
      <c r="AF72" s="845">
        <f t="shared" ref="AF72:AF105" si="53">IF(H72=0,"-",IF(X72&lt;H72,X72/H72,1))</f>
        <v>0</v>
      </c>
      <c r="AG72" s="845">
        <f t="shared" ref="AG72:AG105" si="54">IF((E72+F72)=0,"-",IF((U72+V72)&lt;(E72+F72),(U72+V72)/(E72+F72),1))</f>
        <v>1</v>
      </c>
      <c r="AH72" s="845">
        <f t="shared" ref="AH72:AH105" si="55">IF(I72=0,"-",IF(Y72&lt;I72,Y72/I72,1))</f>
        <v>0.5</v>
      </c>
      <c r="AI72" s="29">
        <f>DGA!AH72+ONEA!AH72+'Boucle du Mouhoun'!AH72+Cascades1!AH72+Centre1!AH72+'Centre Est1'!AH72+'Centre Nord1'!AH72+'Centre Ouest1'!AH72+'Centre Sud1'!AH72+'Est1'!AH72+'Hauts-Bassins1'!AH72+Nord1!AH72+'Plateau Central1'!AH72+Sahel1!AH72+SudOuest1!AH72</f>
        <v>0</v>
      </c>
      <c r="AJ72" s="29">
        <f>DGA!AI72+ONEA!AI72+'Boucle du Mouhoun'!AI72+Cascades1!AI72+Centre1!AI72+'Centre Est1'!AI72+'Centre Nord1'!AI72+'Centre Ouest1'!AI72+'Centre Sud1'!AI72+'Est1'!AI72+'Hauts-Bassins1'!AI72+Nord1!AI72+'Plateau Central1'!AI72+Sahel1!AI72+SudOuest1!AI72</f>
        <v>0</v>
      </c>
      <c r="AK72" s="29">
        <f>DGA!AJ72+ONEA!AJ72+'Boucle du Mouhoun'!AJ72+Cascades1!AJ72+Centre1!AJ72+'Centre Est1'!AJ72+'Centre Nord1'!AJ72+'Centre Ouest1'!AJ72+'Centre Sud1'!AJ72+'Est1'!AJ72+'Hauts-Bassins1'!AJ72+Nord1!AJ72+'Plateau Central1'!AJ72+Sahel1!AJ72+SudOuest1!AJ72</f>
        <v>0</v>
      </c>
      <c r="AL72" s="29">
        <f>DGA!AK72+ONEA!AK72+'Boucle du Mouhoun'!AK72+Cascades1!AK72+Centre1!AK72+'Centre Est1'!AK72+'Centre Nord1'!AK72+'Centre Ouest1'!AK72+'Centre Sud1'!AK72+'Est1'!AK72+'Hauts-Bassins1'!AK72+Nord1!AK72+'Plateau Central1'!AK72+Sahel1!AK72+SudOuest1!AK72</f>
        <v>0</v>
      </c>
      <c r="AM72" s="29">
        <f>DGA!AL72+ONEA!AL72+'Boucle du Mouhoun'!AL72+Cascades1!AL72+Centre1!AL72+'Centre Est1'!AL72+'Centre Nord1'!AL72+'Centre Ouest1'!AL72+'Centre Sud1'!AL72+'Est1'!AL72+'Hauts-Bassins1'!AL72+Nord1!AL72+'Plateau Central1'!AL72+Sahel1!AL72+SudOuest1!AL72</f>
        <v>0</v>
      </c>
      <c r="AN72" s="29">
        <f>DGA!AM72+ONEA!AM72+'Boucle du Mouhoun'!AM72+Cascades1!AM72+Centre1!AM72+'Centre Est1'!AM72+'Centre Nord1'!AM72+'Centre Ouest1'!AM72+'Centre Sud1'!AM72+'Est1'!AM72+'Hauts-Bassins1'!AM72+Nord1!AM72+'Plateau Central1'!AM72+Sahel1!AM72+SudOuest1!AM72</f>
        <v>0</v>
      </c>
      <c r="AO72" s="29">
        <f>DGA!AN72+ONEA!AN72+'Boucle du Mouhoun'!AN72+Cascades1!AN72+Centre1!AN72+'Centre Est1'!AN72+'Centre Nord1'!AN72+'Centre Ouest1'!AN72+'Centre Sud1'!AN72+'Est1'!AN72+'Hauts-Bassins1'!AN72+Nord1!AN72+'Plateau Central1'!AN72+Sahel1!AN72+SudOuest1!AN72</f>
        <v>0</v>
      </c>
      <c r="AP72" s="29">
        <f>DGA!AO72+ONEA!AO72+'Boucle du Mouhoun'!AO72+Cascades1!AO72+Centre1!AO72+'Centre Est1'!AO72+'Centre Nord1'!AO72+'Centre Ouest1'!AO72+'Centre Sud1'!AO72+'Est1'!AO72+'Hauts-Bassins1'!AO72+Nord1!AO72+'Plateau Central1'!AO72+Sahel1!AO72+SudOuest1!AO72</f>
        <v>0</v>
      </c>
      <c r="AQ72" s="29">
        <f>DGA!AP72+ONEA!AP72+'Boucle du Mouhoun'!AP72+Cascades1!AP72+Centre1!AP72+'Centre Est1'!AP72+'Centre Nord1'!AP72+'Centre Ouest1'!AP72+'Centre Sud1'!AP72+'Est1'!AP72+'Hauts-Bassins1'!AP72+Nord1!AP72+'Plateau Central1'!AP72+Sahel1!AP72+SudOuest1!AP72</f>
        <v>0</v>
      </c>
      <c r="AR72" s="29">
        <f>DGA!AQ72+ONEA!AQ72+'Boucle du Mouhoun'!AQ72+Cascades1!AQ72+Centre1!AQ72+'Centre Est1'!AQ72+'Centre Nord1'!AQ72+'Centre Ouest1'!AQ72+'Centre Sud1'!AQ72+'Est1'!AQ72+'Hauts-Bassins1'!AQ72+Nord1!AQ72+'Plateau Central1'!AQ72+Sahel1!AQ72+SudOuest1!AQ72</f>
        <v>0</v>
      </c>
      <c r="AS72" s="29">
        <f>DGA!AR72+ONEA!AR72+'Boucle du Mouhoun'!AR72+Cascades1!AR72+Centre1!AR72+'Centre Est1'!AR72+'Centre Nord1'!AR72+'Centre Ouest1'!AR72+'Centre Sud1'!AR72+'Est1'!AR72+'Hauts-Bassins1'!AR72+Nord1!AR72+'Plateau Central1'!AR72+Sahel1!AR72+SudOuest1!AR72</f>
        <v>0</v>
      </c>
      <c r="AT72" s="29">
        <f>DGA!AS72+ONEA!AS72+'Boucle du Mouhoun'!AS72+Cascades1!AS72+Centre1!AS72+'Centre Est1'!AS72+'Centre Nord1'!AS72+'Centre Ouest1'!AS72+'Centre Sud1'!AS72+'Est1'!AS72+'Hauts-Bassins1'!AS72+Nord1!AS72+'Plateau Central1'!AS72+Sahel1!AS72+SudOuest1!AS72</f>
        <v>0</v>
      </c>
      <c r="AU72" s="29">
        <f>DGA!AT72+ONEA!AT72+'Boucle du Mouhoun'!AT72+Cascades1!AT72+Centre1!AT72+'Centre Est1'!AT72+'Centre Nord1'!AT72+'Centre Ouest1'!AT72+'Centre Sud1'!AT72+'Est1'!AT72+'Hauts-Bassins1'!AT72+Nord1!AT72+'Plateau Central1'!AT72+Sahel1!AT72+SudOuest1!AT72</f>
        <v>0</v>
      </c>
      <c r="AV72" s="29">
        <f>DGA!AU72+ONEA!AU72+'Boucle du Mouhoun'!AU72+Cascades1!AU72+Centre1!AU72+'Centre Est1'!AU72+'Centre Nord1'!AU72+'Centre Ouest1'!AU72+'Centre Sud1'!AU72+'Est1'!AU72+'Hauts-Bassins1'!AU72+Nord1!AU72+'Plateau Central1'!AU72+Sahel1!AU72+SudOuest1!AU72</f>
        <v>0</v>
      </c>
      <c r="AW72" s="29">
        <f>DGA!AV72+ONEA!AV72+'Boucle du Mouhoun'!AV72+Cascades1!AV72+Centre1!AV72+'Centre Est1'!AV72+'Centre Nord1'!AV72+'Centre Ouest1'!AV72+'Centre Sud1'!AV72+'Est1'!AV72+'Hauts-Bassins1'!AV72+Nord1!AV72+'Plateau Central1'!AV72+Sahel1!AV72+SudOuest1!AV72</f>
        <v>0</v>
      </c>
      <c r="AX72" s="29">
        <f>DGA!AW72+ONEA!AW72+'Boucle du Mouhoun'!AW72+Cascades1!AW72+Centre1!AW72+'Centre Est1'!AW72+'Centre Nord1'!AW72+'Centre Ouest1'!AW72+'Centre Sud1'!AW72+'Est1'!AW72+'Hauts-Bassins1'!AW72+Nord1!AW72+'Plateau Central1'!AW72+Sahel1!AW72+SudOuest1!AW72</f>
        <v>0</v>
      </c>
      <c r="AY72" s="29">
        <f>DGA!AX72+ONEA!AX72+'Boucle du Mouhoun'!AX72+Cascades1!AX72+Centre1!AX72+'Centre Est1'!AX72+'Centre Nord1'!AX72+'Centre Ouest1'!AX72+'Centre Sud1'!AX72+'Est1'!AX72+'Hauts-Bassins1'!AX72+Nord1!AX72+'Plateau Central1'!AX72+Sahel1!AX72+SudOuest1!AX72</f>
        <v>0</v>
      </c>
      <c r="AZ72" s="29">
        <f>DGA!AY72+ONEA!AY72+'Boucle du Mouhoun'!AY72+Cascades1!AY72+Centre1!AY72+'Centre Est1'!AY72+'Centre Nord1'!AY72+'Centre Ouest1'!AY72+'Centre Sud1'!AY72+'Est1'!AY72+'Hauts-Bassins1'!AY72+Nord1!AY72+'Plateau Central1'!AY72+Sahel1!AY72+SudOuest1!AY72</f>
        <v>0</v>
      </c>
      <c r="BA72" s="29">
        <f>DGA!AZ72+ONEA!AZ72+'Boucle du Mouhoun'!AZ72+Cascades1!AZ72+Centre1!AZ72+'Centre Est1'!AZ72+'Centre Nord1'!AZ72+'Centre Ouest1'!AZ72+'Centre Sud1'!AZ72+'Est1'!AZ72+'Hauts-Bassins1'!AZ72+Nord1!AZ72+'Plateau Central1'!AZ72+Sahel1!AZ72+SudOuest1!AZ72</f>
        <v>0</v>
      </c>
      <c r="BB72" s="29">
        <f>DGA!BA72+ONEA!BA72+'Boucle du Mouhoun'!BA72+Cascades1!BA72+Centre1!BA72+'Centre Est1'!BA72+'Centre Nord1'!BA72+'Centre Ouest1'!BA72+'Centre Sud1'!BA72+'Est1'!BA72+'Hauts-Bassins1'!BA72+Nord1!BA72+'Plateau Central1'!BA72+Sahel1!BA72+SudOuest1!BA72</f>
        <v>0</v>
      </c>
      <c r="BC72" s="29">
        <f>DGA!BB72+ONEA!BB72+'Boucle du Mouhoun'!BB72+Cascades1!BB72+Centre1!BB72+'Centre Est1'!BB72+'Centre Nord1'!BB72+'Centre Ouest1'!BB72+'Centre Sud1'!BB72+'Est1'!BB72+'Hauts-Bassins1'!BB72+Nord1!BB72+'Plateau Central1'!BB72+Sahel1!BB72+SudOuest1!BB72</f>
        <v>0</v>
      </c>
      <c r="BD72" s="29">
        <f>DGA!BC72+ONEA!BC72+'Boucle du Mouhoun'!BC72+Cascades1!BC72+Centre1!BC72+'Centre Est1'!BC72+'Centre Nord1'!BC72+'Centre Ouest1'!BC72+'Centre Sud1'!BC72+'Est1'!BC72+'Hauts-Bassins1'!BC72+Nord1!BC72+'Plateau Central1'!BC72+Sahel1!BC72+SudOuest1!BC72</f>
        <v>0</v>
      </c>
      <c r="BE72" s="29">
        <f>DGA!BD72+ONEA!BD72+'Boucle du Mouhoun'!BD72+Cascades1!BD72+Centre1!BD72+'Centre Est1'!BD72+'Centre Nord1'!BD72+'Centre Ouest1'!BD72+'Centre Sud1'!BD72+'Est1'!BD72+'Hauts-Bassins1'!BD72+Nord1!BD72+'Plateau Central1'!BD72+Sahel1!BD72+SudOuest1!BD72</f>
        <v>0</v>
      </c>
      <c r="BF72" s="29">
        <f>DGA!BE72+ONEA!BE72+'Boucle du Mouhoun'!BE72+Cascades1!BE72+Centre1!BE72+'Centre Est1'!BE72+'Centre Nord1'!BE72+'Centre Ouest1'!BE72+'Centre Sud1'!BE72+'Est1'!BE72+'Hauts-Bassins1'!BE72+Nord1!BE72+'Plateau Central1'!BE72+Sahel1!BE72+SudOuest1!BE72</f>
        <v>0</v>
      </c>
      <c r="BG72" s="852" t="str">
        <f t="shared" ref="BG72:BG135" si="56">IF(AI72=0,"-",IF(AY72&lt;AI72,AY72/AI72,1))</f>
        <v>-</v>
      </c>
      <c r="BH72" s="852" t="str">
        <f t="shared" ref="BH72:BH135" si="57">IF(AJ72=0,"-",IF(AZ72&lt;AJ72,AZ72/AJ72,1))</f>
        <v>-</v>
      </c>
      <c r="BI72" s="852" t="str">
        <f t="shared" ref="BI72:BI135" si="58">IF(AK72=0,"-",IF(BA72&lt;AK72,BA72/AK72,1))</f>
        <v>-</v>
      </c>
      <c r="BJ72" s="852" t="str">
        <f t="shared" ref="BJ72:BJ135" si="59">IF(AL72=0,"-",IF(BB72&lt;AL72,BB72/AL72,1))</f>
        <v>-</v>
      </c>
      <c r="BK72" s="852" t="str">
        <f t="shared" ref="BK72:BK135" si="60">IF(AN72=0,"-",IF(BD72&lt;AN72,BD72/AN72,1))</f>
        <v>-</v>
      </c>
      <c r="BL72" s="852" t="str">
        <f t="shared" ref="BL72:BL135" si="61">IF(AO72=0,"-",IF(BE72&lt;AO72,BE72/AO72,1))</f>
        <v>-</v>
      </c>
      <c r="BM72" s="852" t="str">
        <f t="shared" ref="BM72:BM135" si="62">IF(AP72=0,"-",IF(BF72&lt;AP72,BF72/AP72,1))</f>
        <v>-</v>
      </c>
      <c r="BN72" s="852" t="str">
        <f t="shared" ref="BN72:BN135" si="63">IF((AI72+AJ72)=0,"-",IF((AY72+AZ72)&lt;(AI72+AJ72),(AY72+AZ72)/(AI72+AJ72),1))</f>
        <v>-</v>
      </c>
      <c r="BO72" s="29">
        <f>DGA!BM72+ONEA!BM72+'Boucle du Mouhoun'!BM72+Cascades1!BM72+Centre1!BM72+'Centre Est1'!BM72+'Centre Nord1'!BM72+'Centre Ouest1'!BM72+'Centre Sud1'!BM72+'Est1'!BM72+'Hauts-Bassins1'!BM72+Nord1!BM72+'Plateau Central1'!BM72+Sahel1!BM72+SudOuest1!BM72</f>
        <v>0</v>
      </c>
      <c r="BP72" s="29">
        <f>DGA!BN72+ONEA!BN72+'Boucle du Mouhoun'!BN72+Cascades1!BN72+Centre1!BN72+'Centre Est1'!BN72+'Centre Nord1'!BN72+'Centre Ouest1'!BN72+'Centre Sud1'!BN72+'Est1'!BN72+'Hauts-Bassins1'!BN72+Nord1!BN72+'Plateau Central1'!BN72+Sahel1!BN72+SudOuest1!BN72</f>
        <v>0</v>
      </c>
      <c r="BQ72" s="29">
        <f>DGA!BO72+ONEA!BO72+'Boucle du Mouhoun'!BO72+Cascades1!BO72+Centre1!BO72+'Centre Est1'!BO72+'Centre Nord1'!BO72+'Centre Ouest1'!BO72+'Centre Sud1'!BO72+'Est1'!BO72+'Hauts-Bassins1'!BO72+Nord1!BO72+'Plateau Central1'!BO72+Sahel1!BO72+SudOuest1!BO72</f>
        <v>0</v>
      </c>
      <c r="BR72" s="29">
        <f>DGA!BP72+ONEA!BP72+'Boucle du Mouhoun'!BP72+Cascades1!BP72+Centre1!BP72+'Centre Est1'!BP72+'Centre Nord1'!BP72+'Centre Ouest1'!BP72+'Centre Sud1'!BP72+'Est1'!BP72+'Hauts-Bassins1'!BP72+Nord1!BP72+'Plateau Central1'!BP72+Sahel1!BP72+SudOuest1!BP72</f>
        <v>0</v>
      </c>
      <c r="BS72" s="29">
        <f>DGA!BQ72+ONEA!BQ72+'Boucle du Mouhoun'!BQ72+Cascades1!BQ72+Centre1!BQ72+'Centre Est1'!BQ72+'Centre Nord1'!BQ72+'Centre Ouest1'!BQ72+'Centre Sud1'!BQ72+'Est1'!BQ72+'Hauts-Bassins1'!BQ72+Nord1!BQ72+'Plateau Central1'!BQ72+Sahel1!BQ72+SudOuest1!BQ72</f>
        <v>0</v>
      </c>
      <c r="BT72" s="29">
        <f>DGA!BR72+ONEA!BR72+'Boucle du Mouhoun'!BR72+Cascades1!BR72+Centre1!BR72+'Centre Est1'!BR72+'Centre Nord1'!BR72+'Centre Ouest1'!BR72+'Centre Sud1'!BR72+'Est1'!BR72+'Hauts-Bassins1'!BR72+Nord1!BR72+'Plateau Central1'!BR72+Sahel1!BR72+SudOuest1!BR72</f>
        <v>0</v>
      </c>
      <c r="BU72" s="29">
        <f>DGA!BS72+ONEA!BS72+'Boucle du Mouhoun'!BS72+Cascades1!BS72+Centre1!BS72+'Centre Est1'!BS72+'Centre Nord1'!BS72+'Centre Ouest1'!BS72+'Centre Sud1'!BS72+'Est1'!BS72+'Hauts-Bassins1'!BS72+Nord1!BS72+'Plateau Central1'!BS72+Sahel1!BS72+SudOuest1!BS72</f>
        <v>0</v>
      </c>
      <c r="BV72" s="29">
        <f>DGA!BT72+ONEA!BT72+'Boucle du Mouhoun'!BT72+Cascades1!BT72+Centre1!BT72+'Centre Est1'!BT72+'Centre Nord1'!BT72+'Centre Ouest1'!BT72+'Centre Sud1'!BT72+'Est1'!BT72+'Hauts-Bassins1'!BT72+Nord1!BT72+'Plateau Central1'!BT72+Sahel1!BT72+SudOuest1!BT72</f>
        <v>0</v>
      </c>
      <c r="BW72" s="852" t="str">
        <f t="shared" si="29"/>
        <v>-</v>
      </c>
      <c r="BX72" s="852" t="str">
        <f t="shared" si="30"/>
        <v>-</v>
      </c>
      <c r="BY72" s="852" t="str">
        <f t="shared" si="31"/>
        <v>-</v>
      </c>
      <c r="BZ72" s="852" t="str">
        <f t="shared" si="32"/>
        <v>-</v>
      </c>
      <c r="CA72" s="852" t="str">
        <f t="shared" si="33"/>
        <v>-</v>
      </c>
      <c r="CB72" s="852" t="str">
        <f t="shared" si="34"/>
        <v>-</v>
      </c>
      <c r="CC72" s="852" t="str">
        <f t="shared" si="35"/>
        <v>-</v>
      </c>
      <c r="CD72" s="852" t="str">
        <f t="shared" ref="CD72:CD135" si="64">IF((AI72+AJ72)=0,"-",IF((BO72+BP72)&lt;(AI72+AJ72),(BO72+BP72)/(AI72+AJ72),1))</f>
        <v>-</v>
      </c>
      <c r="CE72" s="29">
        <f>DGA!CB72+ONEA!CB72+'Boucle du Mouhoun'!CB72+Cascades1!CB72+Centre1!CB72+'Centre Est1'!CB72+'Centre Nord1'!CB72+'Centre Ouest1'!CB72+'Centre Sud1'!CB72+'Est1'!CB72+'Hauts-Bassins1'!CB72+Nord1!CB72+'Plateau Central1'!CB72+Sahel1!CB72+SudOuest1!CB72</f>
        <v>0</v>
      </c>
      <c r="CF72" s="29">
        <f>DGA!CC72+ONEA!CC72+'Boucle du Mouhoun'!CC72+Cascades1!CC72+Centre1!CC72+'Centre Est1'!CC72+'Centre Nord1'!CC72+'Centre Ouest1'!CC72+'Centre Sud1'!CC72+'Est1'!CC72+'Hauts-Bassins1'!CC72+Nord1!CC72+'Plateau Central1'!CC72+Sahel1!CC72+SudOuest1!CC72</f>
        <v>0</v>
      </c>
      <c r="CG72" s="29">
        <f>DGA!CD72+ONEA!CD72+'Boucle du Mouhoun'!CD72+Cascades1!CD72+Centre1!CD72+'Centre Est1'!CD72+'Centre Nord1'!CD72+'Centre Ouest1'!CD72+'Centre Sud1'!CD72+'Est1'!CD72+'Hauts-Bassins1'!CD72+Nord1!CD72+'Plateau Central1'!CD72+Sahel1!CD72+SudOuest1!CD72</f>
        <v>0</v>
      </c>
      <c r="CH72" s="29">
        <f>DGA!CE72+ONEA!CE72+'Boucle du Mouhoun'!CE72+Cascades1!CE72+Centre1!CE72+'Centre Est1'!CE72+'Centre Nord1'!CE72+'Centre Ouest1'!CE72+'Centre Sud1'!CE72+'Est1'!CE72+'Hauts-Bassins1'!CE72+Nord1!CE72+'Plateau Central1'!CE72+Sahel1!CE72+SudOuest1!CE72</f>
        <v>0</v>
      </c>
      <c r="CI72" s="29">
        <f>DGA!CF72+ONEA!CF72+'Boucle du Mouhoun'!CF72+Cascades1!CF72+Centre1!CF72+'Centre Est1'!CF72+'Centre Nord1'!CF72+'Centre Ouest1'!CF72+'Centre Sud1'!CF72+'Est1'!CF72+'Hauts-Bassins1'!CF72+Nord1!CF72+'Plateau Central1'!CF72+Sahel1!CF72+SudOuest1!CF72</f>
        <v>0</v>
      </c>
    </row>
    <row r="73" spans="1:103" s="22" customFormat="1" ht="15.6" x14ac:dyDescent="0.3">
      <c r="A73" s="22" t="s">
        <v>182</v>
      </c>
      <c r="E73" s="22">
        <f>DGA!E73+ONEA!E73+'Boucle du Mouhoun'!E73+Cascades1!E73+Centre1!E73+'Centre Est1'!E73+'Centre Nord1'!E73+'Centre Ouest1'!E73+'Centre Sud1'!E73+'Est1'!E73+'Hauts-Bassins1'!E73+Nord1!E73+'Plateau Central1'!E73+Sahel1!E73+SudOuest1!E73</f>
        <v>0</v>
      </c>
      <c r="F73" s="22">
        <f>DGA!F73+ONEA!F73+'Boucle du Mouhoun'!F73+Cascades1!F73+Centre1!F73+'Centre Est1'!F73+'Centre Nord1'!F73+'Centre Ouest1'!F73+'Centre Sud1'!F73+'Est1'!F73+'Hauts-Bassins1'!F73+Nord1!F73+'Plateau Central1'!F73+Sahel1!F73+SudOuest1!F73</f>
        <v>0</v>
      </c>
      <c r="G73" s="22">
        <f>DGA!G73+ONEA!G73+'Boucle du Mouhoun'!G73+Cascades1!G73+Centre1!G73+'Centre Est1'!G73+'Centre Nord1'!G73+'Centre Ouest1'!G73+'Centre Sud1'!G73+'Est1'!G73+'Hauts-Bassins1'!G73+Nord1!G73+'Plateau Central1'!G73+Sahel1!G73+SudOuest1!G73</f>
        <v>0</v>
      </c>
      <c r="H73" s="22">
        <f>DGA!H73+ONEA!H73+'Boucle du Mouhoun'!H73+Cascades1!H73+Centre1!H73+'Centre Est1'!H73+'Centre Nord1'!H73+'Centre Ouest1'!H73+'Centre Sud1'!H73+'Est1'!H73+'Hauts-Bassins1'!H73+Nord1!H73+'Plateau Central1'!H73+Sahel1!H73+SudOuest1!H73</f>
        <v>0</v>
      </c>
      <c r="I73" s="22">
        <f>DGA!I73+ONEA!I73+'Boucle du Mouhoun'!I73+Cascades1!I73+Centre1!I73+'Centre Est1'!I73+'Centre Nord1'!I73+'Centre Ouest1'!I73+'Centre Sud1'!I73+'Est1'!I73+'Hauts-Bassins1'!I73+Nord1!I73+'Plateau Central1'!I73+Sahel1!I73+SudOuest1!I73</f>
        <v>0</v>
      </c>
      <c r="J73" s="22">
        <f>DGA!J73+ONEA!J73+'Boucle du Mouhoun'!J73+Cascades1!J73+Centre1!J73+'Centre Est1'!J73+'Centre Nord1'!J73+'Centre Ouest1'!J73+'Centre Sud1'!J73+'Est1'!J73+'Hauts-Bassins1'!J73+Nord1!J73+'Plateau Central1'!J73+Sahel1!J73+SudOuest1!J73</f>
        <v>0</v>
      </c>
      <c r="K73" s="22">
        <f>DGA!K73+ONEA!K73+'Boucle du Mouhoun'!K73+Cascades1!K73+Centre1!K73+'Centre Est1'!K73+'Centre Nord1'!K73+'Centre Ouest1'!K73+'Centre Sud1'!K73+'Est1'!K73+'Hauts-Bassins1'!K73+Nord1!K73+'Plateau Central1'!K73+Sahel1!K73+SudOuest1!K73</f>
        <v>0</v>
      </c>
      <c r="L73" s="22">
        <f>DGA!L73+ONEA!L73+'Boucle du Mouhoun'!L73+Cascades1!L73+Centre1!L73+'Centre Est1'!L73+'Centre Nord1'!L73+'Centre Ouest1'!L73+'Centre Sud1'!L73+'Est1'!L73+'Hauts-Bassins1'!L73+Nord1!L73+'Plateau Central1'!L73+Sahel1!L73+SudOuest1!L73</f>
        <v>0</v>
      </c>
      <c r="M73" s="22">
        <f>DGA!M73+ONEA!M73+'Boucle du Mouhoun'!M73+Cascades1!M73+Centre1!M73+'Centre Est1'!M73+'Centre Nord1'!M73+'Centre Ouest1'!M73+'Centre Sud1'!M73+'Est1'!M73+'Hauts-Bassins1'!M73+Nord1!M73+'Plateau Central1'!M73+Sahel1!M73+SudOuest1!M73</f>
        <v>0</v>
      </c>
      <c r="N73" s="22">
        <f>DGA!N73+ONEA!N73+'Boucle du Mouhoun'!N73+Cascades1!N73+Centre1!N73+'Centre Est1'!N73+'Centre Nord1'!N73+'Centre Ouest1'!N73+'Centre Sud1'!N73+'Est1'!N73+'Hauts-Bassins1'!N73+Nord1!N73+'Plateau Central1'!N73+Sahel1!N73+SudOuest1!N73</f>
        <v>0</v>
      </c>
      <c r="O73" s="22">
        <f>DGA!O73+ONEA!O73+'Boucle du Mouhoun'!O73+Cascades1!O73+Centre1!O73+'Centre Est1'!O73+'Centre Nord1'!O73+'Centre Ouest1'!O73+'Centre Sud1'!O73+'Est1'!O73+'Hauts-Bassins1'!O73+Nord1!O73+'Plateau Central1'!O73+Sahel1!O73+SudOuest1!O73</f>
        <v>0</v>
      </c>
      <c r="P73" s="22">
        <f>DGA!P73+ONEA!P73+'Boucle du Mouhoun'!P73+Cascades1!P73+Centre1!P73+'Centre Est1'!P73+'Centre Nord1'!P73+'Centre Ouest1'!P73+'Centre Sud1'!P73+'Est1'!P73+'Hauts-Bassins1'!P73+Nord1!P73+'Plateau Central1'!P73+Sahel1!P73+SudOuest1!P73</f>
        <v>0</v>
      </c>
      <c r="Q73" s="22">
        <f>DGA!Q73+ONEA!Q73+'Boucle du Mouhoun'!Q73+Cascades1!Q73+Centre1!Q73+'Centre Est1'!Q73+'Centre Nord1'!Q73+'Centre Ouest1'!Q73+'Centre Sud1'!Q73+'Est1'!Q73+'Hauts-Bassins1'!Q73+Nord1!Q73+'Plateau Central1'!Q73+Sahel1!Q73+SudOuest1!Q73</f>
        <v>0</v>
      </c>
      <c r="R73" s="22">
        <f>DGA!R73+ONEA!R73+'Boucle du Mouhoun'!R73+Cascades1!R73+Centre1!R73+'Centre Est1'!R73+'Centre Nord1'!R73+'Centre Ouest1'!R73+'Centre Sud1'!R73+'Est1'!R73+'Hauts-Bassins1'!R73+Nord1!R73+'Plateau Central1'!R73+Sahel1!R73+SudOuest1!R73</f>
        <v>0</v>
      </c>
      <c r="S73" s="22">
        <f>DGA!S73+ONEA!S73+'Boucle du Mouhoun'!S73+Cascades1!S73+Centre1!S73+'Centre Est1'!S73+'Centre Nord1'!S73+'Centre Ouest1'!S73+'Centre Sud1'!S73+'Est1'!S73+'Hauts-Bassins1'!S73+Nord1!S73+'Plateau Central1'!S73+Sahel1!S73+SudOuest1!S73</f>
        <v>0</v>
      </c>
      <c r="T73" s="22">
        <f>DGA!T73+ONEA!T73+'Boucle du Mouhoun'!T73+Cascades1!T73+Centre1!T73+'Centre Est1'!T73+'Centre Nord1'!T73+'Centre Ouest1'!T73+'Centre Sud1'!T73+'Est1'!T73+'Hauts-Bassins1'!T73+Nord1!T73+'Plateau Central1'!T73+Sahel1!T73+SudOuest1!T73</f>
        <v>0</v>
      </c>
      <c r="U73" s="22">
        <f>DGA!U73+ONEA!U73+'Boucle du Mouhoun'!U73+Cascades1!U73+Centre1!U73+'Centre Est1'!U73+'Centre Nord1'!U73+'Centre Ouest1'!U73+'Centre Sud1'!U73+'Est1'!U73+'Hauts-Bassins1'!U73+Nord1!U73+'Plateau Central1'!U73+Sahel1!U73+SudOuest1!U73</f>
        <v>0</v>
      </c>
      <c r="V73" s="22">
        <f>DGA!V73+ONEA!V73+'Boucle du Mouhoun'!V73+Cascades1!V73+Centre1!V73+'Centre Est1'!V73+'Centre Nord1'!V73+'Centre Ouest1'!V73+'Centre Sud1'!V73+'Est1'!V73+'Hauts-Bassins1'!V73+Nord1!V73+'Plateau Central1'!V73+Sahel1!V73+SudOuest1!V73</f>
        <v>0</v>
      </c>
      <c r="W73" s="22">
        <f>DGA!W73+ONEA!W73+'Boucle du Mouhoun'!W73+Cascades1!W73+Centre1!W73+'Centre Est1'!W73+'Centre Nord1'!W73+'Centre Ouest1'!W73+'Centre Sud1'!W73+'Est1'!W73+'Hauts-Bassins1'!W73+Nord1!W73+'Plateau Central1'!W73+Sahel1!W73+SudOuest1!W73</f>
        <v>0</v>
      </c>
      <c r="X73" s="22">
        <f>DGA!X73+ONEA!X73+'Boucle du Mouhoun'!X73+Cascades1!X73+Centre1!X73+'Centre Est1'!X73+'Centre Nord1'!X73+'Centre Ouest1'!X73+'Centre Sud1'!X73+'Est1'!X73+'Hauts-Bassins1'!X73+Nord1!X73+'Plateau Central1'!X73+Sahel1!X73+SudOuest1!X73</f>
        <v>0</v>
      </c>
      <c r="Y73" s="22">
        <f>DGA!Y73+ONEA!Y73+'Boucle du Mouhoun'!Y73+Cascades1!Y73+Centre1!Y73+'Centre Est1'!Y73+'Centre Nord1'!Y73+'Centre Ouest1'!Y73+'Centre Sud1'!Y73+'Est1'!Y73+'Hauts-Bassins1'!Y73+Nord1!Y73+'Plateau Central1'!Y73+Sahel1!Y73+SudOuest1!Y73</f>
        <v>0</v>
      </c>
      <c r="Z73" s="22">
        <f>DGA!Z73+ONEA!Z73+'Boucle du Mouhoun'!Z73+Cascades1!Z73+Centre1!Z73+'Centre Est1'!Z73+'Centre Nord1'!Z73+'Centre Ouest1'!Z73+'Centre Sud1'!Z73+'Est1'!Z73+'Hauts-Bassins1'!Z73+Nord1!Z73+'Plateau Central1'!Z73+Sahel1!Z73+SudOuest1!Z73</f>
        <v>0</v>
      </c>
      <c r="AA73" s="22">
        <f>DGA!AA73+ONEA!AA73+'Boucle du Mouhoun'!AA73+Cascades1!AA73+Centre1!AA73+'Centre Est1'!AA73+'Centre Nord1'!AA73+'Centre Ouest1'!AA73+'Centre Sud1'!AA73+'Est1'!AA73+'Hauts-Bassins1'!AA73+Nord1!AA73+'Plateau Central1'!AA73+Sahel1!AA73+SudOuest1!AA73</f>
        <v>0</v>
      </c>
      <c r="AB73" s="22">
        <f>DGA!AB73+ONEA!AB73+'Boucle du Mouhoun'!AB73+Cascades1!AB73+Centre1!AB73+'Centre Est1'!AB73+'Centre Nord1'!AB73+'Centre Ouest1'!AB73+'Centre Sud1'!AB73+'Est1'!AB73+'Hauts-Bassins1'!AB73+Nord1!AB73+'Plateau Central1'!AB73+Sahel1!AB73+SudOuest1!AB73</f>
        <v>0</v>
      </c>
      <c r="AC73" s="845" t="str">
        <f t="shared" si="50"/>
        <v>-</v>
      </c>
      <c r="AD73" s="845" t="str">
        <f t="shared" si="51"/>
        <v>-</v>
      </c>
      <c r="AE73" s="845" t="str">
        <f t="shared" si="52"/>
        <v>-</v>
      </c>
      <c r="AF73" s="845" t="str">
        <f t="shared" si="53"/>
        <v>-</v>
      </c>
      <c r="AG73" s="845" t="str">
        <f t="shared" si="54"/>
        <v>-</v>
      </c>
      <c r="AH73" s="845" t="str">
        <f t="shared" si="55"/>
        <v>-</v>
      </c>
      <c r="AI73" s="22">
        <f>DGA!AH73+ONEA!AH73+'Boucle du Mouhoun'!AH73+Cascades1!AH73+Centre1!AH73+'Centre Est1'!AH73+'Centre Nord1'!AH73+'Centre Ouest1'!AH73+'Centre Sud1'!AH73+'Est1'!AH73+'Hauts-Bassins1'!AH73+Nord1!AH73+'Plateau Central1'!AH73+Sahel1!AH73+SudOuest1!AH73</f>
        <v>0</v>
      </c>
      <c r="AJ73" s="22">
        <f>DGA!AI73+ONEA!AI73+'Boucle du Mouhoun'!AI73+Cascades1!AI73+Centre1!AI73+'Centre Est1'!AI73+'Centre Nord1'!AI73+'Centre Ouest1'!AI73+'Centre Sud1'!AI73+'Est1'!AI73+'Hauts-Bassins1'!AI73+Nord1!AI73+'Plateau Central1'!AI73+Sahel1!AI73+SudOuest1!AI73</f>
        <v>0</v>
      </c>
      <c r="AK73" s="22">
        <f>DGA!AJ73+ONEA!AJ73+'Boucle du Mouhoun'!AJ73+Cascades1!AJ73+Centre1!AJ73+'Centre Est1'!AJ73+'Centre Nord1'!AJ73+'Centre Ouest1'!AJ73+'Centre Sud1'!AJ73+'Est1'!AJ73+'Hauts-Bassins1'!AJ73+Nord1!AJ73+'Plateau Central1'!AJ73+Sahel1!AJ73+SudOuest1!AJ73</f>
        <v>0</v>
      </c>
      <c r="AL73" s="22">
        <f>DGA!AK73+ONEA!AK73+'Boucle du Mouhoun'!AK73+Cascades1!AK73+Centre1!AK73+'Centre Est1'!AK73+'Centre Nord1'!AK73+'Centre Ouest1'!AK73+'Centre Sud1'!AK73+'Est1'!AK73+'Hauts-Bassins1'!AK73+Nord1!AK73+'Plateau Central1'!AK73+Sahel1!AK73+SudOuest1!AK73</f>
        <v>0</v>
      </c>
      <c r="AM73" s="22">
        <f>DGA!AL73+ONEA!AL73+'Boucle du Mouhoun'!AL73+Cascades1!AL73+Centre1!AL73+'Centre Est1'!AL73+'Centre Nord1'!AL73+'Centre Ouest1'!AL73+'Centre Sud1'!AL73+'Est1'!AL73+'Hauts-Bassins1'!AL73+Nord1!AL73+'Plateau Central1'!AL73+Sahel1!AL73+SudOuest1!AL73</f>
        <v>0</v>
      </c>
      <c r="AN73" s="22">
        <f>DGA!AM73+ONEA!AM73+'Boucle du Mouhoun'!AM73+Cascades1!AM73+Centre1!AM73+'Centre Est1'!AM73+'Centre Nord1'!AM73+'Centre Ouest1'!AM73+'Centre Sud1'!AM73+'Est1'!AM73+'Hauts-Bassins1'!AM73+Nord1!AM73+'Plateau Central1'!AM73+Sahel1!AM73+SudOuest1!AM73</f>
        <v>0</v>
      </c>
      <c r="AO73" s="22">
        <f>DGA!AN73+ONEA!AN73+'Boucle du Mouhoun'!AN73+Cascades1!AN73+Centre1!AN73+'Centre Est1'!AN73+'Centre Nord1'!AN73+'Centre Ouest1'!AN73+'Centre Sud1'!AN73+'Est1'!AN73+'Hauts-Bassins1'!AN73+Nord1!AN73+'Plateau Central1'!AN73+Sahel1!AN73+SudOuest1!AN73</f>
        <v>0</v>
      </c>
      <c r="AP73" s="22">
        <f>DGA!AO73+ONEA!AO73+'Boucle du Mouhoun'!AO73+Cascades1!AO73+Centre1!AO73+'Centre Est1'!AO73+'Centre Nord1'!AO73+'Centre Ouest1'!AO73+'Centre Sud1'!AO73+'Est1'!AO73+'Hauts-Bassins1'!AO73+Nord1!AO73+'Plateau Central1'!AO73+Sahel1!AO73+SudOuest1!AO73</f>
        <v>0</v>
      </c>
      <c r="AQ73" s="22">
        <f>DGA!AP73+ONEA!AP73+'Boucle du Mouhoun'!AP73+Cascades1!AP73+Centre1!AP73+'Centre Est1'!AP73+'Centre Nord1'!AP73+'Centre Ouest1'!AP73+'Centre Sud1'!AP73+'Est1'!AP73+'Hauts-Bassins1'!AP73+Nord1!AP73+'Plateau Central1'!AP73+Sahel1!AP73+SudOuest1!AP73</f>
        <v>0</v>
      </c>
      <c r="AR73" s="22">
        <f>DGA!AQ73+ONEA!AQ73+'Boucle du Mouhoun'!AQ73+Cascades1!AQ73+Centre1!AQ73+'Centre Est1'!AQ73+'Centre Nord1'!AQ73+'Centre Ouest1'!AQ73+'Centre Sud1'!AQ73+'Est1'!AQ73+'Hauts-Bassins1'!AQ73+Nord1!AQ73+'Plateau Central1'!AQ73+Sahel1!AQ73+SudOuest1!AQ73</f>
        <v>0</v>
      </c>
      <c r="AS73" s="22">
        <f>DGA!AR73+ONEA!AR73+'Boucle du Mouhoun'!AR73+Cascades1!AR73+Centre1!AR73+'Centre Est1'!AR73+'Centre Nord1'!AR73+'Centre Ouest1'!AR73+'Centre Sud1'!AR73+'Est1'!AR73+'Hauts-Bassins1'!AR73+Nord1!AR73+'Plateau Central1'!AR73+Sahel1!AR73+SudOuest1!AR73</f>
        <v>0</v>
      </c>
      <c r="AT73" s="22">
        <f>DGA!AS73+ONEA!AS73+'Boucle du Mouhoun'!AS73+Cascades1!AS73+Centre1!AS73+'Centre Est1'!AS73+'Centre Nord1'!AS73+'Centre Ouest1'!AS73+'Centre Sud1'!AS73+'Est1'!AS73+'Hauts-Bassins1'!AS73+Nord1!AS73+'Plateau Central1'!AS73+Sahel1!AS73+SudOuest1!AS73</f>
        <v>0</v>
      </c>
      <c r="AU73" s="22">
        <f>DGA!AT73+ONEA!AT73+'Boucle du Mouhoun'!AT73+Cascades1!AT73+Centre1!AT73+'Centre Est1'!AT73+'Centre Nord1'!AT73+'Centre Ouest1'!AT73+'Centre Sud1'!AT73+'Est1'!AT73+'Hauts-Bassins1'!AT73+Nord1!AT73+'Plateau Central1'!AT73+Sahel1!AT73+SudOuest1!AT73</f>
        <v>0</v>
      </c>
      <c r="AV73" s="22">
        <f>DGA!AU73+ONEA!AU73+'Boucle du Mouhoun'!AU73+Cascades1!AU73+Centre1!AU73+'Centre Est1'!AU73+'Centre Nord1'!AU73+'Centre Ouest1'!AU73+'Centre Sud1'!AU73+'Est1'!AU73+'Hauts-Bassins1'!AU73+Nord1!AU73+'Plateau Central1'!AU73+Sahel1!AU73+SudOuest1!AU73</f>
        <v>0</v>
      </c>
      <c r="AW73" s="22">
        <f>DGA!AV73+ONEA!AV73+'Boucle du Mouhoun'!AV73+Cascades1!AV73+Centre1!AV73+'Centre Est1'!AV73+'Centre Nord1'!AV73+'Centre Ouest1'!AV73+'Centre Sud1'!AV73+'Est1'!AV73+'Hauts-Bassins1'!AV73+Nord1!AV73+'Plateau Central1'!AV73+Sahel1!AV73+SudOuest1!AV73</f>
        <v>0</v>
      </c>
      <c r="AX73" s="22">
        <f>DGA!AW73+ONEA!AW73+'Boucle du Mouhoun'!AW73+Cascades1!AW73+Centre1!AW73+'Centre Est1'!AW73+'Centre Nord1'!AW73+'Centre Ouest1'!AW73+'Centre Sud1'!AW73+'Est1'!AW73+'Hauts-Bassins1'!AW73+Nord1!AW73+'Plateau Central1'!AW73+Sahel1!AW73+SudOuest1!AW73</f>
        <v>0</v>
      </c>
      <c r="AY73" s="22">
        <f>DGA!AX73+ONEA!AX73+'Boucle du Mouhoun'!AX73+Cascades1!AX73+Centre1!AX73+'Centre Est1'!AX73+'Centre Nord1'!AX73+'Centre Ouest1'!AX73+'Centre Sud1'!AX73+'Est1'!AX73+'Hauts-Bassins1'!AX73+Nord1!AX73+'Plateau Central1'!AX73+Sahel1!AX73+SudOuest1!AX73</f>
        <v>0</v>
      </c>
      <c r="AZ73" s="22">
        <f>DGA!AY73+ONEA!AY73+'Boucle du Mouhoun'!AY73+Cascades1!AY73+Centre1!AY73+'Centre Est1'!AY73+'Centre Nord1'!AY73+'Centre Ouest1'!AY73+'Centre Sud1'!AY73+'Est1'!AY73+'Hauts-Bassins1'!AY73+Nord1!AY73+'Plateau Central1'!AY73+Sahel1!AY73+SudOuest1!AY73</f>
        <v>0</v>
      </c>
      <c r="BA73" s="22">
        <f>DGA!AZ73+ONEA!AZ73+'Boucle du Mouhoun'!AZ73+Cascades1!AZ73+Centre1!AZ73+'Centre Est1'!AZ73+'Centre Nord1'!AZ73+'Centre Ouest1'!AZ73+'Centre Sud1'!AZ73+'Est1'!AZ73+'Hauts-Bassins1'!AZ73+Nord1!AZ73+'Plateau Central1'!AZ73+Sahel1!AZ73+SudOuest1!AZ73</f>
        <v>0</v>
      </c>
      <c r="BB73" s="22">
        <f>DGA!BA73+ONEA!BA73+'Boucle du Mouhoun'!BA73+Cascades1!BA73+Centre1!BA73+'Centre Est1'!BA73+'Centre Nord1'!BA73+'Centre Ouest1'!BA73+'Centre Sud1'!BA73+'Est1'!BA73+'Hauts-Bassins1'!BA73+Nord1!BA73+'Plateau Central1'!BA73+Sahel1!BA73+SudOuest1!BA73</f>
        <v>0</v>
      </c>
      <c r="BC73" s="22">
        <f>DGA!BB73+ONEA!BB73+'Boucle du Mouhoun'!BB73+Cascades1!BB73+Centre1!BB73+'Centre Est1'!BB73+'Centre Nord1'!BB73+'Centre Ouest1'!BB73+'Centre Sud1'!BB73+'Est1'!BB73+'Hauts-Bassins1'!BB73+Nord1!BB73+'Plateau Central1'!BB73+Sahel1!BB73+SudOuest1!BB73</f>
        <v>0</v>
      </c>
      <c r="BD73" s="22">
        <f>DGA!BC73+ONEA!BC73+'Boucle du Mouhoun'!BC73+Cascades1!BC73+Centre1!BC73+'Centre Est1'!BC73+'Centre Nord1'!BC73+'Centre Ouest1'!BC73+'Centre Sud1'!BC73+'Est1'!BC73+'Hauts-Bassins1'!BC73+Nord1!BC73+'Plateau Central1'!BC73+Sahel1!BC73+SudOuest1!BC73</f>
        <v>0</v>
      </c>
      <c r="BE73" s="22">
        <f>DGA!BD73+ONEA!BD73+'Boucle du Mouhoun'!BD73+Cascades1!BD73+Centre1!BD73+'Centre Est1'!BD73+'Centre Nord1'!BD73+'Centre Ouest1'!BD73+'Centre Sud1'!BD73+'Est1'!BD73+'Hauts-Bassins1'!BD73+Nord1!BD73+'Plateau Central1'!BD73+Sahel1!BD73+SudOuest1!BD73</f>
        <v>0</v>
      </c>
      <c r="BF73" s="22">
        <f>DGA!BE73+ONEA!BE73+'Boucle du Mouhoun'!BE73+Cascades1!BE73+Centre1!BE73+'Centre Est1'!BE73+'Centre Nord1'!BE73+'Centre Ouest1'!BE73+'Centre Sud1'!BE73+'Est1'!BE73+'Hauts-Bassins1'!BE73+Nord1!BE73+'Plateau Central1'!BE73+Sahel1!BE73+SudOuest1!BE73</f>
        <v>0</v>
      </c>
      <c r="BG73" s="852" t="str">
        <f t="shared" si="56"/>
        <v>-</v>
      </c>
      <c r="BH73" s="852" t="str">
        <f t="shared" si="57"/>
        <v>-</v>
      </c>
      <c r="BI73" s="852" t="str">
        <f t="shared" si="58"/>
        <v>-</v>
      </c>
      <c r="BJ73" s="852" t="str">
        <f t="shared" si="59"/>
        <v>-</v>
      </c>
      <c r="BK73" s="852" t="str">
        <f t="shared" si="60"/>
        <v>-</v>
      </c>
      <c r="BL73" s="852" t="str">
        <f t="shared" si="61"/>
        <v>-</v>
      </c>
      <c r="BM73" s="852" t="str">
        <f t="shared" si="62"/>
        <v>-</v>
      </c>
      <c r="BN73" s="852" t="str">
        <f t="shared" si="63"/>
        <v>-</v>
      </c>
      <c r="BO73" s="22">
        <f>DGA!BM73+ONEA!BM73+'Boucle du Mouhoun'!BM73+Cascades1!BM73+Centre1!BM73+'Centre Est1'!BM73+'Centre Nord1'!BM73+'Centre Ouest1'!BM73+'Centre Sud1'!BM73+'Est1'!BM73+'Hauts-Bassins1'!BM73+Nord1!BM73+'Plateau Central1'!BM73+Sahel1!BM73+SudOuest1!BM73</f>
        <v>0</v>
      </c>
      <c r="BP73" s="22">
        <f>DGA!BN73+ONEA!BN73+'Boucle du Mouhoun'!BN73+Cascades1!BN73+Centre1!BN73+'Centre Est1'!BN73+'Centre Nord1'!BN73+'Centre Ouest1'!BN73+'Centre Sud1'!BN73+'Est1'!BN73+'Hauts-Bassins1'!BN73+Nord1!BN73+'Plateau Central1'!BN73+Sahel1!BN73+SudOuest1!BN73</f>
        <v>0</v>
      </c>
      <c r="BQ73" s="22">
        <f>DGA!BO73+ONEA!BO73+'Boucle du Mouhoun'!BO73+Cascades1!BO73+Centre1!BO73+'Centre Est1'!BO73+'Centre Nord1'!BO73+'Centre Ouest1'!BO73+'Centre Sud1'!BO73+'Est1'!BO73+'Hauts-Bassins1'!BO73+Nord1!BO73+'Plateau Central1'!BO73+Sahel1!BO73+SudOuest1!BO73</f>
        <v>0</v>
      </c>
      <c r="BR73" s="22">
        <f>DGA!BP73+ONEA!BP73+'Boucle du Mouhoun'!BP73+Cascades1!BP73+Centre1!BP73+'Centre Est1'!BP73+'Centre Nord1'!BP73+'Centre Ouest1'!BP73+'Centre Sud1'!BP73+'Est1'!BP73+'Hauts-Bassins1'!BP73+Nord1!BP73+'Plateau Central1'!BP73+Sahel1!BP73+SudOuest1!BP73</f>
        <v>0</v>
      </c>
      <c r="BS73" s="22">
        <f>DGA!BQ73+ONEA!BQ73+'Boucle du Mouhoun'!BQ73+Cascades1!BQ73+Centre1!BQ73+'Centre Est1'!BQ73+'Centre Nord1'!BQ73+'Centre Ouest1'!BQ73+'Centre Sud1'!BQ73+'Est1'!BQ73+'Hauts-Bassins1'!BQ73+Nord1!BQ73+'Plateau Central1'!BQ73+Sahel1!BQ73+SudOuest1!BQ73</f>
        <v>0</v>
      </c>
      <c r="BT73" s="22">
        <f>DGA!BR73+ONEA!BR73+'Boucle du Mouhoun'!BR73+Cascades1!BR73+Centre1!BR73+'Centre Est1'!BR73+'Centre Nord1'!BR73+'Centre Ouest1'!BR73+'Centre Sud1'!BR73+'Est1'!BR73+'Hauts-Bassins1'!BR73+Nord1!BR73+'Plateau Central1'!BR73+Sahel1!BR73+SudOuest1!BR73</f>
        <v>0</v>
      </c>
      <c r="BU73" s="22">
        <f>DGA!BS73+ONEA!BS73+'Boucle du Mouhoun'!BS73+Cascades1!BS73+Centre1!BS73+'Centre Est1'!BS73+'Centre Nord1'!BS73+'Centre Ouest1'!BS73+'Centre Sud1'!BS73+'Est1'!BS73+'Hauts-Bassins1'!BS73+Nord1!BS73+'Plateau Central1'!BS73+Sahel1!BS73+SudOuest1!BS73</f>
        <v>0</v>
      </c>
      <c r="BV73" s="22">
        <f>DGA!BT73+ONEA!BT73+'Boucle du Mouhoun'!BT73+Cascades1!BT73+Centre1!BT73+'Centre Est1'!BT73+'Centre Nord1'!BT73+'Centre Ouest1'!BT73+'Centre Sud1'!BT73+'Est1'!BT73+'Hauts-Bassins1'!BT73+Nord1!BT73+'Plateau Central1'!BT73+Sahel1!BT73+SudOuest1!BT73</f>
        <v>0</v>
      </c>
      <c r="BW73" s="852" t="str">
        <f t="shared" si="29"/>
        <v>-</v>
      </c>
      <c r="BX73" s="852" t="str">
        <f t="shared" si="30"/>
        <v>-</v>
      </c>
      <c r="BY73" s="852" t="str">
        <f t="shared" si="31"/>
        <v>-</v>
      </c>
      <c r="BZ73" s="852" t="str">
        <f t="shared" si="32"/>
        <v>-</v>
      </c>
      <c r="CA73" s="852" t="str">
        <f t="shared" si="33"/>
        <v>-</v>
      </c>
      <c r="CB73" s="852" t="str">
        <f t="shared" si="34"/>
        <v>-</v>
      </c>
      <c r="CC73" s="852" t="str">
        <f t="shared" si="35"/>
        <v>-</v>
      </c>
      <c r="CD73" s="852" t="str">
        <f t="shared" si="64"/>
        <v>-</v>
      </c>
      <c r="CE73" s="22">
        <f>DGA!CB73+ONEA!CB73+'Boucle du Mouhoun'!CB73+Cascades1!CB73+Centre1!CB73+'Centre Est1'!CB73+'Centre Nord1'!CB73+'Centre Ouest1'!CB73+'Centre Sud1'!CB73+'Est1'!CB73+'Hauts-Bassins1'!CB73+Nord1!CB73+'Plateau Central1'!CB73+Sahel1!CB73+SudOuest1!CB73</f>
        <v>0</v>
      </c>
      <c r="CF73" s="22">
        <f>DGA!CC73+ONEA!CC73+'Boucle du Mouhoun'!CC73+Cascades1!CC73+Centre1!CC73+'Centre Est1'!CC73+'Centre Nord1'!CC73+'Centre Ouest1'!CC73+'Centre Sud1'!CC73+'Est1'!CC73+'Hauts-Bassins1'!CC73+Nord1!CC73+'Plateau Central1'!CC73+Sahel1!CC73+SudOuest1!CC73</f>
        <v>0</v>
      </c>
      <c r="CG73" s="22">
        <f>DGA!CD73+ONEA!CD73+'Boucle du Mouhoun'!CD73+Cascades1!CD73+Centre1!CD73+'Centre Est1'!CD73+'Centre Nord1'!CD73+'Centre Ouest1'!CD73+'Centre Sud1'!CD73+'Est1'!CD73+'Hauts-Bassins1'!CD73+Nord1!CD73+'Plateau Central1'!CD73+Sahel1!CD73+SudOuest1!CD73</f>
        <v>0</v>
      </c>
      <c r="CH73" s="22">
        <f>DGA!CE73+ONEA!CE73+'Boucle du Mouhoun'!CE73+Cascades1!CE73+Centre1!CE73+'Centre Est1'!CE73+'Centre Nord1'!CE73+'Centre Ouest1'!CE73+'Centre Sud1'!CE73+'Est1'!CE73+'Hauts-Bassins1'!CE73+Nord1!CE73+'Plateau Central1'!CE73+Sahel1!CE73+SudOuest1!CE73</f>
        <v>0</v>
      </c>
      <c r="CI73" s="22">
        <f>DGA!CF73+ONEA!CF73+'Boucle du Mouhoun'!CF73+Cascades1!CF73+Centre1!CF73+'Centre Est1'!CF73+'Centre Nord1'!CF73+'Centre Ouest1'!CF73+'Centre Sud1'!CF73+'Est1'!CF73+'Hauts-Bassins1'!CF73+Nord1!CF73+'Plateau Central1'!CF73+Sahel1!CF73+SudOuest1!CF73</f>
        <v>0</v>
      </c>
    </row>
    <row r="74" spans="1:103" s="89" customFormat="1" ht="27.6" x14ac:dyDescent="0.25">
      <c r="A74" s="86" t="s">
        <v>125</v>
      </c>
      <c r="B74" s="75"/>
      <c r="C74" s="108"/>
      <c r="D74" s="75" t="s">
        <v>183</v>
      </c>
      <c r="E74" s="29">
        <f>DGA!E74+ONEA!E74+'Boucle du Mouhoun'!E74+Cascades1!E74+Centre1!E74+'Centre Est1'!E74+'Centre Nord1'!E74+'Centre Ouest1'!E74+'Centre Sud1'!E74+'Est1'!E74+'Hauts-Bassins1'!E74+Nord1!E74+'Plateau Central1'!E74+Sahel1!E74+SudOuest1!E74</f>
        <v>0</v>
      </c>
      <c r="F74" s="29">
        <f>DGA!F74+ONEA!F74+'Boucle du Mouhoun'!F74+Cascades1!F74+Centre1!F74+'Centre Est1'!F74+'Centre Nord1'!F74+'Centre Ouest1'!F74+'Centre Sud1'!F74+'Est1'!F74+'Hauts-Bassins1'!F74+Nord1!F74+'Plateau Central1'!F74+Sahel1!F74+SudOuest1!F74</f>
        <v>0</v>
      </c>
      <c r="G74" s="29">
        <f>DGA!G74+ONEA!G74+'Boucle du Mouhoun'!G74+Cascades1!G74+Centre1!G74+'Centre Est1'!G74+'Centre Nord1'!G74+'Centre Ouest1'!G74+'Centre Sud1'!G74+'Est1'!G74+'Hauts-Bassins1'!G74+Nord1!G74+'Plateau Central1'!G74+Sahel1!G74+SudOuest1!G74</f>
        <v>0</v>
      </c>
      <c r="H74" s="29">
        <f>DGA!H74+ONEA!H74+'Boucle du Mouhoun'!H74+Cascades1!H74+Centre1!H74+'Centre Est1'!H74+'Centre Nord1'!H74+'Centre Ouest1'!H74+'Centre Sud1'!H74+'Est1'!H74+'Hauts-Bassins1'!H74+Nord1!H74+'Plateau Central1'!H74+Sahel1!H74+SudOuest1!H74</f>
        <v>0</v>
      </c>
      <c r="I74" s="29">
        <f>DGA!I74+ONEA!I74+'Boucle du Mouhoun'!I74+Cascades1!I74+Centre1!I74+'Centre Est1'!I74+'Centre Nord1'!I74+'Centre Ouest1'!I74+'Centre Sud1'!I74+'Est1'!I74+'Hauts-Bassins1'!I74+Nord1!I74+'Plateau Central1'!I74+Sahel1!I74+SudOuest1!I74</f>
        <v>0</v>
      </c>
      <c r="J74" s="29">
        <f>DGA!J74+ONEA!J74+'Boucle du Mouhoun'!J74+Cascades1!J74+Centre1!J74+'Centre Est1'!J74+'Centre Nord1'!J74+'Centre Ouest1'!J74+'Centre Sud1'!J74+'Est1'!J74+'Hauts-Bassins1'!J74+Nord1!J74+'Plateau Central1'!J74+Sahel1!J74+SudOuest1!J74</f>
        <v>0</v>
      </c>
      <c r="K74" s="29">
        <f>DGA!K74+ONEA!K74+'Boucle du Mouhoun'!K74+Cascades1!K74+Centre1!K74+'Centre Est1'!K74+'Centre Nord1'!K74+'Centre Ouest1'!K74+'Centre Sud1'!K74+'Est1'!K74+'Hauts-Bassins1'!K74+Nord1!K74+'Plateau Central1'!K74+Sahel1!K74+SudOuest1!K74</f>
        <v>0</v>
      </c>
      <c r="L74" s="29">
        <f>DGA!L74+ONEA!L74+'Boucle du Mouhoun'!L74+Cascades1!L74+Centre1!L74+'Centre Est1'!L74+'Centre Nord1'!L74+'Centre Ouest1'!L74+'Centre Sud1'!L74+'Est1'!L74+'Hauts-Bassins1'!L74+Nord1!L74+'Plateau Central1'!L74+Sahel1!L74+SudOuest1!L74</f>
        <v>0</v>
      </c>
      <c r="M74" s="29">
        <f>DGA!M74+ONEA!M74+'Boucle du Mouhoun'!M74+Cascades1!M74+Centre1!M74+'Centre Est1'!M74+'Centre Nord1'!M74+'Centre Ouest1'!M74+'Centre Sud1'!M74+'Est1'!M74+'Hauts-Bassins1'!M74+Nord1!M74+'Plateau Central1'!M74+Sahel1!M74+SudOuest1!M74</f>
        <v>0</v>
      </c>
      <c r="N74" s="29">
        <f>DGA!N74+ONEA!N74+'Boucle du Mouhoun'!N74+Cascades1!N74+Centre1!N74+'Centre Est1'!N74+'Centre Nord1'!N74+'Centre Ouest1'!N74+'Centre Sud1'!N74+'Est1'!N74+'Hauts-Bassins1'!N74+Nord1!N74+'Plateau Central1'!N74+Sahel1!N74+SudOuest1!N74</f>
        <v>0</v>
      </c>
      <c r="O74" s="29">
        <f>DGA!O74+ONEA!O74+'Boucle du Mouhoun'!O74+Cascades1!O74+Centre1!O74+'Centre Est1'!O74+'Centre Nord1'!O74+'Centre Ouest1'!O74+'Centre Sud1'!O74+'Est1'!O74+'Hauts-Bassins1'!O74+Nord1!O74+'Plateau Central1'!O74+Sahel1!O74+SudOuest1!O74</f>
        <v>0</v>
      </c>
      <c r="P74" s="29">
        <f>DGA!P74+ONEA!P74+'Boucle du Mouhoun'!P74+Cascades1!P74+Centre1!P74+'Centre Est1'!P74+'Centre Nord1'!P74+'Centre Ouest1'!P74+'Centre Sud1'!P74+'Est1'!P74+'Hauts-Bassins1'!P74+Nord1!P74+'Plateau Central1'!P74+Sahel1!P74+SudOuest1!P74</f>
        <v>0</v>
      </c>
      <c r="Q74" s="29">
        <f>DGA!Q74+ONEA!Q74+'Boucle du Mouhoun'!Q74+Cascades1!Q74+Centre1!Q74+'Centre Est1'!Q74+'Centre Nord1'!Q74+'Centre Ouest1'!Q74+'Centre Sud1'!Q74+'Est1'!Q74+'Hauts-Bassins1'!Q74+Nord1!Q74+'Plateau Central1'!Q74+Sahel1!Q74+SudOuest1!Q74</f>
        <v>0</v>
      </c>
      <c r="R74" s="29">
        <f>DGA!R74+ONEA!R74+'Boucle du Mouhoun'!R74+Cascades1!R74+Centre1!R74+'Centre Est1'!R74+'Centre Nord1'!R74+'Centre Ouest1'!R74+'Centre Sud1'!R74+'Est1'!R74+'Hauts-Bassins1'!R74+Nord1!R74+'Plateau Central1'!R74+Sahel1!R74+SudOuest1!R74</f>
        <v>0</v>
      </c>
      <c r="S74" s="29">
        <f>DGA!S74+ONEA!S74+'Boucle du Mouhoun'!S74+Cascades1!S74+Centre1!S74+'Centre Est1'!S74+'Centre Nord1'!S74+'Centre Ouest1'!S74+'Centre Sud1'!S74+'Est1'!S74+'Hauts-Bassins1'!S74+Nord1!S74+'Plateau Central1'!S74+Sahel1!S74+SudOuest1!S74</f>
        <v>0</v>
      </c>
      <c r="T74" s="29">
        <f>DGA!T74+ONEA!T74+'Boucle du Mouhoun'!T74+Cascades1!T74+Centre1!T74+'Centre Est1'!T74+'Centre Nord1'!T74+'Centre Ouest1'!T74+'Centre Sud1'!T74+'Est1'!T74+'Hauts-Bassins1'!T74+Nord1!T74+'Plateau Central1'!T74+Sahel1!T74+SudOuest1!T74</f>
        <v>0</v>
      </c>
      <c r="U74" s="29">
        <f>DGA!U74+ONEA!U74+'Boucle du Mouhoun'!U74+Cascades1!U74+Centre1!U74+'Centre Est1'!U74+'Centre Nord1'!U74+'Centre Ouest1'!U74+'Centre Sud1'!U74+'Est1'!U74+'Hauts-Bassins1'!U74+Nord1!U74+'Plateau Central1'!U74+Sahel1!U74+SudOuest1!U74</f>
        <v>0</v>
      </c>
      <c r="V74" s="29">
        <f>DGA!V74+ONEA!V74+'Boucle du Mouhoun'!V74+Cascades1!V74+Centre1!V74+'Centre Est1'!V74+'Centre Nord1'!V74+'Centre Ouest1'!V74+'Centre Sud1'!V74+'Est1'!V74+'Hauts-Bassins1'!V74+Nord1!V74+'Plateau Central1'!V74+Sahel1!V74+SudOuest1!V74</f>
        <v>0</v>
      </c>
      <c r="W74" s="29">
        <f>DGA!W74+ONEA!W74+'Boucle du Mouhoun'!W74+Cascades1!W74+Centre1!W74+'Centre Est1'!W74+'Centre Nord1'!W74+'Centre Ouest1'!W74+'Centre Sud1'!W74+'Est1'!W74+'Hauts-Bassins1'!W74+Nord1!W74+'Plateau Central1'!W74+Sahel1!W74+SudOuest1!W74</f>
        <v>0</v>
      </c>
      <c r="X74" s="29">
        <f>DGA!X74+ONEA!X74+'Boucle du Mouhoun'!X74+Cascades1!X74+Centre1!X74+'Centre Est1'!X74+'Centre Nord1'!X74+'Centre Ouest1'!X74+'Centre Sud1'!X74+'Est1'!X74+'Hauts-Bassins1'!X74+Nord1!X74+'Plateau Central1'!X74+Sahel1!X74+SudOuest1!X74</f>
        <v>0</v>
      </c>
      <c r="Y74" s="29">
        <f>DGA!Y74+ONEA!Y74+'Boucle du Mouhoun'!Y74+Cascades1!Y74+Centre1!Y74+'Centre Est1'!Y74+'Centre Nord1'!Y74+'Centre Ouest1'!Y74+'Centre Sud1'!Y74+'Est1'!Y74+'Hauts-Bassins1'!Y74+Nord1!Y74+'Plateau Central1'!Y74+Sahel1!Y74+SudOuest1!Y74</f>
        <v>0</v>
      </c>
      <c r="Z74" s="29">
        <f>DGA!Z74+ONEA!Z74+'Boucle du Mouhoun'!Z74+Cascades1!Z74+Centre1!Z74+'Centre Est1'!Z74+'Centre Nord1'!Z74+'Centre Ouest1'!Z74+'Centre Sud1'!Z74+'Est1'!Z74+'Hauts-Bassins1'!Z74+Nord1!Z74+'Plateau Central1'!Z74+Sahel1!Z74+SudOuest1!Z74</f>
        <v>0</v>
      </c>
      <c r="AA74" s="29">
        <f>DGA!AA74+ONEA!AA74+'Boucle du Mouhoun'!AA74+Cascades1!AA74+Centre1!AA74+'Centre Est1'!AA74+'Centre Nord1'!AA74+'Centre Ouest1'!AA74+'Centre Sud1'!AA74+'Est1'!AA74+'Hauts-Bassins1'!AA74+Nord1!AA74+'Plateau Central1'!AA74+Sahel1!AA74+SudOuest1!AA74</f>
        <v>0</v>
      </c>
      <c r="AB74" s="29">
        <f>DGA!AB74+ONEA!AB74+'Boucle du Mouhoun'!AB74+Cascades1!AB74+Centre1!AB74+'Centre Est1'!AB74+'Centre Nord1'!AB74+'Centre Ouest1'!AB74+'Centre Sud1'!AB74+'Est1'!AB74+'Hauts-Bassins1'!AB74+Nord1!AB74+'Plateau Central1'!AB74+Sahel1!AB74+SudOuest1!AB74</f>
        <v>0</v>
      </c>
      <c r="AC74" s="845" t="str">
        <f t="shared" si="50"/>
        <v>-</v>
      </c>
      <c r="AD74" s="845" t="str">
        <f t="shared" si="51"/>
        <v>-</v>
      </c>
      <c r="AE74" s="845" t="str">
        <f t="shared" si="52"/>
        <v>-</v>
      </c>
      <c r="AF74" s="845" t="str">
        <f t="shared" si="53"/>
        <v>-</v>
      </c>
      <c r="AG74" s="845" t="str">
        <f t="shared" si="54"/>
        <v>-</v>
      </c>
      <c r="AH74" s="845" t="str">
        <f t="shared" si="55"/>
        <v>-</v>
      </c>
      <c r="AI74" s="29">
        <f>DGA!AH74+ONEA!AH74+'Boucle du Mouhoun'!AH74+Cascades1!AH74+Centre1!AH74+'Centre Est1'!AH74+'Centre Nord1'!AH74+'Centre Ouest1'!AH74+'Centre Sud1'!AH74+'Est1'!AH74+'Hauts-Bassins1'!AH74+Nord1!AH74+'Plateau Central1'!AH74+Sahel1!AH74+SudOuest1!AH74</f>
        <v>0</v>
      </c>
      <c r="AJ74" s="29">
        <f>DGA!AI74+ONEA!AI74+'Boucle du Mouhoun'!AI74+Cascades1!AI74+Centre1!AI74+'Centre Est1'!AI74+'Centre Nord1'!AI74+'Centre Ouest1'!AI74+'Centre Sud1'!AI74+'Est1'!AI74+'Hauts-Bassins1'!AI74+Nord1!AI74+'Plateau Central1'!AI74+Sahel1!AI74+SudOuest1!AI74</f>
        <v>0</v>
      </c>
      <c r="AK74" s="29">
        <f>DGA!AJ74+ONEA!AJ74+'Boucle du Mouhoun'!AJ74+Cascades1!AJ74+Centre1!AJ74+'Centre Est1'!AJ74+'Centre Nord1'!AJ74+'Centre Ouest1'!AJ74+'Centre Sud1'!AJ74+'Est1'!AJ74+'Hauts-Bassins1'!AJ74+Nord1!AJ74+'Plateau Central1'!AJ74+Sahel1!AJ74+SudOuest1!AJ74</f>
        <v>0</v>
      </c>
      <c r="AL74" s="29">
        <f>DGA!AK74+ONEA!AK74+'Boucle du Mouhoun'!AK74+Cascades1!AK74+Centre1!AK74+'Centre Est1'!AK74+'Centre Nord1'!AK74+'Centre Ouest1'!AK74+'Centre Sud1'!AK74+'Est1'!AK74+'Hauts-Bassins1'!AK74+Nord1!AK74+'Plateau Central1'!AK74+Sahel1!AK74+SudOuest1!AK74</f>
        <v>0</v>
      </c>
      <c r="AM74" s="29">
        <f>DGA!AL74+ONEA!AL74+'Boucle du Mouhoun'!AL74+Cascades1!AL74+Centre1!AL74+'Centre Est1'!AL74+'Centre Nord1'!AL74+'Centre Ouest1'!AL74+'Centre Sud1'!AL74+'Est1'!AL74+'Hauts-Bassins1'!AL74+Nord1!AL74+'Plateau Central1'!AL74+Sahel1!AL74+SudOuest1!AL74</f>
        <v>0</v>
      </c>
      <c r="AN74" s="29">
        <f>DGA!AM74+ONEA!AM74+'Boucle du Mouhoun'!AM74+Cascades1!AM74+Centre1!AM74+'Centre Est1'!AM74+'Centre Nord1'!AM74+'Centre Ouest1'!AM74+'Centre Sud1'!AM74+'Est1'!AM74+'Hauts-Bassins1'!AM74+Nord1!AM74+'Plateau Central1'!AM74+Sahel1!AM74+SudOuest1!AM74</f>
        <v>0</v>
      </c>
      <c r="AO74" s="29">
        <f>DGA!AN74+ONEA!AN74+'Boucle du Mouhoun'!AN74+Cascades1!AN74+Centre1!AN74+'Centre Est1'!AN74+'Centre Nord1'!AN74+'Centre Ouest1'!AN74+'Centre Sud1'!AN74+'Est1'!AN74+'Hauts-Bassins1'!AN74+Nord1!AN74+'Plateau Central1'!AN74+Sahel1!AN74+SudOuest1!AN74</f>
        <v>0</v>
      </c>
      <c r="AP74" s="29">
        <f>DGA!AO74+ONEA!AO74+'Boucle du Mouhoun'!AO74+Cascades1!AO74+Centre1!AO74+'Centre Est1'!AO74+'Centre Nord1'!AO74+'Centre Ouest1'!AO74+'Centre Sud1'!AO74+'Est1'!AO74+'Hauts-Bassins1'!AO74+Nord1!AO74+'Plateau Central1'!AO74+Sahel1!AO74+SudOuest1!AO74</f>
        <v>0</v>
      </c>
      <c r="AQ74" s="29">
        <f>DGA!AP74+ONEA!AP74+'Boucle du Mouhoun'!AP74+Cascades1!AP74+Centre1!AP74+'Centre Est1'!AP74+'Centre Nord1'!AP74+'Centre Ouest1'!AP74+'Centre Sud1'!AP74+'Est1'!AP74+'Hauts-Bassins1'!AP74+Nord1!AP74+'Plateau Central1'!AP74+Sahel1!AP74+SudOuest1!AP74</f>
        <v>0</v>
      </c>
      <c r="AR74" s="29">
        <f>DGA!AQ74+ONEA!AQ74+'Boucle du Mouhoun'!AQ74+Cascades1!AQ74+Centre1!AQ74+'Centre Est1'!AQ74+'Centre Nord1'!AQ74+'Centre Ouest1'!AQ74+'Centre Sud1'!AQ74+'Est1'!AQ74+'Hauts-Bassins1'!AQ74+Nord1!AQ74+'Plateau Central1'!AQ74+Sahel1!AQ74+SudOuest1!AQ74</f>
        <v>0</v>
      </c>
      <c r="AS74" s="29">
        <f>DGA!AR74+ONEA!AR74+'Boucle du Mouhoun'!AR74+Cascades1!AR74+Centre1!AR74+'Centre Est1'!AR74+'Centre Nord1'!AR74+'Centre Ouest1'!AR74+'Centre Sud1'!AR74+'Est1'!AR74+'Hauts-Bassins1'!AR74+Nord1!AR74+'Plateau Central1'!AR74+Sahel1!AR74+SudOuest1!AR74</f>
        <v>0</v>
      </c>
      <c r="AT74" s="29">
        <f>DGA!AS74+ONEA!AS74+'Boucle du Mouhoun'!AS74+Cascades1!AS74+Centre1!AS74+'Centre Est1'!AS74+'Centre Nord1'!AS74+'Centre Ouest1'!AS74+'Centre Sud1'!AS74+'Est1'!AS74+'Hauts-Bassins1'!AS74+Nord1!AS74+'Plateau Central1'!AS74+Sahel1!AS74+SudOuest1!AS74</f>
        <v>0</v>
      </c>
      <c r="AU74" s="29">
        <f>DGA!AT74+ONEA!AT74+'Boucle du Mouhoun'!AT74+Cascades1!AT74+Centre1!AT74+'Centre Est1'!AT74+'Centre Nord1'!AT74+'Centre Ouest1'!AT74+'Centre Sud1'!AT74+'Est1'!AT74+'Hauts-Bassins1'!AT74+Nord1!AT74+'Plateau Central1'!AT74+Sahel1!AT74+SudOuest1!AT74</f>
        <v>0</v>
      </c>
      <c r="AV74" s="29">
        <f>DGA!AU74+ONEA!AU74+'Boucle du Mouhoun'!AU74+Cascades1!AU74+Centre1!AU74+'Centre Est1'!AU74+'Centre Nord1'!AU74+'Centre Ouest1'!AU74+'Centre Sud1'!AU74+'Est1'!AU74+'Hauts-Bassins1'!AU74+Nord1!AU74+'Plateau Central1'!AU74+Sahel1!AU74+SudOuest1!AU74</f>
        <v>0</v>
      </c>
      <c r="AW74" s="29">
        <f>DGA!AV74+ONEA!AV74+'Boucle du Mouhoun'!AV74+Cascades1!AV74+Centre1!AV74+'Centre Est1'!AV74+'Centre Nord1'!AV74+'Centre Ouest1'!AV74+'Centre Sud1'!AV74+'Est1'!AV74+'Hauts-Bassins1'!AV74+Nord1!AV74+'Plateau Central1'!AV74+Sahel1!AV74+SudOuest1!AV74</f>
        <v>0</v>
      </c>
      <c r="AX74" s="29">
        <f>DGA!AW74+ONEA!AW74+'Boucle du Mouhoun'!AW74+Cascades1!AW74+Centre1!AW74+'Centre Est1'!AW74+'Centre Nord1'!AW74+'Centre Ouest1'!AW74+'Centre Sud1'!AW74+'Est1'!AW74+'Hauts-Bassins1'!AW74+Nord1!AW74+'Plateau Central1'!AW74+Sahel1!AW74+SudOuest1!AW74</f>
        <v>0</v>
      </c>
      <c r="AY74" s="29">
        <f>DGA!AX74+ONEA!AX74+'Boucle du Mouhoun'!AX74+Cascades1!AX74+Centre1!AX74+'Centre Est1'!AX74+'Centre Nord1'!AX74+'Centre Ouest1'!AX74+'Centre Sud1'!AX74+'Est1'!AX74+'Hauts-Bassins1'!AX74+Nord1!AX74+'Plateau Central1'!AX74+Sahel1!AX74+SudOuest1!AX74</f>
        <v>0</v>
      </c>
      <c r="AZ74" s="29">
        <f>DGA!AY74+ONEA!AY74+'Boucle du Mouhoun'!AY74+Cascades1!AY74+Centre1!AY74+'Centre Est1'!AY74+'Centre Nord1'!AY74+'Centre Ouest1'!AY74+'Centre Sud1'!AY74+'Est1'!AY74+'Hauts-Bassins1'!AY74+Nord1!AY74+'Plateau Central1'!AY74+Sahel1!AY74+SudOuest1!AY74</f>
        <v>0</v>
      </c>
      <c r="BA74" s="29">
        <f>DGA!AZ74+ONEA!AZ74+'Boucle du Mouhoun'!AZ74+Cascades1!AZ74+Centre1!AZ74+'Centre Est1'!AZ74+'Centre Nord1'!AZ74+'Centre Ouest1'!AZ74+'Centre Sud1'!AZ74+'Est1'!AZ74+'Hauts-Bassins1'!AZ74+Nord1!AZ74+'Plateau Central1'!AZ74+Sahel1!AZ74+SudOuest1!AZ74</f>
        <v>0</v>
      </c>
      <c r="BB74" s="29">
        <f>DGA!BA74+ONEA!BA74+'Boucle du Mouhoun'!BA74+Cascades1!BA74+Centre1!BA74+'Centre Est1'!BA74+'Centre Nord1'!BA74+'Centre Ouest1'!BA74+'Centre Sud1'!BA74+'Est1'!BA74+'Hauts-Bassins1'!BA74+Nord1!BA74+'Plateau Central1'!BA74+Sahel1!BA74+SudOuest1!BA74</f>
        <v>0</v>
      </c>
      <c r="BC74" s="29">
        <f>DGA!BB74+ONEA!BB74+'Boucle du Mouhoun'!BB74+Cascades1!BB74+Centre1!BB74+'Centre Est1'!BB74+'Centre Nord1'!BB74+'Centre Ouest1'!BB74+'Centre Sud1'!BB74+'Est1'!BB74+'Hauts-Bassins1'!BB74+Nord1!BB74+'Plateau Central1'!BB74+Sahel1!BB74+SudOuest1!BB74</f>
        <v>0</v>
      </c>
      <c r="BD74" s="29">
        <f>DGA!BC74+ONEA!BC74+'Boucle du Mouhoun'!BC74+Cascades1!BC74+Centre1!BC74+'Centre Est1'!BC74+'Centre Nord1'!BC74+'Centre Ouest1'!BC74+'Centre Sud1'!BC74+'Est1'!BC74+'Hauts-Bassins1'!BC74+Nord1!BC74+'Plateau Central1'!BC74+Sahel1!BC74+SudOuest1!BC74</f>
        <v>0</v>
      </c>
      <c r="BE74" s="29">
        <f>DGA!BD74+ONEA!BD74+'Boucle du Mouhoun'!BD74+Cascades1!BD74+Centre1!BD74+'Centre Est1'!BD74+'Centre Nord1'!BD74+'Centre Ouest1'!BD74+'Centre Sud1'!BD74+'Est1'!BD74+'Hauts-Bassins1'!BD74+Nord1!BD74+'Plateau Central1'!BD74+Sahel1!BD74+SudOuest1!BD74</f>
        <v>0</v>
      </c>
      <c r="BF74" s="29">
        <f>DGA!BE74+ONEA!BE74+'Boucle du Mouhoun'!BE74+Cascades1!BE74+Centre1!BE74+'Centre Est1'!BE74+'Centre Nord1'!BE74+'Centre Ouest1'!BE74+'Centre Sud1'!BE74+'Est1'!BE74+'Hauts-Bassins1'!BE74+Nord1!BE74+'Plateau Central1'!BE74+Sahel1!BE74+SudOuest1!BE74</f>
        <v>0</v>
      </c>
      <c r="BG74" s="852" t="str">
        <f t="shared" si="56"/>
        <v>-</v>
      </c>
      <c r="BH74" s="852" t="str">
        <f t="shared" si="57"/>
        <v>-</v>
      </c>
      <c r="BI74" s="852" t="str">
        <f t="shared" si="58"/>
        <v>-</v>
      </c>
      <c r="BJ74" s="852" t="str">
        <f t="shared" si="59"/>
        <v>-</v>
      </c>
      <c r="BK74" s="852" t="str">
        <f t="shared" si="60"/>
        <v>-</v>
      </c>
      <c r="BL74" s="852" t="str">
        <f t="shared" si="61"/>
        <v>-</v>
      </c>
      <c r="BM74" s="852" t="str">
        <f t="shared" si="62"/>
        <v>-</v>
      </c>
      <c r="BN74" s="852" t="str">
        <f t="shared" si="63"/>
        <v>-</v>
      </c>
      <c r="BO74" s="29">
        <f>DGA!BM74+ONEA!BM74+'Boucle du Mouhoun'!BM74+Cascades1!BM74+Centre1!BM74+'Centre Est1'!BM74+'Centre Nord1'!BM74+'Centre Ouest1'!BM74+'Centre Sud1'!BM74+'Est1'!BM74+'Hauts-Bassins1'!BM74+Nord1!BM74+'Plateau Central1'!BM74+Sahel1!BM74+SudOuest1!BM74</f>
        <v>0</v>
      </c>
      <c r="BP74" s="29">
        <f>DGA!BN74+ONEA!BN74+'Boucle du Mouhoun'!BN74+Cascades1!BN74+Centre1!BN74+'Centre Est1'!BN74+'Centre Nord1'!BN74+'Centre Ouest1'!BN74+'Centre Sud1'!BN74+'Est1'!BN74+'Hauts-Bassins1'!BN74+Nord1!BN74+'Plateau Central1'!BN74+Sahel1!BN74+SudOuest1!BN74</f>
        <v>0</v>
      </c>
      <c r="BQ74" s="29">
        <f>DGA!BO74+ONEA!BO74+'Boucle du Mouhoun'!BO74+Cascades1!BO74+Centre1!BO74+'Centre Est1'!BO74+'Centre Nord1'!BO74+'Centre Ouest1'!BO74+'Centre Sud1'!BO74+'Est1'!BO74+'Hauts-Bassins1'!BO74+Nord1!BO74+'Plateau Central1'!BO74+Sahel1!BO74+SudOuest1!BO74</f>
        <v>0</v>
      </c>
      <c r="BR74" s="29">
        <f>DGA!BP74+ONEA!BP74+'Boucle du Mouhoun'!BP74+Cascades1!BP74+Centre1!BP74+'Centre Est1'!BP74+'Centre Nord1'!BP74+'Centre Ouest1'!BP74+'Centre Sud1'!BP74+'Est1'!BP74+'Hauts-Bassins1'!BP74+Nord1!BP74+'Plateau Central1'!BP74+Sahel1!BP74+SudOuest1!BP74</f>
        <v>0</v>
      </c>
      <c r="BS74" s="29">
        <f>DGA!BQ74+ONEA!BQ74+'Boucle du Mouhoun'!BQ74+Cascades1!BQ74+Centre1!BQ74+'Centre Est1'!BQ74+'Centre Nord1'!BQ74+'Centre Ouest1'!BQ74+'Centre Sud1'!BQ74+'Est1'!BQ74+'Hauts-Bassins1'!BQ74+Nord1!BQ74+'Plateau Central1'!BQ74+Sahel1!BQ74+SudOuest1!BQ74</f>
        <v>0</v>
      </c>
      <c r="BT74" s="29">
        <f>DGA!BR74+ONEA!BR74+'Boucle du Mouhoun'!BR74+Cascades1!BR74+Centre1!BR74+'Centre Est1'!BR74+'Centre Nord1'!BR74+'Centre Ouest1'!BR74+'Centre Sud1'!BR74+'Est1'!BR74+'Hauts-Bassins1'!BR74+Nord1!BR74+'Plateau Central1'!BR74+Sahel1!BR74+SudOuest1!BR74</f>
        <v>0</v>
      </c>
      <c r="BU74" s="29">
        <f>DGA!BS74+ONEA!BS74+'Boucle du Mouhoun'!BS74+Cascades1!BS74+Centre1!BS74+'Centre Est1'!BS74+'Centre Nord1'!BS74+'Centre Ouest1'!BS74+'Centre Sud1'!BS74+'Est1'!BS74+'Hauts-Bassins1'!BS74+Nord1!BS74+'Plateau Central1'!BS74+Sahel1!BS74+SudOuest1!BS74</f>
        <v>0</v>
      </c>
      <c r="BV74" s="29">
        <f>DGA!BT74+ONEA!BT74+'Boucle du Mouhoun'!BT74+Cascades1!BT74+Centre1!BT74+'Centre Est1'!BT74+'Centre Nord1'!BT74+'Centre Ouest1'!BT74+'Centre Sud1'!BT74+'Est1'!BT74+'Hauts-Bassins1'!BT74+Nord1!BT74+'Plateau Central1'!BT74+Sahel1!BT74+SudOuest1!BT74</f>
        <v>0</v>
      </c>
      <c r="BW74" s="852" t="str">
        <f t="shared" si="29"/>
        <v>-</v>
      </c>
      <c r="BX74" s="852" t="str">
        <f t="shared" si="30"/>
        <v>-</v>
      </c>
      <c r="BY74" s="852" t="str">
        <f t="shared" si="31"/>
        <v>-</v>
      </c>
      <c r="BZ74" s="852" t="str">
        <f t="shared" si="32"/>
        <v>-</v>
      </c>
      <c r="CA74" s="852" t="str">
        <f t="shared" si="33"/>
        <v>-</v>
      </c>
      <c r="CB74" s="852" t="str">
        <f t="shared" si="34"/>
        <v>-</v>
      </c>
      <c r="CC74" s="852" t="str">
        <f t="shared" si="35"/>
        <v>-</v>
      </c>
      <c r="CD74" s="852" t="str">
        <f t="shared" si="64"/>
        <v>-</v>
      </c>
      <c r="CE74" s="29">
        <f>DGA!CB74+ONEA!CB74+'Boucle du Mouhoun'!CB74+Cascades1!CB74+Centre1!CB74+'Centre Est1'!CB74+'Centre Nord1'!CB74+'Centre Ouest1'!CB74+'Centre Sud1'!CB74+'Est1'!CB74+'Hauts-Bassins1'!CB74+Nord1!CB74+'Plateau Central1'!CB74+Sahel1!CB74+SudOuest1!CB74</f>
        <v>0</v>
      </c>
      <c r="CF74" s="29">
        <f>DGA!CC74+ONEA!CC74+'Boucle du Mouhoun'!CC74+Cascades1!CC74+Centre1!CC74+'Centre Est1'!CC74+'Centre Nord1'!CC74+'Centre Ouest1'!CC74+'Centre Sud1'!CC74+'Est1'!CC74+'Hauts-Bassins1'!CC74+Nord1!CC74+'Plateau Central1'!CC74+Sahel1!CC74+SudOuest1!CC74</f>
        <v>0</v>
      </c>
      <c r="CG74" s="29">
        <f>DGA!CD74+ONEA!CD74+'Boucle du Mouhoun'!CD74+Cascades1!CD74+Centre1!CD74+'Centre Est1'!CD74+'Centre Nord1'!CD74+'Centre Ouest1'!CD74+'Centre Sud1'!CD74+'Est1'!CD74+'Hauts-Bassins1'!CD74+Nord1!CD74+'Plateau Central1'!CD74+Sahel1!CD74+SudOuest1!CD74</f>
        <v>0</v>
      </c>
      <c r="CH74" s="29">
        <f>DGA!CE74+ONEA!CE74+'Boucle du Mouhoun'!CE74+Cascades1!CE74+Centre1!CE74+'Centre Est1'!CE74+'Centre Nord1'!CE74+'Centre Ouest1'!CE74+'Centre Sud1'!CE74+'Est1'!CE74+'Hauts-Bassins1'!CE74+Nord1!CE74+'Plateau Central1'!CE74+Sahel1!CE74+SudOuest1!CE74</f>
        <v>0</v>
      </c>
      <c r="CI74" s="29">
        <f>DGA!CF74+ONEA!CF74+'Boucle du Mouhoun'!CF74+Cascades1!CF74+Centre1!CF74+'Centre Est1'!CF74+'Centre Nord1'!CF74+'Centre Ouest1'!CF74+'Centre Sud1'!CF74+'Est1'!CF74+'Hauts-Bassins1'!CF74+Nord1!CF74+'Plateau Central1'!CF74+Sahel1!CF74+SudOuest1!CF74</f>
        <v>0</v>
      </c>
      <c r="CJ74" s="28"/>
      <c r="CK74" s="28"/>
      <c r="CL74" s="88"/>
      <c r="CM74" s="88"/>
      <c r="CN74" s="88"/>
      <c r="CO74" s="88"/>
      <c r="CP74" s="88"/>
      <c r="CQ74" s="83"/>
      <c r="CR74" s="83"/>
      <c r="CS74" s="88"/>
      <c r="CT74" s="84"/>
      <c r="CU74" s="84"/>
      <c r="CV74" s="84"/>
      <c r="CW74" s="84"/>
      <c r="CX74" s="84"/>
      <c r="CY74" s="84"/>
    </row>
    <row r="75" spans="1:103" s="89" customFormat="1" ht="15.6" x14ac:dyDescent="0.25">
      <c r="A75" s="86" t="s">
        <v>184</v>
      </c>
      <c r="B75" s="75"/>
      <c r="C75" s="108"/>
      <c r="D75" s="75" t="s">
        <v>185</v>
      </c>
      <c r="E75" s="29">
        <f>DGA!E75+ONEA!E75+'Boucle du Mouhoun'!E75+Cascades1!E75+Centre1!E75+'Centre Est1'!E75+'Centre Nord1'!E75+'Centre Ouest1'!E75+'Centre Sud1'!E75+'Est1'!E75+'Hauts-Bassins1'!E75+Nord1!E75+'Plateau Central1'!E75+Sahel1!E75+SudOuest1!E75</f>
        <v>0</v>
      </c>
      <c r="F75" s="29">
        <f>DGA!F75+ONEA!F75+'Boucle du Mouhoun'!F75+Cascades1!F75+Centre1!F75+'Centre Est1'!F75+'Centre Nord1'!F75+'Centre Ouest1'!F75+'Centre Sud1'!F75+'Est1'!F75+'Hauts-Bassins1'!F75+Nord1!F75+'Plateau Central1'!F75+Sahel1!F75+SudOuest1!F75</f>
        <v>0</v>
      </c>
      <c r="G75" s="29">
        <f>DGA!G75+ONEA!G75+'Boucle du Mouhoun'!G75+Cascades1!G75+Centre1!G75+'Centre Est1'!G75+'Centre Nord1'!G75+'Centre Ouest1'!G75+'Centre Sud1'!G75+'Est1'!G75+'Hauts-Bassins1'!G75+Nord1!G75+'Plateau Central1'!G75+Sahel1!G75+SudOuest1!G75</f>
        <v>0</v>
      </c>
      <c r="H75" s="29">
        <f>DGA!H75+ONEA!H75+'Boucle du Mouhoun'!H75+Cascades1!H75+Centre1!H75+'Centre Est1'!H75+'Centre Nord1'!H75+'Centre Ouest1'!H75+'Centre Sud1'!H75+'Est1'!H75+'Hauts-Bassins1'!H75+Nord1!H75+'Plateau Central1'!H75+Sahel1!H75+SudOuest1!H75</f>
        <v>0</v>
      </c>
      <c r="I75" s="29">
        <f>DGA!I75+ONEA!I75+'Boucle du Mouhoun'!I75+Cascades1!I75+Centre1!I75+'Centre Est1'!I75+'Centre Nord1'!I75+'Centre Ouest1'!I75+'Centre Sud1'!I75+'Est1'!I75+'Hauts-Bassins1'!I75+Nord1!I75+'Plateau Central1'!I75+Sahel1!I75+SudOuest1!I75</f>
        <v>0</v>
      </c>
      <c r="J75" s="29">
        <f>DGA!J75+ONEA!J75+'Boucle du Mouhoun'!J75+Cascades1!J75+Centre1!J75+'Centre Est1'!J75+'Centre Nord1'!J75+'Centre Ouest1'!J75+'Centre Sud1'!J75+'Est1'!J75+'Hauts-Bassins1'!J75+Nord1!J75+'Plateau Central1'!J75+Sahel1!J75+SudOuest1!J75</f>
        <v>0</v>
      </c>
      <c r="K75" s="29">
        <f>DGA!K75+ONEA!K75+'Boucle du Mouhoun'!K75+Cascades1!K75+Centre1!K75+'Centre Est1'!K75+'Centre Nord1'!K75+'Centre Ouest1'!K75+'Centre Sud1'!K75+'Est1'!K75+'Hauts-Bassins1'!K75+Nord1!K75+'Plateau Central1'!K75+Sahel1!K75+SudOuest1!K75</f>
        <v>0</v>
      </c>
      <c r="L75" s="29">
        <f>DGA!L75+ONEA!L75+'Boucle du Mouhoun'!L75+Cascades1!L75+Centre1!L75+'Centre Est1'!L75+'Centre Nord1'!L75+'Centre Ouest1'!L75+'Centre Sud1'!L75+'Est1'!L75+'Hauts-Bassins1'!L75+Nord1!L75+'Plateau Central1'!L75+Sahel1!L75+SudOuest1!L75</f>
        <v>0</v>
      </c>
      <c r="M75" s="29">
        <f>DGA!M75+ONEA!M75+'Boucle du Mouhoun'!M75+Cascades1!M75+Centre1!M75+'Centre Est1'!M75+'Centre Nord1'!M75+'Centre Ouest1'!M75+'Centre Sud1'!M75+'Est1'!M75+'Hauts-Bassins1'!M75+Nord1!M75+'Plateau Central1'!M75+Sahel1!M75+SudOuest1!M75</f>
        <v>0</v>
      </c>
      <c r="N75" s="29">
        <f>DGA!N75+ONEA!N75+'Boucle du Mouhoun'!N75+Cascades1!N75+Centre1!N75+'Centre Est1'!N75+'Centre Nord1'!N75+'Centre Ouest1'!N75+'Centre Sud1'!N75+'Est1'!N75+'Hauts-Bassins1'!N75+Nord1!N75+'Plateau Central1'!N75+Sahel1!N75+SudOuest1!N75</f>
        <v>0</v>
      </c>
      <c r="O75" s="29">
        <f>DGA!O75+ONEA!O75+'Boucle du Mouhoun'!O75+Cascades1!O75+Centre1!O75+'Centre Est1'!O75+'Centre Nord1'!O75+'Centre Ouest1'!O75+'Centre Sud1'!O75+'Est1'!O75+'Hauts-Bassins1'!O75+Nord1!O75+'Plateau Central1'!O75+Sahel1!O75+SudOuest1!O75</f>
        <v>0</v>
      </c>
      <c r="P75" s="29">
        <f>DGA!P75+ONEA!P75+'Boucle du Mouhoun'!P75+Cascades1!P75+Centre1!P75+'Centre Est1'!P75+'Centre Nord1'!P75+'Centre Ouest1'!P75+'Centre Sud1'!P75+'Est1'!P75+'Hauts-Bassins1'!P75+Nord1!P75+'Plateau Central1'!P75+Sahel1!P75+SudOuest1!P75</f>
        <v>0</v>
      </c>
      <c r="Q75" s="29">
        <f>DGA!Q75+ONEA!Q75+'Boucle du Mouhoun'!Q75+Cascades1!Q75+Centre1!Q75+'Centre Est1'!Q75+'Centre Nord1'!Q75+'Centre Ouest1'!Q75+'Centre Sud1'!Q75+'Est1'!Q75+'Hauts-Bassins1'!Q75+Nord1!Q75+'Plateau Central1'!Q75+Sahel1!Q75+SudOuest1!Q75</f>
        <v>0</v>
      </c>
      <c r="R75" s="29">
        <f>DGA!R75+ONEA!R75+'Boucle du Mouhoun'!R75+Cascades1!R75+Centre1!R75+'Centre Est1'!R75+'Centre Nord1'!R75+'Centre Ouest1'!R75+'Centre Sud1'!R75+'Est1'!R75+'Hauts-Bassins1'!R75+Nord1!R75+'Plateau Central1'!R75+Sahel1!R75+SudOuest1!R75</f>
        <v>0</v>
      </c>
      <c r="S75" s="29">
        <f>DGA!S75+ONEA!S75+'Boucle du Mouhoun'!S75+Cascades1!S75+Centre1!S75+'Centre Est1'!S75+'Centre Nord1'!S75+'Centre Ouest1'!S75+'Centre Sud1'!S75+'Est1'!S75+'Hauts-Bassins1'!S75+Nord1!S75+'Plateau Central1'!S75+Sahel1!S75+SudOuest1!S75</f>
        <v>0</v>
      </c>
      <c r="T75" s="29">
        <f>DGA!T75+ONEA!T75+'Boucle du Mouhoun'!T75+Cascades1!T75+Centre1!T75+'Centre Est1'!T75+'Centre Nord1'!T75+'Centre Ouest1'!T75+'Centre Sud1'!T75+'Est1'!T75+'Hauts-Bassins1'!T75+Nord1!T75+'Plateau Central1'!T75+Sahel1!T75+SudOuest1!T75</f>
        <v>0</v>
      </c>
      <c r="U75" s="29">
        <f>DGA!U75+ONEA!U75+'Boucle du Mouhoun'!U75+Cascades1!U75+Centre1!U75+'Centre Est1'!U75+'Centre Nord1'!U75+'Centre Ouest1'!U75+'Centre Sud1'!U75+'Est1'!U75+'Hauts-Bassins1'!U75+Nord1!U75+'Plateau Central1'!U75+Sahel1!U75+SudOuest1!U75</f>
        <v>0</v>
      </c>
      <c r="V75" s="29">
        <f>DGA!V75+ONEA!V75+'Boucle du Mouhoun'!V75+Cascades1!V75+Centre1!V75+'Centre Est1'!V75+'Centre Nord1'!V75+'Centre Ouest1'!V75+'Centre Sud1'!V75+'Est1'!V75+'Hauts-Bassins1'!V75+Nord1!V75+'Plateau Central1'!V75+Sahel1!V75+SudOuest1!V75</f>
        <v>0</v>
      </c>
      <c r="W75" s="29">
        <f>DGA!W75+ONEA!W75+'Boucle du Mouhoun'!W75+Cascades1!W75+Centre1!W75+'Centre Est1'!W75+'Centre Nord1'!W75+'Centre Ouest1'!W75+'Centre Sud1'!W75+'Est1'!W75+'Hauts-Bassins1'!W75+Nord1!W75+'Plateau Central1'!W75+Sahel1!W75+SudOuest1!W75</f>
        <v>0</v>
      </c>
      <c r="X75" s="29">
        <f>DGA!X75+ONEA!X75+'Boucle du Mouhoun'!X75+Cascades1!X75+Centre1!X75+'Centre Est1'!X75+'Centre Nord1'!X75+'Centre Ouest1'!X75+'Centre Sud1'!X75+'Est1'!X75+'Hauts-Bassins1'!X75+Nord1!X75+'Plateau Central1'!X75+Sahel1!X75+SudOuest1!X75</f>
        <v>0</v>
      </c>
      <c r="Y75" s="29">
        <f>DGA!Y75+ONEA!Y75+'Boucle du Mouhoun'!Y75+Cascades1!Y75+Centre1!Y75+'Centre Est1'!Y75+'Centre Nord1'!Y75+'Centre Ouest1'!Y75+'Centre Sud1'!Y75+'Est1'!Y75+'Hauts-Bassins1'!Y75+Nord1!Y75+'Plateau Central1'!Y75+Sahel1!Y75+SudOuest1!Y75</f>
        <v>0</v>
      </c>
      <c r="Z75" s="29">
        <f>DGA!Z75+ONEA!Z75+'Boucle du Mouhoun'!Z75+Cascades1!Z75+Centre1!Z75+'Centre Est1'!Z75+'Centre Nord1'!Z75+'Centre Ouest1'!Z75+'Centre Sud1'!Z75+'Est1'!Z75+'Hauts-Bassins1'!Z75+Nord1!Z75+'Plateau Central1'!Z75+Sahel1!Z75+SudOuest1!Z75</f>
        <v>0</v>
      </c>
      <c r="AA75" s="29">
        <f>DGA!AA75+ONEA!AA75+'Boucle du Mouhoun'!AA75+Cascades1!AA75+Centre1!AA75+'Centre Est1'!AA75+'Centre Nord1'!AA75+'Centre Ouest1'!AA75+'Centre Sud1'!AA75+'Est1'!AA75+'Hauts-Bassins1'!AA75+Nord1!AA75+'Plateau Central1'!AA75+Sahel1!AA75+SudOuest1!AA75</f>
        <v>0</v>
      </c>
      <c r="AB75" s="29">
        <f>DGA!AB75+ONEA!AB75+'Boucle du Mouhoun'!AB75+Cascades1!AB75+Centre1!AB75+'Centre Est1'!AB75+'Centre Nord1'!AB75+'Centre Ouest1'!AB75+'Centre Sud1'!AB75+'Est1'!AB75+'Hauts-Bassins1'!AB75+Nord1!AB75+'Plateau Central1'!AB75+Sahel1!AB75+SudOuest1!AB75</f>
        <v>0</v>
      </c>
      <c r="AC75" s="845" t="str">
        <f t="shared" si="50"/>
        <v>-</v>
      </c>
      <c r="AD75" s="845" t="str">
        <f t="shared" si="51"/>
        <v>-</v>
      </c>
      <c r="AE75" s="845" t="str">
        <f t="shared" si="52"/>
        <v>-</v>
      </c>
      <c r="AF75" s="845" t="str">
        <f t="shared" si="53"/>
        <v>-</v>
      </c>
      <c r="AG75" s="845" t="str">
        <f t="shared" si="54"/>
        <v>-</v>
      </c>
      <c r="AH75" s="845" t="str">
        <f t="shared" si="55"/>
        <v>-</v>
      </c>
      <c r="AI75" s="29">
        <f>DGA!AH75+ONEA!AH75+'Boucle du Mouhoun'!AH75+Cascades1!AH75+Centre1!AH75+'Centre Est1'!AH75+'Centre Nord1'!AH75+'Centre Ouest1'!AH75+'Centre Sud1'!AH75+'Est1'!AH75+'Hauts-Bassins1'!AH75+Nord1!AH75+'Plateau Central1'!AH75+Sahel1!AH75+SudOuest1!AH75</f>
        <v>0</v>
      </c>
      <c r="AJ75" s="29">
        <f>DGA!AI75+ONEA!AI75+'Boucle du Mouhoun'!AI75+Cascades1!AI75+Centre1!AI75+'Centre Est1'!AI75+'Centre Nord1'!AI75+'Centre Ouest1'!AI75+'Centre Sud1'!AI75+'Est1'!AI75+'Hauts-Bassins1'!AI75+Nord1!AI75+'Plateau Central1'!AI75+Sahel1!AI75+SudOuest1!AI75</f>
        <v>0</v>
      </c>
      <c r="AK75" s="29">
        <f>DGA!AJ75+ONEA!AJ75+'Boucle du Mouhoun'!AJ75+Cascades1!AJ75+Centre1!AJ75+'Centre Est1'!AJ75+'Centre Nord1'!AJ75+'Centre Ouest1'!AJ75+'Centre Sud1'!AJ75+'Est1'!AJ75+'Hauts-Bassins1'!AJ75+Nord1!AJ75+'Plateau Central1'!AJ75+Sahel1!AJ75+SudOuest1!AJ75</f>
        <v>0</v>
      </c>
      <c r="AL75" s="29">
        <f>DGA!AK75+ONEA!AK75+'Boucle du Mouhoun'!AK75+Cascades1!AK75+Centre1!AK75+'Centre Est1'!AK75+'Centre Nord1'!AK75+'Centre Ouest1'!AK75+'Centre Sud1'!AK75+'Est1'!AK75+'Hauts-Bassins1'!AK75+Nord1!AK75+'Plateau Central1'!AK75+Sahel1!AK75+SudOuest1!AK75</f>
        <v>0</v>
      </c>
      <c r="AM75" s="29">
        <f>DGA!AL75+ONEA!AL75+'Boucle du Mouhoun'!AL75+Cascades1!AL75+Centre1!AL75+'Centre Est1'!AL75+'Centre Nord1'!AL75+'Centre Ouest1'!AL75+'Centre Sud1'!AL75+'Est1'!AL75+'Hauts-Bassins1'!AL75+Nord1!AL75+'Plateau Central1'!AL75+Sahel1!AL75+SudOuest1!AL75</f>
        <v>0</v>
      </c>
      <c r="AN75" s="29">
        <f>DGA!AM75+ONEA!AM75+'Boucle du Mouhoun'!AM75+Cascades1!AM75+Centre1!AM75+'Centre Est1'!AM75+'Centre Nord1'!AM75+'Centre Ouest1'!AM75+'Centre Sud1'!AM75+'Est1'!AM75+'Hauts-Bassins1'!AM75+Nord1!AM75+'Plateau Central1'!AM75+Sahel1!AM75+SudOuest1!AM75</f>
        <v>0</v>
      </c>
      <c r="AO75" s="29">
        <f>DGA!AN75+ONEA!AN75+'Boucle du Mouhoun'!AN75+Cascades1!AN75+Centre1!AN75+'Centre Est1'!AN75+'Centre Nord1'!AN75+'Centre Ouest1'!AN75+'Centre Sud1'!AN75+'Est1'!AN75+'Hauts-Bassins1'!AN75+Nord1!AN75+'Plateau Central1'!AN75+Sahel1!AN75+SudOuest1!AN75</f>
        <v>0</v>
      </c>
      <c r="AP75" s="29">
        <f>DGA!AO75+ONEA!AO75+'Boucle du Mouhoun'!AO75+Cascades1!AO75+Centre1!AO75+'Centre Est1'!AO75+'Centre Nord1'!AO75+'Centre Ouest1'!AO75+'Centre Sud1'!AO75+'Est1'!AO75+'Hauts-Bassins1'!AO75+Nord1!AO75+'Plateau Central1'!AO75+Sahel1!AO75+SudOuest1!AO75</f>
        <v>0</v>
      </c>
      <c r="AQ75" s="29">
        <f>DGA!AP75+ONEA!AP75+'Boucle du Mouhoun'!AP75+Cascades1!AP75+Centre1!AP75+'Centre Est1'!AP75+'Centre Nord1'!AP75+'Centre Ouest1'!AP75+'Centre Sud1'!AP75+'Est1'!AP75+'Hauts-Bassins1'!AP75+Nord1!AP75+'Plateau Central1'!AP75+Sahel1!AP75+SudOuest1!AP75</f>
        <v>0</v>
      </c>
      <c r="AR75" s="29">
        <f>DGA!AQ75+ONEA!AQ75+'Boucle du Mouhoun'!AQ75+Cascades1!AQ75+Centre1!AQ75+'Centre Est1'!AQ75+'Centre Nord1'!AQ75+'Centre Ouest1'!AQ75+'Centre Sud1'!AQ75+'Est1'!AQ75+'Hauts-Bassins1'!AQ75+Nord1!AQ75+'Plateau Central1'!AQ75+Sahel1!AQ75+SudOuest1!AQ75</f>
        <v>0</v>
      </c>
      <c r="AS75" s="29">
        <f>DGA!AR75+ONEA!AR75+'Boucle du Mouhoun'!AR75+Cascades1!AR75+Centre1!AR75+'Centre Est1'!AR75+'Centre Nord1'!AR75+'Centre Ouest1'!AR75+'Centre Sud1'!AR75+'Est1'!AR75+'Hauts-Bassins1'!AR75+Nord1!AR75+'Plateau Central1'!AR75+Sahel1!AR75+SudOuest1!AR75</f>
        <v>0</v>
      </c>
      <c r="AT75" s="29">
        <f>DGA!AS75+ONEA!AS75+'Boucle du Mouhoun'!AS75+Cascades1!AS75+Centre1!AS75+'Centre Est1'!AS75+'Centre Nord1'!AS75+'Centre Ouest1'!AS75+'Centre Sud1'!AS75+'Est1'!AS75+'Hauts-Bassins1'!AS75+Nord1!AS75+'Plateau Central1'!AS75+Sahel1!AS75+SudOuest1!AS75</f>
        <v>0</v>
      </c>
      <c r="AU75" s="29">
        <f>DGA!AT75+ONEA!AT75+'Boucle du Mouhoun'!AT75+Cascades1!AT75+Centre1!AT75+'Centre Est1'!AT75+'Centre Nord1'!AT75+'Centre Ouest1'!AT75+'Centre Sud1'!AT75+'Est1'!AT75+'Hauts-Bassins1'!AT75+Nord1!AT75+'Plateau Central1'!AT75+Sahel1!AT75+SudOuest1!AT75</f>
        <v>0</v>
      </c>
      <c r="AV75" s="29">
        <f>DGA!AU75+ONEA!AU75+'Boucle du Mouhoun'!AU75+Cascades1!AU75+Centre1!AU75+'Centre Est1'!AU75+'Centre Nord1'!AU75+'Centre Ouest1'!AU75+'Centre Sud1'!AU75+'Est1'!AU75+'Hauts-Bassins1'!AU75+Nord1!AU75+'Plateau Central1'!AU75+Sahel1!AU75+SudOuest1!AU75</f>
        <v>0</v>
      </c>
      <c r="AW75" s="29">
        <f>DGA!AV75+ONEA!AV75+'Boucle du Mouhoun'!AV75+Cascades1!AV75+Centre1!AV75+'Centre Est1'!AV75+'Centre Nord1'!AV75+'Centre Ouest1'!AV75+'Centre Sud1'!AV75+'Est1'!AV75+'Hauts-Bassins1'!AV75+Nord1!AV75+'Plateau Central1'!AV75+Sahel1!AV75+SudOuest1!AV75</f>
        <v>0</v>
      </c>
      <c r="AX75" s="29">
        <f>DGA!AW75+ONEA!AW75+'Boucle du Mouhoun'!AW75+Cascades1!AW75+Centre1!AW75+'Centre Est1'!AW75+'Centre Nord1'!AW75+'Centre Ouest1'!AW75+'Centre Sud1'!AW75+'Est1'!AW75+'Hauts-Bassins1'!AW75+Nord1!AW75+'Plateau Central1'!AW75+Sahel1!AW75+SudOuest1!AW75</f>
        <v>0</v>
      </c>
      <c r="AY75" s="29">
        <f>DGA!AX75+ONEA!AX75+'Boucle du Mouhoun'!AX75+Cascades1!AX75+Centre1!AX75+'Centre Est1'!AX75+'Centre Nord1'!AX75+'Centre Ouest1'!AX75+'Centre Sud1'!AX75+'Est1'!AX75+'Hauts-Bassins1'!AX75+Nord1!AX75+'Plateau Central1'!AX75+Sahel1!AX75+SudOuest1!AX75</f>
        <v>0</v>
      </c>
      <c r="AZ75" s="29">
        <f>DGA!AY75+ONEA!AY75+'Boucle du Mouhoun'!AY75+Cascades1!AY75+Centre1!AY75+'Centre Est1'!AY75+'Centre Nord1'!AY75+'Centre Ouest1'!AY75+'Centre Sud1'!AY75+'Est1'!AY75+'Hauts-Bassins1'!AY75+Nord1!AY75+'Plateau Central1'!AY75+Sahel1!AY75+SudOuest1!AY75</f>
        <v>0</v>
      </c>
      <c r="BA75" s="29">
        <f>DGA!AZ75+ONEA!AZ75+'Boucle du Mouhoun'!AZ75+Cascades1!AZ75+Centre1!AZ75+'Centre Est1'!AZ75+'Centre Nord1'!AZ75+'Centre Ouest1'!AZ75+'Centre Sud1'!AZ75+'Est1'!AZ75+'Hauts-Bassins1'!AZ75+Nord1!AZ75+'Plateau Central1'!AZ75+Sahel1!AZ75+SudOuest1!AZ75</f>
        <v>0</v>
      </c>
      <c r="BB75" s="29">
        <f>DGA!BA75+ONEA!BA75+'Boucle du Mouhoun'!BA75+Cascades1!BA75+Centre1!BA75+'Centre Est1'!BA75+'Centre Nord1'!BA75+'Centre Ouest1'!BA75+'Centre Sud1'!BA75+'Est1'!BA75+'Hauts-Bassins1'!BA75+Nord1!BA75+'Plateau Central1'!BA75+Sahel1!BA75+SudOuest1!BA75</f>
        <v>0</v>
      </c>
      <c r="BC75" s="29">
        <f>DGA!BB75+ONEA!BB75+'Boucle du Mouhoun'!BB75+Cascades1!BB75+Centre1!BB75+'Centre Est1'!BB75+'Centre Nord1'!BB75+'Centre Ouest1'!BB75+'Centre Sud1'!BB75+'Est1'!BB75+'Hauts-Bassins1'!BB75+Nord1!BB75+'Plateau Central1'!BB75+Sahel1!BB75+SudOuest1!BB75</f>
        <v>0</v>
      </c>
      <c r="BD75" s="29">
        <f>DGA!BC75+ONEA!BC75+'Boucle du Mouhoun'!BC75+Cascades1!BC75+Centre1!BC75+'Centre Est1'!BC75+'Centre Nord1'!BC75+'Centre Ouest1'!BC75+'Centre Sud1'!BC75+'Est1'!BC75+'Hauts-Bassins1'!BC75+Nord1!BC75+'Plateau Central1'!BC75+Sahel1!BC75+SudOuest1!BC75</f>
        <v>0</v>
      </c>
      <c r="BE75" s="29">
        <f>DGA!BD75+ONEA!BD75+'Boucle du Mouhoun'!BD75+Cascades1!BD75+Centre1!BD75+'Centre Est1'!BD75+'Centre Nord1'!BD75+'Centre Ouest1'!BD75+'Centre Sud1'!BD75+'Est1'!BD75+'Hauts-Bassins1'!BD75+Nord1!BD75+'Plateau Central1'!BD75+Sahel1!BD75+SudOuest1!BD75</f>
        <v>0</v>
      </c>
      <c r="BF75" s="29">
        <f>DGA!BE75+ONEA!BE75+'Boucle du Mouhoun'!BE75+Cascades1!BE75+Centre1!BE75+'Centre Est1'!BE75+'Centre Nord1'!BE75+'Centre Ouest1'!BE75+'Centre Sud1'!BE75+'Est1'!BE75+'Hauts-Bassins1'!BE75+Nord1!BE75+'Plateau Central1'!BE75+Sahel1!BE75+SudOuest1!BE75</f>
        <v>0</v>
      </c>
      <c r="BG75" s="852" t="str">
        <f t="shared" si="56"/>
        <v>-</v>
      </c>
      <c r="BH75" s="852" t="str">
        <f t="shared" si="57"/>
        <v>-</v>
      </c>
      <c r="BI75" s="852" t="str">
        <f t="shared" si="58"/>
        <v>-</v>
      </c>
      <c r="BJ75" s="852" t="str">
        <f t="shared" si="59"/>
        <v>-</v>
      </c>
      <c r="BK75" s="852" t="str">
        <f t="shared" si="60"/>
        <v>-</v>
      </c>
      <c r="BL75" s="852" t="str">
        <f t="shared" si="61"/>
        <v>-</v>
      </c>
      <c r="BM75" s="852" t="str">
        <f t="shared" si="62"/>
        <v>-</v>
      </c>
      <c r="BN75" s="852" t="str">
        <f t="shared" si="63"/>
        <v>-</v>
      </c>
      <c r="BO75" s="29">
        <f>DGA!BM75+ONEA!BM75+'Boucle du Mouhoun'!BM75+Cascades1!BM75+Centre1!BM75+'Centre Est1'!BM75+'Centre Nord1'!BM75+'Centre Ouest1'!BM75+'Centre Sud1'!BM75+'Est1'!BM75+'Hauts-Bassins1'!BM75+Nord1!BM75+'Plateau Central1'!BM75+Sahel1!BM75+SudOuest1!BM75</f>
        <v>0</v>
      </c>
      <c r="BP75" s="29">
        <f>DGA!BN75+ONEA!BN75+'Boucle du Mouhoun'!BN75+Cascades1!BN75+Centre1!BN75+'Centre Est1'!BN75+'Centre Nord1'!BN75+'Centre Ouest1'!BN75+'Centre Sud1'!BN75+'Est1'!BN75+'Hauts-Bassins1'!BN75+Nord1!BN75+'Plateau Central1'!BN75+Sahel1!BN75+SudOuest1!BN75</f>
        <v>0</v>
      </c>
      <c r="BQ75" s="29">
        <f>DGA!BO75+ONEA!BO75+'Boucle du Mouhoun'!BO75+Cascades1!BO75+Centre1!BO75+'Centre Est1'!BO75+'Centre Nord1'!BO75+'Centre Ouest1'!BO75+'Centre Sud1'!BO75+'Est1'!BO75+'Hauts-Bassins1'!BO75+Nord1!BO75+'Plateau Central1'!BO75+Sahel1!BO75+SudOuest1!BO75</f>
        <v>0</v>
      </c>
      <c r="BR75" s="29">
        <f>DGA!BP75+ONEA!BP75+'Boucle du Mouhoun'!BP75+Cascades1!BP75+Centre1!BP75+'Centre Est1'!BP75+'Centre Nord1'!BP75+'Centre Ouest1'!BP75+'Centre Sud1'!BP75+'Est1'!BP75+'Hauts-Bassins1'!BP75+Nord1!BP75+'Plateau Central1'!BP75+Sahel1!BP75+SudOuest1!BP75</f>
        <v>0</v>
      </c>
      <c r="BS75" s="29">
        <f>DGA!BQ75+ONEA!BQ75+'Boucle du Mouhoun'!BQ75+Cascades1!BQ75+Centre1!BQ75+'Centre Est1'!BQ75+'Centre Nord1'!BQ75+'Centre Ouest1'!BQ75+'Centre Sud1'!BQ75+'Est1'!BQ75+'Hauts-Bassins1'!BQ75+Nord1!BQ75+'Plateau Central1'!BQ75+Sahel1!BQ75+SudOuest1!BQ75</f>
        <v>0</v>
      </c>
      <c r="BT75" s="29">
        <f>DGA!BR75+ONEA!BR75+'Boucle du Mouhoun'!BR75+Cascades1!BR75+Centre1!BR75+'Centre Est1'!BR75+'Centre Nord1'!BR75+'Centre Ouest1'!BR75+'Centre Sud1'!BR75+'Est1'!BR75+'Hauts-Bassins1'!BR75+Nord1!BR75+'Plateau Central1'!BR75+Sahel1!BR75+SudOuest1!BR75</f>
        <v>0</v>
      </c>
      <c r="BU75" s="29">
        <f>DGA!BS75+ONEA!BS75+'Boucle du Mouhoun'!BS75+Cascades1!BS75+Centre1!BS75+'Centre Est1'!BS75+'Centre Nord1'!BS75+'Centre Ouest1'!BS75+'Centre Sud1'!BS75+'Est1'!BS75+'Hauts-Bassins1'!BS75+Nord1!BS75+'Plateau Central1'!BS75+Sahel1!BS75+SudOuest1!BS75</f>
        <v>0</v>
      </c>
      <c r="BV75" s="29">
        <f>DGA!BT75+ONEA!BT75+'Boucle du Mouhoun'!BT75+Cascades1!BT75+Centre1!BT75+'Centre Est1'!BT75+'Centre Nord1'!BT75+'Centre Ouest1'!BT75+'Centre Sud1'!BT75+'Est1'!BT75+'Hauts-Bassins1'!BT75+Nord1!BT75+'Plateau Central1'!BT75+Sahel1!BT75+SudOuest1!BT75</f>
        <v>0</v>
      </c>
      <c r="BW75" s="852" t="str">
        <f t="shared" si="29"/>
        <v>-</v>
      </c>
      <c r="BX75" s="852" t="str">
        <f t="shared" si="30"/>
        <v>-</v>
      </c>
      <c r="BY75" s="852" t="str">
        <f t="shared" si="31"/>
        <v>-</v>
      </c>
      <c r="BZ75" s="852" t="str">
        <f t="shared" si="32"/>
        <v>-</v>
      </c>
      <c r="CA75" s="852" t="str">
        <f t="shared" si="33"/>
        <v>-</v>
      </c>
      <c r="CB75" s="852" t="str">
        <f t="shared" si="34"/>
        <v>-</v>
      </c>
      <c r="CC75" s="852" t="str">
        <f t="shared" si="35"/>
        <v>-</v>
      </c>
      <c r="CD75" s="852" t="str">
        <f t="shared" si="64"/>
        <v>-</v>
      </c>
      <c r="CE75" s="29">
        <f>DGA!CB75+ONEA!CB75+'Boucle du Mouhoun'!CB75+Cascades1!CB75+Centre1!CB75+'Centre Est1'!CB75+'Centre Nord1'!CB75+'Centre Ouest1'!CB75+'Centre Sud1'!CB75+'Est1'!CB75+'Hauts-Bassins1'!CB75+Nord1!CB75+'Plateau Central1'!CB75+Sahel1!CB75+SudOuest1!CB75</f>
        <v>0</v>
      </c>
      <c r="CF75" s="29">
        <f>DGA!CC75+ONEA!CC75+'Boucle du Mouhoun'!CC75+Cascades1!CC75+Centre1!CC75+'Centre Est1'!CC75+'Centre Nord1'!CC75+'Centre Ouest1'!CC75+'Centre Sud1'!CC75+'Est1'!CC75+'Hauts-Bassins1'!CC75+Nord1!CC75+'Plateau Central1'!CC75+Sahel1!CC75+SudOuest1!CC75</f>
        <v>0</v>
      </c>
      <c r="CG75" s="29">
        <f>DGA!CD75+ONEA!CD75+'Boucle du Mouhoun'!CD75+Cascades1!CD75+Centre1!CD75+'Centre Est1'!CD75+'Centre Nord1'!CD75+'Centre Ouest1'!CD75+'Centre Sud1'!CD75+'Est1'!CD75+'Hauts-Bassins1'!CD75+Nord1!CD75+'Plateau Central1'!CD75+Sahel1!CD75+SudOuest1!CD75</f>
        <v>0</v>
      </c>
      <c r="CH75" s="29">
        <f>DGA!CE75+ONEA!CE75+'Boucle du Mouhoun'!CE75+Cascades1!CE75+Centre1!CE75+'Centre Est1'!CE75+'Centre Nord1'!CE75+'Centre Ouest1'!CE75+'Centre Sud1'!CE75+'Est1'!CE75+'Hauts-Bassins1'!CE75+Nord1!CE75+'Plateau Central1'!CE75+Sahel1!CE75+SudOuest1!CE75</f>
        <v>0</v>
      </c>
      <c r="CI75" s="29">
        <f>DGA!CF75+ONEA!CF75+'Boucle du Mouhoun'!CF75+Cascades1!CF75+Centre1!CF75+'Centre Est1'!CF75+'Centre Nord1'!CF75+'Centre Ouest1'!CF75+'Centre Sud1'!CF75+'Est1'!CF75+'Hauts-Bassins1'!CF75+Nord1!CF75+'Plateau Central1'!CF75+Sahel1!CF75+SudOuest1!CF75</f>
        <v>0</v>
      </c>
      <c r="CJ75" s="28"/>
      <c r="CK75" s="28"/>
      <c r="CL75" s="88"/>
      <c r="CM75" s="88"/>
      <c r="CN75" s="88"/>
      <c r="CO75" s="88"/>
      <c r="CP75" s="88"/>
      <c r="CQ75" s="83"/>
      <c r="CR75" s="83"/>
      <c r="CS75" s="88"/>
      <c r="CT75" s="84"/>
      <c r="CU75" s="84"/>
      <c r="CV75" s="84"/>
      <c r="CW75" s="84"/>
      <c r="CX75" s="84"/>
      <c r="CY75" s="84"/>
    </row>
    <row r="76" spans="1:103" s="89" customFormat="1" ht="15.6" x14ac:dyDescent="0.25">
      <c r="A76" s="86" t="s">
        <v>186</v>
      </c>
      <c r="B76" s="75"/>
      <c r="C76" s="108"/>
      <c r="D76" s="75" t="s">
        <v>187</v>
      </c>
      <c r="E76" s="29">
        <f>DGA!E76+ONEA!E76+'Boucle du Mouhoun'!E76+Cascades1!E76+Centre1!E76+'Centre Est1'!E76+'Centre Nord1'!E76+'Centre Ouest1'!E76+'Centre Sud1'!E76+'Est1'!E76+'Hauts-Bassins1'!E76+Nord1!E76+'Plateau Central1'!E76+Sahel1!E76+SudOuest1!E76</f>
        <v>0</v>
      </c>
      <c r="F76" s="29">
        <f>DGA!F76+ONEA!F76+'Boucle du Mouhoun'!F76+Cascades1!F76+Centre1!F76+'Centre Est1'!F76+'Centre Nord1'!F76+'Centre Ouest1'!F76+'Centre Sud1'!F76+'Est1'!F76+'Hauts-Bassins1'!F76+Nord1!F76+'Plateau Central1'!F76+Sahel1!F76+SudOuest1!F76</f>
        <v>0</v>
      </c>
      <c r="G76" s="29">
        <f>DGA!G76+ONEA!G76+'Boucle du Mouhoun'!G76+Cascades1!G76+Centre1!G76+'Centre Est1'!G76+'Centre Nord1'!G76+'Centre Ouest1'!G76+'Centre Sud1'!G76+'Est1'!G76+'Hauts-Bassins1'!G76+Nord1!G76+'Plateau Central1'!G76+Sahel1!G76+SudOuest1!G76</f>
        <v>0</v>
      </c>
      <c r="H76" s="29">
        <f>DGA!H76+ONEA!H76+'Boucle du Mouhoun'!H76+Cascades1!H76+Centre1!H76+'Centre Est1'!H76+'Centre Nord1'!H76+'Centre Ouest1'!H76+'Centre Sud1'!H76+'Est1'!H76+'Hauts-Bassins1'!H76+Nord1!H76+'Plateau Central1'!H76+Sahel1!H76+SudOuest1!H76</f>
        <v>0</v>
      </c>
      <c r="I76" s="29">
        <f>DGA!I76+ONEA!I76+'Boucle du Mouhoun'!I76+Cascades1!I76+Centre1!I76+'Centre Est1'!I76+'Centre Nord1'!I76+'Centre Ouest1'!I76+'Centre Sud1'!I76+'Est1'!I76+'Hauts-Bassins1'!I76+Nord1!I76+'Plateau Central1'!I76+Sahel1!I76+SudOuest1!I76</f>
        <v>0</v>
      </c>
      <c r="J76" s="29">
        <f>DGA!J76+ONEA!J76+'Boucle du Mouhoun'!J76+Cascades1!J76+Centre1!J76+'Centre Est1'!J76+'Centre Nord1'!J76+'Centre Ouest1'!J76+'Centre Sud1'!J76+'Est1'!J76+'Hauts-Bassins1'!J76+Nord1!J76+'Plateau Central1'!J76+Sahel1!J76+SudOuest1!J76</f>
        <v>0</v>
      </c>
      <c r="K76" s="29">
        <f>DGA!K76+ONEA!K76+'Boucle du Mouhoun'!K76+Cascades1!K76+Centre1!K76+'Centre Est1'!K76+'Centre Nord1'!K76+'Centre Ouest1'!K76+'Centre Sud1'!K76+'Est1'!K76+'Hauts-Bassins1'!K76+Nord1!K76+'Plateau Central1'!K76+Sahel1!K76+SudOuest1!K76</f>
        <v>0</v>
      </c>
      <c r="L76" s="29">
        <f>DGA!L76+ONEA!L76+'Boucle du Mouhoun'!L76+Cascades1!L76+Centre1!L76+'Centre Est1'!L76+'Centre Nord1'!L76+'Centre Ouest1'!L76+'Centre Sud1'!L76+'Est1'!L76+'Hauts-Bassins1'!L76+Nord1!L76+'Plateau Central1'!L76+Sahel1!L76+SudOuest1!L76</f>
        <v>0</v>
      </c>
      <c r="M76" s="29">
        <f>DGA!M76+ONEA!M76+'Boucle du Mouhoun'!M76+Cascades1!M76+Centre1!M76+'Centre Est1'!M76+'Centre Nord1'!M76+'Centre Ouest1'!M76+'Centre Sud1'!M76+'Est1'!M76+'Hauts-Bassins1'!M76+Nord1!M76+'Plateau Central1'!M76+Sahel1!M76+SudOuest1!M76</f>
        <v>0</v>
      </c>
      <c r="N76" s="29">
        <f>DGA!N76+ONEA!N76+'Boucle du Mouhoun'!N76+Cascades1!N76+Centre1!N76+'Centre Est1'!N76+'Centre Nord1'!N76+'Centre Ouest1'!N76+'Centre Sud1'!N76+'Est1'!N76+'Hauts-Bassins1'!N76+Nord1!N76+'Plateau Central1'!N76+Sahel1!N76+SudOuest1!N76</f>
        <v>0</v>
      </c>
      <c r="O76" s="29">
        <f>DGA!O76+ONEA!O76+'Boucle du Mouhoun'!O76+Cascades1!O76+Centre1!O76+'Centre Est1'!O76+'Centre Nord1'!O76+'Centre Ouest1'!O76+'Centre Sud1'!O76+'Est1'!O76+'Hauts-Bassins1'!O76+Nord1!O76+'Plateau Central1'!O76+Sahel1!O76+SudOuest1!O76</f>
        <v>0</v>
      </c>
      <c r="P76" s="29">
        <f>DGA!P76+ONEA!P76+'Boucle du Mouhoun'!P76+Cascades1!P76+Centre1!P76+'Centre Est1'!P76+'Centre Nord1'!P76+'Centre Ouest1'!P76+'Centre Sud1'!P76+'Est1'!P76+'Hauts-Bassins1'!P76+Nord1!P76+'Plateau Central1'!P76+Sahel1!P76+SudOuest1!P76</f>
        <v>0</v>
      </c>
      <c r="Q76" s="29">
        <f>DGA!Q76+ONEA!Q76+'Boucle du Mouhoun'!Q76+Cascades1!Q76+Centre1!Q76+'Centre Est1'!Q76+'Centre Nord1'!Q76+'Centre Ouest1'!Q76+'Centre Sud1'!Q76+'Est1'!Q76+'Hauts-Bassins1'!Q76+Nord1!Q76+'Plateau Central1'!Q76+Sahel1!Q76+SudOuest1!Q76</f>
        <v>0</v>
      </c>
      <c r="R76" s="29">
        <f>DGA!R76+ONEA!R76+'Boucle du Mouhoun'!R76+Cascades1!R76+Centre1!R76+'Centre Est1'!R76+'Centre Nord1'!R76+'Centre Ouest1'!R76+'Centre Sud1'!R76+'Est1'!R76+'Hauts-Bassins1'!R76+Nord1!R76+'Plateau Central1'!R76+Sahel1!R76+SudOuest1!R76</f>
        <v>0</v>
      </c>
      <c r="S76" s="29">
        <f>DGA!S76+ONEA!S76+'Boucle du Mouhoun'!S76+Cascades1!S76+Centre1!S76+'Centre Est1'!S76+'Centre Nord1'!S76+'Centre Ouest1'!S76+'Centre Sud1'!S76+'Est1'!S76+'Hauts-Bassins1'!S76+Nord1!S76+'Plateau Central1'!S76+Sahel1!S76+SudOuest1!S76</f>
        <v>0</v>
      </c>
      <c r="T76" s="29">
        <f>DGA!T76+ONEA!T76+'Boucle du Mouhoun'!T76+Cascades1!T76+Centre1!T76+'Centre Est1'!T76+'Centre Nord1'!T76+'Centre Ouest1'!T76+'Centre Sud1'!T76+'Est1'!T76+'Hauts-Bassins1'!T76+Nord1!T76+'Plateau Central1'!T76+Sahel1!T76+SudOuest1!T76</f>
        <v>0</v>
      </c>
      <c r="U76" s="29">
        <f>DGA!U76+ONEA!U76+'Boucle du Mouhoun'!U76+Cascades1!U76+Centre1!U76+'Centre Est1'!U76+'Centre Nord1'!U76+'Centre Ouest1'!U76+'Centre Sud1'!U76+'Est1'!U76+'Hauts-Bassins1'!U76+Nord1!U76+'Plateau Central1'!U76+Sahel1!U76+SudOuest1!U76</f>
        <v>0</v>
      </c>
      <c r="V76" s="29">
        <f>DGA!V76+ONEA!V76+'Boucle du Mouhoun'!V76+Cascades1!V76+Centre1!V76+'Centre Est1'!V76+'Centre Nord1'!V76+'Centre Ouest1'!V76+'Centre Sud1'!V76+'Est1'!V76+'Hauts-Bassins1'!V76+Nord1!V76+'Plateau Central1'!V76+Sahel1!V76+SudOuest1!V76</f>
        <v>0</v>
      </c>
      <c r="W76" s="29">
        <f>DGA!W76+ONEA!W76+'Boucle du Mouhoun'!W76+Cascades1!W76+Centre1!W76+'Centre Est1'!W76+'Centre Nord1'!W76+'Centre Ouest1'!W76+'Centre Sud1'!W76+'Est1'!W76+'Hauts-Bassins1'!W76+Nord1!W76+'Plateau Central1'!W76+Sahel1!W76+SudOuest1!W76</f>
        <v>0</v>
      </c>
      <c r="X76" s="29">
        <f>DGA!X76+ONEA!X76+'Boucle du Mouhoun'!X76+Cascades1!X76+Centre1!X76+'Centre Est1'!X76+'Centre Nord1'!X76+'Centre Ouest1'!X76+'Centre Sud1'!X76+'Est1'!X76+'Hauts-Bassins1'!X76+Nord1!X76+'Plateau Central1'!X76+Sahel1!X76+SudOuest1!X76</f>
        <v>0</v>
      </c>
      <c r="Y76" s="29">
        <f>DGA!Y76+ONEA!Y76+'Boucle du Mouhoun'!Y76+Cascades1!Y76+Centre1!Y76+'Centre Est1'!Y76+'Centre Nord1'!Y76+'Centre Ouest1'!Y76+'Centre Sud1'!Y76+'Est1'!Y76+'Hauts-Bassins1'!Y76+Nord1!Y76+'Plateau Central1'!Y76+Sahel1!Y76+SudOuest1!Y76</f>
        <v>0</v>
      </c>
      <c r="Z76" s="29">
        <f>DGA!Z76+ONEA!Z76+'Boucle du Mouhoun'!Z76+Cascades1!Z76+Centre1!Z76+'Centre Est1'!Z76+'Centre Nord1'!Z76+'Centre Ouest1'!Z76+'Centre Sud1'!Z76+'Est1'!Z76+'Hauts-Bassins1'!Z76+Nord1!Z76+'Plateau Central1'!Z76+Sahel1!Z76+SudOuest1!Z76</f>
        <v>0</v>
      </c>
      <c r="AA76" s="29">
        <f>DGA!AA76+ONEA!AA76+'Boucle du Mouhoun'!AA76+Cascades1!AA76+Centre1!AA76+'Centre Est1'!AA76+'Centre Nord1'!AA76+'Centre Ouest1'!AA76+'Centre Sud1'!AA76+'Est1'!AA76+'Hauts-Bassins1'!AA76+Nord1!AA76+'Plateau Central1'!AA76+Sahel1!AA76+SudOuest1!AA76</f>
        <v>0</v>
      </c>
      <c r="AB76" s="29">
        <f>DGA!AB76+ONEA!AB76+'Boucle du Mouhoun'!AB76+Cascades1!AB76+Centre1!AB76+'Centre Est1'!AB76+'Centre Nord1'!AB76+'Centre Ouest1'!AB76+'Centre Sud1'!AB76+'Est1'!AB76+'Hauts-Bassins1'!AB76+Nord1!AB76+'Plateau Central1'!AB76+Sahel1!AB76+SudOuest1!AB76</f>
        <v>0</v>
      </c>
      <c r="AC76" s="845" t="str">
        <f t="shared" si="50"/>
        <v>-</v>
      </c>
      <c r="AD76" s="845" t="str">
        <f t="shared" si="51"/>
        <v>-</v>
      </c>
      <c r="AE76" s="845" t="str">
        <f t="shared" si="52"/>
        <v>-</v>
      </c>
      <c r="AF76" s="845" t="str">
        <f t="shared" si="53"/>
        <v>-</v>
      </c>
      <c r="AG76" s="845" t="str">
        <f t="shared" si="54"/>
        <v>-</v>
      </c>
      <c r="AH76" s="845" t="str">
        <f t="shared" si="55"/>
        <v>-</v>
      </c>
      <c r="AI76" s="29">
        <f>DGA!AH76+ONEA!AH76+'Boucle du Mouhoun'!AH76+Cascades1!AH76+Centre1!AH76+'Centre Est1'!AH76+'Centre Nord1'!AH76+'Centre Ouest1'!AH76+'Centre Sud1'!AH76+'Est1'!AH76+'Hauts-Bassins1'!AH76+Nord1!AH76+'Plateau Central1'!AH76+Sahel1!AH76+SudOuest1!AH76</f>
        <v>0</v>
      </c>
      <c r="AJ76" s="29">
        <f>DGA!AI76+ONEA!AI76+'Boucle du Mouhoun'!AI76+Cascades1!AI76+Centre1!AI76+'Centre Est1'!AI76+'Centre Nord1'!AI76+'Centre Ouest1'!AI76+'Centre Sud1'!AI76+'Est1'!AI76+'Hauts-Bassins1'!AI76+Nord1!AI76+'Plateau Central1'!AI76+Sahel1!AI76+SudOuest1!AI76</f>
        <v>0</v>
      </c>
      <c r="AK76" s="29">
        <f>DGA!AJ76+ONEA!AJ76+'Boucle du Mouhoun'!AJ76+Cascades1!AJ76+Centre1!AJ76+'Centre Est1'!AJ76+'Centre Nord1'!AJ76+'Centre Ouest1'!AJ76+'Centre Sud1'!AJ76+'Est1'!AJ76+'Hauts-Bassins1'!AJ76+Nord1!AJ76+'Plateau Central1'!AJ76+Sahel1!AJ76+SudOuest1!AJ76</f>
        <v>0</v>
      </c>
      <c r="AL76" s="29">
        <f>DGA!AK76+ONEA!AK76+'Boucle du Mouhoun'!AK76+Cascades1!AK76+Centre1!AK76+'Centre Est1'!AK76+'Centre Nord1'!AK76+'Centre Ouest1'!AK76+'Centre Sud1'!AK76+'Est1'!AK76+'Hauts-Bassins1'!AK76+Nord1!AK76+'Plateau Central1'!AK76+Sahel1!AK76+SudOuest1!AK76</f>
        <v>0</v>
      </c>
      <c r="AM76" s="29">
        <f>DGA!AL76+ONEA!AL76+'Boucle du Mouhoun'!AL76+Cascades1!AL76+Centre1!AL76+'Centre Est1'!AL76+'Centre Nord1'!AL76+'Centre Ouest1'!AL76+'Centre Sud1'!AL76+'Est1'!AL76+'Hauts-Bassins1'!AL76+Nord1!AL76+'Plateau Central1'!AL76+Sahel1!AL76+SudOuest1!AL76</f>
        <v>0</v>
      </c>
      <c r="AN76" s="29">
        <f>DGA!AM76+ONEA!AM76+'Boucle du Mouhoun'!AM76+Cascades1!AM76+Centre1!AM76+'Centre Est1'!AM76+'Centre Nord1'!AM76+'Centre Ouest1'!AM76+'Centre Sud1'!AM76+'Est1'!AM76+'Hauts-Bassins1'!AM76+Nord1!AM76+'Plateau Central1'!AM76+Sahel1!AM76+SudOuest1!AM76</f>
        <v>0</v>
      </c>
      <c r="AO76" s="29">
        <f>DGA!AN76+ONEA!AN76+'Boucle du Mouhoun'!AN76+Cascades1!AN76+Centre1!AN76+'Centre Est1'!AN76+'Centre Nord1'!AN76+'Centre Ouest1'!AN76+'Centre Sud1'!AN76+'Est1'!AN76+'Hauts-Bassins1'!AN76+Nord1!AN76+'Plateau Central1'!AN76+Sahel1!AN76+SudOuest1!AN76</f>
        <v>0</v>
      </c>
      <c r="AP76" s="29">
        <f>DGA!AO76+ONEA!AO76+'Boucle du Mouhoun'!AO76+Cascades1!AO76+Centre1!AO76+'Centre Est1'!AO76+'Centre Nord1'!AO76+'Centre Ouest1'!AO76+'Centre Sud1'!AO76+'Est1'!AO76+'Hauts-Bassins1'!AO76+Nord1!AO76+'Plateau Central1'!AO76+Sahel1!AO76+SudOuest1!AO76</f>
        <v>0</v>
      </c>
      <c r="AQ76" s="29">
        <f>DGA!AP76+ONEA!AP76+'Boucle du Mouhoun'!AP76+Cascades1!AP76+Centre1!AP76+'Centre Est1'!AP76+'Centre Nord1'!AP76+'Centre Ouest1'!AP76+'Centre Sud1'!AP76+'Est1'!AP76+'Hauts-Bassins1'!AP76+Nord1!AP76+'Plateau Central1'!AP76+Sahel1!AP76+SudOuest1!AP76</f>
        <v>0</v>
      </c>
      <c r="AR76" s="29">
        <f>DGA!AQ76+ONEA!AQ76+'Boucle du Mouhoun'!AQ76+Cascades1!AQ76+Centre1!AQ76+'Centre Est1'!AQ76+'Centre Nord1'!AQ76+'Centre Ouest1'!AQ76+'Centre Sud1'!AQ76+'Est1'!AQ76+'Hauts-Bassins1'!AQ76+Nord1!AQ76+'Plateau Central1'!AQ76+Sahel1!AQ76+SudOuest1!AQ76</f>
        <v>0</v>
      </c>
      <c r="AS76" s="29">
        <f>DGA!AR76+ONEA!AR76+'Boucle du Mouhoun'!AR76+Cascades1!AR76+Centre1!AR76+'Centre Est1'!AR76+'Centre Nord1'!AR76+'Centre Ouest1'!AR76+'Centre Sud1'!AR76+'Est1'!AR76+'Hauts-Bassins1'!AR76+Nord1!AR76+'Plateau Central1'!AR76+Sahel1!AR76+SudOuest1!AR76</f>
        <v>0</v>
      </c>
      <c r="AT76" s="29">
        <f>DGA!AS76+ONEA!AS76+'Boucle du Mouhoun'!AS76+Cascades1!AS76+Centre1!AS76+'Centre Est1'!AS76+'Centre Nord1'!AS76+'Centre Ouest1'!AS76+'Centre Sud1'!AS76+'Est1'!AS76+'Hauts-Bassins1'!AS76+Nord1!AS76+'Plateau Central1'!AS76+Sahel1!AS76+SudOuest1!AS76</f>
        <v>0</v>
      </c>
      <c r="AU76" s="29">
        <f>DGA!AT76+ONEA!AT76+'Boucle du Mouhoun'!AT76+Cascades1!AT76+Centre1!AT76+'Centre Est1'!AT76+'Centre Nord1'!AT76+'Centre Ouest1'!AT76+'Centre Sud1'!AT76+'Est1'!AT76+'Hauts-Bassins1'!AT76+Nord1!AT76+'Plateau Central1'!AT76+Sahel1!AT76+SudOuest1!AT76</f>
        <v>0</v>
      </c>
      <c r="AV76" s="29">
        <f>DGA!AU76+ONEA!AU76+'Boucle du Mouhoun'!AU76+Cascades1!AU76+Centre1!AU76+'Centre Est1'!AU76+'Centre Nord1'!AU76+'Centre Ouest1'!AU76+'Centre Sud1'!AU76+'Est1'!AU76+'Hauts-Bassins1'!AU76+Nord1!AU76+'Plateau Central1'!AU76+Sahel1!AU76+SudOuest1!AU76</f>
        <v>0</v>
      </c>
      <c r="AW76" s="29">
        <f>DGA!AV76+ONEA!AV76+'Boucle du Mouhoun'!AV76+Cascades1!AV76+Centre1!AV76+'Centre Est1'!AV76+'Centre Nord1'!AV76+'Centre Ouest1'!AV76+'Centre Sud1'!AV76+'Est1'!AV76+'Hauts-Bassins1'!AV76+Nord1!AV76+'Plateau Central1'!AV76+Sahel1!AV76+SudOuest1!AV76</f>
        <v>0</v>
      </c>
      <c r="AX76" s="29">
        <f>DGA!AW76+ONEA!AW76+'Boucle du Mouhoun'!AW76+Cascades1!AW76+Centre1!AW76+'Centre Est1'!AW76+'Centre Nord1'!AW76+'Centre Ouest1'!AW76+'Centre Sud1'!AW76+'Est1'!AW76+'Hauts-Bassins1'!AW76+Nord1!AW76+'Plateau Central1'!AW76+Sahel1!AW76+SudOuest1!AW76</f>
        <v>0</v>
      </c>
      <c r="AY76" s="29">
        <f>DGA!AX76+ONEA!AX76+'Boucle du Mouhoun'!AX76+Cascades1!AX76+Centre1!AX76+'Centre Est1'!AX76+'Centre Nord1'!AX76+'Centre Ouest1'!AX76+'Centre Sud1'!AX76+'Est1'!AX76+'Hauts-Bassins1'!AX76+Nord1!AX76+'Plateau Central1'!AX76+Sahel1!AX76+SudOuest1!AX76</f>
        <v>0</v>
      </c>
      <c r="AZ76" s="29">
        <f>DGA!AY76+ONEA!AY76+'Boucle du Mouhoun'!AY76+Cascades1!AY76+Centre1!AY76+'Centre Est1'!AY76+'Centre Nord1'!AY76+'Centre Ouest1'!AY76+'Centre Sud1'!AY76+'Est1'!AY76+'Hauts-Bassins1'!AY76+Nord1!AY76+'Plateau Central1'!AY76+Sahel1!AY76+SudOuest1!AY76</f>
        <v>0</v>
      </c>
      <c r="BA76" s="29">
        <f>DGA!AZ76+ONEA!AZ76+'Boucle du Mouhoun'!AZ76+Cascades1!AZ76+Centre1!AZ76+'Centre Est1'!AZ76+'Centre Nord1'!AZ76+'Centre Ouest1'!AZ76+'Centre Sud1'!AZ76+'Est1'!AZ76+'Hauts-Bassins1'!AZ76+Nord1!AZ76+'Plateau Central1'!AZ76+Sahel1!AZ76+SudOuest1!AZ76</f>
        <v>0</v>
      </c>
      <c r="BB76" s="29">
        <f>DGA!BA76+ONEA!BA76+'Boucle du Mouhoun'!BA76+Cascades1!BA76+Centre1!BA76+'Centre Est1'!BA76+'Centre Nord1'!BA76+'Centre Ouest1'!BA76+'Centre Sud1'!BA76+'Est1'!BA76+'Hauts-Bassins1'!BA76+Nord1!BA76+'Plateau Central1'!BA76+Sahel1!BA76+SudOuest1!BA76</f>
        <v>0</v>
      </c>
      <c r="BC76" s="29">
        <f>DGA!BB76+ONEA!BB76+'Boucle du Mouhoun'!BB76+Cascades1!BB76+Centre1!BB76+'Centre Est1'!BB76+'Centre Nord1'!BB76+'Centre Ouest1'!BB76+'Centre Sud1'!BB76+'Est1'!BB76+'Hauts-Bassins1'!BB76+Nord1!BB76+'Plateau Central1'!BB76+Sahel1!BB76+SudOuest1!BB76</f>
        <v>0</v>
      </c>
      <c r="BD76" s="29">
        <f>DGA!BC76+ONEA!BC76+'Boucle du Mouhoun'!BC76+Cascades1!BC76+Centre1!BC76+'Centre Est1'!BC76+'Centre Nord1'!BC76+'Centre Ouest1'!BC76+'Centre Sud1'!BC76+'Est1'!BC76+'Hauts-Bassins1'!BC76+Nord1!BC76+'Plateau Central1'!BC76+Sahel1!BC76+SudOuest1!BC76</f>
        <v>0</v>
      </c>
      <c r="BE76" s="29">
        <f>DGA!BD76+ONEA!BD76+'Boucle du Mouhoun'!BD76+Cascades1!BD76+Centre1!BD76+'Centre Est1'!BD76+'Centre Nord1'!BD76+'Centre Ouest1'!BD76+'Centre Sud1'!BD76+'Est1'!BD76+'Hauts-Bassins1'!BD76+Nord1!BD76+'Plateau Central1'!BD76+Sahel1!BD76+SudOuest1!BD76</f>
        <v>0</v>
      </c>
      <c r="BF76" s="29">
        <f>DGA!BE76+ONEA!BE76+'Boucle du Mouhoun'!BE76+Cascades1!BE76+Centre1!BE76+'Centre Est1'!BE76+'Centre Nord1'!BE76+'Centre Ouest1'!BE76+'Centre Sud1'!BE76+'Est1'!BE76+'Hauts-Bassins1'!BE76+Nord1!BE76+'Plateau Central1'!BE76+Sahel1!BE76+SudOuest1!BE76</f>
        <v>0</v>
      </c>
      <c r="BG76" s="852" t="str">
        <f t="shared" si="56"/>
        <v>-</v>
      </c>
      <c r="BH76" s="852" t="str">
        <f t="shared" si="57"/>
        <v>-</v>
      </c>
      <c r="BI76" s="852" t="str">
        <f t="shared" si="58"/>
        <v>-</v>
      </c>
      <c r="BJ76" s="852" t="str">
        <f t="shared" si="59"/>
        <v>-</v>
      </c>
      <c r="BK76" s="852" t="str">
        <f t="shared" si="60"/>
        <v>-</v>
      </c>
      <c r="BL76" s="852" t="str">
        <f t="shared" si="61"/>
        <v>-</v>
      </c>
      <c r="BM76" s="852" t="str">
        <f t="shared" si="62"/>
        <v>-</v>
      </c>
      <c r="BN76" s="852" t="str">
        <f t="shared" si="63"/>
        <v>-</v>
      </c>
      <c r="BO76" s="29">
        <f>DGA!BM76+ONEA!BM76+'Boucle du Mouhoun'!BM76+Cascades1!BM76+Centre1!BM76+'Centre Est1'!BM76+'Centre Nord1'!BM76+'Centre Ouest1'!BM76+'Centre Sud1'!BM76+'Est1'!BM76+'Hauts-Bassins1'!BM76+Nord1!BM76+'Plateau Central1'!BM76+Sahel1!BM76+SudOuest1!BM76</f>
        <v>0</v>
      </c>
      <c r="BP76" s="29">
        <f>DGA!BN76+ONEA!BN76+'Boucle du Mouhoun'!BN76+Cascades1!BN76+Centre1!BN76+'Centre Est1'!BN76+'Centre Nord1'!BN76+'Centre Ouest1'!BN76+'Centre Sud1'!BN76+'Est1'!BN76+'Hauts-Bassins1'!BN76+Nord1!BN76+'Plateau Central1'!BN76+Sahel1!BN76+SudOuest1!BN76</f>
        <v>0</v>
      </c>
      <c r="BQ76" s="29">
        <f>DGA!BO76+ONEA!BO76+'Boucle du Mouhoun'!BO76+Cascades1!BO76+Centre1!BO76+'Centre Est1'!BO76+'Centre Nord1'!BO76+'Centre Ouest1'!BO76+'Centre Sud1'!BO76+'Est1'!BO76+'Hauts-Bassins1'!BO76+Nord1!BO76+'Plateau Central1'!BO76+Sahel1!BO76+SudOuest1!BO76</f>
        <v>0</v>
      </c>
      <c r="BR76" s="29">
        <f>DGA!BP76+ONEA!BP76+'Boucle du Mouhoun'!BP76+Cascades1!BP76+Centre1!BP76+'Centre Est1'!BP76+'Centre Nord1'!BP76+'Centre Ouest1'!BP76+'Centre Sud1'!BP76+'Est1'!BP76+'Hauts-Bassins1'!BP76+Nord1!BP76+'Plateau Central1'!BP76+Sahel1!BP76+SudOuest1!BP76</f>
        <v>0</v>
      </c>
      <c r="BS76" s="29">
        <f>DGA!BQ76+ONEA!BQ76+'Boucle du Mouhoun'!BQ76+Cascades1!BQ76+Centre1!BQ76+'Centre Est1'!BQ76+'Centre Nord1'!BQ76+'Centre Ouest1'!BQ76+'Centre Sud1'!BQ76+'Est1'!BQ76+'Hauts-Bassins1'!BQ76+Nord1!BQ76+'Plateau Central1'!BQ76+Sahel1!BQ76+SudOuest1!BQ76</f>
        <v>0</v>
      </c>
      <c r="BT76" s="29">
        <f>DGA!BR76+ONEA!BR76+'Boucle du Mouhoun'!BR76+Cascades1!BR76+Centre1!BR76+'Centre Est1'!BR76+'Centre Nord1'!BR76+'Centre Ouest1'!BR76+'Centre Sud1'!BR76+'Est1'!BR76+'Hauts-Bassins1'!BR76+Nord1!BR76+'Plateau Central1'!BR76+Sahel1!BR76+SudOuest1!BR76</f>
        <v>0</v>
      </c>
      <c r="BU76" s="29">
        <f>DGA!BS76+ONEA!BS76+'Boucle du Mouhoun'!BS76+Cascades1!BS76+Centre1!BS76+'Centre Est1'!BS76+'Centre Nord1'!BS76+'Centre Ouest1'!BS76+'Centre Sud1'!BS76+'Est1'!BS76+'Hauts-Bassins1'!BS76+Nord1!BS76+'Plateau Central1'!BS76+Sahel1!BS76+SudOuest1!BS76</f>
        <v>0</v>
      </c>
      <c r="BV76" s="29">
        <f>DGA!BT76+ONEA!BT76+'Boucle du Mouhoun'!BT76+Cascades1!BT76+Centre1!BT76+'Centre Est1'!BT76+'Centre Nord1'!BT76+'Centre Ouest1'!BT76+'Centre Sud1'!BT76+'Est1'!BT76+'Hauts-Bassins1'!BT76+Nord1!BT76+'Plateau Central1'!BT76+Sahel1!BT76+SudOuest1!BT76</f>
        <v>0</v>
      </c>
      <c r="BW76" s="852" t="str">
        <f t="shared" si="29"/>
        <v>-</v>
      </c>
      <c r="BX76" s="852" t="str">
        <f t="shared" si="30"/>
        <v>-</v>
      </c>
      <c r="BY76" s="852" t="str">
        <f t="shared" si="31"/>
        <v>-</v>
      </c>
      <c r="BZ76" s="852" t="str">
        <f t="shared" si="32"/>
        <v>-</v>
      </c>
      <c r="CA76" s="852" t="str">
        <f t="shared" si="33"/>
        <v>-</v>
      </c>
      <c r="CB76" s="852" t="str">
        <f t="shared" si="34"/>
        <v>-</v>
      </c>
      <c r="CC76" s="852" t="str">
        <f t="shared" si="35"/>
        <v>-</v>
      </c>
      <c r="CD76" s="852" t="str">
        <f t="shared" si="64"/>
        <v>-</v>
      </c>
      <c r="CE76" s="29">
        <f>DGA!CB76+ONEA!CB76+'Boucle du Mouhoun'!CB76+Cascades1!CB76+Centre1!CB76+'Centre Est1'!CB76+'Centre Nord1'!CB76+'Centre Ouest1'!CB76+'Centre Sud1'!CB76+'Est1'!CB76+'Hauts-Bassins1'!CB76+Nord1!CB76+'Plateau Central1'!CB76+Sahel1!CB76+SudOuest1!CB76</f>
        <v>0</v>
      </c>
      <c r="CF76" s="29">
        <f>DGA!CC76+ONEA!CC76+'Boucle du Mouhoun'!CC76+Cascades1!CC76+Centre1!CC76+'Centre Est1'!CC76+'Centre Nord1'!CC76+'Centre Ouest1'!CC76+'Centre Sud1'!CC76+'Est1'!CC76+'Hauts-Bassins1'!CC76+Nord1!CC76+'Plateau Central1'!CC76+Sahel1!CC76+SudOuest1!CC76</f>
        <v>0</v>
      </c>
      <c r="CG76" s="29">
        <f>DGA!CD76+ONEA!CD76+'Boucle du Mouhoun'!CD76+Cascades1!CD76+Centre1!CD76+'Centre Est1'!CD76+'Centre Nord1'!CD76+'Centre Ouest1'!CD76+'Centre Sud1'!CD76+'Est1'!CD76+'Hauts-Bassins1'!CD76+Nord1!CD76+'Plateau Central1'!CD76+Sahel1!CD76+SudOuest1!CD76</f>
        <v>0</v>
      </c>
      <c r="CH76" s="29">
        <f>DGA!CE76+ONEA!CE76+'Boucle du Mouhoun'!CE76+Cascades1!CE76+Centre1!CE76+'Centre Est1'!CE76+'Centre Nord1'!CE76+'Centre Ouest1'!CE76+'Centre Sud1'!CE76+'Est1'!CE76+'Hauts-Bassins1'!CE76+Nord1!CE76+'Plateau Central1'!CE76+Sahel1!CE76+SudOuest1!CE76</f>
        <v>0</v>
      </c>
      <c r="CI76" s="29">
        <f>DGA!CF76+ONEA!CF76+'Boucle du Mouhoun'!CF76+Cascades1!CF76+Centre1!CF76+'Centre Est1'!CF76+'Centre Nord1'!CF76+'Centre Ouest1'!CF76+'Centre Sud1'!CF76+'Est1'!CF76+'Hauts-Bassins1'!CF76+Nord1!CF76+'Plateau Central1'!CF76+Sahel1!CF76+SudOuest1!CF76</f>
        <v>0</v>
      </c>
      <c r="CJ76" s="28"/>
      <c r="CK76" s="28"/>
      <c r="CL76" s="88"/>
      <c r="CM76" s="88"/>
      <c r="CN76" s="88"/>
      <c r="CO76" s="88"/>
      <c r="CP76" s="88"/>
      <c r="CQ76" s="83"/>
      <c r="CR76" s="83"/>
      <c r="CS76" s="88"/>
      <c r="CT76" s="84"/>
      <c r="CU76" s="84"/>
      <c r="CV76" s="84"/>
      <c r="CW76" s="84"/>
      <c r="CX76" s="84"/>
      <c r="CY76" s="84"/>
    </row>
    <row r="77" spans="1:103" s="89" customFormat="1" ht="15.6" x14ac:dyDescent="0.25">
      <c r="A77" s="86" t="s">
        <v>188</v>
      </c>
      <c r="B77" s="75"/>
      <c r="C77" s="108"/>
      <c r="D77" s="75" t="s">
        <v>189</v>
      </c>
      <c r="E77" s="29">
        <f>DGA!E77+ONEA!E77+'Boucle du Mouhoun'!E77+Cascades1!E77+Centre1!E77+'Centre Est1'!E77+'Centre Nord1'!E77+'Centre Ouest1'!E77+'Centre Sud1'!E77+'Est1'!E77+'Hauts-Bassins1'!E77+Nord1!E77+'Plateau Central1'!E77+Sahel1!E77+SudOuest1!E77</f>
        <v>0</v>
      </c>
      <c r="F77" s="29">
        <f>DGA!F77+ONEA!F77+'Boucle du Mouhoun'!F77+Cascades1!F77+Centre1!F77+'Centre Est1'!F77+'Centre Nord1'!F77+'Centre Ouest1'!F77+'Centre Sud1'!F77+'Est1'!F77+'Hauts-Bassins1'!F77+Nord1!F77+'Plateau Central1'!F77+Sahel1!F77+SudOuest1!F77</f>
        <v>0</v>
      </c>
      <c r="G77" s="29">
        <f>DGA!G77+ONEA!G77+'Boucle du Mouhoun'!G77+Cascades1!G77+Centre1!G77+'Centre Est1'!G77+'Centre Nord1'!G77+'Centre Ouest1'!G77+'Centre Sud1'!G77+'Est1'!G77+'Hauts-Bassins1'!G77+Nord1!G77+'Plateau Central1'!G77+Sahel1!G77+SudOuest1!G77</f>
        <v>0</v>
      </c>
      <c r="H77" s="29">
        <f>DGA!H77+ONEA!H77+'Boucle du Mouhoun'!H77+Cascades1!H77+Centre1!H77+'Centre Est1'!H77+'Centre Nord1'!H77+'Centre Ouest1'!H77+'Centre Sud1'!H77+'Est1'!H77+'Hauts-Bassins1'!H77+Nord1!H77+'Plateau Central1'!H77+Sahel1!H77+SudOuest1!H77</f>
        <v>0</v>
      </c>
      <c r="I77" s="29">
        <f>DGA!I77+ONEA!I77+'Boucle du Mouhoun'!I77+Cascades1!I77+Centre1!I77+'Centre Est1'!I77+'Centre Nord1'!I77+'Centre Ouest1'!I77+'Centre Sud1'!I77+'Est1'!I77+'Hauts-Bassins1'!I77+Nord1!I77+'Plateau Central1'!I77+Sahel1!I77+SudOuest1!I77</f>
        <v>0</v>
      </c>
      <c r="J77" s="29">
        <f>DGA!J77+ONEA!J77+'Boucle du Mouhoun'!J77+Cascades1!J77+Centre1!J77+'Centre Est1'!J77+'Centre Nord1'!J77+'Centre Ouest1'!J77+'Centre Sud1'!J77+'Est1'!J77+'Hauts-Bassins1'!J77+Nord1!J77+'Plateau Central1'!J77+Sahel1!J77+SudOuest1!J77</f>
        <v>0</v>
      </c>
      <c r="K77" s="29">
        <f>DGA!K77+ONEA!K77+'Boucle du Mouhoun'!K77+Cascades1!K77+Centre1!K77+'Centre Est1'!K77+'Centre Nord1'!K77+'Centre Ouest1'!K77+'Centre Sud1'!K77+'Est1'!K77+'Hauts-Bassins1'!K77+Nord1!K77+'Plateau Central1'!K77+Sahel1!K77+SudOuest1!K77</f>
        <v>0</v>
      </c>
      <c r="L77" s="29">
        <f>DGA!L77+ONEA!L77+'Boucle du Mouhoun'!L77+Cascades1!L77+Centre1!L77+'Centre Est1'!L77+'Centre Nord1'!L77+'Centre Ouest1'!L77+'Centre Sud1'!L77+'Est1'!L77+'Hauts-Bassins1'!L77+Nord1!L77+'Plateau Central1'!L77+Sahel1!L77+SudOuest1!L77</f>
        <v>0</v>
      </c>
      <c r="M77" s="29">
        <f>DGA!M77+ONEA!M77+'Boucle du Mouhoun'!M77+Cascades1!M77+Centre1!M77+'Centre Est1'!M77+'Centre Nord1'!M77+'Centre Ouest1'!M77+'Centre Sud1'!M77+'Est1'!M77+'Hauts-Bassins1'!M77+Nord1!M77+'Plateau Central1'!M77+Sahel1!M77+SudOuest1!M77</f>
        <v>0</v>
      </c>
      <c r="N77" s="29">
        <f>DGA!N77+ONEA!N77+'Boucle du Mouhoun'!N77+Cascades1!N77+Centre1!N77+'Centre Est1'!N77+'Centre Nord1'!N77+'Centre Ouest1'!N77+'Centre Sud1'!N77+'Est1'!N77+'Hauts-Bassins1'!N77+Nord1!N77+'Plateau Central1'!N77+Sahel1!N77+SudOuest1!N77</f>
        <v>0</v>
      </c>
      <c r="O77" s="29">
        <f>DGA!O77+ONEA!O77+'Boucle du Mouhoun'!O77+Cascades1!O77+Centre1!O77+'Centre Est1'!O77+'Centre Nord1'!O77+'Centre Ouest1'!O77+'Centre Sud1'!O77+'Est1'!O77+'Hauts-Bassins1'!O77+Nord1!O77+'Plateau Central1'!O77+Sahel1!O77+SudOuest1!O77</f>
        <v>0</v>
      </c>
      <c r="P77" s="29">
        <f>DGA!P77+ONEA!P77+'Boucle du Mouhoun'!P77+Cascades1!P77+Centre1!P77+'Centre Est1'!P77+'Centre Nord1'!P77+'Centre Ouest1'!P77+'Centre Sud1'!P77+'Est1'!P77+'Hauts-Bassins1'!P77+Nord1!P77+'Plateau Central1'!P77+Sahel1!P77+SudOuest1!P77</f>
        <v>0</v>
      </c>
      <c r="Q77" s="29">
        <f>DGA!Q77+ONEA!Q77+'Boucle du Mouhoun'!Q77+Cascades1!Q77+Centre1!Q77+'Centre Est1'!Q77+'Centre Nord1'!Q77+'Centre Ouest1'!Q77+'Centre Sud1'!Q77+'Est1'!Q77+'Hauts-Bassins1'!Q77+Nord1!Q77+'Plateau Central1'!Q77+Sahel1!Q77+SudOuest1!Q77</f>
        <v>0</v>
      </c>
      <c r="R77" s="29">
        <f>DGA!R77+ONEA!R77+'Boucle du Mouhoun'!R77+Cascades1!R77+Centre1!R77+'Centre Est1'!R77+'Centre Nord1'!R77+'Centre Ouest1'!R77+'Centre Sud1'!R77+'Est1'!R77+'Hauts-Bassins1'!R77+Nord1!R77+'Plateau Central1'!R77+Sahel1!R77+SudOuest1!R77</f>
        <v>0</v>
      </c>
      <c r="S77" s="29">
        <f>DGA!S77+ONEA!S77+'Boucle du Mouhoun'!S77+Cascades1!S77+Centre1!S77+'Centre Est1'!S77+'Centre Nord1'!S77+'Centre Ouest1'!S77+'Centre Sud1'!S77+'Est1'!S77+'Hauts-Bassins1'!S77+Nord1!S77+'Plateau Central1'!S77+Sahel1!S77+SudOuest1!S77</f>
        <v>0</v>
      </c>
      <c r="T77" s="29">
        <f>DGA!T77+ONEA!T77+'Boucle du Mouhoun'!T77+Cascades1!T77+Centre1!T77+'Centre Est1'!T77+'Centre Nord1'!T77+'Centre Ouest1'!T77+'Centre Sud1'!T77+'Est1'!T77+'Hauts-Bassins1'!T77+Nord1!T77+'Plateau Central1'!T77+Sahel1!T77+SudOuest1!T77</f>
        <v>0</v>
      </c>
      <c r="U77" s="29">
        <f>DGA!U77+ONEA!U77+'Boucle du Mouhoun'!U77+Cascades1!U77+Centre1!U77+'Centre Est1'!U77+'Centre Nord1'!U77+'Centre Ouest1'!U77+'Centre Sud1'!U77+'Est1'!U77+'Hauts-Bassins1'!U77+Nord1!U77+'Plateau Central1'!U77+Sahel1!U77+SudOuest1!U77</f>
        <v>0</v>
      </c>
      <c r="V77" s="29">
        <f>DGA!V77+ONEA!V77+'Boucle du Mouhoun'!V77+Cascades1!V77+Centre1!V77+'Centre Est1'!V77+'Centre Nord1'!V77+'Centre Ouest1'!V77+'Centre Sud1'!V77+'Est1'!V77+'Hauts-Bassins1'!V77+Nord1!V77+'Plateau Central1'!V77+Sahel1!V77+SudOuest1!V77</f>
        <v>0</v>
      </c>
      <c r="W77" s="29">
        <f>DGA!W77+ONEA!W77+'Boucle du Mouhoun'!W77+Cascades1!W77+Centre1!W77+'Centre Est1'!W77+'Centre Nord1'!W77+'Centre Ouest1'!W77+'Centre Sud1'!W77+'Est1'!W77+'Hauts-Bassins1'!W77+Nord1!W77+'Plateau Central1'!W77+Sahel1!W77+SudOuest1!W77</f>
        <v>0</v>
      </c>
      <c r="X77" s="29">
        <f>DGA!X77+ONEA!X77+'Boucle du Mouhoun'!X77+Cascades1!X77+Centre1!X77+'Centre Est1'!X77+'Centre Nord1'!X77+'Centre Ouest1'!X77+'Centre Sud1'!X77+'Est1'!X77+'Hauts-Bassins1'!X77+Nord1!X77+'Plateau Central1'!X77+Sahel1!X77+SudOuest1!X77</f>
        <v>0</v>
      </c>
      <c r="Y77" s="29">
        <f>DGA!Y77+ONEA!Y77+'Boucle du Mouhoun'!Y77+Cascades1!Y77+Centre1!Y77+'Centre Est1'!Y77+'Centre Nord1'!Y77+'Centre Ouest1'!Y77+'Centre Sud1'!Y77+'Est1'!Y77+'Hauts-Bassins1'!Y77+Nord1!Y77+'Plateau Central1'!Y77+Sahel1!Y77+SudOuest1!Y77</f>
        <v>0</v>
      </c>
      <c r="Z77" s="29">
        <f>DGA!Z77+ONEA!Z77+'Boucle du Mouhoun'!Z77+Cascades1!Z77+Centre1!Z77+'Centre Est1'!Z77+'Centre Nord1'!Z77+'Centre Ouest1'!Z77+'Centre Sud1'!Z77+'Est1'!Z77+'Hauts-Bassins1'!Z77+Nord1!Z77+'Plateau Central1'!Z77+Sahel1!Z77+SudOuest1!Z77</f>
        <v>0</v>
      </c>
      <c r="AA77" s="29">
        <f>DGA!AA77+ONEA!AA77+'Boucle du Mouhoun'!AA77+Cascades1!AA77+Centre1!AA77+'Centre Est1'!AA77+'Centre Nord1'!AA77+'Centre Ouest1'!AA77+'Centre Sud1'!AA77+'Est1'!AA77+'Hauts-Bassins1'!AA77+Nord1!AA77+'Plateau Central1'!AA77+Sahel1!AA77+SudOuest1!AA77</f>
        <v>0</v>
      </c>
      <c r="AB77" s="29">
        <f>DGA!AB77+ONEA!AB77+'Boucle du Mouhoun'!AB77+Cascades1!AB77+Centre1!AB77+'Centre Est1'!AB77+'Centre Nord1'!AB77+'Centre Ouest1'!AB77+'Centre Sud1'!AB77+'Est1'!AB77+'Hauts-Bassins1'!AB77+Nord1!AB77+'Plateau Central1'!AB77+Sahel1!AB77+SudOuest1!AB77</f>
        <v>0</v>
      </c>
      <c r="AC77" s="845" t="str">
        <f t="shared" si="50"/>
        <v>-</v>
      </c>
      <c r="AD77" s="845" t="str">
        <f t="shared" si="51"/>
        <v>-</v>
      </c>
      <c r="AE77" s="845" t="str">
        <f t="shared" si="52"/>
        <v>-</v>
      </c>
      <c r="AF77" s="845" t="str">
        <f t="shared" si="53"/>
        <v>-</v>
      </c>
      <c r="AG77" s="845" t="str">
        <f t="shared" si="54"/>
        <v>-</v>
      </c>
      <c r="AH77" s="845" t="str">
        <f t="shared" si="55"/>
        <v>-</v>
      </c>
      <c r="AI77" s="29">
        <f>DGA!AH77+ONEA!AH77+'Boucle du Mouhoun'!AH77+Cascades1!AH77+Centre1!AH77+'Centre Est1'!AH77+'Centre Nord1'!AH77+'Centre Ouest1'!AH77+'Centre Sud1'!AH77+'Est1'!AH77+'Hauts-Bassins1'!AH77+Nord1!AH77+'Plateau Central1'!AH77+Sahel1!AH77+SudOuest1!AH77</f>
        <v>0</v>
      </c>
      <c r="AJ77" s="29">
        <f>DGA!AI77+ONEA!AI77+'Boucle du Mouhoun'!AI77+Cascades1!AI77+Centre1!AI77+'Centre Est1'!AI77+'Centre Nord1'!AI77+'Centre Ouest1'!AI77+'Centre Sud1'!AI77+'Est1'!AI77+'Hauts-Bassins1'!AI77+Nord1!AI77+'Plateau Central1'!AI77+Sahel1!AI77+SudOuest1!AI77</f>
        <v>0</v>
      </c>
      <c r="AK77" s="29">
        <f>DGA!AJ77+ONEA!AJ77+'Boucle du Mouhoun'!AJ77+Cascades1!AJ77+Centre1!AJ77+'Centre Est1'!AJ77+'Centre Nord1'!AJ77+'Centre Ouest1'!AJ77+'Centre Sud1'!AJ77+'Est1'!AJ77+'Hauts-Bassins1'!AJ77+Nord1!AJ77+'Plateau Central1'!AJ77+Sahel1!AJ77+SudOuest1!AJ77</f>
        <v>0</v>
      </c>
      <c r="AL77" s="29">
        <f>DGA!AK77+ONEA!AK77+'Boucle du Mouhoun'!AK77+Cascades1!AK77+Centre1!AK77+'Centre Est1'!AK77+'Centre Nord1'!AK77+'Centre Ouest1'!AK77+'Centre Sud1'!AK77+'Est1'!AK77+'Hauts-Bassins1'!AK77+Nord1!AK77+'Plateau Central1'!AK77+Sahel1!AK77+SudOuest1!AK77</f>
        <v>0</v>
      </c>
      <c r="AM77" s="29">
        <f>DGA!AL77+ONEA!AL77+'Boucle du Mouhoun'!AL77+Cascades1!AL77+Centre1!AL77+'Centre Est1'!AL77+'Centre Nord1'!AL77+'Centre Ouest1'!AL77+'Centre Sud1'!AL77+'Est1'!AL77+'Hauts-Bassins1'!AL77+Nord1!AL77+'Plateau Central1'!AL77+Sahel1!AL77+SudOuest1!AL77</f>
        <v>0</v>
      </c>
      <c r="AN77" s="29">
        <f>DGA!AM77+ONEA!AM77+'Boucle du Mouhoun'!AM77+Cascades1!AM77+Centre1!AM77+'Centre Est1'!AM77+'Centre Nord1'!AM77+'Centre Ouest1'!AM77+'Centre Sud1'!AM77+'Est1'!AM77+'Hauts-Bassins1'!AM77+Nord1!AM77+'Plateau Central1'!AM77+Sahel1!AM77+SudOuest1!AM77</f>
        <v>0</v>
      </c>
      <c r="AO77" s="29">
        <f>DGA!AN77+ONEA!AN77+'Boucle du Mouhoun'!AN77+Cascades1!AN77+Centre1!AN77+'Centre Est1'!AN77+'Centre Nord1'!AN77+'Centre Ouest1'!AN77+'Centre Sud1'!AN77+'Est1'!AN77+'Hauts-Bassins1'!AN77+Nord1!AN77+'Plateau Central1'!AN77+Sahel1!AN77+SudOuest1!AN77</f>
        <v>0</v>
      </c>
      <c r="AP77" s="29">
        <f>DGA!AO77+ONEA!AO77+'Boucle du Mouhoun'!AO77+Cascades1!AO77+Centre1!AO77+'Centre Est1'!AO77+'Centre Nord1'!AO77+'Centre Ouest1'!AO77+'Centre Sud1'!AO77+'Est1'!AO77+'Hauts-Bassins1'!AO77+Nord1!AO77+'Plateau Central1'!AO77+Sahel1!AO77+SudOuest1!AO77</f>
        <v>0</v>
      </c>
      <c r="AQ77" s="29">
        <f>DGA!AP77+ONEA!AP77+'Boucle du Mouhoun'!AP77+Cascades1!AP77+Centre1!AP77+'Centre Est1'!AP77+'Centre Nord1'!AP77+'Centre Ouest1'!AP77+'Centre Sud1'!AP77+'Est1'!AP77+'Hauts-Bassins1'!AP77+Nord1!AP77+'Plateau Central1'!AP77+Sahel1!AP77+SudOuest1!AP77</f>
        <v>0</v>
      </c>
      <c r="AR77" s="29">
        <f>DGA!AQ77+ONEA!AQ77+'Boucle du Mouhoun'!AQ77+Cascades1!AQ77+Centre1!AQ77+'Centre Est1'!AQ77+'Centre Nord1'!AQ77+'Centre Ouest1'!AQ77+'Centre Sud1'!AQ77+'Est1'!AQ77+'Hauts-Bassins1'!AQ77+Nord1!AQ77+'Plateau Central1'!AQ77+Sahel1!AQ77+SudOuest1!AQ77</f>
        <v>0</v>
      </c>
      <c r="AS77" s="29">
        <f>DGA!AR77+ONEA!AR77+'Boucle du Mouhoun'!AR77+Cascades1!AR77+Centre1!AR77+'Centre Est1'!AR77+'Centre Nord1'!AR77+'Centre Ouest1'!AR77+'Centre Sud1'!AR77+'Est1'!AR77+'Hauts-Bassins1'!AR77+Nord1!AR77+'Plateau Central1'!AR77+Sahel1!AR77+SudOuest1!AR77</f>
        <v>0</v>
      </c>
      <c r="AT77" s="29">
        <f>DGA!AS77+ONEA!AS77+'Boucle du Mouhoun'!AS77+Cascades1!AS77+Centre1!AS77+'Centre Est1'!AS77+'Centre Nord1'!AS77+'Centre Ouest1'!AS77+'Centre Sud1'!AS77+'Est1'!AS77+'Hauts-Bassins1'!AS77+Nord1!AS77+'Plateau Central1'!AS77+Sahel1!AS77+SudOuest1!AS77</f>
        <v>0</v>
      </c>
      <c r="AU77" s="29">
        <f>DGA!AT77+ONEA!AT77+'Boucle du Mouhoun'!AT77+Cascades1!AT77+Centre1!AT77+'Centre Est1'!AT77+'Centre Nord1'!AT77+'Centre Ouest1'!AT77+'Centre Sud1'!AT77+'Est1'!AT77+'Hauts-Bassins1'!AT77+Nord1!AT77+'Plateau Central1'!AT77+Sahel1!AT77+SudOuest1!AT77</f>
        <v>0</v>
      </c>
      <c r="AV77" s="29">
        <f>DGA!AU77+ONEA!AU77+'Boucle du Mouhoun'!AU77+Cascades1!AU77+Centre1!AU77+'Centre Est1'!AU77+'Centre Nord1'!AU77+'Centre Ouest1'!AU77+'Centre Sud1'!AU77+'Est1'!AU77+'Hauts-Bassins1'!AU77+Nord1!AU77+'Plateau Central1'!AU77+Sahel1!AU77+SudOuest1!AU77</f>
        <v>0</v>
      </c>
      <c r="AW77" s="29">
        <f>DGA!AV77+ONEA!AV77+'Boucle du Mouhoun'!AV77+Cascades1!AV77+Centre1!AV77+'Centre Est1'!AV77+'Centre Nord1'!AV77+'Centre Ouest1'!AV77+'Centre Sud1'!AV77+'Est1'!AV77+'Hauts-Bassins1'!AV77+Nord1!AV77+'Plateau Central1'!AV77+Sahel1!AV77+SudOuest1!AV77</f>
        <v>0</v>
      </c>
      <c r="AX77" s="29">
        <f>DGA!AW77+ONEA!AW77+'Boucle du Mouhoun'!AW77+Cascades1!AW77+Centre1!AW77+'Centre Est1'!AW77+'Centre Nord1'!AW77+'Centre Ouest1'!AW77+'Centre Sud1'!AW77+'Est1'!AW77+'Hauts-Bassins1'!AW77+Nord1!AW77+'Plateau Central1'!AW77+Sahel1!AW77+SudOuest1!AW77</f>
        <v>0</v>
      </c>
      <c r="AY77" s="29">
        <f>DGA!AX77+ONEA!AX77+'Boucle du Mouhoun'!AX77+Cascades1!AX77+Centre1!AX77+'Centre Est1'!AX77+'Centre Nord1'!AX77+'Centre Ouest1'!AX77+'Centre Sud1'!AX77+'Est1'!AX77+'Hauts-Bassins1'!AX77+Nord1!AX77+'Plateau Central1'!AX77+Sahel1!AX77+SudOuest1!AX77</f>
        <v>0</v>
      </c>
      <c r="AZ77" s="29">
        <f>DGA!AY77+ONEA!AY77+'Boucle du Mouhoun'!AY77+Cascades1!AY77+Centre1!AY77+'Centre Est1'!AY77+'Centre Nord1'!AY77+'Centre Ouest1'!AY77+'Centre Sud1'!AY77+'Est1'!AY77+'Hauts-Bassins1'!AY77+Nord1!AY77+'Plateau Central1'!AY77+Sahel1!AY77+SudOuest1!AY77</f>
        <v>0</v>
      </c>
      <c r="BA77" s="29">
        <f>DGA!AZ77+ONEA!AZ77+'Boucle du Mouhoun'!AZ77+Cascades1!AZ77+Centre1!AZ77+'Centre Est1'!AZ77+'Centre Nord1'!AZ77+'Centre Ouest1'!AZ77+'Centre Sud1'!AZ77+'Est1'!AZ77+'Hauts-Bassins1'!AZ77+Nord1!AZ77+'Plateau Central1'!AZ77+Sahel1!AZ77+SudOuest1!AZ77</f>
        <v>0</v>
      </c>
      <c r="BB77" s="29">
        <f>DGA!BA77+ONEA!BA77+'Boucle du Mouhoun'!BA77+Cascades1!BA77+Centre1!BA77+'Centre Est1'!BA77+'Centre Nord1'!BA77+'Centre Ouest1'!BA77+'Centre Sud1'!BA77+'Est1'!BA77+'Hauts-Bassins1'!BA77+Nord1!BA77+'Plateau Central1'!BA77+Sahel1!BA77+SudOuest1!BA77</f>
        <v>0</v>
      </c>
      <c r="BC77" s="29">
        <f>DGA!BB77+ONEA!BB77+'Boucle du Mouhoun'!BB77+Cascades1!BB77+Centre1!BB77+'Centre Est1'!BB77+'Centre Nord1'!BB77+'Centre Ouest1'!BB77+'Centre Sud1'!BB77+'Est1'!BB77+'Hauts-Bassins1'!BB77+Nord1!BB77+'Plateau Central1'!BB77+Sahel1!BB77+SudOuest1!BB77</f>
        <v>0</v>
      </c>
      <c r="BD77" s="29">
        <f>DGA!BC77+ONEA!BC77+'Boucle du Mouhoun'!BC77+Cascades1!BC77+Centre1!BC77+'Centre Est1'!BC77+'Centre Nord1'!BC77+'Centre Ouest1'!BC77+'Centre Sud1'!BC77+'Est1'!BC77+'Hauts-Bassins1'!BC77+Nord1!BC77+'Plateau Central1'!BC77+Sahel1!BC77+SudOuest1!BC77</f>
        <v>0</v>
      </c>
      <c r="BE77" s="29">
        <f>DGA!BD77+ONEA!BD77+'Boucle du Mouhoun'!BD77+Cascades1!BD77+Centre1!BD77+'Centre Est1'!BD77+'Centre Nord1'!BD77+'Centre Ouest1'!BD77+'Centre Sud1'!BD77+'Est1'!BD77+'Hauts-Bassins1'!BD77+Nord1!BD77+'Plateau Central1'!BD77+Sahel1!BD77+SudOuest1!BD77</f>
        <v>0</v>
      </c>
      <c r="BF77" s="29">
        <f>DGA!BE77+ONEA!BE77+'Boucle du Mouhoun'!BE77+Cascades1!BE77+Centre1!BE77+'Centre Est1'!BE77+'Centre Nord1'!BE77+'Centre Ouest1'!BE77+'Centre Sud1'!BE77+'Est1'!BE77+'Hauts-Bassins1'!BE77+Nord1!BE77+'Plateau Central1'!BE77+Sahel1!BE77+SudOuest1!BE77</f>
        <v>0</v>
      </c>
      <c r="BG77" s="852" t="str">
        <f t="shared" si="56"/>
        <v>-</v>
      </c>
      <c r="BH77" s="852" t="str">
        <f t="shared" si="57"/>
        <v>-</v>
      </c>
      <c r="BI77" s="852" t="str">
        <f t="shared" si="58"/>
        <v>-</v>
      </c>
      <c r="BJ77" s="852" t="str">
        <f t="shared" si="59"/>
        <v>-</v>
      </c>
      <c r="BK77" s="852" t="str">
        <f t="shared" si="60"/>
        <v>-</v>
      </c>
      <c r="BL77" s="852" t="str">
        <f t="shared" si="61"/>
        <v>-</v>
      </c>
      <c r="BM77" s="852" t="str">
        <f t="shared" si="62"/>
        <v>-</v>
      </c>
      <c r="BN77" s="852" t="str">
        <f t="shared" si="63"/>
        <v>-</v>
      </c>
      <c r="BO77" s="29">
        <f>DGA!BM77+ONEA!BM77+'Boucle du Mouhoun'!BM77+Cascades1!BM77+Centre1!BM77+'Centre Est1'!BM77+'Centre Nord1'!BM77+'Centre Ouest1'!BM77+'Centre Sud1'!BM77+'Est1'!BM77+'Hauts-Bassins1'!BM77+Nord1!BM77+'Plateau Central1'!BM77+Sahel1!BM77+SudOuest1!BM77</f>
        <v>0</v>
      </c>
      <c r="BP77" s="29">
        <f>DGA!BN77+ONEA!BN77+'Boucle du Mouhoun'!BN77+Cascades1!BN77+Centre1!BN77+'Centre Est1'!BN77+'Centre Nord1'!BN77+'Centre Ouest1'!BN77+'Centre Sud1'!BN77+'Est1'!BN77+'Hauts-Bassins1'!BN77+Nord1!BN77+'Plateau Central1'!BN77+Sahel1!BN77+SudOuest1!BN77</f>
        <v>0</v>
      </c>
      <c r="BQ77" s="29">
        <f>DGA!BO77+ONEA!BO77+'Boucle du Mouhoun'!BO77+Cascades1!BO77+Centre1!BO77+'Centre Est1'!BO77+'Centre Nord1'!BO77+'Centre Ouest1'!BO77+'Centre Sud1'!BO77+'Est1'!BO77+'Hauts-Bassins1'!BO77+Nord1!BO77+'Plateau Central1'!BO77+Sahel1!BO77+SudOuest1!BO77</f>
        <v>0</v>
      </c>
      <c r="BR77" s="29">
        <f>DGA!BP77+ONEA!BP77+'Boucle du Mouhoun'!BP77+Cascades1!BP77+Centre1!BP77+'Centre Est1'!BP77+'Centre Nord1'!BP77+'Centre Ouest1'!BP77+'Centre Sud1'!BP77+'Est1'!BP77+'Hauts-Bassins1'!BP77+Nord1!BP77+'Plateau Central1'!BP77+Sahel1!BP77+SudOuest1!BP77</f>
        <v>0</v>
      </c>
      <c r="BS77" s="29">
        <f>DGA!BQ77+ONEA!BQ77+'Boucle du Mouhoun'!BQ77+Cascades1!BQ77+Centre1!BQ77+'Centre Est1'!BQ77+'Centre Nord1'!BQ77+'Centre Ouest1'!BQ77+'Centre Sud1'!BQ77+'Est1'!BQ77+'Hauts-Bassins1'!BQ77+Nord1!BQ77+'Plateau Central1'!BQ77+Sahel1!BQ77+SudOuest1!BQ77</f>
        <v>0</v>
      </c>
      <c r="BT77" s="29">
        <f>DGA!BR77+ONEA!BR77+'Boucle du Mouhoun'!BR77+Cascades1!BR77+Centre1!BR77+'Centre Est1'!BR77+'Centre Nord1'!BR77+'Centre Ouest1'!BR77+'Centre Sud1'!BR77+'Est1'!BR77+'Hauts-Bassins1'!BR77+Nord1!BR77+'Plateau Central1'!BR77+Sahel1!BR77+SudOuest1!BR77</f>
        <v>0</v>
      </c>
      <c r="BU77" s="29">
        <f>DGA!BS77+ONEA!BS77+'Boucle du Mouhoun'!BS77+Cascades1!BS77+Centre1!BS77+'Centre Est1'!BS77+'Centre Nord1'!BS77+'Centre Ouest1'!BS77+'Centre Sud1'!BS77+'Est1'!BS77+'Hauts-Bassins1'!BS77+Nord1!BS77+'Plateau Central1'!BS77+Sahel1!BS77+SudOuest1!BS77</f>
        <v>0</v>
      </c>
      <c r="BV77" s="29">
        <f>DGA!BT77+ONEA!BT77+'Boucle du Mouhoun'!BT77+Cascades1!BT77+Centre1!BT77+'Centre Est1'!BT77+'Centre Nord1'!BT77+'Centre Ouest1'!BT77+'Centre Sud1'!BT77+'Est1'!BT77+'Hauts-Bassins1'!BT77+Nord1!BT77+'Plateau Central1'!BT77+Sahel1!BT77+SudOuest1!BT77</f>
        <v>0</v>
      </c>
      <c r="BW77" s="852" t="str">
        <f t="shared" si="29"/>
        <v>-</v>
      </c>
      <c r="BX77" s="852" t="str">
        <f t="shared" si="30"/>
        <v>-</v>
      </c>
      <c r="BY77" s="852" t="str">
        <f t="shared" si="31"/>
        <v>-</v>
      </c>
      <c r="BZ77" s="852" t="str">
        <f t="shared" si="32"/>
        <v>-</v>
      </c>
      <c r="CA77" s="852" t="str">
        <f t="shared" si="33"/>
        <v>-</v>
      </c>
      <c r="CB77" s="852" t="str">
        <f t="shared" si="34"/>
        <v>-</v>
      </c>
      <c r="CC77" s="852" t="str">
        <f t="shared" si="35"/>
        <v>-</v>
      </c>
      <c r="CD77" s="852" t="str">
        <f t="shared" si="64"/>
        <v>-</v>
      </c>
      <c r="CE77" s="29">
        <f>DGA!CB77+ONEA!CB77+'Boucle du Mouhoun'!CB77+Cascades1!CB77+Centre1!CB77+'Centre Est1'!CB77+'Centre Nord1'!CB77+'Centre Ouest1'!CB77+'Centre Sud1'!CB77+'Est1'!CB77+'Hauts-Bassins1'!CB77+Nord1!CB77+'Plateau Central1'!CB77+Sahel1!CB77+SudOuest1!CB77</f>
        <v>0</v>
      </c>
      <c r="CF77" s="29">
        <f>DGA!CC77+ONEA!CC77+'Boucle du Mouhoun'!CC77+Cascades1!CC77+Centre1!CC77+'Centre Est1'!CC77+'Centre Nord1'!CC77+'Centre Ouest1'!CC77+'Centre Sud1'!CC77+'Est1'!CC77+'Hauts-Bassins1'!CC77+Nord1!CC77+'Plateau Central1'!CC77+Sahel1!CC77+SudOuest1!CC77</f>
        <v>0</v>
      </c>
      <c r="CG77" s="29">
        <f>DGA!CD77+ONEA!CD77+'Boucle du Mouhoun'!CD77+Cascades1!CD77+Centre1!CD77+'Centre Est1'!CD77+'Centre Nord1'!CD77+'Centre Ouest1'!CD77+'Centre Sud1'!CD77+'Est1'!CD77+'Hauts-Bassins1'!CD77+Nord1!CD77+'Plateau Central1'!CD77+Sahel1!CD77+SudOuest1!CD77</f>
        <v>0</v>
      </c>
      <c r="CH77" s="29">
        <f>DGA!CE77+ONEA!CE77+'Boucle du Mouhoun'!CE77+Cascades1!CE77+Centre1!CE77+'Centre Est1'!CE77+'Centre Nord1'!CE77+'Centre Ouest1'!CE77+'Centre Sud1'!CE77+'Est1'!CE77+'Hauts-Bassins1'!CE77+Nord1!CE77+'Plateau Central1'!CE77+Sahel1!CE77+SudOuest1!CE77</f>
        <v>0</v>
      </c>
      <c r="CI77" s="29">
        <f>DGA!CF77+ONEA!CF77+'Boucle du Mouhoun'!CF77+Cascades1!CF77+Centre1!CF77+'Centre Est1'!CF77+'Centre Nord1'!CF77+'Centre Ouest1'!CF77+'Centre Sud1'!CF77+'Est1'!CF77+'Hauts-Bassins1'!CF77+Nord1!CF77+'Plateau Central1'!CF77+Sahel1!CF77+SudOuest1!CF77</f>
        <v>0</v>
      </c>
      <c r="CJ77" s="28"/>
      <c r="CK77" s="28"/>
      <c r="CL77" s="88"/>
      <c r="CM77" s="88"/>
      <c r="CN77" s="88"/>
      <c r="CO77" s="88"/>
      <c r="CP77" s="88"/>
      <c r="CQ77" s="83"/>
      <c r="CR77" s="83"/>
      <c r="CS77" s="88"/>
      <c r="CT77" s="84"/>
      <c r="CU77" s="84"/>
      <c r="CV77" s="84"/>
      <c r="CW77" s="84"/>
      <c r="CX77" s="84"/>
      <c r="CY77" s="84"/>
    </row>
    <row r="78" spans="1:103" s="89" customFormat="1" ht="41.4" x14ac:dyDescent="0.25">
      <c r="A78" s="86" t="s">
        <v>128</v>
      </c>
      <c r="B78" s="75"/>
      <c r="C78" s="108"/>
      <c r="D78" s="75" t="s">
        <v>190</v>
      </c>
      <c r="E78" s="29">
        <f>DGA!E78+ONEA!E78+'Boucle du Mouhoun'!E78+Cascades1!E78+Centre1!E78+'Centre Est1'!E78+'Centre Nord1'!E78+'Centre Ouest1'!E78+'Centre Sud1'!E78+'Est1'!E78+'Hauts-Bassins1'!E78+Nord1!E78+'Plateau Central1'!E78+Sahel1!E78+SudOuest1!E78</f>
        <v>0</v>
      </c>
      <c r="F78" s="29">
        <f>DGA!F78+ONEA!F78+'Boucle du Mouhoun'!F78+Cascades1!F78+Centre1!F78+'Centre Est1'!F78+'Centre Nord1'!F78+'Centre Ouest1'!F78+'Centre Sud1'!F78+'Est1'!F78+'Hauts-Bassins1'!F78+Nord1!F78+'Plateau Central1'!F78+Sahel1!F78+SudOuest1!F78</f>
        <v>0</v>
      </c>
      <c r="G78" s="29">
        <f>DGA!G78+ONEA!G78+'Boucle du Mouhoun'!G78+Cascades1!G78+Centre1!G78+'Centre Est1'!G78+'Centre Nord1'!G78+'Centre Ouest1'!G78+'Centre Sud1'!G78+'Est1'!G78+'Hauts-Bassins1'!G78+Nord1!G78+'Plateau Central1'!G78+Sahel1!G78+SudOuest1!G78</f>
        <v>0</v>
      </c>
      <c r="H78" s="29">
        <f>DGA!H78+ONEA!H78+'Boucle du Mouhoun'!H78+Cascades1!H78+Centre1!H78+'Centre Est1'!H78+'Centre Nord1'!H78+'Centre Ouest1'!H78+'Centre Sud1'!H78+'Est1'!H78+'Hauts-Bassins1'!H78+Nord1!H78+'Plateau Central1'!H78+Sahel1!H78+SudOuest1!H78</f>
        <v>0</v>
      </c>
      <c r="I78" s="29">
        <f>DGA!I78+ONEA!I78+'Boucle du Mouhoun'!I78+Cascades1!I78+Centre1!I78+'Centre Est1'!I78+'Centre Nord1'!I78+'Centre Ouest1'!I78+'Centre Sud1'!I78+'Est1'!I78+'Hauts-Bassins1'!I78+Nord1!I78+'Plateau Central1'!I78+Sahel1!I78+SudOuest1!I78</f>
        <v>0</v>
      </c>
      <c r="J78" s="29">
        <f>DGA!J78+ONEA!J78+'Boucle du Mouhoun'!J78+Cascades1!J78+Centre1!J78+'Centre Est1'!J78+'Centre Nord1'!J78+'Centre Ouest1'!J78+'Centre Sud1'!J78+'Est1'!J78+'Hauts-Bassins1'!J78+Nord1!J78+'Plateau Central1'!J78+Sahel1!J78+SudOuest1!J78</f>
        <v>0</v>
      </c>
      <c r="K78" s="29">
        <f>DGA!K78+ONEA!K78+'Boucle du Mouhoun'!K78+Cascades1!K78+Centre1!K78+'Centre Est1'!K78+'Centre Nord1'!K78+'Centre Ouest1'!K78+'Centre Sud1'!K78+'Est1'!K78+'Hauts-Bassins1'!K78+Nord1!K78+'Plateau Central1'!K78+Sahel1!K78+SudOuest1!K78</f>
        <v>0</v>
      </c>
      <c r="L78" s="29">
        <f>DGA!L78+ONEA!L78+'Boucle du Mouhoun'!L78+Cascades1!L78+Centre1!L78+'Centre Est1'!L78+'Centre Nord1'!L78+'Centre Ouest1'!L78+'Centre Sud1'!L78+'Est1'!L78+'Hauts-Bassins1'!L78+Nord1!L78+'Plateau Central1'!L78+Sahel1!L78+SudOuest1!L78</f>
        <v>0</v>
      </c>
      <c r="M78" s="29">
        <f>DGA!M78+ONEA!M78+'Boucle du Mouhoun'!M78+Cascades1!M78+Centre1!M78+'Centre Est1'!M78+'Centre Nord1'!M78+'Centre Ouest1'!M78+'Centre Sud1'!M78+'Est1'!M78+'Hauts-Bassins1'!M78+Nord1!M78+'Plateau Central1'!M78+Sahel1!M78+SudOuest1!M78</f>
        <v>0</v>
      </c>
      <c r="N78" s="29">
        <f>DGA!N78+ONEA!N78+'Boucle du Mouhoun'!N78+Cascades1!N78+Centre1!N78+'Centre Est1'!N78+'Centre Nord1'!N78+'Centre Ouest1'!N78+'Centre Sud1'!N78+'Est1'!N78+'Hauts-Bassins1'!N78+Nord1!N78+'Plateau Central1'!N78+Sahel1!N78+SudOuest1!N78</f>
        <v>0</v>
      </c>
      <c r="O78" s="29">
        <f>DGA!O78+ONEA!O78+'Boucle du Mouhoun'!O78+Cascades1!O78+Centre1!O78+'Centre Est1'!O78+'Centre Nord1'!O78+'Centre Ouest1'!O78+'Centre Sud1'!O78+'Est1'!O78+'Hauts-Bassins1'!O78+Nord1!O78+'Plateau Central1'!O78+Sahel1!O78+SudOuest1!O78</f>
        <v>0</v>
      </c>
      <c r="P78" s="29">
        <f>DGA!P78+ONEA!P78+'Boucle du Mouhoun'!P78+Cascades1!P78+Centre1!P78+'Centre Est1'!P78+'Centre Nord1'!P78+'Centre Ouest1'!P78+'Centre Sud1'!P78+'Est1'!P78+'Hauts-Bassins1'!P78+Nord1!P78+'Plateau Central1'!P78+Sahel1!P78+SudOuest1!P78</f>
        <v>0</v>
      </c>
      <c r="Q78" s="29">
        <f>DGA!Q78+ONEA!Q78+'Boucle du Mouhoun'!Q78+Cascades1!Q78+Centre1!Q78+'Centre Est1'!Q78+'Centre Nord1'!Q78+'Centre Ouest1'!Q78+'Centre Sud1'!Q78+'Est1'!Q78+'Hauts-Bassins1'!Q78+Nord1!Q78+'Plateau Central1'!Q78+Sahel1!Q78+SudOuest1!Q78</f>
        <v>0</v>
      </c>
      <c r="R78" s="29">
        <f>DGA!R78+ONEA!R78+'Boucle du Mouhoun'!R78+Cascades1!R78+Centre1!R78+'Centre Est1'!R78+'Centre Nord1'!R78+'Centre Ouest1'!R78+'Centre Sud1'!R78+'Est1'!R78+'Hauts-Bassins1'!R78+Nord1!R78+'Plateau Central1'!R78+Sahel1!R78+SudOuest1!R78</f>
        <v>0</v>
      </c>
      <c r="S78" s="29">
        <f>DGA!S78+ONEA!S78+'Boucle du Mouhoun'!S78+Cascades1!S78+Centre1!S78+'Centre Est1'!S78+'Centre Nord1'!S78+'Centre Ouest1'!S78+'Centre Sud1'!S78+'Est1'!S78+'Hauts-Bassins1'!S78+Nord1!S78+'Plateau Central1'!S78+Sahel1!S78+SudOuest1!S78</f>
        <v>0</v>
      </c>
      <c r="T78" s="29">
        <f>DGA!T78+ONEA!T78+'Boucle du Mouhoun'!T78+Cascades1!T78+Centre1!T78+'Centre Est1'!T78+'Centre Nord1'!T78+'Centre Ouest1'!T78+'Centre Sud1'!T78+'Est1'!T78+'Hauts-Bassins1'!T78+Nord1!T78+'Plateau Central1'!T78+Sahel1!T78+SudOuest1!T78</f>
        <v>0</v>
      </c>
      <c r="U78" s="29">
        <f>DGA!U78+ONEA!U78+'Boucle du Mouhoun'!U78+Cascades1!U78+Centre1!U78+'Centre Est1'!U78+'Centre Nord1'!U78+'Centre Ouest1'!U78+'Centre Sud1'!U78+'Est1'!U78+'Hauts-Bassins1'!U78+Nord1!U78+'Plateau Central1'!U78+Sahel1!U78+SudOuest1!U78</f>
        <v>0</v>
      </c>
      <c r="V78" s="29">
        <f>DGA!V78+ONEA!V78+'Boucle du Mouhoun'!V78+Cascades1!V78+Centre1!V78+'Centre Est1'!V78+'Centre Nord1'!V78+'Centre Ouest1'!V78+'Centre Sud1'!V78+'Est1'!V78+'Hauts-Bassins1'!V78+Nord1!V78+'Plateau Central1'!V78+Sahel1!V78+SudOuest1!V78</f>
        <v>0</v>
      </c>
      <c r="W78" s="29">
        <f>DGA!W78+ONEA!W78+'Boucle du Mouhoun'!W78+Cascades1!W78+Centre1!W78+'Centre Est1'!W78+'Centre Nord1'!W78+'Centre Ouest1'!W78+'Centre Sud1'!W78+'Est1'!W78+'Hauts-Bassins1'!W78+Nord1!W78+'Plateau Central1'!W78+Sahel1!W78+SudOuest1!W78</f>
        <v>0</v>
      </c>
      <c r="X78" s="29">
        <f>DGA!X78+ONEA!X78+'Boucle du Mouhoun'!X78+Cascades1!X78+Centre1!X78+'Centre Est1'!X78+'Centre Nord1'!X78+'Centre Ouest1'!X78+'Centre Sud1'!X78+'Est1'!X78+'Hauts-Bassins1'!X78+Nord1!X78+'Plateau Central1'!X78+Sahel1!X78+SudOuest1!X78</f>
        <v>0</v>
      </c>
      <c r="Y78" s="29">
        <f>DGA!Y78+ONEA!Y78+'Boucle du Mouhoun'!Y78+Cascades1!Y78+Centre1!Y78+'Centre Est1'!Y78+'Centre Nord1'!Y78+'Centre Ouest1'!Y78+'Centre Sud1'!Y78+'Est1'!Y78+'Hauts-Bassins1'!Y78+Nord1!Y78+'Plateau Central1'!Y78+Sahel1!Y78+SudOuest1!Y78</f>
        <v>0</v>
      </c>
      <c r="Z78" s="29">
        <f>DGA!Z78+ONEA!Z78+'Boucle du Mouhoun'!Z78+Cascades1!Z78+Centre1!Z78+'Centre Est1'!Z78+'Centre Nord1'!Z78+'Centre Ouest1'!Z78+'Centre Sud1'!Z78+'Est1'!Z78+'Hauts-Bassins1'!Z78+Nord1!Z78+'Plateau Central1'!Z78+Sahel1!Z78+SudOuest1!Z78</f>
        <v>0</v>
      </c>
      <c r="AA78" s="29">
        <f>DGA!AA78+ONEA!AA78+'Boucle du Mouhoun'!AA78+Cascades1!AA78+Centre1!AA78+'Centre Est1'!AA78+'Centre Nord1'!AA78+'Centre Ouest1'!AA78+'Centre Sud1'!AA78+'Est1'!AA78+'Hauts-Bassins1'!AA78+Nord1!AA78+'Plateau Central1'!AA78+Sahel1!AA78+SudOuest1!AA78</f>
        <v>0</v>
      </c>
      <c r="AB78" s="29">
        <f>DGA!AB78+ONEA!AB78+'Boucle du Mouhoun'!AB78+Cascades1!AB78+Centre1!AB78+'Centre Est1'!AB78+'Centre Nord1'!AB78+'Centre Ouest1'!AB78+'Centre Sud1'!AB78+'Est1'!AB78+'Hauts-Bassins1'!AB78+Nord1!AB78+'Plateau Central1'!AB78+Sahel1!AB78+SudOuest1!AB78</f>
        <v>0</v>
      </c>
      <c r="AC78" s="845" t="str">
        <f t="shared" si="50"/>
        <v>-</v>
      </c>
      <c r="AD78" s="845" t="str">
        <f t="shared" si="51"/>
        <v>-</v>
      </c>
      <c r="AE78" s="845" t="str">
        <f t="shared" si="52"/>
        <v>-</v>
      </c>
      <c r="AF78" s="845" t="str">
        <f t="shared" si="53"/>
        <v>-</v>
      </c>
      <c r="AG78" s="845" t="str">
        <f t="shared" si="54"/>
        <v>-</v>
      </c>
      <c r="AH78" s="845" t="str">
        <f t="shared" si="55"/>
        <v>-</v>
      </c>
      <c r="AI78" s="29">
        <f>DGA!AH78+ONEA!AH78+'Boucle du Mouhoun'!AH78+Cascades1!AH78+Centre1!AH78+'Centre Est1'!AH78+'Centre Nord1'!AH78+'Centre Ouest1'!AH78+'Centre Sud1'!AH78+'Est1'!AH78+'Hauts-Bassins1'!AH78+Nord1!AH78+'Plateau Central1'!AH78+Sahel1!AH78+SudOuest1!AH78</f>
        <v>0</v>
      </c>
      <c r="AJ78" s="29">
        <f>DGA!AI78+ONEA!AI78+'Boucle du Mouhoun'!AI78+Cascades1!AI78+Centre1!AI78+'Centre Est1'!AI78+'Centre Nord1'!AI78+'Centre Ouest1'!AI78+'Centre Sud1'!AI78+'Est1'!AI78+'Hauts-Bassins1'!AI78+Nord1!AI78+'Plateau Central1'!AI78+Sahel1!AI78+SudOuest1!AI78</f>
        <v>0</v>
      </c>
      <c r="AK78" s="29">
        <f>DGA!AJ78+ONEA!AJ78+'Boucle du Mouhoun'!AJ78+Cascades1!AJ78+Centre1!AJ78+'Centre Est1'!AJ78+'Centre Nord1'!AJ78+'Centre Ouest1'!AJ78+'Centre Sud1'!AJ78+'Est1'!AJ78+'Hauts-Bassins1'!AJ78+Nord1!AJ78+'Plateau Central1'!AJ78+Sahel1!AJ78+SudOuest1!AJ78</f>
        <v>0</v>
      </c>
      <c r="AL78" s="29">
        <f>DGA!AK78+ONEA!AK78+'Boucle du Mouhoun'!AK78+Cascades1!AK78+Centre1!AK78+'Centre Est1'!AK78+'Centre Nord1'!AK78+'Centre Ouest1'!AK78+'Centre Sud1'!AK78+'Est1'!AK78+'Hauts-Bassins1'!AK78+Nord1!AK78+'Plateau Central1'!AK78+Sahel1!AK78+SudOuest1!AK78</f>
        <v>0</v>
      </c>
      <c r="AM78" s="29">
        <f>DGA!AL78+ONEA!AL78+'Boucle du Mouhoun'!AL78+Cascades1!AL78+Centre1!AL78+'Centre Est1'!AL78+'Centre Nord1'!AL78+'Centre Ouest1'!AL78+'Centre Sud1'!AL78+'Est1'!AL78+'Hauts-Bassins1'!AL78+Nord1!AL78+'Plateau Central1'!AL78+Sahel1!AL78+SudOuest1!AL78</f>
        <v>0</v>
      </c>
      <c r="AN78" s="29">
        <f>DGA!AM78+ONEA!AM78+'Boucle du Mouhoun'!AM78+Cascades1!AM78+Centre1!AM78+'Centre Est1'!AM78+'Centre Nord1'!AM78+'Centre Ouest1'!AM78+'Centre Sud1'!AM78+'Est1'!AM78+'Hauts-Bassins1'!AM78+Nord1!AM78+'Plateau Central1'!AM78+Sahel1!AM78+SudOuest1!AM78</f>
        <v>0</v>
      </c>
      <c r="AO78" s="29">
        <f>DGA!AN78+ONEA!AN78+'Boucle du Mouhoun'!AN78+Cascades1!AN78+Centre1!AN78+'Centre Est1'!AN78+'Centre Nord1'!AN78+'Centre Ouest1'!AN78+'Centre Sud1'!AN78+'Est1'!AN78+'Hauts-Bassins1'!AN78+Nord1!AN78+'Plateau Central1'!AN78+Sahel1!AN78+SudOuest1!AN78</f>
        <v>0</v>
      </c>
      <c r="AP78" s="29">
        <f>DGA!AO78+ONEA!AO78+'Boucle du Mouhoun'!AO78+Cascades1!AO78+Centre1!AO78+'Centre Est1'!AO78+'Centre Nord1'!AO78+'Centre Ouest1'!AO78+'Centre Sud1'!AO78+'Est1'!AO78+'Hauts-Bassins1'!AO78+Nord1!AO78+'Plateau Central1'!AO78+Sahel1!AO78+SudOuest1!AO78</f>
        <v>0</v>
      </c>
      <c r="AQ78" s="29">
        <f>DGA!AP78+ONEA!AP78+'Boucle du Mouhoun'!AP78+Cascades1!AP78+Centre1!AP78+'Centre Est1'!AP78+'Centre Nord1'!AP78+'Centre Ouest1'!AP78+'Centre Sud1'!AP78+'Est1'!AP78+'Hauts-Bassins1'!AP78+Nord1!AP78+'Plateau Central1'!AP78+Sahel1!AP78+SudOuest1!AP78</f>
        <v>0</v>
      </c>
      <c r="AR78" s="29">
        <f>DGA!AQ78+ONEA!AQ78+'Boucle du Mouhoun'!AQ78+Cascades1!AQ78+Centre1!AQ78+'Centre Est1'!AQ78+'Centre Nord1'!AQ78+'Centre Ouest1'!AQ78+'Centre Sud1'!AQ78+'Est1'!AQ78+'Hauts-Bassins1'!AQ78+Nord1!AQ78+'Plateau Central1'!AQ78+Sahel1!AQ78+SudOuest1!AQ78</f>
        <v>0</v>
      </c>
      <c r="AS78" s="29">
        <f>DGA!AR78+ONEA!AR78+'Boucle du Mouhoun'!AR78+Cascades1!AR78+Centre1!AR78+'Centre Est1'!AR78+'Centre Nord1'!AR78+'Centre Ouest1'!AR78+'Centre Sud1'!AR78+'Est1'!AR78+'Hauts-Bassins1'!AR78+Nord1!AR78+'Plateau Central1'!AR78+Sahel1!AR78+SudOuest1!AR78</f>
        <v>0</v>
      </c>
      <c r="AT78" s="29">
        <f>DGA!AS78+ONEA!AS78+'Boucle du Mouhoun'!AS78+Cascades1!AS78+Centre1!AS78+'Centre Est1'!AS78+'Centre Nord1'!AS78+'Centre Ouest1'!AS78+'Centre Sud1'!AS78+'Est1'!AS78+'Hauts-Bassins1'!AS78+Nord1!AS78+'Plateau Central1'!AS78+Sahel1!AS78+SudOuest1!AS78</f>
        <v>0</v>
      </c>
      <c r="AU78" s="29">
        <f>DGA!AT78+ONEA!AT78+'Boucle du Mouhoun'!AT78+Cascades1!AT78+Centre1!AT78+'Centre Est1'!AT78+'Centre Nord1'!AT78+'Centre Ouest1'!AT78+'Centre Sud1'!AT78+'Est1'!AT78+'Hauts-Bassins1'!AT78+Nord1!AT78+'Plateau Central1'!AT78+Sahel1!AT78+SudOuest1!AT78</f>
        <v>0</v>
      </c>
      <c r="AV78" s="29">
        <f>DGA!AU78+ONEA!AU78+'Boucle du Mouhoun'!AU78+Cascades1!AU78+Centre1!AU78+'Centre Est1'!AU78+'Centre Nord1'!AU78+'Centre Ouest1'!AU78+'Centre Sud1'!AU78+'Est1'!AU78+'Hauts-Bassins1'!AU78+Nord1!AU78+'Plateau Central1'!AU78+Sahel1!AU78+SudOuest1!AU78</f>
        <v>0</v>
      </c>
      <c r="AW78" s="29">
        <f>DGA!AV78+ONEA!AV78+'Boucle du Mouhoun'!AV78+Cascades1!AV78+Centre1!AV78+'Centre Est1'!AV78+'Centre Nord1'!AV78+'Centre Ouest1'!AV78+'Centre Sud1'!AV78+'Est1'!AV78+'Hauts-Bassins1'!AV78+Nord1!AV78+'Plateau Central1'!AV78+Sahel1!AV78+SudOuest1!AV78</f>
        <v>0</v>
      </c>
      <c r="AX78" s="29">
        <f>DGA!AW78+ONEA!AW78+'Boucle du Mouhoun'!AW78+Cascades1!AW78+Centre1!AW78+'Centre Est1'!AW78+'Centre Nord1'!AW78+'Centre Ouest1'!AW78+'Centre Sud1'!AW78+'Est1'!AW78+'Hauts-Bassins1'!AW78+Nord1!AW78+'Plateau Central1'!AW78+Sahel1!AW78+SudOuest1!AW78</f>
        <v>0</v>
      </c>
      <c r="AY78" s="29">
        <f>DGA!AX78+ONEA!AX78+'Boucle du Mouhoun'!AX78+Cascades1!AX78+Centre1!AX78+'Centre Est1'!AX78+'Centre Nord1'!AX78+'Centre Ouest1'!AX78+'Centre Sud1'!AX78+'Est1'!AX78+'Hauts-Bassins1'!AX78+Nord1!AX78+'Plateau Central1'!AX78+Sahel1!AX78+SudOuest1!AX78</f>
        <v>0</v>
      </c>
      <c r="AZ78" s="29">
        <f>DGA!AY78+ONEA!AY78+'Boucle du Mouhoun'!AY78+Cascades1!AY78+Centre1!AY78+'Centre Est1'!AY78+'Centre Nord1'!AY78+'Centre Ouest1'!AY78+'Centre Sud1'!AY78+'Est1'!AY78+'Hauts-Bassins1'!AY78+Nord1!AY78+'Plateau Central1'!AY78+Sahel1!AY78+SudOuest1!AY78</f>
        <v>0</v>
      </c>
      <c r="BA78" s="29">
        <f>DGA!AZ78+ONEA!AZ78+'Boucle du Mouhoun'!AZ78+Cascades1!AZ78+Centre1!AZ78+'Centre Est1'!AZ78+'Centre Nord1'!AZ78+'Centre Ouest1'!AZ78+'Centre Sud1'!AZ78+'Est1'!AZ78+'Hauts-Bassins1'!AZ78+Nord1!AZ78+'Plateau Central1'!AZ78+Sahel1!AZ78+SudOuest1!AZ78</f>
        <v>0</v>
      </c>
      <c r="BB78" s="29">
        <f>DGA!BA78+ONEA!BA78+'Boucle du Mouhoun'!BA78+Cascades1!BA78+Centre1!BA78+'Centre Est1'!BA78+'Centre Nord1'!BA78+'Centre Ouest1'!BA78+'Centre Sud1'!BA78+'Est1'!BA78+'Hauts-Bassins1'!BA78+Nord1!BA78+'Plateau Central1'!BA78+Sahel1!BA78+SudOuest1!BA78</f>
        <v>0</v>
      </c>
      <c r="BC78" s="29">
        <f>DGA!BB78+ONEA!BB78+'Boucle du Mouhoun'!BB78+Cascades1!BB78+Centre1!BB78+'Centre Est1'!BB78+'Centre Nord1'!BB78+'Centre Ouest1'!BB78+'Centre Sud1'!BB78+'Est1'!BB78+'Hauts-Bassins1'!BB78+Nord1!BB78+'Plateau Central1'!BB78+Sahel1!BB78+SudOuest1!BB78</f>
        <v>0</v>
      </c>
      <c r="BD78" s="29">
        <f>DGA!BC78+ONEA!BC78+'Boucle du Mouhoun'!BC78+Cascades1!BC78+Centre1!BC78+'Centre Est1'!BC78+'Centre Nord1'!BC78+'Centre Ouest1'!BC78+'Centre Sud1'!BC78+'Est1'!BC78+'Hauts-Bassins1'!BC78+Nord1!BC78+'Plateau Central1'!BC78+Sahel1!BC78+SudOuest1!BC78</f>
        <v>0</v>
      </c>
      <c r="BE78" s="29">
        <f>DGA!BD78+ONEA!BD78+'Boucle du Mouhoun'!BD78+Cascades1!BD78+Centre1!BD78+'Centre Est1'!BD78+'Centre Nord1'!BD78+'Centre Ouest1'!BD78+'Centre Sud1'!BD78+'Est1'!BD78+'Hauts-Bassins1'!BD78+Nord1!BD78+'Plateau Central1'!BD78+Sahel1!BD78+SudOuest1!BD78</f>
        <v>0</v>
      </c>
      <c r="BF78" s="29">
        <f>DGA!BE78+ONEA!BE78+'Boucle du Mouhoun'!BE78+Cascades1!BE78+Centre1!BE78+'Centre Est1'!BE78+'Centre Nord1'!BE78+'Centre Ouest1'!BE78+'Centre Sud1'!BE78+'Est1'!BE78+'Hauts-Bassins1'!BE78+Nord1!BE78+'Plateau Central1'!BE78+Sahel1!BE78+SudOuest1!BE78</f>
        <v>0</v>
      </c>
      <c r="BG78" s="852" t="str">
        <f t="shared" si="56"/>
        <v>-</v>
      </c>
      <c r="BH78" s="852" t="str">
        <f t="shared" si="57"/>
        <v>-</v>
      </c>
      <c r="BI78" s="852" t="str">
        <f t="shared" si="58"/>
        <v>-</v>
      </c>
      <c r="BJ78" s="852" t="str">
        <f t="shared" si="59"/>
        <v>-</v>
      </c>
      <c r="BK78" s="852" t="str">
        <f t="shared" si="60"/>
        <v>-</v>
      </c>
      <c r="BL78" s="852" t="str">
        <f t="shared" si="61"/>
        <v>-</v>
      </c>
      <c r="BM78" s="852" t="str">
        <f t="shared" si="62"/>
        <v>-</v>
      </c>
      <c r="BN78" s="852" t="str">
        <f t="shared" si="63"/>
        <v>-</v>
      </c>
      <c r="BO78" s="29">
        <f>DGA!BM78+ONEA!BM78+'Boucle du Mouhoun'!BM78+Cascades1!BM78+Centre1!BM78+'Centre Est1'!BM78+'Centre Nord1'!BM78+'Centre Ouest1'!BM78+'Centre Sud1'!BM78+'Est1'!BM78+'Hauts-Bassins1'!BM78+Nord1!BM78+'Plateau Central1'!BM78+Sahel1!BM78+SudOuest1!BM78</f>
        <v>0</v>
      </c>
      <c r="BP78" s="29">
        <f>DGA!BN78+ONEA!BN78+'Boucle du Mouhoun'!BN78+Cascades1!BN78+Centre1!BN78+'Centre Est1'!BN78+'Centre Nord1'!BN78+'Centre Ouest1'!BN78+'Centre Sud1'!BN78+'Est1'!BN78+'Hauts-Bassins1'!BN78+Nord1!BN78+'Plateau Central1'!BN78+Sahel1!BN78+SudOuest1!BN78</f>
        <v>0</v>
      </c>
      <c r="BQ78" s="29">
        <f>DGA!BO78+ONEA!BO78+'Boucle du Mouhoun'!BO78+Cascades1!BO78+Centre1!BO78+'Centre Est1'!BO78+'Centre Nord1'!BO78+'Centre Ouest1'!BO78+'Centre Sud1'!BO78+'Est1'!BO78+'Hauts-Bassins1'!BO78+Nord1!BO78+'Plateau Central1'!BO78+Sahel1!BO78+SudOuest1!BO78</f>
        <v>0</v>
      </c>
      <c r="BR78" s="29">
        <f>DGA!BP78+ONEA!BP78+'Boucle du Mouhoun'!BP78+Cascades1!BP78+Centre1!BP78+'Centre Est1'!BP78+'Centre Nord1'!BP78+'Centre Ouest1'!BP78+'Centre Sud1'!BP78+'Est1'!BP78+'Hauts-Bassins1'!BP78+Nord1!BP78+'Plateau Central1'!BP78+Sahel1!BP78+SudOuest1!BP78</f>
        <v>0</v>
      </c>
      <c r="BS78" s="29">
        <f>DGA!BQ78+ONEA!BQ78+'Boucle du Mouhoun'!BQ78+Cascades1!BQ78+Centre1!BQ78+'Centre Est1'!BQ78+'Centre Nord1'!BQ78+'Centre Ouest1'!BQ78+'Centre Sud1'!BQ78+'Est1'!BQ78+'Hauts-Bassins1'!BQ78+Nord1!BQ78+'Plateau Central1'!BQ78+Sahel1!BQ78+SudOuest1!BQ78</f>
        <v>0</v>
      </c>
      <c r="BT78" s="29">
        <f>DGA!BR78+ONEA!BR78+'Boucle du Mouhoun'!BR78+Cascades1!BR78+Centre1!BR78+'Centre Est1'!BR78+'Centre Nord1'!BR78+'Centre Ouest1'!BR78+'Centre Sud1'!BR78+'Est1'!BR78+'Hauts-Bassins1'!BR78+Nord1!BR78+'Plateau Central1'!BR78+Sahel1!BR78+SudOuest1!BR78</f>
        <v>0</v>
      </c>
      <c r="BU78" s="29">
        <f>DGA!BS78+ONEA!BS78+'Boucle du Mouhoun'!BS78+Cascades1!BS78+Centre1!BS78+'Centre Est1'!BS78+'Centre Nord1'!BS78+'Centre Ouest1'!BS78+'Centre Sud1'!BS78+'Est1'!BS78+'Hauts-Bassins1'!BS78+Nord1!BS78+'Plateau Central1'!BS78+Sahel1!BS78+SudOuest1!BS78</f>
        <v>0</v>
      </c>
      <c r="BV78" s="29">
        <f>DGA!BT78+ONEA!BT78+'Boucle du Mouhoun'!BT78+Cascades1!BT78+Centre1!BT78+'Centre Est1'!BT78+'Centre Nord1'!BT78+'Centre Ouest1'!BT78+'Centre Sud1'!BT78+'Est1'!BT78+'Hauts-Bassins1'!BT78+Nord1!BT78+'Plateau Central1'!BT78+Sahel1!BT78+SudOuest1!BT78</f>
        <v>0</v>
      </c>
      <c r="BW78" s="852" t="str">
        <f t="shared" si="29"/>
        <v>-</v>
      </c>
      <c r="BX78" s="852" t="str">
        <f t="shared" si="30"/>
        <v>-</v>
      </c>
      <c r="BY78" s="852" t="str">
        <f t="shared" si="31"/>
        <v>-</v>
      </c>
      <c r="BZ78" s="852" t="str">
        <f t="shared" si="32"/>
        <v>-</v>
      </c>
      <c r="CA78" s="852" t="str">
        <f t="shared" si="33"/>
        <v>-</v>
      </c>
      <c r="CB78" s="852" t="str">
        <f t="shared" si="34"/>
        <v>-</v>
      </c>
      <c r="CC78" s="852" t="str">
        <f t="shared" si="35"/>
        <v>-</v>
      </c>
      <c r="CD78" s="852" t="str">
        <f t="shared" si="64"/>
        <v>-</v>
      </c>
      <c r="CE78" s="29">
        <f>DGA!CB78+ONEA!CB78+'Boucle du Mouhoun'!CB78+Cascades1!CB78+Centre1!CB78+'Centre Est1'!CB78+'Centre Nord1'!CB78+'Centre Ouest1'!CB78+'Centre Sud1'!CB78+'Est1'!CB78+'Hauts-Bassins1'!CB78+Nord1!CB78+'Plateau Central1'!CB78+Sahel1!CB78+SudOuest1!CB78</f>
        <v>0</v>
      </c>
      <c r="CF78" s="29">
        <f>DGA!CC78+ONEA!CC78+'Boucle du Mouhoun'!CC78+Cascades1!CC78+Centre1!CC78+'Centre Est1'!CC78+'Centre Nord1'!CC78+'Centre Ouest1'!CC78+'Centre Sud1'!CC78+'Est1'!CC78+'Hauts-Bassins1'!CC78+Nord1!CC78+'Plateau Central1'!CC78+Sahel1!CC78+SudOuest1!CC78</f>
        <v>0</v>
      </c>
      <c r="CG78" s="29">
        <f>DGA!CD78+ONEA!CD78+'Boucle du Mouhoun'!CD78+Cascades1!CD78+Centre1!CD78+'Centre Est1'!CD78+'Centre Nord1'!CD78+'Centre Ouest1'!CD78+'Centre Sud1'!CD78+'Est1'!CD78+'Hauts-Bassins1'!CD78+Nord1!CD78+'Plateau Central1'!CD78+Sahel1!CD78+SudOuest1!CD78</f>
        <v>0</v>
      </c>
      <c r="CH78" s="29">
        <f>DGA!CE78+ONEA!CE78+'Boucle du Mouhoun'!CE78+Cascades1!CE78+Centre1!CE78+'Centre Est1'!CE78+'Centre Nord1'!CE78+'Centre Ouest1'!CE78+'Centre Sud1'!CE78+'Est1'!CE78+'Hauts-Bassins1'!CE78+Nord1!CE78+'Plateau Central1'!CE78+Sahel1!CE78+SudOuest1!CE78</f>
        <v>0</v>
      </c>
      <c r="CI78" s="29">
        <f>DGA!CF78+ONEA!CF78+'Boucle du Mouhoun'!CF78+Cascades1!CF78+Centre1!CF78+'Centre Est1'!CF78+'Centre Nord1'!CF78+'Centre Ouest1'!CF78+'Centre Sud1'!CF78+'Est1'!CF78+'Hauts-Bassins1'!CF78+Nord1!CF78+'Plateau Central1'!CF78+Sahel1!CF78+SudOuest1!CF78</f>
        <v>0</v>
      </c>
      <c r="CJ78" s="28"/>
      <c r="CK78" s="28"/>
      <c r="CL78" s="88"/>
      <c r="CM78" s="88"/>
      <c r="CN78" s="88"/>
      <c r="CO78" s="88"/>
      <c r="CP78" s="88"/>
      <c r="CQ78" s="83"/>
      <c r="CR78" s="83"/>
      <c r="CS78" s="88"/>
      <c r="CT78" s="84"/>
      <c r="CU78" s="84"/>
      <c r="CV78" s="84"/>
      <c r="CW78" s="84"/>
      <c r="CX78" s="84"/>
      <c r="CY78" s="84"/>
    </row>
    <row r="79" spans="1:103" s="89" customFormat="1" ht="27.6" x14ac:dyDescent="0.25">
      <c r="A79" s="86" t="s">
        <v>191</v>
      </c>
      <c r="B79" s="75"/>
      <c r="C79" s="108"/>
      <c r="D79" s="75" t="s">
        <v>192</v>
      </c>
      <c r="E79" s="29">
        <f>DGA!E79+ONEA!E79+'Boucle du Mouhoun'!E79+Cascades1!E79+Centre1!E79+'Centre Est1'!E79+'Centre Nord1'!E79+'Centre Ouest1'!E79+'Centre Sud1'!E79+'Est1'!E79+'Hauts-Bassins1'!E79+Nord1!E79+'Plateau Central1'!E79+Sahel1!E79+SudOuest1!E79</f>
        <v>0</v>
      </c>
      <c r="F79" s="29">
        <f>DGA!F79+ONEA!F79+'Boucle du Mouhoun'!F79+Cascades1!F79+Centre1!F79+'Centre Est1'!F79+'Centre Nord1'!F79+'Centre Ouest1'!F79+'Centre Sud1'!F79+'Est1'!F79+'Hauts-Bassins1'!F79+Nord1!F79+'Plateau Central1'!F79+Sahel1!F79+SudOuest1!F79</f>
        <v>0</v>
      </c>
      <c r="G79" s="29">
        <f>DGA!G79+ONEA!G79+'Boucle du Mouhoun'!G79+Cascades1!G79+Centre1!G79+'Centre Est1'!G79+'Centre Nord1'!G79+'Centre Ouest1'!G79+'Centre Sud1'!G79+'Est1'!G79+'Hauts-Bassins1'!G79+Nord1!G79+'Plateau Central1'!G79+Sahel1!G79+SudOuest1!G79</f>
        <v>0</v>
      </c>
      <c r="H79" s="29">
        <f>DGA!H79+ONEA!H79+'Boucle du Mouhoun'!H79+Cascades1!H79+Centre1!H79+'Centre Est1'!H79+'Centre Nord1'!H79+'Centre Ouest1'!H79+'Centre Sud1'!H79+'Est1'!H79+'Hauts-Bassins1'!H79+Nord1!H79+'Plateau Central1'!H79+Sahel1!H79+SudOuest1!H79</f>
        <v>0</v>
      </c>
      <c r="I79" s="29">
        <f>DGA!I79+ONEA!I79+'Boucle du Mouhoun'!I79+Cascades1!I79+Centre1!I79+'Centre Est1'!I79+'Centre Nord1'!I79+'Centre Ouest1'!I79+'Centre Sud1'!I79+'Est1'!I79+'Hauts-Bassins1'!I79+Nord1!I79+'Plateau Central1'!I79+Sahel1!I79+SudOuest1!I79</f>
        <v>0</v>
      </c>
      <c r="J79" s="29">
        <f>DGA!J79+ONEA!J79+'Boucle du Mouhoun'!J79+Cascades1!J79+Centre1!J79+'Centre Est1'!J79+'Centre Nord1'!J79+'Centre Ouest1'!J79+'Centre Sud1'!J79+'Est1'!J79+'Hauts-Bassins1'!J79+Nord1!J79+'Plateau Central1'!J79+Sahel1!J79+SudOuest1!J79</f>
        <v>0</v>
      </c>
      <c r="K79" s="29">
        <f>DGA!K79+ONEA!K79+'Boucle du Mouhoun'!K79+Cascades1!K79+Centre1!K79+'Centre Est1'!K79+'Centre Nord1'!K79+'Centre Ouest1'!K79+'Centre Sud1'!K79+'Est1'!K79+'Hauts-Bassins1'!K79+Nord1!K79+'Plateau Central1'!K79+Sahel1!K79+SudOuest1!K79</f>
        <v>0</v>
      </c>
      <c r="L79" s="29">
        <f>DGA!L79+ONEA!L79+'Boucle du Mouhoun'!L79+Cascades1!L79+Centre1!L79+'Centre Est1'!L79+'Centre Nord1'!L79+'Centre Ouest1'!L79+'Centre Sud1'!L79+'Est1'!L79+'Hauts-Bassins1'!L79+Nord1!L79+'Plateau Central1'!L79+Sahel1!L79+SudOuest1!L79</f>
        <v>0</v>
      </c>
      <c r="M79" s="29">
        <f>DGA!M79+ONEA!M79+'Boucle du Mouhoun'!M79+Cascades1!M79+Centre1!M79+'Centre Est1'!M79+'Centre Nord1'!M79+'Centre Ouest1'!M79+'Centre Sud1'!M79+'Est1'!M79+'Hauts-Bassins1'!M79+Nord1!M79+'Plateau Central1'!M79+Sahel1!M79+SudOuest1!M79</f>
        <v>0</v>
      </c>
      <c r="N79" s="29">
        <f>DGA!N79+ONEA!N79+'Boucle du Mouhoun'!N79+Cascades1!N79+Centre1!N79+'Centre Est1'!N79+'Centre Nord1'!N79+'Centre Ouest1'!N79+'Centre Sud1'!N79+'Est1'!N79+'Hauts-Bassins1'!N79+Nord1!N79+'Plateau Central1'!N79+Sahel1!N79+SudOuest1!N79</f>
        <v>0</v>
      </c>
      <c r="O79" s="29">
        <f>DGA!O79+ONEA!O79+'Boucle du Mouhoun'!O79+Cascades1!O79+Centre1!O79+'Centre Est1'!O79+'Centre Nord1'!O79+'Centre Ouest1'!O79+'Centre Sud1'!O79+'Est1'!O79+'Hauts-Bassins1'!O79+Nord1!O79+'Plateau Central1'!O79+Sahel1!O79+SudOuest1!O79</f>
        <v>0</v>
      </c>
      <c r="P79" s="29">
        <f>DGA!P79+ONEA!P79+'Boucle du Mouhoun'!P79+Cascades1!P79+Centre1!P79+'Centre Est1'!P79+'Centre Nord1'!P79+'Centre Ouest1'!P79+'Centre Sud1'!P79+'Est1'!P79+'Hauts-Bassins1'!P79+Nord1!P79+'Plateau Central1'!P79+Sahel1!P79+SudOuest1!P79</f>
        <v>0</v>
      </c>
      <c r="Q79" s="29">
        <f>DGA!Q79+ONEA!Q79+'Boucle du Mouhoun'!Q79+Cascades1!Q79+Centre1!Q79+'Centre Est1'!Q79+'Centre Nord1'!Q79+'Centre Ouest1'!Q79+'Centre Sud1'!Q79+'Est1'!Q79+'Hauts-Bassins1'!Q79+Nord1!Q79+'Plateau Central1'!Q79+Sahel1!Q79+SudOuest1!Q79</f>
        <v>0</v>
      </c>
      <c r="R79" s="29">
        <f>DGA!R79+ONEA!R79+'Boucle du Mouhoun'!R79+Cascades1!R79+Centre1!R79+'Centre Est1'!R79+'Centre Nord1'!R79+'Centre Ouest1'!R79+'Centre Sud1'!R79+'Est1'!R79+'Hauts-Bassins1'!R79+Nord1!R79+'Plateau Central1'!R79+Sahel1!R79+SudOuest1!R79</f>
        <v>0</v>
      </c>
      <c r="S79" s="29">
        <f>DGA!S79+ONEA!S79+'Boucle du Mouhoun'!S79+Cascades1!S79+Centre1!S79+'Centre Est1'!S79+'Centre Nord1'!S79+'Centre Ouest1'!S79+'Centre Sud1'!S79+'Est1'!S79+'Hauts-Bassins1'!S79+Nord1!S79+'Plateau Central1'!S79+Sahel1!S79+SudOuest1!S79</f>
        <v>0</v>
      </c>
      <c r="T79" s="29">
        <f>DGA!T79+ONEA!T79+'Boucle du Mouhoun'!T79+Cascades1!T79+Centre1!T79+'Centre Est1'!T79+'Centre Nord1'!T79+'Centre Ouest1'!T79+'Centre Sud1'!T79+'Est1'!T79+'Hauts-Bassins1'!T79+Nord1!T79+'Plateau Central1'!T79+Sahel1!T79+SudOuest1!T79</f>
        <v>0</v>
      </c>
      <c r="U79" s="29">
        <f>DGA!U79+ONEA!U79+'Boucle du Mouhoun'!U79+Cascades1!U79+Centre1!U79+'Centre Est1'!U79+'Centre Nord1'!U79+'Centre Ouest1'!U79+'Centre Sud1'!U79+'Est1'!U79+'Hauts-Bassins1'!U79+Nord1!U79+'Plateau Central1'!U79+Sahel1!U79+SudOuest1!U79</f>
        <v>0</v>
      </c>
      <c r="V79" s="29">
        <f>DGA!V79+ONEA!V79+'Boucle du Mouhoun'!V79+Cascades1!V79+Centre1!V79+'Centre Est1'!V79+'Centre Nord1'!V79+'Centre Ouest1'!V79+'Centre Sud1'!V79+'Est1'!V79+'Hauts-Bassins1'!V79+Nord1!V79+'Plateau Central1'!V79+Sahel1!V79+SudOuest1!V79</f>
        <v>0</v>
      </c>
      <c r="W79" s="29">
        <f>DGA!W79+ONEA!W79+'Boucle du Mouhoun'!W79+Cascades1!W79+Centre1!W79+'Centre Est1'!W79+'Centre Nord1'!W79+'Centre Ouest1'!W79+'Centre Sud1'!W79+'Est1'!W79+'Hauts-Bassins1'!W79+Nord1!W79+'Plateau Central1'!W79+Sahel1!W79+SudOuest1!W79</f>
        <v>0</v>
      </c>
      <c r="X79" s="29">
        <f>DGA!X79+ONEA!X79+'Boucle du Mouhoun'!X79+Cascades1!X79+Centre1!X79+'Centre Est1'!X79+'Centre Nord1'!X79+'Centre Ouest1'!X79+'Centre Sud1'!X79+'Est1'!X79+'Hauts-Bassins1'!X79+Nord1!X79+'Plateau Central1'!X79+Sahel1!X79+SudOuest1!X79</f>
        <v>0</v>
      </c>
      <c r="Y79" s="29">
        <f>DGA!Y79+ONEA!Y79+'Boucle du Mouhoun'!Y79+Cascades1!Y79+Centre1!Y79+'Centre Est1'!Y79+'Centre Nord1'!Y79+'Centre Ouest1'!Y79+'Centre Sud1'!Y79+'Est1'!Y79+'Hauts-Bassins1'!Y79+Nord1!Y79+'Plateau Central1'!Y79+Sahel1!Y79+SudOuest1!Y79</f>
        <v>0</v>
      </c>
      <c r="Z79" s="29">
        <f>DGA!Z79+ONEA!Z79+'Boucle du Mouhoun'!Z79+Cascades1!Z79+Centre1!Z79+'Centre Est1'!Z79+'Centre Nord1'!Z79+'Centre Ouest1'!Z79+'Centre Sud1'!Z79+'Est1'!Z79+'Hauts-Bassins1'!Z79+Nord1!Z79+'Plateau Central1'!Z79+Sahel1!Z79+SudOuest1!Z79</f>
        <v>0</v>
      </c>
      <c r="AA79" s="29">
        <f>DGA!AA79+ONEA!AA79+'Boucle du Mouhoun'!AA79+Cascades1!AA79+Centre1!AA79+'Centre Est1'!AA79+'Centre Nord1'!AA79+'Centre Ouest1'!AA79+'Centre Sud1'!AA79+'Est1'!AA79+'Hauts-Bassins1'!AA79+Nord1!AA79+'Plateau Central1'!AA79+Sahel1!AA79+SudOuest1!AA79</f>
        <v>0</v>
      </c>
      <c r="AB79" s="29">
        <f>DGA!AB79+ONEA!AB79+'Boucle du Mouhoun'!AB79+Cascades1!AB79+Centre1!AB79+'Centre Est1'!AB79+'Centre Nord1'!AB79+'Centre Ouest1'!AB79+'Centre Sud1'!AB79+'Est1'!AB79+'Hauts-Bassins1'!AB79+Nord1!AB79+'Plateau Central1'!AB79+Sahel1!AB79+SudOuest1!AB79</f>
        <v>0</v>
      </c>
      <c r="AC79" s="845" t="str">
        <f t="shared" si="50"/>
        <v>-</v>
      </c>
      <c r="AD79" s="845" t="str">
        <f t="shared" si="51"/>
        <v>-</v>
      </c>
      <c r="AE79" s="845" t="str">
        <f t="shared" si="52"/>
        <v>-</v>
      </c>
      <c r="AF79" s="845" t="str">
        <f t="shared" si="53"/>
        <v>-</v>
      </c>
      <c r="AG79" s="845" t="str">
        <f t="shared" si="54"/>
        <v>-</v>
      </c>
      <c r="AH79" s="845" t="str">
        <f t="shared" si="55"/>
        <v>-</v>
      </c>
      <c r="AI79" s="29">
        <f>DGA!AH79+ONEA!AH79+'Boucle du Mouhoun'!AH79+Cascades1!AH79+Centre1!AH79+'Centre Est1'!AH79+'Centre Nord1'!AH79+'Centre Ouest1'!AH79+'Centre Sud1'!AH79+'Est1'!AH79+'Hauts-Bassins1'!AH79+Nord1!AH79+'Plateau Central1'!AH79+Sahel1!AH79+SudOuest1!AH79</f>
        <v>0</v>
      </c>
      <c r="AJ79" s="29">
        <f>DGA!AI79+ONEA!AI79+'Boucle du Mouhoun'!AI79+Cascades1!AI79+Centre1!AI79+'Centre Est1'!AI79+'Centre Nord1'!AI79+'Centre Ouest1'!AI79+'Centre Sud1'!AI79+'Est1'!AI79+'Hauts-Bassins1'!AI79+Nord1!AI79+'Plateau Central1'!AI79+Sahel1!AI79+SudOuest1!AI79</f>
        <v>0</v>
      </c>
      <c r="AK79" s="29">
        <f>DGA!AJ79+ONEA!AJ79+'Boucle du Mouhoun'!AJ79+Cascades1!AJ79+Centre1!AJ79+'Centre Est1'!AJ79+'Centre Nord1'!AJ79+'Centre Ouest1'!AJ79+'Centre Sud1'!AJ79+'Est1'!AJ79+'Hauts-Bassins1'!AJ79+Nord1!AJ79+'Plateau Central1'!AJ79+Sahel1!AJ79+SudOuest1!AJ79</f>
        <v>0</v>
      </c>
      <c r="AL79" s="29">
        <f>DGA!AK79+ONEA!AK79+'Boucle du Mouhoun'!AK79+Cascades1!AK79+Centre1!AK79+'Centre Est1'!AK79+'Centre Nord1'!AK79+'Centre Ouest1'!AK79+'Centre Sud1'!AK79+'Est1'!AK79+'Hauts-Bassins1'!AK79+Nord1!AK79+'Plateau Central1'!AK79+Sahel1!AK79+SudOuest1!AK79</f>
        <v>0</v>
      </c>
      <c r="AM79" s="29">
        <f>DGA!AL79+ONEA!AL79+'Boucle du Mouhoun'!AL79+Cascades1!AL79+Centre1!AL79+'Centre Est1'!AL79+'Centre Nord1'!AL79+'Centre Ouest1'!AL79+'Centre Sud1'!AL79+'Est1'!AL79+'Hauts-Bassins1'!AL79+Nord1!AL79+'Plateau Central1'!AL79+Sahel1!AL79+SudOuest1!AL79</f>
        <v>0</v>
      </c>
      <c r="AN79" s="29">
        <f>DGA!AM79+ONEA!AM79+'Boucle du Mouhoun'!AM79+Cascades1!AM79+Centre1!AM79+'Centre Est1'!AM79+'Centre Nord1'!AM79+'Centre Ouest1'!AM79+'Centre Sud1'!AM79+'Est1'!AM79+'Hauts-Bassins1'!AM79+Nord1!AM79+'Plateau Central1'!AM79+Sahel1!AM79+SudOuest1!AM79</f>
        <v>0</v>
      </c>
      <c r="AO79" s="29">
        <f>DGA!AN79+ONEA!AN79+'Boucle du Mouhoun'!AN79+Cascades1!AN79+Centre1!AN79+'Centre Est1'!AN79+'Centre Nord1'!AN79+'Centre Ouest1'!AN79+'Centre Sud1'!AN79+'Est1'!AN79+'Hauts-Bassins1'!AN79+Nord1!AN79+'Plateau Central1'!AN79+Sahel1!AN79+SudOuest1!AN79</f>
        <v>0</v>
      </c>
      <c r="AP79" s="29">
        <f>DGA!AO79+ONEA!AO79+'Boucle du Mouhoun'!AO79+Cascades1!AO79+Centre1!AO79+'Centre Est1'!AO79+'Centre Nord1'!AO79+'Centre Ouest1'!AO79+'Centre Sud1'!AO79+'Est1'!AO79+'Hauts-Bassins1'!AO79+Nord1!AO79+'Plateau Central1'!AO79+Sahel1!AO79+SudOuest1!AO79</f>
        <v>0</v>
      </c>
      <c r="AQ79" s="29">
        <f>DGA!AP79+ONEA!AP79+'Boucle du Mouhoun'!AP79+Cascades1!AP79+Centre1!AP79+'Centre Est1'!AP79+'Centre Nord1'!AP79+'Centre Ouest1'!AP79+'Centre Sud1'!AP79+'Est1'!AP79+'Hauts-Bassins1'!AP79+Nord1!AP79+'Plateau Central1'!AP79+Sahel1!AP79+SudOuest1!AP79</f>
        <v>0</v>
      </c>
      <c r="AR79" s="29">
        <f>DGA!AQ79+ONEA!AQ79+'Boucle du Mouhoun'!AQ79+Cascades1!AQ79+Centre1!AQ79+'Centre Est1'!AQ79+'Centre Nord1'!AQ79+'Centre Ouest1'!AQ79+'Centre Sud1'!AQ79+'Est1'!AQ79+'Hauts-Bassins1'!AQ79+Nord1!AQ79+'Plateau Central1'!AQ79+Sahel1!AQ79+SudOuest1!AQ79</f>
        <v>0</v>
      </c>
      <c r="AS79" s="29">
        <f>DGA!AR79+ONEA!AR79+'Boucle du Mouhoun'!AR79+Cascades1!AR79+Centre1!AR79+'Centre Est1'!AR79+'Centre Nord1'!AR79+'Centre Ouest1'!AR79+'Centre Sud1'!AR79+'Est1'!AR79+'Hauts-Bassins1'!AR79+Nord1!AR79+'Plateau Central1'!AR79+Sahel1!AR79+SudOuest1!AR79</f>
        <v>0</v>
      </c>
      <c r="AT79" s="29">
        <f>DGA!AS79+ONEA!AS79+'Boucle du Mouhoun'!AS79+Cascades1!AS79+Centre1!AS79+'Centre Est1'!AS79+'Centre Nord1'!AS79+'Centre Ouest1'!AS79+'Centre Sud1'!AS79+'Est1'!AS79+'Hauts-Bassins1'!AS79+Nord1!AS79+'Plateau Central1'!AS79+Sahel1!AS79+SudOuest1!AS79</f>
        <v>0</v>
      </c>
      <c r="AU79" s="29">
        <f>DGA!AT79+ONEA!AT79+'Boucle du Mouhoun'!AT79+Cascades1!AT79+Centre1!AT79+'Centre Est1'!AT79+'Centre Nord1'!AT79+'Centre Ouest1'!AT79+'Centre Sud1'!AT79+'Est1'!AT79+'Hauts-Bassins1'!AT79+Nord1!AT79+'Plateau Central1'!AT79+Sahel1!AT79+SudOuest1!AT79</f>
        <v>0</v>
      </c>
      <c r="AV79" s="29">
        <f>DGA!AU79+ONEA!AU79+'Boucle du Mouhoun'!AU79+Cascades1!AU79+Centre1!AU79+'Centre Est1'!AU79+'Centre Nord1'!AU79+'Centre Ouest1'!AU79+'Centre Sud1'!AU79+'Est1'!AU79+'Hauts-Bassins1'!AU79+Nord1!AU79+'Plateau Central1'!AU79+Sahel1!AU79+SudOuest1!AU79</f>
        <v>0</v>
      </c>
      <c r="AW79" s="29">
        <f>DGA!AV79+ONEA!AV79+'Boucle du Mouhoun'!AV79+Cascades1!AV79+Centre1!AV79+'Centre Est1'!AV79+'Centre Nord1'!AV79+'Centre Ouest1'!AV79+'Centre Sud1'!AV79+'Est1'!AV79+'Hauts-Bassins1'!AV79+Nord1!AV79+'Plateau Central1'!AV79+Sahel1!AV79+SudOuest1!AV79</f>
        <v>0</v>
      </c>
      <c r="AX79" s="29">
        <f>DGA!AW79+ONEA!AW79+'Boucle du Mouhoun'!AW79+Cascades1!AW79+Centre1!AW79+'Centre Est1'!AW79+'Centre Nord1'!AW79+'Centre Ouest1'!AW79+'Centre Sud1'!AW79+'Est1'!AW79+'Hauts-Bassins1'!AW79+Nord1!AW79+'Plateau Central1'!AW79+Sahel1!AW79+SudOuest1!AW79</f>
        <v>0</v>
      </c>
      <c r="AY79" s="29">
        <f>DGA!AX79+ONEA!AX79+'Boucle du Mouhoun'!AX79+Cascades1!AX79+Centre1!AX79+'Centre Est1'!AX79+'Centre Nord1'!AX79+'Centre Ouest1'!AX79+'Centre Sud1'!AX79+'Est1'!AX79+'Hauts-Bassins1'!AX79+Nord1!AX79+'Plateau Central1'!AX79+Sahel1!AX79+SudOuest1!AX79</f>
        <v>0</v>
      </c>
      <c r="AZ79" s="29">
        <f>DGA!AY79+ONEA!AY79+'Boucle du Mouhoun'!AY79+Cascades1!AY79+Centre1!AY79+'Centre Est1'!AY79+'Centre Nord1'!AY79+'Centre Ouest1'!AY79+'Centre Sud1'!AY79+'Est1'!AY79+'Hauts-Bassins1'!AY79+Nord1!AY79+'Plateau Central1'!AY79+Sahel1!AY79+SudOuest1!AY79</f>
        <v>0</v>
      </c>
      <c r="BA79" s="29">
        <f>DGA!AZ79+ONEA!AZ79+'Boucle du Mouhoun'!AZ79+Cascades1!AZ79+Centre1!AZ79+'Centre Est1'!AZ79+'Centre Nord1'!AZ79+'Centre Ouest1'!AZ79+'Centre Sud1'!AZ79+'Est1'!AZ79+'Hauts-Bassins1'!AZ79+Nord1!AZ79+'Plateau Central1'!AZ79+Sahel1!AZ79+SudOuest1!AZ79</f>
        <v>0</v>
      </c>
      <c r="BB79" s="29">
        <f>DGA!BA79+ONEA!BA79+'Boucle du Mouhoun'!BA79+Cascades1!BA79+Centre1!BA79+'Centre Est1'!BA79+'Centre Nord1'!BA79+'Centre Ouest1'!BA79+'Centre Sud1'!BA79+'Est1'!BA79+'Hauts-Bassins1'!BA79+Nord1!BA79+'Plateau Central1'!BA79+Sahel1!BA79+SudOuest1!BA79</f>
        <v>0</v>
      </c>
      <c r="BC79" s="29">
        <f>DGA!BB79+ONEA!BB79+'Boucle du Mouhoun'!BB79+Cascades1!BB79+Centre1!BB79+'Centre Est1'!BB79+'Centre Nord1'!BB79+'Centre Ouest1'!BB79+'Centre Sud1'!BB79+'Est1'!BB79+'Hauts-Bassins1'!BB79+Nord1!BB79+'Plateau Central1'!BB79+Sahel1!BB79+SudOuest1!BB79</f>
        <v>0</v>
      </c>
      <c r="BD79" s="29">
        <f>DGA!BC79+ONEA!BC79+'Boucle du Mouhoun'!BC79+Cascades1!BC79+Centre1!BC79+'Centre Est1'!BC79+'Centre Nord1'!BC79+'Centre Ouest1'!BC79+'Centre Sud1'!BC79+'Est1'!BC79+'Hauts-Bassins1'!BC79+Nord1!BC79+'Plateau Central1'!BC79+Sahel1!BC79+SudOuest1!BC79</f>
        <v>0</v>
      </c>
      <c r="BE79" s="29">
        <f>DGA!BD79+ONEA!BD79+'Boucle du Mouhoun'!BD79+Cascades1!BD79+Centre1!BD79+'Centre Est1'!BD79+'Centre Nord1'!BD79+'Centre Ouest1'!BD79+'Centre Sud1'!BD79+'Est1'!BD79+'Hauts-Bassins1'!BD79+Nord1!BD79+'Plateau Central1'!BD79+Sahel1!BD79+SudOuest1!BD79</f>
        <v>0</v>
      </c>
      <c r="BF79" s="29">
        <f>DGA!BE79+ONEA!BE79+'Boucle du Mouhoun'!BE79+Cascades1!BE79+Centre1!BE79+'Centre Est1'!BE79+'Centre Nord1'!BE79+'Centre Ouest1'!BE79+'Centre Sud1'!BE79+'Est1'!BE79+'Hauts-Bassins1'!BE79+Nord1!BE79+'Plateau Central1'!BE79+Sahel1!BE79+SudOuest1!BE79</f>
        <v>0</v>
      </c>
      <c r="BG79" s="852" t="str">
        <f t="shared" si="56"/>
        <v>-</v>
      </c>
      <c r="BH79" s="852" t="str">
        <f t="shared" si="57"/>
        <v>-</v>
      </c>
      <c r="BI79" s="852" t="str">
        <f t="shared" si="58"/>
        <v>-</v>
      </c>
      <c r="BJ79" s="852" t="str">
        <f t="shared" si="59"/>
        <v>-</v>
      </c>
      <c r="BK79" s="852" t="str">
        <f t="shared" si="60"/>
        <v>-</v>
      </c>
      <c r="BL79" s="852" t="str">
        <f t="shared" si="61"/>
        <v>-</v>
      </c>
      <c r="BM79" s="852" t="str">
        <f t="shared" si="62"/>
        <v>-</v>
      </c>
      <c r="BN79" s="852" t="str">
        <f t="shared" si="63"/>
        <v>-</v>
      </c>
      <c r="BO79" s="29">
        <f>DGA!BM79+ONEA!BM79+'Boucle du Mouhoun'!BM79+Cascades1!BM79+Centre1!BM79+'Centre Est1'!BM79+'Centre Nord1'!BM79+'Centre Ouest1'!BM79+'Centre Sud1'!BM79+'Est1'!BM79+'Hauts-Bassins1'!BM79+Nord1!BM79+'Plateau Central1'!BM79+Sahel1!BM79+SudOuest1!BM79</f>
        <v>0</v>
      </c>
      <c r="BP79" s="29">
        <f>DGA!BN79+ONEA!BN79+'Boucle du Mouhoun'!BN79+Cascades1!BN79+Centre1!BN79+'Centre Est1'!BN79+'Centre Nord1'!BN79+'Centre Ouest1'!BN79+'Centre Sud1'!BN79+'Est1'!BN79+'Hauts-Bassins1'!BN79+Nord1!BN79+'Plateau Central1'!BN79+Sahel1!BN79+SudOuest1!BN79</f>
        <v>0</v>
      </c>
      <c r="BQ79" s="29">
        <f>DGA!BO79+ONEA!BO79+'Boucle du Mouhoun'!BO79+Cascades1!BO79+Centre1!BO79+'Centre Est1'!BO79+'Centre Nord1'!BO79+'Centre Ouest1'!BO79+'Centre Sud1'!BO79+'Est1'!BO79+'Hauts-Bassins1'!BO79+Nord1!BO79+'Plateau Central1'!BO79+Sahel1!BO79+SudOuest1!BO79</f>
        <v>0</v>
      </c>
      <c r="BR79" s="29">
        <f>DGA!BP79+ONEA!BP79+'Boucle du Mouhoun'!BP79+Cascades1!BP79+Centre1!BP79+'Centre Est1'!BP79+'Centre Nord1'!BP79+'Centre Ouest1'!BP79+'Centre Sud1'!BP79+'Est1'!BP79+'Hauts-Bassins1'!BP79+Nord1!BP79+'Plateau Central1'!BP79+Sahel1!BP79+SudOuest1!BP79</f>
        <v>0</v>
      </c>
      <c r="BS79" s="29">
        <f>DGA!BQ79+ONEA!BQ79+'Boucle du Mouhoun'!BQ79+Cascades1!BQ79+Centre1!BQ79+'Centre Est1'!BQ79+'Centre Nord1'!BQ79+'Centre Ouest1'!BQ79+'Centre Sud1'!BQ79+'Est1'!BQ79+'Hauts-Bassins1'!BQ79+Nord1!BQ79+'Plateau Central1'!BQ79+Sahel1!BQ79+SudOuest1!BQ79</f>
        <v>0</v>
      </c>
      <c r="BT79" s="29">
        <f>DGA!BR79+ONEA!BR79+'Boucle du Mouhoun'!BR79+Cascades1!BR79+Centre1!BR79+'Centre Est1'!BR79+'Centre Nord1'!BR79+'Centre Ouest1'!BR79+'Centre Sud1'!BR79+'Est1'!BR79+'Hauts-Bassins1'!BR79+Nord1!BR79+'Plateau Central1'!BR79+Sahel1!BR79+SudOuest1!BR79</f>
        <v>0</v>
      </c>
      <c r="BU79" s="29">
        <f>DGA!BS79+ONEA!BS79+'Boucle du Mouhoun'!BS79+Cascades1!BS79+Centre1!BS79+'Centre Est1'!BS79+'Centre Nord1'!BS79+'Centre Ouest1'!BS79+'Centre Sud1'!BS79+'Est1'!BS79+'Hauts-Bassins1'!BS79+Nord1!BS79+'Plateau Central1'!BS79+Sahel1!BS79+SudOuest1!BS79</f>
        <v>0</v>
      </c>
      <c r="BV79" s="29">
        <f>DGA!BT79+ONEA!BT79+'Boucle du Mouhoun'!BT79+Cascades1!BT79+Centre1!BT79+'Centre Est1'!BT79+'Centre Nord1'!BT79+'Centre Ouest1'!BT79+'Centre Sud1'!BT79+'Est1'!BT79+'Hauts-Bassins1'!BT79+Nord1!BT79+'Plateau Central1'!BT79+Sahel1!BT79+SudOuest1!BT79</f>
        <v>0</v>
      </c>
      <c r="BW79" s="852" t="str">
        <f t="shared" si="29"/>
        <v>-</v>
      </c>
      <c r="BX79" s="852" t="str">
        <f t="shared" si="30"/>
        <v>-</v>
      </c>
      <c r="BY79" s="852" t="str">
        <f t="shared" si="31"/>
        <v>-</v>
      </c>
      <c r="BZ79" s="852" t="str">
        <f t="shared" si="32"/>
        <v>-</v>
      </c>
      <c r="CA79" s="852" t="str">
        <f t="shared" si="33"/>
        <v>-</v>
      </c>
      <c r="CB79" s="852" t="str">
        <f t="shared" si="34"/>
        <v>-</v>
      </c>
      <c r="CC79" s="852" t="str">
        <f t="shared" si="35"/>
        <v>-</v>
      </c>
      <c r="CD79" s="852" t="str">
        <f t="shared" si="64"/>
        <v>-</v>
      </c>
      <c r="CE79" s="29">
        <f>DGA!CB79+ONEA!CB79+'Boucle du Mouhoun'!CB79+Cascades1!CB79+Centre1!CB79+'Centre Est1'!CB79+'Centre Nord1'!CB79+'Centre Ouest1'!CB79+'Centre Sud1'!CB79+'Est1'!CB79+'Hauts-Bassins1'!CB79+Nord1!CB79+'Plateau Central1'!CB79+Sahel1!CB79+SudOuest1!CB79</f>
        <v>0</v>
      </c>
      <c r="CF79" s="29">
        <f>DGA!CC79+ONEA!CC79+'Boucle du Mouhoun'!CC79+Cascades1!CC79+Centre1!CC79+'Centre Est1'!CC79+'Centre Nord1'!CC79+'Centre Ouest1'!CC79+'Centre Sud1'!CC79+'Est1'!CC79+'Hauts-Bassins1'!CC79+Nord1!CC79+'Plateau Central1'!CC79+Sahel1!CC79+SudOuest1!CC79</f>
        <v>0</v>
      </c>
      <c r="CG79" s="29">
        <f>DGA!CD79+ONEA!CD79+'Boucle du Mouhoun'!CD79+Cascades1!CD79+Centre1!CD79+'Centre Est1'!CD79+'Centre Nord1'!CD79+'Centre Ouest1'!CD79+'Centre Sud1'!CD79+'Est1'!CD79+'Hauts-Bassins1'!CD79+Nord1!CD79+'Plateau Central1'!CD79+Sahel1!CD79+SudOuest1!CD79</f>
        <v>0</v>
      </c>
      <c r="CH79" s="29">
        <f>DGA!CE79+ONEA!CE79+'Boucle du Mouhoun'!CE79+Cascades1!CE79+Centre1!CE79+'Centre Est1'!CE79+'Centre Nord1'!CE79+'Centre Ouest1'!CE79+'Centre Sud1'!CE79+'Est1'!CE79+'Hauts-Bassins1'!CE79+Nord1!CE79+'Plateau Central1'!CE79+Sahel1!CE79+SudOuest1!CE79</f>
        <v>0</v>
      </c>
      <c r="CI79" s="29">
        <f>DGA!CF79+ONEA!CF79+'Boucle du Mouhoun'!CF79+Cascades1!CF79+Centre1!CF79+'Centre Est1'!CF79+'Centre Nord1'!CF79+'Centre Ouest1'!CF79+'Centre Sud1'!CF79+'Est1'!CF79+'Hauts-Bassins1'!CF79+Nord1!CF79+'Plateau Central1'!CF79+Sahel1!CF79+SudOuest1!CF79</f>
        <v>0</v>
      </c>
      <c r="CJ79" s="28"/>
      <c r="CK79" s="28"/>
      <c r="CL79" s="88"/>
      <c r="CM79" s="88"/>
      <c r="CN79" s="88"/>
      <c r="CO79" s="88"/>
      <c r="CP79" s="88"/>
      <c r="CQ79" s="83"/>
      <c r="CR79" s="83"/>
      <c r="CS79" s="88"/>
      <c r="CT79" s="84"/>
      <c r="CU79" s="84"/>
      <c r="CV79" s="84"/>
      <c r="CW79" s="84"/>
      <c r="CX79" s="84"/>
      <c r="CY79" s="84"/>
    </row>
    <row r="80" spans="1:103" s="89" customFormat="1" ht="31.2" customHeight="1" x14ac:dyDescent="0.25">
      <c r="A80" s="86" t="s">
        <v>144</v>
      </c>
      <c r="B80" s="75"/>
      <c r="C80" s="108"/>
      <c r="D80" s="109" t="s">
        <v>193</v>
      </c>
      <c r="E80" s="29">
        <f>DGA!E80+ONEA!E80+'Boucle du Mouhoun'!E80+Cascades1!E80+Centre1!E80+'Centre Est1'!E80+'Centre Nord1'!E80+'Centre Ouest1'!E80+'Centre Sud1'!E80+'Est1'!E80+'Hauts-Bassins1'!E80+Nord1!E80+'Plateau Central1'!E80+Sahel1!E80+SudOuest1!E80</f>
        <v>0</v>
      </c>
      <c r="F80" s="29">
        <f>DGA!F80+ONEA!F80+'Boucle du Mouhoun'!F80+Cascades1!F80+Centre1!F80+'Centre Est1'!F80+'Centre Nord1'!F80+'Centre Ouest1'!F80+'Centre Sud1'!F80+'Est1'!F80+'Hauts-Bassins1'!F80+Nord1!F80+'Plateau Central1'!F80+Sahel1!F80+SudOuest1!F80</f>
        <v>0</v>
      </c>
      <c r="G80" s="29">
        <f>DGA!G80+ONEA!G80+'Boucle du Mouhoun'!G80+Cascades1!G80+Centre1!G80+'Centre Est1'!G80+'Centre Nord1'!G80+'Centre Ouest1'!G80+'Centre Sud1'!G80+'Est1'!G80+'Hauts-Bassins1'!G80+Nord1!G80+'Plateau Central1'!G80+Sahel1!G80+SudOuest1!G80</f>
        <v>0</v>
      </c>
      <c r="H80" s="29">
        <f>DGA!H80+ONEA!H80+'Boucle du Mouhoun'!H80+Cascades1!H80+Centre1!H80+'Centre Est1'!H80+'Centre Nord1'!H80+'Centre Ouest1'!H80+'Centre Sud1'!H80+'Est1'!H80+'Hauts-Bassins1'!H80+Nord1!H80+'Plateau Central1'!H80+Sahel1!H80+SudOuest1!H80</f>
        <v>0</v>
      </c>
      <c r="I80" s="29">
        <f>DGA!I80+ONEA!I80+'Boucle du Mouhoun'!I80+Cascades1!I80+Centre1!I80+'Centre Est1'!I80+'Centre Nord1'!I80+'Centre Ouest1'!I80+'Centre Sud1'!I80+'Est1'!I80+'Hauts-Bassins1'!I80+Nord1!I80+'Plateau Central1'!I80+Sahel1!I80+SudOuest1!I80</f>
        <v>0</v>
      </c>
      <c r="J80" s="29">
        <f>DGA!J80+ONEA!J80+'Boucle du Mouhoun'!J80+Cascades1!J80+Centre1!J80+'Centre Est1'!J80+'Centre Nord1'!J80+'Centre Ouest1'!J80+'Centre Sud1'!J80+'Est1'!J80+'Hauts-Bassins1'!J80+Nord1!J80+'Plateau Central1'!J80+Sahel1!J80+SudOuest1!J80</f>
        <v>0</v>
      </c>
      <c r="K80" s="29">
        <f>DGA!K80+ONEA!K80+'Boucle du Mouhoun'!K80+Cascades1!K80+Centre1!K80+'Centre Est1'!K80+'Centre Nord1'!K80+'Centre Ouest1'!K80+'Centre Sud1'!K80+'Est1'!K80+'Hauts-Bassins1'!K80+Nord1!K80+'Plateau Central1'!K80+Sahel1!K80+SudOuest1!K80</f>
        <v>0</v>
      </c>
      <c r="L80" s="29">
        <f>DGA!L80+ONEA!L80+'Boucle du Mouhoun'!L80+Cascades1!L80+Centre1!L80+'Centre Est1'!L80+'Centre Nord1'!L80+'Centre Ouest1'!L80+'Centre Sud1'!L80+'Est1'!L80+'Hauts-Bassins1'!L80+Nord1!L80+'Plateau Central1'!L80+Sahel1!L80+SudOuest1!L80</f>
        <v>0</v>
      </c>
      <c r="M80" s="29">
        <f>DGA!M80+ONEA!M80+'Boucle du Mouhoun'!M80+Cascades1!M80+Centre1!M80+'Centre Est1'!M80+'Centre Nord1'!M80+'Centre Ouest1'!M80+'Centre Sud1'!M80+'Est1'!M80+'Hauts-Bassins1'!M80+Nord1!M80+'Plateau Central1'!M80+Sahel1!M80+SudOuest1!M80</f>
        <v>0</v>
      </c>
      <c r="N80" s="29">
        <f>DGA!N80+ONEA!N80+'Boucle du Mouhoun'!N80+Cascades1!N80+Centre1!N80+'Centre Est1'!N80+'Centre Nord1'!N80+'Centre Ouest1'!N80+'Centre Sud1'!N80+'Est1'!N80+'Hauts-Bassins1'!N80+Nord1!N80+'Plateau Central1'!N80+Sahel1!N80+SudOuest1!N80</f>
        <v>0</v>
      </c>
      <c r="O80" s="29">
        <f>DGA!O80+ONEA!O80+'Boucle du Mouhoun'!O80+Cascades1!O80+Centre1!O80+'Centre Est1'!O80+'Centre Nord1'!O80+'Centre Ouest1'!O80+'Centre Sud1'!O80+'Est1'!O80+'Hauts-Bassins1'!O80+Nord1!O80+'Plateau Central1'!O80+Sahel1!O80+SudOuest1!O80</f>
        <v>0</v>
      </c>
      <c r="P80" s="29">
        <f>DGA!P80+ONEA!P80+'Boucle du Mouhoun'!P80+Cascades1!P80+Centre1!P80+'Centre Est1'!P80+'Centre Nord1'!P80+'Centre Ouest1'!P80+'Centre Sud1'!P80+'Est1'!P80+'Hauts-Bassins1'!P80+Nord1!P80+'Plateau Central1'!P80+Sahel1!P80+SudOuest1!P80</f>
        <v>0</v>
      </c>
      <c r="Q80" s="29">
        <f>DGA!Q80+ONEA!Q80+'Boucle du Mouhoun'!Q80+Cascades1!Q80+Centre1!Q80+'Centre Est1'!Q80+'Centre Nord1'!Q80+'Centre Ouest1'!Q80+'Centre Sud1'!Q80+'Est1'!Q80+'Hauts-Bassins1'!Q80+Nord1!Q80+'Plateau Central1'!Q80+Sahel1!Q80+SudOuest1!Q80</f>
        <v>0</v>
      </c>
      <c r="R80" s="29">
        <f>DGA!R80+ONEA!R80+'Boucle du Mouhoun'!R80+Cascades1!R80+Centre1!R80+'Centre Est1'!R80+'Centre Nord1'!R80+'Centre Ouest1'!R80+'Centre Sud1'!R80+'Est1'!R80+'Hauts-Bassins1'!R80+Nord1!R80+'Plateau Central1'!R80+Sahel1!R80+SudOuest1!R80</f>
        <v>0</v>
      </c>
      <c r="S80" s="29">
        <f>DGA!S80+ONEA!S80+'Boucle du Mouhoun'!S80+Cascades1!S80+Centre1!S80+'Centre Est1'!S80+'Centre Nord1'!S80+'Centre Ouest1'!S80+'Centre Sud1'!S80+'Est1'!S80+'Hauts-Bassins1'!S80+Nord1!S80+'Plateau Central1'!S80+Sahel1!S80+SudOuest1!S80</f>
        <v>0</v>
      </c>
      <c r="T80" s="29">
        <f>DGA!T80+ONEA!T80+'Boucle du Mouhoun'!T80+Cascades1!T80+Centre1!T80+'Centre Est1'!T80+'Centre Nord1'!T80+'Centre Ouest1'!T80+'Centre Sud1'!T80+'Est1'!T80+'Hauts-Bassins1'!T80+Nord1!T80+'Plateau Central1'!T80+Sahel1!T80+SudOuest1!T80</f>
        <v>0</v>
      </c>
      <c r="U80" s="29">
        <f>DGA!U80+ONEA!U80+'Boucle du Mouhoun'!U80+Cascades1!U80+Centre1!U80+'Centre Est1'!U80+'Centre Nord1'!U80+'Centre Ouest1'!U80+'Centre Sud1'!U80+'Est1'!U80+'Hauts-Bassins1'!U80+Nord1!U80+'Plateau Central1'!U80+Sahel1!U80+SudOuest1!U80</f>
        <v>0</v>
      </c>
      <c r="V80" s="29">
        <f>DGA!V80+ONEA!V80+'Boucle du Mouhoun'!V80+Cascades1!V80+Centre1!V80+'Centre Est1'!V80+'Centre Nord1'!V80+'Centre Ouest1'!V80+'Centre Sud1'!V80+'Est1'!V80+'Hauts-Bassins1'!V80+Nord1!V80+'Plateau Central1'!V80+Sahel1!V80+SudOuest1!V80</f>
        <v>0</v>
      </c>
      <c r="W80" s="29">
        <f>DGA!W80+ONEA!W80+'Boucle du Mouhoun'!W80+Cascades1!W80+Centre1!W80+'Centre Est1'!W80+'Centre Nord1'!W80+'Centre Ouest1'!W80+'Centre Sud1'!W80+'Est1'!W80+'Hauts-Bassins1'!W80+Nord1!W80+'Plateau Central1'!W80+Sahel1!W80+SudOuest1!W80</f>
        <v>0</v>
      </c>
      <c r="X80" s="29">
        <f>DGA!X80+ONEA!X80+'Boucle du Mouhoun'!X80+Cascades1!X80+Centre1!X80+'Centre Est1'!X80+'Centre Nord1'!X80+'Centre Ouest1'!X80+'Centre Sud1'!X80+'Est1'!X80+'Hauts-Bassins1'!X80+Nord1!X80+'Plateau Central1'!X80+Sahel1!X80+SudOuest1!X80</f>
        <v>0</v>
      </c>
      <c r="Y80" s="29">
        <f>DGA!Y80+ONEA!Y80+'Boucle du Mouhoun'!Y80+Cascades1!Y80+Centre1!Y80+'Centre Est1'!Y80+'Centre Nord1'!Y80+'Centre Ouest1'!Y80+'Centre Sud1'!Y80+'Est1'!Y80+'Hauts-Bassins1'!Y80+Nord1!Y80+'Plateau Central1'!Y80+Sahel1!Y80+SudOuest1!Y80</f>
        <v>0</v>
      </c>
      <c r="Z80" s="29">
        <f>DGA!Z80+ONEA!Z80+'Boucle du Mouhoun'!Z80+Cascades1!Z80+Centre1!Z80+'Centre Est1'!Z80+'Centre Nord1'!Z80+'Centre Ouest1'!Z80+'Centre Sud1'!Z80+'Est1'!Z80+'Hauts-Bassins1'!Z80+Nord1!Z80+'Plateau Central1'!Z80+Sahel1!Z80+SudOuest1!Z80</f>
        <v>0</v>
      </c>
      <c r="AA80" s="29">
        <f>DGA!AA80+ONEA!AA80+'Boucle du Mouhoun'!AA80+Cascades1!AA80+Centre1!AA80+'Centre Est1'!AA80+'Centre Nord1'!AA80+'Centre Ouest1'!AA80+'Centre Sud1'!AA80+'Est1'!AA80+'Hauts-Bassins1'!AA80+Nord1!AA80+'Plateau Central1'!AA80+Sahel1!AA80+SudOuest1!AA80</f>
        <v>0</v>
      </c>
      <c r="AB80" s="29">
        <f>DGA!AB80+ONEA!AB80+'Boucle du Mouhoun'!AB80+Cascades1!AB80+Centre1!AB80+'Centre Est1'!AB80+'Centre Nord1'!AB80+'Centre Ouest1'!AB80+'Centre Sud1'!AB80+'Est1'!AB80+'Hauts-Bassins1'!AB80+Nord1!AB80+'Plateau Central1'!AB80+Sahel1!AB80+SudOuest1!AB80</f>
        <v>0</v>
      </c>
      <c r="AC80" s="845" t="str">
        <f t="shared" si="50"/>
        <v>-</v>
      </c>
      <c r="AD80" s="845" t="str">
        <f t="shared" si="51"/>
        <v>-</v>
      </c>
      <c r="AE80" s="845" t="str">
        <f t="shared" si="52"/>
        <v>-</v>
      </c>
      <c r="AF80" s="845" t="str">
        <f t="shared" si="53"/>
        <v>-</v>
      </c>
      <c r="AG80" s="845" t="str">
        <f t="shared" si="54"/>
        <v>-</v>
      </c>
      <c r="AH80" s="845" t="str">
        <f t="shared" si="55"/>
        <v>-</v>
      </c>
      <c r="AI80" s="29">
        <f>DGA!AH80+ONEA!AH80+'Boucle du Mouhoun'!AH80+Cascades1!AH80+Centre1!AH80+'Centre Est1'!AH80+'Centre Nord1'!AH80+'Centre Ouest1'!AH80+'Centre Sud1'!AH80+'Est1'!AH80+'Hauts-Bassins1'!AH80+Nord1!AH80+'Plateau Central1'!AH80+Sahel1!AH80+SudOuest1!AH80</f>
        <v>0</v>
      </c>
      <c r="AJ80" s="29">
        <f>DGA!AI80+ONEA!AI80+'Boucle du Mouhoun'!AI80+Cascades1!AI80+Centre1!AI80+'Centre Est1'!AI80+'Centre Nord1'!AI80+'Centre Ouest1'!AI80+'Centre Sud1'!AI80+'Est1'!AI80+'Hauts-Bassins1'!AI80+Nord1!AI80+'Plateau Central1'!AI80+Sahel1!AI80+SudOuest1!AI80</f>
        <v>0</v>
      </c>
      <c r="AK80" s="29">
        <f>DGA!AJ80+ONEA!AJ80+'Boucle du Mouhoun'!AJ80+Cascades1!AJ80+Centre1!AJ80+'Centre Est1'!AJ80+'Centre Nord1'!AJ80+'Centre Ouest1'!AJ80+'Centre Sud1'!AJ80+'Est1'!AJ80+'Hauts-Bassins1'!AJ80+Nord1!AJ80+'Plateau Central1'!AJ80+Sahel1!AJ80+SudOuest1!AJ80</f>
        <v>0</v>
      </c>
      <c r="AL80" s="29">
        <f>DGA!AK80+ONEA!AK80+'Boucle du Mouhoun'!AK80+Cascades1!AK80+Centre1!AK80+'Centre Est1'!AK80+'Centre Nord1'!AK80+'Centre Ouest1'!AK80+'Centre Sud1'!AK80+'Est1'!AK80+'Hauts-Bassins1'!AK80+Nord1!AK80+'Plateau Central1'!AK80+Sahel1!AK80+SudOuest1!AK80</f>
        <v>0</v>
      </c>
      <c r="AM80" s="29">
        <f>DGA!AL80+ONEA!AL80+'Boucle du Mouhoun'!AL80+Cascades1!AL80+Centre1!AL80+'Centre Est1'!AL80+'Centre Nord1'!AL80+'Centre Ouest1'!AL80+'Centre Sud1'!AL80+'Est1'!AL80+'Hauts-Bassins1'!AL80+Nord1!AL80+'Plateau Central1'!AL80+Sahel1!AL80+SudOuest1!AL80</f>
        <v>0</v>
      </c>
      <c r="AN80" s="29">
        <f>DGA!AM80+ONEA!AM80+'Boucle du Mouhoun'!AM80+Cascades1!AM80+Centre1!AM80+'Centre Est1'!AM80+'Centre Nord1'!AM80+'Centre Ouest1'!AM80+'Centre Sud1'!AM80+'Est1'!AM80+'Hauts-Bassins1'!AM80+Nord1!AM80+'Plateau Central1'!AM80+Sahel1!AM80+SudOuest1!AM80</f>
        <v>0</v>
      </c>
      <c r="AO80" s="29">
        <f>DGA!AN80+ONEA!AN80+'Boucle du Mouhoun'!AN80+Cascades1!AN80+Centre1!AN80+'Centre Est1'!AN80+'Centre Nord1'!AN80+'Centre Ouest1'!AN80+'Centre Sud1'!AN80+'Est1'!AN80+'Hauts-Bassins1'!AN80+Nord1!AN80+'Plateau Central1'!AN80+Sahel1!AN80+SudOuest1!AN80</f>
        <v>0</v>
      </c>
      <c r="AP80" s="29">
        <f>DGA!AO80+ONEA!AO80+'Boucle du Mouhoun'!AO80+Cascades1!AO80+Centre1!AO80+'Centre Est1'!AO80+'Centre Nord1'!AO80+'Centre Ouest1'!AO80+'Centre Sud1'!AO80+'Est1'!AO80+'Hauts-Bassins1'!AO80+Nord1!AO80+'Plateau Central1'!AO80+Sahel1!AO80+SudOuest1!AO80</f>
        <v>0</v>
      </c>
      <c r="AQ80" s="29">
        <f>DGA!AP80+ONEA!AP80+'Boucle du Mouhoun'!AP80+Cascades1!AP80+Centre1!AP80+'Centre Est1'!AP80+'Centre Nord1'!AP80+'Centre Ouest1'!AP80+'Centre Sud1'!AP80+'Est1'!AP80+'Hauts-Bassins1'!AP80+Nord1!AP80+'Plateau Central1'!AP80+Sahel1!AP80+SudOuest1!AP80</f>
        <v>0</v>
      </c>
      <c r="AR80" s="29">
        <f>DGA!AQ80+ONEA!AQ80+'Boucle du Mouhoun'!AQ80+Cascades1!AQ80+Centre1!AQ80+'Centre Est1'!AQ80+'Centre Nord1'!AQ80+'Centre Ouest1'!AQ80+'Centre Sud1'!AQ80+'Est1'!AQ80+'Hauts-Bassins1'!AQ80+Nord1!AQ80+'Plateau Central1'!AQ80+Sahel1!AQ80+SudOuest1!AQ80</f>
        <v>0</v>
      </c>
      <c r="AS80" s="29">
        <f>DGA!AR80+ONEA!AR80+'Boucle du Mouhoun'!AR80+Cascades1!AR80+Centre1!AR80+'Centre Est1'!AR80+'Centre Nord1'!AR80+'Centre Ouest1'!AR80+'Centre Sud1'!AR80+'Est1'!AR80+'Hauts-Bassins1'!AR80+Nord1!AR80+'Plateau Central1'!AR80+Sahel1!AR80+SudOuest1!AR80</f>
        <v>0</v>
      </c>
      <c r="AT80" s="29">
        <f>DGA!AS80+ONEA!AS80+'Boucle du Mouhoun'!AS80+Cascades1!AS80+Centre1!AS80+'Centre Est1'!AS80+'Centre Nord1'!AS80+'Centre Ouest1'!AS80+'Centre Sud1'!AS80+'Est1'!AS80+'Hauts-Bassins1'!AS80+Nord1!AS80+'Plateau Central1'!AS80+Sahel1!AS80+SudOuest1!AS80</f>
        <v>0</v>
      </c>
      <c r="AU80" s="29">
        <f>DGA!AT80+ONEA!AT80+'Boucle du Mouhoun'!AT80+Cascades1!AT80+Centre1!AT80+'Centre Est1'!AT80+'Centre Nord1'!AT80+'Centre Ouest1'!AT80+'Centre Sud1'!AT80+'Est1'!AT80+'Hauts-Bassins1'!AT80+Nord1!AT80+'Plateau Central1'!AT80+Sahel1!AT80+SudOuest1!AT80</f>
        <v>0</v>
      </c>
      <c r="AV80" s="29">
        <f>DGA!AU80+ONEA!AU80+'Boucle du Mouhoun'!AU80+Cascades1!AU80+Centre1!AU80+'Centre Est1'!AU80+'Centre Nord1'!AU80+'Centre Ouest1'!AU80+'Centre Sud1'!AU80+'Est1'!AU80+'Hauts-Bassins1'!AU80+Nord1!AU80+'Plateau Central1'!AU80+Sahel1!AU80+SudOuest1!AU80</f>
        <v>0</v>
      </c>
      <c r="AW80" s="29">
        <f>DGA!AV80+ONEA!AV80+'Boucle du Mouhoun'!AV80+Cascades1!AV80+Centre1!AV80+'Centre Est1'!AV80+'Centre Nord1'!AV80+'Centre Ouest1'!AV80+'Centre Sud1'!AV80+'Est1'!AV80+'Hauts-Bassins1'!AV80+Nord1!AV80+'Plateau Central1'!AV80+Sahel1!AV80+SudOuest1!AV80</f>
        <v>0</v>
      </c>
      <c r="AX80" s="29">
        <f>DGA!AW80+ONEA!AW80+'Boucle du Mouhoun'!AW80+Cascades1!AW80+Centre1!AW80+'Centre Est1'!AW80+'Centre Nord1'!AW80+'Centre Ouest1'!AW80+'Centre Sud1'!AW80+'Est1'!AW80+'Hauts-Bassins1'!AW80+Nord1!AW80+'Plateau Central1'!AW80+Sahel1!AW80+SudOuest1!AW80</f>
        <v>0</v>
      </c>
      <c r="AY80" s="29">
        <f>DGA!AX80+ONEA!AX80+'Boucle du Mouhoun'!AX80+Cascades1!AX80+Centre1!AX80+'Centre Est1'!AX80+'Centre Nord1'!AX80+'Centre Ouest1'!AX80+'Centre Sud1'!AX80+'Est1'!AX80+'Hauts-Bassins1'!AX80+Nord1!AX80+'Plateau Central1'!AX80+Sahel1!AX80+SudOuest1!AX80</f>
        <v>0</v>
      </c>
      <c r="AZ80" s="29">
        <f>DGA!AY80+ONEA!AY80+'Boucle du Mouhoun'!AY80+Cascades1!AY80+Centre1!AY80+'Centre Est1'!AY80+'Centre Nord1'!AY80+'Centre Ouest1'!AY80+'Centre Sud1'!AY80+'Est1'!AY80+'Hauts-Bassins1'!AY80+Nord1!AY80+'Plateau Central1'!AY80+Sahel1!AY80+SudOuest1!AY80</f>
        <v>0</v>
      </c>
      <c r="BA80" s="29">
        <f>DGA!AZ80+ONEA!AZ80+'Boucle du Mouhoun'!AZ80+Cascades1!AZ80+Centre1!AZ80+'Centre Est1'!AZ80+'Centre Nord1'!AZ80+'Centre Ouest1'!AZ80+'Centre Sud1'!AZ80+'Est1'!AZ80+'Hauts-Bassins1'!AZ80+Nord1!AZ80+'Plateau Central1'!AZ80+Sahel1!AZ80+SudOuest1!AZ80</f>
        <v>0</v>
      </c>
      <c r="BB80" s="29">
        <f>DGA!BA80+ONEA!BA80+'Boucle du Mouhoun'!BA80+Cascades1!BA80+Centre1!BA80+'Centre Est1'!BA80+'Centre Nord1'!BA80+'Centre Ouest1'!BA80+'Centre Sud1'!BA80+'Est1'!BA80+'Hauts-Bassins1'!BA80+Nord1!BA80+'Plateau Central1'!BA80+Sahel1!BA80+SudOuest1!BA80</f>
        <v>0</v>
      </c>
      <c r="BC80" s="29">
        <f>DGA!BB80+ONEA!BB80+'Boucle du Mouhoun'!BB80+Cascades1!BB80+Centre1!BB80+'Centre Est1'!BB80+'Centre Nord1'!BB80+'Centre Ouest1'!BB80+'Centre Sud1'!BB80+'Est1'!BB80+'Hauts-Bassins1'!BB80+Nord1!BB80+'Plateau Central1'!BB80+Sahel1!BB80+SudOuest1!BB80</f>
        <v>0</v>
      </c>
      <c r="BD80" s="29">
        <f>DGA!BC80+ONEA!BC80+'Boucle du Mouhoun'!BC80+Cascades1!BC80+Centre1!BC80+'Centre Est1'!BC80+'Centre Nord1'!BC80+'Centre Ouest1'!BC80+'Centre Sud1'!BC80+'Est1'!BC80+'Hauts-Bassins1'!BC80+Nord1!BC80+'Plateau Central1'!BC80+Sahel1!BC80+SudOuest1!BC80</f>
        <v>0</v>
      </c>
      <c r="BE80" s="29">
        <f>DGA!BD80+ONEA!BD80+'Boucle du Mouhoun'!BD80+Cascades1!BD80+Centre1!BD80+'Centre Est1'!BD80+'Centre Nord1'!BD80+'Centre Ouest1'!BD80+'Centre Sud1'!BD80+'Est1'!BD80+'Hauts-Bassins1'!BD80+Nord1!BD80+'Plateau Central1'!BD80+Sahel1!BD80+SudOuest1!BD80</f>
        <v>0</v>
      </c>
      <c r="BF80" s="29">
        <f>DGA!BE80+ONEA!BE80+'Boucle du Mouhoun'!BE80+Cascades1!BE80+Centre1!BE80+'Centre Est1'!BE80+'Centre Nord1'!BE80+'Centre Ouest1'!BE80+'Centre Sud1'!BE80+'Est1'!BE80+'Hauts-Bassins1'!BE80+Nord1!BE80+'Plateau Central1'!BE80+Sahel1!BE80+SudOuest1!BE80</f>
        <v>0</v>
      </c>
      <c r="BG80" s="852" t="str">
        <f t="shared" si="56"/>
        <v>-</v>
      </c>
      <c r="BH80" s="852" t="str">
        <f t="shared" si="57"/>
        <v>-</v>
      </c>
      <c r="BI80" s="852" t="str">
        <f t="shared" si="58"/>
        <v>-</v>
      </c>
      <c r="BJ80" s="852" t="str">
        <f t="shared" si="59"/>
        <v>-</v>
      </c>
      <c r="BK80" s="852" t="str">
        <f t="shared" si="60"/>
        <v>-</v>
      </c>
      <c r="BL80" s="852" t="str">
        <f t="shared" si="61"/>
        <v>-</v>
      </c>
      <c r="BM80" s="852" t="str">
        <f t="shared" si="62"/>
        <v>-</v>
      </c>
      <c r="BN80" s="852" t="str">
        <f t="shared" si="63"/>
        <v>-</v>
      </c>
      <c r="BO80" s="29">
        <f>DGA!BM80+ONEA!BM80+'Boucle du Mouhoun'!BM80+Cascades1!BM80+Centre1!BM80+'Centre Est1'!BM80+'Centre Nord1'!BM80+'Centre Ouest1'!BM80+'Centre Sud1'!BM80+'Est1'!BM80+'Hauts-Bassins1'!BM80+Nord1!BM80+'Plateau Central1'!BM80+Sahel1!BM80+SudOuest1!BM80</f>
        <v>0</v>
      </c>
      <c r="BP80" s="29">
        <f>DGA!BN80+ONEA!BN80+'Boucle du Mouhoun'!BN80+Cascades1!BN80+Centre1!BN80+'Centre Est1'!BN80+'Centre Nord1'!BN80+'Centre Ouest1'!BN80+'Centre Sud1'!BN80+'Est1'!BN80+'Hauts-Bassins1'!BN80+Nord1!BN80+'Plateau Central1'!BN80+Sahel1!BN80+SudOuest1!BN80</f>
        <v>0</v>
      </c>
      <c r="BQ80" s="29">
        <f>DGA!BO80+ONEA!BO80+'Boucle du Mouhoun'!BO80+Cascades1!BO80+Centre1!BO80+'Centre Est1'!BO80+'Centre Nord1'!BO80+'Centre Ouest1'!BO80+'Centre Sud1'!BO80+'Est1'!BO80+'Hauts-Bassins1'!BO80+Nord1!BO80+'Plateau Central1'!BO80+Sahel1!BO80+SudOuest1!BO80</f>
        <v>0</v>
      </c>
      <c r="BR80" s="29">
        <f>DGA!BP80+ONEA!BP80+'Boucle du Mouhoun'!BP80+Cascades1!BP80+Centre1!BP80+'Centre Est1'!BP80+'Centre Nord1'!BP80+'Centre Ouest1'!BP80+'Centre Sud1'!BP80+'Est1'!BP80+'Hauts-Bassins1'!BP80+Nord1!BP80+'Plateau Central1'!BP80+Sahel1!BP80+SudOuest1!BP80</f>
        <v>0</v>
      </c>
      <c r="BS80" s="29">
        <f>DGA!BQ80+ONEA!BQ80+'Boucle du Mouhoun'!BQ80+Cascades1!BQ80+Centre1!BQ80+'Centre Est1'!BQ80+'Centre Nord1'!BQ80+'Centre Ouest1'!BQ80+'Centre Sud1'!BQ80+'Est1'!BQ80+'Hauts-Bassins1'!BQ80+Nord1!BQ80+'Plateau Central1'!BQ80+Sahel1!BQ80+SudOuest1!BQ80</f>
        <v>0</v>
      </c>
      <c r="BT80" s="29">
        <f>DGA!BR80+ONEA!BR80+'Boucle du Mouhoun'!BR80+Cascades1!BR80+Centre1!BR80+'Centre Est1'!BR80+'Centre Nord1'!BR80+'Centre Ouest1'!BR80+'Centre Sud1'!BR80+'Est1'!BR80+'Hauts-Bassins1'!BR80+Nord1!BR80+'Plateau Central1'!BR80+Sahel1!BR80+SudOuest1!BR80</f>
        <v>0</v>
      </c>
      <c r="BU80" s="29">
        <f>DGA!BS80+ONEA!BS80+'Boucle du Mouhoun'!BS80+Cascades1!BS80+Centre1!BS80+'Centre Est1'!BS80+'Centre Nord1'!BS80+'Centre Ouest1'!BS80+'Centre Sud1'!BS80+'Est1'!BS80+'Hauts-Bassins1'!BS80+Nord1!BS80+'Plateau Central1'!BS80+Sahel1!BS80+SudOuest1!BS80</f>
        <v>0</v>
      </c>
      <c r="BV80" s="29">
        <f>DGA!BT80+ONEA!BT80+'Boucle du Mouhoun'!BT80+Cascades1!BT80+Centre1!BT80+'Centre Est1'!BT80+'Centre Nord1'!BT80+'Centre Ouest1'!BT80+'Centre Sud1'!BT80+'Est1'!BT80+'Hauts-Bassins1'!BT80+Nord1!BT80+'Plateau Central1'!BT80+Sahel1!BT80+SudOuest1!BT80</f>
        <v>0</v>
      </c>
      <c r="BW80" s="852" t="str">
        <f t="shared" si="29"/>
        <v>-</v>
      </c>
      <c r="BX80" s="852" t="str">
        <f t="shared" si="30"/>
        <v>-</v>
      </c>
      <c r="BY80" s="852" t="str">
        <f t="shared" si="31"/>
        <v>-</v>
      </c>
      <c r="BZ80" s="852" t="str">
        <f t="shared" si="32"/>
        <v>-</v>
      </c>
      <c r="CA80" s="852" t="str">
        <f t="shared" si="33"/>
        <v>-</v>
      </c>
      <c r="CB80" s="852" t="str">
        <f t="shared" si="34"/>
        <v>-</v>
      </c>
      <c r="CC80" s="852" t="str">
        <f t="shared" si="35"/>
        <v>-</v>
      </c>
      <c r="CD80" s="852" t="str">
        <f t="shared" si="64"/>
        <v>-</v>
      </c>
      <c r="CE80" s="29">
        <f>DGA!CB80+ONEA!CB80+'Boucle du Mouhoun'!CB80+Cascades1!CB80+Centre1!CB80+'Centre Est1'!CB80+'Centre Nord1'!CB80+'Centre Ouest1'!CB80+'Centre Sud1'!CB80+'Est1'!CB80+'Hauts-Bassins1'!CB80+Nord1!CB80+'Plateau Central1'!CB80+Sahel1!CB80+SudOuest1!CB80</f>
        <v>0</v>
      </c>
      <c r="CF80" s="29">
        <f>DGA!CC80+ONEA!CC80+'Boucle du Mouhoun'!CC80+Cascades1!CC80+Centre1!CC80+'Centre Est1'!CC80+'Centre Nord1'!CC80+'Centre Ouest1'!CC80+'Centre Sud1'!CC80+'Est1'!CC80+'Hauts-Bassins1'!CC80+Nord1!CC80+'Plateau Central1'!CC80+Sahel1!CC80+SudOuest1!CC80</f>
        <v>0</v>
      </c>
      <c r="CG80" s="29">
        <f>DGA!CD80+ONEA!CD80+'Boucle du Mouhoun'!CD80+Cascades1!CD80+Centre1!CD80+'Centre Est1'!CD80+'Centre Nord1'!CD80+'Centre Ouest1'!CD80+'Centre Sud1'!CD80+'Est1'!CD80+'Hauts-Bassins1'!CD80+Nord1!CD80+'Plateau Central1'!CD80+Sahel1!CD80+SudOuest1!CD80</f>
        <v>0</v>
      </c>
      <c r="CH80" s="29">
        <f>DGA!CE80+ONEA!CE80+'Boucle du Mouhoun'!CE80+Cascades1!CE80+Centre1!CE80+'Centre Est1'!CE80+'Centre Nord1'!CE80+'Centre Ouest1'!CE80+'Centre Sud1'!CE80+'Est1'!CE80+'Hauts-Bassins1'!CE80+Nord1!CE80+'Plateau Central1'!CE80+Sahel1!CE80+SudOuest1!CE80</f>
        <v>0</v>
      </c>
      <c r="CI80" s="29">
        <f>DGA!CF80+ONEA!CF80+'Boucle du Mouhoun'!CF80+Cascades1!CF80+Centre1!CF80+'Centre Est1'!CF80+'Centre Nord1'!CF80+'Centre Ouest1'!CF80+'Centre Sud1'!CF80+'Est1'!CF80+'Hauts-Bassins1'!CF80+Nord1!CF80+'Plateau Central1'!CF80+Sahel1!CF80+SudOuest1!CF80</f>
        <v>0</v>
      </c>
      <c r="CJ80" s="28"/>
      <c r="CK80" s="28"/>
      <c r="CL80" s="88"/>
      <c r="CM80" s="88"/>
      <c r="CN80" s="88"/>
      <c r="CO80" s="88"/>
      <c r="CP80" s="88"/>
      <c r="CQ80" s="83"/>
      <c r="CR80" s="83"/>
      <c r="CS80" s="88"/>
      <c r="CT80" s="84"/>
      <c r="CU80" s="84"/>
      <c r="CV80" s="84"/>
      <c r="CW80" s="84"/>
      <c r="CX80" s="84"/>
      <c r="CY80" s="84"/>
    </row>
    <row r="81" spans="1:103" s="89" customFormat="1" ht="15.6" x14ac:dyDescent="0.25">
      <c r="A81" s="86" t="s">
        <v>194</v>
      </c>
      <c r="B81" s="75"/>
      <c r="C81" s="108"/>
      <c r="D81" s="75" t="s">
        <v>195</v>
      </c>
      <c r="E81" s="29">
        <f>DGA!E81+ONEA!E81+'Boucle du Mouhoun'!E81+Cascades1!E81+Centre1!E81+'Centre Est1'!E81+'Centre Nord1'!E81+'Centre Ouest1'!E81+'Centre Sud1'!E81+'Est1'!E81+'Hauts-Bassins1'!E81+Nord1!E81+'Plateau Central1'!E81+Sahel1!E81+SudOuest1!E81</f>
        <v>3000</v>
      </c>
      <c r="F81" s="29">
        <f>DGA!F81+ONEA!F81+'Boucle du Mouhoun'!F81+Cascades1!F81+Centre1!F81+'Centre Est1'!F81+'Centre Nord1'!F81+'Centre Ouest1'!F81+'Centre Sud1'!F81+'Est1'!F81+'Hauts-Bassins1'!F81+Nord1!F81+'Plateau Central1'!F81+Sahel1!F81+SudOuest1!F81</f>
        <v>6000</v>
      </c>
      <c r="G81" s="29">
        <f>DGA!G81+ONEA!G81+'Boucle du Mouhoun'!G81+Cascades1!G81+Centre1!G81+'Centre Est1'!G81+'Centre Nord1'!G81+'Centre Ouest1'!G81+'Centre Sud1'!G81+'Est1'!G81+'Hauts-Bassins1'!G81+Nord1!G81+'Plateau Central1'!G81+Sahel1!G81+SudOuest1!G81</f>
        <v>6000</v>
      </c>
      <c r="H81" s="29">
        <f>DGA!H81+ONEA!H81+'Boucle du Mouhoun'!H81+Cascades1!H81+Centre1!H81+'Centre Est1'!H81+'Centre Nord1'!H81+'Centre Ouest1'!H81+'Centre Sud1'!H81+'Est1'!H81+'Hauts-Bassins1'!H81+Nord1!H81+'Plateau Central1'!H81+Sahel1!H81+SudOuest1!H81</f>
        <v>10000</v>
      </c>
      <c r="I81" s="29">
        <f>DGA!I81+ONEA!I81+'Boucle du Mouhoun'!I81+Cascades1!I81+Centre1!I81+'Centre Est1'!I81+'Centre Nord1'!I81+'Centre Ouest1'!I81+'Centre Sud1'!I81+'Est1'!I81+'Hauts-Bassins1'!I81+Nord1!I81+'Plateau Central1'!I81+Sahel1!I81+SudOuest1!I81</f>
        <v>25000</v>
      </c>
      <c r="J81" s="29">
        <f>DGA!J81+ONEA!J81+'Boucle du Mouhoun'!J81+Cascades1!J81+Centre1!J81+'Centre Est1'!J81+'Centre Nord1'!J81+'Centre Ouest1'!J81+'Centre Sud1'!J81+'Est1'!J81+'Hauts-Bassins1'!J81+Nord1!J81+'Plateau Central1'!J81+Sahel1!J81+SudOuest1!J81</f>
        <v>0</v>
      </c>
      <c r="K81" s="29">
        <f>DGA!K81+ONEA!K81+'Boucle du Mouhoun'!K81+Cascades1!K81+Centre1!K81+'Centre Est1'!K81+'Centre Nord1'!K81+'Centre Ouest1'!K81+'Centre Sud1'!K81+'Est1'!K81+'Hauts-Bassins1'!K81+Nord1!K81+'Plateau Central1'!K81+Sahel1!K81+SudOuest1!K81</f>
        <v>25000</v>
      </c>
      <c r="L81" s="29">
        <f>DGA!L81+ONEA!L81+'Boucle du Mouhoun'!L81+Cascades1!L81+Centre1!L81+'Centre Est1'!L81+'Centre Nord1'!L81+'Centre Ouest1'!L81+'Centre Sud1'!L81+'Est1'!L81+'Hauts-Bassins1'!L81+Nord1!L81+'Plateau Central1'!L81+Sahel1!L81+SudOuest1!L81</f>
        <v>25000</v>
      </c>
      <c r="M81" s="29">
        <f>DGA!M81+ONEA!M81+'Boucle du Mouhoun'!M81+Cascades1!M81+Centre1!M81+'Centre Est1'!M81+'Centre Nord1'!M81+'Centre Ouest1'!M81+'Centre Sud1'!M81+'Est1'!M81+'Hauts-Bassins1'!M81+Nord1!M81+'Plateau Central1'!M81+Sahel1!M81+SudOuest1!M81</f>
        <v>0</v>
      </c>
      <c r="N81" s="29">
        <f>DGA!N81+ONEA!N81+'Boucle du Mouhoun'!N81+Cascades1!N81+Centre1!N81+'Centre Est1'!N81+'Centre Nord1'!N81+'Centre Ouest1'!N81+'Centre Sud1'!N81+'Est1'!N81+'Hauts-Bassins1'!N81+Nord1!N81+'Plateau Central1'!N81+Sahel1!N81+SudOuest1!N81</f>
        <v>2298</v>
      </c>
      <c r="O81" s="29">
        <f>DGA!O81+ONEA!O81+'Boucle du Mouhoun'!O81+Cascades1!O81+Centre1!O81+'Centre Est1'!O81+'Centre Nord1'!O81+'Centre Ouest1'!O81+'Centre Sud1'!O81+'Est1'!O81+'Hauts-Bassins1'!O81+Nord1!O81+'Plateau Central1'!O81+Sahel1!O81+SudOuest1!O81</f>
        <v>9000</v>
      </c>
      <c r="P81" s="29">
        <f>DGA!P81+ONEA!P81+'Boucle du Mouhoun'!P81+Cascades1!P81+Centre1!P81+'Centre Est1'!P81+'Centre Nord1'!P81+'Centre Ouest1'!P81+'Centre Sud1'!P81+'Est1'!P81+'Hauts-Bassins1'!P81+Nord1!P81+'Plateau Central1'!P81+Sahel1!P81+SudOuest1!P81</f>
        <v>13702</v>
      </c>
      <c r="Q81" s="29">
        <f>DGA!Q81+ONEA!Q81+'Boucle du Mouhoun'!Q81+Cascades1!Q81+Centre1!Q81+'Centre Est1'!Q81+'Centre Nord1'!Q81+'Centre Ouest1'!Q81+'Centre Sud1'!Q81+'Est1'!Q81+'Hauts-Bassins1'!Q81+Nord1!Q81+'Plateau Central1'!Q81+Sahel1!Q81+SudOuest1!Q81</f>
        <v>25000</v>
      </c>
      <c r="R81" s="29">
        <f>DGA!R81+ONEA!R81+'Boucle du Mouhoun'!R81+Cascades1!R81+Centre1!R81+'Centre Est1'!R81+'Centre Nord1'!R81+'Centre Ouest1'!R81+'Centre Sud1'!R81+'Est1'!R81+'Hauts-Bassins1'!R81+Nord1!R81+'Plateau Central1'!R81+Sahel1!R81+SudOuest1!R81</f>
        <v>0</v>
      </c>
      <c r="S81" s="29">
        <f>DGA!S81+ONEA!S81+'Boucle du Mouhoun'!S81+Cascades1!S81+Centre1!S81+'Centre Est1'!S81+'Centre Nord1'!S81+'Centre Ouest1'!S81+'Centre Sud1'!S81+'Est1'!S81+'Hauts-Bassins1'!S81+Nord1!S81+'Plateau Central1'!S81+Sahel1!S81+SudOuest1!S81</f>
        <v>25000</v>
      </c>
      <c r="T81" s="29">
        <f>DGA!T81+ONEA!T81+'Boucle du Mouhoun'!T81+Cascades1!T81+Centre1!T81+'Centre Est1'!T81+'Centre Nord1'!T81+'Centre Ouest1'!T81+'Centre Sud1'!T81+'Est1'!T81+'Hauts-Bassins1'!T81+Nord1!T81+'Plateau Central1'!T81+Sahel1!T81+SudOuest1!T81</f>
        <v>25000</v>
      </c>
      <c r="U81" s="29">
        <f>DGA!U81+ONEA!U81+'Boucle du Mouhoun'!U81+Cascades1!U81+Centre1!U81+'Centre Est1'!U81+'Centre Nord1'!U81+'Centre Ouest1'!U81+'Centre Sud1'!U81+'Est1'!U81+'Hauts-Bassins1'!U81+Nord1!U81+'Plateau Central1'!U81+Sahel1!U81+SudOuest1!U81</f>
        <v>0</v>
      </c>
      <c r="V81" s="29">
        <f>DGA!V81+ONEA!V81+'Boucle du Mouhoun'!V81+Cascades1!V81+Centre1!V81+'Centre Est1'!V81+'Centre Nord1'!V81+'Centre Ouest1'!V81+'Centre Sud1'!V81+'Est1'!V81+'Hauts-Bassins1'!V81+Nord1!V81+'Plateau Central1'!V81+Sahel1!V81+SudOuest1!V81</f>
        <v>2298</v>
      </c>
      <c r="W81" s="29">
        <f>DGA!W81+ONEA!W81+'Boucle du Mouhoun'!W81+Cascades1!W81+Centre1!W81+'Centre Est1'!W81+'Centre Nord1'!W81+'Centre Ouest1'!W81+'Centre Sud1'!W81+'Est1'!W81+'Hauts-Bassins1'!W81+Nord1!W81+'Plateau Central1'!W81+Sahel1!W81+SudOuest1!W81</f>
        <v>0</v>
      </c>
      <c r="X81" s="29">
        <f>DGA!X81+ONEA!X81+'Boucle du Mouhoun'!X81+Cascades1!X81+Centre1!X81+'Centre Est1'!X81+'Centre Nord1'!X81+'Centre Ouest1'!X81+'Centre Sud1'!X81+'Est1'!X81+'Hauts-Bassins1'!X81+Nord1!X81+'Plateau Central1'!X81+Sahel1!X81+SudOuest1!X81</f>
        <v>0</v>
      </c>
      <c r="Y81" s="29">
        <f>DGA!Y81+ONEA!Y81+'Boucle du Mouhoun'!Y81+Cascades1!Y81+Centre1!Y81+'Centre Est1'!Y81+'Centre Nord1'!Y81+'Centre Ouest1'!Y81+'Centre Sud1'!Y81+'Est1'!Y81+'Hauts-Bassins1'!Y81+Nord1!Y81+'Plateau Central1'!Y81+Sahel1!Y81+SudOuest1!Y81</f>
        <v>2298</v>
      </c>
      <c r="Z81" s="29">
        <f>DGA!Z81+ONEA!Z81+'Boucle du Mouhoun'!Z81+Cascades1!Z81+Centre1!Z81+'Centre Est1'!Z81+'Centre Nord1'!Z81+'Centre Ouest1'!Z81+'Centre Sud1'!Z81+'Est1'!Z81+'Hauts-Bassins1'!Z81+Nord1!Z81+'Plateau Central1'!Z81+Sahel1!Z81+SudOuest1!Z81</f>
        <v>0</v>
      </c>
      <c r="AA81" s="29">
        <f>DGA!AA81+ONEA!AA81+'Boucle du Mouhoun'!AA81+Cascades1!AA81+Centre1!AA81+'Centre Est1'!AA81+'Centre Nord1'!AA81+'Centre Ouest1'!AA81+'Centre Sud1'!AA81+'Est1'!AA81+'Hauts-Bassins1'!AA81+Nord1!AA81+'Plateau Central1'!AA81+Sahel1!AA81+SudOuest1!AA81</f>
        <v>2298</v>
      </c>
      <c r="AB81" s="29">
        <f>DGA!AB81+ONEA!AB81+'Boucle du Mouhoun'!AB81+Cascades1!AB81+Centre1!AB81+'Centre Est1'!AB81+'Centre Nord1'!AB81+'Centre Ouest1'!AB81+'Centre Sud1'!AB81+'Est1'!AB81+'Hauts-Bassins1'!AB81+Nord1!AB81+'Plateau Central1'!AB81+Sahel1!AB81+SudOuest1!AB81</f>
        <v>2298</v>
      </c>
      <c r="AC81" s="845">
        <f t="shared" si="50"/>
        <v>0</v>
      </c>
      <c r="AD81" s="845">
        <f t="shared" si="51"/>
        <v>0.38300000000000001</v>
      </c>
      <c r="AE81" s="845">
        <f t="shared" si="52"/>
        <v>0</v>
      </c>
      <c r="AF81" s="845">
        <f t="shared" si="53"/>
        <v>0</v>
      </c>
      <c r="AG81" s="845">
        <f t="shared" si="54"/>
        <v>0.25533333333333336</v>
      </c>
      <c r="AH81" s="845">
        <f t="shared" si="55"/>
        <v>9.1920000000000002E-2</v>
      </c>
      <c r="AI81" s="29">
        <f>DGA!AH81+ONEA!AH81+'Boucle du Mouhoun'!AH81+Cascades1!AH81+Centre1!AH81+'Centre Est1'!AH81+'Centre Nord1'!AH81+'Centre Ouest1'!AH81+'Centre Sud1'!AH81+'Est1'!AH81+'Hauts-Bassins1'!AH81+Nord1!AH81+'Plateau Central1'!AH81+Sahel1!AH81+SudOuest1!AH81</f>
        <v>249</v>
      </c>
      <c r="AJ81" s="29">
        <f>DGA!AI81+ONEA!AI81+'Boucle du Mouhoun'!AI81+Cascades1!AI81+Centre1!AI81+'Centre Est1'!AI81+'Centre Nord1'!AI81+'Centre Ouest1'!AI81+'Centre Sud1'!AI81+'Est1'!AI81+'Hauts-Bassins1'!AI81+Nord1!AI81+'Plateau Central1'!AI81+Sahel1!AI81+SudOuest1!AI81</f>
        <v>498</v>
      </c>
      <c r="AK81" s="29">
        <f>DGA!AJ81+ONEA!AJ81+'Boucle du Mouhoun'!AJ81+Cascades1!AJ81+Centre1!AJ81+'Centre Est1'!AJ81+'Centre Nord1'!AJ81+'Centre Ouest1'!AJ81+'Centre Sud1'!AJ81+'Est1'!AJ81+'Hauts-Bassins1'!AJ81+Nord1!AJ81+'Plateau Central1'!AJ81+Sahel1!AJ81+SudOuest1!AJ81</f>
        <v>498</v>
      </c>
      <c r="AL81" s="29">
        <f>DGA!AK81+ONEA!AK81+'Boucle du Mouhoun'!AK81+Cascades1!AK81+Centre1!AK81+'Centre Est1'!AK81+'Centre Nord1'!AK81+'Centre Ouest1'!AK81+'Centre Sud1'!AK81+'Est1'!AK81+'Hauts-Bassins1'!AK81+Nord1!AK81+'Plateau Central1'!AK81+Sahel1!AK81+SudOuest1!AK81</f>
        <v>830</v>
      </c>
      <c r="AM81" s="29">
        <f>DGA!AL81+ONEA!AL81+'Boucle du Mouhoun'!AL81+Cascades1!AL81+Centre1!AL81+'Centre Est1'!AL81+'Centre Nord1'!AL81+'Centre Ouest1'!AL81+'Centre Sud1'!AL81+'Est1'!AL81+'Hauts-Bassins1'!AL81+Nord1!AL81+'Plateau Central1'!AL81+Sahel1!AL81+SudOuest1!AL81</f>
        <v>2075</v>
      </c>
      <c r="AN81" s="29">
        <f>DGA!AM81+ONEA!AM81+'Boucle du Mouhoun'!AM81+Cascades1!AM81+Centre1!AM81+'Centre Est1'!AM81+'Centre Nord1'!AM81+'Centre Ouest1'!AM81+'Centre Sud1'!AM81+'Est1'!AM81+'Hauts-Bassins1'!AM81+Nord1!AM81+'Plateau Central1'!AM81+Sahel1!AM81+SudOuest1!AM81</f>
        <v>0</v>
      </c>
      <c r="AO81" s="29">
        <f>DGA!AN81+ONEA!AN81+'Boucle du Mouhoun'!AN81+Cascades1!AN81+Centre1!AN81+'Centre Est1'!AN81+'Centre Nord1'!AN81+'Centre Ouest1'!AN81+'Centre Sud1'!AN81+'Est1'!AN81+'Hauts-Bassins1'!AN81+Nord1!AN81+'Plateau Central1'!AN81+Sahel1!AN81+SudOuest1!AN81</f>
        <v>2075</v>
      </c>
      <c r="AP81" s="29">
        <f>DGA!AO81+ONEA!AO81+'Boucle du Mouhoun'!AO81+Cascades1!AO81+Centre1!AO81+'Centre Est1'!AO81+'Centre Nord1'!AO81+'Centre Ouest1'!AO81+'Centre Sud1'!AO81+'Est1'!AO81+'Hauts-Bassins1'!AO81+Nord1!AO81+'Plateau Central1'!AO81+Sahel1!AO81+SudOuest1!AO81</f>
        <v>2075</v>
      </c>
      <c r="AQ81" s="29">
        <f>DGA!AP81+ONEA!AP81+'Boucle du Mouhoun'!AP81+Cascades1!AP81+Centre1!AP81+'Centre Est1'!AP81+'Centre Nord1'!AP81+'Centre Ouest1'!AP81+'Centre Sud1'!AP81+'Est1'!AP81+'Hauts-Bassins1'!AP81+Nord1!AP81+'Plateau Central1'!AP81+Sahel1!AP81+SudOuest1!AP81</f>
        <v>0</v>
      </c>
      <c r="AR81" s="29">
        <f>DGA!AQ81+ONEA!AQ81+'Boucle du Mouhoun'!AQ81+Cascades1!AQ81+Centre1!AQ81+'Centre Est1'!AQ81+'Centre Nord1'!AQ81+'Centre Ouest1'!AQ81+'Centre Sud1'!AQ81+'Est1'!AQ81+'Hauts-Bassins1'!AQ81+Nord1!AQ81+'Plateau Central1'!AQ81+Sahel1!AQ81+SudOuest1!AQ81</f>
        <v>1100.4000000000001</v>
      </c>
      <c r="AS81" s="29">
        <f>DGA!AR81+ONEA!AR81+'Boucle du Mouhoun'!AR81+Cascades1!AR81+Centre1!AR81+'Centre Est1'!AR81+'Centre Nord1'!AR81+'Centre Ouest1'!AR81+'Centre Sud1'!AR81+'Est1'!AR81+'Hauts-Bassins1'!AR81+Nord1!AR81+'Plateau Central1'!AR81+Sahel1!AR81+SudOuest1!AR81</f>
        <v>747</v>
      </c>
      <c r="AT81" s="29">
        <f>DGA!AS81+ONEA!AS81+'Boucle du Mouhoun'!AS81+Cascades1!AS81+Centre1!AS81+'Centre Est1'!AS81+'Centre Nord1'!AS81+'Centre Ouest1'!AS81+'Centre Sud1'!AS81+'Est1'!AS81+'Hauts-Bassins1'!AS81+Nord1!AS81+'Plateau Central1'!AS81+Sahel1!AS81+SudOuest1!AS81</f>
        <v>227.59999999999991</v>
      </c>
      <c r="AU81" s="29">
        <f>DGA!AT81+ONEA!AT81+'Boucle du Mouhoun'!AT81+Cascades1!AT81+Centre1!AT81+'Centre Est1'!AT81+'Centre Nord1'!AT81+'Centre Ouest1'!AT81+'Centre Sud1'!AT81+'Est1'!AT81+'Hauts-Bassins1'!AT81+Nord1!AT81+'Plateau Central1'!AT81+Sahel1!AT81+SudOuest1!AT81</f>
        <v>2075</v>
      </c>
      <c r="AV81" s="29">
        <f>DGA!AU81+ONEA!AU81+'Boucle du Mouhoun'!AU81+Cascades1!AU81+Centre1!AU81+'Centre Est1'!AU81+'Centre Nord1'!AU81+'Centre Ouest1'!AU81+'Centre Sud1'!AU81+'Est1'!AU81+'Hauts-Bassins1'!AU81+Nord1!AU81+'Plateau Central1'!AU81+Sahel1!AU81+SudOuest1!AU81</f>
        <v>0</v>
      </c>
      <c r="AW81" s="29">
        <f>DGA!AV81+ONEA!AV81+'Boucle du Mouhoun'!AV81+Cascades1!AV81+Centre1!AV81+'Centre Est1'!AV81+'Centre Nord1'!AV81+'Centre Ouest1'!AV81+'Centre Sud1'!AV81+'Est1'!AV81+'Hauts-Bassins1'!AV81+Nord1!AV81+'Plateau Central1'!AV81+Sahel1!AV81+SudOuest1!AV81</f>
        <v>2075</v>
      </c>
      <c r="AX81" s="29">
        <f>DGA!AW81+ONEA!AW81+'Boucle du Mouhoun'!AW81+Cascades1!AW81+Centre1!AW81+'Centre Est1'!AW81+'Centre Nord1'!AW81+'Centre Ouest1'!AW81+'Centre Sud1'!AW81+'Est1'!AW81+'Hauts-Bassins1'!AW81+Nord1!AW81+'Plateau Central1'!AW81+Sahel1!AW81+SudOuest1!AW81</f>
        <v>2075</v>
      </c>
      <c r="AY81" s="29">
        <f>DGA!AX81+ONEA!AX81+'Boucle du Mouhoun'!AX81+Cascades1!AX81+Centre1!AX81+'Centre Est1'!AX81+'Centre Nord1'!AX81+'Centre Ouest1'!AX81+'Centre Sud1'!AX81+'Est1'!AX81+'Hauts-Bassins1'!AX81+Nord1!AX81+'Plateau Central1'!AX81+Sahel1!AX81+SudOuest1!AX81</f>
        <v>0</v>
      </c>
      <c r="AZ81" s="29">
        <f>DGA!AY81+ONEA!AY81+'Boucle du Mouhoun'!AY81+Cascades1!AY81+Centre1!AY81+'Centre Est1'!AY81+'Centre Nord1'!AY81+'Centre Ouest1'!AY81+'Centre Sud1'!AY81+'Est1'!AY81+'Hauts-Bassins1'!AY81+Nord1!AY81+'Plateau Central1'!AY81+Sahel1!AY81+SudOuest1!AY81</f>
        <v>1100.4000000000001</v>
      </c>
      <c r="BA81" s="29">
        <f>DGA!AZ81+ONEA!AZ81+'Boucle du Mouhoun'!AZ81+Cascades1!AZ81+Centre1!AZ81+'Centre Est1'!AZ81+'Centre Nord1'!AZ81+'Centre Ouest1'!AZ81+'Centre Sud1'!AZ81+'Est1'!AZ81+'Hauts-Bassins1'!AZ81+Nord1!AZ81+'Plateau Central1'!AZ81+Sahel1!AZ81+SudOuest1!AZ81</f>
        <v>0</v>
      </c>
      <c r="BB81" s="29">
        <f>DGA!BA81+ONEA!BA81+'Boucle du Mouhoun'!BA81+Cascades1!BA81+Centre1!BA81+'Centre Est1'!BA81+'Centre Nord1'!BA81+'Centre Ouest1'!BA81+'Centre Sud1'!BA81+'Est1'!BA81+'Hauts-Bassins1'!BA81+Nord1!BA81+'Plateau Central1'!BA81+Sahel1!BA81+SudOuest1!BA81</f>
        <v>0</v>
      </c>
      <c r="BC81" s="29">
        <f>DGA!BB81+ONEA!BB81+'Boucle du Mouhoun'!BB81+Cascades1!BB81+Centre1!BB81+'Centre Est1'!BB81+'Centre Nord1'!BB81+'Centre Ouest1'!BB81+'Centre Sud1'!BB81+'Est1'!BB81+'Hauts-Bassins1'!BB81+Nord1!BB81+'Plateau Central1'!BB81+Sahel1!BB81+SudOuest1!BB81</f>
        <v>1100.4000000000001</v>
      </c>
      <c r="BD81" s="29">
        <f>DGA!BC81+ONEA!BC81+'Boucle du Mouhoun'!BC81+Cascades1!BC81+Centre1!BC81+'Centre Est1'!BC81+'Centre Nord1'!BC81+'Centre Ouest1'!BC81+'Centre Sud1'!BC81+'Est1'!BC81+'Hauts-Bassins1'!BC81+Nord1!BC81+'Plateau Central1'!BC81+Sahel1!BC81+SudOuest1!BC81</f>
        <v>48.7</v>
      </c>
      <c r="BE81" s="29">
        <f>DGA!BD81+ONEA!BD81+'Boucle du Mouhoun'!BD81+Cascades1!BD81+Centre1!BD81+'Centre Est1'!BD81+'Centre Nord1'!BD81+'Centre Ouest1'!BD81+'Centre Sud1'!BD81+'Est1'!BD81+'Hauts-Bassins1'!BD81+Nord1!BD81+'Plateau Central1'!BD81+Sahel1!BD81+SudOuest1!BD81</f>
        <v>1051.7</v>
      </c>
      <c r="BF81" s="29">
        <f>DGA!BE81+ONEA!BE81+'Boucle du Mouhoun'!BE81+Cascades1!BE81+Centre1!BE81+'Centre Est1'!BE81+'Centre Nord1'!BE81+'Centre Ouest1'!BE81+'Centre Sud1'!BE81+'Est1'!BE81+'Hauts-Bassins1'!BE81+Nord1!BE81+'Plateau Central1'!BE81+Sahel1!BE81+SudOuest1!BE81</f>
        <v>1100.4000000000001</v>
      </c>
      <c r="BG81" s="852">
        <f t="shared" si="56"/>
        <v>0</v>
      </c>
      <c r="BH81" s="852">
        <f t="shared" si="57"/>
        <v>1</v>
      </c>
      <c r="BI81" s="852">
        <f t="shared" si="58"/>
        <v>0</v>
      </c>
      <c r="BJ81" s="852">
        <f t="shared" si="59"/>
        <v>0</v>
      </c>
      <c r="BK81" s="852" t="str">
        <f t="shared" si="60"/>
        <v>-</v>
      </c>
      <c r="BL81" s="852">
        <f t="shared" si="61"/>
        <v>0.5068433734939759</v>
      </c>
      <c r="BM81" s="852">
        <f t="shared" si="62"/>
        <v>0.53031325301204824</v>
      </c>
      <c r="BN81" s="852">
        <f t="shared" si="63"/>
        <v>1</v>
      </c>
      <c r="BO81" s="29">
        <f>DGA!BM81+ONEA!BM81+'Boucle du Mouhoun'!BM81+Cascades1!BM81+Centre1!BM81+'Centre Est1'!BM81+'Centre Nord1'!BM81+'Centre Ouest1'!BM81+'Centre Sud1'!BM81+'Est1'!BM81+'Hauts-Bassins1'!BM81+Nord1!BM81+'Plateau Central1'!BM81+Sahel1!BM81+SudOuest1!BM81</f>
        <v>0</v>
      </c>
      <c r="BP81" s="29">
        <f>DGA!BN81+ONEA!BN81+'Boucle du Mouhoun'!BN81+Cascades1!BN81+Centre1!BN81+'Centre Est1'!BN81+'Centre Nord1'!BN81+'Centre Ouest1'!BN81+'Centre Sud1'!BN81+'Est1'!BN81+'Hauts-Bassins1'!BN81+Nord1!BN81+'Plateau Central1'!BN81+Sahel1!BN81+SudOuest1!BN81</f>
        <v>0</v>
      </c>
      <c r="BQ81" s="29">
        <f>DGA!BO81+ONEA!BO81+'Boucle du Mouhoun'!BO81+Cascades1!BO81+Centre1!BO81+'Centre Est1'!BO81+'Centre Nord1'!BO81+'Centre Ouest1'!BO81+'Centre Sud1'!BO81+'Est1'!BO81+'Hauts-Bassins1'!BO81+Nord1!BO81+'Plateau Central1'!BO81+Sahel1!BO81+SudOuest1!BO81</f>
        <v>0</v>
      </c>
      <c r="BR81" s="29">
        <f>DGA!BP81+ONEA!BP81+'Boucle du Mouhoun'!BP81+Cascades1!BP81+Centre1!BP81+'Centre Est1'!BP81+'Centre Nord1'!BP81+'Centre Ouest1'!BP81+'Centre Sud1'!BP81+'Est1'!BP81+'Hauts-Bassins1'!BP81+Nord1!BP81+'Plateau Central1'!BP81+Sahel1!BP81+SudOuest1!BP81</f>
        <v>0</v>
      </c>
      <c r="BS81" s="29">
        <f>DGA!BQ81+ONEA!BQ81+'Boucle du Mouhoun'!BQ81+Cascades1!BQ81+Centre1!BQ81+'Centre Est1'!BQ81+'Centre Nord1'!BQ81+'Centre Ouest1'!BQ81+'Centre Sud1'!BQ81+'Est1'!BQ81+'Hauts-Bassins1'!BQ81+Nord1!BQ81+'Plateau Central1'!BQ81+Sahel1!BQ81+SudOuest1!BQ81</f>
        <v>0</v>
      </c>
      <c r="BT81" s="29">
        <f>DGA!BR81+ONEA!BR81+'Boucle du Mouhoun'!BR81+Cascades1!BR81+Centre1!BR81+'Centre Est1'!BR81+'Centre Nord1'!BR81+'Centre Ouest1'!BR81+'Centre Sud1'!BR81+'Est1'!BR81+'Hauts-Bassins1'!BR81+Nord1!BR81+'Plateau Central1'!BR81+Sahel1!BR81+SudOuest1!BR81</f>
        <v>0</v>
      </c>
      <c r="BU81" s="29">
        <f>DGA!BS81+ONEA!BS81+'Boucle du Mouhoun'!BS81+Cascades1!BS81+Centre1!BS81+'Centre Est1'!BS81+'Centre Nord1'!BS81+'Centre Ouest1'!BS81+'Centre Sud1'!BS81+'Est1'!BS81+'Hauts-Bassins1'!BS81+Nord1!BS81+'Plateau Central1'!BS81+Sahel1!BS81+SudOuest1!BS81</f>
        <v>0</v>
      </c>
      <c r="BV81" s="29">
        <f>DGA!BT81+ONEA!BT81+'Boucle du Mouhoun'!BT81+Cascades1!BT81+Centre1!BT81+'Centre Est1'!BT81+'Centre Nord1'!BT81+'Centre Ouest1'!BT81+'Centre Sud1'!BT81+'Est1'!BT81+'Hauts-Bassins1'!BT81+Nord1!BT81+'Plateau Central1'!BT81+Sahel1!BT81+SudOuest1!BT81</f>
        <v>0</v>
      </c>
      <c r="BW81" s="852">
        <f t="shared" si="29"/>
        <v>0</v>
      </c>
      <c r="BX81" s="852">
        <f t="shared" si="30"/>
        <v>0</v>
      </c>
      <c r="BY81" s="852">
        <f t="shared" si="31"/>
        <v>0</v>
      </c>
      <c r="BZ81" s="852">
        <f t="shared" si="32"/>
        <v>0</v>
      </c>
      <c r="CA81" s="852" t="str">
        <f t="shared" si="33"/>
        <v>-</v>
      </c>
      <c r="CB81" s="852">
        <f t="shared" si="34"/>
        <v>0</v>
      </c>
      <c r="CC81" s="852">
        <f t="shared" si="35"/>
        <v>0</v>
      </c>
      <c r="CD81" s="852">
        <f t="shared" si="64"/>
        <v>0</v>
      </c>
      <c r="CE81" s="29">
        <f>DGA!CB81+ONEA!CB81+'Boucle du Mouhoun'!CB81+Cascades1!CB81+Centre1!CB81+'Centre Est1'!CB81+'Centre Nord1'!CB81+'Centre Ouest1'!CB81+'Centre Sud1'!CB81+'Est1'!CB81+'Hauts-Bassins1'!CB81+Nord1!CB81+'Plateau Central1'!CB81+Sahel1!CB81+SudOuest1!CB81</f>
        <v>0</v>
      </c>
      <c r="CF81" s="29">
        <f>DGA!CC81+ONEA!CC81+'Boucle du Mouhoun'!CC81+Cascades1!CC81+Centre1!CC81+'Centre Est1'!CC81+'Centre Nord1'!CC81+'Centre Ouest1'!CC81+'Centre Sud1'!CC81+'Est1'!CC81+'Hauts-Bassins1'!CC81+Nord1!CC81+'Plateau Central1'!CC81+Sahel1!CC81+SudOuest1!CC81</f>
        <v>0</v>
      </c>
      <c r="CG81" s="29">
        <f>DGA!CD81+ONEA!CD81+'Boucle du Mouhoun'!CD81+Cascades1!CD81+Centre1!CD81+'Centre Est1'!CD81+'Centre Nord1'!CD81+'Centre Ouest1'!CD81+'Centre Sud1'!CD81+'Est1'!CD81+'Hauts-Bassins1'!CD81+Nord1!CD81+'Plateau Central1'!CD81+Sahel1!CD81+SudOuest1!CD81</f>
        <v>0</v>
      </c>
      <c r="CH81" s="29">
        <f>DGA!CE81+ONEA!CE81+'Boucle du Mouhoun'!CE81+Cascades1!CE81+Centre1!CE81+'Centre Est1'!CE81+'Centre Nord1'!CE81+'Centre Ouest1'!CE81+'Centre Sud1'!CE81+'Est1'!CE81+'Hauts-Bassins1'!CE81+Nord1!CE81+'Plateau Central1'!CE81+Sahel1!CE81+SudOuest1!CE81</f>
        <v>0</v>
      </c>
      <c r="CI81" s="29">
        <f>DGA!CF81+ONEA!CF81+'Boucle du Mouhoun'!CF81+Cascades1!CF81+Centre1!CF81+'Centre Est1'!CF81+'Centre Nord1'!CF81+'Centre Ouest1'!CF81+'Centre Sud1'!CF81+'Est1'!CF81+'Hauts-Bassins1'!CF81+Nord1!CF81+'Plateau Central1'!CF81+Sahel1!CF81+SudOuest1!CF81</f>
        <v>0</v>
      </c>
      <c r="CJ81" s="28"/>
      <c r="CK81" s="28"/>
      <c r="CL81" s="88"/>
      <c r="CM81" s="88"/>
      <c r="CN81" s="88"/>
      <c r="CO81" s="88"/>
      <c r="CP81" s="88"/>
      <c r="CQ81" s="83"/>
      <c r="CR81" s="83"/>
      <c r="CS81" s="88"/>
      <c r="CT81" s="84"/>
      <c r="CU81" s="84"/>
      <c r="CV81" s="84"/>
      <c r="CW81" s="84"/>
      <c r="CX81" s="84"/>
      <c r="CY81" s="84"/>
    </row>
    <row r="82" spans="1:103" s="159" customFormat="1" ht="15.6" x14ac:dyDescent="0.3">
      <c r="A82" s="159" t="s">
        <v>140</v>
      </c>
      <c r="E82" s="159">
        <f>DGA!E82+ONEA!E82+'Boucle du Mouhoun'!E82+Cascades1!E82+Centre1!E82+'Centre Est1'!E82+'Centre Nord1'!E82+'Centre Ouest1'!E82+'Centre Sud1'!E82+'Est1'!E82+'Hauts-Bassins1'!E82+Nord1!E82+'Plateau Central1'!E82+Sahel1!E82+SudOuest1!E82</f>
        <v>2000</v>
      </c>
      <c r="F82" s="159">
        <f>DGA!F82+ONEA!F82+'Boucle du Mouhoun'!F82+Cascades1!F82+Centre1!F82+'Centre Est1'!F82+'Centre Nord1'!F82+'Centre Ouest1'!F82+'Centre Sud1'!F82+'Est1'!F82+'Hauts-Bassins1'!F82+Nord1!F82+'Plateau Central1'!F82+Sahel1!F82+SudOuest1!F82</f>
        <v>5000</v>
      </c>
      <c r="G82" s="159">
        <f>DGA!G82+ONEA!G82+'Boucle du Mouhoun'!G82+Cascades1!G82+Centre1!G82+'Centre Est1'!G82+'Centre Nord1'!G82+'Centre Ouest1'!G82+'Centre Sud1'!G82+'Est1'!G82+'Hauts-Bassins1'!G82+Nord1!G82+'Plateau Central1'!G82+Sahel1!G82+SudOuest1!G82</f>
        <v>3685</v>
      </c>
      <c r="H82" s="159">
        <f>DGA!H82+ONEA!H82+'Boucle du Mouhoun'!H82+Cascades1!H82+Centre1!H82+'Centre Est1'!H82+'Centre Nord1'!H82+'Centre Ouest1'!H82+'Centre Sud1'!H82+'Est1'!H82+'Hauts-Bassins1'!H82+Nord1!H82+'Plateau Central1'!H82+Sahel1!H82+SudOuest1!H82</f>
        <v>5000</v>
      </c>
      <c r="I82" s="159">
        <f>DGA!I82+ONEA!I82+'Boucle du Mouhoun'!I82+Cascades1!I82+Centre1!I82+'Centre Est1'!I82+'Centre Nord1'!I82+'Centre Ouest1'!I82+'Centre Sud1'!I82+'Est1'!I82+'Hauts-Bassins1'!I82+Nord1!I82+'Plateau Central1'!I82+Sahel1!I82+SudOuest1!I82</f>
        <v>15685</v>
      </c>
      <c r="J82" s="159">
        <f>DGA!J82+ONEA!J82+'Boucle du Mouhoun'!J82+Cascades1!J82+Centre1!J82+'Centre Est1'!J82+'Centre Nord1'!J82+'Centre Ouest1'!J82+'Centre Sud1'!J82+'Est1'!J82+'Hauts-Bassins1'!J82+Nord1!J82+'Plateau Central1'!J82+Sahel1!J82+SudOuest1!J82</f>
        <v>0</v>
      </c>
      <c r="K82" s="159">
        <f>DGA!K82+ONEA!K82+'Boucle du Mouhoun'!K82+Cascades1!K82+Centre1!K82+'Centre Est1'!K82+'Centre Nord1'!K82+'Centre Ouest1'!K82+'Centre Sud1'!K82+'Est1'!K82+'Hauts-Bassins1'!K82+Nord1!K82+'Plateau Central1'!K82+Sahel1!K82+SudOuest1!K82</f>
        <v>15685</v>
      </c>
      <c r="L82" s="159">
        <f>DGA!L82+ONEA!L82+'Boucle du Mouhoun'!L82+Cascades1!L82+Centre1!L82+'Centre Est1'!L82+'Centre Nord1'!L82+'Centre Ouest1'!L82+'Centre Sud1'!L82+'Est1'!L82+'Hauts-Bassins1'!L82+Nord1!L82+'Plateau Central1'!L82+Sahel1!L82+SudOuest1!L82</f>
        <v>15685</v>
      </c>
      <c r="M82" s="159">
        <f>DGA!M82+ONEA!M82+'Boucle du Mouhoun'!M82+Cascades1!M82+Centre1!M82+'Centre Est1'!M82+'Centre Nord1'!M82+'Centre Ouest1'!M82+'Centre Sud1'!M82+'Est1'!M82+'Hauts-Bassins1'!M82+Nord1!M82+'Plateau Central1'!M82+Sahel1!M82+SudOuest1!M82</f>
        <v>0</v>
      </c>
      <c r="N82" s="159">
        <f>DGA!N82+ONEA!N82+'Boucle du Mouhoun'!N82+Cascades1!N82+Centre1!N82+'Centre Est1'!N82+'Centre Nord1'!N82+'Centre Ouest1'!N82+'Centre Sud1'!N82+'Est1'!N82+'Hauts-Bassins1'!N82+Nord1!N82+'Plateau Central1'!N82+Sahel1!N82+SudOuest1!N82</f>
        <v>1569</v>
      </c>
      <c r="O82" s="159">
        <f>DGA!O82+ONEA!O82+'Boucle du Mouhoun'!O82+Cascades1!O82+Centre1!O82+'Centre Est1'!O82+'Centre Nord1'!O82+'Centre Ouest1'!O82+'Centre Sud1'!O82+'Est1'!O82+'Hauts-Bassins1'!O82+Nord1!O82+'Plateau Central1'!O82+Sahel1!O82+SudOuest1!O82</f>
        <v>7000</v>
      </c>
      <c r="P82" s="159">
        <f>DGA!P82+ONEA!P82+'Boucle du Mouhoun'!P82+Cascades1!P82+Centre1!P82+'Centre Est1'!P82+'Centre Nord1'!P82+'Centre Ouest1'!P82+'Centre Sud1'!P82+'Est1'!P82+'Hauts-Bassins1'!P82+Nord1!P82+'Plateau Central1'!P82+Sahel1!P82+SudOuest1!P82</f>
        <v>7116</v>
      </c>
      <c r="Q82" s="159">
        <f>DGA!Q82+ONEA!Q82+'Boucle du Mouhoun'!Q82+Cascades1!Q82+Centre1!Q82+'Centre Est1'!Q82+'Centre Nord1'!Q82+'Centre Ouest1'!Q82+'Centre Sud1'!Q82+'Est1'!Q82+'Hauts-Bassins1'!Q82+Nord1!Q82+'Plateau Central1'!Q82+Sahel1!Q82+SudOuest1!Q82</f>
        <v>15685</v>
      </c>
      <c r="R82" s="159">
        <f>DGA!R82+ONEA!R82+'Boucle du Mouhoun'!R82+Cascades1!R82+Centre1!R82+'Centre Est1'!R82+'Centre Nord1'!R82+'Centre Ouest1'!R82+'Centre Sud1'!R82+'Est1'!R82+'Hauts-Bassins1'!R82+Nord1!R82+'Plateau Central1'!R82+Sahel1!R82+SudOuest1!R82</f>
        <v>0</v>
      </c>
      <c r="S82" s="159">
        <f>DGA!S82+ONEA!S82+'Boucle du Mouhoun'!S82+Cascades1!S82+Centre1!S82+'Centre Est1'!S82+'Centre Nord1'!S82+'Centre Ouest1'!S82+'Centre Sud1'!S82+'Est1'!S82+'Hauts-Bassins1'!S82+Nord1!S82+'Plateau Central1'!S82+Sahel1!S82+SudOuest1!S82</f>
        <v>15685</v>
      </c>
      <c r="T82" s="159">
        <f>DGA!T82+ONEA!T82+'Boucle du Mouhoun'!T82+Cascades1!T82+Centre1!T82+'Centre Est1'!T82+'Centre Nord1'!T82+'Centre Ouest1'!T82+'Centre Sud1'!T82+'Est1'!T82+'Hauts-Bassins1'!T82+Nord1!T82+'Plateau Central1'!T82+Sahel1!T82+SudOuest1!T82</f>
        <v>15685</v>
      </c>
      <c r="U82" s="159">
        <f>DGA!U82+ONEA!U82+'Boucle du Mouhoun'!U82+Cascades1!U82+Centre1!U82+'Centre Est1'!U82+'Centre Nord1'!U82+'Centre Ouest1'!U82+'Centre Sud1'!U82+'Est1'!U82+'Hauts-Bassins1'!U82+Nord1!U82+'Plateau Central1'!U82+Sahel1!U82+SudOuest1!U82</f>
        <v>0</v>
      </c>
      <c r="V82" s="159">
        <f>DGA!V82+ONEA!V82+'Boucle du Mouhoun'!V82+Cascades1!V82+Centre1!V82+'Centre Est1'!V82+'Centre Nord1'!V82+'Centre Ouest1'!V82+'Centre Sud1'!V82+'Est1'!V82+'Hauts-Bassins1'!V82+Nord1!V82+'Plateau Central1'!V82+Sahel1!V82+SudOuest1!V82</f>
        <v>1569</v>
      </c>
      <c r="W82" s="159">
        <f>DGA!W82+ONEA!W82+'Boucle du Mouhoun'!W82+Cascades1!W82+Centre1!W82+'Centre Est1'!W82+'Centre Nord1'!W82+'Centre Ouest1'!W82+'Centre Sud1'!W82+'Est1'!W82+'Hauts-Bassins1'!W82+Nord1!W82+'Plateau Central1'!W82+Sahel1!W82+SudOuest1!W82</f>
        <v>0</v>
      </c>
      <c r="X82" s="159">
        <f>DGA!X82+ONEA!X82+'Boucle du Mouhoun'!X82+Cascades1!X82+Centre1!X82+'Centre Est1'!X82+'Centre Nord1'!X82+'Centre Ouest1'!X82+'Centre Sud1'!X82+'Est1'!X82+'Hauts-Bassins1'!X82+Nord1!X82+'Plateau Central1'!X82+Sahel1!X82+SudOuest1!X82</f>
        <v>0</v>
      </c>
      <c r="Y82" s="159">
        <f>DGA!Y82+ONEA!Y82+'Boucle du Mouhoun'!Y82+Cascades1!Y82+Centre1!Y82+'Centre Est1'!Y82+'Centre Nord1'!Y82+'Centre Ouest1'!Y82+'Centre Sud1'!Y82+'Est1'!Y82+'Hauts-Bassins1'!Y82+Nord1!Y82+'Plateau Central1'!Y82+Sahel1!Y82+SudOuest1!Y82</f>
        <v>1569</v>
      </c>
      <c r="Z82" s="159">
        <f>DGA!Z82+ONEA!Z82+'Boucle du Mouhoun'!Z82+Cascades1!Z82+Centre1!Z82+'Centre Est1'!Z82+'Centre Nord1'!Z82+'Centre Ouest1'!Z82+'Centre Sud1'!Z82+'Est1'!Z82+'Hauts-Bassins1'!Z82+Nord1!Z82+'Plateau Central1'!Z82+Sahel1!Z82+SudOuest1!Z82</f>
        <v>0</v>
      </c>
      <c r="AA82" s="159">
        <f>DGA!AA82+ONEA!AA82+'Boucle du Mouhoun'!AA82+Cascades1!AA82+Centre1!AA82+'Centre Est1'!AA82+'Centre Nord1'!AA82+'Centre Ouest1'!AA82+'Centre Sud1'!AA82+'Est1'!AA82+'Hauts-Bassins1'!AA82+Nord1!AA82+'Plateau Central1'!AA82+Sahel1!AA82+SudOuest1!AA82</f>
        <v>1569</v>
      </c>
      <c r="AB82" s="159">
        <f>DGA!AB82+ONEA!AB82+'Boucle du Mouhoun'!AB82+Cascades1!AB82+Centre1!AB82+'Centre Est1'!AB82+'Centre Nord1'!AB82+'Centre Ouest1'!AB82+'Centre Sud1'!AB82+'Est1'!AB82+'Hauts-Bassins1'!AB82+Nord1!AB82+'Plateau Central1'!AB82+Sahel1!AB82+SudOuest1!AB82</f>
        <v>1569</v>
      </c>
      <c r="AC82" s="845">
        <f t="shared" si="50"/>
        <v>0</v>
      </c>
      <c r="AD82" s="845">
        <f t="shared" si="51"/>
        <v>0.31380000000000002</v>
      </c>
      <c r="AE82" s="845">
        <f t="shared" si="52"/>
        <v>0</v>
      </c>
      <c r="AF82" s="845">
        <f t="shared" si="53"/>
        <v>0</v>
      </c>
      <c r="AG82" s="845">
        <f t="shared" si="54"/>
        <v>0.22414285714285714</v>
      </c>
      <c r="AH82" s="845">
        <f t="shared" si="55"/>
        <v>0.10003187759005419</v>
      </c>
      <c r="AI82" s="159">
        <f>DGA!AH82+ONEA!AH82+'Boucle du Mouhoun'!AH82+Cascades1!AH82+Centre1!AH82+'Centre Est1'!AH82+'Centre Nord1'!AH82+'Centre Ouest1'!AH82+'Centre Sud1'!AH82+'Est1'!AH82+'Hauts-Bassins1'!AH82+Nord1!AH82+'Plateau Central1'!AH82+Sahel1!AH82+SudOuest1!AH82</f>
        <v>17.108702582084796</v>
      </c>
      <c r="AJ82" s="159">
        <f>DGA!AI82+ONEA!AI82+'Boucle du Mouhoun'!AI82+Cascades1!AI82+Centre1!AI82+'Centre Est1'!AI82+'Centre Nord1'!AI82+'Centre Ouest1'!AI82+'Centre Sud1'!AI82+'Est1'!AI82+'Hauts-Bassins1'!AI82+Nord1!AI82+'Plateau Central1'!AI82+Sahel1!AI82+SudOuest1!AI82</f>
        <v>42.771756455211985</v>
      </c>
      <c r="AK82" s="159">
        <f>DGA!AJ82+ONEA!AJ82+'Boucle du Mouhoun'!AJ82+Cascades1!AJ82+Centre1!AJ82+'Centre Est1'!AJ82+'Centre Nord1'!AJ82+'Centre Ouest1'!AJ82+'Centre Sud1'!AJ82+'Est1'!AJ82+'Hauts-Bassins1'!AJ82+Nord1!AJ82+'Plateau Central1'!AJ82+Sahel1!AJ82+SudOuest1!AJ82</f>
        <v>31.522784507491238</v>
      </c>
      <c r="AL82" s="159">
        <f>DGA!AK82+ONEA!AK82+'Boucle du Mouhoun'!AK82+Cascades1!AK82+Centre1!AK82+'Centre Est1'!AK82+'Centre Nord1'!AK82+'Centre Ouest1'!AK82+'Centre Sud1'!AK82+'Est1'!AK82+'Hauts-Bassins1'!AK82+Nord1!AK82+'Plateau Central1'!AK82+Sahel1!AK82+SudOuest1!AK82</f>
        <v>42.771756455211985</v>
      </c>
      <c r="AM82" s="159">
        <f>DGA!AL82+ONEA!AL82+'Boucle du Mouhoun'!AL82+Cascades1!AL82+Centre1!AL82+'Centre Est1'!AL82+'Centre Nord1'!AL82+'Centre Ouest1'!AL82+'Centre Sud1'!AL82+'Est1'!AL82+'Hauts-Bassins1'!AL82+Nord1!AL82+'Plateau Central1'!AL82+Sahel1!AL82+SudOuest1!AL82</f>
        <v>134.17500000000001</v>
      </c>
      <c r="AN82" s="159">
        <f>DGA!AM82+ONEA!AM82+'Boucle du Mouhoun'!AM82+Cascades1!AM82+Centre1!AM82+'Centre Est1'!AM82+'Centre Nord1'!AM82+'Centre Ouest1'!AM82+'Centre Sud1'!AM82+'Est1'!AM82+'Hauts-Bassins1'!AM82+Nord1!AM82+'Plateau Central1'!AM82+Sahel1!AM82+SudOuest1!AM82</f>
        <v>0</v>
      </c>
      <c r="AO82" s="159">
        <f>DGA!AN82+ONEA!AN82+'Boucle du Mouhoun'!AN82+Cascades1!AN82+Centre1!AN82+'Centre Est1'!AN82+'Centre Nord1'!AN82+'Centre Ouest1'!AN82+'Centre Sud1'!AN82+'Est1'!AN82+'Hauts-Bassins1'!AN82+Nord1!AN82+'Plateau Central1'!AN82+Sahel1!AN82+SudOuest1!AN82</f>
        <v>134.17500000000001</v>
      </c>
      <c r="AP82" s="159">
        <f>DGA!AO82+ONEA!AO82+'Boucle du Mouhoun'!AO82+Cascades1!AO82+Centre1!AO82+'Centre Est1'!AO82+'Centre Nord1'!AO82+'Centre Ouest1'!AO82+'Centre Sud1'!AO82+'Est1'!AO82+'Hauts-Bassins1'!AO82+Nord1!AO82+'Plateau Central1'!AO82+Sahel1!AO82+SudOuest1!AO82</f>
        <v>134.17500000000001</v>
      </c>
      <c r="AQ82" s="159">
        <f>DGA!AP82+ONEA!AP82+'Boucle du Mouhoun'!AP82+Cascades1!AP82+Centre1!AP82+'Centre Est1'!AP82+'Centre Nord1'!AP82+'Centre Ouest1'!AP82+'Centre Sud1'!AP82+'Est1'!AP82+'Hauts-Bassins1'!AP82+Nord1!AP82+'Plateau Central1'!AP82+Sahel1!AP82+SudOuest1!AP82</f>
        <v>0</v>
      </c>
      <c r="AR82" s="159">
        <f>DGA!AQ82+ONEA!AQ82+'Boucle du Mouhoun'!AQ82+Cascades1!AQ82+Centre1!AQ82+'Centre Est1'!AQ82+'Centre Nord1'!AQ82+'Centre Ouest1'!AQ82+'Centre Sud1'!AQ82+'Est1'!AQ82+'Hauts-Bassins1'!AQ82+Nord1!AQ82+'Plateau Central1'!AQ82+Sahel1!AQ82+SudOuest1!AQ82</f>
        <v>0</v>
      </c>
      <c r="AS82" s="159">
        <f>DGA!AR82+ONEA!AR82+'Boucle du Mouhoun'!AR82+Cascades1!AR82+Centre1!AR82+'Centre Est1'!AR82+'Centre Nord1'!AR82+'Centre Ouest1'!AR82+'Centre Sud1'!AR82+'Est1'!AR82+'Hauts-Bassins1'!AR82+Nord1!AR82+'Plateau Central1'!AR82+Sahel1!AR82+SudOuest1!AR82</f>
        <v>59.880459037296781</v>
      </c>
      <c r="AT82" s="159">
        <f>DGA!AS82+ONEA!AS82+'Boucle du Mouhoun'!AS82+Cascades1!AS82+Centre1!AS82+'Centre Est1'!AS82+'Centre Nord1'!AS82+'Centre Ouest1'!AS82+'Centre Sud1'!AS82+'Est1'!AS82+'Hauts-Bassins1'!AS82+Nord1!AS82+'Plateau Central1'!AS82+Sahel1!AS82+SudOuest1!AS82</f>
        <v>74.294540962703223</v>
      </c>
      <c r="AU82" s="159">
        <f>DGA!AT82+ONEA!AT82+'Boucle du Mouhoun'!AT82+Cascades1!AT82+Centre1!AT82+'Centre Est1'!AT82+'Centre Nord1'!AT82+'Centre Ouest1'!AT82+'Centre Sud1'!AT82+'Est1'!AT82+'Hauts-Bassins1'!AT82+Nord1!AT82+'Plateau Central1'!AT82+Sahel1!AT82+SudOuest1!AT82</f>
        <v>134.17500000000001</v>
      </c>
      <c r="AV82" s="159">
        <f>DGA!AU82+ONEA!AU82+'Boucle du Mouhoun'!AU82+Cascades1!AU82+Centre1!AU82+'Centre Est1'!AU82+'Centre Nord1'!AU82+'Centre Ouest1'!AU82+'Centre Sud1'!AU82+'Est1'!AU82+'Hauts-Bassins1'!AU82+Nord1!AU82+'Plateau Central1'!AU82+Sahel1!AU82+SudOuest1!AU82</f>
        <v>0</v>
      </c>
      <c r="AW82" s="159">
        <f>DGA!AV82+ONEA!AV82+'Boucle du Mouhoun'!AV82+Cascades1!AV82+Centre1!AV82+'Centre Est1'!AV82+'Centre Nord1'!AV82+'Centre Ouest1'!AV82+'Centre Sud1'!AV82+'Est1'!AV82+'Hauts-Bassins1'!AV82+Nord1!AV82+'Plateau Central1'!AV82+Sahel1!AV82+SudOuest1!AV82</f>
        <v>134.17500000000001</v>
      </c>
      <c r="AX82" s="159">
        <f>DGA!AW82+ONEA!AW82+'Boucle du Mouhoun'!AW82+Cascades1!AW82+Centre1!AW82+'Centre Est1'!AW82+'Centre Nord1'!AW82+'Centre Ouest1'!AW82+'Centre Sud1'!AW82+'Est1'!AW82+'Hauts-Bassins1'!AW82+Nord1!AW82+'Plateau Central1'!AW82+Sahel1!AW82+SudOuest1!AW82</f>
        <v>134.17500000000001</v>
      </c>
      <c r="AY82" s="159">
        <f>DGA!AX82+ONEA!AX82+'Boucle du Mouhoun'!AX82+Cascades1!AX82+Centre1!AX82+'Centre Est1'!AX82+'Centre Nord1'!AX82+'Centre Ouest1'!AX82+'Centre Sud1'!AX82+'Est1'!AX82+'Hauts-Bassins1'!AX82+Nord1!AX82+'Plateau Central1'!AX82+Sahel1!AX82+SudOuest1!AX82</f>
        <v>0</v>
      </c>
      <c r="AZ82" s="159">
        <f>DGA!AY82+ONEA!AY82+'Boucle du Mouhoun'!AY82+Cascades1!AY82+Centre1!AY82+'Centre Est1'!AY82+'Centre Nord1'!AY82+'Centre Ouest1'!AY82+'Centre Sud1'!AY82+'Est1'!AY82+'Hauts-Bassins1'!AY82+Nord1!AY82+'Plateau Central1'!AY82+Sahel1!AY82+SudOuest1!AY82</f>
        <v>0</v>
      </c>
      <c r="BA82" s="159">
        <f>DGA!AZ82+ONEA!AZ82+'Boucle du Mouhoun'!AZ82+Cascades1!AZ82+Centre1!AZ82+'Centre Est1'!AZ82+'Centre Nord1'!AZ82+'Centre Ouest1'!AZ82+'Centre Sud1'!AZ82+'Est1'!AZ82+'Hauts-Bassins1'!AZ82+Nord1!AZ82+'Plateau Central1'!AZ82+Sahel1!AZ82+SudOuest1!AZ82</f>
        <v>0</v>
      </c>
      <c r="BB82" s="159">
        <f>DGA!BA82+ONEA!BA82+'Boucle du Mouhoun'!BA82+Cascades1!BA82+Centre1!BA82+'Centre Est1'!BA82+'Centre Nord1'!BA82+'Centre Ouest1'!BA82+'Centre Sud1'!BA82+'Est1'!BA82+'Hauts-Bassins1'!BA82+Nord1!BA82+'Plateau Central1'!BA82+Sahel1!BA82+SudOuest1!BA82</f>
        <v>0</v>
      </c>
      <c r="BC82" s="159">
        <f>DGA!BB82+ONEA!BB82+'Boucle du Mouhoun'!BB82+Cascades1!BB82+Centre1!BB82+'Centre Est1'!BB82+'Centre Nord1'!BB82+'Centre Ouest1'!BB82+'Centre Sud1'!BB82+'Est1'!BB82+'Hauts-Bassins1'!BB82+Nord1!BB82+'Plateau Central1'!BB82+Sahel1!BB82+SudOuest1!BB82</f>
        <v>0</v>
      </c>
      <c r="BD82" s="159">
        <f>DGA!BC82+ONEA!BC82+'Boucle du Mouhoun'!BC82+Cascades1!BC82+Centre1!BC82+'Centre Est1'!BC82+'Centre Nord1'!BC82+'Centre Ouest1'!BC82+'Centre Sud1'!BC82+'Est1'!BC82+'Hauts-Bassins1'!BC82+Nord1!BC82+'Plateau Central1'!BC82+Sahel1!BC82+SudOuest1!BC82</f>
        <v>0</v>
      </c>
      <c r="BE82" s="159">
        <f>DGA!BD82+ONEA!BD82+'Boucle du Mouhoun'!BD82+Cascades1!BD82+Centre1!BD82+'Centre Est1'!BD82+'Centre Nord1'!BD82+'Centre Ouest1'!BD82+'Centre Sud1'!BD82+'Est1'!BD82+'Hauts-Bassins1'!BD82+Nord1!BD82+'Plateau Central1'!BD82+Sahel1!BD82+SudOuest1!BD82</f>
        <v>0</v>
      </c>
      <c r="BF82" s="159">
        <f>DGA!BE82+ONEA!BE82+'Boucle du Mouhoun'!BE82+Cascades1!BE82+Centre1!BE82+'Centre Est1'!BE82+'Centre Nord1'!BE82+'Centre Ouest1'!BE82+'Centre Sud1'!BE82+'Est1'!BE82+'Hauts-Bassins1'!BE82+Nord1!BE82+'Plateau Central1'!BE82+Sahel1!BE82+SudOuest1!BE82</f>
        <v>0</v>
      </c>
      <c r="BG82" s="852">
        <f t="shared" si="56"/>
        <v>0</v>
      </c>
      <c r="BH82" s="852">
        <f t="shared" si="57"/>
        <v>0</v>
      </c>
      <c r="BI82" s="852">
        <f t="shared" si="58"/>
        <v>0</v>
      </c>
      <c r="BJ82" s="852">
        <f t="shared" si="59"/>
        <v>0</v>
      </c>
      <c r="BK82" s="852" t="str">
        <f t="shared" si="60"/>
        <v>-</v>
      </c>
      <c r="BL82" s="852">
        <f t="shared" si="61"/>
        <v>0</v>
      </c>
      <c r="BM82" s="852">
        <f t="shared" si="62"/>
        <v>0</v>
      </c>
      <c r="BN82" s="852">
        <f t="shared" si="63"/>
        <v>0</v>
      </c>
      <c r="BO82" s="159">
        <f>DGA!BM82+ONEA!BM82+'Boucle du Mouhoun'!BM82+Cascades1!BM82+Centre1!BM82+'Centre Est1'!BM82+'Centre Nord1'!BM82+'Centre Ouest1'!BM82+'Centre Sud1'!BM82+'Est1'!BM82+'Hauts-Bassins1'!BM82+Nord1!BM82+'Plateau Central1'!BM82+Sahel1!BM82+SudOuest1!BM82</f>
        <v>0</v>
      </c>
      <c r="BP82" s="159">
        <f>DGA!BN82+ONEA!BN82+'Boucle du Mouhoun'!BN82+Cascades1!BN82+Centre1!BN82+'Centre Est1'!BN82+'Centre Nord1'!BN82+'Centre Ouest1'!BN82+'Centre Sud1'!BN82+'Est1'!BN82+'Hauts-Bassins1'!BN82+Nord1!BN82+'Plateau Central1'!BN82+Sahel1!BN82+SudOuest1!BN82</f>
        <v>0</v>
      </c>
      <c r="BQ82" s="159">
        <f>DGA!BO82+ONEA!BO82+'Boucle du Mouhoun'!BO82+Cascades1!BO82+Centre1!BO82+'Centre Est1'!BO82+'Centre Nord1'!BO82+'Centre Ouest1'!BO82+'Centre Sud1'!BO82+'Est1'!BO82+'Hauts-Bassins1'!BO82+Nord1!BO82+'Plateau Central1'!BO82+Sahel1!BO82+SudOuest1!BO82</f>
        <v>0</v>
      </c>
      <c r="BR82" s="159">
        <f>DGA!BP82+ONEA!BP82+'Boucle du Mouhoun'!BP82+Cascades1!BP82+Centre1!BP82+'Centre Est1'!BP82+'Centre Nord1'!BP82+'Centre Ouest1'!BP82+'Centre Sud1'!BP82+'Est1'!BP82+'Hauts-Bassins1'!BP82+Nord1!BP82+'Plateau Central1'!BP82+Sahel1!BP82+SudOuest1!BP82</f>
        <v>0</v>
      </c>
      <c r="BS82" s="159">
        <f>DGA!BQ82+ONEA!BQ82+'Boucle du Mouhoun'!BQ82+Cascades1!BQ82+Centre1!BQ82+'Centre Est1'!BQ82+'Centre Nord1'!BQ82+'Centre Ouest1'!BQ82+'Centre Sud1'!BQ82+'Est1'!BQ82+'Hauts-Bassins1'!BQ82+Nord1!BQ82+'Plateau Central1'!BQ82+Sahel1!BQ82+SudOuest1!BQ82</f>
        <v>0</v>
      </c>
      <c r="BT82" s="159">
        <f>DGA!BR82+ONEA!BR82+'Boucle du Mouhoun'!BR82+Cascades1!BR82+Centre1!BR82+'Centre Est1'!BR82+'Centre Nord1'!BR82+'Centre Ouest1'!BR82+'Centre Sud1'!BR82+'Est1'!BR82+'Hauts-Bassins1'!BR82+Nord1!BR82+'Plateau Central1'!BR82+Sahel1!BR82+SudOuest1!BR82</f>
        <v>0</v>
      </c>
      <c r="BU82" s="159">
        <f>DGA!BS82+ONEA!BS82+'Boucle du Mouhoun'!BS82+Cascades1!BS82+Centre1!BS82+'Centre Est1'!BS82+'Centre Nord1'!BS82+'Centre Ouest1'!BS82+'Centre Sud1'!BS82+'Est1'!BS82+'Hauts-Bassins1'!BS82+Nord1!BS82+'Plateau Central1'!BS82+Sahel1!BS82+SudOuest1!BS82</f>
        <v>0</v>
      </c>
      <c r="BV82" s="159">
        <f>DGA!BT82+ONEA!BT82+'Boucle du Mouhoun'!BT82+Cascades1!BT82+Centre1!BT82+'Centre Est1'!BT82+'Centre Nord1'!BT82+'Centre Ouest1'!BT82+'Centre Sud1'!BT82+'Est1'!BT82+'Hauts-Bassins1'!BT82+Nord1!BT82+'Plateau Central1'!BT82+Sahel1!BT82+SudOuest1!BT82</f>
        <v>0</v>
      </c>
      <c r="BW82" s="852">
        <f t="shared" si="29"/>
        <v>0</v>
      </c>
      <c r="BX82" s="852">
        <f t="shared" si="30"/>
        <v>0</v>
      </c>
      <c r="BY82" s="852">
        <f t="shared" si="31"/>
        <v>0</v>
      </c>
      <c r="BZ82" s="852">
        <f t="shared" si="32"/>
        <v>0</v>
      </c>
      <c r="CA82" s="852" t="str">
        <f t="shared" si="33"/>
        <v>-</v>
      </c>
      <c r="CB82" s="852">
        <f t="shared" si="34"/>
        <v>0</v>
      </c>
      <c r="CC82" s="852">
        <f t="shared" si="35"/>
        <v>0</v>
      </c>
      <c r="CD82" s="852">
        <f t="shared" si="64"/>
        <v>0</v>
      </c>
      <c r="CE82" s="159">
        <f>DGA!CB82+ONEA!CB82+'Boucle du Mouhoun'!CB82+Cascades1!CB82+Centre1!CB82+'Centre Est1'!CB82+'Centre Nord1'!CB82+'Centre Ouest1'!CB82+'Centre Sud1'!CB82+'Est1'!CB82+'Hauts-Bassins1'!CB82+Nord1!CB82+'Plateau Central1'!CB82+Sahel1!CB82+SudOuest1!CB82</f>
        <v>0</v>
      </c>
      <c r="CF82" s="159">
        <f>DGA!CC82+ONEA!CC82+'Boucle du Mouhoun'!CC82+Cascades1!CC82+Centre1!CC82+'Centre Est1'!CC82+'Centre Nord1'!CC82+'Centre Ouest1'!CC82+'Centre Sud1'!CC82+'Est1'!CC82+'Hauts-Bassins1'!CC82+Nord1!CC82+'Plateau Central1'!CC82+Sahel1!CC82+SudOuest1!CC82</f>
        <v>0</v>
      </c>
      <c r="CG82" s="159">
        <f>DGA!CD82+ONEA!CD82+'Boucle du Mouhoun'!CD82+Cascades1!CD82+Centre1!CD82+'Centre Est1'!CD82+'Centre Nord1'!CD82+'Centre Ouest1'!CD82+'Centre Sud1'!CD82+'Est1'!CD82+'Hauts-Bassins1'!CD82+Nord1!CD82+'Plateau Central1'!CD82+Sahel1!CD82+SudOuest1!CD82</f>
        <v>0</v>
      </c>
      <c r="CH82" s="159">
        <f>DGA!CE82+ONEA!CE82+'Boucle du Mouhoun'!CE82+Cascades1!CE82+Centre1!CE82+'Centre Est1'!CE82+'Centre Nord1'!CE82+'Centre Ouest1'!CE82+'Centre Sud1'!CE82+'Est1'!CE82+'Hauts-Bassins1'!CE82+Nord1!CE82+'Plateau Central1'!CE82+Sahel1!CE82+SudOuest1!CE82</f>
        <v>0</v>
      </c>
      <c r="CI82" s="159">
        <f>DGA!CF82+ONEA!CF82+'Boucle du Mouhoun'!CF82+Cascades1!CF82+Centre1!CF82+'Centre Est1'!CF82+'Centre Nord1'!CF82+'Centre Ouest1'!CF82+'Centre Sud1'!CF82+'Est1'!CF82+'Hauts-Bassins1'!CF82+Nord1!CF82+'Plateau Central1'!CF82+Sahel1!CF82+SudOuest1!CF82</f>
        <v>0</v>
      </c>
    </row>
    <row r="83" spans="1:103" s="22" customFormat="1" ht="15.6" x14ac:dyDescent="0.3">
      <c r="A83" s="22" t="s">
        <v>196</v>
      </c>
      <c r="E83" s="22">
        <f>DGA!E83+ONEA!E83+'Boucle du Mouhoun'!E83+Cascades1!E83+Centre1!E83+'Centre Est1'!E83+'Centre Nord1'!E83+'Centre Ouest1'!E83+'Centre Sud1'!E83+'Est1'!E83+'Hauts-Bassins1'!E83+Nord1!E83+'Plateau Central1'!E83+Sahel1!E83+SudOuest1!E83</f>
        <v>0</v>
      </c>
      <c r="F83" s="22">
        <f>DGA!F83+ONEA!F83+'Boucle du Mouhoun'!F83+Cascades1!F83+Centre1!F83+'Centre Est1'!F83+'Centre Nord1'!F83+'Centre Ouest1'!F83+'Centre Sud1'!F83+'Est1'!F83+'Hauts-Bassins1'!F83+Nord1!F83+'Plateau Central1'!F83+Sahel1!F83+SudOuest1!F83</f>
        <v>0</v>
      </c>
      <c r="G83" s="22">
        <f>DGA!G83+ONEA!G83+'Boucle du Mouhoun'!G83+Cascades1!G83+Centre1!G83+'Centre Est1'!G83+'Centre Nord1'!G83+'Centre Ouest1'!G83+'Centre Sud1'!G83+'Est1'!G83+'Hauts-Bassins1'!G83+Nord1!G83+'Plateau Central1'!G83+Sahel1!G83+SudOuest1!G83</f>
        <v>0</v>
      </c>
      <c r="H83" s="22">
        <f>DGA!H83+ONEA!H83+'Boucle du Mouhoun'!H83+Cascades1!H83+Centre1!H83+'Centre Est1'!H83+'Centre Nord1'!H83+'Centre Ouest1'!H83+'Centre Sud1'!H83+'Est1'!H83+'Hauts-Bassins1'!H83+Nord1!H83+'Plateau Central1'!H83+Sahel1!H83+SudOuest1!H83</f>
        <v>0</v>
      </c>
      <c r="I83" s="22">
        <f>DGA!I83+ONEA!I83+'Boucle du Mouhoun'!I83+Cascades1!I83+Centre1!I83+'Centre Est1'!I83+'Centre Nord1'!I83+'Centre Ouest1'!I83+'Centre Sud1'!I83+'Est1'!I83+'Hauts-Bassins1'!I83+Nord1!I83+'Plateau Central1'!I83+Sahel1!I83+SudOuest1!I83</f>
        <v>0</v>
      </c>
      <c r="J83" s="22">
        <f>DGA!J83+ONEA!J83+'Boucle du Mouhoun'!J83+Cascades1!J83+Centre1!J83+'Centre Est1'!J83+'Centre Nord1'!J83+'Centre Ouest1'!J83+'Centre Sud1'!J83+'Est1'!J83+'Hauts-Bassins1'!J83+Nord1!J83+'Plateau Central1'!J83+Sahel1!J83+SudOuest1!J83</f>
        <v>0</v>
      </c>
      <c r="K83" s="22">
        <f>DGA!K83+ONEA!K83+'Boucle du Mouhoun'!K83+Cascades1!K83+Centre1!K83+'Centre Est1'!K83+'Centre Nord1'!K83+'Centre Ouest1'!K83+'Centre Sud1'!K83+'Est1'!K83+'Hauts-Bassins1'!K83+Nord1!K83+'Plateau Central1'!K83+Sahel1!K83+SudOuest1!K83</f>
        <v>0</v>
      </c>
      <c r="L83" s="22">
        <f>DGA!L83+ONEA!L83+'Boucle du Mouhoun'!L83+Cascades1!L83+Centre1!L83+'Centre Est1'!L83+'Centre Nord1'!L83+'Centre Ouest1'!L83+'Centre Sud1'!L83+'Est1'!L83+'Hauts-Bassins1'!L83+Nord1!L83+'Plateau Central1'!L83+Sahel1!L83+SudOuest1!L83</f>
        <v>0</v>
      </c>
      <c r="M83" s="22">
        <f>DGA!M83+ONEA!M83+'Boucle du Mouhoun'!M83+Cascades1!M83+Centre1!M83+'Centre Est1'!M83+'Centre Nord1'!M83+'Centre Ouest1'!M83+'Centre Sud1'!M83+'Est1'!M83+'Hauts-Bassins1'!M83+Nord1!M83+'Plateau Central1'!M83+Sahel1!M83+SudOuest1!M83</f>
        <v>0</v>
      </c>
      <c r="N83" s="22">
        <f>DGA!N83+ONEA!N83+'Boucle du Mouhoun'!N83+Cascades1!N83+Centre1!N83+'Centre Est1'!N83+'Centre Nord1'!N83+'Centre Ouest1'!N83+'Centre Sud1'!N83+'Est1'!N83+'Hauts-Bassins1'!N83+Nord1!N83+'Plateau Central1'!N83+Sahel1!N83+SudOuest1!N83</f>
        <v>0</v>
      </c>
      <c r="O83" s="22">
        <f>DGA!O83+ONEA!O83+'Boucle du Mouhoun'!O83+Cascades1!O83+Centre1!O83+'Centre Est1'!O83+'Centre Nord1'!O83+'Centre Ouest1'!O83+'Centre Sud1'!O83+'Est1'!O83+'Hauts-Bassins1'!O83+Nord1!O83+'Plateau Central1'!O83+Sahel1!O83+SudOuest1!O83</f>
        <v>0</v>
      </c>
      <c r="P83" s="22">
        <f>DGA!P83+ONEA!P83+'Boucle du Mouhoun'!P83+Cascades1!P83+Centre1!P83+'Centre Est1'!P83+'Centre Nord1'!P83+'Centre Ouest1'!P83+'Centre Sud1'!P83+'Est1'!P83+'Hauts-Bassins1'!P83+Nord1!P83+'Plateau Central1'!P83+Sahel1!P83+SudOuest1!P83</f>
        <v>0</v>
      </c>
      <c r="Q83" s="22">
        <f>DGA!Q83+ONEA!Q83+'Boucle du Mouhoun'!Q83+Cascades1!Q83+Centre1!Q83+'Centre Est1'!Q83+'Centre Nord1'!Q83+'Centre Ouest1'!Q83+'Centre Sud1'!Q83+'Est1'!Q83+'Hauts-Bassins1'!Q83+Nord1!Q83+'Plateau Central1'!Q83+Sahel1!Q83+SudOuest1!Q83</f>
        <v>0</v>
      </c>
      <c r="R83" s="22">
        <f>DGA!R83+ONEA!R83+'Boucle du Mouhoun'!R83+Cascades1!R83+Centre1!R83+'Centre Est1'!R83+'Centre Nord1'!R83+'Centre Ouest1'!R83+'Centre Sud1'!R83+'Est1'!R83+'Hauts-Bassins1'!R83+Nord1!R83+'Plateau Central1'!R83+Sahel1!R83+SudOuest1!R83</f>
        <v>0</v>
      </c>
      <c r="S83" s="22">
        <f>DGA!S83+ONEA!S83+'Boucle du Mouhoun'!S83+Cascades1!S83+Centre1!S83+'Centre Est1'!S83+'Centre Nord1'!S83+'Centre Ouest1'!S83+'Centre Sud1'!S83+'Est1'!S83+'Hauts-Bassins1'!S83+Nord1!S83+'Plateau Central1'!S83+Sahel1!S83+SudOuest1!S83</f>
        <v>0</v>
      </c>
      <c r="T83" s="22">
        <f>DGA!T83+ONEA!T83+'Boucle du Mouhoun'!T83+Cascades1!T83+Centre1!T83+'Centre Est1'!T83+'Centre Nord1'!T83+'Centre Ouest1'!T83+'Centre Sud1'!T83+'Est1'!T83+'Hauts-Bassins1'!T83+Nord1!T83+'Plateau Central1'!T83+Sahel1!T83+SudOuest1!T83</f>
        <v>0</v>
      </c>
      <c r="U83" s="22">
        <f>DGA!U83+ONEA!U83+'Boucle du Mouhoun'!U83+Cascades1!U83+Centre1!U83+'Centre Est1'!U83+'Centre Nord1'!U83+'Centre Ouest1'!U83+'Centre Sud1'!U83+'Est1'!U83+'Hauts-Bassins1'!U83+Nord1!U83+'Plateau Central1'!U83+Sahel1!U83+SudOuest1!U83</f>
        <v>0</v>
      </c>
      <c r="V83" s="22">
        <f>DGA!V83+ONEA!V83+'Boucle du Mouhoun'!V83+Cascades1!V83+Centre1!V83+'Centre Est1'!V83+'Centre Nord1'!V83+'Centre Ouest1'!V83+'Centre Sud1'!V83+'Est1'!V83+'Hauts-Bassins1'!V83+Nord1!V83+'Plateau Central1'!V83+Sahel1!V83+SudOuest1!V83</f>
        <v>0</v>
      </c>
      <c r="W83" s="22">
        <f>DGA!W83+ONEA!W83+'Boucle du Mouhoun'!W83+Cascades1!W83+Centre1!W83+'Centre Est1'!W83+'Centre Nord1'!W83+'Centre Ouest1'!W83+'Centre Sud1'!W83+'Est1'!W83+'Hauts-Bassins1'!W83+Nord1!W83+'Plateau Central1'!W83+Sahel1!W83+SudOuest1!W83</f>
        <v>0</v>
      </c>
      <c r="X83" s="22">
        <f>DGA!X83+ONEA!X83+'Boucle du Mouhoun'!X83+Cascades1!X83+Centre1!X83+'Centre Est1'!X83+'Centre Nord1'!X83+'Centre Ouest1'!X83+'Centre Sud1'!X83+'Est1'!X83+'Hauts-Bassins1'!X83+Nord1!X83+'Plateau Central1'!X83+Sahel1!X83+SudOuest1!X83</f>
        <v>0</v>
      </c>
      <c r="Y83" s="22">
        <f>DGA!Y83+ONEA!Y83+'Boucle du Mouhoun'!Y83+Cascades1!Y83+Centre1!Y83+'Centre Est1'!Y83+'Centre Nord1'!Y83+'Centre Ouest1'!Y83+'Centre Sud1'!Y83+'Est1'!Y83+'Hauts-Bassins1'!Y83+Nord1!Y83+'Plateau Central1'!Y83+Sahel1!Y83+SudOuest1!Y83</f>
        <v>0</v>
      </c>
      <c r="Z83" s="22">
        <f>DGA!Z83+ONEA!Z83+'Boucle du Mouhoun'!Z83+Cascades1!Z83+Centre1!Z83+'Centre Est1'!Z83+'Centre Nord1'!Z83+'Centre Ouest1'!Z83+'Centre Sud1'!Z83+'Est1'!Z83+'Hauts-Bassins1'!Z83+Nord1!Z83+'Plateau Central1'!Z83+Sahel1!Z83+SudOuest1!Z83</f>
        <v>0</v>
      </c>
      <c r="AA83" s="22">
        <f>DGA!AA83+ONEA!AA83+'Boucle du Mouhoun'!AA83+Cascades1!AA83+Centre1!AA83+'Centre Est1'!AA83+'Centre Nord1'!AA83+'Centre Ouest1'!AA83+'Centre Sud1'!AA83+'Est1'!AA83+'Hauts-Bassins1'!AA83+Nord1!AA83+'Plateau Central1'!AA83+Sahel1!AA83+SudOuest1!AA83</f>
        <v>0</v>
      </c>
      <c r="AB83" s="22">
        <f>DGA!AB83+ONEA!AB83+'Boucle du Mouhoun'!AB83+Cascades1!AB83+Centre1!AB83+'Centre Est1'!AB83+'Centre Nord1'!AB83+'Centre Ouest1'!AB83+'Centre Sud1'!AB83+'Est1'!AB83+'Hauts-Bassins1'!AB83+Nord1!AB83+'Plateau Central1'!AB83+Sahel1!AB83+SudOuest1!AB83</f>
        <v>0</v>
      </c>
      <c r="AC83" s="845" t="str">
        <f t="shared" si="50"/>
        <v>-</v>
      </c>
      <c r="AD83" s="845" t="str">
        <f t="shared" si="51"/>
        <v>-</v>
      </c>
      <c r="AE83" s="845" t="str">
        <f t="shared" si="52"/>
        <v>-</v>
      </c>
      <c r="AF83" s="845" t="str">
        <f t="shared" si="53"/>
        <v>-</v>
      </c>
      <c r="AG83" s="845" t="str">
        <f t="shared" si="54"/>
        <v>-</v>
      </c>
      <c r="AH83" s="845" t="str">
        <f t="shared" si="55"/>
        <v>-</v>
      </c>
      <c r="AI83" s="22">
        <f>DGA!AH83+ONEA!AH83+'Boucle du Mouhoun'!AH83+Cascades1!AH83+Centre1!AH83+'Centre Est1'!AH83+'Centre Nord1'!AH83+'Centre Ouest1'!AH83+'Centre Sud1'!AH83+'Est1'!AH83+'Hauts-Bassins1'!AH83+Nord1!AH83+'Plateau Central1'!AH83+Sahel1!AH83+SudOuest1!AH83</f>
        <v>0</v>
      </c>
      <c r="AJ83" s="22">
        <f>DGA!AI83+ONEA!AI83+'Boucle du Mouhoun'!AI83+Cascades1!AI83+Centre1!AI83+'Centre Est1'!AI83+'Centre Nord1'!AI83+'Centre Ouest1'!AI83+'Centre Sud1'!AI83+'Est1'!AI83+'Hauts-Bassins1'!AI83+Nord1!AI83+'Plateau Central1'!AI83+Sahel1!AI83+SudOuest1!AI83</f>
        <v>0</v>
      </c>
      <c r="AK83" s="22">
        <f>DGA!AJ83+ONEA!AJ83+'Boucle du Mouhoun'!AJ83+Cascades1!AJ83+Centre1!AJ83+'Centre Est1'!AJ83+'Centre Nord1'!AJ83+'Centre Ouest1'!AJ83+'Centre Sud1'!AJ83+'Est1'!AJ83+'Hauts-Bassins1'!AJ83+Nord1!AJ83+'Plateau Central1'!AJ83+Sahel1!AJ83+SudOuest1!AJ83</f>
        <v>0</v>
      </c>
      <c r="AL83" s="22">
        <f>DGA!AK83+ONEA!AK83+'Boucle du Mouhoun'!AK83+Cascades1!AK83+Centre1!AK83+'Centre Est1'!AK83+'Centre Nord1'!AK83+'Centre Ouest1'!AK83+'Centre Sud1'!AK83+'Est1'!AK83+'Hauts-Bassins1'!AK83+Nord1!AK83+'Plateau Central1'!AK83+Sahel1!AK83+SudOuest1!AK83</f>
        <v>0</v>
      </c>
      <c r="AM83" s="22">
        <f>DGA!AL83+ONEA!AL83+'Boucle du Mouhoun'!AL83+Cascades1!AL83+Centre1!AL83+'Centre Est1'!AL83+'Centre Nord1'!AL83+'Centre Ouest1'!AL83+'Centre Sud1'!AL83+'Est1'!AL83+'Hauts-Bassins1'!AL83+Nord1!AL83+'Plateau Central1'!AL83+Sahel1!AL83+SudOuest1!AL83</f>
        <v>0</v>
      </c>
      <c r="AN83" s="22">
        <f>DGA!AM83+ONEA!AM83+'Boucle du Mouhoun'!AM83+Cascades1!AM83+Centre1!AM83+'Centre Est1'!AM83+'Centre Nord1'!AM83+'Centre Ouest1'!AM83+'Centre Sud1'!AM83+'Est1'!AM83+'Hauts-Bassins1'!AM83+Nord1!AM83+'Plateau Central1'!AM83+Sahel1!AM83+SudOuest1!AM83</f>
        <v>0</v>
      </c>
      <c r="AO83" s="22">
        <f>DGA!AN83+ONEA!AN83+'Boucle du Mouhoun'!AN83+Cascades1!AN83+Centre1!AN83+'Centre Est1'!AN83+'Centre Nord1'!AN83+'Centre Ouest1'!AN83+'Centre Sud1'!AN83+'Est1'!AN83+'Hauts-Bassins1'!AN83+Nord1!AN83+'Plateau Central1'!AN83+Sahel1!AN83+SudOuest1!AN83</f>
        <v>0</v>
      </c>
      <c r="AP83" s="22">
        <f>DGA!AO83+ONEA!AO83+'Boucle du Mouhoun'!AO83+Cascades1!AO83+Centre1!AO83+'Centre Est1'!AO83+'Centre Nord1'!AO83+'Centre Ouest1'!AO83+'Centre Sud1'!AO83+'Est1'!AO83+'Hauts-Bassins1'!AO83+Nord1!AO83+'Plateau Central1'!AO83+Sahel1!AO83+SudOuest1!AO83</f>
        <v>0</v>
      </c>
      <c r="AQ83" s="22">
        <f>DGA!AP83+ONEA!AP83+'Boucle du Mouhoun'!AP83+Cascades1!AP83+Centre1!AP83+'Centre Est1'!AP83+'Centre Nord1'!AP83+'Centre Ouest1'!AP83+'Centre Sud1'!AP83+'Est1'!AP83+'Hauts-Bassins1'!AP83+Nord1!AP83+'Plateau Central1'!AP83+Sahel1!AP83+SudOuest1!AP83</f>
        <v>0</v>
      </c>
      <c r="AR83" s="22">
        <f>DGA!AQ83+ONEA!AQ83+'Boucle du Mouhoun'!AQ83+Cascades1!AQ83+Centre1!AQ83+'Centre Est1'!AQ83+'Centre Nord1'!AQ83+'Centre Ouest1'!AQ83+'Centre Sud1'!AQ83+'Est1'!AQ83+'Hauts-Bassins1'!AQ83+Nord1!AQ83+'Plateau Central1'!AQ83+Sahel1!AQ83+SudOuest1!AQ83</f>
        <v>0</v>
      </c>
      <c r="AS83" s="22">
        <f>DGA!AR83+ONEA!AR83+'Boucle du Mouhoun'!AR83+Cascades1!AR83+Centre1!AR83+'Centre Est1'!AR83+'Centre Nord1'!AR83+'Centre Ouest1'!AR83+'Centre Sud1'!AR83+'Est1'!AR83+'Hauts-Bassins1'!AR83+Nord1!AR83+'Plateau Central1'!AR83+Sahel1!AR83+SudOuest1!AR83</f>
        <v>0</v>
      </c>
      <c r="AT83" s="22">
        <f>DGA!AS83+ONEA!AS83+'Boucle du Mouhoun'!AS83+Cascades1!AS83+Centre1!AS83+'Centre Est1'!AS83+'Centre Nord1'!AS83+'Centre Ouest1'!AS83+'Centre Sud1'!AS83+'Est1'!AS83+'Hauts-Bassins1'!AS83+Nord1!AS83+'Plateau Central1'!AS83+Sahel1!AS83+SudOuest1!AS83</f>
        <v>0</v>
      </c>
      <c r="AU83" s="22">
        <f>DGA!AT83+ONEA!AT83+'Boucle du Mouhoun'!AT83+Cascades1!AT83+Centre1!AT83+'Centre Est1'!AT83+'Centre Nord1'!AT83+'Centre Ouest1'!AT83+'Centre Sud1'!AT83+'Est1'!AT83+'Hauts-Bassins1'!AT83+Nord1!AT83+'Plateau Central1'!AT83+Sahel1!AT83+SudOuest1!AT83</f>
        <v>0</v>
      </c>
      <c r="AV83" s="22">
        <f>DGA!AU83+ONEA!AU83+'Boucle du Mouhoun'!AU83+Cascades1!AU83+Centre1!AU83+'Centre Est1'!AU83+'Centre Nord1'!AU83+'Centre Ouest1'!AU83+'Centre Sud1'!AU83+'Est1'!AU83+'Hauts-Bassins1'!AU83+Nord1!AU83+'Plateau Central1'!AU83+Sahel1!AU83+SudOuest1!AU83</f>
        <v>0</v>
      </c>
      <c r="AW83" s="22">
        <f>DGA!AV83+ONEA!AV83+'Boucle du Mouhoun'!AV83+Cascades1!AV83+Centre1!AV83+'Centre Est1'!AV83+'Centre Nord1'!AV83+'Centre Ouest1'!AV83+'Centre Sud1'!AV83+'Est1'!AV83+'Hauts-Bassins1'!AV83+Nord1!AV83+'Plateau Central1'!AV83+Sahel1!AV83+SudOuest1!AV83</f>
        <v>0</v>
      </c>
      <c r="AX83" s="22">
        <f>DGA!AW83+ONEA!AW83+'Boucle du Mouhoun'!AW83+Cascades1!AW83+Centre1!AW83+'Centre Est1'!AW83+'Centre Nord1'!AW83+'Centre Ouest1'!AW83+'Centre Sud1'!AW83+'Est1'!AW83+'Hauts-Bassins1'!AW83+Nord1!AW83+'Plateau Central1'!AW83+Sahel1!AW83+SudOuest1!AW83</f>
        <v>0</v>
      </c>
      <c r="AY83" s="22">
        <f>DGA!AX83+ONEA!AX83+'Boucle du Mouhoun'!AX83+Cascades1!AX83+Centre1!AX83+'Centre Est1'!AX83+'Centre Nord1'!AX83+'Centre Ouest1'!AX83+'Centre Sud1'!AX83+'Est1'!AX83+'Hauts-Bassins1'!AX83+Nord1!AX83+'Plateau Central1'!AX83+Sahel1!AX83+SudOuest1!AX83</f>
        <v>0</v>
      </c>
      <c r="AZ83" s="22">
        <f>DGA!AY83+ONEA!AY83+'Boucle du Mouhoun'!AY83+Cascades1!AY83+Centre1!AY83+'Centre Est1'!AY83+'Centre Nord1'!AY83+'Centre Ouest1'!AY83+'Centre Sud1'!AY83+'Est1'!AY83+'Hauts-Bassins1'!AY83+Nord1!AY83+'Plateau Central1'!AY83+Sahel1!AY83+SudOuest1!AY83</f>
        <v>0</v>
      </c>
      <c r="BA83" s="22">
        <f>DGA!AZ83+ONEA!AZ83+'Boucle du Mouhoun'!AZ83+Cascades1!AZ83+Centre1!AZ83+'Centre Est1'!AZ83+'Centre Nord1'!AZ83+'Centre Ouest1'!AZ83+'Centre Sud1'!AZ83+'Est1'!AZ83+'Hauts-Bassins1'!AZ83+Nord1!AZ83+'Plateau Central1'!AZ83+Sahel1!AZ83+SudOuest1!AZ83</f>
        <v>0</v>
      </c>
      <c r="BB83" s="22">
        <f>DGA!BA83+ONEA!BA83+'Boucle du Mouhoun'!BA83+Cascades1!BA83+Centre1!BA83+'Centre Est1'!BA83+'Centre Nord1'!BA83+'Centre Ouest1'!BA83+'Centre Sud1'!BA83+'Est1'!BA83+'Hauts-Bassins1'!BA83+Nord1!BA83+'Plateau Central1'!BA83+Sahel1!BA83+SudOuest1!BA83</f>
        <v>0</v>
      </c>
      <c r="BC83" s="22">
        <f>DGA!BB83+ONEA!BB83+'Boucle du Mouhoun'!BB83+Cascades1!BB83+Centre1!BB83+'Centre Est1'!BB83+'Centre Nord1'!BB83+'Centre Ouest1'!BB83+'Centre Sud1'!BB83+'Est1'!BB83+'Hauts-Bassins1'!BB83+Nord1!BB83+'Plateau Central1'!BB83+Sahel1!BB83+SudOuest1!BB83</f>
        <v>0</v>
      </c>
      <c r="BD83" s="22">
        <f>DGA!BC83+ONEA!BC83+'Boucle du Mouhoun'!BC83+Cascades1!BC83+Centre1!BC83+'Centre Est1'!BC83+'Centre Nord1'!BC83+'Centre Ouest1'!BC83+'Centre Sud1'!BC83+'Est1'!BC83+'Hauts-Bassins1'!BC83+Nord1!BC83+'Plateau Central1'!BC83+Sahel1!BC83+SudOuest1!BC83</f>
        <v>0</v>
      </c>
      <c r="BE83" s="22">
        <f>DGA!BD83+ONEA!BD83+'Boucle du Mouhoun'!BD83+Cascades1!BD83+Centre1!BD83+'Centre Est1'!BD83+'Centre Nord1'!BD83+'Centre Ouest1'!BD83+'Centre Sud1'!BD83+'Est1'!BD83+'Hauts-Bassins1'!BD83+Nord1!BD83+'Plateau Central1'!BD83+Sahel1!BD83+SudOuest1!BD83</f>
        <v>0</v>
      </c>
      <c r="BF83" s="22">
        <f>DGA!BE83+ONEA!BE83+'Boucle du Mouhoun'!BE83+Cascades1!BE83+Centre1!BE83+'Centre Est1'!BE83+'Centre Nord1'!BE83+'Centre Ouest1'!BE83+'Centre Sud1'!BE83+'Est1'!BE83+'Hauts-Bassins1'!BE83+Nord1!BE83+'Plateau Central1'!BE83+Sahel1!BE83+SudOuest1!BE83</f>
        <v>0</v>
      </c>
      <c r="BG83" s="852" t="str">
        <f t="shared" si="56"/>
        <v>-</v>
      </c>
      <c r="BH83" s="852" t="str">
        <f t="shared" si="57"/>
        <v>-</v>
      </c>
      <c r="BI83" s="852" t="str">
        <f t="shared" si="58"/>
        <v>-</v>
      </c>
      <c r="BJ83" s="852" t="str">
        <f t="shared" si="59"/>
        <v>-</v>
      </c>
      <c r="BK83" s="852" t="str">
        <f t="shared" si="60"/>
        <v>-</v>
      </c>
      <c r="BL83" s="852" t="str">
        <f t="shared" si="61"/>
        <v>-</v>
      </c>
      <c r="BM83" s="852" t="str">
        <f t="shared" si="62"/>
        <v>-</v>
      </c>
      <c r="BN83" s="852" t="str">
        <f t="shared" si="63"/>
        <v>-</v>
      </c>
      <c r="BO83" s="22">
        <f>DGA!BM83+ONEA!BM83+'Boucle du Mouhoun'!BM83+Cascades1!BM83+Centre1!BM83+'Centre Est1'!BM83+'Centre Nord1'!BM83+'Centre Ouest1'!BM83+'Centre Sud1'!BM83+'Est1'!BM83+'Hauts-Bassins1'!BM83+Nord1!BM83+'Plateau Central1'!BM83+Sahel1!BM83+SudOuest1!BM83</f>
        <v>0</v>
      </c>
      <c r="BP83" s="22">
        <f>DGA!BN83+ONEA!BN83+'Boucle du Mouhoun'!BN83+Cascades1!BN83+Centre1!BN83+'Centre Est1'!BN83+'Centre Nord1'!BN83+'Centre Ouest1'!BN83+'Centre Sud1'!BN83+'Est1'!BN83+'Hauts-Bassins1'!BN83+Nord1!BN83+'Plateau Central1'!BN83+Sahel1!BN83+SudOuest1!BN83</f>
        <v>0</v>
      </c>
      <c r="BQ83" s="22">
        <f>DGA!BO83+ONEA!BO83+'Boucle du Mouhoun'!BO83+Cascades1!BO83+Centre1!BO83+'Centre Est1'!BO83+'Centre Nord1'!BO83+'Centre Ouest1'!BO83+'Centre Sud1'!BO83+'Est1'!BO83+'Hauts-Bassins1'!BO83+Nord1!BO83+'Plateau Central1'!BO83+Sahel1!BO83+SudOuest1!BO83</f>
        <v>0</v>
      </c>
      <c r="BR83" s="22">
        <f>DGA!BP83+ONEA!BP83+'Boucle du Mouhoun'!BP83+Cascades1!BP83+Centre1!BP83+'Centre Est1'!BP83+'Centre Nord1'!BP83+'Centre Ouest1'!BP83+'Centre Sud1'!BP83+'Est1'!BP83+'Hauts-Bassins1'!BP83+Nord1!BP83+'Plateau Central1'!BP83+Sahel1!BP83+SudOuest1!BP83</f>
        <v>0</v>
      </c>
      <c r="BS83" s="22">
        <f>DGA!BQ83+ONEA!BQ83+'Boucle du Mouhoun'!BQ83+Cascades1!BQ83+Centre1!BQ83+'Centre Est1'!BQ83+'Centre Nord1'!BQ83+'Centre Ouest1'!BQ83+'Centre Sud1'!BQ83+'Est1'!BQ83+'Hauts-Bassins1'!BQ83+Nord1!BQ83+'Plateau Central1'!BQ83+Sahel1!BQ83+SudOuest1!BQ83</f>
        <v>0</v>
      </c>
      <c r="BT83" s="22">
        <f>DGA!BR83+ONEA!BR83+'Boucle du Mouhoun'!BR83+Cascades1!BR83+Centre1!BR83+'Centre Est1'!BR83+'Centre Nord1'!BR83+'Centre Ouest1'!BR83+'Centre Sud1'!BR83+'Est1'!BR83+'Hauts-Bassins1'!BR83+Nord1!BR83+'Plateau Central1'!BR83+Sahel1!BR83+SudOuest1!BR83</f>
        <v>0</v>
      </c>
      <c r="BU83" s="22">
        <f>DGA!BS83+ONEA!BS83+'Boucle du Mouhoun'!BS83+Cascades1!BS83+Centre1!BS83+'Centre Est1'!BS83+'Centre Nord1'!BS83+'Centre Ouest1'!BS83+'Centre Sud1'!BS83+'Est1'!BS83+'Hauts-Bassins1'!BS83+Nord1!BS83+'Plateau Central1'!BS83+Sahel1!BS83+SudOuest1!BS83</f>
        <v>0</v>
      </c>
      <c r="BV83" s="22">
        <f>DGA!BT83+ONEA!BT83+'Boucle du Mouhoun'!BT83+Cascades1!BT83+Centre1!BT83+'Centre Est1'!BT83+'Centre Nord1'!BT83+'Centre Ouest1'!BT83+'Centre Sud1'!BT83+'Est1'!BT83+'Hauts-Bassins1'!BT83+Nord1!BT83+'Plateau Central1'!BT83+Sahel1!BT83+SudOuest1!BT83</f>
        <v>0</v>
      </c>
      <c r="BW83" s="852" t="str">
        <f t="shared" si="29"/>
        <v>-</v>
      </c>
      <c r="BX83" s="852" t="str">
        <f t="shared" si="30"/>
        <v>-</v>
      </c>
      <c r="BY83" s="852" t="str">
        <f t="shared" si="31"/>
        <v>-</v>
      </c>
      <c r="BZ83" s="852" t="str">
        <f t="shared" si="32"/>
        <v>-</v>
      </c>
      <c r="CA83" s="852" t="str">
        <f t="shared" si="33"/>
        <v>-</v>
      </c>
      <c r="CB83" s="852" t="str">
        <f t="shared" si="34"/>
        <v>-</v>
      </c>
      <c r="CC83" s="852" t="str">
        <f t="shared" si="35"/>
        <v>-</v>
      </c>
      <c r="CD83" s="852" t="str">
        <f t="shared" si="64"/>
        <v>-</v>
      </c>
      <c r="CE83" s="22">
        <f>DGA!CB83+ONEA!CB83+'Boucle du Mouhoun'!CB83+Cascades1!CB83+Centre1!CB83+'Centre Est1'!CB83+'Centre Nord1'!CB83+'Centre Ouest1'!CB83+'Centre Sud1'!CB83+'Est1'!CB83+'Hauts-Bassins1'!CB83+Nord1!CB83+'Plateau Central1'!CB83+Sahel1!CB83+SudOuest1!CB83</f>
        <v>0</v>
      </c>
      <c r="CF83" s="22">
        <f>DGA!CC83+ONEA!CC83+'Boucle du Mouhoun'!CC83+Cascades1!CC83+Centre1!CC83+'Centre Est1'!CC83+'Centre Nord1'!CC83+'Centre Ouest1'!CC83+'Centre Sud1'!CC83+'Est1'!CC83+'Hauts-Bassins1'!CC83+Nord1!CC83+'Plateau Central1'!CC83+Sahel1!CC83+SudOuest1!CC83</f>
        <v>0</v>
      </c>
      <c r="CG83" s="22">
        <f>DGA!CD83+ONEA!CD83+'Boucle du Mouhoun'!CD83+Cascades1!CD83+Centre1!CD83+'Centre Est1'!CD83+'Centre Nord1'!CD83+'Centre Ouest1'!CD83+'Centre Sud1'!CD83+'Est1'!CD83+'Hauts-Bassins1'!CD83+Nord1!CD83+'Plateau Central1'!CD83+Sahel1!CD83+SudOuest1!CD83</f>
        <v>0</v>
      </c>
      <c r="CH83" s="22">
        <f>DGA!CE83+ONEA!CE83+'Boucle du Mouhoun'!CE83+Cascades1!CE83+Centre1!CE83+'Centre Est1'!CE83+'Centre Nord1'!CE83+'Centre Ouest1'!CE83+'Centre Sud1'!CE83+'Est1'!CE83+'Hauts-Bassins1'!CE83+Nord1!CE83+'Plateau Central1'!CE83+Sahel1!CE83+SudOuest1!CE83</f>
        <v>0</v>
      </c>
      <c r="CI83" s="22">
        <f>DGA!CF83+ONEA!CF83+'Boucle du Mouhoun'!CF83+Cascades1!CF83+Centre1!CF83+'Centre Est1'!CF83+'Centre Nord1'!CF83+'Centre Ouest1'!CF83+'Centre Sud1'!CF83+'Est1'!CF83+'Hauts-Bassins1'!CF83+Nord1!CF83+'Plateau Central1'!CF83+Sahel1!CF83+SudOuest1!CF83</f>
        <v>0</v>
      </c>
    </row>
    <row r="84" spans="1:103" s="89" customFormat="1" ht="27.6" x14ac:dyDescent="0.25">
      <c r="A84" s="86" t="s">
        <v>125</v>
      </c>
      <c r="B84" s="75"/>
      <c r="C84" s="108"/>
      <c r="D84" s="75"/>
      <c r="E84" s="29">
        <f>DGA!E84+ONEA!E84+'Boucle du Mouhoun'!E84+Cascades1!E84+Centre1!E84+'Centre Est1'!E84+'Centre Nord1'!E84+'Centre Ouest1'!E84+'Centre Sud1'!E84+'Est1'!E84+'Hauts-Bassins1'!E84+Nord1!E84+'Plateau Central1'!E84+Sahel1!E84+SudOuest1!E84</f>
        <v>0</v>
      </c>
      <c r="F84" s="29">
        <f>DGA!F84+ONEA!F84+'Boucle du Mouhoun'!F84+Cascades1!F84+Centre1!F84+'Centre Est1'!F84+'Centre Nord1'!F84+'Centre Ouest1'!F84+'Centre Sud1'!F84+'Est1'!F84+'Hauts-Bassins1'!F84+Nord1!F84+'Plateau Central1'!F84+Sahel1!F84+SudOuest1!F84</f>
        <v>0</v>
      </c>
      <c r="G84" s="29">
        <f>DGA!G84+ONEA!G84+'Boucle du Mouhoun'!G84+Cascades1!G84+Centre1!G84+'Centre Est1'!G84+'Centre Nord1'!G84+'Centre Ouest1'!G84+'Centre Sud1'!G84+'Est1'!G84+'Hauts-Bassins1'!G84+Nord1!G84+'Plateau Central1'!G84+Sahel1!G84+SudOuest1!G84</f>
        <v>0</v>
      </c>
      <c r="H84" s="29">
        <f>DGA!H84+ONEA!H84+'Boucle du Mouhoun'!H84+Cascades1!H84+Centre1!H84+'Centre Est1'!H84+'Centre Nord1'!H84+'Centre Ouest1'!H84+'Centre Sud1'!H84+'Est1'!H84+'Hauts-Bassins1'!H84+Nord1!H84+'Plateau Central1'!H84+Sahel1!H84+SudOuest1!H84</f>
        <v>0</v>
      </c>
      <c r="I84" s="29">
        <f>DGA!I84+ONEA!I84+'Boucle du Mouhoun'!I84+Cascades1!I84+Centre1!I84+'Centre Est1'!I84+'Centre Nord1'!I84+'Centre Ouest1'!I84+'Centre Sud1'!I84+'Est1'!I84+'Hauts-Bassins1'!I84+Nord1!I84+'Plateau Central1'!I84+Sahel1!I84+SudOuest1!I84</f>
        <v>0</v>
      </c>
      <c r="J84" s="29">
        <f>DGA!J84+ONEA!J84+'Boucle du Mouhoun'!J84+Cascades1!J84+Centre1!J84+'Centre Est1'!J84+'Centre Nord1'!J84+'Centre Ouest1'!J84+'Centre Sud1'!J84+'Est1'!J84+'Hauts-Bassins1'!J84+Nord1!J84+'Plateau Central1'!J84+Sahel1!J84+SudOuest1!J84</f>
        <v>0</v>
      </c>
      <c r="K84" s="29">
        <f>DGA!K84+ONEA!K84+'Boucle du Mouhoun'!K84+Cascades1!K84+Centre1!K84+'Centre Est1'!K84+'Centre Nord1'!K84+'Centre Ouest1'!K84+'Centre Sud1'!K84+'Est1'!K84+'Hauts-Bassins1'!K84+Nord1!K84+'Plateau Central1'!K84+Sahel1!K84+SudOuest1!K84</f>
        <v>0</v>
      </c>
      <c r="L84" s="29">
        <f>DGA!L84+ONEA!L84+'Boucle du Mouhoun'!L84+Cascades1!L84+Centre1!L84+'Centre Est1'!L84+'Centre Nord1'!L84+'Centre Ouest1'!L84+'Centre Sud1'!L84+'Est1'!L84+'Hauts-Bassins1'!L84+Nord1!L84+'Plateau Central1'!L84+Sahel1!L84+SudOuest1!L84</f>
        <v>0</v>
      </c>
      <c r="M84" s="29">
        <f>DGA!M84+ONEA!M84+'Boucle du Mouhoun'!M84+Cascades1!M84+Centre1!M84+'Centre Est1'!M84+'Centre Nord1'!M84+'Centre Ouest1'!M84+'Centre Sud1'!M84+'Est1'!M84+'Hauts-Bassins1'!M84+Nord1!M84+'Plateau Central1'!M84+Sahel1!M84+SudOuest1!M84</f>
        <v>0</v>
      </c>
      <c r="N84" s="29">
        <f>DGA!N84+ONEA!N84+'Boucle du Mouhoun'!N84+Cascades1!N84+Centre1!N84+'Centre Est1'!N84+'Centre Nord1'!N84+'Centre Ouest1'!N84+'Centre Sud1'!N84+'Est1'!N84+'Hauts-Bassins1'!N84+Nord1!N84+'Plateau Central1'!N84+Sahel1!N84+SudOuest1!N84</f>
        <v>0</v>
      </c>
      <c r="O84" s="29">
        <f>DGA!O84+ONEA!O84+'Boucle du Mouhoun'!O84+Cascades1!O84+Centre1!O84+'Centre Est1'!O84+'Centre Nord1'!O84+'Centre Ouest1'!O84+'Centre Sud1'!O84+'Est1'!O84+'Hauts-Bassins1'!O84+Nord1!O84+'Plateau Central1'!O84+Sahel1!O84+SudOuest1!O84</f>
        <v>0</v>
      </c>
      <c r="P84" s="29">
        <f>DGA!P84+ONEA!P84+'Boucle du Mouhoun'!P84+Cascades1!P84+Centre1!P84+'Centre Est1'!P84+'Centre Nord1'!P84+'Centre Ouest1'!P84+'Centre Sud1'!P84+'Est1'!P84+'Hauts-Bassins1'!P84+Nord1!P84+'Plateau Central1'!P84+Sahel1!P84+SudOuest1!P84</f>
        <v>0</v>
      </c>
      <c r="Q84" s="29">
        <f>DGA!Q84+ONEA!Q84+'Boucle du Mouhoun'!Q84+Cascades1!Q84+Centre1!Q84+'Centre Est1'!Q84+'Centre Nord1'!Q84+'Centre Ouest1'!Q84+'Centre Sud1'!Q84+'Est1'!Q84+'Hauts-Bassins1'!Q84+Nord1!Q84+'Plateau Central1'!Q84+Sahel1!Q84+SudOuest1!Q84</f>
        <v>0</v>
      </c>
      <c r="R84" s="29">
        <f>DGA!R84+ONEA!R84+'Boucle du Mouhoun'!R84+Cascades1!R84+Centre1!R84+'Centre Est1'!R84+'Centre Nord1'!R84+'Centre Ouest1'!R84+'Centre Sud1'!R84+'Est1'!R84+'Hauts-Bassins1'!R84+Nord1!R84+'Plateau Central1'!R84+Sahel1!R84+SudOuest1!R84</f>
        <v>0</v>
      </c>
      <c r="S84" s="29">
        <f>DGA!S84+ONEA!S84+'Boucle du Mouhoun'!S84+Cascades1!S84+Centre1!S84+'Centre Est1'!S84+'Centre Nord1'!S84+'Centre Ouest1'!S84+'Centre Sud1'!S84+'Est1'!S84+'Hauts-Bassins1'!S84+Nord1!S84+'Plateau Central1'!S84+Sahel1!S84+SudOuest1!S84</f>
        <v>0</v>
      </c>
      <c r="T84" s="29">
        <f>DGA!T84+ONEA!T84+'Boucle du Mouhoun'!T84+Cascades1!T84+Centre1!T84+'Centre Est1'!T84+'Centre Nord1'!T84+'Centre Ouest1'!T84+'Centre Sud1'!T84+'Est1'!T84+'Hauts-Bassins1'!T84+Nord1!T84+'Plateau Central1'!T84+Sahel1!T84+SudOuest1!T84</f>
        <v>0</v>
      </c>
      <c r="U84" s="29">
        <f>DGA!U84+ONEA!U84+'Boucle du Mouhoun'!U84+Cascades1!U84+Centre1!U84+'Centre Est1'!U84+'Centre Nord1'!U84+'Centre Ouest1'!U84+'Centre Sud1'!U84+'Est1'!U84+'Hauts-Bassins1'!U84+Nord1!U84+'Plateau Central1'!U84+Sahel1!U84+SudOuest1!U84</f>
        <v>0</v>
      </c>
      <c r="V84" s="29">
        <f>DGA!V84+ONEA!V84+'Boucle du Mouhoun'!V84+Cascades1!V84+Centre1!V84+'Centre Est1'!V84+'Centre Nord1'!V84+'Centre Ouest1'!V84+'Centre Sud1'!V84+'Est1'!V84+'Hauts-Bassins1'!V84+Nord1!V84+'Plateau Central1'!V84+Sahel1!V84+SudOuest1!V84</f>
        <v>0</v>
      </c>
      <c r="W84" s="29">
        <f>DGA!W84+ONEA!W84+'Boucle du Mouhoun'!W84+Cascades1!W84+Centre1!W84+'Centre Est1'!W84+'Centre Nord1'!W84+'Centre Ouest1'!W84+'Centre Sud1'!W84+'Est1'!W84+'Hauts-Bassins1'!W84+Nord1!W84+'Plateau Central1'!W84+Sahel1!W84+SudOuest1!W84</f>
        <v>0</v>
      </c>
      <c r="X84" s="29">
        <f>DGA!X84+ONEA!X84+'Boucle du Mouhoun'!X84+Cascades1!X84+Centre1!X84+'Centre Est1'!X84+'Centre Nord1'!X84+'Centre Ouest1'!X84+'Centre Sud1'!X84+'Est1'!X84+'Hauts-Bassins1'!X84+Nord1!X84+'Plateau Central1'!X84+Sahel1!X84+SudOuest1!X84</f>
        <v>0</v>
      </c>
      <c r="Y84" s="29">
        <f>DGA!Y84+ONEA!Y84+'Boucle du Mouhoun'!Y84+Cascades1!Y84+Centre1!Y84+'Centre Est1'!Y84+'Centre Nord1'!Y84+'Centre Ouest1'!Y84+'Centre Sud1'!Y84+'Est1'!Y84+'Hauts-Bassins1'!Y84+Nord1!Y84+'Plateau Central1'!Y84+Sahel1!Y84+SudOuest1!Y84</f>
        <v>0</v>
      </c>
      <c r="Z84" s="29">
        <f>DGA!Z84+ONEA!Z84+'Boucle du Mouhoun'!Z84+Cascades1!Z84+Centre1!Z84+'Centre Est1'!Z84+'Centre Nord1'!Z84+'Centre Ouest1'!Z84+'Centre Sud1'!Z84+'Est1'!Z84+'Hauts-Bassins1'!Z84+Nord1!Z84+'Plateau Central1'!Z84+Sahel1!Z84+SudOuest1!Z84</f>
        <v>0</v>
      </c>
      <c r="AA84" s="29">
        <f>DGA!AA84+ONEA!AA84+'Boucle du Mouhoun'!AA84+Cascades1!AA84+Centre1!AA84+'Centre Est1'!AA84+'Centre Nord1'!AA84+'Centre Ouest1'!AA84+'Centre Sud1'!AA84+'Est1'!AA84+'Hauts-Bassins1'!AA84+Nord1!AA84+'Plateau Central1'!AA84+Sahel1!AA84+SudOuest1!AA84</f>
        <v>0</v>
      </c>
      <c r="AB84" s="29">
        <f>DGA!AB84+ONEA!AB84+'Boucle du Mouhoun'!AB84+Cascades1!AB84+Centre1!AB84+'Centre Est1'!AB84+'Centre Nord1'!AB84+'Centre Ouest1'!AB84+'Centre Sud1'!AB84+'Est1'!AB84+'Hauts-Bassins1'!AB84+Nord1!AB84+'Plateau Central1'!AB84+Sahel1!AB84+SudOuest1!AB84</f>
        <v>0</v>
      </c>
      <c r="AC84" s="845" t="str">
        <f t="shared" si="50"/>
        <v>-</v>
      </c>
      <c r="AD84" s="845" t="str">
        <f t="shared" si="51"/>
        <v>-</v>
      </c>
      <c r="AE84" s="845" t="str">
        <f t="shared" si="52"/>
        <v>-</v>
      </c>
      <c r="AF84" s="845" t="str">
        <f t="shared" si="53"/>
        <v>-</v>
      </c>
      <c r="AG84" s="845" t="str">
        <f t="shared" si="54"/>
        <v>-</v>
      </c>
      <c r="AH84" s="845" t="str">
        <f t="shared" si="55"/>
        <v>-</v>
      </c>
      <c r="AI84" s="29">
        <f>DGA!AH84+ONEA!AH84+'Boucle du Mouhoun'!AH84+Cascades1!AH84+Centre1!AH84+'Centre Est1'!AH84+'Centre Nord1'!AH84+'Centre Ouest1'!AH84+'Centre Sud1'!AH84+'Est1'!AH84+'Hauts-Bassins1'!AH84+Nord1!AH84+'Plateau Central1'!AH84+Sahel1!AH84+SudOuest1!AH84</f>
        <v>0</v>
      </c>
      <c r="AJ84" s="29">
        <f>DGA!AI84+ONEA!AI84+'Boucle du Mouhoun'!AI84+Cascades1!AI84+Centre1!AI84+'Centre Est1'!AI84+'Centre Nord1'!AI84+'Centre Ouest1'!AI84+'Centre Sud1'!AI84+'Est1'!AI84+'Hauts-Bassins1'!AI84+Nord1!AI84+'Plateau Central1'!AI84+Sahel1!AI84+SudOuest1!AI84</f>
        <v>0</v>
      </c>
      <c r="AK84" s="29">
        <f>DGA!AJ84+ONEA!AJ84+'Boucle du Mouhoun'!AJ84+Cascades1!AJ84+Centre1!AJ84+'Centre Est1'!AJ84+'Centre Nord1'!AJ84+'Centre Ouest1'!AJ84+'Centre Sud1'!AJ84+'Est1'!AJ84+'Hauts-Bassins1'!AJ84+Nord1!AJ84+'Plateau Central1'!AJ84+Sahel1!AJ84+SudOuest1!AJ84</f>
        <v>0</v>
      </c>
      <c r="AL84" s="29">
        <f>DGA!AK84+ONEA!AK84+'Boucle du Mouhoun'!AK84+Cascades1!AK84+Centre1!AK84+'Centre Est1'!AK84+'Centre Nord1'!AK84+'Centre Ouest1'!AK84+'Centre Sud1'!AK84+'Est1'!AK84+'Hauts-Bassins1'!AK84+Nord1!AK84+'Plateau Central1'!AK84+Sahel1!AK84+SudOuest1!AK84</f>
        <v>0</v>
      </c>
      <c r="AM84" s="29">
        <f>DGA!AL84+ONEA!AL84+'Boucle du Mouhoun'!AL84+Cascades1!AL84+Centre1!AL84+'Centre Est1'!AL84+'Centre Nord1'!AL84+'Centre Ouest1'!AL84+'Centre Sud1'!AL84+'Est1'!AL84+'Hauts-Bassins1'!AL84+Nord1!AL84+'Plateau Central1'!AL84+Sahel1!AL84+SudOuest1!AL84</f>
        <v>0</v>
      </c>
      <c r="AN84" s="29">
        <f>DGA!AM84+ONEA!AM84+'Boucle du Mouhoun'!AM84+Cascades1!AM84+Centre1!AM84+'Centre Est1'!AM84+'Centre Nord1'!AM84+'Centre Ouest1'!AM84+'Centre Sud1'!AM84+'Est1'!AM84+'Hauts-Bassins1'!AM84+Nord1!AM84+'Plateau Central1'!AM84+Sahel1!AM84+SudOuest1!AM84</f>
        <v>0</v>
      </c>
      <c r="AO84" s="29">
        <f>DGA!AN84+ONEA!AN84+'Boucle du Mouhoun'!AN84+Cascades1!AN84+Centre1!AN84+'Centre Est1'!AN84+'Centre Nord1'!AN84+'Centre Ouest1'!AN84+'Centre Sud1'!AN84+'Est1'!AN84+'Hauts-Bassins1'!AN84+Nord1!AN84+'Plateau Central1'!AN84+Sahel1!AN84+SudOuest1!AN84</f>
        <v>0</v>
      </c>
      <c r="AP84" s="29">
        <f>DGA!AO84+ONEA!AO84+'Boucle du Mouhoun'!AO84+Cascades1!AO84+Centre1!AO84+'Centre Est1'!AO84+'Centre Nord1'!AO84+'Centre Ouest1'!AO84+'Centre Sud1'!AO84+'Est1'!AO84+'Hauts-Bassins1'!AO84+Nord1!AO84+'Plateau Central1'!AO84+Sahel1!AO84+SudOuest1!AO84</f>
        <v>0</v>
      </c>
      <c r="AQ84" s="29">
        <f>DGA!AP84+ONEA!AP84+'Boucle du Mouhoun'!AP84+Cascades1!AP84+Centre1!AP84+'Centre Est1'!AP84+'Centre Nord1'!AP84+'Centre Ouest1'!AP84+'Centre Sud1'!AP84+'Est1'!AP84+'Hauts-Bassins1'!AP84+Nord1!AP84+'Plateau Central1'!AP84+Sahel1!AP84+SudOuest1!AP84</f>
        <v>0</v>
      </c>
      <c r="AR84" s="29">
        <f>DGA!AQ84+ONEA!AQ84+'Boucle du Mouhoun'!AQ84+Cascades1!AQ84+Centre1!AQ84+'Centre Est1'!AQ84+'Centre Nord1'!AQ84+'Centre Ouest1'!AQ84+'Centre Sud1'!AQ84+'Est1'!AQ84+'Hauts-Bassins1'!AQ84+Nord1!AQ84+'Plateau Central1'!AQ84+Sahel1!AQ84+SudOuest1!AQ84</f>
        <v>0</v>
      </c>
      <c r="AS84" s="29">
        <f>DGA!AR84+ONEA!AR84+'Boucle du Mouhoun'!AR84+Cascades1!AR84+Centre1!AR84+'Centre Est1'!AR84+'Centre Nord1'!AR84+'Centre Ouest1'!AR84+'Centre Sud1'!AR84+'Est1'!AR84+'Hauts-Bassins1'!AR84+Nord1!AR84+'Plateau Central1'!AR84+Sahel1!AR84+SudOuest1!AR84</f>
        <v>0</v>
      </c>
      <c r="AT84" s="29">
        <f>DGA!AS84+ONEA!AS84+'Boucle du Mouhoun'!AS84+Cascades1!AS84+Centre1!AS84+'Centre Est1'!AS84+'Centre Nord1'!AS84+'Centre Ouest1'!AS84+'Centre Sud1'!AS84+'Est1'!AS84+'Hauts-Bassins1'!AS84+Nord1!AS84+'Plateau Central1'!AS84+Sahel1!AS84+SudOuest1!AS84</f>
        <v>0</v>
      </c>
      <c r="AU84" s="29">
        <f>DGA!AT84+ONEA!AT84+'Boucle du Mouhoun'!AT84+Cascades1!AT84+Centre1!AT84+'Centre Est1'!AT84+'Centre Nord1'!AT84+'Centre Ouest1'!AT84+'Centre Sud1'!AT84+'Est1'!AT84+'Hauts-Bassins1'!AT84+Nord1!AT84+'Plateau Central1'!AT84+Sahel1!AT84+SudOuest1!AT84</f>
        <v>0</v>
      </c>
      <c r="AV84" s="29">
        <f>DGA!AU84+ONEA!AU84+'Boucle du Mouhoun'!AU84+Cascades1!AU84+Centre1!AU84+'Centre Est1'!AU84+'Centre Nord1'!AU84+'Centre Ouest1'!AU84+'Centre Sud1'!AU84+'Est1'!AU84+'Hauts-Bassins1'!AU84+Nord1!AU84+'Plateau Central1'!AU84+Sahel1!AU84+SudOuest1!AU84</f>
        <v>0</v>
      </c>
      <c r="AW84" s="29">
        <f>DGA!AV84+ONEA!AV84+'Boucle du Mouhoun'!AV84+Cascades1!AV84+Centre1!AV84+'Centre Est1'!AV84+'Centre Nord1'!AV84+'Centre Ouest1'!AV84+'Centre Sud1'!AV84+'Est1'!AV84+'Hauts-Bassins1'!AV84+Nord1!AV84+'Plateau Central1'!AV84+Sahel1!AV84+SudOuest1!AV84</f>
        <v>0</v>
      </c>
      <c r="AX84" s="29">
        <f>DGA!AW84+ONEA!AW84+'Boucle du Mouhoun'!AW84+Cascades1!AW84+Centre1!AW84+'Centre Est1'!AW84+'Centre Nord1'!AW84+'Centre Ouest1'!AW84+'Centre Sud1'!AW84+'Est1'!AW84+'Hauts-Bassins1'!AW84+Nord1!AW84+'Plateau Central1'!AW84+Sahel1!AW84+SudOuest1!AW84</f>
        <v>0</v>
      </c>
      <c r="AY84" s="29">
        <f>DGA!AX84+ONEA!AX84+'Boucle du Mouhoun'!AX84+Cascades1!AX84+Centre1!AX84+'Centre Est1'!AX84+'Centre Nord1'!AX84+'Centre Ouest1'!AX84+'Centre Sud1'!AX84+'Est1'!AX84+'Hauts-Bassins1'!AX84+Nord1!AX84+'Plateau Central1'!AX84+Sahel1!AX84+SudOuest1!AX84</f>
        <v>0</v>
      </c>
      <c r="AZ84" s="29">
        <f>DGA!AY84+ONEA!AY84+'Boucle du Mouhoun'!AY84+Cascades1!AY84+Centre1!AY84+'Centre Est1'!AY84+'Centre Nord1'!AY84+'Centre Ouest1'!AY84+'Centre Sud1'!AY84+'Est1'!AY84+'Hauts-Bassins1'!AY84+Nord1!AY84+'Plateau Central1'!AY84+Sahel1!AY84+SudOuest1!AY84</f>
        <v>0</v>
      </c>
      <c r="BA84" s="29">
        <f>DGA!AZ84+ONEA!AZ84+'Boucle du Mouhoun'!AZ84+Cascades1!AZ84+Centre1!AZ84+'Centre Est1'!AZ84+'Centre Nord1'!AZ84+'Centre Ouest1'!AZ84+'Centre Sud1'!AZ84+'Est1'!AZ84+'Hauts-Bassins1'!AZ84+Nord1!AZ84+'Plateau Central1'!AZ84+Sahel1!AZ84+SudOuest1!AZ84</f>
        <v>0</v>
      </c>
      <c r="BB84" s="29">
        <f>DGA!BA84+ONEA!BA84+'Boucle du Mouhoun'!BA84+Cascades1!BA84+Centre1!BA84+'Centre Est1'!BA84+'Centre Nord1'!BA84+'Centre Ouest1'!BA84+'Centre Sud1'!BA84+'Est1'!BA84+'Hauts-Bassins1'!BA84+Nord1!BA84+'Plateau Central1'!BA84+Sahel1!BA84+SudOuest1!BA84</f>
        <v>0</v>
      </c>
      <c r="BC84" s="29">
        <f>DGA!BB84+ONEA!BB84+'Boucle du Mouhoun'!BB84+Cascades1!BB84+Centre1!BB84+'Centre Est1'!BB84+'Centre Nord1'!BB84+'Centre Ouest1'!BB84+'Centre Sud1'!BB84+'Est1'!BB84+'Hauts-Bassins1'!BB84+Nord1!BB84+'Plateau Central1'!BB84+Sahel1!BB84+SudOuest1!BB84</f>
        <v>0</v>
      </c>
      <c r="BD84" s="29">
        <f>DGA!BC84+ONEA!BC84+'Boucle du Mouhoun'!BC84+Cascades1!BC84+Centre1!BC84+'Centre Est1'!BC84+'Centre Nord1'!BC84+'Centre Ouest1'!BC84+'Centre Sud1'!BC84+'Est1'!BC84+'Hauts-Bassins1'!BC84+Nord1!BC84+'Plateau Central1'!BC84+Sahel1!BC84+SudOuest1!BC84</f>
        <v>0</v>
      </c>
      <c r="BE84" s="29">
        <f>DGA!BD84+ONEA!BD84+'Boucle du Mouhoun'!BD84+Cascades1!BD84+Centre1!BD84+'Centre Est1'!BD84+'Centre Nord1'!BD84+'Centre Ouest1'!BD84+'Centre Sud1'!BD84+'Est1'!BD84+'Hauts-Bassins1'!BD84+Nord1!BD84+'Plateau Central1'!BD84+Sahel1!BD84+SudOuest1!BD84</f>
        <v>0</v>
      </c>
      <c r="BF84" s="29">
        <f>DGA!BE84+ONEA!BE84+'Boucle du Mouhoun'!BE84+Cascades1!BE84+Centre1!BE84+'Centre Est1'!BE84+'Centre Nord1'!BE84+'Centre Ouest1'!BE84+'Centre Sud1'!BE84+'Est1'!BE84+'Hauts-Bassins1'!BE84+Nord1!BE84+'Plateau Central1'!BE84+Sahel1!BE84+SudOuest1!BE84</f>
        <v>0</v>
      </c>
      <c r="BG84" s="852" t="str">
        <f t="shared" si="56"/>
        <v>-</v>
      </c>
      <c r="BH84" s="852" t="str">
        <f t="shared" si="57"/>
        <v>-</v>
      </c>
      <c r="BI84" s="852" t="str">
        <f t="shared" si="58"/>
        <v>-</v>
      </c>
      <c r="BJ84" s="852" t="str">
        <f t="shared" si="59"/>
        <v>-</v>
      </c>
      <c r="BK84" s="852" t="str">
        <f t="shared" si="60"/>
        <v>-</v>
      </c>
      <c r="BL84" s="852" t="str">
        <f t="shared" si="61"/>
        <v>-</v>
      </c>
      <c r="BM84" s="852" t="str">
        <f t="shared" si="62"/>
        <v>-</v>
      </c>
      <c r="BN84" s="852" t="str">
        <f t="shared" si="63"/>
        <v>-</v>
      </c>
      <c r="BO84" s="29">
        <f>DGA!BM84+ONEA!BM84+'Boucle du Mouhoun'!BM84+Cascades1!BM84+Centre1!BM84+'Centre Est1'!BM84+'Centre Nord1'!BM84+'Centre Ouest1'!BM84+'Centre Sud1'!BM84+'Est1'!BM84+'Hauts-Bassins1'!BM84+Nord1!BM84+'Plateau Central1'!BM84+Sahel1!BM84+SudOuest1!BM84</f>
        <v>0</v>
      </c>
      <c r="BP84" s="29">
        <f>DGA!BN84+ONEA!BN84+'Boucle du Mouhoun'!BN84+Cascades1!BN84+Centre1!BN84+'Centre Est1'!BN84+'Centre Nord1'!BN84+'Centre Ouest1'!BN84+'Centre Sud1'!BN84+'Est1'!BN84+'Hauts-Bassins1'!BN84+Nord1!BN84+'Plateau Central1'!BN84+Sahel1!BN84+SudOuest1!BN84</f>
        <v>0</v>
      </c>
      <c r="BQ84" s="29">
        <f>DGA!BO84+ONEA!BO84+'Boucle du Mouhoun'!BO84+Cascades1!BO84+Centre1!BO84+'Centre Est1'!BO84+'Centre Nord1'!BO84+'Centre Ouest1'!BO84+'Centre Sud1'!BO84+'Est1'!BO84+'Hauts-Bassins1'!BO84+Nord1!BO84+'Plateau Central1'!BO84+Sahel1!BO84+SudOuest1!BO84</f>
        <v>0</v>
      </c>
      <c r="BR84" s="29">
        <f>DGA!BP84+ONEA!BP84+'Boucle du Mouhoun'!BP84+Cascades1!BP84+Centre1!BP84+'Centre Est1'!BP84+'Centre Nord1'!BP84+'Centre Ouest1'!BP84+'Centre Sud1'!BP84+'Est1'!BP84+'Hauts-Bassins1'!BP84+Nord1!BP84+'Plateau Central1'!BP84+Sahel1!BP84+SudOuest1!BP84</f>
        <v>0</v>
      </c>
      <c r="BS84" s="29">
        <f>DGA!BQ84+ONEA!BQ84+'Boucle du Mouhoun'!BQ84+Cascades1!BQ84+Centre1!BQ84+'Centre Est1'!BQ84+'Centre Nord1'!BQ84+'Centre Ouest1'!BQ84+'Centre Sud1'!BQ84+'Est1'!BQ84+'Hauts-Bassins1'!BQ84+Nord1!BQ84+'Plateau Central1'!BQ84+Sahel1!BQ84+SudOuest1!BQ84</f>
        <v>0</v>
      </c>
      <c r="BT84" s="29">
        <f>DGA!BR84+ONEA!BR84+'Boucle du Mouhoun'!BR84+Cascades1!BR84+Centre1!BR84+'Centre Est1'!BR84+'Centre Nord1'!BR84+'Centre Ouest1'!BR84+'Centre Sud1'!BR84+'Est1'!BR84+'Hauts-Bassins1'!BR84+Nord1!BR84+'Plateau Central1'!BR84+Sahel1!BR84+SudOuest1!BR84</f>
        <v>0</v>
      </c>
      <c r="BU84" s="29">
        <f>DGA!BS84+ONEA!BS84+'Boucle du Mouhoun'!BS84+Cascades1!BS84+Centre1!BS84+'Centre Est1'!BS84+'Centre Nord1'!BS84+'Centre Ouest1'!BS84+'Centre Sud1'!BS84+'Est1'!BS84+'Hauts-Bassins1'!BS84+Nord1!BS84+'Plateau Central1'!BS84+Sahel1!BS84+SudOuest1!BS84</f>
        <v>0</v>
      </c>
      <c r="BV84" s="29">
        <f>DGA!BT84+ONEA!BT84+'Boucle du Mouhoun'!BT84+Cascades1!BT84+Centre1!BT84+'Centre Est1'!BT84+'Centre Nord1'!BT84+'Centre Ouest1'!BT84+'Centre Sud1'!BT84+'Est1'!BT84+'Hauts-Bassins1'!BT84+Nord1!BT84+'Plateau Central1'!BT84+Sahel1!BT84+SudOuest1!BT84</f>
        <v>0</v>
      </c>
      <c r="BW84" s="852" t="str">
        <f t="shared" si="29"/>
        <v>-</v>
      </c>
      <c r="BX84" s="852" t="str">
        <f t="shared" si="30"/>
        <v>-</v>
      </c>
      <c r="BY84" s="852" t="str">
        <f t="shared" si="31"/>
        <v>-</v>
      </c>
      <c r="BZ84" s="852" t="str">
        <f t="shared" si="32"/>
        <v>-</v>
      </c>
      <c r="CA84" s="852" t="str">
        <f t="shared" si="33"/>
        <v>-</v>
      </c>
      <c r="CB84" s="852" t="str">
        <f t="shared" si="34"/>
        <v>-</v>
      </c>
      <c r="CC84" s="852" t="str">
        <f t="shared" si="35"/>
        <v>-</v>
      </c>
      <c r="CD84" s="852" t="str">
        <f t="shared" si="64"/>
        <v>-</v>
      </c>
      <c r="CE84" s="29">
        <f>DGA!CB84+ONEA!CB84+'Boucle du Mouhoun'!CB84+Cascades1!CB84+Centre1!CB84+'Centre Est1'!CB84+'Centre Nord1'!CB84+'Centre Ouest1'!CB84+'Centre Sud1'!CB84+'Est1'!CB84+'Hauts-Bassins1'!CB84+Nord1!CB84+'Plateau Central1'!CB84+Sahel1!CB84+SudOuest1!CB84</f>
        <v>0</v>
      </c>
      <c r="CF84" s="29">
        <f>DGA!CC84+ONEA!CC84+'Boucle du Mouhoun'!CC84+Cascades1!CC84+Centre1!CC84+'Centre Est1'!CC84+'Centre Nord1'!CC84+'Centre Ouest1'!CC84+'Centre Sud1'!CC84+'Est1'!CC84+'Hauts-Bassins1'!CC84+Nord1!CC84+'Plateau Central1'!CC84+Sahel1!CC84+SudOuest1!CC84</f>
        <v>0</v>
      </c>
      <c r="CG84" s="29">
        <f>DGA!CD84+ONEA!CD84+'Boucle du Mouhoun'!CD84+Cascades1!CD84+Centre1!CD84+'Centre Est1'!CD84+'Centre Nord1'!CD84+'Centre Ouest1'!CD84+'Centre Sud1'!CD84+'Est1'!CD84+'Hauts-Bassins1'!CD84+Nord1!CD84+'Plateau Central1'!CD84+Sahel1!CD84+SudOuest1!CD84</f>
        <v>0</v>
      </c>
      <c r="CH84" s="29">
        <f>DGA!CE84+ONEA!CE84+'Boucle du Mouhoun'!CE84+Cascades1!CE84+Centre1!CE84+'Centre Est1'!CE84+'Centre Nord1'!CE84+'Centre Ouest1'!CE84+'Centre Sud1'!CE84+'Est1'!CE84+'Hauts-Bassins1'!CE84+Nord1!CE84+'Plateau Central1'!CE84+Sahel1!CE84+SudOuest1!CE84</f>
        <v>0</v>
      </c>
      <c r="CI84" s="29">
        <f>DGA!CF84+ONEA!CF84+'Boucle du Mouhoun'!CF84+Cascades1!CF84+Centre1!CF84+'Centre Est1'!CF84+'Centre Nord1'!CF84+'Centre Ouest1'!CF84+'Centre Sud1'!CF84+'Est1'!CF84+'Hauts-Bassins1'!CF84+Nord1!CF84+'Plateau Central1'!CF84+Sahel1!CF84+SudOuest1!CF84</f>
        <v>0</v>
      </c>
      <c r="CJ84" s="207"/>
      <c r="CK84" s="207"/>
      <c r="CL84" s="88"/>
      <c r="CM84" s="88"/>
      <c r="CN84" s="88"/>
      <c r="CO84" s="88"/>
      <c r="CP84" s="88"/>
      <c r="CQ84" s="83"/>
      <c r="CR84" s="83"/>
      <c r="CS84" s="88"/>
      <c r="CT84" s="84"/>
      <c r="CU84" s="84"/>
      <c r="CV84" s="84"/>
      <c r="CW84" s="84"/>
      <c r="CX84" s="84"/>
      <c r="CY84" s="84"/>
    </row>
    <row r="85" spans="1:103" s="89" customFormat="1" ht="15.6" x14ac:dyDescent="0.25">
      <c r="A85" s="86" t="s">
        <v>184</v>
      </c>
      <c r="B85" s="75"/>
      <c r="C85" s="108"/>
      <c r="D85" s="75"/>
      <c r="E85" s="29">
        <f>DGA!E85+ONEA!E85+'Boucle du Mouhoun'!E85+Cascades1!E85+Centre1!E85+'Centre Est1'!E85+'Centre Nord1'!E85+'Centre Ouest1'!E85+'Centre Sud1'!E85+'Est1'!E85+'Hauts-Bassins1'!E85+Nord1!E85+'Plateau Central1'!E85+Sahel1!E85+SudOuest1!E85</f>
        <v>0</v>
      </c>
      <c r="F85" s="29">
        <f>DGA!F85+ONEA!F85+'Boucle du Mouhoun'!F85+Cascades1!F85+Centre1!F85+'Centre Est1'!F85+'Centre Nord1'!F85+'Centre Ouest1'!F85+'Centre Sud1'!F85+'Est1'!F85+'Hauts-Bassins1'!F85+Nord1!F85+'Plateau Central1'!F85+Sahel1!F85+SudOuest1!F85</f>
        <v>0</v>
      </c>
      <c r="G85" s="29">
        <f>DGA!G85+ONEA!G85+'Boucle du Mouhoun'!G85+Cascades1!G85+Centre1!G85+'Centre Est1'!G85+'Centre Nord1'!G85+'Centre Ouest1'!G85+'Centre Sud1'!G85+'Est1'!G85+'Hauts-Bassins1'!G85+Nord1!G85+'Plateau Central1'!G85+Sahel1!G85+SudOuest1!G85</f>
        <v>0</v>
      </c>
      <c r="H85" s="29">
        <f>DGA!H85+ONEA!H85+'Boucle du Mouhoun'!H85+Cascades1!H85+Centre1!H85+'Centre Est1'!H85+'Centre Nord1'!H85+'Centre Ouest1'!H85+'Centre Sud1'!H85+'Est1'!H85+'Hauts-Bassins1'!H85+Nord1!H85+'Plateau Central1'!H85+Sahel1!H85+SudOuest1!H85</f>
        <v>0</v>
      </c>
      <c r="I85" s="29">
        <f>DGA!I85+ONEA!I85+'Boucle du Mouhoun'!I85+Cascades1!I85+Centre1!I85+'Centre Est1'!I85+'Centre Nord1'!I85+'Centre Ouest1'!I85+'Centre Sud1'!I85+'Est1'!I85+'Hauts-Bassins1'!I85+Nord1!I85+'Plateau Central1'!I85+Sahel1!I85+SudOuest1!I85</f>
        <v>0</v>
      </c>
      <c r="J85" s="29">
        <f>DGA!J85+ONEA!J85+'Boucle du Mouhoun'!J85+Cascades1!J85+Centre1!J85+'Centre Est1'!J85+'Centre Nord1'!J85+'Centre Ouest1'!J85+'Centre Sud1'!J85+'Est1'!J85+'Hauts-Bassins1'!J85+Nord1!J85+'Plateau Central1'!J85+Sahel1!J85+SudOuest1!J85</f>
        <v>0</v>
      </c>
      <c r="K85" s="29">
        <f>DGA!K85+ONEA!K85+'Boucle du Mouhoun'!K85+Cascades1!K85+Centre1!K85+'Centre Est1'!K85+'Centre Nord1'!K85+'Centre Ouest1'!K85+'Centre Sud1'!K85+'Est1'!K85+'Hauts-Bassins1'!K85+Nord1!K85+'Plateau Central1'!K85+Sahel1!K85+SudOuest1!K85</f>
        <v>0</v>
      </c>
      <c r="L85" s="29">
        <f>DGA!L85+ONEA!L85+'Boucle du Mouhoun'!L85+Cascades1!L85+Centre1!L85+'Centre Est1'!L85+'Centre Nord1'!L85+'Centre Ouest1'!L85+'Centre Sud1'!L85+'Est1'!L85+'Hauts-Bassins1'!L85+Nord1!L85+'Plateau Central1'!L85+Sahel1!L85+SudOuest1!L85</f>
        <v>0</v>
      </c>
      <c r="M85" s="29">
        <f>DGA!M85+ONEA!M85+'Boucle du Mouhoun'!M85+Cascades1!M85+Centre1!M85+'Centre Est1'!M85+'Centre Nord1'!M85+'Centre Ouest1'!M85+'Centre Sud1'!M85+'Est1'!M85+'Hauts-Bassins1'!M85+Nord1!M85+'Plateau Central1'!M85+Sahel1!M85+SudOuest1!M85</f>
        <v>0</v>
      </c>
      <c r="N85" s="29">
        <f>DGA!N85+ONEA!N85+'Boucle du Mouhoun'!N85+Cascades1!N85+Centre1!N85+'Centre Est1'!N85+'Centre Nord1'!N85+'Centre Ouest1'!N85+'Centre Sud1'!N85+'Est1'!N85+'Hauts-Bassins1'!N85+Nord1!N85+'Plateau Central1'!N85+Sahel1!N85+SudOuest1!N85</f>
        <v>0</v>
      </c>
      <c r="O85" s="29">
        <f>DGA!O85+ONEA!O85+'Boucle du Mouhoun'!O85+Cascades1!O85+Centre1!O85+'Centre Est1'!O85+'Centre Nord1'!O85+'Centre Ouest1'!O85+'Centre Sud1'!O85+'Est1'!O85+'Hauts-Bassins1'!O85+Nord1!O85+'Plateau Central1'!O85+Sahel1!O85+SudOuest1!O85</f>
        <v>0</v>
      </c>
      <c r="P85" s="29">
        <f>DGA!P85+ONEA!P85+'Boucle du Mouhoun'!P85+Cascades1!P85+Centre1!P85+'Centre Est1'!P85+'Centre Nord1'!P85+'Centre Ouest1'!P85+'Centre Sud1'!P85+'Est1'!P85+'Hauts-Bassins1'!P85+Nord1!P85+'Plateau Central1'!P85+Sahel1!P85+SudOuest1!P85</f>
        <v>0</v>
      </c>
      <c r="Q85" s="29">
        <f>DGA!Q85+ONEA!Q85+'Boucle du Mouhoun'!Q85+Cascades1!Q85+Centre1!Q85+'Centre Est1'!Q85+'Centre Nord1'!Q85+'Centre Ouest1'!Q85+'Centre Sud1'!Q85+'Est1'!Q85+'Hauts-Bassins1'!Q85+Nord1!Q85+'Plateau Central1'!Q85+Sahel1!Q85+SudOuest1!Q85</f>
        <v>0</v>
      </c>
      <c r="R85" s="29">
        <f>DGA!R85+ONEA!R85+'Boucle du Mouhoun'!R85+Cascades1!R85+Centre1!R85+'Centre Est1'!R85+'Centre Nord1'!R85+'Centre Ouest1'!R85+'Centre Sud1'!R85+'Est1'!R85+'Hauts-Bassins1'!R85+Nord1!R85+'Plateau Central1'!R85+Sahel1!R85+SudOuest1!R85</f>
        <v>0</v>
      </c>
      <c r="S85" s="29">
        <f>DGA!S85+ONEA!S85+'Boucle du Mouhoun'!S85+Cascades1!S85+Centre1!S85+'Centre Est1'!S85+'Centre Nord1'!S85+'Centre Ouest1'!S85+'Centre Sud1'!S85+'Est1'!S85+'Hauts-Bassins1'!S85+Nord1!S85+'Plateau Central1'!S85+Sahel1!S85+SudOuest1!S85</f>
        <v>0</v>
      </c>
      <c r="T85" s="29">
        <f>DGA!T85+ONEA!T85+'Boucle du Mouhoun'!T85+Cascades1!T85+Centre1!T85+'Centre Est1'!T85+'Centre Nord1'!T85+'Centre Ouest1'!T85+'Centre Sud1'!T85+'Est1'!T85+'Hauts-Bassins1'!T85+Nord1!T85+'Plateau Central1'!T85+Sahel1!T85+SudOuest1!T85</f>
        <v>0</v>
      </c>
      <c r="U85" s="29">
        <f>DGA!U85+ONEA!U85+'Boucle du Mouhoun'!U85+Cascades1!U85+Centre1!U85+'Centre Est1'!U85+'Centre Nord1'!U85+'Centre Ouest1'!U85+'Centre Sud1'!U85+'Est1'!U85+'Hauts-Bassins1'!U85+Nord1!U85+'Plateau Central1'!U85+Sahel1!U85+SudOuest1!U85</f>
        <v>0</v>
      </c>
      <c r="V85" s="29">
        <f>DGA!V85+ONEA!V85+'Boucle du Mouhoun'!V85+Cascades1!V85+Centre1!V85+'Centre Est1'!V85+'Centre Nord1'!V85+'Centre Ouest1'!V85+'Centre Sud1'!V85+'Est1'!V85+'Hauts-Bassins1'!V85+Nord1!V85+'Plateau Central1'!V85+Sahel1!V85+SudOuest1!V85</f>
        <v>0</v>
      </c>
      <c r="W85" s="29">
        <f>DGA!W85+ONEA!W85+'Boucle du Mouhoun'!W85+Cascades1!W85+Centre1!W85+'Centre Est1'!W85+'Centre Nord1'!W85+'Centre Ouest1'!W85+'Centre Sud1'!W85+'Est1'!W85+'Hauts-Bassins1'!W85+Nord1!W85+'Plateau Central1'!W85+Sahel1!W85+SudOuest1!W85</f>
        <v>0</v>
      </c>
      <c r="X85" s="29">
        <f>DGA!X85+ONEA!X85+'Boucle du Mouhoun'!X85+Cascades1!X85+Centre1!X85+'Centre Est1'!X85+'Centre Nord1'!X85+'Centre Ouest1'!X85+'Centre Sud1'!X85+'Est1'!X85+'Hauts-Bassins1'!X85+Nord1!X85+'Plateau Central1'!X85+Sahel1!X85+SudOuest1!X85</f>
        <v>0</v>
      </c>
      <c r="Y85" s="29">
        <f>DGA!Y85+ONEA!Y85+'Boucle du Mouhoun'!Y85+Cascades1!Y85+Centre1!Y85+'Centre Est1'!Y85+'Centre Nord1'!Y85+'Centre Ouest1'!Y85+'Centre Sud1'!Y85+'Est1'!Y85+'Hauts-Bassins1'!Y85+Nord1!Y85+'Plateau Central1'!Y85+Sahel1!Y85+SudOuest1!Y85</f>
        <v>0</v>
      </c>
      <c r="Z85" s="29">
        <f>DGA!Z85+ONEA!Z85+'Boucle du Mouhoun'!Z85+Cascades1!Z85+Centre1!Z85+'Centre Est1'!Z85+'Centre Nord1'!Z85+'Centre Ouest1'!Z85+'Centre Sud1'!Z85+'Est1'!Z85+'Hauts-Bassins1'!Z85+Nord1!Z85+'Plateau Central1'!Z85+Sahel1!Z85+SudOuest1!Z85</f>
        <v>0</v>
      </c>
      <c r="AA85" s="29">
        <f>DGA!AA85+ONEA!AA85+'Boucle du Mouhoun'!AA85+Cascades1!AA85+Centre1!AA85+'Centre Est1'!AA85+'Centre Nord1'!AA85+'Centre Ouest1'!AA85+'Centre Sud1'!AA85+'Est1'!AA85+'Hauts-Bassins1'!AA85+Nord1!AA85+'Plateau Central1'!AA85+Sahel1!AA85+SudOuest1!AA85</f>
        <v>0</v>
      </c>
      <c r="AB85" s="29">
        <f>DGA!AB85+ONEA!AB85+'Boucle du Mouhoun'!AB85+Cascades1!AB85+Centre1!AB85+'Centre Est1'!AB85+'Centre Nord1'!AB85+'Centre Ouest1'!AB85+'Centre Sud1'!AB85+'Est1'!AB85+'Hauts-Bassins1'!AB85+Nord1!AB85+'Plateau Central1'!AB85+Sahel1!AB85+SudOuest1!AB85</f>
        <v>0</v>
      </c>
      <c r="AC85" s="845" t="str">
        <f t="shared" si="50"/>
        <v>-</v>
      </c>
      <c r="AD85" s="845" t="str">
        <f t="shared" si="51"/>
        <v>-</v>
      </c>
      <c r="AE85" s="845" t="str">
        <f t="shared" si="52"/>
        <v>-</v>
      </c>
      <c r="AF85" s="845" t="str">
        <f t="shared" si="53"/>
        <v>-</v>
      </c>
      <c r="AG85" s="845" t="str">
        <f t="shared" si="54"/>
        <v>-</v>
      </c>
      <c r="AH85" s="845" t="str">
        <f t="shared" si="55"/>
        <v>-</v>
      </c>
      <c r="AI85" s="29">
        <f>DGA!AH85+ONEA!AH85+'Boucle du Mouhoun'!AH85+Cascades1!AH85+Centre1!AH85+'Centre Est1'!AH85+'Centre Nord1'!AH85+'Centre Ouest1'!AH85+'Centre Sud1'!AH85+'Est1'!AH85+'Hauts-Bassins1'!AH85+Nord1!AH85+'Plateau Central1'!AH85+Sahel1!AH85+SudOuest1!AH85</f>
        <v>0</v>
      </c>
      <c r="AJ85" s="29">
        <f>DGA!AI85+ONEA!AI85+'Boucle du Mouhoun'!AI85+Cascades1!AI85+Centre1!AI85+'Centre Est1'!AI85+'Centre Nord1'!AI85+'Centre Ouest1'!AI85+'Centre Sud1'!AI85+'Est1'!AI85+'Hauts-Bassins1'!AI85+Nord1!AI85+'Plateau Central1'!AI85+Sahel1!AI85+SudOuest1!AI85</f>
        <v>0</v>
      </c>
      <c r="AK85" s="29">
        <f>DGA!AJ85+ONEA!AJ85+'Boucle du Mouhoun'!AJ85+Cascades1!AJ85+Centre1!AJ85+'Centre Est1'!AJ85+'Centre Nord1'!AJ85+'Centre Ouest1'!AJ85+'Centre Sud1'!AJ85+'Est1'!AJ85+'Hauts-Bassins1'!AJ85+Nord1!AJ85+'Plateau Central1'!AJ85+Sahel1!AJ85+SudOuest1!AJ85</f>
        <v>0</v>
      </c>
      <c r="AL85" s="29">
        <f>DGA!AK85+ONEA!AK85+'Boucle du Mouhoun'!AK85+Cascades1!AK85+Centre1!AK85+'Centre Est1'!AK85+'Centre Nord1'!AK85+'Centre Ouest1'!AK85+'Centre Sud1'!AK85+'Est1'!AK85+'Hauts-Bassins1'!AK85+Nord1!AK85+'Plateau Central1'!AK85+Sahel1!AK85+SudOuest1!AK85</f>
        <v>0</v>
      </c>
      <c r="AM85" s="29">
        <f>DGA!AL85+ONEA!AL85+'Boucle du Mouhoun'!AL85+Cascades1!AL85+Centre1!AL85+'Centre Est1'!AL85+'Centre Nord1'!AL85+'Centre Ouest1'!AL85+'Centre Sud1'!AL85+'Est1'!AL85+'Hauts-Bassins1'!AL85+Nord1!AL85+'Plateau Central1'!AL85+Sahel1!AL85+SudOuest1!AL85</f>
        <v>0</v>
      </c>
      <c r="AN85" s="29">
        <f>DGA!AM85+ONEA!AM85+'Boucle du Mouhoun'!AM85+Cascades1!AM85+Centre1!AM85+'Centre Est1'!AM85+'Centre Nord1'!AM85+'Centre Ouest1'!AM85+'Centre Sud1'!AM85+'Est1'!AM85+'Hauts-Bassins1'!AM85+Nord1!AM85+'Plateau Central1'!AM85+Sahel1!AM85+SudOuest1!AM85</f>
        <v>0</v>
      </c>
      <c r="AO85" s="29">
        <f>DGA!AN85+ONEA!AN85+'Boucle du Mouhoun'!AN85+Cascades1!AN85+Centre1!AN85+'Centre Est1'!AN85+'Centre Nord1'!AN85+'Centre Ouest1'!AN85+'Centre Sud1'!AN85+'Est1'!AN85+'Hauts-Bassins1'!AN85+Nord1!AN85+'Plateau Central1'!AN85+Sahel1!AN85+SudOuest1!AN85</f>
        <v>0</v>
      </c>
      <c r="AP85" s="29">
        <f>DGA!AO85+ONEA!AO85+'Boucle du Mouhoun'!AO85+Cascades1!AO85+Centre1!AO85+'Centre Est1'!AO85+'Centre Nord1'!AO85+'Centre Ouest1'!AO85+'Centre Sud1'!AO85+'Est1'!AO85+'Hauts-Bassins1'!AO85+Nord1!AO85+'Plateau Central1'!AO85+Sahel1!AO85+SudOuest1!AO85</f>
        <v>0</v>
      </c>
      <c r="AQ85" s="29">
        <f>DGA!AP85+ONEA!AP85+'Boucle du Mouhoun'!AP85+Cascades1!AP85+Centre1!AP85+'Centre Est1'!AP85+'Centre Nord1'!AP85+'Centre Ouest1'!AP85+'Centre Sud1'!AP85+'Est1'!AP85+'Hauts-Bassins1'!AP85+Nord1!AP85+'Plateau Central1'!AP85+Sahel1!AP85+SudOuest1!AP85</f>
        <v>0</v>
      </c>
      <c r="AR85" s="29">
        <f>DGA!AQ85+ONEA!AQ85+'Boucle du Mouhoun'!AQ85+Cascades1!AQ85+Centre1!AQ85+'Centre Est1'!AQ85+'Centre Nord1'!AQ85+'Centre Ouest1'!AQ85+'Centre Sud1'!AQ85+'Est1'!AQ85+'Hauts-Bassins1'!AQ85+Nord1!AQ85+'Plateau Central1'!AQ85+Sahel1!AQ85+SudOuest1!AQ85</f>
        <v>0</v>
      </c>
      <c r="AS85" s="29">
        <f>DGA!AR85+ONEA!AR85+'Boucle du Mouhoun'!AR85+Cascades1!AR85+Centre1!AR85+'Centre Est1'!AR85+'Centre Nord1'!AR85+'Centre Ouest1'!AR85+'Centre Sud1'!AR85+'Est1'!AR85+'Hauts-Bassins1'!AR85+Nord1!AR85+'Plateau Central1'!AR85+Sahel1!AR85+SudOuest1!AR85</f>
        <v>0</v>
      </c>
      <c r="AT85" s="29">
        <f>DGA!AS85+ONEA!AS85+'Boucle du Mouhoun'!AS85+Cascades1!AS85+Centre1!AS85+'Centre Est1'!AS85+'Centre Nord1'!AS85+'Centre Ouest1'!AS85+'Centre Sud1'!AS85+'Est1'!AS85+'Hauts-Bassins1'!AS85+Nord1!AS85+'Plateau Central1'!AS85+Sahel1!AS85+SudOuest1!AS85</f>
        <v>0</v>
      </c>
      <c r="AU85" s="29">
        <f>DGA!AT85+ONEA!AT85+'Boucle du Mouhoun'!AT85+Cascades1!AT85+Centre1!AT85+'Centre Est1'!AT85+'Centre Nord1'!AT85+'Centre Ouest1'!AT85+'Centre Sud1'!AT85+'Est1'!AT85+'Hauts-Bassins1'!AT85+Nord1!AT85+'Plateau Central1'!AT85+Sahel1!AT85+SudOuest1!AT85</f>
        <v>0</v>
      </c>
      <c r="AV85" s="29">
        <f>DGA!AU85+ONEA!AU85+'Boucle du Mouhoun'!AU85+Cascades1!AU85+Centre1!AU85+'Centre Est1'!AU85+'Centre Nord1'!AU85+'Centre Ouest1'!AU85+'Centre Sud1'!AU85+'Est1'!AU85+'Hauts-Bassins1'!AU85+Nord1!AU85+'Plateau Central1'!AU85+Sahel1!AU85+SudOuest1!AU85</f>
        <v>0</v>
      </c>
      <c r="AW85" s="29">
        <f>DGA!AV85+ONEA!AV85+'Boucle du Mouhoun'!AV85+Cascades1!AV85+Centre1!AV85+'Centre Est1'!AV85+'Centre Nord1'!AV85+'Centre Ouest1'!AV85+'Centre Sud1'!AV85+'Est1'!AV85+'Hauts-Bassins1'!AV85+Nord1!AV85+'Plateau Central1'!AV85+Sahel1!AV85+SudOuest1!AV85</f>
        <v>0</v>
      </c>
      <c r="AX85" s="29">
        <f>DGA!AW85+ONEA!AW85+'Boucle du Mouhoun'!AW85+Cascades1!AW85+Centre1!AW85+'Centre Est1'!AW85+'Centre Nord1'!AW85+'Centre Ouest1'!AW85+'Centre Sud1'!AW85+'Est1'!AW85+'Hauts-Bassins1'!AW85+Nord1!AW85+'Plateau Central1'!AW85+Sahel1!AW85+SudOuest1!AW85</f>
        <v>0</v>
      </c>
      <c r="AY85" s="29">
        <f>DGA!AX85+ONEA!AX85+'Boucle du Mouhoun'!AX85+Cascades1!AX85+Centre1!AX85+'Centre Est1'!AX85+'Centre Nord1'!AX85+'Centre Ouest1'!AX85+'Centre Sud1'!AX85+'Est1'!AX85+'Hauts-Bassins1'!AX85+Nord1!AX85+'Plateau Central1'!AX85+Sahel1!AX85+SudOuest1!AX85</f>
        <v>0</v>
      </c>
      <c r="AZ85" s="29">
        <f>DGA!AY85+ONEA!AY85+'Boucle du Mouhoun'!AY85+Cascades1!AY85+Centre1!AY85+'Centre Est1'!AY85+'Centre Nord1'!AY85+'Centre Ouest1'!AY85+'Centre Sud1'!AY85+'Est1'!AY85+'Hauts-Bassins1'!AY85+Nord1!AY85+'Plateau Central1'!AY85+Sahel1!AY85+SudOuest1!AY85</f>
        <v>0</v>
      </c>
      <c r="BA85" s="29">
        <f>DGA!AZ85+ONEA!AZ85+'Boucle du Mouhoun'!AZ85+Cascades1!AZ85+Centre1!AZ85+'Centre Est1'!AZ85+'Centre Nord1'!AZ85+'Centre Ouest1'!AZ85+'Centre Sud1'!AZ85+'Est1'!AZ85+'Hauts-Bassins1'!AZ85+Nord1!AZ85+'Plateau Central1'!AZ85+Sahel1!AZ85+SudOuest1!AZ85</f>
        <v>0</v>
      </c>
      <c r="BB85" s="29">
        <f>DGA!BA85+ONEA!BA85+'Boucle du Mouhoun'!BA85+Cascades1!BA85+Centre1!BA85+'Centre Est1'!BA85+'Centre Nord1'!BA85+'Centre Ouest1'!BA85+'Centre Sud1'!BA85+'Est1'!BA85+'Hauts-Bassins1'!BA85+Nord1!BA85+'Plateau Central1'!BA85+Sahel1!BA85+SudOuest1!BA85</f>
        <v>0</v>
      </c>
      <c r="BC85" s="29">
        <f>DGA!BB85+ONEA!BB85+'Boucle du Mouhoun'!BB85+Cascades1!BB85+Centre1!BB85+'Centre Est1'!BB85+'Centre Nord1'!BB85+'Centre Ouest1'!BB85+'Centre Sud1'!BB85+'Est1'!BB85+'Hauts-Bassins1'!BB85+Nord1!BB85+'Plateau Central1'!BB85+Sahel1!BB85+SudOuest1!BB85</f>
        <v>0</v>
      </c>
      <c r="BD85" s="29">
        <f>DGA!BC85+ONEA!BC85+'Boucle du Mouhoun'!BC85+Cascades1!BC85+Centre1!BC85+'Centre Est1'!BC85+'Centre Nord1'!BC85+'Centre Ouest1'!BC85+'Centre Sud1'!BC85+'Est1'!BC85+'Hauts-Bassins1'!BC85+Nord1!BC85+'Plateau Central1'!BC85+Sahel1!BC85+SudOuest1!BC85</f>
        <v>0</v>
      </c>
      <c r="BE85" s="29">
        <f>DGA!BD85+ONEA!BD85+'Boucle du Mouhoun'!BD85+Cascades1!BD85+Centre1!BD85+'Centre Est1'!BD85+'Centre Nord1'!BD85+'Centre Ouest1'!BD85+'Centre Sud1'!BD85+'Est1'!BD85+'Hauts-Bassins1'!BD85+Nord1!BD85+'Plateau Central1'!BD85+Sahel1!BD85+SudOuest1!BD85</f>
        <v>0</v>
      </c>
      <c r="BF85" s="29">
        <f>DGA!BE85+ONEA!BE85+'Boucle du Mouhoun'!BE85+Cascades1!BE85+Centre1!BE85+'Centre Est1'!BE85+'Centre Nord1'!BE85+'Centre Ouest1'!BE85+'Centre Sud1'!BE85+'Est1'!BE85+'Hauts-Bassins1'!BE85+Nord1!BE85+'Plateau Central1'!BE85+Sahel1!BE85+SudOuest1!BE85</f>
        <v>0</v>
      </c>
      <c r="BG85" s="852" t="str">
        <f t="shared" si="56"/>
        <v>-</v>
      </c>
      <c r="BH85" s="852" t="str">
        <f t="shared" si="57"/>
        <v>-</v>
      </c>
      <c r="BI85" s="852" t="str">
        <f t="shared" si="58"/>
        <v>-</v>
      </c>
      <c r="BJ85" s="852" t="str">
        <f t="shared" si="59"/>
        <v>-</v>
      </c>
      <c r="BK85" s="852" t="str">
        <f t="shared" si="60"/>
        <v>-</v>
      </c>
      <c r="BL85" s="852" t="str">
        <f t="shared" si="61"/>
        <v>-</v>
      </c>
      <c r="BM85" s="852" t="str">
        <f t="shared" si="62"/>
        <v>-</v>
      </c>
      <c r="BN85" s="852" t="str">
        <f t="shared" si="63"/>
        <v>-</v>
      </c>
      <c r="BO85" s="29">
        <f>DGA!BM85+ONEA!BM85+'Boucle du Mouhoun'!BM85+Cascades1!BM85+Centre1!BM85+'Centre Est1'!BM85+'Centre Nord1'!BM85+'Centre Ouest1'!BM85+'Centre Sud1'!BM85+'Est1'!BM85+'Hauts-Bassins1'!BM85+Nord1!BM85+'Plateau Central1'!BM85+Sahel1!BM85+SudOuest1!BM85</f>
        <v>0</v>
      </c>
      <c r="BP85" s="29">
        <f>DGA!BN85+ONEA!BN85+'Boucle du Mouhoun'!BN85+Cascades1!BN85+Centre1!BN85+'Centre Est1'!BN85+'Centre Nord1'!BN85+'Centre Ouest1'!BN85+'Centre Sud1'!BN85+'Est1'!BN85+'Hauts-Bassins1'!BN85+Nord1!BN85+'Plateau Central1'!BN85+Sahel1!BN85+SudOuest1!BN85</f>
        <v>0</v>
      </c>
      <c r="BQ85" s="29">
        <f>DGA!BO85+ONEA!BO85+'Boucle du Mouhoun'!BO85+Cascades1!BO85+Centre1!BO85+'Centre Est1'!BO85+'Centre Nord1'!BO85+'Centre Ouest1'!BO85+'Centre Sud1'!BO85+'Est1'!BO85+'Hauts-Bassins1'!BO85+Nord1!BO85+'Plateau Central1'!BO85+Sahel1!BO85+SudOuest1!BO85</f>
        <v>0</v>
      </c>
      <c r="BR85" s="29">
        <f>DGA!BP85+ONEA!BP85+'Boucle du Mouhoun'!BP85+Cascades1!BP85+Centre1!BP85+'Centre Est1'!BP85+'Centre Nord1'!BP85+'Centre Ouest1'!BP85+'Centre Sud1'!BP85+'Est1'!BP85+'Hauts-Bassins1'!BP85+Nord1!BP85+'Plateau Central1'!BP85+Sahel1!BP85+SudOuest1!BP85</f>
        <v>0</v>
      </c>
      <c r="BS85" s="29">
        <f>DGA!BQ85+ONEA!BQ85+'Boucle du Mouhoun'!BQ85+Cascades1!BQ85+Centre1!BQ85+'Centre Est1'!BQ85+'Centre Nord1'!BQ85+'Centre Ouest1'!BQ85+'Centre Sud1'!BQ85+'Est1'!BQ85+'Hauts-Bassins1'!BQ85+Nord1!BQ85+'Plateau Central1'!BQ85+Sahel1!BQ85+SudOuest1!BQ85</f>
        <v>0</v>
      </c>
      <c r="BT85" s="29">
        <f>DGA!BR85+ONEA!BR85+'Boucle du Mouhoun'!BR85+Cascades1!BR85+Centre1!BR85+'Centre Est1'!BR85+'Centre Nord1'!BR85+'Centre Ouest1'!BR85+'Centre Sud1'!BR85+'Est1'!BR85+'Hauts-Bassins1'!BR85+Nord1!BR85+'Plateau Central1'!BR85+Sahel1!BR85+SudOuest1!BR85</f>
        <v>0</v>
      </c>
      <c r="BU85" s="29">
        <f>DGA!BS85+ONEA!BS85+'Boucle du Mouhoun'!BS85+Cascades1!BS85+Centre1!BS85+'Centre Est1'!BS85+'Centre Nord1'!BS85+'Centre Ouest1'!BS85+'Centre Sud1'!BS85+'Est1'!BS85+'Hauts-Bassins1'!BS85+Nord1!BS85+'Plateau Central1'!BS85+Sahel1!BS85+SudOuest1!BS85</f>
        <v>0</v>
      </c>
      <c r="BV85" s="29">
        <f>DGA!BT85+ONEA!BT85+'Boucle du Mouhoun'!BT85+Cascades1!BT85+Centre1!BT85+'Centre Est1'!BT85+'Centre Nord1'!BT85+'Centre Ouest1'!BT85+'Centre Sud1'!BT85+'Est1'!BT85+'Hauts-Bassins1'!BT85+Nord1!BT85+'Plateau Central1'!BT85+Sahel1!BT85+SudOuest1!BT85</f>
        <v>0</v>
      </c>
      <c r="BW85" s="852" t="str">
        <f t="shared" si="29"/>
        <v>-</v>
      </c>
      <c r="BX85" s="852" t="str">
        <f t="shared" si="30"/>
        <v>-</v>
      </c>
      <c r="BY85" s="852" t="str">
        <f t="shared" si="31"/>
        <v>-</v>
      </c>
      <c r="BZ85" s="852" t="str">
        <f t="shared" si="32"/>
        <v>-</v>
      </c>
      <c r="CA85" s="852" t="str">
        <f t="shared" si="33"/>
        <v>-</v>
      </c>
      <c r="CB85" s="852" t="str">
        <f t="shared" si="34"/>
        <v>-</v>
      </c>
      <c r="CC85" s="852" t="str">
        <f t="shared" si="35"/>
        <v>-</v>
      </c>
      <c r="CD85" s="852" t="str">
        <f t="shared" si="64"/>
        <v>-</v>
      </c>
      <c r="CE85" s="29">
        <f>DGA!CB85+ONEA!CB85+'Boucle du Mouhoun'!CB85+Cascades1!CB85+Centre1!CB85+'Centre Est1'!CB85+'Centre Nord1'!CB85+'Centre Ouest1'!CB85+'Centre Sud1'!CB85+'Est1'!CB85+'Hauts-Bassins1'!CB85+Nord1!CB85+'Plateau Central1'!CB85+Sahel1!CB85+SudOuest1!CB85</f>
        <v>0</v>
      </c>
      <c r="CF85" s="29">
        <f>DGA!CC85+ONEA!CC85+'Boucle du Mouhoun'!CC85+Cascades1!CC85+Centre1!CC85+'Centre Est1'!CC85+'Centre Nord1'!CC85+'Centre Ouest1'!CC85+'Centre Sud1'!CC85+'Est1'!CC85+'Hauts-Bassins1'!CC85+Nord1!CC85+'Plateau Central1'!CC85+Sahel1!CC85+SudOuest1!CC85</f>
        <v>0</v>
      </c>
      <c r="CG85" s="29">
        <f>DGA!CD85+ONEA!CD85+'Boucle du Mouhoun'!CD85+Cascades1!CD85+Centre1!CD85+'Centre Est1'!CD85+'Centre Nord1'!CD85+'Centre Ouest1'!CD85+'Centre Sud1'!CD85+'Est1'!CD85+'Hauts-Bassins1'!CD85+Nord1!CD85+'Plateau Central1'!CD85+Sahel1!CD85+SudOuest1!CD85</f>
        <v>0</v>
      </c>
      <c r="CH85" s="29">
        <f>DGA!CE85+ONEA!CE85+'Boucle du Mouhoun'!CE85+Cascades1!CE85+Centre1!CE85+'Centre Est1'!CE85+'Centre Nord1'!CE85+'Centre Ouest1'!CE85+'Centre Sud1'!CE85+'Est1'!CE85+'Hauts-Bassins1'!CE85+Nord1!CE85+'Plateau Central1'!CE85+Sahel1!CE85+SudOuest1!CE85</f>
        <v>0</v>
      </c>
      <c r="CI85" s="29">
        <f>DGA!CF85+ONEA!CF85+'Boucle du Mouhoun'!CF85+Cascades1!CF85+Centre1!CF85+'Centre Est1'!CF85+'Centre Nord1'!CF85+'Centre Ouest1'!CF85+'Centre Sud1'!CF85+'Est1'!CF85+'Hauts-Bassins1'!CF85+Nord1!CF85+'Plateau Central1'!CF85+Sahel1!CF85+SudOuest1!CF85</f>
        <v>0</v>
      </c>
      <c r="CJ85" s="207"/>
      <c r="CK85" s="207"/>
      <c r="CL85" s="88"/>
      <c r="CM85" s="88"/>
      <c r="CN85" s="88"/>
      <c r="CO85" s="88"/>
      <c r="CP85" s="88"/>
      <c r="CQ85" s="83"/>
      <c r="CR85" s="83"/>
      <c r="CS85" s="88"/>
      <c r="CT85" s="84"/>
      <c r="CU85" s="84"/>
      <c r="CV85" s="84"/>
      <c r="CW85" s="84"/>
      <c r="CX85" s="84"/>
      <c r="CY85" s="84"/>
    </row>
    <row r="86" spans="1:103" s="89" customFormat="1" ht="15.6" x14ac:dyDescent="0.25">
      <c r="A86" s="86" t="s">
        <v>186</v>
      </c>
      <c r="B86" s="75"/>
      <c r="C86" s="108"/>
      <c r="D86" s="75"/>
      <c r="E86" s="29">
        <f>DGA!E86+ONEA!E86+'Boucle du Mouhoun'!E86+Cascades1!E86+Centre1!E86+'Centre Est1'!E86+'Centre Nord1'!E86+'Centre Ouest1'!E86+'Centre Sud1'!E86+'Est1'!E86+'Hauts-Bassins1'!E86+Nord1!E86+'Plateau Central1'!E86+Sahel1!E86+SudOuest1!E86</f>
        <v>0</v>
      </c>
      <c r="F86" s="29">
        <f>DGA!F86+ONEA!F86+'Boucle du Mouhoun'!F86+Cascades1!F86+Centre1!F86+'Centre Est1'!F86+'Centre Nord1'!F86+'Centre Ouest1'!F86+'Centre Sud1'!F86+'Est1'!F86+'Hauts-Bassins1'!F86+Nord1!F86+'Plateau Central1'!F86+Sahel1!F86+SudOuest1!F86</f>
        <v>0</v>
      </c>
      <c r="G86" s="29">
        <f>DGA!G86+ONEA!G86+'Boucle du Mouhoun'!G86+Cascades1!G86+Centre1!G86+'Centre Est1'!G86+'Centre Nord1'!G86+'Centre Ouest1'!G86+'Centre Sud1'!G86+'Est1'!G86+'Hauts-Bassins1'!G86+Nord1!G86+'Plateau Central1'!G86+Sahel1!G86+SudOuest1!G86</f>
        <v>0</v>
      </c>
      <c r="H86" s="29">
        <f>DGA!H86+ONEA!H86+'Boucle du Mouhoun'!H86+Cascades1!H86+Centre1!H86+'Centre Est1'!H86+'Centre Nord1'!H86+'Centre Ouest1'!H86+'Centre Sud1'!H86+'Est1'!H86+'Hauts-Bassins1'!H86+Nord1!H86+'Plateau Central1'!H86+Sahel1!H86+SudOuest1!H86</f>
        <v>0</v>
      </c>
      <c r="I86" s="29">
        <f>DGA!I86+ONEA!I86+'Boucle du Mouhoun'!I86+Cascades1!I86+Centre1!I86+'Centre Est1'!I86+'Centre Nord1'!I86+'Centre Ouest1'!I86+'Centre Sud1'!I86+'Est1'!I86+'Hauts-Bassins1'!I86+Nord1!I86+'Plateau Central1'!I86+Sahel1!I86+SudOuest1!I86</f>
        <v>0</v>
      </c>
      <c r="J86" s="29">
        <f>DGA!J86+ONEA!J86+'Boucle du Mouhoun'!J86+Cascades1!J86+Centre1!J86+'Centre Est1'!J86+'Centre Nord1'!J86+'Centre Ouest1'!J86+'Centre Sud1'!J86+'Est1'!J86+'Hauts-Bassins1'!J86+Nord1!J86+'Plateau Central1'!J86+Sahel1!J86+SudOuest1!J86</f>
        <v>0</v>
      </c>
      <c r="K86" s="29">
        <f>DGA!K86+ONEA!K86+'Boucle du Mouhoun'!K86+Cascades1!K86+Centre1!K86+'Centre Est1'!K86+'Centre Nord1'!K86+'Centre Ouest1'!K86+'Centre Sud1'!K86+'Est1'!K86+'Hauts-Bassins1'!K86+Nord1!K86+'Plateau Central1'!K86+Sahel1!K86+SudOuest1!K86</f>
        <v>0</v>
      </c>
      <c r="L86" s="29">
        <f>DGA!L86+ONEA!L86+'Boucle du Mouhoun'!L86+Cascades1!L86+Centre1!L86+'Centre Est1'!L86+'Centre Nord1'!L86+'Centre Ouest1'!L86+'Centre Sud1'!L86+'Est1'!L86+'Hauts-Bassins1'!L86+Nord1!L86+'Plateau Central1'!L86+Sahel1!L86+SudOuest1!L86</f>
        <v>0</v>
      </c>
      <c r="M86" s="29">
        <f>DGA!M86+ONEA!M86+'Boucle du Mouhoun'!M86+Cascades1!M86+Centre1!M86+'Centre Est1'!M86+'Centre Nord1'!M86+'Centre Ouest1'!M86+'Centre Sud1'!M86+'Est1'!M86+'Hauts-Bassins1'!M86+Nord1!M86+'Plateau Central1'!M86+Sahel1!M86+SudOuest1!M86</f>
        <v>0</v>
      </c>
      <c r="N86" s="29">
        <f>DGA!N86+ONEA!N86+'Boucle du Mouhoun'!N86+Cascades1!N86+Centre1!N86+'Centre Est1'!N86+'Centre Nord1'!N86+'Centre Ouest1'!N86+'Centre Sud1'!N86+'Est1'!N86+'Hauts-Bassins1'!N86+Nord1!N86+'Plateau Central1'!N86+Sahel1!N86+SudOuest1!N86</f>
        <v>0</v>
      </c>
      <c r="O86" s="29">
        <f>DGA!O86+ONEA!O86+'Boucle du Mouhoun'!O86+Cascades1!O86+Centre1!O86+'Centre Est1'!O86+'Centre Nord1'!O86+'Centre Ouest1'!O86+'Centre Sud1'!O86+'Est1'!O86+'Hauts-Bassins1'!O86+Nord1!O86+'Plateau Central1'!O86+Sahel1!O86+SudOuest1!O86</f>
        <v>0</v>
      </c>
      <c r="P86" s="29">
        <f>DGA!P86+ONEA!P86+'Boucle du Mouhoun'!P86+Cascades1!P86+Centre1!P86+'Centre Est1'!P86+'Centre Nord1'!P86+'Centre Ouest1'!P86+'Centre Sud1'!P86+'Est1'!P86+'Hauts-Bassins1'!P86+Nord1!P86+'Plateau Central1'!P86+Sahel1!P86+SudOuest1!P86</f>
        <v>0</v>
      </c>
      <c r="Q86" s="29">
        <f>DGA!Q86+ONEA!Q86+'Boucle du Mouhoun'!Q86+Cascades1!Q86+Centre1!Q86+'Centre Est1'!Q86+'Centre Nord1'!Q86+'Centre Ouest1'!Q86+'Centre Sud1'!Q86+'Est1'!Q86+'Hauts-Bassins1'!Q86+Nord1!Q86+'Plateau Central1'!Q86+Sahel1!Q86+SudOuest1!Q86</f>
        <v>0</v>
      </c>
      <c r="R86" s="29">
        <f>DGA!R86+ONEA!R86+'Boucle du Mouhoun'!R86+Cascades1!R86+Centre1!R86+'Centre Est1'!R86+'Centre Nord1'!R86+'Centre Ouest1'!R86+'Centre Sud1'!R86+'Est1'!R86+'Hauts-Bassins1'!R86+Nord1!R86+'Plateau Central1'!R86+Sahel1!R86+SudOuest1!R86</f>
        <v>0</v>
      </c>
      <c r="S86" s="29">
        <f>DGA!S86+ONEA!S86+'Boucle du Mouhoun'!S86+Cascades1!S86+Centre1!S86+'Centre Est1'!S86+'Centre Nord1'!S86+'Centre Ouest1'!S86+'Centre Sud1'!S86+'Est1'!S86+'Hauts-Bassins1'!S86+Nord1!S86+'Plateau Central1'!S86+Sahel1!S86+SudOuest1!S86</f>
        <v>0</v>
      </c>
      <c r="T86" s="29">
        <f>DGA!T86+ONEA!T86+'Boucle du Mouhoun'!T86+Cascades1!T86+Centre1!T86+'Centre Est1'!T86+'Centre Nord1'!T86+'Centre Ouest1'!T86+'Centre Sud1'!T86+'Est1'!T86+'Hauts-Bassins1'!T86+Nord1!T86+'Plateau Central1'!T86+Sahel1!T86+SudOuest1!T86</f>
        <v>0</v>
      </c>
      <c r="U86" s="29">
        <f>DGA!U86+ONEA!U86+'Boucle du Mouhoun'!U86+Cascades1!U86+Centre1!U86+'Centre Est1'!U86+'Centre Nord1'!U86+'Centre Ouest1'!U86+'Centre Sud1'!U86+'Est1'!U86+'Hauts-Bassins1'!U86+Nord1!U86+'Plateau Central1'!U86+Sahel1!U86+SudOuest1!U86</f>
        <v>0</v>
      </c>
      <c r="V86" s="29">
        <f>DGA!V86+ONEA!V86+'Boucle du Mouhoun'!V86+Cascades1!V86+Centre1!V86+'Centre Est1'!V86+'Centre Nord1'!V86+'Centre Ouest1'!V86+'Centre Sud1'!V86+'Est1'!V86+'Hauts-Bassins1'!V86+Nord1!V86+'Plateau Central1'!V86+Sahel1!V86+SudOuest1!V86</f>
        <v>0</v>
      </c>
      <c r="W86" s="29">
        <f>DGA!W86+ONEA!W86+'Boucle du Mouhoun'!W86+Cascades1!W86+Centre1!W86+'Centre Est1'!W86+'Centre Nord1'!W86+'Centre Ouest1'!W86+'Centre Sud1'!W86+'Est1'!W86+'Hauts-Bassins1'!W86+Nord1!W86+'Plateau Central1'!W86+Sahel1!W86+SudOuest1!W86</f>
        <v>0</v>
      </c>
      <c r="X86" s="29">
        <f>DGA!X86+ONEA!X86+'Boucle du Mouhoun'!X86+Cascades1!X86+Centre1!X86+'Centre Est1'!X86+'Centre Nord1'!X86+'Centre Ouest1'!X86+'Centre Sud1'!X86+'Est1'!X86+'Hauts-Bassins1'!X86+Nord1!X86+'Plateau Central1'!X86+Sahel1!X86+SudOuest1!X86</f>
        <v>0</v>
      </c>
      <c r="Y86" s="29">
        <f>DGA!Y86+ONEA!Y86+'Boucle du Mouhoun'!Y86+Cascades1!Y86+Centre1!Y86+'Centre Est1'!Y86+'Centre Nord1'!Y86+'Centre Ouest1'!Y86+'Centre Sud1'!Y86+'Est1'!Y86+'Hauts-Bassins1'!Y86+Nord1!Y86+'Plateau Central1'!Y86+Sahel1!Y86+SudOuest1!Y86</f>
        <v>0</v>
      </c>
      <c r="Z86" s="29">
        <f>DGA!Z86+ONEA!Z86+'Boucle du Mouhoun'!Z86+Cascades1!Z86+Centre1!Z86+'Centre Est1'!Z86+'Centre Nord1'!Z86+'Centre Ouest1'!Z86+'Centre Sud1'!Z86+'Est1'!Z86+'Hauts-Bassins1'!Z86+Nord1!Z86+'Plateau Central1'!Z86+Sahel1!Z86+SudOuest1!Z86</f>
        <v>0</v>
      </c>
      <c r="AA86" s="29">
        <f>DGA!AA86+ONEA!AA86+'Boucle du Mouhoun'!AA86+Cascades1!AA86+Centre1!AA86+'Centre Est1'!AA86+'Centre Nord1'!AA86+'Centre Ouest1'!AA86+'Centre Sud1'!AA86+'Est1'!AA86+'Hauts-Bassins1'!AA86+Nord1!AA86+'Plateau Central1'!AA86+Sahel1!AA86+SudOuest1!AA86</f>
        <v>0</v>
      </c>
      <c r="AB86" s="29">
        <f>DGA!AB86+ONEA!AB86+'Boucle du Mouhoun'!AB86+Cascades1!AB86+Centre1!AB86+'Centre Est1'!AB86+'Centre Nord1'!AB86+'Centre Ouest1'!AB86+'Centre Sud1'!AB86+'Est1'!AB86+'Hauts-Bassins1'!AB86+Nord1!AB86+'Plateau Central1'!AB86+Sahel1!AB86+SudOuest1!AB86</f>
        <v>0</v>
      </c>
      <c r="AC86" s="845" t="str">
        <f t="shared" si="50"/>
        <v>-</v>
      </c>
      <c r="AD86" s="845" t="str">
        <f t="shared" si="51"/>
        <v>-</v>
      </c>
      <c r="AE86" s="845" t="str">
        <f t="shared" si="52"/>
        <v>-</v>
      </c>
      <c r="AF86" s="845" t="str">
        <f t="shared" si="53"/>
        <v>-</v>
      </c>
      <c r="AG86" s="845" t="str">
        <f t="shared" si="54"/>
        <v>-</v>
      </c>
      <c r="AH86" s="845" t="str">
        <f t="shared" si="55"/>
        <v>-</v>
      </c>
      <c r="AI86" s="29">
        <f>DGA!AH86+ONEA!AH86+'Boucle du Mouhoun'!AH86+Cascades1!AH86+Centre1!AH86+'Centre Est1'!AH86+'Centre Nord1'!AH86+'Centre Ouest1'!AH86+'Centre Sud1'!AH86+'Est1'!AH86+'Hauts-Bassins1'!AH86+Nord1!AH86+'Plateau Central1'!AH86+Sahel1!AH86+SudOuest1!AH86</f>
        <v>0</v>
      </c>
      <c r="AJ86" s="29">
        <f>DGA!AI86+ONEA!AI86+'Boucle du Mouhoun'!AI86+Cascades1!AI86+Centre1!AI86+'Centre Est1'!AI86+'Centre Nord1'!AI86+'Centre Ouest1'!AI86+'Centre Sud1'!AI86+'Est1'!AI86+'Hauts-Bassins1'!AI86+Nord1!AI86+'Plateau Central1'!AI86+Sahel1!AI86+SudOuest1!AI86</f>
        <v>0</v>
      </c>
      <c r="AK86" s="29">
        <f>DGA!AJ86+ONEA!AJ86+'Boucle du Mouhoun'!AJ86+Cascades1!AJ86+Centre1!AJ86+'Centre Est1'!AJ86+'Centre Nord1'!AJ86+'Centre Ouest1'!AJ86+'Centre Sud1'!AJ86+'Est1'!AJ86+'Hauts-Bassins1'!AJ86+Nord1!AJ86+'Plateau Central1'!AJ86+Sahel1!AJ86+SudOuest1!AJ86</f>
        <v>0</v>
      </c>
      <c r="AL86" s="29">
        <f>DGA!AK86+ONEA!AK86+'Boucle du Mouhoun'!AK86+Cascades1!AK86+Centre1!AK86+'Centre Est1'!AK86+'Centre Nord1'!AK86+'Centre Ouest1'!AK86+'Centre Sud1'!AK86+'Est1'!AK86+'Hauts-Bassins1'!AK86+Nord1!AK86+'Plateau Central1'!AK86+Sahel1!AK86+SudOuest1!AK86</f>
        <v>0</v>
      </c>
      <c r="AM86" s="29">
        <f>DGA!AL86+ONEA!AL86+'Boucle du Mouhoun'!AL86+Cascades1!AL86+Centre1!AL86+'Centre Est1'!AL86+'Centre Nord1'!AL86+'Centre Ouest1'!AL86+'Centre Sud1'!AL86+'Est1'!AL86+'Hauts-Bassins1'!AL86+Nord1!AL86+'Plateau Central1'!AL86+Sahel1!AL86+SudOuest1!AL86</f>
        <v>0</v>
      </c>
      <c r="AN86" s="29">
        <f>DGA!AM86+ONEA!AM86+'Boucle du Mouhoun'!AM86+Cascades1!AM86+Centre1!AM86+'Centre Est1'!AM86+'Centre Nord1'!AM86+'Centre Ouest1'!AM86+'Centre Sud1'!AM86+'Est1'!AM86+'Hauts-Bassins1'!AM86+Nord1!AM86+'Plateau Central1'!AM86+Sahel1!AM86+SudOuest1!AM86</f>
        <v>0</v>
      </c>
      <c r="AO86" s="29">
        <f>DGA!AN86+ONEA!AN86+'Boucle du Mouhoun'!AN86+Cascades1!AN86+Centre1!AN86+'Centre Est1'!AN86+'Centre Nord1'!AN86+'Centre Ouest1'!AN86+'Centre Sud1'!AN86+'Est1'!AN86+'Hauts-Bassins1'!AN86+Nord1!AN86+'Plateau Central1'!AN86+Sahel1!AN86+SudOuest1!AN86</f>
        <v>0</v>
      </c>
      <c r="AP86" s="29">
        <f>DGA!AO86+ONEA!AO86+'Boucle du Mouhoun'!AO86+Cascades1!AO86+Centre1!AO86+'Centre Est1'!AO86+'Centre Nord1'!AO86+'Centre Ouest1'!AO86+'Centre Sud1'!AO86+'Est1'!AO86+'Hauts-Bassins1'!AO86+Nord1!AO86+'Plateau Central1'!AO86+Sahel1!AO86+SudOuest1!AO86</f>
        <v>0</v>
      </c>
      <c r="AQ86" s="29">
        <f>DGA!AP86+ONEA!AP86+'Boucle du Mouhoun'!AP86+Cascades1!AP86+Centre1!AP86+'Centre Est1'!AP86+'Centre Nord1'!AP86+'Centre Ouest1'!AP86+'Centre Sud1'!AP86+'Est1'!AP86+'Hauts-Bassins1'!AP86+Nord1!AP86+'Plateau Central1'!AP86+Sahel1!AP86+SudOuest1!AP86</f>
        <v>0</v>
      </c>
      <c r="AR86" s="29">
        <f>DGA!AQ86+ONEA!AQ86+'Boucle du Mouhoun'!AQ86+Cascades1!AQ86+Centre1!AQ86+'Centre Est1'!AQ86+'Centre Nord1'!AQ86+'Centre Ouest1'!AQ86+'Centre Sud1'!AQ86+'Est1'!AQ86+'Hauts-Bassins1'!AQ86+Nord1!AQ86+'Plateau Central1'!AQ86+Sahel1!AQ86+SudOuest1!AQ86</f>
        <v>0</v>
      </c>
      <c r="AS86" s="29">
        <f>DGA!AR86+ONEA!AR86+'Boucle du Mouhoun'!AR86+Cascades1!AR86+Centre1!AR86+'Centre Est1'!AR86+'Centre Nord1'!AR86+'Centre Ouest1'!AR86+'Centre Sud1'!AR86+'Est1'!AR86+'Hauts-Bassins1'!AR86+Nord1!AR86+'Plateau Central1'!AR86+Sahel1!AR86+SudOuest1!AR86</f>
        <v>0</v>
      </c>
      <c r="AT86" s="29">
        <f>DGA!AS86+ONEA!AS86+'Boucle du Mouhoun'!AS86+Cascades1!AS86+Centre1!AS86+'Centre Est1'!AS86+'Centre Nord1'!AS86+'Centre Ouest1'!AS86+'Centre Sud1'!AS86+'Est1'!AS86+'Hauts-Bassins1'!AS86+Nord1!AS86+'Plateau Central1'!AS86+Sahel1!AS86+SudOuest1!AS86</f>
        <v>0</v>
      </c>
      <c r="AU86" s="29">
        <f>DGA!AT86+ONEA!AT86+'Boucle du Mouhoun'!AT86+Cascades1!AT86+Centre1!AT86+'Centre Est1'!AT86+'Centre Nord1'!AT86+'Centre Ouest1'!AT86+'Centre Sud1'!AT86+'Est1'!AT86+'Hauts-Bassins1'!AT86+Nord1!AT86+'Plateau Central1'!AT86+Sahel1!AT86+SudOuest1!AT86</f>
        <v>0</v>
      </c>
      <c r="AV86" s="29">
        <f>DGA!AU86+ONEA!AU86+'Boucle du Mouhoun'!AU86+Cascades1!AU86+Centre1!AU86+'Centre Est1'!AU86+'Centre Nord1'!AU86+'Centre Ouest1'!AU86+'Centre Sud1'!AU86+'Est1'!AU86+'Hauts-Bassins1'!AU86+Nord1!AU86+'Plateau Central1'!AU86+Sahel1!AU86+SudOuest1!AU86</f>
        <v>0</v>
      </c>
      <c r="AW86" s="29">
        <f>DGA!AV86+ONEA!AV86+'Boucle du Mouhoun'!AV86+Cascades1!AV86+Centre1!AV86+'Centre Est1'!AV86+'Centre Nord1'!AV86+'Centre Ouest1'!AV86+'Centre Sud1'!AV86+'Est1'!AV86+'Hauts-Bassins1'!AV86+Nord1!AV86+'Plateau Central1'!AV86+Sahel1!AV86+SudOuest1!AV86</f>
        <v>0</v>
      </c>
      <c r="AX86" s="29">
        <f>DGA!AW86+ONEA!AW86+'Boucle du Mouhoun'!AW86+Cascades1!AW86+Centre1!AW86+'Centre Est1'!AW86+'Centre Nord1'!AW86+'Centre Ouest1'!AW86+'Centre Sud1'!AW86+'Est1'!AW86+'Hauts-Bassins1'!AW86+Nord1!AW86+'Plateau Central1'!AW86+Sahel1!AW86+SudOuest1!AW86</f>
        <v>0</v>
      </c>
      <c r="AY86" s="29">
        <f>DGA!AX86+ONEA!AX86+'Boucle du Mouhoun'!AX86+Cascades1!AX86+Centre1!AX86+'Centre Est1'!AX86+'Centre Nord1'!AX86+'Centre Ouest1'!AX86+'Centre Sud1'!AX86+'Est1'!AX86+'Hauts-Bassins1'!AX86+Nord1!AX86+'Plateau Central1'!AX86+Sahel1!AX86+SudOuest1!AX86</f>
        <v>0</v>
      </c>
      <c r="AZ86" s="29">
        <f>DGA!AY86+ONEA!AY86+'Boucle du Mouhoun'!AY86+Cascades1!AY86+Centre1!AY86+'Centre Est1'!AY86+'Centre Nord1'!AY86+'Centre Ouest1'!AY86+'Centre Sud1'!AY86+'Est1'!AY86+'Hauts-Bassins1'!AY86+Nord1!AY86+'Plateau Central1'!AY86+Sahel1!AY86+SudOuest1!AY86</f>
        <v>0</v>
      </c>
      <c r="BA86" s="29">
        <f>DGA!AZ86+ONEA!AZ86+'Boucle du Mouhoun'!AZ86+Cascades1!AZ86+Centre1!AZ86+'Centre Est1'!AZ86+'Centre Nord1'!AZ86+'Centre Ouest1'!AZ86+'Centre Sud1'!AZ86+'Est1'!AZ86+'Hauts-Bassins1'!AZ86+Nord1!AZ86+'Plateau Central1'!AZ86+Sahel1!AZ86+SudOuest1!AZ86</f>
        <v>0</v>
      </c>
      <c r="BB86" s="29">
        <f>DGA!BA86+ONEA!BA86+'Boucle du Mouhoun'!BA86+Cascades1!BA86+Centre1!BA86+'Centre Est1'!BA86+'Centre Nord1'!BA86+'Centre Ouest1'!BA86+'Centre Sud1'!BA86+'Est1'!BA86+'Hauts-Bassins1'!BA86+Nord1!BA86+'Plateau Central1'!BA86+Sahel1!BA86+SudOuest1!BA86</f>
        <v>0</v>
      </c>
      <c r="BC86" s="29">
        <f>DGA!BB86+ONEA!BB86+'Boucle du Mouhoun'!BB86+Cascades1!BB86+Centre1!BB86+'Centre Est1'!BB86+'Centre Nord1'!BB86+'Centre Ouest1'!BB86+'Centre Sud1'!BB86+'Est1'!BB86+'Hauts-Bassins1'!BB86+Nord1!BB86+'Plateau Central1'!BB86+Sahel1!BB86+SudOuest1!BB86</f>
        <v>0</v>
      </c>
      <c r="BD86" s="29">
        <f>DGA!BC86+ONEA!BC86+'Boucle du Mouhoun'!BC86+Cascades1!BC86+Centre1!BC86+'Centre Est1'!BC86+'Centre Nord1'!BC86+'Centre Ouest1'!BC86+'Centre Sud1'!BC86+'Est1'!BC86+'Hauts-Bassins1'!BC86+Nord1!BC86+'Plateau Central1'!BC86+Sahel1!BC86+SudOuest1!BC86</f>
        <v>0</v>
      </c>
      <c r="BE86" s="29">
        <f>DGA!BD86+ONEA!BD86+'Boucle du Mouhoun'!BD86+Cascades1!BD86+Centre1!BD86+'Centre Est1'!BD86+'Centre Nord1'!BD86+'Centre Ouest1'!BD86+'Centre Sud1'!BD86+'Est1'!BD86+'Hauts-Bassins1'!BD86+Nord1!BD86+'Plateau Central1'!BD86+Sahel1!BD86+SudOuest1!BD86</f>
        <v>0</v>
      </c>
      <c r="BF86" s="29">
        <f>DGA!BE86+ONEA!BE86+'Boucle du Mouhoun'!BE86+Cascades1!BE86+Centre1!BE86+'Centre Est1'!BE86+'Centre Nord1'!BE86+'Centre Ouest1'!BE86+'Centre Sud1'!BE86+'Est1'!BE86+'Hauts-Bassins1'!BE86+Nord1!BE86+'Plateau Central1'!BE86+Sahel1!BE86+SudOuest1!BE86</f>
        <v>0</v>
      </c>
      <c r="BG86" s="852" t="str">
        <f t="shared" si="56"/>
        <v>-</v>
      </c>
      <c r="BH86" s="852" t="str">
        <f t="shared" si="57"/>
        <v>-</v>
      </c>
      <c r="BI86" s="852" t="str">
        <f t="shared" si="58"/>
        <v>-</v>
      </c>
      <c r="BJ86" s="852" t="str">
        <f t="shared" si="59"/>
        <v>-</v>
      </c>
      <c r="BK86" s="852" t="str">
        <f t="shared" si="60"/>
        <v>-</v>
      </c>
      <c r="BL86" s="852" t="str">
        <f t="shared" si="61"/>
        <v>-</v>
      </c>
      <c r="BM86" s="852" t="str">
        <f t="shared" si="62"/>
        <v>-</v>
      </c>
      <c r="BN86" s="852" t="str">
        <f t="shared" si="63"/>
        <v>-</v>
      </c>
      <c r="BO86" s="29">
        <f>DGA!BM86+ONEA!BM86+'Boucle du Mouhoun'!BM86+Cascades1!BM86+Centre1!BM86+'Centre Est1'!BM86+'Centre Nord1'!BM86+'Centre Ouest1'!BM86+'Centre Sud1'!BM86+'Est1'!BM86+'Hauts-Bassins1'!BM86+Nord1!BM86+'Plateau Central1'!BM86+Sahel1!BM86+SudOuest1!BM86</f>
        <v>0</v>
      </c>
      <c r="BP86" s="29">
        <f>DGA!BN86+ONEA!BN86+'Boucle du Mouhoun'!BN86+Cascades1!BN86+Centre1!BN86+'Centre Est1'!BN86+'Centre Nord1'!BN86+'Centre Ouest1'!BN86+'Centre Sud1'!BN86+'Est1'!BN86+'Hauts-Bassins1'!BN86+Nord1!BN86+'Plateau Central1'!BN86+Sahel1!BN86+SudOuest1!BN86</f>
        <v>0</v>
      </c>
      <c r="BQ86" s="29">
        <f>DGA!BO86+ONEA!BO86+'Boucle du Mouhoun'!BO86+Cascades1!BO86+Centre1!BO86+'Centre Est1'!BO86+'Centre Nord1'!BO86+'Centre Ouest1'!BO86+'Centre Sud1'!BO86+'Est1'!BO86+'Hauts-Bassins1'!BO86+Nord1!BO86+'Plateau Central1'!BO86+Sahel1!BO86+SudOuest1!BO86</f>
        <v>0</v>
      </c>
      <c r="BR86" s="29">
        <f>DGA!BP86+ONEA!BP86+'Boucle du Mouhoun'!BP86+Cascades1!BP86+Centre1!BP86+'Centre Est1'!BP86+'Centre Nord1'!BP86+'Centre Ouest1'!BP86+'Centre Sud1'!BP86+'Est1'!BP86+'Hauts-Bassins1'!BP86+Nord1!BP86+'Plateau Central1'!BP86+Sahel1!BP86+SudOuest1!BP86</f>
        <v>0</v>
      </c>
      <c r="BS86" s="29">
        <f>DGA!BQ86+ONEA!BQ86+'Boucle du Mouhoun'!BQ86+Cascades1!BQ86+Centre1!BQ86+'Centre Est1'!BQ86+'Centre Nord1'!BQ86+'Centre Ouest1'!BQ86+'Centre Sud1'!BQ86+'Est1'!BQ86+'Hauts-Bassins1'!BQ86+Nord1!BQ86+'Plateau Central1'!BQ86+Sahel1!BQ86+SudOuest1!BQ86</f>
        <v>0</v>
      </c>
      <c r="BT86" s="29">
        <f>DGA!BR86+ONEA!BR86+'Boucle du Mouhoun'!BR86+Cascades1!BR86+Centre1!BR86+'Centre Est1'!BR86+'Centre Nord1'!BR86+'Centre Ouest1'!BR86+'Centre Sud1'!BR86+'Est1'!BR86+'Hauts-Bassins1'!BR86+Nord1!BR86+'Plateau Central1'!BR86+Sahel1!BR86+SudOuest1!BR86</f>
        <v>0</v>
      </c>
      <c r="BU86" s="29">
        <f>DGA!BS86+ONEA!BS86+'Boucle du Mouhoun'!BS86+Cascades1!BS86+Centre1!BS86+'Centre Est1'!BS86+'Centre Nord1'!BS86+'Centre Ouest1'!BS86+'Centre Sud1'!BS86+'Est1'!BS86+'Hauts-Bassins1'!BS86+Nord1!BS86+'Plateau Central1'!BS86+Sahel1!BS86+SudOuest1!BS86</f>
        <v>0</v>
      </c>
      <c r="BV86" s="29">
        <f>DGA!BT86+ONEA!BT86+'Boucle du Mouhoun'!BT86+Cascades1!BT86+Centre1!BT86+'Centre Est1'!BT86+'Centre Nord1'!BT86+'Centre Ouest1'!BT86+'Centre Sud1'!BT86+'Est1'!BT86+'Hauts-Bassins1'!BT86+Nord1!BT86+'Plateau Central1'!BT86+Sahel1!BT86+SudOuest1!BT86</f>
        <v>0</v>
      </c>
      <c r="BW86" s="852" t="str">
        <f t="shared" si="29"/>
        <v>-</v>
      </c>
      <c r="BX86" s="852" t="str">
        <f t="shared" si="30"/>
        <v>-</v>
      </c>
      <c r="BY86" s="852" t="str">
        <f t="shared" si="31"/>
        <v>-</v>
      </c>
      <c r="BZ86" s="852" t="str">
        <f t="shared" si="32"/>
        <v>-</v>
      </c>
      <c r="CA86" s="852" t="str">
        <f t="shared" si="33"/>
        <v>-</v>
      </c>
      <c r="CB86" s="852" t="str">
        <f t="shared" si="34"/>
        <v>-</v>
      </c>
      <c r="CC86" s="852" t="str">
        <f t="shared" si="35"/>
        <v>-</v>
      </c>
      <c r="CD86" s="852" t="str">
        <f t="shared" si="64"/>
        <v>-</v>
      </c>
      <c r="CE86" s="29">
        <f>DGA!CB86+ONEA!CB86+'Boucle du Mouhoun'!CB86+Cascades1!CB86+Centre1!CB86+'Centre Est1'!CB86+'Centre Nord1'!CB86+'Centre Ouest1'!CB86+'Centre Sud1'!CB86+'Est1'!CB86+'Hauts-Bassins1'!CB86+Nord1!CB86+'Plateau Central1'!CB86+Sahel1!CB86+SudOuest1!CB86</f>
        <v>0</v>
      </c>
      <c r="CF86" s="29">
        <f>DGA!CC86+ONEA!CC86+'Boucle du Mouhoun'!CC86+Cascades1!CC86+Centre1!CC86+'Centre Est1'!CC86+'Centre Nord1'!CC86+'Centre Ouest1'!CC86+'Centre Sud1'!CC86+'Est1'!CC86+'Hauts-Bassins1'!CC86+Nord1!CC86+'Plateau Central1'!CC86+Sahel1!CC86+SudOuest1!CC86</f>
        <v>0</v>
      </c>
      <c r="CG86" s="29">
        <f>DGA!CD86+ONEA!CD86+'Boucle du Mouhoun'!CD86+Cascades1!CD86+Centre1!CD86+'Centre Est1'!CD86+'Centre Nord1'!CD86+'Centre Ouest1'!CD86+'Centre Sud1'!CD86+'Est1'!CD86+'Hauts-Bassins1'!CD86+Nord1!CD86+'Plateau Central1'!CD86+Sahel1!CD86+SudOuest1!CD86</f>
        <v>0</v>
      </c>
      <c r="CH86" s="29">
        <f>DGA!CE86+ONEA!CE86+'Boucle du Mouhoun'!CE86+Cascades1!CE86+Centre1!CE86+'Centre Est1'!CE86+'Centre Nord1'!CE86+'Centre Ouest1'!CE86+'Centre Sud1'!CE86+'Est1'!CE86+'Hauts-Bassins1'!CE86+Nord1!CE86+'Plateau Central1'!CE86+Sahel1!CE86+SudOuest1!CE86</f>
        <v>0</v>
      </c>
      <c r="CI86" s="29">
        <f>DGA!CF86+ONEA!CF86+'Boucle du Mouhoun'!CF86+Cascades1!CF86+Centre1!CF86+'Centre Est1'!CF86+'Centre Nord1'!CF86+'Centre Ouest1'!CF86+'Centre Sud1'!CF86+'Est1'!CF86+'Hauts-Bassins1'!CF86+Nord1!CF86+'Plateau Central1'!CF86+Sahel1!CF86+SudOuest1!CF86</f>
        <v>0</v>
      </c>
      <c r="CJ86" s="207"/>
      <c r="CK86" s="207"/>
      <c r="CL86" s="88"/>
      <c r="CM86" s="88"/>
      <c r="CN86" s="88"/>
      <c r="CO86" s="88"/>
      <c r="CP86" s="88"/>
      <c r="CQ86" s="83"/>
      <c r="CR86" s="83"/>
      <c r="CS86" s="88"/>
      <c r="CT86" s="84"/>
      <c r="CU86" s="84"/>
      <c r="CV86" s="84"/>
      <c r="CW86" s="84"/>
      <c r="CX86" s="84"/>
      <c r="CY86" s="84"/>
    </row>
    <row r="87" spans="1:103" s="89" customFormat="1" ht="15.6" x14ac:dyDescent="0.25">
      <c r="A87" s="86" t="s">
        <v>188</v>
      </c>
      <c r="B87" s="75"/>
      <c r="C87" s="108"/>
      <c r="D87" s="75"/>
      <c r="E87" s="29">
        <f>DGA!E87+ONEA!E87+'Boucle du Mouhoun'!E87+Cascades1!E87+Centre1!E87+'Centre Est1'!E87+'Centre Nord1'!E87+'Centre Ouest1'!E87+'Centre Sud1'!E87+'Est1'!E87+'Hauts-Bassins1'!E87+Nord1!E87+'Plateau Central1'!E87+Sahel1!E87+SudOuest1!E87</f>
        <v>0</v>
      </c>
      <c r="F87" s="29">
        <f>DGA!F87+ONEA!F87+'Boucle du Mouhoun'!F87+Cascades1!F87+Centre1!F87+'Centre Est1'!F87+'Centre Nord1'!F87+'Centre Ouest1'!F87+'Centre Sud1'!F87+'Est1'!F87+'Hauts-Bassins1'!F87+Nord1!F87+'Plateau Central1'!F87+Sahel1!F87+SudOuest1!F87</f>
        <v>0</v>
      </c>
      <c r="G87" s="29">
        <f>DGA!G87+ONEA!G87+'Boucle du Mouhoun'!G87+Cascades1!G87+Centre1!G87+'Centre Est1'!G87+'Centre Nord1'!G87+'Centre Ouest1'!G87+'Centre Sud1'!G87+'Est1'!G87+'Hauts-Bassins1'!G87+Nord1!G87+'Plateau Central1'!G87+Sahel1!G87+SudOuest1!G87</f>
        <v>0</v>
      </c>
      <c r="H87" s="29">
        <f>DGA!H87+ONEA!H87+'Boucle du Mouhoun'!H87+Cascades1!H87+Centre1!H87+'Centre Est1'!H87+'Centre Nord1'!H87+'Centre Ouest1'!H87+'Centre Sud1'!H87+'Est1'!H87+'Hauts-Bassins1'!H87+Nord1!H87+'Plateau Central1'!H87+Sahel1!H87+SudOuest1!H87</f>
        <v>0</v>
      </c>
      <c r="I87" s="29">
        <f>DGA!I87+ONEA!I87+'Boucle du Mouhoun'!I87+Cascades1!I87+Centre1!I87+'Centre Est1'!I87+'Centre Nord1'!I87+'Centre Ouest1'!I87+'Centre Sud1'!I87+'Est1'!I87+'Hauts-Bassins1'!I87+Nord1!I87+'Plateau Central1'!I87+Sahel1!I87+SudOuest1!I87</f>
        <v>0</v>
      </c>
      <c r="J87" s="29">
        <f>DGA!J87+ONEA!J87+'Boucle du Mouhoun'!J87+Cascades1!J87+Centre1!J87+'Centre Est1'!J87+'Centre Nord1'!J87+'Centre Ouest1'!J87+'Centre Sud1'!J87+'Est1'!J87+'Hauts-Bassins1'!J87+Nord1!J87+'Plateau Central1'!J87+Sahel1!J87+SudOuest1!J87</f>
        <v>0</v>
      </c>
      <c r="K87" s="29">
        <f>DGA!K87+ONEA!K87+'Boucle du Mouhoun'!K87+Cascades1!K87+Centre1!K87+'Centre Est1'!K87+'Centre Nord1'!K87+'Centre Ouest1'!K87+'Centre Sud1'!K87+'Est1'!K87+'Hauts-Bassins1'!K87+Nord1!K87+'Plateau Central1'!K87+Sahel1!K87+SudOuest1!K87</f>
        <v>0</v>
      </c>
      <c r="L87" s="29">
        <f>DGA!L87+ONEA!L87+'Boucle du Mouhoun'!L87+Cascades1!L87+Centre1!L87+'Centre Est1'!L87+'Centre Nord1'!L87+'Centre Ouest1'!L87+'Centre Sud1'!L87+'Est1'!L87+'Hauts-Bassins1'!L87+Nord1!L87+'Plateau Central1'!L87+Sahel1!L87+SudOuest1!L87</f>
        <v>0</v>
      </c>
      <c r="M87" s="29">
        <f>DGA!M87+ONEA!M87+'Boucle du Mouhoun'!M87+Cascades1!M87+Centre1!M87+'Centre Est1'!M87+'Centre Nord1'!M87+'Centre Ouest1'!M87+'Centre Sud1'!M87+'Est1'!M87+'Hauts-Bassins1'!M87+Nord1!M87+'Plateau Central1'!M87+Sahel1!M87+SudOuest1!M87</f>
        <v>0</v>
      </c>
      <c r="N87" s="29">
        <f>DGA!N87+ONEA!N87+'Boucle du Mouhoun'!N87+Cascades1!N87+Centre1!N87+'Centre Est1'!N87+'Centre Nord1'!N87+'Centre Ouest1'!N87+'Centre Sud1'!N87+'Est1'!N87+'Hauts-Bassins1'!N87+Nord1!N87+'Plateau Central1'!N87+Sahel1!N87+SudOuest1!N87</f>
        <v>0</v>
      </c>
      <c r="O87" s="29">
        <f>DGA!O87+ONEA!O87+'Boucle du Mouhoun'!O87+Cascades1!O87+Centre1!O87+'Centre Est1'!O87+'Centre Nord1'!O87+'Centre Ouest1'!O87+'Centre Sud1'!O87+'Est1'!O87+'Hauts-Bassins1'!O87+Nord1!O87+'Plateau Central1'!O87+Sahel1!O87+SudOuest1!O87</f>
        <v>0</v>
      </c>
      <c r="P87" s="29">
        <f>DGA!P87+ONEA!P87+'Boucle du Mouhoun'!P87+Cascades1!P87+Centre1!P87+'Centre Est1'!P87+'Centre Nord1'!P87+'Centre Ouest1'!P87+'Centre Sud1'!P87+'Est1'!P87+'Hauts-Bassins1'!P87+Nord1!P87+'Plateau Central1'!P87+Sahel1!P87+SudOuest1!P87</f>
        <v>0</v>
      </c>
      <c r="Q87" s="29">
        <f>DGA!Q87+ONEA!Q87+'Boucle du Mouhoun'!Q87+Cascades1!Q87+Centre1!Q87+'Centre Est1'!Q87+'Centre Nord1'!Q87+'Centre Ouest1'!Q87+'Centre Sud1'!Q87+'Est1'!Q87+'Hauts-Bassins1'!Q87+Nord1!Q87+'Plateau Central1'!Q87+Sahel1!Q87+SudOuest1!Q87</f>
        <v>0</v>
      </c>
      <c r="R87" s="29">
        <f>DGA!R87+ONEA!R87+'Boucle du Mouhoun'!R87+Cascades1!R87+Centre1!R87+'Centre Est1'!R87+'Centre Nord1'!R87+'Centre Ouest1'!R87+'Centre Sud1'!R87+'Est1'!R87+'Hauts-Bassins1'!R87+Nord1!R87+'Plateau Central1'!R87+Sahel1!R87+SudOuest1!R87</f>
        <v>0</v>
      </c>
      <c r="S87" s="29">
        <f>DGA!S87+ONEA!S87+'Boucle du Mouhoun'!S87+Cascades1!S87+Centre1!S87+'Centre Est1'!S87+'Centre Nord1'!S87+'Centre Ouest1'!S87+'Centre Sud1'!S87+'Est1'!S87+'Hauts-Bassins1'!S87+Nord1!S87+'Plateau Central1'!S87+Sahel1!S87+SudOuest1!S87</f>
        <v>0</v>
      </c>
      <c r="T87" s="29">
        <f>DGA!T87+ONEA!T87+'Boucle du Mouhoun'!T87+Cascades1!T87+Centre1!T87+'Centre Est1'!T87+'Centre Nord1'!T87+'Centre Ouest1'!T87+'Centre Sud1'!T87+'Est1'!T87+'Hauts-Bassins1'!T87+Nord1!T87+'Plateau Central1'!T87+Sahel1!T87+SudOuest1!T87</f>
        <v>0</v>
      </c>
      <c r="U87" s="29">
        <f>DGA!U87+ONEA!U87+'Boucle du Mouhoun'!U87+Cascades1!U87+Centre1!U87+'Centre Est1'!U87+'Centre Nord1'!U87+'Centre Ouest1'!U87+'Centre Sud1'!U87+'Est1'!U87+'Hauts-Bassins1'!U87+Nord1!U87+'Plateau Central1'!U87+Sahel1!U87+SudOuest1!U87</f>
        <v>0</v>
      </c>
      <c r="V87" s="29">
        <f>DGA!V87+ONEA!V87+'Boucle du Mouhoun'!V87+Cascades1!V87+Centre1!V87+'Centre Est1'!V87+'Centre Nord1'!V87+'Centre Ouest1'!V87+'Centre Sud1'!V87+'Est1'!V87+'Hauts-Bassins1'!V87+Nord1!V87+'Plateau Central1'!V87+Sahel1!V87+SudOuest1!V87</f>
        <v>0</v>
      </c>
      <c r="W87" s="29">
        <f>DGA!W87+ONEA!W87+'Boucle du Mouhoun'!W87+Cascades1!W87+Centre1!W87+'Centre Est1'!W87+'Centre Nord1'!W87+'Centre Ouest1'!W87+'Centre Sud1'!W87+'Est1'!W87+'Hauts-Bassins1'!W87+Nord1!W87+'Plateau Central1'!W87+Sahel1!W87+SudOuest1!W87</f>
        <v>0</v>
      </c>
      <c r="X87" s="29">
        <f>DGA!X87+ONEA!X87+'Boucle du Mouhoun'!X87+Cascades1!X87+Centre1!X87+'Centre Est1'!X87+'Centre Nord1'!X87+'Centre Ouest1'!X87+'Centre Sud1'!X87+'Est1'!X87+'Hauts-Bassins1'!X87+Nord1!X87+'Plateau Central1'!X87+Sahel1!X87+SudOuest1!X87</f>
        <v>0</v>
      </c>
      <c r="Y87" s="29">
        <f>DGA!Y87+ONEA!Y87+'Boucle du Mouhoun'!Y87+Cascades1!Y87+Centre1!Y87+'Centre Est1'!Y87+'Centre Nord1'!Y87+'Centre Ouest1'!Y87+'Centre Sud1'!Y87+'Est1'!Y87+'Hauts-Bassins1'!Y87+Nord1!Y87+'Plateau Central1'!Y87+Sahel1!Y87+SudOuest1!Y87</f>
        <v>0</v>
      </c>
      <c r="Z87" s="29">
        <f>DGA!Z87+ONEA!Z87+'Boucle du Mouhoun'!Z87+Cascades1!Z87+Centre1!Z87+'Centre Est1'!Z87+'Centre Nord1'!Z87+'Centre Ouest1'!Z87+'Centre Sud1'!Z87+'Est1'!Z87+'Hauts-Bassins1'!Z87+Nord1!Z87+'Plateau Central1'!Z87+Sahel1!Z87+SudOuest1!Z87</f>
        <v>0</v>
      </c>
      <c r="AA87" s="29">
        <f>DGA!AA87+ONEA!AA87+'Boucle du Mouhoun'!AA87+Cascades1!AA87+Centre1!AA87+'Centre Est1'!AA87+'Centre Nord1'!AA87+'Centre Ouest1'!AA87+'Centre Sud1'!AA87+'Est1'!AA87+'Hauts-Bassins1'!AA87+Nord1!AA87+'Plateau Central1'!AA87+Sahel1!AA87+SudOuest1!AA87</f>
        <v>0</v>
      </c>
      <c r="AB87" s="29">
        <f>DGA!AB87+ONEA!AB87+'Boucle du Mouhoun'!AB87+Cascades1!AB87+Centre1!AB87+'Centre Est1'!AB87+'Centre Nord1'!AB87+'Centre Ouest1'!AB87+'Centre Sud1'!AB87+'Est1'!AB87+'Hauts-Bassins1'!AB87+Nord1!AB87+'Plateau Central1'!AB87+Sahel1!AB87+SudOuest1!AB87</f>
        <v>0</v>
      </c>
      <c r="AC87" s="845" t="str">
        <f t="shared" si="50"/>
        <v>-</v>
      </c>
      <c r="AD87" s="845" t="str">
        <f t="shared" si="51"/>
        <v>-</v>
      </c>
      <c r="AE87" s="845" t="str">
        <f t="shared" si="52"/>
        <v>-</v>
      </c>
      <c r="AF87" s="845" t="str">
        <f t="shared" si="53"/>
        <v>-</v>
      </c>
      <c r="AG87" s="845" t="str">
        <f t="shared" si="54"/>
        <v>-</v>
      </c>
      <c r="AH87" s="845" t="str">
        <f t="shared" si="55"/>
        <v>-</v>
      </c>
      <c r="AI87" s="29">
        <f>DGA!AH87+ONEA!AH87+'Boucle du Mouhoun'!AH87+Cascades1!AH87+Centre1!AH87+'Centre Est1'!AH87+'Centre Nord1'!AH87+'Centre Ouest1'!AH87+'Centre Sud1'!AH87+'Est1'!AH87+'Hauts-Bassins1'!AH87+Nord1!AH87+'Plateau Central1'!AH87+Sahel1!AH87+SudOuest1!AH87</f>
        <v>0</v>
      </c>
      <c r="AJ87" s="29">
        <f>DGA!AI87+ONEA!AI87+'Boucle du Mouhoun'!AI87+Cascades1!AI87+Centre1!AI87+'Centre Est1'!AI87+'Centre Nord1'!AI87+'Centre Ouest1'!AI87+'Centre Sud1'!AI87+'Est1'!AI87+'Hauts-Bassins1'!AI87+Nord1!AI87+'Plateau Central1'!AI87+Sahel1!AI87+SudOuest1!AI87</f>
        <v>0</v>
      </c>
      <c r="AK87" s="29">
        <f>DGA!AJ87+ONEA!AJ87+'Boucle du Mouhoun'!AJ87+Cascades1!AJ87+Centre1!AJ87+'Centre Est1'!AJ87+'Centre Nord1'!AJ87+'Centre Ouest1'!AJ87+'Centre Sud1'!AJ87+'Est1'!AJ87+'Hauts-Bassins1'!AJ87+Nord1!AJ87+'Plateau Central1'!AJ87+Sahel1!AJ87+SudOuest1!AJ87</f>
        <v>0</v>
      </c>
      <c r="AL87" s="29">
        <f>DGA!AK87+ONEA!AK87+'Boucle du Mouhoun'!AK87+Cascades1!AK87+Centre1!AK87+'Centre Est1'!AK87+'Centre Nord1'!AK87+'Centre Ouest1'!AK87+'Centre Sud1'!AK87+'Est1'!AK87+'Hauts-Bassins1'!AK87+Nord1!AK87+'Plateau Central1'!AK87+Sahel1!AK87+SudOuest1!AK87</f>
        <v>0</v>
      </c>
      <c r="AM87" s="29">
        <f>DGA!AL87+ONEA!AL87+'Boucle du Mouhoun'!AL87+Cascades1!AL87+Centre1!AL87+'Centre Est1'!AL87+'Centre Nord1'!AL87+'Centre Ouest1'!AL87+'Centre Sud1'!AL87+'Est1'!AL87+'Hauts-Bassins1'!AL87+Nord1!AL87+'Plateau Central1'!AL87+Sahel1!AL87+SudOuest1!AL87</f>
        <v>0</v>
      </c>
      <c r="AN87" s="29">
        <f>DGA!AM87+ONEA!AM87+'Boucle du Mouhoun'!AM87+Cascades1!AM87+Centre1!AM87+'Centre Est1'!AM87+'Centre Nord1'!AM87+'Centre Ouest1'!AM87+'Centre Sud1'!AM87+'Est1'!AM87+'Hauts-Bassins1'!AM87+Nord1!AM87+'Plateau Central1'!AM87+Sahel1!AM87+SudOuest1!AM87</f>
        <v>0</v>
      </c>
      <c r="AO87" s="29">
        <f>DGA!AN87+ONEA!AN87+'Boucle du Mouhoun'!AN87+Cascades1!AN87+Centre1!AN87+'Centre Est1'!AN87+'Centre Nord1'!AN87+'Centre Ouest1'!AN87+'Centre Sud1'!AN87+'Est1'!AN87+'Hauts-Bassins1'!AN87+Nord1!AN87+'Plateau Central1'!AN87+Sahel1!AN87+SudOuest1!AN87</f>
        <v>0</v>
      </c>
      <c r="AP87" s="29">
        <f>DGA!AO87+ONEA!AO87+'Boucle du Mouhoun'!AO87+Cascades1!AO87+Centre1!AO87+'Centre Est1'!AO87+'Centre Nord1'!AO87+'Centre Ouest1'!AO87+'Centre Sud1'!AO87+'Est1'!AO87+'Hauts-Bassins1'!AO87+Nord1!AO87+'Plateau Central1'!AO87+Sahel1!AO87+SudOuest1!AO87</f>
        <v>0</v>
      </c>
      <c r="AQ87" s="29">
        <f>DGA!AP87+ONEA!AP87+'Boucle du Mouhoun'!AP87+Cascades1!AP87+Centre1!AP87+'Centre Est1'!AP87+'Centre Nord1'!AP87+'Centre Ouest1'!AP87+'Centre Sud1'!AP87+'Est1'!AP87+'Hauts-Bassins1'!AP87+Nord1!AP87+'Plateau Central1'!AP87+Sahel1!AP87+SudOuest1!AP87</f>
        <v>0</v>
      </c>
      <c r="AR87" s="29">
        <f>DGA!AQ87+ONEA!AQ87+'Boucle du Mouhoun'!AQ87+Cascades1!AQ87+Centre1!AQ87+'Centre Est1'!AQ87+'Centre Nord1'!AQ87+'Centre Ouest1'!AQ87+'Centre Sud1'!AQ87+'Est1'!AQ87+'Hauts-Bassins1'!AQ87+Nord1!AQ87+'Plateau Central1'!AQ87+Sahel1!AQ87+SudOuest1!AQ87</f>
        <v>0</v>
      </c>
      <c r="AS87" s="29">
        <f>DGA!AR87+ONEA!AR87+'Boucle du Mouhoun'!AR87+Cascades1!AR87+Centre1!AR87+'Centre Est1'!AR87+'Centre Nord1'!AR87+'Centre Ouest1'!AR87+'Centre Sud1'!AR87+'Est1'!AR87+'Hauts-Bassins1'!AR87+Nord1!AR87+'Plateau Central1'!AR87+Sahel1!AR87+SudOuest1!AR87</f>
        <v>0</v>
      </c>
      <c r="AT87" s="29">
        <f>DGA!AS87+ONEA!AS87+'Boucle du Mouhoun'!AS87+Cascades1!AS87+Centre1!AS87+'Centre Est1'!AS87+'Centre Nord1'!AS87+'Centre Ouest1'!AS87+'Centre Sud1'!AS87+'Est1'!AS87+'Hauts-Bassins1'!AS87+Nord1!AS87+'Plateau Central1'!AS87+Sahel1!AS87+SudOuest1!AS87</f>
        <v>0</v>
      </c>
      <c r="AU87" s="29">
        <f>DGA!AT87+ONEA!AT87+'Boucle du Mouhoun'!AT87+Cascades1!AT87+Centre1!AT87+'Centre Est1'!AT87+'Centre Nord1'!AT87+'Centre Ouest1'!AT87+'Centre Sud1'!AT87+'Est1'!AT87+'Hauts-Bassins1'!AT87+Nord1!AT87+'Plateau Central1'!AT87+Sahel1!AT87+SudOuest1!AT87</f>
        <v>0</v>
      </c>
      <c r="AV87" s="29">
        <f>DGA!AU87+ONEA!AU87+'Boucle du Mouhoun'!AU87+Cascades1!AU87+Centre1!AU87+'Centre Est1'!AU87+'Centre Nord1'!AU87+'Centre Ouest1'!AU87+'Centre Sud1'!AU87+'Est1'!AU87+'Hauts-Bassins1'!AU87+Nord1!AU87+'Plateau Central1'!AU87+Sahel1!AU87+SudOuest1!AU87</f>
        <v>0</v>
      </c>
      <c r="AW87" s="29">
        <f>DGA!AV87+ONEA!AV87+'Boucle du Mouhoun'!AV87+Cascades1!AV87+Centre1!AV87+'Centre Est1'!AV87+'Centre Nord1'!AV87+'Centre Ouest1'!AV87+'Centre Sud1'!AV87+'Est1'!AV87+'Hauts-Bassins1'!AV87+Nord1!AV87+'Plateau Central1'!AV87+Sahel1!AV87+SudOuest1!AV87</f>
        <v>0</v>
      </c>
      <c r="AX87" s="29">
        <f>DGA!AW87+ONEA!AW87+'Boucle du Mouhoun'!AW87+Cascades1!AW87+Centre1!AW87+'Centre Est1'!AW87+'Centre Nord1'!AW87+'Centre Ouest1'!AW87+'Centre Sud1'!AW87+'Est1'!AW87+'Hauts-Bassins1'!AW87+Nord1!AW87+'Plateau Central1'!AW87+Sahel1!AW87+SudOuest1!AW87</f>
        <v>0</v>
      </c>
      <c r="AY87" s="29">
        <f>DGA!AX87+ONEA!AX87+'Boucle du Mouhoun'!AX87+Cascades1!AX87+Centre1!AX87+'Centre Est1'!AX87+'Centre Nord1'!AX87+'Centre Ouest1'!AX87+'Centre Sud1'!AX87+'Est1'!AX87+'Hauts-Bassins1'!AX87+Nord1!AX87+'Plateau Central1'!AX87+Sahel1!AX87+SudOuest1!AX87</f>
        <v>0</v>
      </c>
      <c r="AZ87" s="29">
        <f>DGA!AY87+ONEA!AY87+'Boucle du Mouhoun'!AY87+Cascades1!AY87+Centre1!AY87+'Centre Est1'!AY87+'Centre Nord1'!AY87+'Centre Ouest1'!AY87+'Centre Sud1'!AY87+'Est1'!AY87+'Hauts-Bassins1'!AY87+Nord1!AY87+'Plateau Central1'!AY87+Sahel1!AY87+SudOuest1!AY87</f>
        <v>0</v>
      </c>
      <c r="BA87" s="29">
        <f>DGA!AZ87+ONEA!AZ87+'Boucle du Mouhoun'!AZ87+Cascades1!AZ87+Centre1!AZ87+'Centre Est1'!AZ87+'Centre Nord1'!AZ87+'Centre Ouest1'!AZ87+'Centre Sud1'!AZ87+'Est1'!AZ87+'Hauts-Bassins1'!AZ87+Nord1!AZ87+'Plateau Central1'!AZ87+Sahel1!AZ87+SudOuest1!AZ87</f>
        <v>0</v>
      </c>
      <c r="BB87" s="29">
        <f>DGA!BA87+ONEA!BA87+'Boucle du Mouhoun'!BA87+Cascades1!BA87+Centre1!BA87+'Centre Est1'!BA87+'Centre Nord1'!BA87+'Centre Ouest1'!BA87+'Centre Sud1'!BA87+'Est1'!BA87+'Hauts-Bassins1'!BA87+Nord1!BA87+'Plateau Central1'!BA87+Sahel1!BA87+SudOuest1!BA87</f>
        <v>0</v>
      </c>
      <c r="BC87" s="29">
        <f>DGA!BB87+ONEA!BB87+'Boucle du Mouhoun'!BB87+Cascades1!BB87+Centre1!BB87+'Centre Est1'!BB87+'Centre Nord1'!BB87+'Centre Ouest1'!BB87+'Centre Sud1'!BB87+'Est1'!BB87+'Hauts-Bassins1'!BB87+Nord1!BB87+'Plateau Central1'!BB87+Sahel1!BB87+SudOuest1!BB87</f>
        <v>0</v>
      </c>
      <c r="BD87" s="29">
        <f>DGA!BC87+ONEA!BC87+'Boucle du Mouhoun'!BC87+Cascades1!BC87+Centre1!BC87+'Centre Est1'!BC87+'Centre Nord1'!BC87+'Centre Ouest1'!BC87+'Centre Sud1'!BC87+'Est1'!BC87+'Hauts-Bassins1'!BC87+Nord1!BC87+'Plateau Central1'!BC87+Sahel1!BC87+SudOuest1!BC87</f>
        <v>0</v>
      </c>
      <c r="BE87" s="29">
        <f>DGA!BD87+ONEA!BD87+'Boucle du Mouhoun'!BD87+Cascades1!BD87+Centre1!BD87+'Centre Est1'!BD87+'Centre Nord1'!BD87+'Centre Ouest1'!BD87+'Centre Sud1'!BD87+'Est1'!BD87+'Hauts-Bassins1'!BD87+Nord1!BD87+'Plateau Central1'!BD87+Sahel1!BD87+SudOuest1!BD87</f>
        <v>0</v>
      </c>
      <c r="BF87" s="29">
        <f>DGA!BE87+ONEA!BE87+'Boucle du Mouhoun'!BE87+Cascades1!BE87+Centre1!BE87+'Centre Est1'!BE87+'Centre Nord1'!BE87+'Centre Ouest1'!BE87+'Centre Sud1'!BE87+'Est1'!BE87+'Hauts-Bassins1'!BE87+Nord1!BE87+'Plateau Central1'!BE87+Sahel1!BE87+SudOuest1!BE87</f>
        <v>0</v>
      </c>
      <c r="BG87" s="852" t="str">
        <f t="shared" si="56"/>
        <v>-</v>
      </c>
      <c r="BH87" s="852" t="str">
        <f t="shared" si="57"/>
        <v>-</v>
      </c>
      <c r="BI87" s="852" t="str">
        <f t="shared" si="58"/>
        <v>-</v>
      </c>
      <c r="BJ87" s="852" t="str">
        <f t="shared" si="59"/>
        <v>-</v>
      </c>
      <c r="BK87" s="852" t="str">
        <f t="shared" si="60"/>
        <v>-</v>
      </c>
      <c r="BL87" s="852" t="str">
        <f t="shared" si="61"/>
        <v>-</v>
      </c>
      <c r="BM87" s="852" t="str">
        <f t="shared" si="62"/>
        <v>-</v>
      </c>
      <c r="BN87" s="852" t="str">
        <f t="shared" si="63"/>
        <v>-</v>
      </c>
      <c r="BO87" s="29">
        <f>DGA!BM87+ONEA!BM87+'Boucle du Mouhoun'!BM87+Cascades1!BM87+Centre1!BM87+'Centre Est1'!BM87+'Centre Nord1'!BM87+'Centre Ouest1'!BM87+'Centre Sud1'!BM87+'Est1'!BM87+'Hauts-Bassins1'!BM87+Nord1!BM87+'Plateau Central1'!BM87+Sahel1!BM87+SudOuest1!BM87</f>
        <v>0</v>
      </c>
      <c r="BP87" s="29">
        <f>DGA!BN87+ONEA!BN87+'Boucle du Mouhoun'!BN87+Cascades1!BN87+Centre1!BN87+'Centre Est1'!BN87+'Centre Nord1'!BN87+'Centre Ouest1'!BN87+'Centre Sud1'!BN87+'Est1'!BN87+'Hauts-Bassins1'!BN87+Nord1!BN87+'Plateau Central1'!BN87+Sahel1!BN87+SudOuest1!BN87</f>
        <v>0</v>
      </c>
      <c r="BQ87" s="29">
        <f>DGA!BO87+ONEA!BO87+'Boucle du Mouhoun'!BO87+Cascades1!BO87+Centre1!BO87+'Centre Est1'!BO87+'Centre Nord1'!BO87+'Centre Ouest1'!BO87+'Centre Sud1'!BO87+'Est1'!BO87+'Hauts-Bassins1'!BO87+Nord1!BO87+'Plateau Central1'!BO87+Sahel1!BO87+SudOuest1!BO87</f>
        <v>0</v>
      </c>
      <c r="BR87" s="29">
        <f>DGA!BP87+ONEA!BP87+'Boucle du Mouhoun'!BP87+Cascades1!BP87+Centre1!BP87+'Centre Est1'!BP87+'Centre Nord1'!BP87+'Centre Ouest1'!BP87+'Centre Sud1'!BP87+'Est1'!BP87+'Hauts-Bassins1'!BP87+Nord1!BP87+'Plateau Central1'!BP87+Sahel1!BP87+SudOuest1!BP87</f>
        <v>0</v>
      </c>
      <c r="BS87" s="29">
        <f>DGA!BQ87+ONEA!BQ87+'Boucle du Mouhoun'!BQ87+Cascades1!BQ87+Centre1!BQ87+'Centre Est1'!BQ87+'Centre Nord1'!BQ87+'Centre Ouest1'!BQ87+'Centre Sud1'!BQ87+'Est1'!BQ87+'Hauts-Bassins1'!BQ87+Nord1!BQ87+'Plateau Central1'!BQ87+Sahel1!BQ87+SudOuest1!BQ87</f>
        <v>0</v>
      </c>
      <c r="BT87" s="29">
        <f>DGA!BR87+ONEA!BR87+'Boucle du Mouhoun'!BR87+Cascades1!BR87+Centre1!BR87+'Centre Est1'!BR87+'Centre Nord1'!BR87+'Centre Ouest1'!BR87+'Centre Sud1'!BR87+'Est1'!BR87+'Hauts-Bassins1'!BR87+Nord1!BR87+'Plateau Central1'!BR87+Sahel1!BR87+SudOuest1!BR87</f>
        <v>0</v>
      </c>
      <c r="BU87" s="29">
        <f>DGA!BS87+ONEA!BS87+'Boucle du Mouhoun'!BS87+Cascades1!BS87+Centre1!BS87+'Centre Est1'!BS87+'Centre Nord1'!BS87+'Centre Ouest1'!BS87+'Centre Sud1'!BS87+'Est1'!BS87+'Hauts-Bassins1'!BS87+Nord1!BS87+'Plateau Central1'!BS87+Sahel1!BS87+SudOuest1!BS87</f>
        <v>0</v>
      </c>
      <c r="BV87" s="29">
        <f>DGA!BT87+ONEA!BT87+'Boucle du Mouhoun'!BT87+Cascades1!BT87+Centre1!BT87+'Centre Est1'!BT87+'Centre Nord1'!BT87+'Centre Ouest1'!BT87+'Centre Sud1'!BT87+'Est1'!BT87+'Hauts-Bassins1'!BT87+Nord1!BT87+'Plateau Central1'!BT87+Sahel1!BT87+SudOuest1!BT87</f>
        <v>0</v>
      </c>
      <c r="BW87" s="852" t="str">
        <f t="shared" si="29"/>
        <v>-</v>
      </c>
      <c r="BX87" s="852" t="str">
        <f t="shared" si="30"/>
        <v>-</v>
      </c>
      <c r="BY87" s="852" t="str">
        <f t="shared" si="31"/>
        <v>-</v>
      </c>
      <c r="BZ87" s="852" t="str">
        <f t="shared" si="32"/>
        <v>-</v>
      </c>
      <c r="CA87" s="852" t="str">
        <f t="shared" si="33"/>
        <v>-</v>
      </c>
      <c r="CB87" s="852" t="str">
        <f t="shared" si="34"/>
        <v>-</v>
      </c>
      <c r="CC87" s="852" t="str">
        <f t="shared" si="35"/>
        <v>-</v>
      </c>
      <c r="CD87" s="852" t="str">
        <f t="shared" si="64"/>
        <v>-</v>
      </c>
      <c r="CE87" s="29">
        <f>DGA!CB87+ONEA!CB87+'Boucle du Mouhoun'!CB87+Cascades1!CB87+Centre1!CB87+'Centre Est1'!CB87+'Centre Nord1'!CB87+'Centre Ouest1'!CB87+'Centre Sud1'!CB87+'Est1'!CB87+'Hauts-Bassins1'!CB87+Nord1!CB87+'Plateau Central1'!CB87+Sahel1!CB87+SudOuest1!CB87</f>
        <v>0</v>
      </c>
      <c r="CF87" s="29">
        <f>DGA!CC87+ONEA!CC87+'Boucle du Mouhoun'!CC87+Cascades1!CC87+Centre1!CC87+'Centre Est1'!CC87+'Centre Nord1'!CC87+'Centre Ouest1'!CC87+'Centre Sud1'!CC87+'Est1'!CC87+'Hauts-Bassins1'!CC87+Nord1!CC87+'Plateau Central1'!CC87+Sahel1!CC87+SudOuest1!CC87</f>
        <v>0</v>
      </c>
      <c r="CG87" s="29">
        <f>DGA!CD87+ONEA!CD87+'Boucle du Mouhoun'!CD87+Cascades1!CD87+Centre1!CD87+'Centre Est1'!CD87+'Centre Nord1'!CD87+'Centre Ouest1'!CD87+'Centre Sud1'!CD87+'Est1'!CD87+'Hauts-Bassins1'!CD87+Nord1!CD87+'Plateau Central1'!CD87+Sahel1!CD87+SudOuest1!CD87</f>
        <v>0</v>
      </c>
      <c r="CH87" s="29">
        <f>DGA!CE87+ONEA!CE87+'Boucle du Mouhoun'!CE87+Cascades1!CE87+Centre1!CE87+'Centre Est1'!CE87+'Centre Nord1'!CE87+'Centre Ouest1'!CE87+'Centre Sud1'!CE87+'Est1'!CE87+'Hauts-Bassins1'!CE87+Nord1!CE87+'Plateau Central1'!CE87+Sahel1!CE87+SudOuest1!CE87</f>
        <v>0</v>
      </c>
      <c r="CI87" s="29">
        <f>DGA!CF87+ONEA!CF87+'Boucle du Mouhoun'!CF87+Cascades1!CF87+Centre1!CF87+'Centre Est1'!CF87+'Centre Nord1'!CF87+'Centre Ouest1'!CF87+'Centre Sud1'!CF87+'Est1'!CF87+'Hauts-Bassins1'!CF87+Nord1!CF87+'Plateau Central1'!CF87+Sahel1!CF87+SudOuest1!CF87</f>
        <v>0</v>
      </c>
      <c r="CJ87" s="207"/>
      <c r="CK87" s="207"/>
      <c r="CL87" s="88"/>
      <c r="CM87" s="88"/>
      <c r="CN87" s="88"/>
      <c r="CO87" s="88"/>
      <c r="CP87" s="88"/>
      <c r="CQ87" s="83"/>
      <c r="CR87" s="83"/>
      <c r="CS87" s="88"/>
      <c r="CT87" s="84"/>
      <c r="CU87" s="84"/>
      <c r="CV87" s="84"/>
      <c r="CW87" s="84"/>
      <c r="CX87" s="84"/>
      <c r="CY87" s="84"/>
    </row>
    <row r="88" spans="1:103" s="89" customFormat="1" ht="27.6" x14ac:dyDescent="0.25">
      <c r="A88" s="86" t="s">
        <v>128</v>
      </c>
      <c r="B88" s="75"/>
      <c r="C88" s="108"/>
      <c r="D88" s="75"/>
      <c r="E88" s="29">
        <f>DGA!E88+ONEA!E88+'Boucle du Mouhoun'!E88+Cascades1!E88+Centre1!E88+'Centre Est1'!E88+'Centre Nord1'!E88+'Centre Ouest1'!E88+'Centre Sud1'!E88+'Est1'!E88+'Hauts-Bassins1'!E88+Nord1!E88+'Plateau Central1'!E88+Sahel1!E88+SudOuest1!E88</f>
        <v>0</v>
      </c>
      <c r="F88" s="29">
        <f>DGA!F88+ONEA!F88+'Boucle du Mouhoun'!F88+Cascades1!F88+Centre1!F88+'Centre Est1'!F88+'Centre Nord1'!F88+'Centre Ouest1'!F88+'Centre Sud1'!F88+'Est1'!F88+'Hauts-Bassins1'!F88+Nord1!F88+'Plateau Central1'!F88+Sahel1!F88+SudOuest1!F88</f>
        <v>0</v>
      </c>
      <c r="G88" s="29">
        <f>DGA!G88+ONEA!G88+'Boucle du Mouhoun'!G88+Cascades1!G88+Centre1!G88+'Centre Est1'!G88+'Centre Nord1'!G88+'Centre Ouest1'!G88+'Centre Sud1'!G88+'Est1'!G88+'Hauts-Bassins1'!G88+Nord1!G88+'Plateau Central1'!G88+Sahel1!G88+SudOuest1!G88</f>
        <v>0</v>
      </c>
      <c r="H88" s="29">
        <f>DGA!H88+ONEA!H88+'Boucle du Mouhoun'!H88+Cascades1!H88+Centre1!H88+'Centre Est1'!H88+'Centre Nord1'!H88+'Centre Ouest1'!H88+'Centre Sud1'!H88+'Est1'!H88+'Hauts-Bassins1'!H88+Nord1!H88+'Plateau Central1'!H88+Sahel1!H88+SudOuest1!H88</f>
        <v>0</v>
      </c>
      <c r="I88" s="29">
        <f>DGA!I88+ONEA!I88+'Boucle du Mouhoun'!I88+Cascades1!I88+Centre1!I88+'Centre Est1'!I88+'Centre Nord1'!I88+'Centre Ouest1'!I88+'Centre Sud1'!I88+'Est1'!I88+'Hauts-Bassins1'!I88+Nord1!I88+'Plateau Central1'!I88+Sahel1!I88+SudOuest1!I88</f>
        <v>0</v>
      </c>
      <c r="J88" s="29">
        <f>DGA!J88+ONEA!J88+'Boucle du Mouhoun'!J88+Cascades1!J88+Centre1!J88+'Centre Est1'!J88+'Centre Nord1'!J88+'Centre Ouest1'!J88+'Centre Sud1'!J88+'Est1'!J88+'Hauts-Bassins1'!J88+Nord1!J88+'Plateau Central1'!J88+Sahel1!J88+SudOuest1!J88</f>
        <v>0</v>
      </c>
      <c r="K88" s="29">
        <f>DGA!K88+ONEA!K88+'Boucle du Mouhoun'!K88+Cascades1!K88+Centre1!K88+'Centre Est1'!K88+'Centre Nord1'!K88+'Centre Ouest1'!K88+'Centre Sud1'!K88+'Est1'!K88+'Hauts-Bassins1'!K88+Nord1!K88+'Plateau Central1'!K88+Sahel1!K88+SudOuest1!K88</f>
        <v>0</v>
      </c>
      <c r="L88" s="29">
        <f>DGA!L88+ONEA!L88+'Boucle du Mouhoun'!L88+Cascades1!L88+Centre1!L88+'Centre Est1'!L88+'Centre Nord1'!L88+'Centre Ouest1'!L88+'Centre Sud1'!L88+'Est1'!L88+'Hauts-Bassins1'!L88+Nord1!L88+'Plateau Central1'!L88+Sahel1!L88+SudOuest1!L88</f>
        <v>0</v>
      </c>
      <c r="M88" s="29">
        <f>DGA!M88+ONEA!M88+'Boucle du Mouhoun'!M88+Cascades1!M88+Centre1!M88+'Centre Est1'!M88+'Centre Nord1'!M88+'Centre Ouest1'!M88+'Centre Sud1'!M88+'Est1'!M88+'Hauts-Bassins1'!M88+Nord1!M88+'Plateau Central1'!M88+Sahel1!M88+SudOuest1!M88</f>
        <v>0</v>
      </c>
      <c r="N88" s="29">
        <f>DGA!N88+ONEA!N88+'Boucle du Mouhoun'!N88+Cascades1!N88+Centre1!N88+'Centre Est1'!N88+'Centre Nord1'!N88+'Centre Ouest1'!N88+'Centre Sud1'!N88+'Est1'!N88+'Hauts-Bassins1'!N88+Nord1!N88+'Plateau Central1'!N88+Sahel1!N88+SudOuest1!N88</f>
        <v>0</v>
      </c>
      <c r="O88" s="29">
        <f>DGA!O88+ONEA!O88+'Boucle du Mouhoun'!O88+Cascades1!O88+Centre1!O88+'Centre Est1'!O88+'Centre Nord1'!O88+'Centre Ouest1'!O88+'Centre Sud1'!O88+'Est1'!O88+'Hauts-Bassins1'!O88+Nord1!O88+'Plateau Central1'!O88+Sahel1!O88+SudOuest1!O88</f>
        <v>0</v>
      </c>
      <c r="P88" s="29">
        <f>DGA!P88+ONEA!P88+'Boucle du Mouhoun'!P88+Cascades1!P88+Centre1!P88+'Centre Est1'!P88+'Centre Nord1'!P88+'Centre Ouest1'!P88+'Centre Sud1'!P88+'Est1'!P88+'Hauts-Bassins1'!P88+Nord1!P88+'Plateau Central1'!P88+Sahel1!P88+SudOuest1!P88</f>
        <v>0</v>
      </c>
      <c r="Q88" s="29">
        <f>DGA!Q88+ONEA!Q88+'Boucle du Mouhoun'!Q88+Cascades1!Q88+Centre1!Q88+'Centre Est1'!Q88+'Centre Nord1'!Q88+'Centre Ouest1'!Q88+'Centre Sud1'!Q88+'Est1'!Q88+'Hauts-Bassins1'!Q88+Nord1!Q88+'Plateau Central1'!Q88+Sahel1!Q88+SudOuest1!Q88</f>
        <v>0</v>
      </c>
      <c r="R88" s="29">
        <f>DGA!R88+ONEA!R88+'Boucle du Mouhoun'!R88+Cascades1!R88+Centre1!R88+'Centre Est1'!R88+'Centre Nord1'!R88+'Centre Ouest1'!R88+'Centre Sud1'!R88+'Est1'!R88+'Hauts-Bassins1'!R88+Nord1!R88+'Plateau Central1'!R88+Sahel1!R88+SudOuest1!R88</f>
        <v>0</v>
      </c>
      <c r="S88" s="29">
        <f>DGA!S88+ONEA!S88+'Boucle du Mouhoun'!S88+Cascades1!S88+Centre1!S88+'Centre Est1'!S88+'Centre Nord1'!S88+'Centre Ouest1'!S88+'Centre Sud1'!S88+'Est1'!S88+'Hauts-Bassins1'!S88+Nord1!S88+'Plateau Central1'!S88+Sahel1!S88+SudOuest1!S88</f>
        <v>0</v>
      </c>
      <c r="T88" s="29">
        <f>DGA!T88+ONEA!T88+'Boucle du Mouhoun'!T88+Cascades1!T88+Centre1!T88+'Centre Est1'!T88+'Centre Nord1'!T88+'Centre Ouest1'!T88+'Centre Sud1'!T88+'Est1'!T88+'Hauts-Bassins1'!T88+Nord1!T88+'Plateau Central1'!T88+Sahel1!T88+SudOuest1!T88</f>
        <v>0</v>
      </c>
      <c r="U88" s="29">
        <f>DGA!U88+ONEA!U88+'Boucle du Mouhoun'!U88+Cascades1!U88+Centre1!U88+'Centre Est1'!U88+'Centre Nord1'!U88+'Centre Ouest1'!U88+'Centre Sud1'!U88+'Est1'!U88+'Hauts-Bassins1'!U88+Nord1!U88+'Plateau Central1'!U88+Sahel1!U88+SudOuest1!U88</f>
        <v>0</v>
      </c>
      <c r="V88" s="29">
        <f>DGA!V88+ONEA!V88+'Boucle du Mouhoun'!V88+Cascades1!V88+Centre1!V88+'Centre Est1'!V88+'Centre Nord1'!V88+'Centre Ouest1'!V88+'Centre Sud1'!V88+'Est1'!V88+'Hauts-Bassins1'!V88+Nord1!V88+'Plateau Central1'!V88+Sahel1!V88+SudOuest1!V88</f>
        <v>0</v>
      </c>
      <c r="W88" s="29">
        <f>DGA!W88+ONEA!W88+'Boucle du Mouhoun'!W88+Cascades1!W88+Centre1!W88+'Centre Est1'!W88+'Centre Nord1'!W88+'Centre Ouest1'!W88+'Centre Sud1'!W88+'Est1'!W88+'Hauts-Bassins1'!W88+Nord1!W88+'Plateau Central1'!W88+Sahel1!W88+SudOuest1!W88</f>
        <v>0</v>
      </c>
      <c r="X88" s="29">
        <f>DGA!X88+ONEA!X88+'Boucle du Mouhoun'!X88+Cascades1!X88+Centre1!X88+'Centre Est1'!X88+'Centre Nord1'!X88+'Centre Ouest1'!X88+'Centre Sud1'!X88+'Est1'!X88+'Hauts-Bassins1'!X88+Nord1!X88+'Plateau Central1'!X88+Sahel1!X88+SudOuest1!X88</f>
        <v>0</v>
      </c>
      <c r="Y88" s="29">
        <f>DGA!Y88+ONEA!Y88+'Boucle du Mouhoun'!Y88+Cascades1!Y88+Centre1!Y88+'Centre Est1'!Y88+'Centre Nord1'!Y88+'Centre Ouest1'!Y88+'Centre Sud1'!Y88+'Est1'!Y88+'Hauts-Bassins1'!Y88+Nord1!Y88+'Plateau Central1'!Y88+Sahel1!Y88+SudOuest1!Y88</f>
        <v>0</v>
      </c>
      <c r="Z88" s="29">
        <f>DGA!Z88+ONEA!Z88+'Boucle du Mouhoun'!Z88+Cascades1!Z88+Centre1!Z88+'Centre Est1'!Z88+'Centre Nord1'!Z88+'Centre Ouest1'!Z88+'Centre Sud1'!Z88+'Est1'!Z88+'Hauts-Bassins1'!Z88+Nord1!Z88+'Plateau Central1'!Z88+Sahel1!Z88+SudOuest1!Z88</f>
        <v>0</v>
      </c>
      <c r="AA88" s="29">
        <f>DGA!AA88+ONEA!AA88+'Boucle du Mouhoun'!AA88+Cascades1!AA88+Centre1!AA88+'Centre Est1'!AA88+'Centre Nord1'!AA88+'Centre Ouest1'!AA88+'Centre Sud1'!AA88+'Est1'!AA88+'Hauts-Bassins1'!AA88+Nord1!AA88+'Plateau Central1'!AA88+Sahel1!AA88+SudOuest1!AA88</f>
        <v>0</v>
      </c>
      <c r="AB88" s="29">
        <f>DGA!AB88+ONEA!AB88+'Boucle du Mouhoun'!AB88+Cascades1!AB88+Centre1!AB88+'Centre Est1'!AB88+'Centre Nord1'!AB88+'Centre Ouest1'!AB88+'Centre Sud1'!AB88+'Est1'!AB88+'Hauts-Bassins1'!AB88+Nord1!AB88+'Plateau Central1'!AB88+Sahel1!AB88+SudOuest1!AB88</f>
        <v>0</v>
      </c>
      <c r="AC88" s="845" t="str">
        <f t="shared" si="50"/>
        <v>-</v>
      </c>
      <c r="AD88" s="845" t="str">
        <f t="shared" si="51"/>
        <v>-</v>
      </c>
      <c r="AE88" s="845" t="str">
        <f t="shared" si="52"/>
        <v>-</v>
      </c>
      <c r="AF88" s="845" t="str">
        <f t="shared" si="53"/>
        <v>-</v>
      </c>
      <c r="AG88" s="845" t="str">
        <f t="shared" si="54"/>
        <v>-</v>
      </c>
      <c r="AH88" s="845" t="str">
        <f t="shared" si="55"/>
        <v>-</v>
      </c>
      <c r="AI88" s="29">
        <f>DGA!AH88+ONEA!AH88+'Boucle du Mouhoun'!AH88+Cascades1!AH88+Centre1!AH88+'Centre Est1'!AH88+'Centre Nord1'!AH88+'Centre Ouest1'!AH88+'Centre Sud1'!AH88+'Est1'!AH88+'Hauts-Bassins1'!AH88+Nord1!AH88+'Plateau Central1'!AH88+Sahel1!AH88+SudOuest1!AH88</f>
        <v>0</v>
      </c>
      <c r="AJ88" s="29">
        <f>DGA!AI88+ONEA!AI88+'Boucle du Mouhoun'!AI88+Cascades1!AI88+Centre1!AI88+'Centre Est1'!AI88+'Centre Nord1'!AI88+'Centre Ouest1'!AI88+'Centre Sud1'!AI88+'Est1'!AI88+'Hauts-Bassins1'!AI88+Nord1!AI88+'Plateau Central1'!AI88+Sahel1!AI88+SudOuest1!AI88</f>
        <v>0</v>
      </c>
      <c r="AK88" s="29">
        <f>DGA!AJ88+ONEA!AJ88+'Boucle du Mouhoun'!AJ88+Cascades1!AJ88+Centre1!AJ88+'Centre Est1'!AJ88+'Centre Nord1'!AJ88+'Centre Ouest1'!AJ88+'Centre Sud1'!AJ88+'Est1'!AJ88+'Hauts-Bassins1'!AJ88+Nord1!AJ88+'Plateau Central1'!AJ88+Sahel1!AJ88+SudOuest1!AJ88</f>
        <v>0</v>
      </c>
      <c r="AL88" s="29">
        <f>DGA!AK88+ONEA!AK88+'Boucle du Mouhoun'!AK88+Cascades1!AK88+Centre1!AK88+'Centre Est1'!AK88+'Centre Nord1'!AK88+'Centre Ouest1'!AK88+'Centre Sud1'!AK88+'Est1'!AK88+'Hauts-Bassins1'!AK88+Nord1!AK88+'Plateau Central1'!AK88+Sahel1!AK88+SudOuest1!AK88</f>
        <v>0</v>
      </c>
      <c r="AM88" s="29">
        <f>DGA!AL88+ONEA!AL88+'Boucle du Mouhoun'!AL88+Cascades1!AL88+Centre1!AL88+'Centre Est1'!AL88+'Centre Nord1'!AL88+'Centre Ouest1'!AL88+'Centre Sud1'!AL88+'Est1'!AL88+'Hauts-Bassins1'!AL88+Nord1!AL88+'Plateau Central1'!AL88+Sahel1!AL88+SudOuest1!AL88</f>
        <v>0</v>
      </c>
      <c r="AN88" s="29">
        <f>DGA!AM88+ONEA!AM88+'Boucle du Mouhoun'!AM88+Cascades1!AM88+Centre1!AM88+'Centre Est1'!AM88+'Centre Nord1'!AM88+'Centre Ouest1'!AM88+'Centre Sud1'!AM88+'Est1'!AM88+'Hauts-Bassins1'!AM88+Nord1!AM88+'Plateau Central1'!AM88+Sahel1!AM88+SudOuest1!AM88</f>
        <v>0</v>
      </c>
      <c r="AO88" s="29">
        <f>DGA!AN88+ONEA!AN88+'Boucle du Mouhoun'!AN88+Cascades1!AN88+Centre1!AN88+'Centre Est1'!AN88+'Centre Nord1'!AN88+'Centre Ouest1'!AN88+'Centre Sud1'!AN88+'Est1'!AN88+'Hauts-Bassins1'!AN88+Nord1!AN88+'Plateau Central1'!AN88+Sahel1!AN88+SudOuest1!AN88</f>
        <v>0</v>
      </c>
      <c r="AP88" s="29">
        <f>DGA!AO88+ONEA!AO88+'Boucle du Mouhoun'!AO88+Cascades1!AO88+Centre1!AO88+'Centre Est1'!AO88+'Centre Nord1'!AO88+'Centre Ouest1'!AO88+'Centre Sud1'!AO88+'Est1'!AO88+'Hauts-Bassins1'!AO88+Nord1!AO88+'Plateau Central1'!AO88+Sahel1!AO88+SudOuest1!AO88</f>
        <v>0</v>
      </c>
      <c r="AQ88" s="29">
        <f>DGA!AP88+ONEA!AP88+'Boucle du Mouhoun'!AP88+Cascades1!AP88+Centre1!AP88+'Centre Est1'!AP88+'Centre Nord1'!AP88+'Centre Ouest1'!AP88+'Centre Sud1'!AP88+'Est1'!AP88+'Hauts-Bassins1'!AP88+Nord1!AP88+'Plateau Central1'!AP88+Sahel1!AP88+SudOuest1!AP88</f>
        <v>0</v>
      </c>
      <c r="AR88" s="29">
        <f>DGA!AQ88+ONEA!AQ88+'Boucle du Mouhoun'!AQ88+Cascades1!AQ88+Centre1!AQ88+'Centre Est1'!AQ88+'Centre Nord1'!AQ88+'Centre Ouest1'!AQ88+'Centre Sud1'!AQ88+'Est1'!AQ88+'Hauts-Bassins1'!AQ88+Nord1!AQ88+'Plateau Central1'!AQ88+Sahel1!AQ88+SudOuest1!AQ88</f>
        <v>0</v>
      </c>
      <c r="AS88" s="29">
        <f>DGA!AR88+ONEA!AR88+'Boucle du Mouhoun'!AR88+Cascades1!AR88+Centre1!AR88+'Centre Est1'!AR88+'Centre Nord1'!AR88+'Centre Ouest1'!AR88+'Centre Sud1'!AR88+'Est1'!AR88+'Hauts-Bassins1'!AR88+Nord1!AR88+'Plateau Central1'!AR88+Sahel1!AR88+SudOuest1!AR88</f>
        <v>0</v>
      </c>
      <c r="AT88" s="29">
        <f>DGA!AS88+ONEA!AS88+'Boucle du Mouhoun'!AS88+Cascades1!AS88+Centre1!AS88+'Centre Est1'!AS88+'Centre Nord1'!AS88+'Centre Ouest1'!AS88+'Centre Sud1'!AS88+'Est1'!AS88+'Hauts-Bassins1'!AS88+Nord1!AS88+'Plateau Central1'!AS88+Sahel1!AS88+SudOuest1!AS88</f>
        <v>0</v>
      </c>
      <c r="AU88" s="29">
        <f>DGA!AT88+ONEA!AT88+'Boucle du Mouhoun'!AT88+Cascades1!AT88+Centre1!AT88+'Centre Est1'!AT88+'Centre Nord1'!AT88+'Centre Ouest1'!AT88+'Centre Sud1'!AT88+'Est1'!AT88+'Hauts-Bassins1'!AT88+Nord1!AT88+'Plateau Central1'!AT88+Sahel1!AT88+SudOuest1!AT88</f>
        <v>0</v>
      </c>
      <c r="AV88" s="29">
        <f>DGA!AU88+ONEA!AU88+'Boucle du Mouhoun'!AU88+Cascades1!AU88+Centre1!AU88+'Centre Est1'!AU88+'Centre Nord1'!AU88+'Centre Ouest1'!AU88+'Centre Sud1'!AU88+'Est1'!AU88+'Hauts-Bassins1'!AU88+Nord1!AU88+'Plateau Central1'!AU88+Sahel1!AU88+SudOuest1!AU88</f>
        <v>0</v>
      </c>
      <c r="AW88" s="29">
        <f>DGA!AV88+ONEA!AV88+'Boucle du Mouhoun'!AV88+Cascades1!AV88+Centre1!AV88+'Centre Est1'!AV88+'Centre Nord1'!AV88+'Centre Ouest1'!AV88+'Centre Sud1'!AV88+'Est1'!AV88+'Hauts-Bassins1'!AV88+Nord1!AV88+'Plateau Central1'!AV88+Sahel1!AV88+SudOuest1!AV88</f>
        <v>0</v>
      </c>
      <c r="AX88" s="29">
        <f>DGA!AW88+ONEA!AW88+'Boucle du Mouhoun'!AW88+Cascades1!AW88+Centre1!AW88+'Centre Est1'!AW88+'Centre Nord1'!AW88+'Centre Ouest1'!AW88+'Centre Sud1'!AW88+'Est1'!AW88+'Hauts-Bassins1'!AW88+Nord1!AW88+'Plateau Central1'!AW88+Sahel1!AW88+SudOuest1!AW88</f>
        <v>0</v>
      </c>
      <c r="AY88" s="29">
        <f>DGA!AX88+ONEA!AX88+'Boucle du Mouhoun'!AX88+Cascades1!AX88+Centre1!AX88+'Centre Est1'!AX88+'Centre Nord1'!AX88+'Centre Ouest1'!AX88+'Centre Sud1'!AX88+'Est1'!AX88+'Hauts-Bassins1'!AX88+Nord1!AX88+'Plateau Central1'!AX88+Sahel1!AX88+SudOuest1!AX88</f>
        <v>0</v>
      </c>
      <c r="AZ88" s="29">
        <f>DGA!AY88+ONEA!AY88+'Boucle du Mouhoun'!AY88+Cascades1!AY88+Centre1!AY88+'Centre Est1'!AY88+'Centre Nord1'!AY88+'Centre Ouest1'!AY88+'Centre Sud1'!AY88+'Est1'!AY88+'Hauts-Bassins1'!AY88+Nord1!AY88+'Plateau Central1'!AY88+Sahel1!AY88+SudOuest1!AY88</f>
        <v>0</v>
      </c>
      <c r="BA88" s="29">
        <f>DGA!AZ88+ONEA!AZ88+'Boucle du Mouhoun'!AZ88+Cascades1!AZ88+Centre1!AZ88+'Centre Est1'!AZ88+'Centre Nord1'!AZ88+'Centre Ouest1'!AZ88+'Centre Sud1'!AZ88+'Est1'!AZ88+'Hauts-Bassins1'!AZ88+Nord1!AZ88+'Plateau Central1'!AZ88+Sahel1!AZ88+SudOuest1!AZ88</f>
        <v>0</v>
      </c>
      <c r="BB88" s="29">
        <f>DGA!BA88+ONEA!BA88+'Boucle du Mouhoun'!BA88+Cascades1!BA88+Centre1!BA88+'Centre Est1'!BA88+'Centre Nord1'!BA88+'Centre Ouest1'!BA88+'Centre Sud1'!BA88+'Est1'!BA88+'Hauts-Bassins1'!BA88+Nord1!BA88+'Plateau Central1'!BA88+Sahel1!BA88+SudOuest1!BA88</f>
        <v>0</v>
      </c>
      <c r="BC88" s="29">
        <f>DGA!BB88+ONEA!BB88+'Boucle du Mouhoun'!BB88+Cascades1!BB88+Centre1!BB88+'Centre Est1'!BB88+'Centre Nord1'!BB88+'Centre Ouest1'!BB88+'Centre Sud1'!BB88+'Est1'!BB88+'Hauts-Bassins1'!BB88+Nord1!BB88+'Plateau Central1'!BB88+Sahel1!BB88+SudOuest1!BB88</f>
        <v>0</v>
      </c>
      <c r="BD88" s="29">
        <f>DGA!BC88+ONEA!BC88+'Boucle du Mouhoun'!BC88+Cascades1!BC88+Centre1!BC88+'Centre Est1'!BC88+'Centre Nord1'!BC88+'Centre Ouest1'!BC88+'Centre Sud1'!BC88+'Est1'!BC88+'Hauts-Bassins1'!BC88+Nord1!BC88+'Plateau Central1'!BC88+Sahel1!BC88+SudOuest1!BC88</f>
        <v>0</v>
      </c>
      <c r="BE88" s="29">
        <f>DGA!BD88+ONEA!BD88+'Boucle du Mouhoun'!BD88+Cascades1!BD88+Centre1!BD88+'Centre Est1'!BD88+'Centre Nord1'!BD88+'Centre Ouest1'!BD88+'Centre Sud1'!BD88+'Est1'!BD88+'Hauts-Bassins1'!BD88+Nord1!BD88+'Plateau Central1'!BD88+Sahel1!BD88+SudOuest1!BD88</f>
        <v>0</v>
      </c>
      <c r="BF88" s="29">
        <f>DGA!BE88+ONEA!BE88+'Boucle du Mouhoun'!BE88+Cascades1!BE88+Centre1!BE88+'Centre Est1'!BE88+'Centre Nord1'!BE88+'Centre Ouest1'!BE88+'Centre Sud1'!BE88+'Est1'!BE88+'Hauts-Bassins1'!BE88+Nord1!BE88+'Plateau Central1'!BE88+Sahel1!BE88+SudOuest1!BE88</f>
        <v>0</v>
      </c>
      <c r="BG88" s="852" t="str">
        <f t="shared" si="56"/>
        <v>-</v>
      </c>
      <c r="BH88" s="852" t="str">
        <f t="shared" si="57"/>
        <v>-</v>
      </c>
      <c r="BI88" s="852" t="str">
        <f t="shared" si="58"/>
        <v>-</v>
      </c>
      <c r="BJ88" s="852" t="str">
        <f t="shared" si="59"/>
        <v>-</v>
      </c>
      <c r="BK88" s="852" t="str">
        <f t="shared" si="60"/>
        <v>-</v>
      </c>
      <c r="BL88" s="852" t="str">
        <f t="shared" si="61"/>
        <v>-</v>
      </c>
      <c r="BM88" s="852" t="str">
        <f t="shared" si="62"/>
        <v>-</v>
      </c>
      <c r="BN88" s="852" t="str">
        <f t="shared" si="63"/>
        <v>-</v>
      </c>
      <c r="BO88" s="29">
        <f>DGA!BM88+ONEA!BM88+'Boucle du Mouhoun'!BM88+Cascades1!BM88+Centre1!BM88+'Centre Est1'!BM88+'Centre Nord1'!BM88+'Centre Ouest1'!BM88+'Centre Sud1'!BM88+'Est1'!BM88+'Hauts-Bassins1'!BM88+Nord1!BM88+'Plateau Central1'!BM88+Sahel1!BM88+SudOuest1!BM88</f>
        <v>0</v>
      </c>
      <c r="BP88" s="29">
        <f>DGA!BN88+ONEA!BN88+'Boucle du Mouhoun'!BN88+Cascades1!BN88+Centre1!BN88+'Centre Est1'!BN88+'Centre Nord1'!BN88+'Centre Ouest1'!BN88+'Centre Sud1'!BN88+'Est1'!BN88+'Hauts-Bassins1'!BN88+Nord1!BN88+'Plateau Central1'!BN88+Sahel1!BN88+SudOuest1!BN88</f>
        <v>0</v>
      </c>
      <c r="BQ88" s="29">
        <f>DGA!BO88+ONEA!BO88+'Boucle du Mouhoun'!BO88+Cascades1!BO88+Centre1!BO88+'Centre Est1'!BO88+'Centre Nord1'!BO88+'Centre Ouest1'!BO88+'Centre Sud1'!BO88+'Est1'!BO88+'Hauts-Bassins1'!BO88+Nord1!BO88+'Plateau Central1'!BO88+Sahel1!BO88+SudOuest1!BO88</f>
        <v>0</v>
      </c>
      <c r="BR88" s="29">
        <f>DGA!BP88+ONEA!BP88+'Boucle du Mouhoun'!BP88+Cascades1!BP88+Centre1!BP88+'Centre Est1'!BP88+'Centre Nord1'!BP88+'Centre Ouest1'!BP88+'Centre Sud1'!BP88+'Est1'!BP88+'Hauts-Bassins1'!BP88+Nord1!BP88+'Plateau Central1'!BP88+Sahel1!BP88+SudOuest1!BP88</f>
        <v>0</v>
      </c>
      <c r="BS88" s="29">
        <f>DGA!BQ88+ONEA!BQ88+'Boucle du Mouhoun'!BQ88+Cascades1!BQ88+Centre1!BQ88+'Centre Est1'!BQ88+'Centre Nord1'!BQ88+'Centre Ouest1'!BQ88+'Centre Sud1'!BQ88+'Est1'!BQ88+'Hauts-Bassins1'!BQ88+Nord1!BQ88+'Plateau Central1'!BQ88+Sahel1!BQ88+SudOuest1!BQ88</f>
        <v>0</v>
      </c>
      <c r="BT88" s="29">
        <f>DGA!BR88+ONEA!BR88+'Boucle du Mouhoun'!BR88+Cascades1!BR88+Centre1!BR88+'Centre Est1'!BR88+'Centre Nord1'!BR88+'Centre Ouest1'!BR88+'Centre Sud1'!BR88+'Est1'!BR88+'Hauts-Bassins1'!BR88+Nord1!BR88+'Plateau Central1'!BR88+Sahel1!BR88+SudOuest1!BR88</f>
        <v>0</v>
      </c>
      <c r="BU88" s="29">
        <f>DGA!BS88+ONEA!BS88+'Boucle du Mouhoun'!BS88+Cascades1!BS88+Centre1!BS88+'Centre Est1'!BS88+'Centre Nord1'!BS88+'Centre Ouest1'!BS88+'Centre Sud1'!BS88+'Est1'!BS88+'Hauts-Bassins1'!BS88+Nord1!BS88+'Plateau Central1'!BS88+Sahel1!BS88+SudOuest1!BS88</f>
        <v>0</v>
      </c>
      <c r="BV88" s="29">
        <f>DGA!BT88+ONEA!BT88+'Boucle du Mouhoun'!BT88+Cascades1!BT88+Centre1!BT88+'Centre Est1'!BT88+'Centre Nord1'!BT88+'Centre Ouest1'!BT88+'Centre Sud1'!BT88+'Est1'!BT88+'Hauts-Bassins1'!BT88+Nord1!BT88+'Plateau Central1'!BT88+Sahel1!BT88+SudOuest1!BT88</f>
        <v>0</v>
      </c>
      <c r="BW88" s="852" t="str">
        <f t="shared" si="29"/>
        <v>-</v>
      </c>
      <c r="BX88" s="852" t="str">
        <f t="shared" si="30"/>
        <v>-</v>
      </c>
      <c r="BY88" s="852" t="str">
        <f t="shared" si="31"/>
        <v>-</v>
      </c>
      <c r="BZ88" s="852" t="str">
        <f t="shared" si="32"/>
        <v>-</v>
      </c>
      <c r="CA88" s="852" t="str">
        <f t="shared" si="33"/>
        <v>-</v>
      </c>
      <c r="CB88" s="852" t="str">
        <f t="shared" si="34"/>
        <v>-</v>
      </c>
      <c r="CC88" s="852" t="str">
        <f t="shared" si="35"/>
        <v>-</v>
      </c>
      <c r="CD88" s="852" t="str">
        <f t="shared" si="64"/>
        <v>-</v>
      </c>
      <c r="CE88" s="29">
        <f>DGA!CB88+ONEA!CB88+'Boucle du Mouhoun'!CB88+Cascades1!CB88+Centre1!CB88+'Centre Est1'!CB88+'Centre Nord1'!CB88+'Centre Ouest1'!CB88+'Centre Sud1'!CB88+'Est1'!CB88+'Hauts-Bassins1'!CB88+Nord1!CB88+'Plateau Central1'!CB88+Sahel1!CB88+SudOuest1!CB88</f>
        <v>0</v>
      </c>
      <c r="CF88" s="29">
        <f>DGA!CC88+ONEA!CC88+'Boucle du Mouhoun'!CC88+Cascades1!CC88+Centre1!CC88+'Centre Est1'!CC88+'Centre Nord1'!CC88+'Centre Ouest1'!CC88+'Centre Sud1'!CC88+'Est1'!CC88+'Hauts-Bassins1'!CC88+Nord1!CC88+'Plateau Central1'!CC88+Sahel1!CC88+SudOuest1!CC88</f>
        <v>0</v>
      </c>
      <c r="CG88" s="29">
        <f>DGA!CD88+ONEA!CD88+'Boucle du Mouhoun'!CD88+Cascades1!CD88+Centre1!CD88+'Centre Est1'!CD88+'Centre Nord1'!CD88+'Centre Ouest1'!CD88+'Centre Sud1'!CD88+'Est1'!CD88+'Hauts-Bassins1'!CD88+Nord1!CD88+'Plateau Central1'!CD88+Sahel1!CD88+SudOuest1!CD88</f>
        <v>0</v>
      </c>
      <c r="CH88" s="29">
        <f>DGA!CE88+ONEA!CE88+'Boucle du Mouhoun'!CE88+Cascades1!CE88+Centre1!CE88+'Centre Est1'!CE88+'Centre Nord1'!CE88+'Centre Ouest1'!CE88+'Centre Sud1'!CE88+'Est1'!CE88+'Hauts-Bassins1'!CE88+Nord1!CE88+'Plateau Central1'!CE88+Sahel1!CE88+SudOuest1!CE88</f>
        <v>0</v>
      </c>
      <c r="CI88" s="29">
        <f>DGA!CF88+ONEA!CF88+'Boucle du Mouhoun'!CF88+Cascades1!CF88+Centre1!CF88+'Centre Est1'!CF88+'Centre Nord1'!CF88+'Centre Ouest1'!CF88+'Centre Sud1'!CF88+'Est1'!CF88+'Hauts-Bassins1'!CF88+Nord1!CF88+'Plateau Central1'!CF88+Sahel1!CF88+SudOuest1!CF88</f>
        <v>0</v>
      </c>
      <c r="CJ88" s="207"/>
      <c r="CK88" s="207"/>
      <c r="CL88" s="88"/>
      <c r="CM88" s="88"/>
      <c r="CN88" s="88"/>
      <c r="CO88" s="88"/>
      <c r="CP88" s="88"/>
      <c r="CQ88" s="83"/>
      <c r="CR88" s="83"/>
      <c r="CS88" s="88"/>
      <c r="CT88" s="84"/>
      <c r="CU88" s="84"/>
      <c r="CV88" s="84"/>
      <c r="CW88" s="84"/>
      <c r="CX88" s="84"/>
      <c r="CY88" s="84"/>
    </row>
    <row r="89" spans="1:103" s="89" customFormat="1" ht="27.6" x14ac:dyDescent="0.25">
      <c r="A89" s="86" t="s">
        <v>191</v>
      </c>
      <c r="B89" s="75"/>
      <c r="C89" s="108"/>
      <c r="D89" s="75"/>
      <c r="E89" s="29">
        <f>DGA!E89+ONEA!E89+'Boucle du Mouhoun'!E89+Cascades1!E89+Centre1!E89+'Centre Est1'!E89+'Centre Nord1'!E89+'Centre Ouest1'!E89+'Centre Sud1'!E89+'Est1'!E89+'Hauts-Bassins1'!E89+Nord1!E89+'Plateau Central1'!E89+Sahel1!E89+SudOuest1!E89</f>
        <v>0</v>
      </c>
      <c r="F89" s="29">
        <f>DGA!F89+ONEA!F89+'Boucle du Mouhoun'!F89+Cascades1!F89+Centre1!F89+'Centre Est1'!F89+'Centre Nord1'!F89+'Centre Ouest1'!F89+'Centre Sud1'!F89+'Est1'!F89+'Hauts-Bassins1'!F89+Nord1!F89+'Plateau Central1'!F89+Sahel1!F89+SudOuest1!F89</f>
        <v>0</v>
      </c>
      <c r="G89" s="29">
        <f>DGA!G89+ONEA!G89+'Boucle du Mouhoun'!G89+Cascades1!G89+Centre1!G89+'Centre Est1'!G89+'Centre Nord1'!G89+'Centre Ouest1'!G89+'Centre Sud1'!G89+'Est1'!G89+'Hauts-Bassins1'!G89+Nord1!G89+'Plateau Central1'!G89+Sahel1!G89+SudOuest1!G89</f>
        <v>0</v>
      </c>
      <c r="H89" s="29">
        <f>DGA!H89+ONEA!H89+'Boucle du Mouhoun'!H89+Cascades1!H89+Centre1!H89+'Centre Est1'!H89+'Centre Nord1'!H89+'Centre Ouest1'!H89+'Centre Sud1'!H89+'Est1'!H89+'Hauts-Bassins1'!H89+Nord1!H89+'Plateau Central1'!H89+Sahel1!H89+SudOuest1!H89</f>
        <v>0</v>
      </c>
      <c r="I89" s="29">
        <f>DGA!I89+ONEA!I89+'Boucle du Mouhoun'!I89+Cascades1!I89+Centre1!I89+'Centre Est1'!I89+'Centre Nord1'!I89+'Centre Ouest1'!I89+'Centre Sud1'!I89+'Est1'!I89+'Hauts-Bassins1'!I89+Nord1!I89+'Plateau Central1'!I89+Sahel1!I89+SudOuest1!I89</f>
        <v>0</v>
      </c>
      <c r="J89" s="29">
        <f>DGA!J89+ONEA!J89+'Boucle du Mouhoun'!J89+Cascades1!J89+Centre1!J89+'Centre Est1'!J89+'Centre Nord1'!J89+'Centre Ouest1'!J89+'Centre Sud1'!J89+'Est1'!J89+'Hauts-Bassins1'!J89+Nord1!J89+'Plateau Central1'!J89+Sahel1!J89+SudOuest1!J89</f>
        <v>0</v>
      </c>
      <c r="K89" s="29">
        <f>DGA!K89+ONEA!K89+'Boucle du Mouhoun'!K89+Cascades1!K89+Centre1!K89+'Centre Est1'!K89+'Centre Nord1'!K89+'Centre Ouest1'!K89+'Centre Sud1'!K89+'Est1'!K89+'Hauts-Bassins1'!K89+Nord1!K89+'Plateau Central1'!K89+Sahel1!K89+SudOuest1!K89</f>
        <v>0</v>
      </c>
      <c r="L89" s="29">
        <f>DGA!L89+ONEA!L89+'Boucle du Mouhoun'!L89+Cascades1!L89+Centre1!L89+'Centre Est1'!L89+'Centre Nord1'!L89+'Centre Ouest1'!L89+'Centre Sud1'!L89+'Est1'!L89+'Hauts-Bassins1'!L89+Nord1!L89+'Plateau Central1'!L89+Sahel1!L89+SudOuest1!L89</f>
        <v>0</v>
      </c>
      <c r="M89" s="29">
        <f>DGA!M89+ONEA!M89+'Boucle du Mouhoun'!M89+Cascades1!M89+Centre1!M89+'Centre Est1'!M89+'Centre Nord1'!M89+'Centre Ouest1'!M89+'Centre Sud1'!M89+'Est1'!M89+'Hauts-Bassins1'!M89+Nord1!M89+'Plateau Central1'!M89+Sahel1!M89+SudOuest1!M89</f>
        <v>0</v>
      </c>
      <c r="N89" s="29">
        <f>DGA!N89+ONEA!N89+'Boucle du Mouhoun'!N89+Cascades1!N89+Centre1!N89+'Centre Est1'!N89+'Centre Nord1'!N89+'Centre Ouest1'!N89+'Centre Sud1'!N89+'Est1'!N89+'Hauts-Bassins1'!N89+Nord1!N89+'Plateau Central1'!N89+Sahel1!N89+SudOuest1!N89</f>
        <v>0</v>
      </c>
      <c r="O89" s="29">
        <f>DGA!O89+ONEA!O89+'Boucle du Mouhoun'!O89+Cascades1!O89+Centre1!O89+'Centre Est1'!O89+'Centre Nord1'!O89+'Centre Ouest1'!O89+'Centre Sud1'!O89+'Est1'!O89+'Hauts-Bassins1'!O89+Nord1!O89+'Plateau Central1'!O89+Sahel1!O89+SudOuest1!O89</f>
        <v>0</v>
      </c>
      <c r="P89" s="29">
        <f>DGA!P89+ONEA!P89+'Boucle du Mouhoun'!P89+Cascades1!P89+Centre1!P89+'Centre Est1'!P89+'Centre Nord1'!P89+'Centre Ouest1'!P89+'Centre Sud1'!P89+'Est1'!P89+'Hauts-Bassins1'!P89+Nord1!P89+'Plateau Central1'!P89+Sahel1!P89+SudOuest1!P89</f>
        <v>0</v>
      </c>
      <c r="Q89" s="29">
        <f>DGA!Q89+ONEA!Q89+'Boucle du Mouhoun'!Q89+Cascades1!Q89+Centre1!Q89+'Centre Est1'!Q89+'Centre Nord1'!Q89+'Centre Ouest1'!Q89+'Centre Sud1'!Q89+'Est1'!Q89+'Hauts-Bassins1'!Q89+Nord1!Q89+'Plateau Central1'!Q89+Sahel1!Q89+SudOuest1!Q89</f>
        <v>0</v>
      </c>
      <c r="R89" s="29">
        <f>DGA!R89+ONEA!R89+'Boucle du Mouhoun'!R89+Cascades1!R89+Centre1!R89+'Centre Est1'!R89+'Centre Nord1'!R89+'Centre Ouest1'!R89+'Centre Sud1'!R89+'Est1'!R89+'Hauts-Bassins1'!R89+Nord1!R89+'Plateau Central1'!R89+Sahel1!R89+SudOuest1!R89</f>
        <v>0</v>
      </c>
      <c r="S89" s="29">
        <f>DGA!S89+ONEA!S89+'Boucle du Mouhoun'!S89+Cascades1!S89+Centre1!S89+'Centre Est1'!S89+'Centre Nord1'!S89+'Centre Ouest1'!S89+'Centre Sud1'!S89+'Est1'!S89+'Hauts-Bassins1'!S89+Nord1!S89+'Plateau Central1'!S89+Sahel1!S89+SudOuest1!S89</f>
        <v>0</v>
      </c>
      <c r="T89" s="29">
        <f>DGA!T89+ONEA!T89+'Boucle du Mouhoun'!T89+Cascades1!T89+Centre1!T89+'Centre Est1'!T89+'Centre Nord1'!T89+'Centre Ouest1'!T89+'Centre Sud1'!T89+'Est1'!T89+'Hauts-Bassins1'!T89+Nord1!T89+'Plateau Central1'!T89+Sahel1!T89+SudOuest1!T89</f>
        <v>0</v>
      </c>
      <c r="U89" s="29">
        <f>DGA!U89+ONEA!U89+'Boucle du Mouhoun'!U89+Cascades1!U89+Centre1!U89+'Centre Est1'!U89+'Centre Nord1'!U89+'Centre Ouest1'!U89+'Centre Sud1'!U89+'Est1'!U89+'Hauts-Bassins1'!U89+Nord1!U89+'Plateau Central1'!U89+Sahel1!U89+SudOuest1!U89</f>
        <v>0</v>
      </c>
      <c r="V89" s="29">
        <f>DGA!V89+ONEA!V89+'Boucle du Mouhoun'!V89+Cascades1!V89+Centre1!V89+'Centre Est1'!V89+'Centre Nord1'!V89+'Centre Ouest1'!V89+'Centre Sud1'!V89+'Est1'!V89+'Hauts-Bassins1'!V89+Nord1!V89+'Plateau Central1'!V89+Sahel1!V89+SudOuest1!V89</f>
        <v>0</v>
      </c>
      <c r="W89" s="29">
        <f>DGA!W89+ONEA!W89+'Boucle du Mouhoun'!W89+Cascades1!W89+Centre1!W89+'Centre Est1'!W89+'Centre Nord1'!W89+'Centre Ouest1'!W89+'Centre Sud1'!W89+'Est1'!W89+'Hauts-Bassins1'!W89+Nord1!W89+'Plateau Central1'!W89+Sahel1!W89+SudOuest1!W89</f>
        <v>0</v>
      </c>
      <c r="X89" s="29">
        <f>DGA!X89+ONEA!X89+'Boucle du Mouhoun'!X89+Cascades1!X89+Centre1!X89+'Centre Est1'!X89+'Centre Nord1'!X89+'Centre Ouest1'!X89+'Centre Sud1'!X89+'Est1'!X89+'Hauts-Bassins1'!X89+Nord1!X89+'Plateau Central1'!X89+Sahel1!X89+SudOuest1!X89</f>
        <v>0</v>
      </c>
      <c r="Y89" s="29">
        <f>DGA!Y89+ONEA!Y89+'Boucle du Mouhoun'!Y89+Cascades1!Y89+Centre1!Y89+'Centre Est1'!Y89+'Centre Nord1'!Y89+'Centre Ouest1'!Y89+'Centre Sud1'!Y89+'Est1'!Y89+'Hauts-Bassins1'!Y89+Nord1!Y89+'Plateau Central1'!Y89+Sahel1!Y89+SudOuest1!Y89</f>
        <v>0</v>
      </c>
      <c r="Z89" s="29">
        <f>DGA!Z89+ONEA!Z89+'Boucle du Mouhoun'!Z89+Cascades1!Z89+Centre1!Z89+'Centre Est1'!Z89+'Centre Nord1'!Z89+'Centre Ouest1'!Z89+'Centre Sud1'!Z89+'Est1'!Z89+'Hauts-Bassins1'!Z89+Nord1!Z89+'Plateau Central1'!Z89+Sahel1!Z89+SudOuest1!Z89</f>
        <v>0</v>
      </c>
      <c r="AA89" s="29">
        <f>DGA!AA89+ONEA!AA89+'Boucle du Mouhoun'!AA89+Cascades1!AA89+Centre1!AA89+'Centre Est1'!AA89+'Centre Nord1'!AA89+'Centre Ouest1'!AA89+'Centre Sud1'!AA89+'Est1'!AA89+'Hauts-Bassins1'!AA89+Nord1!AA89+'Plateau Central1'!AA89+Sahel1!AA89+SudOuest1!AA89</f>
        <v>0</v>
      </c>
      <c r="AB89" s="29">
        <f>DGA!AB89+ONEA!AB89+'Boucle du Mouhoun'!AB89+Cascades1!AB89+Centre1!AB89+'Centre Est1'!AB89+'Centre Nord1'!AB89+'Centre Ouest1'!AB89+'Centre Sud1'!AB89+'Est1'!AB89+'Hauts-Bassins1'!AB89+Nord1!AB89+'Plateau Central1'!AB89+Sahel1!AB89+SudOuest1!AB89</f>
        <v>0</v>
      </c>
      <c r="AC89" s="845" t="str">
        <f t="shared" si="50"/>
        <v>-</v>
      </c>
      <c r="AD89" s="845" t="str">
        <f t="shared" si="51"/>
        <v>-</v>
      </c>
      <c r="AE89" s="845" t="str">
        <f t="shared" si="52"/>
        <v>-</v>
      </c>
      <c r="AF89" s="845" t="str">
        <f t="shared" si="53"/>
        <v>-</v>
      </c>
      <c r="AG89" s="845" t="str">
        <f t="shared" si="54"/>
        <v>-</v>
      </c>
      <c r="AH89" s="845" t="str">
        <f t="shared" si="55"/>
        <v>-</v>
      </c>
      <c r="AI89" s="29">
        <f>DGA!AH89+ONEA!AH89+'Boucle du Mouhoun'!AH89+Cascades1!AH89+Centre1!AH89+'Centre Est1'!AH89+'Centre Nord1'!AH89+'Centre Ouest1'!AH89+'Centre Sud1'!AH89+'Est1'!AH89+'Hauts-Bassins1'!AH89+Nord1!AH89+'Plateau Central1'!AH89+Sahel1!AH89+SudOuest1!AH89</f>
        <v>0</v>
      </c>
      <c r="AJ89" s="29">
        <f>DGA!AI89+ONEA!AI89+'Boucle du Mouhoun'!AI89+Cascades1!AI89+Centre1!AI89+'Centre Est1'!AI89+'Centre Nord1'!AI89+'Centre Ouest1'!AI89+'Centre Sud1'!AI89+'Est1'!AI89+'Hauts-Bassins1'!AI89+Nord1!AI89+'Plateau Central1'!AI89+Sahel1!AI89+SudOuest1!AI89</f>
        <v>0</v>
      </c>
      <c r="AK89" s="29">
        <f>DGA!AJ89+ONEA!AJ89+'Boucle du Mouhoun'!AJ89+Cascades1!AJ89+Centre1!AJ89+'Centre Est1'!AJ89+'Centre Nord1'!AJ89+'Centre Ouest1'!AJ89+'Centre Sud1'!AJ89+'Est1'!AJ89+'Hauts-Bassins1'!AJ89+Nord1!AJ89+'Plateau Central1'!AJ89+Sahel1!AJ89+SudOuest1!AJ89</f>
        <v>0</v>
      </c>
      <c r="AL89" s="29">
        <f>DGA!AK89+ONEA!AK89+'Boucle du Mouhoun'!AK89+Cascades1!AK89+Centre1!AK89+'Centre Est1'!AK89+'Centre Nord1'!AK89+'Centre Ouest1'!AK89+'Centre Sud1'!AK89+'Est1'!AK89+'Hauts-Bassins1'!AK89+Nord1!AK89+'Plateau Central1'!AK89+Sahel1!AK89+SudOuest1!AK89</f>
        <v>0</v>
      </c>
      <c r="AM89" s="29">
        <f>DGA!AL89+ONEA!AL89+'Boucle du Mouhoun'!AL89+Cascades1!AL89+Centre1!AL89+'Centre Est1'!AL89+'Centre Nord1'!AL89+'Centre Ouest1'!AL89+'Centre Sud1'!AL89+'Est1'!AL89+'Hauts-Bassins1'!AL89+Nord1!AL89+'Plateau Central1'!AL89+Sahel1!AL89+SudOuest1!AL89</f>
        <v>0</v>
      </c>
      <c r="AN89" s="29">
        <f>DGA!AM89+ONEA!AM89+'Boucle du Mouhoun'!AM89+Cascades1!AM89+Centre1!AM89+'Centre Est1'!AM89+'Centre Nord1'!AM89+'Centre Ouest1'!AM89+'Centre Sud1'!AM89+'Est1'!AM89+'Hauts-Bassins1'!AM89+Nord1!AM89+'Plateau Central1'!AM89+Sahel1!AM89+SudOuest1!AM89</f>
        <v>0</v>
      </c>
      <c r="AO89" s="29">
        <f>DGA!AN89+ONEA!AN89+'Boucle du Mouhoun'!AN89+Cascades1!AN89+Centre1!AN89+'Centre Est1'!AN89+'Centre Nord1'!AN89+'Centre Ouest1'!AN89+'Centre Sud1'!AN89+'Est1'!AN89+'Hauts-Bassins1'!AN89+Nord1!AN89+'Plateau Central1'!AN89+Sahel1!AN89+SudOuest1!AN89</f>
        <v>0</v>
      </c>
      <c r="AP89" s="29">
        <f>DGA!AO89+ONEA!AO89+'Boucle du Mouhoun'!AO89+Cascades1!AO89+Centre1!AO89+'Centre Est1'!AO89+'Centre Nord1'!AO89+'Centre Ouest1'!AO89+'Centre Sud1'!AO89+'Est1'!AO89+'Hauts-Bassins1'!AO89+Nord1!AO89+'Plateau Central1'!AO89+Sahel1!AO89+SudOuest1!AO89</f>
        <v>0</v>
      </c>
      <c r="AQ89" s="29">
        <f>DGA!AP89+ONEA!AP89+'Boucle du Mouhoun'!AP89+Cascades1!AP89+Centre1!AP89+'Centre Est1'!AP89+'Centre Nord1'!AP89+'Centre Ouest1'!AP89+'Centre Sud1'!AP89+'Est1'!AP89+'Hauts-Bassins1'!AP89+Nord1!AP89+'Plateau Central1'!AP89+Sahel1!AP89+SudOuest1!AP89</f>
        <v>0</v>
      </c>
      <c r="AR89" s="29">
        <f>DGA!AQ89+ONEA!AQ89+'Boucle du Mouhoun'!AQ89+Cascades1!AQ89+Centre1!AQ89+'Centre Est1'!AQ89+'Centre Nord1'!AQ89+'Centre Ouest1'!AQ89+'Centre Sud1'!AQ89+'Est1'!AQ89+'Hauts-Bassins1'!AQ89+Nord1!AQ89+'Plateau Central1'!AQ89+Sahel1!AQ89+SudOuest1!AQ89</f>
        <v>0</v>
      </c>
      <c r="AS89" s="29">
        <f>DGA!AR89+ONEA!AR89+'Boucle du Mouhoun'!AR89+Cascades1!AR89+Centre1!AR89+'Centre Est1'!AR89+'Centre Nord1'!AR89+'Centre Ouest1'!AR89+'Centre Sud1'!AR89+'Est1'!AR89+'Hauts-Bassins1'!AR89+Nord1!AR89+'Plateau Central1'!AR89+Sahel1!AR89+SudOuest1!AR89</f>
        <v>0</v>
      </c>
      <c r="AT89" s="29">
        <f>DGA!AS89+ONEA!AS89+'Boucle du Mouhoun'!AS89+Cascades1!AS89+Centre1!AS89+'Centre Est1'!AS89+'Centre Nord1'!AS89+'Centre Ouest1'!AS89+'Centre Sud1'!AS89+'Est1'!AS89+'Hauts-Bassins1'!AS89+Nord1!AS89+'Plateau Central1'!AS89+Sahel1!AS89+SudOuest1!AS89</f>
        <v>0</v>
      </c>
      <c r="AU89" s="29">
        <f>DGA!AT89+ONEA!AT89+'Boucle du Mouhoun'!AT89+Cascades1!AT89+Centre1!AT89+'Centre Est1'!AT89+'Centre Nord1'!AT89+'Centre Ouest1'!AT89+'Centre Sud1'!AT89+'Est1'!AT89+'Hauts-Bassins1'!AT89+Nord1!AT89+'Plateau Central1'!AT89+Sahel1!AT89+SudOuest1!AT89</f>
        <v>0</v>
      </c>
      <c r="AV89" s="29">
        <f>DGA!AU89+ONEA!AU89+'Boucle du Mouhoun'!AU89+Cascades1!AU89+Centre1!AU89+'Centre Est1'!AU89+'Centre Nord1'!AU89+'Centre Ouest1'!AU89+'Centre Sud1'!AU89+'Est1'!AU89+'Hauts-Bassins1'!AU89+Nord1!AU89+'Plateau Central1'!AU89+Sahel1!AU89+SudOuest1!AU89</f>
        <v>0</v>
      </c>
      <c r="AW89" s="29">
        <f>DGA!AV89+ONEA!AV89+'Boucle du Mouhoun'!AV89+Cascades1!AV89+Centre1!AV89+'Centre Est1'!AV89+'Centre Nord1'!AV89+'Centre Ouest1'!AV89+'Centre Sud1'!AV89+'Est1'!AV89+'Hauts-Bassins1'!AV89+Nord1!AV89+'Plateau Central1'!AV89+Sahel1!AV89+SudOuest1!AV89</f>
        <v>0</v>
      </c>
      <c r="AX89" s="29">
        <f>DGA!AW89+ONEA!AW89+'Boucle du Mouhoun'!AW89+Cascades1!AW89+Centre1!AW89+'Centre Est1'!AW89+'Centre Nord1'!AW89+'Centre Ouest1'!AW89+'Centre Sud1'!AW89+'Est1'!AW89+'Hauts-Bassins1'!AW89+Nord1!AW89+'Plateau Central1'!AW89+Sahel1!AW89+SudOuest1!AW89</f>
        <v>0</v>
      </c>
      <c r="AY89" s="29">
        <f>DGA!AX89+ONEA!AX89+'Boucle du Mouhoun'!AX89+Cascades1!AX89+Centre1!AX89+'Centre Est1'!AX89+'Centre Nord1'!AX89+'Centre Ouest1'!AX89+'Centre Sud1'!AX89+'Est1'!AX89+'Hauts-Bassins1'!AX89+Nord1!AX89+'Plateau Central1'!AX89+Sahel1!AX89+SudOuest1!AX89</f>
        <v>0</v>
      </c>
      <c r="AZ89" s="29">
        <f>DGA!AY89+ONEA!AY89+'Boucle du Mouhoun'!AY89+Cascades1!AY89+Centre1!AY89+'Centre Est1'!AY89+'Centre Nord1'!AY89+'Centre Ouest1'!AY89+'Centre Sud1'!AY89+'Est1'!AY89+'Hauts-Bassins1'!AY89+Nord1!AY89+'Plateau Central1'!AY89+Sahel1!AY89+SudOuest1!AY89</f>
        <v>0</v>
      </c>
      <c r="BA89" s="29">
        <f>DGA!AZ89+ONEA!AZ89+'Boucle du Mouhoun'!AZ89+Cascades1!AZ89+Centre1!AZ89+'Centre Est1'!AZ89+'Centre Nord1'!AZ89+'Centre Ouest1'!AZ89+'Centre Sud1'!AZ89+'Est1'!AZ89+'Hauts-Bassins1'!AZ89+Nord1!AZ89+'Plateau Central1'!AZ89+Sahel1!AZ89+SudOuest1!AZ89</f>
        <v>0</v>
      </c>
      <c r="BB89" s="29">
        <f>DGA!BA89+ONEA!BA89+'Boucle du Mouhoun'!BA89+Cascades1!BA89+Centre1!BA89+'Centre Est1'!BA89+'Centre Nord1'!BA89+'Centre Ouest1'!BA89+'Centre Sud1'!BA89+'Est1'!BA89+'Hauts-Bassins1'!BA89+Nord1!BA89+'Plateau Central1'!BA89+Sahel1!BA89+SudOuest1!BA89</f>
        <v>0</v>
      </c>
      <c r="BC89" s="29">
        <f>DGA!BB89+ONEA!BB89+'Boucle du Mouhoun'!BB89+Cascades1!BB89+Centre1!BB89+'Centre Est1'!BB89+'Centre Nord1'!BB89+'Centre Ouest1'!BB89+'Centre Sud1'!BB89+'Est1'!BB89+'Hauts-Bassins1'!BB89+Nord1!BB89+'Plateau Central1'!BB89+Sahel1!BB89+SudOuest1!BB89</f>
        <v>0</v>
      </c>
      <c r="BD89" s="29">
        <f>DGA!BC89+ONEA!BC89+'Boucle du Mouhoun'!BC89+Cascades1!BC89+Centre1!BC89+'Centre Est1'!BC89+'Centre Nord1'!BC89+'Centre Ouest1'!BC89+'Centre Sud1'!BC89+'Est1'!BC89+'Hauts-Bassins1'!BC89+Nord1!BC89+'Plateau Central1'!BC89+Sahel1!BC89+SudOuest1!BC89</f>
        <v>0</v>
      </c>
      <c r="BE89" s="29">
        <f>DGA!BD89+ONEA!BD89+'Boucle du Mouhoun'!BD89+Cascades1!BD89+Centre1!BD89+'Centre Est1'!BD89+'Centre Nord1'!BD89+'Centre Ouest1'!BD89+'Centre Sud1'!BD89+'Est1'!BD89+'Hauts-Bassins1'!BD89+Nord1!BD89+'Plateau Central1'!BD89+Sahel1!BD89+SudOuest1!BD89</f>
        <v>0</v>
      </c>
      <c r="BF89" s="29">
        <f>DGA!BE89+ONEA!BE89+'Boucle du Mouhoun'!BE89+Cascades1!BE89+Centre1!BE89+'Centre Est1'!BE89+'Centre Nord1'!BE89+'Centre Ouest1'!BE89+'Centre Sud1'!BE89+'Est1'!BE89+'Hauts-Bassins1'!BE89+Nord1!BE89+'Plateau Central1'!BE89+Sahel1!BE89+SudOuest1!BE89</f>
        <v>0</v>
      </c>
      <c r="BG89" s="852" t="str">
        <f t="shared" si="56"/>
        <v>-</v>
      </c>
      <c r="BH89" s="852" t="str">
        <f t="shared" si="57"/>
        <v>-</v>
      </c>
      <c r="BI89" s="852" t="str">
        <f t="shared" si="58"/>
        <v>-</v>
      </c>
      <c r="BJ89" s="852" t="str">
        <f t="shared" si="59"/>
        <v>-</v>
      </c>
      <c r="BK89" s="852" t="str">
        <f t="shared" si="60"/>
        <v>-</v>
      </c>
      <c r="BL89" s="852" t="str">
        <f t="shared" si="61"/>
        <v>-</v>
      </c>
      <c r="BM89" s="852" t="str">
        <f t="shared" si="62"/>
        <v>-</v>
      </c>
      <c r="BN89" s="852" t="str">
        <f t="shared" si="63"/>
        <v>-</v>
      </c>
      <c r="BO89" s="29">
        <f>DGA!BM89+ONEA!BM89+'Boucle du Mouhoun'!BM89+Cascades1!BM89+Centre1!BM89+'Centre Est1'!BM89+'Centre Nord1'!BM89+'Centre Ouest1'!BM89+'Centre Sud1'!BM89+'Est1'!BM89+'Hauts-Bassins1'!BM89+Nord1!BM89+'Plateau Central1'!BM89+Sahel1!BM89+SudOuest1!BM89</f>
        <v>0</v>
      </c>
      <c r="BP89" s="29">
        <f>DGA!BN89+ONEA!BN89+'Boucle du Mouhoun'!BN89+Cascades1!BN89+Centre1!BN89+'Centre Est1'!BN89+'Centre Nord1'!BN89+'Centre Ouest1'!BN89+'Centre Sud1'!BN89+'Est1'!BN89+'Hauts-Bassins1'!BN89+Nord1!BN89+'Plateau Central1'!BN89+Sahel1!BN89+SudOuest1!BN89</f>
        <v>0</v>
      </c>
      <c r="BQ89" s="29">
        <f>DGA!BO89+ONEA!BO89+'Boucle du Mouhoun'!BO89+Cascades1!BO89+Centre1!BO89+'Centre Est1'!BO89+'Centre Nord1'!BO89+'Centre Ouest1'!BO89+'Centre Sud1'!BO89+'Est1'!BO89+'Hauts-Bassins1'!BO89+Nord1!BO89+'Plateau Central1'!BO89+Sahel1!BO89+SudOuest1!BO89</f>
        <v>0</v>
      </c>
      <c r="BR89" s="29">
        <f>DGA!BP89+ONEA!BP89+'Boucle du Mouhoun'!BP89+Cascades1!BP89+Centre1!BP89+'Centre Est1'!BP89+'Centre Nord1'!BP89+'Centre Ouest1'!BP89+'Centre Sud1'!BP89+'Est1'!BP89+'Hauts-Bassins1'!BP89+Nord1!BP89+'Plateau Central1'!BP89+Sahel1!BP89+SudOuest1!BP89</f>
        <v>0</v>
      </c>
      <c r="BS89" s="29">
        <f>DGA!BQ89+ONEA!BQ89+'Boucle du Mouhoun'!BQ89+Cascades1!BQ89+Centre1!BQ89+'Centre Est1'!BQ89+'Centre Nord1'!BQ89+'Centre Ouest1'!BQ89+'Centre Sud1'!BQ89+'Est1'!BQ89+'Hauts-Bassins1'!BQ89+Nord1!BQ89+'Plateau Central1'!BQ89+Sahel1!BQ89+SudOuest1!BQ89</f>
        <v>0</v>
      </c>
      <c r="BT89" s="29">
        <f>DGA!BR89+ONEA!BR89+'Boucle du Mouhoun'!BR89+Cascades1!BR89+Centre1!BR89+'Centre Est1'!BR89+'Centre Nord1'!BR89+'Centre Ouest1'!BR89+'Centre Sud1'!BR89+'Est1'!BR89+'Hauts-Bassins1'!BR89+Nord1!BR89+'Plateau Central1'!BR89+Sahel1!BR89+SudOuest1!BR89</f>
        <v>0</v>
      </c>
      <c r="BU89" s="29">
        <f>DGA!BS89+ONEA!BS89+'Boucle du Mouhoun'!BS89+Cascades1!BS89+Centre1!BS89+'Centre Est1'!BS89+'Centre Nord1'!BS89+'Centre Ouest1'!BS89+'Centre Sud1'!BS89+'Est1'!BS89+'Hauts-Bassins1'!BS89+Nord1!BS89+'Plateau Central1'!BS89+Sahel1!BS89+SudOuest1!BS89</f>
        <v>0</v>
      </c>
      <c r="BV89" s="29">
        <f>DGA!BT89+ONEA!BT89+'Boucle du Mouhoun'!BT89+Cascades1!BT89+Centre1!BT89+'Centre Est1'!BT89+'Centre Nord1'!BT89+'Centre Ouest1'!BT89+'Centre Sud1'!BT89+'Est1'!BT89+'Hauts-Bassins1'!BT89+Nord1!BT89+'Plateau Central1'!BT89+Sahel1!BT89+SudOuest1!BT89</f>
        <v>0</v>
      </c>
      <c r="BW89" s="852" t="str">
        <f t="shared" si="29"/>
        <v>-</v>
      </c>
      <c r="BX89" s="852" t="str">
        <f t="shared" si="30"/>
        <v>-</v>
      </c>
      <c r="BY89" s="852" t="str">
        <f t="shared" si="31"/>
        <v>-</v>
      </c>
      <c r="BZ89" s="852" t="str">
        <f t="shared" si="32"/>
        <v>-</v>
      </c>
      <c r="CA89" s="852" t="str">
        <f t="shared" si="33"/>
        <v>-</v>
      </c>
      <c r="CB89" s="852" t="str">
        <f t="shared" si="34"/>
        <v>-</v>
      </c>
      <c r="CC89" s="852" t="str">
        <f t="shared" si="35"/>
        <v>-</v>
      </c>
      <c r="CD89" s="852" t="str">
        <f t="shared" si="64"/>
        <v>-</v>
      </c>
      <c r="CE89" s="29">
        <f>DGA!CB89+ONEA!CB89+'Boucle du Mouhoun'!CB89+Cascades1!CB89+Centre1!CB89+'Centre Est1'!CB89+'Centre Nord1'!CB89+'Centre Ouest1'!CB89+'Centre Sud1'!CB89+'Est1'!CB89+'Hauts-Bassins1'!CB89+Nord1!CB89+'Plateau Central1'!CB89+Sahel1!CB89+SudOuest1!CB89</f>
        <v>0</v>
      </c>
      <c r="CF89" s="29">
        <f>DGA!CC89+ONEA!CC89+'Boucle du Mouhoun'!CC89+Cascades1!CC89+Centre1!CC89+'Centre Est1'!CC89+'Centre Nord1'!CC89+'Centre Ouest1'!CC89+'Centre Sud1'!CC89+'Est1'!CC89+'Hauts-Bassins1'!CC89+Nord1!CC89+'Plateau Central1'!CC89+Sahel1!CC89+SudOuest1!CC89</f>
        <v>0</v>
      </c>
      <c r="CG89" s="29">
        <f>DGA!CD89+ONEA!CD89+'Boucle du Mouhoun'!CD89+Cascades1!CD89+Centre1!CD89+'Centre Est1'!CD89+'Centre Nord1'!CD89+'Centre Ouest1'!CD89+'Centre Sud1'!CD89+'Est1'!CD89+'Hauts-Bassins1'!CD89+Nord1!CD89+'Plateau Central1'!CD89+Sahel1!CD89+SudOuest1!CD89</f>
        <v>0</v>
      </c>
      <c r="CH89" s="29">
        <f>DGA!CE89+ONEA!CE89+'Boucle du Mouhoun'!CE89+Cascades1!CE89+Centre1!CE89+'Centre Est1'!CE89+'Centre Nord1'!CE89+'Centre Ouest1'!CE89+'Centre Sud1'!CE89+'Est1'!CE89+'Hauts-Bassins1'!CE89+Nord1!CE89+'Plateau Central1'!CE89+Sahel1!CE89+SudOuest1!CE89</f>
        <v>0</v>
      </c>
      <c r="CI89" s="29">
        <f>DGA!CF89+ONEA!CF89+'Boucle du Mouhoun'!CF89+Cascades1!CF89+Centre1!CF89+'Centre Est1'!CF89+'Centre Nord1'!CF89+'Centre Ouest1'!CF89+'Centre Sud1'!CF89+'Est1'!CF89+'Hauts-Bassins1'!CF89+Nord1!CF89+'Plateau Central1'!CF89+Sahel1!CF89+SudOuest1!CF89</f>
        <v>0</v>
      </c>
      <c r="CJ89" s="207"/>
      <c r="CK89" s="207"/>
      <c r="CL89" s="88"/>
      <c r="CM89" s="88"/>
      <c r="CN89" s="88"/>
      <c r="CO89" s="88"/>
      <c r="CP89" s="88"/>
      <c r="CQ89" s="83"/>
      <c r="CR89" s="83"/>
      <c r="CS89" s="88"/>
      <c r="CT89" s="84"/>
      <c r="CU89" s="84"/>
      <c r="CV89" s="84"/>
      <c r="CW89" s="84"/>
      <c r="CX89" s="84"/>
      <c r="CY89" s="84"/>
    </row>
    <row r="90" spans="1:103" s="89" customFormat="1" ht="31.2" customHeight="1" x14ac:dyDescent="0.25">
      <c r="A90" s="86" t="s">
        <v>144</v>
      </c>
      <c r="B90" s="75"/>
      <c r="C90" s="108"/>
      <c r="D90" s="75"/>
      <c r="E90" s="29">
        <f>DGA!E90+ONEA!E90+'Boucle du Mouhoun'!E90+Cascades1!E90+Centre1!E90+'Centre Est1'!E90+'Centre Nord1'!E90+'Centre Ouest1'!E90+'Centre Sud1'!E90+'Est1'!E90+'Hauts-Bassins1'!E90+Nord1!E90+'Plateau Central1'!E90+Sahel1!E90+SudOuest1!E90</f>
        <v>0</v>
      </c>
      <c r="F90" s="29">
        <f>DGA!F90+ONEA!F90+'Boucle du Mouhoun'!F90+Cascades1!F90+Centre1!F90+'Centre Est1'!F90+'Centre Nord1'!F90+'Centre Ouest1'!F90+'Centre Sud1'!F90+'Est1'!F90+'Hauts-Bassins1'!F90+Nord1!F90+'Plateau Central1'!F90+Sahel1!F90+SudOuest1!F90</f>
        <v>0</v>
      </c>
      <c r="G90" s="29">
        <f>DGA!G90+ONEA!G90+'Boucle du Mouhoun'!G90+Cascades1!G90+Centre1!G90+'Centre Est1'!G90+'Centre Nord1'!G90+'Centre Ouest1'!G90+'Centre Sud1'!G90+'Est1'!G90+'Hauts-Bassins1'!G90+Nord1!G90+'Plateau Central1'!G90+Sahel1!G90+SudOuest1!G90</f>
        <v>0</v>
      </c>
      <c r="H90" s="29">
        <f>DGA!H90+ONEA!H90+'Boucle du Mouhoun'!H90+Cascades1!H90+Centre1!H90+'Centre Est1'!H90+'Centre Nord1'!H90+'Centre Ouest1'!H90+'Centre Sud1'!H90+'Est1'!H90+'Hauts-Bassins1'!H90+Nord1!H90+'Plateau Central1'!H90+Sahel1!H90+SudOuest1!H90</f>
        <v>0</v>
      </c>
      <c r="I90" s="29">
        <f>DGA!I90+ONEA!I90+'Boucle du Mouhoun'!I90+Cascades1!I90+Centre1!I90+'Centre Est1'!I90+'Centre Nord1'!I90+'Centre Ouest1'!I90+'Centre Sud1'!I90+'Est1'!I90+'Hauts-Bassins1'!I90+Nord1!I90+'Plateau Central1'!I90+Sahel1!I90+SudOuest1!I90</f>
        <v>0</v>
      </c>
      <c r="J90" s="29">
        <f>DGA!J90+ONEA!J90+'Boucle du Mouhoun'!J90+Cascades1!J90+Centre1!J90+'Centre Est1'!J90+'Centre Nord1'!J90+'Centre Ouest1'!J90+'Centre Sud1'!J90+'Est1'!J90+'Hauts-Bassins1'!J90+Nord1!J90+'Plateau Central1'!J90+Sahel1!J90+SudOuest1!J90</f>
        <v>0</v>
      </c>
      <c r="K90" s="29">
        <f>DGA!K90+ONEA!K90+'Boucle du Mouhoun'!K90+Cascades1!K90+Centre1!K90+'Centre Est1'!K90+'Centre Nord1'!K90+'Centre Ouest1'!K90+'Centre Sud1'!K90+'Est1'!K90+'Hauts-Bassins1'!K90+Nord1!K90+'Plateau Central1'!K90+Sahel1!K90+SudOuest1!K90</f>
        <v>0</v>
      </c>
      <c r="L90" s="29">
        <f>DGA!L90+ONEA!L90+'Boucle du Mouhoun'!L90+Cascades1!L90+Centre1!L90+'Centre Est1'!L90+'Centre Nord1'!L90+'Centre Ouest1'!L90+'Centre Sud1'!L90+'Est1'!L90+'Hauts-Bassins1'!L90+Nord1!L90+'Plateau Central1'!L90+Sahel1!L90+SudOuest1!L90</f>
        <v>0</v>
      </c>
      <c r="M90" s="29">
        <f>DGA!M90+ONEA!M90+'Boucle du Mouhoun'!M90+Cascades1!M90+Centre1!M90+'Centre Est1'!M90+'Centre Nord1'!M90+'Centre Ouest1'!M90+'Centre Sud1'!M90+'Est1'!M90+'Hauts-Bassins1'!M90+Nord1!M90+'Plateau Central1'!M90+Sahel1!M90+SudOuest1!M90</f>
        <v>0</v>
      </c>
      <c r="N90" s="29">
        <f>DGA!N90+ONEA!N90+'Boucle du Mouhoun'!N90+Cascades1!N90+Centre1!N90+'Centre Est1'!N90+'Centre Nord1'!N90+'Centre Ouest1'!N90+'Centre Sud1'!N90+'Est1'!N90+'Hauts-Bassins1'!N90+Nord1!N90+'Plateau Central1'!N90+Sahel1!N90+SudOuest1!N90</f>
        <v>0</v>
      </c>
      <c r="O90" s="29">
        <f>DGA!O90+ONEA!O90+'Boucle du Mouhoun'!O90+Cascades1!O90+Centre1!O90+'Centre Est1'!O90+'Centre Nord1'!O90+'Centre Ouest1'!O90+'Centre Sud1'!O90+'Est1'!O90+'Hauts-Bassins1'!O90+Nord1!O90+'Plateau Central1'!O90+Sahel1!O90+SudOuest1!O90</f>
        <v>0</v>
      </c>
      <c r="P90" s="29">
        <f>DGA!P90+ONEA!P90+'Boucle du Mouhoun'!P90+Cascades1!P90+Centre1!P90+'Centre Est1'!P90+'Centre Nord1'!P90+'Centre Ouest1'!P90+'Centre Sud1'!P90+'Est1'!P90+'Hauts-Bassins1'!P90+Nord1!P90+'Plateau Central1'!P90+Sahel1!P90+SudOuest1!P90</f>
        <v>0</v>
      </c>
      <c r="Q90" s="29">
        <f>DGA!Q90+ONEA!Q90+'Boucle du Mouhoun'!Q90+Cascades1!Q90+Centre1!Q90+'Centre Est1'!Q90+'Centre Nord1'!Q90+'Centre Ouest1'!Q90+'Centre Sud1'!Q90+'Est1'!Q90+'Hauts-Bassins1'!Q90+Nord1!Q90+'Plateau Central1'!Q90+Sahel1!Q90+SudOuest1!Q90</f>
        <v>0</v>
      </c>
      <c r="R90" s="29">
        <f>DGA!R90+ONEA!R90+'Boucle du Mouhoun'!R90+Cascades1!R90+Centre1!R90+'Centre Est1'!R90+'Centre Nord1'!R90+'Centre Ouest1'!R90+'Centre Sud1'!R90+'Est1'!R90+'Hauts-Bassins1'!R90+Nord1!R90+'Plateau Central1'!R90+Sahel1!R90+SudOuest1!R90</f>
        <v>0</v>
      </c>
      <c r="S90" s="29">
        <f>DGA!S90+ONEA!S90+'Boucle du Mouhoun'!S90+Cascades1!S90+Centre1!S90+'Centre Est1'!S90+'Centre Nord1'!S90+'Centre Ouest1'!S90+'Centre Sud1'!S90+'Est1'!S90+'Hauts-Bassins1'!S90+Nord1!S90+'Plateau Central1'!S90+Sahel1!S90+SudOuest1!S90</f>
        <v>0</v>
      </c>
      <c r="T90" s="29">
        <f>DGA!T90+ONEA!T90+'Boucle du Mouhoun'!T90+Cascades1!T90+Centre1!T90+'Centre Est1'!T90+'Centre Nord1'!T90+'Centre Ouest1'!T90+'Centre Sud1'!T90+'Est1'!T90+'Hauts-Bassins1'!T90+Nord1!T90+'Plateau Central1'!T90+Sahel1!T90+SudOuest1!T90</f>
        <v>0</v>
      </c>
      <c r="U90" s="29">
        <f>DGA!U90+ONEA!U90+'Boucle du Mouhoun'!U90+Cascades1!U90+Centre1!U90+'Centre Est1'!U90+'Centre Nord1'!U90+'Centre Ouest1'!U90+'Centre Sud1'!U90+'Est1'!U90+'Hauts-Bassins1'!U90+Nord1!U90+'Plateau Central1'!U90+Sahel1!U90+SudOuest1!U90</f>
        <v>0</v>
      </c>
      <c r="V90" s="29">
        <f>DGA!V90+ONEA!V90+'Boucle du Mouhoun'!V90+Cascades1!V90+Centre1!V90+'Centre Est1'!V90+'Centre Nord1'!V90+'Centre Ouest1'!V90+'Centre Sud1'!V90+'Est1'!V90+'Hauts-Bassins1'!V90+Nord1!V90+'Plateau Central1'!V90+Sahel1!V90+SudOuest1!V90</f>
        <v>0</v>
      </c>
      <c r="W90" s="29">
        <f>DGA!W90+ONEA!W90+'Boucle du Mouhoun'!W90+Cascades1!W90+Centre1!W90+'Centre Est1'!W90+'Centre Nord1'!W90+'Centre Ouest1'!W90+'Centre Sud1'!W90+'Est1'!W90+'Hauts-Bassins1'!W90+Nord1!W90+'Plateau Central1'!W90+Sahel1!W90+SudOuest1!W90</f>
        <v>0</v>
      </c>
      <c r="X90" s="29">
        <f>DGA!X90+ONEA!X90+'Boucle du Mouhoun'!X90+Cascades1!X90+Centre1!X90+'Centre Est1'!X90+'Centre Nord1'!X90+'Centre Ouest1'!X90+'Centre Sud1'!X90+'Est1'!X90+'Hauts-Bassins1'!X90+Nord1!X90+'Plateau Central1'!X90+Sahel1!X90+SudOuest1!X90</f>
        <v>0</v>
      </c>
      <c r="Y90" s="29">
        <f>DGA!Y90+ONEA!Y90+'Boucle du Mouhoun'!Y90+Cascades1!Y90+Centre1!Y90+'Centre Est1'!Y90+'Centre Nord1'!Y90+'Centre Ouest1'!Y90+'Centre Sud1'!Y90+'Est1'!Y90+'Hauts-Bassins1'!Y90+Nord1!Y90+'Plateau Central1'!Y90+Sahel1!Y90+SudOuest1!Y90</f>
        <v>0</v>
      </c>
      <c r="Z90" s="29">
        <f>DGA!Z90+ONEA!Z90+'Boucle du Mouhoun'!Z90+Cascades1!Z90+Centre1!Z90+'Centre Est1'!Z90+'Centre Nord1'!Z90+'Centre Ouest1'!Z90+'Centre Sud1'!Z90+'Est1'!Z90+'Hauts-Bassins1'!Z90+Nord1!Z90+'Plateau Central1'!Z90+Sahel1!Z90+SudOuest1!Z90</f>
        <v>0</v>
      </c>
      <c r="AA90" s="29">
        <f>DGA!AA90+ONEA!AA90+'Boucle du Mouhoun'!AA90+Cascades1!AA90+Centre1!AA90+'Centre Est1'!AA90+'Centre Nord1'!AA90+'Centre Ouest1'!AA90+'Centre Sud1'!AA90+'Est1'!AA90+'Hauts-Bassins1'!AA90+Nord1!AA90+'Plateau Central1'!AA90+Sahel1!AA90+SudOuest1!AA90</f>
        <v>0</v>
      </c>
      <c r="AB90" s="29">
        <f>DGA!AB90+ONEA!AB90+'Boucle du Mouhoun'!AB90+Cascades1!AB90+Centre1!AB90+'Centre Est1'!AB90+'Centre Nord1'!AB90+'Centre Ouest1'!AB90+'Centre Sud1'!AB90+'Est1'!AB90+'Hauts-Bassins1'!AB90+Nord1!AB90+'Plateau Central1'!AB90+Sahel1!AB90+SudOuest1!AB90</f>
        <v>0</v>
      </c>
      <c r="AC90" s="845" t="str">
        <f t="shared" si="50"/>
        <v>-</v>
      </c>
      <c r="AD90" s="845" t="str">
        <f t="shared" si="51"/>
        <v>-</v>
      </c>
      <c r="AE90" s="845" t="str">
        <f t="shared" si="52"/>
        <v>-</v>
      </c>
      <c r="AF90" s="845" t="str">
        <f t="shared" si="53"/>
        <v>-</v>
      </c>
      <c r="AG90" s="845" t="str">
        <f t="shared" si="54"/>
        <v>-</v>
      </c>
      <c r="AH90" s="845" t="str">
        <f t="shared" si="55"/>
        <v>-</v>
      </c>
      <c r="AI90" s="29">
        <f>DGA!AH90+ONEA!AH90+'Boucle du Mouhoun'!AH90+Cascades1!AH90+Centre1!AH90+'Centre Est1'!AH90+'Centre Nord1'!AH90+'Centre Ouest1'!AH90+'Centre Sud1'!AH90+'Est1'!AH90+'Hauts-Bassins1'!AH90+Nord1!AH90+'Plateau Central1'!AH90+Sahel1!AH90+SudOuest1!AH90</f>
        <v>0</v>
      </c>
      <c r="AJ90" s="29">
        <f>DGA!AI90+ONEA!AI90+'Boucle du Mouhoun'!AI90+Cascades1!AI90+Centre1!AI90+'Centre Est1'!AI90+'Centre Nord1'!AI90+'Centre Ouest1'!AI90+'Centre Sud1'!AI90+'Est1'!AI90+'Hauts-Bassins1'!AI90+Nord1!AI90+'Plateau Central1'!AI90+Sahel1!AI90+SudOuest1!AI90</f>
        <v>0</v>
      </c>
      <c r="AK90" s="29">
        <f>DGA!AJ90+ONEA!AJ90+'Boucle du Mouhoun'!AJ90+Cascades1!AJ90+Centre1!AJ90+'Centre Est1'!AJ90+'Centre Nord1'!AJ90+'Centre Ouest1'!AJ90+'Centre Sud1'!AJ90+'Est1'!AJ90+'Hauts-Bassins1'!AJ90+Nord1!AJ90+'Plateau Central1'!AJ90+Sahel1!AJ90+SudOuest1!AJ90</f>
        <v>0</v>
      </c>
      <c r="AL90" s="29">
        <f>DGA!AK90+ONEA!AK90+'Boucle du Mouhoun'!AK90+Cascades1!AK90+Centre1!AK90+'Centre Est1'!AK90+'Centre Nord1'!AK90+'Centre Ouest1'!AK90+'Centre Sud1'!AK90+'Est1'!AK90+'Hauts-Bassins1'!AK90+Nord1!AK90+'Plateau Central1'!AK90+Sahel1!AK90+SudOuest1!AK90</f>
        <v>0</v>
      </c>
      <c r="AM90" s="29">
        <f>DGA!AL90+ONEA!AL90+'Boucle du Mouhoun'!AL90+Cascades1!AL90+Centre1!AL90+'Centre Est1'!AL90+'Centre Nord1'!AL90+'Centre Ouest1'!AL90+'Centre Sud1'!AL90+'Est1'!AL90+'Hauts-Bassins1'!AL90+Nord1!AL90+'Plateau Central1'!AL90+Sahel1!AL90+SudOuest1!AL90</f>
        <v>0</v>
      </c>
      <c r="AN90" s="29">
        <f>DGA!AM90+ONEA!AM90+'Boucle du Mouhoun'!AM90+Cascades1!AM90+Centre1!AM90+'Centre Est1'!AM90+'Centre Nord1'!AM90+'Centre Ouest1'!AM90+'Centre Sud1'!AM90+'Est1'!AM90+'Hauts-Bassins1'!AM90+Nord1!AM90+'Plateau Central1'!AM90+Sahel1!AM90+SudOuest1!AM90</f>
        <v>0</v>
      </c>
      <c r="AO90" s="29">
        <f>DGA!AN90+ONEA!AN90+'Boucle du Mouhoun'!AN90+Cascades1!AN90+Centre1!AN90+'Centre Est1'!AN90+'Centre Nord1'!AN90+'Centre Ouest1'!AN90+'Centre Sud1'!AN90+'Est1'!AN90+'Hauts-Bassins1'!AN90+Nord1!AN90+'Plateau Central1'!AN90+Sahel1!AN90+SudOuest1!AN90</f>
        <v>0</v>
      </c>
      <c r="AP90" s="29">
        <f>DGA!AO90+ONEA!AO90+'Boucle du Mouhoun'!AO90+Cascades1!AO90+Centre1!AO90+'Centre Est1'!AO90+'Centre Nord1'!AO90+'Centre Ouest1'!AO90+'Centre Sud1'!AO90+'Est1'!AO90+'Hauts-Bassins1'!AO90+Nord1!AO90+'Plateau Central1'!AO90+Sahel1!AO90+SudOuest1!AO90</f>
        <v>0</v>
      </c>
      <c r="AQ90" s="29">
        <f>DGA!AP90+ONEA!AP90+'Boucle du Mouhoun'!AP90+Cascades1!AP90+Centre1!AP90+'Centre Est1'!AP90+'Centre Nord1'!AP90+'Centre Ouest1'!AP90+'Centre Sud1'!AP90+'Est1'!AP90+'Hauts-Bassins1'!AP90+Nord1!AP90+'Plateau Central1'!AP90+Sahel1!AP90+SudOuest1!AP90</f>
        <v>0</v>
      </c>
      <c r="AR90" s="29">
        <f>DGA!AQ90+ONEA!AQ90+'Boucle du Mouhoun'!AQ90+Cascades1!AQ90+Centre1!AQ90+'Centre Est1'!AQ90+'Centre Nord1'!AQ90+'Centre Ouest1'!AQ90+'Centre Sud1'!AQ90+'Est1'!AQ90+'Hauts-Bassins1'!AQ90+Nord1!AQ90+'Plateau Central1'!AQ90+Sahel1!AQ90+SudOuest1!AQ90</f>
        <v>0</v>
      </c>
      <c r="AS90" s="29">
        <f>DGA!AR90+ONEA!AR90+'Boucle du Mouhoun'!AR90+Cascades1!AR90+Centre1!AR90+'Centre Est1'!AR90+'Centre Nord1'!AR90+'Centre Ouest1'!AR90+'Centre Sud1'!AR90+'Est1'!AR90+'Hauts-Bassins1'!AR90+Nord1!AR90+'Plateau Central1'!AR90+Sahel1!AR90+SudOuest1!AR90</f>
        <v>0</v>
      </c>
      <c r="AT90" s="29">
        <f>DGA!AS90+ONEA!AS90+'Boucle du Mouhoun'!AS90+Cascades1!AS90+Centre1!AS90+'Centre Est1'!AS90+'Centre Nord1'!AS90+'Centre Ouest1'!AS90+'Centre Sud1'!AS90+'Est1'!AS90+'Hauts-Bassins1'!AS90+Nord1!AS90+'Plateau Central1'!AS90+Sahel1!AS90+SudOuest1!AS90</f>
        <v>0</v>
      </c>
      <c r="AU90" s="29">
        <f>DGA!AT90+ONEA!AT90+'Boucle du Mouhoun'!AT90+Cascades1!AT90+Centre1!AT90+'Centre Est1'!AT90+'Centre Nord1'!AT90+'Centre Ouest1'!AT90+'Centre Sud1'!AT90+'Est1'!AT90+'Hauts-Bassins1'!AT90+Nord1!AT90+'Plateau Central1'!AT90+Sahel1!AT90+SudOuest1!AT90</f>
        <v>0</v>
      </c>
      <c r="AV90" s="29">
        <f>DGA!AU90+ONEA!AU90+'Boucle du Mouhoun'!AU90+Cascades1!AU90+Centre1!AU90+'Centre Est1'!AU90+'Centre Nord1'!AU90+'Centre Ouest1'!AU90+'Centre Sud1'!AU90+'Est1'!AU90+'Hauts-Bassins1'!AU90+Nord1!AU90+'Plateau Central1'!AU90+Sahel1!AU90+SudOuest1!AU90</f>
        <v>0</v>
      </c>
      <c r="AW90" s="29">
        <f>DGA!AV90+ONEA!AV90+'Boucle du Mouhoun'!AV90+Cascades1!AV90+Centre1!AV90+'Centre Est1'!AV90+'Centre Nord1'!AV90+'Centre Ouest1'!AV90+'Centre Sud1'!AV90+'Est1'!AV90+'Hauts-Bassins1'!AV90+Nord1!AV90+'Plateau Central1'!AV90+Sahel1!AV90+SudOuest1!AV90</f>
        <v>0</v>
      </c>
      <c r="AX90" s="29">
        <f>DGA!AW90+ONEA!AW90+'Boucle du Mouhoun'!AW90+Cascades1!AW90+Centre1!AW90+'Centre Est1'!AW90+'Centre Nord1'!AW90+'Centre Ouest1'!AW90+'Centre Sud1'!AW90+'Est1'!AW90+'Hauts-Bassins1'!AW90+Nord1!AW90+'Plateau Central1'!AW90+Sahel1!AW90+SudOuest1!AW90</f>
        <v>0</v>
      </c>
      <c r="AY90" s="29">
        <f>DGA!AX90+ONEA!AX90+'Boucle du Mouhoun'!AX90+Cascades1!AX90+Centre1!AX90+'Centre Est1'!AX90+'Centre Nord1'!AX90+'Centre Ouest1'!AX90+'Centre Sud1'!AX90+'Est1'!AX90+'Hauts-Bassins1'!AX90+Nord1!AX90+'Plateau Central1'!AX90+Sahel1!AX90+SudOuest1!AX90</f>
        <v>0</v>
      </c>
      <c r="AZ90" s="29">
        <f>DGA!AY90+ONEA!AY90+'Boucle du Mouhoun'!AY90+Cascades1!AY90+Centre1!AY90+'Centre Est1'!AY90+'Centre Nord1'!AY90+'Centre Ouest1'!AY90+'Centre Sud1'!AY90+'Est1'!AY90+'Hauts-Bassins1'!AY90+Nord1!AY90+'Plateau Central1'!AY90+Sahel1!AY90+SudOuest1!AY90</f>
        <v>0</v>
      </c>
      <c r="BA90" s="29">
        <f>DGA!AZ90+ONEA!AZ90+'Boucle du Mouhoun'!AZ90+Cascades1!AZ90+Centre1!AZ90+'Centre Est1'!AZ90+'Centre Nord1'!AZ90+'Centre Ouest1'!AZ90+'Centre Sud1'!AZ90+'Est1'!AZ90+'Hauts-Bassins1'!AZ90+Nord1!AZ90+'Plateau Central1'!AZ90+Sahel1!AZ90+SudOuest1!AZ90</f>
        <v>0</v>
      </c>
      <c r="BB90" s="29">
        <f>DGA!BA90+ONEA!BA90+'Boucle du Mouhoun'!BA90+Cascades1!BA90+Centre1!BA90+'Centre Est1'!BA90+'Centre Nord1'!BA90+'Centre Ouest1'!BA90+'Centre Sud1'!BA90+'Est1'!BA90+'Hauts-Bassins1'!BA90+Nord1!BA90+'Plateau Central1'!BA90+Sahel1!BA90+SudOuest1!BA90</f>
        <v>0</v>
      </c>
      <c r="BC90" s="29">
        <f>DGA!BB90+ONEA!BB90+'Boucle du Mouhoun'!BB90+Cascades1!BB90+Centre1!BB90+'Centre Est1'!BB90+'Centre Nord1'!BB90+'Centre Ouest1'!BB90+'Centre Sud1'!BB90+'Est1'!BB90+'Hauts-Bassins1'!BB90+Nord1!BB90+'Plateau Central1'!BB90+Sahel1!BB90+SudOuest1!BB90</f>
        <v>0</v>
      </c>
      <c r="BD90" s="29">
        <f>DGA!BC90+ONEA!BC90+'Boucle du Mouhoun'!BC90+Cascades1!BC90+Centre1!BC90+'Centre Est1'!BC90+'Centre Nord1'!BC90+'Centre Ouest1'!BC90+'Centre Sud1'!BC90+'Est1'!BC90+'Hauts-Bassins1'!BC90+Nord1!BC90+'Plateau Central1'!BC90+Sahel1!BC90+SudOuest1!BC90</f>
        <v>0</v>
      </c>
      <c r="BE90" s="29">
        <f>DGA!BD90+ONEA!BD90+'Boucle du Mouhoun'!BD90+Cascades1!BD90+Centre1!BD90+'Centre Est1'!BD90+'Centre Nord1'!BD90+'Centre Ouest1'!BD90+'Centre Sud1'!BD90+'Est1'!BD90+'Hauts-Bassins1'!BD90+Nord1!BD90+'Plateau Central1'!BD90+Sahel1!BD90+SudOuest1!BD90</f>
        <v>0</v>
      </c>
      <c r="BF90" s="29">
        <f>DGA!BE90+ONEA!BE90+'Boucle du Mouhoun'!BE90+Cascades1!BE90+Centre1!BE90+'Centre Est1'!BE90+'Centre Nord1'!BE90+'Centre Ouest1'!BE90+'Centre Sud1'!BE90+'Est1'!BE90+'Hauts-Bassins1'!BE90+Nord1!BE90+'Plateau Central1'!BE90+Sahel1!BE90+SudOuest1!BE90</f>
        <v>0</v>
      </c>
      <c r="BG90" s="852" t="str">
        <f t="shared" si="56"/>
        <v>-</v>
      </c>
      <c r="BH90" s="852" t="str">
        <f t="shared" si="57"/>
        <v>-</v>
      </c>
      <c r="BI90" s="852" t="str">
        <f t="shared" si="58"/>
        <v>-</v>
      </c>
      <c r="BJ90" s="852" t="str">
        <f t="shared" si="59"/>
        <v>-</v>
      </c>
      <c r="BK90" s="852" t="str">
        <f t="shared" si="60"/>
        <v>-</v>
      </c>
      <c r="BL90" s="852" t="str">
        <f t="shared" si="61"/>
        <v>-</v>
      </c>
      <c r="BM90" s="852" t="str">
        <f t="shared" si="62"/>
        <v>-</v>
      </c>
      <c r="BN90" s="852" t="str">
        <f t="shared" si="63"/>
        <v>-</v>
      </c>
      <c r="BO90" s="29">
        <f>DGA!BM90+ONEA!BM90+'Boucle du Mouhoun'!BM90+Cascades1!BM90+Centre1!BM90+'Centre Est1'!BM90+'Centre Nord1'!BM90+'Centre Ouest1'!BM90+'Centre Sud1'!BM90+'Est1'!BM90+'Hauts-Bassins1'!BM90+Nord1!BM90+'Plateau Central1'!BM90+Sahel1!BM90+SudOuest1!BM90</f>
        <v>0</v>
      </c>
      <c r="BP90" s="29">
        <f>DGA!BN90+ONEA!BN90+'Boucle du Mouhoun'!BN90+Cascades1!BN90+Centre1!BN90+'Centre Est1'!BN90+'Centre Nord1'!BN90+'Centre Ouest1'!BN90+'Centre Sud1'!BN90+'Est1'!BN90+'Hauts-Bassins1'!BN90+Nord1!BN90+'Plateau Central1'!BN90+Sahel1!BN90+SudOuest1!BN90</f>
        <v>0</v>
      </c>
      <c r="BQ90" s="29">
        <f>DGA!BO90+ONEA!BO90+'Boucle du Mouhoun'!BO90+Cascades1!BO90+Centre1!BO90+'Centre Est1'!BO90+'Centre Nord1'!BO90+'Centre Ouest1'!BO90+'Centre Sud1'!BO90+'Est1'!BO90+'Hauts-Bassins1'!BO90+Nord1!BO90+'Plateau Central1'!BO90+Sahel1!BO90+SudOuest1!BO90</f>
        <v>0</v>
      </c>
      <c r="BR90" s="29">
        <f>DGA!BP90+ONEA!BP90+'Boucle du Mouhoun'!BP90+Cascades1!BP90+Centre1!BP90+'Centre Est1'!BP90+'Centre Nord1'!BP90+'Centre Ouest1'!BP90+'Centre Sud1'!BP90+'Est1'!BP90+'Hauts-Bassins1'!BP90+Nord1!BP90+'Plateau Central1'!BP90+Sahel1!BP90+SudOuest1!BP90</f>
        <v>0</v>
      </c>
      <c r="BS90" s="29">
        <f>DGA!BQ90+ONEA!BQ90+'Boucle du Mouhoun'!BQ90+Cascades1!BQ90+Centre1!BQ90+'Centre Est1'!BQ90+'Centre Nord1'!BQ90+'Centre Ouest1'!BQ90+'Centre Sud1'!BQ90+'Est1'!BQ90+'Hauts-Bassins1'!BQ90+Nord1!BQ90+'Plateau Central1'!BQ90+Sahel1!BQ90+SudOuest1!BQ90</f>
        <v>0</v>
      </c>
      <c r="BT90" s="29">
        <f>DGA!BR90+ONEA!BR90+'Boucle du Mouhoun'!BR90+Cascades1!BR90+Centre1!BR90+'Centre Est1'!BR90+'Centre Nord1'!BR90+'Centre Ouest1'!BR90+'Centre Sud1'!BR90+'Est1'!BR90+'Hauts-Bassins1'!BR90+Nord1!BR90+'Plateau Central1'!BR90+Sahel1!BR90+SudOuest1!BR90</f>
        <v>0</v>
      </c>
      <c r="BU90" s="29">
        <f>DGA!BS90+ONEA!BS90+'Boucle du Mouhoun'!BS90+Cascades1!BS90+Centre1!BS90+'Centre Est1'!BS90+'Centre Nord1'!BS90+'Centre Ouest1'!BS90+'Centre Sud1'!BS90+'Est1'!BS90+'Hauts-Bassins1'!BS90+Nord1!BS90+'Plateau Central1'!BS90+Sahel1!BS90+SudOuest1!BS90</f>
        <v>0</v>
      </c>
      <c r="BV90" s="29">
        <f>DGA!BT90+ONEA!BT90+'Boucle du Mouhoun'!BT90+Cascades1!BT90+Centre1!BT90+'Centre Est1'!BT90+'Centre Nord1'!BT90+'Centre Ouest1'!BT90+'Centre Sud1'!BT90+'Est1'!BT90+'Hauts-Bassins1'!BT90+Nord1!BT90+'Plateau Central1'!BT90+Sahel1!BT90+SudOuest1!BT90</f>
        <v>0</v>
      </c>
      <c r="BW90" s="852" t="str">
        <f t="shared" ref="BW90:BW153" si="65">IF(AI90=0,"-",IF(BO90&lt;AI90,BO90/AI90,1))</f>
        <v>-</v>
      </c>
      <c r="BX90" s="852" t="str">
        <f t="shared" ref="BX90:BX153" si="66">IF(AJ90=0,"-",IF(BP90&lt;AJ90,BP90/AJ90,1))</f>
        <v>-</v>
      </c>
      <c r="BY90" s="852" t="str">
        <f t="shared" ref="BY90:BY153" si="67">IF(AK90=0,"-",IF(BQ90&lt;AK90,BQ90/AK90,1))</f>
        <v>-</v>
      </c>
      <c r="BZ90" s="852" t="str">
        <f t="shared" ref="BZ90:BZ153" si="68">IF(AL90=0,"-",IF(BR90&lt;AL90,BR90/AL90,1))</f>
        <v>-</v>
      </c>
      <c r="CA90" s="852" t="str">
        <f t="shared" ref="CA90:CA153" si="69">IF(AN90=0,"-",IF(BT90&lt;AN90,BT90/AN90,1))</f>
        <v>-</v>
      </c>
      <c r="CB90" s="852" t="str">
        <f t="shared" ref="CB90:CB153" si="70">IF(AO90=0,"-",IF(BU90&lt;AO90,BU90/AO90,1))</f>
        <v>-</v>
      </c>
      <c r="CC90" s="852" t="str">
        <f t="shared" ref="CC90:CC153" si="71">IF(AP90=0,"-",IF(BV90&lt;AP90,BV90/AP90,1))</f>
        <v>-</v>
      </c>
      <c r="CD90" s="852" t="str">
        <f t="shared" si="64"/>
        <v>-</v>
      </c>
      <c r="CE90" s="29">
        <f>DGA!CB90+ONEA!CB90+'Boucle du Mouhoun'!CB90+Cascades1!CB90+Centre1!CB90+'Centre Est1'!CB90+'Centre Nord1'!CB90+'Centre Ouest1'!CB90+'Centre Sud1'!CB90+'Est1'!CB90+'Hauts-Bassins1'!CB90+Nord1!CB90+'Plateau Central1'!CB90+Sahel1!CB90+SudOuest1!CB90</f>
        <v>0</v>
      </c>
      <c r="CF90" s="29">
        <f>DGA!CC90+ONEA!CC90+'Boucle du Mouhoun'!CC90+Cascades1!CC90+Centre1!CC90+'Centre Est1'!CC90+'Centre Nord1'!CC90+'Centre Ouest1'!CC90+'Centre Sud1'!CC90+'Est1'!CC90+'Hauts-Bassins1'!CC90+Nord1!CC90+'Plateau Central1'!CC90+Sahel1!CC90+SudOuest1!CC90</f>
        <v>0</v>
      </c>
      <c r="CG90" s="29">
        <f>DGA!CD90+ONEA!CD90+'Boucle du Mouhoun'!CD90+Cascades1!CD90+Centre1!CD90+'Centre Est1'!CD90+'Centre Nord1'!CD90+'Centre Ouest1'!CD90+'Centre Sud1'!CD90+'Est1'!CD90+'Hauts-Bassins1'!CD90+Nord1!CD90+'Plateau Central1'!CD90+Sahel1!CD90+SudOuest1!CD90</f>
        <v>0</v>
      </c>
      <c r="CH90" s="29">
        <f>DGA!CE90+ONEA!CE90+'Boucle du Mouhoun'!CE90+Cascades1!CE90+Centre1!CE90+'Centre Est1'!CE90+'Centre Nord1'!CE90+'Centre Ouest1'!CE90+'Centre Sud1'!CE90+'Est1'!CE90+'Hauts-Bassins1'!CE90+Nord1!CE90+'Plateau Central1'!CE90+Sahel1!CE90+SudOuest1!CE90</f>
        <v>0</v>
      </c>
      <c r="CI90" s="29">
        <f>DGA!CF90+ONEA!CF90+'Boucle du Mouhoun'!CF90+Cascades1!CF90+Centre1!CF90+'Centre Est1'!CF90+'Centre Nord1'!CF90+'Centre Ouest1'!CF90+'Centre Sud1'!CF90+'Est1'!CF90+'Hauts-Bassins1'!CF90+Nord1!CF90+'Plateau Central1'!CF90+Sahel1!CF90+SudOuest1!CF90</f>
        <v>0</v>
      </c>
      <c r="CJ90" s="207"/>
      <c r="CK90" s="207"/>
      <c r="CL90" s="88"/>
      <c r="CM90" s="88"/>
      <c r="CN90" s="88"/>
      <c r="CO90" s="88"/>
      <c r="CP90" s="88"/>
      <c r="CQ90" s="83"/>
      <c r="CR90" s="83"/>
      <c r="CS90" s="88"/>
      <c r="CT90" s="84"/>
      <c r="CU90" s="84"/>
      <c r="CV90" s="84"/>
      <c r="CW90" s="84"/>
      <c r="CX90" s="84"/>
      <c r="CY90" s="84"/>
    </row>
    <row r="91" spans="1:103" s="89" customFormat="1" ht="15.6" x14ac:dyDescent="0.25">
      <c r="A91" s="86" t="s">
        <v>197</v>
      </c>
      <c r="B91" s="75"/>
      <c r="C91" s="108"/>
      <c r="D91" s="75"/>
      <c r="E91" s="29">
        <f>DGA!E91+ONEA!E91+'Boucle du Mouhoun'!E91+Cascades1!E91+Centre1!E91+'Centre Est1'!E91+'Centre Nord1'!E91+'Centre Ouest1'!E91+'Centre Sud1'!E91+'Est1'!E91+'Hauts-Bassins1'!E91+Nord1!E91+'Plateau Central1'!E91+Sahel1!E91+SudOuest1!E91</f>
        <v>100</v>
      </c>
      <c r="F91" s="29">
        <f>DGA!F91+ONEA!F91+'Boucle du Mouhoun'!F91+Cascades1!F91+Centre1!F91+'Centre Est1'!F91+'Centre Nord1'!F91+'Centre Ouest1'!F91+'Centre Sud1'!F91+'Est1'!F91+'Hauts-Bassins1'!F91+Nord1!F91+'Plateau Central1'!F91+Sahel1!F91+SudOuest1!F91</f>
        <v>100</v>
      </c>
      <c r="G91" s="29">
        <f>DGA!G91+ONEA!G91+'Boucle du Mouhoun'!G91+Cascades1!G91+Centre1!G91+'Centre Est1'!G91+'Centre Nord1'!G91+'Centre Ouest1'!G91+'Centre Sud1'!G91+'Est1'!G91+'Hauts-Bassins1'!G91+Nord1!G91+'Plateau Central1'!G91+Sahel1!G91+SudOuest1!G91</f>
        <v>0</v>
      </c>
      <c r="H91" s="29">
        <f>DGA!H91+ONEA!H91+'Boucle du Mouhoun'!H91+Cascades1!H91+Centre1!H91+'Centre Est1'!H91+'Centre Nord1'!H91+'Centre Ouest1'!H91+'Centre Sud1'!H91+'Est1'!H91+'Hauts-Bassins1'!H91+Nord1!H91+'Plateau Central1'!H91+Sahel1!H91+SudOuest1!H91</f>
        <v>170</v>
      </c>
      <c r="I91" s="29">
        <f>DGA!I91+ONEA!I91+'Boucle du Mouhoun'!I91+Cascades1!I91+Centre1!I91+'Centre Est1'!I91+'Centre Nord1'!I91+'Centre Ouest1'!I91+'Centre Sud1'!I91+'Est1'!I91+'Hauts-Bassins1'!I91+Nord1!I91+'Plateau Central1'!I91+Sahel1!I91+SudOuest1!I91</f>
        <v>370</v>
      </c>
      <c r="J91" s="29">
        <f>DGA!J91+ONEA!J91+'Boucle du Mouhoun'!J91+Cascades1!J91+Centre1!J91+'Centre Est1'!J91+'Centre Nord1'!J91+'Centre Ouest1'!J91+'Centre Sud1'!J91+'Est1'!J91+'Hauts-Bassins1'!J91+Nord1!J91+'Plateau Central1'!J91+Sahel1!J91+SudOuest1!J91</f>
        <v>0</v>
      </c>
      <c r="K91" s="29">
        <f>DGA!K91+ONEA!K91+'Boucle du Mouhoun'!K91+Cascades1!K91+Centre1!K91+'Centre Est1'!K91+'Centre Nord1'!K91+'Centre Ouest1'!K91+'Centre Sud1'!K91+'Est1'!K91+'Hauts-Bassins1'!K91+Nord1!K91+'Plateau Central1'!K91+Sahel1!K91+SudOuest1!K91</f>
        <v>370</v>
      </c>
      <c r="L91" s="29">
        <f>DGA!L91+ONEA!L91+'Boucle du Mouhoun'!L91+Cascades1!L91+Centre1!L91+'Centre Est1'!L91+'Centre Nord1'!L91+'Centre Ouest1'!L91+'Centre Sud1'!L91+'Est1'!L91+'Hauts-Bassins1'!L91+Nord1!L91+'Plateau Central1'!L91+Sahel1!L91+SudOuest1!L91</f>
        <v>370</v>
      </c>
      <c r="M91" s="29">
        <f>DGA!M91+ONEA!M91+'Boucle du Mouhoun'!M91+Cascades1!M91+Centre1!M91+'Centre Est1'!M91+'Centre Nord1'!M91+'Centre Ouest1'!M91+'Centre Sud1'!M91+'Est1'!M91+'Hauts-Bassins1'!M91+Nord1!M91+'Plateau Central1'!M91+Sahel1!M91+SudOuest1!M91</f>
        <v>0</v>
      </c>
      <c r="N91" s="29">
        <f>DGA!N91+ONEA!N91+'Boucle du Mouhoun'!N91+Cascades1!N91+Centre1!N91+'Centre Est1'!N91+'Centre Nord1'!N91+'Centre Ouest1'!N91+'Centre Sud1'!N91+'Est1'!N91+'Hauts-Bassins1'!N91+Nord1!N91+'Plateau Central1'!N91+Sahel1!N91+SudOuest1!N91</f>
        <v>22</v>
      </c>
      <c r="O91" s="29">
        <f>DGA!O91+ONEA!O91+'Boucle du Mouhoun'!O91+Cascades1!O91+Centre1!O91+'Centre Est1'!O91+'Centre Nord1'!O91+'Centre Ouest1'!O91+'Centre Sud1'!O91+'Est1'!O91+'Hauts-Bassins1'!O91+Nord1!O91+'Plateau Central1'!O91+Sahel1!O91+SudOuest1!O91</f>
        <v>200</v>
      </c>
      <c r="P91" s="29">
        <f>DGA!P91+ONEA!P91+'Boucle du Mouhoun'!P91+Cascades1!P91+Centre1!P91+'Centre Est1'!P91+'Centre Nord1'!P91+'Centre Ouest1'!P91+'Centre Sud1'!P91+'Est1'!P91+'Hauts-Bassins1'!P91+Nord1!P91+'Plateau Central1'!P91+Sahel1!P91+SudOuest1!P91</f>
        <v>148</v>
      </c>
      <c r="Q91" s="29">
        <f>DGA!Q91+ONEA!Q91+'Boucle du Mouhoun'!Q91+Cascades1!Q91+Centre1!Q91+'Centre Est1'!Q91+'Centre Nord1'!Q91+'Centre Ouest1'!Q91+'Centre Sud1'!Q91+'Est1'!Q91+'Hauts-Bassins1'!Q91+Nord1!Q91+'Plateau Central1'!Q91+Sahel1!Q91+SudOuest1!Q91</f>
        <v>370</v>
      </c>
      <c r="R91" s="29">
        <f>DGA!R91+ONEA!R91+'Boucle du Mouhoun'!R91+Cascades1!R91+Centre1!R91+'Centre Est1'!R91+'Centre Nord1'!R91+'Centre Ouest1'!R91+'Centre Sud1'!R91+'Est1'!R91+'Hauts-Bassins1'!R91+Nord1!R91+'Plateau Central1'!R91+Sahel1!R91+SudOuest1!R91</f>
        <v>0</v>
      </c>
      <c r="S91" s="29">
        <f>DGA!S91+ONEA!S91+'Boucle du Mouhoun'!S91+Cascades1!S91+Centre1!S91+'Centre Est1'!S91+'Centre Nord1'!S91+'Centre Ouest1'!S91+'Centre Sud1'!S91+'Est1'!S91+'Hauts-Bassins1'!S91+Nord1!S91+'Plateau Central1'!S91+Sahel1!S91+SudOuest1!S91</f>
        <v>370</v>
      </c>
      <c r="T91" s="29">
        <f>DGA!T91+ONEA!T91+'Boucle du Mouhoun'!T91+Cascades1!T91+Centre1!T91+'Centre Est1'!T91+'Centre Nord1'!T91+'Centre Ouest1'!T91+'Centre Sud1'!T91+'Est1'!T91+'Hauts-Bassins1'!T91+Nord1!T91+'Plateau Central1'!T91+Sahel1!T91+SudOuest1!T91</f>
        <v>370</v>
      </c>
      <c r="U91" s="29">
        <f>DGA!U91+ONEA!U91+'Boucle du Mouhoun'!U91+Cascades1!U91+Centre1!U91+'Centre Est1'!U91+'Centre Nord1'!U91+'Centre Ouest1'!U91+'Centre Sud1'!U91+'Est1'!U91+'Hauts-Bassins1'!U91+Nord1!U91+'Plateau Central1'!U91+Sahel1!U91+SudOuest1!U91</f>
        <v>0</v>
      </c>
      <c r="V91" s="29">
        <f>DGA!V91+ONEA!V91+'Boucle du Mouhoun'!V91+Cascades1!V91+Centre1!V91+'Centre Est1'!V91+'Centre Nord1'!V91+'Centre Ouest1'!V91+'Centre Sud1'!V91+'Est1'!V91+'Hauts-Bassins1'!V91+Nord1!V91+'Plateau Central1'!V91+Sahel1!V91+SudOuest1!V91</f>
        <v>22</v>
      </c>
      <c r="W91" s="29">
        <f>DGA!W91+ONEA!W91+'Boucle du Mouhoun'!W91+Cascades1!W91+Centre1!W91+'Centre Est1'!W91+'Centre Nord1'!W91+'Centre Ouest1'!W91+'Centre Sud1'!W91+'Est1'!W91+'Hauts-Bassins1'!W91+Nord1!W91+'Plateau Central1'!W91+Sahel1!W91+SudOuest1!W91</f>
        <v>0</v>
      </c>
      <c r="X91" s="29">
        <f>DGA!X91+ONEA!X91+'Boucle du Mouhoun'!X91+Cascades1!X91+Centre1!X91+'Centre Est1'!X91+'Centre Nord1'!X91+'Centre Ouest1'!X91+'Centre Sud1'!X91+'Est1'!X91+'Hauts-Bassins1'!X91+Nord1!X91+'Plateau Central1'!X91+Sahel1!X91+SudOuest1!X91</f>
        <v>0</v>
      </c>
      <c r="Y91" s="29">
        <f>DGA!Y91+ONEA!Y91+'Boucle du Mouhoun'!Y91+Cascades1!Y91+Centre1!Y91+'Centre Est1'!Y91+'Centre Nord1'!Y91+'Centre Ouest1'!Y91+'Centre Sud1'!Y91+'Est1'!Y91+'Hauts-Bassins1'!Y91+Nord1!Y91+'Plateau Central1'!Y91+Sahel1!Y91+SudOuest1!Y91</f>
        <v>22</v>
      </c>
      <c r="Z91" s="29">
        <f>DGA!Z91+ONEA!Z91+'Boucle du Mouhoun'!Z91+Cascades1!Z91+Centre1!Z91+'Centre Est1'!Z91+'Centre Nord1'!Z91+'Centre Ouest1'!Z91+'Centre Sud1'!Z91+'Est1'!Z91+'Hauts-Bassins1'!Z91+Nord1!Z91+'Plateau Central1'!Z91+Sahel1!Z91+SudOuest1!Z91</f>
        <v>0</v>
      </c>
      <c r="AA91" s="29">
        <f>DGA!AA91+ONEA!AA91+'Boucle du Mouhoun'!AA91+Cascades1!AA91+Centre1!AA91+'Centre Est1'!AA91+'Centre Nord1'!AA91+'Centre Ouest1'!AA91+'Centre Sud1'!AA91+'Est1'!AA91+'Hauts-Bassins1'!AA91+Nord1!AA91+'Plateau Central1'!AA91+Sahel1!AA91+SudOuest1!AA91</f>
        <v>22</v>
      </c>
      <c r="AB91" s="29">
        <f>DGA!AB91+ONEA!AB91+'Boucle du Mouhoun'!AB91+Cascades1!AB91+Centre1!AB91+'Centre Est1'!AB91+'Centre Nord1'!AB91+'Centre Ouest1'!AB91+'Centre Sud1'!AB91+'Est1'!AB91+'Hauts-Bassins1'!AB91+Nord1!AB91+'Plateau Central1'!AB91+Sahel1!AB91+SudOuest1!AB91</f>
        <v>22</v>
      </c>
      <c r="AC91" s="845">
        <f t="shared" si="50"/>
        <v>0</v>
      </c>
      <c r="AD91" s="845">
        <f t="shared" si="51"/>
        <v>0.22</v>
      </c>
      <c r="AE91" s="845" t="str">
        <f t="shared" si="52"/>
        <v>-</v>
      </c>
      <c r="AF91" s="845">
        <f t="shared" si="53"/>
        <v>0</v>
      </c>
      <c r="AG91" s="845">
        <f t="shared" si="54"/>
        <v>0.11</v>
      </c>
      <c r="AH91" s="845">
        <f t="shared" si="55"/>
        <v>5.9459459459459463E-2</v>
      </c>
      <c r="AI91" s="29">
        <f>DGA!AH91+ONEA!AH91+'Boucle du Mouhoun'!AH91+Cascades1!AH91+Centre1!AH91+'Centre Est1'!AH91+'Centre Nord1'!AH91+'Centre Ouest1'!AH91+'Centre Sud1'!AH91+'Est1'!AH91+'Hauts-Bassins1'!AH91+Nord1!AH91+'Plateau Central1'!AH91+Sahel1!AH91+SudOuest1!AH91</f>
        <v>200</v>
      </c>
      <c r="AJ91" s="29">
        <f>DGA!AI91+ONEA!AI91+'Boucle du Mouhoun'!AI91+Cascades1!AI91+Centre1!AI91+'Centre Est1'!AI91+'Centre Nord1'!AI91+'Centre Ouest1'!AI91+'Centre Sud1'!AI91+'Est1'!AI91+'Hauts-Bassins1'!AI91+Nord1!AI91+'Plateau Central1'!AI91+Sahel1!AI91+SudOuest1!AI91</f>
        <v>200</v>
      </c>
      <c r="AK91" s="29">
        <f>DGA!AJ91+ONEA!AJ91+'Boucle du Mouhoun'!AJ91+Cascades1!AJ91+Centre1!AJ91+'Centre Est1'!AJ91+'Centre Nord1'!AJ91+'Centre Ouest1'!AJ91+'Centre Sud1'!AJ91+'Est1'!AJ91+'Hauts-Bassins1'!AJ91+Nord1!AJ91+'Plateau Central1'!AJ91+Sahel1!AJ91+SudOuest1!AJ91</f>
        <v>0</v>
      </c>
      <c r="AL91" s="29">
        <f>DGA!AK91+ONEA!AK91+'Boucle du Mouhoun'!AK91+Cascades1!AK91+Centre1!AK91+'Centre Est1'!AK91+'Centre Nord1'!AK91+'Centre Ouest1'!AK91+'Centre Sud1'!AK91+'Est1'!AK91+'Hauts-Bassins1'!AK91+Nord1!AK91+'Plateau Central1'!AK91+Sahel1!AK91+SudOuest1!AK91</f>
        <v>340</v>
      </c>
      <c r="AM91" s="29">
        <f>DGA!AL91+ONEA!AL91+'Boucle du Mouhoun'!AL91+Cascades1!AL91+Centre1!AL91+'Centre Est1'!AL91+'Centre Nord1'!AL91+'Centre Ouest1'!AL91+'Centre Sud1'!AL91+'Est1'!AL91+'Hauts-Bassins1'!AL91+Nord1!AL91+'Plateau Central1'!AL91+Sahel1!AL91+SudOuest1!AL91</f>
        <v>740</v>
      </c>
      <c r="AN91" s="29">
        <f>DGA!AM91+ONEA!AM91+'Boucle du Mouhoun'!AM91+Cascades1!AM91+Centre1!AM91+'Centre Est1'!AM91+'Centre Nord1'!AM91+'Centre Ouest1'!AM91+'Centre Sud1'!AM91+'Est1'!AM91+'Hauts-Bassins1'!AM91+Nord1!AM91+'Plateau Central1'!AM91+Sahel1!AM91+SudOuest1!AM91</f>
        <v>0</v>
      </c>
      <c r="AO91" s="29">
        <f>DGA!AN91+ONEA!AN91+'Boucle du Mouhoun'!AN91+Cascades1!AN91+Centre1!AN91+'Centre Est1'!AN91+'Centre Nord1'!AN91+'Centre Ouest1'!AN91+'Centre Sud1'!AN91+'Est1'!AN91+'Hauts-Bassins1'!AN91+Nord1!AN91+'Plateau Central1'!AN91+Sahel1!AN91+SudOuest1!AN91</f>
        <v>740</v>
      </c>
      <c r="AP91" s="29">
        <f>DGA!AO91+ONEA!AO91+'Boucle du Mouhoun'!AO91+Cascades1!AO91+Centre1!AO91+'Centre Est1'!AO91+'Centre Nord1'!AO91+'Centre Ouest1'!AO91+'Centre Sud1'!AO91+'Est1'!AO91+'Hauts-Bassins1'!AO91+Nord1!AO91+'Plateau Central1'!AO91+Sahel1!AO91+SudOuest1!AO91</f>
        <v>740</v>
      </c>
      <c r="AQ91" s="29">
        <f>DGA!AP91+ONEA!AP91+'Boucle du Mouhoun'!AP91+Cascades1!AP91+Centre1!AP91+'Centre Est1'!AP91+'Centre Nord1'!AP91+'Centre Ouest1'!AP91+'Centre Sud1'!AP91+'Est1'!AP91+'Hauts-Bassins1'!AP91+Nord1!AP91+'Plateau Central1'!AP91+Sahel1!AP91+SudOuest1!AP91</f>
        <v>0</v>
      </c>
      <c r="AR91" s="29">
        <f>DGA!AQ91+ONEA!AQ91+'Boucle du Mouhoun'!AQ91+Cascades1!AQ91+Centre1!AQ91+'Centre Est1'!AQ91+'Centre Nord1'!AQ91+'Centre Ouest1'!AQ91+'Centre Sud1'!AQ91+'Est1'!AQ91+'Hauts-Bassins1'!AQ91+Nord1!AQ91+'Plateau Central1'!AQ91+Sahel1!AQ91+SudOuest1!AQ91</f>
        <v>0</v>
      </c>
      <c r="AS91" s="29">
        <f>DGA!AR91+ONEA!AR91+'Boucle du Mouhoun'!AR91+Cascades1!AR91+Centre1!AR91+'Centre Est1'!AR91+'Centre Nord1'!AR91+'Centre Ouest1'!AR91+'Centre Sud1'!AR91+'Est1'!AR91+'Hauts-Bassins1'!AR91+Nord1!AR91+'Plateau Central1'!AR91+Sahel1!AR91+SudOuest1!AR91</f>
        <v>400</v>
      </c>
      <c r="AT91" s="29">
        <f>DGA!AS91+ONEA!AS91+'Boucle du Mouhoun'!AS91+Cascades1!AS91+Centre1!AS91+'Centre Est1'!AS91+'Centre Nord1'!AS91+'Centre Ouest1'!AS91+'Centre Sud1'!AS91+'Est1'!AS91+'Hauts-Bassins1'!AS91+Nord1!AS91+'Plateau Central1'!AS91+Sahel1!AS91+SudOuest1!AS91</f>
        <v>340</v>
      </c>
      <c r="AU91" s="29">
        <f>DGA!AT91+ONEA!AT91+'Boucle du Mouhoun'!AT91+Cascades1!AT91+Centre1!AT91+'Centre Est1'!AT91+'Centre Nord1'!AT91+'Centre Ouest1'!AT91+'Centre Sud1'!AT91+'Est1'!AT91+'Hauts-Bassins1'!AT91+Nord1!AT91+'Plateau Central1'!AT91+Sahel1!AT91+SudOuest1!AT91</f>
        <v>740</v>
      </c>
      <c r="AV91" s="29">
        <f>DGA!AU91+ONEA!AU91+'Boucle du Mouhoun'!AU91+Cascades1!AU91+Centre1!AU91+'Centre Est1'!AU91+'Centre Nord1'!AU91+'Centre Ouest1'!AU91+'Centre Sud1'!AU91+'Est1'!AU91+'Hauts-Bassins1'!AU91+Nord1!AU91+'Plateau Central1'!AU91+Sahel1!AU91+SudOuest1!AU91</f>
        <v>0</v>
      </c>
      <c r="AW91" s="29">
        <f>DGA!AV91+ONEA!AV91+'Boucle du Mouhoun'!AV91+Cascades1!AV91+Centre1!AV91+'Centre Est1'!AV91+'Centre Nord1'!AV91+'Centre Ouest1'!AV91+'Centre Sud1'!AV91+'Est1'!AV91+'Hauts-Bassins1'!AV91+Nord1!AV91+'Plateau Central1'!AV91+Sahel1!AV91+SudOuest1!AV91</f>
        <v>740</v>
      </c>
      <c r="AX91" s="29">
        <f>DGA!AW91+ONEA!AW91+'Boucle du Mouhoun'!AW91+Cascades1!AW91+Centre1!AW91+'Centre Est1'!AW91+'Centre Nord1'!AW91+'Centre Ouest1'!AW91+'Centre Sud1'!AW91+'Est1'!AW91+'Hauts-Bassins1'!AW91+Nord1!AW91+'Plateau Central1'!AW91+Sahel1!AW91+SudOuest1!AW91</f>
        <v>740</v>
      </c>
      <c r="AY91" s="29">
        <f>DGA!AX91+ONEA!AX91+'Boucle du Mouhoun'!AX91+Cascades1!AX91+Centre1!AX91+'Centre Est1'!AX91+'Centre Nord1'!AX91+'Centre Ouest1'!AX91+'Centre Sud1'!AX91+'Est1'!AX91+'Hauts-Bassins1'!AX91+Nord1!AX91+'Plateau Central1'!AX91+Sahel1!AX91+SudOuest1!AX91</f>
        <v>0</v>
      </c>
      <c r="AZ91" s="29">
        <f>DGA!AY91+ONEA!AY91+'Boucle du Mouhoun'!AY91+Cascades1!AY91+Centre1!AY91+'Centre Est1'!AY91+'Centre Nord1'!AY91+'Centre Ouest1'!AY91+'Centre Sud1'!AY91+'Est1'!AY91+'Hauts-Bassins1'!AY91+Nord1!AY91+'Plateau Central1'!AY91+Sahel1!AY91+SudOuest1!AY91</f>
        <v>0</v>
      </c>
      <c r="BA91" s="29">
        <f>DGA!AZ91+ONEA!AZ91+'Boucle du Mouhoun'!AZ91+Cascades1!AZ91+Centre1!AZ91+'Centre Est1'!AZ91+'Centre Nord1'!AZ91+'Centre Ouest1'!AZ91+'Centre Sud1'!AZ91+'Est1'!AZ91+'Hauts-Bassins1'!AZ91+Nord1!AZ91+'Plateau Central1'!AZ91+Sahel1!AZ91+SudOuest1!AZ91</f>
        <v>0</v>
      </c>
      <c r="BB91" s="29">
        <f>DGA!BA91+ONEA!BA91+'Boucle du Mouhoun'!BA91+Cascades1!BA91+Centre1!BA91+'Centre Est1'!BA91+'Centre Nord1'!BA91+'Centre Ouest1'!BA91+'Centre Sud1'!BA91+'Est1'!BA91+'Hauts-Bassins1'!BA91+Nord1!BA91+'Plateau Central1'!BA91+Sahel1!BA91+SudOuest1!BA91</f>
        <v>0</v>
      </c>
      <c r="BC91" s="29">
        <f>DGA!BB91+ONEA!BB91+'Boucle du Mouhoun'!BB91+Cascades1!BB91+Centre1!BB91+'Centre Est1'!BB91+'Centre Nord1'!BB91+'Centre Ouest1'!BB91+'Centre Sud1'!BB91+'Est1'!BB91+'Hauts-Bassins1'!BB91+Nord1!BB91+'Plateau Central1'!BB91+Sahel1!BB91+SudOuest1!BB91</f>
        <v>0</v>
      </c>
      <c r="BD91" s="29">
        <f>DGA!BC91+ONEA!BC91+'Boucle du Mouhoun'!BC91+Cascades1!BC91+Centre1!BC91+'Centre Est1'!BC91+'Centre Nord1'!BC91+'Centre Ouest1'!BC91+'Centre Sud1'!BC91+'Est1'!BC91+'Hauts-Bassins1'!BC91+Nord1!BC91+'Plateau Central1'!BC91+Sahel1!BC91+SudOuest1!BC91</f>
        <v>0</v>
      </c>
      <c r="BE91" s="29">
        <f>DGA!BD91+ONEA!BD91+'Boucle du Mouhoun'!BD91+Cascades1!BD91+Centre1!BD91+'Centre Est1'!BD91+'Centre Nord1'!BD91+'Centre Ouest1'!BD91+'Centre Sud1'!BD91+'Est1'!BD91+'Hauts-Bassins1'!BD91+Nord1!BD91+'Plateau Central1'!BD91+Sahel1!BD91+SudOuest1!BD91</f>
        <v>0</v>
      </c>
      <c r="BF91" s="29">
        <f>DGA!BE91+ONEA!BE91+'Boucle du Mouhoun'!BE91+Cascades1!BE91+Centre1!BE91+'Centre Est1'!BE91+'Centre Nord1'!BE91+'Centre Ouest1'!BE91+'Centre Sud1'!BE91+'Est1'!BE91+'Hauts-Bassins1'!BE91+Nord1!BE91+'Plateau Central1'!BE91+Sahel1!BE91+SudOuest1!BE91</f>
        <v>0</v>
      </c>
      <c r="BG91" s="852">
        <f t="shared" si="56"/>
        <v>0</v>
      </c>
      <c r="BH91" s="852">
        <f t="shared" si="57"/>
        <v>0</v>
      </c>
      <c r="BI91" s="852" t="str">
        <f t="shared" si="58"/>
        <v>-</v>
      </c>
      <c r="BJ91" s="852">
        <f t="shared" si="59"/>
        <v>0</v>
      </c>
      <c r="BK91" s="852" t="str">
        <f t="shared" si="60"/>
        <v>-</v>
      </c>
      <c r="BL91" s="852">
        <f t="shared" si="61"/>
        <v>0</v>
      </c>
      <c r="BM91" s="852">
        <f t="shared" si="62"/>
        <v>0</v>
      </c>
      <c r="BN91" s="852">
        <f t="shared" si="63"/>
        <v>0</v>
      </c>
      <c r="BO91" s="29">
        <f>DGA!BM91+ONEA!BM91+'Boucle du Mouhoun'!BM91+Cascades1!BM91+Centre1!BM91+'Centre Est1'!BM91+'Centre Nord1'!BM91+'Centre Ouest1'!BM91+'Centre Sud1'!BM91+'Est1'!BM91+'Hauts-Bassins1'!BM91+Nord1!BM91+'Plateau Central1'!BM91+Sahel1!BM91+SudOuest1!BM91</f>
        <v>0</v>
      </c>
      <c r="BP91" s="29">
        <f>DGA!BN91+ONEA!BN91+'Boucle du Mouhoun'!BN91+Cascades1!BN91+Centre1!BN91+'Centre Est1'!BN91+'Centre Nord1'!BN91+'Centre Ouest1'!BN91+'Centre Sud1'!BN91+'Est1'!BN91+'Hauts-Bassins1'!BN91+Nord1!BN91+'Plateau Central1'!BN91+Sahel1!BN91+SudOuest1!BN91</f>
        <v>0</v>
      </c>
      <c r="BQ91" s="29">
        <f>DGA!BO91+ONEA!BO91+'Boucle du Mouhoun'!BO91+Cascades1!BO91+Centre1!BO91+'Centre Est1'!BO91+'Centre Nord1'!BO91+'Centre Ouest1'!BO91+'Centre Sud1'!BO91+'Est1'!BO91+'Hauts-Bassins1'!BO91+Nord1!BO91+'Plateau Central1'!BO91+Sahel1!BO91+SudOuest1!BO91</f>
        <v>0</v>
      </c>
      <c r="BR91" s="29">
        <f>DGA!BP91+ONEA!BP91+'Boucle du Mouhoun'!BP91+Cascades1!BP91+Centre1!BP91+'Centre Est1'!BP91+'Centre Nord1'!BP91+'Centre Ouest1'!BP91+'Centre Sud1'!BP91+'Est1'!BP91+'Hauts-Bassins1'!BP91+Nord1!BP91+'Plateau Central1'!BP91+Sahel1!BP91+SudOuest1!BP91</f>
        <v>0</v>
      </c>
      <c r="BS91" s="29">
        <f>DGA!BQ91+ONEA!BQ91+'Boucle du Mouhoun'!BQ91+Cascades1!BQ91+Centre1!BQ91+'Centre Est1'!BQ91+'Centre Nord1'!BQ91+'Centre Ouest1'!BQ91+'Centre Sud1'!BQ91+'Est1'!BQ91+'Hauts-Bassins1'!BQ91+Nord1!BQ91+'Plateau Central1'!BQ91+Sahel1!BQ91+SudOuest1!BQ91</f>
        <v>0</v>
      </c>
      <c r="BT91" s="29">
        <f>DGA!BR91+ONEA!BR91+'Boucle du Mouhoun'!BR91+Cascades1!BR91+Centre1!BR91+'Centre Est1'!BR91+'Centre Nord1'!BR91+'Centre Ouest1'!BR91+'Centre Sud1'!BR91+'Est1'!BR91+'Hauts-Bassins1'!BR91+Nord1!BR91+'Plateau Central1'!BR91+Sahel1!BR91+SudOuest1!BR91</f>
        <v>0</v>
      </c>
      <c r="BU91" s="29">
        <f>DGA!BS91+ONEA!BS91+'Boucle du Mouhoun'!BS91+Cascades1!BS91+Centre1!BS91+'Centre Est1'!BS91+'Centre Nord1'!BS91+'Centre Ouest1'!BS91+'Centre Sud1'!BS91+'Est1'!BS91+'Hauts-Bassins1'!BS91+Nord1!BS91+'Plateau Central1'!BS91+Sahel1!BS91+SudOuest1!BS91</f>
        <v>0</v>
      </c>
      <c r="BV91" s="29">
        <f>DGA!BT91+ONEA!BT91+'Boucle du Mouhoun'!BT91+Cascades1!BT91+Centre1!BT91+'Centre Est1'!BT91+'Centre Nord1'!BT91+'Centre Ouest1'!BT91+'Centre Sud1'!BT91+'Est1'!BT91+'Hauts-Bassins1'!BT91+Nord1!BT91+'Plateau Central1'!BT91+Sahel1!BT91+SudOuest1!BT91</f>
        <v>0</v>
      </c>
      <c r="BW91" s="852">
        <f t="shared" si="65"/>
        <v>0</v>
      </c>
      <c r="BX91" s="852">
        <f t="shared" si="66"/>
        <v>0</v>
      </c>
      <c r="BY91" s="852" t="str">
        <f t="shared" si="67"/>
        <v>-</v>
      </c>
      <c r="BZ91" s="852">
        <f t="shared" si="68"/>
        <v>0</v>
      </c>
      <c r="CA91" s="852" t="str">
        <f t="shared" si="69"/>
        <v>-</v>
      </c>
      <c r="CB91" s="852">
        <f t="shared" si="70"/>
        <v>0</v>
      </c>
      <c r="CC91" s="852">
        <f t="shared" si="71"/>
        <v>0</v>
      </c>
      <c r="CD91" s="852">
        <f t="shared" si="64"/>
        <v>0</v>
      </c>
      <c r="CE91" s="29">
        <f>DGA!CB91+ONEA!CB91+'Boucle du Mouhoun'!CB91+Cascades1!CB91+Centre1!CB91+'Centre Est1'!CB91+'Centre Nord1'!CB91+'Centre Ouest1'!CB91+'Centre Sud1'!CB91+'Est1'!CB91+'Hauts-Bassins1'!CB91+Nord1!CB91+'Plateau Central1'!CB91+Sahel1!CB91+SudOuest1!CB91</f>
        <v>0</v>
      </c>
      <c r="CF91" s="29">
        <f>DGA!CC91+ONEA!CC91+'Boucle du Mouhoun'!CC91+Cascades1!CC91+Centre1!CC91+'Centre Est1'!CC91+'Centre Nord1'!CC91+'Centre Ouest1'!CC91+'Centre Sud1'!CC91+'Est1'!CC91+'Hauts-Bassins1'!CC91+Nord1!CC91+'Plateau Central1'!CC91+Sahel1!CC91+SudOuest1!CC91</f>
        <v>0</v>
      </c>
      <c r="CG91" s="29">
        <f>DGA!CD91+ONEA!CD91+'Boucle du Mouhoun'!CD91+Cascades1!CD91+Centre1!CD91+'Centre Est1'!CD91+'Centre Nord1'!CD91+'Centre Ouest1'!CD91+'Centre Sud1'!CD91+'Est1'!CD91+'Hauts-Bassins1'!CD91+Nord1!CD91+'Plateau Central1'!CD91+Sahel1!CD91+SudOuest1!CD91</f>
        <v>0</v>
      </c>
      <c r="CH91" s="29">
        <f>DGA!CE91+ONEA!CE91+'Boucle du Mouhoun'!CE91+Cascades1!CE91+Centre1!CE91+'Centre Est1'!CE91+'Centre Nord1'!CE91+'Centre Ouest1'!CE91+'Centre Sud1'!CE91+'Est1'!CE91+'Hauts-Bassins1'!CE91+Nord1!CE91+'Plateau Central1'!CE91+Sahel1!CE91+SudOuest1!CE91</f>
        <v>0</v>
      </c>
      <c r="CI91" s="29">
        <f>DGA!CF91+ONEA!CF91+'Boucle du Mouhoun'!CF91+Cascades1!CF91+Centre1!CF91+'Centre Est1'!CF91+'Centre Nord1'!CF91+'Centre Ouest1'!CF91+'Centre Sud1'!CF91+'Est1'!CF91+'Hauts-Bassins1'!CF91+Nord1!CF91+'Plateau Central1'!CF91+Sahel1!CF91+SudOuest1!CF91</f>
        <v>0</v>
      </c>
      <c r="CJ91" s="207"/>
      <c r="CK91" s="207"/>
      <c r="CL91" s="88"/>
      <c r="CM91" s="88"/>
      <c r="CN91" s="88"/>
      <c r="CO91" s="88"/>
      <c r="CP91" s="88"/>
      <c r="CQ91" s="83"/>
      <c r="CR91" s="83"/>
      <c r="CS91" s="88"/>
      <c r="CT91" s="84"/>
      <c r="CU91" s="84"/>
      <c r="CV91" s="84"/>
      <c r="CW91" s="84"/>
      <c r="CX91" s="84"/>
      <c r="CY91" s="84"/>
    </row>
    <row r="92" spans="1:103" s="22" customFormat="1" ht="15.6" x14ac:dyDescent="0.3">
      <c r="A92" s="22" t="s">
        <v>198</v>
      </c>
      <c r="E92" s="22">
        <f>DGA!E92+ONEA!E92+'Boucle du Mouhoun'!E92+Cascades1!E92+Centre1!E92+'Centre Est1'!E92+'Centre Nord1'!E92+'Centre Ouest1'!E92+'Centre Sud1'!E92+'Est1'!E92+'Hauts-Bassins1'!E92+Nord1!E92+'Plateau Central1'!E92+Sahel1!E92+SudOuest1!E92</f>
        <v>0</v>
      </c>
      <c r="F92" s="22">
        <f>DGA!F92+ONEA!F92+'Boucle du Mouhoun'!F92+Cascades1!F92+Centre1!F92+'Centre Est1'!F92+'Centre Nord1'!F92+'Centre Ouest1'!F92+'Centre Sud1'!F92+'Est1'!F92+'Hauts-Bassins1'!F92+Nord1!F92+'Plateau Central1'!F92+Sahel1!F92+SudOuest1!F92</f>
        <v>0</v>
      </c>
      <c r="G92" s="22">
        <f>DGA!G92+ONEA!G92+'Boucle du Mouhoun'!G92+Cascades1!G92+Centre1!G92+'Centre Est1'!G92+'Centre Nord1'!G92+'Centre Ouest1'!G92+'Centre Sud1'!G92+'Est1'!G92+'Hauts-Bassins1'!G92+Nord1!G92+'Plateau Central1'!G92+Sahel1!G92+SudOuest1!G92</f>
        <v>0</v>
      </c>
      <c r="H92" s="22">
        <f>DGA!H92+ONEA!H92+'Boucle du Mouhoun'!H92+Cascades1!H92+Centre1!H92+'Centre Est1'!H92+'Centre Nord1'!H92+'Centre Ouest1'!H92+'Centre Sud1'!H92+'Est1'!H92+'Hauts-Bassins1'!H92+Nord1!H92+'Plateau Central1'!H92+Sahel1!H92+SudOuest1!H92</f>
        <v>0</v>
      </c>
      <c r="I92" s="22">
        <f>DGA!I92+ONEA!I92+'Boucle du Mouhoun'!I92+Cascades1!I92+Centre1!I92+'Centre Est1'!I92+'Centre Nord1'!I92+'Centre Ouest1'!I92+'Centre Sud1'!I92+'Est1'!I92+'Hauts-Bassins1'!I92+Nord1!I92+'Plateau Central1'!I92+Sahel1!I92+SudOuest1!I92</f>
        <v>0</v>
      </c>
      <c r="J92" s="22">
        <f>DGA!J92+ONEA!J92+'Boucle du Mouhoun'!J92+Cascades1!J92+Centre1!J92+'Centre Est1'!J92+'Centre Nord1'!J92+'Centre Ouest1'!J92+'Centre Sud1'!J92+'Est1'!J92+'Hauts-Bassins1'!J92+Nord1!J92+'Plateau Central1'!J92+Sahel1!J92+SudOuest1!J92</f>
        <v>0</v>
      </c>
      <c r="K92" s="22">
        <f>DGA!K92+ONEA!K92+'Boucle du Mouhoun'!K92+Cascades1!K92+Centre1!K92+'Centre Est1'!K92+'Centre Nord1'!K92+'Centre Ouest1'!K92+'Centre Sud1'!K92+'Est1'!K92+'Hauts-Bassins1'!K92+Nord1!K92+'Plateau Central1'!K92+Sahel1!K92+SudOuest1!K92</f>
        <v>0</v>
      </c>
      <c r="L92" s="22">
        <f>DGA!L92+ONEA!L92+'Boucle du Mouhoun'!L92+Cascades1!L92+Centre1!L92+'Centre Est1'!L92+'Centre Nord1'!L92+'Centre Ouest1'!L92+'Centre Sud1'!L92+'Est1'!L92+'Hauts-Bassins1'!L92+Nord1!L92+'Plateau Central1'!L92+Sahel1!L92+SudOuest1!L92</f>
        <v>0</v>
      </c>
      <c r="M92" s="22">
        <f>DGA!M92+ONEA!M92+'Boucle du Mouhoun'!M92+Cascades1!M92+Centre1!M92+'Centre Est1'!M92+'Centre Nord1'!M92+'Centre Ouest1'!M92+'Centre Sud1'!M92+'Est1'!M92+'Hauts-Bassins1'!M92+Nord1!M92+'Plateau Central1'!M92+Sahel1!M92+SudOuest1!M92</f>
        <v>0</v>
      </c>
      <c r="N92" s="22">
        <f>DGA!N92+ONEA!N92+'Boucle du Mouhoun'!N92+Cascades1!N92+Centre1!N92+'Centre Est1'!N92+'Centre Nord1'!N92+'Centre Ouest1'!N92+'Centre Sud1'!N92+'Est1'!N92+'Hauts-Bassins1'!N92+Nord1!N92+'Plateau Central1'!N92+Sahel1!N92+SudOuest1!N92</f>
        <v>0</v>
      </c>
      <c r="O92" s="22">
        <f>DGA!O92+ONEA!O92+'Boucle du Mouhoun'!O92+Cascades1!O92+Centre1!O92+'Centre Est1'!O92+'Centre Nord1'!O92+'Centre Ouest1'!O92+'Centre Sud1'!O92+'Est1'!O92+'Hauts-Bassins1'!O92+Nord1!O92+'Plateau Central1'!O92+Sahel1!O92+SudOuest1!O92</f>
        <v>0</v>
      </c>
      <c r="P92" s="22">
        <f>DGA!P92+ONEA!P92+'Boucle du Mouhoun'!P92+Cascades1!P92+Centre1!P92+'Centre Est1'!P92+'Centre Nord1'!P92+'Centre Ouest1'!P92+'Centre Sud1'!P92+'Est1'!P92+'Hauts-Bassins1'!P92+Nord1!P92+'Plateau Central1'!P92+Sahel1!P92+SudOuest1!P92</f>
        <v>0</v>
      </c>
      <c r="Q92" s="22">
        <f>DGA!Q92+ONEA!Q92+'Boucle du Mouhoun'!Q92+Cascades1!Q92+Centre1!Q92+'Centre Est1'!Q92+'Centre Nord1'!Q92+'Centre Ouest1'!Q92+'Centre Sud1'!Q92+'Est1'!Q92+'Hauts-Bassins1'!Q92+Nord1!Q92+'Plateau Central1'!Q92+Sahel1!Q92+SudOuest1!Q92</f>
        <v>0</v>
      </c>
      <c r="R92" s="22">
        <f>DGA!R92+ONEA!R92+'Boucle du Mouhoun'!R92+Cascades1!R92+Centre1!R92+'Centre Est1'!R92+'Centre Nord1'!R92+'Centre Ouest1'!R92+'Centre Sud1'!R92+'Est1'!R92+'Hauts-Bassins1'!R92+Nord1!R92+'Plateau Central1'!R92+Sahel1!R92+SudOuest1!R92</f>
        <v>0</v>
      </c>
      <c r="S92" s="22">
        <f>DGA!S92+ONEA!S92+'Boucle du Mouhoun'!S92+Cascades1!S92+Centre1!S92+'Centre Est1'!S92+'Centre Nord1'!S92+'Centre Ouest1'!S92+'Centre Sud1'!S92+'Est1'!S92+'Hauts-Bassins1'!S92+Nord1!S92+'Plateau Central1'!S92+Sahel1!S92+SudOuest1!S92</f>
        <v>0</v>
      </c>
      <c r="T92" s="22">
        <f>DGA!T92+ONEA!T92+'Boucle du Mouhoun'!T92+Cascades1!T92+Centre1!T92+'Centre Est1'!T92+'Centre Nord1'!T92+'Centre Ouest1'!T92+'Centre Sud1'!T92+'Est1'!T92+'Hauts-Bassins1'!T92+Nord1!T92+'Plateau Central1'!T92+Sahel1!T92+SudOuest1!T92</f>
        <v>0</v>
      </c>
      <c r="U92" s="22">
        <f>DGA!U92+ONEA!U92+'Boucle du Mouhoun'!U92+Cascades1!U92+Centre1!U92+'Centre Est1'!U92+'Centre Nord1'!U92+'Centre Ouest1'!U92+'Centre Sud1'!U92+'Est1'!U92+'Hauts-Bassins1'!U92+Nord1!U92+'Plateau Central1'!U92+Sahel1!U92+SudOuest1!U92</f>
        <v>0</v>
      </c>
      <c r="V92" s="22">
        <f>DGA!V92+ONEA!V92+'Boucle du Mouhoun'!V92+Cascades1!V92+Centre1!V92+'Centre Est1'!V92+'Centre Nord1'!V92+'Centre Ouest1'!V92+'Centre Sud1'!V92+'Est1'!V92+'Hauts-Bassins1'!V92+Nord1!V92+'Plateau Central1'!V92+Sahel1!V92+SudOuest1!V92</f>
        <v>0</v>
      </c>
      <c r="W92" s="22">
        <f>DGA!W92+ONEA!W92+'Boucle du Mouhoun'!W92+Cascades1!W92+Centre1!W92+'Centre Est1'!W92+'Centre Nord1'!W92+'Centre Ouest1'!W92+'Centre Sud1'!W92+'Est1'!W92+'Hauts-Bassins1'!W92+Nord1!W92+'Plateau Central1'!W92+Sahel1!W92+SudOuest1!W92</f>
        <v>0</v>
      </c>
      <c r="X92" s="22">
        <f>DGA!X92+ONEA!X92+'Boucle du Mouhoun'!X92+Cascades1!X92+Centre1!X92+'Centre Est1'!X92+'Centre Nord1'!X92+'Centre Ouest1'!X92+'Centre Sud1'!X92+'Est1'!X92+'Hauts-Bassins1'!X92+Nord1!X92+'Plateau Central1'!X92+Sahel1!X92+SudOuest1!X92</f>
        <v>0</v>
      </c>
      <c r="Y92" s="22">
        <f>DGA!Y92+ONEA!Y92+'Boucle du Mouhoun'!Y92+Cascades1!Y92+Centre1!Y92+'Centre Est1'!Y92+'Centre Nord1'!Y92+'Centre Ouest1'!Y92+'Centre Sud1'!Y92+'Est1'!Y92+'Hauts-Bassins1'!Y92+Nord1!Y92+'Plateau Central1'!Y92+Sahel1!Y92+SudOuest1!Y92</f>
        <v>0</v>
      </c>
      <c r="Z92" s="22">
        <f>DGA!Z92+ONEA!Z92+'Boucle du Mouhoun'!Z92+Cascades1!Z92+Centre1!Z92+'Centre Est1'!Z92+'Centre Nord1'!Z92+'Centre Ouest1'!Z92+'Centre Sud1'!Z92+'Est1'!Z92+'Hauts-Bassins1'!Z92+Nord1!Z92+'Plateau Central1'!Z92+Sahel1!Z92+SudOuest1!Z92</f>
        <v>0</v>
      </c>
      <c r="AA92" s="22">
        <f>DGA!AA92+ONEA!AA92+'Boucle du Mouhoun'!AA92+Cascades1!AA92+Centre1!AA92+'Centre Est1'!AA92+'Centre Nord1'!AA92+'Centre Ouest1'!AA92+'Centre Sud1'!AA92+'Est1'!AA92+'Hauts-Bassins1'!AA92+Nord1!AA92+'Plateau Central1'!AA92+Sahel1!AA92+SudOuest1!AA92</f>
        <v>0</v>
      </c>
      <c r="AB92" s="22">
        <f>DGA!AB92+ONEA!AB92+'Boucle du Mouhoun'!AB92+Cascades1!AB92+Centre1!AB92+'Centre Est1'!AB92+'Centre Nord1'!AB92+'Centre Ouest1'!AB92+'Centre Sud1'!AB92+'Est1'!AB92+'Hauts-Bassins1'!AB92+Nord1!AB92+'Plateau Central1'!AB92+Sahel1!AB92+SudOuest1!AB92</f>
        <v>0</v>
      </c>
      <c r="AC92" s="845" t="str">
        <f t="shared" si="50"/>
        <v>-</v>
      </c>
      <c r="AD92" s="845" t="str">
        <f t="shared" si="51"/>
        <v>-</v>
      </c>
      <c r="AE92" s="845" t="str">
        <f t="shared" si="52"/>
        <v>-</v>
      </c>
      <c r="AF92" s="845" t="str">
        <f t="shared" si="53"/>
        <v>-</v>
      </c>
      <c r="AG92" s="845" t="str">
        <f t="shared" si="54"/>
        <v>-</v>
      </c>
      <c r="AH92" s="845" t="str">
        <f t="shared" si="55"/>
        <v>-</v>
      </c>
      <c r="AI92" s="22">
        <f>DGA!AH92+ONEA!AH92+'Boucle du Mouhoun'!AH92+Cascades1!AH92+Centre1!AH92+'Centre Est1'!AH92+'Centre Nord1'!AH92+'Centre Ouest1'!AH92+'Centre Sud1'!AH92+'Est1'!AH92+'Hauts-Bassins1'!AH92+Nord1!AH92+'Plateau Central1'!AH92+Sahel1!AH92+SudOuest1!AH92</f>
        <v>0</v>
      </c>
      <c r="AJ92" s="22">
        <f>DGA!AI92+ONEA!AI92+'Boucle du Mouhoun'!AI92+Cascades1!AI92+Centre1!AI92+'Centre Est1'!AI92+'Centre Nord1'!AI92+'Centre Ouest1'!AI92+'Centre Sud1'!AI92+'Est1'!AI92+'Hauts-Bassins1'!AI92+Nord1!AI92+'Plateau Central1'!AI92+Sahel1!AI92+SudOuest1!AI92</f>
        <v>0</v>
      </c>
      <c r="AK92" s="22">
        <f>DGA!AJ92+ONEA!AJ92+'Boucle du Mouhoun'!AJ92+Cascades1!AJ92+Centre1!AJ92+'Centre Est1'!AJ92+'Centre Nord1'!AJ92+'Centre Ouest1'!AJ92+'Centre Sud1'!AJ92+'Est1'!AJ92+'Hauts-Bassins1'!AJ92+Nord1!AJ92+'Plateau Central1'!AJ92+Sahel1!AJ92+SudOuest1!AJ92</f>
        <v>0</v>
      </c>
      <c r="AL92" s="22">
        <f>DGA!AK92+ONEA!AK92+'Boucle du Mouhoun'!AK92+Cascades1!AK92+Centre1!AK92+'Centre Est1'!AK92+'Centre Nord1'!AK92+'Centre Ouest1'!AK92+'Centre Sud1'!AK92+'Est1'!AK92+'Hauts-Bassins1'!AK92+Nord1!AK92+'Plateau Central1'!AK92+Sahel1!AK92+SudOuest1!AK92</f>
        <v>0</v>
      </c>
      <c r="AM92" s="22">
        <f>DGA!AL92+ONEA!AL92+'Boucle du Mouhoun'!AL92+Cascades1!AL92+Centre1!AL92+'Centre Est1'!AL92+'Centre Nord1'!AL92+'Centre Ouest1'!AL92+'Centre Sud1'!AL92+'Est1'!AL92+'Hauts-Bassins1'!AL92+Nord1!AL92+'Plateau Central1'!AL92+Sahel1!AL92+SudOuest1!AL92</f>
        <v>0</v>
      </c>
      <c r="AN92" s="22">
        <f>DGA!AM92+ONEA!AM92+'Boucle du Mouhoun'!AM92+Cascades1!AM92+Centre1!AM92+'Centre Est1'!AM92+'Centre Nord1'!AM92+'Centre Ouest1'!AM92+'Centre Sud1'!AM92+'Est1'!AM92+'Hauts-Bassins1'!AM92+Nord1!AM92+'Plateau Central1'!AM92+Sahel1!AM92+SudOuest1!AM92</f>
        <v>0</v>
      </c>
      <c r="AO92" s="22">
        <f>DGA!AN92+ONEA!AN92+'Boucle du Mouhoun'!AN92+Cascades1!AN92+Centre1!AN92+'Centre Est1'!AN92+'Centre Nord1'!AN92+'Centre Ouest1'!AN92+'Centre Sud1'!AN92+'Est1'!AN92+'Hauts-Bassins1'!AN92+Nord1!AN92+'Plateau Central1'!AN92+Sahel1!AN92+SudOuest1!AN92</f>
        <v>0</v>
      </c>
      <c r="AP92" s="22">
        <f>DGA!AO92+ONEA!AO92+'Boucle du Mouhoun'!AO92+Cascades1!AO92+Centre1!AO92+'Centre Est1'!AO92+'Centre Nord1'!AO92+'Centre Ouest1'!AO92+'Centre Sud1'!AO92+'Est1'!AO92+'Hauts-Bassins1'!AO92+Nord1!AO92+'Plateau Central1'!AO92+Sahel1!AO92+SudOuest1!AO92</f>
        <v>0</v>
      </c>
      <c r="AQ92" s="22">
        <f>DGA!AP92+ONEA!AP92+'Boucle du Mouhoun'!AP92+Cascades1!AP92+Centre1!AP92+'Centre Est1'!AP92+'Centre Nord1'!AP92+'Centre Ouest1'!AP92+'Centre Sud1'!AP92+'Est1'!AP92+'Hauts-Bassins1'!AP92+Nord1!AP92+'Plateau Central1'!AP92+Sahel1!AP92+SudOuest1!AP92</f>
        <v>0</v>
      </c>
      <c r="AR92" s="22">
        <f>DGA!AQ92+ONEA!AQ92+'Boucle du Mouhoun'!AQ92+Cascades1!AQ92+Centre1!AQ92+'Centre Est1'!AQ92+'Centre Nord1'!AQ92+'Centre Ouest1'!AQ92+'Centre Sud1'!AQ92+'Est1'!AQ92+'Hauts-Bassins1'!AQ92+Nord1!AQ92+'Plateau Central1'!AQ92+Sahel1!AQ92+SudOuest1!AQ92</f>
        <v>0</v>
      </c>
      <c r="AS92" s="22">
        <f>DGA!AR92+ONEA!AR92+'Boucle du Mouhoun'!AR92+Cascades1!AR92+Centre1!AR92+'Centre Est1'!AR92+'Centre Nord1'!AR92+'Centre Ouest1'!AR92+'Centre Sud1'!AR92+'Est1'!AR92+'Hauts-Bassins1'!AR92+Nord1!AR92+'Plateau Central1'!AR92+Sahel1!AR92+SudOuest1!AR92</f>
        <v>0</v>
      </c>
      <c r="AT92" s="22">
        <f>DGA!AS92+ONEA!AS92+'Boucle du Mouhoun'!AS92+Cascades1!AS92+Centre1!AS92+'Centre Est1'!AS92+'Centre Nord1'!AS92+'Centre Ouest1'!AS92+'Centre Sud1'!AS92+'Est1'!AS92+'Hauts-Bassins1'!AS92+Nord1!AS92+'Plateau Central1'!AS92+Sahel1!AS92+SudOuest1!AS92</f>
        <v>0</v>
      </c>
      <c r="AU92" s="22">
        <f>DGA!AT92+ONEA!AT92+'Boucle du Mouhoun'!AT92+Cascades1!AT92+Centre1!AT92+'Centre Est1'!AT92+'Centre Nord1'!AT92+'Centre Ouest1'!AT92+'Centre Sud1'!AT92+'Est1'!AT92+'Hauts-Bassins1'!AT92+Nord1!AT92+'Plateau Central1'!AT92+Sahel1!AT92+SudOuest1!AT92</f>
        <v>0</v>
      </c>
      <c r="AV92" s="22">
        <f>DGA!AU92+ONEA!AU92+'Boucle du Mouhoun'!AU92+Cascades1!AU92+Centre1!AU92+'Centre Est1'!AU92+'Centre Nord1'!AU92+'Centre Ouest1'!AU92+'Centre Sud1'!AU92+'Est1'!AU92+'Hauts-Bassins1'!AU92+Nord1!AU92+'Plateau Central1'!AU92+Sahel1!AU92+SudOuest1!AU92</f>
        <v>0</v>
      </c>
      <c r="AW92" s="22">
        <f>DGA!AV92+ONEA!AV92+'Boucle du Mouhoun'!AV92+Cascades1!AV92+Centre1!AV92+'Centre Est1'!AV92+'Centre Nord1'!AV92+'Centre Ouest1'!AV92+'Centre Sud1'!AV92+'Est1'!AV92+'Hauts-Bassins1'!AV92+Nord1!AV92+'Plateau Central1'!AV92+Sahel1!AV92+SudOuest1!AV92</f>
        <v>0</v>
      </c>
      <c r="AX92" s="22">
        <f>DGA!AW92+ONEA!AW92+'Boucle du Mouhoun'!AW92+Cascades1!AW92+Centre1!AW92+'Centre Est1'!AW92+'Centre Nord1'!AW92+'Centre Ouest1'!AW92+'Centre Sud1'!AW92+'Est1'!AW92+'Hauts-Bassins1'!AW92+Nord1!AW92+'Plateau Central1'!AW92+Sahel1!AW92+SudOuest1!AW92</f>
        <v>0</v>
      </c>
      <c r="AY92" s="22">
        <f>DGA!AX92+ONEA!AX92+'Boucle du Mouhoun'!AX92+Cascades1!AX92+Centre1!AX92+'Centre Est1'!AX92+'Centre Nord1'!AX92+'Centre Ouest1'!AX92+'Centre Sud1'!AX92+'Est1'!AX92+'Hauts-Bassins1'!AX92+Nord1!AX92+'Plateau Central1'!AX92+Sahel1!AX92+SudOuest1!AX92</f>
        <v>0</v>
      </c>
      <c r="AZ92" s="22">
        <f>DGA!AY92+ONEA!AY92+'Boucle du Mouhoun'!AY92+Cascades1!AY92+Centre1!AY92+'Centre Est1'!AY92+'Centre Nord1'!AY92+'Centre Ouest1'!AY92+'Centre Sud1'!AY92+'Est1'!AY92+'Hauts-Bassins1'!AY92+Nord1!AY92+'Plateau Central1'!AY92+Sahel1!AY92+SudOuest1!AY92</f>
        <v>0</v>
      </c>
      <c r="BA92" s="22">
        <f>DGA!AZ92+ONEA!AZ92+'Boucle du Mouhoun'!AZ92+Cascades1!AZ92+Centre1!AZ92+'Centre Est1'!AZ92+'Centre Nord1'!AZ92+'Centre Ouest1'!AZ92+'Centre Sud1'!AZ92+'Est1'!AZ92+'Hauts-Bassins1'!AZ92+Nord1!AZ92+'Plateau Central1'!AZ92+Sahel1!AZ92+SudOuest1!AZ92</f>
        <v>0</v>
      </c>
      <c r="BB92" s="22">
        <f>DGA!BA92+ONEA!BA92+'Boucle du Mouhoun'!BA92+Cascades1!BA92+Centre1!BA92+'Centre Est1'!BA92+'Centre Nord1'!BA92+'Centre Ouest1'!BA92+'Centre Sud1'!BA92+'Est1'!BA92+'Hauts-Bassins1'!BA92+Nord1!BA92+'Plateau Central1'!BA92+Sahel1!BA92+SudOuest1!BA92</f>
        <v>0</v>
      </c>
      <c r="BC92" s="22">
        <f>DGA!BB92+ONEA!BB92+'Boucle du Mouhoun'!BB92+Cascades1!BB92+Centre1!BB92+'Centre Est1'!BB92+'Centre Nord1'!BB92+'Centre Ouest1'!BB92+'Centre Sud1'!BB92+'Est1'!BB92+'Hauts-Bassins1'!BB92+Nord1!BB92+'Plateau Central1'!BB92+Sahel1!BB92+SudOuest1!BB92</f>
        <v>0</v>
      </c>
      <c r="BD92" s="22">
        <f>DGA!BC92+ONEA!BC92+'Boucle du Mouhoun'!BC92+Cascades1!BC92+Centre1!BC92+'Centre Est1'!BC92+'Centre Nord1'!BC92+'Centre Ouest1'!BC92+'Centre Sud1'!BC92+'Est1'!BC92+'Hauts-Bassins1'!BC92+Nord1!BC92+'Plateau Central1'!BC92+Sahel1!BC92+SudOuest1!BC92</f>
        <v>0</v>
      </c>
      <c r="BE92" s="22">
        <f>DGA!BD92+ONEA!BD92+'Boucle du Mouhoun'!BD92+Cascades1!BD92+Centre1!BD92+'Centre Est1'!BD92+'Centre Nord1'!BD92+'Centre Ouest1'!BD92+'Centre Sud1'!BD92+'Est1'!BD92+'Hauts-Bassins1'!BD92+Nord1!BD92+'Plateau Central1'!BD92+Sahel1!BD92+SudOuest1!BD92</f>
        <v>0</v>
      </c>
      <c r="BF92" s="22">
        <f>DGA!BE92+ONEA!BE92+'Boucle du Mouhoun'!BE92+Cascades1!BE92+Centre1!BE92+'Centre Est1'!BE92+'Centre Nord1'!BE92+'Centre Ouest1'!BE92+'Centre Sud1'!BE92+'Est1'!BE92+'Hauts-Bassins1'!BE92+Nord1!BE92+'Plateau Central1'!BE92+Sahel1!BE92+SudOuest1!BE92</f>
        <v>0</v>
      </c>
      <c r="BG92" s="852" t="str">
        <f t="shared" si="56"/>
        <v>-</v>
      </c>
      <c r="BH92" s="852" t="str">
        <f t="shared" si="57"/>
        <v>-</v>
      </c>
      <c r="BI92" s="852" t="str">
        <f t="shared" si="58"/>
        <v>-</v>
      </c>
      <c r="BJ92" s="852" t="str">
        <f t="shared" si="59"/>
        <v>-</v>
      </c>
      <c r="BK92" s="852" t="str">
        <f t="shared" si="60"/>
        <v>-</v>
      </c>
      <c r="BL92" s="852" t="str">
        <f t="shared" si="61"/>
        <v>-</v>
      </c>
      <c r="BM92" s="852" t="str">
        <f t="shared" si="62"/>
        <v>-</v>
      </c>
      <c r="BN92" s="852" t="str">
        <f t="shared" si="63"/>
        <v>-</v>
      </c>
      <c r="BO92" s="22">
        <f>DGA!BM92+ONEA!BM92+'Boucle du Mouhoun'!BM92+Cascades1!BM92+Centre1!BM92+'Centre Est1'!BM92+'Centre Nord1'!BM92+'Centre Ouest1'!BM92+'Centre Sud1'!BM92+'Est1'!BM92+'Hauts-Bassins1'!BM92+Nord1!BM92+'Plateau Central1'!BM92+Sahel1!BM92+SudOuest1!BM92</f>
        <v>0</v>
      </c>
      <c r="BP92" s="22">
        <f>DGA!BN92+ONEA!BN92+'Boucle du Mouhoun'!BN92+Cascades1!BN92+Centre1!BN92+'Centre Est1'!BN92+'Centre Nord1'!BN92+'Centre Ouest1'!BN92+'Centre Sud1'!BN92+'Est1'!BN92+'Hauts-Bassins1'!BN92+Nord1!BN92+'Plateau Central1'!BN92+Sahel1!BN92+SudOuest1!BN92</f>
        <v>0</v>
      </c>
      <c r="BQ92" s="22">
        <f>DGA!BO92+ONEA!BO92+'Boucle du Mouhoun'!BO92+Cascades1!BO92+Centre1!BO92+'Centre Est1'!BO92+'Centre Nord1'!BO92+'Centre Ouest1'!BO92+'Centre Sud1'!BO92+'Est1'!BO92+'Hauts-Bassins1'!BO92+Nord1!BO92+'Plateau Central1'!BO92+Sahel1!BO92+SudOuest1!BO92</f>
        <v>0</v>
      </c>
      <c r="BR92" s="22">
        <f>DGA!BP92+ONEA!BP92+'Boucle du Mouhoun'!BP92+Cascades1!BP92+Centre1!BP92+'Centre Est1'!BP92+'Centre Nord1'!BP92+'Centre Ouest1'!BP92+'Centre Sud1'!BP92+'Est1'!BP92+'Hauts-Bassins1'!BP92+Nord1!BP92+'Plateau Central1'!BP92+Sahel1!BP92+SudOuest1!BP92</f>
        <v>0</v>
      </c>
      <c r="BS92" s="22">
        <f>DGA!BQ92+ONEA!BQ92+'Boucle du Mouhoun'!BQ92+Cascades1!BQ92+Centre1!BQ92+'Centre Est1'!BQ92+'Centre Nord1'!BQ92+'Centre Ouest1'!BQ92+'Centre Sud1'!BQ92+'Est1'!BQ92+'Hauts-Bassins1'!BQ92+Nord1!BQ92+'Plateau Central1'!BQ92+Sahel1!BQ92+SudOuest1!BQ92</f>
        <v>0</v>
      </c>
      <c r="BT92" s="22">
        <f>DGA!BR92+ONEA!BR92+'Boucle du Mouhoun'!BR92+Cascades1!BR92+Centre1!BR92+'Centre Est1'!BR92+'Centre Nord1'!BR92+'Centre Ouest1'!BR92+'Centre Sud1'!BR92+'Est1'!BR92+'Hauts-Bassins1'!BR92+Nord1!BR92+'Plateau Central1'!BR92+Sahel1!BR92+SudOuest1!BR92</f>
        <v>0</v>
      </c>
      <c r="BU92" s="22">
        <f>DGA!BS92+ONEA!BS92+'Boucle du Mouhoun'!BS92+Cascades1!BS92+Centre1!BS92+'Centre Est1'!BS92+'Centre Nord1'!BS92+'Centre Ouest1'!BS92+'Centre Sud1'!BS92+'Est1'!BS92+'Hauts-Bassins1'!BS92+Nord1!BS92+'Plateau Central1'!BS92+Sahel1!BS92+SudOuest1!BS92</f>
        <v>0</v>
      </c>
      <c r="BV92" s="22">
        <f>DGA!BT92+ONEA!BT92+'Boucle du Mouhoun'!BT92+Cascades1!BT92+Centre1!BT92+'Centre Est1'!BT92+'Centre Nord1'!BT92+'Centre Ouest1'!BT92+'Centre Sud1'!BT92+'Est1'!BT92+'Hauts-Bassins1'!BT92+Nord1!BT92+'Plateau Central1'!BT92+Sahel1!BT92+SudOuest1!BT92</f>
        <v>0</v>
      </c>
      <c r="BW92" s="852" t="str">
        <f t="shared" si="65"/>
        <v>-</v>
      </c>
      <c r="BX92" s="852" t="str">
        <f t="shared" si="66"/>
        <v>-</v>
      </c>
      <c r="BY92" s="852" t="str">
        <f t="shared" si="67"/>
        <v>-</v>
      </c>
      <c r="BZ92" s="852" t="str">
        <f t="shared" si="68"/>
        <v>-</v>
      </c>
      <c r="CA92" s="852" t="str">
        <f t="shared" si="69"/>
        <v>-</v>
      </c>
      <c r="CB92" s="852" t="str">
        <f t="shared" si="70"/>
        <v>-</v>
      </c>
      <c r="CC92" s="852" t="str">
        <f t="shared" si="71"/>
        <v>-</v>
      </c>
      <c r="CD92" s="852" t="str">
        <f t="shared" si="64"/>
        <v>-</v>
      </c>
      <c r="CE92" s="22">
        <f>DGA!CB92+ONEA!CB92+'Boucle du Mouhoun'!CB92+Cascades1!CB92+Centre1!CB92+'Centre Est1'!CB92+'Centre Nord1'!CB92+'Centre Ouest1'!CB92+'Centre Sud1'!CB92+'Est1'!CB92+'Hauts-Bassins1'!CB92+Nord1!CB92+'Plateau Central1'!CB92+Sahel1!CB92+SudOuest1!CB92</f>
        <v>0</v>
      </c>
      <c r="CF92" s="22">
        <f>DGA!CC92+ONEA!CC92+'Boucle du Mouhoun'!CC92+Cascades1!CC92+Centre1!CC92+'Centre Est1'!CC92+'Centre Nord1'!CC92+'Centre Ouest1'!CC92+'Centre Sud1'!CC92+'Est1'!CC92+'Hauts-Bassins1'!CC92+Nord1!CC92+'Plateau Central1'!CC92+Sahel1!CC92+SudOuest1!CC92</f>
        <v>0</v>
      </c>
      <c r="CG92" s="22">
        <f>DGA!CD92+ONEA!CD92+'Boucle du Mouhoun'!CD92+Cascades1!CD92+Centre1!CD92+'Centre Est1'!CD92+'Centre Nord1'!CD92+'Centre Ouest1'!CD92+'Centre Sud1'!CD92+'Est1'!CD92+'Hauts-Bassins1'!CD92+Nord1!CD92+'Plateau Central1'!CD92+Sahel1!CD92+SudOuest1!CD92</f>
        <v>0</v>
      </c>
      <c r="CH92" s="22">
        <f>DGA!CE92+ONEA!CE92+'Boucle du Mouhoun'!CE92+Cascades1!CE92+Centre1!CE92+'Centre Est1'!CE92+'Centre Nord1'!CE92+'Centre Ouest1'!CE92+'Centre Sud1'!CE92+'Est1'!CE92+'Hauts-Bassins1'!CE92+Nord1!CE92+'Plateau Central1'!CE92+Sahel1!CE92+SudOuest1!CE92</f>
        <v>0</v>
      </c>
      <c r="CI92" s="22">
        <f>DGA!CF92+ONEA!CF92+'Boucle du Mouhoun'!CF92+Cascades1!CF92+Centre1!CF92+'Centre Est1'!CF92+'Centre Nord1'!CF92+'Centre Ouest1'!CF92+'Centre Sud1'!CF92+'Est1'!CF92+'Hauts-Bassins1'!CF92+Nord1!CF92+'Plateau Central1'!CF92+Sahel1!CF92+SudOuest1!CF92</f>
        <v>0</v>
      </c>
    </row>
    <row r="93" spans="1:103" s="89" customFormat="1" ht="27.6" x14ac:dyDescent="0.25">
      <c r="A93" s="86" t="s">
        <v>125</v>
      </c>
      <c r="B93" s="75"/>
      <c r="C93" s="108"/>
      <c r="D93" s="75"/>
      <c r="E93" s="29">
        <f>DGA!E93+ONEA!E93+'Boucle du Mouhoun'!E93+Cascades1!E93+Centre1!E93+'Centre Est1'!E93+'Centre Nord1'!E93+'Centre Ouest1'!E93+'Centre Sud1'!E93+'Est1'!E93+'Hauts-Bassins1'!E93+Nord1!E93+'Plateau Central1'!E93+Sahel1!E93+SudOuest1!E93</f>
        <v>0</v>
      </c>
      <c r="F93" s="29">
        <f>DGA!F93+ONEA!F93+'Boucle du Mouhoun'!F93+Cascades1!F93+Centre1!F93+'Centre Est1'!F93+'Centre Nord1'!F93+'Centre Ouest1'!F93+'Centre Sud1'!F93+'Est1'!F93+'Hauts-Bassins1'!F93+Nord1!F93+'Plateau Central1'!F93+Sahel1!F93+SudOuest1!F93</f>
        <v>0</v>
      </c>
      <c r="G93" s="29">
        <f>DGA!G93+ONEA!G93+'Boucle du Mouhoun'!G93+Cascades1!G93+Centre1!G93+'Centre Est1'!G93+'Centre Nord1'!G93+'Centre Ouest1'!G93+'Centre Sud1'!G93+'Est1'!G93+'Hauts-Bassins1'!G93+Nord1!G93+'Plateau Central1'!G93+Sahel1!G93+SudOuest1!G93</f>
        <v>0</v>
      </c>
      <c r="H93" s="29">
        <f>DGA!H93+ONEA!H93+'Boucle du Mouhoun'!H93+Cascades1!H93+Centre1!H93+'Centre Est1'!H93+'Centre Nord1'!H93+'Centre Ouest1'!H93+'Centre Sud1'!H93+'Est1'!H93+'Hauts-Bassins1'!H93+Nord1!H93+'Plateau Central1'!H93+Sahel1!H93+SudOuest1!H93</f>
        <v>0</v>
      </c>
      <c r="I93" s="29">
        <f>DGA!I93+ONEA!I93+'Boucle du Mouhoun'!I93+Cascades1!I93+Centre1!I93+'Centre Est1'!I93+'Centre Nord1'!I93+'Centre Ouest1'!I93+'Centre Sud1'!I93+'Est1'!I93+'Hauts-Bassins1'!I93+Nord1!I93+'Plateau Central1'!I93+Sahel1!I93+SudOuest1!I93</f>
        <v>0</v>
      </c>
      <c r="J93" s="29">
        <f>DGA!J93+ONEA!J93+'Boucle du Mouhoun'!J93+Cascades1!J93+Centre1!J93+'Centre Est1'!J93+'Centre Nord1'!J93+'Centre Ouest1'!J93+'Centre Sud1'!J93+'Est1'!J93+'Hauts-Bassins1'!J93+Nord1!J93+'Plateau Central1'!J93+Sahel1!J93+SudOuest1!J93</f>
        <v>0</v>
      </c>
      <c r="K93" s="29">
        <f>DGA!K93+ONEA!K93+'Boucle du Mouhoun'!K93+Cascades1!K93+Centre1!K93+'Centre Est1'!K93+'Centre Nord1'!K93+'Centre Ouest1'!K93+'Centre Sud1'!K93+'Est1'!K93+'Hauts-Bassins1'!K93+Nord1!K93+'Plateau Central1'!K93+Sahel1!K93+SudOuest1!K93</f>
        <v>0</v>
      </c>
      <c r="L93" s="29">
        <f>DGA!L93+ONEA!L93+'Boucle du Mouhoun'!L93+Cascades1!L93+Centre1!L93+'Centre Est1'!L93+'Centre Nord1'!L93+'Centre Ouest1'!L93+'Centre Sud1'!L93+'Est1'!L93+'Hauts-Bassins1'!L93+Nord1!L93+'Plateau Central1'!L93+Sahel1!L93+SudOuest1!L93</f>
        <v>0</v>
      </c>
      <c r="M93" s="29">
        <f>DGA!M93+ONEA!M93+'Boucle du Mouhoun'!M93+Cascades1!M93+Centre1!M93+'Centre Est1'!M93+'Centre Nord1'!M93+'Centre Ouest1'!M93+'Centre Sud1'!M93+'Est1'!M93+'Hauts-Bassins1'!M93+Nord1!M93+'Plateau Central1'!M93+Sahel1!M93+SudOuest1!M93</f>
        <v>0</v>
      </c>
      <c r="N93" s="29">
        <f>DGA!N93+ONEA!N93+'Boucle du Mouhoun'!N93+Cascades1!N93+Centre1!N93+'Centre Est1'!N93+'Centre Nord1'!N93+'Centre Ouest1'!N93+'Centre Sud1'!N93+'Est1'!N93+'Hauts-Bassins1'!N93+Nord1!N93+'Plateau Central1'!N93+Sahel1!N93+SudOuest1!N93</f>
        <v>0</v>
      </c>
      <c r="O93" s="29">
        <f>DGA!O93+ONEA!O93+'Boucle du Mouhoun'!O93+Cascades1!O93+Centre1!O93+'Centre Est1'!O93+'Centre Nord1'!O93+'Centre Ouest1'!O93+'Centre Sud1'!O93+'Est1'!O93+'Hauts-Bassins1'!O93+Nord1!O93+'Plateau Central1'!O93+Sahel1!O93+SudOuest1!O93</f>
        <v>0</v>
      </c>
      <c r="P93" s="29">
        <f>DGA!P93+ONEA!P93+'Boucle du Mouhoun'!P93+Cascades1!P93+Centre1!P93+'Centre Est1'!P93+'Centre Nord1'!P93+'Centre Ouest1'!P93+'Centre Sud1'!P93+'Est1'!P93+'Hauts-Bassins1'!P93+Nord1!P93+'Plateau Central1'!P93+Sahel1!P93+SudOuest1!P93</f>
        <v>0</v>
      </c>
      <c r="Q93" s="29">
        <f>DGA!Q93+ONEA!Q93+'Boucle du Mouhoun'!Q93+Cascades1!Q93+Centre1!Q93+'Centre Est1'!Q93+'Centre Nord1'!Q93+'Centre Ouest1'!Q93+'Centre Sud1'!Q93+'Est1'!Q93+'Hauts-Bassins1'!Q93+Nord1!Q93+'Plateau Central1'!Q93+Sahel1!Q93+SudOuest1!Q93</f>
        <v>0</v>
      </c>
      <c r="R93" s="29">
        <f>DGA!R93+ONEA!R93+'Boucle du Mouhoun'!R93+Cascades1!R93+Centre1!R93+'Centre Est1'!R93+'Centre Nord1'!R93+'Centre Ouest1'!R93+'Centre Sud1'!R93+'Est1'!R93+'Hauts-Bassins1'!R93+Nord1!R93+'Plateau Central1'!R93+Sahel1!R93+SudOuest1!R93</f>
        <v>0</v>
      </c>
      <c r="S93" s="29">
        <f>DGA!S93+ONEA!S93+'Boucle du Mouhoun'!S93+Cascades1!S93+Centre1!S93+'Centre Est1'!S93+'Centre Nord1'!S93+'Centre Ouest1'!S93+'Centre Sud1'!S93+'Est1'!S93+'Hauts-Bassins1'!S93+Nord1!S93+'Plateau Central1'!S93+Sahel1!S93+SudOuest1!S93</f>
        <v>0</v>
      </c>
      <c r="T93" s="29">
        <f>DGA!T93+ONEA!T93+'Boucle du Mouhoun'!T93+Cascades1!T93+Centre1!T93+'Centre Est1'!T93+'Centre Nord1'!T93+'Centre Ouest1'!T93+'Centre Sud1'!T93+'Est1'!T93+'Hauts-Bassins1'!T93+Nord1!T93+'Plateau Central1'!T93+Sahel1!T93+SudOuest1!T93</f>
        <v>0</v>
      </c>
      <c r="U93" s="29">
        <f>DGA!U93+ONEA!U93+'Boucle du Mouhoun'!U93+Cascades1!U93+Centre1!U93+'Centre Est1'!U93+'Centre Nord1'!U93+'Centre Ouest1'!U93+'Centre Sud1'!U93+'Est1'!U93+'Hauts-Bassins1'!U93+Nord1!U93+'Plateau Central1'!U93+Sahel1!U93+SudOuest1!U93</f>
        <v>0</v>
      </c>
      <c r="V93" s="29">
        <f>DGA!V93+ONEA!V93+'Boucle du Mouhoun'!V93+Cascades1!V93+Centre1!V93+'Centre Est1'!V93+'Centre Nord1'!V93+'Centre Ouest1'!V93+'Centre Sud1'!V93+'Est1'!V93+'Hauts-Bassins1'!V93+Nord1!V93+'Plateau Central1'!V93+Sahel1!V93+SudOuest1!V93</f>
        <v>0</v>
      </c>
      <c r="W93" s="29">
        <f>DGA!W93+ONEA!W93+'Boucle du Mouhoun'!W93+Cascades1!W93+Centre1!W93+'Centre Est1'!W93+'Centre Nord1'!W93+'Centre Ouest1'!W93+'Centre Sud1'!W93+'Est1'!W93+'Hauts-Bassins1'!W93+Nord1!W93+'Plateau Central1'!W93+Sahel1!W93+SudOuest1!W93</f>
        <v>0</v>
      </c>
      <c r="X93" s="29">
        <f>DGA!X93+ONEA!X93+'Boucle du Mouhoun'!X93+Cascades1!X93+Centre1!X93+'Centre Est1'!X93+'Centre Nord1'!X93+'Centre Ouest1'!X93+'Centre Sud1'!X93+'Est1'!X93+'Hauts-Bassins1'!X93+Nord1!X93+'Plateau Central1'!X93+Sahel1!X93+SudOuest1!X93</f>
        <v>0</v>
      </c>
      <c r="Y93" s="29">
        <f>DGA!Y93+ONEA!Y93+'Boucle du Mouhoun'!Y93+Cascades1!Y93+Centre1!Y93+'Centre Est1'!Y93+'Centre Nord1'!Y93+'Centre Ouest1'!Y93+'Centre Sud1'!Y93+'Est1'!Y93+'Hauts-Bassins1'!Y93+Nord1!Y93+'Plateau Central1'!Y93+Sahel1!Y93+SudOuest1!Y93</f>
        <v>0</v>
      </c>
      <c r="Z93" s="29">
        <f>DGA!Z93+ONEA!Z93+'Boucle du Mouhoun'!Z93+Cascades1!Z93+Centre1!Z93+'Centre Est1'!Z93+'Centre Nord1'!Z93+'Centre Ouest1'!Z93+'Centre Sud1'!Z93+'Est1'!Z93+'Hauts-Bassins1'!Z93+Nord1!Z93+'Plateau Central1'!Z93+Sahel1!Z93+SudOuest1!Z93</f>
        <v>0</v>
      </c>
      <c r="AA93" s="29">
        <f>DGA!AA93+ONEA!AA93+'Boucle du Mouhoun'!AA93+Cascades1!AA93+Centre1!AA93+'Centre Est1'!AA93+'Centre Nord1'!AA93+'Centre Ouest1'!AA93+'Centre Sud1'!AA93+'Est1'!AA93+'Hauts-Bassins1'!AA93+Nord1!AA93+'Plateau Central1'!AA93+Sahel1!AA93+SudOuest1!AA93</f>
        <v>0</v>
      </c>
      <c r="AB93" s="29">
        <f>DGA!AB93+ONEA!AB93+'Boucle du Mouhoun'!AB93+Cascades1!AB93+Centre1!AB93+'Centre Est1'!AB93+'Centre Nord1'!AB93+'Centre Ouest1'!AB93+'Centre Sud1'!AB93+'Est1'!AB93+'Hauts-Bassins1'!AB93+Nord1!AB93+'Plateau Central1'!AB93+Sahel1!AB93+SudOuest1!AB93</f>
        <v>0</v>
      </c>
      <c r="AC93" s="845" t="str">
        <f t="shared" si="50"/>
        <v>-</v>
      </c>
      <c r="AD93" s="845" t="str">
        <f t="shared" si="51"/>
        <v>-</v>
      </c>
      <c r="AE93" s="845" t="str">
        <f t="shared" si="52"/>
        <v>-</v>
      </c>
      <c r="AF93" s="845" t="str">
        <f t="shared" si="53"/>
        <v>-</v>
      </c>
      <c r="AG93" s="845" t="str">
        <f t="shared" si="54"/>
        <v>-</v>
      </c>
      <c r="AH93" s="845" t="str">
        <f t="shared" si="55"/>
        <v>-</v>
      </c>
      <c r="AI93" s="29">
        <f>DGA!AH93+ONEA!AH93+'Boucle du Mouhoun'!AH93+Cascades1!AH93+Centre1!AH93+'Centre Est1'!AH93+'Centre Nord1'!AH93+'Centre Ouest1'!AH93+'Centre Sud1'!AH93+'Est1'!AH93+'Hauts-Bassins1'!AH93+Nord1!AH93+'Plateau Central1'!AH93+Sahel1!AH93+SudOuest1!AH93</f>
        <v>0</v>
      </c>
      <c r="AJ93" s="29">
        <f>DGA!AI93+ONEA!AI93+'Boucle du Mouhoun'!AI93+Cascades1!AI93+Centre1!AI93+'Centre Est1'!AI93+'Centre Nord1'!AI93+'Centre Ouest1'!AI93+'Centre Sud1'!AI93+'Est1'!AI93+'Hauts-Bassins1'!AI93+Nord1!AI93+'Plateau Central1'!AI93+Sahel1!AI93+SudOuest1!AI93</f>
        <v>0</v>
      </c>
      <c r="AK93" s="29">
        <f>DGA!AJ93+ONEA!AJ93+'Boucle du Mouhoun'!AJ93+Cascades1!AJ93+Centre1!AJ93+'Centre Est1'!AJ93+'Centre Nord1'!AJ93+'Centre Ouest1'!AJ93+'Centre Sud1'!AJ93+'Est1'!AJ93+'Hauts-Bassins1'!AJ93+Nord1!AJ93+'Plateau Central1'!AJ93+Sahel1!AJ93+SudOuest1!AJ93</f>
        <v>0</v>
      </c>
      <c r="AL93" s="29">
        <f>DGA!AK93+ONEA!AK93+'Boucle du Mouhoun'!AK93+Cascades1!AK93+Centre1!AK93+'Centre Est1'!AK93+'Centre Nord1'!AK93+'Centre Ouest1'!AK93+'Centre Sud1'!AK93+'Est1'!AK93+'Hauts-Bassins1'!AK93+Nord1!AK93+'Plateau Central1'!AK93+Sahel1!AK93+SudOuest1!AK93</f>
        <v>0</v>
      </c>
      <c r="AM93" s="29">
        <f>DGA!AL93+ONEA!AL93+'Boucle du Mouhoun'!AL93+Cascades1!AL93+Centre1!AL93+'Centre Est1'!AL93+'Centre Nord1'!AL93+'Centre Ouest1'!AL93+'Centre Sud1'!AL93+'Est1'!AL93+'Hauts-Bassins1'!AL93+Nord1!AL93+'Plateau Central1'!AL93+Sahel1!AL93+SudOuest1!AL93</f>
        <v>0</v>
      </c>
      <c r="AN93" s="29">
        <f>DGA!AM93+ONEA!AM93+'Boucle du Mouhoun'!AM93+Cascades1!AM93+Centre1!AM93+'Centre Est1'!AM93+'Centre Nord1'!AM93+'Centre Ouest1'!AM93+'Centre Sud1'!AM93+'Est1'!AM93+'Hauts-Bassins1'!AM93+Nord1!AM93+'Plateau Central1'!AM93+Sahel1!AM93+SudOuest1!AM93</f>
        <v>0</v>
      </c>
      <c r="AO93" s="29">
        <f>DGA!AN93+ONEA!AN93+'Boucle du Mouhoun'!AN93+Cascades1!AN93+Centre1!AN93+'Centre Est1'!AN93+'Centre Nord1'!AN93+'Centre Ouest1'!AN93+'Centre Sud1'!AN93+'Est1'!AN93+'Hauts-Bassins1'!AN93+Nord1!AN93+'Plateau Central1'!AN93+Sahel1!AN93+SudOuest1!AN93</f>
        <v>0</v>
      </c>
      <c r="AP93" s="29">
        <f>DGA!AO93+ONEA!AO93+'Boucle du Mouhoun'!AO93+Cascades1!AO93+Centre1!AO93+'Centre Est1'!AO93+'Centre Nord1'!AO93+'Centre Ouest1'!AO93+'Centre Sud1'!AO93+'Est1'!AO93+'Hauts-Bassins1'!AO93+Nord1!AO93+'Plateau Central1'!AO93+Sahel1!AO93+SudOuest1!AO93</f>
        <v>0</v>
      </c>
      <c r="AQ93" s="29">
        <f>DGA!AP93+ONEA!AP93+'Boucle du Mouhoun'!AP93+Cascades1!AP93+Centre1!AP93+'Centre Est1'!AP93+'Centre Nord1'!AP93+'Centre Ouest1'!AP93+'Centre Sud1'!AP93+'Est1'!AP93+'Hauts-Bassins1'!AP93+Nord1!AP93+'Plateau Central1'!AP93+Sahel1!AP93+SudOuest1!AP93</f>
        <v>0</v>
      </c>
      <c r="AR93" s="29">
        <f>DGA!AQ93+ONEA!AQ93+'Boucle du Mouhoun'!AQ93+Cascades1!AQ93+Centre1!AQ93+'Centre Est1'!AQ93+'Centre Nord1'!AQ93+'Centre Ouest1'!AQ93+'Centre Sud1'!AQ93+'Est1'!AQ93+'Hauts-Bassins1'!AQ93+Nord1!AQ93+'Plateau Central1'!AQ93+Sahel1!AQ93+SudOuest1!AQ93</f>
        <v>0</v>
      </c>
      <c r="AS93" s="29">
        <f>DGA!AR93+ONEA!AR93+'Boucle du Mouhoun'!AR93+Cascades1!AR93+Centre1!AR93+'Centre Est1'!AR93+'Centre Nord1'!AR93+'Centre Ouest1'!AR93+'Centre Sud1'!AR93+'Est1'!AR93+'Hauts-Bassins1'!AR93+Nord1!AR93+'Plateau Central1'!AR93+Sahel1!AR93+SudOuest1!AR93</f>
        <v>0</v>
      </c>
      <c r="AT93" s="29">
        <f>DGA!AS93+ONEA!AS93+'Boucle du Mouhoun'!AS93+Cascades1!AS93+Centre1!AS93+'Centre Est1'!AS93+'Centre Nord1'!AS93+'Centre Ouest1'!AS93+'Centre Sud1'!AS93+'Est1'!AS93+'Hauts-Bassins1'!AS93+Nord1!AS93+'Plateau Central1'!AS93+Sahel1!AS93+SudOuest1!AS93</f>
        <v>0</v>
      </c>
      <c r="AU93" s="29">
        <f>DGA!AT93+ONEA!AT93+'Boucle du Mouhoun'!AT93+Cascades1!AT93+Centre1!AT93+'Centre Est1'!AT93+'Centre Nord1'!AT93+'Centre Ouest1'!AT93+'Centre Sud1'!AT93+'Est1'!AT93+'Hauts-Bassins1'!AT93+Nord1!AT93+'Plateau Central1'!AT93+Sahel1!AT93+SudOuest1!AT93</f>
        <v>0</v>
      </c>
      <c r="AV93" s="29">
        <f>DGA!AU93+ONEA!AU93+'Boucle du Mouhoun'!AU93+Cascades1!AU93+Centre1!AU93+'Centre Est1'!AU93+'Centre Nord1'!AU93+'Centre Ouest1'!AU93+'Centre Sud1'!AU93+'Est1'!AU93+'Hauts-Bassins1'!AU93+Nord1!AU93+'Plateau Central1'!AU93+Sahel1!AU93+SudOuest1!AU93</f>
        <v>0</v>
      </c>
      <c r="AW93" s="29">
        <f>DGA!AV93+ONEA!AV93+'Boucle du Mouhoun'!AV93+Cascades1!AV93+Centre1!AV93+'Centre Est1'!AV93+'Centre Nord1'!AV93+'Centre Ouest1'!AV93+'Centre Sud1'!AV93+'Est1'!AV93+'Hauts-Bassins1'!AV93+Nord1!AV93+'Plateau Central1'!AV93+Sahel1!AV93+SudOuest1!AV93</f>
        <v>0</v>
      </c>
      <c r="AX93" s="29">
        <f>DGA!AW93+ONEA!AW93+'Boucle du Mouhoun'!AW93+Cascades1!AW93+Centre1!AW93+'Centre Est1'!AW93+'Centre Nord1'!AW93+'Centre Ouest1'!AW93+'Centre Sud1'!AW93+'Est1'!AW93+'Hauts-Bassins1'!AW93+Nord1!AW93+'Plateau Central1'!AW93+Sahel1!AW93+SudOuest1!AW93</f>
        <v>0</v>
      </c>
      <c r="AY93" s="29">
        <f>DGA!AX93+ONEA!AX93+'Boucle du Mouhoun'!AX93+Cascades1!AX93+Centre1!AX93+'Centre Est1'!AX93+'Centre Nord1'!AX93+'Centre Ouest1'!AX93+'Centre Sud1'!AX93+'Est1'!AX93+'Hauts-Bassins1'!AX93+Nord1!AX93+'Plateau Central1'!AX93+Sahel1!AX93+SudOuest1!AX93</f>
        <v>0</v>
      </c>
      <c r="AZ93" s="29">
        <f>DGA!AY93+ONEA!AY93+'Boucle du Mouhoun'!AY93+Cascades1!AY93+Centre1!AY93+'Centre Est1'!AY93+'Centre Nord1'!AY93+'Centre Ouest1'!AY93+'Centre Sud1'!AY93+'Est1'!AY93+'Hauts-Bassins1'!AY93+Nord1!AY93+'Plateau Central1'!AY93+Sahel1!AY93+SudOuest1!AY93</f>
        <v>0</v>
      </c>
      <c r="BA93" s="29">
        <f>DGA!AZ93+ONEA!AZ93+'Boucle du Mouhoun'!AZ93+Cascades1!AZ93+Centre1!AZ93+'Centre Est1'!AZ93+'Centre Nord1'!AZ93+'Centre Ouest1'!AZ93+'Centre Sud1'!AZ93+'Est1'!AZ93+'Hauts-Bassins1'!AZ93+Nord1!AZ93+'Plateau Central1'!AZ93+Sahel1!AZ93+SudOuest1!AZ93</f>
        <v>0</v>
      </c>
      <c r="BB93" s="29">
        <f>DGA!BA93+ONEA!BA93+'Boucle du Mouhoun'!BA93+Cascades1!BA93+Centre1!BA93+'Centre Est1'!BA93+'Centre Nord1'!BA93+'Centre Ouest1'!BA93+'Centre Sud1'!BA93+'Est1'!BA93+'Hauts-Bassins1'!BA93+Nord1!BA93+'Plateau Central1'!BA93+Sahel1!BA93+SudOuest1!BA93</f>
        <v>0</v>
      </c>
      <c r="BC93" s="29">
        <f>DGA!BB93+ONEA!BB93+'Boucle du Mouhoun'!BB93+Cascades1!BB93+Centre1!BB93+'Centre Est1'!BB93+'Centre Nord1'!BB93+'Centre Ouest1'!BB93+'Centre Sud1'!BB93+'Est1'!BB93+'Hauts-Bassins1'!BB93+Nord1!BB93+'Plateau Central1'!BB93+Sahel1!BB93+SudOuest1!BB93</f>
        <v>0</v>
      </c>
      <c r="BD93" s="29">
        <f>DGA!BC93+ONEA!BC93+'Boucle du Mouhoun'!BC93+Cascades1!BC93+Centre1!BC93+'Centre Est1'!BC93+'Centre Nord1'!BC93+'Centre Ouest1'!BC93+'Centre Sud1'!BC93+'Est1'!BC93+'Hauts-Bassins1'!BC93+Nord1!BC93+'Plateau Central1'!BC93+Sahel1!BC93+SudOuest1!BC93</f>
        <v>0</v>
      </c>
      <c r="BE93" s="29">
        <f>DGA!BD93+ONEA!BD93+'Boucle du Mouhoun'!BD93+Cascades1!BD93+Centre1!BD93+'Centre Est1'!BD93+'Centre Nord1'!BD93+'Centre Ouest1'!BD93+'Centre Sud1'!BD93+'Est1'!BD93+'Hauts-Bassins1'!BD93+Nord1!BD93+'Plateau Central1'!BD93+Sahel1!BD93+SudOuest1!BD93</f>
        <v>0</v>
      </c>
      <c r="BF93" s="29">
        <f>DGA!BE93+ONEA!BE93+'Boucle du Mouhoun'!BE93+Cascades1!BE93+Centre1!BE93+'Centre Est1'!BE93+'Centre Nord1'!BE93+'Centre Ouest1'!BE93+'Centre Sud1'!BE93+'Est1'!BE93+'Hauts-Bassins1'!BE93+Nord1!BE93+'Plateau Central1'!BE93+Sahel1!BE93+SudOuest1!BE93</f>
        <v>0</v>
      </c>
      <c r="BG93" s="852" t="str">
        <f t="shared" si="56"/>
        <v>-</v>
      </c>
      <c r="BH93" s="852" t="str">
        <f t="shared" si="57"/>
        <v>-</v>
      </c>
      <c r="BI93" s="852" t="str">
        <f t="shared" si="58"/>
        <v>-</v>
      </c>
      <c r="BJ93" s="852" t="str">
        <f t="shared" si="59"/>
        <v>-</v>
      </c>
      <c r="BK93" s="852" t="str">
        <f t="shared" si="60"/>
        <v>-</v>
      </c>
      <c r="BL93" s="852" t="str">
        <f t="shared" si="61"/>
        <v>-</v>
      </c>
      <c r="BM93" s="852" t="str">
        <f t="shared" si="62"/>
        <v>-</v>
      </c>
      <c r="BN93" s="852" t="str">
        <f t="shared" si="63"/>
        <v>-</v>
      </c>
      <c r="BO93" s="29">
        <f>DGA!BM93+ONEA!BM93+'Boucle du Mouhoun'!BM93+Cascades1!BM93+Centre1!BM93+'Centre Est1'!BM93+'Centre Nord1'!BM93+'Centre Ouest1'!BM93+'Centre Sud1'!BM93+'Est1'!BM93+'Hauts-Bassins1'!BM93+Nord1!BM93+'Plateau Central1'!BM93+Sahel1!BM93+SudOuest1!BM93</f>
        <v>0</v>
      </c>
      <c r="BP93" s="29">
        <f>DGA!BN93+ONEA!BN93+'Boucle du Mouhoun'!BN93+Cascades1!BN93+Centre1!BN93+'Centre Est1'!BN93+'Centre Nord1'!BN93+'Centre Ouest1'!BN93+'Centre Sud1'!BN93+'Est1'!BN93+'Hauts-Bassins1'!BN93+Nord1!BN93+'Plateau Central1'!BN93+Sahel1!BN93+SudOuest1!BN93</f>
        <v>0</v>
      </c>
      <c r="BQ93" s="29">
        <f>DGA!BO93+ONEA!BO93+'Boucle du Mouhoun'!BO93+Cascades1!BO93+Centre1!BO93+'Centre Est1'!BO93+'Centre Nord1'!BO93+'Centre Ouest1'!BO93+'Centre Sud1'!BO93+'Est1'!BO93+'Hauts-Bassins1'!BO93+Nord1!BO93+'Plateau Central1'!BO93+Sahel1!BO93+SudOuest1!BO93</f>
        <v>0</v>
      </c>
      <c r="BR93" s="29">
        <f>DGA!BP93+ONEA!BP93+'Boucle du Mouhoun'!BP93+Cascades1!BP93+Centre1!BP93+'Centre Est1'!BP93+'Centre Nord1'!BP93+'Centre Ouest1'!BP93+'Centre Sud1'!BP93+'Est1'!BP93+'Hauts-Bassins1'!BP93+Nord1!BP93+'Plateau Central1'!BP93+Sahel1!BP93+SudOuest1!BP93</f>
        <v>0</v>
      </c>
      <c r="BS93" s="29">
        <f>DGA!BQ93+ONEA!BQ93+'Boucle du Mouhoun'!BQ93+Cascades1!BQ93+Centre1!BQ93+'Centre Est1'!BQ93+'Centre Nord1'!BQ93+'Centre Ouest1'!BQ93+'Centre Sud1'!BQ93+'Est1'!BQ93+'Hauts-Bassins1'!BQ93+Nord1!BQ93+'Plateau Central1'!BQ93+Sahel1!BQ93+SudOuest1!BQ93</f>
        <v>0</v>
      </c>
      <c r="BT93" s="29">
        <f>DGA!BR93+ONEA!BR93+'Boucle du Mouhoun'!BR93+Cascades1!BR93+Centre1!BR93+'Centre Est1'!BR93+'Centre Nord1'!BR93+'Centre Ouest1'!BR93+'Centre Sud1'!BR93+'Est1'!BR93+'Hauts-Bassins1'!BR93+Nord1!BR93+'Plateau Central1'!BR93+Sahel1!BR93+SudOuest1!BR93</f>
        <v>0</v>
      </c>
      <c r="BU93" s="29">
        <f>DGA!BS93+ONEA!BS93+'Boucle du Mouhoun'!BS93+Cascades1!BS93+Centre1!BS93+'Centre Est1'!BS93+'Centre Nord1'!BS93+'Centre Ouest1'!BS93+'Centre Sud1'!BS93+'Est1'!BS93+'Hauts-Bassins1'!BS93+Nord1!BS93+'Plateau Central1'!BS93+Sahel1!BS93+SudOuest1!BS93</f>
        <v>0</v>
      </c>
      <c r="BV93" s="29">
        <f>DGA!BT93+ONEA!BT93+'Boucle du Mouhoun'!BT93+Cascades1!BT93+Centre1!BT93+'Centre Est1'!BT93+'Centre Nord1'!BT93+'Centre Ouest1'!BT93+'Centre Sud1'!BT93+'Est1'!BT93+'Hauts-Bassins1'!BT93+Nord1!BT93+'Plateau Central1'!BT93+Sahel1!BT93+SudOuest1!BT93</f>
        <v>0</v>
      </c>
      <c r="BW93" s="852" t="str">
        <f t="shared" si="65"/>
        <v>-</v>
      </c>
      <c r="BX93" s="852" t="str">
        <f t="shared" si="66"/>
        <v>-</v>
      </c>
      <c r="BY93" s="852" t="str">
        <f t="shared" si="67"/>
        <v>-</v>
      </c>
      <c r="BZ93" s="852" t="str">
        <f t="shared" si="68"/>
        <v>-</v>
      </c>
      <c r="CA93" s="852" t="str">
        <f t="shared" si="69"/>
        <v>-</v>
      </c>
      <c r="CB93" s="852" t="str">
        <f t="shared" si="70"/>
        <v>-</v>
      </c>
      <c r="CC93" s="852" t="str">
        <f t="shared" si="71"/>
        <v>-</v>
      </c>
      <c r="CD93" s="852" t="str">
        <f t="shared" si="64"/>
        <v>-</v>
      </c>
      <c r="CE93" s="29">
        <f>DGA!CB93+ONEA!CB93+'Boucle du Mouhoun'!CB93+Cascades1!CB93+Centre1!CB93+'Centre Est1'!CB93+'Centre Nord1'!CB93+'Centre Ouest1'!CB93+'Centre Sud1'!CB93+'Est1'!CB93+'Hauts-Bassins1'!CB93+Nord1!CB93+'Plateau Central1'!CB93+Sahel1!CB93+SudOuest1!CB93</f>
        <v>0</v>
      </c>
      <c r="CF93" s="29">
        <f>DGA!CC93+ONEA!CC93+'Boucle du Mouhoun'!CC93+Cascades1!CC93+Centre1!CC93+'Centre Est1'!CC93+'Centre Nord1'!CC93+'Centre Ouest1'!CC93+'Centre Sud1'!CC93+'Est1'!CC93+'Hauts-Bassins1'!CC93+Nord1!CC93+'Plateau Central1'!CC93+Sahel1!CC93+SudOuest1!CC93</f>
        <v>0</v>
      </c>
      <c r="CG93" s="29">
        <f>DGA!CD93+ONEA!CD93+'Boucle du Mouhoun'!CD93+Cascades1!CD93+Centre1!CD93+'Centre Est1'!CD93+'Centre Nord1'!CD93+'Centre Ouest1'!CD93+'Centre Sud1'!CD93+'Est1'!CD93+'Hauts-Bassins1'!CD93+Nord1!CD93+'Plateau Central1'!CD93+Sahel1!CD93+SudOuest1!CD93</f>
        <v>0</v>
      </c>
      <c r="CH93" s="29">
        <f>DGA!CE93+ONEA!CE93+'Boucle du Mouhoun'!CE93+Cascades1!CE93+Centre1!CE93+'Centre Est1'!CE93+'Centre Nord1'!CE93+'Centre Ouest1'!CE93+'Centre Sud1'!CE93+'Est1'!CE93+'Hauts-Bassins1'!CE93+Nord1!CE93+'Plateau Central1'!CE93+Sahel1!CE93+SudOuest1!CE93</f>
        <v>0</v>
      </c>
      <c r="CI93" s="29">
        <f>DGA!CF93+ONEA!CF93+'Boucle du Mouhoun'!CF93+Cascades1!CF93+Centre1!CF93+'Centre Est1'!CF93+'Centre Nord1'!CF93+'Centre Ouest1'!CF93+'Centre Sud1'!CF93+'Est1'!CF93+'Hauts-Bassins1'!CF93+Nord1!CF93+'Plateau Central1'!CF93+Sahel1!CF93+SudOuest1!CF93</f>
        <v>0</v>
      </c>
      <c r="CJ93" s="207"/>
      <c r="CK93" s="207"/>
      <c r="CL93" s="88"/>
      <c r="CM93" s="88"/>
      <c r="CN93" s="88"/>
      <c r="CO93" s="88"/>
      <c r="CP93" s="88"/>
      <c r="CQ93" s="83"/>
      <c r="CR93" s="83"/>
      <c r="CS93" s="88"/>
      <c r="CT93" s="84"/>
      <c r="CU93" s="84"/>
      <c r="CV93" s="84"/>
      <c r="CW93" s="84"/>
      <c r="CX93" s="84"/>
      <c r="CY93" s="84"/>
    </row>
    <row r="94" spans="1:103" s="89" customFormat="1" ht="27.6" x14ac:dyDescent="0.25">
      <c r="A94" s="86" t="s">
        <v>199</v>
      </c>
      <c r="B94" s="75"/>
      <c r="C94" s="76"/>
      <c r="D94" s="75"/>
      <c r="E94" s="29">
        <f>DGA!E94+ONEA!E94+'Boucle du Mouhoun'!E94+Cascades1!E94+Centre1!E94+'Centre Est1'!E94+'Centre Nord1'!E94+'Centre Ouest1'!E94+'Centre Sud1'!E94+'Est1'!E94+'Hauts-Bassins1'!E94+Nord1!E94+'Plateau Central1'!E94+Sahel1!E94+SudOuest1!E94</f>
        <v>0</v>
      </c>
      <c r="F94" s="29">
        <f>DGA!F94+ONEA!F94+'Boucle du Mouhoun'!F94+Cascades1!F94+Centre1!F94+'Centre Est1'!F94+'Centre Nord1'!F94+'Centre Ouest1'!F94+'Centre Sud1'!F94+'Est1'!F94+'Hauts-Bassins1'!F94+Nord1!F94+'Plateau Central1'!F94+Sahel1!F94+SudOuest1!F94</f>
        <v>0</v>
      </c>
      <c r="G94" s="29">
        <f>DGA!G94+ONEA!G94+'Boucle du Mouhoun'!G94+Cascades1!G94+Centre1!G94+'Centre Est1'!G94+'Centre Nord1'!G94+'Centre Ouest1'!G94+'Centre Sud1'!G94+'Est1'!G94+'Hauts-Bassins1'!G94+Nord1!G94+'Plateau Central1'!G94+Sahel1!G94+SudOuest1!G94</f>
        <v>0</v>
      </c>
      <c r="H94" s="29">
        <f>DGA!H94+ONEA!H94+'Boucle du Mouhoun'!H94+Cascades1!H94+Centre1!H94+'Centre Est1'!H94+'Centre Nord1'!H94+'Centre Ouest1'!H94+'Centre Sud1'!H94+'Est1'!H94+'Hauts-Bassins1'!H94+Nord1!H94+'Plateau Central1'!H94+Sahel1!H94+SudOuest1!H94</f>
        <v>0</v>
      </c>
      <c r="I94" s="29">
        <f>DGA!I94+ONEA!I94+'Boucle du Mouhoun'!I94+Cascades1!I94+Centre1!I94+'Centre Est1'!I94+'Centre Nord1'!I94+'Centre Ouest1'!I94+'Centre Sud1'!I94+'Est1'!I94+'Hauts-Bassins1'!I94+Nord1!I94+'Plateau Central1'!I94+Sahel1!I94+SudOuest1!I94</f>
        <v>0</v>
      </c>
      <c r="J94" s="29">
        <f>DGA!J94+ONEA!J94+'Boucle du Mouhoun'!J94+Cascades1!J94+Centre1!J94+'Centre Est1'!J94+'Centre Nord1'!J94+'Centre Ouest1'!J94+'Centre Sud1'!J94+'Est1'!J94+'Hauts-Bassins1'!J94+Nord1!J94+'Plateau Central1'!J94+Sahel1!J94+SudOuest1!J94</f>
        <v>0</v>
      </c>
      <c r="K94" s="29">
        <f>DGA!K94+ONEA!K94+'Boucle du Mouhoun'!K94+Cascades1!K94+Centre1!K94+'Centre Est1'!K94+'Centre Nord1'!K94+'Centre Ouest1'!K94+'Centre Sud1'!K94+'Est1'!K94+'Hauts-Bassins1'!K94+Nord1!K94+'Plateau Central1'!K94+Sahel1!K94+SudOuest1!K94</f>
        <v>0</v>
      </c>
      <c r="L94" s="29">
        <f>DGA!L94+ONEA!L94+'Boucle du Mouhoun'!L94+Cascades1!L94+Centre1!L94+'Centre Est1'!L94+'Centre Nord1'!L94+'Centre Ouest1'!L94+'Centre Sud1'!L94+'Est1'!L94+'Hauts-Bassins1'!L94+Nord1!L94+'Plateau Central1'!L94+Sahel1!L94+SudOuest1!L94</f>
        <v>0</v>
      </c>
      <c r="M94" s="29">
        <f>DGA!M94+ONEA!M94+'Boucle du Mouhoun'!M94+Cascades1!M94+Centre1!M94+'Centre Est1'!M94+'Centre Nord1'!M94+'Centre Ouest1'!M94+'Centre Sud1'!M94+'Est1'!M94+'Hauts-Bassins1'!M94+Nord1!M94+'Plateau Central1'!M94+Sahel1!M94+SudOuest1!M94</f>
        <v>0</v>
      </c>
      <c r="N94" s="29">
        <f>DGA!N94+ONEA!N94+'Boucle du Mouhoun'!N94+Cascades1!N94+Centre1!N94+'Centre Est1'!N94+'Centre Nord1'!N94+'Centre Ouest1'!N94+'Centre Sud1'!N94+'Est1'!N94+'Hauts-Bassins1'!N94+Nord1!N94+'Plateau Central1'!N94+Sahel1!N94+SudOuest1!N94</f>
        <v>0</v>
      </c>
      <c r="O94" s="29">
        <f>DGA!O94+ONEA!O94+'Boucle du Mouhoun'!O94+Cascades1!O94+Centre1!O94+'Centre Est1'!O94+'Centre Nord1'!O94+'Centre Ouest1'!O94+'Centre Sud1'!O94+'Est1'!O94+'Hauts-Bassins1'!O94+Nord1!O94+'Plateau Central1'!O94+Sahel1!O94+SudOuest1!O94</f>
        <v>0</v>
      </c>
      <c r="P94" s="29">
        <f>DGA!P94+ONEA!P94+'Boucle du Mouhoun'!P94+Cascades1!P94+Centre1!P94+'Centre Est1'!P94+'Centre Nord1'!P94+'Centre Ouest1'!P94+'Centre Sud1'!P94+'Est1'!P94+'Hauts-Bassins1'!P94+Nord1!P94+'Plateau Central1'!P94+Sahel1!P94+SudOuest1!P94</f>
        <v>0</v>
      </c>
      <c r="Q94" s="29">
        <f>DGA!Q94+ONEA!Q94+'Boucle du Mouhoun'!Q94+Cascades1!Q94+Centre1!Q94+'Centre Est1'!Q94+'Centre Nord1'!Q94+'Centre Ouest1'!Q94+'Centre Sud1'!Q94+'Est1'!Q94+'Hauts-Bassins1'!Q94+Nord1!Q94+'Plateau Central1'!Q94+Sahel1!Q94+SudOuest1!Q94</f>
        <v>0</v>
      </c>
      <c r="R94" s="29">
        <f>DGA!R94+ONEA!R94+'Boucle du Mouhoun'!R94+Cascades1!R94+Centre1!R94+'Centre Est1'!R94+'Centre Nord1'!R94+'Centre Ouest1'!R94+'Centre Sud1'!R94+'Est1'!R94+'Hauts-Bassins1'!R94+Nord1!R94+'Plateau Central1'!R94+Sahel1!R94+SudOuest1!R94</f>
        <v>0</v>
      </c>
      <c r="S94" s="29">
        <f>DGA!S94+ONEA!S94+'Boucle du Mouhoun'!S94+Cascades1!S94+Centre1!S94+'Centre Est1'!S94+'Centre Nord1'!S94+'Centre Ouest1'!S94+'Centre Sud1'!S94+'Est1'!S94+'Hauts-Bassins1'!S94+Nord1!S94+'Plateau Central1'!S94+Sahel1!S94+SudOuest1!S94</f>
        <v>0</v>
      </c>
      <c r="T94" s="29">
        <f>DGA!T94+ONEA!T94+'Boucle du Mouhoun'!T94+Cascades1!T94+Centre1!T94+'Centre Est1'!T94+'Centre Nord1'!T94+'Centre Ouest1'!T94+'Centre Sud1'!T94+'Est1'!T94+'Hauts-Bassins1'!T94+Nord1!T94+'Plateau Central1'!T94+Sahel1!T94+SudOuest1!T94</f>
        <v>0</v>
      </c>
      <c r="U94" s="29">
        <f>DGA!U94+ONEA!U94+'Boucle du Mouhoun'!U94+Cascades1!U94+Centre1!U94+'Centre Est1'!U94+'Centre Nord1'!U94+'Centre Ouest1'!U94+'Centre Sud1'!U94+'Est1'!U94+'Hauts-Bassins1'!U94+Nord1!U94+'Plateau Central1'!U94+Sahel1!U94+SudOuest1!U94</f>
        <v>0</v>
      </c>
      <c r="V94" s="29">
        <f>DGA!V94+ONEA!V94+'Boucle du Mouhoun'!V94+Cascades1!V94+Centre1!V94+'Centre Est1'!V94+'Centre Nord1'!V94+'Centre Ouest1'!V94+'Centre Sud1'!V94+'Est1'!V94+'Hauts-Bassins1'!V94+Nord1!V94+'Plateau Central1'!V94+Sahel1!V94+SudOuest1!V94</f>
        <v>0</v>
      </c>
      <c r="W94" s="29">
        <f>DGA!W94+ONEA!W94+'Boucle du Mouhoun'!W94+Cascades1!W94+Centre1!W94+'Centre Est1'!W94+'Centre Nord1'!W94+'Centre Ouest1'!W94+'Centre Sud1'!W94+'Est1'!W94+'Hauts-Bassins1'!W94+Nord1!W94+'Plateau Central1'!W94+Sahel1!W94+SudOuest1!W94</f>
        <v>0</v>
      </c>
      <c r="X94" s="29">
        <f>DGA!X94+ONEA!X94+'Boucle du Mouhoun'!X94+Cascades1!X94+Centre1!X94+'Centre Est1'!X94+'Centre Nord1'!X94+'Centre Ouest1'!X94+'Centre Sud1'!X94+'Est1'!X94+'Hauts-Bassins1'!X94+Nord1!X94+'Plateau Central1'!X94+Sahel1!X94+SudOuest1!X94</f>
        <v>0</v>
      </c>
      <c r="Y94" s="29">
        <f>DGA!Y94+ONEA!Y94+'Boucle du Mouhoun'!Y94+Cascades1!Y94+Centre1!Y94+'Centre Est1'!Y94+'Centre Nord1'!Y94+'Centre Ouest1'!Y94+'Centre Sud1'!Y94+'Est1'!Y94+'Hauts-Bassins1'!Y94+Nord1!Y94+'Plateau Central1'!Y94+Sahel1!Y94+SudOuest1!Y94</f>
        <v>0</v>
      </c>
      <c r="Z94" s="29">
        <f>DGA!Z94+ONEA!Z94+'Boucle du Mouhoun'!Z94+Cascades1!Z94+Centre1!Z94+'Centre Est1'!Z94+'Centre Nord1'!Z94+'Centre Ouest1'!Z94+'Centre Sud1'!Z94+'Est1'!Z94+'Hauts-Bassins1'!Z94+Nord1!Z94+'Plateau Central1'!Z94+Sahel1!Z94+SudOuest1!Z94</f>
        <v>0</v>
      </c>
      <c r="AA94" s="29">
        <f>DGA!AA94+ONEA!AA94+'Boucle du Mouhoun'!AA94+Cascades1!AA94+Centre1!AA94+'Centre Est1'!AA94+'Centre Nord1'!AA94+'Centre Ouest1'!AA94+'Centre Sud1'!AA94+'Est1'!AA94+'Hauts-Bassins1'!AA94+Nord1!AA94+'Plateau Central1'!AA94+Sahel1!AA94+SudOuest1!AA94</f>
        <v>0</v>
      </c>
      <c r="AB94" s="29">
        <f>DGA!AB94+ONEA!AB94+'Boucle du Mouhoun'!AB94+Cascades1!AB94+Centre1!AB94+'Centre Est1'!AB94+'Centre Nord1'!AB94+'Centre Ouest1'!AB94+'Centre Sud1'!AB94+'Est1'!AB94+'Hauts-Bassins1'!AB94+Nord1!AB94+'Plateau Central1'!AB94+Sahel1!AB94+SudOuest1!AB94</f>
        <v>0</v>
      </c>
      <c r="AC94" s="845" t="str">
        <f t="shared" si="50"/>
        <v>-</v>
      </c>
      <c r="AD94" s="845" t="str">
        <f t="shared" si="51"/>
        <v>-</v>
      </c>
      <c r="AE94" s="845" t="str">
        <f t="shared" si="52"/>
        <v>-</v>
      </c>
      <c r="AF94" s="845" t="str">
        <f t="shared" si="53"/>
        <v>-</v>
      </c>
      <c r="AG94" s="845" t="str">
        <f t="shared" si="54"/>
        <v>-</v>
      </c>
      <c r="AH94" s="845" t="str">
        <f t="shared" si="55"/>
        <v>-</v>
      </c>
      <c r="AI94" s="29">
        <f>DGA!AH94+ONEA!AH94+'Boucle du Mouhoun'!AH94+Cascades1!AH94+Centre1!AH94+'Centre Est1'!AH94+'Centre Nord1'!AH94+'Centre Ouest1'!AH94+'Centre Sud1'!AH94+'Est1'!AH94+'Hauts-Bassins1'!AH94+Nord1!AH94+'Plateau Central1'!AH94+Sahel1!AH94+SudOuest1!AH94</f>
        <v>0</v>
      </c>
      <c r="AJ94" s="29">
        <f>DGA!AI94+ONEA!AI94+'Boucle du Mouhoun'!AI94+Cascades1!AI94+Centre1!AI94+'Centre Est1'!AI94+'Centre Nord1'!AI94+'Centre Ouest1'!AI94+'Centre Sud1'!AI94+'Est1'!AI94+'Hauts-Bassins1'!AI94+Nord1!AI94+'Plateau Central1'!AI94+Sahel1!AI94+SudOuest1!AI94</f>
        <v>0</v>
      </c>
      <c r="AK94" s="29">
        <f>DGA!AJ94+ONEA!AJ94+'Boucle du Mouhoun'!AJ94+Cascades1!AJ94+Centre1!AJ94+'Centre Est1'!AJ94+'Centre Nord1'!AJ94+'Centre Ouest1'!AJ94+'Centre Sud1'!AJ94+'Est1'!AJ94+'Hauts-Bassins1'!AJ94+Nord1!AJ94+'Plateau Central1'!AJ94+Sahel1!AJ94+SudOuest1!AJ94</f>
        <v>0</v>
      </c>
      <c r="AL94" s="29">
        <f>DGA!AK94+ONEA!AK94+'Boucle du Mouhoun'!AK94+Cascades1!AK94+Centre1!AK94+'Centre Est1'!AK94+'Centre Nord1'!AK94+'Centre Ouest1'!AK94+'Centre Sud1'!AK94+'Est1'!AK94+'Hauts-Bassins1'!AK94+Nord1!AK94+'Plateau Central1'!AK94+Sahel1!AK94+SudOuest1!AK94</f>
        <v>0</v>
      </c>
      <c r="AM94" s="29">
        <f>DGA!AL94+ONEA!AL94+'Boucle du Mouhoun'!AL94+Cascades1!AL94+Centre1!AL94+'Centre Est1'!AL94+'Centre Nord1'!AL94+'Centre Ouest1'!AL94+'Centre Sud1'!AL94+'Est1'!AL94+'Hauts-Bassins1'!AL94+Nord1!AL94+'Plateau Central1'!AL94+Sahel1!AL94+SudOuest1!AL94</f>
        <v>0</v>
      </c>
      <c r="AN94" s="29">
        <f>DGA!AM94+ONEA!AM94+'Boucle du Mouhoun'!AM94+Cascades1!AM94+Centre1!AM94+'Centre Est1'!AM94+'Centre Nord1'!AM94+'Centre Ouest1'!AM94+'Centre Sud1'!AM94+'Est1'!AM94+'Hauts-Bassins1'!AM94+Nord1!AM94+'Plateau Central1'!AM94+Sahel1!AM94+SudOuest1!AM94</f>
        <v>0</v>
      </c>
      <c r="AO94" s="29">
        <f>DGA!AN94+ONEA!AN94+'Boucle du Mouhoun'!AN94+Cascades1!AN94+Centre1!AN94+'Centre Est1'!AN94+'Centre Nord1'!AN94+'Centre Ouest1'!AN94+'Centre Sud1'!AN94+'Est1'!AN94+'Hauts-Bassins1'!AN94+Nord1!AN94+'Plateau Central1'!AN94+Sahel1!AN94+SudOuest1!AN94</f>
        <v>0</v>
      </c>
      <c r="AP94" s="29">
        <f>DGA!AO94+ONEA!AO94+'Boucle du Mouhoun'!AO94+Cascades1!AO94+Centre1!AO94+'Centre Est1'!AO94+'Centre Nord1'!AO94+'Centre Ouest1'!AO94+'Centre Sud1'!AO94+'Est1'!AO94+'Hauts-Bassins1'!AO94+Nord1!AO94+'Plateau Central1'!AO94+Sahel1!AO94+SudOuest1!AO94</f>
        <v>0</v>
      </c>
      <c r="AQ94" s="29">
        <f>DGA!AP94+ONEA!AP94+'Boucle du Mouhoun'!AP94+Cascades1!AP94+Centre1!AP94+'Centre Est1'!AP94+'Centre Nord1'!AP94+'Centre Ouest1'!AP94+'Centre Sud1'!AP94+'Est1'!AP94+'Hauts-Bassins1'!AP94+Nord1!AP94+'Plateau Central1'!AP94+Sahel1!AP94+SudOuest1!AP94</f>
        <v>0</v>
      </c>
      <c r="AR94" s="29">
        <f>DGA!AQ94+ONEA!AQ94+'Boucle du Mouhoun'!AQ94+Cascades1!AQ94+Centre1!AQ94+'Centre Est1'!AQ94+'Centre Nord1'!AQ94+'Centre Ouest1'!AQ94+'Centre Sud1'!AQ94+'Est1'!AQ94+'Hauts-Bassins1'!AQ94+Nord1!AQ94+'Plateau Central1'!AQ94+Sahel1!AQ94+SudOuest1!AQ94</f>
        <v>0</v>
      </c>
      <c r="AS94" s="29">
        <f>DGA!AR94+ONEA!AR94+'Boucle du Mouhoun'!AR94+Cascades1!AR94+Centre1!AR94+'Centre Est1'!AR94+'Centre Nord1'!AR94+'Centre Ouest1'!AR94+'Centre Sud1'!AR94+'Est1'!AR94+'Hauts-Bassins1'!AR94+Nord1!AR94+'Plateau Central1'!AR94+Sahel1!AR94+SudOuest1!AR94</f>
        <v>0</v>
      </c>
      <c r="AT94" s="29">
        <f>DGA!AS94+ONEA!AS94+'Boucle du Mouhoun'!AS94+Cascades1!AS94+Centre1!AS94+'Centre Est1'!AS94+'Centre Nord1'!AS94+'Centre Ouest1'!AS94+'Centre Sud1'!AS94+'Est1'!AS94+'Hauts-Bassins1'!AS94+Nord1!AS94+'Plateau Central1'!AS94+Sahel1!AS94+SudOuest1!AS94</f>
        <v>0</v>
      </c>
      <c r="AU94" s="29">
        <f>DGA!AT94+ONEA!AT94+'Boucle du Mouhoun'!AT94+Cascades1!AT94+Centre1!AT94+'Centre Est1'!AT94+'Centre Nord1'!AT94+'Centre Ouest1'!AT94+'Centre Sud1'!AT94+'Est1'!AT94+'Hauts-Bassins1'!AT94+Nord1!AT94+'Plateau Central1'!AT94+Sahel1!AT94+SudOuest1!AT94</f>
        <v>0</v>
      </c>
      <c r="AV94" s="29">
        <f>DGA!AU94+ONEA!AU94+'Boucle du Mouhoun'!AU94+Cascades1!AU94+Centre1!AU94+'Centre Est1'!AU94+'Centre Nord1'!AU94+'Centre Ouest1'!AU94+'Centre Sud1'!AU94+'Est1'!AU94+'Hauts-Bassins1'!AU94+Nord1!AU94+'Plateau Central1'!AU94+Sahel1!AU94+SudOuest1!AU94</f>
        <v>0</v>
      </c>
      <c r="AW94" s="29">
        <f>DGA!AV94+ONEA!AV94+'Boucle du Mouhoun'!AV94+Cascades1!AV94+Centre1!AV94+'Centre Est1'!AV94+'Centre Nord1'!AV94+'Centre Ouest1'!AV94+'Centre Sud1'!AV94+'Est1'!AV94+'Hauts-Bassins1'!AV94+Nord1!AV94+'Plateau Central1'!AV94+Sahel1!AV94+SudOuest1!AV94</f>
        <v>0</v>
      </c>
      <c r="AX94" s="29">
        <f>DGA!AW94+ONEA!AW94+'Boucle du Mouhoun'!AW94+Cascades1!AW94+Centre1!AW94+'Centre Est1'!AW94+'Centre Nord1'!AW94+'Centre Ouest1'!AW94+'Centre Sud1'!AW94+'Est1'!AW94+'Hauts-Bassins1'!AW94+Nord1!AW94+'Plateau Central1'!AW94+Sahel1!AW94+SudOuest1!AW94</f>
        <v>0</v>
      </c>
      <c r="AY94" s="29">
        <f>DGA!AX94+ONEA!AX94+'Boucle du Mouhoun'!AX94+Cascades1!AX94+Centre1!AX94+'Centre Est1'!AX94+'Centre Nord1'!AX94+'Centre Ouest1'!AX94+'Centre Sud1'!AX94+'Est1'!AX94+'Hauts-Bassins1'!AX94+Nord1!AX94+'Plateau Central1'!AX94+Sahel1!AX94+SudOuest1!AX94</f>
        <v>0</v>
      </c>
      <c r="AZ94" s="29">
        <f>DGA!AY94+ONEA!AY94+'Boucle du Mouhoun'!AY94+Cascades1!AY94+Centre1!AY94+'Centre Est1'!AY94+'Centre Nord1'!AY94+'Centre Ouest1'!AY94+'Centre Sud1'!AY94+'Est1'!AY94+'Hauts-Bassins1'!AY94+Nord1!AY94+'Plateau Central1'!AY94+Sahel1!AY94+SudOuest1!AY94</f>
        <v>0</v>
      </c>
      <c r="BA94" s="29">
        <f>DGA!AZ94+ONEA!AZ94+'Boucle du Mouhoun'!AZ94+Cascades1!AZ94+Centre1!AZ94+'Centre Est1'!AZ94+'Centre Nord1'!AZ94+'Centre Ouest1'!AZ94+'Centre Sud1'!AZ94+'Est1'!AZ94+'Hauts-Bassins1'!AZ94+Nord1!AZ94+'Plateau Central1'!AZ94+Sahel1!AZ94+SudOuest1!AZ94</f>
        <v>0</v>
      </c>
      <c r="BB94" s="29">
        <f>DGA!BA94+ONEA!BA94+'Boucle du Mouhoun'!BA94+Cascades1!BA94+Centre1!BA94+'Centre Est1'!BA94+'Centre Nord1'!BA94+'Centre Ouest1'!BA94+'Centre Sud1'!BA94+'Est1'!BA94+'Hauts-Bassins1'!BA94+Nord1!BA94+'Plateau Central1'!BA94+Sahel1!BA94+SudOuest1!BA94</f>
        <v>0</v>
      </c>
      <c r="BC94" s="29">
        <f>DGA!BB94+ONEA!BB94+'Boucle du Mouhoun'!BB94+Cascades1!BB94+Centre1!BB94+'Centre Est1'!BB94+'Centre Nord1'!BB94+'Centre Ouest1'!BB94+'Centre Sud1'!BB94+'Est1'!BB94+'Hauts-Bassins1'!BB94+Nord1!BB94+'Plateau Central1'!BB94+Sahel1!BB94+SudOuest1!BB94</f>
        <v>0</v>
      </c>
      <c r="BD94" s="29">
        <f>DGA!BC94+ONEA!BC94+'Boucle du Mouhoun'!BC94+Cascades1!BC94+Centre1!BC94+'Centre Est1'!BC94+'Centre Nord1'!BC94+'Centre Ouest1'!BC94+'Centre Sud1'!BC94+'Est1'!BC94+'Hauts-Bassins1'!BC94+Nord1!BC94+'Plateau Central1'!BC94+Sahel1!BC94+SudOuest1!BC94</f>
        <v>0</v>
      </c>
      <c r="BE94" s="29">
        <f>DGA!BD94+ONEA!BD94+'Boucle du Mouhoun'!BD94+Cascades1!BD94+Centre1!BD94+'Centre Est1'!BD94+'Centre Nord1'!BD94+'Centre Ouest1'!BD94+'Centre Sud1'!BD94+'Est1'!BD94+'Hauts-Bassins1'!BD94+Nord1!BD94+'Plateau Central1'!BD94+Sahel1!BD94+SudOuest1!BD94</f>
        <v>0</v>
      </c>
      <c r="BF94" s="29">
        <f>DGA!BE94+ONEA!BE94+'Boucle du Mouhoun'!BE94+Cascades1!BE94+Centre1!BE94+'Centre Est1'!BE94+'Centre Nord1'!BE94+'Centre Ouest1'!BE94+'Centre Sud1'!BE94+'Est1'!BE94+'Hauts-Bassins1'!BE94+Nord1!BE94+'Plateau Central1'!BE94+Sahel1!BE94+SudOuest1!BE94</f>
        <v>0</v>
      </c>
      <c r="BG94" s="852" t="str">
        <f t="shared" si="56"/>
        <v>-</v>
      </c>
      <c r="BH94" s="852" t="str">
        <f t="shared" si="57"/>
        <v>-</v>
      </c>
      <c r="BI94" s="852" t="str">
        <f t="shared" si="58"/>
        <v>-</v>
      </c>
      <c r="BJ94" s="852" t="str">
        <f t="shared" si="59"/>
        <v>-</v>
      </c>
      <c r="BK94" s="852" t="str">
        <f t="shared" si="60"/>
        <v>-</v>
      </c>
      <c r="BL94" s="852" t="str">
        <f t="shared" si="61"/>
        <v>-</v>
      </c>
      <c r="BM94" s="852" t="str">
        <f t="shared" si="62"/>
        <v>-</v>
      </c>
      <c r="BN94" s="852" t="str">
        <f t="shared" si="63"/>
        <v>-</v>
      </c>
      <c r="BO94" s="29">
        <f>DGA!BM94+ONEA!BM94+'Boucle du Mouhoun'!BM94+Cascades1!BM94+Centre1!BM94+'Centre Est1'!BM94+'Centre Nord1'!BM94+'Centre Ouest1'!BM94+'Centre Sud1'!BM94+'Est1'!BM94+'Hauts-Bassins1'!BM94+Nord1!BM94+'Plateau Central1'!BM94+Sahel1!BM94+SudOuest1!BM94</f>
        <v>0</v>
      </c>
      <c r="BP94" s="29">
        <f>DGA!BN94+ONEA!BN94+'Boucle du Mouhoun'!BN94+Cascades1!BN94+Centre1!BN94+'Centre Est1'!BN94+'Centre Nord1'!BN94+'Centre Ouest1'!BN94+'Centre Sud1'!BN94+'Est1'!BN94+'Hauts-Bassins1'!BN94+Nord1!BN94+'Plateau Central1'!BN94+Sahel1!BN94+SudOuest1!BN94</f>
        <v>0</v>
      </c>
      <c r="BQ94" s="29">
        <f>DGA!BO94+ONEA!BO94+'Boucle du Mouhoun'!BO94+Cascades1!BO94+Centre1!BO94+'Centre Est1'!BO94+'Centre Nord1'!BO94+'Centre Ouest1'!BO94+'Centre Sud1'!BO94+'Est1'!BO94+'Hauts-Bassins1'!BO94+Nord1!BO94+'Plateau Central1'!BO94+Sahel1!BO94+SudOuest1!BO94</f>
        <v>0</v>
      </c>
      <c r="BR94" s="29">
        <f>DGA!BP94+ONEA!BP94+'Boucle du Mouhoun'!BP94+Cascades1!BP94+Centre1!BP94+'Centre Est1'!BP94+'Centre Nord1'!BP94+'Centre Ouest1'!BP94+'Centre Sud1'!BP94+'Est1'!BP94+'Hauts-Bassins1'!BP94+Nord1!BP94+'Plateau Central1'!BP94+Sahel1!BP94+SudOuest1!BP94</f>
        <v>0</v>
      </c>
      <c r="BS94" s="29">
        <f>DGA!BQ94+ONEA!BQ94+'Boucle du Mouhoun'!BQ94+Cascades1!BQ94+Centre1!BQ94+'Centre Est1'!BQ94+'Centre Nord1'!BQ94+'Centre Ouest1'!BQ94+'Centre Sud1'!BQ94+'Est1'!BQ94+'Hauts-Bassins1'!BQ94+Nord1!BQ94+'Plateau Central1'!BQ94+Sahel1!BQ94+SudOuest1!BQ94</f>
        <v>0</v>
      </c>
      <c r="BT94" s="29">
        <f>DGA!BR94+ONEA!BR94+'Boucle du Mouhoun'!BR94+Cascades1!BR94+Centre1!BR94+'Centre Est1'!BR94+'Centre Nord1'!BR94+'Centre Ouest1'!BR94+'Centre Sud1'!BR94+'Est1'!BR94+'Hauts-Bassins1'!BR94+Nord1!BR94+'Plateau Central1'!BR94+Sahel1!BR94+SudOuest1!BR94</f>
        <v>0</v>
      </c>
      <c r="BU94" s="29">
        <f>DGA!BS94+ONEA!BS94+'Boucle du Mouhoun'!BS94+Cascades1!BS94+Centre1!BS94+'Centre Est1'!BS94+'Centre Nord1'!BS94+'Centre Ouest1'!BS94+'Centre Sud1'!BS94+'Est1'!BS94+'Hauts-Bassins1'!BS94+Nord1!BS94+'Plateau Central1'!BS94+Sahel1!BS94+SudOuest1!BS94</f>
        <v>0</v>
      </c>
      <c r="BV94" s="29">
        <f>DGA!BT94+ONEA!BT94+'Boucle du Mouhoun'!BT94+Cascades1!BT94+Centre1!BT94+'Centre Est1'!BT94+'Centre Nord1'!BT94+'Centre Ouest1'!BT94+'Centre Sud1'!BT94+'Est1'!BT94+'Hauts-Bassins1'!BT94+Nord1!BT94+'Plateau Central1'!BT94+Sahel1!BT94+SudOuest1!BT94</f>
        <v>0</v>
      </c>
      <c r="BW94" s="852" t="str">
        <f t="shared" si="65"/>
        <v>-</v>
      </c>
      <c r="BX94" s="852" t="str">
        <f t="shared" si="66"/>
        <v>-</v>
      </c>
      <c r="BY94" s="852" t="str">
        <f t="shared" si="67"/>
        <v>-</v>
      </c>
      <c r="BZ94" s="852" t="str">
        <f t="shared" si="68"/>
        <v>-</v>
      </c>
      <c r="CA94" s="852" t="str">
        <f t="shared" si="69"/>
        <v>-</v>
      </c>
      <c r="CB94" s="852" t="str">
        <f t="shared" si="70"/>
        <v>-</v>
      </c>
      <c r="CC94" s="852" t="str">
        <f t="shared" si="71"/>
        <v>-</v>
      </c>
      <c r="CD94" s="852" t="str">
        <f t="shared" si="64"/>
        <v>-</v>
      </c>
      <c r="CE94" s="29">
        <f>DGA!CB94+ONEA!CB94+'Boucle du Mouhoun'!CB94+Cascades1!CB94+Centre1!CB94+'Centre Est1'!CB94+'Centre Nord1'!CB94+'Centre Ouest1'!CB94+'Centre Sud1'!CB94+'Est1'!CB94+'Hauts-Bassins1'!CB94+Nord1!CB94+'Plateau Central1'!CB94+Sahel1!CB94+SudOuest1!CB94</f>
        <v>0</v>
      </c>
      <c r="CF94" s="29">
        <f>DGA!CC94+ONEA!CC94+'Boucle du Mouhoun'!CC94+Cascades1!CC94+Centre1!CC94+'Centre Est1'!CC94+'Centre Nord1'!CC94+'Centre Ouest1'!CC94+'Centre Sud1'!CC94+'Est1'!CC94+'Hauts-Bassins1'!CC94+Nord1!CC94+'Plateau Central1'!CC94+Sahel1!CC94+SudOuest1!CC94</f>
        <v>0</v>
      </c>
      <c r="CG94" s="29">
        <f>DGA!CD94+ONEA!CD94+'Boucle du Mouhoun'!CD94+Cascades1!CD94+Centre1!CD94+'Centre Est1'!CD94+'Centre Nord1'!CD94+'Centre Ouest1'!CD94+'Centre Sud1'!CD94+'Est1'!CD94+'Hauts-Bassins1'!CD94+Nord1!CD94+'Plateau Central1'!CD94+Sahel1!CD94+SudOuest1!CD94</f>
        <v>0</v>
      </c>
      <c r="CH94" s="29">
        <f>DGA!CE94+ONEA!CE94+'Boucle du Mouhoun'!CE94+Cascades1!CE94+Centre1!CE94+'Centre Est1'!CE94+'Centre Nord1'!CE94+'Centre Ouest1'!CE94+'Centre Sud1'!CE94+'Est1'!CE94+'Hauts-Bassins1'!CE94+Nord1!CE94+'Plateau Central1'!CE94+Sahel1!CE94+SudOuest1!CE94</f>
        <v>0</v>
      </c>
      <c r="CI94" s="29">
        <f>DGA!CF94+ONEA!CF94+'Boucle du Mouhoun'!CF94+Cascades1!CF94+Centre1!CF94+'Centre Est1'!CF94+'Centre Nord1'!CF94+'Centre Ouest1'!CF94+'Centre Sud1'!CF94+'Est1'!CF94+'Hauts-Bassins1'!CF94+Nord1!CF94+'Plateau Central1'!CF94+Sahel1!CF94+SudOuest1!CF94</f>
        <v>0</v>
      </c>
      <c r="CJ94" s="207"/>
      <c r="CK94" s="207"/>
      <c r="CL94" s="88"/>
      <c r="CM94" s="88"/>
      <c r="CN94" s="88"/>
      <c r="CO94" s="88"/>
      <c r="CP94" s="88"/>
      <c r="CQ94" s="83"/>
      <c r="CR94" s="83"/>
      <c r="CS94" s="88"/>
      <c r="CT94" s="84"/>
      <c r="CU94" s="84"/>
      <c r="CV94" s="84"/>
      <c r="CW94" s="84"/>
      <c r="CX94" s="84"/>
      <c r="CY94" s="84"/>
    </row>
    <row r="95" spans="1:103" s="214" customFormat="1" ht="21" customHeight="1" x14ac:dyDescent="0.3">
      <c r="A95" s="86" t="s">
        <v>200</v>
      </c>
      <c r="B95" s="75"/>
      <c r="C95" s="76"/>
      <c r="D95" s="75"/>
      <c r="E95" s="29">
        <f>DGA!E95+ONEA!E95+'Boucle du Mouhoun'!E95+Cascades1!E95+Centre1!E95+'Centre Est1'!E95+'Centre Nord1'!E95+'Centre Ouest1'!E95+'Centre Sud1'!E95+'Est1'!E95+'Hauts-Bassins1'!E95+Nord1!E95+'Plateau Central1'!E95+Sahel1!E95+SudOuest1!E95</f>
        <v>0</v>
      </c>
      <c r="F95" s="29">
        <f>DGA!F95+ONEA!F95+'Boucle du Mouhoun'!F95+Cascades1!F95+Centre1!F95+'Centre Est1'!F95+'Centre Nord1'!F95+'Centre Ouest1'!F95+'Centre Sud1'!F95+'Est1'!F95+'Hauts-Bassins1'!F95+Nord1!F95+'Plateau Central1'!F95+Sahel1!F95+SudOuest1!F95</f>
        <v>0</v>
      </c>
      <c r="G95" s="29">
        <f>DGA!G95+ONEA!G95+'Boucle du Mouhoun'!G95+Cascades1!G95+Centre1!G95+'Centre Est1'!G95+'Centre Nord1'!G95+'Centre Ouest1'!G95+'Centre Sud1'!G95+'Est1'!G95+'Hauts-Bassins1'!G95+Nord1!G95+'Plateau Central1'!G95+Sahel1!G95+SudOuest1!G95</f>
        <v>0</v>
      </c>
      <c r="H95" s="29">
        <f>DGA!H95+ONEA!H95+'Boucle du Mouhoun'!H95+Cascades1!H95+Centre1!H95+'Centre Est1'!H95+'Centre Nord1'!H95+'Centre Ouest1'!H95+'Centre Sud1'!H95+'Est1'!H95+'Hauts-Bassins1'!H95+Nord1!H95+'Plateau Central1'!H95+Sahel1!H95+SudOuest1!H95</f>
        <v>0</v>
      </c>
      <c r="I95" s="29">
        <f>DGA!I95+ONEA!I95+'Boucle du Mouhoun'!I95+Cascades1!I95+Centre1!I95+'Centre Est1'!I95+'Centre Nord1'!I95+'Centre Ouest1'!I95+'Centre Sud1'!I95+'Est1'!I95+'Hauts-Bassins1'!I95+Nord1!I95+'Plateau Central1'!I95+Sahel1!I95+SudOuest1!I95</f>
        <v>0</v>
      </c>
      <c r="J95" s="29">
        <f>DGA!J95+ONEA!J95+'Boucle du Mouhoun'!J95+Cascades1!J95+Centre1!J95+'Centre Est1'!J95+'Centre Nord1'!J95+'Centre Ouest1'!J95+'Centre Sud1'!J95+'Est1'!J95+'Hauts-Bassins1'!J95+Nord1!J95+'Plateau Central1'!J95+Sahel1!J95+SudOuest1!J95</f>
        <v>0</v>
      </c>
      <c r="K95" s="29">
        <f>DGA!K95+ONEA!K95+'Boucle du Mouhoun'!K95+Cascades1!K95+Centre1!K95+'Centre Est1'!K95+'Centre Nord1'!K95+'Centre Ouest1'!K95+'Centre Sud1'!K95+'Est1'!K95+'Hauts-Bassins1'!K95+Nord1!K95+'Plateau Central1'!K95+Sahel1!K95+SudOuest1!K95</f>
        <v>0</v>
      </c>
      <c r="L95" s="29">
        <f>DGA!L95+ONEA!L95+'Boucle du Mouhoun'!L95+Cascades1!L95+Centre1!L95+'Centre Est1'!L95+'Centre Nord1'!L95+'Centre Ouest1'!L95+'Centre Sud1'!L95+'Est1'!L95+'Hauts-Bassins1'!L95+Nord1!L95+'Plateau Central1'!L95+Sahel1!L95+SudOuest1!L95</f>
        <v>0</v>
      </c>
      <c r="M95" s="29">
        <f>DGA!M95+ONEA!M95+'Boucle du Mouhoun'!M95+Cascades1!M95+Centre1!M95+'Centre Est1'!M95+'Centre Nord1'!M95+'Centre Ouest1'!M95+'Centre Sud1'!M95+'Est1'!M95+'Hauts-Bassins1'!M95+Nord1!M95+'Plateau Central1'!M95+Sahel1!M95+SudOuest1!M95</f>
        <v>0</v>
      </c>
      <c r="N95" s="29">
        <f>DGA!N95+ONEA!N95+'Boucle du Mouhoun'!N95+Cascades1!N95+Centre1!N95+'Centre Est1'!N95+'Centre Nord1'!N95+'Centre Ouest1'!N95+'Centre Sud1'!N95+'Est1'!N95+'Hauts-Bassins1'!N95+Nord1!N95+'Plateau Central1'!N95+Sahel1!N95+SudOuest1!N95</f>
        <v>0</v>
      </c>
      <c r="O95" s="29">
        <f>DGA!O95+ONEA!O95+'Boucle du Mouhoun'!O95+Cascades1!O95+Centre1!O95+'Centre Est1'!O95+'Centre Nord1'!O95+'Centre Ouest1'!O95+'Centre Sud1'!O95+'Est1'!O95+'Hauts-Bassins1'!O95+Nord1!O95+'Plateau Central1'!O95+Sahel1!O95+SudOuest1!O95</f>
        <v>0</v>
      </c>
      <c r="P95" s="29">
        <f>DGA!P95+ONEA!P95+'Boucle du Mouhoun'!P95+Cascades1!P95+Centre1!P95+'Centre Est1'!P95+'Centre Nord1'!P95+'Centre Ouest1'!P95+'Centre Sud1'!P95+'Est1'!P95+'Hauts-Bassins1'!P95+Nord1!P95+'Plateau Central1'!P95+Sahel1!P95+SudOuest1!P95</f>
        <v>0</v>
      </c>
      <c r="Q95" s="29">
        <f>DGA!Q95+ONEA!Q95+'Boucle du Mouhoun'!Q95+Cascades1!Q95+Centre1!Q95+'Centre Est1'!Q95+'Centre Nord1'!Q95+'Centre Ouest1'!Q95+'Centre Sud1'!Q95+'Est1'!Q95+'Hauts-Bassins1'!Q95+Nord1!Q95+'Plateau Central1'!Q95+Sahel1!Q95+SudOuest1!Q95</f>
        <v>0</v>
      </c>
      <c r="R95" s="29">
        <f>DGA!R95+ONEA!R95+'Boucle du Mouhoun'!R95+Cascades1!R95+Centre1!R95+'Centre Est1'!R95+'Centre Nord1'!R95+'Centre Ouest1'!R95+'Centre Sud1'!R95+'Est1'!R95+'Hauts-Bassins1'!R95+Nord1!R95+'Plateau Central1'!R95+Sahel1!R95+SudOuest1!R95</f>
        <v>0</v>
      </c>
      <c r="S95" s="29">
        <f>DGA!S95+ONEA!S95+'Boucle du Mouhoun'!S95+Cascades1!S95+Centre1!S95+'Centre Est1'!S95+'Centre Nord1'!S95+'Centre Ouest1'!S95+'Centre Sud1'!S95+'Est1'!S95+'Hauts-Bassins1'!S95+Nord1!S95+'Plateau Central1'!S95+Sahel1!S95+SudOuest1!S95</f>
        <v>0</v>
      </c>
      <c r="T95" s="29">
        <f>DGA!T95+ONEA!T95+'Boucle du Mouhoun'!T95+Cascades1!T95+Centre1!T95+'Centre Est1'!T95+'Centre Nord1'!T95+'Centre Ouest1'!T95+'Centre Sud1'!T95+'Est1'!T95+'Hauts-Bassins1'!T95+Nord1!T95+'Plateau Central1'!T95+Sahel1!T95+SudOuest1!T95</f>
        <v>0</v>
      </c>
      <c r="U95" s="29">
        <f>DGA!U95+ONEA!U95+'Boucle du Mouhoun'!U95+Cascades1!U95+Centre1!U95+'Centre Est1'!U95+'Centre Nord1'!U95+'Centre Ouest1'!U95+'Centre Sud1'!U95+'Est1'!U95+'Hauts-Bassins1'!U95+Nord1!U95+'Plateau Central1'!U95+Sahel1!U95+SudOuest1!U95</f>
        <v>0</v>
      </c>
      <c r="V95" s="29">
        <f>DGA!V95+ONEA!V95+'Boucle du Mouhoun'!V95+Cascades1!V95+Centre1!V95+'Centre Est1'!V95+'Centre Nord1'!V95+'Centre Ouest1'!V95+'Centre Sud1'!V95+'Est1'!V95+'Hauts-Bassins1'!V95+Nord1!V95+'Plateau Central1'!V95+Sahel1!V95+SudOuest1!V95</f>
        <v>0</v>
      </c>
      <c r="W95" s="29">
        <f>DGA!W95+ONEA!W95+'Boucle du Mouhoun'!W95+Cascades1!W95+Centre1!W95+'Centre Est1'!W95+'Centre Nord1'!W95+'Centre Ouest1'!W95+'Centre Sud1'!W95+'Est1'!W95+'Hauts-Bassins1'!W95+Nord1!W95+'Plateau Central1'!W95+Sahel1!W95+SudOuest1!W95</f>
        <v>0</v>
      </c>
      <c r="X95" s="29">
        <f>DGA!X95+ONEA!X95+'Boucle du Mouhoun'!X95+Cascades1!X95+Centre1!X95+'Centre Est1'!X95+'Centre Nord1'!X95+'Centre Ouest1'!X95+'Centre Sud1'!X95+'Est1'!X95+'Hauts-Bassins1'!X95+Nord1!X95+'Plateau Central1'!X95+Sahel1!X95+SudOuest1!X95</f>
        <v>0</v>
      </c>
      <c r="Y95" s="29">
        <f>DGA!Y95+ONEA!Y95+'Boucle du Mouhoun'!Y95+Cascades1!Y95+Centre1!Y95+'Centre Est1'!Y95+'Centre Nord1'!Y95+'Centre Ouest1'!Y95+'Centre Sud1'!Y95+'Est1'!Y95+'Hauts-Bassins1'!Y95+Nord1!Y95+'Plateau Central1'!Y95+Sahel1!Y95+SudOuest1!Y95</f>
        <v>0</v>
      </c>
      <c r="Z95" s="29">
        <f>DGA!Z95+ONEA!Z95+'Boucle du Mouhoun'!Z95+Cascades1!Z95+Centre1!Z95+'Centre Est1'!Z95+'Centre Nord1'!Z95+'Centre Ouest1'!Z95+'Centre Sud1'!Z95+'Est1'!Z95+'Hauts-Bassins1'!Z95+Nord1!Z95+'Plateau Central1'!Z95+Sahel1!Z95+SudOuest1!Z95</f>
        <v>0</v>
      </c>
      <c r="AA95" s="29">
        <f>DGA!AA95+ONEA!AA95+'Boucle du Mouhoun'!AA95+Cascades1!AA95+Centre1!AA95+'Centre Est1'!AA95+'Centre Nord1'!AA95+'Centre Ouest1'!AA95+'Centre Sud1'!AA95+'Est1'!AA95+'Hauts-Bassins1'!AA95+Nord1!AA95+'Plateau Central1'!AA95+Sahel1!AA95+SudOuest1!AA95</f>
        <v>0</v>
      </c>
      <c r="AB95" s="29">
        <f>DGA!AB95+ONEA!AB95+'Boucle du Mouhoun'!AB95+Cascades1!AB95+Centre1!AB95+'Centre Est1'!AB95+'Centre Nord1'!AB95+'Centre Ouest1'!AB95+'Centre Sud1'!AB95+'Est1'!AB95+'Hauts-Bassins1'!AB95+Nord1!AB95+'Plateau Central1'!AB95+Sahel1!AB95+SudOuest1!AB95</f>
        <v>0</v>
      </c>
      <c r="AC95" s="845" t="str">
        <f t="shared" si="50"/>
        <v>-</v>
      </c>
      <c r="AD95" s="845" t="str">
        <f t="shared" si="51"/>
        <v>-</v>
      </c>
      <c r="AE95" s="845" t="str">
        <f t="shared" si="52"/>
        <v>-</v>
      </c>
      <c r="AF95" s="845" t="str">
        <f t="shared" si="53"/>
        <v>-</v>
      </c>
      <c r="AG95" s="845" t="str">
        <f t="shared" si="54"/>
        <v>-</v>
      </c>
      <c r="AH95" s="845" t="str">
        <f t="shared" si="55"/>
        <v>-</v>
      </c>
      <c r="AI95" s="29">
        <f>DGA!AH95+ONEA!AH95+'Boucle du Mouhoun'!AH95+Cascades1!AH95+Centre1!AH95+'Centre Est1'!AH95+'Centre Nord1'!AH95+'Centre Ouest1'!AH95+'Centre Sud1'!AH95+'Est1'!AH95+'Hauts-Bassins1'!AH95+Nord1!AH95+'Plateau Central1'!AH95+Sahel1!AH95+SudOuest1!AH95</f>
        <v>0</v>
      </c>
      <c r="AJ95" s="29">
        <f>DGA!AI95+ONEA!AI95+'Boucle du Mouhoun'!AI95+Cascades1!AI95+Centre1!AI95+'Centre Est1'!AI95+'Centre Nord1'!AI95+'Centre Ouest1'!AI95+'Centre Sud1'!AI95+'Est1'!AI95+'Hauts-Bassins1'!AI95+Nord1!AI95+'Plateau Central1'!AI95+Sahel1!AI95+SudOuest1!AI95</f>
        <v>0</v>
      </c>
      <c r="AK95" s="29">
        <f>DGA!AJ95+ONEA!AJ95+'Boucle du Mouhoun'!AJ95+Cascades1!AJ95+Centre1!AJ95+'Centre Est1'!AJ95+'Centre Nord1'!AJ95+'Centre Ouest1'!AJ95+'Centre Sud1'!AJ95+'Est1'!AJ95+'Hauts-Bassins1'!AJ95+Nord1!AJ95+'Plateau Central1'!AJ95+Sahel1!AJ95+SudOuest1!AJ95</f>
        <v>0</v>
      </c>
      <c r="AL95" s="29">
        <f>DGA!AK95+ONEA!AK95+'Boucle du Mouhoun'!AK95+Cascades1!AK95+Centre1!AK95+'Centre Est1'!AK95+'Centre Nord1'!AK95+'Centre Ouest1'!AK95+'Centre Sud1'!AK95+'Est1'!AK95+'Hauts-Bassins1'!AK95+Nord1!AK95+'Plateau Central1'!AK95+Sahel1!AK95+SudOuest1!AK95</f>
        <v>0</v>
      </c>
      <c r="AM95" s="29">
        <f>DGA!AL95+ONEA!AL95+'Boucle du Mouhoun'!AL95+Cascades1!AL95+Centre1!AL95+'Centre Est1'!AL95+'Centre Nord1'!AL95+'Centre Ouest1'!AL95+'Centre Sud1'!AL95+'Est1'!AL95+'Hauts-Bassins1'!AL95+Nord1!AL95+'Plateau Central1'!AL95+Sahel1!AL95+SudOuest1!AL95</f>
        <v>0</v>
      </c>
      <c r="AN95" s="29">
        <f>DGA!AM95+ONEA!AM95+'Boucle du Mouhoun'!AM95+Cascades1!AM95+Centre1!AM95+'Centre Est1'!AM95+'Centre Nord1'!AM95+'Centre Ouest1'!AM95+'Centre Sud1'!AM95+'Est1'!AM95+'Hauts-Bassins1'!AM95+Nord1!AM95+'Plateau Central1'!AM95+Sahel1!AM95+SudOuest1!AM95</f>
        <v>0</v>
      </c>
      <c r="AO95" s="29">
        <f>DGA!AN95+ONEA!AN95+'Boucle du Mouhoun'!AN95+Cascades1!AN95+Centre1!AN95+'Centre Est1'!AN95+'Centre Nord1'!AN95+'Centre Ouest1'!AN95+'Centre Sud1'!AN95+'Est1'!AN95+'Hauts-Bassins1'!AN95+Nord1!AN95+'Plateau Central1'!AN95+Sahel1!AN95+SudOuest1!AN95</f>
        <v>0</v>
      </c>
      <c r="AP95" s="29">
        <f>DGA!AO95+ONEA!AO95+'Boucle du Mouhoun'!AO95+Cascades1!AO95+Centre1!AO95+'Centre Est1'!AO95+'Centre Nord1'!AO95+'Centre Ouest1'!AO95+'Centre Sud1'!AO95+'Est1'!AO95+'Hauts-Bassins1'!AO95+Nord1!AO95+'Plateau Central1'!AO95+Sahel1!AO95+SudOuest1!AO95</f>
        <v>0</v>
      </c>
      <c r="AQ95" s="29">
        <f>DGA!AP95+ONEA!AP95+'Boucle du Mouhoun'!AP95+Cascades1!AP95+Centre1!AP95+'Centre Est1'!AP95+'Centre Nord1'!AP95+'Centre Ouest1'!AP95+'Centre Sud1'!AP95+'Est1'!AP95+'Hauts-Bassins1'!AP95+Nord1!AP95+'Plateau Central1'!AP95+Sahel1!AP95+SudOuest1!AP95</f>
        <v>0</v>
      </c>
      <c r="AR95" s="29">
        <f>DGA!AQ95+ONEA!AQ95+'Boucle du Mouhoun'!AQ95+Cascades1!AQ95+Centre1!AQ95+'Centre Est1'!AQ95+'Centre Nord1'!AQ95+'Centre Ouest1'!AQ95+'Centre Sud1'!AQ95+'Est1'!AQ95+'Hauts-Bassins1'!AQ95+Nord1!AQ95+'Plateau Central1'!AQ95+Sahel1!AQ95+SudOuest1!AQ95</f>
        <v>0</v>
      </c>
      <c r="AS95" s="29">
        <f>DGA!AR95+ONEA!AR95+'Boucle du Mouhoun'!AR95+Cascades1!AR95+Centre1!AR95+'Centre Est1'!AR95+'Centre Nord1'!AR95+'Centre Ouest1'!AR95+'Centre Sud1'!AR95+'Est1'!AR95+'Hauts-Bassins1'!AR95+Nord1!AR95+'Plateau Central1'!AR95+Sahel1!AR95+SudOuest1!AR95</f>
        <v>0</v>
      </c>
      <c r="AT95" s="29">
        <f>DGA!AS95+ONEA!AS95+'Boucle du Mouhoun'!AS95+Cascades1!AS95+Centre1!AS95+'Centre Est1'!AS95+'Centre Nord1'!AS95+'Centre Ouest1'!AS95+'Centre Sud1'!AS95+'Est1'!AS95+'Hauts-Bassins1'!AS95+Nord1!AS95+'Plateau Central1'!AS95+Sahel1!AS95+SudOuest1!AS95</f>
        <v>0</v>
      </c>
      <c r="AU95" s="29">
        <f>DGA!AT95+ONEA!AT95+'Boucle du Mouhoun'!AT95+Cascades1!AT95+Centre1!AT95+'Centre Est1'!AT95+'Centre Nord1'!AT95+'Centre Ouest1'!AT95+'Centre Sud1'!AT95+'Est1'!AT95+'Hauts-Bassins1'!AT95+Nord1!AT95+'Plateau Central1'!AT95+Sahel1!AT95+SudOuest1!AT95</f>
        <v>0</v>
      </c>
      <c r="AV95" s="29">
        <f>DGA!AU95+ONEA!AU95+'Boucle du Mouhoun'!AU95+Cascades1!AU95+Centre1!AU95+'Centre Est1'!AU95+'Centre Nord1'!AU95+'Centre Ouest1'!AU95+'Centre Sud1'!AU95+'Est1'!AU95+'Hauts-Bassins1'!AU95+Nord1!AU95+'Plateau Central1'!AU95+Sahel1!AU95+SudOuest1!AU95</f>
        <v>0</v>
      </c>
      <c r="AW95" s="29">
        <f>DGA!AV95+ONEA!AV95+'Boucle du Mouhoun'!AV95+Cascades1!AV95+Centre1!AV95+'Centre Est1'!AV95+'Centre Nord1'!AV95+'Centre Ouest1'!AV95+'Centre Sud1'!AV95+'Est1'!AV95+'Hauts-Bassins1'!AV95+Nord1!AV95+'Plateau Central1'!AV95+Sahel1!AV95+SudOuest1!AV95</f>
        <v>0</v>
      </c>
      <c r="AX95" s="29">
        <f>DGA!AW95+ONEA!AW95+'Boucle du Mouhoun'!AW95+Cascades1!AW95+Centre1!AW95+'Centre Est1'!AW95+'Centre Nord1'!AW95+'Centre Ouest1'!AW95+'Centre Sud1'!AW95+'Est1'!AW95+'Hauts-Bassins1'!AW95+Nord1!AW95+'Plateau Central1'!AW95+Sahel1!AW95+SudOuest1!AW95</f>
        <v>0</v>
      </c>
      <c r="AY95" s="29">
        <f>DGA!AX95+ONEA!AX95+'Boucle du Mouhoun'!AX95+Cascades1!AX95+Centre1!AX95+'Centre Est1'!AX95+'Centre Nord1'!AX95+'Centre Ouest1'!AX95+'Centre Sud1'!AX95+'Est1'!AX95+'Hauts-Bassins1'!AX95+Nord1!AX95+'Plateau Central1'!AX95+Sahel1!AX95+SudOuest1!AX95</f>
        <v>0</v>
      </c>
      <c r="AZ95" s="29">
        <f>DGA!AY95+ONEA!AY95+'Boucle du Mouhoun'!AY95+Cascades1!AY95+Centre1!AY95+'Centre Est1'!AY95+'Centre Nord1'!AY95+'Centre Ouest1'!AY95+'Centre Sud1'!AY95+'Est1'!AY95+'Hauts-Bassins1'!AY95+Nord1!AY95+'Plateau Central1'!AY95+Sahel1!AY95+SudOuest1!AY95</f>
        <v>0</v>
      </c>
      <c r="BA95" s="29">
        <f>DGA!AZ95+ONEA!AZ95+'Boucle du Mouhoun'!AZ95+Cascades1!AZ95+Centre1!AZ95+'Centre Est1'!AZ95+'Centre Nord1'!AZ95+'Centre Ouest1'!AZ95+'Centre Sud1'!AZ95+'Est1'!AZ95+'Hauts-Bassins1'!AZ95+Nord1!AZ95+'Plateau Central1'!AZ95+Sahel1!AZ95+SudOuest1!AZ95</f>
        <v>0</v>
      </c>
      <c r="BB95" s="29">
        <f>DGA!BA95+ONEA!BA95+'Boucle du Mouhoun'!BA95+Cascades1!BA95+Centre1!BA95+'Centre Est1'!BA95+'Centre Nord1'!BA95+'Centre Ouest1'!BA95+'Centre Sud1'!BA95+'Est1'!BA95+'Hauts-Bassins1'!BA95+Nord1!BA95+'Plateau Central1'!BA95+Sahel1!BA95+SudOuest1!BA95</f>
        <v>0</v>
      </c>
      <c r="BC95" s="29">
        <f>DGA!BB95+ONEA!BB95+'Boucle du Mouhoun'!BB95+Cascades1!BB95+Centre1!BB95+'Centre Est1'!BB95+'Centre Nord1'!BB95+'Centre Ouest1'!BB95+'Centre Sud1'!BB95+'Est1'!BB95+'Hauts-Bassins1'!BB95+Nord1!BB95+'Plateau Central1'!BB95+Sahel1!BB95+SudOuest1!BB95</f>
        <v>0</v>
      </c>
      <c r="BD95" s="29">
        <f>DGA!BC95+ONEA!BC95+'Boucle du Mouhoun'!BC95+Cascades1!BC95+Centre1!BC95+'Centre Est1'!BC95+'Centre Nord1'!BC95+'Centre Ouest1'!BC95+'Centre Sud1'!BC95+'Est1'!BC95+'Hauts-Bassins1'!BC95+Nord1!BC95+'Plateau Central1'!BC95+Sahel1!BC95+SudOuest1!BC95</f>
        <v>0</v>
      </c>
      <c r="BE95" s="29">
        <f>DGA!BD95+ONEA!BD95+'Boucle du Mouhoun'!BD95+Cascades1!BD95+Centre1!BD95+'Centre Est1'!BD95+'Centre Nord1'!BD95+'Centre Ouest1'!BD95+'Centre Sud1'!BD95+'Est1'!BD95+'Hauts-Bassins1'!BD95+Nord1!BD95+'Plateau Central1'!BD95+Sahel1!BD95+SudOuest1!BD95</f>
        <v>0</v>
      </c>
      <c r="BF95" s="29">
        <f>DGA!BE95+ONEA!BE95+'Boucle du Mouhoun'!BE95+Cascades1!BE95+Centre1!BE95+'Centre Est1'!BE95+'Centre Nord1'!BE95+'Centre Ouest1'!BE95+'Centre Sud1'!BE95+'Est1'!BE95+'Hauts-Bassins1'!BE95+Nord1!BE95+'Plateau Central1'!BE95+Sahel1!BE95+SudOuest1!BE95</f>
        <v>0</v>
      </c>
      <c r="BG95" s="852" t="str">
        <f t="shared" si="56"/>
        <v>-</v>
      </c>
      <c r="BH95" s="852" t="str">
        <f t="shared" si="57"/>
        <v>-</v>
      </c>
      <c r="BI95" s="852" t="str">
        <f t="shared" si="58"/>
        <v>-</v>
      </c>
      <c r="BJ95" s="852" t="str">
        <f t="shared" si="59"/>
        <v>-</v>
      </c>
      <c r="BK95" s="852" t="str">
        <f t="shared" si="60"/>
        <v>-</v>
      </c>
      <c r="BL95" s="852" t="str">
        <f t="shared" si="61"/>
        <v>-</v>
      </c>
      <c r="BM95" s="852" t="str">
        <f t="shared" si="62"/>
        <v>-</v>
      </c>
      <c r="BN95" s="852" t="str">
        <f t="shared" si="63"/>
        <v>-</v>
      </c>
      <c r="BO95" s="29">
        <f>DGA!BM95+ONEA!BM95+'Boucle du Mouhoun'!BM95+Cascades1!BM95+Centre1!BM95+'Centre Est1'!BM95+'Centre Nord1'!BM95+'Centre Ouest1'!BM95+'Centre Sud1'!BM95+'Est1'!BM95+'Hauts-Bassins1'!BM95+Nord1!BM95+'Plateau Central1'!BM95+Sahel1!BM95+SudOuest1!BM95</f>
        <v>0</v>
      </c>
      <c r="BP95" s="29">
        <f>DGA!BN95+ONEA!BN95+'Boucle du Mouhoun'!BN95+Cascades1!BN95+Centre1!BN95+'Centre Est1'!BN95+'Centre Nord1'!BN95+'Centre Ouest1'!BN95+'Centre Sud1'!BN95+'Est1'!BN95+'Hauts-Bassins1'!BN95+Nord1!BN95+'Plateau Central1'!BN95+Sahel1!BN95+SudOuest1!BN95</f>
        <v>0</v>
      </c>
      <c r="BQ95" s="29">
        <f>DGA!BO95+ONEA!BO95+'Boucle du Mouhoun'!BO95+Cascades1!BO95+Centre1!BO95+'Centre Est1'!BO95+'Centre Nord1'!BO95+'Centre Ouest1'!BO95+'Centre Sud1'!BO95+'Est1'!BO95+'Hauts-Bassins1'!BO95+Nord1!BO95+'Plateau Central1'!BO95+Sahel1!BO95+SudOuest1!BO95</f>
        <v>0</v>
      </c>
      <c r="BR95" s="29">
        <f>DGA!BP95+ONEA!BP95+'Boucle du Mouhoun'!BP95+Cascades1!BP95+Centre1!BP95+'Centre Est1'!BP95+'Centre Nord1'!BP95+'Centre Ouest1'!BP95+'Centre Sud1'!BP95+'Est1'!BP95+'Hauts-Bassins1'!BP95+Nord1!BP95+'Plateau Central1'!BP95+Sahel1!BP95+SudOuest1!BP95</f>
        <v>0</v>
      </c>
      <c r="BS95" s="29">
        <f>DGA!BQ95+ONEA!BQ95+'Boucle du Mouhoun'!BQ95+Cascades1!BQ95+Centre1!BQ95+'Centre Est1'!BQ95+'Centre Nord1'!BQ95+'Centre Ouest1'!BQ95+'Centre Sud1'!BQ95+'Est1'!BQ95+'Hauts-Bassins1'!BQ95+Nord1!BQ95+'Plateau Central1'!BQ95+Sahel1!BQ95+SudOuest1!BQ95</f>
        <v>0</v>
      </c>
      <c r="BT95" s="29">
        <f>DGA!BR95+ONEA!BR95+'Boucle du Mouhoun'!BR95+Cascades1!BR95+Centre1!BR95+'Centre Est1'!BR95+'Centre Nord1'!BR95+'Centre Ouest1'!BR95+'Centre Sud1'!BR95+'Est1'!BR95+'Hauts-Bassins1'!BR95+Nord1!BR95+'Plateau Central1'!BR95+Sahel1!BR95+SudOuest1!BR95</f>
        <v>0</v>
      </c>
      <c r="BU95" s="29">
        <f>DGA!BS95+ONEA!BS95+'Boucle du Mouhoun'!BS95+Cascades1!BS95+Centre1!BS95+'Centre Est1'!BS95+'Centre Nord1'!BS95+'Centre Ouest1'!BS95+'Centre Sud1'!BS95+'Est1'!BS95+'Hauts-Bassins1'!BS95+Nord1!BS95+'Plateau Central1'!BS95+Sahel1!BS95+SudOuest1!BS95</f>
        <v>0</v>
      </c>
      <c r="BV95" s="29">
        <f>DGA!BT95+ONEA!BT95+'Boucle du Mouhoun'!BT95+Cascades1!BT95+Centre1!BT95+'Centre Est1'!BT95+'Centre Nord1'!BT95+'Centre Ouest1'!BT95+'Centre Sud1'!BT95+'Est1'!BT95+'Hauts-Bassins1'!BT95+Nord1!BT95+'Plateau Central1'!BT95+Sahel1!BT95+SudOuest1!BT95</f>
        <v>0</v>
      </c>
      <c r="BW95" s="852" t="str">
        <f t="shared" si="65"/>
        <v>-</v>
      </c>
      <c r="BX95" s="852" t="str">
        <f t="shared" si="66"/>
        <v>-</v>
      </c>
      <c r="BY95" s="852" t="str">
        <f t="shared" si="67"/>
        <v>-</v>
      </c>
      <c r="BZ95" s="852" t="str">
        <f t="shared" si="68"/>
        <v>-</v>
      </c>
      <c r="CA95" s="852" t="str">
        <f t="shared" si="69"/>
        <v>-</v>
      </c>
      <c r="CB95" s="852" t="str">
        <f t="shared" si="70"/>
        <v>-</v>
      </c>
      <c r="CC95" s="852" t="str">
        <f t="shared" si="71"/>
        <v>-</v>
      </c>
      <c r="CD95" s="852" t="str">
        <f t="shared" si="64"/>
        <v>-</v>
      </c>
      <c r="CE95" s="29">
        <f>DGA!CB95+ONEA!CB95+'Boucle du Mouhoun'!CB95+Cascades1!CB95+Centre1!CB95+'Centre Est1'!CB95+'Centre Nord1'!CB95+'Centre Ouest1'!CB95+'Centre Sud1'!CB95+'Est1'!CB95+'Hauts-Bassins1'!CB95+Nord1!CB95+'Plateau Central1'!CB95+Sahel1!CB95+SudOuest1!CB95</f>
        <v>0</v>
      </c>
      <c r="CF95" s="29">
        <f>DGA!CC95+ONEA!CC95+'Boucle du Mouhoun'!CC95+Cascades1!CC95+Centre1!CC95+'Centre Est1'!CC95+'Centre Nord1'!CC95+'Centre Ouest1'!CC95+'Centre Sud1'!CC95+'Est1'!CC95+'Hauts-Bassins1'!CC95+Nord1!CC95+'Plateau Central1'!CC95+Sahel1!CC95+SudOuest1!CC95</f>
        <v>0</v>
      </c>
      <c r="CG95" s="29">
        <f>DGA!CD95+ONEA!CD95+'Boucle du Mouhoun'!CD95+Cascades1!CD95+Centre1!CD95+'Centre Est1'!CD95+'Centre Nord1'!CD95+'Centre Ouest1'!CD95+'Centre Sud1'!CD95+'Est1'!CD95+'Hauts-Bassins1'!CD95+Nord1!CD95+'Plateau Central1'!CD95+Sahel1!CD95+SudOuest1!CD95</f>
        <v>0</v>
      </c>
      <c r="CH95" s="29">
        <f>DGA!CE95+ONEA!CE95+'Boucle du Mouhoun'!CE95+Cascades1!CE95+Centre1!CE95+'Centre Est1'!CE95+'Centre Nord1'!CE95+'Centre Ouest1'!CE95+'Centre Sud1'!CE95+'Est1'!CE95+'Hauts-Bassins1'!CE95+Nord1!CE95+'Plateau Central1'!CE95+Sahel1!CE95+SudOuest1!CE95</f>
        <v>0</v>
      </c>
      <c r="CI95" s="29">
        <f>DGA!CF95+ONEA!CF95+'Boucle du Mouhoun'!CF95+Cascades1!CF95+Centre1!CF95+'Centre Est1'!CF95+'Centre Nord1'!CF95+'Centre Ouest1'!CF95+'Centre Sud1'!CF95+'Est1'!CF95+'Hauts-Bassins1'!CF95+Nord1!CF95+'Plateau Central1'!CF95+Sahel1!CF95+SudOuest1!CF95</f>
        <v>0</v>
      </c>
      <c r="CJ95" s="207"/>
      <c r="CK95" s="207"/>
      <c r="CL95" s="121"/>
      <c r="CM95" s="121"/>
      <c r="CN95" s="121"/>
      <c r="CO95" s="121"/>
      <c r="CP95" s="121"/>
      <c r="CQ95" s="212"/>
      <c r="CR95" s="212"/>
      <c r="CS95" s="121"/>
      <c r="CT95" s="213"/>
      <c r="CU95" s="213"/>
      <c r="CV95" s="213"/>
      <c r="CW95" s="213"/>
      <c r="CX95" s="213"/>
      <c r="CY95" s="213"/>
    </row>
    <row r="96" spans="1:103" s="122" customFormat="1" ht="15.6" x14ac:dyDescent="0.3">
      <c r="A96" s="86" t="s">
        <v>201</v>
      </c>
      <c r="B96" s="215"/>
      <c r="C96" s="108"/>
      <c r="D96" s="216"/>
      <c r="E96" s="29">
        <f>DGA!E96+ONEA!E96+'Boucle du Mouhoun'!E96+Cascades1!E96+Centre1!E96+'Centre Est1'!E96+'Centre Nord1'!E96+'Centre Ouest1'!E96+'Centre Sud1'!E96+'Est1'!E96+'Hauts-Bassins1'!E96+Nord1!E96+'Plateau Central1'!E96+Sahel1!E96+SudOuest1!E96</f>
        <v>0</v>
      </c>
      <c r="F96" s="29">
        <f>DGA!F96+ONEA!F96+'Boucle du Mouhoun'!F96+Cascades1!F96+Centre1!F96+'Centre Est1'!F96+'Centre Nord1'!F96+'Centre Ouest1'!F96+'Centre Sud1'!F96+'Est1'!F96+'Hauts-Bassins1'!F96+Nord1!F96+'Plateau Central1'!F96+Sahel1!F96+SudOuest1!F96</f>
        <v>0</v>
      </c>
      <c r="G96" s="29">
        <f>DGA!G96+ONEA!G96+'Boucle du Mouhoun'!G96+Cascades1!G96+Centre1!G96+'Centre Est1'!G96+'Centre Nord1'!G96+'Centre Ouest1'!G96+'Centre Sud1'!G96+'Est1'!G96+'Hauts-Bassins1'!G96+Nord1!G96+'Plateau Central1'!G96+Sahel1!G96+SudOuest1!G96</f>
        <v>0</v>
      </c>
      <c r="H96" s="29">
        <f>DGA!H96+ONEA!H96+'Boucle du Mouhoun'!H96+Cascades1!H96+Centre1!H96+'Centre Est1'!H96+'Centre Nord1'!H96+'Centre Ouest1'!H96+'Centre Sud1'!H96+'Est1'!H96+'Hauts-Bassins1'!H96+Nord1!H96+'Plateau Central1'!H96+Sahel1!H96+SudOuest1!H96</f>
        <v>0</v>
      </c>
      <c r="I96" s="29">
        <f>DGA!I96+ONEA!I96+'Boucle du Mouhoun'!I96+Cascades1!I96+Centre1!I96+'Centre Est1'!I96+'Centre Nord1'!I96+'Centre Ouest1'!I96+'Centre Sud1'!I96+'Est1'!I96+'Hauts-Bassins1'!I96+Nord1!I96+'Plateau Central1'!I96+Sahel1!I96+SudOuest1!I96</f>
        <v>0</v>
      </c>
      <c r="J96" s="29">
        <f>DGA!J96+ONEA!J96+'Boucle du Mouhoun'!J96+Cascades1!J96+Centre1!J96+'Centre Est1'!J96+'Centre Nord1'!J96+'Centre Ouest1'!J96+'Centre Sud1'!J96+'Est1'!J96+'Hauts-Bassins1'!J96+Nord1!J96+'Plateau Central1'!J96+Sahel1!J96+SudOuest1!J96</f>
        <v>0</v>
      </c>
      <c r="K96" s="29">
        <f>DGA!K96+ONEA!K96+'Boucle du Mouhoun'!K96+Cascades1!K96+Centre1!K96+'Centre Est1'!K96+'Centre Nord1'!K96+'Centre Ouest1'!K96+'Centre Sud1'!K96+'Est1'!K96+'Hauts-Bassins1'!K96+Nord1!K96+'Plateau Central1'!K96+Sahel1!K96+SudOuest1!K96</f>
        <v>0</v>
      </c>
      <c r="L96" s="29">
        <f>DGA!L96+ONEA!L96+'Boucle du Mouhoun'!L96+Cascades1!L96+Centre1!L96+'Centre Est1'!L96+'Centre Nord1'!L96+'Centre Ouest1'!L96+'Centre Sud1'!L96+'Est1'!L96+'Hauts-Bassins1'!L96+Nord1!L96+'Plateau Central1'!L96+Sahel1!L96+SudOuest1!L96</f>
        <v>0</v>
      </c>
      <c r="M96" s="29">
        <f>DGA!M96+ONEA!M96+'Boucle du Mouhoun'!M96+Cascades1!M96+Centre1!M96+'Centre Est1'!M96+'Centre Nord1'!M96+'Centre Ouest1'!M96+'Centre Sud1'!M96+'Est1'!M96+'Hauts-Bassins1'!M96+Nord1!M96+'Plateau Central1'!M96+Sahel1!M96+SudOuest1!M96</f>
        <v>0</v>
      </c>
      <c r="N96" s="29">
        <f>DGA!N96+ONEA!N96+'Boucle du Mouhoun'!N96+Cascades1!N96+Centre1!N96+'Centre Est1'!N96+'Centre Nord1'!N96+'Centre Ouest1'!N96+'Centre Sud1'!N96+'Est1'!N96+'Hauts-Bassins1'!N96+Nord1!N96+'Plateau Central1'!N96+Sahel1!N96+SudOuest1!N96</f>
        <v>0</v>
      </c>
      <c r="O96" s="29">
        <f>DGA!O96+ONEA!O96+'Boucle du Mouhoun'!O96+Cascades1!O96+Centre1!O96+'Centre Est1'!O96+'Centre Nord1'!O96+'Centre Ouest1'!O96+'Centre Sud1'!O96+'Est1'!O96+'Hauts-Bassins1'!O96+Nord1!O96+'Plateau Central1'!O96+Sahel1!O96+SudOuest1!O96</f>
        <v>0</v>
      </c>
      <c r="P96" s="29">
        <f>DGA!P96+ONEA!P96+'Boucle du Mouhoun'!P96+Cascades1!P96+Centre1!P96+'Centre Est1'!P96+'Centre Nord1'!P96+'Centre Ouest1'!P96+'Centre Sud1'!P96+'Est1'!P96+'Hauts-Bassins1'!P96+Nord1!P96+'Plateau Central1'!P96+Sahel1!P96+SudOuest1!P96</f>
        <v>0</v>
      </c>
      <c r="Q96" s="29">
        <f>DGA!Q96+ONEA!Q96+'Boucle du Mouhoun'!Q96+Cascades1!Q96+Centre1!Q96+'Centre Est1'!Q96+'Centre Nord1'!Q96+'Centre Ouest1'!Q96+'Centre Sud1'!Q96+'Est1'!Q96+'Hauts-Bassins1'!Q96+Nord1!Q96+'Plateau Central1'!Q96+Sahel1!Q96+SudOuest1!Q96</f>
        <v>0</v>
      </c>
      <c r="R96" s="29">
        <f>DGA!R96+ONEA!R96+'Boucle du Mouhoun'!R96+Cascades1!R96+Centre1!R96+'Centre Est1'!R96+'Centre Nord1'!R96+'Centre Ouest1'!R96+'Centre Sud1'!R96+'Est1'!R96+'Hauts-Bassins1'!R96+Nord1!R96+'Plateau Central1'!R96+Sahel1!R96+SudOuest1!R96</f>
        <v>0</v>
      </c>
      <c r="S96" s="29">
        <f>DGA!S96+ONEA!S96+'Boucle du Mouhoun'!S96+Cascades1!S96+Centre1!S96+'Centre Est1'!S96+'Centre Nord1'!S96+'Centre Ouest1'!S96+'Centre Sud1'!S96+'Est1'!S96+'Hauts-Bassins1'!S96+Nord1!S96+'Plateau Central1'!S96+Sahel1!S96+SudOuest1!S96</f>
        <v>0</v>
      </c>
      <c r="T96" s="29">
        <f>DGA!T96+ONEA!T96+'Boucle du Mouhoun'!T96+Cascades1!T96+Centre1!T96+'Centre Est1'!T96+'Centre Nord1'!T96+'Centre Ouest1'!T96+'Centre Sud1'!T96+'Est1'!T96+'Hauts-Bassins1'!T96+Nord1!T96+'Plateau Central1'!T96+Sahel1!T96+SudOuest1!T96</f>
        <v>0</v>
      </c>
      <c r="U96" s="29">
        <f>DGA!U96+ONEA!U96+'Boucle du Mouhoun'!U96+Cascades1!U96+Centre1!U96+'Centre Est1'!U96+'Centre Nord1'!U96+'Centre Ouest1'!U96+'Centre Sud1'!U96+'Est1'!U96+'Hauts-Bassins1'!U96+Nord1!U96+'Plateau Central1'!U96+Sahel1!U96+SudOuest1!U96</f>
        <v>0</v>
      </c>
      <c r="V96" s="29">
        <f>DGA!V96+ONEA!V96+'Boucle du Mouhoun'!V96+Cascades1!V96+Centre1!V96+'Centre Est1'!V96+'Centre Nord1'!V96+'Centre Ouest1'!V96+'Centre Sud1'!V96+'Est1'!V96+'Hauts-Bassins1'!V96+Nord1!V96+'Plateau Central1'!V96+Sahel1!V96+SudOuest1!V96</f>
        <v>0</v>
      </c>
      <c r="W96" s="29">
        <f>DGA!W96+ONEA!W96+'Boucle du Mouhoun'!W96+Cascades1!W96+Centre1!W96+'Centre Est1'!W96+'Centre Nord1'!W96+'Centre Ouest1'!W96+'Centre Sud1'!W96+'Est1'!W96+'Hauts-Bassins1'!W96+Nord1!W96+'Plateau Central1'!W96+Sahel1!W96+SudOuest1!W96</f>
        <v>0</v>
      </c>
      <c r="X96" s="29">
        <f>DGA!X96+ONEA!X96+'Boucle du Mouhoun'!X96+Cascades1!X96+Centre1!X96+'Centre Est1'!X96+'Centre Nord1'!X96+'Centre Ouest1'!X96+'Centre Sud1'!X96+'Est1'!X96+'Hauts-Bassins1'!X96+Nord1!X96+'Plateau Central1'!X96+Sahel1!X96+SudOuest1!X96</f>
        <v>0</v>
      </c>
      <c r="Y96" s="29">
        <f>DGA!Y96+ONEA!Y96+'Boucle du Mouhoun'!Y96+Cascades1!Y96+Centre1!Y96+'Centre Est1'!Y96+'Centre Nord1'!Y96+'Centre Ouest1'!Y96+'Centre Sud1'!Y96+'Est1'!Y96+'Hauts-Bassins1'!Y96+Nord1!Y96+'Plateau Central1'!Y96+Sahel1!Y96+SudOuest1!Y96</f>
        <v>0</v>
      </c>
      <c r="Z96" s="29">
        <f>DGA!Z96+ONEA!Z96+'Boucle du Mouhoun'!Z96+Cascades1!Z96+Centre1!Z96+'Centre Est1'!Z96+'Centre Nord1'!Z96+'Centre Ouest1'!Z96+'Centre Sud1'!Z96+'Est1'!Z96+'Hauts-Bassins1'!Z96+Nord1!Z96+'Plateau Central1'!Z96+Sahel1!Z96+SudOuest1!Z96</f>
        <v>0</v>
      </c>
      <c r="AA96" s="29">
        <f>DGA!AA96+ONEA!AA96+'Boucle du Mouhoun'!AA96+Cascades1!AA96+Centre1!AA96+'Centre Est1'!AA96+'Centre Nord1'!AA96+'Centre Ouest1'!AA96+'Centre Sud1'!AA96+'Est1'!AA96+'Hauts-Bassins1'!AA96+Nord1!AA96+'Plateau Central1'!AA96+Sahel1!AA96+SudOuest1!AA96</f>
        <v>0</v>
      </c>
      <c r="AB96" s="29">
        <f>DGA!AB96+ONEA!AB96+'Boucle du Mouhoun'!AB96+Cascades1!AB96+Centre1!AB96+'Centre Est1'!AB96+'Centre Nord1'!AB96+'Centre Ouest1'!AB96+'Centre Sud1'!AB96+'Est1'!AB96+'Hauts-Bassins1'!AB96+Nord1!AB96+'Plateau Central1'!AB96+Sahel1!AB96+SudOuest1!AB96</f>
        <v>0</v>
      </c>
      <c r="AC96" s="845" t="str">
        <f t="shared" si="50"/>
        <v>-</v>
      </c>
      <c r="AD96" s="845" t="str">
        <f t="shared" si="51"/>
        <v>-</v>
      </c>
      <c r="AE96" s="845" t="str">
        <f t="shared" si="52"/>
        <v>-</v>
      </c>
      <c r="AF96" s="845" t="str">
        <f t="shared" si="53"/>
        <v>-</v>
      </c>
      <c r="AG96" s="845" t="str">
        <f t="shared" si="54"/>
        <v>-</v>
      </c>
      <c r="AH96" s="845" t="str">
        <f t="shared" si="55"/>
        <v>-</v>
      </c>
      <c r="AI96" s="29">
        <f>DGA!AH96+ONEA!AH96+'Boucle du Mouhoun'!AH96+Cascades1!AH96+Centre1!AH96+'Centre Est1'!AH96+'Centre Nord1'!AH96+'Centre Ouest1'!AH96+'Centre Sud1'!AH96+'Est1'!AH96+'Hauts-Bassins1'!AH96+Nord1!AH96+'Plateau Central1'!AH96+Sahel1!AH96+SudOuest1!AH96</f>
        <v>0</v>
      </c>
      <c r="AJ96" s="29">
        <f>DGA!AI96+ONEA!AI96+'Boucle du Mouhoun'!AI96+Cascades1!AI96+Centre1!AI96+'Centre Est1'!AI96+'Centre Nord1'!AI96+'Centre Ouest1'!AI96+'Centre Sud1'!AI96+'Est1'!AI96+'Hauts-Bassins1'!AI96+Nord1!AI96+'Plateau Central1'!AI96+Sahel1!AI96+SudOuest1!AI96</f>
        <v>0</v>
      </c>
      <c r="AK96" s="29">
        <f>DGA!AJ96+ONEA!AJ96+'Boucle du Mouhoun'!AJ96+Cascades1!AJ96+Centre1!AJ96+'Centre Est1'!AJ96+'Centre Nord1'!AJ96+'Centre Ouest1'!AJ96+'Centre Sud1'!AJ96+'Est1'!AJ96+'Hauts-Bassins1'!AJ96+Nord1!AJ96+'Plateau Central1'!AJ96+Sahel1!AJ96+SudOuest1!AJ96</f>
        <v>0</v>
      </c>
      <c r="AL96" s="29">
        <f>DGA!AK96+ONEA!AK96+'Boucle du Mouhoun'!AK96+Cascades1!AK96+Centre1!AK96+'Centre Est1'!AK96+'Centre Nord1'!AK96+'Centre Ouest1'!AK96+'Centre Sud1'!AK96+'Est1'!AK96+'Hauts-Bassins1'!AK96+Nord1!AK96+'Plateau Central1'!AK96+Sahel1!AK96+SudOuest1!AK96</f>
        <v>0</v>
      </c>
      <c r="AM96" s="29">
        <f>DGA!AL96+ONEA!AL96+'Boucle du Mouhoun'!AL96+Cascades1!AL96+Centre1!AL96+'Centre Est1'!AL96+'Centre Nord1'!AL96+'Centre Ouest1'!AL96+'Centre Sud1'!AL96+'Est1'!AL96+'Hauts-Bassins1'!AL96+Nord1!AL96+'Plateau Central1'!AL96+Sahel1!AL96+SudOuest1!AL96</f>
        <v>0</v>
      </c>
      <c r="AN96" s="29">
        <f>DGA!AM96+ONEA!AM96+'Boucle du Mouhoun'!AM96+Cascades1!AM96+Centre1!AM96+'Centre Est1'!AM96+'Centre Nord1'!AM96+'Centre Ouest1'!AM96+'Centre Sud1'!AM96+'Est1'!AM96+'Hauts-Bassins1'!AM96+Nord1!AM96+'Plateau Central1'!AM96+Sahel1!AM96+SudOuest1!AM96</f>
        <v>0</v>
      </c>
      <c r="AO96" s="29">
        <f>DGA!AN96+ONEA!AN96+'Boucle du Mouhoun'!AN96+Cascades1!AN96+Centre1!AN96+'Centre Est1'!AN96+'Centre Nord1'!AN96+'Centre Ouest1'!AN96+'Centre Sud1'!AN96+'Est1'!AN96+'Hauts-Bassins1'!AN96+Nord1!AN96+'Plateau Central1'!AN96+Sahel1!AN96+SudOuest1!AN96</f>
        <v>0</v>
      </c>
      <c r="AP96" s="29">
        <f>DGA!AO96+ONEA!AO96+'Boucle du Mouhoun'!AO96+Cascades1!AO96+Centre1!AO96+'Centre Est1'!AO96+'Centre Nord1'!AO96+'Centre Ouest1'!AO96+'Centre Sud1'!AO96+'Est1'!AO96+'Hauts-Bassins1'!AO96+Nord1!AO96+'Plateau Central1'!AO96+Sahel1!AO96+SudOuest1!AO96</f>
        <v>0</v>
      </c>
      <c r="AQ96" s="29">
        <f>DGA!AP96+ONEA!AP96+'Boucle du Mouhoun'!AP96+Cascades1!AP96+Centre1!AP96+'Centre Est1'!AP96+'Centre Nord1'!AP96+'Centre Ouest1'!AP96+'Centre Sud1'!AP96+'Est1'!AP96+'Hauts-Bassins1'!AP96+Nord1!AP96+'Plateau Central1'!AP96+Sahel1!AP96+SudOuest1!AP96</f>
        <v>0</v>
      </c>
      <c r="AR96" s="29">
        <f>DGA!AQ96+ONEA!AQ96+'Boucle du Mouhoun'!AQ96+Cascades1!AQ96+Centre1!AQ96+'Centre Est1'!AQ96+'Centre Nord1'!AQ96+'Centre Ouest1'!AQ96+'Centre Sud1'!AQ96+'Est1'!AQ96+'Hauts-Bassins1'!AQ96+Nord1!AQ96+'Plateau Central1'!AQ96+Sahel1!AQ96+SudOuest1!AQ96</f>
        <v>0</v>
      </c>
      <c r="AS96" s="29">
        <f>DGA!AR96+ONEA!AR96+'Boucle du Mouhoun'!AR96+Cascades1!AR96+Centre1!AR96+'Centre Est1'!AR96+'Centre Nord1'!AR96+'Centre Ouest1'!AR96+'Centre Sud1'!AR96+'Est1'!AR96+'Hauts-Bassins1'!AR96+Nord1!AR96+'Plateau Central1'!AR96+Sahel1!AR96+SudOuest1!AR96</f>
        <v>0</v>
      </c>
      <c r="AT96" s="29">
        <f>DGA!AS96+ONEA!AS96+'Boucle du Mouhoun'!AS96+Cascades1!AS96+Centre1!AS96+'Centre Est1'!AS96+'Centre Nord1'!AS96+'Centre Ouest1'!AS96+'Centre Sud1'!AS96+'Est1'!AS96+'Hauts-Bassins1'!AS96+Nord1!AS96+'Plateau Central1'!AS96+Sahel1!AS96+SudOuest1!AS96</f>
        <v>0</v>
      </c>
      <c r="AU96" s="29">
        <f>DGA!AT96+ONEA!AT96+'Boucle du Mouhoun'!AT96+Cascades1!AT96+Centre1!AT96+'Centre Est1'!AT96+'Centre Nord1'!AT96+'Centre Ouest1'!AT96+'Centre Sud1'!AT96+'Est1'!AT96+'Hauts-Bassins1'!AT96+Nord1!AT96+'Plateau Central1'!AT96+Sahel1!AT96+SudOuest1!AT96</f>
        <v>0</v>
      </c>
      <c r="AV96" s="29">
        <f>DGA!AU96+ONEA!AU96+'Boucle du Mouhoun'!AU96+Cascades1!AU96+Centre1!AU96+'Centre Est1'!AU96+'Centre Nord1'!AU96+'Centre Ouest1'!AU96+'Centre Sud1'!AU96+'Est1'!AU96+'Hauts-Bassins1'!AU96+Nord1!AU96+'Plateau Central1'!AU96+Sahel1!AU96+SudOuest1!AU96</f>
        <v>0</v>
      </c>
      <c r="AW96" s="29">
        <f>DGA!AV96+ONEA!AV96+'Boucle du Mouhoun'!AV96+Cascades1!AV96+Centre1!AV96+'Centre Est1'!AV96+'Centre Nord1'!AV96+'Centre Ouest1'!AV96+'Centre Sud1'!AV96+'Est1'!AV96+'Hauts-Bassins1'!AV96+Nord1!AV96+'Plateau Central1'!AV96+Sahel1!AV96+SudOuest1!AV96</f>
        <v>0</v>
      </c>
      <c r="AX96" s="29">
        <f>DGA!AW96+ONEA!AW96+'Boucle du Mouhoun'!AW96+Cascades1!AW96+Centre1!AW96+'Centre Est1'!AW96+'Centre Nord1'!AW96+'Centre Ouest1'!AW96+'Centre Sud1'!AW96+'Est1'!AW96+'Hauts-Bassins1'!AW96+Nord1!AW96+'Plateau Central1'!AW96+Sahel1!AW96+SudOuest1!AW96</f>
        <v>0</v>
      </c>
      <c r="AY96" s="29">
        <f>DGA!AX96+ONEA!AX96+'Boucle du Mouhoun'!AX96+Cascades1!AX96+Centre1!AX96+'Centre Est1'!AX96+'Centre Nord1'!AX96+'Centre Ouest1'!AX96+'Centre Sud1'!AX96+'Est1'!AX96+'Hauts-Bassins1'!AX96+Nord1!AX96+'Plateau Central1'!AX96+Sahel1!AX96+SudOuest1!AX96</f>
        <v>0</v>
      </c>
      <c r="AZ96" s="29">
        <f>DGA!AY96+ONEA!AY96+'Boucle du Mouhoun'!AY96+Cascades1!AY96+Centre1!AY96+'Centre Est1'!AY96+'Centre Nord1'!AY96+'Centre Ouest1'!AY96+'Centre Sud1'!AY96+'Est1'!AY96+'Hauts-Bassins1'!AY96+Nord1!AY96+'Plateau Central1'!AY96+Sahel1!AY96+SudOuest1!AY96</f>
        <v>0</v>
      </c>
      <c r="BA96" s="29">
        <f>DGA!AZ96+ONEA!AZ96+'Boucle du Mouhoun'!AZ96+Cascades1!AZ96+Centre1!AZ96+'Centre Est1'!AZ96+'Centre Nord1'!AZ96+'Centre Ouest1'!AZ96+'Centre Sud1'!AZ96+'Est1'!AZ96+'Hauts-Bassins1'!AZ96+Nord1!AZ96+'Plateau Central1'!AZ96+Sahel1!AZ96+SudOuest1!AZ96</f>
        <v>0</v>
      </c>
      <c r="BB96" s="29">
        <f>DGA!BA96+ONEA!BA96+'Boucle du Mouhoun'!BA96+Cascades1!BA96+Centre1!BA96+'Centre Est1'!BA96+'Centre Nord1'!BA96+'Centre Ouest1'!BA96+'Centre Sud1'!BA96+'Est1'!BA96+'Hauts-Bassins1'!BA96+Nord1!BA96+'Plateau Central1'!BA96+Sahel1!BA96+SudOuest1!BA96</f>
        <v>0</v>
      </c>
      <c r="BC96" s="29">
        <f>DGA!BB96+ONEA!BB96+'Boucle du Mouhoun'!BB96+Cascades1!BB96+Centre1!BB96+'Centre Est1'!BB96+'Centre Nord1'!BB96+'Centre Ouest1'!BB96+'Centre Sud1'!BB96+'Est1'!BB96+'Hauts-Bassins1'!BB96+Nord1!BB96+'Plateau Central1'!BB96+Sahel1!BB96+SudOuest1!BB96</f>
        <v>0</v>
      </c>
      <c r="BD96" s="29">
        <f>DGA!BC96+ONEA!BC96+'Boucle du Mouhoun'!BC96+Cascades1!BC96+Centre1!BC96+'Centre Est1'!BC96+'Centre Nord1'!BC96+'Centre Ouest1'!BC96+'Centre Sud1'!BC96+'Est1'!BC96+'Hauts-Bassins1'!BC96+Nord1!BC96+'Plateau Central1'!BC96+Sahel1!BC96+SudOuest1!BC96</f>
        <v>0</v>
      </c>
      <c r="BE96" s="29">
        <f>DGA!BD96+ONEA!BD96+'Boucle du Mouhoun'!BD96+Cascades1!BD96+Centre1!BD96+'Centre Est1'!BD96+'Centre Nord1'!BD96+'Centre Ouest1'!BD96+'Centre Sud1'!BD96+'Est1'!BD96+'Hauts-Bassins1'!BD96+Nord1!BD96+'Plateau Central1'!BD96+Sahel1!BD96+SudOuest1!BD96</f>
        <v>0</v>
      </c>
      <c r="BF96" s="29">
        <f>DGA!BE96+ONEA!BE96+'Boucle du Mouhoun'!BE96+Cascades1!BE96+Centre1!BE96+'Centre Est1'!BE96+'Centre Nord1'!BE96+'Centre Ouest1'!BE96+'Centre Sud1'!BE96+'Est1'!BE96+'Hauts-Bassins1'!BE96+Nord1!BE96+'Plateau Central1'!BE96+Sahel1!BE96+SudOuest1!BE96</f>
        <v>0</v>
      </c>
      <c r="BG96" s="852" t="str">
        <f t="shared" si="56"/>
        <v>-</v>
      </c>
      <c r="BH96" s="852" t="str">
        <f t="shared" si="57"/>
        <v>-</v>
      </c>
      <c r="BI96" s="852" t="str">
        <f t="shared" si="58"/>
        <v>-</v>
      </c>
      <c r="BJ96" s="852" t="str">
        <f t="shared" si="59"/>
        <v>-</v>
      </c>
      <c r="BK96" s="852" t="str">
        <f t="shared" si="60"/>
        <v>-</v>
      </c>
      <c r="BL96" s="852" t="str">
        <f t="shared" si="61"/>
        <v>-</v>
      </c>
      <c r="BM96" s="852" t="str">
        <f t="shared" si="62"/>
        <v>-</v>
      </c>
      <c r="BN96" s="852" t="str">
        <f t="shared" si="63"/>
        <v>-</v>
      </c>
      <c r="BO96" s="29">
        <f>DGA!BM96+ONEA!BM96+'Boucle du Mouhoun'!BM96+Cascades1!BM96+Centre1!BM96+'Centre Est1'!BM96+'Centre Nord1'!BM96+'Centre Ouest1'!BM96+'Centre Sud1'!BM96+'Est1'!BM96+'Hauts-Bassins1'!BM96+Nord1!BM96+'Plateau Central1'!BM96+Sahel1!BM96+SudOuest1!BM96</f>
        <v>0</v>
      </c>
      <c r="BP96" s="29">
        <f>DGA!BN96+ONEA!BN96+'Boucle du Mouhoun'!BN96+Cascades1!BN96+Centre1!BN96+'Centre Est1'!BN96+'Centre Nord1'!BN96+'Centre Ouest1'!BN96+'Centre Sud1'!BN96+'Est1'!BN96+'Hauts-Bassins1'!BN96+Nord1!BN96+'Plateau Central1'!BN96+Sahel1!BN96+SudOuest1!BN96</f>
        <v>0</v>
      </c>
      <c r="BQ96" s="29">
        <f>DGA!BO96+ONEA!BO96+'Boucle du Mouhoun'!BO96+Cascades1!BO96+Centre1!BO96+'Centre Est1'!BO96+'Centre Nord1'!BO96+'Centre Ouest1'!BO96+'Centre Sud1'!BO96+'Est1'!BO96+'Hauts-Bassins1'!BO96+Nord1!BO96+'Plateau Central1'!BO96+Sahel1!BO96+SudOuest1!BO96</f>
        <v>0</v>
      </c>
      <c r="BR96" s="29">
        <f>DGA!BP96+ONEA!BP96+'Boucle du Mouhoun'!BP96+Cascades1!BP96+Centre1!BP96+'Centre Est1'!BP96+'Centre Nord1'!BP96+'Centre Ouest1'!BP96+'Centre Sud1'!BP96+'Est1'!BP96+'Hauts-Bassins1'!BP96+Nord1!BP96+'Plateau Central1'!BP96+Sahel1!BP96+SudOuest1!BP96</f>
        <v>0</v>
      </c>
      <c r="BS96" s="29">
        <f>DGA!BQ96+ONEA!BQ96+'Boucle du Mouhoun'!BQ96+Cascades1!BQ96+Centre1!BQ96+'Centre Est1'!BQ96+'Centre Nord1'!BQ96+'Centre Ouest1'!BQ96+'Centre Sud1'!BQ96+'Est1'!BQ96+'Hauts-Bassins1'!BQ96+Nord1!BQ96+'Plateau Central1'!BQ96+Sahel1!BQ96+SudOuest1!BQ96</f>
        <v>0</v>
      </c>
      <c r="BT96" s="29">
        <f>DGA!BR96+ONEA!BR96+'Boucle du Mouhoun'!BR96+Cascades1!BR96+Centre1!BR96+'Centre Est1'!BR96+'Centre Nord1'!BR96+'Centre Ouest1'!BR96+'Centre Sud1'!BR96+'Est1'!BR96+'Hauts-Bassins1'!BR96+Nord1!BR96+'Plateau Central1'!BR96+Sahel1!BR96+SudOuest1!BR96</f>
        <v>0</v>
      </c>
      <c r="BU96" s="29">
        <f>DGA!BS96+ONEA!BS96+'Boucle du Mouhoun'!BS96+Cascades1!BS96+Centre1!BS96+'Centre Est1'!BS96+'Centre Nord1'!BS96+'Centre Ouest1'!BS96+'Centre Sud1'!BS96+'Est1'!BS96+'Hauts-Bassins1'!BS96+Nord1!BS96+'Plateau Central1'!BS96+Sahel1!BS96+SudOuest1!BS96</f>
        <v>0</v>
      </c>
      <c r="BV96" s="29">
        <f>DGA!BT96+ONEA!BT96+'Boucle du Mouhoun'!BT96+Cascades1!BT96+Centre1!BT96+'Centre Est1'!BT96+'Centre Nord1'!BT96+'Centre Ouest1'!BT96+'Centre Sud1'!BT96+'Est1'!BT96+'Hauts-Bassins1'!BT96+Nord1!BT96+'Plateau Central1'!BT96+Sahel1!BT96+SudOuest1!BT96</f>
        <v>0</v>
      </c>
      <c r="BW96" s="852" t="str">
        <f t="shared" si="65"/>
        <v>-</v>
      </c>
      <c r="BX96" s="852" t="str">
        <f t="shared" si="66"/>
        <v>-</v>
      </c>
      <c r="BY96" s="852" t="str">
        <f t="shared" si="67"/>
        <v>-</v>
      </c>
      <c r="BZ96" s="852" t="str">
        <f t="shared" si="68"/>
        <v>-</v>
      </c>
      <c r="CA96" s="852" t="str">
        <f t="shared" si="69"/>
        <v>-</v>
      </c>
      <c r="CB96" s="852" t="str">
        <f t="shared" si="70"/>
        <v>-</v>
      </c>
      <c r="CC96" s="852" t="str">
        <f t="shared" si="71"/>
        <v>-</v>
      </c>
      <c r="CD96" s="852" t="str">
        <f t="shared" si="64"/>
        <v>-</v>
      </c>
      <c r="CE96" s="29">
        <f>DGA!CB96+ONEA!CB96+'Boucle du Mouhoun'!CB96+Cascades1!CB96+Centre1!CB96+'Centre Est1'!CB96+'Centre Nord1'!CB96+'Centre Ouest1'!CB96+'Centre Sud1'!CB96+'Est1'!CB96+'Hauts-Bassins1'!CB96+Nord1!CB96+'Plateau Central1'!CB96+Sahel1!CB96+SudOuest1!CB96</f>
        <v>0</v>
      </c>
      <c r="CF96" s="29">
        <f>DGA!CC96+ONEA!CC96+'Boucle du Mouhoun'!CC96+Cascades1!CC96+Centre1!CC96+'Centre Est1'!CC96+'Centre Nord1'!CC96+'Centre Ouest1'!CC96+'Centre Sud1'!CC96+'Est1'!CC96+'Hauts-Bassins1'!CC96+Nord1!CC96+'Plateau Central1'!CC96+Sahel1!CC96+SudOuest1!CC96</f>
        <v>0</v>
      </c>
      <c r="CG96" s="29">
        <f>DGA!CD96+ONEA!CD96+'Boucle du Mouhoun'!CD96+Cascades1!CD96+Centre1!CD96+'Centre Est1'!CD96+'Centre Nord1'!CD96+'Centre Ouest1'!CD96+'Centre Sud1'!CD96+'Est1'!CD96+'Hauts-Bassins1'!CD96+Nord1!CD96+'Plateau Central1'!CD96+Sahel1!CD96+SudOuest1!CD96</f>
        <v>0</v>
      </c>
      <c r="CH96" s="29">
        <f>DGA!CE96+ONEA!CE96+'Boucle du Mouhoun'!CE96+Cascades1!CE96+Centre1!CE96+'Centre Est1'!CE96+'Centre Nord1'!CE96+'Centre Ouest1'!CE96+'Centre Sud1'!CE96+'Est1'!CE96+'Hauts-Bassins1'!CE96+Nord1!CE96+'Plateau Central1'!CE96+Sahel1!CE96+SudOuest1!CE96</f>
        <v>0</v>
      </c>
      <c r="CI96" s="29">
        <f>DGA!CF96+ONEA!CF96+'Boucle du Mouhoun'!CF96+Cascades1!CF96+Centre1!CF96+'Centre Est1'!CF96+'Centre Nord1'!CF96+'Centre Ouest1'!CF96+'Centre Sud1'!CF96+'Est1'!CF96+'Hauts-Bassins1'!CF96+Nord1!CF96+'Plateau Central1'!CF96+Sahel1!CF96+SudOuest1!CF96</f>
        <v>0</v>
      </c>
      <c r="CJ96" s="207"/>
      <c r="CK96" s="207"/>
      <c r="CL96" s="88"/>
      <c r="CM96" s="88"/>
      <c r="CN96" s="88"/>
      <c r="CO96" s="88"/>
      <c r="CP96" s="88"/>
      <c r="CQ96" s="83"/>
      <c r="CR96" s="83"/>
      <c r="CS96" s="88"/>
      <c r="CT96" s="84"/>
      <c r="CU96" s="84"/>
      <c r="CV96" s="84"/>
      <c r="CW96" s="84"/>
      <c r="CX96" s="84"/>
      <c r="CY96" s="84"/>
    </row>
    <row r="97" spans="1:103" s="122" customFormat="1" ht="15.6" x14ac:dyDescent="0.3">
      <c r="A97" s="86" t="s">
        <v>202</v>
      </c>
      <c r="B97" s="215"/>
      <c r="C97" s="108"/>
      <c r="D97" s="216"/>
      <c r="E97" s="29">
        <f>DGA!E97+ONEA!E97+'Boucle du Mouhoun'!E97+Cascades1!E97+Centre1!E97+'Centre Est1'!E97+'Centre Nord1'!E97+'Centre Ouest1'!E97+'Centre Sud1'!E97+'Est1'!E97+'Hauts-Bassins1'!E97+Nord1!E97+'Plateau Central1'!E97+Sahel1!E97+SudOuest1!E97</f>
        <v>5</v>
      </c>
      <c r="F97" s="29">
        <f>DGA!F97+ONEA!F97+'Boucle du Mouhoun'!F97+Cascades1!F97+Centre1!F97+'Centre Est1'!F97+'Centre Nord1'!F97+'Centre Ouest1'!F97+'Centre Sud1'!F97+'Est1'!F97+'Hauts-Bassins1'!F97+Nord1!F97+'Plateau Central1'!F97+Sahel1!F97+SudOuest1!F97</f>
        <v>6</v>
      </c>
      <c r="G97" s="29">
        <f>DGA!G97+ONEA!G97+'Boucle du Mouhoun'!G97+Cascades1!G97+Centre1!G97+'Centre Est1'!G97+'Centre Nord1'!G97+'Centre Ouest1'!G97+'Centre Sud1'!G97+'Est1'!G97+'Hauts-Bassins1'!G97+Nord1!G97+'Plateau Central1'!G97+Sahel1!G97+SudOuest1!G97</f>
        <v>4</v>
      </c>
      <c r="H97" s="29">
        <f>DGA!H97+ONEA!H97+'Boucle du Mouhoun'!H97+Cascades1!H97+Centre1!H97+'Centre Est1'!H97+'Centre Nord1'!H97+'Centre Ouest1'!H97+'Centre Sud1'!H97+'Est1'!H97+'Hauts-Bassins1'!H97+Nord1!H97+'Plateau Central1'!H97+Sahel1!H97+SudOuest1!H97</f>
        <v>10</v>
      </c>
      <c r="I97" s="29">
        <f>DGA!I97+ONEA!I97+'Boucle du Mouhoun'!I97+Cascades1!I97+Centre1!I97+'Centre Est1'!I97+'Centre Nord1'!I97+'Centre Ouest1'!I97+'Centre Sud1'!I97+'Est1'!I97+'Hauts-Bassins1'!I97+Nord1!I97+'Plateau Central1'!I97+Sahel1!I97+SudOuest1!I97</f>
        <v>25</v>
      </c>
      <c r="J97" s="29">
        <f>DGA!J97+ONEA!J97+'Boucle du Mouhoun'!J97+Cascades1!J97+Centre1!J97+'Centre Est1'!J97+'Centre Nord1'!J97+'Centre Ouest1'!J97+'Centre Sud1'!J97+'Est1'!J97+'Hauts-Bassins1'!J97+Nord1!J97+'Plateau Central1'!J97+Sahel1!J97+SudOuest1!J97</f>
        <v>0</v>
      </c>
      <c r="K97" s="29">
        <f>DGA!K97+ONEA!K97+'Boucle du Mouhoun'!K97+Cascades1!K97+Centre1!K97+'Centre Est1'!K97+'Centre Nord1'!K97+'Centre Ouest1'!K97+'Centre Sud1'!K97+'Est1'!K97+'Hauts-Bassins1'!K97+Nord1!K97+'Plateau Central1'!K97+Sahel1!K97+SudOuest1!K97</f>
        <v>25</v>
      </c>
      <c r="L97" s="29">
        <f>DGA!L97+ONEA!L97+'Boucle du Mouhoun'!L97+Cascades1!L97+Centre1!L97+'Centre Est1'!L97+'Centre Nord1'!L97+'Centre Ouest1'!L97+'Centre Sud1'!L97+'Est1'!L97+'Hauts-Bassins1'!L97+Nord1!L97+'Plateau Central1'!L97+Sahel1!L97+SudOuest1!L97</f>
        <v>25</v>
      </c>
      <c r="M97" s="29">
        <f>DGA!M97+ONEA!M97+'Boucle du Mouhoun'!M97+Cascades1!M97+Centre1!M97+'Centre Est1'!M97+'Centre Nord1'!M97+'Centre Ouest1'!M97+'Centre Sud1'!M97+'Est1'!M97+'Hauts-Bassins1'!M97+Nord1!M97+'Plateau Central1'!M97+Sahel1!M97+SudOuest1!M97</f>
        <v>0</v>
      </c>
      <c r="N97" s="29">
        <f>DGA!N97+ONEA!N97+'Boucle du Mouhoun'!N97+Cascades1!N97+Centre1!N97+'Centre Est1'!N97+'Centre Nord1'!N97+'Centre Ouest1'!N97+'Centre Sud1'!N97+'Est1'!N97+'Hauts-Bassins1'!N97+Nord1!N97+'Plateau Central1'!N97+Sahel1!N97+SudOuest1!N97</f>
        <v>1</v>
      </c>
      <c r="O97" s="29">
        <f>DGA!O97+ONEA!O97+'Boucle du Mouhoun'!O97+Cascades1!O97+Centre1!O97+'Centre Est1'!O97+'Centre Nord1'!O97+'Centre Ouest1'!O97+'Centre Sud1'!O97+'Est1'!O97+'Hauts-Bassins1'!O97+Nord1!O97+'Plateau Central1'!O97+Sahel1!O97+SudOuest1!O97</f>
        <v>11</v>
      </c>
      <c r="P97" s="29">
        <f>DGA!P97+ONEA!P97+'Boucle du Mouhoun'!P97+Cascades1!P97+Centre1!P97+'Centre Est1'!P97+'Centre Nord1'!P97+'Centre Ouest1'!P97+'Centre Sud1'!P97+'Est1'!P97+'Hauts-Bassins1'!P97+Nord1!P97+'Plateau Central1'!P97+Sahel1!P97+SudOuest1!P97</f>
        <v>13</v>
      </c>
      <c r="Q97" s="29">
        <f>DGA!Q97+ONEA!Q97+'Boucle du Mouhoun'!Q97+Cascades1!Q97+Centre1!Q97+'Centre Est1'!Q97+'Centre Nord1'!Q97+'Centre Ouest1'!Q97+'Centre Sud1'!Q97+'Est1'!Q97+'Hauts-Bassins1'!Q97+Nord1!Q97+'Plateau Central1'!Q97+Sahel1!Q97+SudOuest1!Q97</f>
        <v>25</v>
      </c>
      <c r="R97" s="29">
        <f>DGA!R97+ONEA!R97+'Boucle du Mouhoun'!R97+Cascades1!R97+Centre1!R97+'Centre Est1'!R97+'Centre Nord1'!R97+'Centre Ouest1'!R97+'Centre Sud1'!R97+'Est1'!R97+'Hauts-Bassins1'!R97+Nord1!R97+'Plateau Central1'!R97+Sahel1!R97+SudOuest1!R97</f>
        <v>0</v>
      </c>
      <c r="S97" s="29">
        <f>DGA!S97+ONEA!S97+'Boucle du Mouhoun'!S97+Cascades1!S97+Centre1!S97+'Centre Est1'!S97+'Centre Nord1'!S97+'Centre Ouest1'!S97+'Centre Sud1'!S97+'Est1'!S97+'Hauts-Bassins1'!S97+Nord1!S97+'Plateau Central1'!S97+Sahel1!S97+SudOuest1!S97</f>
        <v>25</v>
      </c>
      <c r="T97" s="29">
        <f>DGA!T97+ONEA!T97+'Boucle du Mouhoun'!T97+Cascades1!T97+Centre1!T97+'Centre Est1'!T97+'Centre Nord1'!T97+'Centre Ouest1'!T97+'Centre Sud1'!T97+'Est1'!T97+'Hauts-Bassins1'!T97+Nord1!T97+'Plateau Central1'!T97+Sahel1!T97+SudOuest1!T97</f>
        <v>25</v>
      </c>
      <c r="U97" s="29">
        <f>DGA!U97+ONEA!U97+'Boucle du Mouhoun'!U97+Cascades1!U97+Centre1!U97+'Centre Est1'!U97+'Centre Nord1'!U97+'Centre Ouest1'!U97+'Centre Sud1'!U97+'Est1'!U97+'Hauts-Bassins1'!U97+Nord1!U97+'Plateau Central1'!U97+Sahel1!U97+SudOuest1!U97</f>
        <v>0</v>
      </c>
      <c r="V97" s="29">
        <f>DGA!V97+ONEA!V97+'Boucle du Mouhoun'!V97+Cascades1!V97+Centre1!V97+'Centre Est1'!V97+'Centre Nord1'!V97+'Centre Ouest1'!V97+'Centre Sud1'!V97+'Est1'!V97+'Hauts-Bassins1'!V97+Nord1!V97+'Plateau Central1'!V97+Sahel1!V97+SudOuest1!V97</f>
        <v>1</v>
      </c>
      <c r="W97" s="29">
        <f>DGA!W97+ONEA!W97+'Boucle du Mouhoun'!W97+Cascades1!W97+Centre1!W97+'Centre Est1'!W97+'Centre Nord1'!W97+'Centre Ouest1'!W97+'Centre Sud1'!W97+'Est1'!W97+'Hauts-Bassins1'!W97+Nord1!W97+'Plateau Central1'!W97+Sahel1!W97+SudOuest1!W97</f>
        <v>0</v>
      </c>
      <c r="X97" s="29">
        <f>DGA!X97+ONEA!X97+'Boucle du Mouhoun'!X97+Cascades1!X97+Centre1!X97+'Centre Est1'!X97+'Centre Nord1'!X97+'Centre Ouest1'!X97+'Centre Sud1'!X97+'Est1'!X97+'Hauts-Bassins1'!X97+Nord1!X97+'Plateau Central1'!X97+Sahel1!X97+SudOuest1!X97</f>
        <v>0</v>
      </c>
      <c r="Y97" s="29">
        <f>DGA!Y97+ONEA!Y97+'Boucle du Mouhoun'!Y97+Cascades1!Y97+Centre1!Y97+'Centre Est1'!Y97+'Centre Nord1'!Y97+'Centre Ouest1'!Y97+'Centre Sud1'!Y97+'Est1'!Y97+'Hauts-Bassins1'!Y97+Nord1!Y97+'Plateau Central1'!Y97+Sahel1!Y97+SudOuest1!Y97</f>
        <v>1</v>
      </c>
      <c r="Z97" s="29">
        <f>DGA!Z97+ONEA!Z97+'Boucle du Mouhoun'!Z97+Cascades1!Z97+Centre1!Z97+'Centre Est1'!Z97+'Centre Nord1'!Z97+'Centre Ouest1'!Z97+'Centre Sud1'!Z97+'Est1'!Z97+'Hauts-Bassins1'!Z97+Nord1!Z97+'Plateau Central1'!Z97+Sahel1!Z97+SudOuest1!Z97</f>
        <v>0</v>
      </c>
      <c r="AA97" s="29">
        <f>DGA!AA97+ONEA!AA97+'Boucle du Mouhoun'!AA97+Cascades1!AA97+Centre1!AA97+'Centre Est1'!AA97+'Centre Nord1'!AA97+'Centre Ouest1'!AA97+'Centre Sud1'!AA97+'Est1'!AA97+'Hauts-Bassins1'!AA97+Nord1!AA97+'Plateau Central1'!AA97+Sahel1!AA97+SudOuest1!AA97</f>
        <v>1</v>
      </c>
      <c r="AB97" s="29">
        <f>DGA!AB97+ONEA!AB97+'Boucle du Mouhoun'!AB97+Cascades1!AB97+Centre1!AB97+'Centre Est1'!AB97+'Centre Nord1'!AB97+'Centre Ouest1'!AB97+'Centre Sud1'!AB97+'Est1'!AB97+'Hauts-Bassins1'!AB97+Nord1!AB97+'Plateau Central1'!AB97+Sahel1!AB97+SudOuest1!AB97</f>
        <v>1</v>
      </c>
      <c r="AC97" s="845">
        <f t="shared" si="50"/>
        <v>0</v>
      </c>
      <c r="AD97" s="845">
        <f t="shared" si="51"/>
        <v>0.16666666666666666</v>
      </c>
      <c r="AE97" s="845">
        <f t="shared" si="52"/>
        <v>0</v>
      </c>
      <c r="AF97" s="845">
        <f t="shared" si="53"/>
        <v>0</v>
      </c>
      <c r="AG97" s="845">
        <f t="shared" si="54"/>
        <v>9.0909090909090912E-2</v>
      </c>
      <c r="AH97" s="845">
        <f t="shared" si="55"/>
        <v>0.04</v>
      </c>
      <c r="AI97" s="29">
        <f>DGA!AH97+ONEA!AH97+'Boucle du Mouhoun'!AH97+Cascades1!AH97+Centre1!AH97+'Centre Est1'!AH97+'Centre Nord1'!AH97+'Centre Ouest1'!AH97+'Centre Sud1'!AH97+'Est1'!AH97+'Hauts-Bassins1'!AH97+Nord1!AH97+'Plateau Central1'!AH97+Sahel1!AH97+SudOuest1!AH97</f>
        <v>410</v>
      </c>
      <c r="AJ97" s="29">
        <f>DGA!AI97+ONEA!AI97+'Boucle du Mouhoun'!AI97+Cascades1!AI97+Centre1!AI97+'Centre Est1'!AI97+'Centre Nord1'!AI97+'Centre Ouest1'!AI97+'Centre Sud1'!AI97+'Est1'!AI97+'Hauts-Bassins1'!AI97+Nord1!AI97+'Plateau Central1'!AI97+Sahel1!AI97+SudOuest1!AI97</f>
        <v>492</v>
      </c>
      <c r="AK97" s="29">
        <f>DGA!AJ97+ONEA!AJ97+'Boucle du Mouhoun'!AJ97+Cascades1!AJ97+Centre1!AJ97+'Centre Est1'!AJ97+'Centre Nord1'!AJ97+'Centre Ouest1'!AJ97+'Centre Sud1'!AJ97+'Est1'!AJ97+'Hauts-Bassins1'!AJ97+Nord1!AJ97+'Plateau Central1'!AJ97+Sahel1!AJ97+SudOuest1!AJ97</f>
        <v>328</v>
      </c>
      <c r="AL97" s="29">
        <f>DGA!AK97+ONEA!AK97+'Boucle du Mouhoun'!AK97+Cascades1!AK97+Centre1!AK97+'Centre Est1'!AK97+'Centre Nord1'!AK97+'Centre Ouest1'!AK97+'Centre Sud1'!AK97+'Est1'!AK97+'Hauts-Bassins1'!AK97+Nord1!AK97+'Plateau Central1'!AK97+Sahel1!AK97+SudOuest1!AK97</f>
        <v>820</v>
      </c>
      <c r="AM97" s="29">
        <f>DGA!AL97+ONEA!AL97+'Boucle du Mouhoun'!AL97+Cascades1!AL97+Centre1!AL97+'Centre Est1'!AL97+'Centre Nord1'!AL97+'Centre Ouest1'!AL97+'Centre Sud1'!AL97+'Est1'!AL97+'Hauts-Bassins1'!AL97+Nord1!AL97+'Plateau Central1'!AL97+Sahel1!AL97+SudOuest1!AL97</f>
        <v>2050</v>
      </c>
      <c r="AN97" s="29">
        <f>DGA!AM97+ONEA!AM97+'Boucle du Mouhoun'!AM97+Cascades1!AM97+Centre1!AM97+'Centre Est1'!AM97+'Centre Nord1'!AM97+'Centre Ouest1'!AM97+'Centre Sud1'!AM97+'Est1'!AM97+'Hauts-Bassins1'!AM97+Nord1!AM97+'Plateau Central1'!AM97+Sahel1!AM97+SudOuest1!AM97</f>
        <v>0</v>
      </c>
      <c r="AO97" s="29">
        <f>DGA!AN97+ONEA!AN97+'Boucle du Mouhoun'!AN97+Cascades1!AN97+Centre1!AN97+'Centre Est1'!AN97+'Centre Nord1'!AN97+'Centre Ouest1'!AN97+'Centre Sud1'!AN97+'Est1'!AN97+'Hauts-Bassins1'!AN97+Nord1!AN97+'Plateau Central1'!AN97+Sahel1!AN97+SudOuest1!AN97</f>
        <v>2050</v>
      </c>
      <c r="AP97" s="29">
        <f>DGA!AO97+ONEA!AO97+'Boucle du Mouhoun'!AO97+Cascades1!AO97+Centre1!AO97+'Centre Est1'!AO97+'Centre Nord1'!AO97+'Centre Ouest1'!AO97+'Centre Sud1'!AO97+'Est1'!AO97+'Hauts-Bassins1'!AO97+Nord1!AO97+'Plateau Central1'!AO97+Sahel1!AO97+SudOuest1!AO97</f>
        <v>2050</v>
      </c>
      <c r="AQ97" s="29">
        <f>DGA!AP97+ONEA!AP97+'Boucle du Mouhoun'!AP97+Cascades1!AP97+Centre1!AP97+'Centre Est1'!AP97+'Centre Nord1'!AP97+'Centre Ouest1'!AP97+'Centre Sud1'!AP97+'Est1'!AP97+'Hauts-Bassins1'!AP97+Nord1!AP97+'Plateau Central1'!AP97+Sahel1!AP97+SudOuest1!AP97</f>
        <v>0</v>
      </c>
      <c r="AR97" s="29">
        <f>DGA!AQ97+ONEA!AQ97+'Boucle du Mouhoun'!AQ97+Cascades1!AQ97+Centre1!AQ97+'Centre Est1'!AQ97+'Centre Nord1'!AQ97+'Centre Ouest1'!AQ97+'Centre Sud1'!AQ97+'Est1'!AQ97+'Hauts-Bassins1'!AQ97+Nord1!AQ97+'Plateau Central1'!AQ97+Sahel1!AQ97+SudOuest1!AQ97</f>
        <v>0</v>
      </c>
      <c r="AS97" s="29">
        <f>DGA!AR97+ONEA!AR97+'Boucle du Mouhoun'!AR97+Cascades1!AR97+Centre1!AR97+'Centre Est1'!AR97+'Centre Nord1'!AR97+'Centre Ouest1'!AR97+'Centre Sud1'!AR97+'Est1'!AR97+'Hauts-Bassins1'!AR97+Nord1!AR97+'Plateau Central1'!AR97+Sahel1!AR97+SudOuest1!AR97</f>
        <v>902</v>
      </c>
      <c r="AT97" s="29">
        <f>DGA!AS97+ONEA!AS97+'Boucle du Mouhoun'!AS97+Cascades1!AS97+Centre1!AS97+'Centre Est1'!AS97+'Centre Nord1'!AS97+'Centre Ouest1'!AS97+'Centre Sud1'!AS97+'Est1'!AS97+'Hauts-Bassins1'!AS97+Nord1!AS97+'Plateau Central1'!AS97+Sahel1!AS97+SudOuest1!AS97</f>
        <v>1148</v>
      </c>
      <c r="AU97" s="29">
        <f>DGA!AT97+ONEA!AT97+'Boucle du Mouhoun'!AT97+Cascades1!AT97+Centre1!AT97+'Centre Est1'!AT97+'Centre Nord1'!AT97+'Centre Ouest1'!AT97+'Centre Sud1'!AT97+'Est1'!AT97+'Hauts-Bassins1'!AT97+Nord1!AT97+'Plateau Central1'!AT97+Sahel1!AT97+SudOuest1!AT97</f>
        <v>2050</v>
      </c>
      <c r="AV97" s="29">
        <f>DGA!AU97+ONEA!AU97+'Boucle du Mouhoun'!AU97+Cascades1!AU97+Centre1!AU97+'Centre Est1'!AU97+'Centre Nord1'!AU97+'Centre Ouest1'!AU97+'Centre Sud1'!AU97+'Est1'!AU97+'Hauts-Bassins1'!AU97+Nord1!AU97+'Plateau Central1'!AU97+Sahel1!AU97+SudOuest1!AU97</f>
        <v>0</v>
      </c>
      <c r="AW97" s="29">
        <f>DGA!AV97+ONEA!AV97+'Boucle du Mouhoun'!AV97+Cascades1!AV97+Centre1!AV97+'Centre Est1'!AV97+'Centre Nord1'!AV97+'Centre Ouest1'!AV97+'Centre Sud1'!AV97+'Est1'!AV97+'Hauts-Bassins1'!AV97+Nord1!AV97+'Plateau Central1'!AV97+Sahel1!AV97+SudOuest1!AV97</f>
        <v>2050</v>
      </c>
      <c r="AX97" s="29">
        <f>DGA!AW97+ONEA!AW97+'Boucle du Mouhoun'!AW97+Cascades1!AW97+Centre1!AW97+'Centre Est1'!AW97+'Centre Nord1'!AW97+'Centre Ouest1'!AW97+'Centre Sud1'!AW97+'Est1'!AW97+'Hauts-Bassins1'!AW97+Nord1!AW97+'Plateau Central1'!AW97+Sahel1!AW97+SudOuest1!AW97</f>
        <v>2050</v>
      </c>
      <c r="AY97" s="29">
        <f>DGA!AX97+ONEA!AX97+'Boucle du Mouhoun'!AX97+Cascades1!AX97+Centre1!AX97+'Centre Est1'!AX97+'Centre Nord1'!AX97+'Centre Ouest1'!AX97+'Centre Sud1'!AX97+'Est1'!AX97+'Hauts-Bassins1'!AX97+Nord1!AX97+'Plateau Central1'!AX97+Sahel1!AX97+SudOuest1!AX97</f>
        <v>0</v>
      </c>
      <c r="AZ97" s="29">
        <f>DGA!AY97+ONEA!AY97+'Boucle du Mouhoun'!AY97+Cascades1!AY97+Centre1!AY97+'Centre Est1'!AY97+'Centre Nord1'!AY97+'Centre Ouest1'!AY97+'Centre Sud1'!AY97+'Est1'!AY97+'Hauts-Bassins1'!AY97+Nord1!AY97+'Plateau Central1'!AY97+Sahel1!AY97+SudOuest1!AY97</f>
        <v>0</v>
      </c>
      <c r="BA97" s="29">
        <f>DGA!AZ97+ONEA!AZ97+'Boucle du Mouhoun'!AZ97+Cascades1!AZ97+Centre1!AZ97+'Centre Est1'!AZ97+'Centre Nord1'!AZ97+'Centre Ouest1'!AZ97+'Centre Sud1'!AZ97+'Est1'!AZ97+'Hauts-Bassins1'!AZ97+Nord1!AZ97+'Plateau Central1'!AZ97+Sahel1!AZ97+SudOuest1!AZ97</f>
        <v>0</v>
      </c>
      <c r="BB97" s="29">
        <f>DGA!BA97+ONEA!BA97+'Boucle du Mouhoun'!BA97+Cascades1!BA97+Centre1!BA97+'Centre Est1'!BA97+'Centre Nord1'!BA97+'Centre Ouest1'!BA97+'Centre Sud1'!BA97+'Est1'!BA97+'Hauts-Bassins1'!BA97+Nord1!BA97+'Plateau Central1'!BA97+Sahel1!BA97+SudOuest1!BA97</f>
        <v>0</v>
      </c>
      <c r="BC97" s="29">
        <f>DGA!BB97+ONEA!BB97+'Boucle du Mouhoun'!BB97+Cascades1!BB97+Centre1!BB97+'Centre Est1'!BB97+'Centre Nord1'!BB97+'Centre Ouest1'!BB97+'Centre Sud1'!BB97+'Est1'!BB97+'Hauts-Bassins1'!BB97+Nord1!BB97+'Plateau Central1'!BB97+Sahel1!BB97+SudOuest1!BB97</f>
        <v>0</v>
      </c>
      <c r="BD97" s="29">
        <f>DGA!BC97+ONEA!BC97+'Boucle du Mouhoun'!BC97+Cascades1!BC97+Centre1!BC97+'Centre Est1'!BC97+'Centre Nord1'!BC97+'Centre Ouest1'!BC97+'Centre Sud1'!BC97+'Est1'!BC97+'Hauts-Bassins1'!BC97+Nord1!BC97+'Plateau Central1'!BC97+Sahel1!BC97+SudOuest1!BC97</f>
        <v>0</v>
      </c>
      <c r="BE97" s="29">
        <f>DGA!BD97+ONEA!BD97+'Boucle du Mouhoun'!BD97+Cascades1!BD97+Centre1!BD97+'Centre Est1'!BD97+'Centre Nord1'!BD97+'Centre Ouest1'!BD97+'Centre Sud1'!BD97+'Est1'!BD97+'Hauts-Bassins1'!BD97+Nord1!BD97+'Plateau Central1'!BD97+Sahel1!BD97+SudOuest1!BD97</f>
        <v>0</v>
      </c>
      <c r="BF97" s="29">
        <f>DGA!BE97+ONEA!BE97+'Boucle du Mouhoun'!BE97+Cascades1!BE97+Centre1!BE97+'Centre Est1'!BE97+'Centre Nord1'!BE97+'Centre Ouest1'!BE97+'Centre Sud1'!BE97+'Est1'!BE97+'Hauts-Bassins1'!BE97+Nord1!BE97+'Plateau Central1'!BE97+Sahel1!BE97+SudOuest1!BE97</f>
        <v>0</v>
      </c>
      <c r="BG97" s="852">
        <f t="shared" si="56"/>
        <v>0</v>
      </c>
      <c r="BH97" s="852">
        <f t="shared" si="57"/>
        <v>0</v>
      </c>
      <c r="BI97" s="852">
        <f t="shared" si="58"/>
        <v>0</v>
      </c>
      <c r="BJ97" s="852">
        <f t="shared" si="59"/>
        <v>0</v>
      </c>
      <c r="BK97" s="852" t="str">
        <f t="shared" si="60"/>
        <v>-</v>
      </c>
      <c r="BL97" s="852">
        <f t="shared" si="61"/>
        <v>0</v>
      </c>
      <c r="BM97" s="852">
        <f t="shared" si="62"/>
        <v>0</v>
      </c>
      <c r="BN97" s="852">
        <f t="shared" si="63"/>
        <v>0</v>
      </c>
      <c r="BO97" s="29">
        <f>DGA!BM97+ONEA!BM97+'Boucle du Mouhoun'!BM97+Cascades1!BM97+Centre1!BM97+'Centre Est1'!BM97+'Centre Nord1'!BM97+'Centre Ouest1'!BM97+'Centre Sud1'!BM97+'Est1'!BM97+'Hauts-Bassins1'!BM97+Nord1!BM97+'Plateau Central1'!BM97+Sahel1!BM97+SudOuest1!BM97</f>
        <v>0</v>
      </c>
      <c r="BP97" s="29">
        <f>DGA!BN97+ONEA!BN97+'Boucle du Mouhoun'!BN97+Cascades1!BN97+Centre1!BN97+'Centre Est1'!BN97+'Centre Nord1'!BN97+'Centre Ouest1'!BN97+'Centre Sud1'!BN97+'Est1'!BN97+'Hauts-Bassins1'!BN97+Nord1!BN97+'Plateau Central1'!BN97+Sahel1!BN97+SudOuest1!BN97</f>
        <v>0</v>
      </c>
      <c r="BQ97" s="29">
        <f>DGA!BO97+ONEA!BO97+'Boucle du Mouhoun'!BO97+Cascades1!BO97+Centre1!BO97+'Centre Est1'!BO97+'Centre Nord1'!BO97+'Centre Ouest1'!BO97+'Centre Sud1'!BO97+'Est1'!BO97+'Hauts-Bassins1'!BO97+Nord1!BO97+'Plateau Central1'!BO97+Sahel1!BO97+SudOuest1!BO97</f>
        <v>0</v>
      </c>
      <c r="BR97" s="29">
        <f>DGA!BP97+ONEA!BP97+'Boucle du Mouhoun'!BP97+Cascades1!BP97+Centre1!BP97+'Centre Est1'!BP97+'Centre Nord1'!BP97+'Centre Ouest1'!BP97+'Centre Sud1'!BP97+'Est1'!BP97+'Hauts-Bassins1'!BP97+Nord1!BP97+'Plateau Central1'!BP97+Sahel1!BP97+SudOuest1!BP97</f>
        <v>0</v>
      </c>
      <c r="BS97" s="29">
        <f>DGA!BQ97+ONEA!BQ97+'Boucle du Mouhoun'!BQ97+Cascades1!BQ97+Centre1!BQ97+'Centre Est1'!BQ97+'Centre Nord1'!BQ97+'Centre Ouest1'!BQ97+'Centre Sud1'!BQ97+'Est1'!BQ97+'Hauts-Bassins1'!BQ97+Nord1!BQ97+'Plateau Central1'!BQ97+Sahel1!BQ97+SudOuest1!BQ97</f>
        <v>0</v>
      </c>
      <c r="BT97" s="29">
        <f>DGA!BR97+ONEA!BR97+'Boucle du Mouhoun'!BR97+Cascades1!BR97+Centre1!BR97+'Centre Est1'!BR97+'Centre Nord1'!BR97+'Centre Ouest1'!BR97+'Centre Sud1'!BR97+'Est1'!BR97+'Hauts-Bassins1'!BR97+Nord1!BR97+'Plateau Central1'!BR97+Sahel1!BR97+SudOuest1!BR97</f>
        <v>0</v>
      </c>
      <c r="BU97" s="29">
        <f>DGA!BS97+ONEA!BS97+'Boucle du Mouhoun'!BS97+Cascades1!BS97+Centre1!BS97+'Centre Est1'!BS97+'Centre Nord1'!BS97+'Centre Ouest1'!BS97+'Centre Sud1'!BS97+'Est1'!BS97+'Hauts-Bassins1'!BS97+Nord1!BS97+'Plateau Central1'!BS97+Sahel1!BS97+SudOuest1!BS97</f>
        <v>0</v>
      </c>
      <c r="BV97" s="29">
        <f>DGA!BT97+ONEA!BT97+'Boucle du Mouhoun'!BT97+Cascades1!BT97+Centre1!BT97+'Centre Est1'!BT97+'Centre Nord1'!BT97+'Centre Ouest1'!BT97+'Centre Sud1'!BT97+'Est1'!BT97+'Hauts-Bassins1'!BT97+Nord1!BT97+'Plateau Central1'!BT97+Sahel1!BT97+SudOuest1!BT97</f>
        <v>0</v>
      </c>
      <c r="BW97" s="852">
        <f t="shared" si="65"/>
        <v>0</v>
      </c>
      <c r="BX97" s="852">
        <f t="shared" si="66"/>
        <v>0</v>
      </c>
      <c r="BY97" s="852">
        <f t="shared" si="67"/>
        <v>0</v>
      </c>
      <c r="BZ97" s="852">
        <f t="shared" si="68"/>
        <v>0</v>
      </c>
      <c r="CA97" s="852" t="str">
        <f t="shared" si="69"/>
        <v>-</v>
      </c>
      <c r="CB97" s="852">
        <f t="shared" si="70"/>
        <v>0</v>
      </c>
      <c r="CC97" s="852">
        <f t="shared" si="71"/>
        <v>0</v>
      </c>
      <c r="CD97" s="852">
        <f t="shared" si="64"/>
        <v>0</v>
      </c>
      <c r="CE97" s="29">
        <f>DGA!CB97+ONEA!CB97+'Boucle du Mouhoun'!CB97+Cascades1!CB97+Centre1!CB97+'Centre Est1'!CB97+'Centre Nord1'!CB97+'Centre Ouest1'!CB97+'Centre Sud1'!CB97+'Est1'!CB97+'Hauts-Bassins1'!CB97+Nord1!CB97+'Plateau Central1'!CB97+Sahel1!CB97+SudOuest1!CB97</f>
        <v>0</v>
      </c>
      <c r="CF97" s="29">
        <f>DGA!CC97+ONEA!CC97+'Boucle du Mouhoun'!CC97+Cascades1!CC97+Centre1!CC97+'Centre Est1'!CC97+'Centre Nord1'!CC97+'Centre Ouest1'!CC97+'Centre Sud1'!CC97+'Est1'!CC97+'Hauts-Bassins1'!CC97+Nord1!CC97+'Plateau Central1'!CC97+Sahel1!CC97+SudOuest1!CC97</f>
        <v>0</v>
      </c>
      <c r="CG97" s="29">
        <f>DGA!CD97+ONEA!CD97+'Boucle du Mouhoun'!CD97+Cascades1!CD97+Centre1!CD97+'Centre Est1'!CD97+'Centre Nord1'!CD97+'Centre Ouest1'!CD97+'Centre Sud1'!CD97+'Est1'!CD97+'Hauts-Bassins1'!CD97+Nord1!CD97+'Plateau Central1'!CD97+Sahel1!CD97+SudOuest1!CD97</f>
        <v>0</v>
      </c>
      <c r="CH97" s="29">
        <f>DGA!CE97+ONEA!CE97+'Boucle du Mouhoun'!CE97+Cascades1!CE97+Centre1!CE97+'Centre Est1'!CE97+'Centre Nord1'!CE97+'Centre Ouest1'!CE97+'Centre Sud1'!CE97+'Est1'!CE97+'Hauts-Bassins1'!CE97+Nord1!CE97+'Plateau Central1'!CE97+Sahel1!CE97+SudOuest1!CE97</f>
        <v>0</v>
      </c>
      <c r="CI97" s="29">
        <f>DGA!CF97+ONEA!CF97+'Boucle du Mouhoun'!CF97+Cascades1!CF97+Centre1!CF97+'Centre Est1'!CF97+'Centre Nord1'!CF97+'Centre Ouest1'!CF97+'Centre Sud1'!CF97+'Est1'!CF97+'Hauts-Bassins1'!CF97+Nord1!CF97+'Plateau Central1'!CF97+Sahel1!CF97+SudOuest1!CF97</f>
        <v>0</v>
      </c>
      <c r="CJ97" s="207"/>
      <c r="CK97" s="207"/>
      <c r="CL97" s="88"/>
      <c r="CM97" s="88"/>
      <c r="CN97" s="88"/>
      <c r="CO97" s="88"/>
      <c r="CP97" s="88"/>
      <c r="CQ97" s="83"/>
      <c r="CR97" s="83"/>
      <c r="CS97" s="88"/>
      <c r="CT97" s="84"/>
      <c r="CU97" s="84"/>
      <c r="CV97" s="84"/>
      <c r="CW97" s="84"/>
      <c r="CX97" s="84"/>
      <c r="CY97" s="84"/>
    </row>
    <row r="98" spans="1:103" s="122" customFormat="1" ht="15.6" x14ac:dyDescent="0.3">
      <c r="A98" s="86" t="s">
        <v>203</v>
      </c>
      <c r="B98" s="215"/>
      <c r="C98" s="108"/>
      <c r="D98" s="216"/>
      <c r="E98" s="29">
        <f>DGA!E98+ONEA!E98+'Boucle du Mouhoun'!E98+Cascades1!E98+Centre1!E98+'Centre Est1'!E98+'Centre Nord1'!E98+'Centre Ouest1'!E98+'Centre Sud1'!E98+'Est1'!E98+'Hauts-Bassins1'!E98+Nord1!E98+'Plateau Central1'!E98+Sahel1!E98+SudOuest1!E98</f>
        <v>50</v>
      </c>
      <c r="F98" s="29">
        <f>DGA!F98+ONEA!F98+'Boucle du Mouhoun'!F98+Cascades1!F98+Centre1!F98+'Centre Est1'!F98+'Centre Nord1'!F98+'Centre Ouest1'!F98+'Centre Sud1'!F98+'Est1'!F98+'Hauts-Bassins1'!F98+Nord1!F98+'Plateau Central1'!F98+Sahel1!F98+SudOuest1!F98</f>
        <v>80</v>
      </c>
      <c r="G98" s="29">
        <f>DGA!G98+ONEA!G98+'Boucle du Mouhoun'!G98+Cascades1!G98+Centre1!G98+'Centre Est1'!G98+'Centre Nord1'!G98+'Centre Ouest1'!G98+'Centre Sud1'!G98+'Est1'!G98+'Hauts-Bassins1'!G98+Nord1!G98+'Plateau Central1'!G98+Sahel1!G98+SudOuest1!G98</f>
        <v>20</v>
      </c>
      <c r="H98" s="29">
        <f>DGA!H98+ONEA!H98+'Boucle du Mouhoun'!H98+Cascades1!H98+Centre1!H98+'Centre Est1'!H98+'Centre Nord1'!H98+'Centre Ouest1'!H98+'Centre Sud1'!H98+'Est1'!H98+'Hauts-Bassins1'!H98+Nord1!H98+'Plateau Central1'!H98+Sahel1!H98+SudOuest1!H98</f>
        <v>150</v>
      </c>
      <c r="I98" s="29">
        <f>DGA!I98+ONEA!I98+'Boucle du Mouhoun'!I98+Cascades1!I98+Centre1!I98+'Centre Est1'!I98+'Centre Nord1'!I98+'Centre Ouest1'!I98+'Centre Sud1'!I98+'Est1'!I98+'Hauts-Bassins1'!I98+Nord1!I98+'Plateau Central1'!I98+Sahel1!I98+SudOuest1!I98</f>
        <v>300</v>
      </c>
      <c r="J98" s="29">
        <f>DGA!J98+ONEA!J98+'Boucle du Mouhoun'!J98+Cascades1!J98+Centre1!J98+'Centre Est1'!J98+'Centre Nord1'!J98+'Centre Ouest1'!J98+'Centre Sud1'!J98+'Est1'!J98+'Hauts-Bassins1'!J98+Nord1!J98+'Plateau Central1'!J98+Sahel1!J98+SudOuest1!J98</f>
        <v>0</v>
      </c>
      <c r="K98" s="29">
        <f>DGA!K98+ONEA!K98+'Boucle du Mouhoun'!K98+Cascades1!K98+Centre1!K98+'Centre Est1'!K98+'Centre Nord1'!K98+'Centre Ouest1'!K98+'Centre Sud1'!K98+'Est1'!K98+'Hauts-Bassins1'!K98+Nord1!K98+'Plateau Central1'!K98+Sahel1!K98+SudOuest1!K98</f>
        <v>300</v>
      </c>
      <c r="L98" s="29">
        <f>DGA!L98+ONEA!L98+'Boucle du Mouhoun'!L98+Cascades1!L98+Centre1!L98+'Centre Est1'!L98+'Centre Nord1'!L98+'Centre Ouest1'!L98+'Centre Sud1'!L98+'Est1'!L98+'Hauts-Bassins1'!L98+Nord1!L98+'Plateau Central1'!L98+Sahel1!L98+SudOuest1!L98</f>
        <v>300</v>
      </c>
      <c r="M98" s="29">
        <f>DGA!M98+ONEA!M98+'Boucle du Mouhoun'!M98+Cascades1!M98+Centre1!M98+'Centre Est1'!M98+'Centre Nord1'!M98+'Centre Ouest1'!M98+'Centre Sud1'!M98+'Est1'!M98+'Hauts-Bassins1'!M98+Nord1!M98+'Plateau Central1'!M98+Sahel1!M98+SudOuest1!M98</f>
        <v>0</v>
      </c>
      <c r="N98" s="29">
        <f>DGA!N98+ONEA!N98+'Boucle du Mouhoun'!N98+Cascades1!N98+Centre1!N98+'Centre Est1'!N98+'Centre Nord1'!N98+'Centre Ouest1'!N98+'Centre Sud1'!N98+'Est1'!N98+'Hauts-Bassins1'!N98+Nord1!N98+'Plateau Central1'!N98+Sahel1!N98+SudOuest1!N98</f>
        <v>11</v>
      </c>
      <c r="O98" s="29">
        <f>DGA!O98+ONEA!O98+'Boucle du Mouhoun'!O98+Cascades1!O98+Centre1!O98+'Centre Est1'!O98+'Centre Nord1'!O98+'Centre Ouest1'!O98+'Centre Sud1'!O98+'Est1'!O98+'Hauts-Bassins1'!O98+Nord1!O98+'Plateau Central1'!O98+Sahel1!O98+SudOuest1!O98</f>
        <v>130</v>
      </c>
      <c r="P98" s="29">
        <f>DGA!P98+ONEA!P98+'Boucle du Mouhoun'!P98+Cascades1!P98+Centre1!P98+'Centre Est1'!P98+'Centre Nord1'!P98+'Centre Ouest1'!P98+'Centre Sud1'!P98+'Est1'!P98+'Hauts-Bassins1'!P98+Nord1!P98+'Plateau Central1'!P98+Sahel1!P98+SudOuest1!P98</f>
        <v>159</v>
      </c>
      <c r="Q98" s="29">
        <f>DGA!Q98+ONEA!Q98+'Boucle du Mouhoun'!Q98+Cascades1!Q98+Centre1!Q98+'Centre Est1'!Q98+'Centre Nord1'!Q98+'Centre Ouest1'!Q98+'Centre Sud1'!Q98+'Est1'!Q98+'Hauts-Bassins1'!Q98+Nord1!Q98+'Plateau Central1'!Q98+Sahel1!Q98+SudOuest1!Q98</f>
        <v>300</v>
      </c>
      <c r="R98" s="29">
        <f>DGA!R98+ONEA!R98+'Boucle du Mouhoun'!R98+Cascades1!R98+Centre1!R98+'Centre Est1'!R98+'Centre Nord1'!R98+'Centre Ouest1'!R98+'Centre Sud1'!R98+'Est1'!R98+'Hauts-Bassins1'!R98+Nord1!R98+'Plateau Central1'!R98+Sahel1!R98+SudOuest1!R98</f>
        <v>0</v>
      </c>
      <c r="S98" s="29">
        <f>DGA!S98+ONEA!S98+'Boucle du Mouhoun'!S98+Cascades1!S98+Centre1!S98+'Centre Est1'!S98+'Centre Nord1'!S98+'Centre Ouest1'!S98+'Centre Sud1'!S98+'Est1'!S98+'Hauts-Bassins1'!S98+Nord1!S98+'Plateau Central1'!S98+Sahel1!S98+SudOuest1!S98</f>
        <v>300</v>
      </c>
      <c r="T98" s="29">
        <f>DGA!T98+ONEA!T98+'Boucle du Mouhoun'!T98+Cascades1!T98+Centre1!T98+'Centre Est1'!T98+'Centre Nord1'!T98+'Centre Ouest1'!T98+'Centre Sud1'!T98+'Est1'!T98+'Hauts-Bassins1'!T98+Nord1!T98+'Plateau Central1'!T98+Sahel1!T98+SudOuest1!T98</f>
        <v>300</v>
      </c>
      <c r="U98" s="29">
        <f>DGA!U98+ONEA!U98+'Boucle du Mouhoun'!U98+Cascades1!U98+Centre1!U98+'Centre Est1'!U98+'Centre Nord1'!U98+'Centre Ouest1'!U98+'Centre Sud1'!U98+'Est1'!U98+'Hauts-Bassins1'!U98+Nord1!U98+'Plateau Central1'!U98+Sahel1!U98+SudOuest1!U98</f>
        <v>0</v>
      </c>
      <c r="V98" s="29">
        <f>DGA!V98+ONEA!V98+'Boucle du Mouhoun'!V98+Cascades1!V98+Centre1!V98+'Centre Est1'!V98+'Centre Nord1'!V98+'Centre Ouest1'!V98+'Centre Sud1'!V98+'Est1'!V98+'Hauts-Bassins1'!V98+Nord1!V98+'Plateau Central1'!V98+Sahel1!V98+SudOuest1!V98</f>
        <v>11</v>
      </c>
      <c r="W98" s="29">
        <f>DGA!W98+ONEA!W98+'Boucle du Mouhoun'!W98+Cascades1!W98+Centre1!W98+'Centre Est1'!W98+'Centre Nord1'!W98+'Centre Ouest1'!W98+'Centre Sud1'!W98+'Est1'!W98+'Hauts-Bassins1'!W98+Nord1!W98+'Plateau Central1'!W98+Sahel1!W98+SudOuest1!W98</f>
        <v>0</v>
      </c>
      <c r="X98" s="29">
        <f>DGA!X98+ONEA!X98+'Boucle du Mouhoun'!X98+Cascades1!X98+Centre1!X98+'Centre Est1'!X98+'Centre Nord1'!X98+'Centre Ouest1'!X98+'Centre Sud1'!X98+'Est1'!X98+'Hauts-Bassins1'!X98+Nord1!X98+'Plateau Central1'!X98+Sahel1!X98+SudOuest1!X98</f>
        <v>0</v>
      </c>
      <c r="Y98" s="29">
        <f>DGA!Y98+ONEA!Y98+'Boucle du Mouhoun'!Y98+Cascades1!Y98+Centre1!Y98+'Centre Est1'!Y98+'Centre Nord1'!Y98+'Centre Ouest1'!Y98+'Centre Sud1'!Y98+'Est1'!Y98+'Hauts-Bassins1'!Y98+Nord1!Y98+'Plateau Central1'!Y98+Sahel1!Y98+SudOuest1!Y98</f>
        <v>11</v>
      </c>
      <c r="Z98" s="29">
        <f>DGA!Z98+ONEA!Z98+'Boucle du Mouhoun'!Z98+Cascades1!Z98+Centre1!Z98+'Centre Est1'!Z98+'Centre Nord1'!Z98+'Centre Ouest1'!Z98+'Centre Sud1'!Z98+'Est1'!Z98+'Hauts-Bassins1'!Z98+Nord1!Z98+'Plateau Central1'!Z98+Sahel1!Z98+SudOuest1!Z98</f>
        <v>0</v>
      </c>
      <c r="AA98" s="29">
        <f>DGA!AA98+ONEA!AA98+'Boucle du Mouhoun'!AA98+Cascades1!AA98+Centre1!AA98+'Centre Est1'!AA98+'Centre Nord1'!AA98+'Centre Ouest1'!AA98+'Centre Sud1'!AA98+'Est1'!AA98+'Hauts-Bassins1'!AA98+Nord1!AA98+'Plateau Central1'!AA98+Sahel1!AA98+SudOuest1!AA98</f>
        <v>11</v>
      </c>
      <c r="AB98" s="29">
        <f>DGA!AB98+ONEA!AB98+'Boucle du Mouhoun'!AB98+Cascades1!AB98+Centre1!AB98+'Centre Est1'!AB98+'Centre Nord1'!AB98+'Centre Ouest1'!AB98+'Centre Sud1'!AB98+'Est1'!AB98+'Hauts-Bassins1'!AB98+Nord1!AB98+'Plateau Central1'!AB98+Sahel1!AB98+SudOuest1!AB98</f>
        <v>11</v>
      </c>
      <c r="AC98" s="845">
        <f t="shared" si="50"/>
        <v>0</v>
      </c>
      <c r="AD98" s="845">
        <f t="shared" si="51"/>
        <v>0.13750000000000001</v>
      </c>
      <c r="AE98" s="845">
        <f t="shared" si="52"/>
        <v>0</v>
      </c>
      <c r="AF98" s="845">
        <f t="shared" si="53"/>
        <v>0</v>
      </c>
      <c r="AG98" s="845">
        <f t="shared" si="54"/>
        <v>8.461538461538462E-2</v>
      </c>
      <c r="AH98" s="845">
        <f t="shared" si="55"/>
        <v>3.6666666666666667E-2</v>
      </c>
      <c r="AI98" s="29">
        <f>DGA!AH98+ONEA!AH98+'Boucle du Mouhoun'!AH98+Cascades1!AH98+Centre1!AH98+'Centre Est1'!AH98+'Centre Nord1'!AH98+'Centre Ouest1'!AH98+'Centre Sud1'!AH98+'Est1'!AH98+'Hauts-Bassins1'!AH98+Nord1!AH98+'Plateau Central1'!AH98+Sahel1!AH98+SudOuest1!AH98</f>
        <v>150</v>
      </c>
      <c r="AJ98" s="29">
        <f>DGA!AI98+ONEA!AI98+'Boucle du Mouhoun'!AI98+Cascades1!AI98+Centre1!AI98+'Centre Est1'!AI98+'Centre Nord1'!AI98+'Centre Ouest1'!AI98+'Centre Sud1'!AI98+'Est1'!AI98+'Hauts-Bassins1'!AI98+Nord1!AI98+'Plateau Central1'!AI98+Sahel1!AI98+SudOuest1!AI98</f>
        <v>240</v>
      </c>
      <c r="AK98" s="29">
        <f>DGA!AJ98+ONEA!AJ98+'Boucle du Mouhoun'!AJ98+Cascades1!AJ98+Centre1!AJ98+'Centre Est1'!AJ98+'Centre Nord1'!AJ98+'Centre Ouest1'!AJ98+'Centre Sud1'!AJ98+'Est1'!AJ98+'Hauts-Bassins1'!AJ98+Nord1!AJ98+'Plateau Central1'!AJ98+Sahel1!AJ98+SudOuest1!AJ98</f>
        <v>60</v>
      </c>
      <c r="AL98" s="29">
        <f>DGA!AK98+ONEA!AK98+'Boucle du Mouhoun'!AK98+Cascades1!AK98+Centre1!AK98+'Centre Est1'!AK98+'Centre Nord1'!AK98+'Centre Ouest1'!AK98+'Centre Sud1'!AK98+'Est1'!AK98+'Hauts-Bassins1'!AK98+Nord1!AK98+'Plateau Central1'!AK98+Sahel1!AK98+SudOuest1!AK98</f>
        <v>450</v>
      </c>
      <c r="AM98" s="29">
        <f>DGA!AL98+ONEA!AL98+'Boucle du Mouhoun'!AL98+Cascades1!AL98+Centre1!AL98+'Centre Est1'!AL98+'Centre Nord1'!AL98+'Centre Ouest1'!AL98+'Centre Sud1'!AL98+'Est1'!AL98+'Hauts-Bassins1'!AL98+Nord1!AL98+'Plateau Central1'!AL98+Sahel1!AL98+SudOuest1!AL98</f>
        <v>900</v>
      </c>
      <c r="AN98" s="29">
        <f>DGA!AM98+ONEA!AM98+'Boucle du Mouhoun'!AM98+Cascades1!AM98+Centre1!AM98+'Centre Est1'!AM98+'Centre Nord1'!AM98+'Centre Ouest1'!AM98+'Centre Sud1'!AM98+'Est1'!AM98+'Hauts-Bassins1'!AM98+Nord1!AM98+'Plateau Central1'!AM98+Sahel1!AM98+SudOuest1!AM98</f>
        <v>0</v>
      </c>
      <c r="AO98" s="29">
        <f>DGA!AN98+ONEA!AN98+'Boucle du Mouhoun'!AN98+Cascades1!AN98+Centre1!AN98+'Centre Est1'!AN98+'Centre Nord1'!AN98+'Centre Ouest1'!AN98+'Centre Sud1'!AN98+'Est1'!AN98+'Hauts-Bassins1'!AN98+Nord1!AN98+'Plateau Central1'!AN98+Sahel1!AN98+SudOuest1!AN98</f>
        <v>900</v>
      </c>
      <c r="AP98" s="29">
        <f>DGA!AO98+ONEA!AO98+'Boucle du Mouhoun'!AO98+Cascades1!AO98+Centre1!AO98+'Centre Est1'!AO98+'Centre Nord1'!AO98+'Centre Ouest1'!AO98+'Centre Sud1'!AO98+'Est1'!AO98+'Hauts-Bassins1'!AO98+Nord1!AO98+'Plateau Central1'!AO98+Sahel1!AO98+SudOuest1!AO98</f>
        <v>900</v>
      </c>
      <c r="AQ98" s="29">
        <f>DGA!AP98+ONEA!AP98+'Boucle du Mouhoun'!AP98+Cascades1!AP98+Centre1!AP98+'Centre Est1'!AP98+'Centre Nord1'!AP98+'Centre Ouest1'!AP98+'Centre Sud1'!AP98+'Est1'!AP98+'Hauts-Bassins1'!AP98+Nord1!AP98+'Plateau Central1'!AP98+Sahel1!AP98+SudOuest1!AP98</f>
        <v>0</v>
      </c>
      <c r="AR98" s="29">
        <f>DGA!AQ98+ONEA!AQ98+'Boucle du Mouhoun'!AQ98+Cascades1!AQ98+Centre1!AQ98+'Centre Est1'!AQ98+'Centre Nord1'!AQ98+'Centre Ouest1'!AQ98+'Centre Sud1'!AQ98+'Est1'!AQ98+'Hauts-Bassins1'!AQ98+Nord1!AQ98+'Plateau Central1'!AQ98+Sahel1!AQ98+SudOuest1!AQ98</f>
        <v>0</v>
      </c>
      <c r="AS98" s="29">
        <f>DGA!AR98+ONEA!AR98+'Boucle du Mouhoun'!AR98+Cascades1!AR98+Centre1!AR98+'Centre Est1'!AR98+'Centre Nord1'!AR98+'Centre Ouest1'!AR98+'Centre Sud1'!AR98+'Est1'!AR98+'Hauts-Bassins1'!AR98+Nord1!AR98+'Plateau Central1'!AR98+Sahel1!AR98+SudOuest1!AR98</f>
        <v>390</v>
      </c>
      <c r="AT98" s="29">
        <f>DGA!AS98+ONEA!AS98+'Boucle du Mouhoun'!AS98+Cascades1!AS98+Centre1!AS98+'Centre Est1'!AS98+'Centre Nord1'!AS98+'Centre Ouest1'!AS98+'Centre Sud1'!AS98+'Est1'!AS98+'Hauts-Bassins1'!AS98+Nord1!AS98+'Plateau Central1'!AS98+Sahel1!AS98+SudOuest1!AS98</f>
        <v>510</v>
      </c>
      <c r="AU98" s="29">
        <f>DGA!AT98+ONEA!AT98+'Boucle du Mouhoun'!AT98+Cascades1!AT98+Centre1!AT98+'Centre Est1'!AT98+'Centre Nord1'!AT98+'Centre Ouest1'!AT98+'Centre Sud1'!AT98+'Est1'!AT98+'Hauts-Bassins1'!AT98+Nord1!AT98+'Plateau Central1'!AT98+Sahel1!AT98+SudOuest1!AT98</f>
        <v>900</v>
      </c>
      <c r="AV98" s="29">
        <f>DGA!AU98+ONEA!AU98+'Boucle du Mouhoun'!AU98+Cascades1!AU98+Centre1!AU98+'Centre Est1'!AU98+'Centre Nord1'!AU98+'Centre Ouest1'!AU98+'Centre Sud1'!AU98+'Est1'!AU98+'Hauts-Bassins1'!AU98+Nord1!AU98+'Plateau Central1'!AU98+Sahel1!AU98+SudOuest1!AU98</f>
        <v>0</v>
      </c>
      <c r="AW98" s="29">
        <f>DGA!AV98+ONEA!AV98+'Boucle du Mouhoun'!AV98+Cascades1!AV98+Centre1!AV98+'Centre Est1'!AV98+'Centre Nord1'!AV98+'Centre Ouest1'!AV98+'Centre Sud1'!AV98+'Est1'!AV98+'Hauts-Bassins1'!AV98+Nord1!AV98+'Plateau Central1'!AV98+Sahel1!AV98+SudOuest1!AV98</f>
        <v>900</v>
      </c>
      <c r="AX98" s="29">
        <f>DGA!AW98+ONEA!AW98+'Boucle du Mouhoun'!AW98+Cascades1!AW98+Centre1!AW98+'Centre Est1'!AW98+'Centre Nord1'!AW98+'Centre Ouest1'!AW98+'Centre Sud1'!AW98+'Est1'!AW98+'Hauts-Bassins1'!AW98+Nord1!AW98+'Plateau Central1'!AW98+Sahel1!AW98+SudOuest1!AW98</f>
        <v>900</v>
      </c>
      <c r="AY98" s="29">
        <f>DGA!AX98+ONEA!AX98+'Boucle du Mouhoun'!AX98+Cascades1!AX98+Centre1!AX98+'Centre Est1'!AX98+'Centre Nord1'!AX98+'Centre Ouest1'!AX98+'Centre Sud1'!AX98+'Est1'!AX98+'Hauts-Bassins1'!AX98+Nord1!AX98+'Plateau Central1'!AX98+Sahel1!AX98+SudOuest1!AX98</f>
        <v>0</v>
      </c>
      <c r="AZ98" s="29">
        <f>DGA!AY98+ONEA!AY98+'Boucle du Mouhoun'!AY98+Cascades1!AY98+Centre1!AY98+'Centre Est1'!AY98+'Centre Nord1'!AY98+'Centre Ouest1'!AY98+'Centre Sud1'!AY98+'Est1'!AY98+'Hauts-Bassins1'!AY98+Nord1!AY98+'Plateau Central1'!AY98+Sahel1!AY98+SudOuest1!AY98</f>
        <v>0</v>
      </c>
      <c r="BA98" s="29">
        <f>DGA!AZ98+ONEA!AZ98+'Boucle du Mouhoun'!AZ98+Cascades1!AZ98+Centre1!AZ98+'Centre Est1'!AZ98+'Centre Nord1'!AZ98+'Centre Ouest1'!AZ98+'Centre Sud1'!AZ98+'Est1'!AZ98+'Hauts-Bassins1'!AZ98+Nord1!AZ98+'Plateau Central1'!AZ98+Sahel1!AZ98+SudOuest1!AZ98</f>
        <v>0</v>
      </c>
      <c r="BB98" s="29">
        <f>DGA!BA98+ONEA!BA98+'Boucle du Mouhoun'!BA98+Cascades1!BA98+Centre1!BA98+'Centre Est1'!BA98+'Centre Nord1'!BA98+'Centre Ouest1'!BA98+'Centre Sud1'!BA98+'Est1'!BA98+'Hauts-Bassins1'!BA98+Nord1!BA98+'Plateau Central1'!BA98+Sahel1!BA98+SudOuest1!BA98</f>
        <v>0</v>
      </c>
      <c r="BC98" s="29">
        <f>DGA!BB98+ONEA!BB98+'Boucle du Mouhoun'!BB98+Cascades1!BB98+Centre1!BB98+'Centre Est1'!BB98+'Centre Nord1'!BB98+'Centre Ouest1'!BB98+'Centre Sud1'!BB98+'Est1'!BB98+'Hauts-Bassins1'!BB98+Nord1!BB98+'Plateau Central1'!BB98+Sahel1!BB98+SudOuest1!BB98</f>
        <v>0</v>
      </c>
      <c r="BD98" s="29">
        <f>DGA!BC98+ONEA!BC98+'Boucle du Mouhoun'!BC98+Cascades1!BC98+Centre1!BC98+'Centre Est1'!BC98+'Centre Nord1'!BC98+'Centre Ouest1'!BC98+'Centre Sud1'!BC98+'Est1'!BC98+'Hauts-Bassins1'!BC98+Nord1!BC98+'Plateau Central1'!BC98+Sahel1!BC98+SudOuest1!BC98</f>
        <v>0</v>
      </c>
      <c r="BE98" s="29">
        <f>DGA!BD98+ONEA!BD98+'Boucle du Mouhoun'!BD98+Cascades1!BD98+Centre1!BD98+'Centre Est1'!BD98+'Centre Nord1'!BD98+'Centre Ouest1'!BD98+'Centre Sud1'!BD98+'Est1'!BD98+'Hauts-Bassins1'!BD98+Nord1!BD98+'Plateau Central1'!BD98+Sahel1!BD98+SudOuest1!BD98</f>
        <v>0</v>
      </c>
      <c r="BF98" s="29">
        <f>DGA!BE98+ONEA!BE98+'Boucle du Mouhoun'!BE98+Cascades1!BE98+Centre1!BE98+'Centre Est1'!BE98+'Centre Nord1'!BE98+'Centre Ouest1'!BE98+'Centre Sud1'!BE98+'Est1'!BE98+'Hauts-Bassins1'!BE98+Nord1!BE98+'Plateau Central1'!BE98+Sahel1!BE98+SudOuest1!BE98</f>
        <v>0</v>
      </c>
      <c r="BG98" s="852">
        <f t="shared" si="56"/>
        <v>0</v>
      </c>
      <c r="BH98" s="852">
        <f t="shared" si="57"/>
        <v>0</v>
      </c>
      <c r="BI98" s="852">
        <f t="shared" si="58"/>
        <v>0</v>
      </c>
      <c r="BJ98" s="852">
        <f t="shared" si="59"/>
        <v>0</v>
      </c>
      <c r="BK98" s="852" t="str">
        <f t="shared" si="60"/>
        <v>-</v>
      </c>
      <c r="BL98" s="852">
        <f t="shared" si="61"/>
        <v>0</v>
      </c>
      <c r="BM98" s="852">
        <f t="shared" si="62"/>
        <v>0</v>
      </c>
      <c r="BN98" s="852">
        <f t="shared" si="63"/>
        <v>0</v>
      </c>
      <c r="BO98" s="29">
        <f>DGA!BM98+ONEA!BM98+'Boucle du Mouhoun'!BM98+Cascades1!BM98+Centre1!BM98+'Centre Est1'!BM98+'Centre Nord1'!BM98+'Centre Ouest1'!BM98+'Centre Sud1'!BM98+'Est1'!BM98+'Hauts-Bassins1'!BM98+Nord1!BM98+'Plateau Central1'!BM98+Sahel1!BM98+SudOuest1!BM98</f>
        <v>0</v>
      </c>
      <c r="BP98" s="29">
        <f>DGA!BN98+ONEA!BN98+'Boucle du Mouhoun'!BN98+Cascades1!BN98+Centre1!BN98+'Centre Est1'!BN98+'Centre Nord1'!BN98+'Centre Ouest1'!BN98+'Centre Sud1'!BN98+'Est1'!BN98+'Hauts-Bassins1'!BN98+Nord1!BN98+'Plateau Central1'!BN98+Sahel1!BN98+SudOuest1!BN98</f>
        <v>0</v>
      </c>
      <c r="BQ98" s="29">
        <f>DGA!BO98+ONEA!BO98+'Boucle du Mouhoun'!BO98+Cascades1!BO98+Centre1!BO98+'Centre Est1'!BO98+'Centre Nord1'!BO98+'Centre Ouest1'!BO98+'Centre Sud1'!BO98+'Est1'!BO98+'Hauts-Bassins1'!BO98+Nord1!BO98+'Plateau Central1'!BO98+Sahel1!BO98+SudOuest1!BO98</f>
        <v>0</v>
      </c>
      <c r="BR98" s="29">
        <f>DGA!BP98+ONEA!BP98+'Boucle du Mouhoun'!BP98+Cascades1!BP98+Centre1!BP98+'Centre Est1'!BP98+'Centre Nord1'!BP98+'Centre Ouest1'!BP98+'Centre Sud1'!BP98+'Est1'!BP98+'Hauts-Bassins1'!BP98+Nord1!BP98+'Plateau Central1'!BP98+Sahel1!BP98+SudOuest1!BP98</f>
        <v>0</v>
      </c>
      <c r="BS98" s="29">
        <f>DGA!BQ98+ONEA!BQ98+'Boucle du Mouhoun'!BQ98+Cascades1!BQ98+Centre1!BQ98+'Centre Est1'!BQ98+'Centre Nord1'!BQ98+'Centre Ouest1'!BQ98+'Centre Sud1'!BQ98+'Est1'!BQ98+'Hauts-Bassins1'!BQ98+Nord1!BQ98+'Plateau Central1'!BQ98+Sahel1!BQ98+SudOuest1!BQ98</f>
        <v>0</v>
      </c>
      <c r="BT98" s="29">
        <f>DGA!BR98+ONEA!BR98+'Boucle du Mouhoun'!BR98+Cascades1!BR98+Centre1!BR98+'Centre Est1'!BR98+'Centre Nord1'!BR98+'Centre Ouest1'!BR98+'Centre Sud1'!BR98+'Est1'!BR98+'Hauts-Bassins1'!BR98+Nord1!BR98+'Plateau Central1'!BR98+Sahel1!BR98+SudOuest1!BR98</f>
        <v>0</v>
      </c>
      <c r="BU98" s="29">
        <f>DGA!BS98+ONEA!BS98+'Boucle du Mouhoun'!BS98+Cascades1!BS98+Centre1!BS98+'Centre Est1'!BS98+'Centre Nord1'!BS98+'Centre Ouest1'!BS98+'Centre Sud1'!BS98+'Est1'!BS98+'Hauts-Bassins1'!BS98+Nord1!BS98+'Plateau Central1'!BS98+Sahel1!BS98+SudOuest1!BS98</f>
        <v>0</v>
      </c>
      <c r="BV98" s="29">
        <f>DGA!BT98+ONEA!BT98+'Boucle du Mouhoun'!BT98+Cascades1!BT98+Centre1!BT98+'Centre Est1'!BT98+'Centre Nord1'!BT98+'Centre Ouest1'!BT98+'Centre Sud1'!BT98+'Est1'!BT98+'Hauts-Bassins1'!BT98+Nord1!BT98+'Plateau Central1'!BT98+Sahel1!BT98+SudOuest1!BT98</f>
        <v>0</v>
      </c>
      <c r="BW98" s="852">
        <f t="shared" si="65"/>
        <v>0</v>
      </c>
      <c r="BX98" s="852">
        <f t="shared" si="66"/>
        <v>0</v>
      </c>
      <c r="BY98" s="852">
        <f t="shared" si="67"/>
        <v>0</v>
      </c>
      <c r="BZ98" s="852">
        <f t="shared" si="68"/>
        <v>0</v>
      </c>
      <c r="CA98" s="852" t="str">
        <f t="shared" si="69"/>
        <v>-</v>
      </c>
      <c r="CB98" s="852">
        <f t="shared" si="70"/>
        <v>0</v>
      </c>
      <c r="CC98" s="852">
        <f t="shared" si="71"/>
        <v>0</v>
      </c>
      <c r="CD98" s="852">
        <f t="shared" si="64"/>
        <v>0</v>
      </c>
      <c r="CE98" s="29">
        <f>DGA!CB98+ONEA!CB98+'Boucle du Mouhoun'!CB98+Cascades1!CB98+Centre1!CB98+'Centre Est1'!CB98+'Centre Nord1'!CB98+'Centre Ouest1'!CB98+'Centre Sud1'!CB98+'Est1'!CB98+'Hauts-Bassins1'!CB98+Nord1!CB98+'Plateau Central1'!CB98+Sahel1!CB98+SudOuest1!CB98</f>
        <v>0</v>
      </c>
      <c r="CF98" s="29">
        <f>DGA!CC98+ONEA!CC98+'Boucle du Mouhoun'!CC98+Cascades1!CC98+Centre1!CC98+'Centre Est1'!CC98+'Centre Nord1'!CC98+'Centre Ouest1'!CC98+'Centre Sud1'!CC98+'Est1'!CC98+'Hauts-Bassins1'!CC98+Nord1!CC98+'Plateau Central1'!CC98+Sahel1!CC98+SudOuest1!CC98</f>
        <v>0</v>
      </c>
      <c r="CG98" s="29">
        <f>DGA!CD98+ONEA!CD98+'Boucle du Mouhoun'!CD98+Cascades1!CD98+Centre1!CD98+'Centre Est1'!CD98+'Centre Nord1'!CD98+'Centre Ouest1'!CD98+'Centre Sud1'!CD98+'Est1'!CD98+'Hauts-Bassins1'!CD98+Nord1!CD98+'Plateau Central1'!CD98+Sahel1!CD98+SudOuest1!CD98</f>
        <v>0</v>
      </c>
      <c r="CH98" s="29">
        <f>DGA!CE98+ONEA!CE98+'Boucle du Mouhoun'!CE98+Cascades1!CE98+Centre1!CE98+'Centre Est1'!CE98+'Centre Nord1'!CE98+'Centre Ouest1'!CE98+'Centre Sud1'!CE98+'Est1'!CE98+'Hauts-Bassins1'!CE98+Nord1!CE98+'Plateau Central1'!CE98+Sahel1!CE98+SudOuest1!CE98</f>
        <v>0</v>
      </c>
      <c r="CI98" s="29">
        <f>DGA!CF98+ONEA!CF98+'Boucle du Mouhoun'!CF98+Cascades1!CF98+Centre1!CF98+'Centre Est1'!CF98+'Centre Nord1'!CF98+'Centre Ouest1'!CF98+'Centre Sud1'!CF98+'Est1'!CF98+'Hauts-Bassins1'!CF98+Nord1!CF98+'Plateau Central1'!CF98+Sahel1!CF98+SudOuest1!CF98</f>
        <v>0</v>
      </c>
      <c r="CJ98" s="207"/>
      <c r="CK98" s="207"/>
      <c r="CL98" s="88"/>
      <c r="CM98" s="88"/>
      <c r="CN98" s="88"/>
      <c r="CO98" s="88"/>
      <c r="CP98" s="88"/>
      <c r="CQ98" s="83"/>
      <c r="CR98" s="83"/>
      <c r="CS98" s="88"/>
      <c r="CT98" s="84"/>
      <c r="CU98" s="84"/>
      <c r="CV98" s="84"/>
      <c r="CW98" s="84"/>
      <c r="CX98" s="84"/>
      <c r="CY98" s="84"/>
    </row>
    <row r="99" spans="1:103" s="22" customFormat="1" ht="15.6" x14ac:dyDescent="0.3">
      <c r="A99" s="22" t="s">
        <v>204</v>
      </c>
      <c r="E99" s="22">
        <f>DGA!E99+ONEA!E99+'Boucle du Mouhoun'!E99+Cascades1!E99+Centre1!E99+'Centre Est1'!E99+'Centre Nord1'!E99+'Centre Ouest1'!E99+'Centre Sud1'!E99+'Est1'!E99+'Hauts-Bassins1'!E99+Nord1!E99+'Plateau Central1'!E99+Sahel1!E99+SudOuest1!E99</f>
        <v>0</v>
      </c>
      <c r="F99" s="22">
        <f>DGA!F99+ONEA!F99+'Boucle du Mouhoun'!F99+Cascades1!F99+Centre1!F99+'Centre Est1'!F99+'Centre Nord1'!F99+'Centre Ouest1'!F99+'Centre Sud1'!F99+'Est1'!F99+'Hauts-Bassins1'!F99+Nord1!F99+'Plateau Central1'!F99+Sahel1!F99+SudOuest1!F99</f>
        <v>0</v>
      </c>
      <c r="G99" s="22">
        <f>DGA!G99+ONEA!G99+'Boucle du Mouhoun'!G99+Cascades1!G99+Centre1!G99+'Centre Est1'!G99+'Centre Nord1'!G99+'Centre Ouest1'!G99+'Centre Sud1'!G99+'Est1'!G99+'Hauts-Bassins1'!G99+Nord1!G99+'Plateau Central1'!G99+Sahel1!G99+SudOuest1!G99</f>
        <v>0</v>
      </c>
      <c r="H99" s="22">
        <f>DGA!H99+ONEA!H99+'Boucle du Mouhoun'!H99+Cascades1!H99+Centre1!H99+'Centre Est1'!H99+'Centre Nord1'!H99+'Centre Ouest1'!H99+'Centre Sud1'!H99+'Est1'!H99+'Hauts-Bassins1'!H99+Nord1!H99+'Plateau Central1'!H99+Sahel1!H99+SudOuest1!H99</f>
        <v>0</v>
      </c>
      <c r="I99" s="22">
        <f>DGA!I99+ONEA!I99+'Boucle du Mouhoun'!I99+Cascades1!I99+Centre1!I99+'Centre Est1'!I99+'Centre Nord1'!I99+'Centre Ouest1'!I99+'Centre Sud1'!I99+'Est1'!I99+'Hauts-Bassins1'!I99+Nord1!I99+'Plateau Central1'!I99+Sahel1!I99+SudOuest1!I99</f>
        <v>0</v>
      </c>
      <c r="J99" s="22">
        <f>DGA!J99+ONEA!J99+'Boucle du Mouhoun'!J99+Cascades1!J99+Centre1!J99+'Centre Est1'!J99+'Centre Nord1'!J99+'Centre Ouest1'!J99+'Centre Sud1'!J99+'Est1'!J99+'Hauts-Bassins1'!J99+Nord1!J99+'Plateau Central1'!J99+Sahel1!J99+SudOuest1!J99</f>
        <v>0</v>
      </c>
      <c r="K99" s="22">
        <f>DGA!K99+ONEA!K99+'Boucle du Mouhoun'!K99+Cascades1!K99+Centre1!K99+'Centre Est1'!K99+'Centre Nord1'!K99+'Centre Ouest1'!K99+'Centre Sud1'!K99+'Est1'!K99+'Hauts-Bassins1'!K99+Nord1!K99+'Plateau Central1'!K99+Sahel1!K99+SudOuest1!K99</f>
        <v>0</v>
      </c>
      <c r="L99" s="22">
        <f>DGA!L99+ONEA!L99+'Boucle du Mouhoun'!L99+Cascades1!L99+Centre1!L99+'Centre Est1'!L99+'Centre Nord1'!L99+'Centre Ouest1'!L99+'Centre Sud1'!L99+'Est1'!L99+'Hauts-Bassins1'!L99+Nord1!L99+'Plateau Central1'!L99+Sahel1!L99+SudOuest1!L99</f>
        <v>0</v>
      </c>
      <c r="M99" s="22">
        <f>DGA!M99+ONEA!M99+'Boucle du Mouhoun'!M99+Cascades1!M99+Centre1!M99+'Centre Est1'!M99+'Centre Nord1'!M99+'Centre Ouest1'!M99+'Centre Sud1'!M99+'Est1'!M99+'Hauts-Bassins1'!M99+Nord1!M99+'Plateau Central1'!M99+Sahel1!M99+SudOuest1!M99</f>
        <v>0</v>
      </c>
      <c r="N99" s="22">
        <f>DGA!N99+ONEA!N99+'Boucle du Mouhoun'!N99+Cascades1!N99+Centre1!N99+'Centre Est1'!N99+'Centre Nord1'!N99+'Centre Ouest1'!N99+'Centre Sud1'!N99+'Est1'!N99+'Hauts-Bassins1'!N99+Nord1!N99+'Plateau Central1'!N99+Sahel1!N99+SudOuest1!N99</f>
        <v>0</v>
      </c>
      <c r="O99" s="22">
        <f>DGA!O99+ONEA!O99+'Boucle du Mouhoun'!O99+Cascades1!O99+Centre1!O99+'Centre Est1'!O99+'Centre Nord1'!O99+'Centre Ouest1'!O99+'Centre Sud1'!O99+'Est1'!O99+'Hauts-Bassins1'!O99+Nord1!O99+'Plateau Central1'!O99+Sahel1!O99+SudOuest1!O99</f>
        <v>0</v>
      </c>
      <c r="P99" s="22">
        <f>DGA!P99+ONEA!P99+'Boucle du Mouhoun'!P99+Cascades1!P99+Centre1!P99+'Centre Est1'!P99+'Centre Nord1'!P99+'Centre Ouest1'!P99+'Centre Sud1'!P99+'Est1'!P99+'Hauts-Bassins1'!P99+Nord1!P99+'Plateau Central1'!P99+Sahel1!P99+SudOuest1!P99</f>
        <v>0</v>
      </c>
      <c r="Q99" s="22">
        <f>DGA!Q99+ONEA!Q99+'Boucle du Mouhoun'!Q99+Cascades1!Q99+Centre1!Q99+'Centre Est1'!Q99+'Centre Nord1'!Q99+'Centre Ouest1'!Q99+'Centre Sud1'!Q99+'Est1'!Q99+'Hauts-Bassins1'!Q99+Nord1!Q99+'Plateau Central1'!Q99+Sahel1!Q99+SudOuest1!Q99</f>
        <v>0</v>
      </c>
      <c r="R99" s="22">
        <f>DGA!R99+ONEA!R99+'Boucle du Mouhoun'!R99+Cascades1!R99+Centre1!R99+'Centre Est1'!R99+'Centre Nord1'!R99+'Centre Ouest1'!R99+'Centre Sud1'!R99+'Est1'!R99+'Hauts-Bassins1'!R99+Nord1!R99+'Plateau Central1'!R99+Sahel1!R99+SudOuest1!R99</f>
        <v>0</v>
      </c>
      <c r="S99" s="22">
        <f>DGA!S99+ONEA!S99+'Boucle du Mouhoun'!S99+Cascades1!S99+Centre1!S99+'Centre Est1'!S99+'Centre Nord1'!S99+'Centre Ouest1'!S99+'Centre Sud1'!S99+'Est1'!S99+'Hauts-Bassins1'!S99+Nord1!S99+'Plateau Central1'!S99+Sahel1!S99+SudOuest1!S99</f>
        <v>0</v>
      </c>
      <c r="T99" s="22">
        <f>DGA!T99+ONEA!T99+'Boucle du Mouhoun'!T99+Cascades1!T99+Centre1!T99+'Centre Est1'!T99+'Centre Nord1'!T99+'Centre Ouest1'!T99+'Centre Sud1'!T99+'Est1'!T99+'Hauts-Bassins1'!T99+Nord1!T99+'Plateau Central1'!T99+Sahel1!T99+SudOuest1!T99</f>
        <v>0</v>
      </c>
      <c r="U99" s="22">
        <f>DGA!U99+ONEA!U99+'Boucle du Mouhoun'!U99+Cascades1!U99+Centre1!U99+'Centre Est1'!U99+'Centre Nord1'!U99+'Centre Ouest1'!U99+'Centre Sud1'!U99+'Est1'!U99+'Hauts-Bassins1'!U99+Nord1!U99+'Plateau Central1'!U99+Sahel1!U99+SudOuest1!U99</f>
        <v>0</v>
      </c>
      <c r="V99" s="22">
        <f>DGA!V99+ONEA!V99+'Boucle du Mouhoun'!V99+Cascades1!V99+Centre1!V99+'Centre Est1'!V99+'Centre Nord1'!V99+'Centre Ouest1'!V99+'Centre Sud1'!V99+'Est1'!V99+'Hauts-Bassins1'!V99+Nord1!V99+'Plateau Central1'!V99+Sahel1!V99+SudOuest1!V99</f>
        <v>0</v>
      </c>
      <c r="W99" s="22">
        <f>DGA!W99+ONEA!W99+'Boucle du Mouhoun'!W99+Cascades1!W99+Centre1!W99+'Centre Est1'!W99+'Centre Nord1'!W99+'Centre Ouest1'!W99+'Centre Sud1'!W99+'Est1'!W99+'Hauts-Bassins1'!W99+Nord1!W99+'Plateau Central1'!W99+Sahel1!W99+SudOuest1!W99</f>
        <v>0</v>
      </c>
      <c r="X99" s="22">
        <f>DGA!X99+ONEA!X99+'Boucle du Mouhoun'!X99+Cascades1!X99+Centre1!X99+'Centre Est1'!X99+'Centre Nord1'!X99+'Centre Ouest1'!X99+'Centre Sud1'!X99+'Est1'!X99+'Hauts-Bassins1'!X99+Nord1!X99+'Plateau Central1'!X99+Sahel1!X99+SudOuest1!X99</f>
        <v>0</v>
      </c>
      <c r="Y99" s="22">
        <f>DGA!Y99+ONEA!Y99+'Boucle du Mouhoun'!Y99+Cascades1!Y99+Centre1!Y99+'Centre Est1'!Y99+'Centre Nord1'!Y99+'Centre Ouest1'!Y99+'Centre Sud1'!Y99+'Est1'!Y99+'Hauts-Bassins1'!Y99+Nord1!Y99+'Plateau Central1'!Y99+Sahel1!Y99+SudOuest1!Y99</f>
        <v>0</v>
      </c>
      <c r="Z99" s="22">
        <f>DGA!Z99+ONEA!Z99+'Boucle du Mouhoun'!Z99+Cascades1!Z99+Centre1!Z99+'Centre Est1'!Z99+'Centre Nord1'!Z99+'Centre Ouest1'!Z99+'Centre Sud1'!Z99+'Est1'!Z99+'Hauts-Bassins1'!Z99+Nord1!Z99+'Plateau Central1'!Z99+Sahel1!Z99+SudOuest1!Z99</f>
        <v>0</v>
      </c>
      <c r="AA99" s="22">
        <f>DGA!AA99+ONEA!AA99+'Boucle du Mouhoun'!AA99+Cascades1!AA99+Centre1!AA99+'Centre Est1'!AA99+'Centre Nord1'!AA99+'Centre Ouest1'!AA99+'Centre Sud1'!AA99+'Est1'!AA99+'Hauts-Bassins1'!AA99+Nord1!AA99+'Plateau Central1'!AA99+Sahel1!AA99+SudOuest1!AA99</f>
        <v>0</v>
      </c>
      <c r="AB99" s="22">
        <f>DGA!AB99+ONEA!AB99+'Boucle du Mouhoun'!AB99+Cascades1!AB99+Centre1!AB99+'Centre Est1'!AB99+'Centre Nord1'!AB99+'Centre Ouest1'!AB99+'Centre Sud1'!AB99+'Est1'!AB99+'Hauts-Bassins1'!AB99+Nord1!AB99+'Plateau Central1'!AB99+Sahel1!AB99+SudOuest1!AB99</f>
        <v>0</v>
      </c>
      <c r="AC99" s="845" t="str">
        <f t="shared" si="50"/>
        <v>-</v>
      </c>
      <c r="AD99" s="845" t="str">
        <f t="shared" si="51"/>
        <v>-</v>
      </c>
      <c r="AE99" s="845" t="str">
        <f t="shared" si="52"/>
        <v>-</v>
      </c>
      <c r="AF99" s="845" t="str">
        <f t="shared" si="53"/>
        <v>-</v>
      </c>
      <c r="AG99" s="845" t="str">
        <f t="shared" si="54"/>
        <v>-</v>
      </c>
      <c r="AH99" s="845" t="str">
        <f t="shared" si="55"/>
        <v>-</v>
      </c>
      <c r="AI99" s="22">
        <f>DGA!AH99+ONEA!AH99+'Boucle du Mouhoun'!AH99+Cascades1!AH99+Centre1!AH99+'Centre Est1'!AH99+'Centre Nord1'!AH99+'Centre Ouest1'!AH99+'Centre Sud1'!AH99+'Est1'!AH99+'Hauts-Bassins1'!AH99+Nord1!AH99+'Plateau Central1'!AH99+Sahel1!AH99+SudOuest1!AH99</f>
        <v>0</v>
      </c>
      <c r="AJ99" s="22">
        <f>DGA!AI99+ONEA!AI99+'Boucle du Mouhoun'!AI99+Cascades1!AI99+Centre1!AI99+'Centre Est1'!AI99+'Centre Nord1'!AI99+'Centre Ouest1'!AI99+'Centre Sud1'!AI99+'Est1'!AI99+'Hauts-Bassins1'!AI99+Nord1!AI99+'Plateau Central1'!AI99+Sahel1!AI99+SudOuest1!AI99</f>
        <v>0</v>
      </c>
      <c r="AK99" s="22">
        <f>DGA!AJ99+ONEA!AJ99+'Boucle du Mouhoun'!AJ99+Cascades1!AJ99+Centre1!AJ99+'Centre Est1'!AJ99+'Centre Nord1'!AJ99+'Centre Ouest1'!AJ99+'Centre Sud1'!AJ99+'Est1'!AJ99+'Hauts-Bassins1'!AJ99+Nord1!AJ99+'Plateau Central1'!AJ99+Sahel1!AJ99+SudOuest1!AJ99</f>
        <v>0</v>
      </c>
      <c r="AL99" s="22">
        <f>DGA!AK99+ONEA!AK99+'Boucle du Mouhoun'!AK99+Cascades1!AK99+Centre1!AK99+'Centre Est1'!AK99+'Centre Nord1'!AK99+'Centre Ouest1'!AK99+'Centre Sud1'!AK99+'Est1'!AK99+'Hauts-Bassins1'!AK99+Nord1!AK99+'Plateau Central1'!AK99+Sahel1!AK99+SudOuest1!AK99</f>
        <v>0</v>
      </c>
      <c r="AM99" s="22">
        <f>DGA!AL99+ONEA!AL99+'Boucle du Mouhoun'!AL99+Cascades1!AL99+Centre1!AL99+'Centre Est1'!AL99+'Centre Nord1'!AL99+'Centre Ouest1'!AL99+'Centre Sud1'!AL99+'Est1'!AL99+'Hauts-Bassins1'!AL99+Nord1!AL99+'Plateau Central1'!AL99+Sahel1!AL99+SudOuest1!AL99</f>
        <v>0</v>
      </c>
      <c r="AN99" s="22">
        <f>DGA!AM99+ONEA!AM99+'Boucle du Mouhoun'!AM99+Cascades1!AM99+Centre1!AM99+'Centre Est1'!AM99+'Centre Nord1'!AM99+'Centre Ouest1'!AM99+'Centre Sud1'!AM99+'Est1'!AM99+'Hauts-Bassins1'!AM99+Nord1!AM99+'Plateau Central1'!AM99+Sahel1!AM99+SudOuest1!AM99</f>
        <v>0</v>
      </c>
      <c r="AO99" s="22">
        <f>DGA!AN99+ONEA!AN99+'Boucle du Mouhoun'!AN99+Cascades1!AN99+Centre1!AN99+'Centre Est1'!AN99+'Centre Nord1'!AN99+'Centre Ouest1'!AN99+'Centre Sud1'!AN99+'Est1'!AN99+'Hauts-Bassins1'!AN99+Nord1!AN99+'Plateau Central1'!AN99+Sahel1!AN99+SudOuest1!AN99</f>
        <v>0</v>
      </c>
      <c r="AP99" s="22">
        <f>DGA!AO99+ONEA!AO99+'Boucle du Mouhoun'!AO99+Cascades1!AO99+Centre1!AO99+'Centre Est1'!AO99+'Centre Nord1'!AO99+'Centre Ouest1'!AO99+'Centre Sud1'!AO99+'Est1'!AO99+'Hauts-Bassins1'!AO99+Nord1!AO99+'Plateau Central1'!AO99+Sahel1!AO99+SudOuest1!AO99</f>
        <v>0</v>
      </c>
      <c r="AQ99" s="22">
        <f>DGA!AP99+ONEA!AP99+'Boucle du Mouhoun'!AP99+Cascades1!AP99+Centre1!AP99+'Centre Est1'!AP99+'Centre Nord1'!AP99+'Centre Ouest1'!AP99+'Centre Sud1'!AP99+'Est1'!AP99+'Hauts-Bassins1'!AP99+Nord1!AP99+'Plateau Central1'!AP99+Sahel1!AP99+SudOuest1!AP99</f>
        <v>0</v>
      </c>
      <c r="AR99" s="22">
        <f>DGA!AQ99+ONEA!AQ99+'Boucle du Mouhoun'!AQ99+Cascades1!AQ99+Centre1!AQ99+'Centre Est1'!AQ99+'Centre Nord1'!AQ99+'Centre Ouest1'!AQ99+'Centre Sud1'!AQ99+'Est1'!AQ99+'Hauts-Bassins1'!AQ99+Nord1!AQ99+'Plateau Central1'!AQ99+Sahel1!AQ99+SudOuest1!AQ99</f>
        <v>0</v>
      </c>
      <c r="AS99" s="22">
        <f>DGA!AR99+ONEA!AR99+'Boucle du Mouhoun'!AR99+Cascades1!AR99+Centre1!AR99+'Centre Est1'!AR99+'Centre Nord1'!AR99+'Centre Ouest1'!AR99+'Centre Sud1'!AR99+'Est1'!AR99+'Hauts-Bassins1'!AR99+Nord1!AR99+'Plateau Central1'!AR99+Sahel1!AR99+SudOuest1!AR99</f>
        <v>0</v>
      </c>
      <c r="AT99" s="22">
        <f>DGA!AS99+ONEA!AS99+'Boucle du Mouhoun'!AS99+Cascades1!AS99+Centre1!AS99+'Centre Est1'!AS99+'Centre Nord1'!AS99+'Centre Ouest1'!AS99+'Centre Sud1'!AS99+'Est1'!AS99+'Hauts-Bassins1'!AS99+Nord1!AS99+'Plateau Central1'!AS99+Sahel1!AS99+SudOuest1!AS99</f>
        <v>0</v>
      </c>
      <c r="AU99" s="22">
        <f>DGA!AT99+ONEA!AT99+'Boucle du Mouhoun'!AT99+Cascades1!AT99+Centre1!AT99+'Centre Est1'!AT99+'Centre Nord1'!AT99+'Centre Ouest1'!AT99+'Centre Sud1'!AT99+'Est1'!AT99+'Hauts-Bassins1'!AT99+Nord1!AT99+'Plateau Central1'!AT99+Sahel1!AT99+SudOuest1!AT99</f>
        <v>0</v>
      </c>
      <c r="AV99" s="22">
        <f>DGA!AU99+ONEA!AU99+'Boucle du Mouhoun'!AU99+Cascades1!AU99+Centre1!AU99+'Centre Est1'!AU99+'Centre Nord1'!AU99+'Centre Ouest1'!AU99+'Centre Sud1'!AU99+'Est1'!AU99+'Hauts-Bassins1'!AU99+Nord1!AU99+'Plateau Central1'!AU99+Sahel1!AU99+SudOuest1!AU99</f>
        <v>0</v>
      </c>
      <c r="AW99" s="22">
        <f>DGA!AV99+ONEA!AV99+'Boucle du Mouhoun'!AV99+Cascades1!AV99+Centre1!AV99+'Centre Est1'!AV99+'Centre Nord1'!AV99+'Centre Ouest1'!AV99+'Centre Sud1'!AV99+'Est1'!AV99+'Hauts-Bassins1'!AV99+Nord1!AV99+'Plateau Central1'!AV99+Sahel1!AV99+SudOuest1!AV99</f>
        <v>0</v>
      </c>
      <c r="AX99" s="22">
        <f>DGA!AW99+ONEA!AW99+'Boucle du Mouhoun'!AW99+Cascades1!AW99+Centre1!AW99+'Centre Est1'!AW99+'Centre Nord1'!AW99+'Centre Ouest1'!AW99+'Centre Sud1'!AW99+'Est1'!AW99+'Hauts-Bassins1'!AW99+Nord1!AW99+'Plateau Central1'!AW99+Sahel1!AW99+SudOuest1!AW99</f>
        <v>0</v>
      </c>
      <c r="AY99" s="22">
        <f>DGA!AX99+ONEA!AX99+'Boucle du Mouhoun'!AX99+Cascades1!AX99+Centre1!AX99+'Centre Est1'!AX99+'Centre Nord1'!AX99+'Centre Ouest1'!AX99+'Centre Sud1'!AX99+'Est1'!AX99+'Hauts-Bassins1'!AX99+Nord1!AX99+'Plateau Central1'!AX99+Sahel1!AX99+SudOuest1!AX99</f>
        <v>0</v>
      </c>
      <c r="AZ99" s="22">
        <f>DGA!AY99+ONEA!AY99+'Boucle du Mouhoun'!AY99+Cascades1!AY99+Centre1!AY99+'Centre Est1'!AY99+'Centre Nord1'!AY99+'Centre Ouest1'!AY99+'Centre Sud1'!AY99+'Est1'!AY99+'Hauts-Bassins1'!AY99+Nord1!AY99+'Plateau Central1'!AY99+Sahel1!AY99+SudOuest1!AY99</f>
        <v>0</v>
      </c>
      <c r="BA99" s="22">
        <f>DGA!AZ99+ONEA!AZ99+'Boucle du Mouhoun'!AZ99+Cascades1!AZ99+Centre1!AZ99+'Centre Est1'!AZ99+'Centre Nord1'!AZ99+'Centre Ouest1'!AZ99+'Centre Sud1'!AZ99+'Est1'!AZ99+'Hauts-Bassins1'!AZ99+Nord1!AZ99+'Plateau Central1'!AZ99+Sahel1!AZ99+SudOuest1!AZ99</f>
        <v>0</v>
      </c>
      <c r="BB99" s="22">
        <f>DGA!BA99+ONEA!BA99+'Boucle du Mouhoun'!BA99+Cascades1!BA99+Centre1!BA99+'Centre Est1'!BA99+'Centre Nord1'!BA99+'Centre Ouest1'!BA99+'Centre Sud1'!BA99+'Est1'!BA99+'Hauts-Bassins1'!BA99+Nord1!BA99+'Plateau Central1'!BA99+Sahel1!BA99+SudOuest1!BA99</f>
        <v>0</v>
      </c>
      <c r="BC99" s="22">
        <f>DGA!BB99+ONEA!BB99+'Boucle du Mouhoun'!BB99+Cascades1!BB99+Centre1!BB99+'Centre Est1'!BB99+'Centre Nord1'!BB99+'Centre Ouest1'!BB99+'Centre Sud1'!BB99+'Est1'!BB99+'Hauts-Bassins1'!BB99+Nord1!BB99+'Plateau Central1'!BB99+Sahel1!BB99+SudOuest1!BB99</f>
        <v>0</v>
      </c>
      <c r="BD99" s="22">
        <f>DGA!BC99+ONEA!BC99+'Boucle du Mouhoun'!BC99+Cascades1!BC99+Centre1!BC99+'Centre Est1'!BC99+'Centre Nord1'!BC99+'Centre Ouest1'!BC99+'Centre Sud1'!BC99+'Est1'!BC99+'Hauts-Bassins1'!BC99+Nord1!BC99+'Plateau Central1'!BC99+Sahel1!BC99+SudOuest1!BC99</f>
        <v>0</v>
      </c>
      <c r="BE99" s="22">
        <f>DGA!BD99+ONEA!BD99+'Boucle du Mouhoun'!BD99+Cascades1!BD99+Centre1!BD99+'Centre Est1'!BD99+'Centre Nord1'!BD99+'Centre Ouest1'!BD99+'Centre Sud1'!BD99+'Est1'!BD99+'Hauts-Bassins1'!BD99+Nord1!BD99+'Plateau Central1'!BD99+Sahel1!BD99+SudOuest1!BD99</f>
        <v>0</v>
      </c>
      <c r="BF99" s="22">
        <f>DGA!BE99+ONEA!BE99+'Boucle du Mouhoun'!BE99+Cascades1!BE99+Centre1!BE99+'Centre Est1'!BE99+'Centre Nord1'!BE99+'Centre Ouest1'!BE99+'Centre Sud1'!BE99+'Est1'!BE99+'Hauts-Bassins1'!BE99+Nord1!BE99+'Plateau Central1'!BE99+Sahel1!BE99+SudOuest1!BE99</f>
        <v>0</v>
      </c>
      <c r="BG99" s="852" t="str">
        <f t="shared" si="56"/>
        <v>-</v>
      </c>
      <c r="BH99" s="852" t="str">
        <f t="shared" si="57"/>
        <v>-</v>
      </c>
      <c r="BI99" s="852" t="str">
        <f t="shared" si="58"/>
        <v>-</v>
      </c>
      <c r="BJ99" s="852" t="str">
        <f t="shared" si="59"/>
        <v>-</v>
      </c>
      <c r="BK99" s="852" t="str">
        <f t="shared" si="60"/>
        <v>-</v>
      </c>
      <c r="BL99" s="852" t="str">
        <f t="shared" si="61"/>
        <v>-</v>
      </c>
      <c r="BM99" s="852" t="str">
        <f t="shared" si="62"/>
        <v>-</v>
      </c>
      <c r="BN99" s="852" t="str">
        <f t="shared" si="63"/>
        <v>-</v>
      </c>
      <c r="BO99" s="22">
        <f>DGA!BM99+ONEA!BM99+'Boucle du Mouhoun'!BM99+Cascades1!BM99+Centre1!BM99+'Centre Est1'!BM99+'Centre Nord1'!BM99+'Centre Ouest1'!BM99+'Centre Sud1'!BM99+'Est1'!BM99+'Hauts-Bassins1'!BM99+Nord1!BM99+'Plateau Central1'!BM99+Sahel1!BM99+SudOuest1!BM99</f>
        <v>0</v>
      </c>
      <c r="BP99" s="22">
        <f>DGA!BN99+ONEA!BN99+'Boucle du Mouhoun'!BN99+Cascades1!BN99+Centre1!BN99+'Centre Est1'!BN99+'Centre Nord1'!BN99+'Centre Ouest1'!BN99+'Centre Sud1'!BN99+'Est1'!BN99+'Hauts-Bassins1'!BN99+Nord1!BN99+'Plateau Central1'!BN99+Sahel1!BN99+SudOuest1!BN99</f>
        <v>0</v>
      </c>
      <c r="BQ99" s="22">
        <f>DGA!BO99+ONEA!BO99+'Boucle du Mouhoun'!BO99+Cascades1!BO99+Centre1!BO99+'Centre Est1'!BO99+'Centre Nord1'!BO99+'Centre Ouest1'!BO99+'Centre Sud1'!BO99+'Est1'!BO99+'Hauts-Bassins1'!BO99+Nord1!BO99+'Plateau Central1'!BO99+Sahel1!BO99+SudOuest1!BO99</f>
        <v>0</v>
      </c>
      <c r="BR99" s="22">
        <f>DGA!BP99+ONEA!BP99+'Boucle du Mouhoun'!BP99+Cascades1!BP99+Centre1!BP99+'Centre Est1'!BP99+'Centre Nord1'!BP99+'Centre Ouest1'!BP99+'Centre Sud1'!BP99+'Est1'!BP99+'Hauts-Bassins1'!BP99+Nord1!BP99+'Plateau Central1'!BP99+Sahel1!BP99+SudOuest1!BP99</f>
        <v>0</v>
      </c>
      <c r="BS99" s="22">
        <f>DGA!BQ99+ONEA!BQ99+'Boucle du Mouhoun'!BQ99+Cascades1!BQ99+Centre1!BQ99+'Centre Est1'!BQ99+'Centre Nord1'!BQ99+'Centre Ouest1'!BQ99+'Centre Sud1'!BQ99+'Est1'!BQ99+'Hauts-Bassins1'!BQ99+Nord1!BQ99+'Plateau Central1'!BQ99+Sahel1!BQ99+SudOuest1!BQ99</f>
        <v>0</v>
      </c>
      <c r="BT99" s="22">
        <f>DGA!BR99+ONEA!BR99+'Boucle du Mouhoun'!BR99+Cascades1!BR99+Centre1!BR99+'Centre Est1'!BR99+'Centre Nord1'!BR99+'Centre Ouest1'!BR99+'Centre Sud1'!BR99+'Est1'!BR99+'Hauts-Bassins1'!BR99+Nord1!BR99+'Plateau Central1'!BR99+Sahel1!BR99+SudOuest1!BR99</f>
        <v>0</v>
      </c>
      <c r="BU99" s="22">
        <f>DGA!BS99+ONEA!BS99+'Boucle du Mouhoun'!BS99+Cascades1!BS99+Centre1!BS99+'Centre Est1'!BS99+'Centre Nord1'!BS99+'Centre Ouest1'!BS99+'Centre Sud1'!BS99+'Est1'!BS99+'Hauts-Bassins1'!BS99+Nord1!BS99+'Plateau Central1'!BS99+Sahel1!BS99+SudOuest1!BS99</f>
        <v>0</v>
      </c>
      <c r="BV99" s="22">
        <f>DGA!BT99+ONEA!BT99+'Boucle du Mouhoun'!BT99+Cascades1!BT99+Centre1!BT99+'Centre Est1'!BT99+'Centre Nord1'!BT99+'Centre Ouest1'!BT99+'Centre Sud1'!BT99+'Est1'!BT99+'Hauts-Bassins1'!BT99+Nord1!BT99+'Plateau Central1'!BT99+Sahel1!BT99+SudOuest1!BT99</f>
        <v>0</v>
      </c>
      <c r="BW99" s="852" t="str">
        <f t="shared" si="65"/>
        <v>-</v>
      </c>
      <c r="BX99" s="852" t="str">
        <f t="shared" si="66"/>
        <v>-</v>
      </c>
      <c r="BY99" s="852" t="str">
        <f t="shared" si="67"/>
        <v>-</v>
      </c>
      <c r="BZ99" s="852" t="str">
        <f t="shared" si="68"/>
        <v>-</v>
      </c>
      <c r="CA99" s="852" t="str">
        <f t="shared" si="69"/>
        <v>-</v>
      </c>
      <c r="CB99" s="852" t="str">
        <f t="shared" si="70"/>
        <v>-</v>
      </c>
      <c r="CC99" s="852" t="str">
        <f t="shared" si="71"/>
        <v>-</v>
      </c>
      <c r="CD99" s="852" t="str">
        <f t="shared" si="64"/>
        <v>-</v>
      </c>
      <c r="CE99" s="22">
        <f>DGA!CB99+ONEA!CB99+'Boucle du Mouhoun'!CB99+Cascades1!CB99+Centre1!CB99+'Centre Est1'!CB99+'Centre Nord1'!CB99+'Centre Ouest1'!CB99+'Centre Sud1'!CB99+'Est1'!CB99+'Hauts-Bassins1'!CB99+Nord1!CB99+'Plateau Central1'!CB99+Sahel1!CB99+SudOuest1!CB99</f>
        <v>0</v>
      </c>
      <c r="CF99" s="22">
        <f>DGA!CC99+ONEA!CC99+'Boucle du Mouhoun'!CC99+Cascades1!CC99+Centre1!CC99+'Centre Est1'!CC99+'Centre Nord1'!CC99+'Centre Ouest1'!CC99+'Centre Sud1'!CC99+'Est1'!CC99+'Hauts-Bassins1'!CC99+Nord1!CC99+'Plateau Central1'!CC99+Sahel1!CC99+SudOuest1!CC99</f>
        <v>0</v>
      </c>
      <c r="CG99" s="22">
        <f>DGA!CD99+ONEA!CD99+'Boucle du Mouhoun'!CD99+Cascades1!CD99+Centre1!CD99+'Centre Est1'!CD99+'Centre Nord1'!CD99+'Centre Ouest1'!CD99+'Centre Sud1'!CD99+'Est1'!CD99+'Hauts-Bassins1'!CD99+Nord1!CD99+'Plateau Central1'!CD99+Sahel1!CD99+SudOuest1!CD99</f>
        <v>0</v>
      </c>
      <c r="CH99" s="22">
        <f>DGA!CE99+ONEA!CE99+'Boucle du Mouhoun'!CE99+Cascades1!CE99+Centre1!CE99+'Centre Est1'!CE99+'Centre Nord1'!CE99+'Centre Ouest1'!CE99+'Centre Sud1'!CE99+'Est1'!CE99+'Hauts-Bassins1'!CE99+Nord1!CE99+'Plateau Central1'!CE99+Sahel1!CE99+SudOuest1!CE99</f>
        <v>0</v>
      </c>
      <c r="CI99" s="22">
        <f>DGA!CF99+ONEA!CF99+'Boucle du Mouhoun'!CF99+Cascades1!CF99+Centre1!CF99+'Centre Est1'!CF99+'Centre Nord1'!CF99+'Centre Ouest1'!CF99+'Centre Sud1'!CF99+'Est1'!CF99+'Hauts-Bassins1'!CF99+Nord1!CF99+'Plateau Central1'!CF99+Sahel1!CF99+SudOuest1!CF99</f>
        <v>0</v>
      </c>
    </row>
    <row r="100" spans="1:103" s="122" customFormat="1" ht="15.6" x14ac:dyDescent="0.3">
      <c r="A100" s="86" t="s">
        <v>205</v>
      </c>
      <c r="B100" s="215"/>
      <c r="C100" s="108"/>
      <c r="D100" s="216"/>
      <c r="E100" s="29">
        <f>DGA!E100+ONEA!E100+'Boucle du Mouhoun'!E100+Cascades1!E100+Centre1!E100+'Centre Est1'!E100+'Centre Nord1'!E100+'Centre Ouest1'!E100+'Centre Sud1'!E100+'Est1'!E100+'Hauts-Bassins1'!E100+Nord1!E100+'Plateau Central1'!E100+Sahel1!E100+SudOuest1!E100</f>
        <v>0</v>
      </c>
      <c r="F100" s="29">
        <f>DGA!F100+ONEA!F100+'Boucle du Mouhoun'!F100+Cascades1!F100+Centre1!F100+'Centre Est1'!F100+'Centre Nord1'!F100+'Centre Ouest1'!F100+'Centre Sud1'!F100+'Est1'!F100+'Hauts-Bassins1'!F100+Nord1!F100+'Plateau Central1'!F100+Sahel1!F100+SudOuest1!F100</f>
        <v>0</v>
      </c>
      <c r="G100" s="29">
        <f>DGA!G100+ONEA!G100+'Boucle du Mouhoun'!G100+Cascades1!G100+Centre1!G100+'Centre Est1'!G100+'Centre Nord1'!G100+'Centre Ouest1'!G100+'Centre Sud1'!G100+'Est1'!G100+'Hauts-Bassins1'!G100+Nord1!G100+'Plateau Central1'!G100+Sahel1!G100+SudOuest1!G100</f>
        <v>0</v>
      </c>
      <c r="H100" s="29">
        <f>DGA!H100+ONEA!H100+'Boucle du Mouhoun'!H100+Cascades1!H100+Centre1!H100+'Centre Est1'!H100+'Centre Nord1'!H100+'Centre Ouest1'!H100+'Centre Sud1'!H100+'Est1'!H100+'Hauts-Bassins1'!H100+Nord1!H100+'Plateau Central1'!H100+Sahel1!H100+SudOuest1!H100</f>
        <v>0</v>
      </c>
      <c r="I100" s="29">
        <f>DGA!I100+ONEA!I100+'Boucle du Mouhoun'!I100+Cascades1!I100+Centre1!I100+'Centre Est1'!I100+'Centre Nord1'!I100+'Centre Ouest1'!I100+'Centre Sud1'!I100+'Est1'!I100+'Hauts-Bassins1'!I100+Nord1!I100+'Plateau Central1'!I100+Sahel1!I100+SudOuest1!I100</f>
        <v>0</v>
      </c>
      <c r="J100" s="29">
        <f>DGA!J100+ONEA!J100+'Boucle du Mouhoun'!J100+Cascades1!J100+Centre1!J100+'Centre Est1'!J100+'Centre Nord1'!J100+'Centre Ouest1'!J100+'Centre Sud1'!J100+'Est1'!J100+'Hauts-Bassins1'!J100+Nord1!J100+'Plateau Central1'!J100+Sahel1!J100+SudOuest1!J100</f>
        <v>0</v>
      </c>
      <c r="K100" s="29">
        <f>DGA!K100+ONEA!K100+'Boucle du Mouhoun'!K100+Cascades1!K100+Centre1!K100+'Centre Est1'!K100+'Centre Nord1'!K100+'Centre Ouest1'!K100+'Centre Sud1'!K100+'Est1'!K100+'Hauts-Bassins1'!K100+Nord1!K100+'Plateau Central1'!K100+Sahel1!K100+SudOuest1!K100</f>
        <v>0</v>
      </c>
      <c r="L100" s="29">
        <f>DGA!L100+ONEA!L100+'Boucle du Mouhoun'!L100+Cascades1!L100+Centre1!L100+'Centre Est1'!L100+'Centre Nord1'!L100+'Centre Ouest1'!L100+'Centre Sud1'!L100+'Est1'!L100+'Hauts-Bassins1'!L100+Nord1!L100+'Plateau Central1'!L100+Sahel1!L100+SudOuest1!L100</f>
        <v>0</v>
      </c>
      <c r="M100" s="29">
        <f>DGA!M100+ONEA!M100+'Boucle du Mouhoun'!M100+Cascades1!M100+Centre1!M100+'Centre Est1'!M100+'Centre Nord1'!M100+'Centre Ouest1'!M100+'Centre Sud1'!M100+'Est1'!M100+'Hauts-Bassins1'!M100+Nord1!M100+'Plateau Central1'!M100+Sahel1!M100+SudOuest1!M100</f>
        <v>0</v>
      </c>
      <c r="N100" s="29">
        <f>DGA!N100+ONEA!N100+'Boucle du Mouhoun'!N100+Cascades1!N100+Centre1!N100+'Centre Est1'!N100+'Centre Nord1'!N100+'Centre Ouest1'!N100+'Centre Sud1'!N100+'Est1'!N100+'Hauts-Bassins1'!N100+Nord1!N100+'Plateau Central1'!N100+Sahel1!N100+SudOuest1!N100</f>
        <v>0</v>
      </c>
      <c r="O100" s="29">
        <f>DGA!O100+ONEA!O100+'Boucle du Mouhoun'!O100+Cascades1!O100+Centre1!O100+'Centre Est1'!O100+'Centre Nord1'!O100+'Centre Ouest1'!O100+'Centre Sud1'!O100+'Est1'!O100+'Hauts-Bassins1'!O100+Nord1!O100+'Plateau Central1'!O100+Sahel1!O100+SudOuest1!O100</f>
        <v>0</v>
      </c>
      <c r="P100" s="29">
        <f>DGA!P100+ONEA!P100+'Boucle du Mouhoun'!P100+Cascades1!P100+Centre1!P100+'Centre Est1'!P100+'Centre Nord1'!P100+'Centre Ouest1'!P100+'Centre Sud1'!P100+'Est1'!P100+'Hauts-Bassins1'!P100+Nord1!P100+'Plateau Central1'!P100+Sahel1!P100+SudOuest1!P100</f>
        <v>0</v>
      </c>
      <c r="Q100" s="29">
        <f>DGA!Q100+ONEA!Q100+'Boucle du Mouhoun'!Q100+Cascades1!Q100+Centre1!Q100+'Centre Est1'!Q100+'Centre Nord1'!Q100+'Centre Ouest1'!Q100+'Centre Sud1'!Q100+'Est1'!Q100+'Hauts-Bassins1'!Q100+Nord1!Q100+'Plateau Central1'!Q100+Sahel1!Q100+SudOuest1!Q100</f>
        <v>0</v>
      </c>
      <c r="R100" s="29">
        <f>DGA!R100+ONEA!R100+'Boucle du Mouhoun'!R100+Cascades1!R100+Centre1!R100+'Centre Est1'!R100+'Centre Nord1'!R100+'Centre Ouest1'!R100+'Centre Sud1'!R100+'Est1'!R100+'Hauts-Bassins1'!R100+Nord1!R100+'Plateau Central1'!R100+Sahel1!R100+SudOuest1!R100</f>
        <v>0</v>
      </c>
      <c r="S100" s="29">
        <f>DGA!S100+ONEA!S100+'Boucle du Mouhoun'!S100+Cascades1!S100+Centre1!S100+'Centre Est1'!S100+'Centre Nord1'!S100+'Centre Ouest1'!S100+'Centre Sud1'!S100+'Est1'!S100+'Hauts-Bassins1'!S100+Nord1!S100+'Plateau Central1'!S100+Sahel1!S100+SudOuest1!S100</f>
        <v>0</v>
      </c>
      <c r="T100" s="29">
        <f>DGA!T100+ONEA!T100+'Boucle du Mouhoun'!T100+Cascades1!T100+Centre1!T100+'Centre Est1'!T100+'Centre Nord1'!T100+'Centre Ouest1'!T100+'Centre Sud1'!T100+'Est1'!T100+'Hauts-Bassins1'!T100+Nord1!T100+'Plateau Central1'!T100+Sahel1!T100+SudOuest1!T100</f>
        <v>0</v>
      </c>
      <c r="U100" s="29">
        <f>DGA!U100+ONEA!U100+'Boucle du Mouhoun'!U100+Cascades1!U100+Centre1!U100+'Centre Est1'!U100+'Centre Nord1'!U100+'Centre Ouest1'!U100+'Centre Sud1'!U100+'Est1'!U100+'Hauts-Bassins1'!U100+Nord1!U100+'Plateau Central1'!U100+Sahel1!U100+SudOuest1!U100</f>
        <v>0</v>
      </c>
      <c r="V100" s="29">
        <f>DGA!V100+ONEA!V100+'Boucle du Mouhoun'!V100+Cascades1!V100+Centre1!V100+'Centre Est1'!V100+'Centre Nord1'!V100+'Centre Ouest1'!V100+'Centre Sud1'!V100+'Est1'!V100+'Hauts-Bassins1'!V100+Nord1!V100+'Plateau Central1'!V100+Sahel1!V100+SudOuest1!V100</f>
        <v>0</v>
      </c>
      <c r="W100" s="29">
        <f>DGA!W100+ONEA!W100+'Boucle du Mouhoun'!W100+Cascades1!W100+Centre1!W100+'Centre Est1'!W100+'Centre Nord1'!W100+'Centre Ouest1'!W100+'Centre Sud1'!W100+'Est1'!W100+'Hauts-Bassins1'!W100+Nord1!W100+'Plateau Central1'!W100+Sahel1!W100+SudOuest1!W100</f>
        <v>0</v>
      </c>
      <c r="X100" s="29">
        <f>DGA!X100+ONEA!X100+'Boucle du Mouhoun'!X100+Cascades1!X100+Centre1!X100+'Centre Est1'!X100+'Centre Nord1'!X100+'Centre Ouest1'!X100+'Centre Sud1'!X100+'Est1'!X100+'Hauts-Bassins1'!X100+Nord1!X100+'Plateau Central1'!X100+Sahel1!X100+SudOuest1!X100</f>
        <v>0</v>
      </c>
      <c r="Y100" s="29">
        <f>DGA!Y100+ONEA!Y100+'Boucle du Mouhoun'!Y100+Cascades1!Y100+Centre1!Y100+'Centre Est1'!Y100+'Centre Nord1'!Y100+'Centre Ouest1'!Y100+'Centre Sud1'!Y100+'Est1'!Y100+'Hauts-Bassins1'!Y100+Nord1!Y100+'Plateau Central1'!Y100+Sahel1!Y100+SudOuest1!Y100</f>
        <v>0</v>
      </c>
      <c r="Z100" s="29">
        <f>DGA!Z100+ONEA!Z100+'Boucle du Mouhoun'!Z100+Cascades1!Z100+Centre1!Z100+'Centre Est1'!Z100+'Centre Nord1'!Z100+'Centre Ouest1'!Z100+'Centre Sud1'!Z100+'Est1'!Z100+'Hauts-Bassins1'!Z100+Nord1!Z100+'Plateau Central1'!Z100+Sahel1!Z100+SudOuest1!Z100</f>
        <v>0</v>
      </c>
      <c r="AA100" s="29">
        <f>DGA!AA100+ONEA!AA100+'Boucle du Mouhoun'!AA100+Cascades1!AA100+Centre1!AA100+'Centre Est1'!AA100+'Centre Nord1'!AA100+'Centre Ouest1'!AA100+'Centre Sud1'!AA100+'Est1'!AA100+'Hauts-Bassins1'!AA100+Nord1!AA100+'Plateau Central1'!AA100+Sahel1!AA100+SudOuest1!AA100</f>
        <v>0</v>
      </c>
      <c r="AB100" s="29">
        <f>DGA!AB100+ONEA!AB100+'Boucle du Mouhoun'!AB100+Cascades1!AB100+Centre1!AB100+'Centre Est1'!AB100+'Centre Nord1'!AB100+'Centre Ouest1'!AB100+'Centre Sud1'!AB100+'Est1'!AB100+'Hauts-Bassins1'!AB100+Nord1!AB100+'Plateau Central1'!AB100+Sahel1!AB100+SudOuest1!AB100</f>
        <v>0</v>
      </c>
      <c r="AC100" s="845" t="str">
        <f t="shared" si="50"/>
        <v>-</v>
      </c>
      <c r="AD100" s="845" t="str">
        <f t="shared" si="51"/>
        <v>-</v>
      </c>
      <c r="AE100" s="845" t="str">
        <f t="shared" si="52"/>
        <v>-</v>
      </c>
      <c r="AF100" s="845" t="str">
        <f t="shared" si="53"/>
        <v>-</v>
      </c>
      <c r="AG100" s="845" t="str">
        <f t="shared" si="54"/>
        <v>-</v>
      </c>
      <c r="AH100" s="845" t="str">
        <f t="shared" si="55"/>
        <v>-</v>
      </c>
      <c r="AI100" s="29">
        <f>DGA!AH100+ONEA!AH100+'Boucle du Mouhoun'!AH100+Cascades1!AH100+Centre1!AH100+'Centre Est1'!AH100+'Centre Nord1'!AH100+'Centre Ouest1'!AH100+'Centre Sud1'!AH100+'Est1'!AH100+'Hauts-Bassins1'!AH100+Nord1!AH100+'Plateau Central1'!AH100+Sahel1!AH100+SudOuest1!AH100</f>
        <v>0</v>
      </c>
      <c r="AJ100" s="29">
        <f>DGA!AI100+ONEA!AI100+'Boucle du Mouhoun'!AI100+Cascades1!AI100+Centre1!AI100+'Centre Est1'!AI100+'Centre Nord1'!AI100+'Centre Ouest1'!AI100+'Centre Sud1'!AI100+'Est1'!AI100+'Hauts-Bassins1'!AI100+Nord1!AI100+'Plateau Central1'!AI100+Sahel1!AI100+SudOuest1!AI100</f>
        <v>0</v>
      </c>
      <c r="AK100" s="29">
        <f>DGA!AJ100+ONEA!AJ100+'Boucle du Mouhoun'!AJ100+Cascades1!AJ100+Centre1!AJ100+'Centre Est1'!AJ100+'Centre Nord1'!AJ100+'Centre Ouest1'!AJ100+'Centre Sud1'!AJ100+'Est1'!AJ100+'Hauts-Bassins1'!AJ100+Nord1!AJ100+'Plateau Central1'!AJ100+Sahel1!AJ100+SudOuest1!AJ100</f>
        <v>0</v>
      </c>
      <c r="AL100" s="29">
        <f>DGA!AK100+ONEA!AK100+'Boucle du Mouhoun'!AK100+Cascades1!AK100+Centre1!AK100+'Centre Est1'!AK100+'Centre Nord1'!AK100+'Centre Ouest1'!AK100+'Centre Sud1'!AK100+'Est1'!AK100+'Hauts-Bassins1'!AK100+Nord1!AK100+'Plateau Central1'!AK100+Sahel1!AK100+SudOuest1!AK100</f>
        <v>0</v>
      </c>
      <c r="AM100" s="29">
        <f>DGA!AL100+ONEA!AL100+'Boucle du Mouhoun'!AL100+Cascades1!AL100+Centre1!AL100+'Centre Est1'!AL100+'Centre Nord1'!AL100+'Centre Ouest1'!AL100+'Centre Sud1'!AL100+'Est1'!AL100+'Hauts-Bassins1'!AL100+Nord1!AL100+'Plateau Central1'!AL100+Sahel1!AL100+SudOuest1!AL100</f>
        <v>0</v>
      </c>
      <c r="AN100" s="29">
        <f>DGA!AM100+ONEA!AM100+'Boucle du Mouhoun'!AM100+Cascades1!AM100+Centre1!AM100+'Centre Est1'!AM100+'Centre Nord1'!AM100+'Centre Ouest1'!AM100+'Centre Sud1'!AM100+'Est1'!AM100+'Hauts-Bassins1'!AM100+Nord1!AM100+'Plateau Central1'!AM100+Sahel1!AM100+SudOuest1!AM100</f>
        <v>0</v>
      </c>
      <c r="AO100" s="29">
        <f>DGA!AN100+ONEA!AN100+'Boucle du Mouhoun'!AN100+Cascades1!AN100+Centre1!AN100+'Centre Est1'!AN100+'Centre Nord1'!AN100+'Centre Ouest1'!AN100+'Centre Sud1'!AN100+'Est1'!AN100+'Hauts-Bassins1'!AN100+Nord1!AN100+'Plateau Central1'!AN100+Sahel1!AN100+SudOuest1!AN100</f>
        <v>0</v>
      </c>
      <c r="AP100" s="29">
        <f>DGA!AO100+ONEA!AO100+'Boucle du Mouhoun'!AO100+Cascades1!AO100+Centre1!AO100+'Centre Est1'!AO100+'Centre Nord1'!AO100+'Centre Ouest1'!AO100+'Centre Sud1'!AO100+'Est1'!AO100+'Hauts-Bassins1'!AO100+Nord1!AO100+'Plateau Central1'!AO100+Sahel1!AO100+SudOuest1!AO100</f>
        <v>0</v>
      </c>
      <c r="AQ100" s="29">
        <f>DGA!AP100+ONEA!AP100+'Boucle du Mouhoun'!AP100+Cascades1!AP100+Centre1!AP100+'Centre Est1'!AP100+'Centre Nord1'!AP100+'Centre Ouest1'!AP100+'Centre Sud1'!AP100+'Est1'!AP100+'Hauts-Bassins1'!AP100+Nord1!AP100+'Plateau Central1'!AP100+Sahel1!AP100+SudOuest1!AP100</f>
        <v>0</v>
      </c>
      <c r="AR100" s="29">
        <f>DGA!AQ100+ONEA!AQ100+'Boucle du Mouhoun'!AQ100+Cascades1!AQ100+Centre1!AQ100+'Centre Est1'!AQ100+'Centre Nord1'!AQ100+'Centre Ouest1'!AQ100+'Centre Sud1'!AQ100+'Est1'!AQ100+'Hauts-Bassins1'!AQ100+Nord1!AQ100+'Plateau Central1'!AQ100+Sahel1!AQ100+SudOuest1!AQ100</f>
        <v>0</v>
      </c>
      <c r="AS100" s="29">
        <f>DGA!AR100+ONEA!AR100+'Boucle du Mouhoun'!AR100+Cascades1!AR100+Centre1!AR100+'Centre Est1'!AR100+'Centre Nord1'!AR100+'Centre Ouest1'!AR100+'Centre Sud1'!AR100+'Est1'!AR100+'Hauts-Bassins1'!AR100+Nord1!AR100+'Plateau Central1'!AR100+Sahel1!AR100+SudOuest1!AR100</f>
        <v>0</v>
      </c>
      <c r="AT100" s="29">
        <f>DGA!AS100+ONEA!AS100+'Boucle du Mouhoun'!AS100+Cascades1!AS100+Centre1!AS100+'Centre Est1'!AS100+'Centre Nord1'!AS100+'Centre Ouest1'!AS100+'Centre Sud1'!AS100+'Est1'!AS100+'Hauts-Bassins1'!AS100+Nord1!AS100+'Plateau Central1'!AS100+Sahel1!AS100+SudOuest1!AS100</f>
        <v>0</v>
      </c>
      <c r="AU100" s="29">
        <f>DGA!AT100+ONEA!AT100+'Boucle du Mouhoun'!AT100+Cascades1!AT100+Centre1!AT100+'Centre Est1'!AT100+'Centre Nord1'!AT100+'Centre Ouest1'!AT100+'Centre Sud1'!AT100+'Est1'!AT100+'Hauts-Bassins1'!AT100+Nord1!AT100+'Plateau Central1'!AT100+Sahel1!AT100+SudOuest1!AT100</f>
        <v>0</v>
      </c>
      <c r="AV100" s="29">
        <f>DGA!AU100+ONEA!AU100+'Boucle du Mouhoun'!AU100+Cascades1!AU100+Centre1!AU100+'Centre Est1'!AU100+'Centre Nord1'!AU100+'Centre Ouest1'!AU100+'Centre Sud1'!AU100+'Est1'!AU100+'Hauts-Bassins1'!AU100+Nord1!AU100+'Plateau Central1'!AU100+Sahel1!AU100+SudOuest1!AU100</f>
        <v>0</v>
      </c>
      <c r="AW100" s="29">
        <f>DGA!AV100+ONEA!AV100+'Boucle du Mouhoun'!AV100+Cascades1!AV100+Centre1!AV100+'Centre Est1'!AV100+'Centre Nord1'!AV100+'Centre Ouest1'!AV100+'Centre Sud1'!AV100+'Est1'!AV100+'Hauts-Bassins1'!AV100+Nord1!AV100+'Plateau Central1'!AV100+Sahel1!AV100+SudOuest1!AV100</f>
        <v>0</v>
      </c>
      <c r="AX100" s="29">
        <f>DGA!AW100+ONEA!AW100+'Boucle du Mouhoun'!AW100+Cascades1!AW100+Centre1!AW100+'Centre Est1'!AW100+'Centre Nord1'!AW100+'Centre Ouest1'!AW100+'Centre Sud1'!AW100+'Est1'!AW100+'Hauts-Bassins1'!AW100+Nord1!AW100+'Plateau Central1'!AW100+Sahel1!AW100+SudOuest1!AW100</f>
        <v>0</v>
      </c>
      <c r="AY100" s="29">
        <f>DGA!AX100+ONEA!AX100+'Boucle du Mouhoun'!AX100+Cascades1!AX100+Centre1!AX100+'Centre Est1'!AX100+'Centre Nord1'!AX100+'Centre Ouest1'!AX100+'Centre Sud1'!AX100+'Est1'!AX100+'Hauts-Bassins1'!AX100+Nord1!AX100+'Plateau Central1'!AX100+Sahel1!AX100+SudOuest1!AX100</f>
        <v>0</v>
      </c>
      <c r="AZ100" s="29">
        <f>DGA!AY100+ONEA!AY100+'Boucle du Mouhoun'!AY100+Cascades1!AY100+Centre1!AY100+'Centre Est1'!AY100+'Centre Nord1'!AY100+'Centre Ouest1'!AY100+'Centre Sud1'!AY100+'Est1'!AY100+'Hauts-Bassins1'!AY100+Nord1!AY100+'Plateau Central1'!AY100+Sahel1!AY100+SudOuest1!AY100</f>
        <v>0</v>
      </c>
      <c r="BA100" s="29">
        <f>DGA!AZ100+ONEA!AZ100+'Boucle du Mouhoun'!AZ100+Cascades1!AZ100+Centre1!AZ100+'Centre Est1'!AZ100+'Centre Nord1'!AZ100+'Centre Ouest1'!AZ100+'Centre Sud1'!AZ100+'Est1'!AZ100+'Hauts-Bassins1'!AZ100+Nord1!AZ100+'Plateau Central1'!AZ100+Sahel1!AZ100+SudOuest1!AZ100</f>
        <v>0</v>
      </c>
      <c r="BB100" s="29">
        <f>DGA!BA100+ONEA!BA100+'Boucle du Mouhoun'!BA100+Cascades1!BA100+Centre1!BA100+'Centre Est1'!BA100+'Centre Nord1'!BA100+'Centre Ouest1'!BA100+'Centre Sud1'!BA100+'Est1'!BA100+'Hauts-Bassins1'!BA100+Nord1!BA100+'Plateau Central1'!BA100+Sahel1!BA100+SudOuest1!BA100</f>
        <v>0</v>
      </c>
      <c r="BC100" s="29">
        <f>DGA!BB100+ONEA!BB100+'Boucle du Mouhoun'!BB100+Cascades1!BB100+Centre1!BB100+'Centre Est1'!BB100+'Centre Nord1'!BB100+'Centre Ouest1'!BB100+'Centre Sud1'!BB100+'Est1'!BB100+'Hauts-Bassins1'!BB100+Nord1!BB100+'Plateau Central1'!BB100+Sahel1!BB100+SudOuest1!BB100</f>
        <v>0</v>
      </c>
      <c r="BD100" s="29">
        <f>DGA!BC100+ONEA!BC100+'Boucle du Mouhoun'!BC100+Cascades1!BC100+Centre1!BC100+'Centre Est1'!BC100+'Centre Nord1'!BC100+'Centre Ouest1'!BC100+'Centre Sud1'!BC100+'Est1'!BC100+'Hauts-Bassins1'!BC100+Nord1!BC100+'Plateau Central1'!BC100+Sahel1!BC100+SudOuest1!BC100</f>
        <v>0</v>
      </c>
      <c r="BE100" s="29">
        <f>DGA!BD100+ONEA!BD100+'Boucle du Mouhoun'!BD100+Cascades1!BD100+Centre1!BD100+'Centre Est1'!BD100+'Centre Nord1'!BD100+'Centre Ouest1'!BD100+'Centre Sud1'!BD100+'Est1'!BD100+'Hauts-Bassins1'!BD100+Nord1!BD100+'Plateau Central1'!BD100+Sahel1!BD100+SudOuest1!BD100</f>
        <v>0</v>
      </c>
      <c r="BF100" s="29">
        <f>DGA!BE100+ONEA!BE100+'Boucle du Mouhoun'!BE100+Cascades1!BE100+Centre1!BE100+'Centre Est1'!BE100+'Centre Nord1'!BE100+'Centre Ouest1'!BE100+'Centre Sud1'!BE100+'Est1'!BE100+'Hauts-Bassins1'!BE100+Nord1!BE100+'Plateau Central1'!BE100+Sahel1!BE100+SudOuest1!BE100</f>
        <v>0</v>
      </c>
      <c r="BG100" s="852" t="str">
        <f t="shared" si="56"/>
        <v>-</v>
      </c>
      <c r="BH100" s="852" t="str">
        <f t="shared" si="57"/>
        <v>-</v>
      </c>
      <c r="BI100" s="852" t="str">
        <f t="shared" si="58"/>
        <v>-</v>
      </c>
      <c r="BJ100" s="852" t="str">
        <f t="shared" si="59"/>
        <v>-</v>
      </c>
      <c r="BK100" s="852" t="str">
        <f t="shared" si="60"/>
        <v>-</v>
      </c>
      <c r="BL100" s="852" t="str">
        <f t="shared" si="61"/>
        <v>-</v>
      </c>
      <c r="BM100" s="852" t="str">
        <f t="shared" si="62"/>
        <v>-</v>
      </c>
      <c r="BN100" s="852" t="str">
        <f t="shared" si="63"/>
        <v>-</v>
      </c>
      <c r="BO100" s="29">
        <f>DGA!BM100+ONEA!BM100+'Boucle du Mouhoun'!BM100+Cascades1!BM100+Centre1!BM100+'Centre Est1'!BM100+'Centre Nord1'!BM100+'Centre Ouest1'!BM100+'Centre Sud1'!BM100+'Est1'!BM100+'Hauts-Bassins1'!BM100+Nord1!BM100+'Plateau Central1'!BM100+Sahel1!BM100+SudOuest1!BM100</f>
        <v>0</v>
      </c>
      <c r="BP100" s="29">
        <f>DGA!BN100+ONEA!BN100+'Boucle du Mouhoun'!BN100+Cascades1!BN100+Centre1!BN100+'Centre Est1'!BN100+'Centre Nord1'!BN100+'Centre Ouest1'!BN100+'Centre Sud1'!BN100+'Est1'!BN100+'Hauts-Bassins1'!BN100+Nord1!BN100+'Plateau Central1'!BN100+Sahel1!BN100+SudOuest1!BN100</f>
        <v>0</v>
      </c>
      <c r="BQ100" s="29">
        <f>DGA!BO100+ONEA!BO100+'Boucle du Mouhoun'!BO100+Cascades1!BO100+Centre1!BO100+'Centre Est1'!BO100+'Centre Nord1'!BO100+'Centre Ouest1'!BO100+'Centre Sud1'!BO100+'Est1'!BO100+'Hauts-Bassins1'!BO100+Nord1!BO100+'Plateau Central1'!BO100+Sahel1!BO100+SudOuest1!BO100</f>
        <v>0</v>
      </c>
      <c r="BR100" s="29">
        <f>DGA!BP100+ONEA!BP100+'Boucle du Mouhoun'!BP100+Cascades1!BP100+Centre1!BP100+'Centre Est1'!BP100+'Centre Nord1'!BP100+'Centre Ouest1'!BP100+'Centre Sud1'!BP100+'Est1'!BP100+'Hauts-Bassins1'!BP100+Nord1!BP100+'Plateau Central1'!BP100+Sahel1!BP100+SudOuest1!BP100</f>
        <v>0</v>
      </c>
      <c r="BS100" s="29">
        <f>DGA!BQ100+ONEA!BQ100+'Boucle du Mouhoun'!BQ100+Cascades1!BQ100+Centre1!BQ100+'Centre Est1'!BQ100+'Centre Nord1'!BQ100+'Centre Ouest1'!BQ100+'Centre Sud1'!BQ100+'Est1'!BQ100+'Hauts-Bassins1'!BQ100+Nord1!BQ100+'Plateau Central1'!BQ100+Sahel1!BQ100+SudOuest1!BQ100</f>
        <v>0</v>
      </c>
      <c r="BT100" s="29">
        <f>DGA!BR100+ONEA!BR100+'Boucle du Mouhoun'!BR100+Cascades1!BR100+Centre1!BR100+'Centre Est1'!BR100+'Centre Nord1'!BR100+'Centre Ouest1'!BR100+'Centre Sud1'!BR100+'Est1'!BR100+'Hauts-Bassins1'!BR100+Nord1!BR100+'Plateau Central1'!BR100+Sahel1!BR100+SudOuest1!BR100</f>
        <v>0</v>
      </c>
      <c r="BU100" s="29">
        <f>DGA!BS100+ONEA!BS100+'Boucle du Mouhoun'!BS100+Cascades1!BS100+Centre1!BS100+'Centre Est1'!BS100+'Centre Nord1'!BS100+'Centre Ouest1'!BS100+'Centre Sud1'!BS100+'Est1'!BS100+'Hauts-Bassins1'!BS100+Nord1!BS100+'Plateau Central1'!BS100+Sahel1!BS100+SudOuest1!BS100</f>
        <v>0</v>
      </c>
      <c r="BV100" s="29">
        <f>DGA!BT100+ONEA!BT100+'Boucle du Mouhoun'!BT100+Cascades1!BT100+Centre1!BT100+'Centre Est1'!BT100+'Centre Nord1'!BT100+'Centre Ouest1'!BT100+'Centre Sud1'!BT100+'Est1'!BT100+'Hauts-Bassins1'!BT100+Nord1!BT100+'Plateau Central1'!BT100+Sahel1!BT100+SudOuest1!BT100</f>
        <v>0</v>
      </c>
      <c r="BW100" s="852" t="str">
        <f t="shared" si="65"/>
        <v>-</v>
      </c>
      <c r="BX100" s="852" t="str">
        <f t="shared" si="66"/>
        <v>-</v>
      </c>
      <c r="BY100" s="852" t="str">
        <f t="shared" si="67"/>
        <v>-</v>
      </c>
      <c r="BZ100" s="852" t="str">
        <f t="shared" si="68"/>
        <v>-</v>
      </c>
      <c r="CA100" s="852" t="str">
        <f t="shared" si="69"/>
        <v>-</v>
      </c>
      <c r="CB100" s="852" t="str">
        <f t="shared" si="70"/>
        <v>-</v>
      </c>
      <c r="CC100" s="852" t="str">
        <f t="shared" si="71"/>
        <v>-</v>
      </c>
      <c r="CD100" s="852" t="str">
        <f t="shared" si="64"/>
        <v>-</v>
      </c>
      <c r="CE100" s="29">
        <f>DGA!CB100+ONEA!CB100+'Boucle du Mouhoun'!CB100+Cascades1!CB100+Centre1!CB100+'Centre Est1'!CB100+'Centre Nord1'!CB100+'Centre Ouest1'!CB100+'Centre Sud1'!CB100+'Est1'!CB100+'Hauts-Bassins1'!CB100+Nord1!CB100+'Plateau Central1'!CB100+Sahel1!CB100+SudOuest1!CB100</f>
        <v>0</v>
      </c>
      <c r="CF100" s="29">
        <f>DGA!CC100+ONEA!CC100+'Boucle du Mouhoun'!CC100+Cascades1!CC100+Centre1!CC100+'Centre Est1'!CC100+'Centre Nord1'!CC100+'Centre Ouest1'!CC100+'Centre Sud1'!CC100+'Est1'!CC100+'Hauts-Bassins1'!CC100+Nord1!CC100+'Plateau Central1'!CC100+Sahel1!CC100+SudOuest1!CC100</f>
        <v>0</v>
      </c>
      <c r="CG100" s="29">
        <f>DGA!CD100+ONEA!CD100+'Boucle du Mouhoun'!CD100+Cascades1!CD100+Centre1!CD100+'Centre Est1'!CD100+'Centre Nord1'!CD100+'Centre Ouest1'!CD100+'Centre Sud1'!CD100+'Est1'!CD100+'Hauts-Bassins1'!CD100+Nord1!CD100+'Plateau Central1'!CD100+Sahel1!CD100+SudOuest1!CD100</f>
        <v>0</v>
      </c>
      <c r="CH100" s="29">
        <f>DGA!CE100+ONEA!CE100+'Boucle du Mouhoun'!CE100+Cascades1!CE100+Centre1!CE100+'Centre Est1'!CE100+'Centre Nord1'!CE100+'Centre Ouest1'!CE100+'Centre Sud1'!CE100+'Est1'!CE100+'Hauts-Bassins1'!CE100+Nord1!CE100+'Plateau Central1'!CE100+Sahel1!CE100+SudOuest1!CE100</f>
        <v>0</v>
      </c>
      <c r="CI100" s="29">
        <f>DGA!CF100+ONEA!CF100+'Boucle du Mouhoun'!CF100+Cascades1!CF100+Centre1!CF100+'Centre Est1'!CF100+'Centre Nord1'!CF100+'Centre Ouest1'!CF100+'Centre Sud1'!CF100+'Est1'!CF100+'Hauts-Bassins1'!CF100+Nord1!CF100+'Plateau Central1'!CF100+Sahel1!CF100+SudOuest1!CF100</f>
        <v>0</v>
      </c>
      <c r="CJ100" s="207"/>
      <c r="CK100" s="207"/>
      <c r="CL100" s="88"/>
      <c r="CM100" s="88"/>
      <c r="CN100" s="88"/>
      <c r="CO100" s="88"/>
      <c r="CP100" s="88"/>
      <c r="CQ100" s="83"/>
      <c r="CR100" s="83"/>
      <c r="CS100" s="88"/>
      <c r="CT100" s="84"/>
      <c r="CU100" s="84"/>
      <c r="CV100" s="84"/>
      <c r="CW100" s="84"/>
      <c r="CX100" s="84"/>
      <c r="CY100" s="84"/>
    </row>
    <row r="101" spans="1:103" s="122" customFormat="1" ht="41.4" x14ac:dyDescent="0.3">
      <c r="A101" s="86" t="s">
        <v>206</v>
      </c>
      <c r="B101" s="215"/>
      <c r="C101" s="108"/>
      <c r="D101" s="216"/>
      <c r="E101" s="29">
        <f>DGA!E101+ONEA!E101+'Boucle du Mouhoun'!E101+Cascades1!E101+Centre1!E101+'Centre Est1'!E101+'Centre Nord1'!E101+'Centre Ouest1'!E101+'Centre Sud1'!E101+'Est1'!E101+'Hauts-Bassins1'!E101+Nord1!E101+'Plateau Central1'!E101+Sahel1!E101+SudOuest1!E101</f>
        <v>0</v>
      </c>
      <c r="F101" s="29">
        <f>DGA!F101+ONEA!F101+'Boucle du Mouhoun'!F101+Cascades1!F101+Centre1!F101+'Centre Est1'!F101+'Centre Nord1'!F101+'Centre Ouest1'!F101+'Centre Sud1'!F101+'Est1'!F101+'Hauts-Bassins1'!F101+Nord1!F101+'Plateau Central1'!F101+Sahel1!F101+SudOuest1!F101</f>
        <v>0</v>
      </c>
      <c r="G101" s="29">
        <f>DGA!G101+ONEA!G101+'Boucle du Mouhoun'!G101+Cascades1!G101+Centre1!G101+'Centre Est1'!G101+'Centre Nord1'!G101+'Centre Ouest1'!G101+'Centre Sud1'!G101+'Est1'!G101+'Hauts-Bassins1'!G101+Nord1!G101+'Plateau Central1'!G101+Sahel1!G101+SudOuest1!G101</f>
        <v>0</v>
      </c>
      <c r="H101" s="29">
        <f>DGA!H101+ONEA!H101+'Boucle du Mouhoun'!H101+Cascades1!H101+Centre1!H101+'Centre Est1'!H101+'Centre Nord1'!H101+'Centre Ouest1'!H101+'Centre Sud1'!H101+'Est1'!H101+'Hauts-Bassins1'!H101+Nord1!H101+'Plateau Central1'!H101+Sahel1!H101+SudOuest1!H101</f>
        <v>0</v>
      </c>
      <c r="I101" s="29">
        <f>DGA!I101+ONEA!I101+'Boucle du Mouhoun'!I101+Cascades1!I101+Centre1!I101+'Centre Est1'!I101+'Centre Nord1'!I101+'Centre Ouest1'!I101+'Centre Sud1'!I101+'Est1'!I101+'Hauts-Bassins1'!I101+Nord1!I101+'Plateau Central1'!I101+Sahel1!I101+SudOuest1!I101</f>
        <v>0</v>
      </c>
      <c r="J101" s="29">
        <f>DGA!J101+ONEA!J101+'Boucle du Mouhoun'!J101+Cascades1!J101+Centre1!J101+'Centre Est1'!J101+'Centre Nord1'!J101+'Centre Ouest1'!J101+'Centre Sud1'!J101+'Est1'!J101+'Hauts-Bassins1'!J101+Nord1!J101+'Plateau Central1'!J101+Sahel1!J101+SudOuest1!J101</f>
        <v>0</v>
      </c>
      <c r="K101" s="29">
        <f>DGA!K101+ONEA!K101+'Boucle du Mouhoun'!K101+Cascades1!K101+Centre1!K101+'Centre Est1'!K101+'Centre Nord1'!K101+'Centre Ouest1'!K101+'Centre Sud1'!K101+'Est1'!K101+'Hauts-Bassins1'!K101+Nord1!K101+'Plateau Central1'!K101+Sahel1!K101+SudOuest1!K101</f>
        <v>0</v>
      </c>
      <c r="L101" s="29">
        <f>DGA!L101+ONEA!L101+'Boucle du Mouhoun'!L101+Cascades1!L101+Centre1!L101+'Centre Est1'!L101+'Centre Nord1'!L101+'Centre Ouest1'!L101+'Centre Sud1'!L101+'Est1'!L101+'Hauts-Bassins1'!L101+Nord1!L101+'Plateau Central1'!L101+Sahel1!L101+SudOuest1!L101</f>
        <v>0</v>
      </c>
      <c r="M101" s="29">
        <f>DGA!M101+ONEA!M101+'Boucle du Mouhoun'!M101+Cascades1!M101+Centre1!M101+'Centre Est1'!M101+'Centre Nord1'!M101+'Centre Ouest1'!M101+'Centre Sud1'!M101+'Est1'!M101+'Hauts-Bassins1'!M101+Nord1!M101+'Plateau Central1'!M101+Sahel1!M101+SudOuest1!M101</f>
        <v>0</v>
      </c>
      <c r="N101" s="29">
        <f>DGA!N101+ONEA!N101+'Boucle du Mouhoun'!N101+Cascades1!N101+Centre1!N101+'Centre Est1'!N101+'Centre Nord1'!N101+'Centre Ouest1'!N101+'Centre Sud1'!N101+'Est1'!N101+'Hauts-Bassins1'!N101+Nord1!N101+'Plateau Central1'!N101+Sahel1!N101+SudOuest1!N101</f>
        <v>0</v>
      </c>
      <c r="O101" s="29">
        <f>DGA!O101+ONEA!O101+'Boucle du Mouhoun'!O101+Cascades1!O101+Centre1!O101+'Centre Est1'!O101+'Centre Nord1'!O101+'Centre Ouest1'!O101+'Centre Sud1'!O101+'Est1'!O101+'Hauts-Bassins1'!O101+Nord1!O101+'Plateau Central1'!O101+Sahel1!O101+SudOuest1!O101</f>
        <v>0</v>
      </c>
      <c r="P101" s="29">
        <f>DGA!P101+ONEA!P101+'Boucle du Mouhoun'!P101+Cascades1!P101+Centre1!P101+'Centre Est1'!P101+'Centre Nord1'!P101+'Centre Ouest1'!P101+'Centre Sud1'!P101+'Est1'!P101+'Hauts-Bassins1'!P101+Nord1!P101+'Plateau Central1'!P101+Sahel1!P101+SudOuest1!P101</f>
        <v>0</v>
      </c>
      <c r="Q101" s="29">
        <f>DGA!Q101+ONEA!Q101+'Boucle du Mouhoun'!Q101+Cascades1!Q101+Centre1!Q101+'Centre Est1'!Q101+'Centre Nord1'!Q101+'Centre Ouest1'!Q101+'Centre Sud1'!Q101+'Est1'!Q101+'Hauts-Bassins1'!Q101+Nord1!Q101+'Plateau Central1'!Q101+Sahel1!Q101+SudOuest1!Q101</f>
        <v>0</v>
      </c>
      <c r="R101" s="29">
        <f>DGA!R101+ONEA!R101+'Boucle du Mouhoun'!R101+Cascades1!R101+Centre1!R101+'Centre Est1'!R101+'Centre Nord1'!R101+'Centre Ouest1'!R101+'Centre Sud1'!R101+'Est1'!R101+'Hauts-Bassins1'!R101+Nord1!R101+'Plateau Central1'!R101+Sahel1!R101+SudOuest1!R101</f>
        <v>0</v>
      </c>
      <c r="S101" s="29">
        <f>DGA!S101+ONEA!S101+'Boucle du Mouhoun'!S101+Cascades1!S101+Centre1!S101+'Centre Est1'!S101+'Centre Nord1'!S101+'Centre Ouest1'!S101+'Centre Sud1'!S101+'Est1'!S101+'Hauts-Bassins1'!S101+Nord1!S101+'Plateau Central1'!S101+Sahel1!S101+SudOuest1!S101</f>
        <v>0</v>
      </c>
      <c r="T101" s="29">
        <f>DGA!T101+ONEA!T101+'Boucle du Mouhoun'!T101+Cascades1!T101+Centre1!T101+'Centre Est1'!T101+'Centre Nord1'!T101+'Centre Ouest1'!T101+'Centre Sud1'!T101+'Est1'!T101+'Hauts-Bassins1'!T101+Nord1!T101+'Plateau Central1'!T101+Sahel1!T101+SudOuest1!T101</f>
        <v>0</v>
      </c>
      <c r="U101" s="29">
        <f>DGA!U101+ONEA!U101+'Boucle du Mouhoun'!U101+Cascades1!U101+Centre1!U101+'Centre Est1'!U101+'Centre Nord1'!U101+'Centre Ouest1'!U101+'Centre Sud1'!U101+'Est1'!U101+'Hauts-Bassins1'!U101+Nord1!U101+'Plateau Central1'!U101+Sahel1!U101+SudOuest1!U101</f>
        <v>0</v>
      </c>
      <c r="V101" s="29">
        <f>DGA!V101+ONEA!V101+'Boucle du Mouhoun'!V101+Cascades1!V101+Centre1!V101+'Centre Est1'!V101+'Centre Nord1'!V101+'Centre Ouest1'!V101+'Centre Sud1'!V101+'Est1'!V101+'Hauts-Bassins1'!V101+Nord1!V101+'Plateau Central1'!V101+Sahel1!V101+SudOuest1!V101</f>
        <v>0</v>
      </c>
      <c r="W101" s="29">
        <f>DGA!W101+ONEA!W101+'Boucle du Mouhoun'!W101+Cascades1!W101+Centre1!W101+'Centre Est1'!W101+'Centre Nord1'!W101+'Centre Ouest1'!W101+'Centre Sud1'!W101+'Est1'!W101+'Hauts-Bassins1'!W101+Nord1!W101+'Plateau Central1'!W101+Sahel1!W101+SudOuest1!W101</f>
        <v>0</v>
      </c>
      <c r="X101" s="29">
        <f>DGA!X101+ONEA!X101+'Boucle du Mouhoun'!X101+Cascades1!X101+Centre1!X101+'Centre Est1'!X101+'Centre Nord1'!X101+'Centre Ouest1'!X101+'Centre Sud1'!X101+'Est1'!X101+'Hauts-Bassins1'!X101+Nord1!X101+'Plateau Central1'!X101+Sahel1!X101+SudOuest1!X101</f>
        <v>0</v>
      </c>
      <c r="Y101" s="29">
        <f>DGA!Y101+ONEA!Y101+'Boucle du Mouhoun'!Y101+Cascades1!Y101+Centre1!Y101+'Centre Est1'!Y101+'Centre Nord1'!Y101+'Centre Ouest1'!Y101+'Centre Sud1'!Y101+'Est1'!Y101+'Hauts-Bassins1'!Y101+Nord1!Y101+'Plateau Central1'!Y101+Sahel1!Y101+SudOuest1!Y101</f>
        <v>0</v>
      </c>
      <c r="Z101" s="29">
        <f>DGA!Z101+ONEA!Z101+'Boucle du Mouhoun'!Z101+Cascades1!Z101+Centre1!Z101+'Centre Est1'!Z101+'Centre Nord1'!Z101+'Centre Ouest1'!Z101+'Centre Sud1'!Z101+'Est1'!Z101+'Hauts-Bassins1'!Z101+Nord1!Z101+'Plateau Central1'!Z101+Sahel1!Z101+SudOuest1!Z101</f>
        <v>0</v>
      </c>
      <c r="AA101" s="29">
        <f>DGA!AA101+ONEA!AA101+'Boucle du Mouhoun'!AA101+Cascades1!AA101+Centre1!AA101+'Centre Est1'!AA101+'Centre Nord1'!AA101+'Centre Ouest1'!AA101+'Centre Sud1'!AA101+'Est1'!AA101+'Hauts-Bassins1'!AA101+Nord1!AA101+'Plateau Central1'!AA101+Sahel1!AA101+SudOuest1!AA101</f>
        <v>0</v>
      </c>
      <c r="AB101" s="29">
        <f>DGA!AB101+ONEA!AB101+'Boucle du Mouhoun'!AB101+Cascades1!AB101+Centre1!AB101+'Centre Est1'!AB101+'Centre Nord1'!AB101+'Centre Ouest1'!AB101+'Centre Sud1'!AB101+'Est1'!AB101+'Hauts-Bassins1'!AB101+Nord1!AB101+'Plateau Central1'!AB101+Sahel1!AB101+SudOuest1!AB101</f>
        <v>0</v>
      </c>
      <c r="AC101" s="845" t="str">
        <f t="shared" si="50"/>
        <v>-</v>
      </c>
      <c r="AD101" s="845" t="str">
        <f t="shared" si="51"/>
        <v>-</v>
      </c>
      <c r="AE101" s="845" t="str">
        <f t="shared" si="52"/>
        <v>-</v>
      </c>
      <c r="AF101" s="845" t="str">
        <f t="shared" si="53"/>
        <v>-</v>
      </c>
      <c r="AG101" s="845" t="str">
        <f t="shared" si="54"/>
        <v>-</v>
      </c>
      <c r="AH101" s="845" t="str">
        <f t="shared" si="55"/>
        <v>-</v>
      </c>
      <c r="AI101" s="29">
        <f>DGA!AH101+ONEA!AH101+'Boucle du Mouhoun'!AH101+Cascades1!AH101+Centre1!AH101+'Centre Est1'!AH101+'Centre Nord1'!AH101+'Centre Ouest1'!AH101+'Centre Sud1'!AH101+'Est1'!AH101+'Hauts-Bassins1'!AH101+Nord1!AH101+'Plateau Central1'!AH101+Sahel1!AH101+SudOuest1!AH101</f>
        <v>0</v>
      </c>
      <c r="AJ101" s="29">
        <f>DGA!AI101+ONEA!AI101+'Boucle du Mouhoun'!AI101+Cascades1!AI101+Centre1!AI101+'Centre Est1'!AI101+'Centre Nord1'!AI101+'Centre Ouest1'!AI101+'Centre Sud1'!AI101+'Est1'!AI101+'Hauts-Bassins1'!AI101+Nord1!AI101+'Plateau Central1'!AI101+Sahel1!AI101+SudOuest1!AI101</f>
        <v>0</v>
      </c>
      <c r="AK101" s="29">
        <f>DGA!AJ101+ONEA!AJ101+'Boucle du Mouhoun'!AJ101+Cascades1!AJ101+Centre1!AJ101+'Centre Est1'!AJ101+'Centre Nord1'!AJ101+'Centre Ouest1'!AJ101+'Centre Sud1'!AJ101+'Est1'!AJ101+'Hauts-Bassins1'!AJ101+Nord1!AJ101+'Plateau Central1'!AJ101+Sahel1!AJ101+SudOuest1!AJ101</f>
        <v>0</v>
      </c>
      <c r="AL101" s="29">
        <f>DGA!AK101+ONEA!AK101+'Boucle du Mouhoun'!AK101+Cascades1!AK101+Centre1!AK101+'Centre Est1'!AK101+'Centre Nord1'!AK101+'Centre Ouest1'!AK101+'Centre Sud1'!AK101+'Est1'!AK101+'Hauts-Bassins1'!AK101+Nord1!AK101+'Plateau Central1'!AK101+Sahel1!AK101+SudOuest1!AK101</f>
        <v>0</v>
      </c>
      <c r="AM101" s="29">
        <f>DGA!AL101+ONEA!AL101+'Boucle du Mouhoun'!AL101+Cascades1!AL101+Centre1!AL101+'Centre Est1'!AL101+'Centre Nord1'!AL101+'Centre Ouest1'!AL101+'Centre Sud1'!AL101+'Est1'!AL101+'Hauts-Bassins1'!AL101+Nord1!AL101+'Plateau Central1'!AL101+Sahel1!AL101+SudOuest1!AL101</f>
        <v>0</v>
      </c>
      <c r="AN101" s="29">
        <f>DGA!AM101+ONEA!AM101+'Boucle du Mouhoun'!AM101+Cascades1!AM101+Centre1!AM101+'Centre Est1'!AM101+'Centre Nord1'!AM101+'Centre Ouest1'!AM101+'Centre Sud1'!AM101+'Est1'!AM101+'Hauts-Bassins1'!AM101+Nord1!AM101+'Plateau Central1'!AM101+Sahel1!AM101+SudOuest1!AM101</f>
        <v>0</v>
      </c>
      <c r="AO101" s="29">
        <f>DGA!AN101+ONEA!AN101+'Boucle du Mouhoun'!AN101+Cascades1!AN101+Centre1!AN101+'Centre Est1'!AN101+'Centre Nord1'!AN101+'Centre Ouest1'!AN101+'Centre Sud1'!AN101+'Est1'!AN101+'Hauts-Bassins1'!AN101+Nord1!AN101+'Plateau Central1'!AN101+Sahel1!AN101+SudOuest1!AN101</f>
        <v>0</v>
      </c>
      <c r="AP101" s="29">
        <f>DGA!AO101+ONEA!AO101+'Boucle du Mouhoun'!AO101+Cascades1!AO101+Centre1!AO101+'Centre Est1'!AO101+'Centre Nord1'!AO101+'Centre Ouest1'!AO101+'Centre Sud1'!AO101+'Est1'!AO101+'Hauts-Bassins1'!AO101+Nord1!AO101+'Plateau Central1'!AO101+Sahel1!AO101+SudOuest1!AO101</f>
        <v>0</v>
      </c>
      <c r="AQ101" s="29">
        <f>DGA!AP101+ONEA!AP101+'Boucle du Mouhoun'!AP101+Cascades1!AP101+Centre1!AP101+'Centre Est1'!AP101+'Centre Nord1'!AP101+'Centre Ouest1'!AP101+'Centre Sud1'!AP101+'Est1'!AP101+'Hauts-Bassins1'!AP101+Nord1!AP101+'Plateau Central1'!AP101+Sahel1!AP101+SudOuest1!AP101</f>
        <v>0</v>
      </c>
      <c r="AR101" s="29">
        <f>DGA!AQ101+ONEA!AQ101+'Boucle du Mouhoun'!AQ101+Cascades1!AQ101+Centre1!AQ101+'Centre Est1'!AQ101+'Centre Nord1'!AQ101+'Centre Ouest1'!AQ101+'Centre Sud1'!AQ101+'Est1'!AQ101+'Hauts-Bassins1'!AQ101+Nord1!AQ101+'Plateau Central1'!AQ101+Sahel1!AQ101+SudOuest1!AQ101</f>
        <v>0</v>
      </c>
      <c r="AS101" s="29">
        <f>DGA!AR101+ONEA!AR101+'Boucle du Mouhoun'!AR101+Cascades1!AR101+Centre1!AR101+'Centre Est1'!AR101+'Centre Nord1'!AR101+'Centre Ouest1'!AR101+'Centre Sud1'!AR101+'Est1'!AR101+'Hauts-Bassins1'!AR101+Nord1!AR101+'Plateau Central1'!AR101+Sahel1!AR101+SudOuest1!AR101</f>
        <v>0</v>
      </c>
      <c r="AT101" s="29">
        <f>DGA!AS101+ONEA!AS101+'Boucle du Mouhoun'!AS101+Cascades1!AS101+Centre1!AS101+'Centre Est1'!AS101+'Centre Nord1'!AS101+'Centre Ouest1'!AS101+'Centre Sud1'!AS101+'Est1'!AS101+'Hauts-Bassins1'!AS101+Nord1!AS101+'Plateau Central1'!AS101+Sahel1!AS101+SudOuest1!AS101</f>
        <v>0</v>
      </c>
      <c r="AU101" s="29">
        <f>DGA!AT101+ONEA!AT101+'Boucle du Mouhoun'!AT101+Cascades1!AT101+Centre1!AT101+'Centre Est1'!AT101+'Centre Nord1'!AT101+'Centre Ouest1'!AT101+'Centre Sud1'!AT101+'Est1'!AT101+'Hauts-Bassins1'!AT101+Nord1!AT101+'Plateau Central1'!AT101+Sahel1!AT101+SudOuest1!AT101</f>
        <v>0</v>
      </c>
      <c r="AV101" s="29">
        <f>DGA!AU101+ONEA!AU101+'Boucle du Mouhoun'!AU101+Cascades1!AU101+Centre1!AU101+'Centre Est1'!AU101+'Centre Nord1'!AU101+'Centre Ouest1'!AU101+'Centre Sud1'!AU101+'Est1'!AU101+'Hauts-Bassins1'!AU101+Nord1!AU101+'Plateau Central1'!AU101+Sahel1!AU101+SudOuest1!AU101</f>
        <v>0</v>
      </c>
      <c r="AW101" s="29">
        <f>DGA!AV101+ONEA!AV101+'Boucle du Mouhoun'!AV101+Cascades1!AV101+Centre1!AV101+'Centre Est1'!AV101+'Centre Nord1'!AV101+'Centre Ouest1'!AV101+'Centre Sud1'!AV101+'Est1'!AV101+'Hauts-Bassins1'!AV101+Nord1!AV101+'Plateau Central1'!AV101+Sahel1!AV101+SudOuest1!AV101</f>
        <v>0</v>
      </c>
      <c r="AX101" s="29">
        <f>DGA!AW101+ONEA!AW101+'Boucle du Mouhoun'!AW101+Cascades1!AW101+Centre1!AW101+'Centre Est1'!AW101+'Centre Nord1'!AW101+'Centre Ouest1'!AW101+'Centre Sud1'!AW101+'Est1'!AW101+'Hauts-Bassins1'!AW101+Nord1!AW101+'Plateau Central1'!AW101+Sahel1!AW101+SudOuest1!AW101</f>
        <v>0</v>
      </c>
      <c r="AY101" s="29">
        <f>DGA!AX101+ONEA!AX101+'Boucle du Mouhoun'!AX101+Cascades1!AX101+Centre1!AX101+'Centre Est1'!AX101+'Centre Nord1'!AX101+'Centre Ouest1'!AX101+'Centre Sud1'!AX101+'Est1'!AX101+'Hauts-Bassins1'!AX101+Nord1!AX101+'Plateau Central1'!AX101+Sahel1!AX101+SudOuest1!AX101</f>
        <v>0</v>
      </c>
      <c r="AZ101" s="29">
        <f>DGA!AY101+ONEA!AY101+'Boucle du Mouhoun'!AY101+Cascades1!AY101+Centre1!AY101+'Centre Est1'!AY101+'Centre Nord1'!AY101+'Centre Ouest1'!AY101+'Centre Sud1'!AY101+'Est1'!AY101+'Hauts-Bassins1'!AY101+Nord1!AY101+'Plateau Central1'!AY101+Sahel1!AY101+SudOuest1!AY101</f>
        <v>0</v>
      </c>
      <c r="BA101" s="29">
        <f>DGA!AZ101+ONEA!AZ101+'Boucle du Mouhoun'!AZ101+Cascades1!AZ101+Centre1!AZ101+'Centre Est1'!AZ101+'Centre Nord1'!AZ101+'Centre Ouest1'!AZ101+'Centre Sud1'!AZ101+'Est1'!AZ101+'Hauts-Bassins1'!AZ101+Nord1!AZ101+'Plateau Central1'!AZ101+Sahel1!AZ101+SudOuest1!AZ101</f>
        <v>0</v>
      </c>
      <c r="BB101" s="29">
        <f>DGA!BA101+ONEA!BA101+'Boucle du Mouhoun'!BA101+Cascades1!BA101+Centre1!BA101+'Centre Est1'!BA101+'Centre Nord1'!BA101+'Centre Ouest1'!BA101+'Centre Sud1'!BA101+'Est1'!BA101+'Hauts-Bassins1'!BA101+Nord1!BA101+'Plateau Central1'!BA101+Sahel1!BA101+SudOuest1!BA101</f>
        <v>0</v>
      </c>
      <c r="BC101" s="29">
        <f>DGA!BB101+ONEA!BB101+'Boucle du Mouhoun'!BB101+Cascades1!BB101+Centre1!BB101+'Centre Est1'!BB101+'Centre Nord1'!BB101+'Centre Ouest1'!BB101+'Centre Sud1'!BB101+'Est1'!BB101+'Hauts-Bassins1'!BB101+Nord1!BB101+'Plateau Central1'!BB101+Sahel1!BB101+SudOuest1!BB101</f>
        <v>0</v>
      </c>
      <c r="BD101" s="29">
        <f>DGA!BC101+ONEA!BC101+'Boucle du Mouhoun'!BC101+Cascades1!BC101+Centre1!BC101+'Centre Est1'!BC101+'Centre Nord1'!BC101+'Centre Ouest1'!BC101+'Centre Sud1'!BC101+'Est1'!BC101+'Hauts-Bassins1'!BC101+Nord1!BC101+'Plateau Central1'!BC101+Sahel1!BC101+SudOuest1!BC101</f>
        <v>0</v>
      </c>
      <c r="BE101" s="29">
        <f>DGA!BD101+ONEA!BD101+'Boucle du Mouhoun'!BD101+Cascades1!BD101+Centre1!BD101+'Centre Est1'!BD101+'Centre Nord1'!BD101+'Centre Ouest1'!BD101+'Centre Sud1'!BD101+'Est1'!BD101+'Hauts-Bassins1'!BD101+Nord1!BD101+'Plateau Central1'!BD101+Sahel1!BD101+SudOuest1!BD101</f>
        <v>0</v>
      </c>
      <c r="BF101" s="29">
        <f>DGA!BE101+ONEA!BE101+'Boucle du Mouhoun'!BE101+Cascades1!BE101+Centre1!BE101+'Centre Est1'!BE101+'Centre Nord1'!BE101+'Centre Ouest1'!BE101+'Centre Sud1'!BE101+'Est1'!BE101+'Hauts-Bassins1'!BE101+Nord1!BE101+'Plateau Central1'!BE101+Sahel1!BE101+SudOuest1!BE101</f>
        <v>0</v>
      </c>
      <c r="BG101" s="852" t="str">
        <f t="shared" si="56"/>
        <v>-</v>
      </c>
      <c r="BH101" s="852" t="str">
        <f t="shared" si="57"/>
        <v>-</v>
      </c>
      <c r="BI101" s="852" t="str">
        <f t="shared" si="58"/>
        <v>-</v>
      </c>
      <c r="BJ101" s="852" t="str">
        <f t="shared" si="59"/>
        <v>-</v>
      </c>
      <c r="BK101" s="852" t="str">
        <f t="shared" si="60"/>
        <v>-</v>
      </c>
      <c r="BL101" s="852" t="str">
        <f t="shared" si="61"/>
        <v>-</v>
      </c>
      <c r="BM101" s="852" t="str">
        <f t="shared" si="62"/>
        <v>-</v>
      </c>
      <c r="BN101" s="852" t="str">
        <f t="shared" si="63"/>
        <v>-</v>
      </c>
      <c r="BO101" s="29">
        <f>DGA!BM101+ONEA!BM101+'Boucle du Mouhoun'!BM101+Cascades1!BM101+Centre1!BM101+'Centre Est1'!BM101+'Centre Nord1'!BM101+'Centre Ouest1'!BM101+'Centre Sud1'!BM101+'Est1'!BM101+'Hauts-Bassins1'!BM101+Nord1!BM101+'Plateau Central1'!BM101+Sahel1!BM101+SudOuest1!BM101</f>
        <v>0</v>
      </c>
      <c r="BP101" s="29">
        <f>DGA!BN101+ONEA!BN101+'Boucle du Mouhoun'!BN101+Cascades1!BN101+Centre1!BN101+'Centre Est1'!BN101+'Centre Nord1'!BN101+'Centre Ouest1'!BN101+'Centre Sud1'!BN101+'Est1'!BN101+'Hauts-Bassins1'!BN101+Nord1!BN101+'Plateau Central1'!BN101+Sahel1!BN101+SudOuest1!BN101</f>
        <v>0</v>
      </c>
      <c r="BQ101" s="29">
        <f>DGA!BO101+ONEA!BO101+'Boucle du Mouhoun'!BO101+Cascades1!BO101+Centre1!BO101+'Centre Est1'!BO101+'Centre Nord1'!BO101+'Centre Ouest1'!BO101+'Centre Sud1'!BO101+'Est1'!BO101+'Hauts-Bassins1'!BO101+Nord1!BO101+'Plateau Central1'!BO101+Sahel1!BO101+SudOuest1!BO101</f>
        <v>0</v>
      </c>
      <c r="BR101" s="29">
        <f>DGA!BP101+ONEA!BP101+'Boucle du Mouhoun'!BP101+Cascades1!BP101+Centre1!BP101+'Centre Est1'!BP101+'Centre Nord1'!BP101+'Centre Ouest1'!BP101+'Centre Sud1'!BP101+'Est1'!BP101+'Hauts-Bassins1'!BP101+Nord1!BP101+'Plateau Central1'!BP101+Sahel1!BP101+SudOuest1!BP101</f>
        <v>0</v>
      </c>
      <c r="BS101" s="29">
        <f>DGA!BQ101+ONEA!BQ101+'Boucle du Mouhoun'!BQ101+Cascades1!BQ101+Centre1!BQ101+'Centre Est1'!BQ101+'Centre Nord1'!BQ101+'Centre Ouest1'!BQ101+'Centre Sud1'!BQ101+'Est1'!BQ101+'Hauts-Bassins1'!BQ101+Nord1!BQ101+'Plateau Central1'!BQ101+Sahel1!BQ101+SudOuest1!BQ101</f>
        <v>0</v>
      </c>
      <c r="BT101" s="29">
        <f>DGA!BR101+ONEA!BR101+'Boucle du Mouhoun'!BR101+Cascades1!BR101+Centre1!BR101+'Centre Est1'!BR101+'Centre Nord1'!BR101+'Centre Ouest1'!BR101+'Centre Sud1'!BR101+'Est1'!BR101+'Hauts-Bassins1'!BR101+Nord1!BR101+'Plateau Central1'!BR101+Sahel1!BR101+SudOuest1!BR101</f>
        <v>0</v>
      </c>
      <c r="BU101" s="29">
        <f>DGA!BS101+ONEA!BS101+'Boucle du Mouhoun'!BS101+Cascades1!BS101+Centre1!BS101+'Centre Est1'!BS101+'Centre Nord1'!BS101+'Centre Ouest1'!BS101+'Centre Sud1'!BS101+'Est1'!BS101+'Hauts-Bassins1'!BS101+Nord1!BS101+'Plateau Central1'!BS101+Sahel1!BS101+SudOuest1!BS101</f>
        <v>0</v>
      </c>
      <c r="BV101" s="29">
        <f>DGA!BT101+ONEA!BT101+'Boucle du Mouhoun'!BT101+Cascades1!BT101+Centre1!BT101+'Centre Est1'!BT101+'Centre Nord1'!BT101+'Centre Ouest1'!BT101+'Centre Sud1'!BT101+'Est1'!BT101+'Hauts-Bassins1'!BT101+Nord1!BT101+'Plateau Central1'!BT101+Sahel1!BT101+SudOuest1!BT101</f>
        <v>0</v>
      </c>
      <c r="BW101" s="852" t="str">
        <f t="shared" si="65"/>
        <v>-</v>
      </c>
      <c r="BX101" s="852" t="str">
        <f t="shared" si="66"/>
        <v>-</v>
      </c>
      <c r="BY101" s="852" t="str">
        <f t="shared" si="67"/>
        <v>-</v>
      </c>
      <c r="BZ101" s="852" t="str">
        <f t="shared" si="68"/>
        <v>-</v>
      </c>
      <c r="CA101" s="852" t="str">
        <f t="shared" si="69"/>
        <v>-</v>
      </c>
      <c r="CB101" s="852" t="str">
        <f t="shared" si="70"/>
        <v>-</v>
      </c>
      <c r="CC101" s="852" t="str">
        <f t="shared" si="71"/>
        <v>-</v>
      </c>
      <c r="CD101" s="852" t="str">
        <f t="shared" si="64"/>
        <v>-</v>
      </c>
      <c r="CE101" s="29">
        <f>DGA!CB101+ONEA!CB101+'Boucle du Mouhoun'!CB101+Cascades1!CB101+Centre1!CB101+'Centre Est1'!CB101+'Centre Nord1'!CB101+'Centre Ouest1'!CB101+'Centre Sud1'!CB101+'Est1'!CB101+'Hauts-Bassins1'!CB101+Nord1!CB101+'Plateau Central1'!CB101+Sahel1!CB101+SudOuest1!CB101</f>
        <v>0</v>
      </c>
      <c r="CF101" s="29">
        <f>DGA!CC101+ONEA!CC101+'Boucle du Mouhoun'!CC101+Cascades1!CC101+Centre1!CC101+'Centre Est1'!CC101+'Centre Nord1'!CC101+'Centre Ouest1'!CC101+'Centre Sud1'!CC101+'Est1'!CC101+'Hauts-Bassins1'!CC101+Nord1!CC101+'Plateau Central1'!CC101+Sahel1!CC101+SudOuest1!CC101</f>
        <v>0</v>
      </c>
      <c r="CG101" s="29">
        <f>DGA!CD101+ONEA!CD101+'Boucle du Mouhoun'!CD101+Cascades1!CD101+Centre1!CD101+'Centre Est1'!CD101+'Centre Nord1'!CD101+'Centre Ouest1'!CD101+'Centre Sud1'!CD101+'Est1'!CD101+'Hauts-Bassins1'!CD101+Nord1!CD101+'Plateau Central1'!CD101+Sahel1!CD101+SudOuest1!CD101</f>
        <v>0</v>
      </c>
      <c r="CH101" s="29">
        <f>DGA!CE101+ONEA!CE101+'Boucle du Mouhoun'!CE101+Cascades1!CE101+Centre1!CE101+'Centre Est1'!CE101+'Centre Nord1'!CE101+'Centre Ouest1'!CE101+'Centre Sud1'!CE101+'Est1'!CE101+'Hauts-Bassins1'!CE101+Nord1!CE101+'Plateau Central1'!CE101+Sahel1!CE101+SudOuest1!CE101</f>
        <v>0</v>
      </c>
      <c r="CI101" s="29">
        <f>DGA!CF101+ONEA!CF101+'Boucle du Mouhoun'!CF101+Cascades1!CF101+Centre1!CF101+'Centre Est1'!CF101+'Centre Nord1'!CF101+'Centre Ouest1'!CF101+'Centre Sud1'!CF101+'Est1'!CF101+'Hauts-Bassins1'!CF101+Nord1!CF101+'Plateau Central1'!CF101+Sahel1!CF101+SudOuest1!CF101</f>
        <v>0</v>
      </c>
      <c r="CJ101" s="207"/>
      <c r="CK101" s="207"/>
      <c r="CL101" s="88"/>
      <c r="CM101" s="88"/>
      <c r="CN101" s="88"/>
      <c r="CO101" s="88"/>
      <c r="CP101" s="88"/>
      <c r="CQ101" s="83"/>
      <c r="CR101" s="83"/>
      <c r="CS101" s="88"/>
      <c r="CT101" s="84"/>
      <c r="CU101" s="84"/>
      <c r="CV101" s="84"/>
      <c r="CW101" s="84"/>
      <c r="CX101" s="84"/>
      <c r="CY101" s="84"/>
    </row>
    <row r="102" spans="1:103" s="122" customFormat="1" ht="27.6" x14ac:dyDescent="0.3">
      <c r="A102" s="86" t="s">
        <v>163</v>
      </c>
      <c r="B102" s="215"/>
      <c r="C102" s="108"/>
      <c r="D102" s="216"/>
      <c r="E102" s="29">
        <f>DGA!E102+ONEA!E102+'Boucle du Mouhoun'!E102+Cascades1!E102+Centre1!E102+'Centre Est1'!E102+'Centre Nord1'!E102+'Centre Ouest1'!E102+'Centre Sud1'!E102+'Est1'!E102+'Hauts-Bassins1'!E102+Nord1!E102+'Plateau Central1'!E102+Sahel1!E102+SudOuest1!E102</f>
        <v>0</v>
      </c>
      <c r="F102" s="29">
        <f>DGA!F102+ONEA!F102+'Boucle du Mouhoun'!F102+Cascades1!F102+Centre1!F102+'Centre Est1'!F102+'Centre Nord1'!F102+'Centre Ouest1'!F102+'Centre Sud1'!F102+'Est1'!F102+'Hauts-Bassins1'!F102+Nord1!F102+'Plateau Central1'!F102+Sahel1!F102+SudOuest1!F102</f>
        <v>0</v>
      </c>
      <c r="G102" s="29">
        <f>DGA!G102+ONEA!G102+'Boucle du Mouhoun'!G102+Cascades1!G102+Centre1!G102+'Centre Est1'!G102+'Centre Nord1'!G102+'Centre Ouest1'!G102+'Centre Sud1'!G102+'Est1'!G102+'Hauts-Bassins1'!G102+Nord1!G102+'Plateau Central1'!G102+Sahel1!G102+SudOuest1!G102</f>
        <v>0</v>
      </c>
      <c r="H102" s="29">
        <f>DGA!H102+ONEA!H102+'Boucle du Mouhoun'!H102+Cascades1!H102+Centre1!H102+'Centre Est1'!H102+'Centre Nord1'!H102+'Centre Ouest1'!H102+'Centre Sud1'!H102+'Est1'!H102+'Hauts-Bassins1'!H102+Nord1!H102+'Plateau Central1'!H102+Sahel1!H102+SudOuest1!H102</f>
        <v>0</v>
      </c>
      <c r="I102" s="29">
        <f>DGA!I102+ONEA!I102+'Boucle du Mouhoun'!I102+Cascades1!I102+Centre1!I102+'Centre Est1'!I102+'Centre Nord1'!I102+'Centre Ouest1'!I102+'Centre Sud1'!I102+'Est1'!I102+'Hauts-Bassins1'!I102+Nord1!I102+'Plateau Central1'!I102+Sahel1!I102+SudOuest1!I102</f>
        <v>0</v>
      </c>
      <c r="J102" s="29">
        <f>DGA!J102+ONEA!J102+'Boucle du Mouhoun'!J102+Cascades1!J102+Centre1!J102+'Centre Est1'!J102+'Centre Nord1'!J102+'Centre Ouest1'!J102+'Centre Sud1'!J102+'Est1'!J102+'Hauts-Bassins1'!J102+Nord1!J102+'Plateau Central1'!J102+Sahel1!J102+SudOuest1!J102</f>
        <v>0</v>
      </c>
      <c r="K102" s="29">
        <f>DGA!K102+ONEA!K102+'Boucle du Mouhoun'!K102+Cascades1!K102+Centre1!K102+'Centre Est1'!K102+'Centre Nord1'!K102+'Centre Ouest1'!K102+'Centre Sud1'!K102+'Est1'!K102+'Hauts-Bassins1'!K102+Nord1!K102+'Plateau Central1'!K102+Sahel1!K102+SudOuest1!K102</f>
        <v>0</v>
      </c>
      <c r="L102" s="29">
        <f>DGA!L102+ONEA!L102+'Boucle du Mouhoun'!L102+Cascades1!L102+Centre1!L102+'Centre Est1'!L102+'Centre Nord1'!L102+'Centre Ouest1'!L102+'Centre Sud1'!L102+'Est1'!L102+'Hauts-Bassins1'!L102+Nord1!L102+'Plateau Central1'!L102+Sahel1!L102+SudOuest1!L102</f>
        <v>0</v>
      </c>
      <c r="M102" s="29">
        <f>DGA!M102+ONEA!M102+'Boucle du Mouhoun'!M102+Cascades1!M102+Centre1!M102+'Centre Est1'!M102+'Centre Nord1'!M102+'Centre Ouest1'!M102+'Centre Sud1'!M102+'Est1'!M102+'Hauts-Bassins1'!M102+Nord1!M102+'Plateau Central1'!M102+Sahel1!M102+SudOuest1!M102</f>
        <v>0</v>
      </c>
      <c r="N102" s="29">
        <f>DGA!N102+ONEA!N102+'Boucle du Mouhoun'!N102+Cascades1!N102+Centre1!N102+'Centre Est1'!N102+'Centre Nord1'!N102+'Centre Ouest1'!N102+'Centre Sud1'!N102+'Est1'!N102+'Hauts-Bassins1'!N102+Nord1!N102+'Plateau Central1'!N102+Sahel1!N102+SudOuest1!N102</f>
        <v>0</v>
      </c>
      <c r="O102" s="29">
        <f>DGA!O102+ONEA!O102+'Boucle du Mouhoun'!O102+Cascades1!O102+Centre1!O102+'Centre Est1'!O102+'Centre Nord1'!O102+'Centre Ouest1'!O102+'Centre Sud1'!O102+'Est1'!O102+'Hauts-Bassins1'!O102+Nord1!O102+'Plateau Central1'!O102+Sahel1!O102+SudOuest1!O102</f>
        <v>0</v>
      </c>
      <c r="P102" s="29">
        <f>DGA!P102+ONEA!P102+'Boucle du Mouhoun'!P102+Cascades1!P102+Centre1!P102+'Centre Est1'!P102+'Centre Nord1'!P102+'Centre Ouest1'!P102+'Centre Sud1'!P102+'Est1'!P102+'Hauts-Bassins1'!P102+Nord1!P102+'Plateau Central1'!P102+Sahel1!P102+SudOuest1!P102</f>
        <v>0</v>
      </c>
      <c r="Q102" s="29">
        <f>DGA!Q102+ONEA!Q102+'Boucle du Mouhoun'!Q102+Cascades1!Q102+Centre1!Q102+'Centre Est1'!Q102+'Centre Nord1'!Q102+'Centre Ouest1'!Q102+'Centre Sud1'!Q102+'Est1'!Q102+'Hauts-Bassins1'!Q102+Nord1!Q102+'Plateau Central1'!Q102+Sahel1!Q102+SudOuest1!Q102</f>
        <v>0</v>
      </c>
      <c r="R102" s="29">
        <f>DGA!R102+ONEA!R102+'Boucle du Mouhoun'!R102+Cascades1!R102+Centre1!R102+'Centre Est1'!R102+'Centre Nord1'!R102+'Centre Ouest1'!R102+'Centre Sud1'!R102+'Est1'!R102+'Hauts-Bassins1'!R102+Nord1!R102+'Plateau Central1'!R102+Sahel1!R102+SudOuest1!R102</f>
        <v>0</v>
      </c>
      <c r="S102" s="29">
        <f>DGA!S102+ONEA!S102+'Boucle du Mouhoun'!S102+Cascades1!S102+Centre1!S102+'Centre Est1'!S102+'Centre Nord1'!S102+'Centre Ouest1'!S102+'Centre Sud1'!S102+'Est1'!S102+'Hauts-Bassins1'!S102+Nord1!S102+'Plateau Central1'!S102+Sahel1!S102+SudOuest1!S102</f>
        <v>0</v>
      </c>
      <c r="T102" s="29">
        <f>DGA!T102+ONEA!T102+'Boucle du Mouhoun'!T102+Cascades1!T102+Centre1!T102+'Centre Est1'!T102+'Centre Nord1'!T102+'Centre Ouest1'!T102+'Centre Sud1'!T102+'Est1'!T102+'Hauts-Bassins1'!T102+Nord1!T102+'Plateau Central1'!T102+Sahel1!T102+SudOuest1!T102</f>
        <v>0</v>
      </c>
      <c r="U102" s="29">
        <f>DGA!U102+ONEA!U102+'Boucle du Mouhoun'!U102+Cascades1!U102+Centre1!U102+'Centre Est1'!U102+'Centre Nord1'!U102+'Centre Ouest1'!U102+'Centre Sud1'!U102+'Est1'!U102+'Hauts-Bassins1'!U102+Nord1!U102+'Plateau Central1'!U102+Sahel1!U102+SudOuest1!U102</f>
        <v>0</v>
      </c>
      <c r="V102" s="29">
        <f>DGA!V102+ONEA!V102+'Boucle du Mouhoun'!V102+Cascades1!V102+Centre1!V102+'Centre Est1'!V102+'Centre Nord1'!V102+'Centre Ouest1'!V102+'Centre Sud1'!V102+'Est1'!V102+'Hauts-Bassins1'!V102+Nord1!V102+'Plateau Central1'!V102+Sahel1!V102+SudOuest1!V102</f>
        <v>0</v>
      </c>
      <c r="W102" s="29">
        <f>DGA!W102+ONEA!W102+'Boucle du Mouhoun'!W102+Cascades1!W102+Centre1!W102+'Centre Est1'!W102+'Centre Nord1'!W102+'Centre Ouest1'!W102+'Centre Sud1'!W102+'Est1'!W102+'Hauts-Bassins1'!W102+Nord1!W102+'Plateau Central1'!W102+Sahel1!W102+SudOuest1!W102</f>
        <v>0</v>
      </c>
      <c r="X102" s="29">
        <f>DGA!X102+ONEA!X102+'Boucle du Mouhoun'!X102+Cascades1!X102+Centre1!X102+'Centre Est1'!X102+'Centre Nord1'!X102+'Centre Ouest1'!X102+'Centre Sud1'!X102+'Est1'!X102+'Hauts-Bassins1'!X102+Nord1!X102+'Plateau Central1'!X102+Sahel1!X102+SudOuest1!X102</f>
        <v>0</v>
      </c>
      <c r="Y102" s="29">
        <f>DGA!Y102+ONEA!Y102+'Boucle du Mouhoun'!Y102+Cascades1!Y102+Centre1!Y102+'Centre Est1'!Y102+'Centre Nord1'!Y102+'Centre Ouest1'!Y102+'Centre Sud1'!Y102+'Est1'!Y102+'Hauts-Bassins1'!Y102+Nord1!Y102+'Plateau Central1'!Y102+Sahel1!Y102+SudOuest1!Y102</f>
        <v>0</v>
      </c>
      <c r="Z102" s="29">
        <f>DGA!Z102+ONEA!Z102+'Boucle du Mouhoun'!Z102+Cascades1!Z102+Centre1!Z102+'Centre Est1'!Z102+'Centre Nord1'!Z102+'Centre Ouest1'!Z102+'Centre Sud1'!Z102+'Est1'!Z102+'Hauts-Bassins1'!Z102+Nord1!Z102+'Plateau Central1'!Z102+Sahel1!Z102+SudOuest1!Z102</f>
        <v>0</v>
      </c>
      <c r="AA102" s="29">
        <f>DGA!AA102+ONEA!AA102+'Boucle du Mouhoun'!AA102+Cascades1!AA102+Centre1!AA102+'Centre Est1'!AA102+'Centre Nord1'!AA102+'Centre Ouest1'!AA102+'Centre Sud1'!AA102+'Est1'!AA102+'Hauts-Bassins1'!AA102+Nord1!AA102+'Plateau Central1'!AA102+Sahel1!AA102+SudOuest1!AA102</f>
        <v>0</v>
      </c>
      <c r="AB102" s="29">
        <f>DGA!AB102+ONEA!AB102+'Boucle du Mouhoun'!AB102+Cascades1!AB102+Centre1!AB102+'Centre Est1'!AB102+'Centre Nord1'!AB102+'Centre Ouest1'!AB102+'Centre Sud1'!AB102+'Est1'!AB102+'Hauts-Bassins1'!AB102+Nord1!AB102+'Plateau Central1'!AB102+Sahel1!AB102+SudOuest1!AB102</f>
        <v>0</v>
      </c>
      <c r="AC102" s="845" t="str">
        <f t="shared" si="50"/>
        <v>-</v>
      </c>
      <c r="AD102" s="845" t="str">
        <f t="shared" si="51"/>
        <v>-</v>
      </c>
      <c r="AE102" s="845" t="str">
        <f t="shared" si="52"/>
        <v>-</v>
      </c>
      <c r="AF102" s="845" t="str">
        <f t="shared" si="53"/>
        <v>-</v>
      </c>
      <c r="AG102" s="845" t="str">
        <f t="shared" si="54"/>
        <v>-</v>
      </c>
      <c r="AH102" s="845" t="str">
        <f t="shared" si="55"/>
        <v>-</v>
      </c>
      <c r="AI102" s="29">
        <f>DGA!AH102+ONEA!AH102+'Boucle du Mouhoun'!AH102+Cascades1!AH102+Centre1!AH102+'Centre Est1'!AH102+'Centre Nord1'!AH102+'Centre Ouest1'!AH102+'Centre Sud1'!AH102+'Est1'!AH102+'Hauts-Bassins1'!AH102+Nord1!AH102+'Plateau Central1'!AH102+Sahel1!AH102+SudOuest1!AH102</f>
        <v>0</v>
      </c>
      <c r="AJ102" s="29">
        <f>DGA!AI102+ONEA!AI102+'Boucle du Mouhoun'!AI102+Cascades1!AI102+Centre1!AI102+'Centre Est1'!AI102+'Centre Nord1'!AI102+'Centre Ouest1'!AI102+'Centre Sud1'!AI102+'Est1'!AI102+'Hauts-Bassins1'!AI102+Nord1!AI102+'Plateau Central1'!AI102+Sahel1!AI102+SudOuest1!AI102</f>
        <v>0</v>
      </c>
      <c r="AK102" s="29">
        <f>DGA!AJ102+ONEA!AJ102+'Boucle du Mouhoun'!AJ102+Cascades1!AJ102+Centre1!AJ102+'Centre Est1'!AJ102+'Centre Nord1'!AJ102+'Centre Ouest1'!AJ102+'Centre Sud1'!AJ102+'Est1'!AJ102+'Hauts-Bassins1'!AJ102+Nord1!AJ102+'Plateau Central1'!AJ102+Sahel1!AJ102+SudOuest1!AJ102</f>
        <v>0</v>
      </c>
      <c r="AL102" s="29">
        <f>DGA!AK102+ONEA!AK102+'Boucle du Mouhoun'!AK102+Cascades1!AK102+Centre1!AK102+'Centre Est1'!AK102+'Centre Nord1'!AK102+'Centre Ouest1'!AK102+'Centre Sud1'!AK102+'Est1'!AK102+'Hauts-Bassins1'!AK102+Nord1!AK102+'Plateau Central1'!AK102+Sahel1!AK102+SudOuest1!AK102</f>
        <v>0</v>
      </c>
      <c r="AM102" s="29">
        <f>DGA!AL102+ONEA!AL102+'Boucle du Mouhoun'!AL102+Cascades1!AL102+Centre1!AL102+'Centre Est1'!AL102+'Centre Nord1'!AL102+'Centre Ouest1'!AL102+'Centre Sud1'!AL102+'Est1'!AL102+'Hauts-Bassins1'!AL102+Nord1!AL102+'Plateau Central1'!AL102+Sahel1!AL102+SudOuest1!AL102</f>
        <v>0</v>
      </c>
      <c r="AN102" s="29">
        <f>DGA!AM102+ONEA!AM102+'Boucle du Mouhoun'!AM102+Cascades1!AM102+Centre1!AM102+'Centre Est1'!AM102+'Centre Nord1'!AM102+'Centre Ouest1'!AM102+'Centre Sud1'!AM102+'Est1'!AM102+'Hauts-Bassins1'!AM102+Nord1!AM102+'Plateau Central1'!AM102+Sahel1!AM102+SudOuest1!AM102</f>
        <v>0</v>
      </c>
      <c r="AO102" s="29">
        <f>DGA!AN102+ONEA!AN102+'Boucle du Mouhoun'!AN102+Cascades1!AN102+Centre1!AN102+'Centre Est1'!AN102+'Centre Nord1'!AN102+'Centre Ouest1'!AN102+'Centre Sud1'!AN102+'Est1'!AN102+'Hauts-Bassins1'!AN102+Nord1!AN102+'Plateau Central1'!AN102+Sahel1!AN102+SudOuest1!AN102</f>
        <v>0</v>
      </c>
      <c r="AP102" s="29">
        <f>DGA!AO102+ONEA!AO102+'Boucle du Mouhoun'!AO102+Cascades1!AO102+Centre1!AO102+'Centre Est1'!AO102+'Centre Nord1'!AO102+'Centre Ouest1'!AO102+'Centre Sud1'!AO102+'Est1'!AO102+'Hauts-Bassins1'!AO102+Nord1!AO102+'Plateau Central1'!AO102+Sahel1!AO102+SudOuest1!AO102</f>
        <v>0</v>
      </c>
      <c r="AQ102" s="29">
        <f>DGA!AP102+ONEA!AP102+'Boucle du Mouhoun'!AP102+Cascades1!AP102+Centre1!AP102+'Centre Est1'!AP102+'Centre Nord1'!AP102+'Centre Ouest1'!AP102+'Centre Sud1'!AP102+'Est1'!AP102+'Hauts-Bassins1'!AP102+Nord1!AP102+'Plateau Central1'!AP102+Sahel1!AP102+SudOuest1!AP102</f>
        <v>0</v>
      </c>
      <c r="AR102" s="29">
        <f>DGA!AQ102+ONEA!AQ102+'Boucle du Mouhoun'!AQ102+Cascades1!AQ102+Centre1!AQ102+'Centre Est1'!AQ102+'Centre Nord1'!AQ102+'Centre Ouest1'!AQ102+'Centre Sud1'!AQ102+'Est1'!AQ102+'Hauts-Bassins1'!AQ102+Nord1!AQ102+'Plateau Central1'!AQ102+Sahel1!AQ102+SudOuest1!AQ102</f>
        <v>0</v>
      </c>
      <c r="AS102" s="29">
        <f>DGA!AR102+ONEA!AR102+'Boucle du Mouhoun'!AR102+Cascades1!AR102+Centre1!AR102+'Centre Est1'!AR102+'Centre Nord1'!AR102+'Centre Ouest1'!AR102+'Centre Sud1'!AR102+'Est1'!AR102+'Hauts-Bassins1'!AR102+Nord1!AR102+'Plateau Central1'!AR102+Sahel1!AR102+SudOuest1!AR102</f>
        <v>0</v>
      </c>
      <c r="AT102" s="29">
        <f>DGA!AS102+ONEA!AS102+'Boucle du Mouhoun'!AS102+Cascades1!AS102+Centre1!AS102+'Centre Est1'!AS102+'Centre Nord1'!AS102+'Centre Ouest1'!AS102+'Centre Sud1'!AS102+'Est1'!AS102+'Hauts-Bassins1'!AS102+Nord1!AS102+'Plateau Central1'!AS102+Sahel1!AS102+SudOuest1!AS102</f>
        <v>0</v>
      </c>
      <c r="AU102" s="29">
        <f>DGA!AT102+ONEA!AT102+'Boucle du Mouhoun'!AT102+Cascades1!AT102+Centre1!AT102+'Centre Est1'!AT102+'Centre Nord1'!AT102+'Centre Ouest1'!AT102+'Centre Sud1'!AT102+'Est1'!AT102+'Hauts-Bassins1'!AT102+Nord1!AT102+'Plateau Central1'!AT102+Sahel1!AT102+SudOuest1!AT102</f>
        <v>0</v>
      </c>
      <c r="AV102" s="29">
        <f>DGA!AU102+ONEA!AU102+'Boucle du Mouhoun'!AU102+Cascades1!AU102+Centre1!AU102+'Centre Est1'!AU102+'Centre Nord1'!AU102+'Centre Ouest1'!AU102+'Centre Sud1'!AU102+'Est1'!AU102+'Hauts-Bassins1'!AU102+Nord1!AU102+'Plateau Central1'!AU102+Sahel1!AU102+SudOuest1!AU102</f>
        <v>0</v>
      </c>
      <c r="AW102" s="29">
        <f>DGA!AV102+ONEA!AV102+'Boucle du Mouhoun'!AV102+Cascades1!AV102+Centre1!AV102+'Centre Est1'!AV102+'Centre Nord1'!AV102+'Centre Ouest1'!AV102+'Centre Sud1'!AV102+'Est1'!AV102+'Hauts-Bassins1'!AV102+Nord1!AV102+'Plateau Central1'!AV102+Sahel1!AV102+SudOuest1!AV102</f>
        <v>0</v>
      </c>
      <c r="AX102" s="29">
        <f>DGA!AW102+ONEA!AW102+'Boucle du Mouhoun'!AW102+Cascades1!AW102+Centre1!AW102+'Centre Est1'!AW102+'Centre Nord1'!AW102+'Centre Ouest1'!AW102+'Centre Sud1'!AW102+'Est1'!AW102+'Hauts-Bassins1'!AW102+Nord1!AW102+'Plateau Central1'!AW102+Sahel1!AW102+SudOuest1!AW102</f>
        <v>0</v>
      </c>
      <c r="AY102" s="29">
        <f>DGA!AX102+ONEA!AX102+'Boucle du Mouhoun'!AX102+Cascades1!AX102+Centre1!AX102+'Centre Est1'!AX102+'Centre Nord1'!AX102+'Centre Ouest1'!AX102+'Centre Sud1'!AX102+'Est1'!AX102+'Hauts-Bassins1'!AX102+Nord1!AX102+'Plateau Central1'!AX102+Sahel1!AX102+SudOuest1!AX102</f>
        <v>0</v>
      </c>
      <c r="AZ102" s="29">
        <f>DGA!AY102+ONEA!AY102+'Boucle du Mouhoun'!AY102+Cascades1!AY102+Centre1!AY102+'Centre Est1'!AY102+'Centre Nord1'!AY102+'Centre Ouest1'!AY102+'Centre Sud1'!AY102+'Est1'!AY102+'Hauts-Bassins1'!AY102+Nord1!AY102+'Plateau Central1'!AY102+Sahel1!AY102+SudOuest1!AY102</f>
        <v>0</v>
      </c>
      <c r="BA102" s="29">
        <f>DGA!AZ102+ONEA!AZ102+'Boucle du Mouhoun'!AZ102+Cascades1!AZ102+Centre1!AZ102+'Centre Est1'!AZ102+'Centre Nord1'!AZ102+'Centre Ouest1'!AZ102+'Centre Sud1'!AZ102+'Est1'!AZ102+'Hauts-Bassins1'!AZ102+Nord1!AZ102+'Plateau Central1'!AZ102+Sahel1!AZ102+SudOuest1!AZ102</f>
        <v>0</v>
      </c>
      <c r="BB102" s="29">
        <f>DGA!BA102+ONEA!BA102+'Boucle du Mouhoun'!BA102+Cascades1!BA102+Centre1!BA102+'Centre Est1'!BA102+'Centre Nord1'!BA102+'Centre Ouest1'!BA102+'Centre Sud1'!BA102+'Est1'!BA102+'Hauts-Bassins1'!BA102+Nord1!BA102+'Plateau Central1'!BA102+Sahel1!BA102+SudOuest1!BA102</f>
        <v>0</v>
      </c>
      <c r="BC102" s="29">
        <f>DGA!BB102+ONEA!BB102+'Boucle du Mouhoun'!BB102+Cascades1!BB102+Centre1!BB102+'Centre Est1'!BB102+'Centre Nord1'!BB102+'Centre Ouest1'!BB102+'Centre Sud1'!BB102+'Est1'!BB102+'Hauts-Bassins1'!BB102+Nord1!BB102+'Plateau Central1'!BB102+Sahel1!BB102+SudOuest1!BB102</f>
        <v>0</v>
      </c>
      <c r="BD102" s="29">
        <f>DGA!BC102+ONEA!BC102+'Boucle du Mouhoun'!BC102+Cascades1!BC102+Centre1!BC102+'Centre Est1'!BC102+'Centre Nord1'!BC102+'Centre Ouest1'!BC102+'Centre Sud1'!BC102+'Est1'!BC102+'Hauts-Bassins1'!BC102+Nord1!BC102+'Plateau Central1'!BC102+Sahel1!BC102+SudOuest1!BC102</f>
        <v>0</v>
      </c>
      <c r="BE102" s="29">
        <f>DGA!BD102+ONEA!BD102+'Boucle du Mouhoun'!BD102+Cascades1!BD102+Centre1!BD102+'Centre Est1'!BD102+'Centre Nord1'!BD102+'Centre Ouest1'!BD102+'Centre Sud1'!BD102+'Est1'!BD102+'Hauts-Bassins1'!BD102+Nord1!BD102+'Plateau Central1'!BD102+Sahel1!BD102+SudOuest1!BD102</f>
        <v>0</v>
      </c>
      <c r="BF102" s="29">
        <f>DGA!BE102+ONEA!BE102+'Boucle du Mouhoun'!BE102+Cascades1!BE102+Centre1!BE102+'Centre Est1'!BE102+'Centre Nord1'!BE102+'Centre Ouest1'!BE102+'Centre Sud1'!BE102+'Est1'!BE102+'Hauts-Bassins1'!BE102+Nord1!BE102+'Plateau Central1'!BE102+Sahel1!BE102+SudOuest1!BE102</f>
        <v>0</v>
      </c>
      <c r="BG102" s="852" t="str">
        <f t="shared" si="56"/>
        <v>-</v>
      </c>
      <c r="BH102" s="852" t="str">
        <f t="shared" si="57"/>
        <v>-</v>
      </c>
      <c r="BI102" s="852" t="str">
        <f t="shared" si="58"/>
        <v>-</v>
      </c>
      <c r="BJ102" s="852" t="str">
        <f t="shared" si="59"/>
        <v>-</v>
      </c>
      <c r="BK102" s="852" t="str">
        <f t="shared" si="60"/>
        <v>-</v>
      </c>
      <c r="BL102" s="852" t="str">
        <f t="shared" si="61"/>
        <v>-</v>
      </c>
      <c r="BM102" s="852" t="str">
        <f t="shared" si="62"/>
        <v>-</v>
      </c>
      <c r="BN102" s="852" t="str">
        <f t="shared" si="63"/>
        <v>-</v>
      </c>
      <c r="BO102" s="29">
        <f>DGA!BM102+ONEA!BM102+'Boucle du Mouhoun'!BM102+Cascades1!BM102+Centre1!BM102+'Centre Est1'!BM102+'Centre Nord1'!BM102+'Centre Ouest1'!BM102+'Centre Sud1'!BM102+'Est1'!BM102+'Hauts-Bassins1'!BM102+Nord1!BM102+'Plateau Central1'!BM102+Sahel1!BM102+SudOuest1!BM102</f>
        <v>0</v>
      </c>
      <c r="BP102" s="29">
        <f>DGA!BN102+ONEA!BN102+'Boucle du Mouhoun'!BN102+Cascades1!BN102+Centre1!BN102+'Centre Est1'!BN102+'Centre Nord1'!BN102+'Centre Ouest1'!BN102+'Centre Sud1'!BN102+'Est1'!BN102+'Hauts-Bassins1'!BN102+Nord1!BN102+'Plateau Central1'!BN102+Sahel1!BN102+SudOuest1!BN102</f>
        <v>0</v>
      </c>
      <c r="BQ102" s="29">
        <f>DGA!BO102+ONEA!BO102+'Boucle du Mouhoun'!BO102+Cascades1!BO102+Centre1!BO102+'Centre Est1'!BO102+'Centre Nord1'!BO102+'Centre Ouest1'!BO102+'Centre Sud1'!BO102+'Est1'!BO102+'Hauts-Bassins1'!BO102+Nord1!BO102+'Plateau Central1'!BO102+Sahel1!BO102+SudOuest1!BO102</f>
        <v>0</v>
      </c>
      <c r="BR102" s="29">
        <f>DGA!BP102+ONEA!BP102+'Boucle du Mouhoun'!BP102+Cascades1!BP102+Centre1!BP102+'Centre Est1'!BP102+'Centre Nord1'!BP102+'Centre Ouest1'!BP102+'Centre Sud1'!BP102+'Est1'!BP102+'Hauts-Bassins1'!BP102+Nord1!BP102+'Plateau Central1'!BP102+Sahel1!BP102+SudOuest1!BP102</f>
        <v>0</v>
      </c>
      <c r="BS102" s="29">
        <f>DGA!BQ102+ONEA!BQ102+'Boucle du Mouhoun'!BQ102+Cascades1!BQ102+Centre1!BQ102+'Centre Est1'!BQ102+'Centre Nord1'!BQ102+'Centre Ouest1'!BQ102+'Centre Sud1'!BQ102+'Est1'!BQ102+'Hauts-Bassins1'!BQ102+Nord1!BQ102+'Plateau Central1'!BQ102+Sahel1!BQ102+SudOuest1!BQ102</f>
        <v>0</v>
      </c>
      <c r="BT102" s="29">
        <f>DGA!BR102+ONEA!BR102+'Boucle du Mouhoun'!BR102+Cascades1!BR102+Centre1!BR102+'Centre Est1'!BR102+'Centre Nord1'!BR102+'Centre Ouest1'!BR102+'Centre Sud1'!BR102+'Est1'!BR102+'Hauts-Bassins1'!BR102+Nord1!BR102+'Plateau Central1'!BR102+Sahel1!BR102+SudOuest1!BR102</f>
        <v>0</v>
      </c>
      <c r="BU102" s="29">
        <f>DGA!BS102+ONEA!BS102+'Boucle du Mouhoun'!BS102+Cascades1!BS102+Centre1!BS102+'Centre Est1'!BS102+'Centre Nord1'!BS102+'Centre Ouest1'!BS102+'Centre Sud1'!BS102+'Est1'!BS102+'Hauts-Bassins1'!BS102+Nord1!BS102+'Plateau Central1'!BS102+Sahel1!BS102+SudOuest1!BS102</f>
        <v>0</v>
      </c>
      <c r="BV102" s="29">
        <f>DGA!BT102+ONEA!BT102+'Boucle du Mouhoun'!BT102+Cascades1!BT102+Centre1!BT102+'Centre Est1'!BT102+'Centre Nord1'!BT102+'Centre Ouest1'!BT102+'Centre Sud1'!BT102+'Est1'!BT102+'Hauts-Bassins1'!BT102+Nord1!BT102+'Plateau Central1'!BT102+Sahel1!BT102+SudOuest1!BT102</f>
        <v>0</v>
      </c>
      <c r="BW102" s="852" t="str">
        <f t="shared" si="65"/>
        <v>-</v>
      </c>
      <c r="BX102" s="852" t="str">
        <f t="shared" si="66"/>
        <v>-</v>
      </c>
      <c r="BY102" s="852" t="str">
        <f t="shared" si="67"/>
        <v>-</v>
      </c>
      <c r="BZ102" s="852" t="str">
        <f t="shared" si="68"/>
        <v>-</v>
      </c>
      <c r="CA102" s="852" t="str">
        <f t="shared" si="69"/>
        <v>-</v>
      </c>
      <c r="CB102" s="852" t="str">
        <f t="shared" si="70"/>
        <v>-</v>
      </c>
      <c r="CC102" s="852" t="str">
        <f t="shared" si="71"/>
        <v>-</v>
      </c>
      <c r="CD102" s="852" t="str">
        <f t="shared" si="64"/>
        <v>-</v>
      </c>
      <c r="CE102" s="29">
        <f>DGA!CB102+ONEA!CB102+'Boucle du Mouhoun'!CB102+Cascades1!CB102+Centre1!CB102+'Centre Est1'!CB102+'Centre Nord1'!CB102+'Centre Ouest1'!CB102+'Centre Sud1'!CB102+'Est1'!CB102+'Hauts-Bassins1'!CB102+Nord1!CB102+'Plateau Central1'!CB102+Sahel1!CB102+SudOuest1!CB102</f>
        <v>0</v>
      </c>
      <c r="CF102" s="29">
        <f>DGA!CC102+ONEA!CC102+'Boucle du Mouhoun'!CC102+Cascades1!CC102+Centre1!CC102+'Centre Est1'!CC102+'Centre Nord1'!CC102+'Centre Ouest1'!CC102+'Centre Sud1'!CC102+'Est1'!CC102+'Hauts-Bassins1'!CC102+Nord1!CC102+'Plateau Central1'!CC102+Sahel1!CC102+SudOuest1!CC102</f>
        <v>0</v>
      </c>
      <c r="CG102" s="29">
        <f>DGA!CD102+ONEA!CD102+'Boucle du Mouhoun'!CD102+Cascades1!CD102+Centre1!CD102+'Centre Est1'!CD102+'Centre Nord1'!CD102+'Centre Ouest1'!CD102+'Centre Sud1'!CD102+'Est1'!CD102+'Hauts-Bassins1'!CD102+Nord1!CD102+'Plateau Central1'!CD102+Sahel1!CD102+SudOuest1!CD102</f>
        <v>0</v>
      </c>
      <c r="CH102" s="29">
        <f>DGA!CE102+ONEA!CE102+'Boucle du Mouhoun'!CE102+Cascades1!CE102+Centre1!CE102+'Centre Est1'!CE102+'Centre Nord1'!CE102+'Centre Ouest1'!CE102+'Centre Sud1'!CE102+'Est1'!CE102+'Hauts-Bassins1'!CE102+Nord1!CE102+'Plateau Central1'!CE102+Sahel1!CE102+SudOuest1!CE102</f>
        <v>0</v>
      </c>
      <c r="CI102" s="29">
        <f>DGA!CF102+ONEA!CF102+'Boucle du Mouhoun'!CF102+Cascades1!CF102+Centre1!CF102+'Centre Est1'!CF102+'Centre Nord1'!CF102+'Centre Ouest1'!CF102+'Centre Sud1'!CF102+'Est1'!CF102+'Hauts-Bassins1'!CF102+Nord1!CF102+'Plateau Central1'!CF102+Sahel1!CF102+SudOuest1!CF102</f>
        <v>0</v>
      </c>
      <c r="CJ102" s="207"/>
      <c r="CK102" s="207"/>
      <c r="CL102" s="88"/>
      <c r="CM102" s="88"/>
      <c r="CN102" s="88"/>
      <c r="CO102" s="88"/>
      <c r="CP102" s="88"/>
      <c r="CQ102" s="83"/>
      <c r="CR102" s="83"/>
      <c r="CS102" s="88"/>
      <c r="CT102" s="84"/>
      <c r="CU102" s="84"/>
      <c r="CV102" s="84"/>
      <c r="CW102" s="84"/>
      <c r="CX102" s="84"/>
      <c r="CY102" s="84"/>
    </row>
    <row r="103" spans="1:103" s="122" customFormat="1" ht="27.6" x14ac:dyDescent="0.3">
      <c r="A103" s="86" t="s">
        <v>167</v>
      </c>
      <c r="B103" s="215"/>
      <c r="C103" s="108"/>
      <c r="D103" s="216"/>
      <c r="E103" s="29">
        <f>DGA!E103+ONEA!E103+'Boucle du Mouhoun'!E103+Cascades1!E103+Centre1!E103+'Centre Est1'!E103+'Centre Nord1'!E103+'Centre Ouest1'!E103+'Centre Sud1'!E103+'Est1'!E103+'Hauts-Bassins1'!E103+Nord1!E103+'Plateau Central1'!E103+Sahel1!E103+SudOuest1!E103</f>
        <v>0</v>
      </c>
      <c r="F103" s="29">
        <f>DGA!F103+ONEA!F103+'Boucle du Mouhoun'!F103+Cascades1!F103+Centre1!F103+'Centre Est1'!F103+'Centre Nord1'!F103+'Centre Ouest1'!F103+'Centre Sud1'!F103+'Est1'!F103+'Hauts-Bassins1'!F103+Nord1!F103+'Plateau Central1'!F103+Sahel1!F103+SudOuest1!F103</f>
        <v>0</v>
      </c>
      <c r="G103" s="29">
        <f>DGA!G103+ONEA!G103+'Boucle du Mouhoun'!G103+Cascades1!G103+Centre1!G103+'Centre Est1'!G103+'Centre Nord1'!G103+'Centre Ouest1'!G103+'Centre Sud1'!G103+'Est1'!G103+'Hauts-Bassins1'!G103+Nord1!G103+'Plateau Central1'!G103+Sahel1!G103+SudOuest1!G103</f>
        <v>0</v>
      </c>
      <c r="H103" s="29">
        <f>DGA!H103+ONEA!H103+'Boucle du Mouhoun'!H103+Cascades1!H103+Centre1!H103+'Centre Est1'!H103+'Centre Nord1'!H103+'Centre Ouest1'!H103+'Centre Sud1'!H103+'Est1'!H103+'Hauts-Bassins1'!H103+Nord1!H103+'Plateau Central1'!H103+Sahel1!H103+SudOuest1!H103</f>
        <v>10</v>
      </c>
      <c r="I103" s="29">
        <f>DGA!I103+ONEA!I103+'Boucle du Mouhoun'!I103+Cascades1!I103+Centre1!I103+'Centre Est1'!I103+'Centre Nord1'!I103+'Centre Ouest1'!I103+'Centre Sud1'!I103+'Est1'!I103+'Hauts-Bassins1'!I103+Nord1!I103+'Plateau Central1'!I103+Sahel1!I103+SudOuest1!I103</f>
        <v>10</v>
      </c>
      <c r="J103" s="29">
        <f>DGA!J103+ONEA!J103+'Boucle du Mouhoun'!J103+Cascades1!J103+Centre1!J103+'Centre Est1'!J103+'Centre Nord1'!J103+'Centre Ouest1'!J103+'Centre Sud1'!J103+'Est1'!J103+'Hauts-Bassins1'!J103+Nord1!J103+'Plateau Central1'!J103+Sahel1!J103+SudOuest1!J103</f>
        <v>0</v>
      </c>
      <c r="K103" s="29">
        <f>DGA!K103+ONEA!K103+'Boucle du Mouhoun'!K103+Cascades1!K103+Centre1!K103+'Centre Est1'!K103+'Centre Nord1'!K103+'Centre Ouest1'!K103+'Centre Sud1'!K103+'Est1'!K103+'Hauts-Bassins1'!K103+Nord1!K103+'Plateau Central1'!K103+Sahel1!K103+SudOuest1!K103</f>
        <v>10</v>
      </c>
      <c r="L103" s="29">
        <f>DGA!L103+ONEA!L103+'Boucle du Mouhoun'!L103+Cascades1!L103+Centre1!L103+'Centre Est1'!L103+'Centre Nord1'!L103+'Centre Ouest1'!L103+'Centre Sud1'!L103+'Est1'!L103+'Hauts-Bassins1'!L103+Nord1!L103+'Plateau Central1'!L103+Sahel1!L103+SudOuest1!L103</f>
        <v>10</v>
      </c>
      <c r="M103" s="29">
        <f>DGA!M103+ONEA!M103+'Boucle du Mouhoun'!M103+Cascades1!M103+Centre1!M103+'Centre Est1'!M103+'Centre Nord1'!M103+'Centre Ouest1'!M103+'Centre Sud1'!M103+'Est1'!M103+'Hauts-Bassins1'!M103+Nord1!M103+'Plateau Central1'!M103+Sahel1!M103+SudOuest1!M103</f>
        <v>0</v>
      </c>
      <c r="N103" s="29">
        <f>DGA!N103+ONEA!N103+'Boucle du Mouhoun'!N103+Cascades1!N103+Centre1!N103+'Centre Est1'!N103+'Centre Nord1'!N103+'Centre Ouest1'!N103+'Centre Sud1'!N103+'Est1'!N103+'Hauts-Bassins1'!N103+Nord1!N103+'Plateau Central1'!N103+Sahel1!N103+SudOuest1!N103</f>
        <v>0</v>
      </c>
      <c r="O103" s="29">
        <f>DGA!O103+ONEA!O103+'Boucle du Mouhoun'!O103+Cascades1!O103+Centre1!O103+'Centre Est1'!O103+'Centre Nord1'!O103+'Centre Ouest1'!O103+'Centre Sud1'!O103+'Est1'!O103+'Hauts-Bassins1'!O103+Nord1!O103+'Plateau Central1'!O103+Sahel1!O103+SudOuest1!O103</f>
        <v>0</v>
      </c>
      <c r="P103" s="29">
        <f>DGA!P103+ONEA!P103+'Boucle du Mouhoun'!P103+Cascades1!P103+Centre1!P103+'Centre Est1'!P103+'Centre Nord1'!P103+'Centre Ouest1'!P103+'Centre Sud1'!P103+'Est1'!P103+'Hauts-Bassins1'!P103+Nord1!P103+'Plateau Central1'!P103+Sahel1!P103+SudOuest1!P103</f>
        <v>10</v>
      </c>
      <c r="Q103" s="29">
        <f>DGA!Q103+ONEA!Q103+'Boucle du Mouhoun'!Q103+Cascades1!Q103+Centre1!Q103+'Centre Est1'!Q103+'Centre Nord1'!Q103+'Centre Ouest1'!Q103+'Centre Sud1'!Q103+'Est1'!Q103+'Hauts-Bassins1'!Q103+Nord1!Q103+'Plateau Central1'!Q103+Sahel1!Q103+SudOuest1!Q103</f>
        <v>10</v>
      </c>
      <c r="R103" s="29">
        <f>DGA!R103+ONEA!R103+'Boucle du Mouhoun'!R103+Cascades1!R103+Centre1!R103+'Centre Est1'!R103+'Centre Nord1'!R103+'Centre Ouest1'!R103+'Centre Sud1'!R103+'Est1'!R103+'Hauts-Bassins1'!R103+Nord1!R103+'Plateau Central1'!R103+Sahel1!R103+SudOuest1!R103</f>
        <v>0</v>
      </c>
      <c r="S103" s="29">
        <f>DGA!S103+ONEA!S103+'Boucle du Mouhoun'!S103+Cascades1!S103+Centre1!S103+'Centre Est1'!S103+'Centre Nord1'!S103+'Centre Ouest1'!S103+'Centre Sud1'!S103+'Est1'!S103+'Hauts-Bassins1'!S103+Nord1!S103+'Plateau Central1'!S103+Sahel1!S103+SudOuest1!S103</f>
        <v>10</v>
      </c>
      <c r="T103" s="29">
        <f>DGA!T103+ONEA!T103+'Boucle du Mouhoun'!T103+Cascades1!T103+Centre1!T103+'Centre Est1'!T103+'Centre Nord1'!T103+'Centre Ouest1'!T103+'Centre Sud1'!T103+'Est1'!T103+'Hauts-Bassins1'!T103+Nord1!T103+'Plateau Central1'!T103+Sahel1!T103+SudOuest1!T103</f>
        <v>10</v>
      </c>
      <c r="U103" s="29">
        <f>DGA!U103+ONEA!U103+'Boucle du Mouhoun'!U103+Cascades1!U103+Centre1!U103+'Centre Est1'!U103+'Centre Nord1'!U103+'Centre Ouest1'!U103+'Centre Sud1'!U103+'Est1'!U103+'Hauts-Bassins1'!U103+Nord1!U103+'Plateau Central1'!U103+Sahel1!U103+SudOuest1!U103</f>
        <v>0</v>
      </c>
      <c r="V103" s="29">
        <f>DGA!V103+ONEA!V103+'Boucle du Mouhoun'!V103+Cascades1!V103+Centre1!V103+'Centre Est1'!V103+'Centre Nord1'!V103+'Centre Ouest1'!V103+'Centre Sud1'!V103+'Est1'!V103+'Hauts-Bassins1'!V103+Nord1!V103+'Plateau Central1'!V103+Sahel1!V103+SudOuest1!V103</f>
        <v>0</v>
      </c>
      <c r="W103" s="29">
        <f>DGA!W103+ONEA!W103+'Boucle du Mouhoun'!W103+Cascades1!W103+Centre1!W103+'Centre Est1'!W103+'Centre Nord1'!W103+'Centre Ouest1'!W103+'Centre Sud1'!W103+'Est1'!W103+'Hauts-Bassins1'!W103+Nord1!W103+'Plateau Central1'!W103+Sahel1!W103+SudOuest1!W103</f>
        <v>0</v>
      </c>
      <c r="X103" s="29">
        <f>DGA!X103+ONEA!X103+'Boucle du Mouhoun'!X103+Cascades1!X103+Centre1!X103+'Centre Est1'!X103+'Centre Nord1'!X103+'Centre Ouest1'!X103+'Centre Sud1'!X103+'Est1'!X103+'Hauts-Bassins1'!X103+Nord1!X103+'Plateau Central1'!X103+Sahel1!X103+SudOuest1!X103</f>
        <v>0</v>
      </c>
      <c r="Y103" s="29">
        <f>DGA!Y103+ONEA!Y103+'Boucle du Mouhoun'!Y103+Cascades1!Y103+Centre1!Y103+'Centre Est1'!Y103+'Centre Nord1'!Y103+'Centre Ouest1'!Y103+'Centre Sud1'!Y103+'Est1'!Y103+'Hauts-Bassins1'!Y103+Nord1!Y103+'Plateau Central1'!Y103+Sahel1!Y103+SudOuest1!Y103</f>
        <v>0</v>
      </c>
      <c r="Z103" s="29">
        <f>DGA!Z103+ONEA!Z103+'Boucle du Mouhoun'!Z103+Cascades1!Z103+Centre1!Z103+'Centre Est1'!Z103+'Centre Nord1'!Z103+'Centre Ouest1'!Z103+'Centre Sud1'!Z103+'Est1'!Z103+'Hauts-Bassins1'!Z103+Nord1!Z103+'Plateau Central1'!Z103+Sahel1!Z103+SudOuest1!Z103</f>
        <v>0</v>
      </c>
      <c r="AA103" s="29">
        <f>DGA!AA103+ONEA!AA103+'Boucle du Mouhoun'!AA103+Cascades1!AA103+Centre1!AA103+'Centre Est1'!AA103+'Centre Nord1'!AA103+'Centre Ouest1'!AA103+'Centre Sud1'!AA103+'Est1'!AA103+'Hauts-Bassins1'!AA103+Nord1!AA103+'Plateau Central1'!AA103+Sahel1!AA103+SudOuest1!AA103</f>
        <v>0</v>
      </c>
      <c r="AB103" s="29">
        <f>DGA!AB103+ONEA!AB103+'Boucle du Mouhoun'!AB103+Cascades1!AB103+Centre1!AB103+'Centre Est1'!AB103+'Centre Nord1'!AB103+'Centre Ouest1'!AB103+'Centre Sud1'!AB103+'Est1'!AB103+'Hauts-Bassins1'!AB103+Nord1!AB103+'Plateau Central1'!AB103+Sahel1!AB103+SudOuest1!AB103</f>
        <v>0</v>
      </c>
      <c r="AC103" s="845" t="str">
        <f t="shared" si="50"/>
        <v>-</v>
      </c>
      <c r="AD103" s="845" t="str">
        <f t="shared" si="51"/>
        <v>-</v>
      </c>
      <c r="AE103" s="845" t="str">
        <f t="shared" si="52"/>
        <v>-</v>
      </c>
      <c r="AF103" s="845">
        <f t="shared" si="53"/>
        <v>0</v>
      </c>
      <c r="AG103" s="845" t="str">
        <f t="shared" si="54"/>
        <v>-</v>
      </c>
      <c r="AH103" s="845">
        <f t="shared" si="55"/>
        <v>0</v>
      </c>
      <c r="AI103" s="29">
        <f>DGA!AH103+ONEA!AH103+'Boucle du Mouhoun'!AH103+Cascades1!AH103+Centre1!AH103+'Centre Est1'!AH103+'Centre Nord1'!AH103+'Centre Ouest1'!AH103+'Centre Sud1'!AH103+'Est1'!AH103+'Hauts-Bassins1'!AH103+Nord1!AH103+'Plateau Central1'!AH103+Sahel1!AH103+SudOuest1!AH103</f>
        <v>0</v>
      </c>
      <c r="AJ103" s="29">
        <f>DGA!AI103+ONEA!AI103+'Boucle du Mouhoun'!AI103+Cascades1!AI103+Centre1!AI103+'Centre Est1'!AI103+'Centre Nord1'!AI103+'Centre Ouest1'!AI103+'Centre Sud1'!AI103+'Est1'!AI103+'Hauts-Bassins1'!AI103+Nord1!AI103+'Plateau Central1'!AI103+Sahel1!AI103+SudOuest1!AI103</f>
        <v>0</v>
      </c>
      <c r="AK103" s="29">
        <f>DGA!AJ103+ONEA!AJ103+'Boucle du Mouhoun'!AJ103+Cascades1!AJ103+Centre1!AJ103+'Centre Est1'!AJ103+'Centre Nord1'!AJ103+'Centre Ouest1'!AJ103+'Centre Sud1'!AJ103+'Est1'!AJ103+'Hauts-Bassins1'!AJ103+Nord1!AJ103+'Plateau Central1'!AJ103+Sahel1!AJ103+SudOuest1!AJ103</f>
        <v>0</v>
      </c>
      <c r="AL103" s="29">
        <f>DGA!AK103+ONEA!AK103+'Boucle du Mouhoun'!AK103+Cascades1!AK103+Centre1!AK103+'Centre Est1'!AK103+'Centre Nord1'!AK103+'Centre Ouest1'!AK103+'Centre Sud1'!AK103+'Est1'!AK103+'Hauts-Bassins1'!AK103+Nord1!AK103+'Plateau Central1'!AK103+Sahel1!AK103+SudOuest1!AK103</f>
        <v>4.68</v>
      </c>
      <c r="AM103" s="29">
        <f>DGA!AL103+ONEA!AL103+'Boucle du Mouhoun'!AL103+Cascades1!AL103+Centre1!AL103+'Centre Est1'!AL103+'Centre Nord1'!AL103+'Centre Ouest1'!AL103+'Centre Sud1'!AL103+'Est1'!AL103+'Hauts-Bassins1'!AL103+Nord1!AL103+'Plateau Central1'!AL103+Sahel1!AL103+SudOuest1!AL103</f>
        <v>4.68</v>
      </c>
      <c r="AN103" s="29">
        <f>DGA!AM103+ONEA!AM103+'Boucle du Mouhoun'!AM103+Cascades1!AM103+Centre1!AM103+'Centre Est1'!AM103+'Centre Nord1'!AM103+'Centre Ouest1'!AM103+'Centre Sud1'!AM103+'Est1'!AM103+'Hauts-Bassins1'!AM103+Nord1!AM103+'Plateau Central1'!AM103+Sahel1!AM103+SudOuest1!AM103</f>
        <v>0</v>
      </c>
      <c r="AO103" s="29">
        <f>DGA!AN103+ONEA!AN103+'Boucle du Mouhoun'!AN103+Cascades1!AN103+Centre1!AN103+'Centre Est1'!AN103+'Centre Nord1'!AN103+'Centre Ouest1'!AN103+'Centre Sud1'!AN103+'Est1'!AN103+'Hauts-Bassins1'!AN103+Nord1!AN103+'Plateau Central1'!AN103+Sahel1!AN103+SudOuest1!AN103</f>
        <v>4.68</v>
      </c>
      <c r="AP103" s="29">
        <f>DGA!AO103+ONEA!AO103+'Boucle du Mouhoun'!AO103+Cascades1!AO103+Centre1!AO103+'Centre Est1'!AO103+'Centre Nord1'!AO103+'Centre Ouest1'!AO103+'Centre Sud1'!AO103+'Est1'!AO103+'Hauts-Bassins1'!AO103+Nord1!AO103+'Plateau Central1'!AO103+Sahel1!AO103+SudOuest1!AO103</f>
        <v>4.68</v>
      </c>
      <c r="AQ103" s="29">
        <f>DGA!AP103+ONEA!AP103+'Boucle du Mouhoun'!AP103+Cascades1!AP103+Centre1!AP103+'Centre Est1'!AP103+'Centre Nord1'!AP103+'Centre Ouest1'!AP103+'Centre Sud1'!AP103+'Est1'!AP103+'Hauts-Bassins1'!AP103+Nord1!AP103+'Plateau Central1'!AP103+Sahel1!AP103+SudOuest1!AP103</f>
        <v>0</v>
      </c>
      <c r="AR103" s="29">
        <f>DGA!AQ103+ONEA!AQ103+'Boucle du Mouhoun'!AQ103+Cascades1!AQ103+Centre1!AQ103+'Centre Est1'!AQ103+'Centre Nord1'!AQ103+'Centre Ouest1'!AQ103+'Centre Sud1'!AQ103+'Est1'!AQ103+'Hauts-Bassins1'!AQ103+Nord1!AQ103+'Plateau Central1'!AQ103+Sahel1!AQ103+SudOuest1!AQ103</f>
        <v>0</v>
      </c>
      <c r="AS103" s="29">
        <f>DGA!AR103+ONEA!AR103+'Boucle du Mouhoun'!AR103+Cascades1!AR103+Centre1!AR103+'Centre Est1'!AR103+'Centre Nord1'!AR103+'Centre Ouest1'!AR103+'Centre Sud1'!AR103+'Est1'!AR103+'Hauts-Bassins1'!AR103+Nord1!AR103+'Plateau Central1'!AR103+Sahel1!AR103+SudOuest1!AR103</f>
        <v>0</v>
      </c>
      <c r="AT103" s="29">
        <f>DGA!AS103+ONEA!AS103+'Boucle du Mouhoun'!AS103+Cascades1!AS103+Centre1!AS103+'Centre Est1'!AS103+'Centre Nord1'!AS103+'Centre Ouest1'!AS103+'Centre Sud1'!AS103+'Est1'!AS103+'Hauts-Bassins1'!AS103+Nord1!AS103+'Plateau Central1'!AS103+Sahel1!AS103+SudOuest1!AS103</f>
        <v>0</v>
      </c>
      <c r="AU103" s="29">
        <f>DGA!AT103+ONEA!AT103+'Boucle du Mouhoun'!AT103+Cascades1!AT103+Centre1!AT103+'Centre Est1'!AT103+'Centre Nord1'!AT103+'Centre Ouest1'!AT103+'Centre Sud1'!AT103+'Est1'!AT103+'Hauts-Bassins1'!AT103+Nord1!AT103+'Plateau Central1'!AT103+Sahel1!AT103+SudOuest1!AT103</f>
        <v>0</v>
      </c>
      <c r="AV103" s="29">
        <f>DGA!AU103+ONEA!AU103+'Boucle du Mouhoun'!AU103+Cascades1!AU103+Centre1!AU103+'Centre Est1'!AU103+'Centre Nord1'!AU103+'Centre Ouest1'!AU103+'Centre Sud1'!AU103+'Est1'!AU103+'Hauts-Bassins1'!AU103+Nord1!AU103+'Plateau Central1'!AU103+Sahel1!AU103+SudOuest1!AU103</f>
        <v>0</v>
      </c>
      <c r="AW103" s="29">
        <f>DGA!AV103+ONEA!AV103+'Boucle du Mouhoun'!AV103+Cascades1!AV103+Centre1!AV103+'Centre Est1'!AV103+'Centre Nord1'!AV103+'Centre Ouest1'!AV103+'Centre Sud1'!AV103+'Est1'!AV103+'Hauts-Bassins1'!AV103+Nord1!AV103+'Plateau Central1'!AV103+Sahel1!AV103+SudOuest1!AV103</f>
        <v>0</v>
      </c>
      <c r="AX103" s="29">
        <f>DGA!AW103+ONEA!AW103+'Boucle du Mouhoun'!AW103+Cascades1!AW103+Centre1!AW103+'Centre Est1'!AW103+'Centre Nord1'!AW103+'Centre Ouest1'!AW103+'Centre Sud1'!AW103+'Est1'!AW103+'Hauts-Bassins1'!AW103+Nord1!AW103+'Plateau Central1'!AW103+Sahel1!AW103+SudOuest1!AW103</f>
        <v>0</v>
      </c>
      <c r="AY103" s="29">
        <f>DGA!AX103+ONEA!AX103+'Boucle du Mouhoun'!AX103+Cascades1!AX103+Centre1!AX103+'Centre Est1'!AX103+'Centre Nord1'!AX103+'Centre Ouest1'!AX103+'Centre Sud1'!AX103+'Est1'!AX103+'Hauts-Bassins1'!AX103+Nord1!AX103+'Plateau Central1'!AX103+Sahel1!AX103+SudOuest1!AX103</f>
        <v>0</v>
      </c>
      <c r="AZ103" s="29">
        <f>DGA!AY103+ONEA!AY103+'Boucle du Mouhoun'!AY103+Cascades1!AY103+Centre1!AY103+'Centre Est1'!AY103+'Centre Nord1'!AY103+'Centre Ouest1'!AY103+'Centre Sud1'!AY103+'Est1'!AY103+'Hauts-Bassins1'!AY103+Nord1!AY103+'Plateau Central1'!AY103+Sahel1!AY103+SudOuest1!AY103</f>
        <v>0</v>
      </c>
      <c r="BA103" s="29">
        <f>DGA!AZ103+ONEA!AZ103+'Boucle du Mouhoun'!AZ103+Cascades1!AZ103+Centre1!AZ103+'Centre Est1'!AZ103+'Centre Nord1'!AZ103+'Centre Ouest1'!AZ103+'Centre Sud1'!AZ103+'Est1'!AZ103+'Hauts-Bassins1'!AZ103+Nord1!AZ103+'Plateau Central1'!AZ103+Sahel1!AZ103+SudOuest1!AZ103</f>
        <v>0</v>
      </c>
      <c r="BB103" s="29">
        <f>DGA!BA103+ONEA!BA103+'Boucle du Mouhoun'!BA103+Cascades1!BA103+Centre1!BA103+'Centre Est1'!BA103+'Centre Nord1'!BA103+'Centre Ouest1'!BA103+'Centre Sud1'!BA103+'Est1'!BA103+'Hauts-Bassins1'!BA103+Nord1!BA103+'Plateau Central1'!BA103+Sahel1!BA103+SudOuest1!BA103</f>
        <v>0</v>
      </c>
      <c r="BC103" s="29">
        <f>DGA!BB103+ONEA!BB103+'Boucle du Mouhoun'!BB103+Cascades1!BB103+Centre1!BB103+'Centre Est1'!BB103+'Centre Nord1'!BB103+'Centre Ouest1'!BB103+'Centre Sud1'!BB103+'Est1'!BB103+'Hauts-Bassins1'!BB103+Nord1!BB103+'Plateau Central1'!BB103+Sahel1!BB103+SudOuest1!BB103</f>
        <v>0</v>
      </c>
      <c r="BD103" s="29">
        <f>DGA!BC103+ONEA!BC103+'Boucle du Mouhoun'!BC103+Cascades1!BC103+Centre1!BC103+'Centre Est1'!BC103+'Centre Nord1'!BC103+'Centre Ouest1'!BC103+'Centre Sud1'!BC103+'Est1'!BC103+'Hauts-Bassins1'!BC103+Nord1!BC103+'Plateau Central1'!BC103+Sahel1!BC103+SudOuest1!BC103</f>
        <v>0</v>
      </c>
      <c r="BE103" s="29">
        <f>DGA!BD103+ONEA!BD103+'Boucle du Mouhoun'!BD103+Cascades1!BD103+Centre1!BD103+'Centre Est1'!BD103+'Centre Nord1'!BD103+'Centre Ouest1'!BD103+'Centre Sud1'!BD103+'Est1'!BD103+'Hauts-Bassins1'!BD103+Nord1!BD103+'Plateau Central1'!BD103+Sahel1!BD103+SudOuest1!BD103</f>
        <v>0</v>
      </c>
      <c r="BF103" s="29">
        <f>DGA!BE103+ONEA!BE103+'Boucle du Mouhoun'!BE103+Cascades1!BE103+Centre1!BE103+'Centre Est1'!BE103+'Centre Nord1'!BE103+'Centre Ouest1'!BE103+'Centre Sud1'!BE103+'Est1'!BE103+'Hauts-Bassins1'!BE103+Nord1!BE103+'Plateau Central1'!BE103+Sahel1!BE103+SudOuest1!BE103</f>
        <v>0</v>
      </c>
      <c r="BG103" s="852" t="str">
        <f t="shared" si="56"/>
        <v>-</v>
      </c>
      <c r="BH103" s="852" t="str">
        <f t="shared" si="57"/>
        <v>-</v>
      </c>
      <c r="BI103" s="852" t="str">
        <f t="shared" si="58"/>
        <v>-</v>
      </c>
      <c r="BJ103" s="852">
        <f t="shared" si="59"/>
        <v>0</v>
      </c>
      <c r="BK103" s="852" t="str">
        <f t="shared" si="60"/>
        <v>-</v>
      </c>
      <c r="BL103" s="852">
        <f t="shared" si="61"/>
        <v>0</v>
      </c>
      <c r="BM103" s="852">
        <f t="shared" si="62"/>
        <v>0</v>
      </c>
      <c r="BN103" s="852" t="str">
        <f t="shared" si="63"/>
        <v>-</v>
      </c>
      <c r="BO103" s="29">
        <f>DGA!BM103+ONEA!BM103+'Boucle du Mouhoun'!BM103+Cascades1!BM103+Centre1!BM103+'Centre Est1'!BM103+'Centre Nord1'!BM103+'Centre Ouest1'!BM103+'Centre Sud1'!BM103+'Est1'!BM103+'Hauts-Bassins1'!BM103+Nord1!BM103+'Plateau Central1'!BM103+Sahel1!BM103+SudOuest1!BM103</f>
        <v>0</v>
      </c>
      <c r="BP103" s="29">
        <f>DGA!BN103+ONEA!BN103+'Boucle du Mouhoun'!BN103+Cascades1!BN103+Centre1!BN103+'Centre Est1'!BN103+'Centre Nord1'!BN103+'Centre Ouest1'!BN103+'Centre Sud1'!BN103+'Est1'!BN103+'Hauts-Bassins1'!BN103+Nord1!BN103+'Plateau Central1'!BN103+Sahel1!BN103+SudOuest1!BN103</f>
        <v>0</v>
      </c>
      <c r="BQ103" s="29">
        <f>DGA!BO103+ONEA!BO103+'Boucle du Mouhoun'!BO103+Cascades1!BO103+Centre1!BO103+'Centre Est1'!BO103+'Centre Nord1'!BO103+'Centre Ouest1'!BO103+'Centre Sud1'!BO103+'Est1'!BO103+'Hauts-Bassins1'!BO103+Nord1!BO103+'Plateau Central1'!BO103+Sahel1!BO103+SudOuest1!BO103</f>
        <v>0</v>
      </c>
      <c r="BR103" s="29">
        <f>DGA!BP103+ONEA!BP103+'Boucle du Mouhoun'!BP103+Cascades1!BP103+Centre1!BP103+'Centre Est1'!BP103+'Centre Nord1'!BP103+'Centre Ouest1'!BP103+'Centre Sud1'!BP103+'Est1'!BP103+'Hauts-Bassins1'!BP103+Nord1!BP103+'Plateau Central1'!BP103+Sahel1!BP103+SudOuest1!BP103</f>
        <v>0</v>
      </c>
      <c r="BS103" s="29">
        <f>DGA!BQ103+ONEA!BQ103+'Boucle du Mouhoun'!BQ103+Cascades1!BQ103+Centre1!BQ103+'Centre Est1'!BQ103+'Centre Nord1'!BQ103+'Centre Ouest1'!BQ103+'Centre Sud1'!BQ103+'Est1'!BQ103+'Hauts-Bassins1'!BQ103+Nord1!BQ103+'Plateau Central1'!BQ103+Sahel1!BQ103+SudOuest1!BQ103</f>
        <v>0</v>
      </c>
      <c r="BT103" s="29">
        <f>DGA!BR103+ONEA!BR103+'Boucle du Mouhoun'!BR103+Cascades1!BR103+Centre1!BR103+'Centre Est1'!BR103+'Centre Nord1'!BR103+'Centre Ouest1'!BR103+'Centre Sud1'!BR103+'Est1'!BR103+'Hauts-Bassins1'!BR103+Nord1!BR103+'Plateau Central1'!BR103+Sahel1!BR103+SudOuest1!BR103</f>
        <v>0</v>
      </c>
      <c r="BU103" s="29">
        <f>DGA!BS103+ONEA!BS103+'Boucle du Mouhoun'!BS103+Cascades1!BS103+Centre1!BS103+'Centre Est1'!BS103+'Centre Nord1'!BS103+'Centre Ouest1'!BS103+'Centre Sud1'!BS103+'Est1'!BS103+'Hauts-Bassins1'!BS103+Nord1!BS103+'Plateau Central1'!BS103+Sahel1!BS103+SudOuest1!BS103</f>
        <v>0</v>
      </c>
      <c r="BV103" s="29">
        <f>DGA!BT103+ONEA!BT103+'Boucle du Mouhoun'!BT103+Cascades1!BT103+Centre1!BT103+'Centre Est1'!BT103+'Centre Nord1'!BT103+'Centre Ouest1'!BT103+'Centre Sud1'!BT103+'Est1'!BT103+'Hauts-Bassins1'!BT103+Nord1!BT103+'Plateau Central1'!BT103+Sahel1!BT103+SudOuest1!BT103</f>
        <v>0</v>
      </c>
      <c r="BW103" s="852" t="str">
        <f t="shared" si="65"/>
        <v>-</v>
      </c>
      <c r="BX103" s="852" t="str">
        <f t="shared" si="66"/>
        <v>-</v>
      </c>
      <c r="BY103" s="852" t="str">
        <f t="shared" si="67"/>
        <v>-</v>
      </c>
      <c r="BZ103" s="852">
        <f t="shared" si="68"/>
        <v>0</v>
      </c>
      <c r="CA103" s="852" t="str">
        <f t="shared" si="69"/>
        <v>-</v>
      </c>
      <c r="CB103" s="852">
        <f t="shared" si="70"/>
        <v>0</v>
      </c>
      <c r="CC103" s="852">
        <f t="shared" si="71"/>
        <v>0</v>
      </c>
      <c r="CD103" s="852" t="str">
        <f t="shared" si="64"/>
        <v>-</v>
      </c>
      <c r="CE103" s="29">
        <f>DGA!CB103+ONEA!CB103+'Boucle du Mouhoun'!CB103+Cascades1!CB103+Centre1!CB103+'Centre Est1'!CB103+'Centre Nord1'!CB103+'Centre Ouest1'!CB103+'Centre Sud1'!CB103+'Est1'!CB103+'Hauts-Bassins1'!CB103+Nord1!CB103+'Plateau Central1'!CB103+Sahel1!CB103+SudOuest1!CB103</f>
        <v>0</v>
      </c>
      <c r="CF103" s="29">
        <f>DGA!CC103+ONEA!CC103+'Boucle du Mouhoun'!CC103+Cascades1!CC103+Centre1!CC103+'Centre Est1'!CC103+'Centre Nord1'!CC103+'Centre Ouest1'!CC103+'Centre Sud1'!CC103+'Est1'!CC103+'Hauts-Bassins1'!CC103+Nord1!CC103+'Plateau Central1'!CC103+Sahel1!CC103+SudOuest1!CC103</f>
        <v>0</v>
      </c>
      <c r="CG103" s="29">
        <f>DGA!CD103+ONEA!CD103+'Boucle du Mouhoun'!CD103+Cascades1!CD103+Centre1!CD103+'Centre Est1'!CD103+'Centre Nord1'!CD103+'Centre Ouest1'!CD103+'Centre Sud1'!CD103+'Est1'!CD103+'Hauts-Bassins1'!CD103+Nord1!CD103+'Plateau Central1'!CD103+Sahel1!CD103+SudOuest1!CD103</f>
        <v>0</v>
      </c>
      <c r="CH103" s="29">
        <f>DGA!CE103+ONEA!CE103+'Boucle du Mouhoun'!CE103+Cascades1!CE103+Centre1!CE103+'Centre Est1'!CE103+'Centre Nord1'!CE103+'Centre Ouest1'!CE103+'Centre Sud1'!CE103+'Est1'!CE103+'Hauts-Bassins1'!CE103+Nord1!CE103+'Plateau Central1'!CE103+Sahel1!CE103+SudOuest1!CE103</f>
        <v>0</v>
      </c>
      <c r="CI103" s="29">
        <f>DGA!CF103+ONEA!CF103+'Boucle du Mouhoun'!CF103+Cascades1!CF103+Centre1!CF103+'Centre Est1'!CF103+'Centre Nord1'!CF103+'Centre Ouest1'!CF103+'Centre Sud1'!CF103+'Est1'!CF103+'Hauts-Bassins1'!CF103+Nord1!CF103+'Plateau Central1'!CF103+Sahel1!CF103+SudOuest1!CF103</f>
        <v>0</v>
      </c>
      <c r="CJ103" s="207"/>
      <c r="CK103" s="207"/>
      <c r="CL103" s="88"/>
      <c r="CM103" s="88"/>
      <c r="CN103" s="88"/>
      <c r="CO103" s="88"/>
      <c r="CP103" s="88"/>
      <c r="CQ103" s="83"/>
      <c r="CR103" s="83"/>
      <c r="CS103" s="88"/>
      <c r="CT103" s="84"/>
      <c r="CU103" s="84"/>
      <c r="CV103" s="84"/>
      <c r="CW103" s="84"/>
      <c r="CX103" s="84"/>
      <c r="CY103" s="84"/>
    </row>
    <row r="104" spans="1:103" s="122" customFormat="1" ht="27.6" x14ac:dyDescent="0.3">
      <c r="A104" s="86" t="s">
        <v>207</v>
      </c>
      <c r="B104" s="215"/>
      <c r="C104" s="108"/>
      <c r="D104" s="216"/>
      <c r="E104" s="29">
        <f>DGA!E104+ONEA!E104+'Boucle du Mouhoun'!E104+Cascades1!E104+Centre1!E104+'Centre Est1'!E104+'Centre Nord1'!E104+'Centre Ouest1'!E104+'Centre Sud1'!E104+'Est1'!E104+'Hauts-Bassins1'!E104+Nord1!E104+'Plateau Central1'!E104+Sahel1!E104+SudOuest1!E104</f>
        <v>0</v>
      </c>
      <c r="F104" s="29">
        <f>DGA!F104+ONEA!F104+'Boucle du Mouhoun'!F104+Cascades1!F104+Centre1!F104+'Centre Est1'!F104+'Centre Nord1'!F104+'Centre Ouest1'!F104+'Centre Sud1'!F104+'Est1'!F104+'Hauts-Bassins1'!F104+Nord1!F104+'Plateau Central1'!F104+Sahel1!F104+SudOuest1!F104</f>
        <v>0</v>
      </c>
      <c r="G104" s="29">
        <f>DGA!G104+ONEA!G104+'Boucle du Mouhoun'!G104+Cascades1!G104+Centre1!G104+'Centre Est1'!G104+'Centre Nord1'!G104+'Centre Ouest1'!G104+'Centre Sud1'!G104+'Est1'!G104+'Hauts-Bassins1'!G104+Nord1!G104+'Plateau Central1'!G104+Sahel1!G104+SudOuest1!G104</f>
        <v>0</v>
      </c>
      <c r="H104" s="29">
        <f>DGA!H104+ONEA!H104+'Boucle du Mouhoun'!H104+Cascades1!H104+Centre1!H104+'Centre Est1'!H104+'Centre Nord1'!H104+'Centre Ouest1'!H104+'Centre Sud1'!H104+'Est1'!H104+'Hauts-Bassins1'!H104+Nord1!H104+'Plateau Central1'!H104+Sahel1!H104+SudOuest1!H104</f>
        <v>0</v>
      </c>
      <c r="I104" s="29">
        <f>DGA!I104+ONEA!I104+'Boucle du Mouhoun'!I104+Cascades1!I104+Centre1!I104+'Centre Est1'!I104+'Centre Nord1'!I104+'Centre Ouest1'!I104+'Centre Sud1'!I104+'Est1'!I104+'Hauts-Bassins1'!I104+Nord1!I104+'Plateau Central1'!I104+Sahel1!I104+SudOuest1!I104</f>
        <v>0</v>
      </c>
      <c r="J104" s="29">
        <f>DGA!J104+ONEA!J104+'Boucle du Mouhoun'!J104+Cascades1!J104+Centre1!J104+'Centre Est1'!J104+'Centre Nord1'!J104+'Centre Ouest1'!J104+'Centre Sud1'!J104+'Est1'!J104+'Hauts-Bassins1'!J104+Nord1!J104+'Plateau Central1'!J104+Sahel1!J104+SudOuest1!J104</f>
        <v>0</v>
      </c>
      <c r="K104" s="29">
        <f>DGA!K104+ONEA!K104+'Boucle du Mouhoun'!K104+Cascades1!K104+Centre1!K104+'Centre Est1'!K104+'Centre Nord1'!K104+'Centre Ouest1'!K104+'Centre Sud1'!K104+'Est1'!K104+'Hauts-Bassins1'!K104+Nord1!K104+'Plateau Central1'!K104+Sahel1!K104+SudOuest1!K104</f>
        <v>0</v>
      </c>
      <c r="L104" s="29">
        <f>DGA!L104+ONEA!L104+'Boucle du Mouhoun'!L104+Cascades1!L104+Centre1!L104+'Centre Est1'!L104+'Centre Nord1'!L104+'Centre Ouest1'!L104+'Centre Sud1'!L104+'Est1'!L104+'Hauts-Bassins1'!L104+Nord1!L104+'Plateau Central1'!L104+Sahel1!L104+SudOuest1!L104</f>
        <v>0</v>
      </c>
      <c r="M104" s="29">
        <f>DGA!M104+ONEA!M104+'Boucle du Mouhoun'!M104+Cascades1!M104+Centre1!M104+'Centre Est1'!M104+'Centre Nord1'!M104+'Centre Ouest1'!M104+'Centre Sud1'!M104+'Est1'!M104+'Hauts-Bassins1'!M104+Nord1!M104+'Plateau Central1'!M104+Sahel1!M104+SudOuest1!M104</f>
        <v>0</v>
      </c>
      <c r="N104" s="29">
        <f>DGA!N104+ONEA!N104+'Boucle du Mouhoun'!N104+Cascades1!N104+Centre1!N104+'Centre Est1'!N104+'Centre Nord1'!N104+'Centre Ouest1'!N104+'Centre Sud1'!N104+'Est1'!N104+'Hauts-Bassins1'!N104+Nord1!N104+'Plateau Central1'!N104+Sahel1!N104+SudOuest1!N104</f>
        <v>0</v>
      </c>
      <c r="O104" s="29">
        <f>DGA!O104+ONEA!O104+'Boucle du Mouhoun'!O104+Cascades1!O104+Centre1!O104+'Centre Est1'!O104+'Centre Nord1'!O104+'Centre Ouest1'!O104+'Centre Sud1'!O104+'Est1'!O104+'Hauts-Bassins1'!O104+Nord1!O104+'Plateau Central1'!O104+Sahel1!O104+SudOuest1!O104</f>
        <v>0</v>
      </c>
      <c r="P104" s="29">
        <f>DGA!P104+ONEA!P104+'Boucle du Mouhoun'!P104+Cascades1!P104+Centre1!P104+'Centre Est1'!P104+'Centre Nord1'!P104+'Centre Ouest1'!P104+'Centre Sud1'!P104+'Est1'!P104+'Hauts-Bassins1'!P104+Nord1!P104+'Plateau Central1'!P104+Sahel1!P104+SudOuest1!P104</f>
        <v>0</v>
      </c>
      <c r="Q104" s="29">
        <f>DGA!Q104+ONEA!Q104+'Boucle du Mouhoun'!Q104+Cascades1!Q104+Centre1!Q104+'Centre Est1'!Q104+'Centre Nord1'!Q104+'Centre Ouest1'!Q104+'Centre Sud1'!Q104+'Est1'!Q104+'Hauts-Bassins1'!Q104+Nord1!Q104+'Plateau Central1'!Q104+Sahel1!Q104+SudOuest1!Q104</f>
        <v>0</v>
      </c>
      <c r="R104" s="29">
        <f>DGA!R104+ONEA!R104+'Boucle du Mouhoun'!R104+Cascades1!R104+Centre1!R104+'Centre Est1'!R104+'Centre Nord1'!R104+'Centre Ouest1'!R104+'Centre Sud1'!R104+'Est1'!R104+'Hauts-Bassins1'!R104+Nord1!R104+'Plateau Central1'!R104+Sahel1!R104+SudOuest1!R104</f>
        <v>0</v>
      </c>
      <c r="S104" s="29">
        <f>DGA!S104+ONEA!S104+'Boucle du Mouhoun'!S104+Cascades1!S104+Centre1!S104+'Centre Est1'!S104+'Centre Nord1'!S104+'Centre Ouest1'!S104+'Centre Sud1'!S104+'Est1'!S104+'Hauts-Bassins1'!S104+Nord1!S104+'Plateau Central1'!S104+Sahel1!S104+SudOuest1!S104</f>
        <v>0</v>
      </c>
      <c r="T104" s="29">
        <f>DGA!T104+ONEA!T104+'Boucle du Mouhoun'!T104+Cascades1!T104+Centre1!T104+'Centre Est1'!T104+'Centre Nord1'!T104+'Centre Ouest1'!T104+'Centre Sud1'!T104+'Est1'!T104+'Hauts-Bassins1'!T104+Nord1!T104+'Plateau Central1'!T104+Sahel1!T104+SudOuest1!T104</f>
        <v>0</v>
      </c>
      <c r="U104" s="29">
        <f>DGA!U104+ONEA!U104+'Boucle du Mouhoun'!U104+Cascades1!U104+Centre1!U104+'Centre Est1'!U104+'Centre Nord1'!U104+'Centre Ouest1'!U104+'Centre Sud1'!U104+'Est1'!U104+'Hauts-Bassins1'!U104+Nord1!U104+'Plateau Central1'!U104+Sahel1!U104+SudOuest1!U104</f>
        <v>0</v>
      </c>
      <c r="V104" s="29">
        <f>DGA!V104+ONEA!V104+'Boucle du Mouhoun'!V104+Cascades1!V104+Centre1!V104+'Centre Est1'!V104+'Centre Nord1'!V104+'Centre Ouest1'!V104+'Centre Sud1'!V104+'Est1'!V104+'Hauts-Bassins1'!V104+Nord1!V104+'Plateau Central1'!V104+Sahel1!V104+SudOuest1!V104</f>
        <v>0</v>
      </c>
      <c r="W104" s="29">
        <f>DGA!W104+ONEA!W104+'Boucle du Mouhoun'!W104+Cascades1!W104+Centre1!W104+'Centre Est1'!W104+'Centre Nord1'!W104+'Centre Ouest1'!W104+'Centre Sud1'!W104+'Est1'!W104+'Hauts-Bassins1'!W104+Nord1!W104+'Plateau Central1'!W104+Sahel1!W104+SudOuest1!W104</f>
        <v>0</v>
      </c>
      <c r="X104" s="29">
        <f>DGA!X104+ONEA!X104+'Boucle du Mouhoun'!X104+Cascades1!X104+Centre1!X104+'Centre Est1'!X104+'Centre Nord1'!X104+'Centre Ouest1'!X104+'Centre Sud1'!X104+'Est1'!X104+'Hauts-Bassins1'!X104+Nord1!X104+'Plateau Central1'!X104+Sahel1!X104+SudOuest1!X104</f>
        <v>0</v>
      </c>
      <c r="Y104" s="29">
        <f>DGA!Y104+ONEA!Y104+'Boucle du Mouhoun'!Y104+Cascades1!Y104+Centre1!Y104+'Centre Est1'!Y104+'Centre Nord1'!Y104+'Centre Ouest1'!Y104+'Centre Sud1'!Y104+'Est1'!Y104+'Hauts-Bassins1'!Y104+Nord1!Y104+'Plateau Central1'!Y104+Sahel1!Y104+SudOuest1!Y104</f>
        <v>0</v>
      </c>
      <c r="Z104" s="29">
        <f>DGA!Z104+ONEA!Z104+'Boucle du Mouhoun'!Z104+Cascades1!Z104+Centre1!Z104+'Centre Est1'!Z104+'Centre Nord1'!Z104+'Centre Ouest1'!Z104+'Centre Sud1'!Z104+'Est1'!Z104+'Hauts-Bassins1'!Z104+Nord1!Z104+'Plateau Central1'!Z104+Sahel1!Z104+SudOuest1!Z104</f>
        <v>0</v>
      </c>
      <c r="AA104" s="29">
        <f>DGA!AA104+ONEA!AA104+'Boucle du Mouhoun'!AA104+Cascades1!AA104+Centre1!AA104+'Centre Est1'!AA104+'Centre Nord1'!AA104+'Centre Ouest1'!AA104+'Centre Sud1'!AA104+'Est1'!AA104+'Hauts-Bassins1'!AA104+Nord1!AA104+'Plateau Central1'!AA104+Sahel1!AA104+SudOuest1!AA104</f>
        <v>0</v>
      </c>
      <c r="AB104" s="29">
        <f>DGA!AB104+ONEA!AB104+'Boucle du Mouhoun'!AB104+Cascades1!AB104+Centre1!AB104+'Centre Est1'!AB104+'Centre Nord1'!AB104+'Centre Ouest1'!AB104+'Centre Sud1'!AB104+'Est1'!AB104+'Hauts-Bassins1'!AB104+Nord1!AB104+'Plateau Central1'!AB104+Sahel1!AB104+SudOuest1!AB104</f>
        <v>0</v>
      </c>
      <c r="AC104" s="845" t="str">
        <f t="shared" si="50"/>
        <v>-</v>
      </c>
      <c r="AD104" s="845" t="str">
        <f t="shared" si="51"/>
        <v>-</v>
      </c>
      <c r="AE104" s="845" t="str">
        <f t="shared" si="52"/>
        <v>-</v>
      </c>
      <c r="AF104" s="845" t="str">
        <f t="shared" si="53"/>
        <v>-</v>
      </c>
      <c r="AG104" s="845" t="str">
        <f t="shared" si="54"/>
        <v>-</v>
      </c>
      <c r="AH104" s="845" t="str">
        <f t="shared" si="55"/>
        <v>-</v>
      </c>
      <c r="AI104" s="29">
        <f>DGA!AH104+ONEA!AH104+'Boucle du Mouhoun'!AH104+Cascades1!AH104+Centre1!AH104+'Centre Est1'!AH104+'Centre Nord1'!AH104+'Centre Ouest1'!AH104+'Centre Sud1'!AH104+'Est1'!AH104+'Hauts-Bassins1'!AH104+Nord1!AH104+'Plateau Central1'!AH104+Sahel1!AH104+SudOuest1!AH104</f>
        <v>0</v>
      </c>
      <c r="AJ104" s="29">
        <f>DGA!AI104+ONEA!AI104+'Boucle du Mouhoun'!AI104+Cascades1!AI104+Centre1!AI104+'Centre Est1'!AI104+'Centre Nord1'!AI104+'Centre Ouest1'!AI104+'Centre Sud1'!AI104+'Est1'!AI104+'Hauts-Bassins1'!AI104+Nord1!AI104+'Plateau Central1'!AI104+Sahel1!AI104+SudOuest1!AI104</f>
        <v>0</v>
      </c>
      <c r="AK104" s="29">
        <f>DGA!AJ104+ONEA!AJ104+'Boucle du Mouhoun'!AJ104+Cascades1!AJ104+Centre1!AJ104+'Centre Est1'!AJ104+'Centre Nord1'!AJ104+'Centre Ouest1'!AJ104+'Centre Sud1'!AJ104+'Est1'!AJ104+'Hauts-Bassins1'!AJ104+Nord1!AJ104+'Plateau Central1'!AJ104+Sahel1!AJ104+SudOuest1!AJ104</f>
        <v>0</v>
      </c>
      <c r="AL104" s="29">
        <f>DGA!AK104+ONEA!AK104+'Boucle du Mouhoun'!AK104+Cascades1!AK104+Centre1!AK104+'Centre Est1'!AK104+'Centre Nord1'!AK104+'Centre Ouest1'!AK104+'Centre Sud1'!AK104+'Est1'!AK104+'Hauts-Bassins1'!AK104+Nord1!AK104+'Plateau Central1'!AK104+Sahel1!AK104+SudOuest1!AK104</f>
        <v>0</v>
      </c>
      <c r="AM104" s="29">
        <f>DGA!AL104+ONEA!AL104+'Boucle du Mouhoun'!AL104+Cascades1!AL104+Centre1!AL104+'Centre Est1'!AL104+'Centre Nord1'!AL104+'Centre Ouest1'!AL104+'Centre Sud1'!AL104+'Est1'!AL104+'Hauts-Bassins1'!AL104+Nord1!AL104+'Plateau Central1'!AL104+Sahel1!AL104+SudOuest1!AL104</f>
        <v>0</v>
      </c>
      <c r="AN104" s="29">
        <f>DGA!AM104+ONEA!AM104+'Boucle du Mouhoun'!AM104+Cascades1!AM104+Centre1!AM104+'Centre Est1'!AM104+'Centre Nord1'!AM104+'Centre Ouest1'!AM104+'Centre Sud1'!AM104+'Est1'!AM104+'Hauts-Bassins1'!AM104+Nord1!AM104+'Plateau Central1'!AM104+Sahel1!AM104+SudOuest1!AM104</f>
        <v>0</v>
      </c>
      <c r="AO104" s="29">
        <f>DGA!AN104+ONEA!AN104+'Boucle du Mouhoun'!AN104+Cascades1!AN104+Centre1!AN104+'Centre Est1'!AN104+'Centre Nord1'!AN104+'Centre Ouest1'!AN104+'Centre Sud1'!AN104+'Est1'!AN104+'Hauts-Bassins1'!AN104+Nord1!AN104+'Plateau Central1'!AN104+Sahel1!AN104+SudOuest1!AN104</f>
        <v>0</v>
      </c>
      <c r="AP104" s="29">
        <f>DGA!AO104+ONEA!AO104+'Boucle du Mouhoun'!AO104+Cascades1!AO104+Centre1!AO104+'Centre Est1'!AO104+'Centre Nord1'!AO104+'Centre Ouest1'!AO104+'Centre Sud1'!AO104+'Est1'!AO104+'Hauts-Bassins1'!AO104+Nord1!AO104+'Plateau Central1'!AO104+Sahel1!AO104+SudOuest1!AO104</f>
        <v>0</v>
      </c>
      <c r="AQ104" s="29">
        <f>DGA!AP104+ONEA!AP104+'Boucle du Mouhoun'!AP104+Cascades1!AP104+Centre1!AP104+'Centre Est1'!AP104+'Centre Nord1'!AP104+'Centre Ouest1'!AP104+'Centre Sud1'!AP104+'Est1'!AP104+'Hauts-Bassins1'!AP104+Nord1!AP104+'Plateau Central1'!AP104+Sahel1!AP104+SudOuest1!AP104</f>
        <v>0</v>
      </c>
      <c r="AR104" s="29">
        <f>DGA!AQ104+ONEA!AQ104+'Boucle du Mouhoun'!AQ104+Cascades1!AQ104+Centre1!AQ104+'Centre Est1'!AQ104+'Centre Nord1'!AQ104+'Centre Ouest1'!AQ104+'Centre Sud1'!AQ104+'Est1'!AQ104+'Hauts-Bassins1'!AQ104+Nord1!AQ104+'Plateau Central1'!AQ104+Sahel1!AQ104+SudOuest1!AQ104</f>
        <v>0</v>
      </c>
      <c r="AS104" s="29">
        <f>DGA!AR104+ONEA!AR104+'Boucle du Mouhoun'!AR104+Cascades1!AR104+Centre1!AR104+'Centre Est1'!AR104+'Centre Nord1'!AR104+'Centre Ouest1'!AR104+'Centre Sud1'!AR104+'Est1'!AR104+'Hauts-Bassins1'!AR104+Nord1!AR104+'Plateau Central1'!AR104+Sahel1!AR104+SudOuest1!AR104</f>
        <v>0</v>
      </c>
      <c r="AT104" s="29">
        <f>DGA!AS104+ONEA!AS104+'Boucle du Mouhoun'!AS104+Cascades1!AS104+Centre1!AS104+'Centre Est1'!AS104+'Centre Nord1'!AS104+'Centre Ouest1'!AS104+'Centre Sud1'!AS104+'Est1'!AS104+'Hauts-Bassins1'!AS104+Nord1!AS104+'Plateau Central1'!AS104+Sahel1!AS104+SudOuest1!AS104</f>
        <v>0</v>
      </c>
      <c r="AU104" s="29">
        <f>DGA!AT104+ONEA!AT104+'Boucle du Mouhoun'!AT104+Cascades1!AT104+Centre1!AT104+'Centre Est1'!AT104+'Centre Nord1'!AT104+'Centre Ouest1'!AT104+'Centre Sud1'!AT104+'Est1'!AT104+'Hauts-Bassins1'!AT104+Nord1!AT104+'Plateau Central1'!AT104+Sahel1!AT104+SudOuest1!AT104</f>
        <v>0</v>
      </c>
      <c r="AV104" s="29">
        <f>DGA!AU104+ONEA!AU104+'Boucle du Mouhoun'!AU104+Cascades1!AU104+Centre1!AU104+'Centre Est1'!AU104+'Centre Nord1'!AU104+'Centre Ouest1'!AU104+'Centre Sud1'!AU104+'Est1'!AU104+'Hauts-Bassins1'!AU104+Nord1!AU104+'Plateau Central1'!AU104+Sahel1!AU104+SudOuest1!AU104</f>
        <v>0</v>
      </c>
      <c r="AW104" s="29">
        <f>DGA!AV104+ONEA!AV104+'Boucle du Mouhoun'!AV104+Cascades1!AV104+Centre1!AV104+'Centre Est1'!AV104+'Centre Nord1'!AV104+'Centre Ouest1'!AV104+'Centre Sud1'!AV104+'Est1'!AV104+'Hauts-Bassins1'!AV104+Nord1!AV104+'Plateau Central1'!AV104+Sahel1!AV104+SudOuest1!AV104</f>
        <v>0</v>
      </c>
      <c r="AX104" s="29">
        <f>DGA!AW104+ONEA!AW104+'Boucle du Mouhoun'!AW104+Cascades1!AW104+Centre1!AW104+'Centre Est1'!AW104+'Centre Nord1'!AW104+'Centre Ouest1'!AW104+'Centre Sud1'!AW104+'Est1'!AW104+'Hauts-Bassins1'!AW104+Nord1!AW104+'Plateau Central1'!AW104+Sahel1!AW104+SudOuest1!AW104</f>
        <v>0</v>
      </c>
      <c r="AY104" s="29">
        <f>DGA!AX104+ONEA!AX104+'Boucle du Mouhoun'!AX104+Cascades1!AX104+Centre1!AX104+'Centre Est1'!AX104+'Centre Nord1'!AX104+'Centre Ouest1'!AX104+'Centre Sud1'!AX104+'Est1'!AX104+'Hauts-Bassins1'!AX104+Nord1!AX104+'Plateau Central1'!AX104+Sahel1!AX104+SudOuest1!AX104</f>
        <v>0</v>
      </c>
      <c r="AZ104" s="29">
        <f>DGA!AY104+ONEA!AY104+'Boucle du Mouhoun'!AY104+Cascades1!AY104+Centre1!AY104+'Centre Est1'!AY104+'Centre Nord1'!AY104+'Centre Ouest1'!AY104+'Centre Sud1'!AY104+'Est1'!AY104+'Hauts-Bassins1'!AY104+Nord1!AY104+'Plateau Central1'!AY104+Sahel1!AY104+SudOuest1!AY104</f>
        <v>0</v>
      </c>
      <c r="BA104" s="29">
        <f>DGA!AZ104+ONEA!AZ104+'Boucle du Mouhoun'!AZ104+Cascades1!AZ104+Centre1!AZ104+'Centre Est1'!AZ104+'Centre Nord1'!AZ104+'Centre Ouest1'!AZ104+'Centre Sud1'!AZ104+'Est1'!AZ104+'Hauts-Bassins1'!AZ104+Nord1!AZ104+'Plateau Central1'!AZ104+Sahel1!AZ104+SudOuest1!AZ104</f>
        <v>0</v>
      </c>
      <c r="BB104" s="29">
        <f>DGA!BA104+ONEA!BA104+'Boucle du Mouhoun'!BA104+Cascades1!BA104+Centre1!BA104+'Centre Est1'!BA104+'Centre Nord1'!BA104+'Centre Ouest1'!BA104+'Centre Sud1'!BA104+'Est1'!BA104+'Hauts-Bassins1'!BA104+Nord1!BA104+'Plateau Central1'!BA104+Sahel1!BA104+SudOuest1!BA104</f>
        <v>0</v>
      </c>
      <c r="BC104" s="29">
        <f>DGA!BB104+ONEA!BB104+'Boucle du Mouhoun'!BB104+Cascades1!BB104+Centre1!BB104+'Centre Est1'!BB104+'Centre Nord1'!BB104+'Centre Ouest1'!BB104+'Centre Sud1'!BB104+'Est1'!BB104+'Hauts-Bassins1'!BB104+Nord1!BB104+'Plateau Central1'!BB104+Sahel1!BB104+SudOuest1!BB104</f>
        <v>0</v>
      </c>
      <c r="BD104" s="29">
        <f>DGA!BC104+ONEA!BC104+'Boucle du Mouhoun'!BC104+Cascades1!BC104+Centre1!BC104+'Centre Est1'!BC104+'Centre Nord1'!BC104+'Centre Ouest1'!BC104+'Centre Sud1'!BC104+'Est1'!BC104+'Hauts-Bassins1'!BC104+Nord1!BC104+'Plateau Central1'!BC104+Sahel1!BC104+SudOuest1!BC104</f>
        <v>0</v>
      </c>
      <c r="BE104" s="29">
        <f>DGA!BD104+ONEA!BD104+'Boucle du Mouhoun'!BD104+Cascades1!BD104+Centre1!BD104+'Centre Est1'!BD104+'Centre Nord1'!BD104+'Centre Ouest1'!BD104+'Centre Sud1'!BD104+'Est1'!BD104+'Hauts-Bassins1'!BD104+Nord1!BD104+'Plateau Central1'!BD104+Sahel1!BD104+SudOuest1!BD104</f>
        <v>0</v>
      </c>
      <c r="BF104" s="29">
        <f>DGA!BE104+ONEA!BE104+'Boucle du Mouhoun'!BE104+Cascades1!BE104+Centre1!BE104+'Centre Est1'!BE104+'Centre Nord1'!BE104+'Centre Ouest1'!BE104+'Centre Sud1'!BE104+'Est1'!BE104+'Hauts-Bassins1'!BE104+Nord1!BE104+'Plateau Central1'!BE104+Sahel1!BE104+SudOuest1!BE104</f>
        <v>0</v>
      </c>
      <c r="BG104" s="852" t="str">
        <f t="shared" si="56"/>
        <v>-</v>
      </c>
      <c r="BH104" s="852" t="str">
        <f t="shared" si="57"/>
        <v>-</v>
      </c>
      <c r="BI104" s="852" t="str">
        <f t="shared" si="58"/>
        <v>-</v>
      </c>
      <c r="BJ104" s="852" t="str">
        <f t="shared" si="59"/>
        <v>-</v>
      </c>
      <c r="BK104" s="852" t="str">
        <f t="shared" si="60"/>
        <v>-</v>
      </c>
      <c r="BL104" s="852" t="str">
        <f t="shared" si="61"/>
        <v>-</v>
      </c>
      <c r="BM104" s="852" t="str">
        <f t="shared" si="62"/>
        <v>-</v>
      </c>
      <c r="BN104" s="852" t="str">
        <f t="shared" si="63"/>
        <v>-</v>
      </c>
      <c r="BO104" s="29">
        <f>DGA!BM104+ONEA!BM104+'Boucle du Mouhoun'!BM104+Cascades1!BM104+Centre1!BM104+'Centre Est1'!BM104+'Centre Nord1'!BM104+'Centre Ouest1'!BM104+'Centre Sud1'!BM104+'Est1'!BM104+'Hauts-Bassins1'!BM104+Nord1!BM104+'Plateau Central1'!BM104+Sahel1!BM104+SudOuest1!BM104</f>
        <v>0</v>
      </c>
      <c r="BP104" s="29">
        <f>DGA!BN104+ONEA!BN104+'Boucle du Mouhoun'!BN104+Cascades1!BN104+Centre1!BN104+'Centre Est1'!BN104+'Centre Nord1'!BN104+'Centre Ouest1'!BN104+'Centre Sud1'!BN104+'Est1'!BN104+'Hauts-Bassins1'!BN104+Nord1!BN104+'Plateau Central1'!BN104+Sahel1!BN104+SudOuest1!BN104</f>
        <v>0</v>
      </c>
      <c r="BQ104" s="29">
        <f>DGA!BO104+ONEA!BO104+'Boucle du Mouhoun'!BO104+Cascades1!BO104+Centre1!BO104+'Centre Est1'!BO104+'Centre Nord1'!BO104+'Centre Ouest1'!BO104+'Centre Sud1'!BO104+'Est1'!BO104+'Hauts-Bassins1'!BO104+Nord1!BO104+'Plateau Central1'!BO104+Sahel1!BO104+SudOuest1!BO104</f>
        <v>0</v>
      </c>
      <c r="BR104" s="29">
        <f>DGA!BP104+ONEA!BP104+'Boucle du Mouhoun'!BP104+Cascades1!BP104+Centre1!BP104+'Centre Est1'!BP104+'Centre Nord1'!BP104+'Centre Ouest1'!BP104+'Centre Sud1'!BP104+'Est1'!BP104+'Hauts-Bassins1'!BP104+Nord1!BP104+'Plateau Central1'!BP104+Sahel1!BP104+SudOuest1!BP104</f>
        <v>0</v>
      </c>
      <c r="BS104" s="29">
        <f>DGA!BQ104+ONEA!BQ104+'Boucle du Mouhoun'!BQ104+Cascades1!BQ104+Centre1!BQ104+'Centre Est1'!BQ104+'Centre Nord1'!BQ104+'Centre Ouest1'!BQ104+'Centre Sud1'!BQ104+'Est1'!BQ104+'Hauts-Bassins1'!BQ104+Nord1!BQ104+'Plateau Central1'!BQ104+Sahel1!BQ104+SudOuest1!BQ104</f>
        <v>0</v>
      </c>
      <c r="BT104" s="29">
        <f>DGA!BR104+ONEA!BR104+'Boucle du Mouhoun'!BR104+Cascades1!BR104+Centre1!BR104+'Centre Est1'!BR104+'Centre Nord1'!BR104+'Centre Ouest1'!BR104+'Centre Sud1'!BR104+'Est1'!BR104+'Hauts-Bassins1'!BR104+Nord1!BR104+'Plateau Central1'!BR104+Sahel1!BR104+SudOuest1!BR104</f>
        <v>0</v>
      </c>
      <c r="BU104" s="29">
        <f>DGA!BS104+ONEA!BS104+'Boucle du Mouhoun'!BS104+Cascades1!BS104+Centre1!BS104+'Centre Est1'!BS104+'Centre Nord1'!BS104+'Centre Ouest1'!BS104+'Centre Sud1'!BS104+'Est1'!BS104+'Hauts-Bassins1'!BS104+Nord1!BS104+'Plateau Central1'!BS104+Sahel1!BS104+SudOuest1!BS104</f>
        <v>0</v>
      </c>
      <c r="BV104" s="29">
        <f>DGA!BT104+ONEA!BT104+'Boucle du Mouhoun'!BT104+Cascades1!BT104+Centre1!BT104+'Centre Est1'!BT104+'Centre Nord1'!BT104+'Centre Ouest1'!BT104+'Centre Sud1'!BT104+'Est1'!BT104+'Hauts-Bassins1'!BT104+Nord1!BT104+'Plateau Central1'!BT104+Sahel1!BT104+SudOuest1!BT104</f>
        <v>0</v>
      </c>
      <c r="BW104" s="852" t="str">
        <f t="shared" si="65"/>
        <v>-</v>
      </c>
      <c r="BX104" s="852" t="str">
        <f t="shared" si="66"/>
        <v>-</v>
      </c>
      <c r="BY104" s="852" t="str">
        <f t="shared" si="67"/>
        <v>-</v>
      </c>
      <c r="BZ104" s="852" t="str">
        <f t="shared" si="68"/>
        <v>-</v>
      </c>
      <c r="CA104" s="852" t="str">
        <f t="shared" si="69"/>
        <v>-</v>
      </c>
      <c r="CB104" s="852" t="str">
        <f t="shared" si="70"/>
        <v>-</v>
      </c>
      <c r="CC104" s="852" t="str">
        <f t="shared" si="71"/>
        <v>-</v>
      </c>
      <c r="CD104" s="852" t="str">
        <f t="shared" si="64"/>
        <v>-</v>
      </c>
      <c r="CE104" s="29">
        <f>DGA!CB104+ONEA!CB104+'Boucle du Mouhoun'!CB104+Cascades1!CB104+Centre1!CB104+'Centre Est1'!CB104+'Centre Nord1'!CB104+'Centre Ouest1'!CB104+'Centre Sud1'!CB104+'Est1'!CB104+'Hauts-Bassins1'!CB104+Nord1!CB104+'Plateau Central1'!CB104+Sahel1!CB104+SudOuest1!CB104</f>
        <v>0</v>
      </c>
      <c r="CF104" s="29">
        <f>DGA!CC104+ONEA!CC104+'Boucle du Mouhoun'!CC104+Cascades1!CC104+Centre1!CC104+'Centre Est1'!CC104+'Centre Nord1'!CC104+'Centre Ouest1'!CC104+'Centre Sud1'!CC104+'Est1'!CC104+'Hauts-Bassins1'!CC104+Nord1!CC104+'Plateau Central1'!CC104+Sahel1!CC104+SudOuest1!CC104</f>
        <v>0</v>
      </c>
      <c r="CG104" s="29">
        <f>DGA!CD104+ONEA!CD104+'Boucle du Mouhoun'!CD104+Cascades1!CD104+Centre1!CD104+'Centre Est1'!CD104+'Centre Nord1'!CD104+'Centre Ouest1'!CD104+'Centre Sud1'!CD104+'Est1'!CD104+'Hauts-Bassins1'!CD104+Nord1!CD104+'Plateau Central1'!CD104+Sahel1!CD104+SudOuest1!CD104</f>
        <v>0</v>
      </c>
      <c r="CH104" s="29">
        <f>DGA!CE104+ONEA!CE104+'Boucle du Mouhoun'!CE104+Cascades1!CE104+Centre1!CE104+'Centre Est1'!CE104+'Centre Nord1'!CE104+'Centre Ouest1'!CE104+'Centre Sud1'!CE104+'Est1'!CE104+'Hauts-Bassins1'!CE104+Nord1!CE104+'Plateau Central1'!CE104+Sahel1!CE104+SudOuest1!CE104</f>
        <v>0</v>
      </c>
      <c r="CI104" s="29">
        <f>DGA!CF104+ONEA!CF104+'Boucle du Mouhoun'!CF104+Cascades1!CF104+Centre1!CF104+'Centre Est1'!CF104+'Centre Nord1'!CF104+'Centre Ouest1'!CF104+'Centre Sud1'!CF104+'Est1'!CF104+'Hauts-Bassins1'!CF104+Nord1!CF104+'Plateau Central1'!CF104+Sahel1!CF104+SudOuest1!CF104</f>
        <v>0</v>
      </c>
      <c r="CJ104" s="207"/>
      <c r="CK104" s="207"/>
      <c r="CL104" s="88"/>
      <c r="CM104" s="88"/>
      <c r="CN104" s="88"/>
      <c r="CO104" s="88"/>
      <c r="CP104" s="88"/>
      <c r="CQ104" s="83"/>
      <c r="CR104" s="83"/>
      <c r="CS104" s="88"/>
      <c r="CT104" s="84"/>
      <c r="CU104" s="84"/>
      <c r="CV104" s="84"/>
      <c r="CW104" s="84"/>
      <c r="CX104" s="84"/>
      <c r="CY104" s="84"/>
    </row>
    <row r="105" spans="1:103" s="122" customFormat="1" ht="27.6" x14ac:dyDescent="0.3">
      <c r="A105" s="86" t="s">
        <v>208</v>
      </c>
      <c r="B105" s="215"/>
      <c r="C105" s="108"/>
      <c r="D105" s="216"/>
      <c r="E105" s="29">
        <f>DGA!E105+ONEA!E105+'Boucle du Mouhoun'!E105+Cascades1!E105+Centre1!E105+'Centre Est1'!E105+'Centre Nord1'!E105+'Centre Ouest1'!E105+'Centre Sud1'!E105+'Est1'!E105+'Hauts-Bassins1'!E105+Nord1!E105+'Plateau Central1'!E105+Sahel1!E105+SudOuest1!E105</f>
        <v>0</v>
      </c>
      <c r="F105" s="29">
        <f>DGA!F105+ONEA!F105+'Boucle du Mouhoun'!F105+Cascades1!F105+Centre1!F105+'Centre Est1'!F105+'Centre Nord1'!F105+'Centre Ouest1'!F105+'Centre Sud1'!F105+'Est1'!F105+'Hauts-Bassins1'!F105+Nord1!F105+'Plateau Central1'!F105+Sahel1!F105+SudOuest1!F105</f>
        <v>0</v>
      </c>
      <c r="G105" s="29">
        <f>DGA!G105+ONEA!G105+'Boucle du Mouhoun'!G105+Cascades1!G105+Centre1!G105+'Centre Est1'!G105+'Centre Nord1'!G105+'Centre Ouest1'!G105+'Centre Sud1'!G105+'Est1'!G105+'Hauts-Bassins1'!G105+Nord1!G105+'Plateau Central1'!G105+Sahel1!G105+SudOuest1!G105</f>
        <v>0</v>
      </c>
      <c r="H105" s="29">
        <f>DGA!H105+ONEA!H105+'Boucle du Mouhoun'!H105+Cascades1!H105+Centre1!H105+'Centre Est1'!H105+'Centre Nord1'!H105+'Centre Ouest1'!H105+'Centre Sud1'!H105+'Est1'!H105+'Hauts-Bassins1'!H105+Nord1!H105+'Plateau Central1'!H105+Sahel1!H105+SudOuest1!H105</f>
        <v>0</v>
      </c>
      <c r="I105" s="29">
        <f>DGA!I105+ONEA!I105+'Boucle du Mouhoun'!I105+Cascades1!I105+Centre1!I105+'Centre Est1'!I105+'Centre Nord1'!I105+'Centre Ouest1'!I105+'Centre Sud1'!I105+'Est1'!I105+'Hauts-Bassins1'!I105+Nord1!I105+'Plateau Central1'!I105+Sahel1!I105+SudOuest1!I105</f>
        <v>0</v>
      </c>
      <c r="J105" s="29">
        <f>DGA!J105+ONEA!J105+'Boucle du Mouhoun'!J105+Cascades1!J105+Centre1!J105+'Centre Est1'!J105+'Centre Nord1'!J105+'Centre Ouest1'!J105+'Centre Sud1'!J105+'Est1'!J105+'Hauts-Bassins1'!J105+Nord1!J105+'Plateau Central1'!J105+Sahel1!J105+SudOuest1!J105</f>
        <v>0</v>
      </c>
      <c r="K105" s="29">
        <f>DGA!K105+ONEA!K105+'Boucle du Mouhoun'!K105+Cascades1!K105+Centre1!K105+'Centre Est1'!K105+'Centre Nord1'!K105+'Centre Ouest1'!K105+'Centre Sud1'!K105+'Est1'!K105+'Hauts-Bassins1'!K105+Nord1!K105+'Plateau Central1'!K105+Sahel1!K105+SudOuest1!K105</f>
        <v>0</v>
      </c>
      <c r="L105" s="29">
        <f>DGA!L105+ONEA!L105+'Boucle du Mouhoun'!L105+Cascades1!L105+Centre1!L105+'Centre Est1'!L105+'Centre Nord1'!L105+'Centre Ouest1'!L105+'Centre Sud1'!L105+'Est1'!L105+'Hauts-Bassins1'!L105+Nord1!L105+'Plateau Central1'!L105+Sahel1!L105+SudOuest1!L105</f>
        <v>0</v>
      </c>
      <c r="M105" s="29">
        <f>DGA!M105+ONEA!M105+'Boucle du Mouhoun'!M105+Cascades1!M105+Centre1!M105+'Centre Est1'!M105+'Centre Nord1'!M105+'Centre Ouest1'!M105+'Centre Sud1'!M105+'Est1'!M105+'Hauts-Bassins1'!M105+Nord1!M105+'Plateau Central1'!M105+Sahel1!M105+SudOuest1!M105</f>
        <v>0</v>
      </c>
      <c r="N105" s="29">
        <f>DGA!N105+ONEA!N105+'Boucle du Mouhoun'!N105+Cascades1!N105+Centre1!N105+'Centre Est1'!N105+'Centre Nord1'!N105+'Centre Ouest1'!N105+'Centre Sud1'!N105+'Est1'!N105+'Hauts-Bassins1'!N105+Nord1!N105+'Plateau Central1'!N105+Sahel1!N105+SudOuest1!N105</f>
        <v>0</v>
      </c>
      <c r="O105" s="29">
        <f>DGA!O105+ONEA!O105+'Boucle du Mouhoun'!O105+Cascades1!O105+Centre1!O105+'Centre Est1'!O105+'Centre Nord1'!O105+'Centre Ouest1'!O105+'Centre Sud1'!O105+'Est1'!O105+'Hauts-Bassins1'!O105+Nord1!O105+'Plateau Central1'!O105+Sahel1!O105+SudOuest1!O105</f>
        <v>0</v>
      </c>
      <c r="P105" s="29">
        <f>DGA!P105+ONEA!P105+'Boucle du Mouhoun'!P105+Cascades1!P105+Centre1!P105+'Centre Est1'!P105+'Centre Nord1'!P105+'Centre Ouest1'!P105+'Centre Sud1'!P105+'Est1'!P105+'Hauts-Bassins1'!P105+Nord1!P105+'Plateau Central1'!P105+Sahel1!P105+SudOuest1!P105</f>
        <v>0</v>
      </c>
      <c r="Q105" s="29">
        <f>DGA!Q105+ONEA!Q105+'Boucle du Mouhoun'!Q105+Cascades1!Q105+Centre1!Q105+'Centre Est1'!Q105+'Centre Nord1'!Q105+'Centre Ouest1'!Q105+'Centre Sud1'!Q105+'Est1'!Q105+'Hauts-Bassins1'!Q105+Nord1!Q105+'Plateau Central1'!Q105+Sahel1!Q105+SudOuest1!Q105</f>
        <v>0</v>
      </c>
      <c r="R105" s="29">
        <f>DGA!R105+ONEA!R105+'Boucle du Mouhoun'!R105+Cascades1!R105+Centre1!R105+'Centre Est1'!R105+'Centre Nord1'!R105+'Centre Ouest1'!R105+'Centre Sud1'!R105+'Est1'!R105+'Hauts-Bassins1'!R105+Nord1!R105+'Plateau Central1'!R105+Sahel1!R105+SudOuest1!R105</f>
        <v>0</v>
      </c>
      <c r="S105" s="29">
        <f>DGA!S105+ONEA!S105+'Boucle du Mouhoun'!S105+Cascades1!S105+Centre1!S105+'Centre Est1'!S105+'Centre Nord1'!S105+'Centre Ouest1'!S105+'Centre Sud1'!S105+'Est1'!S105+'Hauts-Bassins1'!S105+Nord1!S105+'Plateau Central1'!S105+Sahel1!S105+SudOuest1!S105</f>
        <v>0</v>
      </c>
      <c r="T105" s="29">
        <f>DGA!T105+ONEA!T105+'Boucle du Mouhoun'!T105+Cascades1!T105+Centre1!T105+'Centre Est1'!T105+'Centre Nord1'!T105+'Centre Ouest1'!T105+'Centre Sud1'!T105+'Est1'!T105+'Hauts-Bassins1'!T105+Nord1!T105+'Plateau Central1'!T105+Sahel1!T105+SudOuest1!T105</f>
        <v>0</v>
      </c>
      <c r="U105" s="29">
        <f>DGA!U105+ONEA!U105+'Boucle du Mouhoun'!U105+Cascades1!U105+Centre1!U105+'Centre Est1'!U105+'Centre Nord1'!U105+'Centre Ouest1'!U105+'Centre Sud1'!U105+'Est1'!U105+'Hauts-Bassins1'!U105+Nord1!U105+'Plateau Central1'!U105+Sahel1!U105+SudOuest1!U105</f>
        <v>0</v>
      </c>
      <c r="V105" s="29">
        <f>DGA!V105+ONEA!V105+'Boucle du Mouhoun'!V105+Cascades1!V105+Centre1!V105+'Centre Est1'!V105+'Centre Nord1'!V105+'Centre Ouest1'!V105+'Centre Sud1'!V105+'Est1'!V105+'Hauts-Bassins1'!V105+Nord1!V105+'Plateau Central1'!V105+Sahel1!V105+SudOuest1!V105</f>
        <v>0</v>
      </c>
      <c r="W105" s="29">
        <f>DGA!W105+ONEA!W105+'Boucle du Mouhoun'!W105+Cascades1!W105+Centre1!W105+'Centre Est1'!W105+'Centre Nord1'!W105+'Centre Ouest1'!W105+'Centre Sud1'!W105+'Est1'!W105+'Hauts-Bassins1'!W105+Nord1!W105+'Plateau Central1'!W105+Sahel1!W105+SudOuest1!W105</f>
        <v>0</v>
      </c>
      <c r="X105" s="29">
        <f>DGA!X105+ONEA!X105+'Boucle du Mouhoun'!X105+Cascades1!X105+Centre1!X105+'Centre Est1'!X105+'Centre Nord1'!X105+'Centre Ouest1'!X105+'Centre Sud1'!X105+'Est1'!X105+'Hauts-Bassins1'!X105+Nord1!X105+'Plateau Central1'!X105+Sahel1!X105+SudOuest1!X105</f>
        <v>0</v>
      </c>
      <c r="Y105" s="29">
        <f>DGA!Y105+ONEA!Y105+'Boucle du Mouhoun'!Y105+Cascades1!Y105+Centre1!Y105+'Centre Est1'!Y105+'Centre Nord1'!Y105+'Centre Ouest1'!Y105+'Centre Sud1'!Y105+'Est1'!Y105+'Hauts-Bassins1'!Y105+Nord1!Y105+'Plateau Central1'!Y105+Sahel1!Y105+SudOuest1!Y105</f>
        <v>0</v>
      </c>
      <c r="Z105" s="29">
        <f>DGA!Z105+ONEA!Z105+'Boucle du Mouhoun'!Z105+Cascades1!Z105+Centre1!Z105+'Centre Est1'!Z105+'Centre Nord1'!Z105+'Centre Ouest1'!Z105+'Centre Sud1'!Z105+'Est1'!Z105+'Hauts-Bassins1'!Z105+Nord1!Z105+'Plateau Central1'!Z105+Sahel1!Z105+SudOuest1!Z105</f>
        <v>0</v>
      </c>
      <c r="AA105" s="29">
        <f>DGA!AA105+ONEA!AA105+'Boucle du Mouhoun'!AA105+Cascades1!AA105+Centre1!AA105+'Centre Est1'!AA105+'Centre Nord1'!AA105+'Centre Ouest1'!AA105+'Centre Sud1'!AA105+'Est1'!AA105+'Hauts-Bassins1'!AA105+Nord1!AA105+'Plateau Central1'!AA105+Sahel1!AA105+SudOuest1!AA105</f>
        <v>0</v>
      </c>
      <c r="AB105" s="29">
        <f>DGA!AB105+ONEA!AB105+'Boucle du Mouhoun'!AB105+Cascades1!AB105+Centre1!AB105+'Centre Est1'!AB105+'Centre Nord1'!AB105+'Centre Ouest1'!AB105+'Centre Sud1'!AB105+'Est1'!AB105+'Hauts-Bassins1'!AB105+Nord1!AB105+'Plateau Central1'!AB105+Sahel1!AB105+SudOuest1!AB105</f>
        <v>0</v>
      </c>
      <c r="AC105" s="845" t="str">
        <f t="shared" si="50"/>
        <v>-</v>
      </c>
      <c r="AD105" s="845" t="str">
        <f t="shared" si="51"/>
        <v>-</v>
      </c>
      <c r="AE105" s="845" t="str">
        <f t="shared" si="52"/>
        <v>-</v>
      </c>
      <c r="AF105" s="845" t="str">
        <f t="shared" si="53"/>
        <v>-</v>
      </c>
      <c r="AG105" s="845" t="str">
        <f t="shared" si="54"/>
        <v>-</v>
      </c>
      <c r="AH105" s="845" t="str">
        <f t="shared" si="55"/>
        <v>-</v>
      </c>
      <c r="AI105" s="29">
        <f>DGA!AH105+ONEA!AH105+'Boucle du Mouhoun'!AH105+Cascades1!AH105+Centre1!AH105+'Centre Est1'!AH105+'Centre Nord1'!AH105+'Centre Ouest1'!AH105+'Centre Sud1'!AH105+'Est1'!AH105+'Hauts-Bassins1'!AH105+Nord1!AH105+'Plateau Central1'!AH105+Sahel1!AH105+SudOuest1!AH105</f>
        <v>0</v>
      </c>
      <c r="AJ105" s="29">
        <f>DGA!AI105+ONEA!AI105+'Boucle du Mouhoun'!AI105+Cascades1!AI105+Centre1!AI105+'Centre Est1'!AI105+'Centre Nord1'!AI105+'Centre Ouest1'!AI105+'Centre Sud1'!AI105+'Est1'!AI105+'Hauts-Bassins1'!AI105+Nord1!AI105+'Plateau Central1'!AI105+Sahel1!AI105+SudOuest1!AI105</f>
        <v>0</v>
      </c>
      <c r="AK105" s="29">
        <f>DGA!AJ105+ONEA!AJ105+'Boucle du Mouhoun'!AJ105+Cascades1!AJ105+Centre1!AJ105+'Centre Est1'!AJ105+'Centre Nord1'!AJ105+'Centre Ouest1'!AJ105+'Centre Sud1'!AJ105+'Est1'!AJ105+'Hauts-Bassins1'!AJ105+Nord1!AJ105+'Plateau Central1'!AJ105+Sahel1!AJ105+SudOuest1!AJ105</f>
        <v>0</v>
      </c>
      <c r="AL105" s="29">
        <f>DGA!AK105+ONEA!AK105+'Boucle du Mouhoun'!AK105+Cascades1!AK105+Centre1!AK105+'Centre Est1'!AK105+'Centre Nord1'!AK105+'Centre Ouest1'!AK105+'Centre Sud1'!AK105+'Est1'!AK105+'Hauts-Bassins1'!AK105+Nord1!AK105+'Plateau Central1'!AK105+Sahel1!AK105+SudOuest1!AK105</f>
        <v>0</v>
      </c>
      <c r="AM105" s="29">
        <f>DGA!AL105+ONEA!AL105+'Boucle du Mouhoun'!AL105+Cascades1!AL105+Centre1!AL105+'Centre Est1'!AL105+'Centre Nord1'!AL105+'Centre Ouest1'!AL105+'Centre Sud1'!AL105+'Est1'!AL105+'Hauts-Bassins1'!AL105+Nord1!AL105+'Plateau Central1'!AL105+Sahel1!AL105+SudOuest1!AL105</f>
        <v>0</v>
      </c>
      <c r="AN105" s="29">
        <f>DGA!AM105+ONEA!AM105+'Boucle du Mouhoun'!AM105+Cascades1!AM105+Centre1!AM105+'Centre Est1'!AM105+'Centre Nord1'!AM105+'Centre Ouest1'!AM105+'Centre Sud1'!AM105+'Est1'!AM105+'Hauts-Bassins1'!AM105+Nord1!AM105+'Plateau Central1'!AM105+Sahel1!AM105+SudOuest1!AM105</f>
        <v>0</v>
      </c>
      <c r="AO105" s="29">
        <f>DGA!AN105+ONEA!AN105+'Boucle du Mouhoun'!AN105+Cascades1!AN105+Centre1!AN105+'Centre Est1'!AN105+'Centre Nord1'!AN105+'Centre Ouest1'!AN105+'Centre Sud1'!AN105+'Est1'!AN105+'Hauts-Bassins1'!AN105+Nord1!AN105+'Plateau Central1'!AN105+Sahel1!AN105+SudOuest1!AN105</f>
        <v>0</v>
      </c>
      <c r="AP105" s="29">
        <f>DGA!AO105+ONEA!AO105+'Boucle du Mouhoun'!AO105+Cascades1!AO105+Centre1!AO105+'Centre Est1'!AO105+'Centre Nord1'!AO105+'Centre Ouest1'!AO105+'Centre Sud1'!AO105+'Est1'!AO105+'Hauts-Bassins1'!AO105+Nord1!AO105+'Plateau Central1'!AO105+Sahel1!AO105+SudOuest1!AO105</f>
        <v>0</v>
      </c>
      <c r="AQ105" s="29">
        <f>DGA!AP105+ONEA!AP105+'Boucle du Mouhoun'!AP105+Cascades1!AP105+Centre1!AP105+'Centre Est1'!AP105+'Centre Nord1'!AP105+'Centre Ouest1'!AP105+'Centre Sud1'!AP105+'Est1'!AP105+'Hauts-Bassins1'!AP105+Nord1!AP105+'Plateau Central1'!AP105+Sahel1!AP105+SudOuest1!AP105</f>
        <v>0</v>
      </c>
      <c r="AR105" s="29">
        <f>DGA!AQ105+ONEA!AQ105+'Boucle du Mouhoun'!AQ105+Cascades1!AQ105+Centre1!AQ105+'Centre Est1'!AQ105+'Centre Nord1'!AQ105+'Centre Ouest1'!AQ105+'Centre Sud1'!AQ105+'Est1'!AQ105+'Hauts-Bassins1'!AQ105+Nord1!AQ105+'Plateau Central1'!AQ105+Sahel1!AQ105+SudOuest1!AQ105</f>
        <v>0</v>
      </c>
      <c r="AS105" s="29">
        <f>DGA!AR105+ONEA!AR105+'Boucle du Mouhoun'!AR105+Cascades1!AR105+Centre1!AR105+'Centre Est1'!AR105+'Centre Nord1'!AR105+'Centre Ouest1'!AR105+'Centre Sud1'!AR105+'Est1'!AR105+'Hauts-Bassins1'!AR105+Nord1!AR105+'Plateau Central1'!AR105+Sahel1!AR105+SudOuest1!AR105</f>
        <v>0</v>
      </c>
      <c r="AT105" s="29">
        <f>DGA!AS105+ONEA!AS105+'Boucle du Mouhoun'!AS105+Cascades1!AS105+Centre1!AS105+'Centre Est1'!AS105+'Centre Nord1'!AS105+'Centre Ouest1'!AS105+'Centre Sud1'!AS105+'Est1'!AS105+'Hauts-Bassins1'!AS105+Nord1!AS105+'Plateau Central1'!AS105+Sahel1!AS105+SudOuest1!AS105</f>
        <v>0</v>
      </c>
      <c r="AU105" s="29">
        <f>DGA!AT105+ONEA!AT105+'Boucle du Mouhoun'!AT105+Cascades1!AT105+Centre1!AT105+'Centre Est1'!AT105+'Centre Nord1'!AT105+'Centre Ouest1'!AT105+'Centre Sud1'!AT105+'Est1'!AT105+'Hauts-Bassins1'!AT105+Nord1!AT105+'Plateau Central1'!AT105+Sahel1!AT105+SudOuest1!AT105</f>
        <v>0</v>
      </c>
      <c r="AV105" s="29">
        <f>DGA!AU105+ONEA!AU105+'Boucle du Mouhoun'!AU105+Cascades1!AU105+Centre1!AU105+'Centre Est1'!AU105+'Centre Nord1'!AU105+'Centre Ouest1'!AU105+'Centre Sud1'!AU105+'Est1'!AU105+'Hauts-Bassins1'!AU105+Nord1!AU105+'Plateau Central1'!AU105+Sahel1!AU105+SudOuest1!AU105</f>
        <v>0</v>
      </c>
      <c r="AW105" s="29">
        <f>DGA!AV105+ONEA!AV105+'Boucle du Mouhoun'!AV105+Cascades1!AV105+Centre1!AV105+'Centre Est1'!AV105+'Centre Nord1'!AV105+'Centre Ouest1'!AV105+'Centre Sud1'!AV105+'Est1'!AV105+'Hauts-Bassins1'!AV105+Nord1!AV105+'Plateau Central1'!AV105+Sahel1!AV105+SudOuest1!AV105</f>
        <v>0</v>
      </c>
      <c r="AX105" s="29">
        <f>DGA!AW105+ONEA!AW105+'Boucle du Mouhoun'!AW105+Cascades1!AW105+Centre1!AW105+'Centre Est1'!AW105+'Centre Nord1'!AW105+'Centre Ouest1'!AW105+'Centre Sud1'!AW105+'Est1'!AW105+'Hauts-Bassins1'!AW105+Nord1!AW105+'Plateau Central1'!AW105+Sahel1!AW105+SudOuest1!AW105</f>
        <v>0</v>
      </c>
      <c r="AY105" s="29">
        <f>DGA!AX105+ONEA!AX105+'Boucle du Mouhoun'!AX105+Cascades1!AX105+Centre1!AX105+'Centre Est1'!AX105+'Centre Nord1'!AX105+'Centre Ouest1'!AX105+'Centre Sud1'!AX105+'Est1'!AX105+'Hauts-Bassins1'!AX105+Nord1!AX105+'Plateau Central1'!AX105+Sahel1!AX105+SudOuest1!AX105</f>
        <v>0</v>
      </c>
      <c r="AZ105" s="29">
        <f>DGA!AY105+ONEA!AY105+'Boucle du Mouhoun'!AY105+Cascades1!AY105+Centre1!AY105+'Centre Est1'!AY105+'Centre Nord1'!AY105+'Centre Ouest1'!AY105+'Centre Sud1'!AY105+'Est1'!AY105+'Hauts-Bassins1'!AY105+Nord1!AY105+'Plateau Central1'!AY105+Sahel1!AY105+SudOuest1!AY105</f>
        <v>0</v>
      </c>
      <c r="BA105" s="29">
        <f>DGA!AZ105+ONEA!AZ105+'Boucle du Mouhoun'!AZ105+Cascades1!AZ105+Centre1!AZ105+'Centre Est1'!AZ105+'Centre Nord1'!AZ105+'Centre Ouest1'!AZ105+'Centre Sud1'!AZ105+'Est1'!AZ105+'Hauts-Bassins1'!AZ105+Nord1!AZ105+'Plateau Central1'!AZ105+Sahel1!AZ105+SudOuest1!AZ105</f>
        <v>0</v>
      </c>
      <c r="BB105" s="29">
        <f>DGA!BA105+ONEA!BA105+'Boucle du Mouhoun'!BA105+Cascades1!BA105+Centre1!BA105+'Centre Est1'!BA105+'Centre Nord1'!BA105+'Centre Ouest1'!BA105+'Centre Sud1'!BA105+'Est1'!BA105+'Hauts-Bassins1'!BA105+Nord1!BA105+'Plateau Central1'!BA105+Sahel1!BA105+SudOuest1!BA105</f>
        <v>0</v>
      </c>
      <c r="BC105" s="29">
        <f>DGA!BB105+ONEA!BB105+'Boucle du Mouhoun'!BB105+Cascades1!BB105+Centre1!BB105+'Centre Est1'!BB105+'Centre Nord1'!BB105+'Centre Ouest1'!BB105+'Centre Sud1'!BB105+'Est1'!BB105+'Hauts-Bassins1'!BB105+Nord1!BB105+'Plateau Central1'!BB105+Sahel1!BB105+SudOuest1!BB105</f>
        <v>0</v>
      </c>
      <c r="BD105" s="29">
        <f>DGA!BC105+ONEA!BC105+'Boucle du Mouhoun'!BC105+Cascades1!BC105+Centre1!BC105+'Centre Est1'!BC105+'Centre Nord1'!BC105+'Centre Ouest1'!BC105+'Centre Sud1'!BC105+'Est1'!BC105+'Hauts-Bassins1'!BC105+Nord1!BC105+'Plateau Central1'!BC105+Sahel1!BC105+SudOuest1!BC105</f>
        <v>0</v>
      </c>
      <c r="BE105" s="29">
        <f>DGA!BD105+ONEA!BD105+'Boucle du Mouhoun'!BD105+Cascades1!BD105+Centre1!BD105+'Centre Est1'!BD105+'Centre Nord1'!BD105+'Centre Ouest1'!BD105+'Centre Sud1'!BD105+'Est1'!BD105+'Hauts-Bassins1'!BD105+Nord1!BD105+'Plateau Central1'!BD105+Sahel1!BD105+SudOuest1!BD105</f>
        <v>0</v>
      </c>
      <c r="BF105" s="29">
        <f>DGA!BE105+ONEA!BE105+'Boucle du Mouhoun'!BE105+Cascades1!BE105+Centre1!BE105+'Centre Est1'!BE105+'Centre Nord1'!BE105+'Centre Ouest1'!BE105+'Centre Sud1'!BE105+'Est1'!BE105+'Hauts-Bassins1'!BE105+Nord1!BE105+'Plateau Central1'!BE105+Sahel1!BE105+SudOuest1!BE105</f>
        <v>0</v>
      </c>
      <c r="BG105" s="852" t="str">
        <f t="shared" si="56"/>
        <v>-</v>
      </c>
      <c r="BH105" s="852" t="str">
        <f t="shared" si="57"/>
        <v>-</v>
      </c>
      <c r="BI105" s="852" t="str">
        <f t="shared" si="58"/>
        <v>-</v>
      </c>
      <c r="BJ105" s="852" t="str">
        <f t="shared" si="59"/>
        <v>-</v>
      </c>
      <c r="BK105" s="852" t="str">
        <f t="shared" si="60"/>
        <v>-</v>
      </c>
      <c r="BL105" s="852" t="str">
        <f t="shared" si="61"/>
        <v>-</v>
      </c>
      <c r="BM105" s="852" t="str">
        <f t="shared" si="62"/>
        <v>-</v>
      </c>
      <c r="BN105" s="852" t="str">
        <f t="shared" si="63"/>
        <v>-</v>
      </c>
      <c r="BO105" s="29">
        <f>DGA!BM105+ONEA!BM105+'Boucle du Mouhoun'!BM105+Cascades1!BM105+Centre1!BM105+'Centre Est1'!BM105+'Centre Nord1'!BM105+'Centre Ouest1'!BM105+'Centre Sud1'!BM105+'Est1'!BM105+'Hauts-Bassins1'!BM105+Nord1!BM105+'Plateau Central1'!BM105+Sahel1!BM105+SudOuest1!BM105</f>
        <v>0</v>
      </c>
      <c r="BP105" s="29">
        <f>DGA!BN105+ONEA!BN105+'Boucle du Mouhoun'!BN105+Cascades1!BN105+Centre1!BN105+'Centre Est1'!BN105+'Centre Nord1'!BN105+'Centre Ouest1'!BN105+'Centre Sud1'!BN105+'Est1'!BN105+'Hauts-Bassins1'!BN105+Nord1!BN105+'Plateau Central1'!BN105+Sahel1!BN105+SudOuest1!BN105</f>
        <v>0</v>
      </c>
      <c r="BQ105" s="29">
        <f>DGA!BO105+ONEA!BO105+'Boucle du Mouhoun'!BO105+Cascades1!BO105+Centre1!BO105+'Centre Est1'!BO105+'Centre Nord1'!BO105+'Centre Ouest1'!BO105+'Centre Sud1'!BO105+'Est1'!BO105+'Hauts-Bassins1'!BO105+Nord1!BO105+'Plateau Central1'!BO105+Sahel1!BO105+SudOuest1!BO105</f>
        <v>0</v>
      </c>
      <c r="BR105" s="29">
        <f>DGA!BP105+ONEA!BP105+'Boucle du Mouhoun'!BP105+Cascades1!BP105+Centre1!BP105+'Centre Est1'!BP105+'Centre Nord1'!BP105+'Centre Ouest1'!BP105+'Centre Sud1'!BP105+'Est1'!BP105+'Hauts-Bassins1'!BP105+Nord1!BP105+'Plateau Central1'!BP105+Sahel1!BP105+SudOuest1!BP105</f>
        <v>0</v>
      </c>
      <c r="BS105" s="29">
        <f>DGA!BQ105+ONEA!BQ105+'Boucle du Mouhoun'!BQ105+Cascades1!BQ105+Centre1!BQ105+'Centre Est1'!BQ105+'Centre Nord1'!BQ105+'Centre Ouest1'!BQ105+'Centre Sud1'!BQ105+'Est1'!BQ105+'Hauts-Bassins1'!BQ105+Nord1!BQ105+'Plateau Central1'!BQ105+Sahel1!BQ105+SudOuest1!BQ105</f>
        <v>0</v>
      </c>
      <c r="BT105" s="29">
        <f>DGA!BR105+ONEA!BR105+'Boucle du Mouhoun'!BR105+Cascades1!BR105+Centre1!BR105+'Centre Est1'!BR105+'Centre Nord1'!BR105+'Centre Ouest1'!BR105+'Centre Sud1'!BR105+'Est1'!BR105+'Hauts-Bassins1'!BR105+Nord1!BR105+'Plateau Central1'!BR105+Sahel1!BR105+SudOuest1!BR105</f>
        <v>0</v>
      </c>
      <c r="BU105" s="29">
        <f>DGA!BS105+ONEA!BS105+'Boucle du Mouhoun'!BS105+Cascades1!BS105+Centre1!BS105+'Centre Est1'!BS105+'Centre Nord1'!BS105+'Centre Ouest1'!BS105+'Centre Sud1'!BS105+'Est1'!BS105+'Hauts-Bassins1'!BS105+Nord1!BS105+'Plateau Central1'!BS105+Sahel1!BS105+SudOuest1!BS105</f>
        <v>0</v>
      </c>
      <c r="BV105" s="29">
        <f>DGA!BT105+ONEA!BT105+'Boucle du Mouhoun'!BT105+Cascades1!BT105+Centre1!BT105+'Centre Est1'!BT105+'Centre Nord1'!BT105+'Centre Ouest1'!BT105+'Centre Sud1'!BT105+'Est1'!BT105+'Hauts-Bassins1'!BT105+Nord1!BT105+'Plateau Central1'!BT105+Sahel1!BT105+SudOuest1!BT105</f>
        <v>0</v>
      </c>
      <c r="BW105" s="852" t="str">
        <f t="shared" si="65"/>
        <v>-</v>
      </c>
      <c r="BX105" s="852" t="str">
        <f t="shared" si="66"/>
        <v>-</v>
      </c>
      <c r="BY105" s="852" t="str">
        <f t="shared" si="67"/>
        <v>-</v>
      </c>
      <c r="BZ105" s="852" t="str">
        <f t="shared" si="68"/>
        <v>-</v>
      </c>
      <c r="CA105" s="852" t="str">
        <f t="shared" si="69"/>
        <v>-</v>
      </c>
      <c r="CB105" s="852" t="str">
        <f t="shared" si="70"/>
        <v>-</v>
      </c>
      <c r="CC105" s="852" t="str">
        <f t="shared" si="71"/>
        <v>-</v>
      </c>
      <c r="CD105" s="852" t="str">
        <f t="shared" si="64"/>
        <v>-</v>
      </c>
      <c r="CE105" s="29">
        <f>DGA!CB105+ONEA!CB105+'Boucle du Mouhoun'!CB105+Cascades1!CB105+Centre1!CB105+'Centre Est1'!CB105+'Centre Nord1'!CB105+'Centre Ouest1'!CB105+'Centre Sud1'!CB105+'Est1'!CB105+'Hauts-Bassins1'!CB105+Nord1!CB105+'Plateau Central1'!CB105+Sahel1!CB105+SudOuest1!CB105</f>
        <v>0</v>
      </c>
      <c r="CF105" s="29">
        <f>DGA!CC105+ONEA!CC105+'Boucle du Mouhoun'!CC105+Cascades1!CC105+Centre1!CC105+'Centre Est1'!CC105+'Centre Nord1'!CC105+'Centre Ouest1'!CC105+'Centre Sud1'!CC105+'Est1'!CC105+'Hauts-Bassins1'!CC105+Nord1!CC105+'Plateau Central1'!CC105+Sahel1!CC105+SudOuest1!CC105</f>
        <v>0</v>
      </c>
      <c r="CG105" s="29">
        <f>DGA!CD105+ONEA!CD105+'Boucle du Mouhoun'!CD105+Cascades1!CD105+Centre1!CD105+'Centre Est1'!CD105+'Centre Nord1'!CD105+'Centre Ouest1'!CD105+'Centre Sud1'!CD105+'Est1'!CD105+'Hauts-Bassins1'!CD105+Nord1!CD105+'Plateau Central1'!CD105+Sahel1!CD105+SudOuest1!CD105</f>
        <v>0</v>
      </c>
      <c r="CH105" s="29">
        <f>DGA!CE105+ONEA!CE105+'Boucle du Mouhoun'!CE105+Cascades1!CE105+Centre1!CE105+'Centre Est1'!CE105+'Centre Nord1'!CE105+'Centre Ouest1'!CE105+'Centre Sud1'!CE105+'Est1'!CE105+'Hauts-Bassins1'!CE105+Nord1!CE105+'Plateau Central1'!CE105+Sahel1!CE105+SudOuest1!CE105</f>
        <v>0</v>
      </c>
      <c r="CI105" s="29">
        <f>DGA!CF105+ONEA!CF105+'Boucle du Mouhoun'!CF105+Cascades1!CF105+Centre1!CF105+'Centre Est1'!CF105+'Centre Nord1'!CF105+'Centre Ouest1'!CF105+'Centre Sud1'!CF105+'Est1'!CF105+'Hauts-Bassins1'!CF105+Nord1!CF105+'Plateau Central1'!CF105+Sahel1!CF105+SudOuest1!CF105</f>
        <v>0</v>
      </c>
      <c r="CJ105" s="207"/>
      <c r="CK105" s="207"/>
      <c r="CL105" s="88"/>
      <c r="CM105" s="88"/>
      <c r="CN105" s="88"/>
      <c r="CO105" s="88"/>
      <c r="CP105" s="88"/>
      <c r="CQ105" s="83"/>
      <c r="CR105" s="83"/>
      <c r="CS105" s="88"/>
      <c r="CT105" s="84"/>
      <c r="CU105" s="84"/>
      <c r="CV105" s="84"/>
      <c r="CW105" s="84"/>
      <c r="CX105" s="84"/>
      <c r="CY105" s="84"/>
    </row>
    <row r="106" spans="1:103" s="65" customFormat="1" ht="15.6" x14ac:dyDescent="0.3">
      <c r="A106" s="65" t="s">
        <v>209</v>
      </c>
      <c r="E106" s="65">
        <f>DGA!E106+ONEA!E106+'Boucle du Mouhoun'!E106+Cascades1!E106+Centre1!E106+'Centre Est1'!E106+'Centre Nord1'!E106+'Centre Ouest1'!E106+'Centre Sud1'!E106+'Est1'!E106+'Hauts-Bassins1'!E106+Nord1!E106+'Plateau Central1'!E106+Sahel1!E106+SudOuest1!E106</f>
        <v>5156</v>
      </c>
      <c r="F106" s="65">
        <f>DGA!F106+ONEA!F106+'Boucle du Mouhoun'!F106+Cascades1!F106+Centre1!F106+'Centre Est1'!F106+'Centre Nord1'!F106+'Centre Ouest1'!F106+'Centre Sud1'!F106+'Est1'!F106+'Hauts-Bassins1'!F106+Nord1!F106+'Plateau Central1'!F106+Sahel1!F106+SudOuest1!F106</f>
        <v>11187</v>
      </c>
      <c r="G106" s="65">
        <f>DGA!G106+ONEA!G106+'Boucle du Mouhoun'!G106+Cascades1!G106+Centre1!G106+'Centre Est1'!G106+'Centre Nord1'!G106+'Centre Ouest1'!G106+'Centre Sud1'!G106+'Est1'!G106+'Hauts-Bassins1'!G106+Nord1!G106+'Plateau Central1'!G106+Sahel1!G106+SudOuest1!G106</f>
        <v>9710</v>
      </c>
      <c r="H106" s="65">
        <f>DGA!H106+ONEA!H106+'Boucle du Mouhoun'!H106+Cascades1!H106+Centre1!H106+'Centre Est1'!H106+'Centre Nord1'!H106+'Centre Ouest1'!H106+'Centre Sud1'!H106+'Est1'!H106+'Hauts-Bassins1'!H106+Nord1!H106+'Plateau Central1'!H106+Sahel1!H106+SudOuest1!H106</f>
        <v>15341</v>
      </c>
      <c r="I106" s="65">
        <f>DGA!I106+ONEA!I106+'Boucle du Mouhoun'!I106+Cascades1!I106+Centre1!I106+'Centre Est1'!I106+'Centre Nord1'!I106+'Centre Ouest1'!I106+'Centre Sud1'!I106+'Est1'!I106+'Hauts-Bassins1'!I106+Nord1!I106+'Plateau Central1'!I106+Sahel1!I106+SudOuest1!I106</f>
        <v>41394</v>
      </c>
      <c r="J106" s="65">
        <f>DGA!J106+ONEA!J106+'Boucle du Mouhoun'!J106+Cascades1!J106+Centre1!J106+'Centre Est1'!J106+'Centre Nord1'!J106+'Centre Ouest1'!J106+'Centre Sud1'!J106+'Est1'!J106+'Hauts-Bassins1'!J106+Nord1!J106+'Plateau Central1'!J106+Sahel1!J106+SudOuest1!J106</f>
        <v>4</v>
      </c>
      <c r="K106" s="65">
        <f>DGA!K106+ONEA!K106+'Boucle du Mouhoun'!K106+Cascades1!K106+Centre1!K106+'Centre Est1'!K106+'Centre Nord1'!K106+'Centre Ouest1'!K106+'Centre Sud1'!K106+'Est1'!K106+'Hauts-Bassins1'!K106+Nord1!K106+'Plateau Central1'!K106+Sahel1!K106+SudOuest1!K106</f>
        <v>41390</v>
      </c>
      <c r="L106" s="65">
        <f>DGA!L106+ONEA!L106+'Boucle du Mouhoun'!L106+Cascades1!L106+Centre1!L106+'Centre Est1'!L106+'Centre Nord1'!L106+'Centre Ouest1'!L106+'Centre Sud1'!L106+'Est1'!L106+'Hauts-Bassins1'!L106+Nord1!L106+'Plateau Central1'!L106+Sahel1!L106+SudOuest1!L106</f>
        <v>41394</v>
      </c>
      <c r="M106" s="65">
        <f>DGA!M106+ONEA!M106+'Boucle du Mouhoun'!M106+Cascades1!M106+Centre1!M106+'Centre Est1'!M106+'Centre Nord1'!M106+'Centre Ouest1'!M106+'Centre Sud1'!M106+'Est1'!M106+'Hauts-Bassins1'!M106+Nord1!M106+'Plateau Central1'!M106+Sahel1!M106+SudOuest1!M106</f>
        <v>1</v>
      </c>
      <c r="N106" s="65">
        <f>DGA!N106+ONEA!N106+'Boucle du Mouhoun'!N106+Cascades1!N106+Centre1!N106+'Centre Est1'!N106+'Centre Nord1'!N106+'Centre Ouest1'!N106+'Centre Sud1'!N106+'Est1'!N106+'Hauts-Bassins1'!N106+Nord1!N106+'Plateau Central1'!N106+Sahel1!N106+SudOuest1!N106</f>
        <v>3902</v>
      </c>
      <c r="O106" s="65">
        <f>DGA!O106+ONEA!O106+'Boucle du Mouhoun'!O106+Cascades1!O106+Centre1!O106+'Centre Est1'!O106+'Centre Nord1'!O106+'Centre Ouest1'!O106+'Centre Sud1'!O106+'Est1'!O106+'Hauts-Bassins1'!O106+Nord1!O106+'Plateau Central1'!O106+Sahel1!O106+SudOuest1!O106</f>
        <v>16341</v>
      </c>
      <c r="P106" s="65">
        <f>DGA!P106+ONEA!P106+'Boucle du Mouhoun'!P106+Cascades1!P106+Centre1!P106+'Centre Est1'!P106+'Centre Nord1'!P106+'Centre Ouest1'!P106+'Centre Sud1'!P106+'Est1'!P106+'Hauts-Bassins1'!P106+Nord1!P106+'Plateau Central1'!P106+Sahel1!P106+SudOuest1!P106</f>
        <v>21148</v>
      </c>
      <c r="Q106" s="65">
        <f>DGA!Q106+ONEA!Q106+'Boucle du Mouhoun'!Q106+Cascades1!Q106+Centre1!Q106+'Centre Est1'!Q106+'Centre Nord1'!Q106+'Centre Ouest1'!Q106+'Centre Sud1'!Q106+'Est1'!Q106+'Hauts-Bassins1'!Q106+Nord1!Q106+'Plateau Central1'!Q106+Sahel1!Q106+SudOuest1!Q106</f>
        <v>41392</v>
      </c>
      <c r="R106" s="65">
        <f>DGA!R106+ONEA!R106+'Boucle du Mouhoun'!R106+Cascades1!R106+Centre1!R106+'Centre Est1'!R106+'Centre Nord1'!R106+'Centre Ouest1'!R106+'Centre Sud1'!R106+'Est1'!R106+'Hauts-Bassins1'!R106+Nord1!R106+'Plateau Central1'!R106+Sahel1!R106+SudOuest1!R106</f>
        <v>2</v>
      </c>
      <c r="S106" s="65">
        <f>DGA!S106+ONEA!S106+'Boucle du Mouhoun'!S106+Cascades1!S106+Centre1!S106+'Centre Est1'!S106+'Centre Nord1'!S106+'Centre Ouest1'!S106+'Centre Sud1'!S106+'Est1'!S106+'Hauts-Bassins1'!S106+Nord1!S106+'Plateau Central1'!S106+Sahel1!S106+SudOuest1!S106</f>
        <v>41390</v>
      </c>
      <c r="T106" s="65">
        <f>DGA!T106+ONEA!T106+'Boucle du Mouhoun'!T106+Cascades1!T106+Centre1!T106+'Centre Est1'!T106+'Centre Nord1'!T106+'Centre Ouest1'!T106+'Centre Sud1'!T106+'Est1'!T106+'Hauts-Bassins1'!T106+Nord1!T106+'Plateau Central1'!T106+Sahel1!T106+SudOuest1!T106</f>
        <v>41392</v>
      </c>
      <c r="U106" s="65">
        <f>DGA!U106+ONEA!U106+'Boucle du Mouhoun'!U106+Cascades1!U106+Centre1!U106+'Centre Est1'!U106+'Centre Nord1'!U106+'Centre Ouest1'!U106+'Centre Sud1'!U106+'Est1'!U106+'Hauts-Bassins1'!U106+Nord1!U106+'Plateau Central1'!U106+Sahel1!U106+SudOuest1!U106</f>
        <v>1</v>
      </c>
      <c r="V106" s="65">
        <f>DGA!V106+ONEA!V106+'Boucle du Mouhoun'!V106+Cascades1!V106+Centre1!V106+'Centre Est1'!V106+'Centre Nord1'!V106+'Centre Ouest1'!V106+'Centre Sud1'!V106+'Est1'!V106+'Hauts-Bassins1'!V106+Nord1!V106+'Plateau Central1'!V106+Sahel1!V106+SudOuest1!V106</f>
        <v>3902</v>
      </c>
      <c r="W106" s="65">
        <f>DGA!W106+ONEA!W106+'Boucle du Mouhoun'!W106+Cascades1!W106+Centre1!W106+'Centre Est1'!W106+'Centre Nord1'!W106+'Centre Ouest1'!W106+'Centre Sud1'!W106+'Est1'!W106+'Hauts-Bassins1'!W106+Nord1!W106+'Plateau Central1'!W106+Sahel1!W106+SudOuest1!W106</f>
        <v>0</v>
      </c>
      <c r="X106" s="65">
        <f>DGA!X106+ONEA!X106+'Boucle du Mouhoun'!X106+Cascades1!X106+Centre1!X106+'Centre Est1'!X106+'Centre Nord1'!X106+'Centre Ouest1'!X106+'Centre Sud1'!X106+'Est1'!X106+'Hauts-Bassins1'!X106+Nord1!X106+'Plateau Central1'!X106+Sahel1!X106+SudOuest1!X106</f>
        <v>0</v>
      </c>
      <c r="Y106" s="65">
        <f>DGA!Y106+ONEA!Y106+'Boucle du Mouhoun'!Y106+Cascades1!Y106+Centre1!Y106+'Centre Est1'!Y106+'Centre Nord1'!Y106+'Centre Ouest1'!Y106+'Centre Sud1'!Y106+'Est1'!Y106+'Hauts-Bassins1'!Y106+Nord1!Y106+'Plateau Central1'!Y106+Sahel1!Y106+SudOuest1!Y106</f>
        <v>3903</v>
      </c>
      <c r="Z106" s="65">
        <f>DGA!Z106+ONEA!Z106+'Boucle du Mouhoun'!Z106+Cascades1!Z106+Centre1!Z106+'Centre Est1'!Z106+'Centre Nord1'!Z106+'Centre Ouest1'!Z106+'Centre Sud1'!Z106+'Est1'!Z106+'Hauts-Bassins1'!Z106+Nord1!Z106+'Plateau Central1'!Z106+Sahel1!Z106+SudOuest1!Z106</f>
        <v>2</v>
      </c>
      <c r="AA106" s="65">
        <f>DGA!AA106+ONEA!AA106+'Boucle du Mouhoun'!AA106+Cascades1!AA106+Centre1!AA106+'Centre Est1'!AA106+'Centre Nord1'!AA106+'Centre Ouest1'!AA106+'Centre Sud1'!AA106+'Est1'!AA106+'Hauts-Bassins1'!AA106+Nord1!AA106+'Plateau Central1'!AA106+Sahel1!AA106+SudOuest1!AA106</f>
        <v>3901</v>
      </c>
      <c r="AB106" s="65">
        <f>DGA!AB106+ONEA!AB106+'Boucle du Mouhoun'!AB106+Cascades1!AB106+Centre1!AB106+'Centre Est1'!AB106+'Centre Nord1'!AB106+'Centre Ouest1'!AB106+'Centre Sud1'!AB106+'Est1'!AB106+'Hauts-Bassins1'!AB106+Nord1!AB106+'Plateau Central1'!AB106+Sahel1!AB106+SudOuest1!AB106</f>
        <v>3903</v>
      </c>
      <c r="AC106" s="240">
        <f>AVERAGE(AC72,AC74:AC82,AC84:AC91,AC93:AC98,AC100:AC105)*100</f>
        <v>16.666666666666664</v>
      </c>
      <c r="AD106" s="240">
        <f t="shared" ref="AD106:AH106" si="72">AVERAGE(AD72,AD74:AD82,AD84:AD91,AD93:AD98,AD100:AD105)*100</f>
        <v>37.016111111111115</v>
      </c>
      <c r="AE106" s="240">
        <f t="shared" si="72"/>
        <v>0</v>
      </c>
      <c r="AF106" s="240">
        <f t="shared" si="72"/>
        <v>0</v>
      </c>
      <c r="AG106" s="240">
        <f t="shared" si="72"/>
        <v>29.416677766677768</v>
      </c>
      <c r="AH106" s="240">
        <f t="shared" si="72"/>
        <v>11.829685767374006</v>
      </c>
      <c r="AI106" s="65">
        <f>DGA!AH106+ONEA!AH106+'Boucle du Mouhoun'!AH106+Cascades1!AH106+Centre1!AH106+'Centre Est1'!AH106+'Centre Nord1'!AH106+'Centre Ouest1'!AH106+'Centre Sud1'!AH106+'Est1'!AH106+'Hauts-Bassins1'!AH106+Nord1!AH106+'Plateau Central1'!AH106+Sahel1!AH106+SudOuest1!AH106</f>
        <v>1026.1087025820848</v>
      </c>
      <c r="AJ106" s="65">
        <f>DGA!AI106+ONEA!AI106+'Boucle du Mouhoun'!AI106+Cascades1!AI106+Centre1!AI106+'Centre Est1'!AI106+'Centre Nord1'!AI106+'Centre Ouest1'!AI106+'Centre Sud1'!AI106+'Est1'!AI106+'Hauts-Bassins1'!AI106+Nord1!AI106+'Plateau Central1'!AI106+Sahel1!AI106+SudOuest1!AI106</f>
        <v>1472.771756455212</v>
      </c>
      <c r="AK106" s="65">
        <f>DGA!AJ106+ONEA!AJ106+'Boucle du Mouhoun'!AJ106+Cascades1!AJ106+Centre1!AJ106+'Centre Est1'!AJ106+'Centre Nord1'!AJ106+'Centre Ouest1'!AJ106+'Centre Sud1'!AJ106+'Est1'!AJ106+'Hauts-Bassins1'!AJ106+Nord1!AJ106+'Plateau Central1'!AJ106+Sahel1!AJ106+SudOuest1!AJ106</f>
        <v>917.52278450749122</v>
      </c>
      <c r="AL106" s="65">
        <f>DGA!AK106+ONEA!AK106+'Boucle du Mouhoun'!AK106+Cascades1!AK106+Centre1!AK106+'Centre Est1'!AK106+'Centre Nord1'!AK106+'Centre Ouest1'!AK106+'Centre Sud1'!AK106+'Est1'!AK106+'Hauts-Bassins1'!AK106+Nord1!AK106+'Plateau Central1'!AK106+Sahel1!AK106+SudOuest1!AK106</f>
        <v>2494.951756455212</v>
      </c>
      <c r="AM106" s="240">
        <f>DGA!AL106+ONEA!AL106+'Boucle du Mouhoun'!AL106+Cascades1!AL106+Centre1!AL106+'Centre Est1'!AL106+'Centre Nord1'!AL106+'Centre Ouest1'!AL106+'Centre Sud1'!AL106+'Est1'!AL106+'Hauts-Bassins1'!AL106+Nord1!AL106+'Plateau Central1'!AL106+Sahel1!AL106+SudOuest1!AL106</f>
        <v>5911.3550000000005</v>
      </c>
      <c r="AN106" s="65">
        <f>DGA!AM106+ONEA!AM106+'Boucle du Mouhoun'!AM106+Cascades1!AM106+Centre1!AM106+'Centre Est1'!AM106+'Centre Nord1'!AM106+'Centre Ouest1'!AM106+'Centre Sud1'!AM106+'Est1'!AM106+'Hauts-Bassins1'!AM106+Nord1!AM106+'Plateau Central1'!AM106+Sahel1!AM106+SudOuest1!AM106</f>
        <v>0</v>
      </c>
      <c r="AO106" s="65">
        <f>DGA!AN106+ONEA!AN106+'Boucle du Mouhoun'!AN106+Cascades1!AN106+Centre1!AN106+'Centre Est1'!AN106+'Centre Nord1'!AN106+'Centre Ouest1'!AN106+'Centre Sud1'!AN106+'Est1'!AN106+'Hauts-Bassins1'!AN106+Nord1!AN106+'Plateau Central1'!AN106+Sahel1!AN106+SudOuest1!AN106</f>
        <v>5911.3550000000005</v>
      </c>
      <c r="AP106" s="65">
        <f>DGA!AO106+ONEA!AO106+'Boucle du Mouhoun'!AO106+Cascades1!AO106+Centre1!AO106+'Centre Est1'!AO106+'Centre Nord1'!AO106+'Centre Ouest1'!AO106+'Centre Sud1'!AO106+'Est1'!AO106+'Hauts-Bassins1'!AO106+Nord1!AO106+'Plateau Central1'!AO106+Sahel1!AO106+SudOuest1!AO106</f>
        <v>5911.3550000000005</v>
      </c>
      <c r="AQ106" s="65">
        <f>DGA!AP106+ONEA!AP106+'Boucle du Mouhoun'!AP106+Cascades1!AP106+Centre1!AP106+'Centre Est1'!AP106+'Centre Nord1'!AP106+'Centre Ouest1'!AP106+'Centre Sud1'!AP106+'Est1'!AP106+'Hauts-Bassins1'!AP106+Nord1!AP106+'Plateau Central1'!AP106+Sahel1!AP106+SudOuest1!AP106</f>
        <v>0</v>
      </c>
      <c r="AR106" s="65">
        <f>DGA!AQ106+ONEA!AQ106+'Boucle du Mouhoun'!AQ106+Cascades1!AQ106+Centre1!AQ106+'Centre Est1'!AQ106+'Centre Nord1'!AQ106+'Centre Ouest1'!AQ106+'Centre Sud1'!AQ106+'Est1'!AQ106+'Hauts-Bassins1'!AQ106+Nord1!AQ106+'Plateau Central1'!AQ106+Sahel1!AQ106+SudOuest1!AQ106</f>
        <v>1100.4000000000001</v>
      </c>
      <c r="AS106" s="65">
        <f>DGA!AR106+ONEA!AR106+'Boucle du Mouhoun'!AR106+Cascades1!AR106+Centre1!AR106+'Centre Est1'!AR106+'Centre Nord1'!AR106+'Centre Ouest1'!AR106+'Centre Sud1'!AR106+'Est1'!AR106+'Hauts-Bassins1'!AR106+Nord1!AR106+'Plateau Central1'!AR106+Sahel1!AR106+SudOuest1!AR106</f>
        <v>2498.8804590372965</v>
      </c>
      <c r="AT106" s="65">
        <f>DGA!AS106+ONEA!AS106+'Boucle du Mouhoun'!AS106+Cascades1!AS106+Centre1!AS106+'Centre Est1'!AS106+'Centre Nord1'!AS106+'Centre Ouest1'!AS106+'Centre Sud1'!AS106+'Est1'!AS106+'Hauts-Bassins1'!AS106+Nord1!AS106+'Plateau Central1'!AS106+Sahel1!AS106+SudOuest1!AS106</f>
        <v>2299.8945409627031</v>
      </c>
      <c r="AU106" s="65">
        <f>DGA!AT106+ONEA!AT106+'Boucle du Mouhoun'!AT106+Cascades1!AT106+Centre1!AT106+'Centre Est1'!AT106+'Centre Nord1'!AT106+'Centre Ouest1'!AT106+'Centre Sud1'!AT106+'Est1'!AT106+'Hauts-Bassins1'!AT106+Nord1!AT106+'Plateau Central1'!AT106+Sahel1!AT106+SudOuest1!AT106</f>
        <v>5899.1750000000002</v>
      </c>
      <c r="AV106" s="65">
        <f>DGA!AU106+ONEA!AU106+'Boucle du Mouhoun'!AU106+Cascades1!AU106+Centre1!AU106+'Centre Est1'!AU106+'Centre Nord1'!AU106+'Centre Ouest1'!AU106+'Centre Sud1'!AU106+'Est1'!AU106+'Hauts-Bassins1'!AU106+Nord1!AU106+'Plateau Central1'!AU106+Sahel1!AU106+SudOuest1!AU106</f>
        <v>0</v>
      </c>
      <c r="AW106" s="65">
        <f>DGA!AV106+ONEA!AV106+'Boucle du Mouhoun'!AV106+Cascades1!AV106+Centre1!AV106+'Centre Est1'!AV106+'Centre Nord1'!AV106+'Centre Ouest1'!AV106+'Centre Sud1'!AV106+'Est1'!AV106+'Hauts-Bassins1'!AV106+Nord1!AV106+'Plateau Central1'!AV106+Sahel1!AV106+SudOuest1!AV106</f>
        <v>5899.1750000000002</v>
      </c>
      <c r="AX106" s="65">
        <f>DGA!AW106+ONEA!AW106+'Boucle du Mouhoun'!AW106+Cascades1!AW106+Centre1!AW106+'Centre Est1'!AW106+'Centre Nord1'!AW106+'Centre Ouest1'!AW106+'Centre Sud1'!AW106+'Est1'!AW106+'Hauts-Bassins1'!AW106+Nord1!AW106+'Plateau Central1'!AW106+Sahel1!AW106+SudOuest1!AW106</f>
        <v>5899.1750000000002</v>
      </c>
      <c r="AY106" s="65">
        <f>DGA!AX106+ONEA!AX106+'Boucle du Mouhoun'!AX106+Cascades1!AX106+Centre1!AX106+'Centre Est1'!AX106+'Centre Nord1'!AX106+'Centre Ouest1'!AX106+'Centre Sud1'!AX106+'Est1'!AX106+'Hauts-Bassins1'!AX106+Nord1!AX106+'Plateau Central1'!AX106+Sahel1!AX106+SudOuest1!AX106</f>
        <v>0</v>
      </c>
      <c r="AZ106" s="65">
        <f>DGA!AY106+ONEA!AY106+'Boucle du Mouhoun'!AY106+Cascades1!AY106+Centre1!AY106+'Centre Est1'!AY106+'Centre Nord1'!AY106+'Centre Ouest1'!AY106+'Centre Sud1'!AY106+'Est1'!AY106+'Hauts-Bassins1'!AY106+Nord1!AY106+'Plateau Central1'!AY106+Sahel1!AY106+SudOuest1!AY106</f>
        <v>1100.4000000000001</v>
      </c>
      <c r="BA106" s="65">
        <f>DGA!AZ106+ONEA!AZ106+'Boucle du Mouhoun'!AZ106+Cascades1!AZ106+Centre1!AZ106+'Centre Est1'!AZ106+'Centre Nord1'!AZ106+'Centre Ouest1'!AZ106+'Centre Sud1'!AZ106+'Est1'!AZ106+'Hauts-Bassins1'!AZ106+Nord1!AZ106+'Plateau Central1'!AZ106+Sahel1!AZ106+SudOuest1!AZ106</f>
        <v>0</v>
      </c>
      <c r="BB106" s="65">
        <f>DGA!BA106+ONEA!BA106+'Boucle du Mouhoun'!BA106+Cascades1!BA106+Centre1!BA106+'Centre Est1'!BA106+'Centre Nord1'!BA106+'Centre Ouest1'!BA106+'Centre Sud1'!BA106+'Est1'!BA106+'Hauts-Bassins1'!BA106+Nord1!BA106+'Plateau Central1'!BA106+Sahel1!BA106+SudOuest1!BA106</f>
        <v>0</v>
      </c>
      <c r="BC106" s="240">
        <f>DGA!BB106+ONEA!BB106+'Boucle du Mouhoun'!BB106+Cascades1!BB106+Centre1!BB106+'Centre Est1'!BB106+'Centre Nord1'!BB106+'Centre Ouest1'!BB106+'Centre Sud1'!BB106+'Est1'!BB106+'Hauts-Bassins1'!BB106+Nord1!BB106+'Plateau Central1'!BB106+Sahel1!BB106+SudOuest1!BB106</f>
        <v>1100.4000000000001</v>
      </c>
      <c r="BD106" s="65">
        <f>DGA!BC106+ONEA!BC106+'Boucle du Mouhoun'!BC106+Cascades1!BC106+Centre1!BC106+'Centre Est1'!BC106+'Centre Nord1'!BC106+'Centre Ouest1'!BC106+'Centre Sud1'!BC106+'Est1'!BC106+'Hauts-Bassins1'!BC106+Nord1!BC106+'Plateau Central1'!BC106+Sahel1!BC106+SudOuest1!BC106</f>
        <v>48.7</v>
      </c>
      <c r="BE106" s="65">
        <f>DGA!BD106+ONEA!BD106+'Boucle du Mouhoun'!BD106+Cascades1!BD106+Centre1!BD106+'Centre Est1'!BD106+'Centre Nord1'!BD106+'Centre Ouest1'!BD106+'Centre Sud1'!BD106+'Est1'!BD106+'Hauts-Bassins1'!BD106+Nord1!BD106+'Plateau Central1'!BD106+Sahel1!BD106+SudOuest1!BD106</f>
        <v>1051.7</v>
      </c>
      <c r="BF106" s="65">
        <f>DGA!BE106+ONEA!BE106+'Boucle du Mouhoun'!BE106+Cascades1!BE106+Centre1!BE106+'Centre Est1'!BE106+'Centre Nord1'!BE106+'Centre Ouest1'!BE106+'Centre Sud1'!BE106+'Est1'!BE106+'Hauts-Bassins1'!BE106+Nord1!BE106+'Plateau Central1'!BE106+Sahel1!BE106+SudOuest1!BE106</f>
        <v>1100.4000000000001</v>
      </c>
      <c r="BG106" s="852">
        <f t="shared" si="56"/>
        <v>0</v>
      </c>
      <c r="BH106" s="852">
        <f t="shared" si="57"/>
        <v>0.74716261713799648</v>
      </c>
      <c r="BI106" s="852">
        <f t="shared" si="58"/>
        <v>0</v>
      </c>
      <c r="BJ106" s="852">
        <f t="shared" si="59"/>
        <v>0</v>
      </c>
      <c r="BK106" s="852" t="str">
        <f t="shared" si="60"/>
        <v>-</v>
      </c>
      <c r="BL106" s="852">
        <f t="shared" si="61"/>
        <v>0.17791183239714076</v>
      </c>
      <c r="BM106" s="845">
        <f t="shared" si="62"/>
        <v>0.18615021429097051</v>
      </c>
      <c r="BN106" s="852">
        <f t="shared" si="63"/>
        <v>0.44035719916907651</v>
      </c>
      <c r="BO106" s="65">
        <f>DGA!BM106+ONEA!BM106+'Boucle du Mouhoun'!BM106+Cascades1!BM106+Centre1!BM106+'Centre Est1'!BM106+'Centre Nord1'!BM106+'Centre Ouest1'!BM106+'Centre Sud1'!BM106+'Est1'!BM106+'Hauts-Bassins1'!BM106+Nord1!BM106+'Plateau Central1'!BM106+Sahel1!BM106+SudOuest1!BM106</f>
        <v>0</v>
      </c>
      <c r="BP106" s="65">
        <f>DGA!BN106+ONEA!BN106+'Boucle du Mouhoun'!BN106+Cascades1!BN106+Centre1!BN106+'Centre Est1'!BN106+'Centre Nord1'!BN106+'Centre Ouest1'!BN106+'Centre Sud1'!BN106+'Est1'!BN106+'Hauts-Bassins1'!BN106+Nord1!BN106+'Plateau Central1'!BN106+Sahel1!BN106+SudOuest1!BN106</f>
        <v>0</v>
      </c>
      <c r="BQ106" s="65">
        <f>DGA!BO106+ONEA!BO106+'Boucle du Mouhoun'!BO106+Cascades1!BO106+Centre1!BO106+'Centre Est1'!BO106+'Centre Nord1'!BO106+'Centre Ouest1'!BO106+'Centre Sud1'!BO106+'Est1'!BO106+'Hauts-Bassins1'!BO106+Nord1!BO106+'Plateau Central1'!BO106+Sahel1!BO106+SudOuest1!BO106</f>
        <v>0</v>
      </c>
      <c r="BR106" s="65">
        <f>DGA!BP106+ONEA!BP106+'Boucle du Mouhoun'!BP106+Cascades1!BP106+Centre1!BP106+'Centre Est1'!BP106+'Centre Nord1'!BP106+'Centre Ouest1'!BP106+'Centre Sud1'!BP106+'Est1'!BP106+'Hauts-Bassins1'!BP106+Nord1!BP106+'Plateau Central1'!BP106+Sahel1!BP106+SudOuest1!BP106</f>
        <v>0</v>
      </c>
      <c r="BS106" s="65">
        <f>DGA!BQ106+ONEA!BQ106+'Boucle du Mouhoun'!BQ106+Cascades1!BQ106+Centre1!BQ106+'Centre Est1'!BQ106+'Centre Nord1'!BQ106+'Centre Ouest1'!BQ106+'Centre Sud1'!BQ106+'Est1'!BQ106+'Hauts-Bassins1'!BQ106+Nord1!BQ106+'Plateau Central1'!BQ106+Sahel1!BQ106+SudOuest1!BQ106</f>
        <v>0</v>
      </c>
      <c r="BT106" s="65">
        <f>DGA!BR106+ONEA!BR106+'Boucle du Mouhoun'!BR106+Cascades1!BR106+Centre1!BR106+'Centre Est1'!BR106+'Centre Nord1'!BR106+'Centre Ouest1'!BR106+'Centre Sud1'!BR106+'Est1'!BR106+'Hauts-Bassins1'!BR106+Nord1!BR106+'Plateau Central1'!BR106+Sahel1!BR106+SudOuest1!BR106</f>
        <v>0</v>
      </c>
      <c r="BU106" s="65">
        <f>DGA!BS106+ONEA!BS106+'Boucle du Mouhoun'!BS106+Cascades1!BS106+Centre1!BS106+'Centre Est1'!BS106+'Centre Nord1'!BS106+'Centre Ouest1'!BS106+'Centre Sud1'!BS106+'Est1'!BS106+'Hauts-Bassins1'!BS106+Nord1!BS106+'Plateau Central1'!BS106+Sahel1!BS106+SudOuest1!BS106</f>
        <v>0</v>
      </c>
      <c r="BV106" s="65">
        <f>DGA!BT106+ONEA!BT106+'Boucle du Mouhoun'!BT106+Cascades1!BT106+Centre1!BT106+'Centre Est1'!BT106+'Centre Nord1'!BT106+'Centre Ouest1'!BT106+'Centre Sud1'!BT106+'Est1'!BT106+'Hauts-Bassins1'!BT106+Nord1!BT106+'Plateau Central1'!BT106+Sahel1!BT106+SudOuest1!BT106</f>
        <v>0</v>
      </c>
      <c r="BW106" s="852">
        <f t="shared" si="65"/>
        <v>0</v>
      </c>
      <c r="BX106" s="852">
        <f t="shared" si="66"/>
        <v>0</v>
      </c>
      <c r="BY106" s="852">
        <f t="shared" si="67"/>
        <v>0</v>
      </c>
      <c r="BZ106" s="852">
        <f t="shared" si="68"/>
        <v>0</v>
      </c>
      <c r="CA106" s="852" t="str">
        <f t="shared" si="69"/>
        <v>-</v>
      </c>
      <c r="CB106" s="852">
        <f t="shared" si="70"/>
        <v>0</v>
      </c>
      <c r="CC106" s="852">
        <f t="shared" si="71"/>
        <v>0</v>
      </c>
      <c r="CD106" s="852">
        <f t="shared" si="64"/>
        <v>0</v>
      </c>
      <c r="CE106" s="65">
        <f>DGA!CB106+ONEA!CB106+'Boucle du Mouhoun'!CB106+Cascades1!CB106+Centre1!CB106+'Centre Est1'!CB106+'Centre Nord1'!CB106+'Centre Ouest1'!CB106+'Centre Sud1'!CB106+'Est1'!CB106+'Hauts-Bassins1'!CB106+Nord1!CB106+'Plateau Central1'!CB106+Sahel1!CB106+SudOuest1!CB106</f>
        <v>0</v>
      </c>
      <c r="CF106" s="65">
        <f>DGA!CC106+ONEA!CC106+'Boucle du Mouhoun'!CC106+Cascades1!CC106+Centre1!CC106+'Centre Est1'!CC106+'Centre Nord1'!CC106+'Centre Ouest1'!CC106+'Centre Sud1'!CC106+'Est1'!CC106+'Hauts-Bassins1'!CC106+Nord1!CC106+'Plateau Central1'!CC106+Sahel1!CC106+SudOuest1!CC106</f>
        <v>0</v>
      </c>
      <c r="CG106" s="65">
        <f>DGA!CD106+ONEA!CD106+'Boucle du Mouhoun'!CD106+Cascades1!CD106+Centre1!CD106+'Centre Est1'!CD106+'Centre Nord1'!CD106+'Centre Ouest1'!CD106+'Centre Sud1'!CD106+'Est1'!CD106+'Hauts-Bassins1'!CD106+Nord1!CD106+'Plateau Central1'!CD106+Sahel1!CD106+SudOuest1!CD106</f>
        <v>0</v>
      </c>
      <c r="CH106" s="65">
        <f>DGA!CE106+ONEA!CE106+'Boucle du Mouhoun'!CE106+Cascades1!CE106+Centre1!CE106+'Centre Est1'!CE106+'Centre Nord1'!CE106+'Centre Ouest1'!CE106+'Centre Sud1'!CE106+'Est1'!CE106+'Hauts-Bassins1'!CE106+Nord1!CE106+'Plateau Central1'!CE106+Sahel1!CE106+SudOuest1!CE106</f>
        <v>0</v>
      </c>
      <c r="CI106" s="65">
        <f>DGA!CF106+ONEA!CF106+'Boucle du Mouhoun'!CF106+Cascades1!CF106+Centre1!CF106+'Centre Est1'!CF106+'Centre Nord1'!CF106+'Centre Ouest1'!CF106+'Centre Sud1'!CF106+'Est1'!CF106+'Hauts-Bassins1'!CF106+Nord1!CF106+'Plateau Central1'!CF106+Sahel1!CF106+SudOuest1!CF106</f>
        <v>0</v>
      </c>
    </row>
    <row r="107" spans="1:103" s="15" customFormat="1" ht="35.4" customHeight="1" x14ac:dyDescent="0.3">
      <c r="A107" s="15" t="s">
        <v>210</v>
      </c>
      <c r="BG107" s="852" t="str">
        <f t="shared" si="56"/>
        <v>-</v>
      </c>
      <c r="BH107" s="852" t="str">
        <f t="shared" si="57"/>
        <v>-</v>
      </c>
      <c r="BI107" s="852" t="str">
        <f t="shared" si="58"/>
        <v>-</v>
      </c>
      <c r="BJ107" s="852" t="str">
        <f t="shared" si="59"/>
        <v>-</v>
      </c>
      <c r="BK107" s="852" t="str">
        <f t="shared" si="60"/>
        <v>-</v>
      </c>
      <c r="BL107" s="852" t="str">
        <f t="shared" si="61"/>
        <v>-</v>
      </c>
      <c r="BM107" s="852" t="str">
        <f t="shared" si="62"/>
        <v>-</v>
      </c>
      <c r="BN107" s="852" t="str">
        <f t="shared" si="63"/>
        <v>-</v>
      </c>
      <c r="BW107" s="852" t="str">
        <f t="shared" si="65"/>
        <v>-</v>
      </c>
      <c r="BX107" s="852" t="str">
        <f t="shared" si="66"/>
        <v>-</v>
      </c>
      <c r="BY107" s="852" t="str">
        <f t="shared" si="67"/>
        <v>-</v>
      </c>
      <c r="BZ107" s="852" t="str">
        <f t="shared" si="68"/>
        <v>-</v>
      </c>
      <c r="CA107" s="852" t="str">
        <f t="shared" si="69"/>
        <v>-</v>
      </c>
      <c r="CB107" s="852" t="str">
        <f t="shared" si="70"/>
        <v>-</v>
      </c>
      <c r="CC107" s="852" t="str">
        <f t="shared" si="71"/>
        <v>-</v>
      </c>
      <c r="CD107" s="852" t="str">
        <f t="shared" si="64"/>
        <v>-</v>
      </c>
    </row>
    <row r="108" spans="1:103" s="19" customFormat="1" ht="15.6" x14ac:dyDescent="0.3">
      <c r="A108" s="19" t="s">
        <v>211</v>
      </c>
      <c r="BG108" s="852" t="str">
        <f t="shared" si="56"/>
        <v>-</v>
      </c>
      <c r="BH108" s="852" t="str">
        <f t="shared" si="57"/>
        <v>-</v>
      </c>
      <c r="BI108" s="852" t="str">
        <f t="shared" si="58"/>
        <v>-</v>
      </c>
      <c r="BJ108" s="852" t="str">
        <f t="shared" si="59"/>
        <v>-</v>
      </c>
      <c r="BK108" s="852" t="str">
        <f t="shared" si="60"/>
        <v>-</v>
      </c>
      <c r="BL108" s="852" t="str">
        <f t="shared" si="61"/>
        <v>-</v>
      </c>
      <c r="BM108" s="852" t="str">
        <f t="shared" si="62"/>
        <v>-</v>
      </c>
      <c r="BN108" s="852" t="str">
        <f t="shared" si="63"/>
        <v>-</v>
      </c>
      <c r="BW108" s="852" t="str">
        <f t="shared" si="65"/>
        <v>-</v>
      </c>
      <c r="BX108" s="852" t="str">
        <f t="shared" si="66"/>
        <v>-</v>
      </c>
      <c r="BY108" s="852" t="str">
        <f t="shared" si="67"/>
        <v>-</v>
      </c>
      <c r="BZ108" s="852" t="str">
        <f t="shared" si="68"/>
        <v>-</v>
      </c>
      <c r="CA108" s="852" t="str">
        <f t="shared" si="69"/>
        <v>-</v>
      </c>
      <c r="CB108" s="852" t="str">
        <f t="shared" si="70"/>
        <v>-</v>
      </c>
      <c r="CC108" s="852" t="str">
        <f t="shared" si="71"/>
        <v>-</v>
      </c>
      <c r="CD108" s="852" t="str">
        <f t="shared" si="64"/>
        <v>-</v>
      </c>
    </row>
    <row r="109" spans="1:103" s="22" customFormat="1" ht="15.6" x14ac:dyDescent="0.3">
      <c r="A109" s="22" t="s">
        <v>212</v>
      </c>
      <c r="E109" s="22">
        <f>DGA!E109+ONEA!E109+'Boucle du Mouhoun'!E109+Cascades1!E109+Centre1!E109+'Centre Est1'!E109+'Centre Nord1'!E109+'Centre Ouest1'!E109+'Centre Sud1'!E109+'Est1'!E109+'Hauts-Bassins1'!E109+Nord1!E109+'Plateau Central1'!E109+Sahel1!E109+SudOuest1!E109</f>
        <v>0</v>
      </c>
      <c r="F109" s="22">
        <f>DGA!F109+ONEA!F109+'Boucle du Mouhoun'!F109+Cascades1!F109+Centre1!F109+'Centre Est1'!F109+'Centre Nord1'!F109+'Centre Ouest1'!F109+'Centre Sud1'!F109+'Est1'!F109+'Hauts-Bassins1'!F109+Nord1!F109+'Plateau Central1'!F109+Sahel1!F109+SudOuest1!F109</f>
        <v>0</v>
      </c>
      <c r="G109" s="22">
        <f>DGA!G109+ONEA!G109+'Boucle du Mouhoun'!G109+Cascades1!G109+Centre1!G109+'Centre Est1'!G109+'Centre Nord1'!G109+'Centre Ouest1'!G109+'Centre Sud1'!G109+'Est1'!G109+'Hauts-Bassins1'!G109+Nord1!G109+'Plateau Central1'!G109+Sahel1!G109+SudOuest1!G109</f>
        <v>0</v>
      </c>
      <c r="H109" s="22">
        <f>DGA!H109+ONEA!H109+'Boucle du Mouhoun'!H109+Cascades1!H109+Centre1!H109+'Centre Est1'!H109+'Centre Nord1'!H109+'Centre Ouest1'!H109+'Centre Sud1'!H109+'Est1'!H109+'Hauts-Bassins1'!H109+Nord1!H109+'Plateau Central1'!H109+Sahel1!H109+SudOuest1!H109</f>
        <v>0</v>
      </c>
      <c r="I109" s="22">
        <f>DGA!I109+ONEA!I109+'Boucle du Mouhoun'!I109+Cascades1!I109+Centre1!I109+'Centre Est1'!I109+'Centre Nord1'!I109+'Centre Ouest1'!I109+'Centre Sud1'!I109+'Est1'!I109+'Hauts-Bassins1'!I109+Nord1!I109+'Plateau Central1'!I109+Sahel1!I109+SudOuest1!I109</f>
        <v>0</v>
      </c>
      <c r="J109" s="22">
        <f>DGA!J109+ONEA!J109+'Boucle du Mouhoun'!J109+Cascades1!J109+Centre1!J109+'Centre Est1'!J109+'Centre Nord1'!J109+'Centre Ouest1'!J109+'Centre Sud1'!J109+'Est1'!J109+'Hauts-Bassins1'!J109+Nord1!J109+'Plateau Central1'!J109+Sahel1!J109+SudOuest1!J109</f>
        <v>0</v>
      </c>
      <c r="K109" s="22">
        <f>DGA!K109+ONEA!K109+'Boucle du Mouhoun'!K109+Cascades1!K109+Centre1!K109+'Centre Est1'!K109+'Centre Nord1'!K109+'Centre Ouest1'!K109+'Centre Sud1'!K109+'Est1'!K109+'Hauts-Bassins1'!K109+Nord1!K109+'Plateau Central1'!K109+Sahel1!K109+SudOuest1!K109</f>
        <v>0</v>
      </c>
      <c r="L109" s="22">
        <f>DGA!L109+ONEA!L109+'Boucle du Mouhoun'!L109+Cascades1!L109+Centre1!L109+'Centre Est1'!L109+'Centre Nord1'!L109+'Centre Ouest1'!L109+'Centre Sud1'!L109+'Est1'!L109+'Hauts-Bassins1'!L109+Nord1!L109+'Plateau Central1'!L109+Sahel1!L109+SudOuest1!L109</f>
        <v>0</v>
      </c>
      <c r="M109" s="22">
        <f>DGA!M109+ONEA!M109+'Boucle du Mouhoun'!M109+Cascades1!M109+Centre1!M109+'Centre Est1'!M109+'Centre Nord1'!M109+'Centre Ouest1'!M109+'Centre Sud1'!M109+'Est1'!M109+'Hauts-Bassins1'!M109+Nord1!M109+'Plateau Central1'!M109+Sahel1!M109+SudOuest1!M109</f>
        <v>0</v>
      </c>
      <c r="N109" s="22">
        <f>DGA!N109+ONEA!N109+'Boucle du Mouhoun'!N109+Cascades1!N109+Centre1!N109+'Centre Est1'!N109+'Centre Nord1'!N109+'Centre Ouest1'!N109+'Centre Sud1'!N109+'Est1'!N109+'Hauts-Bassins1'!N109+Nord1!N109+'Plateau Central1'!N109+Sahel1!N109+SudOuest1!N109</f>
        <v>0</v>
      </c>
      <c r="O109" s="22">
        <f>DGA!O109+ONEA!O109+'Boucle du Mouhoun'!O109+Cascades1!O109+Centre1!O109+'Centre Est1'!O109+'Centre Nord1'!O109+'Centre Ouest1'!O109+'Centre Sud1'!O109+'Est1'!O109+'Hauts-Bassins1'!O109+Nord1!O109+'Plateau Central1'!O109+Sahel1!O109+SudOuest1!O109</f>
        <v>0</v>
      </c>
      <c r="P109" s="22">
        <f>DGA!P109+ONEA!P109+'Boucle du Mouhoun'!P109+Cascades1!P109+Centre1!P109+'Centre Est1'!P109+'Centre Nord1'!P109+'Centre Ouest1'!P109+'Centre Sud1'!P109+'Est1'!P109+'Hauts-Bassins1'!P109+Nord1!P109+'Plateau Central1'!P109+Sahel1!P109+SudOuest1!P109</f>
        <v>0</v>
      </c>
      <c r="Q109" s="22">
        <f>DGA!Q109+ONEA!Q109+'Boucle du Mouhoun'!Q109+Cascades1!Q109+Centre1!Q109+'Centre Est1'!Q109+'Centre Nord1'!Q109+'Centre Ouest1'!Q109+'Centre Sud1'!Q109+'Est1'!Q109+'Hauts-Bassins1'!Q109+Nord1!Q109+'Plateau Central1'!Q109+Sahel1!Q109+SudOuest1!Q109</f>
        <v>0</v>
      </c>
      <c r="R109" s="22">
        <f>DGA!R109+ONEA!R109+'Boucle du Mouhoun'!R109+Cascades1!R109+Centre1!R109+'Centre Est1'!R109+'Centre Nord1'!R109+'Centre Ouest1'!R109+'Centre Sud1'!R109+'Est1'!R109+'Hauts-Bassins1'!R109+Nord1!R109+'Plateau Central1'!R109+Sahel1!R109+SudOuest1!R109</f>
        <v>0</v>
      </c>
      <c r="S109" s="22">
        <f>DGA!S109+ONEA!S109+'Boucle du Mouhoun'!S109+Cascades1!S109+Centre1!S109+'Centre Est1'!S109+'Centre Nord1'!S109+'Centre Ouest1'!S109+'Centre Sud1'!S109+'Est1'!S109+'Hauts-Bassins1'!S109+Nord1!S109+'Plateau Central1'!S109+Sahel1!S109+SudOuest1!S109</f>
        <v>0</v>
      </c>
      <c r="T109" s="22">
        <f>DGA!T109+ONEA!T109+'Boucle du Mouhoun'!T109+Cascades1!T109+Centre1!T109+'Centre Est1'!T109+'Centre Nord1'!T109+'Centre Ouest1'!T109+'Centre Sud1'!T109+'Est1'!T109+'Hauts-Bassins1'!T109+Nord1!T109+'Plateau Central1'!T109+Sahel1!T109+SudOuest1!T109</f>
        <v>0</v>
      </c>
      <c r="U109" s="22">
        <f>DGA!U109+ONEA!U109+'Boucle du Mouhoun'!U109+Cascades1!U109+Centre1!U109+'Centre Est1'!U109+'Centre Nord1'!U109+'Centre Ouest1'!U109+'Centre Sud1'!U109+'Est1'!U109+'Hauts-Bassins1'!U109+Nord1!U109+'Plateau Central1'!U109+Sahel1!U109+SudOuest1!U109</f>
        <v>0</v>
      </c>
      <c r="V109" s="22">
        <f>DGA!V109+ONEA!V109+'Boucle du Mouhoun'!V109+Cascades1!V109+Centre1!V109+'Centre Est1'!V109+'Centre Nord1'!V109+'Centre Ouest1'!V109+'Centre Sud1'!V109+'Est1'!V109+'Hauts-Bassins1'!V109+Nord1!V109+'Plateau Central1'!V109+Sahel1!V109+SudOuest1!V109</f>
        <v>0</v>
      </c>
      <c r="W109" s="22">
        <f>DGA!W109+ONEA!W109+'Boucle du Mouhoun'!W109+Cascades1!W109+Centre1!W109+'Centre Est1'!W109+'Centre Nord1'!W109+'Centre Ouest1'!W109+'Centre Sud1'!W109+'Est1'!W109+'Hauts-Bassins1'!W109+Nord1!W109+'Plateau Central1'!W109+Sahel1!W109+SudOuest1!W109</f>
        <v>0</v>
      </c>
      <c r="X109" s="22">
        <f>DGA!X109+ONEA!X109+'Boucle du Mouhoun'!X109+Cascades1!X109+Centre1!X109+'Centre Est1'!X109+'Centre Nord1'!X109+'Centre Ouest1'!X109+'Centre Sud1'!X109+'Est1'!X109+'Hauts-Bassins1'!X109+Nord1!X109+'Plateau Central1'!X109+Sahel1!X109+SudOuest1!X109</f>
        <v>0</v>
      </c>
      <c r="Y109" s="22">
        <f>DGA!Y109+ONEA!Y109+'Boucle du Mouhoun'!Y109+Cascades1!Y109+Centre1!Y109+'Centre Est1'!Y109+'Centre Nord1'!Y109+'Centre Ouest1'!Y109+'Centre Sud1'!Y109+'Est1'!Y109+'Hauts-Bassins1'!Y109+Nord1!Y109+'Plateau Central1'!Y109+Sahel1!Y109+SudOuest1!Y109</f>
        <v>0</v>
      </c>
      <c r="Z109" s="22">
        <f>DGA!Z109+ONEA!Z109+'Boucle du Mouhoun'!Z109+Cascades1!Z109+Centre1!Z109+'Centre Est1'!Z109+'Centre Nord1'!Z109+'Centre Ouest1'!Z109+'Centre Sud1'!Z109+'Est1'!Z109+'Hauts-Bassins1'!Z109+Nord1!Z109+'Plateau Central1'!Z109+Sahel1!Z109+SudOuest1!Z109</f>
        <v>0</v>
      </c>
      <c r="AA109" s="22">
        <f>DGA!AA109+ONEA!AA109+'Boucle du Mouhoun'!AA109+Cascades1!AA109+Centre1!AA109+'Centre Est1'!AA109+'Centre Nord1'!AA109+'Centre Ouest1'!AA109+'Centre Sud1'!AA109+'Est1'!AA109+'Hauts-Bassins1'!AA109+Nord1!AA109+'Plateau Central1'!AA109+Sahel1!AA109+SudOuest1!AA109</f>
        <v>0</v>
      </c>
      <c r="AB109" s="22">
        <f>DGA!AB109+ONEA!AB109+'Boucle du Mouhoun'!AB109+Cascades1!AB109+Centre1!AB109+'Centre Est1'!AB109+'Centre Nord1'!AB109+'Centre Ouest1'!AB109+'Centre Sud1'!AB109+'Est1'!AB109+'Hauts-Bassins1'!AB109+Nord1!AB109+'Plateau Central1'!AB109+Sahel1!AB109+SudOuest1!AB109</f>
        <v>0</v>
      </c>
      <c r="AI109" s="22">
        <f>DGA!AH109+ONEA!AH109+'Boucle du Mouhoun'!AH109+Cascades1!AH109+Centre1!AH109+'Centre Est1'!AH109+'Centre Nord1'!AH109+'Centre Ouest1'!AH109+'Centre Sud1'!AH109+'Est1'!AH109+'Hauts-Bassins1'!AH109+Nord1!AH109+'Plateau Central1'!AH109+Sahel1!AH109+SudOuest1!AH109</f>
        <v>0</v>
      </c>
      <c r="AJ109" s="22">
        <f>DGA!AI109+ONEA!AI109+'Boucle du Mouhoun'!AI109+Cascades1!AI109+Centre1!AI109+'Centre Est1'!AI109+'Centre Nord1'!AI109+'Centre Ouest1'!AI109+'Centre Sud1'!AI109+'Est1'!AI109+'Hauts-Bassins1'!AI109+Nord1!AI109+'Plateau Central1'!AI109+Sahel1!AI109+SudOuest1!AI109</f>
        <v>0</v>
      </c>
      <c r="AK109" s="22">
        <f>DGA!AJ109+ONEA!AJ109+'Boucle du Mouhoun'!AJ109+Cascades1!AJ109+Centre1!AJ109+'Centre Est1'!AJ109+'Centre Nord1'!AJ109+'Centre Ouest1'!AJ109+'Centre Sud1'!AJ109+'Est1'!AJ109+'Hauts-Bassins1'!AJ109+Nord1!AJ109+'Plateau Central1'!AJ109+Sahel1!AJ109+SudOuest1!AJ109</f>
        <v>0</v>
      </c>
      <c r="AL109" s="22">
        <f>DGA!AK109+ONEA!AK109+'Boucle du Mouhoun'!AK109+Cascades1!AK109+Centre1!AK109+'Centre Est1'!AK109+'Centre Nord1'!AK109+'Centre Ouest1'!AK109+'Centre Sud1'!AK109+'Est1'!AK109+'Hauts-Bassins1'!AK109+Nord1!AK109+'Plateau Central1'!AK109+Sahel1!AK109+SudOuest1!AK109</f>
        <v>0</v>
      </c>
      <c r="AM109" s="22">
        <f>DGA!AL109+ONEA!AL109+'Boucle du Mouhoun'!AL109+Cascades1!AL109+Centre1!AL109+'Centre Est1'!AL109+'Centre Nord1'!AL109+'Centre Ouest1'!AL109+'Centre Sud1'!AL109+'Est1'!AL109+'Hauts-Bassins1'!AL109+Nord1!AL109+'Plateau Central1'!AL109+Sahel1!AL109+SudOuest1!AL109</f>
        <v>0</v>
      </c>
      <c r="AN109" s="22">
        <f>DGA!AM109+ONEA!AM109+'Boucle du Mouhoun'!AM109+Cascades1!AM109+Centre1!AM109+'Centre Est1'!AM109+'Centre Nord1'!AM109+'Centre Ouest1'!AM109+'Centre Sud1'!AM109+'Est1'!AM109+'Hauts-Bassins1'!AM109+Nord1!AM109+'Plateau Central1'!AM109+Sahel1!AM109+SudOuest1!AM109</f>
        <v>0</v>
      </c>
      <c r="AO109" s="22">
        <f>DGA!AN109+ONEA!AN109+'Boucle du Mouhoun'!AN109+Cascades1!AN109+Centre1!AN109+'Centre Est1'!AN109+'Centre Nord1'!AN109+'Centre Ouest1'!AN109+'Centre Sud1'!AN109+'Est1'!AN109+'Hauts-Bassins1'!AN109+Nord1!AN109+'Plateau Central1'!AN109+Sahel1!AN109+SudOuest1!AN109</f>
        <v>0</v>
      </c>
      <c r="AP109" s="22">
        <f>DGA!AO109+ONEA!AO109+'Boucle du Mouhoun'!AO109+Cascades1!AO109+Centre1!AO109+'Centre Est1'!AO109+'Centre Nord1'!AO109+'Centre Ouest1'!AO109+'Centre Sud1'!AO109+'Est1'!AO109+'Hauts-Bassins1'!AO109+Nord1!AO109+'Plateau Central1'!AO109+Sahel1!AO109+SudOuest1!AO109</f>
        <v>0</v>
      </c>
      <c r="AQ109" s="22">
        <f>DGA!AP109+ONEA!AP109+'Boucle du Mouhoun'!AP109+Cascades1!AP109+Centre1!AP109+'Centre Est1'!AP109+'Centre Nord1'!AP109+'Centre Ouest1'!AP109+'Centre Sud1'!AP109+'Est1'!AP109+'Hauts-Bassins1'!AP109+Nord1!AP109+'Plateau Central1'!AP109+Sahel1!AP109+SudOuest1!AP109</f>
        <v>0</v>
      </c>
      <c r="AR109" s="22">
        <f>DGA!AQ109+ONEA!AQ109+'Boucle du Mouhoun'!AQ109+Cascades1!AQ109+Centre1!AQ109+'Centre Est1'!AQ109+'Centre Nord1'!AQ109+'Centre Ouest1'!AQ109+'Centre Sud1'!AQ109+'Est1'!AQ109+'Hauts-Bassins1'!AQ109+Nord1!AQ109+'Plateau Central1'!AQ109+Sahel1!AQ109+SudOuest1!AQ109</f>
        <v>0</v>
      </c>
      <c r="AS109" s="22">
        <f>DGA!AR109+ONEA!AR109+'Boucle du Mouhoun'!AR109+Cascades1!AR109+Centre1!AR109+'Centre Est1'!AR109+'Centre Nord1'!AR109+'Centre Ouest1'!AR109+'Centre Sud1'!AR109+'Est1'!AR109+'Hauts-Bassins1'!AR109+Nord1!AR109+'Plateau Central1'!AR109+Sahel1!AR109+SudOuest1!AR109</f>
        <v>0</v>
      </c>
      <c r="AT109" s="22">
        <f>DGA!AS109+ONEA!AS109+'Boucle du Mouhoun'!AS109+Cascades1!AS109+Centre1!AS109+'Centre Est1'!AS109+'Centre Nord1'!AS109+'Centre Ouest1'!AS109+'Centre Sud1'!AS109+'Est1'!AS109+'Hauts-Bassins1'!AS109+Nord1!AS109+'Plateau Central1'!AS109+Sahel1!AS109+SudOuest1!AS109</f>
        <v>0</v>
      </c>
      <c r="AU109" s="22">
        <f>DGA!AT109+ONEA!AT109+'Boucle du Mouhoun'!AT109+Cascades1!AT109+Centre1!AT109+'Centre Est1'!AT109+'Centre Nord1'!AT109+'Centre Ouest1'!AT109+'Centre Sud1'!AT109+'Est1'!AT109+'Hauts-Bassins1'!AT109+Nord1!AT109+'Plateau Central1'!AT109+Sahel1!AT109+SudOuest1!AT109</f>
        <v>0</v>
      </c>
      <c r="AV109" s="22">
        <f>DGA!AU109+ONEA!AU109+'Boucle du Mouhoun'!AU109+Cascades1!AU109+Centre1!AU109+'Centre Est1'!AU109+'Centre Nord1'!AU109+'Centre Ouest1'!AU109+'Centre Sud1'!AU109+'Est1'!AU109+'Hauts-Bassins1'!AU109+Nord1!AU109+'Plateau Central1'!AU109+Sahel1!AU109+SudOuest1!AU109</f>
        <v>0</v>
      </c>
      <c r="AW109" s="22">
        <f>DGA!AV109+ONEA!AV109+'Boucle du Mouhoun'!AV109+Cascades1!AV109+Centre1!AV109+'Centre Est1'!AV109+'Centre Nord1'!AV109+'Centre Ouest1'!AV109+'Centre Sud1'!AV109+'Est1'!AV109+'Hauts-Bassins1'!AV109+Nord1!AV109+'Plateau Central1'!AV109+Sahel1!AV109+SudOuest1!AV109</f>
        <v>0</v>
      </c>
      <c r="AX109" s="22">
        <f>DGA!AW109+ONEA!AW109+'Boucle du Mouhoun'!AW109+Cascades1!AW109+Centre1!AW109+'Centre Est1'!AW109+'Centre Nord1'!AW109+'Centre Ouest1'!AW109+'Centre Sud1'!AW109+'Est1'!AW109+'Hauts-Bassins1'!AW109+Nord1!AW109+'Plateau Central1'!AW109+Sahel1!AW109+SudOuest1!AW109</f>
        <v>0</v>
      </c>
      <c r="AY109" s="22">
        <f>DGA!AX109+ONEA!AX109+'Boucle du Mouhoun'!AX109+Cascades1!AX109+Centre1!AX109+'Centre Est1'!AX109+'Centre Nord1'!AX109+'Centre Ouest1'!AX109+'Centre Sud1'!AX109+'Est1'!AX109+'Hauts-Bassins1'!AX109+Nord1!AX109+'Plateau Central1'!AX109+Sahel1!AX109+SudOuest1!AX109</f>
        <v>0</v>
      </c>
      <c r="AZ109" s="22">
        <f>DGA!AY109+ONEA!AY109+'Boucle du Mouhoun'!AY109+Cascades1!AY109+Centre1!AY109+'Centre Est1'!AY109+'Centre Nord1'!AY109+'Centre Ouest1'!AY109+'Centre Sud1'!AY109+'Est1'!AY109+'Hauts-Bassins1'!AY109+Nord1!AY109+'Plateau Central1'!AY109+Sahel1!AY109+SudOuest1!AY109</f>
        <v>0</v>
      </c>
      <c r="BA109" s="22">
        <f>DGA!AZ109+ONEA!AZ109+'Boucle du Mouhoun'!AZ109+Cascades1!AZ109+Centre1!AZ109+'Centre Est1'!AZ109+'Centre Nord1'!AZ109+'Centre Ouest1'!AZ109+'Centre Sud1'!AZ109+'Est1'!AZ109+'Hauts-Bassins1'!AZ109+Nord1!AZ109+'Plateau Central1'!AZ109+Sahel1!AZ109+SudOuest1!AZ109</f>
        <v>0</v>
      </c>
      <c r="BB109" s="22">
        <f>DGA!BA109+ONEA!BA109+'Boucle du Mouhoun'!BA109+Cascades1!BA109+Centre1!BA109+'Centre Est1'!BA109+'Centre Nord1'!BA109+'Centre Ouest1'!BA109+'Centre Sud1'!BA109+'Est1'!BA109+'Hauts-Bassins1'!BA109+Nord1!BA109+'Plateau Central1'!BA109+Sahel1!BA109+SudOuest1!BA109</f>
        <v>0</v>
      </c>
      <c r="BC109" s="22">
        <f>DGA!BB109+ONEA!BB109+'Boucle du Mouhoun'!BB109+Cascades1!BB109+Centre1!BB109+'Centre Est1'!BB109+'Centre Nord1'!BB109+'Centre Ouest1'!BB109+'Centre Sud1'!BB109+'Est1'!BB109+'Hauts-Bassins1'!BB109+Nord1!BB109+'Plateau Central1'!BB109+Sahel1!BB109+SudOuest1!BB109</f>
        <v>0</v>
      </c>
      <c r="BD109" s="22">
        <f>DGA!BC109+ONEA!BC109+'Boucle du Mouhoun'!BC109+Cascades1!BC109+Centre1!BC109+'Centre Est1'!BC109+'Centre Nord1'!BC109+'Centre Ouest1'!BC109+'Centre Sud1'!BC109+'Est1'!BC109+'Hauts-Bassins1'!BC109+Nord1!BC109+'Plateau Central1'!BC109+Sahel1!BC109+SudOuest1!BC109</f>
        <v>0</v>
      </c>
      <c r="BE109" s="22">
        <f>DGA!BD109+ONEA!BD109+'Boucle du Mouhoun'!BD109+Cascades1!BD109+Centre1!BD109+'Centre Est1'!BD109+'Centre Nord1'!BD109+'Centre Ouest1'!BD109+'Centre Sud1'!BD109+'Est1'!BD109+'Hauts-Bassins1'!BD109+Nord1!BD109+'Plateau Central1'!BD109+Sahel1!BD109+SudOuest1!BD109</f>
        <v>0</v>
      </c>
      <c r="BF109" s="22">
        <f>DGA!BE109+ONEA!BE109+'Boucle du Mouhoun'!BE109+Cascades1!BE109+Centre1!BE109+'Centre Est1'!BE109+'Centre Nord1'!BE109+'Centre Ouest1'!BE109+'Centre Sud1'!BE109+'Est1'!BE109+'Hauts-Bassins1'!BE109+Nord1!BE109+'Plateau Central1'!BE109+Sahel1!BE109+SudOuest1!BE109</f>
        <v>0</v>
      </c>
      <c r="BG109" s="852" t="str">
        <f t="shared" si="56"/>
        <v>-</v>
      </c>
      <c r="BH109" s="852" t="str">
        <f t="shared" si="57"/>
        <v>-</v>
      </c>
      <c r="BI109" s="852" t="str">
        <f t="shared" si="58"/>
        <v>-</v>
      </c>
      <c r="BJ109" s="852" t="str">
        <f t="shared" si="59"/>
        <v>-</v>
      </c>
      <c r="BK109" s="852" t="str">
        <f t="shared" si="60"/>
        <v>-</v>
      </c>
      <c r="BL109" s="852" t="str">
        <f t="shared" si="61"/>
        <v>-</v>
      </c>
      <c r="BM109" s="852" t="str">
        <f t="shared" si="62"/>
        <v>-</v>
      </c>
      <c r="BN109" s="852" t="str">
        <f t="shared" si="63"/>
        <v>-</v>
      </c>
      <c r="BO109" s="22">
        <f>DGA!BM109+ONEA!BM109+'Boucle du Mouhoun'!BM109+Cascades1!BM109+Centre1!BM109+'Centre Est1'!BM109+'Centre Nord1'!BM109+'Centre Ouest1'!BM109+'Centre Sud1'!BM109+'Est1'!BM109+'Hauts-Bassins1'!BM109+Nord1!BM109+'Plateau Central1'!BM109+Sahel1!BM109+SudOuest1!BM109</f>
        <v>0</v>
      </c>
      <c r="BP109" s="22">
        <f>DGA!BN109+ONEA!BN109+'Boucle du Mouhoun'!BN109+Cascades1!BN109+Centre1!BN109+'Centre Est1'!BN109+'Centre Nord1'!BN109+'Centre Ouest1'!BN109+'Centre Sud1'!BN109+'Est1'!BN109+'Hauts-Bassins1'!BN109+Nord1!BN109+'Plateau Central1'!BN109+Sahel1!BN109+SudOuest1!BN109</f>
        <v>0</v>
      </c>
      <c r="BQ109" s="22">
        <f>DGA!BO109+ONEA!BO109+'Boucle du Mouhoun'!BO109+Cascades1!BO109+Centre1!BO109+'Centre Est1'!BO109+'Centre Nord1'!BO109+'Centre Ouest1'!BO109+'Centre Sud1'!BO109+'Est1'!BO109+'Hauts-Bassins1'!BO109+Nord1!BO109+'Plateau Central1'!BO109+Sahel1!BO109+SudOuest1!BO109</f>
        <v>0</v>
      </c>
      <c r="BR109" s="22">
        <f>DGA!BP109+ONEA!BP109+'Boucle du Mouhoun'!BP109+Cascades1!BP109+Centre1!BP109+'Centre Est1'!BP109+'Centre Nord1'!BP109+'Centre Ouest1'!BP109+'Centre Sud1'!BP109+'Est1'!BP109+'Hauts-Bassins1'!BP109+Nord1!BP109+'Plateau Central1'!BP109+Sahel1!BP109+SudOuest1!BP109</f>
        <v>0</v>
      </c>
      <c r="BS109" s="22">
        <f>DGA!BQ109+ONEA!BQ109+'Boucle du Mouhoun'!BQ109+Cascades1!BQ109+Centre1!BQ109+'Centre Est1'!BQ109+'Centre Nord1'!BQ109+'Centre Ouest1'!BQ109+'Centre Sud1'!BQ109+'Est1'!BQ109+'Hauts-Bassins1'!BQ109+Nord1!BQ109+'Plateau Central1'!BQ109+Sahel1!BQ109+SudOuest1!BQ109</f>
        <v>0</v>
      </c>
      <c r="BT109" s="22">
        <f>DGA!BR109+ONEA!BR109+'Boucle du Mouhoun'!BR109+Cascades1!BR109+Centre1!BR109+'Centre Est1'!BR109+'Centre Nord1'!BR109+'Centre Ouest1'!BR109+'Centre Sud1'!BR109+'Est1'!BR109+'Hauts-Bassins1'!BR109+Nord1!BR109+'Plateau Central1'!BR109+Sahel1!BR109+SudOuest1!BR109</f>
        <v>0</v>
      </c>
      <c r="BU109" s="22">
        <f>DGA!BS109+ONEA!BS109+'Boucle du Mouhoun'!BS109+Cascades1!BS109+Centre1!BS109+'Centre Est1'!BS109+'Centre Nord1'!BS109+'Centre Ouest1'!BS109+'Centre Sud1'!BS109+'Est1'!BS109+'Hauts-Bassins1'!BS109+Nord1!BS109+'Plateau Central1'!BS109+Sahel1!BS109+SudOuest1!BS109</f>
        <v>0</v>
      </c>
      <c r="BV109" s="22">
        <f>DGA!BT109+ONEA!BT109+'Boucle du Mouhoun'!BT109+Cascades1!BT109+Centre1!BT109+'Centre Est1'!BT109+'Centre Nord1'!BT109+'Centre Ouest1'!BT109+'Centre Sud1'!BT109+'Est1'!BT109+'Hauts-Bassins1'!BT109+Nord1!BT109+'Plateau Central1'!BT109+Sahel1!BT109+SudOuest1!BT109</f>
        <v>0</v>
      </c>
      <c r="BW109" s="852" t="str">
        <f t="shared" si="65"/>
        <v>-</v>
      </c>
      <c r="BX109" s="852" t="str">
        <f t="shared" si="66"/>
        <v>-</v>
      </c>
      <c r="BY109" s="852" t="str">
        <f t="shared" si="67"/>
        <v>-</v>
      </c>
      <c r="BZ109" s="852" t="str">
        <f t="shared" si="68"/>
        <v>-</v>
      </c>
      <c r="CA109" s="852" t="str">
        <f t="shared" si="69"/>
        <v>-</v>
      </c>
      <c r="CB109" s="852" t="str">
        <f t="shared" si="70"/>
        <v>-</v>
      </c>
      <c r="CC109" s="852" t="str">
        <f t="shared" si="71"/>
        <v>-</v>
      </c>
      <c r="CD109" s="852" t="str">
        <f t="shared" si="64"/>
        <v>-</v>
      </c>
      <c r="CE109" s="22">
        <f>DGA!CB109+ONEA!CB109+'Boucle du Mouhoun'!CB109+Cascades1!CB109+Centre1!CB109+'Centre Est1'!CB109+'Centre Nord1'!CB109+'Centre Ouest1'!CB109+'Centre Sud1'!CB109+'Est1'!CB109+'Hauts-Bassins1'!CB109+Nord1!CB109+'Plateau Central1'!CB109+Sahel1!CB109+SudOuest1!CB109</f>
        <v>0</v>
      </c>
      <c r="CF109" s="22">
        <f>DGA!CC109+ONEA!CC109+'Boucle du Mouhoun'!CC109+Cascades1!CC109+Centre1!CC109+'Centre Est1'!CC109+'Centre Nord1'!CC109+'Centre Ouest1'!CC109+'Centre Sud1'!CC109+'Est1'!CC109+'Hauts-Bassins1'!CC109+Nord1!CC109+'Plateau Central1'!CC109+Sahel1!CC109+SudOuest1!CC109</f>
        <v>0</v>
      </c>
      <c r="CG109" s="22">
        <f>DGA!CD109+ONEA!CD109+'Boucle du Mouhoun'!CD109+Cascades1!CD109+Centre1!CD109+'Centre Est1'!CD109+'Centre Nord1'!CD109+'Centre Ouest1'!CD109+'Centre Sud1'!CD109+'Est1'!CD109+'Hauts-Bassins1'!CD109+Nord1!CD109+'Plateau Central1'!CD109+Sahel1!CD109+SudOuest1!CD109</f>
        <v>0</v>
      </c>
      <c r="CH109" s="22">
        <f>DGA!CE109+ONEA!CE109+'Boucle du Mouhoun'!CE109+Cascades1!CE109+Centre1!CE109+'Centre Est1'!CE109+'Centre Nord1'!CE109+'Centre Ouest1'!CE109+'Centre Sud1'!CE109+'Est1'!CE109+'Hauts-Bassins1'!CE109+Nord1!CE109+'Plateau Central1'!CE109+Sahel1!CE109+SudOuest1!CE109</f>
        <v>0</v>
      </c>
      <c r="CI109" s="22">
        <f>DGA!CF109+ONEA!CF109+'Boucle du Mouhoun'!CF109+Cascades1!CF109+Centre1!CF109+'Centre Est1'!CF109+'Centre Nord1'!CF109+'Centre Ouest1'!CF109+'Centre Sud1'!CF109+'Est1'!CF109+'Hauts-Bassins1'!CF109+Nord1!CF109+'Plateau Central1'!CF109+Sahel1!CF109+SudOuest1!CF109</f>
        <v>0</v>
      </c>
    </row>
    <row r="110" spans="1:103" s="117" customFormat="1" ht="41.4" x14ac:dyDescent="0.3">
      <c r="A110" s="27" t="s">
        <v>213</v>
      </c>
      <c r="B110" s="115"/>
      <c r="C110" s="28" t="s">
        <v>214</v>
      </c>
      <c r="D110" s="28" t="s">
        <v>215</v>
      </c>
      <c r="E110" s="29">
        <f>DGA!E110+ONEA!E110+'Boucle du Mouhoun'!E110+Cascades1!E110+Centre1!E110+'Centre Est1'!E110+'Centre Nord1'!E110+'Centre Ouest1'!E110+'Centre Sud1'!E110+'Est1'!E110+'Hauts-Bassins1'!E110+Nord1!E110+'Plateau Central1'!E110+Sahel1!E110+SudOuest1!E110</f>
        <v>0</v>
      </c>
      <c r="F110" s="29">
        <f>DGA!F110+ONEA!F110+'Boucle du Mouhoun'!F110+Cascades1!F110+Centre1!F110+'Centre Est1'!F110+'Centre Nord1'!F110+'Centre Ouest1'!F110+'Centre Sud1'!F110+'Est1'!F110+'Hauts-Bassins1'!F110+Nord1!F110+'Plateau Central1'!F110+Sahel1!F110+SudOuest1!F110</f>
        <v>0</v>
      </c>
      <c r="G110" s="29">
        <f>DGA!G110+ONEA!G110+'Boucle du Mouhoun'!G110+Cascades1!G110+Centre1!G110+'Centre Est1'!G110+'Centre Nord1'!G110+'Centre Ouest1'!G110+'Centre Sud1'!G110+'Est1'!G110+'Hauts-Bassins1'!G110+Nord1!G110+'Plateau Central1'!G110+Sahel1!G110+SudOuest1!G110</f>
        <v>2</v>
      </c>
      <c r="H110" s="29">
        <f>DGA!H110+ONEA!H110+'Boucle du Mouhoun'!H110+Cascades1!H110+Centre1!H110+'Centre Est1'!H110+'Centre Nord1'!H110+'Centre Ouest1'!H110+'Centre Sud1'!H110+'Est1'!H110+'Hauts-Bassins1'!H110+Nord1!H110+'Plateau Central1'!H110+Sahel1!H110+SudOuest1!H110</f>
        <v>0</v>
      </c>
      <c r="I110" s="29">
        <f>DGA!I110+ONEA!I110+'Boucle du Mouhoun'!I110+Cascades1!I110+Centre1!I110+'Centre Est1'!I110+'Centre Nord1'!I110+'Centre Ouest1'!I110+'Centre Sud1'!I110+'Est1'!I110+'Hauts-Bassins1'!I110+Nord1!I110+'Plateau Central1'!I110+Sahel1!I110+SudOuest1!I110</f>
        <v>2</v>
      </c>
      <c r="J110" s="29">
        <f>DGA!J110+ONEA!J110+'Boucle du Mouhoun'!J110+Cascades1!J110+Centre1!J110+'Centre Est1'!J110+'Centre Nord1'!J110+'Centre Ouest1'!J110+'Centre Sud1'!J110+'Est1'!J110+'Hauts-Bassins1'!J110+Nord1!J110+'Plateau Central1'!J110+Sahel1!J110+SudOuest1!J110</f>
        <v>2</v>
      </c>
      <c r="K110" s="29">
        <f>DGA!K110+ONEA!K110+'Boucle du Mouhoun'!K110+Cascades1!K110+Centre1!K110+'Centre Est1'!K110+'Centre Nord1'!K110+'Centre Ouest1'!K110+'Centre Sud1'!K110+'Est1'!K110+'Hauts-Bassins1'!K110+Nord1!K110+'Plateau Central1'!K110+Sahel1!K110+SudOuest1!K110</f>
        <v>0</v>
      </c>
      <c r="L110" s="29">
        <f>DGA!L110+ONEA!L110+'Boucle du Mouhoun'!L110+Cascades1!L110+Centre1!L110+'Centre Est1'!L110+'Centre Nord1'!L110+'Centre Ouest1'!L110+'Centre Sud1'!L110+'Est1'!L110+'Hauts-Bassins1'!L110+Nord1!L110+'Plateau Central1'!L110+Sahel1!L110+SudOuest1!L110</f>
        <v>2</v>
      </c>
      <c r="M110" s="29">
        <f>DGA!M110+ONEA!M110+'Boucle du Mouhoun'!M110+Cascades1!M110+Centre1!M110+'Centre Est1'!M110+'Centre Nord1'!M110+'Centre Ouest1'!M110+'Centre Sud1'!M110+'Est1'!M110+'Hauts-Bassins1'!M110+Nord1!M110+'Plateau Central1'!M110+Sahel1!M110+SudOuest1!M110</f>
        <v>0</v>
      </c>
      <c r="N110" s="29">
        <f>DGA!N110+ONEA!N110+'Boucle du Mouhoun'!N110+Cascades1!N110+Centre1!N110+'Centre Est1'!N110+'Centre Nord1'!N110+'Centre Ouest1'!N110+'Centre Sud1'!N110+'Est1'!N110+'Hauts-Bassins1'!N110+Nord1!N110+'Plateau Central1'!N110+Sahel1!N110+SudOuest1!N110</f>
        <v>0</v>
      </c>
      <c r="O110" s="29">
        <f>DGA!O110+ONEA!O110+'Boucle du Mouhoun'!O110+Cascades1!O110+Centre1!O110+'Centre Est1'!O110+'Centre Nord1'!O110+'Centre Ouest1'!O110+'Centre Sud1'!O110+'Est1'!O110+'Hauts-Bassins1'!O110+Nord1!O110+'Plateau Central1'!O110+Sahel1!O110+SudOuest1!O110</f>
        <v>0</v>
      </c>
      <c r="P110" s="29">
        <f>DGA!P110+ONEA!P110+'Boucle du Mouhoun'!P110+Cascades1!P110+Centre1!P110+'Centre Est1'!P110+'Centre Nord1'!P110+'Centre Ouest1'!P110+'Centre Sud1'!P110+'Est1'!P110+'Hauts-Bassins1'!P110+Nord1!P110+'Plateau Central1'!P110+Sahel1!P110+SudOuest1!P110</f>
        <v>0</v>
      </c>
      <c r="Q110" s="29">
        <f>DGA!Q110+ONEA!Q110+'Boucle du Mouhoun'!Q110+Cascades1!Q110+Centre1!Q110+'Centre Est1'!Q110+'Centre Nord1'!Q110+'Centre Ouest1'!Q110+'Centre Sud1'!Q110+'Est1'!Q110+'Hauts-Bassins1'!Q110+Nord1!Q110+'Plateau Central1'!Q110+Sahel1!Q110+SudOuest1!Q110</f>
        <v>0</v>
      </c>
      <c r="R110" s="29">
        <f>DGA!R110+ONEA!R110+'Boucle du Mouhoun'!R110+Cascades1!R110+Centre1!R110+'Centre Est1'!R110+'Centre Nord1'!R110+'Centre Ouest1'!R110+'Centre Sud1'!R110+'Est1'!R110+'Hauts-Bassins1'!R110+Nord1!R110+'Plateau Central1'!R110+Sahel1!R110+SudOuest1!R110</f>
        <v>0</v>
      </c>
      <c r="S110" s="29">
        <f>DGA!S110+ONEA!S110+'Boucle du Mouhoun'!S110+Cascades1!S110+Centre1!S110+'Centre Est1'!S110+'Centre Nord1'!S110+'Centre Ouest1'!S110+'Centre Sud1'!S110+'Est1'!S110+'Hauts-Bassins1'!S110+Nord1!S110+'Plateau Central1'!S110+Sahel1!S110+SudOuest1!S110</f>
        <v>0</v>
      </c>
      <c r="T110" s="29">
        <f>DGA!T110+ONEA!T110+'Boucle du Mouhoun'!T110+Cascades1!T110+Centre1!T110+'Centre Est1'!T110+'Centre Nord1'!T110+'Centre Ouest1'!T110+'Centre Sud1'!T110+'Est1'!T110+'Hauts-Bassins1'!T110+Nord1!T110+'Plateau Central1'!T110+Sahel1!T110+SudOuest1!T110</f>
        <v>0</v>
      </c>
      <c r="U110" s="29">
        <f>DGA!U110+ONEA!U110+'Boucle du Mouhoun'!U110+Cascades1!U110+Centre1!U110+'Centre Est1'!U110+'Centre Nord1'!U110+'Centre Ouest1'!U110+'Centre Sud1'!U110+'Est1'!U110+'Hauts-Bassins1'!U110+Nord1!U110+'Plateau Central1'!U110+Sahel1!U110+SudOuest1!U110</f>
        <v>0</v>
      </c>
      <c r="V110" s="29">
        <f>DGA!V110+ONEA!V110+'Boucle du Mouhoun'!V110+Cascades1!V110+Centre1!V110+'Centre Est1'!V110+'Centre Nord1'!V110+'Centre Ouest1'!V110+'Centre Sud1'!V110+'Est1'!V110+'Hauts-Bassins1'!V110+Nord1!V110+'Plateau Central1'!V110+Sahel1!V110+SudOuest1!V110</f>
        <v>0</v>
      </c>
      <c r="W110" s="29">
        <f>DGA!W110+ONEA!W110+'Boucle du Mouhoun'!W110+Cascades1!W110+Centre1!W110+'Centre Est1'!W110+'Centre Nord1'!W110+'Centre Ouest1'!W110+'Centre Sud1'!W110+'Est1'!W110+'Hauts-Bassins1'!W110+Nord1!W110+'Plateau Central1'!W110+Sahel1!W110+SudOuest1!W110</f>
        <v>0</v>
      </c>
      <c r="X110" s="29">
        <f>DGA!X110+ONEA!X110+'Boucle du Mouhoun'!X110+Cascades1!X110+Centre1!X110+'Centre Est1'!X110+'Centre Nord1'!X110+'Centre Ouest1'!X110+'Centre Sud1'!X110+'Est1'!X110+'Hauts-Bassins1'!X110+Nord1!X110+'Plateau Central1'!X110+Sahel1!X110+SudOuest1!X110</f>
        <v>0</v>
      </c>
      <c r="Y110" s="29">
        <f>DGA!Y110+ONEA!Y110+'Boucle du Mouhoun'!Y110+Cascades1!Y110+Centre1!Y110+'Centre Est1'!Y110+'Centre Nord1'!Y110+'Centre Ouest1'!Y110+'Centre Sud1'!Y110+'Est1'!Y110+'Hauts-Bassins1'!Y110+Nord1!Y110+'Plateau Central1'!Y110+Sahel1!Y110+SudOuest1!Y110</f>
        <v>0</v>
      </c>
      <c r="Z110" s="29">
        <f>DGA!Z110+ONEA!Z110+'Boucle du Mouhoun'!Z110+Cascades1!Z110+Centre1!Z110+'Centre Est1'!Z110+'Centre Nord1'!Z110+'Centre Ouest1'!Z110+'Centre Sud1'!Z110+'Est1'!Z110+'Hauts-Bassins1'!Z110+Nord1!Z110+'Plateau Central1'!Z110+Sahel1!Z110+SudOuest1!Z110</f>
        <v>0</v>
      </c>
      <c r="AA110" s="29">
        <f>DGA!AA110+ONEA!AA110+'Boucle du Mouhoun'!AA110+Cascades1!AA110+Centre1!AA110+'Centre Est1'!AA110+'Centre Nord1'!AA110+'Centre Ouest1'!AA110+'Centre Sud1'!AA110+'Est1'!AA110+'Hauts-Bassins1'!AA110+Nord1!AA110+'Plateau Central1'!AA110+Sahel1!AA110+SudOuest1!AA110</f>
        <v>0</v>
      </c>
      <c r="AB110" s="29">
        <f>DGA!AB110+ONEA!AB110+'Boucle du Mouhoun'!AB110+Cascades1!AB110+Centre1!AB110+'Centre Est1'!AB110+'Centre Nord1'!AB110+'Centre Ouest1'!AB110+'Centre Sud1'!AB110+'Est1'!AB110+'Hauts-Bassins1'!AB110+Nord1!AB110+'Plateau Central1'!AB110+Sahel1!AB110+SudOuest1!AB110</f>
        <v>0</v>
      </c>
      <c r="AC110" s="845" t="str">
        <f t="shared" ref="AC110:AC116" si="73">IF(E110=0,"-",IF(U110&lt;E110,U110/E110,1))</f>
        <v>-</v>
      </c>
      <c r="AD110" s="845" t="str">
        <f t="shared" ref="AD110:AD116" si="74">IF(F110=0,"-",IF(V110&lt;F110,V110/F110,1))</f>
        <v>-</v>
      </c>
      <c r="AE110" s="845">
        <f t="shared" ref="AE110:AE116" si="75">IF(G110=0,"-",IF(W110&lt;G110,W110/G110,1))</f>
        <v>0</v>
      </c>
      <c r="AF110" s="845" t="str">
        <f t="shared" ref="AF110:AF116" si="76">IF(H110=0,"-",IF(X110&lt;H110,X110/H110,1))</f>
        <v>-</v>
      </c>
      <c r="AG110" s="845" t="str">
        <f t="shared" ref="AG110:AG116" si="77">IF((E110+F110)=0,"-",IF((U110+V110)&lt;(E110+F110),(U110+V110)/(E110+F110),1))</f>
        <v>-</v>
      </c>
      <c r="AH110" s="845">
        <f t="shared" ref="AH110:AH116" si="78">IF(I110=0,"-",IF(Y110&lt;I110,Y110/I110,1))</f>
        <v>0</v>
      </c>
      <c r="AI110" s="29">
        <f>DGA!AH110+ONEA!AH110+'Boucle du Mouhoun'!AH110+Cascades1!AH110+Centre1!AH110+'Centre Est1'!AH110+'Centre Nord1'!AH110+'Centre Ouest1'!AH110+'Centre Sud1'!AH110+'Est1'!AH110+'Hauts-Bassins1'!AH110+Nord1!AH110+'Plateau Central1'!AH110+Sahel1!AH110+SudOuest1!AH110</f>
        <v>0</v>
      </c>
      <c r="AJ110" s="29">
        <f>DGA!AI110+ONEA!AI110+'Boucle du Mouhoun'!AI110+Cascades1!AI110+Centre1!AI110+'Centre Est1'!AI110+'Centre Nord1'!AI110+'Centre Ouest1'!AI110+'Centre Sud1'!AI110+'Est1'!AI110+'Hauts-Bassins1'!AI110+Nord1!AI110+'Plateau Central1'!AI110+Sahel1!AI110+SudOuest1!AI110</f>
        <v>0</v>
      </c>
      <c r="AK110" s="29">
        <f>DGA!AJ110+ONEA!AJ110+'Boucle du Mouhoun'!AJ110+Cascades1!AJ110+Centre1!AJ110+'Centre Est1'!AJ110+'Centre Nord1'!AJ110+'Centre Ouest1'!AJ110+'Centre Sud1'!AJ110+'Est1'!AJ110+'Hauts-Bassins1'!AJ110+Nord1!AJ110+'Plateau Central1'!AJ110+Sahel1!AJ110+SudOuest1!AJ110</f>
        <v>0.72</v>
      </c>
      <c r="AL110" s="29">
        <f>DGA!AK110+ONEA!AK110+'Boucle du Mouhoun'!AK110+Cascades1!AK110+Centre1!AK110+'Centre Est1'!AK110+'Centre Nord1'!AK110+'Centre Ouest1'!AK110+'Centre Sud1'!AK110+'Est1'!AK110+'Hauts-Bassins1'!AK110+Nord1!AK110+'Plateau Central1'!AK110+Sahel1!AK110+SudOuest1!AK110</f>
        <v>0</v>
      </c>
      <c r="AM110" s="29">
        <f>DGA!AL110+ONEA!AL110+'Boucle du Mouhoun'!AL110+Cascades1!AL110+Centre1!AL110+'Centre Est1'!AL110+'Centre Nord1'!AL110+'Centre Ouest1'!AL110+'Centre Sud1'!AL110+'Est1'!AL110+'Hauts-Bassins1'!AL110+Nord1!AL110+'Plateau Central1'!AL110+Sahel1!AL110+SudOuest1!AL110</f>
        <v>0.72</v>
      </c>
      <c r="AN110" s="29">
        <f>DGA!AM110+ONEA!AM110+'Boucle du Mouhoun'!AM110+Cascades1!AM110+Centre1!AM110+'Centre Est1'!AM110+'Centre Nord1'!AM110+'Centre Ouest1'!AM110+'Centre Sud1'!AM110+'Est1'!AM110+'Hauts-Bassins1'!AM110+Nord1!AM110+'Plateau Central1'!AM110+Sahel1!AM110+SudOuest1!AM110</f>
        <v>0.72</v>
      </c>
      <c r="AO110" s="29">
        <f>DGA!AN110+ONEA!AN110+'Boucle du Mouhoun'!AN110+Cascades1!AN110+Centre1!AN110+'Centre Est1'!AN110+'Centre Nord1'!AN110+'Centre Ouest1'!AN110+'Centre Sud1'!AN110+'Est1'!AN110+'Hauts-Bassins1'!AN110+Nord1!AN110+'Plateau Central1'!AN110+Sahel1!AN110+SudOuest1!AN110</f>
        <v>0</v>
      </c>
      <c r="AP110" s="29">
        <f>DGA!AO110+ONEA!AO110+'Boucle du Mouhoun'!AO110+Cascades1!AO110+Centre1!AO110+'Centre Est1'!AO110+'Centre Nord1'!AO110+'Centre Ouest1'!AO110+'Centre Sud1'!AO110+'Est1'!AO110+'Hauts-Bassins1'!AO110+Nord1!AO110+'Plateau Central1'!AO110+Sahel1!AO110+SudOuest1!AO110</f>
        <v>0.72</v>
      </c>
      <c r="AQ110" s="29">
        <f>DGA!AP110+ONEA!AP110+'Boucle du Mouhoun'!AP110+Cascades1!AP110+Centre1!AP110+'Centre Est1'!AP110+'Centre Nord1'!AP110+'Centre Ouest1'!AP110+'Centre Sud1'!AP110+'Est1'!AP110+'Hauts-Bassins1'!AP110+Nord1!AP110+'Plateau Central1'!AP110+Sahel1!AP110+SudOuest1!AP110</f>
        <v>0</v>
      </c>
      <c r="AR110" s="29">
        <f>DGA!AQ110+ONEA!AQ110+'Boucle du Mouhoun'!AQ110+Cascades1!AQ110+Centre1!AQ110+'Centre Est1'!AQ110+'Centre Nord1'!AQ110+'Centre Ouest1'!AQ110+'Centre Sud1'!AQ110+'Est1'!AQ110+'Hauts-Bassins1'!AQ110+Nord1!AQ110+'Plateau Central1'!AQ110+Sahel1!AQ110+SudOuest1!AQ110</f>
        <v>0</v>
      </c>
      <c r="AS110" s="29">
        <f>DGA!AR110+ONEA!AR110+'Boucle du Mouhoun'!AR110+Cascades1!AR110+Centre1!AR110+'Centre Est1'!AR110+'Centre Nord1'!AR110+'Centre Ouest1'!AR110+'Centre Sud1'!AR110+'Est1'!AR110+'Hauts-Bassins1'!AR110+Nord1!AR110+'Plateau Central1'!AR110+Sahel1!AR110+SudOuest1!AR110</f>
        <v>0</v>
      </c>
      <c r="AT110" s="29">
        <f>DGA!AS110+ONEA!AS110+'Boucle du Mouhoun'!AS110+Cascades1!AS110+Centre1!AS110+'Centre Est1'!AS110+'Centre Nord1'!AS110+'Centre Ouest1'!AS110+'Centre Sud1'!AS110+'Est1'!AS110+'Hauts-Bassins1'!AS110+Nord1!AS110+'Plateau Central1'!AS110+Sahel1!AS110+SudOuest1!AS110</f>
        <v>0</v>
      </c>
      <c r="AU110" s="29">
        <f>DGA!AT110+ONEA!AT110+'Boucle du Mouhoun'!AT110+Cascades1!AT110+Centre1!AT110+'Centre Est1'!AT110+'Centre Nord1'!AT110+'Centre Ouest1'!AT110+'Centre Sud1'!AT110+'Est1'!AT110+'Hauts-Bassins1'!AT110+Nord1!AT110+'Plateau Central1'!AT110+Sahel1!AT110+SudOuest1!AT110</f>
        <v>0</v>
      </c>
      <c r="AV110" s="29">
        <f>DGA!AU110+ONEA!AU110+'Boucle du Mouhoun'!AU110+Cascades1!AU110+Centre1!AU110+'Centre Est1'!AU110+'Centre Nord1'!AU110+'Centre Ouest1'!AU110+'Centre Sud1'!AU110+'Est1'!AU110+'Hauts-Bassins1'!AU110+Nord1!AU110+'Plateau Central1'!AU110+Sahel1!AU110+SudOuest1!AU110</f>
        <v>0</v>
      </c>
      <c r="AW110" s="29">
        <f>DGA!AV110+ONEA!AV110+'Boucle du Mouhoun'!AV110+Cascades1!AV110+Centre1!AV110+'Centre Est1'!AV110+'Centre Nord1'!AV110+'Centre Ouest1'!AV110+'Centre Sud1'!AV110+'Est1'!AV110+'Hauts-Bassins1'!AV110+Nord1!AV110+'Plateau Central1'!AV110+Sahel1!AV110+SudOuest1!AV110</f>
        <v>0</v>
      </c>
      <c r="AX110" s="29">
        <f>DGA!AW110+ONEA!AW110+'Boucle du Mouhoun'!AW110+Cascades1!AW110+Centre1!AW110+'Centre Est1'!AW110+'Centre Nord1'!AW110+'Centre Ouest1'!AW110+'Centre Sud1'!AW110+'Est1'!AW110+'Hauts-Bassins1'!AW110+Nord1!AW110+'Plateau Central1'!AW110+Sahel1!AW110+SudOuest1!AW110</f>
        <v>0</v>
      </c>
      <c r="AY110" s="29">
        <f>DGA!AX110+ONEA!AX110+'Boucle du Mouhoun'!AX110+Cascades1!AX110+Centre1!AX110+'Centre Est1'!AX110+'Centre Nord1'!AX110+'Centre Ouest1'!AX110+'Centre Sud1'!AX110+'Est1'!AX110+'Hauts-Bassins1'!AX110+Nord1!AX110+'Plateau Central1'!AX110+Sahel1!AX110+SudOuest1!AX110</f>
        <v>0</v>
      </c>
      <c r="AZ110" s="29">
        <f>DGA!AY110+ONEA!AY110+'Boucle du Mouhoun'!AY110+Cascades1!AY110+Centre1!AY110+'Centre Est1'!AY110+'Centre Nord1'!AY110+'Centre Ouest1'!AY110+'Centre Sud1'!AY110+'Est1'!AY110+'Hauts-Bassins1'!AY110+Nord1!AY110+'Plateau Central1'!AY110+Sahel1!AY110+SudOuest1!AY110</f>
        <v>0</v>
      </c>
      <c r="BA110" s="29">
        <f>DGA!AZ110+ONEA!AZ110+'Boucle du Mouhoun'!AZ110+Cascades1!AZ110+Centre1!AZ110+'Centre Est1'!AZ110+'Centre Nord1'!AZ110+'Centre Ouest1'!AZ110+'Centre Sud1'!AZ110+'Est1'!AZ110+'Hauts-Bassins1'!AZ110+Nord1!AZ110+'Plateau Central1'!AZ110+Sahel1!AZ110+SudOuest1!AZ110</f>
        <v>0</v>
      </c>
      <c r="BB110" s="29">
        <f>DGA!BA110+ONEA!BA110+'Boucle du Mouhoun'!BA110+Cascades1!BA110+Centre1!BA110+'Centre Est1'!BA110+'Centre Nord1'!BA110+'Centre Ouest1'!BA110+'Centre Sud1'!BA110+'Est1'!BA110+'Hauts-Bassins1'!BA110+Nord1!BA110+'Plateau Central1'!BA110+Sahel1!BA110+SudOuest1!BA110</f>
        <v>0</v>
      </c>
      <c r="BC110" s="29">
        <f>DGA!BB110+ONEA!BB110+'Boucle du Mouhoun'!BB110+Cascades1!BB110+Centre1!BB110+'Centre Est1'!BB110+'Centre Nord1'!BB110+'Centre Ouest1'!BB110+'Centre Sud1'!BB110+'Est1'!BB110+'Hauts-Bassins1'!BB110+Nord1!BB110+'Plateau Central1'!BB110+Sahel1!BB110+SudOuest1!BB110</f>
        <v>0</v>
      </c>
      <c r="BD110" s="29">
        <f>DGA!BC110+ONEA!BC110+'Boucle du Mouhoun'!BC110+Cascades1!BC110+Centre1!BC110+'Centre Est1'!BC110+'Centre Nord1'!BC110+'Centre Ouest1'!BC110+'Centre Sud1'!BC110+'Est1'!BC110+'Hauts-Bassins1'!BC110+Nord1!BC110+'Plateau Central1'!BC110+Sahel1!BC110+SudOuest1!BC110</f>
        <v>0</v>
      </c>
      <c r="BE110" s="29">
        <f>DGA!BD110+ONEA!BD110+'Boucle du Mouhoun'!BD110+Cascades1!BD110+Centre1!BD110+'Centre Est1'!BD110+'Centre Nord1'!BD110+'Centre Ouest1'!BD110+'Centre Sud1'!BD110+'Est1'!BD110+'Hauts-Bassins1'!BD110+Nord1!BD110+'Plateau Central1'!BD110+Sahel1!BD110+SudOuest1!BD110</f>
        <v>0</v>
      </c>
      <c r="BF110" s="29">
        <f>DGA!BE110+ONEA!BE110+'Boucle du Mouhoun'!BE110+Cascades1!BE110+Centre1!BE110+'Centre Est1'!BE110+'Centre Nord1'!BE110+'Centre Ouest1'!BE110+'Centre Sud1'!BE110+'Est1'!BE110+'Hauts-Bassins1'!BE110+Nord1!BE110+'Plateau Central1'!BE110+Sahel1!BE110+SudOuest1!BE110</f>
        <v>0</v>
      </c>
      <c r="BG110" s="852" t="str">
        <f t="shared" si="56"/>
        <v>-</v>
      </c>
      <c r="BH110" s="852" t="str">
        <f t="shared" si="57"/>
        <v>-</v>
      </c>
      <c r="BI110" s="852">
        <f t="shared" si="58"/>
        <v>0</v>
      </c>
      <c r="BJ110" s="852" t="str">
        <f t="shared" si="59"/>
        <v>-</v>
      </c>
      <c r="BK110" s="852">
        <f t="shared" si="60"/>
        <v>0</v>
      </c>
      <c r="BL110" s="852" t="str">
        <f t="shared" si="61"/>
        <v>-</v>
      </c>
      <c r="BM110" s="852">
        <f t="shared" si="62"/>
        <v>0</v>
      </c>
      <c r="BN110" s="852" t="str">
        <f t="shared" si="63"/>
        <v>-</v>
      </c>
      <c r="BO110" s="29">
        <f>DGA!BM110+ONEA!BM110+'Boucle du Mouhoun'!BM110+Cascades1!BM110+Centre1!BM110+'Centre Est1'!BM110+'Centre Nord1'!BM110+'Centre Ouest1'!BM110+'Centre Sud1'!BM110+'Est1'!BM110+'Hauts-Bassins1'!BM110+Nord1!BM110+'Plateau Central1'!BM110+Sahel1!BM110+SudOuest1!BM110</f>
        <v>0</v>
      </c>
      <c r="BP110" s="29">
        <f>DGA!BN110+ONEA!BN110+'Boucle du Mouhoun'!BN110+Cascades1!BN110+Centre1!BN110+'Centre Est1'!BN110+'Centre Nord1'!BN110+'Centre Ouest1'!BN110+'Centre Sud1'!BN110+'Est1'!BN110+'Hauts-Bassins1'!BN110+Nord1!BN110+'Plateau Central1'!BN110+Sahel1!BN110+SudOuest1!BN110</f>
        <v>0</v>
      </c>
      <c r="BQ110" s="29">
        <f>DGA!BO110+ONEA!BO110+'Boucle du Mouhoun'!BO110+Cascades1!BO110+Centre1!BO110+'Centre Est1'!BO110+'Centre Nord1'!BO110+'Centre Ouest1'!BO110+'Centre Sud1'!BO110+'Est1'!BO110+'Hauts-Bassins1'!BO110+Nord1!BO110+'Plateau Central1'!BO110+Sahel1!BO110+SudOuest1!BO110</f>
        <v>0</v>
      </c>
      <c r="BR110" s="29">
        <f>DGA!BP110+ONEA!BP110+'Boucle du Mouhoun'!BP110+Cascades1!BP110+Centre1!BP110+'Centre Est1'!BP110+'Centre Nord1'!BP110+'Centre Ouest1'!BP110+'Centre Sud1'!BP110+'Est1'!BP110+'Hauts-Bassins1'!BP110+Nord1!BP110+'Plateau Central1'!BP110+Sahel1!BP110+SudOuest1!BP110</f>
        <v>0</v>
      </c>
      <c r="BS110" s="29">
        <f>DGA!BQ110+ONEA!BQ110+'Boucle du Mouhoun'!BQ110+Cascades1!BQ110+Centre1!BQ110+'Centre Est1'!BQ110+'Centre Nord1'!BQ110+'Centre Ouest1'!BQ110+'Centre Sud1'!BQ110+'Est1'!BQ110+'Hauts-Bassins1'!BQ110+Nord1!BQ110+'Plateau Central1'!BQ110+Sahel1!BQ110+SudOuest1!BQ110</f>
        <v>0</v>
      </c>
      <c r="BT110" s="29">
        <f>DGA!BR110+ONEA!BR110+'Boucle du Mouhoun'!BR110+Cascades1!BR110+Centre1!BR110+'Centre Est1'!BR110+'Centre Nord1'!BR110+'Centre Ouest1'!BR110+'Centre Sud1'!BR110+'Est1'!BR110+'Hauts-Bassins1'!BR110+Nord1!BR110+'Plateau Central1'!BR110+Sahel1!BR110+SudOuest1!BR110</f>
        <v>0</v>
      </c>
      <c r="BU110" s="29">
        <f>DGA!BS110+ONEA!BS110+'Boucle du Mouhoun'!BS110+Cascades1!BS110+Centre1!BS110+'Centre Est1'!BS110+'Centre Nord1'!BS110+'Centre Ouest1'!BS110+'Centre Sud1'!BS110+'Est1'!BS110+'Hauts-Bassins1'!BS110+Nord1!BS110+'Plateau Central1'!BS110+Sahel1!BS110+SudOuest1!BS110</f>
        <v>0</v>
      </c>
      <c r="BV110" s="29">
        <f>DGA!BT110+ONEA!BT110+'Boucle du Mouhoun'!BT110+Cascades1!BT110+Centre1!BT110+'Centre Est1'!BT110+'Centre Nord1'!BT110+'Centre Ouest1'!BT110+'Centre Sud1'!BT110+'Est1'!BT110+'Hauts-Bassins1'!BT110+Nord1!BT110+'Plateau Central1'!BT110+Sahel1!BT110+SudOuest1!BT110</f>
        <v>0</v>
      </c>
      <c r="BW110" s="852" t="str">
        <f t="shared" si="65"/>
        <v>-</v>
      </c>
      <c r="BX110" s="852" t="str">
        <f t="shared" si="66"/>
        <v>-</v>
      </c>
      <c r="BY110" s="852">
        <f t="shared" si="67"/>
        <v>0</v>
      </c>
      <c r="BZ110" s="852" t="str">
        <f t="shared" si="68"/>
        <v>-</v>
      </c>
      <c r="CA110" s="852">
        <f t="shared" si="69"/>
        <v>0</v>
      </c>
      <c r="CB110" s="852" t="str">
        <f t="shared" si="70"/>
        <v>-</v>
      </c>
      <c r="CC110" s="852">
        <f t="shared" si="71"/>
        <v>0</v>
      </c>
      <c r="CD110" s="852" t="str">
        <f t="shared" si="64"/>
        <v>-</v>
      </c>
      <c r="CE110" s="29">
        <f>DGA!CB110+ONEA!CB110+'Boucle du Mouhoun'!CB110+Cascades1!CB110+Centre1!CB110+'Centre Est1'!CB110+'Centre Nord1'!CB110+'Centre Ouest1'!CB110+'Centre Sud1'!CB110+'Est1'!CB110+'Hauts-Bassins1'!CB110+Nord1!CB110+'Plateau Central1'!CB110+Sahel1!CB110+SudOuest1!CB110</f>
        <v>0</v>
      </c>
      <c r="CF110" s="29">
        <f>DGA!CC110+ONEA!CC110+'Boucle du Mouhoun'!CC110+Cascades1!CC110+Centre1!CC110+'Centre Est1'!CC110+'Centre Nord1'!CC110+'Centre Ouest1'!CC110+'Centre Sud1'!CC110+'Est1'!CC110+'Hauts-Bassins1'!CC110+Nord1!CC110+'Plateau Central1'!CC110+Sahel1!CC110+SudOuest1!CC110</f>
        <v>0</v>
      </c>
      <c r="CG110" s="29">
        <f>DGA!CD110+ONEA!CD110+'Boucle du Mouhoun'!CD110+Cascades1!CD110+Centre1!CD110+'Centre Est1'!CD110+'Centre Nord1'!CD110+'Centre Ouest1'!CD110+'Centre Sud1'!CD110+'Est1'!CD110+'Hauts-Bassins1'!CD110+Nord1!CD110+'Plateau Central1'!CD110+Sahel1!CD110+SudOuest1!CD110</f>
        <v>0</v>
      </c>
      <c r="CH110" s="29">
        <f>DGA!CE110+ONEA!CE110+'Boucle du Mouhoun'!CE110+Cascades1!CE110+Centre1!CE110+'Centre Est1'!CE110+'Centre Nord1'!CE110+'Centre Ouest1'!CE110+'Centre Sud1'!CE110+'Est1'!CE110+'Hauts-Bassins1'!CE110+Nord1!CE110+'Plateau Central1'!CE110+Sahel1!CE110+SudOuest1!CE110</f>
        <v>0</v>
      </c>
      <c r="CI110" s="29">
        <f>DGA!CF110+ONEA!CF110+'Boucle du Mouhoun'!CF110+Cascades1!CF110+Centre1!CF110+'Centre Est1'!CF110+'Centre Nord1'!CF110+'Centre Ouest1'!CF110+'Centre Sud1'!CF110+'Est1'!CF110+'Hauts-Bassins1'!CF110+Nord1!CF110+'Plateau Central1'!CF110+Sahel1!CF110+SudOuest1!CF110</f>
        <v>0</v>
      </c>
      <c r="CJ110" s="28"/>
      <c r="CK110" s="28"/>
      <c r="CL110" s="32"/>
      <c r="CM110" s="32"/>
      <c r="CN110" s="32"/>
      <c r="CO110" s="32"/>
      <c r="CP110" s="32"/>
      <c r="CQ110" s="33"/>
      <c r="CR110" s="33"/>
      <c r="CS110" s="32"/>
      <c r="CT110" s="34"/>
      <c r="CU110" s="34"/>
      <c r="CV110" s="34"/>
      <c r="CW110" s="34"/>
      <c r="CX110" s="34"/>
      <c r="CY110" s="34"/>
    </row>
    <row r="111" spans="1:103" s="117" customFormat="1" ht="27.6" x14ac:dyDescent="0.3">
      <c r="A111" s="27" t="s">
        <v>216</v>
      </c>
      <c r="B111" s="115"/>
      <c r="C111" s="28" t="s">
        <v>217</v>
      </c>
      <c r="D111" s="28" t="s">
        <v>218</v>
      </c>
      <c r="E111" s="29">
        <f>DGA!E111+ONEA!E111+'Boucle du Mouhoun'!E111+Cascades1!E111+Centre1!E111+'Centre Est1'!E111+'Centre Nord1'!E111+'Centre Ouest1'!E111+'Centre Sud1'!E111+'Est1'!E111+'Hauts-Bassins1'!E111+Nord1!E111+'Plateau Central1'!E111+Sahel1!E111+SudOuest1!E111</f>
        <v>0</v>
      </c>
      <c r="F111" s="29">
        <f>DGA!F111+ONEA!F111+'Boucle du Mouhoun'!F111+Cascades1!F111+Centre1!F111+'Centre Est1'!F111+'Centre Nord1'!F111+'Centre Ouest1'!F111+'Centre Sud1'!F111+'Est1'!F111+'Hauts-Bassins1'!F111+Nord1!F111+'Plateau Central1'!F111+Sahel1!F111+SudOuest1!F111</f>
        <v>0</v>
      </c>
      <c r="G111" s="29">
        <f>DGA!G111+ONEA!G111+'Boucle du Mouhoun'!G111+Cascades1!G111+Centre1!G111+'Centre Est1'!G111+'Centre Nord1'!G111+'Centre Ouest1'!G111+'Centre Sud1'!G111+'Est1'!G111+'Hauts-Bassins1'!G111+Nord1!G111+'Plateau Central1'!G111+Sahel1!G111+SudOuest1!G111</f>
        <v>0</v>
      </c>
      <c r="H111" s="29">
        <f>DGA!H111+ONEA!H111+'Boucle du Mouhoun'!H111+Cascades1!H111+Centre1!H111+'Centre Est1'!H111+'Centre Nord1'!H111+'Centre Ouest1'!H111+'Centre Sud1'!H111+'Est1'!H111+'Hauts-Bassins1'!H111+Nord1!H111+'Plateau Central1'!H111+Sahel1!H111+SudOuest1!H111</f>
        <v>0</v>
      </c>
      <c r="I111" s="29">
        <f>DGA!I111+ONEA!I111+'Boucle du Mouhoun'!I111+Cascades1!I111+Centre1!I111+'Centre Est1'!I111+'Centre Nord1'!I111+'Centre Ouest1'!I111+'Centre Sud1'!I111+'Est1'!I111+'Hauts-Bassins1'!I111+Nord1!I111+'Plateau Central1'!I111+Sahel1!I111+SudOuest1!I111</f>
        <v>0</v>
      </c>
      <c r="J111" s="29">
        <f>DGA!J111+ONEA!J111+'Boucle du Mouhoun'!J111+Cascades1!J111+Centre1!J111+'Centre Est1'!J111+'Centre Nord1'!J111+'Centre Ouest1'!J111+'Centre Sud1'!J111+'Est1'!J111+'Hauts-Bassins1'!J111+Nord1!J111+'Plateau Central1'!J111+Sahel1!J111+SudOuest1!J111</f>
        <v>0</v>
      </c>
      <c r="K111" s="29">
        <f>DGA!K111+ONEA!K111+'Boucle du Mouhoun'!K111+Cascades1!K111+Centre1!K111+'Centre Est1'!K111+'Centre Nord1'!K111+'Centre Ouest1'!K111+'Centre Sud1'!K111+'Est1'!K111+'Hauts-Bassins1'!K111+Nord1!K111+'Plateau Central1'!K111+Sahel1!K111+SudOuest1!K111</f>
        <v>0</v>
      </c>
      <c r="L111" s="29">
        <f>DGA!L111+ONEA!L111+'Boucle du Mouhoun'!L111+Cascades1!L111+Centre1!L111+'Centre Est1'!L111+'Centre Nord1'!L111+'Centre Ouest1'!L111+'Centre Sud1'!L111+'Est1'!L111+'Hauts-Bassins1'!L111+Nord1!L111+'Plateau Central1'!L111+Sahel1!L111+SudOuest1!L111</f>
        <v>0</v>
      </c>
      <c r="M111" s="29">
        <f>DGA!M111+ONEA!M111+'Boucle du Mouhoun'!M111+Cascades1!M111+Centre1!M111+'Centre Est1'!M111+'Centre Nord1'!M111+'Centre Ouest1'!M111+'Centre Sud1'!M111+'Est1'!M111+'Hauts-Bassins1'!M111+Nord1!M111+'Plateau Central1'!M111+Sahel1!M111+SudOuest1!M111</f>
        <v>0</v>
      </c>
      <c r="N111" s="29">
        <f>DGA!N111+ONEA!N111+'Boucle du Mouhoun'!N111+Cascades1!N111+Centre1!N111+'Centre Est1'!N111+'Centre Nord1'!N111+'Centre Ouest1'!N111+'Centre Sud1'!N111+'Est1'!N111+'Hauts-Bassins1'!N111+Nord1!N111+'Plateau Central1'!N111+Sahel1!N111+SudOuest1!N111</f>
        <v>0</v>
      </c>
      <c r="O111" s="29">
        <f>DGA!O111+ONEA!O111+'Boucle du Mouhoun'!O111+Cascades1!O111+Centre1!O111+'Centre Est1'!O111+'Centre Nord1'!O111+'Centre Ouest1'!O111+'Centre Sud1'!O111+'Est1'!O111+'Hauts-Bassins1'!O111+Nord1!O111+'Plateau Central1'!O111+Sahel1!O111+SudOuest1!O111</f>
        <v>0</v>
      </c>
      <c r="P111" s="29">
        <f>DGA!P111+ONEA!P111+'Boucle du Mouhoun'!P111+Cascades1!P111+Centre1!P111+'Centre Est1'!P111+'Centre Nord1'!P111+'Centre Ouest1'!P111+'Centre Sud1'!P111+'Est1'!P111+'Hauts-Bassins1'!P111+Nord1!P111+'Plateau Central1'!P111+Sahel1!P111+SudOuest1!P111</f>
        <v>0</v>
      </c>
      <c r="Q111" s="29">
        <f>DGA!Q111+ONEA!Q111+'Boucle du Mouhoun'!Q111+Cascades1!Q111+Centre1!Q111+'Centre Est1'!Q111+'Centre Nord1'!Q111+'Centre Ouest1'!Q111+'Centre Sud1'!Q111+'Est1'!Q111+'Hauts-Bassins1'!Q111+Nord1!Q111+'Plateau Central1'!Q111+Sahel1!Q111+SudOuest1!Q111</f>
        <v>0</v>
      </c>
      <c r="R111" s="29">
        <f>DGA!R111+ONEA!R111+'Boucle du Mouhoun'!R111+Cascades1!R111+Centre1!R111+'Centre Est1'!R111+'Centre Nord1'!R111+'Centre Ouest1'!R111+'Centre Sud1'!R111+'Est1'!R111+'Hauts-Bassins1'!R111+Nord1!R111+'Plateau Central1'!R111+Sahel1!R111+SudOuest1!R111</f>
        <v>0</v>
      </c>
      <c r="S111" s="29">
        <f>DGA!S111+ONEA!S111+'Boucle du Mouhoun'!S111+Cascades1!S111+Centre1!S111+'Centre Est1'!S111+'Centre Nord1'!S111+'Centre Ouest1'!S111+'Centre Sud1'!S111+'Est1'!S111+'Hauts-Bassins1'!S111+Nord1!S111+'Plateau Central1'!S111+Sahel1!S111+SudOuest1!S111</f>
        <v>0</v>
      </c>
      <c r="T111" s="29">
        <f>DGA!T111+ONEA!T111+'Boucle du Mouhoun'!T111+Cascades1!T111+Centre1!T111+'Centre Est1'!T111+'Centre Nord1'!T111+'Centre Ouest1'!T111+'Centre Sud1'!T111+'Est1'!T111+'Hauts-Bassins1'!T111+Nord1!T111+'Plateau Central1'!T111+Sahel1!T111+SudOuest1!T111</f>
        <v>0</v>
      </c>
      <c r="U111" s="29">
        <f>DGA!U111+ONEA!U111+'Boucle du Mouhoun'!U111+Cascades1!U111+Centre1!U111+'Centre Est1'!U111+'Centre Nord1'!U111+'Centre Ouest1'!U111+'Centre Sud1'!U111+'Est1'!U111+'Hauts-Bassins1'!U111+Nord1!U111+'Plateau Central1'!U111+Sahel1!U111+SudOuest1!U111</f>
        <v>0</v>
      </c>
      <c r="V111" s="29">
        <f>DGA!V111+ONEA!V111+'Boucle du Mouhoun'!V111+Cascades1!V111+Centre1!V111+'Centre Est1'!V111+'Centre Nord1'!V111+'Centre Ouest1'!V111+'Centre Sud1'!V111+'Est1'!V111+'Hauts-Bassins1'!V111+Nord1!V111+'Plateau Central1'!V111+Sahel1!V111+SudOuest1!V111</f>
        <v>0</v>
      </c>
      <c r="W111" s="29">
        <f>DGA!W111+ONEA!W111+'Boucle du Mouhoun'!W111+Cascades1!W111+Centre1!W111+'Centre Est1'!W111+'Centre Nord1'!W111+'Centre Ouest1'!W111+'Centre Sud1'!W111+'Est1'!W111+'Hauts-Bassins1'!W111+Nord1!W111+'Plateau Central1'!W111+Sahel1!W111+SudOuest1!W111</f>
        <v>0</v>
      </c>
      <c r="X111" s="29">
        <f>DGA!X111+ONEA!X111+'Boucle du Mouhoun'!X111+Cascades1!X111+Centre1!X111+'Centre Est1'!X111+'Centre Nord1'!X111+'Centre Ouest1'!X111+'Centre Sud1'!X111+'Est1'!X111+'Hauts-Bassins1'!X111+Nord1!X111+'Plateau Central1'!X111+Sahel1!X111+SudOuest1!X111</f>
        <v>0</v>
      </c>
      <c r="Y111" s="29">
        <f>DGA!Y111+ONEA!Y111+'Boucle du Mouhoun'!Y111+Cascades1!Y111+Centre1!Y111+'Centre Est1'!Y111+'Centre Nord1'!Y111+'Centre Ouest1'!Y111+'Centre Sud1'!Y111+'Est1'!Y111+'Hauts-Bassins1'!Y111+Nord1!Y111+'Plateau Central1'!Y111+Sahel1!Y111+SudOuest1!Y111</f>
        <v>0</v>
      </c>
      <c r="Z111" s="29">
        <f>DGA!Z111+ONEA!Z111+'Boucle du Mouhoun'!Z111+Cascades1!Z111+Centre1!Z111+'Centre Est1'!Z111+'Centre Nord1'!Z111+'Centre Ouest1'!Z111+'Centre Sud1'!Z111+'Est1'!Z111+'Hauts-Bassins1'!Z111+Nord1!Z111+'Plateau Central1'!Z111+Sahel1!Z111+SudOuest1!Z111</f>
        <v>0</v>
      </c>
      <c r="AA111" s="29">
        <f>DGA!AA111+ONEA!AA111+'Boucle du Mouhoun'!AA111+Cascades1!AA111+Centre1!AA111+'Centre Est1'!AA111+'Centre Nord1'!AA111+'Centre Ouest1'!AA111+'Centre Sud1'!AA111+'Est1'!AA111+'Hauts-Bassins1'!AA111+Nord1!AA111+'Plateau Central1'!AA111+Sahel1!AA111+SudOuest1!AA111</f>
        <v>0</v>
      </c>
      <c r="AB111" s="29">
        <f>DGA!AB111+ONEA!AB111+'Boucle du Mouhoun'!AB111+Cascades1!AB111+Centre1!AB111+'Centre Est1'!AB111+'Centre Nord1'!AB111+'Centre Ouest1'!AB111+'Centre Sud1'!AB111+'Est1'!AB111+'Hauts-Bassins1'!AB111+Nord1!AB111+'Plateau Central1'!AB111+Sahel1!AB111+SudOuest1!AB111</f>
        <v>0</v>
      </c>
      <c r="AC111" s="845" t="str">
        <f t="shared" si="73"/>
        <v>-</v>
      </c>
      <c r="AD111" s="845" t="str">
        <f t="shared" si="74"/>
        <v>-</v>
      </c>
      <c r="AE111" s="845" t="str">
        <f t="shared" si="75"/>
        <v>-</v>
      </c>
      <c r="AF111" s="845" t="str">
        <f t="shared" si="76"/>
        <v>-</v>
      </c>
      <c r="AG111" s="845" t="str">
        <f t="shared" si="77"/>
        <v>-</v>
      </c>
      <c r="AH111" s="845" t="str">
        <f t="shared" si="78"/>
        <v>-</v>
      </c>
      <c r="AI111" s="29">
        <f>DGA!AH111+ONEA!AH111+'Boucle du Mouhoun'!AH111+Cascades1!AH111+Centre1!AH111+'Centre Est1'!AH111+'Centre Nord1'!AH111+'Centre Ouest1'!AH111+'Centre Sud1'!AH111+'Est1'!AH111+'Hauts-Bassins1'!AH111+Nord1!AH111+'Plateau Central1'!AH111+Sahel1!AH111+SudOuest1!AH111</f>
        <v>0</v>
      </c>
      <c r="AJ111" s="29">
        <f>DGA!AI111+ONEA!AI111+'Boucle du Mouhoun'!AI111+Cascades1!AI111+Centre1!AI111+'Centre Est1'!AI111+'Centre Nord1'!AI111+'Centre Ouest1'!AI111+'Centre Sud1'!AI111+'Est1'!AI111+'Hauts-Bassins1'!AI111+Nord1!AI111+'Plateau Central1'!AI111+Sahel1!AI111+SudOuest1!AI111</f>
        <v>0</v>
      </c>
      <c r="AK111" s="29">
        <f>DGA!AJ111+ONEA!AJ111+'Boucle du Mouhoun'!AJ111+Cascades1!AJ111+Centre1!AJ111+'Centre Est1'!AJ111+'Centre Nord1'!AJ111+'Centre Ouest1'!AJ111+'Centre Sud1'!AJ111+'Est1'!AJ111+'Hauts-Bassins1'!AJ111+Nord1!AJ111+'Plateau Central1'!AJ111+Sahel1!AJ111+SudOuest1!AJ111</f>
        <v>0</v>
      </c>
      <c r="AL111" s="29">
        <f>DGA!AK111+ONEA!AK111+'Boucle du Mouhoun'!AK111+Cascades1!AK111+Centre1!AK111+'Centre Est1'!AK111+'Centre Nord1'!AK111+'Centre Ouest1'!AK111+'Centre Sud1'!AK111+'Est1'!AK111+'Hauts-Bassins1'!AK111+Nord1!AK111+'Plateau Central1'!AK111+Sahel1!AK111+SudOuest1!AK111</f>
        <v>0</v>
      </c>
      <c r="AM111" s="29">
        <f>DGA!AL111+ONEA!AL111+'Boucle du Mouhoun'!AL111+Cascades1!AL111+Centre1!AL111+'Centre Est1'!AL111+'Centre Nord1'!AL111+'Centre Ouest1'!AL111+'Centre Sud1'!AL111+'Est1'!AL111+'Hauts-Bassins1'!AL111+Nord1!AL111+'Plateau Central1'!AL111+Sahel1!AL111+SudOuest1!AL111</f>
        <v>0</v>
      </c>
      <c r="AN111" s="29">
        <f>DGA!AM111+ONEA!AM111+'Boucle du Mouhoun'!AM111+Cascades1!AM111+Centre1!AM111+'Centre Est1'!AM111+'Centre Nord1'!AM111+'Centre Ouest1'!AM111+'Centre Sud1'!AM111+'Est1'!AM111+'Hauts-Bassins1'!AM111+Nord1!AM111+'Plateau Central1'!AM111+Sahel1!AM111+SudOuest1!AM111</f>
        <v>0</v>
      </c>
      <c r="AO111" s="29">
        <f>DGA!AN111+ONEA!AN111+'Boucle du Mouhoun'!AN111+Cascades1!AN111+Centre1!AN111+'Centre Est1'!AN111+'Centre Nord1'!AN111+'Centre Ouest1'!AN111+'Centre Sud1'!AN111+'Est1'!AN111+'Hauts-Bassins1'!AN111+Nord1!AN111+'Plateau Central1'!AN111+Sahel1!AN111+SudOuest1!AN111</f>
        <v>0</v>
      </c>
      <c r="AP111" s="29">
        <f>DGA!AO111+ONEA!AO111+'Boucle du Mouhoun'!AO111+Cascades1!AO111+Centre1!AO111+'Centre Est1'!AO111+'Centre Nord1'!AO111+'Centre Ouest1'!AO111+'Centre Sud1'!AO111+'Est1'!AO111+'Hauts-Bassins1'!AO111+Nord1!AO111+'Plateau Central1'!AO111+Sahel1!AO111+SudOuest1!AO111</f>
        <v>0</v>
      </c>
      <c r="AQ111" s="29">
        <f>DGA!AP111+ONEA!AP111+'Boucle du Mouhoun'!AP111+Cascades1!AP111+Centre1!AP111+'Centre Est1'!AP111+'Centre Nord1'!AP111+'Centre Ouest1'!AP111+'Centre Sud1'!AP111+'Est1'!AP111+'Hauts-Bassins1'!AP111+Nord1!AP111+'Plateau Central1'!AP111+Sahel1!AP111+SudOuest1!AP111</f>
        <v>0</v>
      </c>
      <c r="AR111" s="29">
        <f>DGA!AQ111+ONEA!AQ111+'Boucle du Mouhoun'!AQ111+Cascades1!AQ111+Centre1!AQ111+'Centre Est1'!AQ111+'Centre Nord1'!AQ111+'Centre Ouest1'!AQ111+'Centre Sud1'!AQ111+'Est1'!AQ111+'Hauts-Bassins1'!AQ111+Nord1!AQ111+'Plateau Central1'!AQ111+Sahel1!AQ111+SudOuest1!AQ111</f>
        <v>0</v>
      </c>
      <c r="AS111" s="29">
        <f>DGA!AR111+ONEA!AR111+'Boucle du Mouhoun'!AR111+Cascades1!AR111+Centre1!AR111+'Centre Est1'!AR111+'Centre Nord1'!AR111+'Centre Ouest1'!AR111+'Centre Sud1'!AR111+'Est1'!AR111+'Hauts-Bassins1'!AR111+Nord1!AR111+'Plateau Central1'!AR111+Sahel1!AR111+SudOuest1!AR111</f>
        <v>0</v>
      </c>
      <c r="AT111" s="29">
        <f>DGA!AS111+ONEA!AS111+'Boucle du Mouhoun'!AS111+Cascades1!AS111+Centre1!AS111+'Centre Est1'!AS111+'Centre Nord1'!AS111+'Centre Ouest1'!AS111+'Centre Sud1'!AS111+'Est1'!AS111+'Hauts-Bassins1'!AS111+Nord1!AS111+'Plateau Central1'!AS111+Sahel1!AS111+SudOuest1!AS111</f>
        <v>0</v>
      </c>
      <c r="AU111" s="29">
        <f>DGA!AT111+ONEA!AT111+'Boucle du Mouhoun'!AT111+Cascades1!AT111+Centre1!AT111+'Centre Est1'!AT111+'Centre Nord1'!AT111+'Centre Ouest1'!AT111+'Centre Sud1'!AT111+'Est1'!AT111+'Hauts-Bassins1'!AT111+Nord1!AT111+'Plateau Central1'!AT111+Sahel1!AT111+SudOuest1!AT111</f>
        <v>0</v>
      </c>
      <c r="AV111" s="29">
        <f>DGA!AU111+ONEA!AU111+'Boucle du Mouhoun'!AU111+Cascades1!AU111+Centre1!AU111+'Centre Est1'!AU111+'Centre Nord1'!AU111+'Centre Ouest1'!AU111+'Centre Sud1'!AU111+'Est1'!AU111+'Hauts-Bassins1'!AU111+Nord1!AU111+'Plateau Central1'!AU111+Sahel1!AU111+SudOuest1!AU111</f>
        <v>0</v>
      </c>
      <c r="AW111" s="29">
        <f>DGA!AV111+ONEA!AV111+'Boucle du Mouhoun'!AV111+Cascades1!AV111+Centre1!AV111+'Centre Est1'!AV111+'Centre Nord1'!AV111+'Centre Ouest1'!AV111+'Centre Sud1'!AV111+'Est1'!AV111+'Hauts-Bassins1'!AV111+Nord1!AV111+'Plateau Central1'!AV111+Sahel1!AV111+SudOuest1!AV111</f>
        <v>0</v>
      </c>
      <c r="AX111" s="29">
        <f>DGA!AW111+ONEA!AW111+'Boucle du Mouhoun'!AW111+Cascades1!AW111+Centre1!AW111+'Centre Est1'!AW111+'Centre Nord1'!AW111+'Centre Ouest1'!AW111+'Centre Sud1'!AW111+'Est1'!AW111+'Hauts-Bassins1'!AW111+Nord1!AW111+'Plateau Central1'!AW111+Sahel1!AW111+SudOuest1!AW111</f>
        <v>0</v>
      </c>
      <c r="AY111" s="29">
        <f>DGA!AX111+ONEA!AX111+'Boucle du Mouhoun'!AX111+Cascades1!AX111+Centre1!AX111+'Centre Est1'!AX111+'Centre Nord1'!AX111+'Centre Ouest1'!AX111+'Centre Sud1'!AX111+'Est1'!AX111+'Hauts-Bassins1'!AX111+Nord1!AX111+'Plateau Central1'!AX111+Sahel1!AX111+SudOuest1!AX111</f>
        <v>0</v>
      </c>
      <c r="AZ111" s="29">
        <f>DGA!AY111+ONEA!AY111+'Boucle du Mouhoun'!AY111+Cascades1!AY111+Centre1!AY111+'Centre Est1'!AY111+'Centre Nord1'!AY111+'Centre Ouest1'!AY111+'Centre Sud1'!AY111+'Est1'!AY111+'Hauts-Bassins1'!AY111+Nord1!AY111+'Plateau Central1'!AY111+Sahel1!AY111+SudOuest1!AY111</f>
        <v>0</v>
      </c>
      <c r="BA111" s="29">
        <f>DGA!AZ111+ONEA!AZ111+'Boucle du Mouhoun'!AZ111+Cascades1!AZ111+Centre1!AZ111+'Centre Est1'!AZ111+'Centre Nord1'!AZ111+'Centre Ouest1'!AZ111+'Centre Sud1'!AZ111+'Est1'!AZ111+'Hauts-Bassins1'!AZ111+Nord1!AZ111+'Plateau Central1'!AZ111+Sahel1!AZ111+SudOuest1!AZ111</f>
        <v>0</v>
      </c>
      <c r="BB111" s="29">
        <f>DGA!BA111+ONEA!BA111+'Boucle du Mouhoun'!BA111+Cascades1!BA111+Centre1!BA111+'Centre Est1'!BA111+'Centre Nord1'!BA111+'Centre Ouest1'!BA111+'Centre Sud1'!BA111+'Est1'!BA111+'Hauts-Bassins1'!BA111+Nord1!BA111+'Plateau Central1'!BA111+Sahel1!BA111+SudOuest1!BA111</f>
        <v>0</v>
      </c>
      <c r="BC111" s="29">
        <f>DGA!BB111+ONEA!BB111+'Boucle du Mouhoun'!BB111+Cascades1!BB111+Centre1!BB111+'Centre Est1'!BB111+'Centre Nord1'!BB111+'Centre Ouest1'!BB111+'Centre Sud1'!BB111+'Est1'!BB111+'Hauts-Bassins1'!BB111+Nord1!BB111+'Plateau Central1'!BB111+Sahel1!BB111+SudOuest1!BB111</f>
        <v>0</v>
      </c>
      <c r="BD111" s="29">
        <f>DGA!BC111+ONEA!BC111+'Boucle du Mouhoun'!BC111+Cascades1!BC111+Centre1!BC111+'Centre Est1'!BC111+'Centre Nord1'!BC111+'Centre Ouest1'!BC111+'Centre Sud1'!BC111+'Est1'!BC111+'Hauts-Bassins1'!BC111+Nord1!BC111+'Plateau Central1'!BC111+Sahel1!BC111+SudOuest1!BC111</f>
        <v>0</v>
      </c>
      <c r="BE111" s="29">
        <f>DGA!BD111+ONEA!BD111+'Boucle du Mouhoun'!BD111+Cascades1!BD111+Centre1!BD111+'Centre Est1'!BD111+'Centre Nord1'!BD111+'Centre Ouest1'!BD111+'Centre Sud1'!BD111+'Est1'!BD111+'Hauts-Bassins1'!BD111+Nord1!BD111+'Plateau Central1'!BD111+Sahel1!BD111+SudOuest1!BD111</f>
        <v>0</v>
      </c>
      <c r="BF111" s="29">
        <f>DGA!BE111+ONEA!BE111+'Boucle du Mouhoun'!BE111+Cascades1!BE111+Centre1!BE111+'Centre Est1'!BE111+'Centre Nord1'!BE111+'Centre Ouest1'!BE111+'Centre Sud1'!BE111+'Est1'!BE111+'Hauts-Bassins1'!BE111+Nord1!BE111+'Plateau Central1'!BE111+Sahel1!BE111+SudOuest1!BE111</f>
        <v>0</v>
      </c>
      <c r="BG111" s="852" t="str">
        <f t="shared" si="56"/>
        <v>-</v>
      </c>
      <c r="BH111" s="852" t="str">
        <f t="shared" si="57"/>
        <v>-</v>
      </c>
      <c r="BI111" s="852" t="str">
        <f t="shared" si="58"/>
        <v>-</v>
      </c>
      <c r="BJ111" s="852" t="str">
        <f t="shared" si="59"/>
        <v>-</v>
      </c>
      <c r="BK111" s="852" t="str">
        <f t="shared" si="60"/>
        <v>-</v>
      </c>
      <c r="BL111" s="852" t="str">
        <f t="shared" si="61"/>
        <v>-</v>
      </c>
      <c r="BM111" s="852" t="str">
        <f t="shared" si="62"/>
        <v>-</v>
      </c>
      <c r="BN111" s="852" t="str">
        <f t="shared" si="63"/>
        <v>-</v>
      </c>
      <c r="BO111" s="29">
        <f>DGA!BM111+ONEA!BM111+'Boucle du Mouhoun'!BM111+Cascades1!BM111+Centre1!BM111+'Centre Est1'!BM111+'Centre Nord1'!BM111+'Centre Ouest1'!BM111+'Centre Sud1'!BM111+'Est1'!BM111+'Hauts-Bassins1'!BM111+Nord1!BM111+'Plateau Central1'!BM111+Sahel1!BM111+SudOuest1!BM111</f>
        <v>0</v>
      </c>
      <c r="BP111" s="29">
        <f>DGA!BN111+ONEA!BN111+'Boucle du Mouhoun'!BN111+Cascades1!BN111+Centre1!BN111+'Centre Est1'!BN111+'Centre Nord1'!BN111+'Centre Ouest1'!BN111+'Centre Sud1'!BN111+'Est1'!BN111+'Hauts-Bassins1'!BN111+Nord1!BN111+'Plateau Central1'!BN111+Sahel1!BN111+SudOuest1!BN111</f>
        <v>0</v>
      </c>
      <c r="BQ111" s="29">
        <f>DGA!BO111+ONEA!BO111+'Boucle du Mouhoun'!BO111+Cascades1!BO111+Centre1!BO111+'Centre Est1'!BO111+'Centre Nord1'!BO111+'Centre Ouest1'!BO111+'Centre Sud1'!BO111+'Est1'!BO111+'Hauts-Bassins1'!BO111+Nord1!BO111+'Plateau Central1'!BO111+Sahel1!BO111+SudOuest1!BO111</f>
        <v>0</v>
      </c>
      <c r="BR111" s="29">
        <f>DGA!BP111+ONEA!BP111+'Boucle du Mouhoun'!BP111+Cascades1!BP111+Centre1!BP111+'Centre Est1'!BP111+'Centre Nord1'!BP111+'Centre Ouest1'!BP111+'Centre Sud1'!BP111+'Est1'!BP111+'Hauts-Bassins1'!BP111+Nord1!BP111+'Plateau Central1'!BP111+Sahel1!BP111+SudOuest1!BP111</f>
        <v>0</v>
      </c>
      <c r="BS111" s="29">
        <f>DGA!BQ111+ONEA!BQ111+'Boucle du Mouhoun'!BQ111+Cascades1!BQ111+Centre1!BQ111+'Centre Est1'!BQ111+'Centre Nord1'!BQ111+'Centre Ouest1'!BQ111+'Centre Sud1'!BQ111+'Est1'!BQ111+'Hauts-Bassins1'!BQ111+Nord1!BQ111+'Plateau Central1'!BQ111+Sahel1!BQ111+SudOuest1!BQ111</f>
        <v>0</v>
      </c>
      <c r="BT111" s="29">
        <f>DGA!BR111+ONEA!BR111+'Boucle du Mouhoun'!BR111+Cascades1!BR111+Centre1!BR111+'Centre Est1'!BR111+'Centre Nord1'!BR111+'Centre Ouest1'!BR111+'Centre Sud1'!BR111+'Est1'!BR111+'Hauts-Bassins1'!BR111+Nord1!BR111+'Plateau Central1'!BR111+Sahel1!BR111+SudOuest1!BR111</f>
        <v>0</v>
      </c>
      <c r="BU111" s="29">
        <f>DGA!BS111+ONEA!BS111+'Boucle du Mouhoun'!BS111+Cascades1!BS111+Centre1!BS111+'Centre Est1'!BS111+'Centre Nord1'!BS111+'Centre Ouest1'!BS111+'Centre Sud1'!BS111+'Est1'!BS111+'Hauts-Bassins1'!BS111+Nord1!BS111+'Plateau Central1'!BS111+Sahel1!BS111+SudOuest1!BS111</f>
        <v>0</v>
      </c>
      <c r="BV111" s="29">
        <f>DGA!BT111+ONEA!BT111+'Boucle du Mouhoun'!BT111+Cascades1!BT111+Centre1!BT111+'Centre Est1'!BT111+'Centre Nord1'!BT111+'Centre Ouest1'!BT111+'Centre Sud1'!BT111+'Est1'!BT111+'Hauts-Bassins1'!BT111+Nord1!BT111+'Plateau Central1'!BT111+Sahel1!BT111+SudOuest1!BT111</f>
        <v>0</v>
      </c>
      <c r="BW111" s="852" t="str">
        <f t="shared" si="65"/>
        <v>-</v>
      </c>
      <c r="BX111" s="852" t="str">
        <f t="shared" si="66"/>
        <v>-</v>
      </c>
      <c r="BY111" s="852" t="str">
        <f t="shared" si="67"/>
        <v>-</v>
      </c>
      <c r="BZ111" s="852" t="str">
        <f t="shared" si="68"/>
        <v>-</v>
      </c>
      <c r="CA111" s="852" t="str">
        <f t="shared" si="69"/>
        <v>-</v>
      </c>
      <c r="CB111" s="852" t="str">
        <f t="shared" si="70"/>
        <v>-</v>
      </c>
      <c r="CC111" s="852" t="str">
        <f t="shared" si="71"/>
        <v>-</v>
      </c>
      <c r="CD111" s="852" t="str">
        <f t="shared" si="64"/>
        <v>-</v>
      </c>
      <c r="CE111" s="29">
        <f>DGA!CB111+ONEA!CB111+'Boucle du Mouhoun'!CB111+Cascades1!CB111+Centre1!CB111+'Centre Est1'!CB111+'Centre Nord1'!CB111+'Centre Ouest1'!CB111+'Centre Sud1'!CB111+'Est1'!CB111+'Hauts-Bassins1'!CB111+Nord1!CB111+'Plateau Central1'!CB111+Sahel1!CB111+SudOuest1!CB111</f>
        <v>0</v>
      </c>
      <c r="CF111" s="29">
        <f>DGA!CC111+ONEA!CC111+'Boucle du Mouhoun'!CC111+Cascades1!CC111+Centre1!CC111+'Centre Est1'!CC111+'Centre Nord1'!CC111+'Centre Ouest1'!CC111+'Centre Sud1'!CC111+'Est1'!CC111+'Hauts-Bassins1'!CC111+Nord1!CC111+'Plateau Central1'!CC111+Sahel1!CC111+SudOuest1!CC111</f>
        <v>0</v>
      </c>
      <c r="CG111" s="29">
        <f>DGA!CD111+ONEA!CD111+'Boucle du Mouhoun'!CD111+Cascades1!CD111+Centre1!CD111+'Centre Est1'!CD111+'Centre Nord1'!CD111+'Centre Ouest1'!CD111+'Centre Sud1'!CD111+'Est1'!CD111+'Hauts-Bassins1'!CD111+Nord1!CD111+'Plateau Central1'!CD111+Sahel1!CD111+SudOuest1!CD111</f>
        <v>0</v>
      </c>
      <c r="CH111" s="29">
        <f>DGA!CE111+ONEA!CE111+'Boucle du Mouhoun'!CE111+Cascades1!CE111+Centre1!CE111+'Centre Est1'!CE111+'Centre Nord1'!CE111+'Centre Ouest1'!CE111+'Centre Sud1'!CE111+'Est1'!CE111+'Hauts-Bassins1'!CE111+Nord1!CE111+'Plateau Central1'!CE111+Sahel1!CE111+SudOuest1!CE111</f>
        <v>0</v>
      </c>
      <c r="CI111" s="29">
        <f>DGA!CF111+ONEA!CF111+'Boucle du Mouhoun'!CF111+Cascades1!CF111+Centre1!CF111+'Centre Est1'!CF111+'Centre Nord1'!CF111+'Centre Ouest1'!CF111+'Centre Sud1'!CF111+'Est1'!CF111+'Hauts-Bassins1'!CF111+Nord1!CF111+'Plateau Central1'!CF111+Sahel1!CF111+SudOuest1!CF111</f>
        <v>0</v>
      </c>
      <c r="CJ111" s="28"/>
      <c r="CK111" s="28"/>
      <c r="CL111" s="32"/>
      <c r="CM111" s="32"/>
      <c r="CN111" s="32"/>
      <c r="CO111" s="32"/>
      <c r="CP111" s="32"/>
      <c r="CQ111" s="33"/>
      <c r="CR111" s="33"/>
      <c r="CS111" s="32"/>
      <c r="CT111" s="34"/>
      <c r="CU111" s="34"/>
      <c r="CV111" s="34"/>
      <c r="CW111" s="34"/>
      <c r="CX111" s="34"/>
      <c r="CY111" s="34"/>
    </row>
    <row r="112" spans="1:103" s="159" customFormat="1" ht="15.6" x14ac:dyDescent="0.3">
      <c r="A112" s="159" t="s">
        <v>374</v>
      </c>
      <c r="E112" s="29">
        <f>DGA!E112+ONEA!E112+'Boucle du Mouhoun'!E112+Cascades1!E112+Centre1!E112+'Centre Est1'!E112+'Centre Nord1'!E112+'Centre Ouest1'!E112+'Centre Sud1'!E112+'Est1'!E112+'Hauts-Bassins1'!E112+Nord1!E112+'Plateau Central1'!E112+Sahel1!E112+SudOuest1!E112</f>
        <v>0</v>
      </c>
      <c r="F112" s="29">
        <f>DGA!F112+ONEA!F112+'Boucle du Mouhoun'!F112+Cascades1!F112+Centre1!F112+'Centre Est1'!F112+'Centre Nord1'!F112+'Centre Ouest1'!F112+'Centre Sud1'!F112+'Est1'!F112+'Hauts-Bassins1'!F112+Nord1!F112+'Plateau Central1'!F112+Sahel1!F112+SudOuest1!F112</f>
        <v>1</v>
      </c>
      <c r="G112" s="29">
        <f>DGA!G112+ONEA!G112+'Boucle du Mouhoun'!G112+Cascades1!G112+Centre1!G112+'Centre Est1'!G112+'Centre Nord1'!G112+'Centre Ouest1'!G112+'Centre Sud1'!G112+'Est1'!G112+'Hauts-Bassins1'!G112+Nord1!G112+'Plateau Central1'!G112+Sahel1!G112+SudOuest1!G112</f>
        <v>0</v>
      </c>
      <c r="H112" s="29">
        <f>DGA!H112+ONEA!H112+'Boucle du Mouhoun'!H112+Cascades1!H112+Centre1!H112+'Centre Est1'!H112+'Centre Nord1'!H112+'Centre Ouest1'!H112+'Centre Sud1'!H112+'Est1'!H112+'Hauts-Bassins1'!H112+Nord1!H112+'Plateau Central1'!H112+Sahel1!H112+SudOuest1!H112</f>
        <v>0</v>
      </c>
      <c r="I112" s="29">
        <f>DGA!I112+ONEA!I112+'Boucle du Mouhoun'!I112+Cascades1!I112+Centre1!I112+'Centre Est1'!I112+'Centre Nord1'!I112+'Centre Ouest1'!I112+'Centre Sud1'!I112+'Est1'!I112+'Hauts-Bassins1'!I112+Nord1!I112+'Plateau Central1'!I112+Sahel1!I112+SudOuest1!I112</f>
        <v>1</v>
      </c>
      <c r="J112" s="29">
        <f>DGA!J112+ONEA!J112+'Boucle du Mouhoun'!J112+Cascades1!J112+Centre1!J112+'Centre Est1'!J112+'Centre Nord1'!J112+'Centre Ouest1'!J112+'Centre Sud1'!J112+'Est1'!J112+'Hauts-Bassins1'!J112+Nord1!J112+'Plateau Central1'!J112+Sahel1!J112+SudOuest1!J112</f>
        <v>0</v>
      </c>
      <c r="K112" s="29">
        <f>DGA!K112+ONEA!K112+'Boucle du Mouhoun'!K112+Cascades1!K112+Centre1!K112+'Centre Est1'!K112+'Centre Nord1'!K112+'Centre Ouest1'!K112+'Centre Sud1'!K112+'Est1'!K112+'Hauts-Bassins1'!K112+Nord1!K112+'Plateau Central1'!K112+Sahel1!K112+SudOuest1!K112</f>
        <v>1</v>
      </c>
      <c r="L112" s="29">
        <f>DGA!L112+ONEA!L112+'Boucle du Mouhoun'!L112+Cascades1!L112+Centre1!L112+'Centre Est1'!L112+'Centre Nord1'!L112+'Centre Ouest1'!L112+'Centre Sud1'!L112+'Est1'!L112+'Hauts-Bassins1'!L112+Nord1!L112+'Plateau Central1'!L112+Sahel1!L112+SudOuest1!L112</f>
        <v>1</v>
      </c>
      <c r="M112" s="29">
        <f>DGA!M112+ONEA!M112+'Boucle du Mouhoun'!M112+Cascades1!M112+Centre1!M112+'Centre Est1'!M112+'Centre Nord1'!M112+'Centre Ouest1'!M112+'Centre Sud1'!M112+'Est1'!M112+'Hauts-Bassins1'!M112+Nord1!M112+'Plateau Central1'!M112+Sahel1!M112+SudOuest1!M112</f>
        <v>0</v>
      </c>
      <c r="N112" s="29">
        <f>DGA!N112+ONEA!N112+'Boucle du Mouhoun'!N112+Cascades1!N112+Centre1!N112+'Centre Est1'!N112+'Centre Nord1'!N112+'Centre Ouest1'!N112+'Centre Sud1'!N112+'Est1'!N112+'Hauts-Bassins1'!N112+Nord1!N112+'Plateau Central1'!N112+Sahel1!N112+SudOuest1!N112</f>
        <v>3</v>
      </c>
      <c r="O112" s="29">
        <f>DGA!O112+ONEA!O112+'Boucle du Mouhoun'!O112+Cascades1!O112+Centre1!O112+'Centre Est1'!O112+'Centre Nord1'!O112+'Centre Ouest1'!O112+'Centre Sud1'!O112+'Est1'!O112+'Hauts-Bassins1'!O112+Nord1!O112+'Plateau Central1'!O112+Sahel1!O112+SudOuest1!O112</f>
        <v>0</v>
      </c>
      <c r="P112" s="29">
        <f>DGA!P112+ONEA!P112+'Boucle du Mouhoun'!P112+Cascades1!P112+Centre1!P112+'Centre Est1'!P112+'Centre Nord1'!P112+'Centre Ouest1'!P112+'Centre Sud1'!P112+'Est1'!P112+'Hauts-Bassins1'!P112+Nord1!P112+'Plateau Central1'!P112+Sahel1!P112+SudOuest1!P112</f>
        <v>0</v>
      </c>
      <c r="Q112" s="29">
        <f>DGA!Q112+ONEA!Q112+'Boucle du Mouhoun'!Q112+Cascades1!Q112+Centre1!Q112+'Centre Est1'!Q112+'Centre Nord1'!Q112+'Centre Ouest1'!Q112+'Centre Sud1'!Q112+'Est1'!Q112+'Hauts-Bassins1'!Q112+Nord1!Q112+'Plateau Central1'!Q112+Sahel1!Q112+SudOuest1!Q112</f>
        <v>3</v>
      </c>
      <c r="R112" s="29">
        <f>DGA!R112+ONEA!R112+'Boucle du Mouhoun'!R112+Cascades1!R112+Centre1!R112+'Centre Est1'!R112+'Centre Nord1'!R112+'Centre Ouest1'!R112+'Centre Sud1'!R112+'Est1'!R112+'Hauts-Bassins1'!R112+Nord1!R112+'Plateau Central1'!R112+Sahel1!R112+SudOuest1!R112</f>
        <v>0</v>
      </c>
      <c r="S112" s="29">
        <f>DGA!S112+ONEA!S112+'Boucle du Mouhoun'!S112+Cascades1!S112+Centre1!S112+'Centre Est1'!S112+'Centre Nord1'!S112+'Centre Ouest1'!S112+'Centre Sud1'!S112+'Est1'!S112+'Hauts-Bassins1'!S112+Nord1!S112+'Plateau Central1'!S112+Sahel1!S112+SudOuest1!S112</f>
        <v>3</v>
      </c>
      <c r="T112" s="29">
        <f>DGA!T112+ONEA!T112+'Boucle du Mouhoun'!T112+Cascades1!T112+Centre1!T112+'Centre Est1'!T112+'Centre Nord1'!T112+'Centre Ouest1'!T112+'Centre Sud1'!T112+'Est1'!T112+'Hauts-Bassins1'!T112+Nord1!T112+'Plateau Central1'!T112+Sahel1!T112+SudOuest1!T112</f>
        <v>3</v>
      </c>
      <c r="U112" s="29">
        <f>DGA!U112+ONEA!U112+'Boucle du Mouhoun'!U112+Cascades1!U112+Centre1!U112+'Centre Est1'!U112+'Centre Nord1'!U112+'Centre Ouest1'!U112+'Centre Sud1'!U112+'Est1'!U112+'Hauts-Bassins1'!U112+Nord1!U112+'Plateau Central1'!U112+Sahel1!U112+SudOuest1!U112</f>
        <v>1</v>
      </c>
      <c r="V112" s="29">
        <f>DGA!V112+ONEA!V112+'Boucle du Mouhoun'!V112+Cascades1!V112+Centre1!V112+'Centre Est1'!V112+'Centre Nord1'!V112+'Centre Ouest1'!V112+'Centre Sud1'!V112+'Est1'!V112+'Hauts-Bassins1'!V112+Nord1!V112+'Plateau Central1'!V112+Sahel1!V112+SudOuest1!V112</f>
        <v>2</v>
      </c>
      <c r="W112" s="29">
        <f>DGA!W112+ONEA!W112+'Boucle du Mouhoun'!W112+Cascades1!W112+Centre1!W112+'Centre Est1'!W112+'Centre Nord1'!W112+'Centre Ouest1'!W112+'Centre Sud1'!W112+'Est1'!W112+'Hauts-Bassins1'!W112+Nord1!W112+'Plateau Central1'!W112+Sahel1!W112+SudOuest1!W112</f>
        <v>0</v>
      </c>
      <c r="X112" s="29">
        <f>DGA!X112+ONEA!X112+'Boucle du Mouhoun'!X112+Cascades1!X112+Centre1!X112+'Centre Est1'!X112+'Centre Nord1'!X112+'Centre Ouest1'!X112+'Centre Sud1'!X112+'Est1'!X112+'Hauts-Bassins1'!X112+Nord1!X112+'Plateau Central1'!X112+Sahel1!X112+SudOuest1!X112</f>
        <v>0</v>
      </c>
      <c r="Y112" s="29">
        <f>DGA!Y112+ONEA!Y112+'Boucle du Mouhoun'!Y112+Cascades1!Y112+Centre1!Y112+'Centre Est1'!Y112+'Centre Nord1'!Y112+'Centre Ouest1'!Y112+'Centre Sud1'!Y112+'Est1'!Y112+'Hauts-Bassins1'!Y112+Nord1!Y112+'Plateau Central1'!Y112+Sahel1!Y112+SudOuest1!Y112</f>
        <v>3</v>
      </c>
      <c r="Z112" s="29">
        <f>DGA!Z112+ONEA!Z112+'Boucle du Mouhoun'!Z112+Cascades1!Z112+Centre1!Z112+'Centre Est1'!Z112+'Centre Nord1'!Z112+'Centre Ouest1'!Z112+'Centre Sud1'!Z112+'Est1'!Z112+'Hauts-Bassins1'!Z112+Nord1!Z112+'Plateau Central1'!Z112+Sahel1!Z112+SudOuest1!Z112</f>
        <v>0</v>
      </c>
      <c r="AA112" s="29">
        <f>DGA!AA112+ONEA!AA112+'Boucle du Mouhoun'!AA112+Cascades1!AA112+Centre1!AA112+'Centre Est1'!AA112+'Centre Nord1'!AA112+'Centre Ouest1'!AA112+'Centre Sud1'!AA112+'Est1'!AA112+'Hauts-Bassins1'!AA112+Nord1!AA112+'Plateau Central1'!AA112+Sahel1!AA112+SudOuest1!AA112</f>
        <v>3</v>
      </c>
      <c r="AB112" s="29">
        <f>DGA!AB112+ONEA!AB112+'Boucle du Mouhoun'!AB112+Cascades1!AB112+Centre1!AB112+'Centre Est1'!AB112+'Centre Nord1'!AB112+'Centre Ouest1'!AB112+'Centre Sud1'!AB112+'Est1'!AB112+'Hauts-Bassins1'!AB112+Nord1!AB112+'Plateau Central1'!AB112+Sahel1!AB112+SudOuest1!AB112</f>
        <v>3</v>
      </c>
      <c r="AC112" s="845" t="str">
        <f t="shared" si="73"/>
        <v>-</v>
      </c>
      <c r="AD112" s="845">
        <f t="shared" si="74"/>
        <v>1</v>
      </c>
      <c r="AE112" s="845" t="str">
        <f t="shared" si="75"/>
        <v>-</v>
      </c>
      <c r="AF112" s="845" t="str">
        <f t="shared" si="76"/>
        <v>-</v>
      </c>
      <c r="AG112" s="845">
        <f t="shared" si="77"/>
        <v>1</v>
      </c>
      <c r="AH112" s="845">
        <f t="shared" si="78"/>
        <v>1</v>
      </c>
      <c r="AI112" s="29">
        <f>DGA!AH112+ONEA!AH112+'Boucle du Mouhoun'!AH112+Cascades1!AH112+Centre1!AH112+'Centre Est1'!AH112+'Centre Nord1'!AH112+'Centre Ouest1'!AH112+'Centre Sud1'!AH112+'Est1'!AH112+'Hauts-Bassins1'!AH112+Nord1!AH112+'Plateau Central1'!AH112+Sahel1!AH112+SudOuest1!AH112</f>
        <v>0</v>
      </c>
      <c r="AJ112" s="29">
        <f>DGA!AI112+ONEA!AI112+'Boucle du Mouhoun'!AI112+Cascades1!AI112+Centre1!AI112+'Centre Est1'!AI112+'Centre Nord1'!AI112+'Centre Ouest1'!AI112+'Centre Sud1'!AI112+'Est1'!AI112+'Hauts-Bassins1'!AI112+Nord1!AI112+'Plateau Central1'!AI112+Sahel1!AI112+SudOuest1!AI112</f>
        <v>73.319000000000003</v>
      </c>
      <c r="AK112" s="29">
        <f>DGA!AJ112+ONEA!AJ112+'Boucle du Mouhoun'!AJ112+Cascades1!AJ112+Centre1!AJ112+'Centre Est1'!AJ112+'Centre Nord1'!AJ112+'Centre Ouest1'!AJ112+'Centre Sud1'!AJ112+'Est1'!AJ112+'Hauts-Bassins1'!AJ112+Nord1!AJ112+'Plateau Central1'!AJ112+Sahel1!AJ112+SudOuest1!AJ112</f>
        <v>0</v>
      </c>
      <c r="AL112" s="29">
        <f>DGA!AK112+ONEA!AK112+'Boucle du Mouhoun'!AK112+Cascades1!AK112+Centre1!AK112+'Centre Est1'!AK112+'Centre Nord1'!AK112+'Centre Ouest1'!AK112+'Centre Sud1'!AK112+'Est1'!AK112+'Hauts-Bassins1'!AK112+Nord1!AK112+'Plateau Central1'!AK112+Sahel1!AK112+SudOuest1!AK112</f>
        <v>0</v>
      </c>
      <c r="AM112" s="29">
        <f>DGA!AL112+ONEA!AL112+'Boucle du Mouhoun'!AL112+Cascades1!AL112+Centre1!AL112+'Centre Est1'!AL112+'Centre Nord1'!AL112+'Centre Ouest1'!AL112+'Centre Sud1'!AL112+'Est1'!AL112+'Hauts-Bassins1'!AL112+Nord1!AL112+'Plateau Central1'!AL112+Sahel1!AL112+SudOuest1!AL112</f>
        <v>73.319000000000003</v>
      </c>
      <c r="AN112" s="29">
        <f>DGA!AM112+ONEA!AM112+'Boucle du Mouhoun'!AM112+Cascades1!AM112+Centre1!AM112+'Centre Est1'!AM112+'Centre Nord1'!AM112+'Centre Ouest1'!AM112+'Centre Sud1'!AM112+'Est1'!AM112+'Hauts-Bassins1'!AM112+Nord1!AM112+'Plateau Central1'!AM112+Sahel1!AM112+SudOuest1!AM112</f>
        <v>0</v>
      </c>
      <c r="AO112" s="29">
        <f>DGA!AN112+ONEA!AN112+'Boucle du Mouhoun'!AN112+Cascades1!AN112+Centre1!AN112+'Centre Est1'!AN112+'Centre Nord1'!AN112+'Centre Ouest1'!AN112+'Centre Sud1'!AN112+'Est1'!AN112+'Hauts-Bassins1'!AN112+Nord1!AN112+'Plateau Central1'!AN112+Sahel1!AN112+SudOuest1!AN112</f>
        <v>73.319000000000003</v>
      </c>
      <c r="AP112" s="29">
        <f>DGA!AO112+ONEA!AO112+'Boucle du Mouhoun'!AO112+Cascades1!AO112+Centre1!AO112+'Centre Est1'!AO112+'Centre Nord1'!AO112+'Centre Ouest1'!AO112+'Centre Sud1'!AO112+'Est1'!AO112+'Hauts-Bassins1'!AO112+Nord1!AO112+'Plateau Central1'!AO112+Sahel1!AO112+SudOuest1!AO112</f>
        <v>73.319000000000003</v>
      </c>
      <c r="AQ112" s="29">
        <f>DGA!AP112+ONEA!AP112+'Boucle du Mouhoun'!AP112+Cascades1!AP112+Centre1!AP112+'Centre Est1'!AP112+'Centre Nord1'!AP112+'Centre Ouest1'!AP112+'Centre Sud1'!AP112+'Est1'!AP112+'Hauts-Bassins1'!AP112+Nord1!AP112+'Plateau Central1'!AP112+Sahel1!AP112+SudOuest1!AP112</f>
        <v>0</v>
      </c>
      <c r="AR112" s="29">
        <f>DGA!AQ112+ONEA!AQ112+'Boucle du Mouhoun'!AQ112+Cascades1!AQ112+Centre1!AQ112+'Centre Est1'!AQ112+'Centre Nord1'!AQ112+'Centre Ouest1'!AQ112+'Centre Sud1'!AQ112+'Est1'!AQ112+'Hauts-Bassins1'!AQ112+Nord1!AQ112+'Plateau Central1'!AQ112+Sahel1!AQ112+SudOuest1!AQ112</f>
        <v>0</v>
      </c>
      <c r="AS112" s="29">
        <f>DGA!AR112+ONEA!AR112+'Boucle du Mouhoun'!AR112+Cascades1!AR112+Centre1!AR112+'Centre Est1'!AR112+'Centre Nord1'!AR112+'Centre Ouest1'!AR112+'Centre Sud1'!AR112+'Est1'!AR112+'Hauts-Bassins1'!AR112+Nord1!AR112+'Plateau Central1'!AR112+Sahel1!AR112+SudOuest1!AR112</f>
        <v>73.319000000000003</v>
      </c>
      <c r="AT112" s="29">
        <f>DGA!AS112+ONEA!AS112+'Boucle du Mouhoun'!AS112+Cascades1!AS112+Centre1!AS112+'Centre Est1'!AS112+'Centre Nord1'!AS112+'Centre Ouest1'!AS112+'Centre Sud1'!AS112+'Est1'!AS112+'Hauts-Bassins1'!AS112+Nord1!AS112+'Plateau Central1'!AS112+Sahel1!AS112+SudOuest1!AS112</f>
        <v>0</v>
      </c>
      <c r="AU112" s="29">
        <f>DGA!AT112+ONEA!AT112+'Boucle du Mouhoun'!AT112+Cascades1!AT112+Centre1!AT112+'Centre Est1'!AT112+'Centre Nord1'!AT112+'Centre Ouest1'!AT112+'Centre Sud1'!AT112+'Est1'!AT112+'Hauts-Bassins1'!AT112+Nord1!AT112+'Plateau Central1'!AT112+Sahel1!AT112+SudOuest1!AT112</f>
        <v>73.319000000000003</v>
      </c>
      <c r="AV112" s="29">
        <f>DGA!AU112+ONEA!AU112+'Boucle du Mouhoun'!AU112+Cascades1!AU112+Centre1!AU112+'Centre Est1'!AU112+'Centre Nord1'!AU112+'Centre Ouest1'!AU112+'Centre Sud1'!AU112+'Est1'!AU112+'Hauts-Bassins1'!AU112+Nord1!AU112+'Plateau Central1'!AU112+Sahel1!AU112+SudOuest1!AU112</f>
        <v>0</v>
      </c>
      <c r="AW112" s="29">
        <f>DGA!AV112+ONEA!AV112+'Boucle du Mouhoun'!AV112+Cascades1!AV112+Centre1!AV112+'Centre Est1'!AV112+'Centre Nord1'!AV112+'Centre Ouest1'!AV112+'Centre Sud1'!AV112+'Est1'!AV112+'Hauts-Bassins1'!AV112+Nord1!AV112+'Plateau Central1'!AV112+Sahel1!AV112+SudOuest1!AV112</f>
        <v>73.319000000000003</v>
      </c>
      <c r="AX112" s="29">
        <f>DGA!AW112+ONEA!AW112+'Boucle du Mouhoun'!AW112+Cascades1!AW112+Centre1!AW112+'Centre Est1'!AW112+'Centre Nord1'!AW112+'Centre Ouest1'!AW112+'Centre Sud1'!AW112+'Est1'!AW112+'Hauts-Bassins1'!AW112+Nord1!AW112+'Plateau Central1'!AW112+Sahel1!AW112+SudOuest1!AW112</f>
        <v>73.319000000000003</v>
      </c>
      <c r="AY112" s="29">
        <f>DGA!AX112+ONEA!AX112+'Boucle du Mouhoun'!AX112+Cascades1!AX112+Centre1!AX112+'Centre Est1'!AX112+'Centre Nord1'!AX112+'Centre Ouest1'!AX112+'Centre Sud1'!AX112+'Est1'!AX112+'Hauts-Bassins1'!AX112+Nord1!AX112+'Plateau Central1'!AX112+Sahel1!AX112+SudOuest1!AX112</f>
        <v>0</v>
      </c>
      <c r="AZ112" s="29">
        <f>DGA!AY112+ONEA!AY112+'Boucle du Mouhoun'!AY112+Cascades1!AY112+Centre1!AY112+'Centre Est1'!AY112+'Centre Nord1'!AY112+'Centre Ouest1'!AY112+'Centre Sud1'!AY112+'Est1'!AY112+'Hauts-Bassins1'!AY112+Nord1!AY112+'Plateau Central1'!AY112+Sahel1!AY112+SudOuest1!AY112</f>
        <v>0</v>
      </c>
      <c r="BA112" s="29">
        <f>DGA!AZ112+ONEA!AZ112+'Boucle du Mouhoun'!AZ112+Cascades1!AZ112+Centre1!AZ112+'Centre Est1'!AZ112+'Centre Nord1'!AZ112+'Centre Ouest1'!AZ112+'Centre Sud1'!AZ112+'Est1'!AZ112+'Hauts-Bassins1'!AZ112+Nord1!AZ112+'Plateau Central1'!AZ112+Sahel1!AZ112+SudOuest1!AZ112</f>
        <v>0</v>
      </c>
      <c r="BB112" s="29">
        <f>DGA!BA112+ONEA!BA112+'Boucle du Mouhoun'!BA112+Cascades1!BA112+Centre1!BA112+'Centre Est1'!BA112+'Centre Nord1'!BA112+'Centre Ouest1'!BA112+'Centre Sud1'!BA112+'Est1'!BA112+'Hauts-Bassins1'!BA112+Nord1!BA112+'Plateau Central1'!BA112+Sahel1!BA112+SudOuest1!BA112</f>
        <v>0</v>
      </c>
      <c r="BC112" s="29">
        <f>DGA!BB112+ONEA!BB112+'Boucle du Mouhoun'!BB112+Cascades1!BB112+Centre1!BB112+'Centre Est1'!BB112+'Centre Nord1'!BB112+'Centre Ouest1'!BB112+'Centre Sud1'!BB112+'Est1'!BB112+'Hauts-Bassins1'!BB112+Nord1!BB112+'Plateau Central1'!BB112+Sahel1!BB112+SudOuest1!BB112</f>
        <v>0</v>
      </c>
      <c r="BD112" s="29">
        <f>DGA!BC112+ONEA!BC112+'Boucle du Mouhoun'!BC112+Cascades1!BC112+Centre1!BC112+'Centre Est1'!BC112+'Centre Nord1'!BC112+'Centre Ouest1'!BC112+'Centre Sud1'!BC112+'Est1'!BC112+'Hauts-Bassins1'!BC112+Nord1!BC112+'Plateau Central1'!BC112+Sahel1!BC112+SudOuest1!BC112</f>
        <v>0</v>
      </c>
      <c r="BE112" s="29">
        <f>DGA!BD112+ONEA!BD112+'Boucle du Mouhoun'!BD112+Cascades1!BD112+Centre1!BD112+'Centre Est1'!BD112+'Centre Nord1'!BD112+'Centre Ouest1'!BD112+'Centre Sud1'!BD112+'Est1'!BD112+'Hauts-Bassins1'!BD112+Nord1!BD112+'Plateau Central1'!BD112+Sahel1!BD112+SudOuest1!BD112</f>
        <v>0</v>
      </c>
      <c r="BF112" s="29">
        <f>DGA!BE112+ONEA!BE112+'Boucle du Mouhoun'!BE112+Cascades1!BE112+Centre1!BE112+'Centre Est1'!BE112+'Centre Nord1'!BE112+'Centre Ouest1'!BE112+'Centre Sud1'!BE112+'Est1'!BE112+'Hauts-Bassins1'!BE112+Nord1!BE112+'Plateau Central1'!BE112+Sahel1!BE112+SudOuest1!BE112</f>
        <v>0</v>
      </c>
      <c r="BG112" s="852" t="str">
        <f t="shared" si="56"/>
        <v>-</v>
      </c>
      <c r="BH112" s="852">
        <f t="shared" si="57"/>
        <v>0</v>
      </c>
      <c r="BI112" s="852" t="str">
        <f t="shared" si="58"/>
        <v>-</v>
      </c>
      <c r="BJ112" s="852" t="str">
        <f t="shared" si="59"/>
        <v>-</v>
      </c>
      <c r="BK112" s="852" t="str">
        <f t="shared" si="60"/>
        <v>-</v>
      </c>
      <c r="BL112" s="852">
        <f t="shared" si="61"/>
        <v>0</v>
      </c>
      <c r="BM112" s="852">
        <f t="shared" si="62"/>
        <v>0</v>
      </c>
      <c r="BN112" s="852">
        <f t="shared" si="63"/>
        <v>0</v>
      </c>
      <c r="BO112" s="29">
        <f>DGA!BM112+ONEA!BM112+'Boucle du Mouhoun'!BM112+Cascades1!BM112+Centre1!BM112+'Centre Est1'!BM112+'Centre Nord1'!BM112+'Centre Ouest1'!BM112+'Centre Sud1'!BM112+'Est1'!BM112+'Hauts-Bassins1'!BM112+Nord1!BM112+'Plateau Central1'!BM112+Sahel1!BM112+SudOuest1!BM112</f>
        <v>0</v>
      </c>
      <c r="BP112" s="29">
        <f>DGA!BN112+ONEA!BN112+'Boucle du Mouhoun'!BN112+Cascades1!BN112+Centre1!BN112+'Centre Est1'!BN112+'Centre Nord1'!BN112+'Centre Ouest1'!BN112+'Centre Sud1'!BN112+'Est1'!BN112+'Hauts-Bassins1'!BN112+Nord1!BN112+'Plateau Central1'!BN112+Sahel1!BN112+SudOuest1!BN112</f>
        <v>0</v>
      </c>
      <c r="BQ112" s="29">
        <f>DGA!BO112+ONEA!BO112+'Boucle du Mouhoun'!BO112+Cascades1!BO112+Centre1!BO112+'Centre Est1'!BO112+'Centre Nord1'!BO112+'Centre Ouest1'!BO112+'Centre Sud1'!BO112+'Est1'!BO112+'Hauts-Bassins1'!BO112+Nord1!BO112+'Plateau Central1'!BO112+Sahel1!BO112+SudOuest1!BO112</f>
        <v>0</v>
      </c>
      <c r="BR112" s="29">
        <f>DGA!BP112+ONEA!BP112+'Boucle du Mouhoun'!BP112+Cascades1!BP112+Centre1!BP112+'Centre Est1'!BP112+'Centre Nord1'!BP112+'Centre Ouest1'!BP112+'Centre Sud1'!BP112+'Est1'!BP112+'Hauts-Bassins1'!BP112+Nord1!BP112+'Plateau Central1'!BP112+Sahel1!BP112+SudOuest1!BP112</f>
        <v>0</v>
      </c>
      <c r="BS112" s="29">
        <f>DGA!BQ112+ONEA!BQ112+'Boucle du Mouhoun'!BQ112+Cascades1!BQ112+Centre1!BQ112+'Centre Est1'!BQ112+'Centre Nord1'!BQ112+'Centre Ouest1'!BQ112+'Centre Sud1'!BQ112+'Est1'!BQ112+'Hauts-Bassins1'!BQ112+Nord1!BQ112+'Plateau Central1'!BQ112+Sahel1!BQ112+SudOuest1!BQ112</f>
        <v>0</v>
      </c>
      <c r="BT112" s="29">
        <f>DGA!BR112+ONEA!BR112+'Boucle du Mouhoun'!BR112+Cascades1!BR112+Centre1!BR112+'Centre Est1'!BR112+'Centre Nord1'!BR112+'Centre Ouest1'!BR112+'Centre Sud1'!BR112+'Est1'!BR112+'Hauts-Bassins1'!BR112+Nord1!BR112+'Plateau Central1'!BR112+Sahel1!BR112+SudOuest1!BR112</f>
        <v>0</v>
      </c>
      <c r="BU112" s="29">
        <f>DGA!BS112+ONEA!BS112+'Boucle du Mouhoun'!BS112+Cascades1!BS112+Centre1!BS112+'Centre Est1'!BS112+'Centre Nord1'!BS112+'Centre Ouest1'!BS112+'Centre Sud1'!BS112+'Est1'!BS112+'Hauts-Bassins1'!BS112+Nord1!BS112+'Plateau Central1'!BS112+Sahel1!BS112+SudOuest1!BS112</f>
        <v>0</v>
      </c>
      <c r="BV112" s="29">
        <f>DGA!BT112+ONEA!BT112+'Boucle du Mouhoun'!BT112+Cascades1!BT112+Centre1!BT112+'Centre Est1'!BT112+'Centre Nord1'!BT112+'Centre Ouest1'!BT112+'Centre Sud1'!BT112+'Est1'!BT112+'Hauts-Bassins1'!BT112+Nord1!BT112+'Plateau Central1'!BT112+Sahel1!BT112+SudOuest1!BT112</f>
        <v>0</v>
      </c>
      <c r="BW112" s="852" t="str">
        <f t="shared" si="65"/>
        <v>-</v>
      </c>
      <c r="BX112" s="852">
        <f t="shared" si="66"/>
        <v>0</v>
      </c>
      <c r="BY112" s="852" t="str">
        <f t="shared" si="67"/>
        <v>-</v>
      </c>
      <c r="BZ112" s="852" t="str">
        <f t="shared" si="68"/>
        <v>-</v>
      </c>
      <c r="CA112" s="852" t="str">
        <f t="shared" si="69"/>
        <v>-</v>
      </c>
      <c r="CB112" s="852">
        <f t="shared" si="70"/>
        <v>0</v>
      </c>
      <c r="CC112" s="852">
        <f t="shared" si="71"/>
        <v>0</v>
      </c>
      <c r="CD112" s="852">
        <f t="shared" si="64"/>
        <v>0</v>
      </c>
      <c r="CE112" s="29">
        <f>DGA!CB112+ONEA!CB112+'Boucle du Mouhoun'!CB112+Cascades1!CB112+Centre1!CB112+'Centre Est1'!CB112+'Centre Nord1'!CB112+'Centre Ouest1'!CB112+'Centre Sud1'!CB112+'Est1'!CB112+'Hauts-Bassins1'!CB112+Nord1!CB112+'Plateau Central1'!CB112+Sahel1!CB112+SudOuest1!CB112</f>
        <v>0</v>
      </c>
      <c r="CF112" s="29">
        <f>DGA!CC112+ONEA!CC112+'Boucle du Mouhoun'!CC112+Cascades1!CC112+Centre1!CC112+'Centre Est1'!CC112+'Centre Nord1'!CC112+'Centre Ouest1'!CC112+'Centre Sud1'!CC112+'Est1'!CC112+'Hauts-Bassins1'!CC112+Nord1!CC112+'Plateau Central1'!CC112+Sahel1!CC112+SudOuest1!CC112</f>
        <v>0</v>
      </c>
      <c r="CG112" s="29">
        <f>DGA!CD112+ONEA!CD112+'Boucle du Mouhoun'!CD112+Cascades1!CD112+Centre1!CD112+'Centre Est1'!CD112+'Centre Nord1'!CD112+'Centre Ouest1'!CD112+'Centre Sud1'!CD112+'Est1'!CD112+'Hauts-Bassins1'!CD112+Nord1!CD112+'Plateau Central1'!CD112+Sahel1!CD112+SudOuest1!CD112</f>
        <v>0</v>
      </c>
      <c r="CH112" s="29">
        <f>DGA!CE112+ONEA!CE112+'Boucle du Mouhoun'!CE112+Cascades1!CE112+Centre1!CE112+'Centre Est1'!CE112+'Centre Nord1'!CE112+'Centre Ouest1'!CE112+'Centre Sud1'!CE112+'Est1'!CE112+'Hauts-Bassins1'!CE112+Nord1!CE112+'Plateau Central1'!CE112+Sahel1!CE112+SudOuest1!CE112</f>
        <v>0</v>
      </c>
      <c r="CI112" s="29">
        <f>DGA!CF112+ONEA!CF112+'Boucle du Mouhoun'!CF112+Cascades1!CF112+Centre1!CF112+'Centre Est1'!CF112+'Centre Nord1'!CF112+'Centre Ouest1'!CF112+'Centre Sud1'!CF112+'Est1'!CF112+'Hauts-Bassins1'!CF112+Nord1!CF112+'Plateau Central1'!CF112+Sahel1!CF112+SudOuest1!CF112</f>
        <v>0</v>
      </c>
    </row>
    <row r="113" spans="1:103" s="159" customFormat="1" ht="15.6" x14ac:dyDescent="0.3">
      <c r="A113" s="159" t="s">
        <v>370</v>
      </c>
      <c r="E113" s="29">
        <f>DGA!E113+ONEA!E113+'Boucle du Mouhoun'!E113+Cascades1!E113+Centre1!E113+'Centre Est1'!E113+'Centre Nord1'!E113+'Centre Ouest1'!E113+'Centre Sud1'!E113+'Est1'!E113+'Hauts-Bassins1'!E113+Nord1!E113+'Plateau Central1'!E113+Sahel1!E113+SudOuest1!E113</f>
        <v>0</v>
      </c>
      <c r="F113" s="29">
        <f>DGA!F113+ONEA!F113+'Boucle du Mouhoun'!F113+Cascades1!F113+Centre1!F113+'Centre Est1'!F113+'Centre Nord1'!F113+'Centre Ouest1'!F113+'Centre Sud1'!F113+'Est1'!F113+'Hauts-Bassins1'!F113+Nord1!F113+'Plateau Central1'!F113+Sahel1!F113+SudOuest1!F113</f>
        <v>1</v>
      </c>
      <c r="G113" s="29">
        <f>DGA!G113+ONEA!G113+'Boucle du Mouhoun'!G113+Cascades1!G113+Centre1!G113+'Centre Est1'!G113+'Centre Nord1'!G113+'Centre Ouest1'!G113+'Centre Sud1'!G113+'Est1'!G113+'Hauts-Bassins1'!G113+Nord1!G113+'Plateau Central1'!G113+Sahel1!G113+SudOuest1!G113</f>
        <v>0</v>
      </c>
      <c r="H113" s="29">
        <f>DGA!H113+ONEA!H113+'Boucle du Mouhoun'!H113+Cascades1!H113+Centre1!H113+'Centre Est1'!H113+'Centre Nord1'!H113+'Centre Ouest1'!H113+'Centre Sud1'!H113+'Est1'!H113+'Hauts-Bassins1'!H113+Nord1!H113+'Plateau Central1'!H113+Sahel1!H113+SudOuest1!H113</f>
        <v>0</v>
      </c>
      <c r="I113" s="29">
        <f>DGA!I113+ONEA!I113+'Boucle du Mouhoun'!I113+Cascades1!I113+Centre1!I113+'Centre Est1'!I113+'Centre Nord1'!I113+'Centre Ouest1'!I113+'Centre Sud1'!I113+'Est1'!I113+'Hauts-Bassins1'!I113+Nord1!I113+'Plateau Central1'!I113+Sahel1!I113+SudOuest1!I113</f>
        <v>1</v>
      </c>
      <c r="J113" s="29">
        <f>DGA!J113+ONEA!J113+'Boucle du Mouhoun'!J113+Cascades1!J113+Centre1!J113+'Centre Est1'!J113+'Centre Nord1'!J113+'Centre Ouest1'!J113+'Centre Sud1'!J113+'Est1'!J113+'Hauts-Bassins1'!J113+Nord1!J113+'Plateau Central1'!J113+Sahel1!J113+SudOuest1!J113</f>
        <v>0</v>
      </c>
      <c r="K113" s="29">
        <f>DGA!K113+ONEA!K113+'Boucle du Mouhoun'!K113+Cascades1!K113+Centre1!K113+'Centre Est1'!K113+'Centre Nord1'!K113+'Centre Ouest1'!K113+'Centre Sud1'!K113+'Est1'!K113+'Hauts-Bassins1'!K113+Nord1!K113+'Plateau Central1'!K113+Sahel1!K113+SudOuest1!K113</f>
        <v>1</v>
      </c>
      <c r="L113" s="29">
        <f>DGA!L113+ONEA!L113+'Boucle du Mouhoun'!L113+Cascades1!L113+Centre1!L113+'Centre Est1'!L113+'Centre Nord1'!L113+'Centre Ouest1'!L113+'Centre Sud1'!L113+'Est1'!L113+'Hauts-Bassins1'!L113+Nord1!L113+'Plateau Central1'!L113+Sahel1!L113+SudOuest1!L113</f>
        <v>1</v>
      </c>
      <c r="M113" s="29">
        <f>DGA!M113+ONEA!M113+'Boucle du Mouhoun'!M113+Cascades1!M113+Centre1!M113+'Centre Est1'!M113+'Centre Nord1'!M113+'Centre Ouest1'!M113+'Centre Sud1'!M113+'Est1'!M113+'Hauts-Bassins1'!M113+Nord1!M113+'Plateau Central1'!M113+Sahel1!M113+SudOuest1!M113</f>
        <v>0</v>
      </c>
      <c r="N113" s="29">
        <f>DGA!N113+ONEA!N113+'Boucle du Mouhoun'!N113+Cascades1!N113+Centre1!N113+'Centre Est1'!N113+'Centre Nord1'!N113+'Centre Ouest1'!N113+'Centre Sud1'!N113+'Est1'!N113+'Hauts-Bassins1'!N113+Nord1!N113+'Plateau Central1'!N113+Sahel1!N113+SudOuest1!N113</f>
        <v>0</v>
      </c>
      <c r="O113" s="29">
        <f>DGA!O113+ONEA!O113+'Boucle du Mouhoun'!O113+Cascades1!O113+Centre1!O113+'Centre Est1'!O113+'Centre Nord1'!O113+'Centre Ouest1'!O113+'Centre Sud1'!O113+'Est1'!O113+'Hauts-Bassins1'!O113+Nord1!O113+'Plateau Central1'!O113+Sahel1!O113+SudOuest1!O113</f>
        <v>0</v>
      </c>
      <c r="P113" s="29">
        <f>DGA!P113+ONEA!P113+'Boucle du Mouhoun'!P113+Cascades1!P113+Centre1!P113+'Centre Est1'!P113+'Centre Nord1'!P113+'Centre Ouest1'!P113+'Centre Sud1'!P113+'Est1'!P113+'Hauts-Bassins1'!P113+Nord1!P113+'Plateau Central1'!P113+Sahel1!P113+SudOuest1!P113</f>
        <v>0</v>
      </c>
      <c r="Q113" s="29">
        <f>DGA!Q113+ONEA!Q113+'Boucle du Mouhoun'!Q113+Cascades1!Q113+Centre1!Q113+'Centre Est1'!Q113+'Centre Nord1'!Q113+'Centre Ouest1'!Q113+'Centre Sud1'!Q113+'Est1'!Q113+'Hauts-Bassins1'!Q113+Nord1!Q113+'Plateau Central1'!Q113+Sahel1!Q113+SudOuest1!Q113</f>
        <v>0</v>
      </c>
      <c r="R113" s="29">
        <f>DGA!R113+ONEA!R113+'Boucle du Mouhoun'!R113+Cascades1!R113+Centre1!R113+'Centre Est1'!R113+'Centre Nord1'!R113+'Centre Ouest1'!R113+'Centre Sud1'!R113+'Est1'!R113+'Hauts-Bassins1'!R113+Nord1!R113+'Plateau Central1'!R113+Sahel1!R113+SudOuest1!R113</f>
        <v>0</v>
      </c>
      <c r="S113" s="29">
        <f>DGA!S113+ONEA!S113+'Boucle du Mouhoun'!S113+Cascades1!S113+Centre1!S113+'Centre Est1'!S113+'Centre Nord1'!S113+'Centre Ouest1'!S113+'Centre Sud1'!S113+'Est1'!S113+'Hauts-Bassins1'!S113+Nord1!S113+'Plateau Central1'!S113+Sahel1!S113+SudOuest1!S113</f>
        <v>0</v>
      </c>
      <c r="T113" s="29">
        <f>DGA!T113+ONEA!T113+'Boucle du Mouhoun'!T113+Cascades1!T113+Centre1!T113+'Centre Est1'!T113+'Centre Nord1'!T113+'Centre Ouest1'!T113+'Centre Sud1'!T113+'Est1'!T113+'Hauts-Bassins1'!T113+Nord1!T113+'Plateau Central1'!T113+Sahel1!T113+SudOuest1!T113</f>
        <v>0</v>
      </c>
      <c r="U113" s="29">
        <f>DGA!U113+ONEA!U113+'Boucle du Mouhoun'!U113+Cascades1!U113+Centre1!U113+'Centre Est1'!U113+'Centre Nord1'!U113+'Centre Ouest1'!U113+'Centre Sud1'!U113+'Est1'!U113+'Hauts-Bassins1'!U113+Nord1!U113+'Plateau Central1'!U113+Sahel1!U113+SudOuest1!U113</f>
        <v>0</v>
      </c>
      <c r="V113" s="29">
        <f>DGA!V113+ONEA!V113+'Boucle du Mouhoun'!V113+Cascades1!V113+Centre1!V113+'Centre Est1'!V113+'Centre Nord1'!V113+'Centre Ouest1'!V113+'Centre Sud1'!V113+'Est1'!V113+'Hauts-Bassins1'!V113+Nord1!V113+'Plateau Central1'!V113+Sahel1!V113+SudOuest1!V113</f>
        <v>0</v>
      </c>
      <c r="W113" s="29">
        <f>DGA!W113+ONEA!W113+'Boucle du Mouhoun'!W113+Cascades1!W113+Centre1!W113+'Centre Est1'!W113+'Centre Nord1'!W113+'Centre Ouest1'!W113+'Centre Sud1'!W113+'Est1'!W113+'Hauts-Bassins1'!W113+Nord1!W113+'Plateau Central1'!W113+Sahel1!W113+SudOuest1!W113</f>
        <v>0</v>
      </c>
      <c r="X113" s="29">
        <f>DGA!X113+ONEA!X113+'Boucle du Mouhoun'!X113+Cascades1!X113+Centre1!X113+'Centre Est1'!X113+'Centre Nord1'!X113+'Centre Ouest1'!X113+'Centre Sud1'!X113+'Est1'!X113+'Hauts-Bassins1'!X113+Nord1!X113+'Plateau Central1'!X113+Sahel1!X113+SudOuest1!X113</f>
        <v>0</v>
      </c>
      <c r="Y113" s="29">
        <f>DGA!Y113+ONEA!Y113+'Boucle du Mouhoun'!Y113+Cascades1!Y113+Centre1!Y113+'Centre Est1'!Y113+'Centre Nord1'!Y113+'Centre Ouest1'!Y113+'Centre Sud1'!Y113+'Est1'!Y113+'Hauts-Bassins1'!Y113+Nord1!Y113+'Plateau Central1'!Y113+Sahel1!Y113+SudOuest1!Y113</f>
        <v>0</v>
      </c>
      <c r="Z113" s="29">
        <f>DGA!Z113+ONEA!Z113+'Boucle du Mouhoun'!Z113+Cascades1!Z113+Centre1!Z113+'Centre Est1'!Z113+'Centre Nord1'!Z113+'Centre Ouest1'!Z113+'Centre Sud1'!Z113+'Est1'!Z113+'Hauts-Bassins1'!Z113+Nord1!Z113+'Plateau Central1'!Z113+Sahel1!Z113+SudOuest1!Z113</f>
        <v>0</v>
      </c>
      <c r="AA113" s="29">
        <f>DGA!AA113+ONEA!AA113+'Boucle du Mouhoun'!AA113+Cascades1!AA113+Centre1!AA113+'Centre Est1'!AA113+'Centre Nord1'!AA113+'Centre Ouest1'!AA113+'Centre Sud1'!AA113+'Est1'!AA113+'Hauts-Bassins1'!AA113+Nord1!AA113+'Plateau Central1'!AA113+Sahel1!AA113+SudOuest1!AA113</f>
        <v>0</v>
      </c>
      <c r="AB113" s="29">
        <f>DGA!AB113+ONEA!AB113+'Boucle du Mouhoun'!AB113+Cascades1!AB113+Centre1!AB113+'Centre Est1'!AB113+'Centre Nord1'!AB113+'Centre Ouest1'!AB113+'Centre Sud1'!AB113+'Est1'!AB113+'Hauts-Bassins1'!AB113+Nord1!AB113+'Plateau Central1'!AB113+Sahel1!AB113+SudOuest1!AB113</f>
        <v>0</v>
      </c>
      <c r="AC113" s="845" t="str">
        <f t="shared" si="73"/>
        <v>-</v>
      </c>
      <c r="AD113" s="845">
        <f t="shared" si="74"/>
        <v>0</v>
      </c>
      <c r="AE113" s="845" t="str">
        <f t="shared" si="75"/>
        <v>-</v>
      </c>
      <c r="AF113" s="845" t="str">
        <f t="shared" si="76"/>
        <v>-</v>
      </c>
      <c r="AG113" s="845">
        <f t="shared" si="77"/>
        <v>0</v>
      </c>
      <c r="AH113" s="845">
        <f t="shared" si="78"/>
        <v>0</v>
      </c>
      <c r="AI113" s="29">
        <f>DGA!AH113+ONEA!AH113+'Boucle du Mouhoun'!AH113+Cascades1!AH113+Centre1!AH113+'Centre Est1'!AH113+'Centre Nord1'!AH113+'Centre Ouest1'!AH113+'Centre Sud1'!AH113+'Est1'!AH113+'Hauts-Bassins1'!AH113+Nord1!AH113+'Plateau Central1'!AH113+Sahel1!AH113+SudOuest1!AH113</f>
        <v>0</v>
      </c>
      <c r="AJ113" s="29">
        <f>DGA!AI113+ONEA!AI113+'Boucle du Mouhoun'!AI113+Cascades1!AI113+Centre1!AI113+'Centre Est1'!AI113+'Centre Nord1'!AI113+'Centre Ouest1'!AI113+'Centre Sud1'!AI113+'Est1'!AI113+'Hauts-Bassins1'!AI113+Nord1!AI113+'Plateau Central1'!AI113+Sahel1!AI113+SudOuest1!AI113</f>
        <v>0</v>
      </c>
      <c r="AK113" s="29">
        <f>DGA!AJ113+ONEA!AJ113+'Boucle du Mouhoun'!AJ113+Cascades1!AJ113+Centre1!AJ113+'Centre Est1'!AJ113+'Centre Nord1'!AJ113+'Centre Ouest1'!AJ113+'Centre Sud1'!AJ113+'Est1'!AJ113+'Hauts-Bassins1'!AJ113+Nord1!AJ113+'Plateau Central1'!AJ113+Sahel1!AJ113+SudOuest1!AJ113</f>
        <v>0.72</v>
      </c>
      <c r="AL113" s="29">
        <f>DGA!AK113+ONEA!AK113+'Boucle du Mouhoun'!AK113+Cascades1!AK113+Centre1!AK113+'Centre Est1'!AK113+'Centre Nord1'!AK113+'Centre Ouest1'!AK113+'Centre Sud1'!AK113+'Est1'!AK113+'Hauts-Bassins1'!AK113+Nord1!AK113+'Plateau Central1'!AK113+Sahel1!AK113+SudOuest1!AK113</f>
        <v>0</v>
      </c>
      <c r="AM113" s="29">
        <f>DGA!AL113+ONEA!AL113+'Boucle du Mouhoun'!AL113+Cascades1!AL113+Centre1!AL113+'Centre Est1'!AL113+'Centre Nord1'!AL113+'Centre Ouest1'!AL113+'Centre Sud1'!AL113+'Est1'!AL113+'Hauts-Bassins1'!AL113+Nord1!AL113+'Plateau Central1'!AL113+Sahel1!AL113+SudOuest1!AL113</f>
        <v>0.72</v>
      </c>
      <c r="AN113" s="29">
        <f>DGA!AM113+ONEA!AM113+'Boucle du Mouhoun'!AM113+Cascades1!AM113+Centre1!AM113+'Centre Est1'!AM113+'Centre Nord1'!AM113+'Centre Ouest1'!AM113+'Centre Sud1'!AM113+'Est1'!AM113+'Hauts-Bassins1'!AM113+Nord1!AM113+'Plateau Central1'!AM113+Sahel1!AM113+SudOuest1!AM113</f>
        <v>0</v>
      </c>
      <c r="AO113" s="29">
        <f>DGA!AN113+ONEA!AN113+'Boucle du Mouhoun'!AN113+Cascades1!AN113+Centre1!AN113+'Centre Est1'!AN113+'Centre Nord1'!AN113+'Centre Ouest1'!AN113+'Centre Sud1'!AN113+'Est1'!AN113+'Hauts-Bassins1'!AN113+Nord1!AN113+'Plateau Central1'!AN113+Sahel1!AN113+SudOuest1!AN113</f>
        <v>0.72</v>
      </c>
      <c r="AP113" s="29">
        <f>DGA!AO113+ONEA!AO113+'Boucle du Mouhoun'!AO113+Cascades1!AO113+Centre1!AO113+'Centre Est1'!AO113+'Centre Nord1'!AO113+'Centre Ouest1'!AO113+'Centre Sud1'!AO113+'Est1'!AO113+'Hauts-Bassins1'!AO113+Nord1!AO113+'Plateau Central1'!AO113+Sahel1!AO113+SudOuest1!AO113</f>
        <v>0.72</v>
      </c>
      <c r="AQ113" s="29">
        <f>DGA!AP113+ONEA!AP113+'Boucle du Mouhoun'!AP113+Cascades1!AP113+Centre1!AP113+'Centre Est1'!AP113+'Centre Nord1'!AP113+'Centre Ouest1'!AP113+'Centre Sud1'!AP113+'Est1'!AP113+'Hauts-Bassins1'!AP113+Nord1!AP113+'Plateau Central1'!AP113+Sahel1!AP113+SudOuest1!AP113</f>
        <v>0</v>
      </c>
      <c r="AR113" s="29">
        <f>DGA!AQ113+ONEA!AQ113+'Boucle du Mouhoun'!AQ113+Cascades1!AQ113+Centre1!AQ113+'Centre Est1'!AQ113+'Centre Nord1'!AQ113+'Centre Ouest1'!AQ113+'Centre Sud1'!AQ113+'Est1'!AQ113+'Hauts-Bassins1'!AQ113+Nord1!AQ113+'Plateau Central1'!AQ113+Sahel1!AQ113+SudOuest1!AQ113</f>
        <v>0</v>
      </c>
      <c r="AS113" s="29">
        <f>DGA!AR113+ONEA!AR113+'Boucle du Mouhoun'!AR113+Cascades1!AR113+Centre1!AR113+'Centre Est1'!AR113+'Centre Nord1'!AR113+'Centre Ouest1'!AR113+'Centre Sud1'!AR113+'Est1'!AR113+'Hauts-Bassins1'!AR113+Nord1!AR113+'Plateau Central1'!AR113+Sahel1!AR113+SudOuest1!AR113</f>
        <v>0</v>
      </c>
      <c r="AT113" s="29">
        <f>DGA!AS113+ONEA!AS113+'Boucle du Mouhoun'!AS113+Cascades1!AS113+Centre1!AS113+'Centre Est1'!AS113+'Centre Nord1'!AS113+'Centre Ouest1'!AS113+'Centre Sud1'!AS113+'Est1'!AS113+'Hauts-Bassins1'!AS113+Nord1!AS113+'Plateau Central1'!AS113+Sahel1!AS113+SudOuest1!AS113</f>
        <v>0</v>
      </c>
      <c r="AU113" s="29">
        <f>DGA!AT113+ONEA!AT113+'Boucle du Mouhoun'!AT113+Cascades1!AT113+Centre1!AT113+'Centre Est1'!AT113+'Centre Nord1'!AT113+'Centre Ouest1'!AT113+'Centre Sud1'!AT113+'Est1'!AT113+'Hauts-Bassins1'!AT113+Nord1!AT113+'Plateau Central1'!AT113+Sahel1!AT113+SudOuest1!AT113</f>
        <v>0</v>
      </c>
      <c r="AV113" s="29">
        <f>DGA!AU113+ONEA!AU113+'Boucle du Mouhoun'!AU113+Cascades1!AU113+Centre1!AU113+'Centre Est1'!AU113+'Centre Nord1'!AU113+'Centre Ouest1'!AU113+'Centre Sud1'!AU113+'Est1'!AU113+'Hauts-Bassins1'!AU113+Nord1!AU113+'Plateau Central1'!AU113+Sahel1!AU113+SudOuest1!AU113</f>
        <v>0</v>
      </c>
      <c r="AW113" s="29">
        <f>DGA!AV113+ONEA!AV113+'Boucle du Mouhoun'!AV113+Cascades1!AV113+Centre1!AV113+'Centre Est1'!AV113+'Centre Nord1'!AV113+'Centre Ouest1'!AV113+'Centre Sud1'!AV113+'Est1'!AV113+'Hauts-Bassins1'!AV113+Nord1!AV113+'Plateau Central1'!AV113+Sahel1!AV113+SudOuest1!AV113</f>
        <v>0</v>
      </c>
      <c r="AX113" s="29">
        <f>DGA!AW113+ONEA!AW113+'Boucle du Mouhoun'!AW113+Cascades1!AW113+Centre1!AW113+'Centre Est1'!AW113+'Centre Nord1'!AW113+'Centre Ouest1'!AW113+'Centre Sud1'!AW113+'Est1'!AW113+'Hauts-Bassins1'!AW113+Nord1!AW113+'Plateau Central1'!AW113+Sahel1!AW113+SudOuest1!AW113</f>
        <v>0</v>
      </c>
      <c r="AY113" s="29">
        <f>DGA!AX113+ONEA!AX113+'Boucle du Mouhoun'!AX113+Cascades1!AX113+Centre1!AX113+'Centre Est1'!AX113+'Centre Nord1'!AX113+'Centre Ouest1'!AX113+'Centre Sud1'!AX113+'Est1'!AX113+'Hauts-Bassins1'!AX113+Nord1!AX113+'Plateau Central1'!AX113+Sahel1!AX113+SudOuest1!AX113</f>
        <v>0</v>
      </c>
      <c r="AZ113" s="29">
        <f>DGA!AY113+ONEA!AY113+'Boucle du Mouhoun'!AY113+Cascades1!AY113+Centre1!AY113+'Centre Est1'!AY113+'Centre Nord1'!AY113+'Centre Ouest1'!AY113+'Centre Sud1'!AY113+'Est1'!AY113+'Hauts-Bassins1'!AY113+Nord1!AY113+'Plateau Central1'!AY113+Sahel1!AY113+SudOuest1!AY113</f>
        <v>0</v>
      </c>
      <c r="BA113" s="29">
        <f>DGA!AZ113+ONEA!AZ113+'Boucle du Mouhoun'!AZ113+Cascades1!AZ113+Centre1!AZ113+'Centre Est1'!AZ113+'Centre Nord1'!AZ113+'Centre Ouest1'!AZ113+'Centre Sud1'!AZ113+'Est1'!AZ113+'Hauts-Bassins1'!AZ113+Nord1!AZ113+'Plateau Central1'!AZ113+Sahel1!AZ113+SudOuest1!AZ113</f>
        <v>0</v>
      </c>
      <c r="BB113" s="29">
        <f>DGA!BA113+ONEA!BA113+'Boucle du Mouhoun'!BA113+Cascades1!BA113+Centre1!BA113+'Centre Est1'!BA113+'Centre Nord1'!BA113+'Centre Ouest1'!BA113+'Centre Sud1'!BA113+'Est1'!BA113+'Hauts-Bassins1'!BA113+Nord1!BA113+'Plateau Central1'!BA113+Sahel1!BA113+SudOuest1!BA113</f>
        <v>0</v>
      </c>
      <c r="BC113" s="29">
        <f>DGA!BB113+ONEA!BB113+'Boucle du Mouhoun'!BB113+Cascades1!BB113+Centre1!BB113+'Centre Est1'!BB113+'Centre Nord1'!BB113+'Centre Ouest1'!BB113+'Centre Sud1'!BB113+'Est1'!BB113+'Hauts-Bassins1'!BB113+Nord1!BB113+'Plateau Central1'!BB113+Sahel1!BB113+SudOuest1!BB113</f>
        <v>0</v>
      </c>
      <c r="BD113" s="29">
        <f>DGA!BC113+ONEA!BC113+'Boucle du Mouhoun'!BC113+Cascades1!BC113+Centre1!BC113+'Centre Est1'!BC113+'Centre Nord1'!BC113+'Centre Ouest1'!BC113+'Centre Sud1'!BC113+'Est1'!BC113+'Hauts-Bassins1'!BC113+Nord1!BC113+'Plateau Central1'!BC113+Sahel1!BC113+SudOuest1!BC113</f>
        <v>0</v>
      </c>
      <c r="BE113" s="29">
        <f>DGA!BD113+ONEA!BD113+'Boucle du Mouhoun'!BD113+Cascades1!BD113+Centre1!BD113+'Centre Est1'!BD113+'Centre Nord1'!BD113+'Centre Ouest1'!BD113+'Centre Sud1'!BD113+'Est1'!BD113+'Hauts-Bassins1'!BD113+Nord1!BD113+'Plateau Central1'!BD113+Sahel1!BD113+SudOuest1!BD113</f>
        <v>0</v>
      </c>
      <c r="BF113" s="29">
        <f>DGA!BE113+ONEA!BE113+'Boucle du Mouhoun'!BE113+Cascades1!BE113+Centre1!BE113+'Centre Est1'!BE113+'Centre Nord1'!BE113+'Centre Ouest1'!BE113+'Centre Sud1'!BE113+'Est1'!BE113+'Hauts-Bassins1'!BE113+Nord1!BE113+'Plateau Central1'!BE113+Sahel1!BE113+SudOuest1!BE113</f>
        <v>0</v>
      </c>
      <c r="BG113" s="852" t="str">
        <f t="shared" si="56"/>
        <v>-</v>
      </c>
      <c r="BH113" s="852" t="str">
        <f t="shared" si="57"/>
        <v>-</v>
      </c>
      <c r="BI113" s="852">
        <f t="shared" si="58"/>
        <v>0</v>
      </c>
      <c r="BJ113" s="852" t="str">
        <f t="shared" si="59"/>
        <v>-</v>
      </c>
      <c r="BK113" s="852" t="str">
        <f t="shared" si="60"/>
        <v>-</v>
      </c>
      <c r="BL113" s="852">
        <f t="shared" si="61"/>
        <v>0</v>
      </c>
      <c r="BM113" s="852">
        <f t="shared" si="62"/>
        <v>0</v>
      </c>
      <c r="BN113" s="852" t="str">
        <f t="shared" si="63"/>
        <v>-</v>
      </c>
      <c r="BO113" s="29">
        <f>DGA!BM113+ONEA!BM113+'Boucle du Mouhoun'!BM113+Cascades1!BM113+Centre1!BM113+'Centre Est1'!BM113+'Centre Nord1'!BM113+'Centre Ouest1'!BM113+'Centre Sud1'!BM113+'Est1'!BM113+'Hauts-Bassins1'!BM113+Nord1!BM113+'Plateau Central1'!BM113+Sahel1!BM113+SudOuest1!BM113</f>
        <v>0</v>
      </c>
      <c r="BP113" s="29">
        <f>DGA!BN113+ONEA!BN113+'Boucle du Mouhoun'!BN113+Cascades1!BN113+Centre1!BN113+'Centre Est1'!BN113+'Centre Nord1'!BN113+'Centre Ouest1'!BN113+'Centre Sud1'!BN113+'Est1'!BN113+'Hauts-Bassins1'!BN113+Nord1!BN113+'Plateau Central1'!BN113+Sahel1!BN113+SudOuest1!BN113</f>
        <v>0</v>
      </c>
      <c r="BQ113" s="29">
        <f>DGA!BO113+ONEA!BO113+'Boucle du Mouhoun'!BO113+Cascades1!BO113+Centre1!BO113+'Centre Est1'!BO113+'Centre Nord1'!BO113+'Centre Ouest1'!BO113+'Centre Sud1'!BO113+'Est1'!BO113+'Hauts-Bassins1'!BO113+Nord1!BO113+'Plateau Central1'!BO113+Sahel1!BO113+SudOuest1!BO113</f>
        <v>0</v>
      </c>
      <c r="BR113" s="29">
        <f>DGA!BP113+ONEA!BP113+'Boucle du Mouhoun'!BP113+Cascades1!BP113+Centre1!BP113+'Centre Est1'!BP113+'Centre Nord1'!BP113+'Centre Ouest1'!BP113+'Centre Sud1'!BP113+'Est1'!BP113+'Hauts-Bassins1'!BP113+Nord1!BP113+'Plateau Central1'!BP113+Sahel1!BP113+SudOuest1!BP113</f>
        <v>0</v>
      </c>
      <c r="BS113" s="29">
        <f>DGA!BQ113+ONEA!BQ113+'Boucle du Mouhoun'!BQ113+Cascades1!BQ113+Centre1!BQ113+'Centre Est1'!BQ113+'Centre Nord1'!BQ113+'Centre Ouest1'!BQ113+'Centre Sud1'!BQ113+'Est1'!BQ113+'Hauts-Bassins1'!BQ113+Nord1!BQ113+'Plateau Central1'!BQ113+Sahel1!BQ113+SudOuest1!BQ113</f>
        <v>0</v>
      </c>
      <c r="BT113" s="29">
        <f>DGA!BR113+ONEA!BR113+'Boucle du Mouhoun'!BR113+Cascades1!BR113+Centre1!BR113+'Centre Est1'!BR113+'Centre Nord1'!BR113+'Centre Ouest1'!BR113+'Centre Sud1'!BR113+'Est1'!BR113+'Hauts-Bassins1'!BR113+Nord1!BR113+'Plateau Central1'!BR113+Sahel1!BR113+SudOuest1!BR113</f>
        <v>0</v>
      </c>
      <c r="BU113" s="29">
        <f>DGA!BS113+ONEA!BS113+'Boucle du Mouhoun'!BS113+Cascades1!BS113+Centre1!BS113+'Centre Est1'!BS113+'Centre Nord1'!BS113+'Centre Ouest1'!BS113+'Centre Sud1'!BS113+'Est1'!BS113+'Hauts-Bassins1'!BS113+Nord1!BS113+'Plateau Central1'!BS113+Sahel1!BS113+SudOuest1!BS113</f>
        <v>0</v>
      </c>
      <c r="BV113" s="29">
        <f>DGA!BT113+ONEA!BT113+'Boucle du Mouhoun'!BT113+Cascades1!BT113+Centre1!BT113+'Centre Est1'!BT113+'Centre Nord1'!BT113+'Centre Ouest1'!BT113+'Centre Sud1'!BT113+'Est1'!BT113+'Hauts-Bassins1'!BT113+Nord1!BT113+'Plateau Central1'!BT113+Sahel1!BT113+SudOuest1!BT113</f>
        <v>0</v>
      </c>
      <c r="BW113" s="852" t="str">
        <f t="shared" si="65"/>
        <v>-</v>
      </c>
      <c r="BX113" s="852" t="str">
        <f t="shared" si="66"/>
        <v>-</v>
      </c>
      <c r="BY113" s="852">
        <f t="shared" si="67"/>
        <v>0</v>
      </c>
      <c r="BZ113" s="852" t="str">
        <f t="shared" si="68"/>
        <v>-</v>
      </c>
      <c r="CA113" s="852" t="str">
        <f t="shared" si="69"/>
        <v>-</v>
      </c>
      <c r="CB113" s="852">
        <f t="shared" si="70"/>
        <v>0</v>
      </c>
      <c r="CC113" s="852">
        <f t="shared" si="71"/>
        <v>0</v>
      </c>
      <c r="CD113" s="852" t="str">
        <f t="shared" si="64"/>
        <v>-</v>
      </c>
      <c r="CE113" s="29">
        <f>DGA!CB113+ONEA!CB113+'Boucle du Mouhoun'!CB113+Cascades1!CB113+Centre1!CB113+'Centre Est1'!CB113+'Centre Nord1'!CB113+'Centre Ouest1'!CB113+'Centre Sud1'!CB113+'Est1'!CB113+'Hauts-Bassins1'!CB113+Nord1!CB113+'Plateau Central1'!CB113+Sahel1!CB113+SudOuest1!CB113</f>
        <v>0</v>
      </c>
      <c r="CF113" s="29">
        <f>DGA!CC113+ONEA!CC113+'Boucle du Mouhoun'!CC113+Cascades1!CC113+Centre1!CC113+'Centre Est1'!CC113+'Centre Nord1'!CC113+'Centre Ouest1'!CC113+'Centre Sud1'!CC113+'Est1'!CC113+'Hauts-Bassins1'!CC113+Nord1!CC113+'Plateau Central1'!CC113+Sahel1!CC113+SudOuest1!CC113</f>
        <v>0</v>
      </c>
      <c r="CG113" s="29">
        <f>DGA!CD113+ONEA!CD113+'Boucle du Mouhoun'!CD113+Cascades1!CD113+Centre1!CD113+'Centre Est1'!CD113+'Centre Nord1'!CD113+'Centre Ouest1'!CD113+'Centre Sud1'!CD113+'Est1'!CD113+'Hauts-Bassins1'!CD113+Nord1!CD113+'Plateau Central1'!CD113+Sahel1!CD113+SudOuest1!CD113</f>
        <v>0</v>
      </c>
      <c r="CH113" s="29">
        <f>DGA!CE113+ONEA!CE113+'Boucle du Mouhoun'!CE113+Cascades1!CE113+Centre1!CE113+'Centre Est1'!CE113+'Centre Nord1'!CE113+'Centre Ouest1'!CE113+'Centre Sud1'!CE113+'Est1'!CE113+'Hauts-Bassins1'!CE113+Nord1!CE113+'Plateau Central1'!CE113+Sahel1!CE113+SudOuest1!CE113</f>
        <v>0</v>
      </c>
      <c r="CI113" s="29">
        <f>DGA!CF113+ONEA!CF113+'Boucle du Mouhoun'!CF113+Cascades1!CF113+Centre1!CF113+'Centre Est1'!CF113+'Centre Nord1'!CF113+'Centre Ouest1'!CF113+'Centre Sud1'!CF113+'Est1'!CF113+'Hauts-Bassins1'!CF113+Nord1!CF113+'Plateau Central1'!CF113+Sahel1!CF113+SudOuest1!CF113</f>
        <v>0</v>
      </c>
    </row>
    <row r="114" spans="1:103" s="118" customFormat="1" ht="27.6" x14ac:dyDescent="0.3">
      <c r="A114" s="103" t="s">
        <v>219</v>
      </c>
      <c r="B114" s="37"/>
      <c r="C114" s="38" t="s">
        <v>220</v>
      </c>
      <c r="D114" s="38" t="s">
        <v>221</v>
      </c>
      <c r="E114" s="29">
        <f>DGA!E114+ONEA!E114+'Boucle du Mouhoun'!E114+Cascades1!E114+Centre1!E114+'Centre Est1'!E114+'Centre Nord1'!E114+'Centre Ouest1'!E114+'Centre Sud1'!E114+'Est1'!E114+'Hauts-Bassins1'!E114+Nord1!E114+'Plateau Central1'!E114+Sahel1!E114+SudOuest1!E114</f>
        <v>0</v>
      </c>
      <c r="F114" s="29">
        <f>DGA!F114+ONEA!F114+'Boucle du Mouhoun'!F114+Cascades1!F114+Centre1!F114+'Centre Est1'!F114+'Centre Nord1'!F114+'Centre Ouest1'!F114+'Centre Sud1'!F114+'Est1'!F114+'Hauts-Bassins1'!F114+Nord1!F114+'Plateau Central1'!F114+Sahel1!F114+SudOuest1!F114</f>
        <v>0</v>
      </c>
      <c r="G114" s="29">
        <f>DGA!G114+ONEA!G114+'Boucle du Mouhoun'!G114+Cascades1!G114+Centre1!G114+'Centre Est1'!G114+'Centre Nord1'!G114+'Centre Ouest1'!G114+'Centre Sud1'!G114+'Est1'!G114+'Hauts-Bassins1'!G114+Nord1!G114+'Plateau Central1'!G114+Sahel1!G114+SudOuest1!G114</f>
        <v>0</v>
      </c>
      <c r="H114" s="29">
        <f>DGA!H114+ONEA!H114+'Boucle du Mouhoun'!H114+Cascades1!H114+Centre1!H114+'Centre Est1'!H114+'Centre Nord1'!H114+'Centre Ouest1'!H114+'Centre Sud1'!H114+'Est1'!H114+'Hauts-Bassins1'!H114+Nord1!H114+'Plateau Central1'!H114+Sahel1!H114+SudOuest1!H114</f>
        <v>0</v>
      </c>
      <c r="I114" s="29">
        <f>DGA!I114+ONEA!I114+'Boucle du Mouhoun'!I114+Cascades1!I114+Centre1!I114+'Centre Est1'!I114+'Centre Nord1'!I114+'Centre Ouest1'!I114+'Centre Sud1'!I114+'Est1'!I114+'Hauts-Bassins1'!I114+Nord1!I114+'Plateau Central1'!I114+Sahel1!I114+SudOuest1!I114</f>
        <v>0</v>
      </c>
      <c r="J114" s="29">
        <f>DGA!J114+ONEA!J114+'Boucle du Mouhoun'!J114+Cascades1!J114+Centre1!J114+'Centre Est1'!J114+'Centre Nord1'!J114+'Centre Ouest1'!J114+'Centre Sud1'!J114+'Est1'!J114+'Hauts-Bassins1'!J114+Nord1!J114+'Plateau Central1'!J114+Sahel1!J114+SudOuest1!J114</f>
        <v>0</v>
      </c>
      <c r="K114" s="29">
        <f>DGA!K114+ONEA!K114+'Boucle du Mouhoun'!K114+Cascades1!K114+Centre1!K114+'Centre Est1'!K114+'Centre Nord1'!K114+'Centre Ouest1'!K114+'Centre Sud1'!K114+'Est1'!K114+'Hauts-Bassins1'!K114+Nord1!K114+'Plateau Central1'!K114+Sahel1!K114+SudOuest1!K114</f>
        <v>0</v>
      </c>
      <c r="L114" s="29">
        <f>DGA!L114+ONEA!L114+'Boucle du Mouhoun'!L114+Cascades1!L114+Centre1!L114+'Centre Est1'!L114+'Centre Nord1'!L114+'Centre Ouest1'!L114+'Centre Sud1'!L114+'Est1'!L114+'Hauts-Bassins1'!L114+Nord1!L114+'Plateau Central1'!L114+Sahel1!L114+SudOuest1!L114</f>
        <v>0</v>
      </c>
      <c r="M114" s="29">
        <f>DGA!M114+ONEA!M114+'Boucle du Mouhoun'!M114+Cascades1!M114+Centre1!M114+'Centre Est1'!M114+'Centre Nord1'!M114+'Centre Ouest1'!M114+'Centre Sud1'!M114+'Est1'!M114+'Hauts-Bassins1'!M114+Nord1!M114+'Plateau Central1'!M114+Sahel1!M114+SudOuest1!M114</f>
        <v>0</v>
      </c>
      <c r="N114" s="29">
        <f>DGA!N114+ONEA!N114+'Boucle du Mouhoun'!N114+Cascades1!N114+Centre1!N114+'Centre Est1'!N114+'Centre Nord1'!N114+'Centre Ouest1'!N114+'Centre Sud1'!N114+'Est1'!N114+'Hauts-Bassins1'!N114+Nord1!N114+'Plateau Central1'!N114+Sahel1!N114+SudOuest1!N114</f>
        <v>0</v>
      </c>
      <c r="O114" s="29">
        <f>DGA!O114+ONEA!O114+'Boucle du Mouhoun'!O114+Cascades1!O114+Centre1!O114+'Centre Est1'!O114+'Centre Nord1'!O114+'Centre Ouest1'!O114+'Centre Sud1'!O114+'Est1'!O114+'Hauts-Bassins1'!O114+Nord1!O114+'Plateau Central1'!O114+Sahel1!O114+SudOuest1!O114</f>
        <v>0</v>
      </c>
      <c r="P114" s="29">
        <f>DGA!P114+ONEA!P114+'Boucle du Mouhoun'!P114+Cascades1!P114+Centre1!P114+'Centre Est1'!P114+'Centre Nord1'!P114+'Centre Ouest1'!P114+'Centre Sud1'!P114+'Est1'!P114+'Hauts-Bassins1'!P114+Nord1!P114+'Plateau Central1'!P114+Sahel1!P114+SudOuest1!P114</f>
        <v>0</v>
      </c>
      <c r="Q114" s="29">
        <f>DGA!Q114+ONEA!Q114+'Boucle du Mouhoun'!Q114+Cascades1!Q114+Centre1!Q114+'Centre Est1'!Q114+'Centre Nord1'!Q114+'Centre Ouest1'!Q114+'Centre Sud1'!Q114+'Est1'!Q114+'Hauts-Bassins1'!Q114+Nord1!Q114+'Plateau Central1'!Q114+Sahel1!Q114+SudOuest1!Q114</f>
        <v>0</v>
      </c>
      <c r="R114" s="29">
        <f>DGA!R114+ONEA!R114+'Boucle du Mouhoun'!R114+Cascades1!R114+Centre1!R114+'Centre Est1'!R114+'Centre Nord1'!R114+'Centre Ouest1'!R114+'Centre Sud1'!R114+'Est1'!R114+'Hauts-Bassins1'!R114+Nord1!R114+'Plateau Central1'!R114+Sahel1!R114+SudOuest1!R114</f>
        <v>0</v>
      </c>
      <c r="S114" s="29">
        <f>DGA!S114+ONEA!S114+'Boucle du Mouhoun'!S114+Cascades1!S114+Centre1!S114+'Centre Est1'!S114+'Centre Nord1'!S114+'Centre Ouest1'!S114+'Centre Sud1'!S114+'Est1'!S114+'Hauts-Bassins1'!S114+Nord1!S114+'Plateau Central1'!S114+Sahel1!S114+SudOuest1!S114</f>
        <v>0</v>
      </c>
      <c r="T114" s="29">
        <f>DGA!T114+ONEA!T114+'Boucle du Mouhoun'!T114+Cascades1!T114+Centre1!T114+'Centre Est1'!T114+'Centre Nord1'!T114+'Centre Ouest1'!T114+'Centre Sud1'!T114+'Est1'!T114+'Hauts-Bassins1'!T114+Nord1!T114+'Plateau Central1'!T114+Sahel1!T114+SudOuest1!T114</f>
        <v>0</v>
      </c>
      <c r="U114" s="29">
        <f>DGA!U114+ONEA!U114+'Boucle du Mouhoun'!U114+Cascades1!U114+Centre1!U114+'Centre Est1'!U114+'Centre Nord1'!U114+'Centre Ouest1'!U114+'Centre Sud1'!U114+'Est1'!U114+'Hauts-Bassins1'!U114+Nord1!U114+'Plateau Central1'!U114+Sahel1!U114+SudOuest1!U114</f>
        <v>0</v>
      </c>
      <c r="V114" s="29">
        <f>DGA!V114+ONEA!V114+'Boucle du Mouhoun'!V114+Cascades1!V114+Centre1!V114+'Centre Est1'!V114+'Centre Nord1'!V114+'Centre Ouest1'!V114+'Centre Sud1'!V114+'Est1'!V114+'Hauts-Bassins1'!V114+Nord1!V114+'Plateau Central1'!V114+Sahel1!V114+SudOuest1!V114</f>
        <v>0</v>
      </c>
      <c r="W114" s="29">
        <f>DGA!W114+ONEA!W114+'Boucle du Mouhoun'!W114+Cascades1!W114+Centre1!W114+'Centre Est1'!W114+'Centre Nord1'!W114+'Centre Ouest1'!W114+'Centre Sud1'!W114+'Est1'!W114+'Hauts-Bassins1'!W114+Nord1!W114+'Plateau Central1'!W114+Sahel1!W114+SudOuest1!W114</f>
        <v>0</v>
      </c>
      <c r="X114" s="29">
        <f>DGA!X114+ONEA!X114+'Boucle du Mouhoun'!X114+Cascades1!X114+Centre1!X114+'Centre Est1'!X114+'Centre Nord1'!X114+'Centre Ouest1'!X114+'Centre Sud1'!X114+'Est1'!X114+'Hauts-Bassins1'!X114+Nord1!X114+'Plateau Central1'!X114+Sahel1!X114+SudOuest1!X114</f>
        <v>0</v>
      </c>
      <c r="Y114" s="29">
        <f>DGA!Y114+ONEA!Y114+'Boucle du Mouhoun'!Y114+Cascades1!Y114+Centre1!Y114+'Centre Est1'!Y114+'Centre Nord1'!Y114+'Centre Ouest1'!Y114+'Centre Sud1'!Y114+'Est1'!Y114+'Hauts-Bassins1'!Y114+Nord1!Y114+'Plateau Central1'!Y114+Sahel1!Y114+SudOuest1!Y114</f>
        <v>0</v>
      </c>
      <c r="Z114" s="29">
        <f>DGA!Z114+ONEA!Z114+'Boucle du Mouhoun'!Z114+Cascades1!Z114+Centre1!Z114+'Centre Est1'!Z114+'Centre Nord1'!Z114+'Centre Ouest1'!Z114+'Centre Sud1'!Z114+'Est1'!Z114+'Hauts-Bassins1'!Z114+Nord1!Z114+'Plateau Central1'!Z114+Sahel1!Z114+SudOuest1!Z114</f>
        <v>0</v>
      </c>
      <c r="AA114" s="29">
        <f>DGA!AA114+ONEA!AA114+'Boucle du Mouhoun'!AA114+Cascades1!AA114+Centre1!AA114+'Centre Est1'!AA114+'Centre Nord1'!AA114+'Centre Ouest1'!AA114+'Centre Sud1'!AA114+'Est1'!AA114+'Hauts-Bassins1'!AA114+Nord1!AA114+'Plateau Central1'!AA114+Sahel1!AA114+SudOuest1!AA114</f>
        <v>0</v>
      </c>
      <c r="AB114" s="29">
        <f>DGA!AB114+ONEA!AB114+'Boucle du Mouhoun'!AB114+Cascades1!AB114+Centre1!AB114+'Centre Est1'!AB114+'Centre Nord1'!AB114+'Centre Ouest1'!AB114+'Centre Sud1'!AB114+'Est1'!AB114+'Hauts-Bassins1'!AB114+Nord1!AB114+'Plateau Central1'!AB114+Sahel1!AB114+SudOuest1!AB114</f>
        <v>0</v>
      </c>
      <c r="AC114" s="845" t="str">
        <f t="shared" si="73"/>
        <v>-</v>
      </c>
      <c r="AD114" s="845" t="str">
        <f t="shared" si="74"/>
        <v>-</v>
      </c>
      <c r="AE114" s="845" t="str">
        <f t="shared" si="75"/>
        <v>-</v>
      </c>
      <c r="AF114" s="845" t="str">
        <f t="shared" si="76"/>
        <v>-</v>
      </c>
      <c r="AG114" s="845" t="str">
        <f t="shared" si="77"/>
        <v>-</v>
      </c>
      <c r="AH114" s="845" t="str">
        <f t="shared" si="78"/>
        <v>-</v>
      </c>
      <c r="AI114" s="29">
        <f>DGA!AH114+ONEA!AH114+'Boucle du Mouhoun'!AH114+Cascades1!AH114+Centre1!AH114+'Centre Est1'!AH114+'Centre Nord1'!AH114+'Centre Ouest1'!AH114+'Centre Sud1'!AH114+'Est1'!AH114+'Hauts-Bassins1'!AH114+Nord1!AH114+'Plateau Central1'!AH114+Sahel1!AH114+SudOuest1!AH114</f>
        <v>0</v>
      </c>
      <c r="AJ114" s="29">
        <f>DGA!AI114+ONEA!AI114+'Boucle du Mouhoun'!AI114+Cascades1!AI114+Centre1!AI114+'Centre Est1'!AI114+'Centre Nord1'!AI114+'Centre Ouest1'!AI114+'Centre Sud1'!AI114+'Est1'!AI114+'Hauts-Bassins1'!AI114+Nord1!AI114+'Plateau Central1'!AI114+Sahel1!AI114+SudOuest1!AI114</f>
        <v>0</v>
      </c>
      <c r="AK114" s="29">
        <f>DGA!AJ114+ONEA!AJ114+'Boucle du Mouhoun'!AJ114+Cascades1!AJ114+Centre1!AJ114+'Centre Est1'!AJ114+'Centre Nord1'!AJ114+'Centre Ouest1'!AJ114+'Centre Sud1'!AJ114+'Est1'!AJ114+'Hauts-Bassins1'!AJ114+Nord1!AJ114+'Plateau Central1'!AJ114+Sahel1!AJ114+SudOuest1!AJ114</f>
        <v>0</v>
      </c>
      <c r="AL114" s="29">
        <f>DGA!AK114+ONEA!AK114+'Boucle du Mouhoun'!AK114+Cascades1!AK114+Centre1!AK114+'Centre Est1'!AK114+'Centre Nord1'!AK114+'Centre Ouest1'!AK114+'Centre Sud1'!AK114+'Est1'!AK114+'Hauts-Bassins1'!AK114+Nord1!AK114+'Plateau Central1'!AK114+Sahel1!AK114+SudOuest1!AK114</f>
        <v>0</v>
      </c>
      <c r="AM114" s="29">
        <f>DGA!AL114+ONEA!AL114+'Boucle du Mouhoun'!AL114+Cascades1!AL114+Centre1!AL114+'Centre Est1'!AL114+'Centre Nord1'!AL114+'Centre Ouest1'!AL114+'Centre Sud1'!AL114+'Est1'!AL114+'Hauts-Bassins1'!AL114+Nord1!AL114+'Plateau Central1'!AL114+Sahel1!AL114+SudOuest1!AL114</f>
        <v>0</v>
      </c>
      <c r="AN114" s="29">
        <f>DGA!AM114+ONEA!AM114+'Boucle du Mouhoun'!AM114+Cascades1!AM114+Centre1!AM114+'Centre Est1'!AM114+'Centre Nord1'!AM114+'Centre Ouest1'!AM114+'Centre Sud1'!AM114+'Est1'!AM114+'Hauts-Bassins1'!AM114+Nord1!AM114+'Plateau Central1'!AM114+Sahel1!AM114+SudOuest1!AM114</f>
        <v>0</v>
      </c>
      <c r="AO114" s="29">
        <f>DGA!AN114+ONEA!AN114+'Boucle du Mouhoun'!AN114+Cascades1!AN114+Centre1!AN114+'Centre Est1'!AN114+'Centre Nord1'!AN114+'Centre Ouest1'!AN114+'Centre Sud1'!AN114+'Est1'!AN114+'Hauts-Bassins1'!AN114+Nord1!AN114+'Plateau Central1'!AN114+Sahel1!AN114+SudOuest1!AN114</f>
        <v>0</v>
      </c>
      <c r="AP114" s="29">
        <f>DGA!AO114+ONEA!AO114+'Boucle du Mouhoun'!AO114+Cascades1!AO114+Centre1!AO114+'Centre Est1'!AO114+'Centre Nord1'!AO114+'Centre Ouest1'!AO114+'Centre Sud1'!AO114+'Est1'!AO114+'Hauts-Bassins1'!AO114+Nord1!AO114+'Plateau Central1'!AO114+Sahel1!AO114+SudOuest1!AO114</f>
        <v>0</v>
      </c>
      <c r="AQ114" s="29">
        <f>DGA!AP114+ONEA!AP114+'Boucle du Mouhoun'!AP114+Cascades1!AP114+Centre1!AP114+'Centre Est1'!AP114+'Centre Nord1'!AP114+'Centre Ouest1'!AP114+'Centre Sud1'!AP114+'Est1'!AP114+'Hauts-Bassins1'!AP114+Nord1!AP114+'Plateau Central1'!AP114+Sahel1!AP114+SudOuest1!AP114</f>
        <v>0</v>
      </c>
      <c r="AR114" s="29">
        <f>DGA!AQ114+ONEA!AQ114+'Boucle du Mouhoun'!AQ114+Cascades1!AQ114+Centre1!AQ114+'Centre Est1'!AQ114+'Centre Nord1'!AQ114+'Centre Ouest1'!AQ114+'Centre Sud1'!AQ114+'Est1'!AQ114+'Hauts-Bassins1'!AQ114+Nord1!AQ114+'Plateau Central1'!AQ114+Sahel1!AQ114+SudOuest1!AQ114</f>
        <v>0</v>
      </c>
      <c r="AS114" s="29">
        <f>DGA!AR114+ONEA!AR114+'Boucle du Mouhoun'!AR114+Cascades1!AR114+Centre1!AR114+'Centre Est1'!AR114+'Centre Nord1'!AR114+'Centre Ouest1'!AR114+'Centre Sud1'!AR114+'Est1'!AR114+'Hauts-Bassins1'!AR114+Nord1!AR114+'Plateau Central1'!AR114+Sahel1!AR114+SudOuest1!AR114</f>
        <v>0</v>
      </c>
      <c r="AT114" s="29">
        <f>DGA!AS114+ONEA!AS114+'Boucle du Mouhoun'!AS114+Cascades1!AS114+Centre1!AS114+'Centre Est1'!AS114+'Centre Nord1'!AS114+'Centre Ouest1'!AS114+'Centre Sud1'!AS114+'Est1'!AS114+'Hauts-Bassins1'!AS114+Nord1!AS114+'Plateau Central1'!AS114+Sahel1!AS114+SudOuest1!AS114</f>
        <v>0</v>
      </c>
      <c r="AU114" s="29">
        <f>DGA!AT114+ONEA!AT114+'Boucle du Mouhoun'!AT114+Cascades1!AT114+Centre1!AT114+'Centre Est1'!AT114+'Centre Nord1'!AT114+'Centre Ouest1'!AT114+'Centre Sud1'!AT114+'Est1'!AT114+'Hauts-Bassins1'!AT114+Nord1!AT114+'Plateau Central1'!AT114+Sahel1!AT114+SudOuest1!AT114</f>
        <v>0</v>
      </c>
      <c r="AV114" s="29">
        <f>DGA!AU114+ONEA!AU114+'Boucle du Mouhoun'!AU114+Cascades1!AU114+Centre1!AU114+'Centre Est1'!AU114+'Centre Nord1'!AU114+'Centre Ouest1'!AU114+'Centre Sud1'!AU114+'Est1'!AU114+'Hauts-Bassins1'!AU114+Nord1!AU114+'Plateau Central1'!AU114+Sahel1!AU114+SudOuest1!AU114</f>
        <v>0</v>
      </c>
      <c r="AW114" s="29">
        <f>DGA!AV114+ONEA!AV114+'Boucle du Mouhoun'!AV114+Cascades1!AV114+Centre1!AV114+'Centre Est1'!AV114+'Centre Nord1'!AV114+'Centre Ouest1'!AV114+'Centre Sud1'!AV114+'Est1'!AV114+'Hauts-Bassins1'!AV114+Nord1!AV114+'Plateau Central1'!AV114+Sahel1!AV114+SudOuest1!AV114</f>
        <v>0</v>
      </c>
      <c r="AX114" s="29">
        <f>DGA!AW114+ONEA!AW114+'Boucle du Mouhoun'!AW114+Cascades1!AW114+Centre1!AW114+'Centre Est1'!AW114+'Centre Nord1'!AW114+'Centre Ouest1'!AW114+'Centre Sud1'!AW114+'Est1'!AW114+'Hauts-Bassins1'!AW114+Nord1!AW114+'Plateau Central1'!AW114+Sahel1!AW114+SudOuest1!AW114</f>
        <v>0</v>
      </c>
      <c r="AY114" s="29">
        <f>DGA!AX114+ONEA!AX114+'Boucle du Mouhoun'!AX114+Cascades1!AX114+Centre1!AX114+'Centre Est1'!AX114+'Centre Nord1'!AX114+'Centre Ouest1'!AX114+'Centre Sud1'!AX114+'Est1'!AX114+'Hauts-Bassins1'!AX114+Nord1!AX114+'Plateau Central1'!AX114+Sahel1!AX114+SudOuest1!AX114</f>
        <v>0</v>
      </c>
      <c r="AZ114" s="29">
        <f>DGA!AY114+ONEA!AY114+'Boucle du Mouhoun'!AY114+Cascades1!AY114+Centre1!AY114+'Centre Est1'!AY114+'Centre Nord1'!AY114+'Centre Ouest1'!AY114+'Centre Sud1'!AY114+'Est1'!AY114+'Hauts-Bassins1'!AY114+Nord1!AY114+'Plateau Central1'!AY114+Sahel1!AY114+SudOuest1!AY114</f>
        <v>0</v>
      </c>
      <c r="BA114" s="29">
        <f>DGA!AZ114+ONEA!AZ114+'Boucle du Mouhoun'!AZ114+Cascades1!AZ114+Centre1!AZ114+'Centre Est1'!AZ114+'Centre Nord1'!AZ114+'Centre Ouest1'!AZ114+'Centre Sud1'!AZ114+'Est1'!AZ114+'Hauts-Bassins1'!AZ114+Nord1!AZ114+'Plateau Central1'!AZ114+Sahel1!AZ114+SudOuest1!AZ114</f>
        <v>0</v>
      </c>
      <c r="BB114" s="29">
        <f>DGA!BA114+ONEA!BA114+'Boucle du Mouhoun'!BA114+Cascades1!BA114+Centre1!BA114+'Centre Est1'!BA114+'Centre Nord1'!BA114+'Centre Ouest1'!BA114+'Centre Sud1'!BA114+'Est1'!BA114+'Hauts-Bassins1'!BA114+Nord1!BA114+'Plateau Central1'!BA114+Sahel1!BA114+SudOuest1!BA114</f>
        <v>0</v>
      </c>
      <c r="BC114" s="29">
        <f>DGA!BB114+ONEA!BB114+'Boucle du Mouhoun'!BB114+Cascades1!BB114+Centre1!BB114+'Centre Est1'!BB114+'Centre Nord1'!BB114+'Centre Ouest1'!BB114+'Centre Sud1'!BB114+'Est1'!BB114+'Hauts-Bassins1'!BB114+Nord1!BB114+'Plateau Central1'!BB114+Sahel1!BB114+SudOuest1!BB114</f>
        <v>0</v>
      </c>
      <c r="BD114" s="29">
        <f>DGA!BC114+ONEA!BC114+'Boucle du Mouhoun'!BC114+Cascades1!BC114+Centre1!BC114+'Centre Est1'!BC114+'Centre Nord1'!BC114+'Centre Ouest1'!BC114+'Centre Sud1'!BC114+'Est1'!BC114+'Hauts-Bassins1'!BC114+Nord1!BC114+'Plateau Central1'!BC114+Sahel1!BC114+SudOuest1!BC114</f>
        <v>0</v>
      </c>
      <c r="BE114" s="29">
        <f>DGA!BD114+ONEA!BD114+'Boucle du Mouhoun'!BD114+Cascades1!BD114+Centre1!BD114+'Centre Est1'!BD114+'Centre Nord1'!BD114+'Centre Ouest1'!BD114+'Centre Sud1'!BD114+'Est1'!BD114+'Hauts-Bassins1'!BD114+Nord1!BD114+'Plateau Central1'!BD114+Sahel1!BD114+SudOuest1!BD114</f>
        <v>0</v>
      </c>
      <c r="BF114" s="29">
        <f>DGA!BE114+ONEA!BE114+'Boucle du Mouhoun'!BE114+Cascades1!BE114+Centre1!BE114+'Centre Est1'!BE114+'Centre Nord1'!BE114+'Centre Ouest1'!BE114+'Centre Sud1'!BE114+'Est1'!BE114+'Hauts-Bassins1'!BE114+Nord1!BE114+'Plateau Central1'!BE114+Sahel1!BE114+SudOuest1!BE114</f>
        <v>0</v>
      </c>
      <c r="BG114" s="852" t="str">
        <f t="shared" si="56"/>
        <v>-</v>
      </c>
      <c r="BH114" s="852" t="str">
        <f t="shared" si="57"/>
        <v>-</v>
      </c>
      <c r="BI114" s="852" t="str">
        <f t="shared" si="58"/>
        <v>-</v>
      </c>
      <c r="BJ114" s="852" t="str">
        <f t="shared" si="59"/>
        <v>-</v>
      </c>
      <c r="BK114" s="852" t="str">
        <f t="shared" si="60"/>
        <v>-</v>
      </c>
      <c r="BL114" s="852" t="str">
        <f t="shared" si="61"/>
        <v>-</v>
      </c>
      <c r="BM114" s="852" t="str">
        <f t="shared" si="62"/>
        <v>-</v>
      </c>
      <c r="BN114" s="852" t="str">
        <f t="shared" si="63"/>
        <v>-</v>
      </c>
      <c r="BO114" s="29">
        <f>DGA!BM114+ONEA!BM114+'Boucle du Mouhoun'!BM114+Cascades1!BM114+Centre1!BM114+'Centre Est1'!BM114+'Centre Nord1'!BM114+'Centre Ouest1'!BM114+'Centre Sud1'!BM114+'Est1'!BM114+'Hauts-Bassins1'!BM114+Nord1!BM114+'Plateau Central1'!BM114+Sahel1!BM114+SudOuest1!BM114</f>
        <v>0</v>
      </c>
      <c r="BP114" s="29">
        <f>DGA!BN114+ONEA!BN114+'Boucle du Mouhoun'!BN114+Cascades1!BN114+Centre1!BN114+'Centre Est1'!BN114+'Centre Nord1'!BN114+'Centre Ouest1'!BN114+'Centre Sud1'!BN114+'Est1'!BN114+'Hauts-Bassins1'!BN114+Nord1!BN114+'Plateau Central1'!BN114+Sahel1!BN114+SudOuest1!BN114</f>
        <v>0</v>
      </c>
      <c r="BQ114" s="29">
        <f>DGA!BO114+ONEA!BO114+'Boucle du Mouhoun'!BO114+Cascades1!BO114+Centre1!BO114+'Centre Est1'!BO114+'Centre Nord1'!BO114+'Centre Ouest1'!BO114+'Centre Sud1'!BO114+'Est1'!BO114+'Hauts-Bassins1'!BO114+Nord1!BO114+'Plateau Central1'!BO114+Sahel1!BO114+SudOuest1!BO114</f>
        <v>0</v>
      </c>
      <c r="BR114" s="29">
        <f>DGA!BP114+ONEA!BP114+'Boucle du Mouhoun'!BP114+Cascades1!BP114+Centre1!BP114+'Centre Est1'!BP114+'Centre Nord1'!BP114+'Centre Ouest1'!BP114+'Centre Sud1'!BP114+'Est1'!BP114+'Hauts-Bassins1'!BP114+Nord1!BP114+'Plateau Central1'!BP114+Sahel1!BP114+SudOuest1!BP114</f>
        <v>0</v>
      </c>
      <c r="BS114" s="29">
        <f>DGA!BQ114+ONEA!BQ114+'Boucle du Mouhoun'!BQ114+Cascades1!BQ114+Centre1!BQ114+'Centre Est1'!BQ114+'Centre Nord1'!BQ114+'Centre Ouest1'!BQ114+'Centre Sud1'!BQ114+'Est1'!BQ114+'Hauts-Bassins1'!BQ114+Nord1!BQ114+'Plateau Central1'!BQ114+Sahel1!BQ114+SudOuest1!BQ114</f>
        <v>0</v>
      </c>
      <c r="BT114" s="29">
        <f>DGA!BR114+ONEA!BR114+'Boucle du Mouhoun'!BR114+Cascades1!BR114+Centre1!BR114+'Centre Est1'!BR114+'Centre Nord1'!BR114+'Centre Ouest1'!BR114+'Centre Sud1'!BR114+'Est1'!BR114+'Hauts-Bassins1'!BR114+Nord1!BR114+'Plateau Central1'!BR114+Sahel1!BR114+SudOuest1!BR114</f>
        <v>0</v>
      </c>
      <c r="BU114" s="29">
        <f>DGA!BS114+ONEA!BS114+'Boucle du Mouhoun'!BS114+Cascades1!BS114+Centre1!BS114+'Centre Est1'!BS114+'Centre Nord1'!BS114+'Centre Ouest1'!BS114+'Centre Sud1'!BS114+'Est1'!BS114+'Hauts-Bassins1'!BS114+Nord1!BS114+'Plateau Central1'!BS114+Sahel1!BS114+SudOuest1!BS114</f>
        <v>0</v>
      </c>
      <c r="BV114" s="29">
        <f>DGA!BT114+ONEA!BT114+'Boucle du Mouhoun'!BT114+Cascades1!BT114+Centre1!BT114+'Centre Est1'!BT114+'Centre Nord1'!BT114+'Centre Ouest1'!BT114+'Centre Sud1'!BT114+'Est1'!BT114+'Hauts-Bassins1'!BT114+Nord1!BT114+'Plateau Central1'!BT114+Sahel1!BT114+SudOuest1!BT114</f>
        <v>0</v>
      </c>
      <c r="BW114" s="852" t="str">
        <f t="shared" si="65"/>
        <v>-</v>
      </c>
      <c r="BX114" s="852" t="str">
        <f t="shared" si="66"/>
        <v>-</v>
      </c>
      <c r="BY114" s="852" t="str">
        <f t="shared" si="67"/>
        <v>-</v>
      </c>
      <c r="BZ114" s="852" t="str">
        <f t="shared" si="68"/>
        <v>-</v>
      </c>
      <c r="CA114" s="852" t="str">
        <f t="shared" si="69"/>
        <v>-</v>
      </c>
      <c r="CB114" s="852" t="str">
        <f t="shared" si="70"/>
        <v>-</v>
      </c>
      <c r="CC114" s="852" t="str">
        <f t="shared" si="71"/>
        <v>-</v>
      </c>
      <c r="CD114" s="852" t="str">
        <f t="shared" si="64"/>
        <v>-</v>
      </c>
      <c r="CE114" s="29">
        <f>DGA!CB114+ONEA!CB114+'Boucle du Mouhoun'!CB114+Cascades1!CB114+Centre1!CB114+'Centre Est1'!CB114+'Centre Nord1'!CB114+'Centre Ouest1'!CB114+'Centre Sud1'!CB114+'Est1'!CB114+'Hauts-Bassins1'!CB114+Nord1!CB114+'Plateau Central1'!CB114+Sahel1!CB114+SudOuest1!CB114</f>
        <v>0</v>
      </c>
      <c r="CF114" s="29">
        <f>DGA!CC114+ONEA!CC114+'Boucle du Mouhoun'!CC114+Cascades1!CC114+Centre1!CC114+'Centre Est1'!CC114+'Centre Nord1'!CC114+'Centre Ouest1'!CC114+'Centre Sud1'!CC114+'Est1'!CC114+'Hauts-Bassins1'!CC114+Nord1!CC114+'Plateau Central1'!CC114+Sahel1!CC114+SudOuest1!CC114</f>
        <v>0</v>
      </c>
      <c r="CG114" s="29">
        <f>DGA!CD114+ONEA!CD114+'Boucle du Mouhoun'!CD114+Cascades1!CD114+Centre1!CD114+'Centre Est1'!CD114+'Centre Nord1'!CD114+'Centre Ouest1'!CD114+'Centre Sud1'!CD114+'Est1'!CD114+'Hauts-Bassins1'!CD114+Nord1!CD114+'Plateau Central1'!CD114+Sahel1!CD114+SudOuest1!CD114</f>
        <v>0</v>
      </c>
      <c r="CH114" s="29">
        <f>DGA!CE114+ONEA!CE114+'Boucle du Mouhoun'!CE114+Cascades1!CE114+Centre1!CE114+'Centre Est1'!CE114+'Centre Nord1'!CE114+'Centre Ouest1'!CE114+'Centre Sud1'!CE114+'Est1'!CE114+'Hauts-Bassins1'!CE114+Nord1!CE114+'Plateau Central1'!CE114+Sahel1!CE114+SudOuest1!CE114</f>
        <v>0</v>
      </c>
      <c r="CI114" s="29">
        <f>DGA!CF114+ONEA!CF114+'Boucle du Mouhoun'!CF114+Cascades1!CF114+Centre1!CF114+'Centre Est1'!CF114+'Centre Nord1'!CF114+'Centre Ouest1'!CF114+'Centre Sud1'!CF114+'Est1'!CF114+'Hauts-Bassins1'!CF114+Nord1!CF114+'Plateau Central1'!CF114+Sahel1!CF114+SudOuest1!CF114</f>
        <v>0</v>
      </c>
      <c r="CJ114" s="28"/>
      <c r="CK114" s="28"/>
      <c r="CL114" s="40"/>
      <c r="CM114" s="40"/>
      <c r="CN114" s="40"/>
      <c r="CO114" s="40"/>
      <c r="CP114" s="40"/>
      <c r="CQ114" s="41"/>
      <c r="CR114" s="41"/>
      <c r="CS114" s="40"/>
      <c r="CT114" s="17"/>
      <c r="CU114" s="17"/>
      <c r="CV114" s="17"/>
      <c r="CW114" s="17"/>
      <c r="CX114" s="17"/>
      <c r="CY114" s="17"/>
    </row>
    <row r="115" spans="1:103" s="22" customFormat="1" ht="15.6" x14ac:dyDescent="0.3">
      <c r="A115" s="22" t="s">
        <v>222</v>
      </c>
      <c r="E115" s="22">
        <f>DGA!E115+ONEA!E115+'Boucle du Mouhoun'!E115+Cascades1!E115+Centre1!E115+'Centre Est1'!E115+'Centre Nord1'!E115+'Centre Ouest1'!E115+'Centre Sud1'!E115+'Est1'!E115+'Hauts-Bassins1'!E115+Nord1!E115+'Plateau Central1'!E115+Sahel1!E115+SudOuest1!E115</f>
        <v>0</v>
      </c>
      <c r="F115" s="22">
        <f>DGA!F115+ONEA!F115+'Boucle du Mouhoun'!F115+Cascades1!F115+Centre1!F115+'Centre Est1'!F115+'Centre Nord1'!F115+'Centre Ouest1'!F115+'Centre Sud1'!F115+'Est1'!F115+'Hauts-Bassins1'!F115+Nord1!F115+'Plateau Central1'!F115+Sahel1!F115+SudOuest1!F115</f>
        <v>0</v>
      </c>
      <c r="G115" s="22">
        <f>DGA!G115+ONEA!G115+'Boucle du Mouhoun'!G115+Cascades1!G115+Centre1!G115+'Centre Est1'!G115+'Centre Nord1'!G115+'Centre Ouest1'!G115+'Centre Sud1'!G115+'Est1'!G115+'Hauts-Bassins1'!G115+Nord1!G115+'Plateau Central1'!G115+Sahel1!G115+SudOuest1!G115</f>
        <v>0</v>
      </c>
      <c r="H115" s="22">
        <f>DGA!H115+ONEA!H115+'Boucle du Mouhoun'!H115+Cascades1!H115+Centre1!H115+'Centre Est1'!H115+'Centre Nord1'!H115+'Centre Ouest1'!H115+'Centre Sud1'!H115+'Est1'!H115+'Hauts-Bassins1'!H115+Nord1!H115+'Plateau Central1'!H115+Sahel1!H115+SudOuest1!H115</f>
        <v>0</v>
      </c>
      <c r="I115" s="22">
        <f>DGA!I115+ONEA!I115+'Boucle du Mouhoun'!I115+Cascades1!I115+Centre1!I115+'Centre Est1'!I115+'Centre Nord1'!I115+'Centre Ouest1'!I115+'Centre Sud1'!I115+'Est1'!I115+'Hauts-Bassins1'!I115+Nord1!I115+'Plateau Central1'!I115+Sahel1!I115+SudOuest1!I115</f>
        <v>0</v>
      </c>
      <c r="J115" s="22">
        <f>DGA!J115+ONEA!J115+'Boucle du Mouhoun'!J115+Cascades1!J115+Centre1!J115+'Centre Est1'!J115+'Centre Nord1'!J115+'Centre Ouest1'!J115+'Centre Sud1'!J115+'Est1'!J115+'Hauts-Bassins1'!J115+Nord1!J115+'Plateau Central1'!J115+Sahel1!J115+SudOuest1!J115</f>
        <v>0</v>
      </c>
      <c r="K115" s="22">
        <f>DGA!K115+ONEA!K115+'Boucle du Mouhoun'!K115+Cascades1!K115+Centre1!K115+'Centre Est1'!K115+'Centre Nord1'!K115+'Centre Ouest1'!K115+'Centre Sud1'!K115+'Est1'!K115+'Hauts-Bassins1'!K115+Nord1!K115+'Plateau Central1'!K115+Sahel1!K115+SudOuest1!K115</f>
        <v>0</v>
      </c>
      <c r="L115" s="22">
        <f>DGA!L115+ONEA!L115+'Boucle du Mouhoun'!L115+Cascades1!L115+Centre1!L115+'Centre Est1'!L115+'Centre Nord1'!L115+'Centre Ouest1'!L115+'Centre Sud1'!L115+'Est1'!L115+'Hauts-Bassins1'!L115+Nord1!L115+'Plateau Central1'!L115+Sahel1!L115+SudOuest1!L115</f>
        <v>0</v>
      </c>
      <c r="M115" s="22">
        <f>DGA!M115+ONEA!M115+'Boucle du Mouhoun'!M115+Cascades1!M115+Centre1!M115+'Centre Est1'!M115+'Centre Nord1'!M115+'Centre Ouest1'!M115+'Centre Sud1'!M115+'Est1'!M115+'Hauts-Bassins1'!M115+Nord1!M115+'Plateau Central1'!M115+Sahel1!M115+SudOuest1!M115</f>
        <v>0</v>
      </c>
      <c r="N115" s="22">
        <f>DGA!N115+ONEA!N115+'Boucle du Mouhoun'!N115+Cascades1!N115+Centre1!N115+'Centre Est1'!N115+'Centre Nord1'!N115+'Centre Ouest1'!N115+'Centre Sud1'!N115+'Est1'!N115+'Hauts-Bassins1'!N115+Nord1!N115+'Plateau Central1'!N115+Sahel1!N115+SudOuest1!N115</f>
        <v>0</v>
      </c>
      <c r="O115" s="22">
        <f>DGA!O115+ONEA!O115+'Boucle du Mouhoun'!O115+Cascades1!O115+Centre1!O115+'Centre Est1'!O115+'Centre Nord1'!O115+'Centre Ouest1'!O115+'Centre Sud1'!O115+'Est1'!O115+'Hauts-Bassins1'!O115+Nord1!O115+'Plateau Central1'!O115+Sahel1!O115+SudOuest1!O115</f>
        <v>0</v>
      </c>
      <c r="P115" s="22">
        <f>DGA!P115+ONEA!P115+'Boucle du Mouhoun'!P115+Cascades1!P115+Centre1!P115+'Centre Est1'!P115+'Centre Nord1'!P115+'Centre Ouest1'!P115+'Centre Sud1'!P115+'Est1'!P115+'Hauts-Bassins1'!P115+Nord1!P115+'Plateau Central1'!P115+Sahel1!P115+SudOuest1!P115</f>
        <v>0</v>
      </c>
      <c r="Q115" s="22">
        <f>DGA!Q115+ONEA!Q115+'Boucle du Mouhoun'!Q115+Cascades1!Q115+Centre1!Q115+'Centre Est1'!Q115+'Centre Nord1'!Q115+'Centre Ouest1'!Q115+'Centre Sud1'!Q115+'Est1'!Q115+'Hauts-Bassins1'!Q115+Nord1!Q115+'Plateau Central1'!Q115+Sahel1!Q115+SudOuest1!Q115</f>
        <v>0</v>
      </c>
      <c r="R115" s="22">
        <f>DGA!R115+ONEA!R115+'Boucle du Mouhoun'!R115+Cascades1!R115+Centre1!R115+'Centre Est1'!R115+'Centre Nord1'!R115+'Centre Ouest1'!R115+'Centre Sud1'!R115+'Est1'!R115+'Hauts-Bassins1'!R115+Nord1!R115+'Plateau Central1'!R115+Sahel1!R115+SudOuest1!R115</f>
        <v>0</v>
      </c>
      <c r="S115" s="22">
        <f>DGA!S115+ONEA!S115+'Boucle du Mouhoun'!S115+Cascades1!S115+Centre1!S115+'Centre Est1'!S115+'Centre Nord1'!S115+'Centre Ouest1'!S115+'Centre Sud1'!S115+'Est1'!S115+'Hauts-Bassins1'!S115+Nord1!S115+'Plateau Central1'!S115+Sahel1!S115+SudOuest1!S115</f>
        <v>0</v>
      </c>
      <c r="T115" s="22">
        <f>DGA!T115+ONEA!T115+'Boucle du Mouhoun'!T115+Cascades1!T115+Centre1!T115+'Centre Est1'!T115+'Centre Nord1'!T115+'Centre Ouest1'!T115+'Centre Sud1'!T115+'Est1'!T115+'Hauts-Bassins1'!T115+Nord1!T115+'Plateau Central1'!T115+Sahel1!T115+SudOuest1!T115</f>
        <v>0</v>
      </c>
      <c r="U115" s="22">
        <f>DGA!U115+ONEA!U115+'Boucle du Mouhoun'!U115+Cascades1!U115+Centre1!U115+'Centre Est1'!U115+'Centre Nord1'!U115+'Centre Ouest1'!U115+'Centre Sud1'!U115+'Est1'!U115+'Hauts-Bassins1'!U115+Nord1!U115+'Plateau Central1'!U115+Sahel1!U115+SudOuest1!U115</f>
        <v>0</v>
      </c>
      <c r="V115" s="22">
        <f>DGA!V115+ONEA!V115+'Boucle du Mouhoun'!V115+Cascades1!V115+Centre1!V115+'Centre Est1'!V115+'Centre Nord1'!V115+'Centre Ouest1'!V115+'Centre Sud1'!V115+'Est1'!V115+'Hauts-Bassins1'!V115+Nord1!V115+'Plateau Central1'!V115+Sahel1!V115+SudOuest1!V115</f>
        <v>0</v>
      </c>
      <c r="W115" s="22">
        <f>DGA!W115+ONEA!W115+'Boucle du Mouhoun'!W115+Cascades1!W115+Centre1!W115+'Centre Est1'!W115+'Centre Nord1'!W115+'Centre Ouest1'!W115+'Centre Sud1'!W115+'Est1'!W115+'Hauts-Bassins1'!W115+Nord1!W115+'Plateau Central1'!W115+Sahel1!W115+SudOuest1!W115</f>
        <v>0</v>
      </c>
      <c r="X115" s="22">
        <f>DGA!X115+ONEA!X115+'Boucle du Mouhoun'!X115+Cascades1!X115+Centre1!X115+'Centre Est1'!X115+'Centre Nord1'!X115+'Centre Ouest1'!X115+'Centre Sud1'!X115+'Est1'!X115+'Hauts-Bassins1'!X115+Nord1!X115+'Plateau Central1'!X115+Sahel1!X115+SudOuest1!X115</f>
        <v>0</v>
      </c>
      <c r="Y115" s="22">
        <f>DGA!Y115+ONEA!Y115+'Boucle du Mouhoun'!Y115+Cascades1!Y115+Centre1!Y115+'Centre Est1'!Y115+'Centre Nord1'!Y115+'Centre Ouest1'!Y115+'Centre Sud1'!Y115+'Est1'!Y115+'Hauts-Bassins1'!Y115+Nord1!Y115+'Plateau Central1'!Y115+Sahel1!Y115+SudOuest1!Y115</f>
        <v>0</v>
      </c>
      <c r="Z115" s="22">
        <f>DGA!Z115+ONEA!Z115+'Boucle du Mouhoun'!Z115+Cascades1!Z115+Centre1!Z115+'Centre Est1'!Z115+'Centre Nord1'!Z115+'Centre Ouest1'!Z115+'Centre Sud1'!Z115+'Est1'!Z115+'Hauts-Bassins1'!Z115+Nord1!Z115+'Plateau Central1'!Z115+Sahel1!Z115+SudOuest1!Z115</f>
        <v>0</v>
      </c>
      <c r="AA115" s="22">
        <f>DGA!AA115+ONEA!AA115+'Boucle du Mouhoun'!AA115+Cascades1!AA115+Centre1!AA115+'Centre Est1'!AA115+'Centre Nord1'!AA115+'Centre Ouest1'!AA115+'Centre Sud1'!AA115+'Est1'!AA115+'Hauts-Bassins1'!AA115+Nord1!AA115+'Plateau Central1'!AA115+Sahel1!AA115+SudOuest1!AA115</f>
        <v>0</v>
      </c>
      <c r="AB115" s="22">
        <f>DGA!AB115+ONEA!AB115+'Boucle du Mouhoun'!AB115+Cascades1!AB115+Centre1!AB115+'Centre Est1'!AB115+'Centre Nord1'!AB115+'Centre Ouest1'!AB115+'Centre Sud1'!AB115+'Est1'!AB115+'Hauts-Bassins1'!AB115+Nord1!AB115+'Plateau Central1'!AB115+Sahel1!AB115+SudOuest1!AB115</f>
        <v>0</v>
      </c>
      <c r="AC115" s="845" t="str">
        <f t="shared" si="73"/>
        <v>-</v>
      </c>
      <c r="AD115" s="845" t="str">
        <f t="shared" si="74"/>
        <v>-</v>
      </c>
      <c r="AE115" s="845" t="str">
        <f t="shared" si="75"/>
        <v>-</v>
      </c>
      <c r="AF115" s="845" t="str">
        <f t="shared" si="76"/>
        <v>-</v>
      </c>
      <c r="AG115" s="845" t="str">
        <f t="shared" si="77"/>
        <v>-</v>
      </c>
      <c r="AH115" s="845" t="str">
        <f t="shared" si="78"/>
        <v>-</v>
      </c>
      <c r="AI115" s="22">
        <f>DGA!AH115+ONEA!AH115+'Boucle du Mouhoun'!AH115+Cascades1!AH115+Centre1!AH115+'Centre Est1'!AH115+'Centre Nord1'!AH115+'Centre Ouest1'!AH115+'Centre Sud1'!AH115+'Est1'!AH115+'Hauts-Bassins1'!AH115+Nord1!AH115+'Plateau Central1'!AH115+Sahel1!AH115+SudOuest1!AH115</f>
        <v>0</v>
      </c>
      <c r="AJ115" s="22">
        <f>DGA!AI115+ONEA!AI115+'Boucle du Mouhoun'!AI115+Cascades1!AI115+Centre1!AI115+'Centre Est1'!AI115+'Centre Nord1'!AI115+'Centre Ouest1'!AI115+'Centre Sud1'!AI115+'Est1'!AI115+'Hauts-Bassins1'!AI115+Nord1!AI115+'Plateau Central1'!AI115+Sahel1!AI115+SudOuest1!AI115</f>
        <v>0</v>
      </c>
      <c r="AK115" s="22">
        <f>DGA!AJ115+ONEA!AJ115+'Boucle du Mouhoun'!AJ115+Cascades1!AJ115+Centre1!AJ115+'Centre Est1'!AJ115+'Centre Nord1'!AJ115+'Centre Ouest1'!AJ115+'Centre Sud1'!AJ115+'Est1'!AJ115+'Hauts-Bassins1'!AJ115+Nord1!AJ115+'Plateau Central1'!AJ115+Sahel1!AJ115+SudOuest1!AJ115</f>
        <v>0</v>
      </c>
      <c r="AL115" s="22">
        <f>DGA!AK115+ONEA!AK115+'Boucle du Mouhoun'!AK115+Cascades1!AK115+Centre1!AK115+'Centre Est1'!AK115+'Centre Nord1'!AK115+'Centre Ouest1'!AK115+'Centre Sud1'!AK115+'Est1'!AK115+'Hauts-Bassins1'!AK115+Nord1!AK115+'Plateau Central1'!AK115+Sahel1!AK115+SudOuest1!AK115</f>
        <v>0</v>
      </c>
      <c r="AM115" s="22">
        <f>DGA!AL115+ONEA!AL115+'Boucle du Mouhoun'!AL115+Cascades1!AL115+Centre1!AL115+'Centre Est1'!AL115+'Centre Nord1'!AL115+'Centre Ouest1'!AL115+'Centre Sud1'!AL115+'Est1'!AL115+'Hauts-Bassins1'!AL115+Nord1!AL115+'Plateau Central1'!AL115+Sahel1!AL115+SudOuest1!AL115</f>
        <v>0</v>
      </c>
      <c r="AN115" s="22">
        <f>DGA!AM115+ONEA!AM115+'Boucle du Mouhoun'!AM115+Cascades1!AM115+Centre1!AM115+'Centre Est1'!AM115+'Centre Nord1'!AM115+'Centre Ouest1'!AM115+'Centre Sud1'!AM115+'Est1'!AM115+'Hauts-Bassins1'!AM115+Nord1!AM115+'Plateau Central1'!AM115+Sahel1!AM115+SudOuest1!AM115</f>
        <v>0</v>
      </c>
      <c r="AO115" s="22">
        <f>DGA!AN115+ONEA!AN115+'Boucle du Mouhoun'!AN115+Cascades1!AN115+Centre1!AN115+'Centre Est1'!AN115+'Centre Nord1'!AN115+'Centre Ouest1'!AN115+'Centre Sud1'!AN115+'Est1'!AN115+'Hauts-Bassins1'!AN115+Nord1!AN115+'Plateau Central1'!AN115+Sahel1!AN115+SudOuest1!AN115</f>
        <v>0</v>
      </c>
      <c r="AP115" s="22">
        <f>DGA!AO115+ONEA!AO115+'Boucle du Mouhoun'!AO115+Cascades1!AO115+Centre1!AO115+'Centre Est1'!AO115+'Centre Nord1'!AO115+'Centre Ouest1'!AO115+'Centre Sud1'!AO115+'Est1'!AO115+'Hauts-Bassins1'!AO115+Nord1!AO115+'Plateau Central1'!AO115+Sahel1!AO115+SudOuest1!AO115</f>
        <v>0</v>
      </c>
      <c r="AQ115" s="22">
        <f>DGA!AP115+ONEA!AP115+'Boucle du Mouhoun'!AP115+Cascades1!AP115+Centre1!AP115+'Centre Est1'!AP115+'Centre Nord1'!AP115+'Centre Ouest1'!AP115+'Centre Sud1'!AP115+'Est1'!AP115+'Hauts-Bassins1'!AP115+Nord1!AP115+'Plateau Central1'!AP115+Sahel1!AP115+SudOuest1!AP115</f>
        <v>0</v>
      </c>
      <c r="AR115" s="22">
        <f>DGA!AQ115+ONEA!AQ115+'Boucle du Mouhoun'!AQ115+Cascades1!AQ115+Centre1!AQ115+'Centre Est1'!AQ115+'Centre Nord1'!AQ115+'Centre Ouest1'!AQ115+'Centre Sud1'!AQ115+'Est1'!AQ115+'Hauts-Bassins1'!AQ115+Nord1!AQ115+'Plateau Central1'!AQ115+Sahel1!AQ115+SudOuest1!AQ115</f>
        <v>0</v>
      </c>
      <c r="AS115" s="22">
        <f>DGA!AR115+ONEA!AR115+'Boucle du Mouhoun'!AR115+Cascades1!AR115+Centre1!AR115+'Centre Est1'!AR115+'Centre Nord1'!AR115+'Centre Ouest1'!AR115+'Centre Sud1'!AR115+'Est1'!AR115+'Hauts-Bassins1'!AR115+Nord1!AR115+'Plateau Central1'!AR115+Sahel1!AR115+SudOuest1!AR115</f>
        <v>0</v>
      </c>
      <c r="AT115" s="22">
        <f>DGA!AS115+ONEA!AS115+'Boucle du Mouhoun'!AS115+Cascades1!AS115+Centre1!AS115+'Centre Est1'!AS115+'Centre Nord1'!AS115+'Centre Ouest1'!AS115+'Centre Sud1'!AS115+'Est1'!AS115+'Hauts-Bassins1'!AS115+Nord1!AS115+'Plateau Central1'!AS115+Sahel1!AS115+SudOuest1!AS115</f>
        <v>0</v>
      </c>
      <c r="AU115" s="22">
        <f>DGA!AT115+ONEA!AT115+'Boucle du Mouhoun'!AT115+Cascades1!AT115+Centre1!AT115+'Centre Est1'!AT115+'Centre Nord1'!AT115+'Centre Ouest1'!AT115+'Centre Sud1'!AT115+'Est1'!AT115+'Hauts-Bassins1'!AT115+Nord1!AT115+'Plateau Central1'!AT115+Sahel1!AT115+SudOuest1!AT115</f>
        <v>0</v>
      </c>
      <c r="AV115" s="22">
        <f>DGA!AU115+ONEA!AU115+'Boucle du Mouhoun'!AU115+Cascades1!AU115+Centre1!AU115+'Centre Est1'!AU115+'Centre Nord1'!AU115+'Centre Ouest1'!AU115+'Centre Sud1'!AU115+'Est1'!AU115+'Hauts-Bassins1'!AU115+Nord1!AU115+'Plateau Central1'!AU115+Sahel1!AU115+SudOuest1!AU115</f>
        <v>0</v>
      </c>
      <c r="AW115" s="22">
        <f>DGA!AV115+ONEA!AV115+'Boucle du Mouhoun'!AV115+Cascades1!AV115+Centre1!AV115+'Centre Est1'!AV115+'Centre Nord1'!AV115+'Centre Ouest1'!AV115+'Centre Sud1'!AV115+'Est1'!AV115+'Hauts-Bassins1'!AV115+Nord1!AV115+'Plateau Central1'!AV115+Sahel1!AV115+SudOuest1!AV115</f>
        <v>0</v>
      </c>
      <c r="AX115" s="22">
        <f>DGA!AW115+ONEA!AW115+'Boucle du Mouhoun'!AW115+Cascades1!AW115+Centre1!AW115+'Centre Est1'!AW115+'Centre Nord1'!AW115+'Centre Ouest1'!AW115+'Centre Sud1'!AW115+'Est1'!AW115+'Hauts-Bassins1'!AW115+Nord1!AW115+'Plateau Central1'!AW115+Sahel1!AW115+SudOuest1!AW115</f>
        <v>0</v>
      </c>
      <c r="AY115" s="22">
        <f>DGA!AX115+ONEA!AX115+'Boucle du Mouhoun'!AX115+Cascades1!AX115+Centre1!AX115+'Centre Est1'!AX115+'Centre Nord1'!AX115+'Centre Ouest1'!AX115+'Centre Sud1'!AX115+'Est1'!AX115+'Hauts-Bassins1'!AX115+Nord1!AX115+'Plateau Central1'!AX115+Sahel1!AX115+SudOuest1!AX115</f>
        <v>0</v>
      </c>
      <c r="AZ115" s="22">
        <f>DGA!AY115+ONEA!AY115+'Boucle du Mouhoun'!AY115+Cascades1!AY115+Centre1!AY115+'Centre Est1'!AY115+'Centre Nord1'!AY115+'Centre Ouest1'!AY115+'Centre Sud1'!AY115+'Est1'!AY115+'Hauts-Bassins1'!AY115+Nord1!AY115+'Plateau Central1'!AY115+Sahel1!AY115+SudOuest1!AY115</f>
        <v>0</v>
      </c>
      <c r="BA115" s="22">
        <f>DGA!AZ115+ONEA!AZ115+'Boucle du Mouhoun'!AZ115+Cascades1!AZ115+Centre1!AZ115+'Centre Est1'!AZ115+'Centre Nord1'!AZ115+'Centre Ouest1'!AZ115+'Centre Sud1'!AZ115+'Est1'!AZ115+'Hauts-Bassins1'!AZ115+Nord1!AZ115+'Plateau Central1'!AZ115+Sahel1!AZ115+SudOuest1!AZ115</f>
        <v>0</v>
      </c>
      <c r="BB115" s="22">
        <f>DGA!BA115+ONEA!BA115+'Boucle du Mouhoun'!BA115+Cascades1!BA115+Centre1!BA115+'Centre Est1'!BA115+'Centre Nord1'!BA115+'Centre Ouest1'!BA115+'Centre Sud1'!BA115+'Est1'!BA115+'Hauts-Bassins1'!BA115+Nord1!BA115+'Plateau Central1'!BA115+Sahel1!BA115+SudOuest1!BA115</f>
        <v>0</v>
      </c>
      <c r="BC115" s="22">
        <f>DGA!BB115+ONEA!BB115+'Boucle du Mouhoun'!BB115+Cascades1!BB115+Centre1!BB115+'Centre Est1'!BB115+'Centre Nord1'!BB115+'Centre Ouest1'!BB115+'Centre Sud1'!BB115+'Est1'!BB115+'Hauts-Bassins1'!BB115+Nord1!BB115+'Plateau Central1'!BB115+Sahel1!BB115+SudOuest1!BB115</f>
        <v>0</v>
      </c>
      <c r="BD115" s="22">
        <f>DGA!BC115+ONEA!BC115+'Boucle du Mouhoun'!BC115+Cascades1!BC115+Centre1!BC115+'Centre Est1'!BC115+'Centre Nord1'!BC115+'Centre Ouest1'!BC115+'Centre Sud1'!BC115+'Est1'!BC115+'Hauts-Bassins1'!BC115+Nord1!BC115+'Plateau Central1'!BC115+Sahel1!BC115+SudOuest1!BC115</f>
        <v>0</v>
      </c>
      <c r="BE115" s="22">
        <f>DGA!BD115+ONEA!BD115+'Boucle du Mouhoun'!BD115+Cascades1!BD115+Centre1!BD115+'Centre Est1'!BD115+'Centre Nord1'!BD115+'Centre Ouest1'!BD115+'Centre Sud1'!BD115+'Est1'!BD115+'Hauts-Bassins1'!BD115+Nord1!BD115+'Plateau Central1'!BD115+Sahel1!BD115+SudOuest1!BD115</f>
        <v>0</v>
      </c>
      <c r="BF115" s="22">
        <f>DGA!BE115+ONEA!BE115+'Boucle du Mouhoun'!BE115+Cascades1!BE115+Centre1!BE115+'Centre Est1'!BE115+'Centre Nord1'!BE115+'Centre Ouest1'!BE115+'Centre Sud1'!BE115+'Est1'!BE115+'Hauts-Bassins1'!BE115+Nord1!BE115+'Plateau Central1'!BE115+Sahel1!BE115+SudOuest1!BE115</f>
        <v>0</v>
      </c>
      <c r="BG115" s="852" t="str">
        <f t="shared" si="56"/>
        <v>-</v>
      </c>
      <c r="BH115" s="852" t="str">
        <f t="shared" si="57"/>
        <v>-</v>
      </c>
      <c r="BI115" s="852" t="str">
        <f t="shared" si="58"/>
        <v>-</v>
      </c>
      <c r="BJ115" s="852" t="str">
        <f t="shared" si="59"/>
        <v>-</v>
      </c>
      <c r="BK115" s="852" t="str">
        <f t="shared" si="60"/>
        <v>-</v>
      </c>
      <c r="BL115" s="852" t="str">
        <f t="shared" si="61"/>
        <v>-</v>
      </c>
      <c r="BM115" s="852" t="str">
        <f t="shared" si="62"/>
        <v>-</v>
      </c>
      <c r="BN115" s="852" t="str">
        <f t="shared" si="63"/>
        <v>-</v>
      </c>
      <c r="BO115" s="22">
        <f>DGA!BM115+ONEA!BM115+'Boucle du Mouhoun'!BM115+Cascades1!BM115+Centre1!BM115+'Centre Est1'!BM115+'Centre Nord1'!BM115+'Centre Ouest1'!BM115+'Centre Sud1'!BM115+'Est1'!BM115+'Hauts-Bassins1'!BM115+Nord1!BM115+'Plateau Central1'!BM115+Sahel1!BM115+SudOuest1!BM115</f>
        <v>0</v>
      </c>
      <c r="BP115" s="22">
        <f>DGA!BN115+ONEA!BN115+'Boucle du Mouhoun'!BN115+Cascades1!BN115+Centre1!BN115+'Centre Est1'!BN115+'Centre Nord1'!BN115+'Centre Ouest1'!BN115+'Centre Sud1'!BN115+'Est1'!BN115+'Hauts-Bassins1'!BN115+Nord1!BN115+'Plateau Central1'!BN115+Sahel1!BN115+SudOuest1!BN115</f>
        <v>0</v>
      </c>
      <c r="BQ115" s="22">
        <f>DGA!BO115+ONEA!BO115+'Boucle du Mouhoun'!BO115+Cascades1!BO115+Centre1!BO115+'Centre Est1'!BO115+'Centre Nord1'!BO115+'Centre Ouest1'!BO115+'Centre Sud1'!BO115+'Est1'!BO115+'Hauts-Bassins1'!BO115+Nord1!BO115+'Plateau Central1'!BO115+Sahel1!BO115+SudOuest1!BO115</f>
        <v>0</v>
      </c>
      <c r="BR115" s="22">
        <f>DGA!BP115+ONEA!BP115+'Boucle du Mouhoun'!BP115+Cascades1!BP115+Centre1!BP115+'Centre Est1'!BP115+'Centre Nord1'!BP115+'Centre Ouest1'!BP115+'Centre Sud1'!BP115+'Est1'!BP115+'Hauts-Bassins1'!BP115+Nord1!BP115+'Plateau Central1'!BP115+Sahel1!BP115+SudOuest1!BP115</f>
        <v>0</v>
      </c>
      <c r="BS115" s="22">
        <f>DGA!BQ115+ONEA!BQ115+'Boucle du Mouhoun'!BQ115+Cascades1!BQ115+Centre1!BQ115+'Centre Est1'!BQ115+'Centre Nord1'!BQ115+'Centre Ouest1'!BQ115+'Centre Sud1'!BQ115+'Est1'!BQ115+'Hauts-Bassins1'!BQ115+Nord1!BQ115+'Plateau Central1'!BQ115+Sahel1!BQ115+SudOuest1!BQ115</f>
        <v>0</v>
      </c>
      <c r="BT115" s="22">
        <f>DGA!BR115+ONEA!BR115+'Boucle du Mouhoun'!BR115+Cascades1!BR115+Centre1!BR115+'Centre Est1'!BR115+'Centre Nord1'!BR115+'Centre Ouest1'!BR115+'Centre Sud1'!BR115+'Est1'!BR115+'Hauts-Bassins1'!BR115+Nord1!BR115+'Plateau Central1'!BR115+Sahel1!BR115+SudOuest1!BR115</f>
        <v>0</v>
      </c>
      <c r="BU115" s="22">
        <f>DGA!BS115+ONEA!BS115+'Boucle du Mouhoun'!BS115+Cascades1!BS115+Centre1!BS115+'Centre Est1'!BS115+'Centre Nord1'!BS115+'Centre Ouest1'!BS115+'Centre Sud1'!BS115+'Est1'!BS115+'Hauts-Bassins1'!BS115+Nord1!BS115+'Plateau Central1'!BS115+Sahel1!BS115+SudOuest1!BS115</f>
        <v>0</v>
      </c>
      <c r="BV115" s="22">
        <f>DGA!BT115+ONEA!BT115+'Boucle du Mouhoun'!BT115+Cascades1!BT115+Centre1!BT115+'Centre Est1'!BT115+'Centre Nord1'!BT115+'Centre Ouest1'!BT115+'Centre Sud1'!BT115+'Est1'!BT115+'Hauts-Bassins1'!BT115+Nord1!BT115+'Plateau Central1'!BT115+Sahel1!BT115+SudOuest1!BT115</f>
        <v>0</v>
      </c>
      <c r="BW115" s="852" t="str">
        <f t="shared" si="65"/>
        <v>-</v>
      </c>
      <c r="BX115" s="852" t="str">
        <f t="shared" si="66"/>
        <v>-</v>
      </c>
      <c r="BY115" s="852" t="str">
        <f t="shared" si="67"/>
        <v>-</v>
      </c>
      <c r="BZ115" s="852" t="str">
        <f t="shared" si="68"/>
        <v>-</v>
      </c>
      <c r="CA115" s="852" t="str">
        <f t="shared" si="69"/>
        <v>-</v>
      </c>
      <c r="CB115" s="852" t="str">
        <f t="shared" si="70"/>
        <v>-</v>
      </c>
      <c r="CC115" s="852" t="str">
        <f t="shared" si="71"/>
        <v>-</v>
      </c>
      <c r="CD115" s="852" t="str">
        <f t="shared" si="64"/>
        <v>-</v>
      </c>
      <c r="CE115" s="22">
        <f>DGA!CB115+ONEA!CB115+'Boucle du Mouhoun'!CB115+Cascades1!CB115+Centre1!CB115+'Centre Est1'!CB115+'Centre Nord1'!CB115+'Centre Ouest1'!CB115+'Centre Sud1'!CB115+'Est1'!CB115+'Hauts-Bassins1'!CB115+Nord1!CB115+'Plateau Central1'!CB115+Sahel1!CB115+SudOuest1!CB115</f>
        <v>0</v>
      </c>
      <c r="CF115" s="22">
        <f>DGA!CC115+ONEA!CC115+'Boucle du Mouhoun'!CC115+Cascades1!CC115+Centre1!CC115+'Centre Est1'!CC115+'Centre Nord1'!CC115+'Centre Ouest1'!CC115+'Centre Sud1'!CC115+'Est1'!CC115+'Hauts-Bassins1'!CC115+Nord1!CC115+'Plateau Central1'!CC115+Sahel1!CC115+SudOuest1!CC115</f>
        <v>0</v>
      </c>
      <c r="CG115" s="22">
        <f>DGA!CD115+ONEA!CD115+'Boucle du Mouhoun'!CD115+Cascades1!CD115+Centre1!CD115+'Centre Est1'!CD115+'Centre Nord1'!CD115+'Centre Ouest1'!CD115+'Centre Sud1'!CD115+'Est1'!CD115+'Hauts-Bassins1'!CD115+Nord1!CD115+'Plateau Central1'!CD115+Sahel1!CD115+SudOuest1!CD115</f>
        <v>0</v>
      </c>
      <c r="CH115" s="22">
        <f>DGA!CE115+ONEA!CE115+'Boucle du Mouhoun'!CE115+Cascades1!CE115+Centre1!CE115+'Centre Est1'!CE115+'Centre Nord1'!CE115+'Centre Ouest1'!CE115+'Centre Sud1'!CE115+'Est1'!CE115+'Hauts-Bassins1'!CE115+Nord1!CE115+'Plateau Central1'!CE115+Sahel1!CE115+SudOuest1!CE115</f>
        <v>0</v>
      </c>
      <c r="CI115" s="22">
        <f>DGA!CF115+ONEA!CF115+'Boucle du Mouhoun'!CF115+Cascades1!CF115+Centre1!CF115+'Centre Est1'!CF115+'Centre Nord1'!CF115+'Centre Ouest1'!CF115+'Centre Sud1'!CF115+'Est1'!CF115+'Hauts-Bassins1'!CF115+Nord1!CF115+'Plateau Central1'!CF115+Sahel1!CF115+SudOuest1!CF115</f>
        <v>0</v>
      </c>
    </row>
    <row r="116" spans="1:103" s="117" customFormat="1" ht="27.6" x14ac:dyDescent="0.3">
      <c r="A116" s="27" t="s">
        <v>223</v>
      </c>
      <c r="B116" s="115"/>
      <c r="C116" s="28" t="s">
        <v>224</v>
      </c>
      <c r="D116" s="28" t="s">
        <v>225</v>
      </c>
      <c r="E116" s="29">
        <f>DGA!E116+ONEA!E116+'Boucle du Mouhoun'!E116+Cascades1!E116+Centre1!E116+'Centre Est1'!E116+'Centre Nord1'!E116+'Centre Ouest1'!E116+'Centre Sud1'!E116+'Est1'!E116+'Hauts-Bassins1'!E116+Nord1!E116+'Plateau Central1'!E116+Sahel1!E116+SudOuest1!E116</f>
        <v>0</v>
      </c>
      <c r="F116" s="29">
        <f>DGA!F116+ONEA!F116+'Boucle du Mouhoun'!F116+Cascades1!F116+Centre1!F116+'Centre Est1'!F116+'Centre Nord1'!F116+'Centre Ouest1'!F116+'Centre Sud1'!F116+'Est1'!F116+'Hauts-Bassins1'!F116+Nord1!F116+'Plateau Central1'!F116+Sahel1!F116+SudOuest1!F116</f>
        <v>0</v>
      </c>
      <c r="G116" s="29">
        <f>DGA!G116+ONEA!G116+'Boucle du Mouhoun'!G116+Cascades1!G116+Centre1!G116+'Centre Est1'!G116+'Centre Nord1'!G116+'Centre Ouest1'!G116+'Centre Sud1'!G116+'Est1'!G116+'Hauts-Bassins1'!G116+Nord1!G116+'Plateau Central1'!G116+Sahel1!G116+SudOuest1!G116</f>
        <v>0</v>
      </c>
      <c r="H116" s="29">
        <f>DGA!H116+ONEA!H116+'Boucle du Mouhoun'!H116+Cascades1!H116+Centre1!H116+'Centre Est1'!H116+'Centre Nord1'!H116+'Centre Ouest1'!H116+'Centre Sud1'!H116+'Est1'!H116+'Hauts-Bassins1'!H116+Nord1!H116+'Plateau Central1'!H116+Sahel1!H116+SudOuest1!H116</f>
        <v>0</v>
      </c>
      <c r="I116" s="29">
        <f>DGA!I116+ONEA!I116+'Boucle du Mouhoun'!I116+Cascades1!I116+Centre1!I116+'Centre Est1'!I116+'Centre Nord1'!I116+'Centre Ouest1'!I116+'Centre Sud1'!I116+'Est1'!I116+'Hauts-Bassins1'!I116+Nord1!I116+'Plateau Central1'!I116+Sahel1!I116+SudOuest1!I116</f>
        <v>0</v>
      </c>
      <c r="J116" s="29">
        <f>DGA!J116+ONEA!J116+'Boucle du Mouhoun'!J116+Cascades1!J116+Centre1!J116+'Centre Est1'!J116+'Centre Nord1'!J116+'Centre Ouest1'!J116+'Centre Sud1'!J116+'Est1'!J116+'Hauts-Bassins1'!J116+Nord1!J116+'Plateau Central1'!J116+Sahel1!J116+SudOuest1!J116</f>
        <v>0</v>
      </c>
      <c r="K116" s="29">
        <f>DGA!K116+ONEA!K116+'Boucle du Mouhoun'!K116+Cascades1!K116+Centre1!K116+'Centre Est1'!K116+'Centre Nord1'!K116+'Centre Ouest1'!K116+'Centre Sud1'!K116+'Est1'!K116+'Hauts-Bassins1'!K116+Nord1!K116+'Plateau Central1'!K116+Sahel1!K116+SudOuest1!K116</f>
        <v>0</v>
      </c>
      <c r="L116" s="29">
        <f>DGA!L116+ONEA!L116+'Boucle du Mouhoun'!L116+Cascades1!L116+Centre1!L116+'Centre Est1'!L116+'Centre Nord1'!L116+'Centre Ouest1'!L116+'Centre Sud1'!L116+'Est1'!L116+'Hauts-Bassins1'!L116+Nord1!L116+'Plateau Central1'!L116+Sahel1!L116+SudOuest1!L116</f>
        <v>0</v>
      </c>
      <c r="M116" s="29">
        <f>DGA!M116+ONEA!M116+'Boucle du Mouhoun'!M116+Cascades1!M116+Centre1!M116+'Centre Est1'!M116+'Centre Nord1'!M116+'Centre Ouest1'!M116+'Centre Sud1'!M116+'Est1'!M116+'Hauts-Bassins1'!M116+Nord1!M116+'Plateau Central1'!M116+Sahel1!M116+SudOuest1!M116</f>
        <v>0</v>
      </c>
      <c r="N116" s="29">
        <f>DGA!N116+ONEA!N116+'Boucle du Mouhoun'!N116+Cascades1!N116+Centre1!N116+'Centre Est1'!N116+'Centre Nord1'!N116+'Centre Ouest1'!N116+'Centre Sud1'!N116+'Est1'!N116+'Hauts-Bassins1'!N116+Nord1!N116+'Plateau Central1'!N116+Sahel1!N116+SudOuest1!N116</f>
        <v>0</v>
      </c>
      <c r="O116" s="29">
        <f>DGA!O116+ONEA!O116+'Boucle du Mouhoun'!O116+Cascades1!O116+Centre1!O116+'Centre Est1'!O116+'Centre Nord1'!O116+'Centre Ouest1'!O116+'Centre Sud1'!O116+'Est1'!O116+'Hauts-Bassins1'!O116+Nord1!O116+'Plateau Central1'!O116+Sahel1!O116+SudOuest1!O116</f>
        <v>0</v>
      </c>
      <c r="P116" s="29">
        <f>DGA!P116+ONEA!P116+'Boucle du Mouhoun'!P116+Cascades1!P116+Centre1!P116+'Centre Est1'!P116+'Centre Nord1'!P116+'Centre Ouest1'!P116+'Centre Sud1'!P116+'Est1'!P116+'Hauts-Bassins1'!P116+Nord1!P116+'Plateau Central1'!P116+Sahel1!P116+SudOuest1!P116</f>
        <v>0</v>
      </c>
      <c r="Q116" s="29">
        <f>DGA!Q116+ONEA!Q116+'Boucle du Mouhoun'!Q116+Cascades1!Q116+Centre1!Q116+'Centre Est1'!Q116+'Centre Nord1'!Q116+'Centre Ouest1'!Q116+'Centre Sud1'!Q116+'Est1'!Q116+'Hauts-Bassins1'!Q116+Nord1!Q116+'Plateau Central1'!Q116+Sahel1!Q116+SudOuest1!Q116</f>
        <v>0</v>
      </c>
      <c r="R116" s="29">
        <f>DGA!R116+ONEA!R116+'Boucle du Mouhoun'!R116+Cascades1!R116+Centre1!R116+'Centre Est1'!R116+'Centre Nord1'!R116+'Centre Ouest1'!R116+'Centre Sud1'!R116+'Est1'!R116+'Hauts-Bassins1'!R116+Nord1!R116+'Plateau Central1'!R116+Sahel1!R116+SudOuest1!R116</f>
        <v>0</v>
      </c>
      <c r="S116" s="29">
        <f>DGA!S116+ONEA!S116+'Boucle du Mouhoun'!S116+Cascades1!S116+Centre1!S116+'Centre Est1'!S116+'Centre Nord1'!S116+'Centre Ouest1'!S116+'Centre Sud1'!S116+'Est1'!S116+'Hauts-Bassins1'!S116+Nord1!S116+'Plateau Central1'!S116+Sahel1!S116+SudOuest1!S116</f>
        <v>0</v>
      </c>
      <c r="T116" s="29">
        <f>DGA!T116+ONEA!T116+'Boucle du Mouhoun'!T116+Cascades1!T116+Centre1!T116+'Centre Est1'!T116+'Centre Nord1'!T116+'Centre Ouest1'!T116+'Centre Sud1'!T116+'Est1'!T116+'Hauts-Bassins1'!T116+Nord1!T116+'Plateau Central1'!T116+Sahel1!T116+SudOuest1!T116</f>
        <v>0</v>
      </c>
      <c r="U116" s="29">
        <f>DGA!U116+ONEA!U116+'Boucle du Mouhoun'!U116+Cascades1!U116+Centre1!U116+'Centre Est1'!U116+'Centre Nord1'!U116+'Centre Ouest1'!U116+'Centre Sud1'!U116+'Est1'!U116+'Hauts-Bassins1'!U116+Nord1!U116+'Plateau Central1'!U116+Sahel1!U116+SudOuest1!U116</f>
        <v>0</v>
      </c>
      <c r="V116" s="29">
        <f>DGA!V116+ONEA!V116+'Boucle du Mouhoun'!V116+Cascades1!V116+Centre1!V116+'Centre Est1'!V116+'Centre Nord1'!V116+'Centre Ouest1'!V116+'Centre Sud1'!V116+'Est1'!V116+'Hauts-Bassins1'!V116+Nord1!V116+'Plateau Central1'!V116+Sahel1!V116+SudOuest1!V116</f>
        <v>0</v>
      </c>
      <c r="W116" s="29">
        <f>DGA!W116+ONEA!W116+'Boucle du Mouhoun'!W116+Cascades1!W116+Centre1!W116+'Centre Est1'!W116+'Centre Nord1'!W116+'Centre Ouest1'!W116+'Centre Sud1'!W116+'Est1'!W116+'Hauts-Bassins1'!W116+Nord1!W116+'Plateau Central1'!W116+Sahel1!W116+SudOuest1!W116</f>
        <v>0</v>
      </c>
      <c r="X116" s="29">
        <f>DGA!X116+ONEA!X116+'Boucle du Mouhoun'!X116+Cascades1!X116+Centre1!X116+'Centre Est1'!X116+'Centre Nord1'!X116+'Centre Ouest1'!X116+'Centre Sud1'!X116+'Est1'!X116+'Hauts-Bassins1'!X116+Nord1!X116+'Plateau Central1'!X116+Sahel1!X116+SudOuest1!X116</f>
        <v>0</v>
      </c>
      <c r="Y116" s="29">
        <f>DGA!Y116+ONEA!Y116+'Boucle du Mouhoun'!Y116+Cascades1!Y116+Centre1!Y116+'Centre Est1'!Y116+'Centre Nord1'!Y116+'Centre Ouest1'!Y116+'Centre Sud1'!Y116+'Est1'!Y116+'Hauts-Bassins1'!Y116+Nord1!Y116+'Plateau Central1'!Y116+Sahel1!Y116+SudOuest1!Y116</f>
        <v>0</v>
      </c>
      <c r="Z116" s="29">
        <f>DGA!Z116+ONEA!Z116+'Boucle du Mouhoun'!Z116+Cascades1!Z116+Centre1!Z116+'Centre Est1'!Z116+'Centre Nord1'!Z116+'Centre Ouest1'!Z116+'Centre Sud1'!Z116+'Est1'!Z116+'Hauts-Bassins1'!Z116+Nord1!Z116+'Plateau Central1'!Z116+Sahel1!Z116+SudOuest1!Z116</f>
        <v>0</v>
      </c>
      <c r="AA116" s="29">
        <f>DGA!AA116+ONEA!AA116+'Boucle du Mouhoun'!AA116+Cascades1!AA116+Centre1!AA116+'Centre Est1'!AA116+'Centre Nord1'!AA116+'Centre Ouest1'!AA116+'Centre Sud1'!AA116+'Est1'!AA116+'Hauts-Bassins1'!AA116+Nord1!AA116+'Plateau Central1'!AA116+Sahel1!AA116+SudOuest1!AA116</f>
        <v>0</v>
      </c>
      <c r="AB116" s="29">
        <f>DGA!AB116+ONEA!AB116+'Boucle du Mouhoun'!AB116+Cascades1!AB116+Centre1!AB116+'Centre Est1'!AB116+'Centre Nord1'!AB116+'Centre Ouest1'!AB116+'Centre Sud1'!AB116+'Est1'!AB116+'Hauts-Bassins1'!AB116+Nord1!AB116+'Plateau Central1'!AB116+Sahel1!AB116+SudOuest1!AB116</f>
        <v>0</v>
      </c>
      <c r="AC116" s="845" t="str">
        <f t="shared" si="73"/>
        <v>-</v>
      </c>
      <c r="AD116" s="845" t="str">
        <f t="shared" si="74"/>
        <v>-</v>
      </c>
      <c r="AE116" s="845" t="str">
        <f t="shared" si="75"/>
        <v>-</v>
      </c>
      <c r="AF116" s="845" t="str">
        <f t="shared" si="76"/>
        <v>-</v>
      </c>
      <c r="AG116" s="845" t="str">
        <f t="shared" si="77"/>
        <v>-</v>
      </c>
      <c r="AH116" s="845" t="str">
        <f t="shared" si="78"/>
        <v>-</v>
      </c>
      <c r="AI116" s="29">
        <f>DGA!AH116+ONEA!AH116+'Boucle du Mouhoun'!AH116+Cascades1!AH116+Centre1!AH116+'Centre Est1'!AH116+'Centre Nord1'!AH116+'Centre Ouest1'!AH116+'Centre Sud1'!AH116+'Est1'!AH116+'Hauts-Bassins1'!AH116+Nord1!AH116+'Plateau Central1'!AH116+Sahel1!AH116+SudOuest1!AH116</f>
        <v>0</v>
      </c>
      <c r="AJ116" s="29">
        <f>DGA!AI116+ONEA!AI116+'Boucle du Mouhoun'!AI116+Cascades1!AI116+Centre1!AI116+'Centre Est1'!AI116+'Centre Nord1'!AI116+'Centre Ouest1'!AI116+'Centre Sud1'!AI116+'Est1'!AI116+'Hauts-Bassins1'!AI116+Nord1!AI116+'Plateau Central1'!AI116+Sahel1!AI116+SudOuest1!AI116</f>
        <v>0</v>
      </c>
      <c r="AK116" s="29">
        <f>DGA!AJ116+ONEA!AJ116+'Boucle du Mouhoun'!AJ116+Cascades1!AJ116+Centre1!AJ116+'Centre Est1'!AJ116+'Centre Nord1'!AJ116+'Centre Ouest1'!AJ116+'Centre Sud1'!AJ116+'Est1'!AJ116+'Hauts-Bassins1'!AJ116+Nord1!AJ116+'Plateau Central1'!AJ116+Sahel1!AJ116+SudOuest1!AJ116</f>
        <v>0</v>
      </c>
      <c r="AL116" s="29">
        <f>DGA!AK116+ONEA!AK116+'Boucle du Mouhoun'!AK116+Cascades1!AK116+Centre1!AK116+'Centre Est1'!AK116+'Centre Nord1'!AK116+'Centre Ouest1'!AK116+'Centre Sud1'!AK116+'Est1'!AK116+'Hauts-Bassins1'!AK116+Nord1!AK116+'Plateau Central1'!AK116+Sahel1!AK116+SudOuest1!AK116</f>
        <v>0</v>
      </c>
      <c r="AM116" s="29">
        <f>DGA!AL116+ONEA!AL116+'Boucle du Mouhoun'!AL116+Cascades1!AL116+Centre1!AL116+'Centre Est1'!AL116+'Centre Nord1'!AL116+'Centre Ouest1'!AL116+'Centre Sud1'!AL116+'Est1'!AL116+'Hauts-Bassins1'!AL116+Nord1!AL116+'Plateau Central1'!AL116+Sahel1!AL116+SudOuest1!AL116</f>
        <v>0</v>
      </c>
      <c r="AN116" s="29">
        <f>DGA!AM116+ONEA!AM116+'Boucle du Mouhoun'!AM116+Cascades1!AM116+Centre1!AM116+'Centre Est1'!AM116+'Centre Nord1'!AM116+'Centre Ouest1'!AM116+'Centre Sud1'!AM116+'Est1'!AM116+'Hauts-Bassins1'!AM116+Nord1!AM116+'Plateau Central1'!AM116+Sahel1!AM116+SudOuest1!AM116</f>
        <v>0</v>
      </c>
      <c r="AO116" s="29">
        <f>DGA!AN116+ONEA!AN116+'Boucle du Mouhoun'!AN116+Cascades1!AN116+Centre1!AN116+'Centre Est1'!AN116+'Centre Nord1'!AN116+'Centre Ouest1'!AN116+'Centre Sud1'!AN116+'Est1'!AN116+'Hauts-Bassins1'!AN116+Nord1!AN116+'Plateau Central1'!AN116+Sahel1!AN116+SudOuest1!AN116</f>
        <v>0</v>
      </c>
      <c r="AP116" s="29">
        <f>DGA!AO116+ONEA!AO116+'Boucle du Mouhoun'!AO116+Cascades1!AO116+Centre1!AO116+'Centre Est1'!AO116+'Centre Nord1'!AO116+'Centre Ouest1'!AO116+'Centre Sud1'!AO116+'Est1'!AO116+'Hauts-Bassins1'!AO116+Nord1!AO116+'Plateau Central1'!AO116+Sahel1!AO116+SudOuest1!AO116</f>
        <v>0</v>
      </c>
      <c r="AQ116" s="29">
        <f>DGA!AP116+ONEA!AP116+'Boucle du Mouhoun'!AP116+Cascades1!AP116+Centre1!AP116+'Centre Est1'!AP116+'Centre Nord1'!AP116+'Centre Ouest1'!AP116+'Centre Sud1'!AP116+'Est1'!AP116+'Hauts-Bassins1'!AP116+Nord1!AP116+'Plateau Central1'!AP116+Sahel1!AP116+SudOuest1!AP116</f>
        <v>0</v>
      </c>
      <c r="AR116" s="29">
        <f>DGA!AQ116+ONEA!AQ116+'Boucle du Mouhoun'!AQ116+Cascades1!AQ116+Centre1!AQ116+'Centre Est1'!AQ116+'Centre Nord1'!AQ116+'Centre Ouest1'!AQ116+'Centre Sud1'!AQ116+'Est1'!AQ116+'Hauts-Bassins1'!AQ116+Nord1!AQ116+'Plateau Central1'!AQ116+Sahel1!AQ116+SudOuest1!AQ116</f>
        <v>56</v>
      </c>
      <c r="AS116" s="29">
        <f>DGA!AR116+ONEA!AR116+'Boucle du Mouhoun'!AR116+Cascades1!AR116+Centre1!AR116+'Centre Est1'!AR116+'Centre Nord1'!AR116+'Centre Ouest1'!AR116+'Centre Sud1'!AR116+'Est1'!AR116+'Hauts-Bassins1'!AR116+Nord1!AR116+'Plateau Central1'!AR116+Sahel1!AR116+SudOuest1!AR116</f>
        <v>14</v>
      </c>
      <c r="AT116" s="29">
        <f>DGA!AS116+ONEA!AS116+'Boucle du Mouhoun'!AS116+Cascades1!AS116+Centre1!AS116+'Centre Est1'!AS116+'Centre Nord1'!AS116+'Centre Ouest1'!AS116+'Centre Sud1'!AS116+'Est1'!AS116+'Hauts-Bassins1'!AS116+Nord1!AS116+'Plateau Central1'!AS116+Sahel1!AS116+SudOuest1!AS116</f>
        <v>0</v>
      </c>
      <c r="AU116" s="241">
        <f>DGA!AT116+ONEA!AT116+'Boucle du Mouhoun'!AT116+Cascades1!AT116+Centre1!AT116+'Centre Est1'!AT116+'Centre Nord1'!AT116+'Centre Ouest1'!AT116+'Centre Sud1'!AT116+'Est1'!AT116+'Hauts-Bassins1'!AT116+Nord1!AT116+'Plateau Central1'!AT116+Sahel1!AT116+SudOuest1!AT116</f>
        <v>70</v>
      </c>
      <c r="AV116" s="29">
        <f>DGA!AU116+ONEA!AU116+'Boucle du Mouhoun'!AU116+Cascades1!AU116+Centre1!AU116+'Centre Est1'!AU116+'Centre Nord1'!AU116+'Centre Ouest1'!AU116+'Centre Sud1'!AU116+'Est1'!AU116+'Hauts-Bassins1'!AU116+Nord1!AU116+'Plateau Central1'!AU116+Sahel1!AU116+SudOuest1!AU116</f>
        <v>0</v>
      </c>
      <c r="AW116" s="29">
        <f>DGA!AV116+ONEA!AV116+'Boucle du Mouhoun'!AV116+Cascades1!AV116+Centre1!AV116+'Centre Est1'!AV116+'Centre Nord1'!AV116+'Centre Ouest1'!AV116+'Centre Sud1'!AV116+'Est1'!AV116+'Hauts-Bassins1'!AV116+Nord1!AV116+'Plateau Central1'!AV116+Sahel1!AV116+SudOuest1!AV116</f>
        <v>70</v>
      </c>
      <c r="AX116" s="29">
        <f>DGA!AW116+ONEA!AW116+'Boucle du Mouhoun'!AW116+Cascades1!AW116+Centre1!AW116+'Centre Est1'!AW116+'Centre Nord1'!AW116+'Centre Ouest1'!AW116+'Centre Sud1'!AW116+'Est1'!AW116+'Hauts-Bassins1'!AW116+Nord1!AW116+'Plateau Central1'!AW116+Sahel1!AW116+SudOuest1!AW116</f>
        <v>70</v>
      </c>
      <c r="AY116" s="29">
        <f>DGA!AX116+ONEA!AX116+'Boucle du Mouhoun'!AX116+Cascades1!AX116+Centre1!AX116+'Centre Est1'!AX116+'Centre Nord1'!AX116+'Centre Ouest1'!AX116+'Centre Sud1'!AX116+'Est1'!AX116+'Hauts-Bassins1'!AX116+Nord1!AX116+'Plateau Central1'!AX116+Sahel1!AX116+SudOuest1!AX116</f>
        <v>0</v>
      </c>
      <c r="AZ116" s="29">
        <f>DGA!AY116+ONEA!AY116+'Boucle du Mouhoun'!AY116+Cascades1!AY116+Centre1!AY116+'Centre Est1'!AY116+'Centre Nord1'!AY116+'Centre Ouest1'!AY116+'Centre Sud1'!AY116+'Est1'!AY116+'Hauts-Bassins1'!AY116+Nord1!AY116+'Plateau Central1'!AY116+Sahel1!AY116+SudOuest1!AY116</f>
        <v>56</v>
      </c>
      <c r="BA116" s="29">
        <f>DGA!AZ116+ONEA!AZ116+'Boucle du Mouhoun'!AZ116+Cascades1!AZ116+Centre1!AZ116+'Centre Est1'!AZ116+'Centre Nord1'!AZ116+'Centre Ouest1'!AZ116+'Centre Sud1'!AZ116+'Est1'!AZ116+'Hauts-Bassins1'!AZ116+Nord1!AZ116+'Plateau Central1'!AZ116+Sahel1!AZ116+SudOuest1!AZ116</f>
        <v>0</v>
      </c>
      <c r="BB116" s="29">
        <f>DGA!BA116+ONEA!BA116+'Boucle du Mouhoun'!BA116+Cascades1!BA116+Centre1!BA116+'Centre Est1'!BA116+'Centre Nord1'!BA116+'Centre Ouest1'!BA116+'Centre Sud1'!BA116+'Est1'!BA116+'Hauts-Bassins1'!BA116+Nord1!BA116+'Plateau Central1'!BA116+Sahel1!BA116+SudOuest1!BA116</f>
        <v>0</v>
      </c>
      <c r="BC116" s="29">
        <f>DGA!BB116+ONEA!BB116+'Boucle du Mouhoun'!BB116+Cascades1!BB116+Centre1!BB116+'Centre Est1'!BB116+'Centre Nord1'!BB116+'Centre Ouest1'!BB116+'Centre Sud1'!BB116+'Est1'!BB116+'Hauts-Bassins1'!BB116+Nord1!BB116+'Plateau Central1'!BB116+Sahel1!BB116+SudOuest1!BB116</f>
        <v>56</v>
      </c>
      <c r="BD116" s="29">
        <f>DGA!BC116+ONEA!BC116+'Boucle du Mouhoun'!BC116+Cascades1!BC116+Centre1!BC116+'Centre Est1'!BC116+'Centre Nord1'!BC116+'Centre Ouest1'!BC116+'Centre Sud1'!BC116+'Est1'!BC116+'Hauts-Bassins1'!BC116+Nord1!BC116+'Plateau Central1'!BC116+Sahel1!BC116+SudOuest1!BC116</f>
        <v>0</v>
      </c>
      <c r="BE116" s="29">
        <f>DGA!BD116+ONEA!BD116+'Boucle du Mouhoun'!BD116+Cascades1!BD116+Centre1!BD116+'Centre Est1'!BD116+'Centre Nord1'!BD116+'Centre Ouest1'!BD116+'Centre Sud1'!BD116+'Est1'!BD116+'Hauts-Bassins1'!BD116+Nord1!BD116+'Plateau Central1'!BD116+Sahel1!BD116+SudOuest1!BD116</f>
        <v>56</v>
      </c>
      <c r="BF116" s="29">
        <f>DGA!BE116+ONEA!BE116+'Boucle du Mouhoun'!BE116+Cascades1!BE116+Centre1!BE116+'Centre Est1'!BE116+'Centre Nord1'!BE116+'Centre Ouest1'!BE116+'Centre Sud1'!BE116+'Est1'!BE116+'Hauts-Bassins1'!BE116+Nord1!BE116+'Plateau Central1'!BE116+Sahel1!BE116+SudOuest1!BE116</f>
        <v>56</v>
      </c>
      <c r="BG116" s="852" t="str">
        <f t="shared" si="56"/>
        <v>-</v>
      </c>
      <c r="BH116" s="852" t="str">
        <f t="shared" si="57"/>
        <v>-</v>
      </c>
      <c r="BI116" s="852" t="str">
        <f t="shared" si="58"/>
        <v>-</v>
      </c>
      <c r="BJ116" s="852" t="str">
        <f t="shared" si="59"/>
        <v>-</v>
      </c>
      <c r="BK116" s="852" t="str">
        <f t="shared" si="60"/>
        <v>-</v>
      </c>
      <c r="BL116" s="852" t="str">
        <f t="shared" si="61"/>
        <v>-</v>
      </c>
      <c r="BM116" s="852" t="str">
        <f t="shared" si="62"/>
        <v>-</v>
      </c>
      <c r="BN116" s="852" t="str">
        <f t="shared" si="63"/>
        <v>-</v>
      </c>
      <c r="BO116" s="29">
        <f>DGA!BM116+ONEA!BM116+'Boucle du Mouhoun'!BM116+Cascades1!BM116+Centre1!BM116+'Centre Est1'!BM116+'Centre Nord1'!BM116+'Centre Ouest1'!BM116+'Centre Sud1'!BM116+'Est1'!BM116+'Hauts-Bassins1'!BM116+Nord1!BM116+'Plateau Central1'!BM116+Sahel1!BM116+SudOuest1!BM116</f>
        <v>0</v>
      </c>
      <c r="BP116" s="29">
        <f>DGA!BN116+ONEA!BN116+'Boucle du Mouhoun'!BN116+Cascades1!BN116+Centre1!BN116+'Centre Est1'!BN116+'Centre Nord1'!BN116+'Centre Ouest1'!BN116+'Centre Sud1'!BN116+'Est1'!BN116+'Hauts-Bassins1'!BN116+Nord1!BN116+'Plateau Central1'!BN116+Sahel1!BN116+SudOuest1!BN116</f>
        <v>0</v>
      </c>
      <c r="BQ116" s="29">
        <f>DGA!BO116+ONEA!BO116+'Boucle du Mouhoun'!BO116+Cascades1!BO116+Centre1!BO116+'Centre Est1'!BO116+'Centre Nord1'!BO116+'Centre Ouest1'!BO116+'Centre Sud1'!BO116+'Est1'!BO116+'Hauts-Bassins1'!BO116+Nord1!BO116+'Plateau Central1'!BO116+Sahel1!BO116+SudOuest1!BO116</f>
        <v>0</v>
      </c>
      <c r="BR116" s="29">
        <f>DGA!BP116+ONEA!BP116+'Boucle du Mouhoun'!BP116+Cascades1!BP116+Centre1!BP116+'Centre Est1'!BP116+'Centre Nord1'!BP116+'Centre Ouest1'!BP116+'Centre Sud1'!BP116+'Est1'!BP116+'Hauts-Bassins1'!BP116+Nord1!BP116+'Plateau Central1'!BP116+Sahel1!BP116+SudOuest1!BP116</f>
        <v>0</v>
      </c>
      <c r="BS116" s="29">
        <f>DGA!BQ116+ONEA!BQ116+'Boucle du Mouhoun'!BQ116+Cascades1!BQ116+Centre1!BQ116+'Centre Est1'!BQ116+'Centre Nord1'!BQ116+'Centre Ouest1'!BQ116+'Centre Sud1'!BQ116+'Est1'!BQ116+'Hauts-Bassins1'!BQ116+Nord1!BQ116+'Plateau Central1'!BQ116+Sahel1!BQ116+SudOuest1!BQ116</f>
        <v>0</v>
      </c>
      <c r="BT116" s="29">
        <f>DGA!BR116+ONEA!BR116+'Boucle du Mouhoun'!BR116+Cascades1!BR116+Centre1!BR116+'Centre Est1'!BR116+'Centre Nord1'!BR116+'Centre Ouest1'!BR116+'Centre Sud1'!BR116+'Est1'!BR116+'Hauts-Bassins1'!BR116+Nord1!BR116+'Plateau Central1'!BR116+Sahel1!BR116+SudOuest1!BR116</f>
        <v>0</v>
      </c>
      <c r="BU116" s="29">
        <f>DGA!BS116+ONEA!BS116+'Boucle du Mouhoun'!BS116+Cascades1!BS116+Centre1!BS116+'Centre Est1'!BS116+'Centre Nord1'!BS116+'Centre Ouest1'!BS116+'Centre Sud1'!BS116+'Est1'!BS116+'Hauts-Bassins1'!BS116+Nord1!BS116+'Plateau Central1'!BS116+Sahel1!BS116+SudOuest1!BS116</f>
        <v>0</v>
      </c>
      <c r="BV116" s="29">
        <f>DGA!BT116+ONEA!BT116+'Boucle du Mouhoun'!BT116+Cascades1!BT116+Centre1!BT116+'Centre Est1'!BT116+'Centre Nord1'!BT116+'Centre Ouest1'!BT116+'Centre Sud1'!BT116+'Est1'!BT116+'Hauts-Bassins1'!BT116+Nord1!BT116+'Plateau Central1'!BT116+Sahel1!BT116+SudOuest1!BT116</f>
        <v>0</v>
      </c>
      <c r="BW116" s="852" t="str">
        <f t="shared" si="65"/>
        <v>-</v>
      </c>
      <c r="BX116" s="852" t="str">
        <f t="shared" si="66"/>
        <v>-</v>
      </c>
      <c r="BY116" s="852" t="str">
        <f t="shared" si="67"/>
        <v>-</v>
      </c>
      <c r="BZ116" s="852" t="str">
        <f t="shared" si="68"/>
        <v>-</v>
      </c>
      <c r="CA116" s="852" t="str">
        <f t="shared" si="69"/>
        <v>-</v>
      </c>
      <c r="CB116" s="852" t="str">
        <f t="shared" si="70"/>
        <v>-</v>
      </c>
      <c r="CC116" s="852" t="str">
        <f t="shared" si="71"/>
        <v>-</v>
      </c>
      <c r="CD116" s="852" t="str">
        <f t="shared" si="64"/>
        <v>-</v>
      </c>
      <c r="CE116" s="29">
        <f>DGA!CB116+ONEA!CB116+'Boucle du Mouhoun'!CB116+Cascades1!CB116+Centre1!CB116+'Centre Est1'!CB116+'Centre Nord1'!CB116+'Centre Ouest1'!CB116+'Centre Sud1'!CB116+'Est1'!CB116+'Hauts-Bassins1'!CB116+Nord1!CB116+'Plateau Central1'!CB116+Sahel1!CB116+SudOuest1!CB116</f>
        <v>0</v>
      </c>
      <c r="CF116" s="29">
        <f>DGA!CC116+ONEA!CC116+'Boucle du Mouhoun'!CC116+Cascades1!CC116+Centre1!CC116+'Centre Est1'!CC116+'Centre Nord1'!CC116+'Centre Ouest1'!CC116+'Centre Sud1'!CC116+'Est1'!CC116+'Hauts-Bassins1'!CC116+Nord1!CC116+'Plateau Central1'!CC116+Sahel1!CC116+SudOuest1!CC116</f>
        <v>0</v>
      </c>
      <c r="CG116" s="29">
        <f>DGA!CD116+ONEA!CD116+'Boucle du Mouhoun'!CD116+Cascades1!CD116+Centre1!CD116+'Centre Est1'!CD116+'Centre Nord1'!CD116+'Centre Ouest1'!CD116+'Centre Sud1'!CD116+'Est1'!CD116+'Hauts-Bassins1'!CD116+Nord1!CD116+'Plateau Central1'!CD116+Sahel1!CD116+SudOuest1!CD116</f>
        <v>0</v>
      </c>
      <c r="CH116" s="29">
        <f>DGA!CE116+ONEA!CE116+'Boucle du Mouhoun'!CE116+Cascades1!CE116+Centre1!CE116+'Centre Est1'!CE116+'Centre Nord1'!CE116+'Centre Ouest1'!CE116+'Centre Sud1'!CE116+'Est1'!CE116+'Hauts-Bassins1'!CE116+Nord1!CE116+'Plateau Central1'!CE116+Sahel1!CE116+SudOuest1!CE116</f>
        <v>0</v>
      </c>
      <c r="CI116" s="29">
        <f>DGA!CF116+ONEA!CF116+'Boucle du Mouhoun'!CF116+Cascades1!CF116+Centre1!CF116+'Centre Est1'!CF116+'Centre Nord1'!CF116+'Centre Ouest1'!CF116+'Centre Sud1'!CF116+'Est1'!CF116+'Hauts-Bassins1'!CF116+Nord1!CF116+'Plateau Central1'!CF116+Sahel1!CF116+SudOuest1!CF116</f>
        <v>0</v>
      </c>
      <c r="CJ116" s="28"/>
      <c r="CK116" s="28"/>
      <c r="CL116" s="32"/>
      <c r="CM116" s="32"/>
      <c r="CN116" s="32"/>
      <c r="CO116" s="32"/>
      <c r="CP116" s="32"/>
      <c r="CQ116" s="33"/>
      <c r="CR116" s="33"/>
      <c r="CS116" s="32"/>
      <c r="CT116" s="34"/>
      <c r="CU116" s="34"/>
      <c r="CV116" s="34"/>
      <c r="CW116" s="34"/>
      <c r="CX116" s="34"/>
      <c r="CY116" s="34"/>
    </row>
    <row r="117" spans="1:103" s="65" customFormat="1" ht="15.6" x14ac:dyDescent="0.3">
      <c r="A117" s="65" t="s">
        <v>226</v>
      </c>
      <c r="E117" s="65">
        <f>DGA!E117+ONEA!E117+'Boucle du Mouhoun'!E117+Cascades1!E117+Centre1!E117+'Centre Est1'!E117+'Centre Nord1'!E117+'Centre Ouest1'!E117+'Centre Sud1'!E117+'Est1'!E117+'Hauts-Bassins1'!E117+Nord1!E117+'Plateau Central1'!E117+Sahel1!E117+SudOuest1!E117</f>
        <v>0</v>
      </c>
      <c r="F117" s="65">
        <f>DGA!F117+ONEA!F117+'Boucle du Mouhoun'!F117+Cascades1!F117+Centre1!F117+'Centre Est1'!F117+'Centre Nord1'!F117+'Centre Ouest1'!F117+'Centre Sud1'!F117+'Est1'!F117+'Hauts-Bassins1'!F117+Nord1!F117+'Plateau Central1'!F117+Sahel1!F117+SudOuest1!F117</f>
        <v>2</v>
      </c>
      <c r="G117" s="65">
        <f>DGA!G117+ONEA!G117+'Boucle du Mouhoun'!G117+Cascades1!G117+Centre1!G117+'Centre Est1'!G117+'Centre Nord1'!G117+'Centre Ouest1'!G117+'Centre Sud1'!G117+'Est1'!G117+'Hauts-Bassins1'!G117+Nord1!G117+'Plateau Central1'!G117+Sahel1!G117+SudOuest1!G117</f>
        <v>2</v>
      </c>
      <c r="H117" s="65">
        <f>DGA!H117+ONEA!H117+'Boucle du Mouhoun'!H117+Cascades1!H117+Centre1!H117+'Centre Est1'!H117+'Centre Nord1'!H117+'Centre Ouest1'!H117+'Centre Sud1'!H117+'Est1'!H117+'Hauts-Bassins1'!H117+Nord1!H117+'Plateau Central1'!H117+Sahel1!H117+SudOuest1!H117</f>
        <v>0</v>
      </c>
      <c r="I117" s="65">
        <f>DGA!I117+ONEA!I117+'Boucle du Mouhoun'!I117+Cascades1!I117+Centre1!I117+'Centre Est1'!I117+'Centre Nord1'!I117+'Centre Ouest1'!I117+'Centre Sud1'!I117+'Est1'!I117+'Hauts-Bassins1'!I117+Nord1!I117+'Plateau Central1'!I117+Sahel1!I117+SudOuest1!I117</f>
        <v>4</v>
      </c>
      <c r="J117" s="65">
        <f>DGA!J117+ONEA!J117+'Boucle du Mouhoun'!J117+Cascades1!J117+Centre1!J117+'Centre Est1'!J117+'Centre Nord1'!J117+'Centre Ouest1'!J117+'Centre Sud1'!J117+'Est1'!J117+'Hauts-Bassins1'!J117+Nord1!J117+'Plateau Central1'!J117+Sahel1!J117+SudOuest1!J117</f>
        <v>2</v>
      </c>
      <c r="K117" s="65">
        <f>DGA!K117+ONEA!K117+'Boucle du Mouhoun'!K117+Cascades1!K117+Centre1!K117+'Centre Est1'!K117+'Centre Nord1'!K117+'Centre Ouest1'!K117+'Centre Sud1'!K117+'Est1'!K117+'Hauts-Bassins1'!K117+Nord1!K117+'Plateau Central1'!K117+Sahel1!K117+SudOuest1!K117</f>
        <v>2</v>
      </c>
      <c r="L117" s="65">
        <f>DGA!L117+ONEA!L117+'Boucle du Mouhoun'!L117+Cascades1!L117+Centre1!L117+'Centre Est1'!L117+'Centre Nord1'!L117+'Centre Ouest1'!L117+'Centre Sud1'!L117+'Est1'!L117+'Hauts-Bassins1'!L117+Nord1!L117+'Plateau Central1'!L117+Sahel1!L117+SudOuest1!L117</f>
        <v>4</v>
      </c>
      <c r="M117" s="65">
        <f>DGA!M117+ONEA!M117+'Boucle du Mouhoun'!M117+Cascades1!M117+Centre1!M117+'Centre Est1'!M117+'Centre Nord1'!M117+'Centre Ouest1'!M117+'Centre Sud1'!M117+'Est1'!M117+'Hauts-Bassins1'!M117+Nord1!M117+'Plateau Central1'!M117+Sahel1!M117+SudOuest1!M117</f>
        <v>0</v>
      </c>
      <c r="N117" s="65">
        <f>DGA!N117+ONEA!N117+'Boucle du Mouhoun'!N117+Cascades1!N117+Centre1!N117+'Centre Est1'!N117+'Centre Nord1'!N117+'Centre Ouest1'!N117+'Centre Sud1'!N117+'Est1'!N117+'Hauts-Bassins1'!N117+Nord1!N117+'Plateau Central1'!N117+Sahel1!N117+SudOuest1!N117</f>
        <v>3</v>
      </c>
      <c r="O117" s="65">
        <f>DGA!O117+ONEA!O117+'Boucle du Mouhoun'!O117+Cascades1!O117+Centre1!O117+'Centre Est1'!O117+'Centre Nord1'!O117+'Centre Ouest1'!O117+'Centre Sud1'!O117+'Est1'!O117+'Hauts-Bassins1'!O117+Nord1!O117+'Plateau Central1'!O117+Sahel1!O117+SudOuest1!O117</f>
        <v>0</v>
      </c>
      <c r="P117" s="65">
        <f>DGA!P117+ONEA!P117+'Boucle du Mouhoun'!P117+Cascades1!P117+Centre1!P117+'Centre Est1'!P117+'Centre Nord1'!P117+'Centre Ouest1'!P117+'Centre Sud1'!P117+'Est1'!P117+'Hauts-Bassins1'!P117+Nord1!P117+'Plateau Central1'!P117+Sahel1!P117+SudOuest1!P117</f>
        <v>0</v>
      </c>
      <c r="Q117" s="65">
        <f>DGA!Q117+ONEA!Q117+'Boucle du Mouhoun'!Q117+Cascades1!Q117+Centre1!Q117+'Centre Est1'!Q117+'Centre Nord1'!Q117+'Centre Ouest1'!Q117+'Centre Sud1'!Q117+'Est1'!Q117+'Hauts-Bassins1'!Q117+Nord1!Q117+'Plateau Central1'!Q117+Sahel1!Q117+SudOuest1!Q117</f>
        <v>3</v>
      </c>
      <c r="R117" s="65">
        <f>DGA!R117+ONEA!R117+'Boucle du Mouhoun'!R117+Cascades1!R117+Centre1!R117+'Centre Est1'!R117+'Centre Nord1'!R117+'Centre Ouest1'!R117+'Centre Sud1'!R117+'Est1'!R117+'Hauts-Bassins1'!R117+Nord1!R117+'Plateau Central1'!R117+Sahel1!R117+SudOuest1!R117</f>
        <v>0</v>
      </c>
      <c r="S117" s="65">
        <f>DGA!S117+ONEA!S117+'Boucle du Mouhoun'!S117+Cascades1!S117+Centre1!S117+'Centre Est1'!S117+'Centre Nord1'!S117+'Centre Ouest1'!S117+'Centre Sud1'!S117+'Est1'!S117+'Hauts-Bassins1'!S117+Nord1!S117+'Plateau Central1'!S117+Sahel1!S117+SudOuest1!S117</f>
        <v>3</v>
      </c>
      <c r="T117" s="65">
        <f>DGA!T117+ONEA!T117+'Boucle du Mouhoun'!T117+Cascades1!T117+Centre1!T117+'Centre Est1'!T117+'Centre Nord1'!T117+'Centre Ouest1'!T117+'Centre Sud1'!T117+'Est1'!T117+'Hauts-Bassins1'!T117+Nord1!T117+'Plateau Central1'!T117+Sahel1!T117+SudOuest1!T117</f>
        <v>3</v>
      </c>
      <c r="U117" s="65">
        <f>DGA!U117+ONEA!U117+'Boucle du Mouhoun'!U117+Cascades1!U117+Centre1!U117+'Centre Est1'!U117+'Centre Nord1'!U117+'Centre Ouest1'!U117+'Centre Sud1'!U117+'Est1'!U117+'Hauts-Bassins1'!U117+Nord1!U117+'Plateau Central1'!U117+Sahel1!U117+SudOuest1!U117</f>
        <v>1</v>
      </c>
      <c r="V117" s="65">
        <f>DGA!V117+ONEA!V117+'Boucle du Mouhoun'!V117+Cascades1!V117+Centre1!V117+'Centre Est1'!V117+'Centre Nord1'!V117+'Centre Ouest1'!V117+'Centre Sud1'!V117+'Est1'!V117+'Hauts-Bassins1'!V117+Nord1!V117+'Plateau Central1'!V117+Sahel1!V117+SudOuest1!V117</f>
        <v>2</v>
      </c>
      <c r="W117" s="65">
        <f>DGA!W117+ONEA!W117+'Boucle du Mouhoun'!W117+Cascades1!W117+Centre1!W117+'Centre Est1'!W117+'Centre Nord1'!W117+'Centre Ouest1'!W117+'Centre Sud1'!W117+'Est1'!W117+'Hauts-Bassins1'!W117+Nord1!W117+'Plateau Central1'!W117+Sahel1!W117+SudOuest1!W117</f>
        <v>0</v>
      </c>
      <c r="X117" s="65">
        <f>DGA!X117+ONEA!X117+'Boucle du Mouhoun'!X117+Cascades1!X117+Centre1!X117+'Centre Est1'!X117+'Centre Nord1'!X117+'Centre Ouest1'!X117+'Centre Sud1'!X117+'Est1'!X117+'Hauts-Bassins1'!X117+Nord1!X117+'Plateau Central1'!X117+Sahel1!X117+SudOuest1!X117</f>
        <v>0</v>
      </c>
      <c r="Y117" s="65">
        <f>DGA!Y117+ONEA!Y117+'Boucle du Mouhoun'!Y117+Cascades1!Y117+Centre1!Y117+'Centre Est1'!Y117+'Centre Nord1'!Y117+'Centre Ouest1'!Y117+'Centre Sud1'!Y117+'Est1'!Y117+'Hauts-Bassins1'!Y117+Nord1!Y117+'Plateau Central1'!Y117+Sahel1!Y117+SudOuest1!Y117</f>
        <v>3</v>
      </c>
      <c r="Z117" s="65">
        <f>DGA!Z117+ONEA!Z117+'Boucle du Mouhoun'!Z117+Cascades1!Z117+Centre1!Z117+'Centre Est1'!Z117+'Centre Nord1'!Z117+'Centre Ouest1'!Z117+'Centre Sud1'!Z117+'Est1'!Z117+'Hauts-Bassins1'!Z117+Nord1!Z117+'Plateau Central1'!Z117+Sahel1!Z117+SudOuest1!Z117</f>
        <v>0</v>
      </c>
      <c r="AA117" s="65">
        <f>DGA!AA117+ONEA!AA117+'Boucle du Mouhoun'!AA117+Cascades1!AA117+Centre1!AA117+'Centre Est1'!AA117+'Centre Nord1'!AA117+'Centre Ouest1'!AA117+'Centre Sud1'!AA117+'Est1'!AA117+'Hauts-Bassins1'!AA117+Nord1!AA117+'Plateau Central1'!AA117+Sahel1!AA117+SudOuest1!AA117</f>
        <v>3</v>
      </c>
      <c r="AB117" s="65">
        <f>DGA!AB117+ONEA!AB117+'Boucle du Mouhoun'!AB117+Cascades1!AB117+Centre1!AB117+'Centre Est1'!AB117+'Centre Nord1'!AB117+'Centre Ouest1'!AB117+'Centre Sud1'!AB117+'Est1'!AB117+'Hauts-Bassins1'!AB117+Nord1!AB117+'Plateau Central1'!AB117+Sahel1!AB117+SudOuest1!AB117</f>
        <v>3</v>
      </c>
      <c r="AC117" s="240" t="e">
        <f>AVERAGE(AC110:AC114,AC116)*100</f>
        <v>#DIV/0!</v>
      </c>
      <c r="AD117" s="240">
        <f t="shared" ref="AD117:AH117" si="79">AVERAGE(AD110:AD114,AD116)*100</f>
        <v>50</v>
      </c>
      <c r="AE117" s="240">
        <f t="shared" si="79"/>
        <v>0</v>
      </c>
      <c r="AF117" s="240" t="e">
        <f t="shared" si="79"/>
        <v>#DIV/0!</v>
      </c>
      <c r="AG117" s="240">
        <f t="shared" si="79"/>
        <v>50</v>
      </c>
      <c r="AH117" s="240">
        <f t="shared" si="79"/>
        <v>33.333333333333329</v>
      </c>
      <c r="AI117" s="65">
        <f>DGA!AH117+ONEA!AH117+'Boucle du Mouhoun'!AH117+Cascades1!AH117+Centre1!AH117+'Centre Est1'!AH117+'Centre Nord1'!AH117+'Centre Ouest1'!AH117+'Centre Sud1'!AH117+'Est1'!AH117+'Hauts-Bassins1'!AH117+Nord1!AH117+'Plateau Central1'!AH117+Sahel1!AH117+SudOuest1!AH117</f>
        <v>0</v>
      </c>
      <c r="AJ117" s="65">
        <f>DGA!AI117+ONEA!AI117+'Boucle du Mouhoun'!AI117+Cascades1!AI117+Centre1!AI117+'Centre Est1'!AI117+'Centre Nord1'!AI117+'Centre Ouest1'!AI117+'Centre Sud1'!AI117+'Est1'!AI117+'Hauts-Bassins1'!AI117+Nord1!AI117+'Plateau Central1'!AI117+Sahel1!AI117+SudOuest1!AI117</f>
        <v>73.319000000000003</v>
      </c>
      <c r="AK117" s="65">
        <f>DGA!AJ117+ONEA!AJ117+'Boucle du Mouhoun'!AJ117+Cascades1!AJ117+Centre1!AJ117+'Centre Est1'!AJ117+'Centre Nord1'!AJ117+'Centre Ouest1'!AJ117+'Centre Sud1'!AJ117+'Est1'!AJ117+'Hauts-Bassins1'!AJ117+Nord1!AJ117+'Plateau Central1'!AJ117+Sahel1!AJ117+SudOuest1!AJ117</f>
        <v>1.44</v>
      </c>
      <c r="AL117" s="65">
        <f>DGA!AK117+ONEA!AK117+'Boucle du Mouhoun'!AK117+Cascades1!AK117+Centre1!AK117+'Centre Est1'!AK117+'Centre Nord1'!AK117+'Centre Ouest1'!AK117+'Centre Sud1'!AK117+'Est1'!AK117+'Hauts-Bassins1'!AK117+Nord1!AK117+'Plateau Central1'!AK117+Sahel1!AK117+SudOuest1!AK117</f>
        <v>0</v>
      </c>
      <c r="AM117" s="157">
        <f>DGA!AL117+ONEA!AL117+'Boucle du Mouhoun'!AL117+Cascades1!AL117+Centre1!AL117+'Centre Est1'!AL117+'Centre Nord1'!AL117+'Centre Ouest1'!AL117+'Centre Sud1'!AL117+'Est1'!AL117+'Hauts-Bassins1'!AL117+Nord1!AL117+'Plateau Central1'!AL117+Sahel1!AL117+SudOuest1!AL117</f>
        <v>74.759</v>
      </c>
      <c r="AN117" s="65">
        <f>DGA!AM117+ONEA!AM117+'Boucle du Mouhoun'!AM117+Cascades1!AM117+Centre1!AM117+'Centre Est1'!AM117+'Centre Nord1'!AM117+'Centre Ouest1'!AM117+'Centre Sud1'!AM117+'Est1'!AM117+'Hauts-Bassins1'!AM117+Nord1!AM117+'Plateau Central1'!AM117+Sahel1!AM117+SudOuest1!AM117</f>
        <v>0.72</v>
      </c>
      <c r="AO117" s="65">
        <f>DGA!AN117+ONEA!AN117+'Boucle du Mouhoun'!AN117+Cascades1!AN117+Centre1!AN117+'Centre Est1'!AN117+'Centre Nord1'!AN117+'Centre Ouest1'!AN117+'Centre Sud1'!AN117+'Est1'!AN117+'Hauts-Bassins1'!AN117+Nord1!AN117+'Plateau Central1'!AN117+Sahel1!AN117+SudOuest1!AN117</f>
        <v>74.039000000000001</v>
      </c>
      <c r="AP117" s="65">
        <f>DGA!AO117+ONEA!AO117+'Boucle du Mouhoun'!AO117+Cascades1!AO117+Centre1!AO117+'Centre Est1'!AO117+'Centre Nord1'!AO117+'Centre Ouest1'!AO117+'Centre Sud1'!AO117+'Est1'!AO117+'Hauts-Bassins1'!AO117+Nord1!AO117+'Plateau Central1'!AO117+Sahel1!AO117+SudOuest1!AO117</f>
        <v>74.759</v>
      </c>
      <c r="AQ117" s="65">
        <f>DGA!AP117+ONEA!AP117+'Boucle du Mouhoun'!AP117+Cascades1!AP117+Centre1!AP117+'Centre Est1'!AP117+'Centre Nord1'!AP117+'Centre Ouest1'!AP117+'Centre Sud1'!AP117+'Est1'!AP117+'Hauts-Bassins1'!AP117+Nord1!AP117+'Plateau Central1'!AP117+Sahel1!AP117+SudOuest1!AP117</f>
        <v>0</v>
      </c>
      <c r="AR117" s="65">
        <f>DGA!AQ117+ONEA!AQ117+'Boucle du Mouhoun'!AQ117+Cascades1!AQ117+Centre1!AQ117+'Centre Est1'!AQ117+'Centre Nord1'!AQ117+'Centre Ouest1'!AQ117+'Centre Sud1'!AQ117+'Est1'!AQ117+'Hauts-Bassins1'!AQ117+Nord1!AQ117+'Plateau Central1'!AQ117+Sahel1!AQ117+SudOuest1!AQ117</f>
        <v>56</v>
      </c>
      <c r="AS117" s="65">
        <f>DGA!AR117+ONEA!AR117+'Boucle du Mouhoun'!AR117+Cascades1!AR117+Centre1!AR117+'Centre Est1'!AR117+'Centre Nord1'!AR117+'Centre Ouest1'!AR117+'Centre Sud1'!AR117+'Est1'!AR117+'Hauts-Bassins1'!AR117+Nord1!AR117+'Plateau Central1'!AR117+Sahel1!AR117+SudOuest1!AR117</f>
        <v>87.319000000000003</v>
      </c>
      <c r="AT117" s="65">
        <f>DGA!AS117+ONEA!AS117+'Boucle du Mouhoun'!AS117+Cascades1!AS117+Centre1!AS117+'Centre Est1'!AS117+'Centre Nord1'!AS117+'Centre Ouest1'!AS117+'Centre Sud1'!AS117+'Est1'!AS117+'Hauts-Bassins1'!AS117+Nord1!AS117+'Plateau Central1'!AS117+Sahel1!AS117+SudOuest1!AS117</f>
        <v>0</v>
      </c>
      <c r="AU117" s="65">
        <f>DGA!AT117+ONEA!AT117+'Boucle du Mouhoun'!AT117+Cascades1!AT117+Centre1!AT117+'Centre Est1'!AT117+'Centre Nord1'!AT117+'Centre Ouest1'!AT117+'Centre Sud1'!AT117+'Est1'!AT117+'Hauts-Bassins1'!AT117+Nord1!AT117+'Plateau Central1'!AT117+Sahel1!AT117+SudOuest1!AT117</f>
        <v>143.31900000000002</v>
      </c>
      <c r="AV117" s="65">
        <f>DGA!AU117+ONEA!AU117+'Boucle du Mouhoun'!AU117+Cascades1!AU117+Centre1!AU117+'Centre Est1'!AU117+'Centre Nord1'!AU117+'Centre Ouest1'!AU117+'Centre Sud1'!AU117+'Est1'!AU117+'Hauts-Bassins1'!AU117+Nord1!AU117+'Plateau Central1'!AU117+Sahel1!AU117+SudOuest1!AU117</f>
        <v>0</v>
      </c>
      <c r="AW117" s="65">
        <f>DGA!AV117+ONEA!AV117+'Boucle du Mouhoun'!AV117+Cascades1!AV117+Centre1!AV117+'Centre Est1'!AV117+'Centre Nord1'!AV117+'Centre Ouest1'!AV117+'Centre Sud1'!AV117+'Est1'!AV117+'Hauts-Bassins1'!AV117+Nord1!AV117+'Plateau Central1'!AV117+Sahel1!AV117+SudOuest1!AV117</f>
        <v>143.31900000000002</v>
      </c>
      <c r="AX117" s="65">
        <f>DGA!AW117+ONEA!AW117+'Boucle du Mouhoun'!AW117+Cascades1!AW117+Centre1!AW117+'Centre Est1'!AW117+'Centre Nord1'!AW117+'Centre Ouest1'!AW117+'Centre Sud1'!AW117+'Est1'!AW117+'Hauts-Bassins1'!AW117+Nord1!AW117+'Plateau Central1'!AW117+Sahel1!AW117+SudOuest1!AW117</f>
        <v>143.31900000000002</v>
      </c>
      <c r="AY117" s="65">
        <f>DGA!AX117+ONEA!AX117+'Boucle du Mouhoun'!AX117+Cascades1!AX117+Centre1!AX117+'Centre Est1'!AX117+'Centre Nord1'!AX117+'Centre Ouest1'!AX117+'Centre Sud1'!AX117+'Est1'!AX117+'Hauts-Bassins1'!AX117+Nord1!AX117+'Plateau Central1'!AX117+Sahel1!AX117+SudOuest1!AX117</f>
        <v>0</v>
      </c>
      <c r="AZ117" s="65">
        <f>DGA!AY117+ONEA!AY117+'Boucle du Mouhoun'!AY117+Cascades1!AY117+Centre1!AY117+'Centre Est1'!AY117+'Centre Nord1'!AY117+'Centre Ouest1'!AY117+'Centre Sud1'!AY117+'Est1'!AY117+'Hauts-Bassins1'!AY117+Nord1!AY117+'Plateau Central1'!AY117+Sahel1!AY117+SudOuest1!AY117</f>
        <v>56</v>
      </c>
      <c r="BA117" s="65">
        <f>DGA!AZ117+ONEA!AZ117+'Boucle du Mouhoun'!AZ117+Cascades1!AZ117+Centre1!AZ117+'Centre Est1'!AZ117+'Centre Nord1'!AZ117+'Centre Ouest1'!AZ117+'Centre Sud1'!AZ117+'Est1'!AZ117+'Hauts-Bassins1'!AZ117+Nord1!AZ117+'Plateau Central1'!AZ117+Sahel1!AZ117+SudOuest1!AZ117</f>
        <v>0</v>
      </c>
      <c r="BB117" s="65">
        <f>DGA!BA117+ONEA!BA117+'Boucle du Mouhoun'!BA117+Cascades1!BA117+Centre1!BA117+'Centre Est1'!BA117+'Centre Nord1'!BA117+'Centre Ouest1'!BA117+'Centre Sud1'!BA117+'Est1'!BA117+'Hauts-Bassins1'!BA117+Nord1!BA117+'Plateau Central1'!BA117+Sahel1!BA117+SudOuest1!BA117</f>
        <v>0</v>
      </c>
      <c r="BC117" s="240">
        <f>DGA!BB117+ONEA!BB117+'Boucle du Mouhoun'!BB117+Cascades1!BB117+Centre1!BB117+'Centre Est1'!BB117+'Centre Nord1'!BB117+'Centre Ouest1'!BB117+'Centre Sud1'!BB117+'Est1'!BB117+'Hauts-Bassins1'!BB117+Nord1!BB117+'Plateau Central1'!BB117+Sahel1!BB117+SudOuest1!BB117</f>
        <v>56</v>
      </c>
      <c r="BD117" s="65">
        <f>DGA!BC117+ONEA!BC117+'Boucle du Mouhoun'!BC117+Cascades1!BC117+Centre1!BC117+'Centre Est1'!BC117+'Centre Nord1'!BC117+'Centre Ouest1'!BC117+'Centre Sud1'!BC117+'Est1'!BC117+'Hauts-Bassins1'!BC117+Nord1!BC117+'Plateau Central1'!BC117+Sahel1!BC117+SudOuest1!BC117</f>
        <v>0</v>
      </c>
      <c r="BE117" s="65">
        <f>DGA!BD117+ONEA!BD117+'Boucle du Mouhoun'!BD117+Cascades1!BD117+Centre1!BD117+'Centre Est1'!BD117+'Centre Nord1'!BD117+'Centre Ouest1'!BD117+'Centre Sud1'!BD117+'Est1'!BD117+'Hauts-Bassins1'!BD117+Nord1!BD117+'Plateau Central1'!BD117+Sahel1!BD117+SudOuest1!BD117</f>
        <v>56</v>
      </c>
      <c r="BF117" s="65">
        <f>DGA!BE117+ONEA!BE117+'Boucle du Mouhoun'!BE117+Cascades1!BE117+Centre1!BE117+'Centre Est1'!BE117+'Centre Nord1'!BE117+'Centre Ouest1'!BE117+'Centre Sud1'!BE117+'Est1'!BE117+'Hauts-Bassins1'!BE117+Nord1!BE117+'Plateau Central1'!BE117+Sahel1!BE117+SudOuest1!BE117</f>
        <v>56</v>
      </c>
      <c r="BG117" s="852" t="str">
        <f t="shared" si="56"/>
        <v>-</v>
      </c>
      <c r="BH117" s="852">
        <f t="shared" si="57"/>
        <v>0.76378564901321622</v>
      </c>
      <c r="BI117" s="852">
        <f t="shared" si="58"/>
        <v>0</v>
      </c>
      <c r="BJ117" s="852" t="str">
        <f t="shared" si="59"/>
        <v>-</v>
      </c>
      <c r="BK117" s="852">
        <f t="shared" si="60"/>
        <v>0</v>
      </c>
      <c r="BL117" s="852">
        <f t="shared" si="61"/>
        <v>0.75635813557719578</v>
      </c>
      <c r="BM117" s="845">
        <f t="shared" si="62"/>
        <v>0.74907369012426595</v>
      </c>
      <c r="BN117" s="852">
        <f t="shared" si="63"/>
        <v>0.76378564901321622</v>
      </c>
      <c r="BO117" s="65">
        <f>DGA!BM117+ONEA!BM117+'Boucle du Mouhoun'!BM117+Cascades1!BM117+Centre1!BM117+'Centre Est1'!BM117+'Centre Nord1'!BM117+'Centre Ouest1'!BM117+'Centre Sud1'!BM117+'Est1'!BM117+'Hauts-Bassins1'!BM117+Nord1!BM117+'Plateau Central1'!BM117+Sahel1!BM117+SudOuest1!BM117</f>
        <v>0</v>
      </c>
      <c r="BP117" s="65">
        <f>DGA!BN117+ONEA!BN117+'Boucle du Mouhoun'!BN117+Cascades1!BN117+Centre1!BN117+'Centre Est1'!BN117+'Centre Nord1'!BN117+'Centre Ouest1'!BN117+'Centre Sud1'!BN117+'Est1'!BN117+'Hauts-Bassins1'!BN117+Nord1!BN117+'Plateau Central1'!BN117+Sahel1!BN117+SudOuest1!BN117</f>
        <v>0</v>
      </c>
      <c r="BQ117" s="65">
        <f>DGA!BO117+ONEA!BO117+'Boucle du Mouhoun'!BO117+Cascades1!BO117+Centre1!BO117+'Centre Est1'!BO117+'Centre Nord1'!BO117+'Centre Ouest1'!BO117+'Centre Sud1'!BO117+'Est1'!BO117+'Hauts-Bassins1'!BO117+Nord1!BO117+'Plateau Central1'!BO117+Sahel1!BO117+SudOuest1!BO117</f>
        <v>0</v>
      </c>
      <c r="BR117" s="65">
        <f>DGA!BP117+ONEA!BP117+'Boucle du Mouhoun'!BP117+Cascades1!BP117+Centre1!BP117+'Centre Est1'!BP117+'Centre Nord1'!BP117+'Centre Ouest1'!BP117+'Centre Sud1'!BP117+'Est1'!BP117+'Hauts-Bassins1'!BP117+Nord1!BP117+'Plateau Central1'!BP117+Sahel1!BP117+SudOuest1!BP117</f>
        <v>0</v>
      </c>
      <c r="BS117" s="65">
        <f>DGA!BQ117+ONEA!BQ117+'Boucle du Mouhoun'!BQ117+Cascades1!BQ117+Centre1!BQ117+'Centre Est1'!BQ117+'Centre Nord1'!BQ117+'Centre Ouest1'!BQ117+'Centre Sud1'!BQ117+'Est1'!BQ117+'Hauts-Bassins1'!BQ117+Nord1!BQ117+'Plateau Central1'!BQ117+Sahel1!BQ117+SudOuest1!BQ117</f>
        <v>0</v>
      </c>
      <c r="BT117" s="65">
        <f>DGA!BR117+ONEA!BR117+'Boucle du Mouhoun'!BR117+Cascades1!BR117+Centre1!BR117+'Centre Est1'!BR117+'Centre Nord1'!BR117+'Centre Ouest1'!BR117+'Centre Sud1'!BR117+'Est1'!BR117+'Hauts-Bassins1'!BR117+Nord1!BR117+'Plateau Central1'!BR117+Sahel1!BR117+SudOuest1!BR117</f>
        <v>0</v>
      </c>
      <c r="BU117" s="65">
        <f>DGA!BS117+ONEA!BS117+'Boucle du Mouhoun'!BS117+Cascades1!BS117+Centre1!BS117+'Centre Est1'!BS117+'Centre Nord1'!BS117+'Centre Ouest1'!BS117+'Centre Sud1'!BS117+'Est1'!BS117+'Hauts-Bassins1'!BS117+Nord1!BS117+'Plateau Central1'!BS117+Sahel1!BS117+SudOuest1!BS117</f>
        <v>0</v>
      </c>
      <c r="BV117" s="65">
        <f>DGA!BT117+ONEA!BT117+'Boucle du Mouhoun'!BT117+Cascades1!BT117+Centre1!BT117+'Centre Est1'!BT117+'Centre Nord1'!BT117+'Centre Ouest1'!BT117+'Centre Sud1'!BT117+'Est1'!BT117+'Hauts-Bassins1'!BT117+Nord1!BT117+'Plateau Central1'!BT117+Sahel1!BT117+SudOuest1!BT117</f>
        <v>0</v>
      </c>
      <c r="BW117" s="852" t="str">
        <f t="shared" si="65"/>
        <v>-</v>
      </c>
      <c r="BX117" s="852">
        <f t="shared" si="66"/>
        <v>0</v>
      </c>
      <c r="BY117" s="852">
        <f t="shared" si="67"/>
        <v>0</v>
      </c>
      <c r="BZ117" s="852" t="str">
        <f t="shared" si="68"/>
        <v>-</v>
      </c>
      <c r="CA117" s="852">
        <f t="shared" si="69"/>
        <v>0</v>
      </c>
      <c r="CB117" s="852">
        <f t="shared" si="70"/>
        <v>0</v>
      </c>
      <c r="CC117" s="852">
        <f t="shared" si="71"/>
        <v>0</v>
      </c>
      <c r="CD117" s="852">
        <f t="shared" si="64"/>
        <v>0</v>
      </c>
      <c r="CE117" s="65">
        <f>DGA!CB117+ONEA!CB117+'Boucle du Mouhoun'!CB117+Cascades1!CB117+Centre1!CB117+'Centre Est1'!CB117+'Centre Nord1'!CB117+'Centre Ouest1'!CB117+'Centre Sud1'!CB117+'Est1'!CB117+'Hauts-Bassins1'!CB117+Nord1!CB117+'Plateau Central1'!CB117+Sahel1!CB117+SudOuest1!CB117</f>
        <v>0</v>
      </c>
      <c r="CF117" s="65">
        <f>DGA!CC117+ONEA!CC117+'Boucle du Mouhoun'!CC117+Cascades1!CC117+Centre1!CC117+'Centre Est1'!CC117+'Centre Nord1'!CC117+'Centre Ouest1'!CC117+'Centre Sud1'!CC117+'Est1'!CC117+'Hauts-Bassins1'!CC117+Nord1!CC117+'Plateau Central1'!CC117+Sahel1!CC117+SudOuest1!CC117</f>
        <v>0</v>
      </c>
      <c r="CG117" s="65">
        <f>DGA!CD117+ONEA!CD117+'Boucle du Mouhoun'!CD117+Cascades1!CD117+Centre1!CD117+'Centre Est1'!CD117+'Centre Nord1'!CD117+'Centre Ouest1'!CD117+'Centre Sud1'!CD117+'Est1'!CD117+'Hauts-Bassins1'!CD117+Nord1!CD117+'Plateau Central1'!CD117+Sahel1!CD117+SudOuest1!CD117</f>
        <v>0</v>
      </c>
      <c r="CH117" s="65">
        <f>DGA!CE117+ONEA!CE117+'Boucle du Mouhoun'!CE117+Cascades1!CE117+Centre1!CE117+'Centre Est1'!CE117+'Centre Nord1'!CE117+'Centre Ouest1'!CE117+'Centre Sud1'!CE117+'Est1'!CE117+'Hauts-Bassins1'!CE117+Nord1!CE117+'Plateau Central1'!CE117+Sahel1!CE117+SudOuest1!CE117</f>
        <v>0</v>
      </c>
      <c r="CI117" s="65">
        <f>DGA!CF117+ONEA!CF117+'Boucle du Mouhoun'!CF117+Cascades1!CF117+Centre1!CF117+'Centre Est1'!CF117+'Centre Nord1'!CF117+'Centre Ouest1'!CF117+'Centre Sud1'!CF117+'Est1'!CF117+'Hauts-Bassins1'!CF117+Nord1!CF117+'Plateau Central1'!CF117+Sahel1!CF117+SudOuest1!CF117</f>
        <v>0</v>
      </c>
    </row>
    <row r="118" spans="1:103" s="15" customFormat="1" ht="35.4" customHeight="1" x14ac:dyDescent="0.3">
      <c r="A118" s="15" t="s">
        <v>227</v>
      </c>
      <c r="BG118" s="852" t="str">
        <f t="shared" si="56"/>
        <v>-</v>
      </c>
      <c r="BH118" s="852" t="str">
        <f t="shared" si="57"/>
        <v>-</v>
      </c>
      <c r="BI118" s="852" t="str">
        <f t="shared" si="58"/>
        <v>-</v>
      </c>
      <c r="BJ118" s="852" t="str">
        <f t="shared" si="59"/>
        <v>-</v>
      </c>
      <c r="BK118" s="852" t="str">
        <f t="shared" si="60"/>
        <v>-</v>
      </c>
      <c r="BL118" s="852" t="str">
        <f t="shared" si="61"/>
        <v>-</v>
      </c>
      <c r="BM118" s="852" t="str">
        <f t="shared" si="62"/>
        <v>-</v>
      </c>
      <c r="BN118" s="852" t="str">
        <f t="shared" si="63"/>
        <v>-</v>
      </c>
      <c r="BW118" s="852" t="str">
        <f t="shared" si="65"/>
        <v>-</v>
      </c>
      <c r="BX118" s="852" t="str">
        <f t="shared" si="66"/>
        <v>-</v>
      </c>
      <c r="BY118" s="852" t="str">
        <f t="shared" si="67"/>
        <v>-</v>
      </c>
      <c r="BZ118" s="852" t="str">
        <f t="shared" si="68"/>
        <v>-</v>
      </c>
      <c r="CA118" s="852" t="str">
        <f t="shared" si="69"/>
        <v>-</v>
      </c>
      <c r="CB118" s="852" t="str">
        <f t="shared" si="70"/>
        <v>-</v>
      </c>
      <c r="CC118" s="852" t="str">
        <f t="shared" si="71"/>
        <v>-</v>
      </c>
      <c r="CD118" s="852" t="str">
        <f t="shared" si="64"/>
        <v>-</v>
      </c>
    </row>
    <row r="119" spans="1:103" s="19" customFormat="1" ht="27.6" x14ac:dyDescent="0.3">
      <c r="A119" s="19" t="s">
        <v>228</v>
      </c>
      <c r="BG119" s="852" t="str">
        <f t="shared" si="56"/>
        <v>-</v>
      </c>
      <c r="BH119" s="852" t="str">
        <f t="shared" si="57"/>
        <v>-</v>
      </c>
      <c r="BI119" s="852" t="str">
        <f t="shared" si="58"/>
        <v>-</v>
      </c>
      <c r="BJ119" s="852" t="str">
        <f t="shared" si="59"/>
        <v>-</v>
      </c>
      <c r="BK119" s="852" t="str">
        <f t="shared" si="60"/>
        <v>-</v>
      </c>
      <c r="BL119" s="852" t="str">
        <f t="shared" si="61"/>
        <v>-</v>
      </c>
      <c r="BM119" s="852" t="str">
        <f t="shared" si="62"/>
        <v>-</v>
      </c>
      <c r="BN119" s="852" t="str">
        <f t="shared" si="63"/>
        <v>-</v>
      </c>
      <c r="BW119" s="852" t="str">
        <f t="shared" si="65"/>
        <v>-</v>
      </c>
      <c r="BX119" s="852" t="str">
        <f t="shared" si="66"/>
        <v>-</v>
      </c>
      <c r="BY119" s="852" t="str">
        <f t="shared" si="67"/>
        <v>-</v>
      </c>
      <c r="BZ119" s="852" t="str">
        <f t="shared" si="68"/>
        <v>-</v>
      </c>
      <c r="CA119" s="852" t="str">
        <f t="shared" si="69"/>
        <v>-</v>
      </c>
      <c r="CB119" s="852" t="str">
        <f t="shared" si="70"/>
        <v>-</v>
      </c>
      <c r="CC119" s="852" t="str">
        <f t="shared" si="71"/>
        <v>-</v>
      </c>
      <c r="CD119" s="852" t="str">
        <f t="shared" si="64"/>
        <v>-</v>
      </c>
    </row>
    <row r="120" spans="1:103" s="22" customFormat="1" ht="15.6" x14ac:dyDescent="0.3">
      <c r="A120" s="22" t="s">
        <v>229</v>
      </c>
      <c r="E120" s="22">
        <f>DGA!E120+ONEA!E120+'Boucle du Mouhoun'!E120+Cascades1!E120+Centre1!E120+'Centre Est1'!E120+'Centre Nord1'!E120+'Centre Ouest1'!E120+'Centre Sud1'!E120+'Est1'!E120+'Hauts-Bassins1'!E120+Nord1!E120+'Plateau Central1'!E120+Sahel1!E120+SudOuest1!E120</f>
        <v>0</v>
      </c>
      <c r="F120" s="22">
        <f>DGA!F120+ONEA!F120+'Boucle du Mouhoun'!F120+Cascades1!F120+Centre1!F120+'Centre Est1'!F120+'Centre Nord1'!F120+'Centre Ouest1'!F120+'Centre Sud1'!F120+'Est1'!F120+'Hauts-Bassins1'!F120+Nord1!F120+'Plateau Central1'!F120+Sahel1!F120+SudOuest1!F120</f>
        <v>0</v>
      </c>
      <c r="G120" s="22">
        <f>DGA!G120+ONEA!G120+'Boucle du Mouhoun'!G120+Cascades1!G120+Centre1!G120+'Centre Est1'!G120+'Centre Nord1'!G120+'Centre Ouest1'!G120+'Centre Sud1'!G120+'Est1'!G120+'Hauts-Bassins1'!G120+Nord1!G120+'Plateau Central1'!G120+Sahel1!G120+SudOuest1!G120</f>
        <v>0</v>
      </c>
      <c r="H120" s="22">
        <f>DGA!H120+ONEA!H120+'Boucle du Mouhoun'!H120+Cascades1!H120+Centre1!H120+'Centre Est1'!H120+'Centre Nord1'!H120+'Centre Ouest1'!H120+'Centre Sud1'!H120+'Est1'!H120+'Hauts-Bassins1'!H120+Nord1!H120+'Plateau Central1'!H120+Sahel1!H120+SudOuest1!H120</f>
        <v>0</v>
      </c>
      <c r="I120" s="22">
        <f>DGA!I120+ONEA!I120+'Boucle du Mouhoun'!I120+Cascades1!I120+Centre1!I120+'Centre Est1'!I120+'Centre Nord1'!I120+'Centre Ouest1'!I120+'Centre Sud1'!I120+'Est1'!I120+'Hauts-Bassins1'!I120+Nord1!I120+'Plateau Central1'!I120+Sahel1!I120+SudOuest1!I120</f>
        <v>0</v>
      </c>
      <c r="J120" s="22">
        <f>DGA!J120+ONEA!J120+'Boucle du Mouhoun'!J120+Cascades1!J120+Centre1!J120+'Centre Est1'!J120+'Centre Nord1'!J120+'Centre Ouest1'!J120+'Centre Sud1'!J120+'Est1'!J120+'Hauts-Bassins1'!J120+Nord1!J120+'Plateau Central1'!J120+Sahel1!J120+SudOuest1!J120</f>
        <v>0</v>
      </c>
      <c r="K120" s="22">
        <f>DGA!K120+ONEA!K120+'Boucle du Mouhoun'!K120+Cascades1!K120+Centre1!K120+'Centre Est1'!K120+'Centre Nord1'!K120+'Centre Ouest1'!K120+'Centre Sud1'!K120+'Est1'!K120+'Hauts-Bassins1'!K120+Nord1!K120+'Plateau Central1'!K120+Sahel1!K120+SudOuest1!K120</f>
        <v>0</v>
      </c>
      <c r="L120" s="22">
        <f>DGA!L120+ONEA!L120+'Boucle du Mouhoun'!L120+Cascades1!L120+Centre1!L120+'Centre Est1'!L120+'Centre Nord1'!L120+'Centre Ouest1'!L120+'Centre Sud1'!L120+'Est1'!L120+'Hauts-Bassins1'!L120+Nord1!L120+'Plateau Central1'!L120+Sahel1!L120+SudOuest1!L120</f>
        <v>0</v>
      </c>
      <c r="M120" s="22">
        <f>DGA!M120+ONEA!M120+'Boucle du Mouhoun'!M120+Cascades1!M120+Centre1!M120+'Centre Est1'!M120+'Centre Nord1'!M120+'Centre Ouest1'!M120+'Centre Sud1'!M120+'Est1'!M120+'Hauts-Bassins1'!M120+Nord1!M120+'Plateau Central1'!M120+Sahel1!M120+SudOuest1!M120</f>
        <v>0</v>
      </c>
      <c r="N120" s="22">
        <f>DGA!N120+ONEA!N120+'Boucle du Mouhoun'!N120+Cascades1!N120+Centre1!N120+'Centre Est1'!N120+'Centre Nord1'!N120+'Centre Ouest1'!N120+'Centre Sud1'!N120+'Est1'!N120+'Hauts-Bassins1'!N120+Nord1!N120+'Plateau Central1'!N120+Sahel1!N120+SudOuest1!N120</f>
        <v>0</v>
      </c>
      <c r="O120" s="22">
        <f>DGA!O120+ONEA!O120+'Boucle du Mouhoun'!O120+Cascades1!O120+Centre1!O120+'Centre Est1'!O120+'Centre Nord1'!O120+'Centre Ouest1'!O120+'Centre Sud1'!O120+'Est1'!O120+'Hauts-Bassins1'!O120+Nord1!O120+'Plateau Central1'!O120+Sahel1!O120+SudOuest1!O120</f>
        <v>0</v>
      </c>
      <c r="P120" s="22">
        <f>DGA!P120+ONEA!P120+'Boucle du Mouhoun'!P120+Cascades1!P120+Centre1!P120+'Centre Est1'!P120+'Centre Nord1'!P120+'Centre Ouest1'!P120+'Centre Sud1'!P120+'Est1'!P120+'Hauts-Bassins1'!P120+Nord1!P120+'Plateau Central1'!P120+Sahel1!P120+SudOuest1!P120</f>
        <v>0</v>
      </c>
      <c r="Q120" s="22">
        <f>DGA!Q120+ONEA!Q120+'Boucle du Mouhoun'!Q120+Cascades1!Q120+Centre1!Q120+'Centre Est1'!Q120+'Centre Nord1'!Q120+'Centre Ouest1'!Q120+'Centre Sud1'!Q120+'Est1'!Q120+'Hauts-Bassins1'!Q120+Nord1!Q120+'Plateau Central1'!Q120+Sahel1!Q120+SudOuest1!Q120</f>
        <v>0</v>
      </c>
      <c r="R120" s="22">
        <f>DGA!R120+ONEA!R120+'Boucle du Mouhoun'!R120+Cascades1!R120+Centre1!R120+'Centre Est1'!R120+'Centre Nord1'!R120+'Centre Ouest1'!R120+'Centre Sud1'!R120+'Est1'!R120+'Hauts-Bassins1'!R120+Nord1!R120+'Plateau Central1'!R120+Sahel1!R120+SudOuest1!R120</f>
        <v>0</v>
      </c>
      <c r="S120" s="22">
        <f>DGA!S120+ONEA!S120+'Boucle du Mouhoun'!S120+Cascades1!S120+Centre1!S120+'Centre Est1'!S120+'Centre Nord1'!S120+'Centre Ouest1'!S120+'Centre Sud1'!S120+'Est1'!S120+'Hauts-Bassins1'!S120+Nord1!S120+'Plateau Central1'!S120+Sahel1!S120+SudOuest1!S120</f>
        <v>0</v>
      </c>
      <c r="T120" s="22">
        <f>DGA!T120+ONEA!T120+'Boucle du Mouhoun'!T120+Cascades1!T120+Centre1!T120+'Centre Est1'!T120+'Centre Nord1'!T120+'Centre Ouest1'!T120+'Centre Sud1'!T120+'Est1'!T120+'Hauts-Bassins1'!T120+Nord1!T120+'Plateau Central1'!T120+Sahel1!T120+SudOuest1!T120</f>
        <v>0</v>
      </c>
      <c r="U120" s="22">
        <f>DGA!U120+ONEA!U120+'Boucle du Mouhoun'!U120+Cascades1!U120+Centre1!U120+'Centre Est1'!U120+'Centre Nord1'!U120+'Centre Ouest1'!U120+'Centre Sud1'!U120+'Est1'!U120+'Hauts-Bassins1'!U120+Nord1!U120+'Plateau Central1'!U120+Sahel1!U120+SudOuest1!U120</f>
        <v>0</v>
      </c>
      <c r="V120" s="22">
        <f>DGA!V120+ONEA!V120+'Boucle du Mouhoun'!V120+Cascades1!V120+Centre1!V120+'Centre Est1'!V120+'Centre Nord1'!V120+'Centre Ouest1'!V120+'Centre Sud1'!V120+'Est1'!V120+'Hauts-Bassins1'!V120+Nord1!V120+'Plateau Central1'!V120+Sahel1!V120+SudOuest1!V120</f>
        <v>0</v>
      </c>
      <c r="W120" s="22">
        <f>DGA!W120+ONEA!W120+'Boucle du Mouhoun'!W120+Cascades1!W120+Centre1!W120+'Centre Est1'!W120+'Centre Nord1'!W120+'Centre Ouest1'!W120+'Centre Sud1'!W120+'Est1'!W120+'Hauts-Bassins1'!W120+Nord1!W120+'Plateau Central1'!W120+Sahel1!W120+SudOuest1!W120</f>
        <v>0</v>
      </c>
      <c r="X120" s="22">
        <f>DGA!X120+ONEA!X120+'Boucle du Mouhoun'!X120+Cascades1!X120+Centre1!X120+'Centre Est1'!X120+'Centre Nord1'!X120+'Centre Ouest1'!X120+'Centre Sud1'!X120+'Est1'!X120+'Hauts-Bassins1'!X120+Nord1!X120+'Plateau Central1'!X120+Sahel1!X120+SudOuest1!X120</f>
        <v>0</v>
      </c>
      <c r="Y120" s="22">
        <f>DGA!Y120+ONEA!Y120+'Boucle du Mouhoun'!Y120+Cascades1!Y120+Centre1!Y120+'Centre Est1'!Y120+'Centre Nord1'!Y120+'Centre Ouest1'!Y120+'Centre Sud1'!Y120+'Est1'!Y120+'Hauts-Bassins1'!Y120+Nord1!Y120+'Plateau Central1'!Y120+Sahel1!Y120+SudOuest1!Y120</f>
        <v>0</v>
      </c>
      <c r="Z120" s="22">
        <f>DGA!Z120+ONEA!Z120+'Boucle du Mouhoun'!Z120+Cascades1!Z120+Centre1!Z120+'Centre Est1'!Z120+'Centre Nord1'!Z120+'Centre Ouest1'!Z120+'Centre Sud1'!Z120+'Est1'!Z120+'Hauts-Bassins1'!Z120+Nord1!Z120+'Plateau Central1'!Z120+Sahel1!Z120+SudOuest1!Z120</f>
        <v>0</v>
      </c>
      <c r="AA120" s="22">
        <f>DGA!AA120+ONEA!AA120+'Boucle du Mouhoun'!AA120+Cascades1!AA120+Centre1!AA120+'Centre Est1'!AA120+'Centre Nord1'!AA120+'Centre Ouest1'!AA120+'Centre Sud1'!AA120+'Est1'!AA120+'Hauts-Bassins1'!AA120+Nord1!AA120+'Plateau Central1'!AA120+Sahel1!AA120+SudOuest1!AA120</f>
        <v>0</v>
      </c>
      <c r="AB120" s="22">
        <f>DGA!AB120+ONEA!AB120+'Boucle du Mouhoun'!AB120+Cascades1!AB120+Centre1!AB120+'Centre Est1'!AB120+'Centre Nord1'!AB120+'Centre Ouest1'!AB120+'Centre Sud1'!AB120+'Est1'!AB120+'Hauts-Bassins1'!AB120+Nord1!AB120+'Plateau Central1'!AB120+Sahel1!AB120+SudOuest1!AB120</f>
        <v>0</v>
      </c>
      <c r="AI120" s="22">
        <f>DGA!AH120+ONEA!AH120+'Boucle du Mouhoun'!AH120+Cascades1!AH120+Centre1!AH120+'Centre Est1'!AH120+'Centre Nord1'!AH120+'Centre Ouest1'!AH120+'Centre Sud1'!AH120+'Est1'!AH120+'Hauts-Bassins1'!AH120+Nord1!AH120+'Plateau Central1'!AH120+Sahel1!AH120+SudOuest1!AH120</f>
        <v>0</v>
      </c>
      <c r="AJ120" s="22">
        <f>DGA!AI120+ONEA!AI120+'Boucle du Mouhoun'!AI120+Cascades1!AI120+Centre1!AI120+'Centre Est1'!AI120+'Centre Nord1'!AI120+'Centre Ouest1'!AI120+'Centre Sud1'!AI120+'Est1'!AI120+'Hauts-Bassins1'!AI120+Nord1!AI120+'Plateau Central1'!AI120+Sahel1!AI120+SudOuest1!AI120</f>
        <v>0</v>
      </c>
      <c r="AK120" s="22">
        <f>DGA!AJ120+ONEA!AJ120+'Boucle du Mouhoun'!AJ120+Cascades1!AJ120+Centre1!AJ120+'Centre Est1'!AJ120+'Centre Nord1'!AJ120+'Centre Ouest1'!AJ120+'Centre Sud1'!AJ120+'Est1'!AJ120+'Hauts-Bassins1'!AJ120+Nord1!AJ120+'Plateau Central1'!AJ120+Sahel1!AJ120+SudOuest1!AJ120</f>
        <v>0</v>
      </c>
      <c r="AL120" s="22">
        <f>DGA!AK120+ONEA!AK120+'Boucle du Mouhoun'!AK120+Cascades1!AK120+Centre1!AK120+'Centre Est1'!AK120+'Centre Nord1'!AK120+'Centre Ouest1'!AK120+'Centre Sud1'!AK120+'Est1'!AK120+'Hauts-Bassins1'!AK120+Nord1!AK120+'Plateau Central1'!AK120+Sahel1!AK120+SudOuest1!AK120</f>
        <v>0</v>
      </c>
      <c r="AM120" s="22">
        <f>DGA!AL120+ONEA!AL120+'Boucle du Mouhoun'!AL120+Cascades1!AL120+Centre1!AL120+'Centre Est1'!AL120+'Centre Nord1'!AL120+'Centre Ouest1'!AL120+'Centre Sud1'!AL120+'Est1'!AL120+'Hauts-Bassins1'!AL120+Nord1!AL120+'Plateau Central1'!AL120+Sahel1!AL120+SudOuest1!AL120</f>
        <v>0</v>
      </c>
      <c r="AN120" s="22">
        <f>DGA!AM120+ONEA!AM120+'Boucle du Mouhoun'!AM120+Cascades1!AM120+Centre1!AM120+'Centre Est1'!AM120+'Centre Nord1'!AM120+'Centre Ouest1'!AM120+'Centre Sud1'!AM120+'Est1'!AM120+'Hauts-Bassins1'!AM120+Nord1!AM120+'Plateau Central1'!AM120+Sahel1!AM120+SudOuest1!AM120</f>
        <v>0</v>
      </c>
      <c r="AO120" s="22">
        <f>DGA!AN120+ONEA!AN120+'Boucle du Mouhoun'!AN120+Cascades1!AN120+Centre1!AN120+'Centre Est1'!AN120+'Centre Nord1'!AN120+'Centre Ouest1'!AN120+'Centre Sud1'!AN120+'Est1'!AN120+'Hauts-Bassins1'!AN120+Nord1!AN120+'Plateau Central1'!AN120+Sahel1!AN120+SudOuest1!AN120</f>
        <v>0</v>
      </c>
      <c r="AP120" s="22">
        <f>DGA!AO120+ONEA!AO120+'Boucle du Mouhoun'!AO120+Cascades1!AO120+Centre1!AO120+'Centre Est1'!AO120+'Centre Nord1'!AO120+'Centre Ouest1'!AO120+'Centre Sud1'!AO120+'Est1'!AO120+'Hauts-Bassins1'!AO120+Nord1!AO120+'Plateau Central1'!AO120+Sahel1!AO120+SudOuest1!AO120</f>
        <v>0</v>
      </c>
      <c r="AQ120" s="22">
        <f>DGA!AP120+ONEA!AP120+'Boucle du Mouhoun'!AP120+Cascades1!AP120+Centre1!AP120+'Centre Est1'!AP120+'Centre Nord1'!AP120+'Centre Ouest1'!AP120+'Centre Sud1'!AP120+'Est1'!AP120+'Hauts-Bassins1'!AP120+Nord1!AP120+'Plateau Central1'!AP120+Sahel1!AP120+SudOuest1!AP120</f>
        <v>0</v>
      </c>
      <c r="AR120" s="22">
        <f>DGA!AQ120+ONEA!AQ120+'Boucle du Mouhoun'!AQ120+Cascades1!AQ120+Centre1!AQ120+'Centre Est1'!AQ120+'Centre Nord1'!AQ120+'Centre Ouest1'!AQ120+'Centre Sud1'!AQ120+'Est1'!AQ120+'Hauts-Bassins1'!AQ120+Nord1!AQ120+'Plateau Central1'!AQ120+Sahel1!AQ120+SudOuest1!AQ120</f>
        <v>0</v>
      </c>
      <c r="AS120" s="22">
        <f>DGA!AR120+ONEA!AR120+'Boucle du Mouhoun'!AR120+Cascades1!AR120+Centre1!AR120+'Centre Est1'!AR120+'Centre Nord1'!AR120+'Centre Ouest1'!AR120+'Centre Sud1'!AR120+'Est1'!AR120+'Hauts-Bassins1'!AR120+Nord1!AR120+'Plateau Central1'!AR120+Sahel1!AR120+SudOuest1!AR120</f>
        <v>0</v>
      </c>
      <c r="AT120" s="22">
        <f>DGA!AS120+ONEA!AS120+'Boucle du Mouhoun'!AS120+Cascades1!AS120+Centre1!AS120+'Centre Est1'!AS120+'Centre Nord1'!AS120+'Centre Ouest1'!AS120+'Centre Sud1'!AS120+'Est1'!AS120+'Hauts-Bassins1'!AS120+Nord1!AS120+'Plateau Central1'!AS120+Sahel1!AS120+SudOuest1!AS120</f>
        <v>0</v>
      </c>
      <c r="AU120" s="22">
        <f>DGA!AT120+ONEA!AT120+'Boucle du Mouhoun'!AT120+Cascades1!AT120+Centre1!AT120+'Centre Est1'!AT120+'Centre Nord1'!AT120+'Centre Ouest1'!AT120+'Centre Sud1'!AT120+'Est1'!AT120+'Hauts-Bassins1'!AT120+Nord1!AT120+'Plateau Central1'!AT120+Sahel1!AT120+SudOuest1!AT120</f>
        <v>0</v>
      </c>
      <c r="AV120" s="22">
        <f>DGA!AU120+ONEA!AU120+'Boucle du Mouhoun'!AU120+Cascades1!AU120+Centre1!AU120+'Centre Est1'!AU120+'Centre Nord1'!AU120+'Centre Ouest1'!AU120+'Centre Sud1'!AU120+'Est1'!AU120+'Hauts-Bassins1'!AU120+Nord1!AU120+'Plateau Central1'!AU120+Sahel1!AU120+SudOuest1!AU120</f>
        <v>0</v>
      </c>
      <c r="AW120" s="22">
        <f>DGA!AV120+ONEA!AV120+'Boucle du Mouhoun'!AV120+Cascades1!AV120+Centre1!AV120+'Centre Est1'!AV120+'Centre Nord1'!AV120+'Centre Ouest1'!AV120+'Centre Sud1'!AV120+'Est1'!AV120+'Hauts-Bassins1'!AV120+Nord1!AV120+'Plateau Central1'!AV120+Sahel1!AV120+SudOuest1!AV120</f>
        <v>0</v>
      </c>
      <c r="AX120" s="22">
        <f>DGA!AW120+ONEA!AW120+'Boucle du Mouhoun'!AW120+Cascades1!AW120+Centre1!AW120+'Centre Est1'!AW120+'Centre Nord1'!AW120+'Centre Ouest1'!AW120+'Centre Sud1'!AW120+'Est1'!AW120+'Hauts-Bassins1'!AW120+Nord1!AW120+'Plateau Central1'!AW120+Sahel1!AW120+SudOuest1!AW120</f>
        <v>0</v>
      </c>
      <c r="AY120" s="22">
        <f>DGA!AX120+ONEA!AX120+'Boucle du Mouhoun'!AX120+Cascades1!AX120+Centre1!AX120+'Centre Est1'!AX120+'Centre Nord1'!AX120+'Centre Ouest1'!AX120+'Centre Sud1'!AX120+'Est1'!AX120+'Hauts-Bassins1'!AX120+Nord1!AX120+'Plateau Central1'!AX120+Sahel1!AX120+SudOuest1!AX120</f>
        <v>0</v>
      </c>
      <c r="AZ120" s="22">
        <f>DGA!AY120+ONEA!AY120+'Boucle du Mouhoun'!AY120+Cascades1!AY120+Centre1!AY120+'Centre Est1'!AY120+'Centre Nord1'!AY120+'Centre Ouest1'!AY120+'Centre Sud1'!AY120+'Est1'!AY120+'Hauts-Bassins1'!AY120+Nord1!AY120+'Plateau Central1'!AY120+Sahel1!AY120+SudOuest1!AY120</f>
        <v>0</v>
      </c>
      <c r="BA120" s="22">
        <f>DGA!AZ120+ONEA!AZ120+'Boucle du Mouhoun'!AZ120+Cascades1!AZ120+Centre1!AZ120+'Centre Est1'!AZ120+'Centre Nord1'!AZ120+'Centre Ouest1'!AZ120+'Centre Sud1'!AZ120+'Est1'!AZ120+'Hauts-Bassins1'!AZ120+Nord1!AZ120+'Plateau Central1'!AZ120+Sahel1!AZ120+SudOuest1!AZ120</f>
        <v>0</v>
      </c>
      <c r="BB120" s="22">
        <f>DGA!BA120+ONEA!BA120+'Boucle du Mouhoun'!BA120+Cascades1!BA120+Centre1!BA120+'Centre Est1'!BA120+'Centre Nord1'!BA120+'Centre Ouest1'!BA120+'Centre Sud1'!BA120+'Est1'!BA120+'Hauts-Bassins1'!BA120+Nord1!BA120+'Plateau Central1'!BA120+Sahel1!BA120+SudOuest1!BA120</f>
        <v>0</v>
      </c>
      <c r="BC120" s="22">
        <f>DGA!BB120+ONEA!BB120+'Boucle du Mouhoun'!BB120+Cascades1!BB120+Centre1!BB120+'Centre Est1'!BB120+'Centre Nord1'!BB120+'Centre Ouest1'!BB120+'Centre Sud1'!BB120+'Est1'!BB120+'Hauts-Bassins1'!BB120+Nord1!BB120+'Plateau Central1'!BB120+Sahel1!BB120+SudOuest1!BB120</f>
        <v>0</v>
      </c>
      <c r="BD120" s="22">
        <f>DGA!BC120+ONEA!BC120+'Boucle du Mouhoun'!BC120+Cascades1!BC120+Centre1!BC120+'Centre Est1'!BC120+'Centre Nord1'!BC120+'Centre Ouest1'!BC120+'Centre Sud1'!BC120+'Est1'!BC120+'Hauts-Bassins1'!BC120+Nord1!BC120+'Plateau Central1'!BC120+Sahel1!BC120+SudOuest1!BC120</f>
        <v>0</v>
      </c>
      <c r="BE120" s="22">
        <f>DGA!BD120+ONEA!BD120+'Boucle du Mouhoun'!BD120+Cascades1!BD120+Centre1!BD120+'Centre Est1'!BD120+'Centre Nord1'!BD120+'Centre Ouest1'!BD120+'Centre Sud1'!BD120+'Est1'!BD120+'Hauts-Bassins1'!BD120+Nord1!BD120+'Plateau Central1'!BD120+Sahel1!BD120+SudOuest1!BD120</f>
        <v>0</v>
      </c>
      <c r="BF120" s="22">
        <f>DGA!BE120+ONEA!BE120+'Boucle du Mouhoun'!BE120+Cascades1!BE120+Centre1!BE120+'Centre Est1'!BE120+'Centre Nord1'!BE120+'Centre Ouest1'!BE120+'Centre Sud1'!BE120+'Est1'!BE120+'Hauts-Bassins1'!BE120+Nord1!BE120+'Plateau Central1'!BE120+Sahel1!BE120+SudOuest1!BE120</f>
        <v>0</v>
      </c>
      <c r="BG120" s="852" t="str">
        <f t="shared" si="56"/>
        <v>-</v>
      </c>
      <c r="BH120" s="852" t="str">
        <f t="shared" si="57"/>
        <v>-</v>
      </c>
      <c r="BI120" s="852" t="str">
        <f t="shared" si="58"/>
        <v>-</v>
      </c>
      <c r="BJ120" s="852" t="str">
        <f t="shared" si="59"/>
        <v>-</v>
      </c>
      <c r="BK120" s="852" t="str">
        <f t="shared" si="60"/>
        <v>-</v>
      </c>
      <c r="BL120" s="852" t="str">
        <f t="shared" si="61"/>
        <v>-</v>
      </c>
      <c r="BM120" s="852" t="str">
        <f t="shared" si="62"/>
        <v>-</v>
      </c>
      <c r="BN120" s="852" t="str">
        <f t="shared" si="63"/>
        <v>-</v>
      </c>
      <c r="BO120" s="22">
        <f>DGA!BM120+ONEA!BM120+'Boucle du Mouhoun'!BM120+Cascades1!BM120+Centre1!BM120+'Centre Est1'!BM120+'Centre Nord1'!BM120+'Centre Ouest1'!BM120+'Centre Sud1'!BM120+'Est1'!BM120+'Hauts-Bassins1'!BM120+Nord1!BM120+'Plateau Central1'!BM120+Sahel1!BM120+SudOuest1!BM120</f>
        <v>0</v>
      </c>
      <c r="BP120" s="22">
        <f>DGA!BN120+ONEA!BN120+'Boucle du Mouhoun'!BN120+Cascades1!BN120+Centre1!BN120+'Centre Est1'!BN120+'Centre Nord1'!BN120+'Centre Ouest1'!BN120+'Centre Sud1'!BN120+'Est1'!BN120+'Hauts-Bassins1'!BN120+Nord1!BN120+'Plateau Central1'!BN120+Sahel1!BN120+SudOuest1!BN120</f>
        <v>0</v>
      </c>
      <c r="BQ120" s="22">
        <f>DGA!BO120+ONEA!BO120+'Boucle du Mouhoun'!BO120+Cascades1!BO120+Centre1!BO120+'Centre Est1'!BO120+'Centre Nord1'!BO120+'Centre Ouest1'!BO120+'Centre Sud1'!BO120+'Est1'!BO120+'Hauts-Bassins1'!BO120+Nord1!BO120+'Plateau Central1'!BO120+Sahel1!BO120+SudOuest1!BO120</f>
        <v>0</v>
      </c>
      <c r="BR120" s="22">
        <f>DGA!BP120+ONEA!BP120+'Boucle du Mouhoun'!BP120+Cascades1!BP120+Centre1!BP120+'Centre Est1'!BP120+'Centre Nord1'!BP120+'Centre Ouest1'!BP120+'Centre Sud1'!BP120+'Est1'!BP120+'Hauts-Bassins1'!BP120+Nord1!BP120+'Plateau Central1'!BP120+Sahel1!BP120+SudOuest1!BP120</f>
        <v>0</v>
      </c>
      <c r="BS120" s="22">
        <f>DGA!BQ120+ONEA!BQ120+'Boucle du Mouhoun'!BQ120+Cascades1!BQ120+Centre1!BQ120+'Centre Est1'!BQ120+'Centre Nord1'!BQ120+'Centre Ouest1'!BQ120+'Centre Sud1'!BQ120+'Est1'!BQ120+'Hauts-Bassins1'!BQ120+Nord1!BQ120+'Plateau Central1'!BQ120+Sahel1!BQ120+SudOuest1!BQ120</f>
        <v>0</v>
      </c>
      <c r="BT120" s="22">
        <f>DGA!BR120+ONEA!BR120+'Boucle du Mouhoun'!BR120+Cascades1!BR120+Centre1!BR120+'Centre Est1'!BR120+'Centre Nord1'!BR120+'Centre Ouest1'!BR120+'Centre Sud1'!BR120+'Est1'!BR120+'Hauts-Bassins1'!BR120+Nord1!BR120+'Plateau Central1'!BR120+Sahel1!BR120+SudOuest1!BR120</f>
        <v>0</v>
      </c>
      <c r="BU120" s="22">
        <f>DGA!BS120+ONEA!BS120+'Boucle du Mouhoun'!BS120+Cascades1!BS120+Centre1!BS120+'Centre Est1'!BS120+'Centre Nord1'!BS120+'Centre Ouest1'!BS120+'Centre Sud1'!BS120+'Est1'!BS120+'Hauts-Bassins1'!BS120+Nord1!BS120+'Plateau Central1'!BS120+Sahel1!BS120+SudOuest1!BS120</f>
        <v>0</v>
      </c>
      <c r="BV120" s="22">
        <f>DGA!BT120+ONEA!BT120+'Boucle du Mouhoun'!BT120+Cascades1!BT120+Centre1!BT120+'Centre Est1'!BT120+'Centre Nord1'!BT120+'Centre Ouest1'!BT120+'Centre Sud1'!BT120+'Est1'!BT120+'Hauts-Bassins1'!BT120+Nord1!BT120+'Plateau Central1'!BT120+Sahel1!BT120+SudOuest1!BT120</f>
        <v>0</v>
      </c>
      <c r="BW120" s="852" t="str">
        <f t="shared" si="65"/>
        <v>-</v>
      </c>
      <c r="BX120" s="852" t="str">
        <f t="shared" si="66"/>
        <v>-</v>
      </c>
      <c r="BY120" s="852" t="str">
        <f t="shared" si="67"/>
        <v>-</v>
      </c>
      <c r="BZ120" s="852" t="str">
        <f t="shared" si="68"/>
        <v>-</v>
      </c>
      <c r="CA120" s="852" t="str">
        <f t="shared" si="69"/>
        <v>-</v>
      </c>
      <c r="CB120" s="852" t="str">
        <f t="shared" si="70"/>
        <v>-</v>
      </c>
      <c r="CC120" s="852" t="str">
        <f t="shared" si="71"/>
        <v>-</v>
      </c>
      <c r="CD120" s="852" t="str">
        <f t="shared" si="64"/>
        <v>-</v>
      </c>
      <c r="CE120" s="22">
        <f>DGA!CB120+ONEA!CB120+'Boucle du Mouhoun'!CB120+Cascades1!CB120+Centre1!CB120+'Centre Est1'!CB120+'Centre Nord1'!CB120+'Centre Ouest1'!CB120+'Centre Sud1'!CB120+'Est1'!CB120+'Hauts-Bassins1'!CB120+Nord1!CB120+'Plateau Central1'!CB120+Sahel1!CB120+SudOuest1!CB120</f>
        <v>0</v>
      </c>
      <c r="CF120" s="22">
        <f>DGA!CC120+ONEA!CC120+'Boucle du Mouhoun'!CC120+Cascades1!CC120+Centre1!CC120+'Centre Est1'!CC120+'Centre Nord1'!CC120+'Centre Ouest1'!CC120+'Centre Sud1'!CC120+'Est1'!CC120+'Hauts-Bassins1'!CC120+Nord1!CC120+'Plateau Central1'!CC120+Sahel1!CC120+SudOuest1!CC120</f>
        <v>0</v>
      </c>
      <c r="CG120" s="22">
        <f>DGA!CD120+ONEA!CD120+'Boucle du Mouhoun'!CD120+Cascades1!CD120+Centre1!CD120+'Centre Est1'!CD120+'Centre Nord1'!CD120+'Centre Ouest1'!CD120+'Centre Sud1'!CD120+'Est1'!CD120+'Hauts-Bassins1'!CD120+Nord1!CD120+'Plateau Central1'!CD120+Sahel1!CD120+SudOuest1!CD120</f>
        <v>0</v>
      </c>
      <c r="CH120" s="22">
        <f>DGA!CE120+ONEA!CE120+'Boucle du Mouhoun'!CE120+Cascades1!CE120+Centre1!CE120+'Centre Est1'!CE120+'Centre Nord1'!CE120+'Centre Ouest1'!CE120+'Centre Sud1'!CE120+'Est1'!CE120+'Hauts-Bassins1'!CE120+Nord1!CE120+'Plateau Central1'!CE120+Sahel1!CE120+SudOuest1!CE120</f>
        <v>0</v>
      </c>
      <c r="CI120" s="22">
        <f>DGA!CF120+ONEA!CF120+'Boucle du Mouhoun'!CF120+Cascades1!CF120+Centre1!CF120+'Centre Est1'!CF120+'Centre Nord1'!CF120+'Centre Ouest1'!CF120+'Centre Sud1'!CF120+'Est1'!CF120+'Hauts-Bassins1'!CF120+Nord1!CF120+'Plateau Central1'!CF120+Sahel1!CF120+SudOuest1!CF120</f>
        <v>0</v>
      </c>
    </row>
    <row r="121" spans="1:103" s="177" customFormat="1" ht="31.2" x14ac:dyDescent="0.3">
      <c r="A121" s="177" t="s">
        <v>341</v>
      </c>
      <c r="E121" s="29">
        <f>DGA!E121+ONEA!E121+'Boucle du Mouhoun'!E121+Cascades1!E121+Centre1!E121+'Centre Est1'!E121+'Centre Nord1'!E121+'Centre Ouest1'!E121+'Centre Sud1'!E121+'Est1'!E121+'Hauts-Bassins1'!E121+Nord1!E121+'Plateau Central1'!E121+Sahel1!E121+SudOuest1!E121</f>
        <v>0</v>
      </c>
      <c r="F121" s="29">
        <f>DGA!F121+ONEA!F121+'Boucle du Mouhoun'!F121+Cascades1!F121+Centre1!F121+'Centre Est1'!F121+'Centre Nord1'!F121+'Centre Ouest1'!F121+'Centre Sud1'!F121+'Est1'!F121+'Hauts-Bassins1'!F121+Nord1!F121+'Plateau Central1'!F121+Sahel1!F121+SudOuest1!F121</f>
        <v>1</v>
      </c>
      <c r="G121" s="29">
        <f>DGA!G121+ONEA!G121+'Boucle du Mouhoun'!G121+Cascades1!G121+Centre1!G121+'Centre Est1'!G121+'Centre Nord1'!G121+'Centre Ouest1'!G121+'Centre Sud1'!G121+'Est1'!G121+'Hauts-Bassins1'!G121+Nord1!G121+'Plateau Central1'!G121+Sahel1!G121+SudOuest1!G121</f>
        <v>0</v>
      </c>
      <c r="H121" s="29">
        <f>DGA!H121+ONEA!H121+'Boucle du Mouhoun'!H121+Cascades1!H121+Centre1!H121+'Centre Est1'!H121+'Centre Nord1'!H121+'Centre Ouest1'!H121+'Centre Sud1'!H121+'Est1'!H121+'Hauts-Bassins1'!H121+Nord1!H121+'Plateau Central1'!H121+Sahel1!H121+SudOuest1!H121</f>
        <v>0</v>
      </c>
      <c r="I121" s="29">
        <f>DGA!I121+ONEA!I121+'Boucle du Mouhoun'!I121+Cascades1!I121+Centre1!I121+'Centre Est1'!I121+'Centre Nord1'!I121+'Centre Ouest1'!I121+'Centre Sud1'!I121+'Est1'!I121+'Hauts-Bassins1'!I121+Nord1!I121+'Plateau Central1'!I121+Sahel1!I121+SudOuest1!I121</f>
        <v>1</v>
      </c>
      <c r="J121" s="29">
        <f>DGA!J121+ONEA!J121+'Boucle du Mouhoun'!J121+Cascades1!J121+Centre1!J121+'Centre Est1'!J121+'Centre Nord1'!J121+'Centre Ouest1'!J121+'Centre Sud1'!J121+'Est1'!J121+'Hauts-Bassins1'!J121+Nord1!J121+'Plateau Central1'!J121+Sahel1!J121+SudOuest1!J121</f>
        <v>1</v>
      </c>
      <c r="K121" s="29">
        <f>DGA!K121+ONEA!K121+'Boucle du Mouhoun'!K121+Cascades1!K121+Centre1!K121+'Centre Est1'!K121+'Centre Nord1'!K121+'Centre Ouest1'!K121+'Centre Sud1'!K121+'Est1'!K121+'Hauts-Bassins1'!K121+Nord1!K121+'Plateau Central1'!K121+Sahel1!K121+SudOuest1!K121</f>
        <v>0</v>
      </c>
      <c r="L121" s="29">
        <f>DGA!L121+ONEA!L121+'Boucle du Mouhoun'!L121+Cascades1!L121+Centre1!L121+'Centre Est1'!L121+'Centre Nord1'!L121+'Centre Ouest1'!L121+'Centre Sud1'!L121+'Est1'!L121+'Hauts-Bassins1'!L121+Nord1!L121+'Plateau Central1'!L121+Sahel1!L121+SudOuest1!L121</f>
        <v>1</v>
      </c>
      <c r="M121" s="29">
        <f>DGA!M121+ONEA!M121+'Boucle du Mouhoun'!M121+Cascades1!M121+Centre1!M121+'Centre Est1'!M121+'Centre Nord1'!M121+'Centre Ouest1'!M121+'Centre Sud1'!M121+'Est1'!M121+'Hauts-Bassins1'!M121+Nord1!M121+'Plateau Central1'!M121+Sahel1!M121+SudOuest1!M121</f>
        <v>0</v>
      </c>
      <c r="N121" s="29">
        <f>DGA!N121+ONEA!N121+'Boucle du Mouhoun'!N121+Cascades1!N121+Centre1!N121+'Centre Est1'!N121+'Centre Nord1'!N121+'Centre Ouest1'!N121+'Centre Sud1'!N121+'Est1'!N121+'Hauts-Bassins1'!N121+Nord1!N121+'Plateau Central1'!N121+Sahel1!N121+SudOuest1!N121</f>
        <v>0</v>
      </c>
      <c r="O121" s="29">
        <f>DGA!O121+ONEA!O121+'Boucle du Mouhoun'!O121+Cascades1!O121+Centre1!O121+'Centre Est1'!O121+'Centre Nord1'!O121+'Centre Ouest1'!O121+'Centre Sud1'!O121+'Est1'!O121+'Hauts-Bassins1'!O121+Nord1!O121+'Plateau Central1'!O121+Sahel1!O121+SudOuest1!O121</f>
        <v>0</v>
      </c>
      <c r="P121" s="29">
        <f>DGA!P121+ONEA!P121+'Boucle du Mouhoun'!P121+Cascades1!P121+Centre1!P121+'Centre Est1'!P121+'Centre Nord1'!P121+'Centre Ouest1'!P121+'Centre Sud1'!P121+'Est1'!P121+'Hauts-Bassins1'!P121+Nord1!P121+'Plateau Central1'!P121+Sahel1!P121+SudOuest1!P121</f>
        <v>1</v>
      </c>
      <c r="Q121" s="29">
        <f>DGA!Q121+ONEA!Q121+'Boucle du Mouhoun'!Q121+Cascades1!Q121+Centre1!Q121+'Centre Est1'!Q121+'Centre Nord1'!Q121+'Centre Ouest1'!Q121+'Centre Sud1'!Q121+'Est1'!Q121+'Hauts-Bassins1'!Q121+Nord1!Q121+'Plateau Central1'!Q121+Sahel1!Q121+SudOuest1!Q121</f>
        <v>1</v>
      </c>
      <c r="R121" s="29">
        <f>DGA!R121+ONEA!R121+'Boucle du Mouhoun'!R121+Cascades1!R121+Centre1!R121+'Centre Est1'!R121+'Centre Nord1'!R121+'Centre Ouest1'!R121+'Centre Sud1'!R121+'Est1'!R121+'Hauts-Bassins1'!R121+Nord1!R121+'Plateau Central1'!R121+Sahel1!R121+SudOuest1!R121</f>
        <v>1</v>
      </c>
      <c r="S121" s="29">
        <f>DGA!S121+ONEA!S121+'Boucle du Mouhoun'!S121+Cascades1!S121+Centre1!S121+'Centre Est1'!S121+'Centre Nord1'!S121+'Centre Ouest1'!S121+'Centre Sud1'!S121+'Est1'!S121+'Hauts-Bassins1'!S121+Nord1!S121+'Plateau Central1'!S121+Sahel1!S121+SudOuest1!S121</f>
        <v>0</v>
      </c>
      <c r="T121" s="29">
        <f>DGA!T121+ONEA!T121+'Boucle du Mouhoun'!T121+Cascades1!T121+Centre1!T121+'Centre Est1'!T121+'Centre Nord1'!T121+'Centre Ouest1'!T121+'Centre Sud1'!T121+'Est1'!T121+'Hauts-Bassins1'!T121+Nord1!T121+'Plateau Central1'!T121+Sahel1!T121+SudOuest1!T121</f>
        <v>1</v>
      </c>
      <c r="U121" s="29">
        <f>DGA!U121+ONEA!U121+'Boucle du Mouhoun'!U121+Cascades1!U121+Centre1!U121+'Centre Est1'!U121+'Centre Nord1'!U121+'Centre Ouest1'!U121+'Centre Sud1'!U121+'Est1'!U121+'Hauts-Bassins1'!U121+Nord1!U121+'Plateau Central1'!U121+Sahel1!U121+SudOuest1!U121</f>
        <v>0</v>
      </c>
      <c r="V121" s="29">
        <f>DGA!V121+ONEA!V121+'Boucle du Mouhoun'!V121+Cascades1!V121+Centre1!V121+'Centre Est1'!V121+'Centre Nord1'!V121+'Centre Ouest1'!V121+'Centre Sud1'!V121+'Est1'!V121+'Hauts-Bassins1'!V121+Nord1!V121+'Plateau Central1'!V121+Sahel1!V121+SudOuest1!V121</f>
        <v>0</v>
      </c>
      <c r="W121" s="29">
        <f>DGA!W121+ONEA!W121+'Boucle du Mouhoun'!W121+Cascades1!W121+Centre1!W121+'Centre Est1'!W121+'Centre Nord1'!W121+'Centre Ouest1'!W121+'Centre Sud1'!W121+'Est1'!W121+'Hauts-Bassins1'!W121+Nord1!W121+'Plateau Central1'!W121+Sahel1!W121+SudOuest1!W121</f>
        <v>0</v>
      </c>
      <c r="X121" s="29">
        <f>DGA!X121+ONEA!X121+'Boucle du Mouhoun'!X121+Cascades1!X121+Centre1!X121+'Centre Est1'!X121+'Centre Nord1'!X121+'Centre Ouest1'!X121+'Centre Sud1'!X121+'Est1'!X121+'Hauts-Bassins1'!X121+Nord1!X121+'Plateau Central1'!X121+Sahel1!X121+SudOuest1!X121</f>
        <v>0</v>
      </c>
      <c r="Y121" s="29">
        <f>DGA!Y121+ONEA!Y121+'Boucle du Mouhoun'!Y121+Cascades1!Y121+Centre1!Y121+'Centre Est1'!Y121+'Centre Nord1'!Y121+'Centre Ouest1'!Y121+'Centre Sud1'!Y121+'Est1'!Y121+'Hauts-Bassins1'!Y121+Nord1!Y121+'Plateau Central1'!Y121+Sahel1!Y121+SudOuest1!Y121</f>
        <v>0</v>
      </c>
      <c r="Z121" s="29">
        <f>DGA!Z121+ONEA!Z121+'Boucle du Mouhoun'!Z121+Cascades1!Z121+Centre1!Z121+'Centre Est1'!Z121+'Centre Nord1'!Z121+'Centre Ouest1'!Z121+'Centre Sud1'!Z121+'Est1'!Z121+'Hauts-Bassins1'!Z121+Nord1!Z121+'Plateau Central1'!Z121+Sahel1!Z121+SudOuest1!Z121</f>
        <v>0</v>
      </c>
      <c r="AA121" s="29">
        <f>DGA!AA121+ONEA!AA121+'Boucle du Mouhoun'!AA121+Cascades1!AA121+Centre1!AA121+'Centre Est1'!AA121+'Centre Nord1'!AA121+'Centre Ouest1'!AA121+'Centre Sud1'!AA121+'Est1'!AA121+'Hauts-Bassins1'!AA121+Nord1!AA121+'Plateau Central1'!AA121+Sahel1!AA121+SudOuest1!AA121</f>
        <v>0</v>
      </c>
      <c r="AB121" s="29">
        <f>DGA!AB121+ONEA!AB121+'Boucle du Mouhoun'!AB121+Cascades1!AB121+Centre1!AB121+'Centre Est1'!AB121+'Centre Nord1'!AB121+'Centre Ouest1'!AB121+'Centre Sud1'!AB121+'Est1'!AB121+'Hauts-Bassins1'!AB121+Nord1!AB121+'Plateau Central1'!AB121+Sahel1!AB121+SudOuest1!AB121</f>
        <v>0</v>
      </c>
      <c r="AC121" s="845" t="str">
        <f t="shared" ref="AC121:AC128" si="80">IF(E121=0,"-",IF(U121&lt;E121,U121/E121,1))</f>
        <v>-</v>
      </c>
      <c r="AD121" s="845">
        <f t="shared" ref="AD121:AD128" si="81">IF(F121=0,"-",IF(V121&lt;F121,V121/F121,1))</f>
        <v>0</v>
      </c>
      <c r="AE121" s="845" t="str">
        <f t="shared" ref="AE121:AE128" si="82">IF(G121=0,"-",IF(W121&lt;G121,W121/G121,1))</f>
        <v>-</v>
      </c>
      <c r="AF121" s="845" t="str">
        <f t="shared" ref="AF121:AF128" si="83">IF(H121=0,"-",IF(X121&lt;H121,X121/H121,1))</f>
        <v>-</v>
      </c>
      <c r="AG121" s="845">
        <f t="shared" ref="AG121:AG128" si="84">IF((E121+F121)=0,"-",IF((U121+V121)&lt;(E121+F121),(U121+V121)/(E121+F121),1))</f>
        <v>0</v>
      </c>
      <c r="AH121" s="845">
        <f t="shared" ref="AH121:AH128" si="85">IF(I121=0,"-",IF(Y121&lt;I121,Y121/I121,1))</f>
        <v>0</v>
      </c>
      <c r="AI121" s="29">
        <f>DGA!AH121+ONEA!AH121+'Boucle du Mouhoun'!AH121+Cascades1!AH121+Centre1!AH121+'Centre Est1'!AH121+'Centre Nord1'!AH121+'Centre Ouest1'!AH121+'Centre Sud1'!AH121+'Est1'!AH121+'Hauts-Bassins1'!AH121+Nord1!AH121+'Plateau Central1'!AH121+Sahel1!AH121+SudOuest1!AH121</f>
        <v>0</v>
      </c>
      <c r="AJ121" s="29">
        <f>DGA!AI121+ONEA!AI121+'Boucle du Mouhoun'!AI121+Cascades1!AI121+Centre1!AI121+'Centre Est1'!AI121+'Centre Nord1'!AI121+'Centre Ouest1'!AI121+'Centre Sud1'!AI121+'Est1'!AI121+'Hauts-Bassins1'!AI121+Nord1!AI121+'Plateau Central1'!AI121+Sahel1!AI121+SudOuest1!AI121</f>
        <v>0</v>
      </c>
      <c r="AK121" s="29">
        <f>DGA!AJ121+ONEA!AJ121+'Boucle du Mouhoun'!AJ121+Cascades1!AJ121+Centre1!AJ121+'Centre Est1'!AJ121+'Centre Nord1'!AJ121+'Centre Ouest1'!AJ121+'Centre Sud1'!AJ121+'Est1'!AJ121+'Hauts-Bassins1'!AJ121+Nord1!AJ121+'Plateau Central1'!AJ121+Sahel1!AJ121+SudOuest1!AJ121</f>
        <v>0</v>
      </c>
      <c r="AL121" s="29">
        <f>DGA!AK121+ONEA!AK121+'Boucle du Mouhoun'!AK121+Cascades1!AK121+Centre1!AK121+'Centre Est1'!AK121+'Centre Nord1'!AK121+'Centre Ouest1'!AK121+'Centre Sud1'!AK121+'Est1'!AK121+'Hauts-Bassins1'!AK121+Nord1!AK121+'Plateau Central1'!AK121+Sahel1!AK121+SudOuest1!AK121</f>
        <v>0</v>
      </c>
      <c r="AM121" s="29">
        <f>DGA!AL121+ONEA!AL121+'Boucle du Mouhoun'!AL121+Cascades1!AL121+Centre1!AL121+'Centre Est1'!AL121+'Centre Nord1'!AL121+'Centre Ouest1'!AL121+'Centre Sud1'!AL121+'Est1'!AL121+'Hauts-Bassins1'!AL121+Nord1!AL121+'Plateau Central1'!AL121+Sahel1!AL121+SudOuest1!AL121</f>
        <v>0</v>
      </c>
      <c r="AN121" s="29">
        <f>DGA!AM121+ONEA!AM121+'Boucle du Mouhoun'!AM121+Cascades1!AM121+Centre1!AM121+'Centre Est1'!AM121+'Centre Nord1'!AM121+'Centre Ouest1'!AM121+'Centre Sud1'!AM121+'Est1'!AM121+'Hauts-Bassins1'!AM121+Nord1!AM121+'Plateau Central1'!AM121+Sahel1!AM121+SudOuest1!AM121</f>
        <v>0</v>
      </c>
      <c r="AO121" s="29">
        <f>DGA!AN121+ONEA!AN121+'Boucle du Mouhoun'!AN121+Cascades1!AN121+Centre1!AN121+'Centre Est1'!AN121+'Centre Nord1'!AN121+'Centre Ouest1'!AN121+'Centre Sud1'!AN121+'Est1'!AN121+'Hauts-Bassins1'!AN121+Nord1!AN121+'Plateau Central1'!AN121+Sahel1!AN121+SudOuest1!AN121</f>
        <v>0</v>
      </c>
      <c r="AP121" s="29">
        <f>DGA!AO121+ONEA!AO121+'Boucle du Mouhoun'!AO121+Cascades1!AO121+Centre1!AO121+'Centre Est1'!AO121+'Centre Nord1'!AO121+'Centre Ouest1'!AO121+'Centre Sud1'!AO121+'Est1'!AO121+'Hauts-Bassins1'!AO121+Nord1!AO121+'Plateau Central1'!AO121+Sahel1!AO121+SudOuest1!AO121</f>
        <v>0</v>
      </c>
      <c r="AQ121" s="29">
        <f>DGA!AP121+ONEA!AP121+'Boucle du Mouhoun'!AP121+Cascades1!AP121+Centre1!AP121+'Centre Est1'!AP121+'Centre Nord1'!AP121+'Centre Ouest1'!AP121+'Centre Sud1'!AP121+'Est1'!AP121+'Hauts-Bassins1'!AP121+Nord1!AP121+'Plateau Central1'!AP121+Sahel1!AP121+SudOuest1!AP121</f>
        <v>0</v>
      </c>
      <c r="AR121" s="29">
        <f>DGA!AQ121+ONEA!AQ121+'Boucle du Mouhoun'!AQ121+Cascades1!AQ121+Centre1!AQ121+'Centre Est1'!AQ121+'Centre Nord1'!AQ121+'Centre Ouest1'!AQ121+'Centre Sud1'!AQ121+'Est1'!AQ121+'Hauts-Bassins1'!AQ121+Nord1!AQ121+'Plateau Central1'!AQ121+Sahel1!AQ121+SudOuest1!AQ121</f>
        <v>0</v>
      </c>
      <c r="AS121" s="29">
        <f>DGA!AR121+ONEA!AR121+'Boucle du Mouhoun'!AR121+Cascades1!AR121+Centre1!AR121+'Centre Est1'!AR121+'Centre Nord1'!AR121+'Centre Ouest1'!AR121+'Centre Sud1'!AR121+'Est1'!AR121+'Hauts-Bassins1'!AR121+Nord1!AR121+'Plateau Central1'!AR121+Sahel1!AR121+SudOuest1!AR121</f>
        <v>0</v>
      </c>
      <c r="AT121" s="29">
        <f>DGA!AS121+ONEA!AS121+'Boucle du Mouhoun'!AS121+Cascades1!AS121+Centre1!AS121+'Centre Est1'!AS121+'Centre Nord1'!AS121+'Centre Ouest1'!AS121+'Centre Sud1'!AS121+'Est1'!AS121+'Hauts-Bassins1'!AS121+Nord1!AS121+'Plateau Central1'!AS121+Sahel1!AS121+SudOuest1!AS121</f>
        <v>0</v>
      </c>
      <c r="AU121" s="29">
        <f>DGA!AT121+ONEA!AT121+'Boucle du Mouhoun'!AT121+Cascades1!AT121+Centre1!AT121+'Centre Est1'!AT121+'Centre Nord1'!AT121+'Centre Ouest1'!AT121+'Centre Sud1'!AT121+'Est1'!AT121+'Hauts-Bassins1'!AT121+Nord1!AT121+'Plateau Central1'!AT121+Sahel1!AT121+SudOuest1!AT121</f>
        <v>0</v>
      </c>
      <c r="AV121" s="29">
        <f>DGA!AU121+ONEA!AU121+'Boucle du Mouhoun'!AU121+Cascades1!AU121+Centre1!AU121+'Centre Est1'!AU121+'Centre Nord1'!AU121+'Centre Ouest1'!AU121+'Centre Sud1'!AU121+'Est1'!AU121+'Hauts-Bassins1'!AU121+Nord1!AU121+'Plateau Central1'!AU121+Sahel1!AU121+SudOuest1!AU121</f>
        <v>0</v>
      </c>
      <c r="AW121" s="29">
        <f>DGA!AV121+ONEA!AV121+'Boucle du Mouhoun'!AV121+Cascades1!AV121+Centre1!AV121+'Centre Est1'!AV121+'Centre Nord1'!AV121+'Centre Ouest1'!AV121+'Centre Sud1'!AV121+'Est1'!AV121+'Hauts-Bassins1'!AV121+Nord1!AV121+'Plateau Central1'!AV121+Sahel1!AV121+SudOuest1!AV121</f>
        <v>0</v>
      </c>
      <c r="AX121" s="29">
        <f>DGA!AW121+ONEA!AW121+'Boucle du Mouhoun'!AW121+Cascades1!AW121+Centre1!AW121+'Centre Est1'!AW121+'Centre Nord1'!AW121+'Centre Ouest1'!AW121+'Centre Sud1'!AW121+'Est1'!AW121+'Hauts-Bassins1'!AW121+Nord1!AW121+'Plateau Central1'!AW121+Sahel1!AW121+SudOuest1!AW121</f>
        <v>0</v>
      </c>
      <c r="AY121" s="29">
        <f>DGA!AX121+ONEA!AX121+'Boucle du Mouhoun'!AX121+Cascades1!AX121+Centre1!AX121+'Centre Est1'!AX121+'Centre Nord1'!AX121+'Centre Ouest1'!AX121+'Centre Sud1'!AX121+'Est1'!AX121+'Hauts-Bassins1'!AX121+Nord1!AX121+'Plateau Central1'!AX121+Sahel1!AX121+SudOuest1!AX121</f>
        <v>0</v>
      </c>
      <c r="AZ121" s="29">
        <f>DGA!AY121+ONEA!AY121+'Boucle du Mouhoun'!AY121+Cascades1!AY121+Centre1!AY121+'Centre Est1'!AY121+'Centre Nord1'!AY121+'Centre Ouest1'!AY121+'Centre Sud1'!AY121+'Est1'!AY121+'Hauts-Bassins1'!AY121+Nord1!AY121+'Plateau Central1'!AY121+Sahel1!AY121+SudOuest1!AY121</f>
        <v>0</v>
      </c>
      <c r="BA121" s="29">
        <f>DGA!AZ121+ONEA!AZ121+'Boucle du Mouhoun'!AZ121+Cascades1!AZ121+Centre1!AZ121+'Centre Est1'!AZ121+'Centre Nord1'!AZ121+'Centre Ouest1'!AZ121+'Centre Sud1'!AZ121+'Est1'!AZ121+'Hauts-Bassins1'!AZ121+Nord1!AZ121+'Plateau Central1'!AZ121+Sahel1!AZ121+SudOuest1!AZ121</f>
        <v>0</v>
      </c>
      <c r="BB121" s="29">
        <f>DGA!BA121+ONEA!BA121+'Boucle du Mouhoun'!BA121+Cascades1!BA121+Centre1!BA121+'Centre Est1'!BA121+'Centre Nord1'!BA121+'Centre Ouest1'!BA121+'Centre Sud1'!BA121+'Est1'!BA121+'Hauts-Bassins1'!BA121+Nord1!BA121+'Plateau Central1'!BA121+Sahel1!BA121+SudOuest1!BA121</f>
        <v>0</v>
      </c>
      <c r="BC121" s="29">
        <f>DGA!BB121+ONEA!BB121+'Boucle du Mouhoun'!BB121+Cascades1!BB121+Centre1!BB121+'Centre Est1'!BB121+'Centre Nord1'!BB121+'Centre Ouest1'!BB121+'Centre Sud1'!BB121+'Est1'!BB121+'Hauts-Bassins1'!BB121+Nord1!BB121+'Plateau Central1'!BB121+Sahel1!BB121+SudOuest1!BB121</f>
        <v>0</v>
      </c>
      <c r="BD121" s="29">
        <f>DGA!BC121+ONEA!BC121+'Boucle du Mouhoun'!BC121+Cascades1!BC121+Centre1!BC121+'Centre Est1'!BC121+'Centre Nord1'!BC121+'Centre Ouest1'!BC121+'Centre Sud1'!BC121+'Est1'!BC121+'Hauts-Bassins1'!BC121+Nord1!BC121+'Plateau Central1'!BC121+Sahel1!BC121+SudOuest1!BC121</f>
        <v>0</v>
      </c>
      <c r="BE121" s="29">
        <f>DGA!BD121+ONEA!BD121+'Boucle du Mouhoun'!BD121+Cascades1!BD121+Centre1!BD121+'Centre Est1'!BD121+'Centre Nord1'!BD121+'Centre Ouest1'!BD121+'Centre Sud1'!BD121+'Est1'!BD121+'Hauts-Bassins1'!BD121+Nord1!BD121+'Plateau Central1'!BD121+Sahel1!BD121+SudOuest1!BD121</f>
        <v>0</v>
      </c>
      <c r="BF121" s="29">
        <f>DGA!BE121+ONEA!BE121+'Boucle du Mouhoun'!BE121+Cascades1!BE121+Centre1!BE121+'Centre Est1'!BE121+'Centre Nord1'!BE121+'Centre Ouest1'!BE121+'Centre Sud1'!BE121+'Est1'!BE121+'Hauts-Bassins1'!BE121+Nord1!BE121+'Plateau Central1'!BE121+Sahel1!BE121+SudOuest1!BE121</f>
        <v>0</v>
      </c>
      <c r="BG121" s="852" t="str">
        <f t="shared" si="56"/>
        <v>-</v>
      </c>
      <c r="BH121" s="852" t="str">
        <f t="shared" si="57"/>
        <v>-</v>
      </c>
      <c r="BI121" s="852" t="str">
        <f t="shared" si="58"/>
        <v>-</v>
      </c>
      <c r="BJ121" s="852" t="str">
        <f t="shared" si="59"/>
        <v>-</v>
      </c>
      <c r="BK121" s="852" t="str">
        <f t="shared" si="60"/>
        <v>-</v>
      </c>
      <c r="BL121" s="852" t="str">
        <f t="shared" si="61"/>
        <v>-</v>
      </c>
      <c r="BM121" s="852" t="str">
        <f t="shared" si="62"/>
        <v>-</v>
      </c>
      <c r="BN121" s="852" t="str">
        <f t="shared" si="63"/>
        <v>-</v>
      </c>
      <c r="BO121" s="29">
        <f>DGA!BM121+ONEA!BM121+'Boucle du Mouhoun'!BM121+Cascades1!BM121+Centre1!BM121+'Centre Est1'!BM121+'Centre Nord1'!BM121+'Centre Ouest1'!BM121+'Centre Sud1'!BM121+'Est1'!BM121+'Hauts-Bassins1'!BM121+Nord1!BM121+'Plateau Central1'!BM121+Sahel1!BM121+SudOuest1!BM121</f>
        <v>0</v>
      </c>
      <c r="BP121" s="29">
        <f>DGA!BN121+ONEA!BN121+'Boucle du Mouhoun'!BN121+Cascades1!BN121+Centre1!BN121+'Centre Est1'!BN121+'Centre Nord1'!BN121+'Centre Ouest1'!BN121+'Centre Sud1'!BN121+'Est1'!BN121+'Hauts-Bassins1'!BN121+Nord1!BN121+'Plateau Central1'!BN121+Sahel1!BN121+SudOuest1!BN121</f>
        <v>0</v>
      </c>
      <c r="BQ121" s="29">
        <f>DGA!BO121+ONEA!BO121+'Boucle du Mouhoun'!BO121+Cascades1!BO121+Centre1!BO121+'Centre Est1'!BO121+'Centre Nord1'!BO121+'Centre Ouest1'!BO121+'Centre Sud1'!BO121+'Est1'!BO121+'Hauts-Bassins1'!BO121+Nord1!BO121+'Plateau Central1'!BO121+Sahel1!BO121+SudOuest1!BO121</f>
        <v>0</v>
      </c>
      <c r="BR121" s="29">
        <f>DGA!BP121+ONEA!BP121+'Boucle du Mouhoun'!BP121+Cascades1!BP121+Centre1!BP121+'Centre Est1'!BP121+'Centre Nord1'!BP121+'Centre Ouest1'!BP121+'Centre Sud1'!BP121+'Est1'!BP121+'Hauts-Bassins1'!BP121+Nord1!BP121+'Plateau Central1'!BP121+Sahel1!BP121+SudOuest1!BP121</f>
        <v>0</v>
      </c>
      <c r="BS121" s="29">
        <f>DGA!BQ121+ONEA!BQ121+'Boucle du Mouhoun'!BQ121+Cascades1!BQ121+Centre1!BQ121+'Centre Est1'!BQ121+'Centre Nord1'!BQ121+'Centre Ouest1'!BQ121+'Centre Sud1'!BQ121+'Est1'!BQ121+'Hauts-Bassins1'!BQ121+Nord1!BQ121+'Plateau Central1'!BQ121+Sahel1!BQ121+SudOuest1!BQ121</f>
        <v>0</v>
      </c>
      <c r="BT121" s="29">
        <f>DGA!BR121+ONEA!BR121+'Boucle du Mouhoun'!BR121+Cascades1!BR121+Centre1!BR121+'Centre Est1'!BR121+'Centre Nord1'!BR121+'Centre Ouest1'!BR121+'Centre Sud1'!BR121+'Est1'!BR121+'Hauts-Bassins1'!BR121+Nord1!BR121+'Plateau Central1'!BR121+Sahel1!BR121+SudOuest1!BR121</f>
        <v>0</v>
      </c>
      <c r="BU121" s="29">
        <f>DGA!BS121+ONEA!BS121+'Boucle du Mouhoun'!BS121+Cascades1!BS121+Centre1!BS121+'Centre Est1'!BS121+'Centre Nord1'!BS121+'Centre Ouest1'!BS121+'Centre Sud1'!BS121+'Est1'!BS121+'Hauts-Bassins1'!BS121+Nord1!BS121+'Plateau Central1'!BS121+Sahel1!BS121+SudOuest1!BS121</f>
        <v>0</v>
      </c>
      <c r="BV121" s="29">
        <f>DGA!BT121+ONEA!BT121+'Boucle du Mouhoun'!BT121+Cascades1!BT121+Centre1!BT121+'Centre Est1'!BT121+'Centre Nord1'!BT121+'Centre Ouest1'!BT121+'Centre Sud1'!BT121+'Est1'!BT121+'Hauts-Bassins1'!BT121+Nord1!BT121+'Plateau Central1'!BT121+Sahel1!BT121+SudOuest1!BT121</f>
        <v>0</v>
      </c>
      <c r="BW121" s="852" t="str">
        <f t="shared" si="65"/>
        <v>-</v>
      </c>
      <c r="BX121" s="852" t="str">
        <f t="shared" si="66"/>
        <v>-</v>
      </c>
      <c r="BY121" s="852" t="str">
        <f t="shared" si="67"/>
        <v>-</v>
      </c>
      <c r="BZ121" s="852" t="str">
        <f t="shared" si="68"/>
        <v>-</v>
      </c>
      <c r="CA121" s="852" t="str">
        <f t="shared" si="69"/>
        <v>-</v>
      </c>
      <c r="CB121" s="852" t="str">
        <f t="shared" si="70"/>
        <v>-</v>
      </c>
      <c r="CC121" s="852" t="str">
        <f t="shared" si="71"/>
        <v>-</v>
      </c>
      <c r="CD121" s="852" t="str">
        <f t="shared" si="64"/>
        <v>-</v>
      </c>
      <c r="CE121" s="29">
        <f>DGA!CB121+ONEA!CB121+'Boucle du Mouhoun'!CB121+Cascades1!CB121+Centre1!CB121+'Centre Est1'!CB121+'Centre Nord1'!CB121+'Centre Ouest1'!CB121+'Centre Sud1'!CB121+'Est1'!CB121+'Hauts-Bassins1'!CB121+Nord1!CB121+'Plateau Central1'!CB121+Sahel1!CB121+SudOuest1!CB121</f>
        <v>0</v>
      </c>
      <c r="CF121" s="29">
        <f>DGA!CC121+ONEA!CC121+'Boucle du Mouhoun'!CC121+Cascades1!CC121+Centre1!CC121+'Centre Est1'!CC121+'Centre Nord1'!CC121+'Centre Ouest1'!CC121+'Centre Sud1'!CC121+'Est1'!CC121+'Hauts-Bassins1'!CC121+Nord1!CC121+'Plateau Central1'!CC121+Sahel1!CC121+SudOuest1!CC121</f>
        <v>0</v>
      </c>
      <c r="CG121" s="29">
        <f>DGA!CD121+ONEA!CD121+'Boucle du Mouhoun'!CD121+Cascades1!CD121+Centre1!CD121+'Centre Est1'!CD121+'Centre Nord1'!CD121+'Centre Ouest1'!CD121+'Centre Sud1'!CD121+'Est1'!CD121+'Hauts-Bassins1'!CD121+Nord1!CD121+'Plateau Central1'!CD121+Sahel1!CD121+SudOuest1!CD121</f>
        <v>0</v>
      </c>
      <c r="CH121" s="29">
        <f>DGA!CE121+ONEA!CE121+'Boucle du Mouhoun'!CE121+Cascades1!CE121+Centre1!CE121+'Centre Est1'!CE121+'Centre Nord1'!CE121+'Centre Ouest1'!CE121+'Centre Sud1'!CE121+'Est1'!CE121+'Hauts-Bassins1'!CE121+Nord1!CE121+'Plateau Central1'!CE121+Sahel1!CE121+SudOuest1!CE121</f>
        <v>0</v>
      </c>
      <c r="CI121" s="29">
        <f>DGA!CF121+ONEA!CF121+'Boucle du Mouhoun'!CF121+Cascades1!CF121+Centre1!CF121+'Centre Est1'!CF121+'Centre Nord1'!CF121+'Centre Ouest1'!CF121+'Centre Sud1'!CF121+'Est1'!CF121+'Hauts-Bassins1'!CF121+Nord1!CF121+'Plateau Central1'!CF121+Sahel1!CF121+SudOuest1!CF121</f>
        <v>0</v>
      </c>
    </row>
    <row r="122" spans="1:103" s="118" customFormat="1" ht="27.6" x14ac:dyDescent="0.3">
      <c r="A122" s="103" t="s">
        <v>230</v>
      </c>
      <c r="B122" s="119"/>
      <c r="C122" s="38" t="s">
        <v>231</v>
      </c>
      <c r="D122" s="120" t="s">
        <v>232</v>
      </c>
      <c r="E122" s="29">
        <f>DGA!E122+ONEA!E122+'Boucle du Mouhoun'!E122+Cascades1!E122+Centre1!E122+'Centre Est1'!E122+'Centre Nord1'!E122+'Centre Ouest1'!E122+'Centre Sud1'!E122+'Est1'!E122+'Hauts-Bassins1'!E122+Nord1!E122+'Plateau Central1'!E122+Sahel1!E122+SudOuest1!E122</f>
        <v>0</v>
      </c>
      <c r="F122" s="29">
        <f>DGA!F122+ONEA!F122+'Boucle du Mouhoun'!F122+Cascades1!F122+Centre1!F122+'Centre Est1'!F122+'Centre Nord1'!F122+'Centre Ouest1'!F122+'Centre Sud1'!F122+'Est1'!F122+'Hauts-Bassins1'!F122+Nord1!F122+'Plateau Central1'!F122+Sahel1!F122+SudOuest1!F122</f>
        <v>0</v>
      </c>
      <c r="G122" s="29">
        <f>DGA!G122+ONEA!G122+'Boucle du Mouhoun'!G122+Cascades1!G122+Centre1!G122+'Centre Est1'!G122+'Centre Nord1'!G122+'Centre Ouest1'!G122+'Centre Sud1'!G122+'Est1'!G122+'Hauts-Bassins1'!G122+Nord1!G122+'Plateau Central1'!G122+Sahel1!G122+SudOuest1!G122</f>
        <v>0</v>
      </c>
      <c r="H122" s="29">
        <f>DGA!H122+ONEA!H122+'Boucle du Mouhoun'!H122+Cascades1!H122+Centre1!H122+'Centre Est1'!H122+'Centre Nord1'!H122+'Centre Ouest1'!H122+'Centre Sud1'!H122+'Est1'!H122+'Hauts-Bassins1'!H122+Nord1!H122+'Plateau Central1'!H122+Sahel1!H122+SudOuest1!H122</f>
        <v>0</v>
      </c>
      <c r="I122" s="29">
        <f>DGA!I122+ONEA!I122+'Boucle du Mouhoun'!I122+Cascades1!I122+Centre1!I122+'Centre Est1'!I122+'Centre Nord1'!I122+'Centre Ouest1'!I122+'Centre Sud1'!I122+'Est1'!I122+'Hauts-Bassins1'!I122+Nord1!I122+'Plateau Central1'!I122+Sahel1!I122+SudOuest1!I122</f>
        <v>0</v>
      </c>
      <c r="J122" s="29">
        <f>DGA!J122+ONEA!J122+'Boucle du Mouhoun'!J122+Cascades1!J122+Centre1!J122+'Centre Est1'!J122+'Centre Nord1'!J122+'Centre Ouest1'!J122+'Centre Sud1'!J122+'Est1'!J122+'Hauts-Bassins1'!J122+Nord1!J122+'Plateau Central1'!J122+Sahel1!J122+SudOuest1!J122</f>
        <v>0</v>
      </c>
      <c r="K122" s="29">
        <f>DGA!K122+ONEA!K122+'Boucle du Mouhoun'!K122+Cascades1!K122+Centre1!K122+'Centre Est1'!K122+'Centre Nord1'!K122+'Centre Ouest1'!K122+'Centre Sud1'!K122+'Est1'!K122+'Hauts-Bassins1'!K122+Nord1!K122+'Plateau Central1'!K122+Sahel1!K122+SudOuest1!K122</f>
        <v>0</v>
      </c>
      <c r="L122" s="29">
        <f>DGA!L122+ONEA!L122+'Boucle du Mouhoun'!L122+Cascades1!L122+Centre1!L122+'Centre Est1'!L122+'Centre Nord1'!L122+'Centre Ouest1'!L122+'Centre Sud1'!L122+'Est1'!L122+'Hauts-Bassins1'!L122+Nord1!L122+'Plateau Central1'!L122+Sahel1!L122+SudOuest1!L122</f>
        <v>0</v>
      </c>
      <c r="M122" s="29">
        <f>DGA!M122+ONEA!M122+'Boucle du Mouhoun'!M122+Cascades1!M122+Centre1!M122+'Centre Est1'!M122+'Centre Nord1'!M122+'Centre Ouest1'!M122+'Centre Sud1'!M122+'Est1'!M122+'Hauts-Bassins1'!M122+Nord1!M122+'Plateau Central1'!M122+Sahel1!M122+SudOuest1!M122</f>
        <v>0</v>
      </c>
      <c r="N122" s="29">
        <f>DGA!N122+ONEA!N122+'Boucle du Mouhoun'!N122+Cascades1!N122+Centre1!N122+'Centre Est1'!N122+'Centre Nord1'!N122+'Centre Ouest1'!N122+'Centre Sud1'!N122+'Est1'!N122+'Hauts-Bassins1'!N122+Nord1!N122+'Plateau Central1'!N122+Sahel1!N122+SudOuest1!N122</f>
        <v>1</v>
      </c>
      <c r="O122" s="29">
        <f>DGA!O122+ONEA!O122+'Boucle du Mouhoun'!O122+Cascades1!O122+Centre1!O122+'Centre Est1'!O122+'Centre Nord1'!O122+'Centre Ouest1'!O122+'Centre Sud1'!O122+'Est1'!O122+'Hauts-Bassins1'!O122+Nord1!O122+'Plateau Central1'!O122+Sahel1!O122+SudOuest1!O122</f>
        <v>0</v>
      </c>
      <c r="P122" s="29">
        <f>DGA!P122+ONEA!P122+'Boucle du Mouhoun'!P122+Cascades1!P122+Centre1!P122+'Centre Est1'!P122+'Centre Nord1'!P122+'Centre Ouest1'!P122+'Centre Sud1'!P122+'Est1'!P122+'Hauts-Bassins1'!P122+Nord1!P122+'Plateau Central1'!P122+Sahel1!P122+SudOuest1!P122</f>
        <v>0</v>
      </c>
      <c r="Q122" s="29">
        <f>DGA!Q122+ONEA!Q122+'Boucle du Mouhoun'!Q122+Cascades1!Q122+Centre1!Q122+'Centre Est1'!Q122+'Centre Nord1'!Q122+'Centre Ouest1'!Q122+'Centre Sud1'!Q122+'Est1'!Q122+'Hauts-Bassins1'!Q122+Nord1!Q122+'Plateau Central1'!Q122+Sahel1!Q122+SudOuest1!Q122</f>
        <v>1</v>
      </c>
      <c r="R122" s="29">
        <f>DGA!R122+ONEA!R122+'Boucle du Mouhoun'!R122+Cascades1!R122+Centre1!R122+'Centre Est1'!R122+'Centre Nord1'!R122+'Centre Ouest1'!R122+'Centre Sud1'!R122+'Est1'!R122+'Hauts-Bassins1'!R122+Nord1!R122+'Plateau Central1'!R122+Sahel1!R122+SudOuest1!R122</f>
        <v>0</v>
      </c>
      <c r="S122" s="29">
        <f>DGA!S122+ONEA!S122+'Boucle du Mouhoun'!S122+Cascades1!S122+Centre1!S122+'Centre Est1'!S122+'Centre Nord1'!S122+'Centre Ouest1'!S122+'Centre Sud1'!S122+'Est1'!S122+'Hauts-Bassins1'!S122+Nord1!S122+'Plateau Central1'!S122+Sahel1!S122+SudOuest1!S122</f>
        <v>1</v>
      </c>
      <c r="T122" s="29">
        <f>DGA!T122+ONEA!T122+'Boucle du Mouhoun'!T122+Cascades1!T122+Centre1!T122+'Centre Est1'!T122+'Centre Nord1'!T122+'Centre Ouest1'!T122+'Centre Sud1'!T122+'Est1'!T122+'Hauts-Bassins1'!T122+Nord1!T122+'Plateau Central1'!T122+Sahel1!T122+SudOuest1!T122</f>
        <v>1</v>
      </c>
      <c r="U122" s="29">
        <f>DGA!U122+ONEA!U122+'Boucle du Mouhoun'!U122+Cascades1!U122+Centre1!U122+'Centre Est1'!U122+'Centre Nord1'!U122+'Centre Ouest1'!U122+'Centre Sud1'!U122+'Est1'!U122+'Hauts-Bassins1'!U122+Nord1!U122+'Plateau Central1'!U122+Sahel1!U122+SudOuest1!U122</f>
        <v>0</v>
      </c>
      <c r="V122" s="29">
        <f>DGA!V122+ONEA!V122+'Boucle du Mouhoun'!V122+Cascades1!V122+Centre1!V122+'Centre Est1'!V122+'Centre Nord1'!V122+'Centre Ouest1'!V122+'Centre Sud1'!V122+'Est1'!V122+'Hauts-Bassins1'!V122+Nord1!V122+'Plateau Central1'!V122+Sahel1!V122+SudOuest1!V122</f>
        <v>1</v>
      </c>
      <c r="W122" s="29">
        <f>DGA!W122+ONEA!W122+'Boucle du Mouhoun'!W122+Cascades1!W122+Centre1!W122+'Centre Est1'!W122+'Centre Nord1'!W122+'Centre Ouest1'!W122+'Centre Sud1'!W122+'Est1'!W122+'Hauts-Bassins1'!W122+Nord1!W122+'Plateau Central1'!W122+Sahel1!W122+SudOuest1!W122</f>
        <v>0</v>
      </c>
      <c r="X122" s="29">
        <f>DGA!X122+ONEA!X122+'Boucle du Mouhoun'!X122+Cascades1!X122+Centre1!X122+'Centre Est1'!X122+'Centre Nord1'!X122+'Centre Ouest1'!X122+'Centre Sud1'!X122+'Est1'!X122+'Hauts-Bassins1'!X122+Nord1!X122+'Plateau Central1'!X122+Sahel1!X122+SudOuest1!X122</f>
        <v>0</v>
      </c>
      <c r="Y122" s="29">
        <f>DGA!Y122+ONEA!Y122+'Boucle du Mouhoun'!Y122+Cascades1!Y122+Centre1!Y122+'Centre Est1'!Y122+'Centre Nord1'!Y122+'Centre Ouest1'!Y122+'Centre Sud1'!Y122+'Est1'!Y122+'Hauts-Bassins1'!Y122+Nord1!Y122+'Plateau Central1'!Y122+Sahel1!Y122+SudOuest1!Y122</f>
        <v>1</v>
      </c>
      <c r="Z122" s="29">
        <f>DGA!Z122+ONEA!Z122+'Boucle du Mouhoun'!Z122+Cascades1!Z122+Centre1!Z122+'Centre Est1'!Z122+'Centre Nord1'!Z122+'Centre Ouest1'!Z122+'Centre Sud1'!Z122+'Est1'!Z122+'Hauts-Bassins1'!Z122+Nord1!Z122+'Plateau Central1'!Z122+Sahel1!Z122+SudOuest1!Z122</f>
        <v>0</v>
      </c>
      <c r="AA122" s="29">
        <f>DGA!AA122+ONEA!AA122+'Boucle du Mouhoun'!AA122+Cascades1!AA122+Centre1!AA122+'Centre Est1'!AA122+'Centre Nord1'!AA122+'Centre Ouest1'!AA122+'Centre Sud1'!AA122+'Est1'!AA122+'Hauts-Bassins1'!AA122+Nord1!AA122+'Plateau Central1'!AA122+Sahel1!AA122+SudOuest1!AA122</f>
        <v>1</v>
      </c>
      <c r="AB122" s="29">
        <f>DGA!AB122+ONEA!AB122+'Boucle du Mouhoun'!AB122+Cascades1!AB122+Centre1!AB122+'Centre Est1'!AB122+'Centre Nord1'!AB122+'Centre Ouest1'!AB122+'Centre Sud1'!AB122+'Est1'!AB122+'Hauts-Bassins1'!AB122+Nord1!AB122+'Plateau Central1'!AB122+Sahel1!AB122+SudOuest1!AB122</f>
        <v>1</v>
      </c>
      <c r="AC122" s="845" t="str">
        <f t="shared" si="80"/>
        <v>-</v>
      </c>
      <c r="AD122" s="845" t="str">
        <f t="shared" si="81"/>
        <v>-</v>
      </c>
      <c r="AE122" s="845" t="str">
        <f t="shared" si="82"/>
        <v>-</v>
      </c>
      <c r="AF122" s="845" t="str">
        <f t="shared" si="83"/>
        <v>-</v>
      </c>
      <c r="AG122" s="845" t="str">
        <f t="shared" si="84"/>
        <v>-</v>
      </c>
      <c r="AH122" s="845" t="str">
        <f t="shared" si="85"/>
        <v>-</v>
      </c>
      <c r="AI122" s="29">
        <f>DGA!AH122+ONEA!AH122+'Boucle du Mouhoun'!AH122+Cascades1!AH122+Centre1!AH122+'Centre Est1'!AH122+'Centre Nord1'!AH122+'Centre Ouest1'!AH122+'Centre Sud1'!AH122+'Est1'!AH122+'Hauts-Bassins1'!AH122+Nord1!AH122+'Plateau Central1'!AH122+Sahel1!AH122+SudOuest1!AH122</f>
        <v>0</v>
      </c>
      <c r="AJ122" s="29">
        <f>DGA!AI122+ONEA!AI122+'Boucle du Mouhoun'!AI122+Cascades1!AI122+Centre1!AI122+'Centre Est1'!AI122+'Centre Nord1'!AI122+'Centre Ouest1'!AI122+'Centre Sud1'!AI122+'Est1'!AI122+'Hauts-Bassins1'!AI122+Nord1!AI122+'Plateau Central1'!AI122+Sahel1!AI122+SudOuest1!AI122</f>
        <v>0</v>
      </c>
      <c r="AK122" s="29">
        <f>DGA!AJ122+ONEA!AJ122+'Boucle du Mouhoun'!AJ122+Cascades1!AJ122+Centre1!AJ122+'Centre Est1'!AJ122+'Centre Nord1'!AJ122+'Centre Ouest1'!AJ122+'Centre Sud1'!AJ122+'Est1'!AJ122+'Hauts-Bassins1'!AJ122+Nord1!AJ122+'Plateau Central1'!AJ122+Sahel1!AJ122+SudOuest1!AJ122</f>
        <v>0</v>
      </c>
      <c r="AL122" s="29">
        <f>DGA!AK122+ONEA!AK122+'Boucle du Mouhoun'!AK122+Cascades1!AK122+Centre1!AK122+'Centre Est1'!AK122+'Centre Nord1'!AK122+'Centre Ouest1'!AK122+'Centre Sud1'!AK122+'Est1'!AK122+'Hauts-Bassins1'!AK122+Nord1!AK122+'Plateau Central1'!AK122+Sahel1!AK122+SudOuest1!AK122</f>
        <v>0</v>
      </c>
      <c r="AM122" s="29">
        <f>DGA!AL122+ONEA!AL122+'Boucle du Mouhoun'!AL122+Cascades1!AL122+Centre1!AL122+'Centre Est1'!AL122+'Centre Nord1'!AL122+'Centre Ouest1'!AL122+'Centre Sud1'!AL122+'Est1'!AL122+'Hauts-Bassins1'!AL122+Nord1!AL122+'Plateau Central1'!AL122+Sahel1!AL122+SudOuest1!AL122</f>
        <v>0</v>
      </c>
      <c r="AN122" s="29">
        <f>DGA!AM122+ONEA!AM122+'Boucle du Mouhoun'!AM122+Cascades1!AM122+Centre1!AM122+'Centre Est1'!AM122+'Centre Nord1'!AM122+'Centre Ouest1'!AM122+'Centre Sud1'!AM122+'Est1'!AM122+'Hauts-Bassins1'!AM122+Nord1!AM122+'Plateau Central1'!AM122+Sahel1!AM122+SudOuest1!AM122</f>
        <v>0</v>
      </c>
      <c r="AO122" s="29">
        <f>DGA!AN122+ONEA!AN122+'Boucle du Mouhoun'!AN122+Cascades1!AN122+Centre1!AN122+'Centre Est1'!AN122+'Centre Nord1'!AN122+'Centre Ouest1'!AN122+'Centre Sud1'!AN122+'Est1'!AN122+'Hauts-Bassins1'!AN122+Nord1!AN122+'Plateau Central1'!AN122+Sahel1!AN122+SudOuest1!AN122</f>
        <v>0</v>
      </c>
      <c r="AP122" s="29">
        <f>DGA!AO122+ONEA!AO122+'Boucle du Mouhoun'!AO122+Cascades1!AO122+Centre1!AO122+'Centre Est1'!AO122+'Centre Nord1'!AO122+'Centre Ouest1'!AO122+'Centre Sud1'!AO122+'Est1'!AO122+'Hauts-Bassins1'!AO122+Nord1!AO122+'Plateau Central1'!AO122+Sahel1!AO122+SudOuest1!AO122</f>
        <v>0</v>
      </c>
      <c r="AQ122" s="29">
        <f>DGA!AP122+ONEA!AP122+'Boucle du Mouhoun'!AP122+Cascades1!AP122+Centre1!AP122+'Centre Est1'!AP122+'Centre Nord1'!AP122+'Centre Ouest1'!AP122+'Centre Sud1'!AP122+'Est1'!AP122+'Hauts-Bassins1'!AP122+Nord1!AP122+'Plateau Central1'!AP122+Sahel1!AP122+SudOuest1!AP122</f>
        <v>0</v>
      </c>
      <c r="AR122" s="29">
        <f>DGA!AQ122+ONEA!AQ122+'Boucle du Mouhoun'!AQ122+Cascades1!AQ122+Centre1!AQ122+'Centre Est1'!AQ122+'Centre Nord1'!AQ122+'Centre Ouest1'!AQ122+'Centre Sud1'!AQ122+'Est1'!AQ122+'Hauts-Bassins1'!AQ122+Nord1!AQ122+'Plateau Central1'!AQ122+Sahel1!AQ122+SudOuest1!AQ122</f>
        <v>8.5</v>
      </c>
      <c r="AS122" s="29">
        <f>DGA!AR122+ONEA!AR122+'Boucle du Mouhoun'!AR122+Cascades1!AR122+Centre1!AR122+'Centre Est1'!AR122+'Centre Nord1'!AR122+'Centre Ouest1'!AR122+'Centre Sud1'!AR122+'Est1'!AR122+'Hauts-Bassins1'!AR122+Nord1!AR122+'Plateau Central1'!AR122+Sahel1!AR122+SudOuest1!AR122</f>
        <v>0</v>
      </c>
      <c r="AT122" s="29">
        <f>DGA!AS122+ONEA!AS122+'Boucle du Mouhoun'!AS122+Cascades1!AS122+Centre1!AS122+'Centre Est1'!AS122+'Centre Nord1'!AS122+'Centre Ouest1'!AS122+'Centre Sud1'!AS122+'Est1'!AS122+'Hauts-Bassins1'!AS122+Nord1!AS122+'Plateau Central1'!AS122+Sahel1!AS122+SudOuest1!AS122</f>
        <v>0</v>
      </c>
      <c r="AU122" s="241">
        <f>DGA!AT122+ONEA!AT122+'Boucle du Mouhoun'!AT122+Cascades1!AT122+Centre1!AT122+'Centre Est1'!AT122+'Centre Nord1'!AT122+'Centre Ouest1'!AT122+'Centre Sud1'!AT122+'Est1'!AT122+'Hauts-Bassins1'!AT122+Nord1!AT122+'Plateau Central1'!AT122+Sahel1!AT122+SudOuest1!AT122</f>
        <v>8.5</v>
      </c>
      <c r="AV122" s="29">
        <f>DGA!AU122+ONEA!AU122+'Boucle du Mouhoun'!AU122+Cascades1!AU122+Centre1!AU122+'Centre Est1'!AU122+'Centre Nord1'!AU122+'Centre Ouest1'!AU122+'Centre Sud1'!AU122+'Est1'!AU122+'Hauts-Bassins1'!AU122+Nord1!AU122+'Plateau Central1'!AU122+Sahel1!AU122+SudOuest1!AU122</f>
        <v>0</v>
      </c>
      <c r="AW122" s="29">
        <f>DGA!AV122+ONEA!AV122+'Boucle du Mouhoun'!AV122+Cascades1!AV122+Centre1!AV122+'Centre Est1'!AV122+'Centre Nord1'!AV122+'Centre Ouest1'!AV122+'Centre Sud1'!AV122+'Est1'!AV122+'Hauts-Bassins1'!AV122+Nord1!AV122+'Plateau Central1'!AV122+Sahel1!AV122+SudOuest1!AV122</f>
        <v>8.5</v>
      </c>
      <c r="AX122" s="29">
        <f>DGA!AW122+ONEA!AW122+'Boucle du Mouhoun'!AW122+Cascades1!AW122+Centre1!AW122+'Centre Est1'!AW122+'Centre Nord1'!AW122+'Centre Ouest1'!AW122+'Centre Sud1'!AW122+'Est1'!AW122+'Hauts-Bassins1'!AW122+Nord1!AW122+'Plateau Central1'!AW122+Sahel1!AW122+SudOuest1!AW122</f>
        <v>8.5</v>
      </c>
      <c r="AY122" s="29">
        <f>DGA!AX122+ONEA!AX122+'Boucle du Mouhoun'!AX122+Cascades1!AX122+Centre1!AX122+'Centre Est1'!AX122+'Centre Nord1'!AX122+'Centre Ouest1'!AX122+'Centre Sud1'!AX122+'Est1'!AX122+'Hauts-Bassins1'!AX122+Nord1!AX122+'Plateau Central1'!AX122+Sahel1!AX122+SudOuest1!AX122</f>
        <v>0</v>
      </c>
      <c r="AZ122" s="29">
        <f>DGA!AY122+ONEA!AY122+'Boucle du Mouhoun'!AY122+Cascades1!AY122+Centre1!AY122+'Centre Est1'!AY122+'Centre Nord1'!AY122+'Centre Ouest1'!AY122+'Centre Sud1'!AY122+'Est1'!AY122+'Hauts-Bassins1'!AY122+Nord1!AY122+'Plateau Central1'!AY122+Sahel1!AY122+SudOuest1!AY122</f>
        <v>8.5</v>
      </c>
      <c r="BA122" s="29">
        <f>DGA!AZ122+ONEA!AZ122+'Boucle du Mouhoun'!AZ122+Cascades1!AZ122+Centre1!AZ122+'Centre Est1'!AZ122+'Centre Nord1'!AZ122+'Centre Ouest1'!AZ122+'Centre Sud1'!AZ122+'Est1'!AZ122+'Hauts-Bassins1'!AZ122+Nord1!AZ122+'Plateau Central1'!AZ122+Sahel1!AZ122+SudOuest1!AZ122</f>
        <v>0</v>
      </c>
      <c r="BB122" s="29">
        <f>DGA!BA122+ONEA!BA122+'Boucle du Mouhoun'!BA122+Cascades1!BA122+Centre1!BA122+'Centre Est1'!BA122+'Centre Nord1'!BA122+'Centre Ouest1'!BA122+'Centre Sud1'!BA122+'Est1'!BA122+'Hauts-Bassins1'!BA122+Nord1!BA122+'Plateau Central1'!BA122+Sahel1!BA122+SudOuest1!BA122</f>
        <v>0</v>
      </c>
      <c r="BC122" s="29">
        <f>DGA!BB122+ONEA!BB122+'Boucle du Mouhoun'!BB122+Cascades1!BB122+Centre1!BB122+'Centre Est1'!BB122+'Centre Nord1'!BB122+'Centre Ouest1'!BB122+'Centre Sud1'!BB122+'Est1'!BB122+'Hauts-Bassins1'!BB122+Nord1!BB122+'Plateau Central1'!BB122+Sahel1!BB122+SudOuest1!BB122</f>
        <v>8.5</v>
      </c>
      <c r="BD122" s="29">
        <f>DGA!BC122+ONEA!BC122+'Boucle du Mouhoun'!BC122+Cascades1!BC122+Centre1!BC122+'Centre Est1'!BC122+'Centre Nord1'!BC122+'Centre Ouest1'!BC122+'Centre Sud1'!BC122+'Est1'!BC122+'Hauts-Bassins1'!BC122+Nord1!BC122+'Plateau Central1'!BC122+Sahel1!BC122+SudOuest1!BC122</f>
        <v>0</v>
      </c>
      <c r="BE122" s="29">
        <f>DGA!BD122+ONEA!BD122+'Boucle du Mouhoun'!BD122+Cascades1!BD122+Centre1!BD122+'Centre Est1'!BD122+'Centre Nord1'!BD122+'Centre Ouest1'!BD122+'Centre Sud1'!BD122+'Est1'!BD122+'Hauts-Bassins1'!BD122+Nord1!BD122+'Plateau Central1'!BD122+Sahel1!BD122+SudOuest1!BD122</f>
        <v>8.5</v>
      </c>
      <c r="BF122" s="29">
        <f>DGA!BE122+ONEA!BE122+'Boucle du Mouhoun'!BE122+Cascades1!BE122+Centre1!BE122+'Centre Est1'!BE122+'Centre Nord1'!BE122+'Centre Ouest1'!BE122+'Centre Sud1'!BE122+'Est1'!BE122+'Hauts-Bassins1'!BE122+Nord1!BE122+'Plateau Central1'!BE122+Sahel1!BE122+SudOuest1!BE122</f>
        <v>8.5</v>
      </c>
      <c r="BG122" s="852" t="str">
        <f t="shared" si="56"/>
        <v>-</v>
      </c>
      <c r="BH122" s="852" t="str">
        <f t="shared" si="57"/>
        <v>-</v>
      </c>
      <c r="BI122" s="852" t="str">
        <f t="shared" si="58"/>
        <v>-</v>
      </c>
      <c r="BJ122" s="852" t="str">
        <f t="shared" si="59"/>
        <v>-</v>
      </c>
      <c r="BK122" s="852" t="str">
        <f t="shared" si="60"/>
        <v>-</v>
      </c>
      <c r="BL122" s="852" t="str">
        <f t="shared" si="61"/>
        <v>-</v>
      </c>
      <c r="BM122" s="852" t="str">
        <f t="shared" si="62"/>
        <v>-</v>
      </c>
      <c r="BN122" s="852" t="str">
        <f t="shared" si="63"/>
        <v>-</v>
      </c>
      <c r="BO122" s="29">
        <f>DGA!BM122+ONEA!BM122+'Boucle du Mouhoun'!BM122+Cascades1!BM122+Centre1!BM122+'Centre Est1'!BM122+'Centre Nord1'!BM122+'Centre Ouest1'!BM122+'Centre Sud1'!BM122+'Est1'!BM122+'Hauts-Bassins1'!BM122+Nord1!BM122+'Plateau Central1'!BM122+Sahel1!BM122+SudOuest1!BM122</f>
        <v>0</v>
      </c>
      <c r="BP122" s="29">
        <f>DGA!BN122+ONEA!BN122+'Boucle du Mouhoun'!BN122+Cascades1!BN122+Centre1!BN122+'Centre Est1'!BN122+'Centre Nord1'!BN122+'Centre Ouest1'!BN122+'Centre Sud1'!BN122+'Est1'!BN122+'Hauts-Bassins1'!BN122+Nord1!BN122+'Plateau Central1'!BN122+Sahel1!BN122+SudOuest1!BN122</f>
        <v>8.5</v>
      </c>
      <c r="BQ122" s="29">
        <f>DGA!BO122+ONEA!BO122+'Boucle du Mouhoun'!BO122+Cascades1!BO122+Centre1!BO122+'Centre Est1'!BO122+'Centre Nord1'!BO122+'Centre Ouest1'!BO122+'Centre Sud1'!BO122+'Est1'!BO122+'Hauts-Bassins1'!BO122+Nord1!BO122+'Plateau Central1'!BO122+Sahel1!BO122+SudOuest1!BO122</f>
        <v>0</v>
      </c>
      <c r="BR122" s="29">
        <f>DGA!BP122+ONEA!BP122+'Boucle du Mouhoun'!BP122+Cascades1!BP122+Centre1!BP122+'Centre Est1'!BP122+'Centre Nord1'!BP122+'Centre Ouest1'!BP122+'Centre Sud1'!BP122+'Est1'!BP122+'Hauts-Bassins1'!BP122+Nord1!BP122+'Plateau Central1'!BP122+Sahel1!BP122+SudOuest1!BP122</f>
        <v>0</v>
      </c>
      <c r="BS122" s="29">
        <f>DGA!BQ122+ONEA!BQ122+'Boucle du Mouhoun'!BQ122+Cascades1!BQ122+Centre1!BQ122+'Centre Est1'!BQ122+'Centre Nord1'!BQ122+'Centre Ouest1'!BQ122+'Centre Sud1'!BQ122+'Est1'!BQ122+'Hauts-Bassins1'!BQ122+Nord1!BQ122+'Plateau Central1'!BQ122+Sahel1!BQ122+SudOuest1!BQ122</f>
        <v>8.5</v>
      </c>
      <c r="BT122" s="29">
        <f>DGA!BR122+ONEA!BR122+'Boucle du Mouhoun'!BR122+Cascades1!BR122+Centre1!BR122+'Centre Est1'!BR122+'Centre Nord1'!BR122+'Centre Ouest1'!BR122+'Centre Sud1'!BR122+'Est1'!BR122+'Hauts-Bassins1'!BR122+Nord1!BR122+'Plateau Central1'!BR122+Sahel1!BR122+SudOuest1!BR122</f>
        <v>0</v>
      </c>
      <c r="BU122" s="29">
        <f>DGA!BS122+ONEA!BS122+'Boucle du Mouhoun'!BS122+Cascades1!BS122+Centre1!BS122+'Centre Est1'!BS122+'Centre Nord1'!BS122+'Centre Ouest1'!BS122+'Centre Sud1'!BS122+'Est1'!BS122+'Hauts-Bassins1'!BS122+Nord1!BS122+'Plateau Central1'!BS122+Sahel1!BS122+SudOuest1!BS122</f>
        <v>8.5</v>
      </c>
      <c r="BV122" s="29">
        <f>DGA!BT122+ONEA!BT122+'Boucle du Mouhoun'!BT122+Cascades1!BT122+Centre1!BT122+'Centre Est1'!BT122+'Centre Nord1'!BT122+'Centre Ouest1'!BT122+'Centre Sud1'!BT122+'Est1'!BT122+'Hauts-Bassins1'!BT122+Nord1!BT122+'Plateau Central1'!BT122+Sahel1!BT122+SudOuest1!BT122</f>
        <v>8.5</v>
      </c>
      <c r="BW122" s="852" t="str">
        <f t="shared" si="65"/>
        <v>-</v>
      </c>
      <c r="BX122" s="852" t="str">
        <f t="shared" si="66"/>
        <v>-</v>
      </c>
      <c r="BY122" s="852" t="str">
        <f t="shared" si="67"/>
        <v>-</v>
      </c>
      <c r="BZ122" s="852" t="str">
        <f t="shared" si="68"/>
        <v>-</v>
      </c>
      <c r="CA122" s="852" t="str">
        <f t="shared" si="69"/>
        <v>-</v>
      </c>
      <c r="CB122" s="852" t="str">
        <f t="shared" si="70"/>
        <v>-</v>
      </c>
      <c r="CC122" s="852" t="str">
        <f t="shared" si="71"/>
        <v>-</v>
      </c>
      <c r="CD122" s="852" t="str">
        <f t="shared" si="64"/>
        <v>-</v>
      </c>
      <c r="CE122" s="29">
        <f>DGA!CB122+ONEA!CB122+'Boucle du Mouhoun'!CB122+Cascades1!CB122+Centre1!CB122+'Centre Est1'!CB122+'Centre Nord1'!CB122+'Centre Ouest1'!CB122+'Centre Sud1'!CB122+'Est1'!CB122+'Hauts-Bassins1'!CB122+Nord1!CB122+'Plateau Central1'!CB122+Sahel1!CB122+SudOuest1!CB122</f>
        <v>0</v>
      </c>
      <c r="CF122" s="29">
        <f>DGA!CC122+ONEA!CC122+'Boucle du Mouhoun'!CC122+Cascades1!CC122+Centre1!CC122+'Centre Est1'!CC122+'Centre Nord1'!CC122+'Centre Ouest1'!CC122+'Centre Sud1'!CC122+'Est1'!CC122+'Hauts-Bassins1'!CC122+Nord1!CC122+'Plateau Central1'!CC122+Sahel1!CC122+SudOuest1!CC122</f>
        <v>0</v>
      </c>
      <c r="CG122" s="29">
        <f>DGA!CD122+ONEA!CD122+'Boucle du Mouhoun'!CD122+Cascades1!CD122+Centre1!CD122+'Centre Est1'!CD122+'Centre Nord1'!CD122+'Centre Ouest1'!CD122+'Centre Sud1'!CD122+'Est1'!CD122+'Hauts-Bassins1'!CD122+Nord1!CD122+'Plateau Central1'!CD122+Sahel1!CD122+SudOuest1!CD122</f>
        <v>0</v>
      </c>
      <c r="CH122" s="29">
        <f>DGA!CE122+ONEA!CE122+'Boucle du Mouhoun'!CE122+Cascades1!CE122+Centre1!CE122+'Centre Est1'!CE122+'Centre Nord1'!CE122+'Centre Ouest1'!CE122+'Centre Sud1'!CE122+'Est1'!CE122+'Hauts-Bassins1'!CE122+Nord1!CE122+'Plateau Central1'!CE122+Sahel1!CE122+SudOuest1!CE122</f>
        <v>0</v>
      </c>
      <c r="CI122" s="29">
        <f>DGA!CF122+ONEA!CF122+'Boucle du Mouhoun'!CF122+Cascades1!CF122+Centre1!CF122+'Centre Est1'!CF122+'Centre Nord1'!CF122+'Centre Ouest1'!CF122+'Centre Sud1'!CF122+'Est1'!CF122+'Hauts-Bassins1'!CF122+Nord1!CF122+'Plateau Central1'!CF122+Sahel1!CF122+SudOuest1!CF122</f>
        <v>0</v>
      </c>
      <c r="CJ122" s="28"/>
      <c r="CK122" s="28"/>
      <c r="CL122" s="40"/>
      <c r="CM122" s="40"/>
      <c r="CN122" s="40"/>
      <c r="CO122" s="40"/>
      <c r="CP122" s="40"/>
      <c r="CQ122" s="41"/>
      <c r="CR122" s="41"/>
      <c r="CS122" s="40"/>
      <c r="CT122" s="17"/>
      <c r="CU122" s="17"/>
      <c r="CV122" s="17"/>
      <c r="CW122" s="17"/>
      <c r="CX122" s="17"/>
      <c r="CY122" s="17"/>
    </row>
    <row r="123" spans="1:103" s="117" customFormat="1" ht="27.6" x14ac:dyDescent="0.3">
      <c r="A123" s="27" t="s">
        <v>233</v>
      </c>
      <c r="B123" s="115"/>
      <c r="C123" s="28" t="s">
        <v>234</v>
      </c>
      <c r="D123" s="28" t="s">
        <v>235</v>
      </c>
      <c r="E123" s="29">
        <f>DGA!E123+ONEA!E123+'Boucle du Mouhoun'!E123+Cascades1!E123+Centre1!E123+'Centre Est1'!E123+'Centre Nord1'!E123+'Centre Ouest1'!E123+'Centre Sud1'!E123+'Est1'!E123+'Hauts-Bassins1'!E123+Nord1!E123+'Plateau Central1'!E123+Sahel1!E123+SudOuest1!E123</f>
        <v>0</v>
      </c>
      <c r="F123" s="29">
        <f>DGA!F123+ONEA!F123+'Boucle du Mouhoun'!F123+Cascades1!F123+Centre1!F123+'Centre Est1'!F123+'Centre Nord1'!F123+'Centre Ouest1'!F123+'Centre Sud1'!F123+'Est1'!F123+'Hauts-Bassins1'!F123+Nord1!F123+'Plateau Central1'!F123+Sahel1!F123+SudOuest1!F123</f>
        <v>0</v>
      </c>
      <c r="G123" s="29">
        <f>DGA!G123+ONEA!G123+'Boucle du Mouhoun'!G123+Cascades1!G123+Centre1!G123+'Centre Est1'!G123+'Centre Nord1'!G123+'Centre Ouest1'!G123+'Centre Sud1'!G123+'Est1'!G123+'Hauts-Bassins1'!G123+Nord1!G123+'Plateau Central1'!G123+Sahel1!G123+SudOuest1!G123</f>
        <v>0</v>
      </c>
      <c r="H123" s="29">
        <f>DGA!H123+ONEA!H123+'Boucle du Mouhoun'!H123+Cascades1!H123+Centre1!H123+'Centre Est1'!H123+'Centre Nord1'!H123+'Centre Ouest1'!H123+'Centre Sud1'!H123+'Est1'!H123+'Hauts-Bassins1'!H123+Nord1!H123+'Plateau Central1'!H123+Sahel1!H123+SudOuest1!H123</f>
        <v>0</v>
      </c>
      <c r="I123" s="29">
        <f>DGA!I123+ONEA!I123+'Boucle du Mouhoun'!I123+Cascades1!I123+Centre1!I123+'Centre Est1'!I123+'Centre Nord1'!I123+'Centre Ouest1'!I123+'Centre Sud1'!I123+'Est1'!I123+'Hauts-Bassins1'!I123+Nord1!I123+'Plateau Central1'!I123+Sahel1!I123+SudOuest1!I123</f>
        <v>0</v>
      </c>
      <c r="J123" s="29">
        <f>DGA!J123+ONEA!J123+'Boucle du Mouhoun'!J123+Cascades1!J123+Centre1!J123+'Centre Est1'!J123+'Centre Nord1'!J123+'Centre Ouest1'!J123+'Centre Sud1'!J123+'Est1'!J123+'Hauts-Bassins1'!J123+Nord1!J123+'Plateau Central1'!J123+Sahel1!J123+SudOuest1!J123</f>
        <v>0</v>
      </c>
      <c r="K123" s="29">
        <f>DGA!K123+ONEA!K123+'Boucle du Mouhoun'!K123+Cascades1!K123+Centre1!K123+'Centre Est1'!K123+'Centre Nord1'!K123+'Centre Ouest1'!K123+'Centre Sud1'!K123+'Est1'!K123+'Hauts-Bassins1'!K123+Nord1!K123+'Plateau Central1'!K123+Sahel1!K123+SudOuest1!K123</f>
        <v>0</v>
      </c>
      <c r="L123" s="29">
        <f>DGA!L123+ONEA!L123+'Boucle du Mouhoun'!L123+Cascades1!L123+Centre1!L123+'Centre Est1'!L123+'Centre Nord1'!L123+'Centre Ouest1'!L123+'Centre Sud1'!L123+'Est1'!L123+'Hauts-Bassins1'!L123+Nord1!L123+'Plateau Central1'!L123+Sahel1!L123+SudOuest1!L123</f>
        <v>0</v>
      </c>
      <c r="M123" s="29">
        <f>DGA!M123+ONEA!M123+'Boucle du Mouhoun'!M123+Cascades1!M123+Centre1!M123+'Centre Est1'!M123+'Centre Nord1'!M123+'Centre Ouest1'!M123+'Centre Sud1'!M123+'Est1'!M123+'Hauts-Bassins1'!M123+Nord1!M123+'Plateau Central1'!M123+Sahel1!M123+SudOuest1!M123</f>
        <v>0</v>
      </c>
      <c r="N123" s="29">
        <f>DGA!N123+ONEA!N123+'Boucle du Mouhoun'!N123+Cascades1!N123+Centre1!N123+'Centre Est1'!N123+'Centre Nord1'!N123+'Centre Ouest1'!N123+'Centre Sud1'!N123+'Est1'!N123+'Hauts-Bassins1'!N123+Nord1!N123+'Plateau Central1'!N123+Sahel1!N123+SudOuest1!N123</f>
        <v>0</v>
      </c>
      <c r="O123" s="29">
        <f>DGA!O123+ONEA!O123+'Boucle du Mouhoun'!O123+Cascades1!O123+Centre1!O123+'Centre Est1'!O123+'Centre Nord1'!O123+'Centre Ouest1'!O123+'Centre Sud1'!O123+'Est1'!O123+'Hauts-Bassins1'!O123+Nord1!O123+'Plateau Central1'!O123+Sahel1!O123+SudOuest1!O123</f>
        <v>0</v>
      </c>
      <c r="P123" s="29">
        <f>DGA!P123+ONEA!P123+'Boucle du Mouhoun'!P123+Cascades1!P123+Centre1!P123+'Centre Est1'!P123+'Centre Nord1'!P123+'Centre Ouest1'!P123+'Centre Sud1'!P123+'Est1'!P123+'Hauts-Bassins1'!P123+Nord1!P123+'Plateau Central1'!P123+Sahel1!P123+SudOuest1!P123</f>
        <v>0</v>
      </c>
      <c r="Q123" s="29">
        <f>DGA!Q123+ONEA!Q123+'Boucle du Mouhoun'!Q123+Cascades1!Q123+Centre1!Q123+'Centre Est1'!Q123+'Centre Nord1'!Q123+'Centre Ouest1'!Q123+'Centre Sud1'!Q123+'Est1'!Q123+'Hauts-Bassins1'!Q123+Nord1!Q123+'Plateau Central1'!Q123+Sahel1!Q123+SudOuest1!Q123</f>
        <v>0</v>
      </c>
      <c r="R123" s="29">
        <f>DGA!R123+ONEA!R123+'Boucle du Mouhoun'!R123+Cascades1!R123+Centre1!R123+'Centre Est1'!R123+'Centre Nord1'!R123+'Centre Ouest1'!R123+'Centre Sud1'!R123+'Est1'!R123+'Hauts-Bassins1'!R123+Nord1!R123+'Plateau Central1'!R123+Sahel1!R123+SudOuest1!R123</f>
        <v>0</v>
      </c>
      <c r="S123" s="29">
        <f>DGA!S123+ONEA!S123+'Boucle du Mouhoun'!S123+Cascades1!S123+Centre1!S123+'Centre Est1'!S123+'Centre Nord1'!S123+'Centre Ouest1'!S123+'Centre Sud1'!S123+'Est1'!S123+'Hauts-Bassins1'!S123+Nord1!S123+'Plateau Central1'!S123+Sahel1!S123+SudOuest1!S123</f>
        <v>0</v>
      </c>
      <c r="T123" s="29">
        <f>DGA!T123+ONEA!T123+'Boucle du Mouhoun'!T123+Cascades1!T123+Centre1!T123+'Centre Est1'!T123+'Centre Nord1'!T123+'Centre Ouest1'!T123+'Centre Sud1'!T123+'Est1'!T123+'Hauts-Bassins1'!T123+Nord1!T123+'Plateau Central1'!T123+Sahel1!T123+SudOuest1!T123</f>
        <v>0</v>
      </c>
      <c r="U123" s="29">
        <f>DGA!U123+ONEA!U123+'Boucle du Mouhoun'!U123+Cascades1!U123+Centre1!U123+'Centre Est1'!U123+'Centre Nord1'!U123+'Centre Ouest1'!U123+'Centre Sud1'!U123+'Est1'!U123+'Hauts-Bassins1'!U123+Nord1!U123+'Plateau Central1'!U123+Sahel1!U123+SudOuest1!U123</f>
        <v>0</v>
      </c>
      <c r="V123" s="29">
        <f>DGA!V123+ONEA!V123+'Boucle du Mouhoun'!V123+Cascades1!V123+Centre1!V123+'Centre Est1'!V123+'Centre Nord1'!V123+'Centre Ouest1'!V123+'Centre Sud1'!V123+'Est1'!V123+'Hauts-Bassins1'!V123+Nord1!V123+'Plateau Central1'!V123+Sahel1!V123+SudOuest1!V123</f>
        <v>0</v>
      </c>
      <c r="W123" s="29">
        <f>DGA!W123+ONEA!W123+'Boucle du Mouhoun'!W123+Cascades1!W123+Centre1!W123+'Centre Est1'!W123+'Centre Nord1'!W123+'Centre Ouest1'!W123+'Centre Sud1'!W123+'Est1'!W123+'Hauts-Bassins1'!W123+Nord1!W123+'Plateau Central1'!W123+Sahel1!W123+SudOuest1!W123</f>
        <v>0</v>
      </c>
      <c r="X123" s="29">
        <f>DGA!X123+ONEA!X123+'Boucle du Mouhoun'!X123+Cascades1!X123+Centre1!X123+'Centre Est1'!X123+'Centre Nord1'!X123+'Centre Ouest1'!X123+'Centre Sud1'!X123+'Est1'!X123+'Hauts-Bassins1'!X123+Nord1!X123+'Plateau Central1'!X123+Sahel1!X123+SudOuest1!X123</f>
        <v>0</v>
      </c>
      <c r="Y123" s="29">
        <f>DGA!Y123+ONEA!Y123+'Boucle du Mouhoun'!Y123+Cascades1!Y123+Centre1!Y123+'Centre Est1'!Y123+'Centre Nord1'!Y123+'Centre Ouest1'!Y123+'Centre Sud1'!Y123+'Est1'!Y123+'Hauts-Bassins1'!Y123+Nord1!Y123+'Plateau Central1'!Y123+Sahel1!Y123+SudOuest1!Y123</f>
        <v>0</v>
      </c>
      <c r="Z123" s="29">
        <f>DGA!Z123+ONEA!Z123+'Boucle du Mouhoun'!Z123+Cascades1!Z123+Centre1!Z123+'Centre Est1'!Z123+'Centre Nord1'!Z123+'Centre Ouest1'!Z123+'Centre Sud1'!Z123+'Est1'!Z123+'Hauts-Bassins1'!Z123+Nord1!Z123+'Plateau Central1'!Z123+Sahel1!Z123+SudOuest1!Z123</f>
        <v>0</v>
      </c>
      <c r="AA123" s="29">
        <f>DGA!AA123+ONEA!AA123+'Boucle du Mouhoun'!AA123+Cascades1!AA123+Centre1!AA123+'Centre Est1'!AA123+'Centre Nord1'!AA123+'Centre Ouest1'!AA123+'Centre Sud1'!AA123+'Est1'!AA123+'Hauts-Bassins1'!AA123+Nord1!AA123+'Plateau Central1'!AA123+Sahel1!AA123+SudOuest1!AA123</f>
        <v>0</v>
      </c>
      <c r="AB123" s="29">
        <f>DGA!AB123+ONEA!AB123+'Boucle du Mouhoun'!AB123+Cascades1!AB123+Centre1!AB123+'Centre Est1'!AB123+'Centre Nord1'!AB123+'Centre Ouest1'!AB123+'Centre Sud1'!AB123+'Est1'!AB123+'Hauts-Bassins1'!AB123+Nord1!AB123+'Plateau Central1'!AB123+Sahel1!AB123+SudOuest1!AB123</f>
        <v>0</v>
      </c>
      <c r="AC123" s="845" t="str">
        <f t="shared" si="80"/>
        <v>-</v>
      </c>
      <c r="AD123" s="845" t="str">
        <f t="shared" si="81"/>
        <v>-</v>
      </c>
      <c r="AE123" s="845" t="str">
        <f t="shared" si="82"/>
        <v>-</v>
      </c>
      <c r="AF123" s="845" t="str">
        <f t="shared" si="83"/>
        <v>-</v>
      </c>
      <c r="AG123" s="845" t="str">
        <f t="shared" si="84"/>
        <v>-</v>
      </c>
      <c r="AH123" s="845" t="str">
        <f t="shared" si="85"/>
        <v>-</v>
      </c>
      <c r="AI123" s="29">
        <f>DGA!AH123+ONEA!AH123+'Boucle du Mouhoun'!AH123+Cascades1!AH123+Centre1!AH123+'Centre Est1'!AH123+'Centre Nord1'!AH123+'Centre Ouest1'!AH123+'Centre Sud1'!AH123+'Est1'!AH123+'Hauts-Bassins1'!AH123+Nord1!AH123+'Plateau Central1'!AH123+Sahel1!AH123+SudOuest1!AH123</f>
        <v>0</v>
      </c>
      <c r="AJ123" s="29">
        <f>DGA!AI123+ONEA!AI123+'Boucle du Mouhoun'!AI123+Cascades1!AI123+Centre1!AI123+'Centre Est1'!AI123+'Centre Nord1'!AI123+'Centre Ouest1'!AI123+'Centre Sud1'!AI123+'Est1'!AI123+'Hauts-Bassins1'!AI123+Nord1!AI123+'Plateau Central1'!AI123+Sahel1!AI123+SudOuest1!AI123</f>
        <v>0</v>
      </c>
      <c r="AK123" s="29">
        <f>DGA!AJ123+ONEA!AJ123+'Boucle du Mouhoun'!AJ123+Cascades1!AJ123+Centre1!AJ123+'Centre Est1'!AJ123+'Centre Nord1'!AJ123+'Centre Ouest1'!AJ123+'Centre Sud1'!AJ123+'Est1'!AJ123+'Hauts-Bassins1'!AJ123+Nord1!AJ123+'Plateau Central1'!AJ123+Sahel1!AJ123+SudOuest1!AJ123</f>
        <v>0</v>
      </c>
      <c r="AL123" s="29">
        <f>DGA!AK123+ONEA!AK123+'Boucle du Mouhoun'!AK123+Cascades1!AK123+Centre1!AK123+'Centre Est1'!AK123+'Centre Nord1'!AK123+'Centre Ouest1'!AK123+'Centre Sud1'!AK123+'Est1'!AK123+'Hauts-Bassins1'!AK123+Nord1!AK123+'Plateau Central1'!AK123+Sahel1!AK123+SudOuest1!AK123</f>
        <v>0</v>
      </c>
      <c r="AM123" s="29">
        <f>DGA!AL123+ONEA!AL123+'Boucle du Mouhoun'!AL123+Cascades1!AL123+Centre1!AL123+'Centre Est1'!AL123+'Centre Nord1'!AL123+'Centre Ouest1'!AL123+'Centre Sud1'!AL123+'Est1'!AL123+'Hauts-Bassins1'!AL123+Nord1!AL123+'Plateau Central1'!AL123+Sahel1!AL123+SudOuest1!AL123</f>
        <v>0</v>
      </c>
      <c r="AN123" s="29">
        <f>DGA!AM123+ONEA!AM123+'Boucle du Mouhoun'!AM123+Cascades1!AM123+Centre1!AM123+'Centre Est1'!AM123+'Centre Nord1'!AM123+'Centre Ouest1'!AM123+'Centre Sud1'!AM123+'Est1'!AM123+'Hauts-Bassins1'!AM123+Nord1!AM123+'Plateau Central1'!AM123+Sahel1!AM123+SudOuest1!AM123</f>
        <v>0</v>
      </c>
      <c r="AO123" s="29">
        <f>DGA!AN123+ONEA!AN123+'Boucle du Mouhoun'!AN123+Cascades1!AN123+Centre1!AN123+'Centre Est1'!AN123+'Centre Nord1'!AN123+'Centre Ouest1'!AN123+'Centre Sud1'!AN123+'Est1'!AN123+'Hauts-Bassins1'!AN123+Nord1!AN123+'Plateau Central1'!AN123+Sahel1!AN123+SudOuest1!AN123</f>
        <v>0</v>
      </c>
      <c r="AP123" s="29">
        <f>DGA!AO123+ONEA!AO123+'Boucle du Mouhoun'!AO123+Cascades1!AO123+Centre1!AO123+'Centre Est1'!AO123+'Centre Nord1'!AO123+'Centre Ouest1'!AO123+'Centre Sud1'!AO123+'Est1'!AO123+'Hauts-Bassins1'!AO123+Nord1!AO123+'Plateau Central1'!AO123+Sahel1!AO123+SudOuest1!AO123</f>
        <v>0</v>
      </c>
      <c r="AQ123" s="29">
        <f>DGA!AP123+ONEA!AP123+'Boucle du Mouhoun'!AP123+Cascades1!AP123+Centre1!AP123+'Centre Est1'!AP123+'Centre Nord1'!AP123+'Centre Ouest1'!AP123+'Centre Sud1'!AP123+'Est1'!AP123+'Hauts-Bassins1'!AP123+Nord1!AP123+'Plateau Central1'!AP123+Sahel1!AP123+SudOuest1!AP123</f>
        <v>0</v>
      </c>
      <c r="AR123" s="29">
        <f>DGA!AQ123+ONEA!AQ123+'Boucle du Mouhoun'!AQ123+Cascades1!AQ123+Centre1!AQ123+'Centre Est1'!AQ123+'Centre Nord1'!AQ123+'Centre Ouest1'!AQ123+'Centre Sud1'!AQ123+'Est1'!AQ123+'Hauts-Bassins1'!AQ123+Nord1!AQ123+'Plateau Central1'!AQ123+Sahel1!AQ123+SudOuest1!AQ123</f>
        <v>0</v>
      </c>
      <c r="AS123" s="29">
        <f>DGA!AR123+ONEA!AR123+'Boucle du Mouhoun'!AR123+Cascades1!AR123+Centre1!AR123+'Centre Est1'!AR123+'Centre Nord1'!AR123+'Centre Ouest1'!AR123+'Centre Sud1'!AR123+'Est1'!AR123+'Hauts-Bassins1'!AR123+Nord1!AR123+'Plateau Central1'!AR123+Sahel1!AR123+SudOuest1!AR123</f>
        <v>0</v>
      </c>
      <c r="AT123" s="29">
        <f>DGA!AS123+ONEA!AS123+'Boucle du Mouhoun'!AS123+Cascades1!AS123+Centre1!AS123+'Centre Est1'!AS123+'Centre Nord1'!AS123+'Centre Ouest1'!AS123+'Centre Sud1'!AS123+'Est1'!AS123+'Hauts-Bassins1'!AS123+Nord1!AS123+'Plateau Central1'!AS123+Sahel1!AS123+SudOuest1!AS123</f>
        <v>0</v>
      </c>
      <c r="AU123" s="29">
        <f>DGA!AT123+ONEA!AT123+'Boucle du Mouhoun'!AT123+Cascades1!AT123+Centre1!AT123+'Centre Est1'!AT123+'Centre Nord1'!AT123+'Centre Ouest1'!AT123+'Centre Sud1'!AT123+'Est1'!AT123+'Hauts-Bassins1'!AT123+Nord1!AT123+'Plateau Central1'!AT123+Sahel1!AT123+SudOuest1!AT123</f>
        <v>0</v>
      </c>
      <c r="AV123" s="29">
        <f>DGA!AU123+ONEA!AU123+'Boucle du Mouhoun'!AU123+Cascades1!AU123+Centre1!AU123+'Centre Est1'!AU123+'Centre Nord1'!AU123+'Centre Ouest1'!AU123+'Centre Sud1'!AU123+'Est1'!AU123+'Hauts-Bassins1'!AU123+Nord1!AU123+'Plateau Central1'!AU123+Sahel1!AU123+SudOuest1!AU123</f>
        <v>0</v>
      </c>
      <c r="AW123" s="29">
        <f>DGA!AV123+ONEA!AV123+'Boucle du Mouhoun'!AV123+Cascades1!AV123+Centre1!AV123+'Centre Est1'!AV123+'Centre Nord1'!AV123+'Centre Ouest1'!AV123+'Centre Sud1'!AV123+'Est1'!AV123+'Hauts-Bassins1'!AV123+Nord1!AV123+'Plateau Central1'!AV123+Sahel1!AV123+SudOuest1!AV123</f>
        <v>0</v>
      </c>
      <c r="AX123" s="29">
        <f>DGA!AW123+ONEA!AW123+'Boucle du Mouhoun'!AW123+Cascades1!AW123+Centre1!AW123+'Centre Est1'!AW123+'Centre Nord1'!AW123+'Centre Ouest1'!AW123+'Centre Sud1'!AW123+'Est1'!AW123+'Hauts-Bassins1'!AW123+Nord1!AW123+'Plateau Central1'!AW123+Sahel1!AW123+SudOuest1!AW123</f>
        <v>0</v>
      </c>
      <c r="AY123" s="29">
        <f>DGA!AX123+ONEA!AX123+'Boucle du Mouhoun'!AX123+Cascades1!AX123+Centre1!AX123+'Centre Est1'!AX123+'Centre Nord1'!AX123+'Centre Ouest1'!AX123+'Centre Sud1'!AX123+'Est1'!AX123+'Hauts-Bassins1'!AX123+Nord1!AX123+'Plateau Central1'!AX123+Sahel1!AX123+SudOuest1!AX123</f>
        <v>0</v>
      </c>
      <c r="AZ123" s="29">
        <f>DGA!AY123+ONEA!AY123+'Boucle du Mouhoun'!AY123+Cascades1!AY123+Centre1!AY123+'Centre Est1'!AY123+'Centre Nord1'!AY123+'Centre Ouest1'!AY123+'Centre Sud1'!AY123+'Est1'!AY123+'Hauts-Bassins1'!AY123+Nord1!AY123+'Plateau Central1'!AY123+Sahel1!AY123+SudOuest1!AY123</f>
        <v>0</v>
      </c>
      <c r="BA123" s="29">
        <f>DGA!AZ123+ONEA!AZ123+'Boucle du Mouhoun'!AZ123+Cascades1!AZ123+Centre1!AZ123+'Centre Est1'!AZ123+'Centre Nord1'!AZ123+'Centre Ouest1'!AZ123+'Centre Sud1'!AZ123+'Est1'!AZ123+'Hauts-Bassins1'!AZ123+Nord1!AZ123+'Plateau Central1'!AZ123+Sahel1!AZ123+SudOuest1!AZ123</f>
        <v>0</v>
      </c>
      <c r="BB123" s="29">
        <f>DGA!BA123+ONEA!BA123+'Boucle du Mouhoun'!BA123+Cascades1!BA123+Centre1!BA123+'Centre Est1'!BA123+'Centre Nord1'!BA123+'Centre Ouest1'!BA123+'Centre Sud1'!BA123+'Est1'!BA123+'Hauts-Bassins1'!BA123+Nord1!BA123+'Plateau Central1'!BA123+Sahel1!BA123+SudOuest1!BA123</f>
        <v>0</v>
      </c>
      <c r="BC123" s="29">
        <f>DGA!BB123+ONEA!BB123+'Boucle du Mouhoun'!BB123+Cascades1!BB123+Centre1!BB123+'Centre Est1'!BB123+'Centre Nord1'!BB123+'Centre Ouest1'!BB123+'Centre Sud1'!BB123+'Est1'!BB123+'Hauts-Bassins1'!BB123+Nord1!BB123+'Plateau Central1'!BB123+Sahel1!BB123+SudOuest1!BB123</f>
        <v>0</v>
      </c>
      <c r="BD123" s="29">
        <f>DGA!BC123+ONEA!BC123+'Boucle du Mouhoun'!BC123+Cascades1!BC123+Centre1!BC123+'Centre Est1'!BC123+'Centre Nord1'!BC123+'Centre Ouest1'!BC123+'Centre Sud1'!BC123+'Est1'!BC123+'Hauts-Bassins1'!BC123+Nord1!BC123+'Plateau Central1'!BC123+Sahel1!BC123+SudOuest1!BC123</f>
        <v>0</v>
      </c>
      <c r="BE123" s="29">
        <f>DGA!BD123+ONEA!BD123+'Boucle du Mouhoun'!BD123+Cascades1!BD123+Centre1!BD123+'Centre Est1'!BD123+'Centre Nord1'!BD123+'Centre Ouest1'!BD123+'Centre Sud1'!BD123+'Est1'!BD123+'Hauts-Bassins1'!BD123+Nord1!BD123+'Plateau Central1'!BD123+Sahel1!BD123+SudOuest1!BD123</f>
        <v>0</v>
      </c>
      <c r="BF123" s="29">
        <f>DGA!BE123+ONEA!BE123+'Boucle du Mouhoun'!BE123+Cascades1!BE123+Centre1!BE123+'Centre Est1'!BE123+'Centre Nord1'!BE123+'Centre Ouest1'!BE123+'Centre Sud1'!BE123+'Est1'!BE123+'Hauts-Bassins1'!BE123+Nord1!BE123+'Plateau Central1'!BE123+Sahel1!BE123+SudOuest1!BE123</f>
        <v>0</v>
      </c>
      <c r="BG123" s="852" t="str">
        <f t="shared" si="56"/>
        <v>-</v>
      </c>
      <c r="BH123" s="852" t="str">
        <f t="shared" si="57"/>
        <v>-</v>
      </c>
      <c r="BI123" s="852" t="str">
        <f t="shared" si="58"/>
        <v>-</v>
      </c>
      <c r="BJ123" s="852" t="str">
        <f t="shared" si="59"/>
        <v>-</v>
      </c>
      <c r="BK123" s="852" t="str">
        <f t="shared" si="60"/>
        <v>-</v>
      </c>
      <c r="BL123" s="852" t="str">
        <f t="shared" si="61"/>
        <v>-</v>
      </c>
      <c r="BM123" s="852" t="str">
        <f t="shared" si="62"/>
        <v>-</v>
      </c>
      <c r="BN123" s="852" t="str">
        <f t="shared" si="63"/>
        <v>-</v>
      </c>
      <c r="BO123" s="29">
        <f>DGA!BM123+ONEA!BM123+'Boucle du Mouhoun'!BM123+Cascades1!BM123+Centre1!BM123+'Centre Est1'!BM123+'Centre Nord1'!BM123+'Centre Ouest1'!BM123+'Centre Sud1'!BM123+'Est1'!BM123+'Hauts-Bassins1'!BM123+Nord1!BM123+'Plateau Central1'!BM123+Sahel1!BM123+SudOuest1!BM123</f>
        <v>0</v>
      </c>
      <c r="BP123" s="29">
        <f>DGA!BN123+ONEA!BN123+'Boucle du Mouhoun'!BN123+Cascades1!BN123+Centre1!BN123+'Centre Est1'!BN123+'Centre Nord1'!BN123+'Centre Ouest1'!BN123+'Centre Sud1'!BN123+'Est1'!BN123+'Hauts-Bassins1'!BN123+Nord1!BN123+'Plateau Central1'!BN123+Sahel1!BN123+SudOuest1!BN123</f>
        <v>0</v>
      </c>
      <c r="BQ123" s="29">
        <f>DGA!BO123+ONEA!BO123+'Boucle du Mouhoun'!BO123+Cascades1!BO123+Centre1!BO123+'Centre Est1'!BO123+'Centre Nord1'!BO123+'Centre Ouest1'!BO123+'Centre Sud1'!BO123+'Est1'!BO123+'Hauts-Bassins1'!BO123+Nord1!BO123+'Plateau Central1'!BO123+Sahel1!BO123+SudOuest1!BO123</f>
        <v>0</v>
      </c>
      <c r="BR123" s="29">
        <f>DGA!BP123+ONEA!BP123+'Boucle du Mouhoun'!BP123+Cascades1!BP123+Centre1!BP123+'Centre Est1'!BP123+'Centre Nord1'!BP123+'Centre Ouest1'!BP123+'Centre Sud1'!BP123+'Est1'!BP123+'Hauts-Bassins1'!BP123+Nord1!BP123+'Plateau Central1'!BP123+Sahel1!BP123+SudOuest1!BP123</f>
        <v>0</v>
      </c>
      <c r="BS123" s="29">
        <f>DGA!BQ123+ONEA!BQ123+'Boucle du Mouhoun'!BQ123+Cascades1!BQ123+Centre1!BQ123+'Centre Est1'!BQ123+'Centre Nord1'!BQ123+'Centre Ouest1'!BQ123+'Centre Sud1'!BQ123+'Est1'!BQ123+'Hauts-Bassins1'!BQ123+Nord1!BQ123+'Plateau Central1'!BQ123+Sahel1!BQ123+SudOuest1!BQ123</f>
        <v>0</v>
      </c>
      <c r="BT123" s="29">
        <f>DGA!BR123+ONEA!BR123+'Boucle du Mouhoun'!BR123+Cascades1!BR123+Centre1!BR123+'Centre Est1'!BR123+'Centre Nord1'!BR123+'Centre Ouest1'!BR123+'Centre Sud1'!BR123+'Est1'!BR123+'Hauts-Bassins1'!BR123+Nord1!BR123+'Plateau Central1'!BR123+Sahel1!BR123+SudOuest1!BR123</f>
        <v>0</v>
      </c>
      <c r="BU123" s="29">
        <f>DGA!BS123+ONEA!BS123+'Boucle du Mouhoun'!BS123+Cascades1!BS123+Centre1!BS123+'Centre Est1'!BS123+'Centre Nord1'!BS123+'Centre Ouest1'!BS123+'Centre Sud1'!BS123+'Est1'!BS123+'Hauts-Bassins1'!BS123+Nord1!BS123+'Plateau Central1'!BS123+Sahel1!BS123+SudOuest1!BS123</f>
        <v>0</v>
      </c>
      <c r="BV123" s="29">
        <f>DGA!BT123+ONEA!BT123+'Boucle du Mouhoun'!BT123+Cascades1!BT123+Centre1!BT123+'Centre Est1'!BT123+'Centre Nord1'!BT123+'Centre Ouest1'!BT123+'Centre Sud1'!BT123+'Est1'!BT123+'Hauts-Bassins1'!BT123+Nord1!BT123+'Plateau Central1'!BT123+Sahel1!BT123+SudOuest1!BT123</f>
        <v>0</v>
      </c>
      <c r="BW123" s="852" t="str">
        <f t="shared" si="65"/>
        <v>-</v>
      </c>
      <c r="BX123" s="852" t="str">
        <f t="shared" si="66"/>
        <v>-</v>
      </c>
      <c r="BY123" s="852" t="str">
        <f t="shared" si="67"/>
        <v>-</v>
      </c>
      <c r="BZ123" s="852" t="str">
        <f t="shared" si="68"/>
        <v>-</v>
      </c>
      <c r="CA123" s="852" t="str">
        <f t="shared" si="69"/>
        <v>-</v>
      </c>
      <c r="CB123" s="852" t="str">
        <f t="shared" si="70"/>
        <v>-</v>
      </c>
      <c r="CC123" s="852" t="str">
        <f t="shared" si="71"/>
        <v>-</v>
      </c>
      <c r="CD123" s="852" t="str">
        <f t="shared" si="64"/>
        <v>-</v>
      </c>
      <c r="CE123" s="29">
        <f>DGA!CB123+ONEA!CB123+'Boucle du Mouhoun'!CB123+Cascades1!CB123+Centre1!CB123+'Centre Est1'!CB123+'Centre Nord1'!CB123+'Centre Ouest1'!CB123+'Centre Sud1'!CB123+'Est1'!CB123+'Hauts-Bassins1'!CB123+Nord1!CB123+'Plateau Central1'!CB123+Sahel1!CB123+SudOuest1!CB123</f>
        <v>0</v>
      </c>
      <c r="CF123" s="29">
        <f>DGA!CC123+ONEA!CC123+'Boucle du Mouhoun'!CC123+Cascades1!CC123+Centre1!CC123+'Centre Est1'!CC123+'Centre Nord1'!CC123+'Centre Ouest1'!CC123+'Centre Sud1'!CC123+'Est1'!CC123+'Hauts-Bassins1'!CC123+Nord1!CC123+'Plateau Central1'!CC123+Sahel1!CC123+SudOuest1!CC123</f>
        <v>0</v>
      </c>
      <c r="CG123" s="29">
        <f>DGA!CD123+ONEA!CD123+'Boucle du Mouhoun'!CD123+Cascades1!CD123+Centre1!CD123+'Centre Est1'!CD123+'Centre Nord1'!CD123+'Centre Ouest1'!CD123+'Centre Sud1'!CD123+'Est1'!CD123+'Hauts-Bassins1'!CD123+Nord1!CD123+'Plateau Central1'!CD123+Sahel1!CD123+SudOuest1!CD123</f>
        <v>0</v>
      </c>
      <c r="CH123" s="29">
        <f>DGA!CE123+ONEA!CE123+'Boucle du Mouhoun'!CE123+Cascades1!CE123+Centre1!CE123+'Centre Est1'!CE123+'Centre Nord1'!CE123+'Centre Ouest1'!CE123+'Centre Sud1'!CE123+'Est1'!CE123+'Hauts-Bassins1'!CE123+Nord1!CE123+'Plateau Central1'!CE123+Sahel1!CE123+SudOuest1!CE123</f>
        <v>0</v>
      </c>
      <c r="CI123" s="29">
        <f>DGA!CF123+ONEA!CF123+'Boucle du Mouhoun'!CF123+Cascades1!CF123+Centre1!CF123+'Centre Est1'!CF123+'Centre Nord1'!CF123+'Centre Ouest1'!CF123+'Centre Sud1'!CF123+'Est1'!CF123+'Hauts-Bassins1'!CF123+Nord1!CF123+'Plateau Central1'!CF123+Sahel1!CF123+SudOuest1!CF123</f>
        <v>0</v>
      </c>
      <c r="CJ123" s="28"/>
      <c r="CK123" s="28"/>
      <c r="CL123" s="32"/>
      <c r="CM123" s="32"/>
      <c r="CN123" s="32"/>
      <c r="CO123" s="32"/>
      <c r="CP123" s="32"/>
      <c r="CQ123" s="33"/>
      <c r="CR123" s="33"/>
      <c r="CS123" s="32"/>
      <c r="CT123" s="34"/>
      <c r="CU123" s="34"/>
      <c r="CV123" s="34"/>
      <c r="CW123" s="34"/>
      <c r="CX123" s="34"/>
      <c r="CY123" s="34"/>
    </row>
    <row r="124" spans="1:103" s="117" customFormat="1" ht="27.6" x14ac:dyDescent="0.3">
      <c r="A124" s="27" t="s">
        <v>236</v>
      </c>
      <c r="B124" s="115"/>
      <c r="C124" s="28" t="s">
        <v>237</v>
      </c>
      <c r="D124" s="28" t="s">
        <v>238</v>
      </c>
      <c r="E124" s="29">
        <f>DGA!E124+ONEA!E124+'Boucle du Mouhoun'!E124+Cascades1!E124+Centre1!E124+'Centre Est1'!E124+'Centre Nord1'!E124+'Centre Ouest1'!E124+'Centre Sud1'!E124+'Est1'!E124+'Hauts-Bassins1'!E124+Nord1!E124+'Plateau Central1'!E124+Sahel1!E124+SudOuest1!E124</f>
        <v>0</v>
      </c>
      <c r="F124" s="29">
        <f>DGA!F124+ONEA!F124+'Boucle du Mouhoun'!F124+Cascades1!F124+Centre1!F124+'Centre Est1'!F124+'Centre Nord1'!F124+'Centre Ouest1'!F124+'Centre Sud1'!F124+'Est1'!F124+'Hauts-Bassins1'!F124+Nord1!F124+'Plateau Central1'!F124+Sahel1!F124+SudOuest1!F124</f>
        <v>0</v>
      </c>
      <c r="G124" s="29">
        <f>DGA!G124+ONEA!G124+'Boucle du Mouhoun'!G124+Cascades1!G124+Centre1!G124+'Centre Est1'!G124+'Centre Nord1'!G124+'Centre Ouest1'!G124+'Centre Sud1'!G124+'Est1'!G124+'Hauts-Bassins1'!G124+Nord1!G124+'Plateau Central1'!G124+Sahel1!G124+SudOuest1!G124</f>
        <v>0</v>
      </c>
      <c r="H124" s="29">
        <f>DGA!H124+ONEA!H124+'Boucle du Mouhoun'!H124+Cascades1!H124+Centre1!H124+'Centre Est1'!H124+'Centre Nord1'!H124+'Centre Ouest1'!H124+'Centre Sud1'!H124+'Est1'!H124+'Hauts-Bassins1'!H124+Nord1!H124+'Plateau Central1'!H124+Sahel1!H124+SudOuest1!H124</f>
        <v>0</v>
      </c>
      <c r="I124" s="29">
        <f>DGA!I124+ONEA!I124+'Boucle du Mouhoun'!I124+Cascades1!I124+Centre1!I124+'Centre Est1'!I124+'Centre Nord1'!I124+'Centre Ouest1'!I124+'Centre Sud1'!I124+'Est1'!I124+'Hauts-Bassins1'!I124+Nord1!I124+'Plateau Central1'!I124+Sahel1!I124+SudOuest1!I124</f>
        <v>0</v>
      </c>
      <c r="J124" s="29">
        <f>DGA!J124+ONEA!J124+'Boucle du Mouhoun'!J124+Cascades1!J124+Centre1!J124+'Centre Est1'!J124+'Centre Nord1'!J124+'Centre Ouest1'!J124+'Centre Sud1'!J124+'Est1'!J124+'Hauts-Bassins1'!J124+Nord1!J124+'Plateau Central1'!J124+Sahel1!J124+SudOuest1!J124</f>
        <v>0</v>
      </c>
      <c r="K124" s="29">
        <f>DGA!K124+ONEA!K124+'Boucle du Mouhoun'!K124+Cascades1!K124+Centre1!K124+'Centre Est1'!K124+'Centre Nord1'!K124+'Centre Ouest1'!K124+'Centre Sud1'!K124+'Est1'!K124+'Hauts-Bassins1'!K124+Nord1!K124+'Plateau Central1'!K124+Sahel1!K124+SudOuest1!K124</f>
        <v>0</v>
      </c>
      <c r="L124" s="29">
        <f>DGA!L124+ONEA!L124+'Boucle du Mouhoun'!L124+Cascades1!L124+Centre1!L124+'Centre Est1'!L124+'Centre Nord1'!L124+'Centre Ouest1'!L124+'Centre Sud1'!L124+'Est1'!L124+'Hauts-Bassins1'!L124+Nord1!L124+'Plateau Central1'!L124+Sahel1!L124+SudOuest1!L124</f>
        <v>0</v>
      </c>
      <c r="M124" s="29">
        <f>DGA!M124+ONEA!M124+'Boucle du Mouhoun'!M124+Cascades1!M124+Centre1!M124+'Centre Est1'!M124+'Centre Nord1'!M124+'Centre Ouest1'!M124+'Centre Sud1'!M124+'Est1'!M124+'Hauts-Bassins1'!M124+Nord1!M124+'Plateau Central1'!M124+Sahel1!M124+SudOuest1!M124</f>
        <v>0</v>
      </c>
      <c r="N124" s="29">
        <f>DGA!N124+ONEA!N124+'Boucle du Mouhoun'!N124+Cascades1!N124+Centre1!N124+'Centre Est1'!N124+'Centre Nord1'!N124+'Centre Ouest1'!N124+'Centre Sud1'!N124+'Est1'!N124+'Hauts-Bassins1'!N124+Nord1!N124+'Plateau Central1'!N124+Sahel1!N124+SudOuest1!N124</f>
        <v>0</v>
      </c>
      <c r="O124" s="29">
        <f>DGA!O124+ONEA!O124+'Boucle du Mouhoun'!O124+Cascades1!O124+Centre1!O124+'Centre Est1'!O124+'Centre Nord1'!O124+'Centre Ouest1'!O124+'Centre Sud1'!O124+'Est1'!O124+'Hauts-Bassins1'!O124+Nord1!O124+'Plateau Central1'!O124+Sahel1!O124+SudOuest1!O124</f>
        <v>0</v>
      </c>
      <c r="P124" s="29">
        <f>DGA!P124+ONEA!P124+'Boucle du Mouhoun'!P124+Cascades1!P124+Centre1!P124+'Centre Est1'!P124+'Centre Nord1'!P124+'Centre Ouest1'!P124+'Centre Sud1'!P124+'Est1'!P124+'Hauts-Bassins1'!P124+Nord1!P124+'Plateau Central1'!P124+Sahel1!P124+SudOuest1!P124</f>
        <v>0</v>
      </c>
      <c r="Q124" s="29">
        <f>DGA!Q124+ONEA!Q124+'Boucle du Mouhoun'!Q124+Cascades1!Q124+Centre1!Q124+'Centre Est1'!Q124+'Centre Nord1'!Q124+'Centre Ouest1'!Q124+'Centre Sud1'!Q124+'Est1'!Q124+'Hauts-Bassins1'!Q124+Nord1!Q124+'Plateau Central1'!Q124+Sahel1!Q124+SudOuest1!Q124</f>
        <v>0</v>
      </c>
      <c r="R124" s="29">
        <f>DGA!R124+ONEA!R124+'Boucle du Mouhoun'!R124+Cascades1!R124+Centre1!R124+'Centre Est1'!R124+'Centre Nord1'!R124+'Centre Ouest1'!R124+'Centre Sud1'!R124+'Est1'!R124+'Hauts-Bassins1'!R124+Nord1!R124+'Plateau Central1'!R124+Sahel1!R124+SudOuest1!R124</f>
        <v>0</v>
      </c>
      <c r="S124" s="29">
        <f>DGA!S124+ONEA!S124+'Boucle du Mouhoun'!S124+Cascades1!S124+Centre1!S124+'Centre Est1'!S124+'Centre Nord1'!S124+'Centre Ouest1'!S124+'Centre Sud1'!S124+'Est1'!S124+'Hauts-Bassins1'!S124+Nord1!S124+'Plateau Central1'!S124+Sahel1!S124+SudOuest1!S124</f>
        <v>0</v>
      </c>
      <c r="T124" s="29">
        <f>DGA!T124+ONEA!T124+'Boucle du Mouhoun'!T124+Cascades1!T124+Centre1!T124+'Centre Est1'!T124+'Centre Nord1'!T124+'Centre Ouest1'!T124+'Centre Sud1'!T124+'Est1'!T124+'Hauts-Bassins1'!T124+Nord1!T124+'Plateau Central1'!T124+Sahel1!T124+SudOuest1!T124</f>
        <v>0</v>
      </c>
      <c r="U124" s="29">
        <f>DGA!U124+ONEA!U124+'Boucle du Mouhoun'!U124+Cascades1!U124+Centre1!U124+'Centre Est1'!U124+'Centre Nord1'!U124+'Centre Ouest1'!U124+'Centre Sud1'!U124+'Est1'!U124+'Hauts-Bassins1'!U124+Nord1!U124+'Plateau Central1'!U124+Sahel1!U124+SudOuest1!U124</f>
        <v>0</v>
      </c>
      <c r="V124" s="29">
        <f>DGA!V124+ONEA!V124+'Boucle du Mouhoun'!V124+Cascades1!V124+Centre1!V124+'Centre Est1'!V124+'Centre Nord1'!V124+'Centre Ouest1'!V124+'Centre Sud1'!V124+'Est1'!V124+'Hauts-Bassins1'!V124+Nord1!V124+'Plateau Central1'!V124+Sahel1!V124+SudOuest1!V124</f>
        <v>0</v>
      </c>
      <c r="W124" s="29">
        <f>DGA!W124+ONEA!W124+'Boucle du Mouhoun'!W124+Cascades1!W124+Centre1!W124+'Centre Est1'!W124+'Centre Nord1'!W124+'Centre Ouest1'!W124+'Centre Sud1'!W124+'Est1'!W124+'Hauts-Bassins1'!W124+Nord1!W124+'Plateau Central1'!W124+Sahel1!W124+SudOuest1!W124</f>
        <v>0</v>
      </c>
      <c r="X124" s="29">
        <f>DGA!X124+ONEA!X124+'Boucle du Mouhoun'!X124+Cascades1!X124+Centre1!X124+'Centre Est1'!X124+'Centre Nord1'!X124+'Centre Ouest1'!X124+'Centre Sud1'!X124+'Est1'!X124+'Hauts-Bassins1'!X124+Nord1!X124+'Plateau Central1'!X124+Sahel1!X124+SudOuest1!X124</f>
        <v>0</v>
      </c>
      <c r="Y124" s="29">
        <f>DGA!Y124+ONEA!Y124+'Boucle du Mouhoun'!Y124+Cascades1!Y124+Centre1!Y124+'Centre Est1'!Y124+'Centre Nord1'!Y124+'Centre Ouest1'!Y124+'Centre Sud1'!Y124+'Est1'!Y124+'Hauts-Bassins1'!Y124+Nord1!Y124+'Plateau Central1'!Y124+Sahel1!Y124+SudOuest1!Y124</f>
        <v>0</v>
      </c>
      <c r="Z124" s="29">
        <f>DGA!Z124+ONEA!Z124+'Boucle du Mouhoun'!Z124+Cascades1!Z124+Centre1!Z124+'Centre Est1'!Z124+'Centre Nord1'!Z124+'Centre Ouest1'!Z124+'Centre Sud1'!Z124+'Est1'!Z124+'Hauts-Bassins1'!Z124+Nord1!Z124+'Plateau Central1'!Z124+Sahel1!Z124+SudOuest1!Z124</f>
        <v>0</v>
      </c>
      <c r="AA124" s="29">
        <f>DGA!AA124+ONEA!AA124+'Boucle du Mouhoun'!AA124+Cascades1!AA124+Centre1!AA124+'Centre Est1'!AA124+'Centre Nord1'!AA124+'Centre Ouest1'!AA124+'Centre Sud1'!AA124+'Est1'!AA124+'Hauts-Bassins1'!AA124+Nord1!AA124+'Plateau Central1'!AA124+Sahel1!AA124+SudOuest1!AA124</f>
        <v>0</v>
      </c>
      <c r="AB124" s="29">
        <f>DGA!AB124+ONEA!AB124+'Boucle du Mouhoun'!AB124+Cascades1!AB124+Centre1!AB124+'Centre Est1'!AB124+'Centre Nord1'!AB124+'Centre Ouest1'!AB124+'Centre Sud1'!AB124+'Est1'!AB124+'Hauts-Bassins1'!AB124+Nord1!AB124+'Plateau Central1'!AB124+Sahel1!AB124+SudOuest1!AB124</f>
        <v>0</v>
      </c>
      <c r="AC124" s="845" t="str">
        <f t="shared" si="80"/>
        <v>-</v>
      </c>
      <c r="AD124" s="845" t="str">
        <f t="shared" si="81"/>
        <v>-</v>
      </c>
      <c r="AE124" s="845" t="str">
        <f t="shared" si="82"/>
        <v>-</v>
      </c>
      <c r="AF124" s="845" t="str">
        <f t="shared" si="83"/>
        <v>-</v>
      </c>
      <c r="AG124" s="845" t="str">
        <f t="shared" si="84"/>
        <v>-</v>
      </c>
      <c r="AH124" s="845" t="str">
        <f t="shared" si="85"/>
        <v>-</v>
      </c>
      <c r="AI124" s="29">
        <f>DGA!AH124+ONEA!AH124+'Boucle du Mouhoun'!AH124+Cascades1!AH124+Centre1!AH124+'Centre Est1'!AH124+'Centre Nord1'!AH124+'Centre Ouest1'!AH124+'Centre Sud1'!AH124+'Est1'!AH124+'Hauts-Bassins1'!AH124+Nord1!AH124+'Plateau Central1'!AH124+Sahel1!AH124+SudOuest1!AH124</f>
        <v>0</v>
      </c>
      <c r="AJ124" s="29">
        <f>DGA!AI124+ONEA!AI124+'Boucle du Mouhoun'!AI124+Cascades1!AI124+Centre1!AI124+'Centre Est1'!AI124+'Centre Nord1'!AI124+'Centre Ouest1'!AI124+'Centre Sud1'!AI124+'Est1'!AI124+'Hauts-Bassins1'!AI124+Nord1!AI124+'Plateau Central1'!AI124+Sahel1!AI124+SudOuest1!AI124</f>
        <v>0</v>
      </c>
      <c r="AK124" s="29">
        <f>DGA!AJ124+ONEA!AJ124+'Boucle du Mouhoun'!AJ124+Cascades1!AJ124+Centre1!AJ124+'Centre Est1'!AJ124+'Centre Nord1'!AJ124+'Centre Ouest1'!AJ124+'Centre Sud1'!AJ124+'Est1'!AJ124+'Hauts-Bassins1'!AJ124+Nord1!AJ124+'Plateau Central1'!AJ124+Sahel1!AJ124+SudOuest1!AJ124</f>
        <v>0</v>
      </c>
      <c r="AL124" s="29">
        <f>DGA!AK124+ONEA!AK124+'Boucle du Mouhoun'!AK124+Cascades1!AK124+Centre1!AK124+'Centre Est1'!AK124+'Centre Nord1'!AK124+'Centre Ouest1'!AK124+'Centre Sud1'!AK124+'Est1'!AK124+'Hauts-Bassins1'!AK124+Nord1!AK124+'Plateau Central1'!AK124+Sahel1!AK124+SudOuest1!AK124</f>
        <v>0</v>
      </c>
      <c r="AM124" s="29">
        <f>DGA!AL124+ONEA!AL124+'Boucle du Mouhoun'!AL124+Cascades1!AL124+Centre1!AL124+'Centre Est1'!AL124+'Centre Nord1'!AL124+'Centre Ouest1'!AL124+'Centre Sud1'!AL124+'Est1'!AL124+'Hauts-Bassins1'!AL124+Nord1!AL124+'Plateau Central1'!AL124+Sahel1!AL124+SudOuest1!AL124</f>
        <v>0</v>
      </c>
      <c r="AN124" s="29">
        <f>DGA!AM124+ONEA!AM124+'Boucle du Mouhoun'!AM124+Cascades1!AM124+Centre1!AM124+'Centre Est1'!AM124+'Centre Nord1'!AM124+'Centre Ouest1'!AM124+'Centre Sud1'!AM124+'Est1'!AM124+'Hauts-Bassins1'!AM124+Nord1!AM124+'Plateau Central1'!AM124+Sahel1!AM124+SudOuest1!AM124</f>
        <v>0</v>
      </c>
      <c r="AO124" s="29">
        <f>DGA!AN124+ONEA!AN124+'Boucle du Mouhoun'!AN124+Cascades1!AN124+Centre1!AN124+'Centre Est1'!AN124+'Centre Nord1'!AN124+'Centre Ouest1'!AN124+'Centre Sud1'!AN124+'Est1'!AN124+'Hauts-Bassins1'!AN124+Nord1!AN124+'Plateau Central1'!AN124+Sahel1!AN124+SudOuest1!AN124</f>
        <v>0</v>
      </c>
      <c r="AP124" s="29">
        <f>DGA!AO124+ONEA!AO124+'Boucle du Mouhoun'!AO124+Cascades1!AO124+Centre1!AO124+'Centre Est1'!AO124+'Centre Nord1'!AO124+'Centre Ouest1'!AO124+'Centre Sud1'!AO124+'Est1'!AO124+'Hauts-Bassins1'!AO124+Nord1!AO124+'Plateau Central1'!AO124+Sahel1!AO124+SudOuest1!AO124</f>
        <v>0</v>
      </c>
      <c r="AQ124" s="29">
        <f>DGA!AP124+ONEA!AP124+'Boucle du Mouhoun'!AP124+Cascades1!AP124+Centre1!AP124+'Centre Est1'!AP124+'Centre Nord1'!AP124+'Centre Ouest1'!AP124+'Centre Sud1'!AP124+'Est1'!AP124+'Hauts-Bassins1'!AP124+Nord1!AP124+'Plateau Central1'!AP124+Sahel1!AP124+SudOuest1!AP124</f>
        <v>0</v>
      </c>
      <c r="AR124" s="29">
        <f>DGA!AQ124+ONEA!AQ124+'Boucle du Mouhoun'!AQ124+Cascades1!AQ124+Centre1!AQ124+'Centre Est1'!AQ124+'Centre Nord1'!AQ124+'Centre Ouest1'!AQ124+'Centre Sud1'!AQ124+'Est1'!AQ124+'Hauts-Bassins1'!AQ124+Nord1!AQ124+'Plateau Central1'!AQ124+Sahel1!AQ124+SudOuest1!AQ124</f>
        <v>0</v>
      </c>
      <c r="AS124" s="29">
        <f>DGA!AR124+ONEA!AR124+'Boucle du Mouhoun'!AR124+Cascades1!AR124+Centre1!AR124+'Centre Est1'!AR124+'Centre Nord1'!AR124+'Centre Ouest1'!AR124+'Centre Sud1'!AR124+'Est1'!AR124+'Hauts-Bassins1'!AR124+Nord1!AR124+'Plateau Central1'!AR124+Sahel1!AR124+SudOuest1!AR124</f>
        <v>0</v>
      </c>
      <c r="AT124" s="29">
        <f>DGA!AS124+ONEA!AS124+'Boucle du Mouhoun'!AS124+Cascades1!AS124+Centre1!AS124+'Centre Est1'!AS124+'Centre Nord1'!AS124+'Centre Ouest1'!AS124+'Centre Sud1'!AS124+'Est1'!AS124+'Hauts-Bassins1'!AS124+Nord1!AS124+'Plateau Central1'!AS124+Sahel1!AS124+SudOuest1!AS124</f>
        <v>0</v>
      </c>
      <c r="AU124" s="29">
        <f>DGA!AT124+ONEA!AT124+'Boucle du Mouhoun'!AT124+Cascades1!AT124+Centre1!AT124+'Centre Est1'!AT124+'Centre Nord1'!AT124+'Centre Ouest1'!AT124+'Centre Sud1'!AT124+'Est1'!AT124+'Hauts-Bassins1'!AT124+Nord1!AT124+'Plateau Central1'!AT124+Sahel1!AT124+SudOuest1!AT124</f>
        <v>0</v>
      </c>
      <c r="AV124" s="29">
        <f>DGA!AU124+ONEA!AU124+'Boucle du Mouhoun'!AU124+Cascades1!AU124+Centre1!AU124+'Centre Est1'!AU124+'Centre Nord1'!AU124+'Centre Ouest1'!AU124+'Centre Sud1'!AU124+'Est1'!AU124+'Hauts-Bassins1'!AU124+Nord1!AU124+'Plateau Central1'!AU124+Sahel1!AU124+SudOuest1!AU124</f>
        <v>0</v>
      </c>
      <c r="AW124" s="29">
        <f>DGA!AV124+ONEA!AV124+'Boucle du Mouhoun'!AV124+Cascades1!AV124+Centre1!AV124+'Centre Est1'!AV124+'Centre Nord1'!AV124+'Centre Ouest1'!AV124+'Centre Sud1'!AV124+'Est1'!AV124+'Hauts-Bassins1'!AV124+Nord1!AV124+'Plateau Central1'!AV124+Sahel1!AV124+SudOuest1!AV124</f>
        <v>0</v>
      </c>
      <c r="AX124" s="29">
        <f>DGA!AW124+ONEA!AW124+'Boucle du Mouhoun'!AW124+Cascades1!AW124+Centre1!AW124+'Centre Est1'!AW124+'Centre Nord1'!AW124+'Centre Ouest1'!AW124+'Centre Sud1'!AW124+'Est1'!AW124+'Hauts-Bassins1'!AW124+Nord1!AW124+'Plateau Central1'!AW124+Sahel1!AW124+SudOuest1!AW124</f>
        <v>0</v>
      </c>
      <c r="AY124" s="29">
        <f>DGA!AX124+ONEA!AX124+'Boucle du Mouhoun'!AX124+Cascades1!AX124+Centre1!AX124+'Centre Est1'!AX124+'Centre Nord1'!AX124+'Centre Ouest1'!AX124+'Centre Sud1'!AX124+'Est1'!AX124+'Hauts-Bassins1'!AX124+Nord1!AX124+'Plateau Central1'!AX124+Sahel1!AX124+SudOuest1!AX124</f>
        <v>0</v>
      </c>
      <c r="AZ124" s="29">
        <f>DGA!AY124+ONEA!AY124+'Boucle du Mouhoun'!AY124+Cascades1!AY124+Centre1!AY124+'Centre Est1'!AY124+'Centre Nord1'!AY124+'Centre Ouest1'!AY124+'Centre Sud1'!AY124+'Est1'!AY124+'Hauts-Bassins1'!AY124+Nord1!AY124+'Plateau Central1'!AY124+Sahel1!AY124+SudOuest1!AY124</f>
        <v>0</v>
      </c>
      <c r="BA124" s="29">
        <f>DGA!AZ124+ONEA!AZ124+'Boucle du Mouhoun'!AZ124+Cascades1!AZ124+Centre1!AZ124+'Centre Est1'!AZ124+'Centre Nord1'!AZ124+'Centre Ouest1'!AZ124+'Centre Sud1'!AZ124+'Est1'!AZ124+'Hauts-Bassins1'!AZ124+Nord1!AZ124+'Plateau Central1'!AZ124+Sahel1!AZ124+SudOuest1!AZ124</f>
        <v>0</v>
      </c>
      <c r="BB124" s="29">
        <f>DGA!BA124+ONEA!BA124+'Boucle du Mouhoun'!BA124+Cascades1!BA124+Centre1!BA124+'Centre Est1'!BA124+'Centre Nord1'!BA124+'Centre Ouest1'!BA124+'Centre Sud1'!BA124+'Est1'!BA124+'Hauts-Bassins1'!BA124+Nord1!BA124+'Plateau Central1'!BA124+Sahel1!BA124+SudOuest1!BA124</f>
        <v>0</v>
      </c>
      <c r="BC124" s="29">
        <f>DGA!BB124+ONEA!BB124+'Boucle du Mouhoun'!BB124+Cascades1!BB124+Centre1!BB124+'Centre Est1'!BB124+'Centre Nord1'!BB124+'Centre Ouest1'!BB124+'Centre Sud1'!BB124+'Est1'!BB124+'Hauts-Bassins1'!BB124+Nord1!BB124+'Plateau Central1'!BB124+Sahel1!BB124+SudOuest1!BB124</f>
        <v>0</v>
      </c>
      <c r="BD124" s="29">
        <f>DGA!BC124+ONEA!BC124+'Boucle du Mouhoun'!BC124+Cascades1!BC124+Centre1!BC124+'Centre Est1'!BC124+'Centre Nord1'!BC124+'Centre Ouest1'!BC124+'Centre Sud1'!BC124+'Est1'!BC124+'Hauts-Bassins1'!BC124+Nord1!BC124+'Plateau Central1'!BC124+Sahel1!BC124+SudOuest1!BC124</f>
        <v>0</v>
      </c>
      <c r="BE124" s="29">
        <f>DGA!BD124+ONEA!BD124+'Boucle du Mouhoun'!BD124+Cascades1!BD124+Centre1!BD124+'Centre Est1'!BD124+'Centre Nord1'!BD124+'Centre Ouest1'!BD124+'Centre Sud1'!BD124+'Est1'!BD124+'Hauts-Bassins1'!BD124+Nord1!BD124+'Plateau Central1'!BD124+Sahel1!BD124+SudOuest1!BD124</f>
        <v>0</v>
      </c>
      <c r="BF124" s="29">
        <f>DGA!BE124+ONEA!BE124+'Boucle du Mouhoun'!BE124+Cascades1!BE124+Centre1!BE124+'Centre Est1'!BE124+'Centre Nord1'!BE124+'Centre Ouest1'!BE124+'Centre Sud1'!BE124+'Est1'!BE124+'Hauts-Bassins1'!BE124+Nord1!BE124+'Plateau Central1'!BE124+Sahel1!BE124+SudOuest1!BE124</f>
        <v>0</v>
      </c>
      <c r="BG124" s="852" t="str">
        <f t="shared" si="56"/>
        <v>-</v>
      </c>
      <c r="BH124" s="852" t="str">
        <f t="shared" si="57"/>
        <v>-</v>
      </c>
      <c r="BI124" s="852" t="str">
        <f t="shared" si="58"/>
        <v>-</v>
      </c>
      <c r="BJ124" s="852" t="str">
        <f t="shared" si="59"/>
        <v>-</v>
      </c>
      <c r="BK124" s="852" t="str">
        <f t="shared" si="60"/>
        <v>-</v>
      </c>
      <c r="BL124" s="852" t="str">
        <f t="shared" si="61"/>
        <v>-</v>
      </c>
      <c r="BM124" s="852" t="str">
        <f t="shared" si="62"/>
        <v>-</v>
      </c>
      <c r="BN124" s="852" t="str">
        <f t="shared" si="63"/>
        <v>-</v>
      </c>
      <c r="BO124" s="29">
        <f>DGA!BM124+ONEA!BM124+'Boucle du Mouhoun'!BM124+Cascades1!BM124+Centre1!BM124+'Centre Est1'!BM124+'Centre Nord1'!BM124+'Centre Ouest1'!BM124+'Centre Sud1'!BM124+'Est1'!BM124+'Hauts-Bassins1'!BM124+Nord1!BM124+'Plateau Central1'!BM124+Sahel1!BM124+SudOuest1!BM124</f>
        <v>0</v>
      </c>
      <c r="BP124" s="29">
        <f>DGA!BN124+ONEA!BN124+'Boucle du Mouhoun'!BN124+Cascades1!BN124+Centre1!BN124+'Centre Est1'!BN124+'Centre Nord1'!BN124+'Centre Ouest1'!BN124+'Centre Sud1'!BN124+'Est1'!BN124+'Hauts-Bassins1'!BN124+Nord1!BN124+'Plateau Central1'!BN124+Sahel1!BN124+SudOuest1!BN124</f>
        <v>0</v>
      </c>
      <c r="BQ124" s="29">
        <f>DGA!BO124+ONEA!BO124+'Boucle du Mouhoun'!BO124+Cascades1!BO124+Centre1!BO124+'Centre Est1'!BO124+'Centre Nord1'!BO124+'Centre Ouest1'!BO124+'Centre Sud1'!BO124+'Est1'!BO124+'Hauts-Bassins1'!BO124+Nord1!BO124+'Plateau Central1'!BO124+Sahel1!BO124+SudOuest1!BO124</f>
        <v>0</v>
      </c>
      <c r="BR124" s="29">
        <f>DGA!BP124+ONEA!BP124+'Boucle du Mouhoun'!BP124+Cascades1!BP124+Centre1!BP124+'Centre Est1'!BP124+'Centre Nord1'!BP124+'Centre Ouest1'!BP124+'Centre Sud1'!BP124+'Est1'!BP124+'Hauts-Bassins1'!BP124+Nord1!BP124+'Plateau Central1'!BP124+Sahel1!BP124+SudOuest1!BP124</f>
        <v>0</v>
      </c>
      <c r="BS124" s="29">
        <f>DGA!BQ124+ONEA!BQ124+'Boucle du Mouhoun'!BQ124+Cascades1!BQ124+Centre1!BQ124+'Centre Est1'!BQ124+'Centre Nord1'!BQ124+'Centre Ouest1'!BQ124+'Centre Sud1'!BQ124+'Est1'!BQ124+'Hauts-Bassins1'!BQ124+Nord1!BQ124+'Plateau Central1'!BQ124+Sahel1!BQ124+SudOuest1!BQ124</f>
        <v>0</v>
      </c>
      <c r="BT124" s="29">
        <f>DGA!BR124+ONEA!BR124+'Boucle du Mouhoun'!BR124+Cascades1!BR124+Centre1!BR124+'Centre Est1'!BR124+'Centre Nord1'!BR124+'Centre Ouest1'!BR124+'Centre Sud1'!BR124+'Est1'!BR124+'Hauts-Bassins1'!BR124+Nord1!BR124+'Plateau Central1'!BR124+Sahel1!BR124+SudOuest1!BR124</f>
        <v>0</v>
      </c>
      <c r="BU124" s="29">
        <f>DGA!BS124+ONEA!BS124+'Boucle du Mouhoun'!BS124+Cascades1!BS124+Centre1!BS124+'Centre Est1'!BS124+'Centre Nord1'!BS124+'Centre Ouest1'!BS124+'Centre Sud1'!BS124+'Est1'!BS124+'Hauts-Bassins1'!BS124+Nord1!BS124+'Plateau Central1'!BS124+Sahel1!BS124+SudOuest1!BS124</f>
        <v>0</v>
      </c>
      <c r="BV124" s="29">
        <f>DGA!BT124+ONEA!BT124+'Boucle du Mouhoun'!BT124+Cascades1!BT124+Centre1!BT124+'Centre Est1'!BT124+'Centre Nord1'!BT124+'Centre Ouest1'!BT124+'Centre Sud1'!BT124+'Est1'!BT124+'Hauts-Bassins1'!BT124+Nord1!BT124+'Plateau Central1'!BT124+Sahel1!BT124+SudOuest1!BT124</f>
        <v>0</v>
      </c>
      <c r="BW124" s="852" t="str">
        <f t="shared" si="65"/>
        <v>-</v>
      </c>
      <c r="BX124" s="852" t="str">
        <f t="shared" si="66"/>
        <v>-</v>
      </c>
      <c r="BY124" s="852" t="str">
        <f t="shared" si="67"/>
        <v>-</v>
      </c>
      <c r="BZ124" s="852" t="str">
        <f t="shared" si="68"/>
        <v>-</v>
      </c>
      <c r="CA124" s="852" t="str">
        <f t="shared" si="69"/>
        <v>-</v>
      </c>
      <c r="CB124" s="852" t="str">
        <f t="shared" si="70"/>
        <v>-</v>
      </c>
      <c r="CC124" s="852" t="str">
        <f t="shared" si="71"/>
        <v>-</v>
      </c>
      <c r="CD124" s="852" t="str">
        <f t="shared" si="64"/>
        <v>-</v>
      </c>
      <c r="CE124" s="29">
        <f>DGA!CB124+ONEA!CB124+'Boucle du Mouhoun'!CB124+Cascades1!CB124+Centre1!CB124+'Centre Est1'!CB124+'Centre Nord1'!CB124+'Centre Ouest1'!CB124+'Centre Sud1'!CB124+'Est1'!CB124+'Hauts-Bassins1'!CB124+Nord1!CB124+'Plateau Central1'!CB124+Sahel1!CB124+SudOuest1!CB124</f>
        <v>0</v>
      </c>
      <c r="CF124" s="29">
        <f>DGA!CC124+ONEA!CC124+'Boucle du Mouhoun'!CC124+Cascades1!CC124+Centre1!CC124+'Centre Est1'!CC124+'Centre Nord1'!CC124+'Centre Ouest1'!CC124+'Centre Sud1'!CC124+'Est1'!CC124+'Hauts-Bassins1'!CC124+Nord1!CC124+'Plateau Central1'!CC124+Sahel1!CC124+SudOuest1!CC124</f>
        <v>0</v>
      </c>
      <c r="CG124" s="29">
        <f>DGA!CD124+ONEA!CD124+'Boucle du Mouhoun'!CD124+Cascades1!CD124+Centre1!CD124+'Centre Est1'!CD124+'Centre Nord1'!CD124+'Centre Ouest1'!CD124+'Centre Sud1'!CD124+'Est1'!CD124+'Hauts-Bassins1'!CD124+Nord1!CD124+'Plateau Central1'!CD124+Sahel1!CD124+SudOuest1!CD124</f>
        <v>0</v>
      </c>
      <c r="CH124" s="29">
        <f>DGA!CE124+ONEA!CE124+'Boucle du Mouhoun'!CE124+Cascades1!CE124+Centre1!CE124+'Centre Est1'!CE124+'Centre Nord1'!CE124+'Centre Ouest1'!CE124+'Centre Sud1'!CE124+'Est1'!CE124+'Hauts-Bassins1'!CE124+Nord1!CE124+'Plateau Central1'!CE124+Sahel1!CE124+SudOuest1!CE124</f>
        <v>0</v>
      </c>
      <c r="CI124" s="29">
        <f>DGA!CF124+ONEA!CF124+'Boucle du Mouhoun'!CF124+Cascades1!CF124+Centre1!CF124+'Centre Est1'!CF124+'Centre Nord1'!CF124+'Centre Ouest1'!CF124+'Centre Sud1'!CF124+'Est1'!CF124+'Hauts-Bassins1'!CF124+Nord1!CF124+'Plateau Central1'!CF124+Sahel1!CF124+SudOuest1!CF124</f>
        <v>0</v>
      </c>
      <c r="CJ124" s="28"/>
      <c r="CK124" s="28"/>
      <c r="CL124" s="32"/>
      <c r="CM124" s="32"/>
      <c r="CN124" s="32"/>
      <c r="CO124" s="32"/>
      <c r="CP124" s="32"/>
      <c r="CQ124" s="33"/>
      <c r="CR124" s="33"/>
      <c r="CS124" s="32"/>
      <c r="CT124" s="34"/>
      <c r="CU124" s="34"/>
      <c r="CV124" s="34"/>
      <c r="CW124" s="34"/>
      <c r="CX124" s="34"/>
      <c r="CY124" s="34"/>
    </row>
    <row r="125" spans="1:103" s="22" customFormat="1" ht="15.6" x14ac:dyDescent="0.3">
      <c r="A125" s="22" t="s">
        <v>239</v>
      </c>
      <c r="E125" s="22">
        <f>DGA!E125+ONEA!E125+'Boucle du Mouhoun'!E125+Cascades1!E125+Centre1!E125+'Centre Est1'!E125+'Centre Nord1'!E125+'Centre Ouest1'!E125+'Centre Sud1'!E125+'Est1'!E125+'Hauts-Bassins1'!E125+Nord1!E125+'Plateau Central1'!E125+Sahel1!E125+SudOuest1!E125</f>
        <v>0</v>
      </c>
      <c r="F125" s="22">
        <f>DGA!F125+ONEA!F125+'Boucle du Mouhoun'!F125+Cascades1!F125+Centre1!F125+'Centre Est1'!F125+'Centre Nord1'!F125+'Centre Ouest1'!F125+'Centre Sud1'!F125+'Est1'!F125+'Hauts-Bassins1'!F125+Nord1!F125+'Plateau Central1'!F125+Sahel1!F125+SudOuest1!F125</f>
        <v>0</v>
      </c>
      <c r="G125" s="22">
        <f>DGA!G125+ONEA!G125+'Boucle du Mouhoun'!G125+Cascades1!G125+Centre1!G125+'Centre Est1'!G125+'Centre Nord1'!G125+'Centre Ouest1'!G125+'Centre Sud1'!G125+'Est1'!G125+'Hauts-Bassins1'!G125+Nord1!G125+'Plateau Central1'!G125+Sahel1!G125+SudOuest1!G125</f>
        <v>0</v>
      </c>
      <c r="H125" s="22">
        <f>DGA!H125+ONEA!H125+'Boucle du Mouhoun'!H125+Cascades1!H125+Centre1!H125+'Centre Est1'!H125+'Centre Nord1'!H125+'Centre Ouest1'!H125+'Centre Sud1'!H125+'Est1'!H125+'Hauts-Bassins1'!H125+Nord1!H125+'Plateau Central1'!H125+Sahel1!H125+SudOuest1!H125</f>
        <v>0</v>
      </c>
      <c r="I125" s="22">
        <f>DGA!I125+ONEA!I125+'Boucle du Mouhoun'!I125+Cascades1!I125+Centre1!I125+'Centre Est1'!I125+'Centre Nord1'!I125+'Centre Ouest1'!I125+'Centre Sud1'!I125+'Est1'!I125+'Hauts-Bassins1'!I125+Nord1!I125+'Plateau Central1'!I125+Sahel1!I125+SudOuest1!I125</f>
        <v>0</v>
      </c>
      <c r="J125" s="22">
        <f>DGA!J125+ONEA!J125+'Boucle du Mouhoun'!J125+Cascades1!J125+Centre1!J125+'Centre Est1'!J125+'Centre Nord1'!J125+'Centre Ouest1'!J125+'Centre Sud1'!J125+'Est1'!J125+'Hauts-Bassins1'!J125+Nord1!J125+'Plateau Central1'!J125+Sahel1!J125+SudOuest1!J125</f>
        <v>0</v>
      </c>
      <c r="K125" s="22">
        <f>DGA!K125+ONEA!K125+'Boucle du Mouhoun'!K125+Cascades1!K125+Centre1!K125+'Centre Est1'!K125+'Centre Nord1'!K125+'Centre Ouest1'!K125+'Centre Sud1'!K125+'Est1'!K125+'Hauts-Bassins1'!K125+Nord1!K125+'Plateau Central1'!K125+Sahel1!K125+SudOuest1!K125</f>
        <v>0</v>
      </c>
      <c r="L125" s="22">
        <f>DGA!L125+ONEA!L125+'Boucle du Mouhoun'!L125+Cascades1!L125+Centre1!L125+'Centre Est1'!L125+'Centre Nord1'!L125+'Centre Ouest1'!L125+'Centre Sud1'!L125+'Est1'!L125+'Hauts-Bassins1'!L125+Nord1!L125+'Plateau Central1'!L125+Sahel1!L125+SudOuest1!L125</f>
        <v>0</v>
      </c>
      <c r="M125" s="22">
        <f>DGA!M125+ONEA!M125+'Boucle du Mouhoun'!M125+Cascades1!M125+Centre1!M125+'Centre Est1'!M125+'Centre Nord1'!M125+'Centre Ouest1'!M125+'Centre Sud1'!M125+'Est1'!M125+'Hauts-Bassins1'!M125+Nord1!M125+'Plateau Central1'!M125+Sahel1!M125+SudOuest1!M125</f>
        <v>0</v>
      </c>
      <c r="N125" s="22">
        <f>DGA!N125+ONEA!N125+'Boucle du Mouhoun'!N125+Cascades1!N125+Centre1!N125+'Centre Est1'!N125+'Centre Nord1'!N125+'Centre Ouest1'!N125+'Centre Sud1'!N125+'Est1'!N125+'Hauts-Bassins1'!N125+Nord1!N125+'Plateau Central1'!N125+Sahel1!N125+SudOuest1!N125</f>
        <v>0</v>
      </c>
      <c r="O125" s="22">
        <f>DGA!O125+ONEA!O125+'Boucle du Mouhoun'!O125+Cascades1!O125+Centre1!O125+'Centre Est1'!O125+'Centre Nord1'!O125+'Centre Ouest1'!O125+'Centre Sud1'!O125+'Est1'!O125+'Hauts-Bassins1'!O125+Nord1!O125+'Plateau Central1'!O125+Sahel1!O125+SudOuest1!O125</f>
        <v>0</v>
      </c>
      <c r="P125" s="22">
        <f>DGA!P125+ONEA!P125+'Boucle du Mouhoun'!P125+Cascades1!P125+Centre1!P125+'Centre Est1'!P125+'Centre Nord1'!P125+'Centre Ouest1'!P125+'Centre Sud1'!P125+'Est1'!P125+'Hauts-Bassins1'!P125+Nord1!P125+'Plateau Central1'!P125+Sahel1!P125+SudOuest1!P125</f>
        <v>0</v>
      </c>
      <c r="Q125" s="22">
        <f>DGA!Q125+ONEA!Q125+'Boucle du Mouhoun'!Q125+Cascades1!Q125+Centre1!Q125+'Centre Est1'!Q125+'Centre Nord1'!Q125+'Centre Ouest1'!Q125+'Centre Sud1'!Q125+'Est1'!Q125+'Hauts-Bassins1'!Q125+Nord1!Q125+'Plateau Central1'!Q125+Sahel1!Q125+SudOuest1!Q125</f>
        <v>0</v>
      </c>
      <c r="R125" s="22">
        <f>DGA!R125+ONEA!R125+'Boucle du Mouhoun'!R125+Cascades1!R125+Centre1!R125+'Centre Est1'!R125+'Centre Nord1'!R125+'Centre Ouest1'!R125+'Centre Sud1'!R125+'Est1'!R125+'Hauts-Bassins1'!R125+Nord1!R125+'Plateau Central1'!R125+Sahel1!R125+SudOuest1!R125</f>
        <v>0</v>
      </c>
      <c r="S125" s="22">
        <f>DGA!S125+ONEA!S125+'Boucle du Mouhoun'!S125+Cascades1!S125+Centre1!S125+'Centre Est1'!S125+'Centre Nord1'!S125+'Centre Ouest1'!S125+'Centre Sud1'!S125+'Est1'!S125+'Hauts-Bassins1'!S125+Nord1!S125+'Plateau Central1'!S125+Sahel1!S125+SudOuest1!S125</f>
        <v>0</v>
      </c>
      <c r="T125" s="22">
        <f>DGA!T125+ONEA!T125+'Boucle du Mouhoun'!T125+Cascades1!T125+Centre1!T125+'Centre Est1'!T125+'Centre Nord1'!T125+'Centre Ouest1'!T125+'Centre Sud1'!T125+'Est1'!T125+'Hauts-Bassins1'!T125+Nord1!T125+'Plateau Central1'!T125+Sahel1!T125+SudOuest1!T125</f>
        <v>0</v>
      </c>
      <c r="U125" s="22">
        <f>DGA!U125+ONEA!U125+'Boucle du Mouhoun'!U125+Cascades1!U125+Centre1!U125+'Centre Est1'!U125+'Centre Nord1'!U125+'Centre Ouest1'!U125+'Centre Sud1'!U125+'Est1'!U125+'Hauts-Bassins1'!U125+Nord1!U125+'Plateau Central1'!U125+Sahel1!U125+SudOuest1!U125</f>
        <v>0</v>
      </c>
      <c r="V125" s="22">
        <f>DGA!V125+ONEA!V125+'Boucle du Mouhoun'!V125+Cascades1!V125+Centre1!V125+'Centre Est1'!V125+'Centre Nord1'!V125+'Centre Ouest1'!V125+'Centre Sud1'!V125+'Est1'!V125+'Hauts-Bassins1'!V125+Nord1!V125+'Plateau Central1'!V125+Sahel1!V125+SudOuest1!V125</f>
        <v>0</v>
      </c>
      <c r="W125" s="22">
        <f>DGA!W125+ONEA!W125+'Boucle du Mouhoun'!W125+Cascades1!W125+Centre1!W125+'Centre Est1'!W125+'Centre Nord1'!W125+'Centre Ouest1'!W125+'Centre Sud1'!W125+'Est1'!W125+'Hauts-Bassins1'!W125+Nord1!W125+'Plateau Central1'!W125+Sahel1!W125+SudOuest1!W125</f>
        <v>0</v>
      </c>
      <c r="X125" s="22">
        <f>DGA!X125+ONEA!X125+'Boucle du Mouhoun'!X125+Cascades1!X125+Centre1!X125+'Centre Est1'!X125+'Centre Nord1'!X125+'Centre Ouest1'!X125+'Centre Sud1'!X125+'Est1'!X125+'Hauts-Bassins1'!X125+Nord1!X125+'Plateau Central1'!X125+Sahel1!X125+SudOuest1!X125</f>
        <v>0</v>
      </c>
      <c r="Y125" s="22">
        <f>DGA!Y125+ONEA!Y125+'Boucle du Mouhoun'!Y125+Cascades1!Y125+Centre1!Y125+'Centre Est1'!Y125+'Centre Nord1'!Y125+'Centre Ouest1'!Y125+'Centre Sud1'!Y125+'Est1'!Y125+'Hauts-Bassins1'!Y125+Nord1!Y125+'Plateau Central1'!Y125+Sahel1!Y125+SudOuest1!Y125</f>
        <v>0</v>
      </c>
      <c r="Z125" s="22">
        <f>DGA!Z125+ONEA!Z125+'Boucle du Mouhoun'!Z125+Cascades1!Z125+Centre1!Z125+'Centre Est1'!Z125+'Centre Nord1'!Z125+'Centre Ouest1'!Z125+'Centre Sud1'!Z125+'Est1'!Z125+'Hauts-Bassins1'!Z125+Nord1!Z125+'Plateau Central1'!Z125+Sahel1!Z125+SudOuest1!Z125</f>
        <v>0</v>
      </c>
      <c r="AA125" s="22">
        <f>DGA!AA125+ONEA!AA125+'Boucle du Mouhoun'!AA125+Cascades1!AA125+Centre1!AA125+'Centre Est1'!AA125+'Centre Nord1'!AA125+'Centre Ouest1'!AA125+'Centre Sud1'!AA125+'Est1'!AA125+'Hauts-Bassins1'!AA125+Nord1!AA125+'Plateau Central1'!AA125+Sahel1!AA125+SudOuest1!AA125</f>
        <v>0</v>
      </c>
      <c r="AB125" s="22">
        <f>DGA!AB125+ONEA!AB125+'Boucle du Mouhoun'!AB125+Cascades1!AB125+Centre1!AB125+'Centre Est1'!AB125+'Centre Nord1'!AB125+'Centre Ouest1'!AB125+'Centre Sud1'!AB125+'Est1'!AB125+'Hauts-Bassins1'!AB125+Nord1!AB125+'Plateau Central1'!AB125+Sahel1!AB125+SudOuest1!AB125</f>
        <v>0</v>
      </c>
      <c r="AC125" s="845" t="str">
        <f t="shared" si="80"/>
        <v>-</v>
      </c>
      <c r="AD125" s="845" t="str">
        <f t="shared" si="81"/>
        <v>-</v>
      </c>
      <c r="AE125" s="845" t="str">
        <f t="shared" si="82"/>
        <v>-</v>
      </c>
      <c r="AF125" s="845" t="str">
        <f t="shared" si="83"/>
        <v>-</v>
      </c>
      <c r="AG125" s="845" t="str">
        <f t="shared" si="84"/>
        <v>-</v>
      </c>
      <c r="AH125" s="845" t="str">
        <f t="shared" si="85"/>
        <v>-</v>
      </c>
      <c r="AI125" s="22">
        <f>DGA!AH125+ONEA!AH125+'Boucle du Mouhoun'!AH125+Cascades1!AH125+Centre1!AH125+'Centre Est1'!AH125+'Centre Nord1'!AH125+'Centre Ouest1'!AH125+'Centre Sud1'!AH125+'Est1'!AH125+'Hauts-Bassins1'!AH125+Nord1!AH125+'Plateau Central1'!AH125+Sahel1!AH125+SudOuest1!AH125</f>
        <v>0</v>
      </c>
      <c r="AJ125" s="22">
        <f>DGA!AI125+ONEA!AI125+'Boucle du Mouhoun'!AI125+Cascades1!AI125+Centre1!AI125+'Centre Est1'!AI125+'Centre Nord1'!AI125+'Centre Ouest1'!AI125+'Centre Sud1'!AI125+'Est1'!AI125+'Hauts-Bassins1'!AI125+Nord1!AI125+'Plateau Central1'!AI125+Sahel1!AI125+SudOuest1!AI125</f>
        <v>0</v>
      </c>
      <c r="AK125" s="22">
        <f>DGA!AJ125+ONEA!AJ125+'Boucle du Mouhoun'!AJ125+Cascades1!AJ125+Centre1!AJ125+'Centre Est1'!AJ125+'Centre Nord1'!AJ125+'Centre Ouest1'!AJ125+'Centre Sud1'!AJ125+'Est1'!AJ125+'Hauts-Bassins1'!AJ125+Nord1!AJ125+'Plateau Central1'!AJ125+Sahel1!AJ125+SudOuest1!AJ125</f>
        <v>0</v>
      </c>
      <c r="AL125" s="22">
        <f>DGA!AK125+ONEA!AK125+'Boucle du Mouhoun'!AK125+Cascades1!AK125+Centre1!AK125+'Centre Est1'!AK125+'Centre Nord1'!AK125+'Centre Ouest1'!AK125+'Centre Sud1'!AK125+'Est1'!AK125+'Hauts-Bassins1'!AK125+Nord1!AK125+'Plateau Central1'!AK125+Sahel1!AK125+SudOuest1!AK125</f>
        <v>0</v>
      </c>
      <c r="AM125" s="22">
        <f>DGA!AL125+ONEA!AL125+'Boucle du Mouhoun'!AL125+Cascades1!AL125+Centre1!AL125+'Centre Est1'!AL125+'Centre Nord1'!AL125+'Centre Ouest1'!AL125+'Centre Sud1'!AL125+'Est1'!AL125+'Hauts-Bassins1'!AL125+Nord1!AL125+'Plateau Central1'!AL125+Sahel1!AL125+SudOuest1!AL125</f>
        <v>0</v>
      </c>
      <c r="AN125" s="22">
        <f>DGA!AM125+ONEA!AM125+'Boucle du Mouhoun'!AM125+Cascades1!AM125+Centre1!AM125+'Centre Est1'!AM125+'Centre Nord1'!AM125+'Centre Ouest1'!AM125+'Centre Sud1'!AM125+'Est1'!AM125+'Hauts-Bassins1'!AM125+Nord1!AM125+'Plateau Central1'!AM125+Sahel1!AM125+SudOuest1!AM125</f>
        <v>0</v>
      </c>
      <c r="AO125" s="22">
        <f>DGA!AN125+ONEA!AN125+'Boucle du Mouhoun'!AN125+Cascades1!AN125+Centre1!AN125+'Centre Est1'!AN125+'Centre Nord1'!AN125+'Centre Ouest1'!AN125+'Centre Sud1'!AN125+'Est1'!AN125+'Hauts-Bassins1'!AN125+Nord1!AN125+'Plateau Central1'!AN125+Sahel1!AN125+SudOuest1!AN125</f>
        <v>0</v>
      </c>
      <c r="AP125" s="22">
        <f>DGA!AO125+ONEA!AO125+'Boucle du Mouhoun'!AO125+Cascades1!AO125+Centre1!AO125+'Centre Est1'!AO125+'Centre Nord1'!AO125+'Centre Ouest1'!AO125+'Centre Sud1'!AO125+'Est1'!AO125+'Hauts-Bassins1'!AO125+Nord1!AO125+'Plateau Central1'!AO125+Sahel1!AO125+SudOuest1!AO125</f>
        <v>0</v>
      </c>
      <c r="AQ125" s="22">
        <f>DGA!AP125+ONEA!AP125+'Boucle du Mouhoun'!AP125+Cascades1!AP125+Centre1!AP125+'Centre Est1'!AP125+'Centre Nord1'!AP125+'Centre Ouest1'!AP125+'Centre Sud1'!AP125+'Est1'!AP125+'Hauts-Bassins1'!AP125+Nord1!AP125+'Plateau Central1'!AP125+Sahel1!AP125+SudOuest1!AP125</f>
        <v>0</v>
      </c>
      <c r="AR125" s="22">
        <f>DGA!AQ125+ONEA!AQ125+'Boucle du Mouhoun'!AQ125+Cascades1!AQ125+Centre1!AQ125+'Centre Est1'!AQ125+'Centre Nord1'!AQ125+'Centre Ouest1'!AQ125+'Centre Sud1'!AQ125+'Est1'!AQ125+'Hauts-Bassins1'!AQ125+Nord1!AQ125+'Plateau Central1'!AQ125+Sahel1!AQ125+SudOuest1!AQ125</f>
        <v>0</v>
      </c>
      <c r="AS125" s="22">
        <f>DGA!AR125+ONEA!AR125+'Boucle du Mouhoun'!AR125+Cascades1!AR125+Centre1!AR125+'Centre Est1'!AR125+'Centre Nord1'!AR125+'Centre Ouest1'!AR125+'Centre Sud1'!AR125+'Est1'!AR125+'Hauts-Bassins1'!AR125+Nord1!AR125+'Plateau Central1'!AR125+Sahel1!AR125+SudOuest1!AR125</f>
        <v>0</v>
      </c>
      <c r="AT125" s="22">
        <f>DGA!AS125+ONEA!AS125+'Boucle du Mouhoun'!AS125+Cascades1!AS125+Centre1!AS125+'Centre Est1'!AS125+'Centre Nord1'!AS125+'Centre Ouest1'!AS125+'Centre Sud1'!AS125+'Est1'!AS125+'Hauts-Bassins1'!AS125+Nord1!AS125+'Plateau Central1'!AS125+Sahel1!AS125+SudOuest1!AS125</f>
        <v>0</v>
      </c>
      <c r="AU125" s="22">
        <f>DGA!AT125+ONEA!AT125+'Boucle du Mouhoun'!AT125+Cascades1!AT125+Centre1!AT125+'Centre Est1'!AT125+'Centre Nord1'!AT125+'Centre Ouest1'!AT125+'Centre Sud1'!AT125+'Est1'!AT125+'Hauts-Bassins1'!AT125+Nord1!AT125+'Plateau Central1'!AT125+Sahel1!AT125+SudOuest1!AT125</f>
        <v>0</v>
      </c>
      <c r="AV125" s="22">
        <f>DGA!AU125+ONEA!AU125+'Boucle du Mouhoun'!AU125+Cascades1!AU125+Centre1!AU125+'Centre Est1'!AU125+'Centre Nord1'!AU125+'Centre Ouest1'!AU125+'Centre Sud1'!AU125+'Est1'!AU125+'Hauts-Bassins1'!AU125+Nord1!AU125+'Plateau Central1'!AU125+Sahel1!AU125+SudOuest1!AU125</f>
        <v>0</v>
      </c>
      <c r="AW125" s="22">
        <f>DGA!AV125+ONEA!AV125+'Boucle du Mouhoun'!AV125+Cascades1!AV125+Centre1!AV125+'Centre Est1'!AV125+'Centre Nord1'!AV125+'Centre Ouest1'!AV125+'Centre Sud1'!AV125+'Est1'!AV125+'Hauts-Bassins1'!AV125+Nord1!AV125+'Plateau Central1'!AV125+Sahel1!AV125+SudOuest1!AV125</f>
        <v>0</v>
      </c>
      <c r="AX125" s="22">
        <f>DGA!AW125+ONEA!AW125+'Boucle du Mouhoun'!AW125+Cascades1!AW125+Centre1!AW125+'Centre Est1'!AW125+'Centre Nord1'!AW125+'Centre Ouest1'!AW125+'Centre Sud1'!AW125+'Est1'!AW125+'Hauts-Bassins1'!AW125+Nord1!AW125+'Plateau Central1'!AW125+Sahel1!AW125+SudOuest1!AW125</f>
        <v>0</v>
      </c>
      <c r="AY125" s="22">
        <f>DGA!AX125+ONEA!AX125+'Boucle du Mouhoun'!AX125+Cascades1!AX125+Centre1!AX125+'Centre Est1'!AX125+'Centre Nord1'!AX125+'Centre Ouest1'!AX125+'Centre Sud1'!AX125+'Est1'!AX125+'Hauts-Bassins1'!AX125+Nord1!AX125+'Plateau Central1'!AX125+Sahel1!AX125+SudOuest1!AX125</f>
        <v>0</v>
      </c>
      <c r="AZ125" s="22">
        <f>DGA!AY125+ONEA!AY125+'Boucle du Mouhoun'!AY125+Cascades1!AY125+Centre1!AY125+'Centre Est1'!AY125+'Centre Nord1'!AY125+'Centre Ouest1'!AY125+'Centre Sud1'!AY125+'Est1'!AY125+'Hauts-Bassins1'!AY125+Nord1!AY125+'Plateau Central1'!AY125+Sahel1!AY125+SudOuest1!AY125</f>
        <v>0</v>
      </c>
      <c r="BA125" s="22">
        <f>DGA!AZ125+ONEA!AZ125+'Boucle du Mouhoun'!AZ125+Cascades1!AZ125+Centre1!AZ125+'Centre Est1'!AZ125+'Centre Nord1'!AZ125+'Centre Ouest1'!AZ125+'Centre Sud1'!AZ125+'Est1'!AZ125+'Hauts-Bassins1'!AZ125+Nord1!AZ125+'Plateau Central1'!AZ125+Sahel1!AZ125+SudOuest1!AZ125</f>
        <v>0</v>
      </c>
      <c r="BB125" s="22">
        <f>DGA!BA125+ONEA!BA125+'Boucle du Mouhoun'!BA125+Cascades1!BA125+Centre1!BA125+'Centre Est1'!BA125+'Centre Nord1'!BA125+'Centre Ouest1'!BA125+'Centre Sud1'!BA125+'Est1'!BA125+'Hauts-Bassins1'!BA125+Nord1!BA125+'Plateau Central1'!BA125+Sahel1!BA125+SudOuest1!BA125</f>
        <v>0</v>
      </c>
      <c r="BC125" s="22">
        <f>DGA!BB125+ONEA!BB125+'Boucle du Mouhoun'!BB125+Cascades1!BB125+Centre1!BB125+'Centre Est1'!BB125+'Centre Nord1'!BB125+'Centre Ouest1'!BB125+'Centre Sud1'!BB125+'Est1'!BB125+'Hauts-Bassins1'!BB125+Nord1!BB125+'Plateau Central1'!BB125+Sahel1!BB125+SudOuest1!BB125</f>
        <v>0</v>
      </c>
      <c r="BD125" s="22">
        <f>DGA!BC125+ONEA!BC125+'Boucle du Mouhoun'!BC125+Cascades1!BC125+Centre1!BC125+'Centre Est1'!BC125+'Centre Nord1'!BC125+'Centre Ouest1'!BC125+'Centre Sud1'!BC125+'Est1'!BC125+'Hauts-Bassins1'!BC125+Nord1!BC125+'Plateau Central1'!BC125+Sahel1!BC125+SudOuest1!BC125</f>
        <v>0</v>
      </c>
      <c r="BE125" s="22">
        <f>DGA!BD125+ONEA!BD125+'Boucle du Mouhoun'!BD125+Cascades1!BD125+Centre1!BD125+'Centre Est1'!BD125+'Centre Nord1'!BD125+'Centre Ouest1'!BD125+'Centre Sud1'!BD125+'Est1'!BD125+'Hauts-Bassins1'!BD125+Nord1!BD125+'Plateau Central1'!BD125+Sahel1!BD125+SudOuest1!BD125</f>
        <v>0</v>
      </c>
      <c r="BF125" s="22">
        <f>DGA!BE125+ONEA!BE125+'Boucle du Mouhoun'!BE125+Cascades1!BE125+Centre1!BE125+'Centre Est1'!BE125+'Centre Nord1'!BE125+'Centre Ouest1'!BE125+'Centre Sud1'!BE125+'Est1'!BE125+'Hauts-Bassins1'!BE125+Nord1!BE125+'Plateau Central1'!BE125+Sahel1!BE125+SudOuest1!BE125</f>
        <v>0</v>
      </c>
      <c r="BG125" s="852" t="str">
        <f t="shared" si="56"/>
        <v>-</v>
      </c>
      <c r="BH125" s="852" t="str">
        <f t="shared" si="57"/>
        <v>-</v>
      </c>
      <c r="BI125" s="852" t="str">
        <f t="shared" si="58"/>
        <v>-</v>
      </c>
      <c r="BJ125" s="852" t="str">
        <f t="shared" si="59"/>
        <v>-</v>
      </c>
      <c r="BK125" s="852" t="str">
        <f t="shared" si="60"/>
        <v>-</v>
      </c>
      <c r="BL125" s="852" t="str">
        <f t="shared" si="61"/>
        <v>-</v>
      </c>
      <c r="BM125" s="852" t="str">
        <f t="shared" si="62"/>
        <v>-</v>
      </c>
      <c r="BN125" s="852" t="str">
        <f t="shared" si="63"/>
        <v>-</v>
      </c>
      <c r="BO125" s="22">
        <f>DGA!BM125+ONEA!BM125+'Boucle du Mouhoun'!BM125+Cascades1!BM125+Centre1!BM125+'Centre Est1'!BM125+'Centre Nord1'!BM125+'Centre Ouest1'!BM125+'Centre Sud1'!BM125+'Est1'!BM125+'Hauts-Bassins1'!BM125+Nord1!BM125+'Plateau Central1'!BM125+Sahel1!BM125+SudOuest1!BM125</f>
        <v>0</v>
      </c>
      <c r="BP125" s="22">
        <f>DGA!BN125+ONEA!BN125+'Boucle du Mouhoun'!BN125+Cascades1!BN125+Centre1!BN125+'Centre Est1'!BN125+'Centre Nord1'!BN125+'Centre Ouest1'!BN125+'Centre Sud1'!BN125+'Est1'!BN125+'Hauts-Bassins1'!BN125+Nord1!BN125+'Plateau Central1'!BN125+Sahel1!BN125+SudOuest1!BN125</f>
        <v>0</v>
      </c>
      <c r="BQ125" s="22">
        <f>DGA!BO125+ONEA!BO125+'Boucle du Mouhoun'!BO125+Cascades1!BO125+Centre1!BO125+'Centre Est1'!BO125+'Centre Nord1'!BO125+'Centre Ouest1'!BO125+'Centre Sud1'!BO125+'Est1'!BO125+'Hauts-Bassins1'!BO125+Nord1!BO125+'Plateau Central1'!BO125+Sahel1!BO125+SudOuest1!BO125</f>
        <v>0</v>
      </c>
      <c r="BR125" s="22">
        <f>DGA!BP125+ONEA!BP125+'Boucle du Mouhoun'!BP125+Cascades1!BP125+Centre1!BP125+'Centre Est1'!BP125+'Centre Nord1'!BP125+'Centre Ouest1'!BP125+'Centre Sud1'!BP125+'Est1'!BP125+'Hauts-Bassins1'!BP125+Nord1!BP125+'Plateau Central1'!BP125+Sahel1!BP125+SudOuest1!BP125</f>
        <v>0</v>
      </c>
      <c r="BS125" s="22">
        <f>DGA!BQ125+ONEA!BQ125+'Boucle du Mouhoun'!BQ125+Cascades1!BQ125+Centre1!BQ125+'Centre Est1'!BQ125+'Centre Nord1'!BQ125+'Centre Ouest1'!BQ125+'Centre Sud1'!BQ125+'Est1'!BQ125+'Hauts-Bassins1'!BQ125+Nord1!BQ125+'Plateau Central1'!BQ125+Sahel1!BQ125+SudOuest1!BQ125</f>
        <v>0</v>
      </c>
      <c r="BT125" s="22">
        <f>DGA!BR125+ONEA!BR125+'Boucle du Mouhoun'!BR125+Cascades1!BR125+Centre1!BR125+'Centre Est1'!BR125+'Centre Nord1'!BR125+'Centre Ouest1'!BR125+'Centre Sud1'!BR125+'Est1'!BR125+'Hauts-Bassins1'!BR125+Nord1!BR125+'Plateau Central1'!BR125+Sahel1!BR125+SudOuest1!BR125</f>
        <v>0</v>
      </c>
      <c r="BU125" s="22">
        <f>DGA!BS125+ONEA!BS125+'Boucle du Mouhoun'!BS125+Cascades1!BS125+Centre1!BS125+'Centre Est1'!BS125+'Centre Nord1'!BS125+'Centre Ouest1'!BS125+'Centre Sud1'!BS125+'Est1'!BS125+'Hauts-Bassins1'!BS125+Nord1!BS125+'Plateau Central1'!BS125+Sahel1!BS125+SudOuest1!BS125</f>
        <v>0</v>
      </c>
      <c r="BV125" s="22">
        <f>DGA!BT125+ONEA!BT125+'Boucle du Mouhoun'!BT125+Cascades1!BT125+Centre1!BT125+'Centre Est1'!BT125+'Centre Nord1'!BT125+'Centre Ouest1'!BT125+'Centre Sud1'!BT125+'Est1'!BT125+'Hauts-Bassins1'!BT125+Nord1!BT125+'Plateau Central1'!BT125+Sahel1!BT125+SudOuest1!BT125</f>
        <v>0</v>
      </c>
      <c r="BW125" s="852" t="str">
        <f t="shared" si="65"/>
        <v>-</v>
      </c>
      <c r="BX125" s="852" t="str">
        <f t="shared" si="66"/>
        <v>-</v>
      </c>
      <c r="BY125" s="852" t="str">
        <f t="shared" si="67"/>
        <v>-</v>
      </c>
      <c r="BZ125" s="852" t="str">
        <f t="shared" si="68"/>
        <v>-</v>
      </c>
      <c r="CA125" s="852" t="str">
        <f t="shared" si="69"/>
        <v>-</v>
      </c>
      <c r="CB125" s="852" t="str">
        <f t="shared" si="70"/>
        <v>-</v>
      </c>
      <c r="CC125" s="852" t="str">
        <f t="shared" si="71"/>
        <v>-</v>
      </c>
      <c r="CD125" s="852" t="str">
        <f t="shared" si="64"/>
        <v>-</v>
      </c>
      <c r="CE125" s="22">
        <f>DGA!CB125+ONEA!CB125+'Boucle du Mouhoun'!CB125+Cascades1!CB125+Centre1!CB125+'Centre Est1'!CB125+'Centre Nord1'!CB125+'Centre Ouest1'!CB125+'Centre Sud1'!CB125+'Est1'!CB125+'Hauts-Bassins1'!CB125+Nord1!CB125+'Plateau Central1'!CB125+Sahel1!CB125+SudOuest1!CB125</f>
        <v>0</v>
      </c>
      <c r="CF125" s="22">
        <f>DGA!CC125+ONEA!CC125+'Boucle du Mouhoun'!CC125+Cascades1!CC125+Centre1!CC125+'Centre Est1'!CC125+'Centre Nord1'!CC125+'Centre Ouest1'!CC125+'Centre Sud1'!CC125+'Est1'!CC125+'Hauts-Bassins1'!CC125+Nord1!CC125+'Plateau Central1'!CC125+Sahel1!CC125+SudOuest1!CC125</f>
        <v>0</v>
      </c>
      <c r="CG125" s="22">
        <f>DGA!CD125+ONEA!CD125+'Boucle du Mouhoun'!CD125+Cascades1!CD125+Centre1!CD125+'Centre Est1'!CD125+'Centre Nord1'!CD125+'Centre Ouest1'!CD125+'Centre Sud1'!CD125+'Est1'!CD125+'Hauts-Bassins1'!CD125+Nord1!CD125+'Plateau Central1'!CD125+Sahel1!CD125+SudOuest1!CD125</f>
        <v>0</v>
      </c>
      <c r="CH125" s="22">
        <f>DGA!CE125+ONEA!CE125+'Boucle du Mouhoun'!CE125+Cascades1!CE125+Centre1!CE125+'Centre Est1'!CE125+'Centre Nord1'!CE125+'Centre Ouest1'!CE125+'Centre Sud1'!CE125+'Est1'!CE125+'Hauts-Bassins1'!CE125+Nord1!CE125+'Plateau Central1'!CE125+Sahel1!CE125+SudOuest1!CE125</f>
        <v>0</v>
      </c>
      <c r="CI125" s="22">
        <f>DGA!CF125+ONEA!CF125+'Boucle du Mouhoun'!CF125+Cascades1!CF125+Centre1!CF125+'Centre Est1'!CF125+'Centre Nord1'!CF125+'Centre Ouest1'!CF125+'Centre Sud1'!CF125+'Est1'!CF125+'Hauts-Bassins1'!CF125+Nord1!CF125+'Plateau Central1'!CF125+Sahel1!CF125+SudOuest1!CF125</f>
        <v>0</v>
      </c>
    </row>
    <row r="126" spans="1:103" s="118" customFormat="1" ht="27.6" x14ac:dyDescent="0.3">
      <c r="A126" s="103" t="s">
        <v>240</v>
      </c>
      <c r="B126" s="119"/>
      <c r="C126" s="38" t="s">
        <v>241</v>
      </c>
      <c r="D126" s="38" t="s">
        <v>242</v>
      </c>
      <c r="E126" s="29">
        <f>DGA!E126+ONEA!E126+'Boucle du Mouhoun'!E126+Cascades1!E126+Centre1!E126+'Centre Est1'!E126+'Centre Nord1'!E126+'Centre Ouest1'!E126+'Centre Sud1'!E126+'Est1'!E126+'Hauts-Bassins1'!E126+Nord1!E126+'Plateau Central1'!E126+Sahel1!E126+SudOuest1!E126</f>
        <v>0</v>
      </c>
      <c r="F126" s="29">
        <f>DGA!F126+ONEA!F126+'Boucle du Mouhoun'!F126+Cascades1!F126+Centre1!F126+'Centre Est1'!F126+'Centre Nord1'!F126+'Centre Ouest1'!F126+'Centre Sud1'!F126+'Est1'!F126+'Hauts-Bassins1'!F126+Nord1!F126+'Plateau Central1'!F126+Sahel1!F126+SudOuest1!F126</f>
        <v>0</v>
      </c>
      <c r="G126" s="29">
        <f>DGA!G126+ONEA!G126+'Boucle du Mouhoun'!G126+Cascades1!G126+Centre1!G126+'Centre Est1'!G126+'Centre Nord1'!G126+'Centre Ouest1'!G126+'Centre Sud1'!G126+'Est1'!G126+'Hauts-Bassins1'!G126+Nord1!G126+'Plateau Central1'!G126+Sahel1!G126+SudOuest1!G126</f>
        <v>0</v>
      </c>
      <c r="H126" s="29">
        <f>DGA!H126+ONEA!H126+'Boucle du Mouhoun'!H126+Cascades1!H126+Centre1!H126+'Centre Est1'!H126+'Centre Nord1'!H126+'Centre Ouest1'!H126+'Centre Sud1'!H126+'Est1'!H126+'Hauts-Bassins1'!H126+Nord1!H126+'Plateau Central1'!H126+Sahel1!H126+SudOuest1!H126</f>
        <v>0</v>
      </c>
      <c r="I126" s="29">
        <f>DGA!I126+ONEA!I126+'Boucle du Mouhoun'!I126+Cascades1!I126+Centre1!I126+'Centre Est1'!I126+'Centre Nord1'!I126+'Centre Ouest1'!I126+'Centre Sud1'!I126+'Est1'!I126+'Hauts-Bassins1'!I126+Nord1!I126+'Plateau Central1'!I126+Sahel1!I126+SudOuest1!I126</f>
        <v>0</v>
      </c>
      <c r="J126" s="29">
        <f>DGA!J126+ONEA!J126+'Boucle du Mouhoun'!J126+Cascades1!J126+Centre1!J126+'Centre Est1'!J126+'Centre Nord1'!J126+'Centre Ouest1'!J126+'Centre Sud1'!J126+'Est1'!J126+'Hauts-Bassins1'!J126+Nord1!J126+'Plateau Central1'!J126+Sahel1!J126+SudOuest1!J126</f>
        <v>0</v>
      </c>
      <c r="K126" s="29">
        <f>DGA!K126+ONEA!K126+'Boucle du Mouhoun'!K126+Cascades1!K126+Centre1!K126+'Centre Est1'!K126+'Centre Nord1'!K126+'Centre Ouest1'!K126+'Centre Sud1'!K126+'Est1'!K126+'Hauts-Bassins1'!K126+Nord1!K126+'Plateau Central1'!K126+Sahel1!K126+SudOuest1!K126</f>
        <v>0</v>
      </c>
      <c r="L126" s="29">
        <f>DGA!L126+ONEA!L126+'Boucle du Mouhoun'!L126+Cascades1!L126+Centre1!L126+'Centre Est1'!L126+'Centre Nord1'!L126+'Centre Ouest1'!L126+'Centre Sud1'!L126+'Est1'!L126+'Hauts-Bassins1'!L126+Nord1!L126+'Plateau Central1'!L126+Sahel1!L126+SudOuest1!L126</f>
        <v>0</v>
      </c>
      <c r="M126" s="29">
        <f>DGA!M126+ONEA!M126+'Boucle du Mouhoun'!M126+Cascades1!M126+Centre1!M126+'Centre Est1'!M126+'Centre Nord1'!M126+'Centre Ouest1'!M126+'Centre Sud1'!M126+'Est1'!M126+'Hauts-Bassins1'!M126+Nord1!M126+'Plateau Central1'!M126+Sahel1!M126+SudOuest1!M126</f>
        <v>0</v>
      </c>
      <c r="N126" s="29">
        <f>DGA!N126+ONEA!N126+'Boucle du Mouhoun'!N126+Cascades1!N126+Centre1!N126+'Centre Est1'!N126+'Centre Nord1'!N126+'Centre Ouest1'!N126+'Centre Sud1'!N126+'Est1'!N126+'Hauts-Bassins1'!N126+Nord1!N126+'Plateau Central1'!N126+Sahel1!N126+SudOuest1!N126</f>
        <v>0</v>
      </c>
      <c r="O126" s="29">
        <f>DGA!O126+ONEA!O126+'Boucle du Mouhoun'!O126+Cascades1!O126+Centre1!O126+'Centre Est1'!O126+'Centre Nord1'!O126+'Centre Ouest1'!O126+'Centre Sud1'!O126+'Est1'!O126+'Hauts-Bassins1'!O126+Nord1!O126+'Plateau Central1'!O126+Sahel1!O126+SudOuest1!O126</f>
        <v>0</v>
      </c>
      <c r="P126" s="29">
        <f>DGA!P126+ONEA!P126+'Boucle du Mouhoun'!P126+Cascades1!P126+Centre1!P126+'Centre Est1'!P126+'Centre Nord1'!P126+'Centre Ouest1'!P126+'Centre Sud1'!P126+'Est1'!P126+'Hauts-Bassins1'!P126+Nord1!P126+'Plateau Central1'!P126+Sahel1!P126+SudOuest1!P126</f>
        <v>0</v>
      </c>
      <c r="Q126" s="29">
        <f>DGA!Q126+ONEA!Q126+'Boucle du Mouhoun'!Q126+Cascades1!Q126+Centre1!Q126+'Centre Est1'!Q126+'Centre Nord1'!Q126+'Centre Ouest1'!Q126+'Centre Sud1'!Q126+'Est1'!Q126+'Hauts-Bassins1'!Q126+Nord1!Q126+'Plateau Central1'!Q126+Sahel1!Q126+SudOuest1!Q126</f>
        <v>0</v>
      </c>
      <c r="R126" s="29">
        <f>DGA!R126+ONEA!R126+'Boucle du Mouhoun'!R126+Cascades1!R126+Centre1!R126+'Centre Est1'!R126+'Centre Nord1'!R126+'Centre Ouest1'!R126+'Centre Sud1'!R126+'Est1'!R126+'Hauts-Bassins1'!R126+Nord1!R126+'Plateau Central1'!R126+Sahel1!R126+SudOuest1!R126</f>
        <v>0</v>
      </c>
      <c r="S126" s="29">
        <f>DGA!S126+ONEA!S126+'Boucle du Mouhoun'!S126+Cascades1!S126+Centre1!S126+'Centre Est1'!S126+'Centre Nord1'!S126+'Centre Ouest1'!S126+'Centre Sud1'!S126+'Est1'!S126+'Hauts-Bassins1'!S126+Nord1!S126+'Plateau Central1'!S126+Sahel1!S126+SudOuest1!S126</f>
        <v>0</v>
      </c>
      <c r="T126" s="29">
        <f>DGA!T126+ONEA!T126+'Boucle du Mouhoun'!T126+Cascades1!T126+Centre1!T126+'Centre Est1'!T126+'Centre Nord1'!T126+'Centre Ouest1'!T126+'Centre Sud1'!T126+'Est1'!T126+'Hauts-Bassins1'!T126+Nord1!T126+'Plateau Central1'!T126+Sahel1!T126+SudOuest1!T126</f>
        <v>0</v>
      </c>
      <c r="U126" s="29">
        <f>DGA!U126+ONEA!U126+'Boucle du Mouhoun'!U126+Cascades1!U126+Centre1!U126+'Centre Est1'!U126+'Centre Nord1'!U126+'Centre Ouest1'!U126+'Centre Sud1'!U126+'Est1'!U126+'Hauts-Bassins1'!U126+Nord1!U126+'Plateau Central1'!U126+Sahel1!U126+SudOuest1!U126</f>
        <v>0</v>
      </c>
      <c r="V126" s="29">
        <f>DGA!V126+ONEA!V126+'Boucle du Mouhoun'!V126+Cascades1!V126+Centre1!V126+'Centre Est1'!V126+'Centre Nord1'!V126+'Centre Ouest1'!V126+'Centre Sud1'!V126+'Est1'!V126+'Hauts-Bassins1'!V126+Nord1!V126+'Plateau Central1'!V126+Sahel1!V126+SudOuest1!V126</f>
        <v>0</v>
      </c>
      <c r="W126" s="29">
        <f>DGA!W126+ONEA!W126+'Boucle du Mouhoun'!W126+Cascades1!W126+Centre1!W126+'Centre Est1'!W126+'Centre Nord1'!W126+'Centre Ouest1'!W126+'Centre Sud1'!W126+'Est1'!W126+'Hauts-Bassins1'!W126+Nord1!W126+'Plateau Central1'!W126+Sahel1!W126+SudOuest1!W126</f>
        <v>0</v>
      </c>
      <c r="X126" s="29">
        <f>DGA!X126+ONEA!X126+'Boucle du Mouhoun'!X126+Cascades1!X126+Centre1!X126+'Centre Est1'!X126+'Centre Nord1'!X126+'Centre Ouest1'!X126+'Centre Sud1'!X126+'Est1'!X126+'Hauts-Bassins1'!X126+Nord1!X126+'Plateau Central1'!X126+Sahel1!X126+SudOuest1!X126</f>
        <v>0</v>
      </c>
      <c r="Y126" s="29">
        <f>DGA!Y126+ONEA!Y126+'Boucle du Mouhoun'!Y126+Cascades1!Y126+Centre1!Y126+'Centre Est1'!Y126+'Centre Nord1'!Y126+'Centre Ouest1'!Y126+'Centre Sud1'!Y126+'Est1'!Y126+'Hauts-Bassins1'!Y126+Nord1!Y126+'Plateau Central1'!Y126+Sahel1!Y126+SudOuest1!Y126</f>
        <v>0</v>
      </c>
      <c r="Z126" s="29">
        <f>DGA!Z126+ONEA!Z126+'Boucle du Mouhoun'!Z126+Cascades1!Z126+Centre1!Z126+'Centre Est1'!Z126+'Centre Nord1'!Z126+'Centre Ouest1'!Z126+'Centre Sud1'!Z126+'Est1'!Z126+'Hauts-Bassins1'!Z126+Nord1!Z126+'Plateau Central1'!Z126+Sahel1!Z126+SudOuest1!Z126</f>
        <v>0</v>
      </c>
      <c r="AA126" s="29">
        <f>DGA!AA126+ONEA!AA126+'Boucle du Mouhoun'!AA126+Cascades1!AA126+Centre1!AA126+'Centre Est1'!AA126+'Centre Nord1'!AA126+'Centre Ouest1'!AA126+'Centre Sud1'!AA126+'Est1'!AA126+'Hauts-Bassins1'!AA126+Nord1!AA126+'Plateau Central1'!AA126+Sahel1!AA126+SudOuest1!AA126</f>
        <v>0</v>
      </c>
      <c r="AB126" s="29">
        <f>DGA!AB126+ONEA!AB126+'Boucle du Mouhoun'!AB126+Cascades1!AB126+Centre1!AB126+'Centre Est1'!AB126+'Centre Nord1'!AB126+'Centre Ouest1'!AB126+'Centre Sud1'!AB126+'Est1'!AB126+'Hauts-Bassins1'!AB126+Nord1!AB126+'Plateau Central1'!AB126+Sahel1!AB126+SudOuest1!AB126</f>
        <v>0</v>
      </c>
      <c r="AC126" s="845" t="str">
        <f t="shared" si="80"/>
        <v>-</v>
      </c>
      <c r="AD126" s="845" t="str">
        <f t="shared" si="81"/>
        <v>-</v>
      </c>
      <c r="AE126" s="845" t="str">
        <f t="shared" si="82"/>
        <v>-</v>
      </c>
      <c r="AF126" s="845" t="str">
        <f t="shared" si="83"/>
        <v>-</v>
      </c>
      <c r="AG126" s="845" t="str">
        <f t="shared" si="84"/>
        <v>-</v>
      </c>
      <c r="AH126" s="845" t="str">
        <f t="shared" si="85"/>
        <v>-</v>
      </c>
      <c r="AI126" s="29">
        <f>DGA!AH126+ONEA!AH126+'Boucle du Mouhoun'!AH126+Cascades1!AH126+Centre1!AH126+'Centre Est1'!AH126+'Centre Nord1'!AH126+'Centre Ouest1'!AH126+'Centre Sud1'!AH126+'Est1'!AH126+'Hauts-Bassins1'!AH126+Nord1!AH126+'Plateau Central1'!AH126+Sahel1!AH126+SudOuest1!AH126</f>
        <v>0</v>
      </c>
      <c r="AJ126" s="29">
        <f>DGA!AI126+ONEA!AI126+'Boucle du Mouhoun'!AI126+Cascades1!AI126+Centre1!AI126+'Centre Est1'!AI126+'Centre Nord1'!AI126+'Centre Ouest1'!AI126+'Centre Sud1'!AI126+'Est1'!AI126+'Hauts-Bassins1'!AI126+Nord1!AI126+'Plateau Central1'!AI126+Sahel1!AI126+SudOuest1!AI126</f>
        <v>0</v>
      </c>
      <c r="AK126" s="29">
        <f>DGA!AJ126+ONEA!AJ126+'Boucle du Mouhoun'!AJ126+Cascades1!AJ126+Centre1!AJ126+'Centre Est1'!AJ126+'Centre Nord1'!AJ126+'Centre Ouest1'!AJ126+'Centre Sud1'!AJ126+'Est1'!AJ126+'Hauts-Bassins1'!AJ126+Nord1!AJ126+'Plateau Central1'!AJ126+Sahel1!AJ126+SudOuest1!AJ126</f>
        <v>0</v>
      </c>
      <c r="AL126" s="29">
        <f>DGA!AK126+ONEA!AK126+'Boucle du Mouhoun'!AK126+Cascades1!AK126+Centre1!AK126+'Centre Est1'!AK126+'Centre Nord1'!AK126+'Centre Ouest1'!AK126+'Centre Sud1'!AK126+'Est1'!AK126+'Hauts-Bassins1'!AK126+Nord1!AK126+'Plateau Central1'!AK126+Sahel1!AK126+SudOuest1!AK126</f>
        <v>0</v>
      </c>
      <c r="AM126" s="29">
        <f>DGA!AL126+ONEA!AL126+'Boucle du Mouhoun'!AL126+Cascades1!AL126+Centre1!AL126+'Centre Est1'!AL126+'Centre Nord1'!AL126+'Centre Ouest1'!AL126+'Centre Sud1'!AL126+'Est1'!AL126+'Hauts-Bassins1'!AL126+Nord1!AL126+'Plateau Central1'!AL126+Sahel1!AL126+SudOuest1!AL126</f>
        <v>0</v>
      </c>
      <c r="AN126" s="29">
        <f>DGA!AM126+ONEA!AM126+'Boucle du Mouhoun'!AM126+Cascades1!AM126+Centre1!AM126+'Centre Est1'!AM126+'Centre Nord1'!AM126+'Centre Ouest1'!AM126+'Centre Sud1'!AM126+'Est1'!AM126+'Hauts-Bassins1'!AM126+Nord1!AM126+'Plateau Central1'!AM126+Sahel1!AM126+SudOuest1!AM126</f>
        <v>0</v>
      </c>
      <c r="AO126" s="29">
        <f>DGA!AN126+ONEA!AN126+'Boucle du Mouhoun'!AN126+Cascades1!AN126+Centre1!AN126+'Centre Est1'!AN126+'Centre Nord1'!AN126+'Centre Ouest1'!AN126+'Centre Sud1'!AN126+'Est1'!AN126+'Hauts-Bassins1'!AN126+Nord1!AN126+'Plateau Central1'!AN126+Sahel1!AN126+SudOuest1!AN126</f>
        <v>0</v>
      </c>
      <c r="AP126" s="29">
        <f>DGA!AO126+ONEA!AO126+'Boucle du Mouhoun'!AO126+Cascades1!AO126+Centre1!AO126+'Centre Est1'!AO126+'Centre Nord1'!AO126+'Centre Ouest1'!AO126+'Centre Sud1'!AO126+'Est1'!AO126+'Hauts-Bassins1'!AO126+Nord1!AO126+'Plateau Central1'!AO126+Sahel1!AO126+SudOuest1!AO126</f>
        <v>0</v>
      </c>
      <c r="AQ126" s="29">
        <f>DGA!AP126+ONEA!AP126+'Boucle du Mouhoun'!AP126+Cascades1!AP126+Centre1!AP126+'Centre Est1'!AP126+'Centre Nord1'!AP126+'Centre Ouest1'!AP126+'Centre Sud1'!AP126+'Est1'!AP126+'Hauts-Bassins1'!AP126+Nord1!AP126+'Plateau Central1'!AP126+Sahel1!AP126+SudOuest1!AP126</f>
        <v>0</v>
      </c>
      <c r="AR126" s="29">
        <f>DGA!AQ126+ONEA!AQ126+'Boucle du Mouhoun'!AQ126+Cascades1!AQ126+Centre1!AQ126+'Centre Est1'!AQ126+'Centre Nord1'!AQ126+'Centre Ouest1'!AQ126+'Centre Sud1'!AQ126+'Est1'!AQ126+'Hauts-Bassins1'!AQ126+Nord1!AQ126+'Plateau Central1'!AQ126+Sahel1!AQ126+SudOuest1!AQ126</f>
        <v>0</v>
      </c>
      <c r="AS126" s="29">
        <f>DGA!AR126+ONEA!AR126+'Boucle du Mouhoun'!AR126+Cascades1!AR126+Centre1!AR126+'Centre Est1'!AR126+'Centre Nord1'!AR126+'Centre Ouest1'!AR126+'Centre Sud1'!AR126+'Est1'!AR126+'Hauts-Bassins1'!AR126+Nord1!AR126+'Plateau Central1'!AR126+Sahel1!AR126+SudOuest1!AR126</f>
        <v>0</v>
      </c>
      <c r="AT126" s="29">
        <f>DGA!AS126+ONEA!AS126+'Boucle du Mouhoun'!AS126+Cascades1!AS126+Centre1!AS126+'Centre Est1'!AS126+'Centre Nord1'!AS126+'Centre Ouest1'!AS126+'Centre Sud1'!AS126+'Est1'!AS126+'Hauts-Bassins1'!AS126+Nord1!AS126+'Plateau Central1'!AS126+Sahel1!AS126+SudOuest1!AS126</f>
        <v>0</v>
      </c>
      <c r="AU126" s="29">
        <f>DGA!AT126+ONEA!AT126+'Boucle du Mouhoun'!AT126+Cascades1!AT126+Centre1!AT126+'Centre Est1'!AT126+'Centre Nord1'!AT126+'Centre Ouest1'!AT126+'Centre Sud1'!AT126+'Est1'!AT126+'Hauts-Bassins1'!AT126+Nord1!AT126+'Plateau Central1'!AT126+Sahel1!AT126+SudOuest1!AT126</f>
        <v>0</v>
      </c>
      <c r="AV126" s="29">
        <f>DGA!AU126+ONEA!AU126+'Boucle du Mouhoun'!AU126+Cascades1!AU126+Centre1!AU126+'Centre Est1'!AU126+'Centre Nord1'!AU126+'Centre Ouest1'!AU126+'Centre Sud1'!AU126+'Est1'!AU126+'Hauts-Bassins1'!AU126+Nord1!AU126+'Plateau Central1'!AU126+Sahel1!AU126+SudOuest1!AU126</f>
        <v>0</v>
      </c>
      <c r="AW126" s="29">
        <f>DGA!AV126+ONEA!AV126+'Boucle du Mouhoun'!AV126+Cascades1!AV126+Centre1!AV126+'Centre Est1'!AV126+'Centre Nord1'!AV126+'Centre Ouest1'!AV126+'Centre Sud1'!AV126+'Est1'!AV126+'Hauts-Bassins1'!AV126+Nord1!AV126+'Plateau Central1'!AV126+Sahel1!AV126+SudOuest1!AV126</f>
        <v>0</v>
      </c>
      <c r="AX126" s="29">
        <f>DGA!AW126+ONEA!AW126+'Boucle du Mouhoun'!AW126+Cascades1!AW126+Centre1!AW126+'Centre Est1'!AW126+'Centre Nord1'!AW126+'Centre Ouest1'!AW126+'Centre Sud1'!AW126+'Est1'!AW126+'Hauts-Bassins1'!AW126+Nord1!AW126+'Plateau Central1'!AW126+Sahel1!AW126+SudOuest1!AW126</f>
        <v>0</v>
      </c>
      <c r="AY126" s="29">
        <f>DGA!AX126+ONEA!AX126+'Boucle du Mouhoun'!AX126+Cascades1!AX126+Centre1!AX126+'Centre Est1'!AX126+'Centre Nord1'!AX126+'Centre Ouest1'!AX126+'Centre Sud1'!AX126+'Est1'!AX126+'Hauts-Bassins1'!AX126+Nord1!AX126+'Plateau Central1'!AX126+Sahel1!AX126+SudOuest1!AX126</f>
        <v>0</v>
      </c>
      <c r="AZ126" s="29">
        <f>DGA!AY126+ONEA!AY126+'Boucle du Mouhoun'!AY126+Cascades1!AY126+Centre1!AY126+'Centre Est1'!AY126+'Centre Nord1'!AY126+'Centre Ouest1'!AY126+'Centre Sud1'!AY126+'Est1'!AY126+'Hauts-Bassins1'!AY126+Nord1!AY126+'Plateau Central1'!AY126+Sahel1!AY126+SudOuest1!AY126</f>
        <v>0</v>
      </c>
      <c r="BA126" s="29">
        <f>DGA!AZ126+ONEA!AZ126+'Boucle du Mouhoun'!AZ126+Cascades1!AZ126+Centre1!AZ126+'Centre Est1'!AZ126+'Centre Nord1'!AZ126+'Centre Ouest1'!AZ126+'Centre Sud1'!AZ126+'Est1'!AZ126+'Hauts-Bassins1'!AZ126+Nord1!AZ126+'Plateau Central1'!AZ126+Sahel1!AZ126+SudOuest1!AZ126</f>
        <v>0</v>
      </c>
      <c r="BB126" s="29">
        <f>DGA!BA126+ONEA!BA126+'Boucle du Mouhoun'!BA126+Cascades1!BA126+Centre1!BA126+'Centre Est1'!BA126+'Centre Nord1'!BA126+'Centre Ouest1'!BA126+'Centre Sud1'!BA126+'Est1'!BA126+'Hauts-Bassins1'!BA126+Nord1!BA126+'Plateau Central1'!BA126+Sahel1!BA126+SudOuest1!BA126</f>
        <v>0</v>
      </c>
      <c r="BC126" s="29">
        <f>DGA!BB126+ONEA!BB126+'Boucle du Mouhoun'!BB126+Cascades1!BB126+Centre1!BB126+'Centre Est1'!BB126+'Centre Nord1'!BB126+'Centre Ouest1'!BB126+'Centre Sud1'!BB126+'Est1'!BB126+'Hauts-Bassins1'!BB126+Nord1!BB126+'Plateau Central1'!BB126+Sahel1!BB126+SudOuest1!BB126</f>
        <v>0</v>
      </c>
      <c r="BD126" s="29">
        <f>DGA!BC126+ONEA!BC126+'Boucle du Mouhoun'!BC126+Cascades1!BC126+Centre1!BC126+'Centre Est1'!BC126+'Centre Nord1'!BC126+'Centre Ouest1'!BC126+'Centre Sud1'!BC126+'Est1'!BC126+'Hauts-Bassins1'!BC126+Nord1!BC126+'Plateau Central1'!BC126+Sahel1!BC126+SudOuest1!BC126</f>
        <v>0</v>
      </c>
      <c r="BE126" s="29">
        <f>DGA!BD126+ONEA!BD126+'Boucle du Mouhoun'!BD126+Cascades1!BD126+Centre1!BD126+'Centre Est1'!BD126+'Centre Nord1'!BD126+'Centre Ouest1'!BD126+'Centre Sud1'!BD126+'Est1'!BD126+'Hauts-Bassins1'!BD126+Nord1!BD126+'Plateau Central1'!BD126+Sahel1!BD126+SudOuest1!BD126</f>
        <v>0</v>
      </c>
      <c r="BF126" s="29">
        <f>DGA!BE126+ONEA!BE126+'Boucle du Mouhoun'!BE126+Cascades1!BE126+Centre1!BE126+'Centre Est1'!BE126+'Centre Nord1'!BE126+'Centre Ouest1'!BE126+'Centre Sud1'!BE126+'Est1'!BE126+'Hauts-Bassins1'!BE126+Nord1!BE126+'Plateau Central1'!BE126+Sahel1!BE126+SudOuest1!BE126</f>
        <v>0</v>
      </c>
      <c r="BG126" s="852" t="str">
        <f t="shared" si="56"/>
        <v>-</v>
      </c>
      <c r="BH126" s="852" t="str">
        <f t="shared" si="57"/>
        <v>-</v>
      </c>
      <c r="BI126" s="852" t="str">
        <f t="shared" si="58"/>
        <v>-</v>
      </c>
      <c r="BJ126" s="852" t="str">
        <f t="shared" si="59"/>
        <v>-</v>
      </c>
      <c r="BK126" s="852" t="str">
        <f t="shared" si="60"/>
        <v>-</v>
      </c>
      <c r="BL126" s="852" t="str">
        <f t="shared" si="61"/>
        <v>-</v>
      </c>
      <c r="BM126" s="852" t="str">
        <f t="shared" si="62"/>
        <v>-</v>
      </c>
      <c r="BN126" s="852" t="str">
        <f t="shared" si="63"/>
        <v>-</v>
      </c>
      <c r="BO126" s="29">
        <f>DGA!BM126+ONEA!BM126+'Boucle du Mouhoun'!BM126+Cascades1!BM126+Centre1!BM126+'Centre Est1'!BM126+'Centre Nord1'!BM126+'Centre Ouest1'!BM126+'Centre Sud1'!BM126+'Est1'!BM126+'Hauts-Bassins1'!BM126+Nord1!BM126+'Plateau Central1'!BM126+Sahel1!BM126+SudOuest1!BM126</f>
        <v>0</v>
      </c>
      <c r="BP126" s="29">
        <f>DGA!BN126+ONEA!BN126+'Boucle du Mouhoun'!BN126+Cascades1!BN126+Centre1!BN126+'Centre Est1'!BN126+'Centre Nord1'!BN126+'Centre Ouest1'!BN126+'Centre Sud1'!BN126+'Est1'!BN126+'Hauts-Bassins1'!BN126+Nord1!BN126+'Plateau Central1'!BN126+Sahel1!BN126+SudOuest1!BN126</f>
        <v>0</v>
      </c>
      <c r="BQ126" s="29">
        <f>DGA!BO126+ONEA!BO126+'Boucle du Mouhoun'!BO126+Cascades1!BO126+Centre1!BO126+'Centre Est1'!BO126+'Centre Nord1'!BO126+'Centre Ouest1'!BO126+'Centre Sud1'!BO126+'Est1'!BO126+'Hauts-Bassins1'!BO126+Nord1!BO126+'Plateau Central1'!BO126+Sahel1!BO126+SudOuest1!BO126</f>
        <v>0</v>
      </c>
      <c r="BR126" s="29">
        <f>DGA!BP126+ONEA!BP126+'Boucle du Mouhoun'!BP126+Cascades1!BP126+Centre1!BP126+'Centre Est1'!BP126+'Centre Nord1'!BP126+'Centre Ouest1'!BP126+'Centre Sud1'!BP126+'Est1'!BP126+'Hauts-Bassins1'!BP126+Nord1!BP126+'Plateau Central1'!BP126+Sahel1!BP126+SudOuest1!BP126</f>
        <v>0</v>
      </c>
      <c r="BS126" s="29">
        <f>DGA!BQ126+ONEA!BQ126+'Boucle du Mouhoun'!BQ126+Cascades1!BQ126+Centre1!BQ126+'Centre Est1'!BQ126+'Centre Nord1'!BQ126+'Centre Ouest1'!BQ126+'Centre Sud1'!BQ126+'Est1'!BQ126+'Hauts-Bassins1'!BQ126+Nord1!BQ126+'Plateau Central1'!BQ126+Sahel1!BQ126+SudOuest1!BQ126</f>
        <v>0</v>
      </c>
      <c r="BT126" s="29">
        <f>DGA!BR126+ONEA!BR126+'Boucle du Mouhoun'!BR126+Cascades1!BR126+Centre1!BR126+'Centre Est1'!BR126+'Centre Nord1'!BR126+'Centre Ouest1'!BR126+'Centre Sud1'!BR126+'Est1'!BR126+'Hauts-Bassins1'!BR126+Nord1!BR126+'Plateau Central1'!BR126+Sahel1!BR126+SudOuest1!BR126</f>
        <v>0</v>
      </c>
      <c r="BU126" s="29">
        <f>DGA!BS126+ONEA!BS126+'Boucle du Mouhoun'!BS126+Cascades1!BS126+Centre1!BS126+'Centre Est1'!BS126+'Centre Nord1'!BS126+'Centre Ouest1'!BS126+'Centre Sud1'!BS126+'Est1'!BS126+'Hauts-Bassins1'!BS126+Nord1!BS126+'Plateau Central1'!BS126+Sahel1!BS126+SudOuest1!BS126</f>
        <v>0</v>
      </c>
      <c r="BV126" s="29">
        <f>DGA!BT126+ONEA!BT126+'Boucle du Mouhoun'!BT126+Cascades1!BT126+Centre1!BT126+'Centre Est1'!BT126+'Centre Nord1'!BT126+'Centre Ouest1'!BT126+'Centre Sud1'!BT126+'Est1'!BT126+'Hauts-Bassins1'!BT126+Nord1!BT126+'Plateau Central1'!BT126+Sahel1!BT126+SudOuest1!BT126</f>
        <v>0</v>
      </c>
      <c r="BW126" s="852" t="str">
        <f t="shared" si="65"/>
        <v>-</v>
      </c>
      <c r="BX126" s="852" t="str">
        <f t="shared" si="66"/>
        <v>-</v>
      </c>
      <c r="BY126" s="852" t="str">
        <f t="shared" si="67"/>
        <v>-</v>
      </c>
      <c r="BZ126" s="852" t="str">
        <f t="shared" si="68"/>
        <v>-</v>
      </c>
      <c r="CA126" s="852" t="str">
        <f t="shared" si="69"/>
        <v>-</v>
      </c>
      <c r="CB126" s="852" t="str">
        <f t="shared" si="70"/>
        <v>-</v>
      </c>
      <c r="CC126" s="852" t="str">
        <f t="shared" si="71"/>
        <v>-</v>
      </c>
      <c r="CD126" s="852" t="str">
        <f t="shared" si="64"/>
        <v>-</v>
      </c>
      <c r="CE126" s="29">
        <f>DGA!CB126+ONEA!CB126+'Boucle du Mouhoun'!CB126+Cascades1!CB126+Centre1!CB126+'Centre Est1'!CB126+'Centre Nord1'!CB126+'Centre Ouest1'!CB126+'Centre Sud1'!CB126+'Est1'!CB126+'Hauts-Bassins1'!CB126+Nord1!CB126+'Plateau Central1'!CB126+Sahel1!CB126+SudOuest1!CB126</f>
        <v>0</v>
      </c>
      <c r="CF126" s="29">
        <f>DGA!CC126+ONEA!CC126+'Boucle du Mouhoun'!CC126+Cascades1!CC126+Centre1!CC126+'Centre Est1'!CC126+'Centre Nord1'!CC126+'Centre Ouest1'!CC126+'Centre Sud1'!CC126+'Est1'!CC126+'Hauts-Bassins1'!CC126+Nord1!CC126+'Plateau Central1'!CC126+Sahel1!CC126+SudOuest1!CC126</f>
        <v>0</v>
      </c>
      <c r="CG126" s="29">
        <f>DGA!CD126+ONEA!CD126+'Boucle du Mouhoun'!CD126+Cascades1!CD126+Centre1!CD126+'Centre Est1'!CD126+'Centre Nord1'!CD126+'Centre Ouest1'!CD126+'Centre Sud1'!CD126+'Est1'!CD126+'Hauts-Bassins1'!CD126+Nord1!CD126+'Plateau Central1'!CD126+Sahel1!CD126+SudOuest1!CD126</f>
        <v>0</v>
      </c>
      <c r="CH126" s="29">
        <f>DGA!CE126+ONEA!CE126+'Boucle du Mouhoun'!CE126+Cascades1!CE126+Centre1!CE126+'Centre Est1'!CE126+'Centre Nord1'!CE126+'Centre Ouest1'!CE126+'Centre Sud1'!CE126+'Est1'!CE126+'Hauts-Bassins1'!CE126+Nord1!CE126+'Plateau Central1'!CE126+Sahel1!CE126+SudOuest1!CE126</f>
        <v>0</v>
      </c>
      <c r="CI126" s="29">
        <f>DGA!CF126+ONEA!CF126+'Boucle du Mouhoun'!CF126+Cascades1!CF126+Centre1!CF126+'Centre Est1'!CF126+'Centre Nord1'!CF126+'Centre Ouest1'!CF126+'Centre Sud1'!CF126+'Est1'!CF126+'Hauts-Bassins1'!CF126+Nord1!CF126+'Plateau Central1'!CF126+Sahel1!CF126+SudOuest1!CF126</f>
        <v>0</v>
      </c>
      <c r="CJ126" s="28"/>
      <c r="CK126" s="28"/>
      <c r="CL126" s="28"/>
      <c r="CM126" s="28"/>
      <c r="CN126" s="28"/>
      <c r="CO126" s="28"/>
      <c r="CP126" s="28"/>
      <c r="CQ126" s="28"/>
      <c r="CR126" s="28"/>
      <c r="CS126" s="28"/>
      <c r="CT126" s="17"/>
      <c r="CU126" s="17"/>
      <c r="CV126" s="17"/>
      <c r="CW126" s="17"/>
      <c r="CX126" s="17"/>
      <c r="CY126" s="17"/>
    </row>
    <row r="127" spans="1:103" s="22" customFormat="1" ht="15.6" x14ac:dyDescent="0.3">
      <c r="A127" s="22" t="s">
        <v>243</v>
      </c>
      <c r="E127" s="22">
        <f>DGA!E127+ONEA!E127+'Boucle du Mouhoun'!E127+Cascades1!E127+Centre1!E127+'Centre Est1'!E127+'Centre Nord1'!E127+'Centre Ouest1'!E127+'Centre Sud1'!E127+'Est1'!E127+'Hauts-Bassins1'!E127+Nord1!E127+'Plateau Central1'!E127+Sahel1!E127+SudOuest1!E127</f>
        <v>0</v>
      </c>
      <c r="F127" s="22">
        <f>DGA!F127+ONEA!F127+'Boucle du Mouhoun'!F127+Cascades1!F127+Centre1!F127+'Centre Est1'!F127+'Centre Nord1'!F127+'Centre Ouest1'!F127+'Centre Sud1'!F127+'Est1'!F127+'Hauts-Bassins1'!F127+Nord1!F127+'Plateau Central1'!F127+Sahel1!F127+SudOuest1!F127</f>
        <v>0</v>
      </c>
      <c r="G127" s="22">
        <f>DGA!G127+ONEA!G127+'Boucle du Mouhoun'!G127+Cascades1!G127+Centre1!G127+'Centre Est1'!G127+'Centre Nord1'!G127+'Centre Ouest1'!G127+'Centre Sud1'!G127+'Est1'!G127+'Hauts-Bassins1'!G127+Nord1!G127+'Plateau Central1'!G127+Sahel1!G127+SudOuest1!G127</f>
        <v>0</v>
      </c>
      <c r="H127" s="22">
        <f>DGA!H127+ONEA!H127+'Boucle du Mouhoun'!H127+Cascades1!H127+Centre1!H127+'Centre Est1'!H127+'Centre Nord1'!H127+'Centre Ouest1'!H127+'Centre Sud1'!H127+'Est1'!H127+'Hauts-Bassins1'!H127+Nord1!H127+'Plateau Central1'!H127+Sahel1!H127+SudOuest1!H127</f>
        <v>0</v>
      </c>
      <c r="I127" s="22">
        <f>DGA!I127+ONEA!I127+'Boucle du Mouhoun'!I127+Cascades1!I127+Centre1!I127+'Centre Est1'!I127+'Centre Nord1'!I127+'Centre Ouest1'!I127+'Centre Sud1'!I127+'Est1'!I127+'Hauts-Bassins1'!I127+Nord1!I127+'Plateau Central1'!I127+Sahel1!I127+SudOuest1!I127</f>
        <v>0</v>
      </c>
      <c r="J127" s="22">
        <f>DGA!J127+ONEA!J127+'Boucle du Mouhoun'!J127+Cascades1!J127+Centre1!J127+'Centre Est1'!J127+'Centre Nord1'!J127+'Centre Ouest1'!J127+'Centre Sud1'!J127+'Est1'!J127+'Hauts-Bassins1'!J127+Nord1!J127+'Plateau Central1'!J127+Sahel1!J127+SudOuest1!J127</f>
        <v>0</v>
      </c>
      <c r="K127" s="22">
        <f>DGA!K127+ONEA!K127+'Boucle du Mouhoun'!K127+Cascades1!K127+Centre1!K127+'Centre Est1'!K127+'Centre Nord1'!K127+'Centre Ouest1'!K127+'Centre Sud1'!K127+'Est1'!K127+'Hauts-Bassins1'!K127+Nord1!K127+'Plateau Central1'!K127+Sahel1!K127+SudOuest1!K127</f>
        <v>0</v>
      </c>
      <c r="L127" s="22">
        <f>DGA!L127+ONEA!L127+'Boucle du Mouhoun'!L127+Cascades1!L127+Centre1!L127+'Centre Est1'!L127+'Centre Nord1'!L127+'Centre Ouest1'!L127+'Centre Sud1'!L127+'Est1'!L127+'Hauts-Bassins1'!L127+Nord1!L127+'Plateau Central1'!L127+Sahel1!L127+SudOuest1!L127</f>
        <v>0</v>
      </c>
      <c r="M127" s="22">
        <f>DGA!M127+ONEA!M127+'Boucle du Mouhoun'!M127+Cascades1!M127+Centre1!M127+'Centre Est1'!M127+'Centre Nord1'!M127+'Centre Ouest1'!M127+'Centre Sud1'!M127+'Est1'!M127+'Hauts-Bassins1'!M127+Nord1!M127+'Plateau Central1'!M127+Sahel1!M127+SudOuest1!M127</f>
        <v>0</v>
      </c>
      <c r="N127" s="22">
        <f>DGA!N127+ONEA!N127+'Boucle du Mouhoun'!N127+Cascades1!N127+Centre1!N127+'Centre Est1'!N127+'Centre Nord1'!N127+'Centre Ouest1'!N127+'Centre Sud1'!N127+'Est1'!N127+'Hauts-Bassins1'!N127+Nord1!N127+'Plateau Central1'!N127+Sahel1!N127+SudOuest1!N127</f>
        <v>0</v>
      </c>
      <c r="O127" s="22">
        <f>DGA!O127+ONEA!O127+'Boucle du Mouhoun'!O127+Cascades1!O127+Centre1!O127+'Centre Est1'!O127+'Centre Nord1'!O127+'Centre Ouest1'!O127+'Centre Sud1'!O127+'Est1'!O127+'Hauts-Bassins1'!O127+Nord1!O127+'Plateau Central1'!O127+Sahel1!O127+SudOuest1!O127</f>
        <v>0</v>
      </c>
      <c r="P127" s="22">
        <f>DGA!P127+ONEA!P127+'Boucle du Mouhoun'!P127+Cascades1!P127+Centre1!P127+'Centre Est1'!P127+'Centre Nord1'!P127+'Centre Ouest1'!P127+'Centre Sud1'!P127+'Est1'!P127+'Hauts-Bassins1'!P127+Nord1!P127+'Plateau Central1'!P127+Sahel1!P127+SudOuest1!P127</f>
        <v>0</v>
      </c>
      <c r="Q127" s="22">
        <f>DGA!Q127+ONEA!Q127+'Boucle du Mouhoun'!Q127+Cascades1!Q127+Centre1!Q127+'Centre Est1'!Q127+'Centre Nord1'!Q127+'Centre Ouest1'!Q127+'Centre Sud1'!Q127+'Est1'!Q127+'Hauts-Bassins1'!Q127+Nord1!Q127+'Plateau Central1'!Q127+Sahel1!Q127+SudOuest1!Q127</f>
        <v>0</v>
      </c>
      <c r="R127" s="22">
        <f>DGA!R127+ONEA!R127+'Boucle du Mouhoun'!R127+Cascades1!R127+Centre1!R127+'Centre Est1'!R127+'Centre Nord1'!R127+'Centre Ouest1'!R127+'Centre Sud1'!R127+'Est1'!R127+'Hauts-Bassins1'!R127+Nord1!R127+'Plateau Central1'!R127+Sahel1!R127+SudOuest1!R127</f>
        <v>0</v>
      </c>
      <c r="S127" s="22">
        <f>DGA!S127+ONEA!S127+'Boucle du Mouhoun'!S127+Cascades1!S127+Centre1!S127+'Centre Est1'!S127+'Centre Nord1'!S127+'Centre Ouest1'!S127+'Centre Sud1'!S127+'Est1'!S127+'Hauts-Bassins1'!S127+Nord1!S127+'Plateau Central1'!S127+Sahel1!S127+SudOuest1!S127</f>
        <v>0</v>
      </c>
      <c r="T127" s="22">
        <f>DGA!T127+ONEA!T127+'Boucle du Mouhoun'!T127+Cascades1!T127+Centre1!T127+'Centre Est1'!T127+'Centre Nord1'!T127+'Centre Ouest1'!T127+'Centre Sud1'!T127+'Est1'!T127+'Hauts-Bassins1'!T127+Nord1!T127+'Plateau Central1'!T127+Sahel1!T127+SudOuest1!T127</f>
        <v>0</v>
      </c>
      <c r="U127" s="22">
        <f>DGA!U127+ONEA!U127+'Boucle du Mouhoun'!U127+Cascades1!U127+Centre1!U127+'Centre Est1'!U127+'Centre Nord1'!U127+'Centre Ouest1'!U127+'Centre Sud1'!U127+'Est1'!U127+'Hauts-Bassins1'!U127+Nord1!U127+'Plateau Central1'!U127+Sahel1!U127+SudOuest1!U127</f>
        <v>0</v>
      </c>
      <c r="V127" s="22">
        <f>DGA!V127+ONEA!V127+'Boucle du Mouhoun'!V127+Cascades1!V127+Centre1!V127+'Centre Est1'!V127+'Centre Nord1'!V127+'Centre Ouest1'!V127+'Centre Sud1'!V127+'Est1'!V127+'Hauts-Bassins1'!V127+Nord1!V127+'Plateau Central1'!V127+Sahel1!V127+SudOuest1!V127</f>
        <v>0</v>
      </c>
      <c r="W127" s="22">
        <f>DGA!W127+ONEA!W127+'Boucle du Mouhoun'!W127+Cascades1!W127+Centre1!W127+'Centre Est1'!W127+'Centre Nord1'!W127+'Centre Ouest1'!W127+'Centre Sud1'!W127+'Est1'!W127+'Hauts-Bassins1'!W127+Nord1!W127+'Plateau Central1'!W127+Sahel1!W127+SudOuest1!W127</f>
        <v>0</v>
      </c>
      <c r="X127" s="22">
        <f>DGA!X127+ONEA!X127+'Boucle du Mouhoun'!X127+Cascades1!X127+Centre1!X127+'Centre Est1'!X127+'Centre Nord1'!X127+'Centre Ouest1'!X127+'Centre Sud1'!X127+'Est1'!X127+'Hauts-Bassins1'!X127+Nord1!X127+'Plateau Central1'!X127+Sahel1!X127+SudOuest1!X127</f>
        <v>0</v>
      </c>
      <c r="Y127" s="22">
        <f>DGA!Y127+ONEA!Y127+'Boucle du Mouhoun'!Y127+Cascades1!Y127+Centre1!Y127+'Centre Est1'!Y127+'Centre Nord1'!Y127+'Centre Ouest1'!Y127+'Centre Sud1'!Y127+'Est1'!Y127+'Hauts-Bassins1'!Y127+Nord1!Y127+'Plateau Central1'!Y127+Sahel1!Y127+SudOuest1!Y127</f>
        <v>0</v>
      </c>
      <c r="Z127" s="22">
        <f>DGA!Z127+ONEA!Z127+'Boucle du Mouhoun'!Z127+Cascades1!Z127+Centre1!Z127+'Centre Est1'!Z127+'Centre Nord1'!Z127+'Centre Ouest1'!Z127+'Centre Sud1'!Z127+'Est1'!Z127+'Hauts-Bassins1'!Z127+Nord1!Z127+'Plateau Central1'!Z127+Sahel1!Z127+SudOuest1!Z127</f>
        <v>0</v>
      </c>
      <c r="AA127" s="22">
        <f>DGA!AA127+ONEA!AA127+'Boucle du Mouhoun'!AA127+Cascades1!AA127+Centre1!AA127+'Centre Est1'!AA127+'Centre Nord1'!AA127+'Centre Ouest1'!AA127+'Centre Sud1'!AA127+'Est1'!AA127+'Hauts-Bassins1'!AA127+Nord1!AA127+'Plateau Central1'!AA127+Sahel1!AA127+SudOuest1!AA127</f>
        <v>0</v>
      </c>
      <c r="AB127" s="22">
        <f>DGA!AB127+ONEA!AB127+'Boucle du Mouhoun'!AB127+Cascades1!AB127+Centre1!AB127+'Centre Est1'!AB127+'Centre Nord1'!AB127+'Centre Ouest1'!AB127+'Centre Sud1'!AB127+'Est1'!AB127+'Hauts-Bassins1'!AB127+Nord1!AB127+'Plateau Central1'!AB127+Sahel1!AB127+SudOuest1!AB127</f>
        <v>0</v>
      </c>
      <c r="AC127" s="845" t="str">
        <f t="shared" si="80"/>
        <v>-</v>
      </c>
      <c r="AD127" s="845" t="str">
        <f t="shared" si="81"/>
        <v>-</v>
      </c>
      <c r="AE127" s="845" t="str">
        <f t="shared" si="82"/>
        <v>-</v>
      </c>
      <c r="AF127" s="845" t="str">
        <f t="shared" si="83"/>
        <v>-</v>
      </c>
      <c r="AG127" s="845" t="str">
        <f t="shared" si="84"/>
        <v>-</v>
      </c>
      <c r="AH127" s="845" t="str">
        <f t="shared" si="85"/>
        <v>-</v>
      </c>
      <c r="AI127" s="22">
        <f>DGA!AH127+ONEA!AH127+'Boucle du Mouhoun'!AH127+Cascades1!AH127+Centre1!AH127+'Centre Est1'!AH127+'Centre Nord1'!AH127+'Centre Ouest1'!AH127+'Centre Sud1'!AH127+'Est1'!AH127+'Hauts-Bassins1'!AH127+Nord1!AH127+'Plateau Central1'!AH127+Sahel1!AH127+SudOuest1!AH127</f>
        <v>0</v>
      </c>
      <c r="AJ127" s="22">
        <f>DGA!AI127+ONEA!AI127+'Boucle du Mouhoun'!AI127+Cascades1!AI127+Centre1!AI127+'Centre Est1'!AI127+'Centre Nord1'!AI127+'Centre Ouest1'!AI127+'Centre Sud1'!AI127+'Est1'!AI127+'Hauts-Bassins1'!AI127+Nord1!AI127+'Plateau Central1'!AI127+Sahel1!AI127+SudOuest1!AI127</f>
        <v>0</v>
      </c>
      <c r="AK127" s="22">
        <f>DGA!AJ127+ONEA!AJ127+'Boucle du Mouhoun'!AJ127+Cascades1!AJ127+Centre1!AJ127+'Centre Est1'!AJ127+'Centre Nord1'!AJ127+'Centre Ouest1'!AJ127+'Centre Sud1'!AJ127+'Est1'!AJ127+'Hauts-Bassins1'!AJ127+Nord1!AJ127+'Plateau Central1'!AJ127+Sahel1!AJ127+SudOuest1!AJ127</f>
        <v>0</v>
      </c>
      <c r="AL127" s="22">
        <f>DGA!AK127+ONEA!AK127+'Boucle du Mouhoun'!AK127+Cascades1!AK127+Centre1!AK127+'Centre Est1'!AK127+'Centre Nord1'!AK127+'Centre Ouest1'!AK127+'Centre Sud1'!AK127+'Est1'!AK127+'Hauts-Bassins1'!AK127+Nord1!AK127+'Plateau Central1'!AK127+Sahel1!AK127+SudOuest1!AK127</f>
        <v>0</v>
      </c>
      <c r="AM127" s="22">
        <f>DGA!AL127+ONEA!AL127+'Boucle du Mouhoun'!AL127+Cascades1!AL127+Centre1!AL127+'Centre Est1'!AL127+'Centre Nord1'!AL127+'Centre Ouest1'!AL127+'Centre Sud1'!AL127+'Est1'!AL127+'Hauts-Bassins1'!AL127+Nord1!AL127+'Plateau Central1'!AL127+Sahel1!AL127+SudOuest1!AL127</f>
        <v>0</v>
      </c>
      <c r="AN127" s="22">
        <f>DGA!AM127+ONEA!AM127+'Boucle du Mouhoun'!AM127+Cascades1!AM127+Centre1!AM127+'Centre Est1'!AM127+'Centre Nord1'!AM127+'Centre Ouest1'!AM127+'Centre Sud1'!AM127+'Est1'!AM127+'Hauts-Bassins1'!AM127+Nord1!AM127+'Plateau Central1'!AM127+Sahel1!AM127+SudOuest1!AM127</f>
        <v>0</v>
      </c>
      <c r="AO127" s="22">
        <f>DGA!AN127+ONEA!AN127+'Boucle du Mouhoun'!AN127+Cascades1!AN127+Centre1!AN127+'Centre Est1'!AN127+'Centre Nord1'!AN127+'Centre Ouest1'!AN127+'Centre Sud1'!AN127+'Est1'!AN127+'Hauts-Bassins1'!AN127+Nord1!AN127+'Plateau Central1'!AN127+Sahel1!AN127+SudOuest1!AN127</f>
        <v>0</v>
      </c>
      <c r="AP127" s="22">
        <f>DGA!AO127+ONEA!AO127+'Boucle du Mouhoun'!AO127+Cascades1!AO127+Centre1!AO127+'Centre Est1'!AO127+'Centre Nord1'!AO127+'Centre Ouest1'!AO127+'Centre Sud1'!AO127+'Est1'!AO127+'Hauts-Bassins1'!AO127+Nord1!AO127+'Plateau Central1'!AO127+Sahel1!AO127+SudOuest1!AO127</f>
        <v>0</v>
      </c>
      <c r="AQ127" s="22">
        <f>DGA!AP127+ONEA!AP127+'Boucle du Mouhoun'!AP127+Cascades1!AP127+Centre1!AP127+'Centre Est1'!AP127+'Centre Nord1'!AP127+'Centre Ouest1'!AP127+'Centre Sud1'!AP127+'Est1'!AP127+'Hauts-Bassins1'!AP127+Nord1!AP127+'Plateau Central1'!AP127+Sahel1!AP127+SudOuest1!AP127</f>
        <v>0</v>
      </c>
      <c r="AR127" s="22">
        <f>DGA!AQ127+ONEA!AQ127+'Boucle du Mouhoun'!AQ127+Cascades1!AQ127+Centre1!AQ127+'Centre Est1'!AQ127+'Centre Nord1'!AQ127+'Centre Ouest1'!AQ127+'Centre Sud1'!AQ127+'Est1'!AQ127+'Hauts-Bassins1'!AQ127+Nord1!AQ127+'Plateau Central1'!AQ127+Sahel1!AQ127+SudOuest1!AQ127</f>
        <v>0</v>
      </c>
      <c r="AS127" s="22">
        <f>DGA!AR127+ONEA!AR127+'Boucle du Mouhoun'!AR127+Cascades1!AR127+Centre1!AR127+'Centre Est1'!AR127+'Centre Nord1'!AR127+'Centre Ouest1'!AR127+'Centre Sud1'!AR127+'Est1'!AR127+'Hauts-Bassins1'!AR127+Nord1!AR127+'Plateau Central1'!AR127+Sahel1!AR127+SudOuest1!AR127</f>
        <v>0</v>
      </c>
      <c r="AT127" s="22">
        <f>DGA!AS127+ONEA!AS127+'Boucle du Mouhoun'!AS127+Cascades1!AS127+Centre1!AS127+'Centre Est1'!AS127+'Centre Nord1'!AS127+'Centre Ouest1'!AS127+'Centre Sud1'!AS127+'Est1'!AS127+'Hauts-Bassins1'!AS127+Nord1!AS127+'Plateau Central1'!AS127+Sahel1!AS127+SudOuest1!AS127</f>
        <v>0</v>
      </c>
      <c r="AU127" s="22">
        <f>DGA!AT127+ONEA!AT127+'Boucle du Mouhoun'!AT127+Cascades1!AT127+Centre1!AT127+'Centre Est1'!AT127+'Centre Nord1'!AT127+'Centre Ouest1'!AT127+'Centre Sud1'!AT127+'Est1'!AT127+'Hauts-Bassins1'!AT127+Nord1!AT127+'Plateau Central1'!AT127+Sahel1!AT127+SudOuest1!AT127</f>
        <v>0</v>
      </c>
      <c r="AV127" s="22">
        <f>DGA!AU127+ONEA!AU127+'Boucle du Mouhoun'!AU127+Cascades1!AU127+Centre1!AU127+'Centre Est1'!AU127+'Centre Nord1'!AU127+'Centre Ouest1'!AU127+'Centre Sud1'!AU127+'Est1'!AU127+'Hauts-Bassins1'!AU127+Nord1!AU127+'Plateau Central1'!AU127+Sahel1!AU127+SudOuest1!AU127</f>
        <v>0</v>
      </c>
      <c r="AW127" s="22">
        <f>DGA!AV127+ONEA!AV127+'Boucle du Mouhoun'!AV127+Cascades1!AV127+Centre1!AV127+'Centre Est1'!AV127+'Centre Nord1'!AV127+'Centre Ouest1'!AV127+'Centre Sud1'!AV127+'Est1'!AV127+'Hauts-Bassins1'!AV127+Nord1!AV127+'Plateau Central1'!AV127+Sahel1!AV127+SudOuest1!AV127</f>
        <v>0</v>
      </c>
      <c r="AX127" s="22">
        <f>DGA!AW127+ONEA!AW127+'Boucle du Mouhoun'!AW127+Cascades1!AW127+Centre1!AW127+'Centre Est1'!AW127+'Centre Nord1'!AW127+'Centre Ouest1'!AW127+'Centre Sud1'!AW127+'Est1'!AW127+'Hauts-Bassins1'!AW127+Nord1!AW127+'Plateau Central1'!AW127+Sahel1!AW127+SudOuest1!AW127</f>
        <v>0</v>
      </c>
      <c r="AY127" s="22">
        <f>DGA!AX127+ONEA!AX127+'Boucle du Mouhoun'!AX127+Cascades1!AX127+Centre1!AX127+'Centre Est1'!AX127+'Centre Nord1'!AX127+'Centre Ouest1'!AX127+'Centre Sud1'!AX127+'Est1'!AX127+'Hauts-Bassins1'!AX127+Nord1!AX127+'Plateau Central1'!AX127+Sahel1!AX127+SudOuest1!AX127</f>
        <v>0</v>
      </c>
      <c r="AZ127" s="22">
        <f>DGA!AY127+ONEA!AY127+'Boucle du Mouhoun'!AY127+Cascades1!AY127+Centre1!AY127+'Centre Est1'!AY127+'Centre Nord1'!AY127+'Centre Ouest1'!AY127+'Centre Sud1'!AY127+'Est1'!AY127+'Hauts-Bassins1'!AY127+Nord1!AY127+'Plateau Central1'!AY127+Sahel1!AY127+SudOuest1!AY127</f>
        <v>0</v>
      </c>
      <c r="BA127" s="22">
        <f>DGA!AZ127+ONEA!AZ127+'Boucle du Mouhoun'!AZ127+Cascades1!AZ127+Centre1!AZ127+'Centre Est1'!AZ127+'Centre Nord1'!AZ127+'Centre Ouest1'!AZ127+'Centre Sud1'!AZ127+'Est1'!AZ127+'Hauts-Bassins1'!AZ127+Nord1!AZ127+'Plateau Central1'!AZ127+Sahel1!AZ127+SudOuest1!AZ127</f>
        <v>0</v>
      </c>
      <c r="BB127" s="22">
        <f>DGA!BA127+ONEA!BA127+'Boucle du Mouhoun'!BA127+Cascades1!BA127+Centre1!BA127+'Centre Est1'!BA127+'Centre Nord1'!BA127+'Centre Ouest1'!BA127+'Centre Sud1'!BA127+'Est1'!BA127+'Hauts-Bassins1'!BA127+Nord1!BA127+'Plateau Central1'!BA127+Sahel1!BA127+SudOuest1!BA127</f>
        <v>0</v>
      </c>
      <c r="BC127" s="22">
        <f>DGA!BB127+ONEA!BB127+'Boucle du Mouhoun'!BB127+Cascades1!BB127+Centre1!BB127+'Centre Est1'!BB127+'Centre Nord1'!BB127+'Centre Ouest1'!BB127+'Centre Sud1'!BB127+'Est1'!BB127+'Hauts-Bassins1'!BB127+Nord1!BB127+'Plateau Central1'!BB127+Sahel1!BB127+SudOuest1!BB127</f>
        <v>0</v>
      </c>
      <c r="BD127" s="22">
        <f>DGA!BC127+ONEA!BC127+'Boucle du Mouhoun'!BC127+Cascades1!BC127+Centre1!BC127+'Centre Est1'!BC127+'Centre Nord1'!BC127+'Centre Ouest1'!BC127+'Centre Sud1'!BC127+'Est1'!BC127+'Hauts-Bassins1'!BC127+Nord1!BC127+'Plateau Central1'!BC127+Sahel1!BC127+SudOuest1!BC127</f>
        <v>0</v>
      </c>
      <c r="BE127" s="22">
        <f>DGA!BD127+ONEA!BD127+'Boucle du Mouhoun'!BD127+Cascades1!BD127+Centre1!BD127+'Centre Est1'!BD127+'Centre Nord1'!BD127+'Centre Ouest1'!BD127+'Centre Sud1'!BD127+'Est1'!BD127+'Hauts-Bassins1'!BD127+Nord1!BD127+'Plateau Central1'!BD127+Sahel1!BD127+SudOuest1!BD127</f>
        <v>0</v>
      </c>
      <c r="BF127" s="22">
        <f>DGA!BE127+ONEA!BE127+'Boucle du Mouhoun'!BE127+Cascades1!BE127+Centre1!BE127+'Centre Est1'!BE127+'Centre Nord1'!BE127+'Centre Ouest1'!BE127+'Centre Sud1'!BE127+'Est1'!BE127+'Hauts-Bassins1'!BE127+Nord1!BE127+'Plateau Central1'!BE127+Sahel1!BE127+SudOuest1!BE127</f>
        <v>0</v>
      </c>
      <c r="BG127" s="852" t="str">
        <f t="shared" si="56"/>
        <v>-</v>
      </c>
      <c r="BH127" s="852" t="str">
        <f t="shared" si="57"/>
        <v>-</v>
      </c>
      <c r="BI127" s="852" t="str">
        <f t="shared" si="58"/>
        <v>-</v>
      </c>
      <c r="BJ127" s="852" t="str">
        <f t="shared" si="59"/>
        <v>-</v>
      </c>
      <c r="BK127" s="852" t="str">
        <f t="shared" si="60"/>
        <v>-</v>
      </c>
      <c r="BL127" s="852" t="str">
        <f t="shared" si="61"/>
        <v>-</v>
      </c>
      <c r="BM127" s="852" t="str">
        <f t="shared" si="62"/>
        <v>-</v>
      </c>
      <c r="BN127" s="852" t="str">
        <f t="shared" si="63"/>
        <v>-</v>
      </c>
      <c r="BO127" s="22">
        <f>DGA!BM127+ONEA!BM127+'Boucle du Mouhoun'!BM127+Cascades1!BM127+Centre1!BM127+'Centre Est1'!BM127+'Centre Nord1'!BM127+'Centre Ouest1'!BM127+'Centre Sud1'!BM127+'Est1'!BM127+'Hauts-Bassins1'!BM127+Nord1!BM127+'Plateau Central1'!BM127+Sahel1!BM127+SudOuest1!BM127</f>
        <v>0</v>
      </c>
      <c r="BP127" s="22">
        <f>DGA!BN127+ONEA!BN127+'Boucle du Mouhoun'!BN127+Cascades1!BN127+Centre1!BN127+'Centre Est1'!BN127+'Centre Nord1'!BN127+'Centre Ouest1'!BN127+'Centre Sud1'!BN127+'Est1'!BN127+'Hauts-Bassins1'!BN127+Nord1!BN127+'Plateau Central1'!BN127+Sahel1!BN127+SudOuest1!BN127</f>
        <v>0</v>
      </c>
      <c r="BQ127" s="22">
        <f>DGA!BO127+ONEA!BO127+'Boucle du Mouhoun'!BO127+Cascades1!BO127+Centre1!BO127+'Centre Est1'!BO127+'Centre Nord1'!BO127+'Centre Ouest1'!BO127+'Centre Sud1'!BO127+'Est1'!BO127+'Hauts-Bassins1'!BO127+Nord1!BO127+'Plateau Central1'!BO127+Sahel1!BO127+SudOuest1!BO127</f>
        <v>0</v>
      </c>
      <c r="BR127" s="22">
        <f>DGA!BP127+ONEA!BP127+'Boucle du Mouhoun'!BP127+Cascades1!BP127+Centre1!BP127+'Centre Est1'!BP127+'Centre Nord1'!BP127+'Centre Ouest1'!BP127+'Centre Sud1'!BP127+'Est1'!BP127+'Hauts-Bassins1'!BP127+Nord1!BP127+'Plateau Central1'!BP127+Sahel1!BP127+SudOuest1!BP127</f>
        <v>0</v>
      </c>
      <c r="BS127" s="22">
        <f>DGA!BQ127+ONEA!BQ127+'Boucle du Mouhoun'!BQ127+Cascades1!BQ127+Centre1!BQ127+'Centre Est1'!BQ127+'Centre Nord1'!BQ127+'Centre Ouest1'!BQ127+'Centre Sud1'!BQ127+'Est1'!BQ127+'Hauts-Bassins1'!BQ127+Nord1!BQ127+'Plateau Central1'!BQ127+Sahel1!BQ127+SudOuest1!BQ127</f>
        <v>0</v>
      </c>
      <c r="BT127" s="22">
        <f>DGA!BR127+ONEA!BR127+'Boucle du Mouhoun'!BR127+Cascades1!BR127+Centre1!BR127+'Centre Est1'!BR127+'Centre Nord1'!BR127+'Centre Ouest1'!BR127+'Centre Sud1'!BR127+'Est1'!BR127+'Hauts-Bassins1'!BR127+Nord1!BR127+'Plateau Central1'!BR127+Sahel1!BR127+SudOuest1!BR127</f>
        <v>0</v>
      </c>
      <c r="BU127" s="22">
        <f>DGA!BS127+ONEA!BS127+'Boucle du Mouhoun'!BS127+Cascades1!BS127+Centre1!BS127+'Centre Est1'!BS127+'Centre Nord1'!BS127+'Centre Ouest1'!BS127+'Centre Sud1'!BS127+'Est1'!BS127+'Hauts-Bassins1'!BS127+Nord1!BS127+'Plateau Central1'!BS127+Sahel1!BS127+SudOuest1!BS127</f>
        <v>0</v>
      </c>
      <c r="BV127" s="22">
        <f>DGA!BT127+ONEA!BT127+'Boucle du Mouhoun'!BT127+Cascades1!BT127+Centre1!BT127+'Centre Est1'!BT127+'Centre Nord1'!BT127+'Centre Ouest1'!BT127+'Centre Sud1'!BT127+'Est1'!BT127+'Hauts-Bassins1'!BT127+Nord1!BT127+'Plateau Central1'!BT127+Sahel1!BT127+SudOuest1!BT127</f>
        <v>0</v>
      </c>
      <c r="BW127" s="852" t="str">
        <f t="shared" si="65"/>
        <v>-</v>
      </c>
      <c r="BX127" s="852" t="str">
        <f t="shared" si="66"/>
        <v>-</v>
      </c>
      <c r="BY127" s="852" t="str">
        <f t="shared" si="67"/>
        <v>-</v>
      </c>
      <c r="BZ127" s="852" t="str">
        <f t="shared" si="68"/>
        <v>-</v>
      </c>
      <c r="CA127" s="852" t="str">
        <f t="shared" si="69"/>
        <v>-</v>
      </c>
      <c r="CB127" s="852" t="str">
        <f t="shared" si="70"/>
        <v>-</v>
      </c>
      <c r="CC127" s="852" t="str">
        <f t="shared" si="71"/>
        <v>-</v>
      </c>
      <c r="CD127" s="852" t="str">
        <f t="shared" si="64"/>
        <v>-</v>
      </c>
      <c r="CE127" s="22">
        <f>DGA!CB127+ONEA!CB127+'Boucle du Mouhoun'!CB127+Cascades1!CB127+Centre1!CB127+'Centre Est1'!CB127+'Centre Nord1'!CB127+'Centre Ouest1'!CB127+'Centre Sud1'!CB127+'Est1'!CB127+'Hauts-Bassins1'!CB127+Nord1!CB127+'Plateau Central1'!CB127+Sahel1!CB127+SudOuest1!CB127</f>
        <v>0</v>
      </c>
      <c r="CF127" s="22">
        <f>DGA!CC127+ONEA!CC127+'Boucle du Mouhoun'!CC127+Cascades1!CC127+Centre1!CC127+'Centre Est1'!CC127+'Centre Nord1'!CC127+'Centre Ouest1'!CC127+'Centre Sud1'!CC127+'Est1'!CC127+'Hauts-Bassins1'!CC127+Nord1!CC127+'Plateau Central1'!CC127+Sahel1!CC127+SudOuest1!CC127</f>
        <v>0</v>
      </c>
      <c r="CG127" s="22">
        <f>DGA!CD127+ONEA!CD127+'Boucle du Mouhoun'!CD127+Cascades1!CD127+Centre1!CD127+'Centre Est1'!CD127+'Centre Nord1'!CD127+'Centre Ouest1'!CD127+'Centre Sud1'!CD127+'Est1'!CD127+'Hauts-Bassins1'!CD127+Nord1!CD127+'Plateau Central1'!CD127+Sahel1!CD127+SudOuest1!CD127</f>
        <v>0</v>
      </c>
      <c r="CH127" s="22">
        <f>DGA!CE127+ONEA!CE127+'Boucle du Mouhoun'!CE127+Cascades1!CE127+Centre1!CE127+'Centre Est1'!CE127+'Centre Nord1'!CE127+'Centre Ouest1'!CE127+'Centre Sud1'!CE127+'Est1'!CE127+'Hauts-Bassins1'!CE127+Nord1!CE127+'Plateau Central1'!CE127+Sahel1!CE127+SudOuest1!CE127</f>
        <v>0</v>
      </c>
      <c r="CI127" s="22">
        <f>DGA!CF127+ONEA!CF127+'Boucle du Mouhoun'!CF127+Cascades1!CF127+Centre1!CF127+'Centre Est1'!CF127+'Centre Nord1'!CF127+'Centre Ouest1'!CF127+'Centre Sud1'!CF127+'Est1'!CF127+'Hauts-Bassins1'!CF127+Nord1!CF127+'Plateau Central1'!CF127+Sahel1!CF127+SudOuest1!CF127</f>
        <v>0</v>
      </c>
    </row>
    <row r="128" spans="1:103" s="122" customFormat="1" ht="27.6" x14ac:dyDescent="0.3">
      <c r="A128" s="86" t="s">
        <v>240</v>
      </c>
      <c r="B128" s="121"/>
      <c r="C128" s="38" t="s">
        <v>241</v>
      </c>
      <c r="D128" s="38" t="s">
        <v>242</v>
      </c>
      <c r="E128" s="29">
        <f>DGA!E128+ONEA!E128+'Boucle du Mouhoun'!E128+Cascades1!E128+Centre1!E128+'Centre Est1'!E128+'Centre Nord1'!E128+'Centre Ouest1'!E128+'Centre Sud1'!E128+'Est1'!E128+'Hauts-Bassins1'!E128+Nord1!E128+'Plateau Central1'!E128+Sahel1!E128+SudOuest1!E128</f>
        <v>0</v>
      </c>
      <c r="F128" s="29">
        <f>DGA!F128+ONEA!F128+'Boucle du Mouhoun'!F128+Cascades1!F128+Centre1!F128+'Centre Est1'!F128+'Centre Nord1'!F128+'Centre Ouest1'!F128+'Centre Sud1'!F128+'Est1'!F128+'Hauts-Bassins1'!F128+Nord1!F128+'Plateau Central1'!F128+Sahel1!F128+SudOuest1!F128</f>
        <v>0</v>
      </c>
      <c r="G128" s="29">
        <f>DGA!G128+ONEA!G128+'Boucle du Mouhoun'!G128+Cascades1!G128+Centre1!G128+'Centre Est1'!G128+'Centre Nord1'!G128+'Centre Ouest1'!G128+'Centre Sud1'!G128+'Est1'!G128+'Hauts-Bassins1'!G128+Nord1!G128+'Plateau Central1'!G128+Sahel1!G128+SudOuest1!G128</f>
        <v>0</v>
      </c>
      <c r="H128" s="29">
        <f>DGA!H128+ONEA!H128+'Boucle du Mouhoun'!H128+Cascades1!H128+Centre1!H128+'Centre Est1'!H128+'Centre Nord1'!H128+'Centre Ouest1'!H128+'Centre Sud1'!H128+'Est1'!H128+'Hauts-Bassins1'!H128+Nord1!H128+'Plateau Central1'!H128+Sahel1!H128+SudOuest1!H128</f>
        <v>0</v>
      </c>
      <c r="I128" s="29">
        <f>DGA!I128+ONEA!I128+'Boucle du Mouhoun'!I128+Cascades1!I128+Centre1!I128+'Centre Est1'!I128+'Centre Nord1'!I128+'Centre Ouest1'!I128+'Centre Sud1'!I128+'Est1'!I128+'Hauts-Bassins1'!I128+Nord1!I128+'Plateau Central1'!I128+Sahel1!I128+SudOuest1!I128</f>
        <v>0</v>
      </c>
      <c r="J128" s="29">
        <f>DGA!J128+ONEA!J128+'Boucle du Mouhoun'!J128+Cascades1!J128+Centre1!J128+'Centre Est1'!J128+'Centre Nord1'!J128+'Centre Ouest1'!J128+'Centre Sud1'!J128+'Est1'!J128+'Hauts-Bassins1'!J128+Nord1!J128+'Plateau Central1'!J128+Sahel1!J128+SudOuest1!J128</f>
        <v>0</v>
      </c>
      <c r="K128" s="29">
        <f>DGA!K128+ONEA!K128+'Boucle du Mouhoun'!K128+Cascades1!K128+Centre1!K128+'Centre Est1'!K128+'Centre Nord1'!K128+'Centre Ouest1'!K128+'Centre Sud1'!K128+'Est1'!K128+'Hauts-Bassins1'!K128+Nord1!K128+'Plateau Central1'!K128+Sahel1!K128+SudOuest1!K128</f>
        <v>0</v>
      </c>
      <c r="L128" s="29">
        <f>DGA!L128+ONEA!L128+'Boucle du Mouhoun'!L128+Cascades1!L128+Centre1!L128+'Centre Est1'!L128+'Centre Nord1'!L128+'Centre Ouest1'!L128+'Centre Sud1'!L128+'Est1'!L128+'Hauts-Bassins1'!L128+Nord1!L128+'Plateau Central1'!L128+Sahel1!L128+SudOuest1!L128</f>
        <v>0</v>
      </c>
      <c r="M128" s="29">
        <f>DGA!M128+ONEA!M128+'Boucle du Mouhoun'!M128+Cascades1!M128+Centre1!M128+'Centre Est1'!M128+'Centre Nord1'!M128+'Centre Ouest1'!M128+'Centre Sud1'!M128+'Est1'!M128+'Hauts-Bassins1'!M128+Nord1!M128+'Plateau Central1'!M128+Sahel1!M128+SudOuest1!M128</f>
        <v>0</v>
      </c>
      <c r="N128" s="29">
        <f>DGA!N128+ONEA!N128+'Boucle du Mouhoun'!N128+Cascades1!N128+Centre1!N128+'Centre Est1'!N128+'Centre Nord1'!N128+'Centre Ouest1'!N128+'Centre Sud1'!N128+'Est1'!N128+'Hauts-Bassins1'!N128+Nord1!N128+'Plateau Central1'!N128+Sahel1!N128+SudOuest1!N128</f>
        <v>0</v>
      </c>
      <c r="O128" s="29">
        <f>DGA!O128+ONEA!O128+'Boucle du Mouhoun'!O128+Cascades1!O128+Centre1!O128+'Centre Est1'!O128+'Centre Nord1'!O128+'Centre Ouest1'!O128+'Centre Sud1'!O128+'Est1'!O128+'Hauts-Bassins1'!O128+Nord1!O128+'Plateau Central1'!O128+Sahel1!O128+SudOuest1!O128</f>
        <v>0</v>
      </c>
      <c r="P128" s="29">
        <f>DGA!P128+ONEA!P128+'Boucle du Mouhoun'!P128+Cascades1!P128+Centre1!P128+'Centre Est1'!P128+'Centre Nord1'!P128+'Centre Ouest1'!P128+'Centre Sud1'!P128+'Est1'!P128+'Hauts-Bassins1'!P128+Nord1!P128+'Plateau Central1'!P128+Sahel1!P128+SudOuest1!P128</f>
        <v>0</v>
      </c>
      <c r="Q128" s="29">
        <f>DGA!Q128+ONEA!Q128+'Boucle du Mouhoun'!Q128+Cascades1!Q128+Centre1!Q128+'Centre Est1'!Q128+'Centre Nord1'!Q128+'Centre Ouest1'!Q128+'Centre Sud1'!Q128+'Est1'!Q128+'Hauts-Bassins1'!Q128+Nord1!Q128+'Plateau Central1'!Q128+Sahel1!Q128+SudOuest1!Q128</f>
        <v>0</v>
      </c>
      <c r="R128" s="29">
        <f>DGA!R128+ONEA!R128+'Boucle du Mouhoun'!R128+Cascades1!R128+Centre1!R128+'Centre Est1'!R128+'Centre Nord1'!R128+'Centre Ouest1'!R128+'Centre Sud1'!R128+'Est1'!R128+'Hauts-Bassins1'!R128+Nord1!R128+'Plateau Central1'!R128+Sahel1!R128+SudOuest1!R128</f>
        <v>0</v>
      </c>
      <c r="S128" s="29">
        <f>DGA!S128+ONEA!S128+'Boucle du Mouhoun'!S128+Cascades1!S128+Centre1!S128+'Centre Est1'!S128+'Centre Nord1'!S128+'Centre Ouest1'!S128+'Centre Sud1'!S128+'Est1'!S128+'Hauts-Bassins1'!S128+Nord1!S128+'Plateau Central1'!S128+Sahel1!S128+SudOuest1!S128</f>
        <v>0</v>
      </c>
      <c r="T128" s="29">
        <f>DGA!T128+ONEA!T128+'Boucle du Mouhoun'!T128+Cascades1!T128+Centre1!T128+'Centre Est1'!T128+'Centre Nord1'!T128+'Centre Ouest1'!T128+'Centre Sud1'!T128+'Est1'!T128+'Hauts-Bassins1'!T128+Nord1!T128+'Plateau Central1'!T128+Sahel1!T128+SudOuest1!T128</f>
        <v>0</v>
      </c>
      <c r="U128" s="29">
        <f>DGA!U128+ONEA!U128+'Boucle du Mouhoun'!U128+Cascades1!U128+Centre1!U128+'Centre Est1'!U128+'Centre Nord1'!U128+'Centre Ouest1'!U128+'Centre Sud1'!U128+'Est1'!U128+'Hauts-Bassins1'!U128+Nord1!U128+'Plateau Central1'!U128+Sahel1!U128+SudOuest1!U128</f>
        <v>0</v>
      </c>
      <c r="V128" s="29">
        <f>DGA!V128+ONEA!V128+'Boucle du Mouhoun'!V128+Cascades1!V128+Centre1!V128+'Centre Est1'!V128+'Centre Nord1'!V128+'Centre Ouest1'!V128+'Centre Sud1'!V128+'Est1'!V128+'Hauts-Bassins1'!V128+Nord1!V128+'Plateau Central1'!V128+Sahel1!V128+SudOuest1!V128</f>
        <v>0</v>
      </c>
      <c r="W128" s="29">
        <f>DGA!W128+ONEA!W128+'Boucle du Mouhoun'!W128+Cascades1!W128+Centre1!W128+'Centre Est1'!W128+'Centre Nord1'!W128+'Centre Ouest1'!W128+'Centre Sud1'!W128+'Est1'!W128+'Hauts-Bassins1'!W128+Nord1!W128+'Plateau Central1'!W128+Sahel1!W128+SudOuest1!W128</f>
        <v>0</v>
      </c>
      <c r="X128" s="29">
        <f>DGA!X128+ONEA!X128+'Boucle du Mouhoun'!X128+Cascades1!X128+Centre1!X128+'Centre Est1'!X128+'Centre Nord1'!X128+'Centre Ouest1'!X128+'Centre Sud1'!X128+'Est1'!X128+'Hauts-Bassins1'!X128+Nord1!X128+'Plateau Central1'!X128+Sahel1!X128+SudOuest1!X128</f>
        <v>0</v>
      </c>
      <c r="Y128" s="29">
        <f>DGA!Y128+ONEA!Y128+'Boucle du Mouhoun'!Y128+Cascades1!Y128+Centre1!Y128+'Centre Est1'!Y128+'Centre Nord1'!Y128+'Centre Ouest1'!Y128+'Centre Sud1'!Y128+'Est1'!Y128+'Hauts-Bassins1'!Y128+Nord1!Y128+'Plateau Central1'!Y128+Sahel1!Y128+SudOuest1!Y128</f>
        <v>0</v>
      </c>
      <c r="Z128" s="29">
        <f>DGA!Z128+ONEA!Z128+'Boucle du Mouhoun'!Z128+Cascades1!Z128+Centre1!Z128+'Centre Est1'!Z128+'Centre Nord1'!Z128+'Centre Ouest1'!Z128+'Centre Sud1'!Z128+'Est1'!Z128+'Hauts-Bassins1'!Z128+Nord1!Z128+'Plateau Central1'!Z128+Sahel1!Z128+SudOuest1!Z128</f>
        <v>0</v>
      </c>
      <c r="AA128" s="29">
        <f>DGA!AA128+ONEA!AA128+'Boucle du Mouhoun'!AA128+Cascades1!AA128+Centre1!AA128+'Centre Est1'!AA128+'Centre Nord1'!AA128+'Centre Ouest1'!AA128+'Centre Sud1'!AA128+'Est1'!AA128+'Hauts-Bassins1'!AA128+Nord1!AA128+'Plateau Central1'!AA128+Sahel1!AA128+SudOuest1!AA128</f>
        <v>0</v>
      </c>
      <c r="AB128" s="29">
        <f>DGA!AB128+ONEA!AB128+'Boucle du Mouhoun'!AB128+Cascades1!AB128+Centre1!AB128+'Centre Est1'!AB128+'Centre Nord1'!AB128+'Centre Ouest1'!AB128+'Centre Sud1'!AB128+'Est1'!AB128+'Hauts-Bassins1'!AB128+Nord1!AB128+'Plateau Central1'!AB128+Sahel1!AB128+SudOuest1!AB128</f>
        <v>0</v>
      </c>
      <c r="AC128" s="845" t="str">
        <f t="shared" si="80"/>
        <v>-</v>
      </c>
      <c r="AD128" s="845" t="str">
        <f t="shared" si="81"/>
        <v>-</v>
      </c>
      <c r="AE128" s="845" t="str">
        <f t="shared" si="82"/>
        <v>-</v>
      </c>
      <c r="AF128" s="845" t="str">
        <f t="shared" si="83"/>
        <v>-</v>
      </c>
      <c r="AG128" s="845" t="str">
        <f t="shared" si="84"/>
        <v>-</v>
      </c>
      <c r="AH128" s="845" t="str">
        <f t="shared" si="85"/>
        <v>-</v>
      </c>
      <c r="AI128" s="29">
        <f>DGA!AH128+ONEA!AH128+'Boucle du Mouhoun'!AH128+Cascades1!AH128+Centre1!AH128+'Centre Est1'!AH128+'Centre Nord1'!AH128+'Centre Ouest1'!AH128+'Centre Sud1'!AH128+'Est1'!AH128+'Hauts-Bassins1'!AH128+Nord1!AH128+'Plateau Central1'!AH128+Sahel1!AH128+SudOuest1!AH128</f>
        <v>0</v>
      </c>
      <c r="AJ128" s="29">
        <f>DGA!AI128+ONEA!AI128+'Boucle du Mouhoun'!AI128+Cascades1!AI128+Centre1!AI128+'Centre Est1'!AI128+'Centre Nord1'!AI128+'Centre Ouest1'!AI128+'Centre Sud1'!AI128+'Est1'!AI128+'Hauts-Bassins1'!AI128+Nord1!AI128+'Plateau Central1'!AI128+Sahel1!AI128+SudOuest1!AI128</f>
        <v>0</v>
      </c>
      <c r="AK128" s="29">
        <f>DGA!AJ128+ONEA!AJ128+'Boucle du Mouhoun'!AJ128+Cascades1!AJ128+Centre1!AJ128+'Centre Est1'!AJ128+'Centre Nord1'!AJ128+'Centre Ouest1'!AJ128+'Centre Sud1'!AJ128+'Est1'!AJ128+'Hauts-Bassins1'!AJ128+Nord1!AJ128+'Plateau Central1'!AJ128+Sahel1!AJ128+SudOuest1!AJ128</f>
        <v>0</v>
      </c>
      <c r="AL128" s="29">
        <f>DGA!AK128+ONEA!AK128+'Boucle du Mouhoun'!AK128+Cascades1!AK128+Centre1!AK128+'Centre Est1'!AK128+'Centre Nord1'!AK128+'Centre Ouest1'!AK128+'Centre Sud1'!AK128+'Est1'!AK128+'Hauts-Bassins1'!AK128+Nord1!AK128+'Plateau Central1'!AK128+Sahel1!AK128+SudOuest1!AK128</f>
        <v>0</v>
      </c>
      <c r="AM128" s="29">
        <f>DGA!AL128+ONEA!AL128+'Boucle du Mouhoun'!AL128+Cascades1!AL128+Centre1!AL128+'Centre Est1'!AL128+'Centre Nord1'!AL128+'Centre Ouest1'!AL128+'Centre Sud1'!AL128+'Est1'!AL128+'Hauts-Bassins1'!AL128+Nord1!AL128+'Plateau Central1'!AL128+Sahel1!AL128+SudOuest1!AL128</f>
        <v>0</v>
      </c>
      <c r="AN128" s="29">
        <f>DGA!AM128+ONEA!AM128+'Boucle du Mouhoun'!AM128+Cascades1!AM128+Centre1!AM128+'Centre Est1'!AM128+'Centre Nord1'!AM128+'Centre Ouest1'!AM128+'Centre Sud1'!AM128+'Est1'!AM128+'Hauts-Bassins1'!AM128+Nord1!AM128+'Plateau Central1'!AM128+Sahel1!AM128+SudOuest1!AM128</f>
        <v>0</v>
      </c>
      <c r="AO128" s="29">
        <f>DGA!AN128+ONEA!AN128+'Boucle du Mouhoun'!AN128+Cascades1!AN128+Centre1!AN128+'Centre Est1'!AN128+'Centre Nord1'!AN128+'Centre Ouest1'!AN128+'Centre Sud1'!AN128+'Est1'!AN128+'Hauts-Bassins1'!AN128+Nord1!AN128+'Plateau Central1'!AN128+Sahel1!AN128+SudOuest1!AN128</f>
        <v>0</v>
      </c>
      <c r="AP128" s="29">
        <f>DGA!AO128+ONEA!AO128+'Boucle du Mouhoun'!AO128+Cascades1!AO128+Centre1!AO128+'Centre Est1'!AO128+'Centre Nord1'!AO128+'Centre Ouest1'!AO128+'Centre Sud1'!AO128+'Est1'!AO128+'Hauts-Bassins1'!AO128+Nord1!AO128+'Plateau Central1'!AO128+Sahel1!AO128+SudOuest1!AO128</f>
        <v>0</v>
      </c>
      <c r="AQ128" s="29">
        <f>DGA!AP128+ONEA!AP128+'Boucle du Mouhoun'!AP128+Cascades1!AP128+Centre1!AP128+'Centre Est1'!AP128+'Centre Nord1'!AP128+'Centre Ouest1'!AP128+'Centre Sud1'!AP128+'Est1'!AP128+'Hauts-Bassins1'!AP128+Nord1!AP128+'Plateau Central1'!AP128+Sahel1!AP128+SudOuest1!AP128</f>
        <v>0</v>
      </c>
      <c r="AR128" s="29">
        <f>DGA!AQ128+ONEA!AQ128+'Boucle du Mouhoun'!AQ128+Cascades1!AQ128+Centre1!AQ128+'Centre Est1'!AQ128+'Centre Nord1'!AQ128+'Centre Ouest1'!AQ128+'Centre Sud1'!AQ128+'Est1'!AQ128+'Hauts-Bassins1'!AQ128+Nord1!AQ128+'Plateau Central1'!AQ128+Sahel1!AQ128+SudOuest1!AQ128</f>
        <v>0</v>
      </c>
      <c r="AS128" s="29">
        <f>DGA!AR128+ONEA!AR128+'Boucle du Mouhoun'!AR128+Cascades1!AR128+Centre1!AR128+'Centre Est1'!AR128+'Centre Nord1'!AR128+'Centre Ouest1'!AR128+'Centre Sud1'!AR128+'Est1'!AR128+'Hauts-Bassins1'!AR128+Nord1!AR128+'Plateau Central1'!AR128+Sahel1!AR128+SudOuest1!AR128</f>
        <v>0</v>
      </c>
      <c r="AT128" s="29">
        <f>DGA!AS128+ONEA!AS128+'Boucle du Mouhoun'!AS128+Cascades1!AS128+Centre1!AS128+'Centre Est1'!AS128+'Centre Nord1'!AS128+'Centre Ouest1'!AS128+'Centre Sud1'!AS128+'Est1'!AS128+'Hauts-Bassins1'!AS128+Nord1!AS128+'Plateau Central1'!AS128+Sahel1!AS128+SudOuest1!AS128</f>
        <v>0</v>
      </c>
      <c r="AU128" s="29">
        <f>DGA!AT128+ONEA!AT128+'Boucle du Mouhoun'!AT128+Cascades1!AT128+Centre1!AT128+'Centre Est1'!AT128+'Centre Nord1'!AT128+'Centre Ouest1'!AT128+'Centre Sud1'!AT128+'Est1'!AT128+'Hauts-Bassins1'!AT128+Nord1!AT128+'Plateau Central1'!AT128+Sahel1!AT128+SudOuest1!AT128</f>
        <v>0</v>
      </c>
      <c r="AV128" s="29">
        <f>DGA!AU128+ONEA!AU128+'Boucle du Mouhoun'!AU128+Cascades1!AU128+Centre1!AU128+'Centre Est1'!AU128+'Centre Nord1'!AU128+'Centre Ouest1'!AU128+'Centre Sud1'!AU128+'Est1'!AU128+'Hauts-Bassins1'!AU128+Nord1!AU128+'Plateau Central1'!AU128+Sahel1!AU128+SudOuest1!AU128</f>
        <v>0</v>
      </c>
      <c r="AW128" s="29">
        <f>DGA!AV128+ONEA!AV128+'Boucle du Mouhoun'!AV128+Cascades1!AV128+Centre1!AV128+'Centre Est1'!AV128+'Centre Nord1'!AV128+'Centre Ouest1'!AV128+'Centre Sud1'!AV128+'Est1'!AV128+'Hauts-Bassins1'!AV128+Nord1!AV128+'Plateau Central1'!AV128+Sahel1!AV128+SudOuest1!AV128</f>
        <v>0</v>
      </c>
      <c r="AX128" s="29">
        <f>DGA!AW128+ONEA!AW128+'Boucle du Mouhoun'!AW128+Cascades1!AW128+Centre1!AW128+'Centre Est1'!AW128+'Centre Nord1'!AW128+'Centre Ouest1'!AW128+'Centre Sud1'!AW128+'Est1'!AW128+'Hauts-Bassins1'!AW128+Nord1!AW128+'Plateau Central1'!AW128+Sahel1!AW128+SudOuest1!AW128</f>
        <v>0</v>
      </c>
      <c r="AY128" s="29">
        <f>DGA!AX128+ONEA!AX128+'Boucle du Mouhoun'!AX128+Cascades1!AX128+Centre1!AX128+'Centre Est1'!AX128+'Centre Nord1'!AX128+'Centre Ouest1'!AX128+'Centre Sud1'!AX128+'Est1'!AX128+'Hauts-Bassins1'!AX128+Nord1!AX128+'Plateau Central1'!AX128+Sahel1!AX128+SudOuest1!AX128</f>
        <v>0</v>
      </c>
      <c r="AZ128" s="29">
        <f>DGA!AY128+ONEA!AY128+'Boucle du Mouhoun'!AY128+Cascades1!AY128+Centre1!AY128+'Centre Est1'!AY128+'Centre Nord1'!AY128+'Centre Ouest1'!AY128+'Centre Sud1'!AY128+'Est1'!AY128+'Hauts-Bassins1'!AY128+Nord1!AY128+'Plateau Central1'!AY128+Sahel1!AY128+SudOuest1!AY128</f>
        <v>0</v>
      </c>
      <c r="BA128" s="29">
        <f>DGA!AZ128+ONEA!AZ128+'Boucle du Mouhoun'!AZ128+Cascades1!AZ128+Centre1!AZ128+'Centre Est1'!AZ128+'Centre Nord1'!AZ128+'Centre Ouest1'!AZ128+'Centre Sud1'!AZ128+'Est1'!AZ128+'Hauts-Bassins1'!AZ128+Nord1!AZ128+'Plateau Central1'!AZ128+Sahel1!AZ128+SudOuest1!AZ128</f>
        <v>0</v>
      </c>
      <c r="BB128" s="29">
        <f>DGA!BA128+ONEA!BA128+'Boucle du Mouhoun'!BA128+Cascades1!BA128+Centre1!BA128+'Centre Est1'!BA128+'Centre Nord1'!BA128+'Centre Ouest1'!BA128+'Centre Sud1'!BA128+'Est1'!BA128+'Hauts-Bassins1'!BA128+Nord1!BA128+'Plateau Central1'!BA128+Sahel1!BA128+SudOuest1!BA128</f>
        <v>0</v>
      </c>
      <c r="BC128" s="29">
        <f>DGA!BB128+ONEA!BB128+'Boucle du Mouhoun'!BB128+Cascades1!BB128+Centre1!BB128+'Centre Est1'!BB128+'Centre Nord1'!BB128+'Centre Ouest1'!BB128+'Centre Sud1'!BB128+'Est1'!BB128+'Hauts-Bassins1'!BB128+Nord1!BB128+'Plateau Central1'!BB128+Sahel1!BB128+SudOuest1!BB128</f>
        <v>0</v>
      </c>
      <c r="BD128" s="29">
        <f>DGA!BC128+ONEA!BC128+'Boucle du Mouhoun'!BC128+Cascades1!BC128+Centre1!BC128+'Centre Est1'!BC128+'Centre Nord1'!BC128+'Centre Ouest1'!BC128+'Centre Sud1'!BC128+'Est1'!BC128+'Hauts-Bassins1'!BC128+Nord1!BC128+'Plateau Central1'!BC128+Sahel1!BC128+SudOuest1!BC128</f>
        <v>0</v>
      </c>
      <c r="BE128" s="29">
        <f>DGA!BD128+ONEA!BD128+'Boucle du Mouhoun'!BD128+Cascades1!BD128+Centre1!BD128+'Centre Est1'!BD128+'Centre Nord1'!BD128+'Centre Ouest1'!BD128+'Centre Sud1'!BD128+'Est1'!BD128+'Hauts-Bassins1'!BD128+Nord1!BD128+'Plateau Central1'!BD128+Sahel1!BD128+SudOuest1!BD128</f>
        <v>0</v>
      </c>
      <c r="BF128" s="29">
        <f>DGA!BE128+ONEA!BE128+'Boucle du Mouhoun'!BE128+Cascades1!BE128+Centre1!BE128+'Centre Est1'!BE128+'Centre Nord1'!BE128+'Centre Ouest1'!BE128+'Centre Sud1'!BE128+'Est1'!BE128+'Hauts-Bassins1'!BE128+Nord1!BE128+'Plateau Central1'!BE128+Sahel1!BE128+SudOuest1!BE128</f>
        <v>0</v>
      </c>
      <c r="BG128" s="852" t="str">
        <f t="shared" si="56"/>
        <v>-</v>
      </c>
      <c r="BH128" s="852" t="str">
        <f t="shared" si="57"/>
        <v>-</v>
      </c>
      <c r="BI128" s="852" t="str">
        <f t="shared" si="58"/>
        <v>-</v>
      </c>
      <c r="BJ128" s="852" t="str">
        <f t="shared" si="59"/>
        <v>-</v>
      </c>
      <c r="BK128" s="852" t="str">
        <f t="shared" si="60"/>
        <v>-</v>
      </c>
      <c r="BL128" s="852" t="str">
        <f t="shared" si="61"/>
        <v>-</v>
      </c>
      <c r="BM128" s="852" t="str">
        <f t="shared" si="62"/>
        <v>-</v>
      </c>
      <c r="BN128" s="852" t="str">
        <f t="shared" si="63"/>
        <v>-</v>
      </c>
      <c r="BO128" s="29">
        <f>DGA!BM128+ONEA!BM128+'Boucle du Mouhoun'!BM128+Cascades1!BM128+Centre1!BM128+'Centre Est1'!BM128+'Centre Nord1'!BM128+'Centre Ouest1'!BM128+'Centre Sud1'!BM128+'Est1'!BM128+'Hauts-Bassins1'!BM128+Nord1!BM128+'Plateau Central1'!BM128+Sahel1!BM128+SudOuest1!BM128</f>
        <v>0</v>
      </c>
      <c r="BP128" s="29">
        <f>DGA!BN128+ONEA!BN128+'Boucle du Mouhoun'!BN128+Cascades1!BN128+Centre1!BN128+'Centre Est1'!BN128+'Centre Nord1'!BN128+'Centre Ouest1'!BN128+'Centre Sud1'!BN128+'Est1'!BN128+'Hauts-Bassins1'!BN128+Nord1!BN128+'Plateau Central1'!BN128+Sahel1!BN128+SudOuest1!BN128</f>
        <v>0</v>
      </c>
      <c r="BQ128" s="29">
        <f>DGA!BO128+ONEA!BO128+'Boucle du Mouhoun'!BO128+Cascades1!BO128+Centre1!BO128+'Centre Est1'!BO128+'Centre Nord1'!BO128+'Centre Ouest1'!BO128+'Centre Sud1'!BO128+'Est1'!BO128+'Hauts-Bassins1'!BO128+Nord1!BO128+'Plateau Central1'!BO128+Sahel1!BO128+SudOuest1!BO128</f>
        <v>0</v>
      </c>
      <c r="BR128" s="29">
        <f>DGA!BP128+ONEA!BP128+'Boucle du Mouhoun'!BP128+Cascades1!BP128+Centre1!BP128+'Centre Est1'!BP128+'Centre Nord1'!BP128+'Centre Ouest1'!BP128+'Centre Sud1'!BP128+'Est1'!BP128+'Hauts-Bassins1'!BP128+Nord1!BP128+'Plateau Central1'!BP128+Sahel1!BP128+SudOuest1!BP128</f>
        <v>0</v>
      </c>
      <c r="BS128" s="29">
        <f>DGA!BQ128+ONEA!BQ128+'Boucle du Mouhoun'!BQ128+Cascades1!BQ128+Centre1!BQ128+'Centre Est1'!BQ128+'Centre Nord1'!BQ128+'Centre Ouest1'!BQ128+'Centre Sud1'!BQ128+'Est1'!BQ128+'Hauts-Bassins1'!BQ128+Nord1!BQ128+'Plateau Central1'!BQ128+Sahel1!BQ128+SudOuest1!BQ128</f>
        <v>0</v>
      </c>
      <c r="BT128" s="29">
        <f>DGA!BR128+ONEA!BR128+'Boucle du Mouhoun'!BR128+Cascades1!BR128+Centre1!BR128+'Centre Est1'!BR128+'Centre Nord1'!BR128+'Centre Ouest1'!BR128+'Centre Sud1'!BR128+'Est1'!BR128+'Hauts-Bassins1'!BR128+Nord1!BR128+'Plateau Central1'!BR128+Sahel1!BR128+SudOuest1!BR128</f>
        <v>0</v>
      </c>
      <c r="BU128" s="29">
        <f>DGA!BS128+ONEA!BS128+'Boucle du Mouhoun'!BS128+Cascades1!BS128+Centre1!BS128+'Centre Est1'!BS128+'Centre Nord1'!BS128+'Centre Ouest1'!BS128+'Centre Sud1'!BS128+'Est1'!BS128+'Hauts-Bassins1'!BS128+Nord1!BS128+'Plateau Central1'!BS128+Sahel1!BS128+SudOuest1!BS128</f>
        <v>0</v>
      </c>
      <c r="BV128" s="29">
        <f>DGA!BT128+ONEA!BT128+'Boucle du Mouhoun'!BT128+Cascades1!BT128+Centre1!BT128+'Centre Est1'!BT128+'Centre Nord1'!BT128+'Centre Ouest1'!BT128+'Centre Sud1'!BT128+'Est1'!BT128+'Hauts-Bassins1'!BT128+Nord1!BT128+'Plateau Central1'!BT128+Sahel1!BT128+SudOuest1!BT128</f>
        <v>0</v>
      </c>
      <c r="BW128" s="852" t="str">
        <f t="shared" si="65"/>
        <v>-</v>
      </c>
      <c r="BX128" s="852" t="str">
        <f t="shared" si="66"/>
        <v>-</v>
      </c>
      <c r="BY128" s="852" t="str">
        <f t="shared" si="67"/>
        <v>-</v>
      </c>
      <c r="BZ128" s="852" t="str">
        <f t="shared" si="68"/>
        <v>-</v>
      </c>
      <c r="CA128" s="852" t="str">
        <f t="shared" si="69"/>
        <v>-</v>
      </c>
      <c r="CB128" s="852" t="str">
        <f t="shared" si="70"/>
        <v>-</v>
      </c>
      <c r="CC128" s="852" t="str">
        <f t="shared" si="71"/>
        <v>-</v>
      </c>
      <c r="CD128" s="852" t="str">
        <f t="shared" si="64"/>
        <v>-</v>
      </c>
      <c r="CE128" s="29">
        <f>DGA!CB128+ONEA!CB128+'Boucle du Mouhoun'!CB128+Cascades1!CB128+Centre1!CB128+'Centre Est1'!CB128+'Centre Nord1'!CB128+'Centre Ouest1'!CB128+'Centre Sud1'!CB128+'Est1'!CB128+'Hauts-Bassins1'!CB128+Nord1!CB128+'Plateau Central1'!CB128+Sahel1!CB128+SudOuest1!CB128</f>
        <v>0</v>
      </c>
      <c r="CF128" s="29">
        <f>DGA!CC128+ONEA!CC128+'Boucle du Mouhoun'!CC128+Cascades1!CC128+Centre1!CC128+'Centre Est1'!CC128+'Centre Nord1'!CC128+'Centre Ouest1'!CC128+'Centre Sud1'!CC128+'Est1'!CC128+'Hauts-Bassins1'!CC128+Nord1!CC128+'Plateau Central1'!CC128+Sahel1!CC128+SudOuest1!CC128</f>
        <v>0</v>
      </c>
      <c r="CG128" s="29">
        <f>DGA!CD128+ONEA!CD128+'Boucle du Mouhoun'!CD128+Cascades1!CD128+Centre1!CD128+'Centre Est1'!CD128+'Centre Nord1'!CD128+'Centre Ouest1'!CD128+'Centre Sud1'!CD128+'Est1'!CD128+'Hauts-Bassins1'!CD128+Nord1!CD128+'Plateau Central1'!CD128+Sahel1!CD128+SudOuest1!CD128</f>
        <v>0</v>
      </c>
      <c r="CH128" s="29">
        <f>DGA!CE128+ONEA!CE128+'Boucle du Mouhoun'!CE128+Cascades1!CE128+Centre1!CE128+'Centre Est1'!CE128+'Centre Nord1'!CE128+'Centre Ouest1'!CE128+'Centre Sud1'!CE128+'Est1'!CE128+'Hauts-Bassins1'!CE128+Nord1!CE128+'Plateau Central1'!CE128+Sahel1!CE128+SudOuest1!CE128</f>
        <v>0</v>
      </c>
      <c r="CI128" s="29">
        <f>DGA!CF128+ONEA!CF128+'Boucle du Mouhoun'!CF128+Cascades1!CF128+Centre1!CF128+'Centre Est1'!CF128+'Centre Nord1'!CF128+'Centre Ouest1'!CF128+'Centre Sud1'!CF128+'Est1'!CF128+'Hauts-Bassins1'!CF128+Nord1!CF128+'Plateau Central1'!CF128+Sahel1!CF128+SudOuest1!CF128</f>
        <v>0</v>
      </c>
      <c r="CJ128" s="28"/>
      <c r="CK128" s="28"/>
      <c r="CL128" s="88"/>
      <c r="CM128" s="88"/>
      <c r="CN128" s="88"/>
      <c r="CO128" s="88"/>
      <c r="CP128" s="88"/>
      <c r="CQ128" s="83"/>
      <c r="CR128" s="83"/>
      <c r="CS128" s="88"/>
      <c r="CT128" s="84"/>
      <c r="CU128" s="84"/>
      <c r="CV128" s="84"/>
      <c r="CW128" s="84"/>
      <c r="CX128" s="84"/>
      <c r="CY128" s="84"/>
    </row>
    <row r="129" spans="1:103" s="65" customFormat="1" ht="15.6" x14ac:dyDescent="0.3">
      <c r="A129" s="65" t="s">
        <v>244</v>
      </c>
      <c r="E129" s="65">
        <f>DGA!E129+ONEA!E129+'Boucle du Mouhoun'!E129+Cascades1!E129+Centre1!E129+'Centre Est1'!E129+'Centre Nord1'!E129+'Centre Ouest1'!E129+'Centre Sud1'!E129+'Est1'!E129+'Hauts-Bassins1'!E129+Nord1!E129+'Plateau Central1'!E129+Sahel1!E129+SudOuest1!E129</f>
        <v>0</v>
      </c>
      <c r="F129" s="65">
        <f>DGA!F129+ONEA!F129+'Boucle du Mouhoun'!F129+Cascades1!F129+Centre1!F129+'Centre Est1'!F129+'Centre Nord1'!F129+'Centre Ouest1'!F129+'Centre Sud1'!F129+'Est1'!F129+'Hauts-Bassins1'!F129+Nord1!F129+'Plateau Central1'!F129+Sahel1!F129+SudOuest1!F129</f>
        <v>1</v>
      </c>
      <c r="G129" s="65">
        <f>DGA!G129+ONEA!G129+'Boucle du Mouhoun'!G129+Cascades1!G129+Centre1!G129+'Centre Est1'!G129+'Centre Nord1'!G129+'Centre Ouest1'!G129+'Centre Sud1'!G129+'Est1'!G129+'Hauts-Bassins1'!G129+Nord1!G129+'Plateau Central1'!G129+Sahel1!G129+SudOuest1!G129</f>
        <v>0</v>
      </c>
      <c r="H129" s="65">
        <f>DGA!H129+ONEA!H129+'Boucle du Mouhoun'!H129+Cascades1!H129+Centre1!H129+'Centre Est1'!H129+'Centre Nord1'!H129+'Centre Ouest1'!H129+'Centre Sud1'!H129+'Est1'!H129+'Hauts-Bassins1'!H129+Nord1!H129+'Plateau Central1'!H129+Sahel1!H129+SudOuest1!H129</f>
        <v>0</v>
      </c>
      <c r="I129" s="65">
        <f>DGA!I129+ONEA!I129+'Boucle du Mouhoun'!I129+Cascades1!I129+Centre1!I129+'Centre Est1'!I129+'Centre Nord1'!I129+'Centre Ouest1'!I129+'Centre Sud1'!I129+'Est1'!I129+'Hauts-Bassins1'!I129+Nord1!I129+'Plateau Central1'!I129+Sahel1!I129+SudOuest1!I129</f>
        <v>1</v>
      </c>
      <c r="J129" s="65">
        <f>DGA!J129+ONEA!J129+'Boucle du Mouhoun'!J129+Cascades1!J129+Centre1!J129+'Centre Est1'!J129+'Centre Nord1'!J129+'Centre Ouest1'!J129+'Centre Sud1'!J129+'Est1'!J129+'Hauts-Bassins1'!J129+Nord1!J129+'Plateau Central1'!J129+Sahel1!J129+SudOuest1!J129</f>
        <v>1</v>
      </c>
      <c r="K129" s="65">
        <f>DGA!K129+ONEA!K129+'Boucle du Mouhoun'!K129+Cascades1!K129+Centre1!K129+'Centre Est1'!K129+'Centre Nord1'!K129+'Centre Ouest1'!K129+'Centre Sud1'!K129+'Est1'!K129+'Hauts-Bassins1'!K129+Nord1!K129+'Plateau Central1'!K129+Sahel1!K129+SudOuest1!K129</f>
        <v>0</v>
      </c>
      <c r="L129" s="65">
        <f>DGA!L129+ONEA!L129+'Boucle du Mouhoun'!L129+Cascades1!L129+Centre1!L129+'Centre Est1'!L129+'Centre Nord1'!L129+'Centre Ouest1'!L129+'Centre Sud1'!L129+'Est1'!L129+'Hauts-Bassins1'!L129+Nord1!L129+'Plateau Central1'!L129+Sahel1!L129+SudOuest1!L129</f>
        <v>1</v>
      </c>
      <c r="M129" s="65">
        <f>DGA!M129+ONEA!M129+'Boucle du Mouhoun'!M129+Cascades1!M129+Centre1!M129+'Centre Est1'!M129+'Centre Nord1'!M129+'Centre Ouest1'!M129+'Centre Sud1'!M129+'Est1'!M129+'Hauts-Bassins1'!M129+Nord1!M129+'Plateau Central1'!M129+Sahel1!M129+SudOuest1!M129</f>
        <v>0</v>
      </c>
      <c r="N129" s="65">
        <f>DGA!N129+ONEA!N129+'Boucle du Mouhoun'!N129+Cascades1!N129+Centre1!N129+'Centre Est1'!N129+'Centre Nord1'!N129+'Centre Ouest1'!N129+'Centre Sud1'!N129+'Est1'!N129+'Hauts-Bassins1'!N129+Nord1!N129+'Plateau Central1'!N129+Sahel1!N129+SudOuest1!N129</f>
        <v>1</v>
      </c>
      <c r="O129" s="65">
        <f>DGA!O129+ONEA!O129+'Boucle du Mouhoun'!O129+Cascades1!O129+Centre1!O129+'Centre Est1'!O129+'Centre Nord1'!O129+'Centre Ouest1'!O129+'Centre Sud1'!O129+'Est1'!O129+'Hauts-Bassins1'!O129+Nord1!O129+'Plateau Central1'!O129+Sahel1!O129+SudOuest1!O129</f>
        <v>0</v>
      </c>
      <c r="P129" s="65">
        <f>DGA!P129+ONEA!P129+'Boucle du Mouhoun'!P129+Cascades1!P129+Centre1!P129+'Centre Est1'!P129+'Centre Nord1'!P129+'Centre Ouest1'!P129+'Centre Sud1'!P129+'Est1'!P129+'Hauts-Bassins1'!P129+Nord1!P129+'Plateau Central1'!P129+Sahel1!P129+SudOuest1!P129</f>
        <v>1</v>
      </c>
      <c r="Q129" s="65">
        <f>DGA!Q129+ONEA!Q129+'Boucle du Mouhoun'!Q129+Cascades1!Q129+Centre1!Q129+'Centre Est1'!Q129+'Centre Nord1'!Q129+'Centre Ouest1'!Q129+'Centre Sud1'!Q129+'Est1'!Q129+'Hauts-Bassins1'!Q129+Nord1!Q129+'Plateau Central1'!Q129+Sahel1!Q129+SudOuest1!Q129</f>
        <v>2</v>
      </c>
      <c r="R129" s="65">
        <f>DGA!R129+ONEA!R129+'Boucle du Mouhoun'!R129+Cascades1!R129+Centre1!R129+'Centre Est1'!R129+'Centre Nord1'!R129+'Centre Ouest1'!R129+'Centre Sud1'!R129+'Est1'!R129+'Hauts-Bassins1'!R129+Nord1!R129+'Plateau Central1'!R129+Sahel1!R129+SudOuest1!R129</f>
        <v>1</v>
      </c>
      <c r="S129" s="65">
        <f>DGA!S129+ONEA!S129+'Boucle du Mouhoun'!S129+Cascades1!S129+Centre1!S129+'Centre Est1'!S129+'Centre Nord1'!S129+'Centre Ouest1'!S129+'Centre Sud1'!S129+'Est1'!S129+'Hauts-Bassins1'!S129+Nord1!S129+'Plateau Central1'!S129+Sahel1!S129+SudOuest1!S129</f>
        <v>1</v>
      </c>
      <c r="T129" s="65">
        <f>DGA!T129+ONEA!T129+'Boucle du Mouhoun'!T129+Cascades1!T129+Centre1!T129+'Centre Est1'!T129+'Centre Nord1'!T129+'Centre Ouest1'!T129+'Centre Sud1'!T129+'Est1'!T129+'Hauts-Bassins1'!T129+Nord1!T129+'Plateau Central1'!T129+Sahel1!T129+SudOuest1!T129</f>
        <v>2</v>
      </c>
      <c r="U129" s="65">
        <f>DGA!U129+ONEA!U129+'Boucle du Mouhoun'!U129+Cascades1!U129+Centre1!U129+'Centre Est1'!U129+'Centre Nord1'!U129+'Centre Ouest1'!U129+'Centre Sud1'!U129+'Est1'!U129+'Hauts-Bassins1'!U129+Nord1!U129+'Plateau Central1'!U129+Sahel1!U129+SudOuest1!U129</f>
        <v>0</v>
      </c>
      <c r="V129" s="65">
        <f>DGA!V129+ONEA!V129+'Boucle du Mouhoun'!V129+Cascades1!V129+Centre1!V129+'Centre Est1'!V129+'Centre Nord1'!V129+'Centre Ouest1'!V129+'Centre Sud1'!V129+'Est1'!V129+'Hauts-Bassins1'!V129+Nord1!V129+'Plateau Central1'!V129+Sahel1!V129+SudOuest1!V129</f>
        <v>1</v>
      </c>
      <c r="W129" s="65">
        <f>DGA!W129+ONEA!W129+'Boucle du Mouhoun'!W129+Cascades1!W129+Centre1!W129+'Centre Est1'!W129+'Centre Nord1'!W129+'Centre Ouest1'!W129+'Centre Sud1'!W129+'Est1'!W129+'Hauts-Bassins1'!W129+Nord1!W129+'Plateau Central1'!W129+Sahel1!W129+SudOuest1!W129</f>
        <v>0</v>
      </c>
      <c r="X129" s="65">
        <f>DGA!X129+ONEA!X129+'Boucle du Mouhoun'!X129+Cascades1!X129+Centre1!X129+'Centre Est1'!X129+'Centre Nord1'!X129+'Centre Ouest1'!X129+'Centre Sud1'!X129+'Est1'!X129+'Hauts-Bassins1'!X129+Nord1!X129+'Plateau Central1'!X129+Sahel1!X129+SudOuest1!X129</f>
        <v>0</v>
      </c>
      <c r="Y129" s="65">
        <f>DGA!Y129+ONEA!Y129+'Boucle du Mouhoun'!Y129+Cascades1!Y129+Centre1!Y129+'Centre Est1'!Y129+'Centre Nord1'!Y129+'Centre Ouest1'!Y129+'Centre Sud1'!Y129+'Est1'!Y129+'Hauts-Bassins1'!Y129+Nord1!Y129+'Plateau Central1'!Y129+Sahel1!Y129+SudOuest1!Y129</f>
        <v>1</v>
      </c>
      <c r="Z129" s="65">
        <f>DGA!Z129+ONEA!Z129+'Boucle du Mouhoun'!Z129+Cascades1!Z129+Centre1!Z129+'Centre Est1'!Z129+'Centre Nord1'!Z129+'Centre Ouest1'!Z129+'Centre Sud1'!Z129+'Est1'!Z129+'Hauts-Bassins1'!Z129+Nord1!Z129+'Plateau Central1'!Z129+Sahel1!Z129+SudOuest1!Z129</f>
        <v>0</v>
      </c>
      <c r="AA129" s="65">
        <f>DGA!AA129+ONEA!AA129+'Boucle du Mouhoun'!AA129+Cascades1!AA129+Centre1!AA129+'Centre Est1'!AA129+'Centre Nord1'!AA129+'Centre Ouest1'!AA129+'Centre Sud1'!AA129+'Est1'!AA129+'Hauts-Bassins1'!AA129+Nord1!AA129+'Plateau Central1'!AA129+Sahel1!AA129+SudOuest1!AA129</f>
        <v>1</v>
      </c>
      <c r="AB129" s="65">
        <f>DGA!AB129+ONEA!AB129+'Boucle du Mouhoun'!AB129+Cascades1!AB129+Centre1!AB129+'Centre Est1'!AB129+'Centre Nord1'!AB129+'Centre Ouest1'!AB129+'Centre Sud1'!AB129+'Est1'!AB129+'Hauts-Bassins1'!AB129+Nord1!AB129+'Plateau Central1'!AB129+Sahel1!AB129+SudOuest1!AB129</f>
        <v>1</v>
      </c>
      <c r="AC129" s="151" t="e">
        <f>AVERAGE(AC121:AC124,AC126,AC128)</f>
        <v>#DIV/0!</v>
      </c>
      <c r="AD129" s="151">
        <f t="shared" ref="AD129:AH129" si="86">AVERAGE(AD121:AD124,AD126,AD128)</f>
        <v>0</v>
      </c>
      <c r="AE129" s="151" t="e">
        <f t="shared" si="86"/>
        <v>#DIV/0!</v>
      </c>
      <c r="AF129" s="151" t="e">
        <f t="shared" si="86"/>
        <v>#DIV/0!</v>
      </c>
      <c r="AG129" s="151">
        <f t="shared" si="86"/>
        <v>0</v>
      </c>
      <c r="AH129" s="151">
        <f t="shared" si="86"/>
        <v>0</v>
      </c>
      <c r="AI129" s="65">
        <f>DGA!AH129+ONEA!AH129+'Boucle du Mouhoun'!AH129+Cascades1!AH129+Centre1!AH129+'Centre Est1'!AH129+'Centre Nord1'!AH129+'Centre Ouest1'!AH129+'Centre Sud1'!AH129+'Est1'!AH129+'Hauts-Bassins1'!AH129+Nord1!AH129+'Plateau Central1'!AH129+Sahel1!AH129+SudOuest1!AH129</f>
        <v>0</v>
      </c>
      <c r="AJ129" s="65">
        <f>DGA!AI129+ONEA!AI129+'Boucle du Mouhoun'!AI129+Cascades1!AI129+Centre1!AI129+'Centre Est1'!AI129+'Centre Nord1'!AI129+'Centre Ouest1'!AI129+'Centre Sud1'!AI129+'Est1'!AI129+'Hauts-Bassins1'!AI129+Nord1!AI129+'Plateau Central1'!AI129+Sahel1!AI129+SudOuest1!AI129</f>
        <v>0</v>
      </c>
      <c r="AK129" s="65">
        <f>DGA!AJ129+ONEA!AJ129+'Boucle du Mouhoun'!AJ129+Cascades1!AJ129+Centre1!AJ129+'Centre Est1'!AJ129+'Centre Nord1'!AJ129+'Centre Ouest1'!AJ129+'Centre Sud1'!AJ129+'Est1'!AJ129+'Hauts-Bassins1'!AJ129+Nord1!AJ129+'Plateau Central1'!AJ129+Sahel1!AJ129+SudOuest1!AJ129</f>
        <v>0</v>
      </c>
      <c r="AL129" s="65">
        <f>DGA!AK129+ONEA!AK129+'Boucle du Mouhoun'!AK129+Cascades1!AK129+Centre1!AK129+'Centre Est1'!AK129+'Centre Nord1'!AK129+'Centre Ouest1'!AK129+'Centre Sud1'!AK129+'Est1'!AK129+'Hauts-Bassins1'!AK129+Nord1!AK129+'Plateau Central1'!AK129+Sahel1!AK129+SudOuest1!AK129</f>
        <v>0</v>
      </c>
      <c r="AM129" s="65">
        <f>DGA!AL129+ONEA!AL129+'Boucle du Mouhoun'!AL129+Cascades1!AL129+Centre1!AL129+'Centre Est1'!AL129+'Centre Nord1'!AL129+'Centre Ouest1'!AL129+'Centre Sud1'!AL129+'Est1'!AL129+'Hauts-Bassins1'!AL129+Nord1!AL129+'Plateau Central1'!AL129+Sahel1!AL129+SudOuest1!AL129</f>
        <v>0</v>
      </c>
      <c r="AN129" s="65">
        <f>DGA!AM129+ONEA!AM129+'Boucle du Mouhoun'!AM129+Cascades1!AM129+Centre1!AM129+'Centre Est1'!AM129+'Centre Nord1'!AM129+'Centre Ouest1'!AM129+'Centre Sud1'!AM129+'Est1'!AM129+'Hauts-Bassins1'!AM129+Nord1!AM129+'Plateau Central1'!AM129+Sahel1!AM129+SudOuest1!AM129</f>
        <v>0</v>
      </c>
      <c r="AO129" s="65">
        <f>DGA!AN129+ONEA!AN129+'Boucle du Mouhoun'!AN129+Cascades1!AN129+Centre1!AN129+'Centre Est1'!AN129+'Centre Nord1'!AN129+'Centre Ouest1'!AN129+'Centre Sud1'!AN129+'Est1'!AN129+'Hauts-Bassins1'!AN129+Nord1!AN129+'Plateau Central1'!AN129+Sahel1!AN129+SudOuest1!AN129</f>
        <v>0</v>
      </c>
      <c r="AP129" s="65">
        <f>DGA!AO129+ONEA!AO129+'Boucle du Mouhoun'!AO129+Cascades1!AO129+Centre1!AO129+'Centre Est1'!AO129+'Centre Nord1'!AO129+'Centre Ouest1'!AO129+'Centre Sud1'!AO129+'Est1'!AO129+'Hauts-Bassins1'!AO129+Nord1!AO129+'Plateau Central1'!AO129+Sahel1!AO129+SudOuest1!AO129</f>
        <v>0</v>
      </c>
      <c r="AQ129" s="65">
        <f>DGA!AP129+ONEA!AP129+'Boucle du Mouhoun'!AP129+Cascades1!AP129+Centre1!AP129+'Centre Est1'!AP129+'Centre Nord1'!AP129+'Centre Ouest1'!AP129+'Centre Sud1'!AP129+'Est1'!AP129+'Hauts-Bassins1'!AP129+Nord1!AP129+'Plateau Central1'!AP129+Sahel1!AP129+SudOuest1!AP129</f>
        <v>0</v>
      </c>
      <c r="AR129" s="65">
        <f>DGA!AQ129+ONEA!AQ129+'Boucle du Mouhoun'!AQ129+Cascades1!AQ129+Centre1!AQ129+'Centre Est1'!AQ129+'Centre Nord1'!AQ129+'Centre Ouest1'!AQ129+'Centre Sud1'!AQ129+'Est1'!AQ129+'Hauts-Bassins1'!AQ129+Nord1!AQ129+'Plateau Central1'!AQ129+Sahel1!AQ129+SudOuest1!AQ129</f>
        <v>8.5</v>
      </c>
      <c r="AS129" s="65">
        <f>DGA!AR129+ONEA!AR129+'Boucle du Mouhoun'!AR129+Cascades1!AR129+Centre1!AR129+'Centre Est1'!AR129+'Centre Nord1'!AR129+'Centre Ouest1'!AR129+'Centre Sud1'!AR129+'Est1'!AR129+'Hauts-Bassins1'!AR129+Nord1!AR129+'Plateau Central1'!AR129+Sahel1!AR129+SudOuest1!AR129</f>
        <v>0</v>
      </c>
      <c r="AT129" s="65">
        <f>DGA!AS129+ONEA!AS129+'Boucle du Mouhoun'!AS129+Cascades1!AS129+Centre1!AS129+'Centre Est1'!AS129+'Centre Nord1'!AS129+'Centre Ouest1'!AS129+'Centre Sud1'!AS129+'Est1'!AS129+'Hauts-Bassins1'!AS129+Nord1!AS129+'Plateau Central1'!AS129+Sahel1!AS129+SudOuest1!AS129</f>
        <v>0</v>
      </c>
      <c r="AU129" s="65">
        <f>DGA!AT129+ONEA!AT129+'Boucle du Mouhoun'!AT129+Cascades1!AT129+Centre1!AT129+'Centre Est1'!AT129+'Centre Nord1'!AT129+'Centre Ouest1'!AT129+'Centre Sud1'!AT129+'Est1'!AT129+'Hauts-Bassins1'!AT129+Nord1!AT129+'Plateau Central1'!AT129+Sahel1!AT129+SudOuest1!AT129</f>
        <v>8.5</v>
      </c>
      <c r="AV129" s="65">
        <f>DGA!AU129+ONEA!AU129+'Boucle du Mouhoun'!AU129+Cascades1!AU129+Centre1!AU129+'Centre Est1'!AU129+'Centre Nord1'!AU129+'Centre Ouest1'!AU129+'Centre Sud1'!AU129+'Est1'!AU129+'Hauts-Bassins1'!AU129+Nord1!AU129+'Plateau Central1'!AU129+Sahel1!AU129+SudOuest1!AU129</f>
        <v>0</v>
      </c>
      <c r="AW129" s="65">
        <f>DGA!AV129+ONEA!AV129+'Boucle du Mouhoun'!AV129+Cascades1!AV129+Centre1!AV129+'Centre Est1'!AV129+'Centre Nord1'!AV129+'Centre Ouest1'!AV129+'Centre Sud1'!AV129+'Est1'!AV129+'Hauts-Bassins1'!AV129+Nord1!AV129+'Plateau Central1'!AV129+Sahel1!AV129+SudOuest1!AV129</f>
        <v>8.5</v>
      </c>
      <c r="AX129" s="65">
        <f>DGA!AW129+ONEA!AW129+'Boucle du Mouhoun'!AW129+Cascades1!AW129+Centre1!AW129+'Centre Est1'!AW129+'Centre Nord1'!AW129+'Centre Ouest1'!AW129+'Centre Sud1'!AW129+'Est1'!AW129+'Hauts-Bassins1'!AW129+Nord1!AW129+'Plateau Central1'!AW129+Sahel1!AW129+SudOuest1!AW129</f>
        <v>8.5</v>
      </c>
      <c r="AY129" s="65">
        <f>DGA!AX129+ONEA!AX129+'Boucle du Mouhoun'!AX129+Cascades1!AX129+Centre1!AX129+'Centre Est1'!AX129+'Centre Nord1'!AX129+'Centre Ouest1'!AX129+'Centre Sud1'!AX129+'Est1'!AX129+'Hauts-Bassins1'!AX129+Nord1!AX129+'Plateau Central1'!AX129+Sahel1!AX129+SudOuest1!AX129</f>
        <v>0</v>
      </c>
      <c r="AZ129" s="65">
        <f>DGA!AY129+ONEA!AY129+'Boucle du Mouhoun'!AY129+Cascades1!AY129+Centre1!AY129+'Centre Est1'!AY129+'Centre Nord1'!AY129+'Centre Ouest1'!AY129+'Centre Sud1'!AY129+'Est1'!AY129+'Hauts-Bassins1'!AY129+Nord1!AY129+'Plateau Central1'!AY129+Sahel1!AY129+SudOuest1!AY129</f>
        <v>8.5</v>
      </c>
      <c r="BA129" s="65">
        <f>DGA!AZ129+ONEA!AZ129+'Boucle du Mouhoun'!AZ129+Cascades1!AZ129+Centre1!AZ129+'Centre Est1'!AZ129+'Centre Nord1'!AZ129+'Centre Ouest1'!AZ129+'Centre Sud1'!AZ129+'Est1'!AZ129+'Hauts-Bassins1'!AZ129+Nord1!AZ129+'Plateau Central1'!AZ129+Sahel1!AZ129+SudOuest1!AZ129</f>
        <v>0</v>
      </c>
      <c r="BB129" s="65">
        <f>DGA!BA129+ONEA!BA129+'Boucle du Mouhoun'!BA129+Cascades1!BA129+Centre1!BA129+'Centre Est1'!BA129+'Centre Nord1'!BA129+'Centre Ouest1'!BA129+'Centre Sud1'!BA129+'Est1'!BA129+'Hauts-Bassins1'!BA129+Nord1!BA129+'Plateau Central1'!BA129+Sahel1!BA129+SudOuest1!BA129</f>
        <v>0</v>
      </c>
      <c r="BC129" s="240">
        <f>DGA!BB129+ONEA!BB129+'Boucle du Mouhoun'!BB129+Cascades1!BB129+Centre1!BB129+'Centre Est1'!BB129+'Centre Nord1'!BB129+'Centre Ouest1'!BB129+'Centre Sud1'!BB129+'Est1'!BB129+'Hauts-Bassins1'!BB129+Nord1!BB129+'Plateau Central1'!BB129+Sahel1!BB129+SudOuest1!BB129</f>
        <v>8.5</v>
      </c>
      <c r="BD129" s="65">
        <f>DGA!BC129+ONEA!BC129+'Boucle du Mouhoun'!BC129+Cascades1!BC129+Centre1!BC129+'Centre Est1'!BC129+'Centre Nord1'!BC129+'Centre Ouest1'!BC129+'Centre Sud1'!BC129+'Est1'!BC129+'Hauts-Bassins1'!BC129+Nord1!BC129+'Plateau Central1'!BC129+Sahel1!BC129+SudOuest1!BC129</f>
        <v>0</v>
      </c>
      <c r="BE129" s="65">
        <f>DGA!BD129+ONEA!BD129+'Boucle du Mouhoun'!BD129+Cascades1!BD129+Centre1!BD129+'Centre Est1'!BD129+'Centre Nord1'!BD129+'Centre Ouest1'!BD129+'Centre Sud1'!BD129+'Est1'!BD129+'Hauts-Bassins1'!BD129+Nord1!BD129+'Plateau Central1'!BD129+Sahel1!BD129+SudOuest1!BD129</f>
        <v>8.5</v>
      </c>
      <c r="BF129" s="65">
        <f>DGA!BE129+ONEA!BE129+'Boucle du Mouhoun'!BE129+Cascades1!BE129+Centre1!BE129+'Centre Est1'!BE129+'Centre Nord1'!BE129+'Centre Ouest1'!BE129+'Centre Sud1'!BE129+'Est1'!BE129+'Hauts-Bassins1'!BE129+Nord1!BE129+'Plateau Central1'!BE129+Sahel1!BE129+SudOuest1!BE129</f>
        <v>8.5</v>
      </c>
      <c r="BG129" s="852" t="str">
        <f t="shared" si="56"/>
        <v>-</v>
      </c>
      <c r="BH129" s="852" t="str">
        <f t="shared" si="57"/>
        <v>-</v>
      </c>
      <c r="BI129" s="852" t="str">
        <f t="shared" si="58"/>
        <v>-</v>
      </c>
      <c r="BJ129" s="852" t="str">
        <f t="shared" si="59"/>
        <v>-</v>
      </c>
      <c r="BK129" s="852" t="str">
        <f t="shared" si="60"/>
        <v>-</v>
      </c>
      <c r="BL129" s="852" t="str">
        <f t="shared" si="61"/>
        <v>-</v>
      </c>
      <c r="BM129" s="845" t="str">
        <f t="shared" si="62"/>
        <v>-</v>
      </c>
      <c r="BN129" s="852" t="str">
        <f t="shared" si="63"/>
        <v>-</v>
      </c>
      <c r="BO129" s="65">
        <f>DGA!BM129+ONEA!BM129+'Boucle du Mouhoun'!BM129+Cascades1!BM129+Centre1!BM129+'Centre Est1'!BM129+'Centre Nord1'!BM129+'Centre Ouest1'!BM129+'Centre Sud1'!BM129+'Est1'!BM129+'Hauts-Bassins1'!BM129+Nord1!BM129+'Plateau Central1'!BM129+Sahel1!BM129+SudOuest1!BM129</f>
        <v>0</v>
      </c>
      <c r="BP129" s="65">
        <f>DGA!BN129+ONEA!BN129+'Boucle du Mouhoun'!BN129+Cascades1!BN129+Centre1!BN129+'Centre Est1'!BN129+'Centre Nord1'!BN129+'Centre Ouest1'!BN129+'Centre Sud1'!BN129+'Est1'!BN129+'Hauts-Bassins1'!BN129+Nord1!BN129+'Plateau Central1'!BN129+Sahel1!BN129+SudOuest1!BN129</f>
        <v>8.5</v>
      </c>
      <c r="BQ129" s="65">
        <f>DGA!BO129+ONEA!BO129+'Boucle du Mouhoun'!BO129+Cascades1!BO129+Centre1!BO129+'Centre Est1'!BO129+'Centre Nord1'!BO129+'Centre Ouest1'!BO129+'Centre Sud1'!BO129+'Est1'!BO129+'Hauts-Bassins1'!BO129+Nord1!BO129+'Plateau Central1'!BO129+Sahel1!BO129+SudOuest1!BO129</f>
        <v>0</v>
      </c>
      <c r="BR129" s="65">
        <f>DGA!BP129+ONEA!BP129+'Boucle du Mouhoun'!BP129+Cascades1!BP129+Centre1!BP129+'Centre Est1'!BP129+'Centre Nord1'!BP129+'Centre Ouest1'!BP129+'Centre Sud1'!BP129+'Est1'!BP129+'Hauts-Bassins1'!BP129+Nord1!BP129+'Plateau Central1'!BP129+Sahel1!BP129+SudOuest1!BP129</f>
        <v>0</v>
      </c>
      <c r="BS129" s="65">
        <f>DGA!BQ129+ONEA!BQ129+'Boucle du Mouhoun'!BQ129+Cascades1!BQ129+Centre1!BQ129+'Centre Est1'!BQ129+'Centre Nord1'!BQ129+'Centre Ouest1'!BQ129+'Centre Sud1'!BQ129+'Est1'!BQ129+'Hauts-Bassins1'!BQ129+Nord1!BQ129+'Plateau Central1'!BQ129+Sahel1!BQ129+SudOuest1!BQ129</f>
        <v>8.5</v>
      </c>
      <c r="BT129" s="65">
        <f>DGA!BR129+ONEA!BR129+'Boucle du Mouhoun'!BR129+Cascades1!BR129+Centre1!BR129+'Centre Est1'!BR129+'Centre Nord1'!BR129+'Centre Ouest1'!BR129+'Centre Sud1'!BR129+'Est1'!BR129+'Hauts-Bassins1'!BR129+Nord1!BR129+'Plateau Central1'!BR129+Sahel1!BR129+SudOuest1!BR129</f>
        <v>0</v>
      </c>
      <c r="BU129" s="65">
        <f>DGA!BS129+ONEA!BS129+'Boucle du Mouhoun'!BS129+Cascades1!BS129+Centre1!BS129+'Centre Est1'!BS129+'Centre Nord1'!BS129+'Centre Ouest1'!BS129+'Centre Sud1'!BS129+'Est1'!BS129+'Hauts-Bassins1'!BS129+Nord1!BS129+'Plateau Central1'!BS129+Sahel1!BS129+SudOuest1!BS129</f>
        <v>8.5</v>
      </c>
      <c r="BV129" s="65">
        <f>DGA!BT129+ONEA!BT129+'Boucle du Mouhoun'!BT129+Cascades1!BT129+Centre1!BT129+'Centre Est1'!BT129+'Centre Nord1'!BT129+'Centre Ouest1'!BT129+'Centre Sud1'!BT129+'Est1'!BT129+'Hauts-Bassins1'!BT129+Nord1!BT129+'Plateau Central1'!BT129+Sahel1!BT129+SudOuest1!BT129</f>
        <v>8.5</v>
      </c>
      <c r="BW129" s="852" t="str">
        <f t="shared" si="65"/>
        <v>-</v>
      </c>
      <c r="BX129" s="852" t="str">
        <f t="shared" si="66"/>
        <v>-</v>
      </c>
      <c r="BY129" s="852" t="str">
        <f t="shared" si="67"/>
        <v>-</v>
      </c>
      <c r="BZ129" s="852" t="str">
        <f t="shared" si="68"/>
        <v>-</v>
      </c>
      <c r="CA129" s="852" t="str">
        <f t="shared" si="69"/>
        <v>-</v>
      </c>
      <c r="CB129" s="852" t="str">
        <f t="shared" si="70"/>
        <v>-</v>
      </c>
      <c r="CC129" s="852" t="str">
        <f t="shared" si="71"/>
        <v>-</v>
      </c>
      <c r="CD129" s="852" t="str">
        <f t="shared" si="64"/>
        <v>-</v>
      </c>
      <c r="CE129" s="65">
        <f>DGA!CB129+ONEA!CB129+'Boucle du Mouhoun'!CB129+Cascades1!CB129+Centre1!CB129+'Centre Est1'!CB129+'Centre Nord1'!CB129+'Centre Ouest1'!CB129+'Centre Sud1'!CB129+'Est1'!CB129+'Hauts-Bassins1'!CB129+Nord1!CB129+'Plateau Central1'!CB129+Sahel1!CB129+SudOuest1!CB129</f>
        <v>0</v>
      </c>
      <c r="CF129" s="65">
        <f>DGA!CC129+ONEA!CC129+'Boucle du Mouhoun'!CC129+Cascades1!CC129+Centre1!CC129+'Centre Est1'!CC129+'Centre Nord1'!CC129+'Centre Ouest1'!CC129+'Centre Sud1'!CC129+'Est1'!CC129+'Hauts-Bassins1'!CC129+Nord1!CC129+'Plateau Central1'!CC129+Sahel1!CC129+SudOuest1!CC129</f>
        <v>0</v>
      </c>
      <c r="CG129" s="65">
        <f>DGA!CD129+ONEA!CD129+'Boucle du Mouhoun'!CD129+Cascades1!CD129+Centre1!CD129+'Centre Est1'!CD129+'Centre Nord1'!CD129+'Centre Ouest1'!CD129+'Centre Sud1'!CD129+'Est1'!CD129+'Hauts-Bassins1'!CD129+Nord1!CD129+'Plateau Central1'!CD129+Sahel1!CD129+SudOuest1!CD129</f>
        <v>0</v>
      </c>
      <c r="CH129" s="65">
        <f>DGA!CE129+ONEA!CE129+'Boucle du Mouhoun'!CE129+Cascades1!CE129+Centre1!CE129+'Centre Est1'!CE129+'Centre Nord1'!CE129+'Centre Ouest1'!CE129+'Centre Sud1'!CE129+'Est1'!CE129+'Hauts-Bassins1'!CE129+Nord1!CE129+'Plateau Central1'!CE129+Sahel1!CE129+SudOuest1!CE129</f>
        <v>0</v>
      </c>
      <c r="CI129" s="65">
        <f>DGA!CF129+ONEA!CF129+'Boucle du Mouhoun'!CF129+Cascades1!CF129+Centre1!CF129+'Centre Est1'!CF129+'Centre Nord1'!CF129+'Centre Ouest1'!CF129+'Centre Sud1'!CF129+'Est1'!CF129+'Hauts-Bassins1'!CF129+Nord1!CF129+'Plateau Central1'!CF129+Sahel1!CF129+SudOuest1!CF129</f>
        <v>0</v>
      </c>
    </row>
    <row r="130" spans="1:103" s="15" customFormat="1" ht="35.4" customHeight="1" x14ac:dyDescent="0.3">
      <c r="A130" s="15" t="s">
        <v>245</v>
      </c>
      <c r="BG130" s="852" t="str">
        <f t="shared" si="56"/>
        <v>-</v>
      </c>
      <c r="BH130" s="852" t="str">
        <f t="shared" si="57"/>
        <v>-</v>
      </c>
      <c r="BI130" s="852" t="str">
        <f t="shared" si="58"/>
        <v>-</v>
      </c>
      <c r="BJ130" s="852" t="str">
        <f t="shared" si="59"/>
        <v>-</v>
      </c>
      <c r="BK130" s="852" t="str">
        <f t="shared" si="60"/>
        <v>-</v>
      </c>
      <c r="BL130" s="852" t="str">
        <f t="shared" si="61"/>
        <v>-</v>
      </c>
      <c r="BM130" s="852" t="str">
        <f t="shared" si="62"/>
        <v>-</v>
      </c>
      <c r="BN130" s="852" t="str">
        <f t="shared" si="63"/>
        <v>-</v>
      </c>
      <c r="BW130" s="852" t="str">
        <f t="shared" si="65"/>
        <v>-</v>
      </c>
      <c r="BX130" s="852" t="str">
        <f t="shared" si="66"/>
        <v>-</v>
      </c>
      <c r="BY130" s="852" t="str">
        <f t="shared" si="67"/>
        <v>-</v>
      </c>
      <c r="BZ130" s="852" t="str">
        <f t="shared" si="68"/>
        <v>-</v>
      </c>
      <c r="CA130" s="852" t="str">
        <f t="shared" si="69"/>
        <v>-</v>
      </c>
      <c r="CB130" s="852" t="str">
        <f t="shared" si="70"/>
        <v>-</v>
      </c>
      <c r="CC130" s="852" t="str">
        <f t="shared" si="71"/>
        <v>-</v>
      </c>
      <c r="CD130" s="852" t="str">
        <f t="shared" si="64"/>
        <v>-</v>
      </c>
    </row>
    <row r="131" spans="1:103" s="19" customFormat="1" ht="27.6" x14ac:dyDescent="0.3">
      <c r="A131" s="19" t="s">
        <v>246</v>
      </c>
      <c r="BG131" s="852" t="str">
        <f t="shared" si="56"/>
        <v>-</v>
      </c>
      <c r="BH131" s="852" t="str">
        <f t="shared" si="57"/>
        <v>-</v>
      </c>
      <c r="BI131" s="852" t="str">
        <f t="shared" si="58"/>
        <v>-</v>
      </c>
      <c r="BJ131" s="852" t="str">
        <f t="shared" si="59"/>
        <v>-</v>
      </c>
      <c r="BK131" s="852" t="str">
        <f t="shared" si="60"/>
        <v>-</v>
      </c>
      <c r="BL131" s="852" t="str">
        <f t="shared" si="61"/>
        <v>-</v>
      </c>
      <c r="BM131" s="852" t="str">
        <f t="shared" si="62"/>
        <v>-</v>
      </c>
      <c r="BN131" s="852" t="str">
        <f t="shared" si="63"/>
        <v>-</v>
      </c>
      <c r="BW131" s="852" t="str">
        <f t="shared" si="65"/>
        <v>-</v>
      </c>
      <c r="BX131" s="852" t="str">
        <f t="shared" si="66"/>
        <v>-</v>
      </c>
      <c r="BY131" s="852" t="str">
        <f t="shared" si="67"/>
        <v>-</v>
      </c>
      <c r="BZ131" s="852" t="str">
        <f t="shared" si="68"/>
        <v>-</v>
      </c>
      <c r="CA131" s="852" t="str">
        <f t="shared" si="69"/>
        <v>-</v>
      </c>
      <c r="CB131" s="852" t="str">
        <f t="shared" si="70"/>
        <v>-</v>
      </c>
      <c r="CC131" s="852" t="str">
        <f t="shared" si="71"/>
        <v>-</v>
      </c>
      <c r="CD131" s="852" t="str">
        <f t="shared" si="64"/>
        <v>-</v>
      </c>
    </row>
    <row r="132" spans="1:103" s="22" customFormat="1" ht="15.6" x14ac:dyDescent="0.3">
      <c r="A132" s="22" t="s">
        <v>247</v>
      </c>
      <c r="E132" s="22">
        <f>DGA!E132+ONEA!E132+'Boucle du Mouhoun'!E132+Cascades1!E132+Centre1!E132+'Centre Est1'!E132+'Centre Nord1'!E132+'Centre Ouest1'!E132+'Centre Sud1'!E132+'Est1'!E132+'Hauts-Bassins1'!E132+Nord1!E132+'Plateau Central1'!E132+Sahel1!E132+SudOuest1!E132</f>
        <v>0</v>
      </c>
      <c r="F132" s="22">
        <f>DGA!F132+ONEA!F132+'Boucle du Mouhoun'!F132+Cascades1!F132+Centre1!F132+'Centre Est1'!F132+'Centre Nord1'!F132+'Centre Ouest1'!F132+'Centre Sud1'!F132+'Est1'!F132+'Hauts-Bassins1'!F132+Nord1!F132+'Plateau Central1'!F132+Sahel1!F132+SudOuest1!F132</f>
        <v>0</v>
      </c>
      <c r="G132" s="22">
        <f>DGA!G132+ONEA!G132+'Boucle du Mouhoun'!G132+Cascades1!G132+Centre1!G132+'Centre Est1'!G132+'Centre Nord1'!G132+'Centre Ouest1'!G132+'Centre Sud1'!G132+'Est1'!G132+'Hauts-Bassins1'!G132+Nord1!G132+'Plateau Central1'!G132+Sahel1!G132+SudOuest1!G132</f>
        <v>0</v>
      </c>
      <c r="H132" s="22">
        <f>DGA!H132+ONEA!H132+'Boucle du Mouhoun'!H132+Cascades1!H132+Centre1!H132+'Centre Est1'!H132+'Centre Nord1'!H132+'Centre Ouest1'!H132+'Centre Sud1'!H132+'Est1'!H132+'Hauts-Bassins1'!H132+Nord1!H132+'Plateau Central1'!H132+Sahel1!H132+SudOuest1!H132</f>
        <v>0</v>
      </c>
      <c r="I132" s="22">
        <f>DGA!I132+ONEA!I132+'Boucle du Mouhoun'!I132+Cascades1!I132+Centre1!I132+'Centre Est1'!I132+'Centre Nord1'!I132+'Centre Ouest1'!I132+'Centre Sud1'!I132+'Est1'!I132+'Hauts-Bassins1'!I132+Nord1!I132+'Plateau Central1'!I132+Sahel1!I132+SudOuest1!I132</f>
        <v>0</v>
      </c>
      <c r="J132" s="22">
        <f>DGA!J132+ONEA!J132+'Boucle du Mouhoun'!J132+Cascades1!J132+Centre1!J132+'Centre Est1'!J132+'Centre Nord1'!J132+'Centre Ouest1'!J132+'Centre Sud1'!J132+'Est1'!J132+'Hauts-Bassins1'!J132+Nord1!J132+'Plateau Central1'!J132+Sahel1!J132+SudOuest1!J132</f>
        <v>0</v>
      </c>
      <c r="K132" s="22">
        <f>DGA!K132+ONEA!K132+'Boucle du Mouhoun'!K132+Cascades1!K132+Centre1!K132+'Centre Est1'!K132+'Centre Nord1'!K132+'Centre Ouest1'!K132+'Centre Sud1'!K132+'Est1'!K132+'Hauts-Bassins1'!K132+Nord1!K132+'Plateau Central1'!K132+Sahel1!K132+SudOuest1!K132</f>
        <v>0</v>
      </c>
      <c r="L132" s="22">
        <f>DGA!L132+ONEA!L132+'Boucle du Mouhoun'!L132+Cascades1!L132+Centre1!L132+'Centre Est1'!L132+'Centre Nord1'!L132+'Centre Ouest1'!L132+'Centre Sud1'!L132+'Est1'!L132+'Hauts-Bassins1'!L132+Nord1!L132+'Plateau Central1'!L132+Sahel1!L132+SudOuest1!L132</f>
        <v>0</v>
      </c>
      <c r="M132" s="22">
        <f>DGA!M132+ONEA!M132+'Boucle du Mouhoun'!M132+Cascades1!M132+Centre1!M132+'Centre Est1'!M132+'Centre Nord1'!M132+'Centre Ouest1'!M132+'Centre Sud1'!M132+'Est1'!M132+'Hauts-Bassins1'!M132+Nord1!M132+'Plateau Central1'!M132+Sahel1!M132+SudOuest1!M132</f>
        <v>0</v>
      </c>
      <c r="N132" s="22">
        <f>DGA!N132+ONEA!N132+'Boucle du Mouhoun'!N132+Cascades1!N132+Centre1!N132+'Centre Est1'!N132+'Centre Nord1'!N132+'Centre Ouest1'!N132+'Centre Sud1'!N132+'Est1'!N132+'Hauts-Bassins1'!N132+Nord1!N132+'Plateau Central1'!N132+Sahel1!N132+SudOuest1!N132</f>
        <v>0</v>
      </c>
      <c r="O132" s="22">
        <f>DGA!O132+ONEA!O132+'Boucle du Mouhoun'!O132+Cascades1!O132+Centre1!O132+'Centre Est1'!O132+'Centre Nord1'!O132+'Centre Ouest1'!O132+'Centre Sud1'!O132+'Est1'!O132+'Hauts-Bassins1'!O132+Nord1!O132+'Plateau Central1'!O132+Sahel1!O132+SudOuest1!O132</f>
        <v>0</v>
      </c>
      <c r="P132" s="22">
        <f>DGA!P132+ONEA!P132+'Boucle du Mouhoun'!P132+Cascades1!P132+Centre1!P132+'Centre Est1'!P132+'Centre Nord1'!P132+'Centre Ouest1'!P132+'Centre Sud1'!P132+'Est1'!P132+'Hauts-Bassins1'!P132+Nord1!P132+'Plateau Central1'!P132+Sahel1!P132+SudOuest1!P132</f>
        <v>0</v>
      </c>
      <c r="Q132" s="22">
        <f>DGA!Q132+ONEA!Q132+'Boucle du Mouhoun'!Q132+Cascades1!Q132+Centre1!Q132+'Centre Est1'!Q132+'Centre Nord1'!Q132+'Centre Ouest1'!Q132+'Centre Sud1'!Q132+'Est1'!Q132+'Hauts-Bassins1'!Q132+Nord1!Q132+'Plateau Central1'!Q132+Sahel1!Q132+SudOuest1!Q132</f>
        <v>0</v>
      </c>
      <c r="R132" s="22">
        <f>DGA!R132+ONEA!R132+'Boucle du Mouhoun'!R132+Cascades1!R132+Centre1!R132+'Centre Est1'!R132+'Centre Nord1'!R132+'Centre Ouest1'!R132+'Centre Sud1'!R132+'Est1'!R132+'Hauts-Bassins1'!R132+Nord1!R132+'Plateau Central1'!R132+Sahel1!R132+SudOuest1!R132</f>
        <v>0</v>
      </c>
      <c r="S132" s="22">
        <f>DGA!S132+ONEA!S132+'Boucle du Mouhoun'!S132+Cascades1!S132+Centre1!S132+'Centre Est1'!S132+'Centre Nord1'!S132+'Centre Ouest1'!S132+'Centre Sud1'!S132+'Est1'!S132+'Hauts-Bassins1'!S132+Nord1!S132+'Plateau Central1'!S132+Sahel1!S132+SudOuest1!S132</f>
        <v>0</v>
      </c>
      <c r="T132" s="22">
        <f>DGA!T132+ONEA!T132+'Boucle du Mouhoun'!T132+Cascades1!T132+Centre1!T132+'Centre Est1'!T132+'Centre Nord1'!T132+'Centre Ouest1'!T132+'Centre Sud1'!T132+'Est1'!T132+'Hauts-Bassins1'!T132+Nord1!T132+'Plateau Central1'!T132+Sahel1!T132+SudOuest1!T132</f>
        <v>0</v>
      </c>
      <c r="U132" s="22">
        <f>DGA!U132+ONEA!U132+'Boucle du Mouhoun'!U132+Cascades1!U132+Centre1!U132+'Centre Est1'!U132+'Centre Nord1'!U132+'Centre Ouest1'!U132+'Centre Sud1'!U132+'Est1'!U132+'Hauts-Bassins1'!U132+Nord1!U132+'Plateau Central1'!U132+Sahel1!U132+SudOuest1!U132</f>
        <v>0</v>
      </c>
      <c r="V132" s="22">
        <f>DGA!V132+ONEA!V132+'Boucle du Mouhoun'!V132+Cascades1!V132+Centre1!V132+'Centre Est1'!V132+'Centre Nord1'!V132+'Centre Ouest1'!V132+'Centre Sud1'!V132+'Est1'!V132+'Hauts-Bassins1'!V132+Nord1!V132+'Plateau Central1'!V132+Sahel1!V132+SudOuest1!V132</f>
        <v>0</v>
      </c>
      <c r="W132" s="22">
        <f>DGA!W132+ONEA!W132+'Boucle du Mouhoun'!W132+Cascades1!W132+Centre1!W132+'Centre Est1'!W132+'Centre Nord1'!W132+'Centre Ouest1'!W132+'Centre Sud1'!W132+'Est1'!W132+'Hauts-Bassins1'!W132+Nord1!W132+'Plateau Central1'!W132+Sahel1!W132+SudOuest1!W132</f>
        <v>0</v>
      </c>
      <c r="X132" s="22">
        <f>DGA!X132+ONEA!X132+'Boucle du Mouhoun'!X132+Cascades1!X132+Centre1!X132+'Centre Est1'!X132+'Centre Nord1'!X132+'Centre Ouest1'!X132+'Centre Sud1'!X132+'Est1'!X132+'Hauts-Bassins1'!X132+Nord1!X132+'Plateau Central1'!X132+Sahel1!X132+SudOuest1!X132</f>
        <v>0</v>
      </c>
      <c r="Y132" s="22">
        <f>DGA!Y132+ONEA!Y132+'Boucle du Mouhoun'!Y132+Cascades1!Y132+Centre1!Y132+'Centre Est1'!Y132+'Centre Nord1'!Y132+'Centre Ouest1'!Y132+'Centre Sud1'!Y132+'Est1'!Y132+'Hauts-Bassins1'!Y132+Nord1!Y132+'Plateau Central1'!Y132+Sahel1!Y132+SudOuest1!Y132</f>
        <v>0</v>
      </c>
      <c r="Z132" s="22">
        <f>DGA!Z132+ONEA!Z132+'Boucle du Mouhoun'!Z132+Cascades1!Z132+Centre1!Z132+'Centre Est1'!Z132+'Centre Nord1'!Z132+'Centre Ouest1'!Z132+'Centre Sud1'!Z132+'Est1'!Z132+'Hauts-Bassins1'!Z132+Nord1!Z132+'Plateau Central1'!Z132+Sahel1!Z132+SudOuest1!Z132</f>
        <v>0</v>
      </c>
      <c r="AA132" s="22">
        <f>DGA!AA132+ONEA!AA132+'Boucle du Mouhoun'!AA132+Cascades1!AA132+Centre1!AA132+'Centre Est1'!AA132+'Centre Nord1'!AA132+'Centre Ouest1'!AA132+'Centre Sud1'!AA132+'Est1'!AA132+'Hauts-Bassins1'!AA132+Nord1!AA132+'Plateau Central1'!AA132+Sahel1!AA132+SudOuest1!AA132</f>
        <v>0</v>
      </c>
      <c r="AB132" s="22">
        <f>DGA!AB132+ONEA!AB132+'Boucle du Mouhoun'!AB132+Cascades1!AB132+Centre1!AB132+'Centre Est1'!AB132+'Centre Nord1'!AB132+'Centre Ouest1'!AB132+'Centre Sud1'!AB132+'Est1'!AB132+'Hauts-Bassins1'!AB132+Nord1!AB132+'Plateau Central1'!AB132+Sahel1!AB132+SudOuest1!AB132</f>
        <v>0</v>
      </c>
      <c r="AI132" s="22">
        <f>DGA!AH132+ONEA!AH132+'Boucle du Mouhoun'!AH132+Cascades1!AH132+Centre1!AH132+'Centre Est1'!AH132+'Centre Nord1'!AH132+'Centre Ouest1'!AH132+'Centre Sud1'!AH132+'Est1'!AH132+'Hauts-Bassins1'!AH132+Nord1!AH132+'Plateau Central1'!AH132+Sahel1!AH132+SudOuest1!AH132</f>
        <v>0</v>
      </c>
      <c r="AJ132" s="22">
        <f>DGA!AI132+ONEA!AI132+'Boucle du Mouhoun'!AI132+Cascades1!AI132+Centre1!AI132+'Centre Est1'!AI132+'Centre Nord1'!AI132+'Centre Ouest1'!AI132+'Centre Sud1'!AI132+'Est1'!AI132+'Hauts-Bassins1'!AI132+Nord1!AI132+'Plateau Central1'!AI132+Sahel1!AI132+SudOuest1!AI132</f>
        <v>0</v>
      </c>
      <c r="AK132" s="22">
        <f>DGA!AJ132+ONEA!AJ132+'Boucle du Mouhoun'!AJ132+Cascades1!AJ132+Centre1!AJ132+'Centre Est1'!AJ132+'Centre Nord1'!AJ132+'Centre Ouest1'!AJ132+'Centre Sud1'!AJ132+'Est1'!AJ132+'Hauts-Bassins1'!AJ132+Nord1!AJ132+'Plateau Central1'!AJ132+Sahel1!AJ132+SudOuest1!AJ132</f>
        <v>0</v>
      </c>
      <c r="AL132" s="22">
        <f>DGA!AK132+ONEA!AK132+'Boucle du Mouhoun'!AK132+Cascades1!AK132+Centre1!AK132+'Centre Est1'!AK132+'Centre Nord1'!AK132+'Centre Ouest1'!AK132+'Centre Sud1'!AK132+'Est1'!AK132+'Hauts-Bassins1'!AK132+Nord1!AK132+'Plateau Central1'!AK132+Sahel1!AK132+SudOuest1!AK132</f>
        <v>0</v>
      </c>
      <c r="AM132" s="22">
        <f>DGA!AL132+ONEA!AL132+'Boucle du Mouhoun'!AL132+Cascades1!AL132+Centre1!AL132+'Centre Est1'!AL132+'Centre Nord1'!AL132+'Centre Ouest1'!AL132+'Centre Sud1'!AL132+'Est1'!AL132+'Hauts-Bassins1'!AL132+Nord1!AL132+'Plateau Central1'!AL132+Sahel1!AL132+SudOuest1!AL132</f>
        <v>0</v>
      </c>
      <c r="AN132" s="22">
        <f>DGA!AM132+ONEA!AM132+'Boucle du Mouhoun'!AM132+Cascades1!AM132+Centre1!AM132+'Centre Est1'!AM132+'Centre Nord1'!AM132+'Centre Ouest1'!AM132+'Centre Sud1'!AM132+'Est1'!AM132+'Hauts-Bassins1'!AM132+Nord1!AM132+'Plateau Central1'!AM132+Sahel1!AM132+SudOuest1!AM132</f>
        <v>0</v>
      </c>
      <c r="AO132" s="22">
        <f>DGA!AN132+ONEA!AN132+'Boucle du Mouhoun'!AN132+Cascades1!AN132+Centre1!AN132+'Centre Est1'!AN132+'Centre Nord1'!AN132+'Centre Ouest1'!AN132+'Centre Sud1'!AN132+'Est1'!AN132+'Hauts-Bassins1'!AN132+Nord1!AN132+'Plateau Central1'!AN132+Sahel1!AN132+SudOuest1!AN132</f>
        <v>0</v>
      </c>
      <c r="AP132" s="22">
        <f>DGA!AO132+ONEA!AO132+'Boucle du Mouhoun'!AO132+Cascades1!AO132+Centre1!AO132+'Centre Est1'!AO132+'Centre Nord1'!AO132+'Centre Ouest1'!AO132+'Centre Sud1'!AO132+'Est1'!AO132+'Hauts-Bassins1'!AO132+Nord1!AO132+'Plateau Central1'!AO132+Sahel1!AO132+SudOuest1!AO132</f>
        <v>0</v>
      </c>
      <c r="AQ132" s="22">
        <f>DGA!AP132+ONEA!AP132+'Boucle du Mouhoun'!AP132+Cascades1!AP132+Centre1!AP132+'Centre Est1'!AP132+'Centre Nord1'!AP132+'Centre Ouest1'!AP132+'Centre Sud1'!AP132+'Est1'!AP132+'Hauts-Bassins1'!AP132+Nord1!AP132+'Plateau Central1'!AP132+Sahel1!AP132+SudOuest1!AP132</f>
        <v>0</v>
      </c>
      <c r="AR132" s="22">
        <f>DGA!AQ132+ONEA!AQ132+'Boucle du Mouhoun'!AQ132+Cascades1!AQ132+Centre1!AQ132+'Centre Est1'!AQ132+'Centre Nord1'!AQ132+'Centre Ouest1'!AQ132+'Centre Sud1'!AQ132+'Est1'!AQ132+'Hauts-Bassins1'!AQ132+Nord1!AQ132+'Plateau Central1'!AQ132+Sahel1!AQ132+SudOuest1!AQ132</f>
        <v>0</v>
      </c>
      <c r="AS132" s="22">
        <f>DGA!AR132+ONEA!AR132+'Boucle du Mouhoun'!AR132+Cascades1!AR132+Centre1!AR132+'Centre Est1'!AR132+'Centre Nord1'!AR132+'Centre Ouest1'!AR132+'Centre Sud1'!AR132+'Est1'!AR132+'Hauts-Bassins1'!AR132+Nord1!AR132+'Plateau Central1'!AR132+Sahel1!AR132+SudOuest1!AR132</f>
        <v>0</v>
      </c>
      <c r="AT132" s="22">
        <f>DGA!AS132+ONEA!AS132+'Boucle du Mouhoun'!AS132+Cascades1!AS132+Centre1!AS132+'Centre Est1'!AS132+'Centre Nord1'!AS132+'Centre Ouest1'!AS132+'Centre Sud1'!AS132+'Est1'!AS132+'Hauts-Bassins1'!AS132+Nord1!AS132+'Plateau Central1'!AS132+Sahel1!AS132+SudOuest1!AS132</f>
        <v>0</v>
      </c>
      <c r="AU132" s="22">
        <f>DGA!AT132+ONEA!AT132+'Boucle du Mouhoun'!AT132+Cascades1!AT132+Centre1!AT132+'Centre Est1'!AT132+'Centre Nord1'!AT132+'Centre Ouest1'!AT132+'Centre Sud1'!AT132+'Est1'!AT132+'Hauts-Bassins1'!AT132+Nord1!AT132+'Plateau Central1'!AT132+Sahel1!AT132+SudOuest1!AT132</f>
        <v>0</v>
      </c>
      <c r="AV132" s="22">
        <f>DGA!AU132+ONEA!AU132+'Boucle du Mouhoun'!AU132+Cascades1!AU132+Centre1!AU132+'Centre Est1'!AU132+'Centre Nord1'!AU132+'Centre Ouest1'!AU132+'Centre Sud1'!AU132+'Est1'!AU132+'Hauts-Bassins1'!AU132+Nord1!AU132+'Plateau Central1'!AU132+Sahel1!AU132+SudOuest1!AU132</f>
        <v>0</v>
      </c>
      <c r="AW132" s="22">
        <f>DGA!AV132+ONEA!AV132+'Boucle du Mouhoun'!AV132+Cascades1!AV132+Centre1!AV132+'Centre Est1'!AV132+'Centre Nord1'!AV132+'Centre Ouest1'!AV132+'Centre Sud1'!AV132+'Est1'!AV132+'Hauts-Bassins1'!AV132+Nord1!AV132+'Plateau Central1'!AV132+Sahel1!AV132+SudOuest1!AV132</f>
        <v>0</v>
      </c>
      <c r="AX132" s="22">
        <f>DGA!AW132+ONEA!AW132+'Boucle du Mouhoun'!AW132+Cascades1!AW132+Centre1!AW132+'Centre Est1'!AW132+'Centre Nord1'!AW132+'Centre Ouest1'!AW132+'Centre Sud1'!AW132+'Est1'!AW132+'Hauts-Bassins1'!AW132+Nord1!AW132+'Plateau Central1'!AW132+Sahel1!AW132+SudOuest1!AW132</f>
        <v>0</v>
      </c>
      <c r="AY132" s="22">
        <f>DGA!AX132+ONEA!AX132+'Boucle du Mouhoun'!AX132+Cascades1!AX132+Centre1!AX132+'Centre Est1'!AX132+'Centre Nord1'!AX132+'Centre Ouest1'!AX132+'Centre Sud1'!AX132+'Est1'!AX132+'Hauts-Bassins1'!AX132+Nord1!AX132+'Plateau Central1'!AX132+Sahel1!AX132+SudOuest1!AX132</f>
        <v>0</v>
      </c>
      <c r="AZ132" s="22">
        <f>DGA!AY132+ONEA!AY132+'Boucle du Mouhoun'!AY132+Cascades1!AY132+Centre1!AY132+'Centre Est1'!AY132+'Centre Nord1'!AY132+'Centre Ouest1'!AY132+'Centre Sud1'!AY132+'Est1'!AY132+'Hauts-Bassins1'!AY132+Nord1!AY132+'Plateau Central1'!AY132+Sahel1!AY132+SudOuest1!AY132</f>
        <v>0</v>
      </c>
      <c r="BA132" s="22">
        <f>DGA!AZ132+ONEA!AZ132+'Boucle du Mouhoun'!AZ132+Cascades1!AZ132+Centre1!AZ132+'Centre Est1'!AZ132+'Centre Nord1'!AZ132+'Centre Ouest1'!AZ132+'Centre Sud1'!AZ132+'Est1'!AZ132+'Hauts-Bassins1'!AZ132+Nord1!AZ132+'Plateau Central1'!AZ132+Sahel1!AZ132+SudOuest1!AZ132</f>
        <v>0</v>
      </c>
      <c r="BB132" s="22">
        <f>DGA!BA132+ONEA!BA132+'Boucle du Mouhoun'!BA132+Cascades1!BA132+Centre1!BA132+'Centre Est1'!BA132+'Centre Nord1'!BA132+'Centre Ouest1'!BA132+'Centre Sud1'!BA132+'Est1'!BA132+'Hauts-Bassins1'!BA132+Nord1!BA132+'Plateau Central1'!BA132+Sahel1!BA132+SudOuest1!BA132</f>
        <v>0</v>
      </c>
      <c r="BC132" s="22">
        <f>DGA!BB132+ONEA!BB132+'Boucle du Mouhoun'!BB132+Cascades1!BB132+Centre1!BB132+'Centre Est1'!BB132+'Centre Nord1'!BB132+'Centre Ouest1'!BB132+'Centre Sud1'!BB132+'Est1'!BB132+'Hauts-Bassins1'!BB132+Nord1!BB132+'Plateau Central1'!BB132+Sahel1!BB132+SudOuest1!BB132</f>
        <v>0</v>
      </c>
      <c r="BD132" s="22">
        <f>DGA!BC132+ONEA!BC132+'Boucle du Mouhoun'!BC132+Cascades1!BC132+Centre1!BC132+'Centre Est1'!BC132+'Centre Nord1'!BC132+'Centre Ouest1'!BC132+'Centre Sud1'!BC132+'Est1'!BC132+'Hauts-Bassins1'!BC132+Nord1!BC132+'Plateau Central1'!BC132+Sahel1!BC132+SudOuest1!BC132</f>
        <v>0</v>
      </c>
      <c r="BE132" s="22">
        <f>DGA!BD132+ONEA!BD132+'Boucle du Mouhoun'!BD132+Cascades1!BD132+Centre1!BD132+'Centre Est1'!BD132+'Centre Nord1'!BD132+'Centre Ouest1'!BD132+'Centre Sud1'!BD132+'Est1'!BD132+'Hauts-Bassins1'!BD132+Nord1!BD132+'Plateau Central1'!BD132+Sahel1!BD132+SudOuest1!BD132</f>
        <v>0</v>
      </c>
      <c r="BF132" s="22">
        <f>DGA!BE132+ONEA!BE132+'Boucle du Mouhoun'!BE132+Cascades1!BE132+Centre1!BE132+'Centre Est1'!BE132+'Centre Nord1'!BE132+'Centre Ouest1'!BE132+'Centre Sud1'!BE132+'Est1'!BE132+'Hauts-Bassins1'!BE132+Nord1!BE132+'Plateau Central1'!BE132+Sahel1!BE132+SudOuest1!BE132</f>
        <v>0</v>
      </c>
      <c r="BG132" s="852" t="str">
        <f t="shared" si="56"/>
        <v>-</v>
      </c>
      <c r="BH132" s="852" t="str">
        <f t="shared" si="57"/>
        <v>-</v>
      </c>
      <c r="BI132" s="852" t="str">
        <f t="shared" si="58"/>
        <v>-</v>
      </c>
      <c r="BJ132" s="852" t="str">
        <f t="shared" si="59"/>
        <v>-</v>
      </c>
      <c r="BK132" s="852" t="str">
        <f t="shared" si="60"/>
        <v>-</v>
      </c>
      <c r="BL132" s="852" t="str">
        <f t="shared" si="61"/>
        <v>-</v>
      </c>
      <c r="BM132" s="852" t="str">
        <f t="shared" si="62"/>
        <v>-</v>
      </c>
      <c r="BN132" s="852" t="str">
        <f t="shared" si="63"/>
        <v>-</v>
      </c>
      <c r="BO132" s="22">
        <f>DGA!BM132+ONEA!BM132+'Boucle du Mouhoun'!BM132+Cascades1!BM132+Centre1!BM132+'Centre Est1'!BM132+'Centre Nord1'!BM132+'Centre Ouest1'!BM132+'Centre Sud1'!BM132+'Est1'!BM132+'Hauts-Bassins1'!BM132+Nord1!BM132+'Plateau Central1'!BM132+Sahel1!BM132+SudOuest1!BM132</f>
        <v>0</v>
      </c>
      <c r="BP132" s="22">
        <f>DGA!BN132+ONEA!BN132+'Boucle du Mouhoun'!BN132+Cascades1!BN132+Centre1!BN132+'Centre Est1'!BN132+'Centre Nord1'!BN132+'Centre Ouest1'!BN132+'Centre Sud1'!BN132+'Est1'!BN132+'Hauts-Bassins1'!BN132+Nord1!BN132+'Plateau Central1'!BN132+Sahel1!BN132+SudOuest1!BN132</f>
        <v>0</v>
      </c>
      <c r="BQ132" s="22">
        <f>DGA!BO132+ONEA!BO132+'Boucle du Mouhoun'!BO132+Cascades1!BO132+Centre1!BO132+'Centre Est1'!BO132+'Centre Nord1'!BO132+'Centre Ouest1'!BO132+'Centre Sud1'!BO132+'Est1'!BO132+'Hauts-Bassins1'!BO132+Nord1!BO132+'Plateau Central1'!BO132+Sahel1!BO132+SudOuest1!BO132</f>
        <v>0</v>
      </c>
      <c r="BR132" s="22">
        <f>DGA!BP132+ONEA!BP132+'Boucle du Mouhoun'!BP132+Cascades1!BP132+Centre1!BP132+'Centre Est1'!BP132+'Centre Nord1'!BP132+'Centre Ouest1'!BP132+'Centre Sud1'!BP132+'Est1'!BP132+'Hauts-Bassins1'!BP132+Nord1!BP132+'Plateau Central1'!BP132+Sahel1!BP132+SudOuest1!BP132</f>
        <v>0</v>
      </c>
      <c r="BS132" s="22">
        <f>DGA!BQ132+ONEA!BQ132+'Boucle du Mouhoun'!BQ132+Cascades1!BQ132+Centre1!BQ132+'Centre Est1'!BQ132+'Centre Nord1'!BQ132+'Centre Ouest1'!BQ132+'Centre Sud1'!BQ132+'Est1'!BQ132+'Hauts-Bassins1'!BQ132+Nord1!BQ132+'Plateau Central1'!BQ132+Sahel1!BQ132+SudOuest1!BQ132</f>
        <v>0</v>
      </c>
      <c r="BT132" s="22">
        <f>DGA!BR132+ONEA!BR132+'Boucle du Mouhoun'!BR132+Cascades1!BR132+Centre1!BR132+'Centre Est1'!BR132+'Centre Nord1'!BR132+'Centre Ouest1'!BR132+'Centre Sud1'!BR132+'Est1'!BR132+'Hauts-Bassins1'!BR132+Nord1!BR132+'Plateau Central1'!BR132+Sahel1!BR132+SudOuest1!BR132</f>
        <v>0</v>
      </c>
      <c r="BU132" s="22">
        <f>DGA!BS132+ONEA!BS132+'Boucle du Mouhoun'!BS132+Cascades1!BS132+Centre1!BS132+'Centre Est1'!BS132+'Centre Nord1'!BS132+'Centre Ouest1'!BS132+'Centre Sud1'!BS132+'Est1'!BS132+'Hauts-Bassins1'!BS132+Nord1!BS132+'Plateau Central1'!BS132+Sahel1!BS132+SudOuest1!BS132</f>
        <v>0</v>
      </c>
      <c r="BV132" s="22">
        <f>DGA!BT132+ONEA!BT132+'Boucle du Mouhoun'!BT132+Cascades1!BT132+Centre1!BT132+'Centre Est1'!BT132+'Centre Nord1'!BT132+'Centre Ouest1'!BT132+'Centre Sud1'!BT132+'Est1'!BT132+'Hauts-Bassins1'!BT132+Nord1!BT132+'Plateau Central1'!BT132+Sahel1!BT132+SudOuest1!BT132</f>
        <v>0</v>
      </c>
      <c r="BW132" s="852" t="str">
        <f t="shared" si="65"/>
        <v>-</v>
      </c>
      <c r="BX132" s="852" t="str">
        <f t="shared" si="66"/>
        <v>-</v>
      </c>
      <c r="BY132" s="852" t="str">
        <f t="shared" si="67"/>
        <v>-</v>
      </c>
      <c r="BZ132" s="852" t="str">
        <f t="shared" si="68"/>
        <v>-</v>
      </c>
      <c r="CA132" s="852" t="str">
        <f t="shared" si="69"/>
        <v>-</v>
      </c>
      <c r="CB132" s="852" t="str">
        <f t="shared" si="70"/>
        <v>-</v>
      </c>
      <c r="CC132" s="852" t="str">
        <f t="shared" si="71"/>
        <v>-</v>
      </c>
      <c r="CD132" s="852" t="str">
        <f t="shared" si="64"/>
        <v>-</v>
      </c>
      <c r="CE132" s="22">
        <f>DGA!CB132+ONEA!CB132+'Boucle du Mouhoun'!CB132+Cascades1!CB132+Centre1!CB132+'Centre Est1'!CB132+'Centre Nord1'!CB132+'Centre Ouest1'!CB132+'Centre Sud1'!CB132+'Est1'!CB132+'Hauts-Bassins1'!CB132+Nord1!CB132+'Plateau Central1'!CB132+Sahel1!CB132+SudOuest1!CB132</f>
        <v>0</v>
      </c>
      <c r="CF132" s="22">
        <f>DGA!CC132+ONEA!CC132+'Boucle du Mouhoun'!CC132+Cascades1!CC132+Centre1!CC132+'Centre Est1'!CC132+'Centre Nord1'!CC132+'Centre Ouest1'!CC132+'Centre Sud1'!CC132+'Est1'!CC132+'Hauts-Bassins1'!CC132+Nord1!CC132+'Plateau Central1'!CC132+Sahel1!CC132+SudOuest1!CC132</f>
        <v>0</v>
      </c>
      <c r="CG132" s="22">
        <f>DGA!CD132+ONEA!CD132+'Boucle du Mouhoun'!CD132+Cascades1!CD132+Centre1!CD132+'Centre Est1'!CD132+'Centre Nord1'!CD132+'Centre Ouest1'!CD132+'Centre Sud1'!CD132+'Est1'!CD132+'Hauts-Bassins1'!CD132+Nord1!CD132+'Plateau Central1'!CD132+Sahel1!CD132+SudOuest1!CD132</f>
        <v>0</v>
      </c>
      <c r="CH132" s="22">
        <f>DGA!CE132+ONEA!CE132+'Boucle du Mouhoun'!CE132+Cascades1!CE132+Centre1!CE132+'Centre Est1'!CE132+'Centre Nord1'!CE132+'Centre Ouest1'!CE132+'Centre Sud1'!CE132+'Est1'!CE132+'Hauts-Bassins1'!CE132+Nord1!CE132+'Plateau Central1'!CE132+Sahel1!CE132+SudOuest1!CE132</f>
        <v>0</v>
      </c>
      <c r="CI132" s="22">
        <f>DGA!CF132+ONEA!CF132+'Boucle du Mouhoun'!CF132+Cascades1!CF132+Centre1!CF132+'Centre Est1'!CF132+'Centre Nord1'!CF132+'Centre Ouest1'!CF132+'Centre Sud1'!CF132+'Est1'!CF132+'Hauts-Bassins1'!CF132+Nord1!CF132+'Plateau Central1'!CF132+Sahel1!CF132+SudOuest1!CF132</f>
        <v>0</v>
      </c>
    </row>
    <row r="133" spans="1:103" s="118" customFormat="1" ht="15.6" x14ac:dyDescent="0.3">
      <c r="A133" s="103" t="s">
        <v>248</v>
      </c>
      <c r="B133" s="119"/>
      <c r="C133" s="38" t="s">
        <v>249</v>
      </c>
      <c r="D133" s="120" t="s">
        <v>250</v>
      </c>
      <c r="E133" s="29">
        <f>DGA!E133+ONEA!E133+'Boucle du Mouhoun'!E133+Cascades1!E133+Centre1!E133+'Centre Est1'!E133+'Centre Nord1'!E133+'Centre Ouest1'!E133+'Centre Sud1'!E133+'Est1'!E133+'Hauts-Bassins1'!E133+Nord1!E133+'Plateau Central1'!E133+Sahel1!E133+SudOuest1!E133</f>
        <v>0</v>
      </c>
      <c r="F133" s="29">
        <f>DGA!F133+ONEA!F133+'Boucle du Mouhoun'!F133+Cascades1!F133+Centre1!F133+'Centre Est1'!F133+'Centre Nord1'!F133+'Centre Ouest1'!F133+'Centre Sud1'!F133+'Est1'!F133+'Hauts-Bassins1'!F133+Nord1!F133+'Plateau Central1'!F133+Sahel1!F133+SudOuest1!F133</f>
        <v>0</v>
      </c>
      <c r="G133" s="29">
        <f>DGA!G133+ONEA!G133+'Boucle du Mouhoun'!G133+Cascades1!G133+Centre1!G133+'Centre Est1'!G133+'Centre Nord1'!G133+'Centre Ouest1'!G133+'Centre Sud1'!G133+'Est1'!G133+'Hauts-Bassins1'!G133+Nord1!G133+'Plateau Central1'!G133+Sahel1!G133+SudOuest1!G133</f>
        <v>0</v>
      </c>
      <c r="H133" s="29">
        <f>DGA!H133+ONEA!H133+'Boucle du Mouhoun'!H133+Cascades1!H133+Centre1!H133+'Centre Est1'!H133+'Centre Nord1'!H133+'Centre Ouest1'!H133+'Centre Sud1'!H133+'Est1'!H133+'Hauts-Bassins1'!H133+Nord1!H133+'Plateau Central1'!H133+Sahel1!H133+SudOuest1!H133</f>
        <v>0</v>
      </c>
      <c r="I133" s="29">
        <f>DGA!I133+ONEA!I133+'Boucle du Mouhoun'!I133+Cascades1!I133+Centre1!I133+'Centre Est1'!I133+'Centre Nord1'!I133+'Centre Ouest1'!I133+'Centre Sud1'!I133+'Est1'!I133+'Hauts-Bassins1'!I133+Nord1!I133+'Plateau Central1'!I133+Sahel1!I133+SudOuest1!I133</f>
        <v>0</v>
      </c>
      <c r="J133" s="29">
        <f>DGA!J133+ONEA!J133+'Boucle du Mouhoun'!J133+Cascades1!J133+Centre1!J133+'Centre Est1'!J133+'Centre Nord1'!J133+'Centre Ouest1'!J133+'Centre Sud1'!J133+'Est1'!J133+'Hauts-Bassins1'!J133+Nord1!J133+'Plateau Central1'!J133+Sahel1!J133+SudOuest1!J133</f>
        <v>0</v>
      </c>
      <c r="K133" s="29">
        <f>DGA!K133+ONEA!K133+'Boucle du Mouhoun'!K133+Cascades1!K133+Centre1!K133+'Centre Est1'!K133+'Centre Nord1'!K133+'Centre Ouest1'!K133+'Centre Sud1'!K133+'Est1'!K133+'Hauts-Bassins1'!K133+Nord1!K133+'Plateau Central1'!K133+Sahel1!K133+SudOuest1!K133</f>
        <v>0</v>
      </c>
      <c r="L133" s="29">
        <f>DGA!L133+ONEA!L133+'Boucle du Mouhoun'!L133+Cascades1!L133+Centre1!L133+'Centre Est1'!L133+'Centre Nord1'!L133+'Centre Ouest1'!L133+'Centre Sud1'!L133+'Est1'!L133+'Hauts-Bassins1'!L133+Nord1!L133+'Plateau Central1'!L133+Sahel1!L133+SudOuest1!L133</f>
        <v>0</v>
      </c>
      <c r="M133" s="29">
        <f>DGA!M133+ONEA!M133+'Boucle du Mouhoun'!M133+Cascades1!M133+Centre1!M133+'Centre Est1'!M133+'Centre Nord1'!M133+'Centre Ouest1'!M133+'Centre Sud1'!M133+'Est1'!M133+'Hauts-Bassins1'!M133+Nord1!M133+'Plateau Central1'!M133+Sahel1!M133+SudOuest1!M133</f>
        <v>0</v>
      </c>
      <c r="N133" s="29">
        <f>DGA!N133+ONEA!N133+'Boucle du Mouhoun'!N133+Cascades1!N133+Centre1!N133+'Centre Est1'!N133+'Centre Nord1'!N133+'Centre Ouest1'!N133+'Centre Sud1'!N133+'Est1'!N133+'Hauts-Bassins1'!N133+Nord1!N133+'Plateau Central1'!N133+Sahel1!N133+SudOuest1!N133</f>
        <v>0</v>
      </c>
      <c r="O133" s="29">
        <f>DGA!O133+ONEA!O133+'Boucle du Mouhoun'!O133+Cascades1!O133+Centre1!O133+'Centre Est1'!O133+'Centre Nord1'!O133+'Centre Ouest1'!O133+'Centre Sud1'!O133+'Est1'!O133+'Hauts-Bassins1'!O133+Nord1!O133+'Plateau Central1'!O133+Sahel1!O133+SudOuest1!O133</f>
        <v>0</v>
      </c>
      <c r="P133" s="29">
        <f>DGA!P133+ONEA!P133+'Boucle du Mouhoun'!P133+Cascades1!P133+Centre1!P133+'Centre Est1'!P133+'Centre Nord1'!P133+'Centre Ouest1'!P133+'Centre Sud1'!P133+'Est1'!P133+'Hauts-Bassins1'!P133+Nord1!P133+'Plateau Central1'!P133+Sahel1!P133+SudOuest1!P133</f>
        <v>0</v>
      </c>
      <c r="Q133" s="29">
        <f>DGA!Q133+ONEA!Q133+'Boucle du Mouhoun'!Q133+Cascades1!Q133+Centre1!Q133+'Centre Est1'!Q133+'Centre Nord1'!Q133+'Centre Ouest1'!Q133+'Centre Sud1'!Q133+'Est1'!Q133+'Hauts-Bassins1'!Q133+Nord1!Q133+'Plateau Central1'!Q133+Sahel1!Q133+SudOuest1!Q133</f>
        <v>0</v>
      </c>
      <c r="R133" s="29">
        <f>DGA!R133+ONEA!R133+'Boucle du Mouhoun'!R133+Cascades1!R133+Centre1!R133+'Centre Est1'!R133+'Centre Nord1'!R133+'Centre Ouest1'!R133+'Centre Sud1'!R133+'Est1'!R133+'Hauts-Bassins1'!R133+Nord1!R133+'Plateau Central1'!R133+Sahel1!R133+SudOuest1!R133</f>
        <v>0</v>
      </c>
      <c r="S133" s="29">
        <f>DGA!S133+ONEA!S133+'Boucle du Mouhoun'!S133+Cascades1!S133+Centre1!S133+'Centre Est1'!S133+'Centre Nord1'!S133+'Centre Ouest1'!S133+'Centre Sud1'!S133+'Est1'!S133+'Hauts-Bassins1'!S133+Nord1!S133+'Plateau Central1'!S133+Sahel1!S133+SudOuest1!S133</f>
        <v>0</v>
      </c>
      <c r="T133" s="29">
        <f>DGA!T133+ONEA!T133+'Boucle du Mouhoun'!T133+Cascades1!T133+Centre1!T133+'Centre Est1'!T133+'Centre Nord1'!T133+'Centre Ouest1'!T133+'Centre Sud1'!T133+'Est1'!T133+'Hauts-Bassins1'!T133+Nord1!T133+'Plateau Central1'!T133+Sahel1!T133+SudOuest1!T133</f>
        <v>0</v>
      </c>
      <c r="U133" s="29">
        <f>DGA!U133+ONEA!U133+'Boucle du Mouhoun'!U133+Cascades1!U133+Centre1!U133+'Centre Est1'!U133+'Centre Nord1'!U133+'Centre Ouest1'!U133+'Centre Sud1'!U133+'Est1'!U133+'Hauts-Bassins1'!U133+Nord1!U133+'Plateau Central1'!U133+Sahel1!U133+SudOuest1!U133</f>
        <v>0</v>
      </c>
      <c r="V133" s="29">
        <f>DGA!V133+ONEA!V133+'Boucle du Mouhoun'!V133+Cascades1!V133+Centre1!V133+'Centre Est1'!V133+'Centre Nord1'!V133+'Centre Ouest1'!V133+'Centre Sud1'!V133+'Est1'!V133+'Hauts-Bassins1'!V133+Nord1!V133+'Plateau Central1'!V133+Sahel1!V133+SudOuest1!V133</f>
        <v>0</v>
      </c>
      <c r="W133" s="29">
        <f>DGA!W133+ONEA!W133+'Boucle du Mouhoun'!W133+Cascades1!W133+Centre1!W133+'Centre Est1'!W133+'Centre Nord1'!W133+'Centre Ouest1'!W133+'Centre Sud1'!W133+'Est1'!W133+'Hauts-Bassins1'!W133+Nord1!W133+'Plateau Central1'!W133+Sahel1!W133+SudOuest1!W133</f>
        <v>0</v>
      </c>
      <c r="X133" s="29">
        <f>DGA!X133+ONEA!X133+'Boucle du Mouhoun'!X133+Cascades1!X133+Centre1!X133+'Centre Est1'!X133+'Centre Nord1'!X133+'Centre Ouest1'!X133+'Centre Sud1'!X133+'Est1'!X133+'Hauts-Bassins1'!X133+Nord1!X133+'Plateau Central1'!X133+Sahel1!X133+SudOuest1!X133</f>
        <v>0</v>
      </c>
      <c r="Y133" s="29">
        <f>DGA!Y133+ONEA!Y133+'Boucle du Mouhoun'!Y133+Cascades1!Y133+Centre1!Y133+'Centre Est1'!Y133+'Centre Nord1'!Y133+'Centre Ouest1'!Y133+'Centre Sud1'!Y133+'Est1'!Y133+'Hauts-Bassins1'!Y133+Nord1!Y133+'Plateau Central1'!Y133+Sahel1!Y133+SudOuest1!Y133</f>
        <v>0</v>
      </c>
      <c r="Z133" s="29">
        <f>DGA!Z133+ONEA!Z133+'Boucle du Mouhoun'!Z133+Cascades1!Z133+Centre1!Z133+'Centre Est1'!Z133+'Centre Nord1'!Z133+'Centre Ouest1'!Z133+'Centre Sud1'!Z133+'Est1'!Z133+'Hauts-Bassins1'!Z133+Nord1!Z133+'Plateau Central1'!Z133+Sahel1!Z133+SudOuest1!Z133</f>
        <v>0</v>
      </c>
      <c r="AA133" s="29">
        <f>DGA!AA133+ONEA!AA133+'Boucle du Mouhoun'!AA133+Cascades1!AA133+Centre1!AA133+'Centre Est1'!AA133+'Centre Nord1'!AA133+'Centre Ouest1'!AA133+'Centre Sud1'!AA133+'Est1'!AA133+'Hauts-Bassins1'!AA133+Nord1!AA133+'Plateau Central1'!AA133+Sahel1!AA133+SudOuest1!AA133</f>
        <v>0</v>
      </c>
      <c r="AB133" s="29">
        <f>DGA!AB133+ONEA!AB133+'Boucle du Mouhoun'!AB133+Cascades1!AB133+Centre1!AB133+'Centre Est1'!AB133+'Centre Nord1'!AB133+'Centre Ouest1'!AB133+'Centre Sud1'!AB133+'Est1'!AB133+'Hauts-Bassins1'!AB133+Nord1!AB133+'Plateau Central1'!AB133+Sahel1!AB133+SudOuest1!AB133</f>
        <v>0</v>
      </c>
      <c r="AC133" s="845" t="str">
        <f t="shared" ref="AC133:AC158" si="87">IF(E133=0,"-",IF(U133&lt;E133,U133/E133,1))</f>
        <v>-</v>
      </c>
      <c r="AD133" s="845" t="str">
        <f t="shared" ref="AD133:AD158" si="88">IF(F133=0,"-",IF(V133&lt;F133,V133/F133,1))</f>
        <v>-</v>
      </c>
      <c r="AE133" s="845" t="str">
        <f t="shared" ref="AE133:AE158" si="89">IF(G133=0,"-",IF(W133&lt;G133,W133/G133,1))</f>
        <v>-</v>
      </c>
      <c r="AF133" s="845" t="str">
        <f t="shared" ref="AF133:AF158" si="90">IF(H133=0,"-",IF(X133&lt;H133,X133/H133,1))</f>
        <v>-</v>
      </c>
      <c r="AG133" s="845" t="str">
        <f t="shared" ref="AG133:AG158" si="91">IF((E133+F133)=0,"-",IF((U133+V133)&lt;(E133+F133),(U133+V133)/(E133+F133),1))</f>
        <v>-</v>
      </c>
      <c r="AH133" s="845" t="str">
        <f t="shared" ref="AH133:AH158" si="92">IF(I133=0,"-",IF(Y133&lt;I133,Y133/I133,1))</f>
        <v>-</v>
      </c>
      <c r="AI133" s="29">
        <f>DGA!AH133+ONEA!AH133+'Boucle du Mouhoun'!AH133+Cascades1!AH133+Centre1!AH133+'Centre Est1'!AH133+'Centre Nord1'!AH133+'Centre Ouest1'!AH133+'Centre Sud1'!AH133+'Est1'!AH133+'Hauts-Bassins1'!AH133+Nord1!AH133+'Plateau Central1'!AH133+Sahel1!AH133+SudOuest1!AH133</f>
        <v>0</v>
      </c>
      <c r="AJ133" s="29">
        <f>DGA!AI133+ONEA!AI133+'Boucle du Mouhoun'!AI133+Cascades1!AI133+Centre1!AI133+'Centre Est1'!AI133+'Centre Nord1'!AI133+'Centre Ouest1'!AI133+'Centre Sud1'!AI133+'Est1'!AI133+'Hauts-Bassins1'!AI133+Nord1!AI133+'Plateau Central1'!AI133+Sahel1!AI133+SudOuest1!AI133</f>
        <v>0</v>
      </c>
      <c r="AK133" s="29">
        <f>DGA!AJ133+ONEA!AJ133+'Boucle du Mouhoun'!AJ133+Cascades1!AJ133+Centre1!AJ133+'Centre Est1'!AJ133+'Centre Nord1'!AJ133+'Centre Ouest1'!AJ133+'Centre Sud1'!AJ133+'Est1'!AJ133+'Hauts-Bassins1'!AJ133+Nord1!AJ133+'Plateau Central1'!AJ133+Sahel1!AJ133+SudOuest1!AJ133</f>
        <v>0</v>
      </c>
      <c r="AL133" s="29">
        <f>DGA!AK133+ONEA!AK133+'Boucle du Mouhoun'!AK133+Cascades1!AK133+Centre1!AK133+'Centre Est1'!AK133+'Centre Nord1'!AK133+'Centre Ouest1'!AK133+'Centre Sud1'!AK133+'Est1'!AK133+'Hauts-Bassins1'!AK133+Nord1!AK133+'Plateau Central1'!AK133+Sahel1!AK133+SudOuest1!AK133</f>
        <v>0</v>
      </c>
      <c r="AM133" s="29">
        <f>DGA!AL133+ONEA!AL133+'Boucle du Mouhoun'!AL133+Cascades1!AL133+Centre1!AL133+'Centre Est1'!AL133+'Centre Nord1'!AL133+'Centre Ouest1'!AL133+'Centre Sud1'!AL133+'Est1'!AL133+'Hauts-Bassins1'!AL133+Nord1!AL133+'Plateau Central1'!AL133+Sahel1!AL133+SudOuest1!AL133</f>
        <v>0</v>
      </c>
      <c r="AN133" s="29">
        <f>DGA!AM133+ONEA!AM133+'Boucle du Mouhoun'!AM133+Cascades1!AM133+Centre1!AM133+'Centre Est1'!AM133+'Centre Nord1'!AM133+'Centre Ouest1'!AM133+'Centre Sud1'!AM133+'Est1'!AM133+'Hauts-Bassins1'!AM133+Nord1!AM133+'Plateau Central1'!AM133+Sahel1!AM133+SudOuest1!AM133</f>
        <v>0</v>
      </c>
      <c r="AO133" s="29">
        <f>DGA!AN133+ONEA!AN133+'Boucle du Mouhoun'!AN133+Cascades1!AN133+Centre1!AN133+'Centre Est1'!AN133+'Centre Nord1'!AN133+'Centre Ouest1'!AN133+'Centre Sud1'!AN133+'Est1'!AN133+'Hauts-Bassins1'!AN133+Nord1!AN133+'Plateau Central1'!AN133+Sahel1!AN133+SudOuest1!AN133</f>
        <v>0</v>
      </c>
      <c r="AP133" s="29">
        <f>DGA!AO133+ONEA!AO133+'Boucle du Mouhoun'!AO133+Cascades1!AO133+Centre1!AO133+'Centre Est1'!AO133+'Centre Nord1'!AO133+'Centre Ouest1'!AO133+'Centre Sud1'!AO133+'Est1'!AO133+'Hauts-Bassins1'!AO133+Nord1!AO133+'Plateau Central1'!AO133+Sahel1!AO133+SudOuest1!AO133</f>
        <v>0</v>
      </c>
      <c r="AQ133" s="29">
        <f>DGA!AP133+ONEA!AP133+'Boucle du Mouhoun'!AP133+Cascades1!AP133+Centre1!AP133+'Centre Est1'!AP133+'Centre Nord1'!AP133+'Centre Ouest1'!AP133+'Centre Sud1'!AP133+'Est1'!AP133+'Hauts-Bassins1'!AP133+Nord1!AP133+'Plateau Central1'!AP133+Sahel1!AP133+SudOuest1!AP133</f>
        <v>0</v>
      </c>
      <c r="AR133" s="29">
        <f>DGA!AQ133+ONEA!AQ133+'Boucle du Mouhoun'!AQ133+Cascades1!AQ133+Centre1!AQ133+'Centre Est1'!AQ133+'Centre Nord1'!AQ133+'Centre Ouest1'!AQ133+'Centre Sud1'!AQ133+'Est1'!AQ133+'Hauts-Bassins1'!AQ133+Nord1!AQ133+'Plateau Central1'!AQ133+Sahel1!AQ133+SudOuest1!AQ133</f>
        <v>0</v>
      </c>
      <c r="AS133" s="29">
        <f>DGA!AR133+ONEA!AR133+'Boucle du Mouhoun'!AR133+Cascades1!AR133+Centre1!AR133+'Centre Est1'!AR133+'Centre Nord1'!AR133+'Centre Ouest1'!AR133+'Centre Sud1'!AR133+'Est1'!AR133+'Hauts-Bassins1'!AR133+Nord1!AR133+'Plateau Central1'!AR133+Sahel1!AR133+SudOuest1!AR133</f>
        <v>0</v>
      </c>
      <c r="AT133" s="29">
        <f>DGA!AS133+ONEA!AS133+'Boucle du Mouhoun'!AS133+Cascades1!AS133+Centre1!AS133+'Centre Est1'!AS133+'Centre Nord1'!AS133+'Centre Ouest1'!AS133+'Centre Sud1'!AS133+'Est1'!AS133+'Hauts-Bassins1'!AS133+Nord1!AS133+'Plateau Central1'!AS133+Sahel1!AS133+SudOuest1!AS133</f>
        <v>0</v>
      </c>
      <c r="AU133" s="29">
        <f>DGA!AT133+ONEA!AT133+'Boucle du Mouhoun'!AT133+Cascades1!AT133+Centre1!AT133+'Centre Est1'!AT133+'Centre Nord1'!AT133+'Centre Ouest1'!AT133+'Centre Sud1'!AT133+'Est1'!AT133+'Hauts-Bassins1'!AT133+Nord1!AT133+'Plateau Central1'!AT133+Sahel1!AT133+SudOuest1!AT133</f>
        <v>0</v>
      </c>
      <c r="AV133" s="29">
        <f>DGA!AU133+ONEA!AU133+'Boucle du Mouhoun'!AU133+Cascades1!AU133+Centre1!AU133+'Centre Est1'!AU133+'Centre Nord1'!AU133+'Centre Ouest1'!AU133+'Centre Sud1'!AU133+'Est1'!AU133+'Hauts-Bassins1'!AU133+Nord1!AU133+'Plateau Central1'!AU133+Sahel1!AU133+SudOuest1!AU133</f>
        <v>0</v>
      </c>
      <c r="AW133" s="29">
        <f>DGA!AV133+ONEA!AV133+'Boucle du Mouhoun'!AV133+Cascades1!AV133+Centre1!AV133+'Centre Est1'!AV133+'Centre Nord1'!AV133+'Centre Ouest1'!AV133+'Centre Sud1'!AV133+'Est1'!AV133+'Hauts-Bassins1'!AV133+Nord1!AV133+'Plateau Central1'!AV133+Sahel1!AV133+SudOuest1!AV133</f>
        <v>0</v>
      </c>
      <c r="AX133" s="29">
        <f>DGA!AW133+ONEA!AW133+'Boucle du Mouhoun'!AW133+Cascades1!AW133+Centre1!AW133+'Centre Est1'!AW133+'Centre Nord1'!AW133+'Centre Ouest1'!AW133+'Centre Sud1'!AW133+'Est1'!AW133+'Hauts-Bassins1'!AW133+Nord1!AW133+'Plateau Central1'!AW133+Sahel1!AW133+SudOuest1!AW133</f>
        <v>0</v>
      </c>
      <c r="AY133" s="29">
        <f>DGA!AX133+ONEA!AX133+'Boucle du Mouhoun'!AX133+Cascades1!AX133+Centre1!AX133+'Centre Est1'!AX133+'Centre Nord1'!AX133+'Centre Ouest1'!AX133+'Centre Sud1'!AX133+'Est1'!AX133+'Hauts-Bassins1'!AX133+Nord1!AX133+'Plateau Central1'!AX133+Sahel1!AX133+SudOuest1!AX133</f>
        <v>0</v>
      </c>
      <c r="AZ133" s="29">
        <f>DGA!AY133+ONEA!AY133+'Boucle du Mouhoun'!AY133+Cascades1!AY133+Centre1!AY133+'Centre Est1'!AY133+'Centre Nord1'!AY133+'Centre Ouest1'!AY133+'Centre Sud1'!AY133+'Est1'!AY133+'Hauts-Bassins1'!AY133+Nord1!AY133+'Plateau Central1'!AY133+Sahel1!AY133+SudOuest1!AY133</f>
        <v>0</v>
      </c>
      <c r="BA133" s="29">
        <f>DGA!AZ133+ONEA!AZ133+'Boucle du Mouhoun'!AZ133+Cascades1!AZ133+Centre1!AZ133+'Centre Est1'!AZ133+'Centre Nord1'!AZ133+'Centre Ouest1'!AZ133+'Centre Sud1'!AZ133+'Est1'!AZ133+'Hauts-Bassins1'!AZ133+Nord1!AZ133+'Plateau Central1'!AZ133+Sahel1!AZ133+SudOuest1!AZ133</f>
        <v>0</v>
      </c>
      <c r="BB133" s="29">
        <f>DGA!BA133+ONEA!BA133+'Boucle du Mouhoun'!BA133+Cascades1!BA133+Centre1!BA133+'Centre Est1'!BA133+'Centre Nord1'!BA133+'Centre Ouest1'!BA133+'Centre Sud1'!BA133+'Est1'!BA133+'Hauts-Bassins1'!BA133+Nord1!BA133+'Plateau Central1'!BA133+Sahel1!BA133+SudOuest1!BA133</f>
        <v>0</v>
      </c>
      <c r="BC133" s="29">
        <f>DGA!BB133+ONEA!BB133+'Boucle du Mouhoun'!BB133+Cascades1!BB133+Centre1!BB133+'Centre Est1'!BB133+'Centre Nord1'!BB133+'Centre Ouest1'!BB133+'Centre Sud1'!BB133+'Est1'!BB133+'Hauts-Bassins1'!BB133+Nord1!BB133+'Plateau Central1'!BB133+Sahel1!BB133+SudOuest1!BB133</f>
        <v>0</v>
      </c>
      <c r="BD133" s="29">
        <f>DGA!BC133+ONEA!BC133+'Boucle du Mouhoun'!BC133+Cascades1!BC133+Centre1!BC133+'Centre Est1'!BC133+'Centre Nord1'!BC133+'Centre Ouest1'!BC133+'Centre Sud1'!BC133+'Est1'!BC133+'Hauts-Bassins1'!BC133+Nord1!BC133+'Plateau Central1'!BC133+Sahel1!BC133+SudOuest1!BC133</f>
        <v>0</v>
      </c>
      <c r="BE133" s="29">
        <f>DGA!BD133+ONEA!BD133+'Boucle du Mouhoun'!BD133+Cascades1!BD133+Centre1!BD133+'Centre Est1'!BD133+'Centre Nord1'!BD133+'Centre Ouest1'!BD133+'Centre Sud1'!BD133+'Est1'!BD133+'Hauts-Bassins1'!BD133+Nord1!BD133+'Plateau Central1'!BD133+Sahel1!BD133+SudOuest1!BD133</f>
        <v>0</v>
      </c>
      <c r="BF133" s="29">
        <f>DGA!BE133+ONEA!BE133+'Boucle du Mouhoun'!BE133+Cascades1!BE133+Centre1!BE133+'Centre Est1'!BE133+'Centre Nord1'!BE133+'Centre Ouest1'!BE133+'Centre Sud1'!BE133+'Est1'!BE133+'Hauts-Bassins1'!BE133+Nord1!BE133+'Plateau Central1'!BE133+Sahel1!BE133+SudOuest1!BE133</f>
        <v>0</v>
      </c>
      <c r="BG133" s="852" t="str">
        <f t="shared" si="56"/>
        <v>-</v>
      </c>
      <c r="BH133" s="852" t="str">
        <f t="shared" si="57"/>
        <v>-</v>
      </c>
      <c r="BI133" s="852" t="str">
        <f t="shared" si="58"/>
        <v>-</v>
      </c>
      <c r="BJ133" s="852" t="str">
        <f t="shared" si="59"/>
        <v>-</v>
      </c>
      <c r="BK133" s="852" t="str">
        <f t="shared" si="60"/>
        <v>-</v>
      </c>
      <c r="BL133" s="852" t="str">
        <f t="shared" si="61"/>
        <v>-</v>
      </c>
      <c r="BM133" s="852" t="str">
        <f t="shared" si="62"/>
        <v>-</v>
      </c>
      <c r="BN133" s="852" t="str">
        <f t="shared" si="63"/>
        <v>-</v>
      </c>
      <c r="BO133" s="29">
        <f>DGA!BM133+ONEA!BM133+'Boucle du Mouhoun'!BM133+Cascades1!BM133+Centre1!BM133+'Centre Est1'!BM133+'Centre Nord1'!BM133+'Centre Ouest1'!BM133+'Centre Sud1'!BM133+'Est1'!BM133+'Hauts-Bassins1'!BM133+Nord1!BM133+'Plateau Central1'!BM133+Sahel1!BM133+SudOuest1!BM133</f>
        <v>0</v>
      </c>
      <c r="BP133" s="29">
        <f>DGA!BN133+ONEA!BN133+'Boucle du Mouhoun'!BN133+Cascades1!BN133+Centre1!BN133+'Centre Est1'!BN133+'Centre Nord1'!BN133+'Centre Ouest1'!BN133+'Centre Sud1'!BN133+'Est1'!BN133+'Hauts-Bassins1'!BN133+Nord1!BN133+'Plateau Central1'!BN133+Sahel1!BN133+SudOuest1!BN133</f>
        <v>0</v>
      </c>
      <c r="BQ133" s="29">
        <f>DGA!BO133+ONEA!BO133+'Boucle du Mouhoun'!BO133+Cascades1!BO133+Centre1!BO133+'Centre Est1'!BO133+'Centre Nord1'!BO133+'Centre Ouest1'!BO133+'Centre Sud1'!BO133+'Est1'!BO133+'Hauts-Bassins1'!BO133+Nord1!BO133+'Plateau Central1'!BO133+Sahel1!BO133+SudOuest1!BO133</f>
        <v>0</v>
      </c>
      <c r="BR133" s="29">
        <f>DGA!BP133+ONEA!BP133+'Boucle du Mouhoun'!BP133+Cascades1!BP133+Centre1!BP133+'Centre Est1'!BP133+'Centre Nord1'!BP133+'Centre Ouest1'!BP133+'Centre Sud1'!BP133+'Est1'!BP133+'Hauts-Bassins1'!BP133+Nord1!BP133+'Plateau Central1'!BP133+Sahel1!BP133+SudOuest1!BP133</f>
        <v>0</v>
      </c>
      <c r="BS133" s="29">
        <f>DGA!BQ133+ONEA!BQ133+'Boucle du Mouhoun'!BQ133+Cascades1!BQ133+Centre1!BQ133+'Centre Est1'!BQ133+'Centre Nord1'!BQ133+'Centre Ouest1'!BQ133+'Centre Sud1'!BQ133+'Est1'!BQ133+'Hauts-Bassins1'!BQ133+Nord1!BQ133+'Plateau Central1'!BQ133+Sahel1!BQ133+SudOuest1!BQ133</f>
        <v>0</v>
      </c>
      <c r="BT133" s="29">
        <f>DGA!BR133+ONEA!BR133+'Boucle du Mouhoun'!BR133+Cascades1!BR133+Centre1!BR133+'Centre Est1'!BR133+'Centre Nord1'!BR133+'Centre Ouest1'!BR133+'Centre Sud1'!BR133+'Est1'!BR133+'Hauts-Bassins1'!BR133+Nord1!BR133+'Plateau Central1'!BR133+Sahel1!BR133+SudOuest1!BR133</f>
        <v>0</v>
      </c>
      <c r="BU133" s="29">
        <f>DGA!BS133+ONEA!BS133+'Boucle du Mouhoun'!BS133+Cascades1!BS133+Centre1!BS133+'Centre Est1'!BS133+'Centre Nord1'!BS133+'Centre Ouest1'!BS133+'Centre Sud1'!BS133+'Est1'!BS133+'Hauts-Bassins1'!BS133+Nord1!BS133+'Plateau Central1'!BS133+Sahel1!BS133+SudOuest1!BS133</f>
        <v>0</v>
      </c>
      <c r="BV133" s="29">
        <f>DGA!BT133+ONEA!BT133+'Boucle du Mouhoun'!BT133+Cascades1!BT133+Centre1!BT133+'Centre Est1'!BT133+'Centre Nord1'!BT133+'Centre Ouest1'!BT133+'Centre Sud1'!BT133+'Est1'!BT133+'Hauts-Bassins1'!BT133+Nord1!BT133+'Plateau Central1'!BT133+Sahel1!BT133+SudOuest1!BT133</f>
        <v>0</v>
      </c>
      <c r="BW133" s="852" t="str">
        <f t="shared" si="65"/>
        <v>-</v>
      </c>
      <c r="BX133" s="852" t="str">
        <f t="shared" si="66"/>
        <v>-</v>
      </c>
      <c r="BY133" s="852" t="str">
        <f t="shared" si="67"/>
        <v>-</v>
      </c>
      <c r="BZ133" s="852" t="str">
        <f t="shared" si="68"/>
        <v>-</v>
      </c>
      <c r="CA133" s="852" t="str">
        <f t="shared" si="69"/>
        <v>-</v>
      </c>
      <c r="CB133" s="852" t="str">
        <f t="shared" si="70"/>
        <v>-</v>
      </c>
      <c r="CC133" s="852" t="str">
        <f t="shared" si="71"/>
        <v>-</v>
      </c>
      <c r="CD133" s="852" t="str">
        <f t="shared" si="64"/>
        <v>-</v>
      </c>
      <c r="CE133" s="29">
        <f>DGA!CB133+ONEA!CB133+'Boucle du Mouhoun'!CB133+Cascades1!CB133+Centre1!CB133+'Centre Est1'!CB133+'Centre Nord1'!CB133+'Centre Ouest1'!CB133+'Centre Sud1'!CB133+'Est1'!CB133+'Hauts-Bassins1'!CB133+Nord1!CB133+'Plateau Central1'!CB133+Sahel1!CB133+SudOuest1!CB133</f>
        <v>0</v>
      </c>
      <c r="CF133" s="29">
        <f>DGA!CC133+ONEA!CC133+'Boucle du Mouhoun'!CC133+Cascades1!CC133+Centre1!CC133+'Centre Est1'!CC133+'Centre Nord1'!CC133+'Centre Ouest1'!CC133+'Centre Sud1'!CC133+'Est1'!CC133+'Hauts-Bassins1'!CC133+Nord1!CC133+'Plateau Central1'!CC133+Sahel1!CC133+SudOuest1!CC133</f>
        <v>0</v>
      </c>
      <c r="CG133" s="29">
        <f>DGA!CD133+ONEA!CD133+'Boucle du Mouhoun'!CD133+Cascades1!CD133+Centre1!CD133+'Centre Est1'!CD133+'Centre Nord1'!CD133+'Centre Ouest1'!CD133+'Centre Sud1'!CD133+'Est1'!CD133+'Hauts-Bassins1'!CD133+Nord1!CD133+'Plateau Central1'!CD133+Sahel1!CD133+SudOuest1!CD133</f>
        <v>0</v>
      </c>
      <c r="CH133" s="29">
        <f>DGA!CE133+ONEA!CE133+'Boucle du Mouhoun'!CE133+Cascades1!CE133+Centre1!CE133+'Centre Est1'!CE133+'Centre Nord1'!CE133+'Centre Ouest1'!CE133+'Centre Sud1'!CE133+'Est1'!CE133+'Hauts-Bassins1'!CE133+Nord1!CE133+'Plateau Central1'!CE133+Sahel1!CE133+SudOuest1!CE133</f>
        <v>0</v>
      </c>
      <c r="CI133" s="29">
        <f>DGA!CF133+ONEA!CF133+'Boucle du Mouhoun'!CF133+Cascades1!CF133+Centre1!CF133+'Centre Est1'!CF133+'Centre Nord1'!CF133+'Centre Ouest1'!CF133+'Centre Sud1'!CF133+'Est1'!CF133+'Hauts-Bassins1'!CF133+Nord1!CF133+'Plateau Central1'!CF133+Sahel1!CF133+SudOuest1!CF133</f>
        <v>0</v>
      </c>
      <c r="CJ133" s="28"/>
      <c r="CK133" s="28"/>
      <c r="CL133" s="40"/>
      <c r="CM133" s="40"/>
      <c r="CN133" s="40"/>
      <c r="CO133" s="40"/>
      <c r="CP133" s="40"/>
      <c r="CQ133" s="41"/>
      <c r="CR133" s="41"/>
      <c r="CS133" s="40"/>
      <c r="CT133" s="17"/>
      <c r="CU133" s="17"/>
      <c r="CV133" s="17"/>
      <c r="CW133" s="17"/>
      <c r="CX133" s="17"/>
      <c r="CY133" s="17"/>
    </row>
    <row r="134" spans="1:103" s="118" customFormat="1" ht="27.6" x14ac:dyDescent="0.3">
      <c r="A134" s="103" t="s">
        <v>251</v>
      </c>
      <c r="B134" s="37"/>
      <c r="C134" s="38" t="s">
        <v>252</v>
      </c>
      <c r="D134" s="120" t="s">
        <v>253</v>
      </c>
      <c r="E134" s="29">
        <f>DGA!E134+ONEA!E134+'Boucle du Mouhoun'!E134+Cascades1!E134+Centre1!E134+'Centre Est1'!E134+'Centre Nord1'!E134+'Centre Ouest1'!E134+'Centre Sud1'!E134+'Est1'!E134+'Hauts-Bassins1'!E134+Nord1!E134+'Plateau Central1'!E134+Sahel1!E134+SudOuest1!E134</f>
        <v>0</v>
      </c>
      <c r="F134" s="29">
        <f>DGA!F134+ONEA!F134+'Boucle du Mouhoun'!F134+Cascades1!F134+Centre1!F134+'Centre Est1'!F134+'Centre Nord1'!F134+'Centre Ouest1'!F134+'Centre Sud1'!F134+'Est1'!F134+'Hauts-Bassins1'!F134+Nord1!F134+'Plateau Central1'!F134+Sahel1!F134+SudOuest1!F134</f>
        <v>0</v>
      </c>
      <c r="G134" s="29">
        <f>DGA!G134+ONEA!G134+'Boucle du Mouhoun'!G134+Cascades1!G134+Centre1!G134+'Centre Est1'!G134+'Centre Nord1'!G134+'Centre Ouest1'!G134+'Centre Sud1'!G134+'Est1'!G134+'Hauts-Bassins1'!G134+Nord1!G134+'Plateau Central1'!G134+Sahel1!G134+SudOuest1!G134</f>
        <v>0</v>
      </c>
      <c r="H134" s="29">
        <f>DGA!H134+ONEA!H134+'Boucle du Mouhoun'!H134+Cascades1!H134+Centre1!H134+'Centre Est1'!H134+'Centre Nord1'!H134+'Centre Ouest1'!H134+'Centre Sud1'!H134+'Est1'!H134+'Hauts-Bassins1'!H134+Nord1!H134+'Plateau Central1'!H134+Sahel1!H134+SudOuest1!H134</f>
        <v>0</v>
      </c>
      <c r="I134" s="29">
        <f>DGA!I134+ONEA!I134+'Boucle du Mouhoun'!I134+Cascades1!I134+Centre1!I134+'Centre Est1'!I134+'Centre Nord1'!I134+'Centre Ouest1'!I134+'Centre Sud1'!I134+'Est1'!I134+'Hauts-Bassins1'!I134+Nord1!I134+'Plateau Central1'!I134+Sahel1!I134+SudOuest1!I134</f>
        <v>0</v>
      </c>
      <c r="J134" s="29">
        <f>DGA!J134+ONEA!J134+'Boucle du Mouhoun'!J134+Cascades1!J134+Centre1!J134+'Centre Est1'!J134+'Centre Nord1'!J134+'Centre Ouest1'!J134+'Centre Sud1'!J134+'Est1'!J134+'Hauts-Bassins1'!J134+Nord1!J134+'Plateau Central1'!J134+Sahel1!J134+SudOuest1!J134</f>
        <v>0</v>
      </c>
      <c r="K134" s="29">
        <f>DGA!K134+ONEA!K134+'Boucle du Mouhoun'!K134+Cascades1!K134+Centre1!K134+'Centre Est1'!K134+'Centre Nord1'!K134+'Centre Ouest1'!K134+'Centre Sud1'!K134+'Est1'!K134+'Hauts-Bassins1'!K134+Nord1!K134+'Plateau Central1'!K134+Sahel1!K134+SudOuest1!K134</f>
        <v>0</v>
      </c>
      <c r="L134" s="29">
        <f>DGA!L134+ONEA!L134+'Boucle du Mouhoun'!L134+Cascades1!L134+Centre1!L134+'Centre Est1'!L134+'Centre Nord1'!L134+'Centre Ouest1'!L134+'Centre Sud1'!L134+'Est1'!L134+'Hauts-Bassins1'!L134+Nord1!L134+'Plateau Central1'!L134+Sahel1!L134+SudOuest1!L134</f>
        <v>0</v>
      </c>
      <c r="M134" s="29">
        <f>DGA!M134+ONEA!M134+'Boucle du Mouhoun'!M134+Cascades1!M134+Centre1!M134+'Centre Est1'!M134+'Centre Nord1'!M134+'Centre Ouest1'!M134+'Centre Sud1'!M134+'Est1'!M134+'Hauts-Bassins1'!M134+Nord1!M134+'Plateau Central1'!M134+Sahel1!M134+SudOuest1!M134</f>
        <v>0</v>
      </c>
      <c r="N134" s="29">
        <f>DGA!N134+ONEA!N134+'Boucle du Mouhoun'!N134+Cascades1!N134+Centre1!N134+'Centre Est1'!N134+'Centre Nord1'!N134+'Centre Ouest1'!N134+'Centre Sud1'!N134+'Est1'!N134+'Hauts-Bassins1'!N134+Nord1!N134+'Plateau Central1'!N134+Sahel1!N134+SudOuest1!N134</f>
        <v>0</v>
      </c>
      <c r="O134" s="29">
        <f>DGA!O134+ONEA!O134+'Boucle du Mouhoun'!O134+Cascades1!O134+Centre1!O134+'Centre Est1'!O134+'Centre Nord1'!O134+'Centre Ouest1'!O134+'Centre Sud1'!O134+'Est1'!O134+'Hauts-Bassins1'!O134+Nord1!O134+'Plateau Central1'!O134+Sahel1!O134+SudOuest1!O134</f>
        <v>0</v>
      </c>
      <c r="P134" s="29">
        <f>DGA!P134+ONEA!P134+'Boucle du Mouhoun'!P134+Cascades1!P134+Centre1!P134+'Centre Est1'!P134+'Centre Nord1'!P134+'Centre Ouest1'!P134+'Centre Sud1'!P134+'Est1'!P134+'Hauts-Bassins1'!P134+Nord1!P134+'Plateau Central1'!P134+Sahel1!P134+SudOuest1!P134</f>
        <v>0</v>
      </c>
      <c r="Q134" s="29">
        <f>DGA!Q134+ONEA!Q134+'Boucle du Mouhoun'!Q134+Cascades1!Q134+Centre1!Q134+'Centre Est1'!Q134+'Centre Nord1'!Q134+'Centre Ouest1'!Q134+'Centre Sud1'!Q134+'Est1'!Q134+'Hauts-Bassins1'!Q134+Nord1!Q134+'Plateau Central1'!Q134+Sahel1!Q134+SudOuest1!Q134</f>
        <v>0</v>
      </c>
      <c r="R134" s="29">
        <f>DGA!R134+ONEA!R134+'Boucle du Mouhoun'!R134+Cascades1!R134+Centre1!R134+'Centre Est1'!R134+'Centre Nord1'!R134+'Centre Ouest1'!R134+'Centre Sud1'!R134+'Est1'!R134+'Hauts-Bassins1'!R134+Nord1!R134+'Plateau Central1'!R134+Sahel1!R134+SudOuest1!R134</f>
        <v>0</v>
      </c>
      <c r="S134" s="29">
        <f>DGA!S134+ONEA!S134+'Boucle du Mouhoun'!S134+Cascades1!S134+Centre1!S134+'Centre Est1'!S134+'Centre Nord1'!S134+'Centre Ouest1'!S134+'Centre Sud1'!S134+'Est1'!S134+'Hauts-Bassins1'!S134+Nord1!S134+'Plateau Central1'!S134+Sahel1!S134+SudOuest1!S134</f>
        <v>0</v>
      </c>
      <c r="T134" s="29">
        <f>DGA!T134+ONEA!T134+'Boucle du Mouhoun'!T134+Cascades1!T134+Centre1!T134+'Centre Est1'!T134+'Centre Nord1'!T134+'Centre Ouest1'!T134+'Centre Sud1'!T134+'Est1'!T134+'Hauts-Bassins1'!T134+Nord1!T134+'Plateau Central1'!T134+Sahel1!T134+SudOuest1!T134</f>
        <v>0</v>
      </c>
      <c r="U134" s="29">
        <f>DGA!U134+ONEA!U134+'Boucle du Mouhoun'!U134+Cascades1!U134+Centre1!U134+'Centre Est1'!U134+'Centre Nord1'!U134+'Centre Ouest1'!U134+'Centre Sud1'!U134+'Est1'!U134+'Hauts-Bassins1'!U134+Nord1!U134+'Plateau Central1'!U134+Sahel1!U134+SudOuest1!U134</f>
        <v>0</v>
      </c>
      <c r="V134" s="29">
        <f>DGA!V134+ONEA!V134+'Boucle du Mouhoun'!V134+Cascades1!V134+Centre1!V134+'Centre Est1'!V134+'Centre Nord1'!V134+'Centre Ouest1'!V134+'Centre Sud1'!V134+'Est1'!V134+'Hauts-Bassins1'!V134+Nord1!V134+'Plateau Central1'!V134+Sahel1!V134+SudOuest1!V134</f>
        <v>0</v>
      </c>
      <c r="W134" s="29">
        <f>DGA!W134+ONEA!W134+'Boucle du Mouhoun'!W134+Cascades1!W134+Centre1!W134+'Centre Est1'!W134+'Centre Nord1'!W134+'Centre Ouest1'!W134+'Centre Sud1'!W134+'Est1'!W134+'Hauts-Bassins1'!W134+Nord1!W134+'Plateau Central1'!W134+Sahel1!W134+SudOuest1!W134</f>
        <v>0</v>
      </c>
      <c r="X134" s="29">
        <f>DGA!X134+ONEA!X134+'Boucle du Mouhoun'!X134+Cascades1!X134+Centre1!X134+'Centre Est1'!X134+'Centre Nord1'!X134+'Centre Ouest1'!X134+'Centre Sud1'!X134+'Est1'!X134+'Hauts-Bassins1'!X134+Nord1!X134+'Plateau Central1'!X134+Sahel1!X134+SudOuest1!X134</f>
        <v>0</v>
      </c>
      <c r="Y134" s="29">
        <f>DGA!Y134+ONEA!Y134+'Boucle du Mouhoun'!Y134+Cascades1!Y134+Centre1!Y134+'Centre Est1'!Y134+'Centre Nord1'!Y134+'Centre Ouest1'!Y134+'Centre Sud1'!Y134+'Est1'!Y134+'Hauts-Bassins1'!Y134+Nord1!Y134+'Plateau Central1'!Y134+Sahel1!Y134+SudOuest1!Y134</f>
        <v>0</v>
      </c>
      <c r="Z134" s="29">
        <f>DGA!Z134+ONEA!Z134+'Boucle du Mouhoun'!Z134+Cascades1!Z134+Centre1!Z134+'Centre Est1'!Z134+'Centre Nord1'!Z134+'Centre Ouest1'!Z134+'Centre Sud1'!Z134+'Est1'!Z134+'Hauts-Bassins1'!Z134+Nord1!Z134+'Plateau Central1'!Z134+Sahel1!Z134+SudOuest1!Z134</f>
        <v>0</v>
      </c>
      <c r="AA134" s="29">
        <f>DGA!AA134+ONEA!AA134+'Boucle du Mouhoun'!AA134+Cascades1!AA134+Centre1!AA134+'Centre Est1'!AA134+'Centre Nord1'!AA134+'Centre Ouest1'!AA134+'Centre Sud1'!AA134+'Est1'!AA134+'Hauts-Bassins1'!AA134+Nord1!AA134+'Plateau Central1'!AA134+Sahel1!AA134+SudOuest1!AA134</f>
        <v>0</v>
      </c>
      <c r="AB134" s="29">
        <f>DGA!AB134+ONEA!AB134+'Boucle du Mouhoun'!AB134+Cascades1!AB134+Centre1!AB134+'Centre Est1'!AB134+'Centre Nord1'!AB134+'Centre Ouest1'!AB134+'Centre Sud1'!AB134+'Est1'!AB134+'Hauts-Bassins1'!AB134+Nord1!AB134+'Plateau Central1'!AB134+Sahel1!AB134+SudOuest1!AB134</f>
        <v>0</v>
      </c>
      <c r="AC134" s="845" t="str">
        <f t="shared" si="87"/>
        <v>-</v>
      </c>
      <c r="AD134" s="845" t="str">
        <f t="shared" si="88"/>
        <v>-</v>
      </c>
      <c r="AE134" s="845" t="str">
        <f t="shared" si="89"/>
        <v>-</v>
      </c>
      <c r="AF134" s="845" t="str">
        <f t="shared" si="90"/>
        <v>-</v>
      </c>
      <c r="AG134" s="845" t="str">
        <f t="shared" si="91"/>
        <v>-</v>
      </c>
      <c r="AH134" s="845" t="str">
        <f t="shared" si="92"/>
        <v>-</v>
      </c>
      <c r="AI134" s="29">
        <f>DGA!AH134+ONEA!AH134+'Boucle du Mouhoun'!AH134+Cascades1!AH134+Centre1!AH134+'Centre Est1'!AH134+'Centre Nord1'!AH134+'Centre Ouest1'!AH134+'Centre Sud1'!AH134+'Est1'!AH134+'Hauts-Bassins1'!AH134+Nord1!AH134+'Plateau Central1'!AH134+Sahel1!AH134+SudOuest1!AH134</f>
        <v>0</v>
      </c>
      <c r="AJ134" s="29">
        <f>DGA!AI134+ONEA!AI134+'Boucle du Mouhoun'!AI134+Cascades1!AI134+Centre1!AI134+'Centre Est1'!AI134+'Centre Nord1'!AI134+'Centre Ouest1'!AI134+'Centre Sud1'!AI134+'Est1'!AI134+'Hauts-Bassins1'!AI134+Nord1!AI134+'Plateau Central1'!AI134+Sahel1!AI134+SudOuest1!AI134</f>
        <v>0</v>
      </c>
      <c r="AK134" s="29">
        <f>DGA!AJ134+ONEA!AJ134+'Boucle du Mouhoun'!AJ134+Cascades1!AJ134+Centre1!AJ134+'Centre Est1'!AJ134+'Centre Nord1'!AJ134+'Centre Ouest1'!AJ134+'Centre Sud1'!AJ134+'Est1'!AJ134+'Hauts-Bassins1'!AJ134+Nord1!AJ134+'Plateau Central1'!AJ134+Sahel1!AJ134+SudOuest1!AJ134</f>
        <v>0</v>
      </c>
      <c r="AL134" s="29">
        <f>DGA!AK134+ONEA!AK134+'Boucle du Mouhoun'!AK134+Cascades1!AK134+Centre1!AK134+'Centre Est1'!AK134+'Centre Nord1'!AK134+'Centre Ouest1'!AK134+'Centre Sud1'!AK134+'Est1'!AK134+'Hauts-Bassins1'!AK134+Nord1!AK134+'Plateau Central1'!AK134+Sahel1!AK134+SudOuest1!AK134</f>
        <v>0</v>
      </c>
      <c r="AM134" s="29">
        <f>DGA!AL134+ONEA!AL134+'Boucle du Mouhoun'!AL134+Cascades1!AL134+Centre1!AL134+'Centre Est1'!AL134+'Centre Nord1'!AL134+'Centre Ouest1'!AL134+'Centre Sud1'!AL134+'Est1'!AL134+'Hauts-Bassins1'!AL134+Nord1!AL134+'Plateau Central1'!AL134+Sahel1!AL134+SudOuest1!AL134</f>
        <v>0</v>
      </c>
      <c r="AN134" s="29">
        <f>DGA!AM134+ONEA!AM134+'Boucle du Mouhoun'!AM134+Cascades1!AM134+Centre1!AM134+'Centre Est1'!AM134+'Centre Nord1'!AM134+'Centre Ouest1'!AM134+'Centre Sud1'!AM134+'Est1'!AM134+'Hauts-Bassins1'!AM134+Nord1!AM134+'Plateau Central1'!AM134+Sahel1!AM134+SudOuest1!AM134</f>
        <v>0</v>
      </c>
      <c r="AO134" s="29">
        <f>DGA!AN134+ONEA!AN134+'Boucle du Mouhoun'!AN134+Cascades1!AN134+Centre1!AN134+'Centre Est1'!AN134+'Centre Nord1'!AN134+'Centre Ouest1'!AN134+'Centre Sud1'!AN134+'Est1'!AN134+'Hauts-Bassins1'!AN134+Nord1!AN134+'Plateau Central1'!AN134+Sahel1!AN134+SudOuest1!AN134</f>
        <v>0</v>
      </c>
      <c r="AP134" s="29">
        <f>DGA!AO134+ONEA!AO134+'Boucle du Mouhoun'!AO134+Cascades1!AO134+Centre1!AO134+'Centre Est1'!AO134+'Centre Nord1'!AO134+'Centre Ouest1'!AO134+'Centre Sud1'!AO134+'Est1'!AO134+'Hauts-Bassins1'!AO134+Nord1!AO134+'Plateau Central1'!AO134+Sahel1!AO134+SudOuest1!AO134</f>
        <v>0</v>
      </c>
      <c r="AQ134" s="29">
        <f>DGA!AP134+ONEA!AP134+'Boucle du Mouhoun'!AP134+Cascades1!AP134+Centre1!AP134+'Centre Est1'!AP134+'Centre Nord1'!AP134+'Centre Ouest1'!AP134+'Centre Sud1'!AP134+'Est1'!AP134+'Hauts-Bassins1'!AP134+Nord1!AP134+'Plateau Central1'!AP134+Sahel1!AP134+SudOuest1!AP134</f>
        <v>0</v>
      </c>
      <c r="AR134" s="29">
        <f>DGA!AQ134+ONEA!AQ134+'Boucle du Mouhoun'!AQ134+Cascades1!AQ134+Centre1!AQ134+'Centre Est1'!AQ134+'Centre Nord1'!AQ134+'Centre Ouest1'!AQ134+'Centre Sud1'!AQ134+'Est1'!AQ134+'Hauts-Bassins1'!AQ134+Nord1!AQ134+'Plateau Central1'!AQ134+Sahel1!AQ134+SudOuest1!AQ134</f>
        <v>0</v>
      </c>
      <c r="AS134" s="29">
        <f>DGA!AR134+ONEA!AR134+'Boucle du Mouhoun'!AR134+Cascades1!AR134+Centre1!AR134+'Centre Est1'!AR134+'Centre Nord1'!AR134+'Centre Ouest1'!AR134+'Centre Sud1'!AR134+'Est1'!AR134+'Hauts-Bassins1'!AR134+Nord1!AR134+'Plateau Central1'!AR134+Sahel1!AR134+SudOuest1!AR134</f>
        <v>0</v>
      </c>
      <c r="AT134" s="29">
        <f>DGA!AS134+ONEA!AS134+'Boucle du Mouhoun'!AS134+Cascades1!AS134+Centre1!AS134+'Centre Est1'!AS134+'Centre Nord1'!AS134+'Centre Ouest1'!AS134+'Centre Sud1'!AS134+'Est1'!AS134+'Hauts-Bassins1'!AS134+Nord1!AS134+'Plateau Central1'!AS134+Sahel1!AS134+SudOuest1!AS134</f>
        <v>0</v>
      </c>
      <c r="AU134" s="29">
        <f>DGA!AT134+ONEA!AT134+'Boucle du Mouhoun'!AT134+Cascades1!AT134+Centre1!AT134+'Centre Est1'!AT134+'Centre Nord1'!AT134+'Centre Ouest1'!AT134+'Centre Sud1'!AT134+'Est1'!AT134+'Hauts-Bassins1'!AT134+Nord1!AT134+'Plateau Central1'!AT134+Sahel1!AT134+SudOuest1!AT134</f>
        <v>0</v>
      </c>
      <c r="AV134" s="29">
        <f>DGA!AU134+ONEA!AU134+'Boucle du Mouhoun'!AU134+Cascades1!AU134+Centre1!AU134+'Centre Est1'!AU134+'Centre Nord1'!AU134+'Centre Ouest1'!AU134+'Centre Sud1'!AU134+'Est1'!AU134+'Hauts-Bassins1'!AU134+Nord1!AU134+'Plateau Central1'!AU134+Sahel1!AU134+SudOuest1!AU134</f>
        <v>0</v>
      </c>
      <c r="AW134" s="29">
        <f>DGA!AV134+ONEA!AV134+'Boucle du Mouhoun'!AV134+Cascades1!AV134+Centre1!AV134+'Centre Est1'!AV134+'Centre Nord1'!AV134+'Centre Ouest1'!AV134+'Centre Sud1'!AV134+'Est1'!AV134+'Hauts-Bassins1'!AV134+Nord1!AV134+'Plateau Central1'!AV134+Sahel1!AV134+SudOuest1!AV134</f>
        <v>0</v>
      </c>
      <c r="AX134" s="29">
        <f>DGA!AW134+ONEA!AW134+'Boucle du Mouhoun'!AW134+Cascades1!AW134+Centre1!AW134+'Centre Est1'!AW134+'Centre Nord1'!AW134+'Centre Ouest1'!AW134+'Centre Sud1'!AW134+'Est1'!AW134+'Hauts-Bassins1'!AW134+Nord1!AW134+'Plateau Central1'!AW134+Sahel1!AW134+SudOuest1!AW134</f>
        <v>0</v>
      </c>
      <c r="AY134" s="29">
        <f>DGA!AX134+ONEA!AX134+'Boucle du Mouhoun'!AX134+Cascades1!AX134+Centre1!AX134+'Centre Est1'!AX134+'Centre Nord1'!AX134+'Centre Ouest1'!AX134+'Centre Sud1'!AX134+'Est1'!AX134+'Hauts-Bassins1'!AX134+Nord1!AX134+'Plateau Central1'!AX134+Sahel1!AX134+SudOuest1!AX134</f>
        <v>0</v>
      </c>
      <c r="AZ134" s="29">
        <f>DGA!AY134+ONEA!AY134+'Boucle du Mouhoun'!AY134+Cascades1!AY134+Centre1!AY134+'Centre Est1'!AY134+'Centre Nord1'!AY134+'Centre Ouest1'!AY134+'Centre Sud1'!AY134+'Est1'!AY134+'Hauts-Bassins1'!AY134+Nord1!AY134+'Plateau Central1'!AY134+Sahel1!AY134+SudOuest1!AY134</f>
        <v>0</v>
      </c>
      <c r="BA134" s="29">
        <f>DGA!AZ134+ONEA!AZ134+'Boucle du Mouhoun'!AZ134+Cascades1!AZ134+Centre1!AZ134+'Centre Est1'!AZ134+'Centre Nord1'!AZ134+'Centre Ouest1'!AZ134+'Centre Sud1'!AZ134+'Est1'!AZ134+'Hauts-Bassins1'!AZ134+Nord1!AZ134+'Plateau Central1'!AZ134+Sahel1!AZ134+SudOuest1!AZ134</f>
        <v>0</v>
      </c>
      <c r="BB134" s="29">
        <f>DGA!BA134+ONEA!BA134+'Boucle du Mouhoun'!BA134+Cascades1!BA134+Centre1!BA134+'Centre Est1'!BA134+'Centre Nord1'!BA134+'Centre Ouest1'!BA134+'Centre Sud1'!BA134+'Est1'!BA134+'Hauts-Bassins1'!BA134+Nord1!BA134+'Plateau Central1'!BA134+Sahel1!BA134+SudOuest1!BA134</f>
        <v>0</v>
      </c>
      <c r="BC134" s="29">
        <f>DGA!BB134+ONEA!BB134+'Boucle du Mouhoun'!BB134+Cascades1!BB134+Centre1!BB134+'Centre Est1'!BB134+'Centre Nord1'!BB134+'Centre Ouest1'!BB134+'Centre Sud1'!BB134+'Est1'!BB134+'Hauts-Bassins1'!BB134+Nord1!BB134+'Plateau Central1'!BB134+Sahel1!BB134+SudOuest1!BB134</f>
        <v>0</v>
      </c>
      <c r="BD134" s="29">
        <f>DGA!BC134+ONEA!BC134+'Boucle du Mouhoun'!BC134+Cascades1!BC134+Centre1!BC134+'Centre Est1'!BC134+'Centre Nord1'!BC134+'Centre Ouest1'!BC134+'Centre Sud1'!BC134+'Est1'!BC134+'Hauts-Bassins1'!BC134+Nord1!BC134+'Plateau Central1'!BC134+Sahel1!BC134+SudOuest1!BC134</f>
        <v>0</v>
      </c>
      <c r="BE134" s="29">
        <f>DGA!BD134+ONEA!BD134+'Boucle du Mouhoun'!BD134+Cascades1!BD134+Centre1!BD134+'Centre Est1'!BD134+'Centre Nord1'!BD134+'Centre Ouest1'!BD134+'Centre Sud1'!BD134+'Est1'!BD134+'Hauts-Bassins1'!BD134+Nord1!BD134+'Plateau Central1'!BD134+Sahel1!BD134+SudOuest1!BD134</f>
        <v>0</v>
      </c>
      <c r="BF134" s="29">
        <f>DGA!BE134+ONEA!BE134+'Boucle du Mouhoun'!BE134+Cascades1!BE134+Centre1!BE134+'Centre Est1'!BE134+'Centre Nord1'!BE134+'Centre Ouest1'!BE134+'Centre Sud1'!BE134+'Est1'!BE134+'Hauts-Bassins1'!BE134+Nord1!BE134+'Plateau Central1'!BE134+Sahel1!BE134+SudOuest1!BE134</f>
        <v>0</v>
      </c>
      <c r="BG134" s="852" t="str">
        <f t="shared" si="56"/>
        <v>-</v>
      </c>
      <c r="BH134" s="852" t="str">
        <f t="shared" si="57"/>
        <v>-</v>
      </c>
      <c r="BI134" s="852" t="str">
        <f t="shared" si="58"/>
        <v>-</v>
      </c>
      <c r="BJ134" s="852" t="str">
        <f t="shared" si="59"/>
        <v>-</v>
      </c>
      <c r="BK134" s="852" t="str">
        <f t="shared" si="60"/>
        <v>-</v>
      </c>
      <c r="BL134" s="852" t="str">
        <f t="shared" si="61"/>
        <v>-</v>
      </c>
      <c r="BM134" s="852" t="str">
        <f t="shared" si="62"/>
        <v>-</v>
      </c>
      <c r="BN134" s="852" t="str">
        <f t="shared" si="63"/>
        <v>-</v>
      </c>
      <c r="BO134" s="29">
        <f>DGA!BM134+ONEA!BM134+'Boucle du Mouhoun'!BM134+Cascades1!BM134+Centre1!BM134+'Centre Est1'!BM134+'Centre Nord1'!BM134+'Centre Ouest1'!BM134+'Centre Sud1'!BM134+'Est1'!BM134+'Hauts-Bassins1'!BM134+Nord1!BM134+'Plateau Central1'!BM134+Sahel1!BM134+SudOuest1!BM134</f>
        <v>0</v>
      </c>
      <c r="BP134" s="29">
        <f>DGA!BN134+ONEA!BN134+'Boucle du Mouhoun'!BN134+Cascades1!BN134+Centre1!BN134+'Centre Est1'!BN134+'Centre Nord1'!BN134+'Centre Ouest1'!BN134+'Centre Sud1'!BN134+'Est1'!BN134+'Hauts-Bassins1'!BN134+Nord1!BN134+'Plateau Central1'!BN134+Sahel1!BN134+SudOuest1!BN134</f>
        <v>0</v>
      </c>
      <c r="BQ134" s="29">
        <f>DGA!BO134+ONEA!BO134+'Boucle du Mouhoun'!BO134+Cascades1!BO134+Centre1!BO134+'Centre Est1'!BO134+'Centre Nord1'!BO134+'Centre Ouest1'!BO134+'Centre Sud1'!BO134+'Est1'!BO134+'Hauts-Bassins1'!BO134+Nord1!BO134+'Plateau Central1'!BO134+Sahel1!BO134+SudOuest1!BO134</f>
        <v>0</v>
      </c>
      <c r="BR134" s="29">
        <f>DGA!BP134+ONEA!BP134+'Boucle du Mouhoun'!BP134+Cascades1!BP134+Centre1!BP134+'Centre Est1'!BP134+'Centre Nord1'!BP134+'Centre Ouest1'!BP134+'Centre Sud1'!BP134+'Est1'!BP134+'Hauts-Bassins1'!BP134+Nord1!BP134+'Plateau Central1'!BP134+Sahel1!BP134+SudOuest1!BP134</f>
        <v>0</v>
      </c>
      <c r="BS134" s="29">
        <f>DGA!BQ134+ONEA!BQ134+'Boucle du Mouhoun'!BQ134+Cascades1!BQ134+Centre1!BQ134+'Centre Est1'!BQ134+'Centre Nord1'!BQ134+'Centre Ouest1'!BQ134+'Centre Sud1'!BQ134+'Est1'!BQ134+'Hauts-Bassins1'!BQ134+Nord1!BQ134+'Plateau Central1'!BQ134+Sahel1!BQ134+SudOuest1!BQ134</f>
        <v>0</v>
      </c>
      <c r="BT134" s="29">
        <f>DGA!BR134+ONEA!BR134+'Boucle du Mouhoun'!BR134+Cascades1!BR134+Centre1!BR134+'Centre Est1'!BR134+'Centre Nord1'!BR134+'Centre Ouest1'!BR134+'Centre Sud1'!BR134+'Est1'!BR134+'Hauts-Bassins1'!BR134+Nord1!BR134+'Plateau Central1'!BR134+Sahel1!BR134+SudOuest1!BR134</f>
        <v>0</v>
      </c>
      <c r="BU134" s="29">
        <f>DGA!BS134+ONEA!BS134+'Boucle du Mouhoun'!BS134+Cascades1!BS134+Centre1!BS134+'Centre Est1'!BS134+'Centre Nord1'!BS134+'Centre Ouest1'!BS134+'Centre Sud1'!BS134+'Est1'!BS134+'Hauts-Bassins1'!BS134+Nord1!BS134+'Plateau Central1'!BS134+Sahel1!BS134+SudOuest1!BS134</f>
        <v>0</v>
      </c>
      <c r="BV134" s="29">
        <f>DGA!BT134+ONEA!BT134+'Boucle du Mouhoun'!BT134+Cascades1!BT134+Centre1!BT134+'Centre Est1'!BT134+'Centre Nord1'!BT134+'Centre Ouest1'!BT134+'Centre Sud1'!BT134+'Est1'!BT134+'Hauts-Bassins1'!BT134+Nord1!BT134+'Plateau Central1'!BT134+Sahel1!BT134+SudOuest1!BT134</f>
        <v>0</v>
      </c>
      <c r="BW134" s="852" t="str">
        <f t="shared" si="65"/>
        <v>-</v>
      </c>
      <c r="BX134" s="852" t="str">
        <f t="shared" si="66"/>
        <v>-</v>
      </c>
      <c r="BY134" s="852" t="str">
        <f t="shared" si="67"/>
        <v>-</v>
      </c>
      <c r="BZ134" s="852" t="str">
        <f t="shared" si="68"/>
        <v>-</v>
      </c>
      <c r="CA134" s="852" t="str">
        <f t="shared" si="69"/>
        <v>-</v>
      </c>
      <c r="CB134" s="852" t="str">
        <f t="shared" si="70"/>
        <v>-</v>
      </c>
      <c r="CC134" s="852" t="str">
        <f t="shared" si="71"/>
        <v>-</v>
      </c>
      <c r="CD134" s="852" t="str">
        <f t="shared" si="64"/>
        <v>-</v>
      </c>
      <c r="CE134" s="29">
        <f>DGA!CB134+ONEA!CB134+'Boucle du Mouhoun'!CB134+Cascades1!CB134+Centre1!CB134+'Centre Est1'!CB134+'Centre Nord1'!CB134+'Centre Ouest1'!CB134+'Centre Sud1'!CB134+'Est1'!CB134+'Hauts-Bassins1'!CB134+Nord1!CB134+'Plateau Central1'!CB134+Sahel1!CB134+SudOuest1!CB134</f>
        <v>0</v>
      </c>
      <c r="CF134" s="29">
        <f>DGA!CC134+ONEA!CC134+'Boucle du Mouhoun'!CC134+Cascades1!CC134+Centre1!CC134+'Centre Est1'!CC134+'Centre Nord1'!CC134+'Centre Ouest1'!CC134+'Centre Sud1'!CC134+'Est1'!CC134+'Hauts-Bassins1'!CC134+Nord1!CC134+'Plateau Central1'!CC134+Sahel1!CC134+SudOuest1!CC134</f>
        <v>0</v>
      </c>
      <c r="CG134" s="29">
        <f>DGA!CD134+ONEA!CD134+'Boucle du Mouhoun'!CD134+Cascades1!CD134+Centre1!CD134+'Centre Est1'!CD134+'Centre Nord1'!CD134+'Centre Ouest1'!CD134+'Centre Sud1'!CD134+'Est1'!CD134+'Hauts-Bassins1'!CD134+Nord1!CD134+'Plateau Central1'!CD134+Sahel1!CD134+SudOuest1!CD134</f>
        <v>0</v>
      </c>
      <c r="CH134" s="29">
        <f>DGA!CE134+ONEA!CE134+'Boucle du Mouhoun'!CE134+Cascades1!CE134+Centre1!CE134+'Centre Est1'!CE134+'Centre Nord1'!CE134+'Centre Ouest1'!CE134+'Centre Sud1'!CE134+'Est1'!CE134+'Hauts-Bassins1'!CE134+Nord1!CE134+'Plateau Central1'!CE134+Sahel1!CE134+SudOuest1!CE134</f>
        <v>0</v>
      </c>
      <c r="CI134" s="29">
        <f>DGA!CF134+ONEA!CF134+'Boucle du Mouhoun'!CF134+Cascades1!CF134+Centre1!CF134+'Centre Est1'!CF134+'Centre Nord1'!CF134+'Centre Ouest1'!CF134+'Centre Sud1'!CF134+'Est1'!CF134+'Hauts-Bassins1'!CF134+Nord1!CF134+'Plateau Central1'!CF134+Sahel1!CF134+SudOuest1!CF134</f>
        <v>0</v>
      </c>
      <c r="CJ134" s="28"/>
      <c r="CK134" s="28"/>
      <c r="CL134" s="40"/>
      <c r="CM134" s="40"/>
      <c r="CN134" s="40"/>
      <c r="CO134" s="40"/>
      <c r="CP134" s="40"/>
      <c r="CQ134" s="41"/>
      <c r="CR134" s="41"/>
      <c r="CS134" s="40"/>
      <c r="CT134" s="17"/>
      <c r="CU134" s="17"/>
      <c r="CV134" s="17"/>
      <c r="CW134" s="17"/>
      <c r="CX134" s="17"/>
      <c r="CY134" s="17"/>
    </row>
    <row r="135" spans="1:103" s="118" customFormat="1" ht="15.6" x14ac:dyDescent="0.3">
      <c r="A135" s="103" t="s">
        <v>254</v>
      </c>
      <c r="B135" s="37"/>
      <c r="C135" s="38" t="s">
        <v>255</v>
      </c>
      <c r="D135" s="120" t="s">
        <v>256</v>
      </c>
      <c r="E135" s="29">
        <f>DGA!E135+ONEA!E135+'Boucle du Mouhoun'!E135+Cascades1!E135+Centre1!E135+'Centre Est1'!E135+'Centre Nord1'!E135+'Centre Ouest1'!E135+'Centre Sud1'!E135+'Est1'!E135+'Hauts-Bassins1'!E135+Nord1!E135+'Plateau Central1'!E135+Sahel1!E135+SudOuest1!E135</f>
        <v>0</v>
      </c>
      <c r="F135" s="29">
        <f>DGA!F135+ONEA!F135+'Boucle du Mouhoun'!F135+Cascades1!F135+Centre1!F135+'Centre Est1'!F135+'Centre Nord1'!F135+'Centre Ouest1'!F135+'Centre Sud1'!F135+'Est1'!F135+'Hauts-Bassins1'!F135+Nord1!F135+'Plateau Central1'!F135+Sahel1!F135+SudOuest1!F135</f>
        <v>0</v>
      </c>
      <c r="G135" s="29">
        <f>DGA!G135+ONEA!G135+'Boucle du Mouhoun'!G135+Cascades1!G135+Centre1!G135+'Centre Est1'!G135+'Centre Nord1'!G135+'Centre Ouest1'!G135+'Centre Sud1'!G135+'Est1'!G135+'Hauts-Bassins1'!G135+Nord1!G135+'Plateau Central1'!G135+Sahel1!G135+SudOuest1!G135</f>
        <v>0</v>
      </c>
      <c r="H135" s="29">
        <f>DGA!H135+ONEA!H135+'Boucle du Mouhoun'!H135+Cascades1!H135+Centre1!H135+'Centre Est1'!H135+'Centre Nord1'!H135+'Centre Ouest1'!H135+'Centre Sud1'!H135+'Est1'!H135+'Hauts-Bassins1'!H135+Nord1!H135+'Plateau Central1'!H135+Sahel1!H135+SudOuest1!H135</f>
        <v>18</v>
      </c>
      <c r="I135" s="29">
        <f>DGA!I135+ONEA!I135+'Boucle du Mouhoun'!I135+Cascades1!I135+Centre1!I135+'Centre Est1'!I135+'Centre Nord1'!I135+'Centre Ouest1'!I135+'Centre Sud1'!I135+'Est1'!I135+'Hauts-Bassins1'!I135+Nord1!I135+'Plateau Central1'!I135+Sahel1!I135+SudOuest1!I135</f>
        <v>18</v>
      </c>
      <c r="J135" s="29">
        <f>DGA!J135+ONEA!J135+'Boucle du Mouhoun'!J135+Cascades1!J135+Centre1!J135+'Centre Est1'!J135+'Centre Nord1'!J135+'Centre Ouest1'!J135+'Centre Sud1'!J135+'Est1'!J135+'Hauts-Bassins1'!J135+Nord1!J135+'Plateau Central1'!J135+Sahel1!J135+SudOuest1!J135</f>
        <v>18</v>
      </c>
      <c r="K135" s="29">
        <f>DGA!K135+ONEA!K135+'Boucle du Mouhoun'!K135+Cascades1!K135+Centre1!K135+'Centre Est1'!K135+'Centre Nord1'!K135+'Centre Ouest1'!K135+'Centre Sud1'!K135+'Est1'!K135+'Hauts-Bassins1'!K135+Nord1!K135+'Plateau Central1'!K135+Sahel1!K135+SudOuest1!K135</f>
        <v>0</v>
      </c>
      <c r="L135" s="29">
        <f>DGA!L135+ONEA!L135+'Boucle du Mouhoun'!L135+Cascades1!L135+Centre1!L135+'Centre Est1'!L135+'Centre Nord1'!L135+'Centre Ouest1'!L135+'Centre Sud1'!L135+'Est1'!L135+'Hauts-Bassins1'!L135+Nord1!L135+'Plateau Central1'!L135+Sahel1!L135+SudOuest1!L135</f>
        <v>18</v>
      </c>
      <c r="M135" s="29">
        <f>DGA!M135+ONEA!M135+'Boucle du Mouhoun'!M135+Cascades1!M135+Centre1!M135+'Centre Est1'!M135+'Centre Nord1'!M135+'Centre Ouest1'!M135+'Centre Sud1'!M135+'Est1'!M135+'Hauts-Bassins1'!M135+Nord1!M135+'Plateau Central1'!M135+Sahel1!M135+SudOuest1!M135</f>
        <v>0</v>
      </c>
      <c r="N135" s="29">
        <f>DGA!N135+ONEA!N135+'Boucle du Mouhoun'!N135+Cascades1!N135+Centre1!N135+'Centre Est1'!N135+'Centre Nord1'!N135+'Centre Ouest1'!N135+'Centre Sud1'!N135+'Est1'!N135+'Hauts-Bassins1'!N135+Nord1!N135+'Plateau Central1'!N135+Sahel1!N135+SudOuest1!N135</f>
        <v>0</v>
      </c>
      <c r="O135" s="29">
        <f>DGA!O135+ONEA!O135+'Boucle du Mouhoun'!O135+Cascades1!O135+Centre1!O135+'Centre Est1'!O135+'Centre Nord1'!O135+'Centre Ouest1'!O135+'Centre Sud1'!O135+'Est1'!O135+'Hauts-Bassins1'!O135+Nord1!O135+'Plateau Central1'!O135+Sahel1!O135+SudOuest1!O135</f>
        <v>0</v>
      </c>
      <c r="P135" s="29">
        <f>DGA!P135+ONEA!P135+'Boucle du Mouhoun'!P135+Cascades1!P135+Centre1!P135+'Centre Est1'!P135+'Centre Nord1'!P135+'Centre Ouest1'!P135+'Centre Sud1'!P135+'Est1'!P135+'Hauts-Bassins1'!P135+Nord1!P135+'Plateau Central1'!P135+Sahel1!P135+SudOuest1!P135</f>
        <v>13</v>
      </c>
      <c r="Q135" s="29">
        <f>DGA!Q135+ONEA!Q135+'Boucle du Mouhoun'!Q135+Cascades1!Q135+Centre1!Q135+'Centre Est1'!Q135+'Centre Nord1'!Q135+'Centre Ouest1'!Q135+'Centre Sud1'!Q135+'Est1'!Q135+'Hauts-Bassins1'!Q135+Nord1!Q135+'Plateau Central1'!Q135+Sahel1!Q135+SudOuest1!Q135</f>
        <v>13</v>
      </c>
      <c r="R135" s="29">
        <f>DGA!R135+ONEA!R135+'Boucle du Mouhoun'!R135+Cascades1!R135+Centre1!R135+'Centre Est1'!R135+'Centre Nord1'!R135+'Centre Ouest1'!R135+'Centre Sud1'!R135+'Est1'!R135+'Hauts-Bassins1'!R135+Nord1!R135+'Plateau Central1'!R135+Sahel1!R135+SudOuest1!R135</f>
        <v>13</v>
      </c>
      <c r="S135" s="29">
        <f>DGA!S135+ONEA!S135+'Boucle du Mouhoun'!S135+Cascades1!S135+Centre1!S135+'Centre Est1'!S135+'Centre Nord1'!S135+'Centre Ouest1'!S135+'Centre Sud1'!S135+'Est1'!S135+'Hauts-Bassins1'!S135+Nord1!S135+'Plateau Central1'!S135+Sahel1!S135+SudOuest1!S135</f>
        <v>0</v>
      </c>
      <c r="T135" s="29">
        <f>DGA!T135+ONEA!T135+'Boucle du Mouhoun'!T135+Cascades1!T135+Centre1!T135+'Centre Est1'!T135+'Centre Nord1'!T135+'Centre Ouest1'!T135+'Centre Sud1'!T135+'Est1'!T135+'Hauts-Bassins1'!T135+Nord1!T135+'Plateau Central1'!T135+Sahel1!T135+SudOuest1!T135</f>
        <v>13</v>
      </c>
      <c r="U135" s="29">
        <f>DGA!U135+ONEA!U135+'Boucle du Mouhoun'!U135+Cascades1!U135+Centre1!U135+'Centre Est1'!U135+'Centre Nord1'!U135+'Centre Ouest1'!U135+'Centre Sud1'!U135+'Est1'!U135+'Hauts-Bassins1'!U135+Nord1!U135+'Plateau Central1'!U135+Sahel1!U135+SudOuest1!U135</f>
        <v>0</v>
      </c>
      <c r="V135" s="29">
        <f>DGA!V135+ONEA!V135+'Boucle du Mouhoun'!V135+Cascades1!V135+Centre1!V135+'Centre Est1'!V135+'Centre Nord1'!V135+'Centre Ouest1'!V135+'Centre Sud1'!V135+'Est1'!V135+'Hauts-Bassins1'!V135+Nord1!V135+'Plateau Central1'!V135+Sahel1!V135+SudOuest1!V135</f>
        <v>0</v>
      </c>
      <c r="W135" s="29">
        <f>DGA!W135+ONEA!W135+'Boucle du Mouhoun'!W135+Cascades1!W135+Centre1!W135+'Centre Est1'!W135+'Centre Nord1'!W135+'Centre Ouest1'!W135+'Centre Sud1'!W135+'Est1'!W135+'Hauts-Bassins1'!W135+Nord1!W135+'Plateau Central1'!W135+Sahel1!W135+SudOuest1!W135</f>
        <v>0</v>
      </c>
      <c r="X135" s="29">
        <f>DGA!X135+ONEA!X135+'Boucle du Mouhoun'!X135+Cascades1!X135+Centre1!X135+'Centre Est1'!X135+'Centre Nord1'!X135+'Centre Ouest1'!X135+'Centre Sud1'!X135+'Est1'!X135+'Hauts-Bassins1'!X135+Nord1!X135+'Plateau Central1'!X135+Sahel1!X135+SudOuest1!X135</f>
        <v>0</v>
      </c>
      <c r="Y135" s="29">
        <f>DGA!Y135+ONEA!Y135+'Boucle du Mouhoun'!Y135+Cascades1!Y135+Centre1!Y135+'Centre Est1'!Y135+'Centre Nord1'!Y135+'Centre Ouest1'!Y135+'Centre Sud1'!Y135+'Est1'!Y135+'Hauts-Bassins1'!Y135+Nord1!Y135+'Plateau Central1'!Y135+Sahel1!Y135+SudOuest1!Y135</f>
        <v>0</v>
      </c>
      <c r="Z135" s="29">
        <f>DGA!Z135+ONEA!Z135+'Boucle du Mouhoun'!Z135+Cascades1!Z135+Centre1!Z135+'Centre Est1'!Z135+'Centre Nord1'!Z135+'Centre Ouest1'!Z135+'Centre Sud1'!Z135+'Est1'!Z135+'Hauts-Bassins1'!Z135+Nord1!Z135+'Plateau Central1'!Z135+Sahel1!Z135+SudOuest1!Z135</f>
        <v>0</v>
      </c>
      <c r="AA135" s="29">
        <f>DGA!AA135+ONEA!AA135+'Boucle du Mouhoun'!AA135+Cascades1!AA135+Centre1!AA135+'Centre Est1'!AA135+'Centre Nord1'!AA135+'Centre Ouest1'!AA135+'Centre Sud1'!AA135+'Est1'!AA135+'Hauts-Bassins1'!AA135+Nord1!AA135+'Plateau Central1'!AA135+Sahel1!AA135+SudOuest1!AA135</f>
        <v>0</v>
      </c>
      <c r="AB135" s="29">
        <f>DGA!AB135+ONEA!AB135+'Boucle du Mouhoun'!AB135+Cascades1!AB135+Centre1!AB135+'Centre Est1'!AB135+'Centre Nord1'!AB135+'Centre Ouest1'!AB135+'Centre Sud1'!AB135+'Est1'!AB135+'Hauts-Bassins1'!AB135+Nord1!AB135+'Plateau Central1'!AB135+Sahel1!AB135+SudOuest1!AB135</f>
        <v>0</v>
      </c>
      <c r="AC135" s="845" t="str">
        <f t="shared" si="87"/>
        <v>-</v>
      </c>
      <c r="AD135" s="845" t="str">
        <f t="shared" si="88"/>
        <v>-</v>
      </c>
      <c r="AE135" s="845" t="str">
        <f t="shared" si="89"/>
        <v>-</v>
      </c>
      <c r="AF135" s="845">
        <f t="shared" si="90"/>
        <v>0</v>
      </c>
      <c r="AG135" s="845" t="str">
        <f t="shared" si="91"/>
        <v>-</v>
      </c>
      <c r="AH135" s="845">
        <f t="shared" si="92"/>
        <v>0</v>
      </c>
      <c r="AI135" s="29">
        <f>DGA!AH135+ONEA!AH135+'Boucle du Mouhoun'!AH135+Cascades1!AH135+Centre1!AH135+'Centre Est1'!AH135+'Centre Nord1'!AH135+'Centre Ouest1'!AH135+'Centre Sud1'!AH135+'Est1'!AH135+'Hauts-Bassins1'!AH135+Nord1!AH135+'Plateau Central1'!AH135+Sahel1!AH135+SudOuest1!AH135</f>
        <v>0</v>
      </c>
      <c r="AJ135" s="29">
        <f>DGA!AI135+ONEA!AI135+'Boucle du Mouhoun'!AI135+Cascades1!AI135+Centre1!AI135+'Centre Est1'!AI135+'Centre Nord1'!AI135+'Centre Ouest1'!AI135+'Centre Sud1'!AI135+'Est1'!AI135+'Hauts-Bassins1'!AI135+Nord1!AI135+'Plateau Central1'!AI135+Sahel1!AI135+SudOuest1!AI135</f>
        <v>0</v>
      </c>
      <c r="AK135" s="29">
        <f>DGA!AJ135+ONEA!AJ135+'Boucle du Mouhoun'!AJ135+Cascades1!AJ135+Centre1!AJ135+'Centre Est1'!AJ135+'Centre Nord1'!AJ135+'Centre Ouest1'!AJ135+'Centre Sud1'!AJ135+'Est1'!AJ135+'Hauts-Bassins1'!AJ135+Nord1!AJ135+'Plateau Central1'!AJ135+Sahel1!AJ135+SudOuest1!AJ135</f>
        <v>0</v>
      </c>
      <c r="AL135" s="29">
        <f>DGA!AK135+ONEA!AK135+'Boucle du Mouhoun'!AK135+Cascades1!AK135+Centre1!AK135+'Centre Est1'!AK135+'Centre Nord1'!AK135+'Centre Ouest1'!AK135+'Centre Sud1'!AK135+'Est1'!AK135+'Hauts-Bassins1'!AK135+Nord1!AK135+'Plateau Central1'!AK135+Sahel1!AK135+SudOuest1!AK135</f>
        <v>2.371</v>
      </c>
      <c r="AM135" s="29">
        <f>DGA!AL135+ONEA!AL135+'Boucle du Mouhoun'!AL135+Cascades1!AL135+Centre1!AL135+'Centre Est1'!AL135+'Centre Nord1'!AL135+'Centre Ouest1'!AL135+'Centre Sud1'!AL135+'Est1'!AL135+'Hauts-Bassins1'!AL135+Nord1!AL135+'Plateau Central1'!AL135+Sahel1!AL135+SudOuest1!AL135</f>
        <v>2.371</v>
      </c>
      <c r="AN135" s="29">
        <f>DGA!AM135+ONEA!AM135+'Boucle du Mouhoun'!AM135+Cascades1!AM135+Centre1!AM135+'Centre Est1'!AM135+'Centre Nord1'!AM135+'Centre Ouest1'!AM135+'Centre Sud1'!AM135+'Est1'!AM135+'Hauts-Bassins1'!AM135+Nord1!AM135+'Plateau Central1'!AM135+Sahel1!AM135+SudOuest1!AM135</f>
        <v>2.371</v>
      </c>
      <c r="AO135" s="29">
        <f>DGA!AN135+ONEA!AN135+'Boucle du Mouhoun'!AN135+Cascades1!AN135+Centre1!AN135+'Centre Est1'!AN135+'Centre Nord1'!AN135+'Centre Ouest1'!AN135+'Centre Sud1'!AN135+'Est1'!AN135+'Hauts-Bassins1'!AN135+Nord1!AN135+'Plateau Central1'!AN135+Sahel1!AN135+SudOuest1!AN135</f>
        <v>0</v>
      </c>
      <c r="AP135" s="29">
        <f>DGA!AO135+ONEA!AO135+'Boucle du Mouhoun'!AO135+Cascades1!AO135+Centre1!AO135+'Centre Est1'!AO135+'Centre Nord1'!AO135+'Centre Ouest1'!AO135+'Centre Sud1'!AO135+'Est1'!AO135+'Hauts-Bassins1'!AO135+Nord1!AO135+'Plateau Central1'!AO135+Sahel1!AO135+SudOuest1!AO135</f>
        <v>2.371</v>
      </c>
      <c r="AQ135" s="29">
        <f>DGA!AP135+ONEA!AP135+'Boucle du Mouhoun'!AP135+Cascades1!AP135+Centre1!AP135+'Centre Est1'!AP135+'Centre Nord1'!AP135+'Centre Ouest1'!AP135+'Centre Sud1'!AP135+'Est1'!AP135+'Hauts-Bassins1'!AP135+Nord1!AP135+'Plateau Central1'!AP135+Sahel1!AP135+SudOuest1!AP135</f>
        <v>0</v>
      </c>
      <c r="AR135" s="29">
        <f>DGA!AQ135+ONEA!AQ135+'Boucle du Mouhoun'!AQ135+Cascades1!AQ135+Centre1!AQ135+'Centre Est1'!AQ135+'Centre Nord1'!AQ135+'Centre Ouest1'!AQ135+'Centre Sud1'!AQ135+'Est1'!AQ135+'Hauts-Bassins1'!AQ135+Nord1!AQ135+'Plateau Central1'!AQ135+Sahel1!AQ135+SudOuest1!AQ135</f>
        <v>0</v>
      </c>
      <c r="AS135" s="29">
        <f>DGA!AR135+ONEA!AR135+'Boucle du Mouhoun'!AR135+Cascades1!AR135+Centre1!AR135+'Centre Est1'!AR135+'Centre Nord1'!AR135+'Centre Ouest1'!AR135+'Centre Sud1'!AR135+'Est1'!AR135+'Hauts-Bassins1'!AR135+Nord1!AR135+'Plateau Central1'!AR135+Sahel1!AR135+SudOuest1!AR135</f>
        <v>0</v>
      </c>
      <c r="AT135" s="29">
        <f>DGA!AS135+ONEA!AS135+'Boucle du Mouhoun'!AS135+Cascades1!AS135+Centre1!AS135+'Centre Est1'!AS135+'Centre Nord1'!AS135+'Centre Ouest1'!AS135+'Centre Sud1'!AS135+'Est1'!AS135+'Hauts-Bassins1'!AS135+Nord1!AS135+'Plateau Central1'!AS135+Sahel1!AS135+SudOuest1!AS135</f>
        <v>2</v>
      </c>
      <c r="AU135" s="29">
        <f>DGA!AT135+ONEA!AT135+'Boucle du Mouhoun'!AT135+Cascades1!AT135+Centre1!AT135+'Centre Est1'!AT135+'Centre Nord1'!AT135+'Centre Ouest1'!AT135+'Centre Sud1'!AT135+'Est1'!AT135+'Hauts-Bassins1'!AT135+Nord1!AT135+'Plateau Central1'!AT135+Sahel1!AT135+SudOuest1!AT135</f>
        <v>2</v>
      </c>
      <c r="AV135" s="29">
        <f>DGA!AU135+ONEA!AU135+'Boucle du Mouhoun'!AU135+Cascades1!AU135+Centre1!AU135+'Centre Est1'!AU135+'Centre Nord1'!AU135+'Centre Ouest1'!AU135+'Centre Sud1'!AU135+'Est1'!AU135+'Hauts-Bassins1'!AU135+Nord1!AU135+'Plateau Central1'!AU135+Sahel1!AU135+SudOuest1!AU135</f>
        <v>2</v>
      </c>
      <c r="AW135" s="29">
        <f>DGA!AV135+ONEA!AV135+'Boucle du Mouhoun'!AV135+Cascades1!AV135+Centre1!AV135+'Centre Est1'!AV135+'Centre Nord1'!AV135+'Centre Ouest1'!AV135+'Centre Sud1'!AV135+'Est1'!AV135+'Hauts-Bassins1'!AV135+Nord1!AV135+'Plateau Central1'!AV135+Sahel1!AV135+SudOuest1!AV135</f>
        <v>0</v>
      </c>
      <c r="AX135" s="29">
        <f>DGA!AW135+ONEA!AW135+'Boucle du Mouhoun'!AW135+Cascades1!AW135+Centre1!AW135+'Centre Est1'!AW135+'Centre Nord1'!AW135+'Centre Ouest1'!AW135+'Centre Sud1'!AW135+'Est1'!AW135+'Hauts-Bassins1'!AW135+Nord1!AW135+'Plateau Central1'!AW135+Sahel1!AW135+SudOuest1!AW135</f>
        <v>2</v>
      </c>
      <c r="AY135" s="29">
        <f>DGA!AX135+ONEA!AX135+'Boucle du Mouhoun'!AX135+Cascades1!AX135+Centre1!AX135+'Centre Est1'!AX135+'Centre Nord1'!AX135+'Centre Ouest1'!AX135+'Centre Sud1'!AX135+'Est1'!AX135+'Hauts-Bassins1'!AX135+Nord1!AX135+'Plateau Central1'!AX135+Sahel1!AX135+SudOuest1!AX135</f>
        <v>0</v>
      </c>
      <c r="AZ135" s="29">
        <f>DGA!AY135+ONEA!AY135+'Boucle du Mouhoun'!AY135+Cascades1!AY135+Centre1!AY135+'Centre Est1'!AY135+'Centre Nord1'!AY135+'Centre Ouest1'!AY135+'Centre Sud1'!AY135+'Est1'!AY135+'Hauts-Bassins1'!AY135+Nord1!AY135+'Plateau Central1'!AY135+Sahel1!AY135+SudOuest1!AY135</f>
        <v>0</v>
      </c>
      <c r="BA135" s="29">
        <f>DGA!AZ135+ONEA!AZ135+'Boucle du Mouhoun'!AZ135+Cascades1!AZ135+Centre1!AZ135+'Centre Est1'!AZ135+'Centre Nord1'!AZ135+'Centre Ouest1'!AZ135+'Centre Sud1'!AZ135+'Est1'!AZ135+'Hauts-Bassins1'!AZ135+Nord1!AZ135+'Plateau Central1'!AZ135+Sahel1!AZ135+SudOuest1!AZ135</f>
        <v>0</v>
      </c>
      <c r="BB135" s="29">
        <f>DGA!BA135+ONEA!BA135+'Boucle du Mouhoun'!BA135+Cascades1!BA135+Centre1!BA135+'Centre Est1'!BA135+'Centre Nord1'!BA135+'Centre Ouest1'!BA135+'Centre Sud1'!BA135+'Est1'!BA135+'Hauts-Bassins1'!BA135+Nord1!BA135+'Plateau Central1'!BA135+Sahel1!BA135+SudOuest1!BA135</f>
        <v>0</v>
      </c>
      <c r="BC135" s="29">
        <f>DGA!BB135+ONEA!BB135+'Boucle du Mouhoun'!BB135+Cascades1!BB135+Centre1!BB135+'Centre Est1'!BB135+'Centre Nord1'!BB135+'Centre Ouest1'!BB135+'Centre Sud1'!BB135+'Est1'!BB135+'Hauts-Bassins1'!BB135+Nord1!BB135+'Plateau Central1'!BB135+Sahel1!BB135+SudOuest1!BB135</f>
        <v>0</v>
      </c>
      <c r="BD135" s="29">
        <f>DGA!BC135+ONEA!BC135+'Boucle du Mouhoun'!BC135+Cascades1!BC135+Centre1!BC135+'Centre Est1'!BC135+'Centre Nord1'!BC135+'Centre Ouest1'!BC135+'Centre Sud1'!BC135+'Est1'!BC135+'Hauts-Bassins1'!BC135+Nord1!BC135+'Plateau Central1'!BC135+Sahel1!BC135+SudOuest1!BC135</f>
        <v>0</v>
      </c>
      <c r="BE135" s="29">
        <f>DGA!BD135+ONEA!BD135+'Boucle du Mouhoun'!BD135+Cascades1!BD135+Centre1!BD135+'Centre Est1'!BD135+'Centre Nord1'!BD135+'Centre Ouest1'!BD135+'Centre Sud1'!BD135+'Est1'!BD135+'Hauts-Bassins1'!BD135+Nord1!BD135+'Plateau Central1'!BD135+Sahel1!BD135+SudOuest1!BD135</f>
        <v>0</v>
      </c>
      <c r="BF135" s="29">
        <f>DGA!BE135+ONEA!BE135+'Boucle du Mouhoun'!BE135+Cascades1!BE135+Centre1!BE135+'Centre Est1'!BE135+'Centre Nord1'!BE135+'Centre Ouest1'!BE135+'Centre Sud1'!BE135+'Est1'!BE135+'Hauts-Bassins1'!BE135+Nord1!BE135+'Plateau Central1'!BE135+Sahel1!BE135+SudOuest1!BE135</f>
        <v>0</v>
      </c>
      <c r="BG135" s="852" t="str">
        <f t="shared" si="56"/>
        <v>-</v>
      </c>
      <c r="BH135" s="852" t="str">
        <f t="shared" si="57"/>
        <v>-</v>
      </c>
      <c r="BI135" s="852" t="str">
        <f t="shared" si="58"/>
        <v>-</v>
      </c>
      <c r="BJ135" s="852">
        <f t="shared" si="59"/>
        <v>0</v>
      </c>
      <c r="BK135" s="852">
        <f t="shared" si="60"/>
        <v>0</v>
      </c>
      <c r="BL135" s="852" t="str">
        <f t="shared" si="61"/>
        <v>-</v>
      </c>
      <c r="BM135" s="852">
        <f t="shared" si="62"/>
        <v>0</v>
      </c>
      <c r="BN135" s="852" t="str">
        <f t="shared" si="63"/>
        <v>-</v>
      </c>
      <c r="BO135" s="29">
        <f>DGA!BM135+ONEA!BM135+'Boucle du Mouhoun'!BM135+Cascades1!BM135+Centre1!BM135+'Centre Est1'!BM135+'Centre Nord1'!BM135+'Centre Ouest1'!BM135+'Centre Sud1'!BM135+'Est1'!BM135+'Hauts-Bassins1'!BM135+Nord1!BM135+'Plateau Central1'!BM135+Sahel1!BM135+SudOuest1!BM135</f>
        <v>0</v>
      </c>
      <c r="BP135" s="29">
        <f>DGA!BN135+ONEA!BN135+'Boucle du Mouhoun'!BN135+Cascades1!BN135+Centre1!BN135+'Centre Est1'!BN135+'Centre Nord1'!BN135+'Centre Ouest1'!BN135+'Centre Sud1'!BN135+'Est1'!BN135+'Hauts-Bassins1'!BN135+Nord1!BN135+'Plateau Central1'!BN135+Sahel1!BN135+SudOuest1!BN135</f>
        <v>0</v>
      </c>
      <c r="BQ135" s="29">
        <f>DGA!BO135+ONEA!BO135+'Boucle du Mouhoun'!BO135+Cascades1!BO135+Centre1!BO135+'Centre Est1'!BO135+'Centre Nord1'!BO135+'Centre Ouest1'!BO135+'Centre Sud1'!BO135+'Est1'!BO135+'Hauts-Bassins1'!BO135+Nord1!BO135+'Plateau Central1'!BO135+Sahel1!BO135+SudOuest1!BO135</f>
        <v>0</v>
      </c>
      <c r="BR135" s="29">
        <f>DGA!BP135+ONEA!BP135+'Boucle du Mouhoun'!BP135+Cascades1!BP135+Centre1!BP135+'Centre Est1'!BP135+'Centre Nord1'!BP135+'Centre Ouest1'!BP135+'Centre Sud1'!BP135+'Est1'!BP135+'Hauts-Bassins1'!BP135+Nord1!BP135+'Plateau Central1'!BP135+Sahel1!BP135+SudOuest1!BP135</f>
        <v>0</v>
      </c>
      <c r="BS135" s="29">
        <f>DGA!BQ135+ONEA!BQ135+'Boucle du Mouhoun'!BQ135+Cascades1!BQ135+Centre1!BQ135+'Centre Est1'!BQ135+'Centre Nord1'!BQ135+'Centre Ouest1'!BQ135+'Centre Sud1'!BQ135+'Est1'!BQ135+'Hauts-Bassins1'!BQ135+Nord1!BQ135+'Plateau Central1'!BQ135+Sahel1!BQ135+SudOuest1!BQ135</f>
        <v>0</v>
      </c>
      <c r="BT135" s="29">
        <f>DGA!BR135+ONEA!BR135+'Boucle du Mouhoun'!BR135+Cascades1!BR135+Centre1!BR135+'Centre Est1'!BR135+'Centre Nord1'!BR135+'Centre Ouest1'!BR135+'Centre Sud1'!BR135+'Est1'!BR135+'Hauts-Bassins1'!BR135+Nord1!BR135+'Plateau Central1'!BR135+Sahel1!BR135+SudOuest1!BR135</f>
        <v>0</v>
      </c>
      <c r="BU135" s="29">
        <f>DGA!BS135+ONEA!BS135+'Boucle du Mouhoun'!BS135+Cascades1!BS135+Centre1!BS135+'Centre Est1'!BS135+'Centre Nord1'!BS135+'Centre Ouest1'!BS135+'Centre Sud1'!BS135+'Est1'!BS135+'Hauts-Bassins1'!BS135+Nord1!BS135+'Plateau Central1'!BS135+Sahel1!BS135+SudOuest1!BS135</f>
        <v>0</v>
      </c>
      <c r="BV135" s="29">
        <f>DGA!BT135+ONEA!BT135+'Boucle du Mouhoun'!BT135+Cascades1!BT135+Centre1!BT135+'Centre Est1'!BT135+'Centre Nord1'!BT135+'Centre Ouest1'!BT135+'Centre Sud1'!BT135+'Est1'!BT135+'Hauts-Bassins1'!BT135+Nord1!BT135+'Plateau Central1'!BT135+Sahel1!BT135+SudOuest1!BT135</f>
        <v>0</v>
      </c>
      <c r="BW135" s="852" t="str">
        <f t="shared" si="65"/>
        <v>-</v>
      </c>
      <c r="BX135" s="852" t="str">
        <f t="shared" si="66"/>
        <v>-</v>
      </c>
      <c r="BY135" s="852" t="str">
        <f t="shared" si="67"/>
        <v>-</v>
      </c>
      <c r="BZ135" s="852">
        <f t="shared" si="68"/>
        <v>0</v>
      </c>
      <c r="CA135" s="852">
        <f t="shared" si="69"/>
        <v>0</v>
      </c>
      <c r="CB135" s="852" t="str">
        <f t="shared" si="70"/>
        <v>-</v>
      </c>
      <c r="CC135" s="852">
        <f t="shared" si="71"/>
        <v>0</v>
      </c>
      <c r="CD135" s="852" t="str">
        <f t="shared" si="64"/>
        <v>-</v>
      </c>
      <c r="CE135" s="29">
        <f>DGA!CB135+ONEA!CB135+'Boucle du Mouhoun'!CB135+Cascades1!CB135+Centre1!CB135+'Centre Est1'!CB135+'Centre Nord1'!CB135+'Centre Ouest1'!CB135+'Centre Sud1'!CB135+'Est1'!CB135+'Hauts-Bassins1'!CB135+Nord1!CB135+'Plateau Central1'!CB135+Sahel1!CB135+SudOuest1!CB135</f>
        <v>0</v>
      </c>
      <c r="CF135" s="29">
        <f>DGA!CC135+ONEA!CC135+'Boucle du Mouhoun'!CC135+Cascades1!CC135+Centre1!CC135+'Centre Est1'!CC135+'Centre Nord1'!CC135+'Centre Ouest1'!CC135+'Centre Sud1'!CC135+'Est1'!CC135+'Hauts-Bassins1'!CC135+Nord1!CC135+'Plateau Central1'!CC135+Sahel1!CC135+SudOuest1!CC135</f>
        <v>0</v>
      </c>
      <c r="CG135" s="29">
        <f>DGA!CD135+ONEA!CD135+'Boucle du Mouhoun'!CD135+Cascades1!CD135+Centre1!CD135+'Centre Est1'!CD135+'Centre Nord1'!CD135+'Centre Ouest1'!CD135+'Centre Sud1'!CD135+'Est1'!CD135+'Hauts-Bassins1'!CD135+Nord1!CD135+'Plateau Central1'!CD135+Sahel1!CD135+SudOuest1!CD135</f>
        <v>0</v>
      </c>
      <c r="CH135" s="29">
        <f>DGA!CE135+ONEA!CE135+'Boucle du Mouhoun'!CE135+Cascades1!CE135+Centre1!CE135+'Centre Est1'!CE135+'Centre Nord1'!CE135+'Centre Ouest1'!CE135+'Centre Sud1'!CE135+'Est1'!CE135+'Hauts-Bassins1'!CE135+Nord1!CE135+'Plateau Central1'!CE135+Sahel1!CE135+SudOuest1!CE135</f>
        <v>0</v>
      </c>
      <c r="CI135" s="29">
        <f>DGA!CF135+ONEA!CF135+'Boucle du Mouhoun'!CF135+Cascades1!CF135+Centre1!CF135+'Centre Est1'!CF135+'Centre Nord1'!CF135+'Centre Ouest1'!CF135+'Centre Sud1'!CF135+'Est1'!CF135+'Hauts-Bassins1'!CF135+Nord1!CF135+'Plateau Central1'!CF135+Sahel1!CF135+SudOuest1!CF135</f>
        <v>0</v>
      </c>
      <c r="CJ135" s="28"/>
      <c r="CK135" s="28"/>
      <c r="CL135" s="40"/>
      <c r="CM135" s="40"/>
      <c r="CN135" s="40"/>
      <c r="CO135" s="40"/>
      <c r="CP135" s="40"/>
      <c r="CQ135" s="41"/>
      <c r="CR135" s="41"/>
      <c r="CS135" s="40"/>
      <c r="CT135" s="17"/>
      <c r="CU135" s="17"/>
      <c r="CV135" s="17"/>
      <c r="CW135" s="17"/>
      <c r="CX135" s="17"/>
      <c r="CY135" s="17"/>
    </row>
    <row r="136" spans="1:103" s="118" customFormat="1" ht="27.6" x14ac:dyDescent="0.3">
      <c r="A136" s="103" t="s">
        <v>257</v>
      </c>
      <c r="B136" s="37"/>
      <c r="C136" s="38" t="s">
        <v>258</v>
      </c>
      <c r="D136" s="120" t="s">
        <v>259</v>
      </c>
      <c r="E136" s="29">
        <f>DGA!E136+ONEA!E136+'Boucle du Mouhoun'!E136+Cascades1!E136+Centre1!E136+'Centre Est1'!E136+'Centre Nord1'!E136+'Centre Ouest1'!E136+'Centre Sud1'!E136+'Est1'!E136+'Hauts-Bassins1'!E136+Nord1!E136+'Plateau Central1'!E136+Sahel1!E136+SudOuest1!E136</f>
        <v>8</v>
      </c>
      <c r="F136" s="29">
        <f>DGA!F136+ONEA!F136+'Boucle du Mouhoun'!F136+Cascades1!F136+Centre1!F136+'Centre Est1'!F136+'Centre Nord1'!F136+'Centre Ouest1'!F136+'Centre Sud1'!F136+'Est1'!F136+'Hauts-Bassins1'!F136+Nord1!F136+'Plateau Central1'!F136+Sahel1!F136+SudOuest1!F136</f>
        <v>0</v>
      </c>
      <c r="G136" s="29">
        <f>DGA!G136+ONEA!G136+'Boucle du Mouhoun'!G136+Cascades1!G136+Centre1!G136+'Centre Est1'!G136+'Centre Nord1'!G136+'Centre Ouest1'!G136+'Centre Sud1'!G136+'Est1'!G136+'Hauts-Bassins1'!G136+Nord1!G136+'Plateau Central1'!G136+Sahel1!G136+SudOuest1!G136</f>
        <v>0</v>
      </c>
      <c r="H136" s="29">
        <f>DGA!H136+ONEA!H136+'Boucle du Mouhoun'!H136+Cascades1!H136+Centre1!H136+'Centre Est1'!H136+'Centre Nord1'!H136+'Centre Ouest1'!H136+'Centre Sud1'!H136+'Est1'!H136+'Hauts-Bassins1'!H136+Nord1!H136+'Plateau Central1'!H136+Sahel1!H136+SudOuest1!H136</f>
        <v>0</v>
      </c>
      <c r="I136" s="29">
        <f>DGA!I136+ONEA!I136+'Boucle du Mouhoun'!I136+Cascades1!I136+Centre1!I136+'Centre Est1'!I136+'Centre Nord1'!I136+'Centre Ouest1'!I136+'Centre Sud1'!I136+'Est1'!I136+'Hauts-Bassins1'!I136+Nord1!I136+'Plateau Central1'!I136+Sahel1!I136+SudOuest1!I136</f>
        <v>8</v>
      </c>
      <c r="J136" s="29">
        <f>DGA!J136+ONEA!J136+'Boucle du Mouhoun'!J136+Cascades1!J136+Centre1!J136+'Centre Est1'!J136+'Centre Nord1'!J136+'Centre Ouest1'!J136+'Centre Sud1'!J136+'Est1'!J136+'Hauts-Bassins1'!J136+Nord1!J136+'Plateau Central1'!J136+Sahel1!J136+SudOuest1!J136</f>
        <v>0</v>
      </c>
      <c r="K136" s="29">
        <f>DGA!K136+ONEA!K136+'Boucle du Mouhoun'!K136+Cascades1!K136+Centre1!K136+'Centre Est1'!K136+'Centre Nord1'!K136+'Centre Ouest1'!K136+'Centre Sud1'!K136+'Est1'!K136+'Hauts-Bassins1'!K136+Nord1!K136+'Plateau Central1'!K136+Sahel1!K136+SudOuest1!K136</f>
        <v>8</v>
      </c>
      <c r="L136" s="29">
        <f>DGA!L136+ONEA!L136+'Boucle du Mouhoun'!L136+Cascades1!L136+Centre1!L136+'Centre Est1'!L136+'Centre Nord1'!L136+'Centre Ouest1'!L136+'Centre Sud1'!L136+'Est1'!L136+'Hauts-Bassins1'!L136+Nord1!L136+'Plateau Central1'!L136+Sahel1!L136+SudOuest1!L136</f>
        <v>8</v>
      </c>
      <c r="M136" s="29">
        <f>DGA!M136+ONEA!M136+'Boucle du Mouhoun'!M136+Cascades1!M136+Centre1!M136+'Centre Est1'!M136+'Centre Nord1'!M136+'Centre Ouest1'!M136+'Centre Sud1'!M136+'Est1'!M136+'Hauts-Bassins1'!M136+Nord1!M136+'Plateau Central1'!M136+Sahel1!M136+SudOuest1!M136</f>
        <v>8</v>
      </c>
      <c r="N136" s="29">
        <f>DGA!N136+ONEA!N136+'Boucle du Mouhoun'!N136+Cascades1!N136+Centre1!N136+'Centre Est1'!N136+'Centre Nord1'!N136+'Centre Ouest1'!N136+'Centre Sud1'!N136+'Est1'!N136+'Hauts-Bassins1'!N136+Nord1!N136+'Plateau Central1'!N136+Sahel1!N136+SudOuest1!N136</f>
        <v>0</v>
      </c>
      <c r="O136" s="29">
        <f>DGA!O136+ONEA!O136+'Boucle du Mouhoun'!O136+Cascades1!O136+Centre1!O136+'Centre Est1'!O136+'Centre Nord1'!O136+'Centre Ouest1'!O136+'Centre Sud1'!O136+'Est1'!O136+'Hauts-Bassins1'!O136+Nord1!O136+'Plateau Central1'!O136+Sahel1!O136+SudOuest1!O136</f>
        <v>0</v>
      </c>
      <c r="P136" s="29">
        <f>DGA!P136+ONEA!P136+'Boucle du Mouhoun'!P136+Cascades1!P136+Centre1!P136+'Centre Est1'!P136+'Centre Nord1'!P136+'Centre Ouest1'!P136+'Centre Sud1'!P136+'Est1'!P136+'Hauts-Bassins1'!P136+Nord1!P136+'Plateau Central1'!P136+Sahel1!P136+SudOuest1!P136</f>
        <v>0</v>
      </c>
      <c r="Q136" s="29">
        <f>DGA!Q136+ONEA!Q136+'Boucle du Mouhoun'!Q136+Cascades1!Q136+Centre1!Q136+'Centre Est1'!Q136+'Centre Nord1'!Q136+'Centre Ouest1'!Q136+'Centre Sud1'!Q136+'Est1'!Q136+'Hauts-Bassins1'!Q136+Nord1!Q136+'Plateau Central1'!Q136+Sahel1!Q136+SudOuest1!Q136</f>
        <v>8</v>
      </c>
      <c r="R136" s="29">
        <f>DGA!R136+ONEA!R136+'Boucle du Mouhoun'!R136+Cascades1!R136+Centre1!R136+'Centre Est1'!R136+'Centre Nord1'!R136+'Centre Ouest1'!R136+'Centre Sud1'!R136+'Est1'!R136+'Hauts-Bassins1'!R136+Nord1!R136+'Plateau Central1'!R136+Sahel1!R136+SudOuest1!R136</f>
        <v>0</v>
      </c>
      <c r="S136" s="29">
        <f>DGA!S136+ONEA!S136+'Boucle du Mouhoun'!S136+Cascades1!S136+Centre1!S136+'Centre Est1'!S136+'Centre Nord1'!S136+'Centre Ouest1'!S136+'Centre Sud1'!S136+'Est1'!S136+'Hauts-Bassins1'!S136+Nord1!S136+'Plateau Central1'!S136+Sahel1!S136+SudOuest1!S136</f>
        <v>8</v>
      </c>
      <c r="T136" s="29">
        <f>DGA!T136+ONEA!T136+'Boucle du Mouhoun'!T136+Cascades1!T136+Centre1!T136+'Centre Est1'!T136+'Centre Nord1'!T136+'Centre Ouest1'!T136+'Centre Sud1'!T136+'Est1'!T136+'Hauts-Bassins1'!T136+Nord1!T136+'Plateau Central1'!T136+Sahel1!T136+SudOuest1!T136</f>
        <v>8</v>
      </c>
      <c r="U136" s="29">
        <f>DGA!U136+ONEA!U136+'Boucle du Mouhoun'!U136+Cascades1!U136+Centre1!U136+'Centre Est1'!U136+'Centre Nord1'!U136+'Centre Ouest1'!U136+'Centre Sud1'!U136+'Est1'!U136+'Hauts-Bassins1'!U136+Nord1!U136+'Plateau Central1'!U136+Sahel1!U136+SudOuest1!U136</f>
        <v>0</v>
      </c>
      <c r="V136" s="29">
        <f>DGA!V136+ONEA!V136+'Boucle du Mouhoun'!V136+Cascades1!V136+Centre1!V136+'Centre Est1'!V136+'Centre Nord1'!V136+'Centre Ouest1'!V136+'Centre Sud1'!V136+'Est1'!V136+'Hauts-Bassins1'!V136+Nord1!V136+'Plateau Central1'!V136+Sahel1!V136+SudOuest1!V136</f>
        <v>0</v>
      </c>
      <c r="W136" s="29">
        <f>DGA!W136+ONEA!W136+'Boucle du Mouhoun'!W136+Cascades1!W136+Centre1!W136+'Centre Est1'!W136+'Centre Nord1'!W136+'Centre Ouest1'!W136+'Centre Sud1'!W136+'Est1'!W136+'Hauts-Bassins1'!W136+Nord1!W136+'Plateau Central1'!W136+Sahel1!W136+SudOuest1!W136</f>
        <v>0</v>
      </c>
      <c r="X136" s="29">
        <f>DGA!X136+ONEA!X136+'Boucle du Mouhoun'!X136+Cascades1!X136+Centre1!X136+'Centre Est1'!X136+'Centre Nord1'!X136+'Centre Ouest1'!X136+'Centre Sud1'!X136+'Est1'!X136+'Hauts-Bassins1'!X136+Nord1!X136+'Plateau Central1'!X136+Sahel1!X136+SudOuest1!X136</f>
        <v>0</v>
      </c>
      <c r="Y136" s="29">
        <f>DGA!Y136+ONEA!Y136+'Boucle du Mouhoun'!Y136+Cascades1!Y136+Centre1!Y136+'Centre Est1'!Y136+'Centre Nord1'!Y136+'Centre Ouest1'!Y136+'Centre Sud1'!Y136+'Est1'!Y136+'Hauts-Bassins1'!Y136+Nord1!Y136+'Plateau Central1'!Y136+Sahel1!Y136+SudOuest1!Y136</f>
        <v>0</v>
      </c>
      <c r="Z136" s="29">
        <f>DGA!Z136+ONEA!Z136+'Boucle du Mouhoun'!Z136+Cascades1!Z136+Centre1!Z136+'Centre Est1'!Z136+'Centre Nord1'!Z136+'Centre Ouest1'!Z136+'Centre Sud1'!Z136+'Est1'!Z136+'Hauts-Bassins1'!Z136+Nord1!Z136+'Plateau Central1'!Z136+Sahel1!Z136+SudOuest1!Z136</f>
        <v>0</v>
      </c>
      <c r="AA136" s="29">
        <f>DGA!AA136+ONEA!AA136+'Boucle du Mouhoun'!AA136+Cascades1!AA136+Centre1!AA136+'Centre Est1'!AA136+'Centre Nord1'!AA136+'Centre Ouest1'!AA136+'Centre Sud1'!AA136+'Est1'!AA136+'Hauts-Bassins1'!AA136+Nord1!AA136+'Plateau Central1'!AA136+Sahel1!AA136+SudOuest1!AA136</f>
        <v>0</v>
      </c>
      <c r="AB136" s="29">
        <f>DGA!AB136+ONEA!AB136+'Boucle du Mouhoun'!AB136+Cascades1!AB136+Centre1!AB136+'Centre Est1'!AB136+'Centre Nord1'!AB136+'Centre Ouest1'!AB136+'Centre Sud1'!AB136+'Est1'!AB136+'Hauts-Bassins1'!AB136+Nord1!AB136+'Plateau Central1'!AB136+Sahel1!AB136+SudOuest1!AB136</f>
        <v>0</v>
      </c>
      <c r="AC136" s="845">
        <f t="shared" si="87"/>
        <v>0</v>
      </c>
      <c r="AD136" s="845" t="str">
        <f t="shared" si="88"/>
        <v>-</v>
      </c>
      <c r="AE136" s="845" t="str">
        <f t="shared" si="89"/>
        <v>-</v>
      </c>
      <c r="AF136" s="845" t="str">
        <f t="shared" si="90"/>
        <v>-</v>
      </c>
      <c r="AG136" s="845">
        <f t="shared" si="91"/>
        <v>0</v>
      </c>
      <c r="AH136" s="845">
        <f t="shared" si="92"/>
        <v>0</v>
      </c>
      <c r="AI136" s="29">
        <f>DGA!AH136+ONEA!AH136+'Boucle du Mouhoun'!AH136+Cascades1!AH136+Centre1!AH136+'Centre Est1'!AH136+'Centre Nord1'!AH136+'Centre Ouest1'!AH136+'Centre Sud1'!AH136+'Est1'!AH136+'Hauts-Bassins1'!AH136+Nord1!AH136+'Plateau Central1'!AH136+Sahel1!AH136+SudOuest1!AH136</f>
        <v>0</v>
      </c>
      <c r="AJ136" s="29">
        <f>DGA!AI136+ONEA!AI136+'Boucle du Mouhoun'!AI136+Cascades1!AI136+Centre1!AI136+'Centre Est1'!AI136+'Centre Nord1'!AI136+'Centre Ouest1'!AI136+'Centre Sud1'!AI136+'Est1'!AI136+'Hauts-Bassins1'!AI136+Nord1!AI136+'Plateau Central1'!AI136+Sahel1!AI136+SudOuest1!AI136</f>
        <v>0</v>
      </c>
      <c r="AK136" s="29">
        <f>DGA!AJ136+ONEA!AJ136+'Boucle du Mouhoun'!AJ136+Cascades1!AJ136+Centre1!AJ136+'Centre Est1'!AJ136+'Centre Nord1'!AJ136+'Centre Ouest1'!AJ136+'Centre Sud1'!AJ136+'Est1'!AJ136+'Hauts-Bassins1'!AJ136+Nord1!AJ136+'Plateau Central1'!AJ136+Sahel1!AJ136+SudOuest1!AJ136</f>
        <v>0</v>
      </c>
      <c r="AL136" s="29">
        <f>DGA!AK136+ONEA!AK136+'Boucle du Mouhoun'!AK136+Cascades1!AK136+Centre1!AK136+'Centre Est1'!AK136+'Centre Nord1'!AK136+'Centre Ouest1'!AK136+'Centre Sud1'!AK136+'Est1'!AK136+'Hauts-Bassins1'!AK136+Nord1!AK136+'Plateau Central1'!AK136+Sahel1!AK136+SudOuest1!AK136</f>
        <v>0</v>
      </c>
      <c r="AM136" s="29">
        <f>DGA!AL136+ONEA!AL136+'Boucle du Mouhoun'!AL136+Cascades1!AL136+Centre1!AL136+'Centre Est1'!AL136+'Centre Nord1'!AL136+'Centre Ouest1'!AL136+'Centre Sud1'!AL136+'Est1'!AL136+'Hauts-Bassins1'!AL136+Nord1!AL136+'Plateau Central1'!AL136+Sahel1!AL136+SudOuest1!AL136</f>
        <v>0</v>
      </c>
      <c r="AN136" s="29">
        <f>DGA!AM136+ONEA!AM136+'Boucle du Mouhoun'!AM136+Cascades1!AM136+Centre1!AM136+'Centre Est1'!AM136+'Centre Nord1'!AM136+'Centre Ouest1'!AM136+'Centre Sud1'!AM136+'Est1'!AM136+'Hauts-Bassins1'!AM136+Nord1!AM136+'Plateau Central1'!AM136+Sahel1!AM136+SudOuest1!AM136</f>
        <v>0</v>
      </c>
      <c r="AO136" s="29">
        <f>DGA!AN136+ONEA!AN136+'Boucle du Mouhoun'!AN136+Cascades1!AN136+Centre1!AN136+'Centre Est1'!AN136+'Centre Nord1'!AN136+'Centre Ouest1'!AN136+'Centre Sud1'!AN136+'Est1'!AN136+'Hauts-Bassins1'!AN136+Nord1!AN136+'Plateau Central1'!AN136+Sahel1!AN136+SudOuest1!AN136</f>
        <v>0</v>
      </c>
      <c r="AP136" s="29">
        <f>DGA!AO136+ONEA!AO136+'Boucle du Mouhoun'!AO136+Cascades1!AO136+Centre1!AO136+'Centre Est1'!AO136+'Centre Nord1'!AO136+'Centre Ouest1'!AO136+'Centre Sud1'!AO136+'Est1'!AO136+'Hauts-Bassins1'!AO136+Nord1!AO136+'Plateau Central1'!AO136+Sahel1!AO136+SudOuest1!AO136</f>
        <v>0</v>
      </c>
      <c r="AQ136" s="29">
        <f>DGA!AP136+ONEA!AP136+'Boucle du Mouhoun'!AP136+Cascades1!AP136+Centre1!AP136+'Centre Est1'!AP136+'Centre Nord1'!AP136+'Centre Ouest1'!AP136+'Centre Sud1'!AP136+'Est1'!AP136+'Hauts-Bassins1'!AP136+Nord1!AP136+'Plateau Central1'!AP136+Sahel1!AP136+SudOuest1!AP136</f>
        <v>0</v>
      </c>
      <c r="AR136" s="29">
        <f>DGA!AQ136+ONEA!AQ136+'Boucle du Mouhoun'!AQ136+Cascades1!AQ136+Centre1!AQ136+'Centre Est1'!AQ136+'Centre Nord1'!AQ136+'Centre Ouest1'!AQ136+'Centre Sud1'!AQ136+'Est1'!AQ136+'Hauts-Bassins1'!AQ136+Nord1!AQ136+'Plateau Central1'!AQ136+Sahel1!AQ136+SudOuest1!AQ136</f>
        <v>0</v>
      </c>
      <c r="AS136" s="29">
        <f>DGA!AR136+ONEA!AR136+'Boucle du Mouhoun'!AR136+Cascades1!AR136+Centre1!AR136+'Centre Est1'!AR136+'Centre Nord1'!AR136+'Centre Ouest1'!AR136+'Centre Sud1'!AR136+'Est1'!AR136+'Hauts-Bassins1'!AR136+Nord1!AR136+'Plateau Central1'!AR136+Sahel1!AR136+SudOuest1!AR136</f>
        <v>0</v>
      </c>
      <c r="AT136" s="29">
        <f>DGA!AS136+ONEA!AS136+'Boucle du Mouhoun'!AS136+Cascades1!AS136+Centre1!AS136+'Centre Est1'!AS136+'Centre Nord1'!AS136+'Centre Ouest1'!AS136+'Centre Sud1'!AS136+'Est1'!AS136+'Hauts-Bassins1'!AS136+Nord1!AS136+'Plateau Central1'!AS136+Sahel1!AS136+SudOuest1!AS136</f>
        <v>0</v>
      </c>
      <c r="AU136" s="29">
        <f>DGA!AT136+ONEA!AT136+'Boucle du Mouhoun'!AT136+Cascades1!AT136+Centre1!AT136+'Centre Est1'!AT136+'Centre Nord1'!AT136+'Centre Ouest1'!AT136+'Centre Sud1'!AT136+'Est1'!AT136+'Hauts-Bassins1'!AT136+Nord1!AT136+'Plateau Central1'!AT136+Sahel1!AT136+SudOuest1!AT136</f>
        <v>0</v>
      </c>
      <c r="AV136" s="29">
        <f>DGA!AU136+ONEA!AU136+'Boucle du Mouhoun'!AU136+Cascades1!AU136+Centre1!AU136+'Centre Est1'!AU136+'Centre Nord1'!AU136+'Centre Ouest1'!AU136+'Centre Sud1'!AU136+'Est1'!AU136+'Hauts-Bassins1'!AU136+Nord1!AU136+'Plateau Central1'!AU136+Sahel1!AU136+SudOuest1!AU136</f>
        <v>0</v>
      </c>
      <c r="AW136" s="29">
        <f>DGA!AV136+ONEA!AV136+'Boucle du Mouhoun'!AV136+Cascades1!AV136+Centre1!AV136+'Centre Est1'!AV136+'Centre Nord1'!AV136+'Centre Ouest1'!AV136+'Centre Sud1'!AV136+'Est1'!AV136+'Hauts-Bassins1'!AV136+Nord1!AV136+'Plateau Central1'!AV136+Sahel1!AV136+SudOuest1!AV136</f>
        <v>0</v>
      </c>
      <c r="AX136" s="29">
        <f>DGA!AW136+ONEA!AW136+'Boucle du Mouhoun'!AW136+Cascades1!AW136+Centre1!AW136+'Centre Est1'!AW136+'Centre Nord1'!AW136+'Centre Ouest1'!AW136+'Centre Sud1'!AW136+'Est1'!AW136+'Hauts-Bassins1'!AW136+Nord1!AW136+'Plateau Central1'!AW136+Sahel1!AW136+SudOuest1!AW136</f>
        <v>0</v>
      </c>
      <c r="AY136" s="29">
        <f>DGA!AX136+ONEA!AX136+'Boucle du Mouhoun'!AX136+Cascades1!AX136+Centre1!AX136+'Centre Est1'!AX136+'Centre Nord1'!AX136+'Centre Ouest1'!AX136+'Centre Sud1'!AX136+'Est1'!AX136+'Hauts-Bassins1'!AX136+Nord1!AX136+'Plateau Central1'!AX136+Sahel1!AX136+SudOuest1!AX136</f>
        <v>0</v>
      </c>
      <c r="AZ136" s="29">
        <f>DGA!AY136+ONEA!AY136+'Boucle du Mouhoun'!AY136+Cascades1!AY136+Centre1!AY136+'Centre Est1'!AY136+'Centre Nord1'!AY136+'Centre Ouest1'!AY136+'Centre Sud1'!AY136+'Est1'!AY136+'Hauts-Bassins1'!AY136+Nord1!AY136+'Plateau Central1'!AY136+Sahel1!AY136+SudOuest1!AY136</f>
        <v>0</v>
      </c>
      <c r="BA136" s="29">
        <f>DGA!AZ136+ONEA!AZ136+'Boucle du Mouhoun'!AZ136+Cascades1!AZ136+Centre1!AZ136+'Centre Est1'!AZ136+'Centre Nord1'!AZ136+'Centre Ouest1'!AZ136+'Centre Sud1'!AZ136+'Est1'!AZ136+'Hauts-Bassins1'!AZ136+Nord1!AZ136+'Plateau Central1'!AZ136+Sahel1!AZ136+SudOuest1!AZ136</f>
        <v>0</v>
      </c>
      <c r="BB136" s="29">
        <f>DGA!BA136+ONEA!BA136+'Boucle du Mouhoun'!BA136+Cascades1!BA136+Centre1!BA136+'Centre Est1'!BA136+'Centre Nord1'!BA136+'Centre Ouest1'!BA136+'Centre Sud1'!BA136+'Est1'!BA136+'Hauts-Bassins1'!BA136+Nord1!BA136+'Plateau Central1'!BA136+Sahel1!BA136+SudOuest1!BA136</f>
        <v>0</v>
      </c>
      <c r="BC136" s="29">
        <f>DGA!BB136+ONEA!BB136+'Boucle du Mouhoun'!BB136+Cascades1!BB136+Centre1!BB136+'Centre Est1'!BB136+'Centre Nord1'!BB136+'Centre Ouest1'!BB136+'Centre Sud1'!BB136+'Est1'!BB136+'Hauts-Bassins1'!BB136+Nord1!BB136+'Plateau Central1'!BB136+Sahel1!BB136+SudOuest1!BB136</f>
        <v>0</v>
      </c>
      <c r="BD136" s="29">
        <f>DGA!BC136+ONEA!BC136+'Boucle du Mouhoun'!BC136+Cascades1!BC136+Centre1!BC136+'Centre Est1'!BC136+'Centre Nord1'!BC136+'Centre Ouest1'!BC136+'Centre Sud1'!BC136+'Est1'!BC136+'Hauts-Bassins1'!BC136+Nord1!BC136+'Plateau Central1'!BC136+Sahel1!BC136+SudOuest1!BC136</f>
        <v>0</v>
      </c>
      <c r="BE136" s="29">
        <f>DGA!BD136+ONEA!BD136+'Boucle du Mouhoun'!BD136+Cascades1!BD136+Centre1!BD136+'Centre Est1'!BD136+'Centre Nord1'!BD136+'Centre Ouest1'!BD136+'Centre Sud1'!BD136+'Est1'!BD136+'Hauts-Bassins1'!BD136+Nord1!BD136+'Plateau Central1'!BD136+Sahel1!BD136+SudOuest1!BD136</f>
        <v>0</v>
      </c>
      <c r="BF136" s="29">
        <f>DGA!BE136+ONEA!BE136+'Boucle du Mouhoun'!BE136+Cascades1!BE136+Centre1!BE136+'Centre Est1'!BE136+'Centre Nord1'!BE136+'Centre Ouest1'!BE136+'Centre Sud1'!BE136+'Est1'!BE136+'Hauts-Bassins1'!BE136+Nord1!BE136+'Plateau Central1'!BE136+Sahel1!BE136+SudOuest1!BE136</f>
        <v>0</v>
      </c>
      <c r="BG136" s="852" t="str">
        <f t="shared" ref="BG136:BG160" si="93">IF(AI136=0,"-",IF(AY136&lt;AI136,AY136/AI136,1))</f>
        <v>-</v>
      </c>
      <c r="BH136" s="852" t="str">
        <f t="shared" ref="BH136:BH160" si="94">IF(AJ136=0,"-",IF(AZ136&lt;AJ136,AZ136/AJ136,1))</f>
        <v>-</v>
      </c>
      <c r="BI136" s="852" t="str">
        <f t="shared" ref="BI136:BI160" si="95">IF(AK136=0,"-",IF(BA136&lt;AK136,BA136/AK136,1))</f>
        <v>-</v>
      </c>
      <c r="BJ136" s="852" t="str">
        <f t="shared" ref="BJ136:BJ160" si="96">IF(AL136=0,"-",IF(BB136&lt;AL136,BB136/AL136,1))</f>
        <v>-</v>
      </c>
      <c r="BK136" s="852" t="str">
        <f t="shared" ref="BK136:BK160" si="97">IF(AN136=0,"-",IF(BD136&lt;AN136,BD136/AN136,1))</f>
        <v>-</v>
      </c>
      <c r="BL136" s="852" t="str">
        <f t="shared" ref="BL136:BL160" si="98">IF(AO136=0,"-",IF(BE136&lt;AO136,BE136/AO136,1))</f>
        <v>-</v>
      </c>
      <c r="BM136" s="852" t="str">
        <f t="shared" ref="BM136:BM160" si="99">IF(AP136=0,"-",IF(BF136&lt;AP136,BF136/AP136,1))</f>
        <v>-</v>
      </c>
      <c r="BN136" s="852" t="str">
        <f t="shared" ref="BN136:BN159" si="100">IF((AI136+AJ136)=0,"-",IF((AY136+AZ136)&lt;(AI136+AJ136),(AY136+AZ136)/(AI136+AJ136),1))</f>
        <v>-</v>
      </c>
      <c r="BO136" s="29">
        <f>DGA!BM136+ONEA!BM136+'Boucle du Mouhoun'!BM136+Cascades1!BM136+Centre1!BM136+'Centre Est1'!BM136+'Centre Nord1'!BM136+'Centre Ouest1'!BM136+'Centre Sud1'!BM136+'Est1'!BM136+'Hauts-Bassins1'!BM136+Nord1!BM136+'Plateau Central1'!BM136+Sahel1!BM136+SudOuest1!BM136</f>
        <v>0</v>
      </c>
      <c r="BP136" s="29">
        <f>DGA!BN136+ONEA!BN136+'Boucle du Mouhoun'!BN136+Cascades1!BN136+Centre1!BN136+'Centre Est1'!BN136+'Centre Nord1'!BN136+'Centre Ouest1'!BN136+'Centre Sud1'!BN136+'Est1'!BN136+'Hauts-Bassins1'!BN136+Nord1!BN136+'Plateau Central1'!BN136+Sahel1!BN136+SudOuest1!BN136</f>
        <v>0</v>
      </c>
      <c r="BQ136" s="29">
        <f>DGA!BO136+ONEA!BO136+'Boucle du Mouhoun'!BO136+Cascades1!BO136+Centre1!BO136+'Centre Est1'!BO136+'Centre Nord1'!BO136+'Centre Ouest1'!BO136+'Centre Sud1'!BO136+'Est1'!BO136+'Hauts-Bassins1'!BO136+Nord1!BO136+'Plateau Central1'!BO136+Sahel1!BO136+SudOuest1!BO136</f>
        <v>0</v>
      </c>
      <c r="BR136" s="29">
        <f>DGA!BP136+ONEA!BP136+'Boucle du Mouhoun'!BP136+Cascades1!BP136+Centre1!BP136+'Centre Est1'!BP136+'Centre Nord1'!BP136+'Centre Ouest1'!BP136+'Centre Sud1'!BP136+'Est1'!BP136+'Hauts-Bassins1'!BP136+Nord1!BP136+'Plateau Central1'!BP136+Sahel1!BP136+SudOuest1!BP136</f>
        <v>0</v>
      </c>
      <c r="BS136" s="29">
        <f>DGA!BQ136+ONEA!BQ136+'Boucle du Mouhoun'!BQ136+Cascades1!BQ136+Centre1!BQ136+'Centre Est1'!BQ136+'Centre Nord1'!BQ136+'Centre Ouest1'!BQ136+'Centre Sud1'!BQ136+'Est1'!BQ136+'Hauts-Bassins1'!BQ136+Nord1!BQ136+'Plateau Central1'!BQ136+Sahel1!BQ136+SudOuest1!BQ136</f>
        <v>0</v>
      </c>
      <c r="BT136" s="29">
        <f>DGA!BR136+ONEA!BR136+'Boucle du Mouhoun'!BR136+Cascades1!BR136+Centre1!BR136+'Centre Est1'!BR136+'Centre Nord1'!BR136+'Centre Ouest1'!BR136+'Centre Sud1'!BR136+'Est1'!BR136+'Hauts-Bassins1'!BR136+Nord1!BR136+'Plateau Central1'!BR136+Sahel1!BR136+SudOuest1!BR136</f>
        <v>0</v>
      </c>
      <c r="BU136" s="29">
        <f>DGA!BS136+ONEA!BS136+'Boucle du Mouhoun'!BS136+Cascades1!BS136+Centre1!BS136+'Centre Est1'!BS136+'Centre Nord1'!BS136+'Centre Ouest1'!BS136+'Centre Sud1'!BS136+'Est1'!BS136+'Hauts-Bassins1'!BS136+Nord1!BS136+'Plateau Central1'!BS136+Sahel1!BS136+SudOuest1!BS136</f>
        <v>0</v>
      </c>
      <c r="BV136" s="29">
        <f>DGA!BT136+ONEA!BT136+'Boucle du Mouhoun'!BT136+Cascades1!BT136+Centre1!BT136+'Centre Est1'!BT136+'Centre Nord1'!BT136+'Centre Ouest1'!BT136+'Centre Sud1'!BT136+'Est1'!BT136+'Hauts-Bassins1'!BT136+Nord1!BT136+'Plateau Central1'!BT136+Sahel1!BT136+SudOuest1!BT136</f>
        <v>0</v>
      </c>
      <c r="BW136" s="852" t="str">
        <f t="shared" si="65"/>
        <v>-</v>
      </c>
      <c r="BX136" s="852" t="str">
        <f t="shared" si="66"/>
        <v>-</v>
      </c>
      <c r="BY136" s="852" t="str">
        <f t="shared" si="67"/>
        <v>-</v>
      </c>
      <c r="BZ136" s="852" t="str">
        <f t="shared" si="68"/>
        <v>-</v>
      </c>
      <c r="CA136" s="852" t="str">
        <f t="shared" si="69"/>
        <v>-</v>
      </c>
      <c r="CB136" s="852" t="str">
        <f t="shared" si="70"/>
        <v>-</v>
      </c>
      <c r="CC136" s="852" t="str">
        <f t="shared" si="71"/>
        <v>-</v>
      </c>
      <c r="CD136" s="852" t="str">
        <f t="shared" ref="CD136:CD160" si="101">IF((AI136+AJ136)=0,"-",IF((BO136+BP136)&lt;(AI136+AJ136),(BO136+BP136)/(AI136+AJ136),1))</f>
        <v>-</v>
      </c>
      <c r="CE136" s="29">
        <f>DGA!CB136+ONEA!CB136+'Boucle du Mouhoun'!CB136+Cascades1!CB136+Centre1!CB136+'Centre Est1'!CB136+'Centre Nord1'!CB136+'Centre Ouest1'!CB136+'Centre Sud1'!CB136+'Est1'!CB136+'Hauts-Bassins1'!CB136+Nord1!CB136+'Plateau Central1'!CB136+Sahel1!CB136+SudOuest1!CB136</f>
        <v>0</v>
      </c>
      <c r="CF136" s="29">
        <f>DGA!CC136+ONEA!CC136+'Boucle du Mouhoun'!CC136+Cascades1!CC136+Centre1!CC136+'Centre Est1'!CC136+'Centre Nord1'!CC136+'Centre Ouest1'!CC136+'Centre Sud1'!CC136+'Est1'!CC136+'Hauts-Bassins1'!CC136+Nord1!CC136+'Plateau Central1'!CC136+Sahel1!CC136+SudOuest1!CC136</f>
        <v>0</v>
      </c>
      <c r="CG136" s="29">
        <f>DGA!CD136+ONEA!CD136+'Boucle du Mouhoun'!CD136+Cascades1!CD136+Centre1!CD136+'Centre Est1'!CD136+'Centre Nord1'!CD136+'Centre Ouest1'!CD136+'Centre Sud1'!CD136+'Est1'!CD136+'Hauts-Bassins1'!CD136+Nord1!CD136+'Plateau Central1'!CD136+Sahel1!CD136+SudOuest1!CD136</f>
        <v>0</v>
      </c>
      <c r="CH136" s="29">
        <f>DGA!CE136+ONEA!CE136+'Boucle du Mouhoun'!CE136+Cascades1!CE136+Centre1!CE136+'Centre Est1'!CE136+'Centre Nord1'!CE136+'Centre Ouest1'!CE136+'Centre Sud1'!CE136+'Est1'!CE136+'Hauts-Bassins1'!CE136+Nord1!CE136+'Plateau Central1'!CE136+Sahel1!CE136+SudOuest1!CE136</f>
        <v>0</v>
      </c>
      <c r="CI136" s="29">
        <f>DGA!CF136+ONEA!CF136+'Boucle du Mouhoun'!CF136+Cascades1!CF136+Centre1!CF136+'Centre Est1'!CF136+'Centre Nord1'!CF136+'Centre Ouest1'!CF136+'Centre Sud1'!CF136+'Est1'!CF136+'Hauts-Bassins1'!CF136+Nord1!CF136+'Plateau Central1'!CF136+Sahel1!CF136+SudOuest1!CF136</f>
        <v>0</v>
      </c>
      <c r="CJ136" s="28"/>
      <c r="CK136" s="28"/>
      <c r="CL136" s="40"/>
      <c r="CM136" s="40"/>
      <c r="CN136" s="40"/>
      <c r="CO136" s="40"/>
      <c r="CP136" s="40"/>
      <c r="CQ136" s="41"/>
      <c r="CR136" s="41"/>
      <c r="CS136" s="40"/>
      <c r="CT136" s="17"/>
      <c r="CU136" s="17"/>
      <c r="CV136" s="17"/>
      <c r="CW136" s="17"/>
      <c r="CX136" s="17"/>
      <c r="CY136" s="17"/>
    </row>
    <row r="137" spans="1:103" s="22" customFormat="1" ht="15.6" x14ac:dyDescent="0.3">
      <c r="A137" s="22" t="s">
        <v>260</v>
      </c>
      <c r="E137" s="22">
        <f>DGA!E137+ONEA!E137+'Boucle du Mouhoun'!E137+Cascades1!E137+Centre1!E137+'Centre Est1'!E137+'Centre Nord1'!E137+'Centre Ouest1'!E137+'Centre Sud1'!E137+'Est1'!E137+'Hauts-Bassins1'!E137+Nord1!E137+'Plateau Central1'!E137+Sahel1!E137+SudOuest1!E137</f>
        <v>0</v>
      </c>
      <c r="F137" s="22">
        <f>DGA!F137+ONEA!F137+'Boucle du Mouhoun'!F137+Cascades1!F137+Centre1!F137+'Centre Est1'!F137+'Centre Nord1'!F137+'Centre Ouest1'!F137+'Centre Sud1'!F137+'Est1'!F137+'Hauts-Bassins1'!F137+Nord1!F137+'Plateau Central1'!F137+Sahel1!F137+SudOuest1!F137</f>
        <v>0</v>
      </c>
      <c r="G137" s="22">
        <f>DGA!G137+ONEA!G137+'Boucle du Mouhoun'!G137+Cascades1!G137+Centre1!G137+'Centre Est1'!G137+'Centre Nord1'!G137+'Centre Ouest1'!G137+'Centre Sud1'!G137+'Est1'!G137+'Hauts-Bassins1'!G137+Nord1!G137+'Plateau Central1'!G137+Sahel1!G137+SudOuest1!G137</f>
        <v>0</v>
      </c>
      <c r="H137" s="22">
        <f>DGA!H137+ONEA!H137+'Boucle du Mouhoun'!H137+Cascades1!H137+Centre1!H137+'Centre Est1'!H137+'Centre Nord1'!H137+'Centre Ouest1'!H137+'Centre Sud1'!H137+'Est1'!H137+'Hauts-Bassins1'!H137+Nord1!H137+'Plateau Central1'!H137+Sahel1!H137+SudOuest1!H137</f>
        <v>0</v>
      </c>
      <c r="I137" s="22">
        <f>DGA!I137+ONEA!I137+'Boucle du Mouhoun'!I137+Cascades1!I137+Centre1!I137+'Centre Est1'!I137+'Centre Nord1'!I137+'Centre Ouest1'!I137+'Centre Sud1'!I137+'Est1'!I137+'Hauts-Bassins1'!I137+Nord1!I137+'Plateau Central1'!I137+Sahel1!I137+SudOuest1!I137</f>
        <v>0</v>
      </c>
      <c r="J137" s="22">
        <f>DGA!J137+ONEA!J137+'Boucle du Mouhoun'!J137+Cascades1!J137+Centre1!J137+'Centre Est1'!J137+'Centre Nord1'!J137+'Centre Ouest1'!J137+'Centre Sud1'!J137+'Est1'!J137+'Hauts-Bassins1'!J137+Nord1!J137+'Plateau Central1'!J137+Sahel1!J137+SudOuest1!J137</f>
        <v>0</v>
      </c>
      <c r="K137" s="22">
        <f>DGA!K137+ONEA!K137+'Boucle du Mouhoun'!K137+Cascades1!K137+Centre1!K137+'Centre Est1'!K137+'Centre Nord1'!K137+'Centre Ouest1'!K137+'Centre Sud1'!K137+'Est1'!K137+'Hauts-Bassins1'!K137+Nord1!K137+'Plateau Central1'!K137+Sahel1!K137+SudOuest1!K137</f>
        <v>0</v>
      </c>
      <c r="L137" s="22">
        <f>DGA!L137+ONEA!L137+'Boucle du Mouhoun'!L137+Cascades1!L137+Centre1!L137+'Centre Est1'!L137+'Centre Nord1'!L137+'Centre Ouest1'!L137+'Centre Sud1'!L137+'Est1'!L137+'Hauts-Bassins1'!L137+Nord1!L137+'Plateau Central1'!L137+Sahel1!L137+SudOuest1!L137</f>
        <v>0</v>
      </c>
      <c r="M137" s="22">
        <f>DGA!M137+ONEA!M137+'Boucle du Mouhoun'!M137+Cascades1!M137+Centre1!M137+'Centre Est1'!M137+'Centre Nord1'!M137+'Centre Ouest1'!M137+'Centre Sud1'!M137+'Est1'!M137+'Hauts-Bassins1'!M137+Nord1!M137+'Plateau Central1'!M137+Sahel1!M137+SudOuest1!M137</f>
        <v>0</v>
      </c>
      <c r="N137" s="22">
        <f>DGA!N137+ONEA!N137+'Boucle du Mouhoun'!N137+Cascades1!N137+Centre1!N137+'Centre Est1'!N137+'Centre Nord1'!N137+'Centre Ouest1'!N137+'Centre Sud1'!N137+'Est1'!N137+'Hauts-Bassins1'!N137+Nord1!N137+'Plateau Central1'!N137+Sahel1!N137+SudOuest1!N137</f>
        <v>0</v>
      </c>
      <c r="O137" s="22">
        <f>DGA!O137+ONEA!O137+'Boucle du Mouhoun'!O137+Cascades1!O137+Centre1!O137+'Centre Est1'!O137+'Centre Nord1'!O137+'Centre Ouest1'!O137+'Centre Sud1'!O137+'Est1'!O137+'Hauts-Bassins1'!O137+Nord1!O137+'Plateau Central1'!O137+Sahel1!O137+SudOuest1!O137</f>
        <v>0</v>
      </c>
      <c r="P137" s="22">
        <f>DGA!P137+ONEA!P137+'Boucle du Mouhoun'!P137+Cascades1!P137+Centre1!P137+'Centre Est1'!P137+'Centre Nord1'!P137+'Centre Ouest1'!P137+'Centre Sud1'!P137+'Est1'!P137+'Hauts-Bassins1'!P137+Nord1!P137+'Plateau Central1'!P137+Sahel1!P137+SudOuest1!P137</f>
        <v>0</v>
      </c>
      <c r="Q137" s="22">
        <f>DGA!Q137+ONEA!Q137+'Boucle du Mouhoun'!Q137+Cascades1!Q137+Centre1!Q137+'Centre Est1'!Q137+'Centre Nord1'!Q137+'Centre Ouest1'!Q137+'Centre Sud1'!Q137+'Est1'!Q137+'Hauts-Bassins1'!Q137+Nord1!Q137+'Plateau Central1'!Q137+Sahel1!Q137+SudOuest1!Q137</f>
        <v>0</v>
      </c>
      <c r="R137" s="22">
        <f>DGA!R137+ONEA!R137+'Boucle du Mouhoun'!R137+Cascades1!R137+Centre1!R137+'Centre Est1'!R137+'Centre Nord1'!R137+'Centre Ouest1'!R137+'Centre Sud1'!R137+'Est1'!R137+'Hauts-Bassins1'!R137+Nord1!R137+'Plateau Central1'!R137+Sahel1!R137+SudOuest1!R137</f>
        <v>0</v>
      </c>
      <c r="S137" s="22">
        <f>DGA!S137+ONEA!S137+'Boucle du Mouhoun'!S137+Cascades1!S137+Centre1!S137+'Centre Est1'!S137+'Centre Nord1'!S137+'Centre Ouest1'!S137+'Centre Sud1'!S137+'Est1'!S137+'Hauts-Bassins1'!S137+Nord1!S137+'Plateau Central1'!S137+Sahel1!S137+SudOuest1!S137</f>
        <v>0</v>
      </c>
      <c r="T137" s="22">
        <f>DGA!T137+ONEA!T137+'Boucle du Mouhoun'!T137+Cascades1!T137+Centre1!T137+'Centre Est1'!T137+'Centre Nord1'!T137+'Centre Ouest1'!T137+'Centre Sud1'!T137+'Est1'!T137+'Hauts-Bassins1'!T137+Nord1!T137+'Plateau Central1'!T137+Sahel1!T137+SudOuest1!T137</f>
        <v>0</v>
      </c>
      <c r="U137" s="22">
        <f>DGA!U137+ONEA!U137+'Boucle du Mouhoun'!U137+Cascades1!U137+Centre1!U137+'Centre Est1'!U137+'Centre Nord1'!U137+'Centre Ouest1'!U137+'Centre Sud1'!U137+'Est1'!U137+'Hauts-Bassins1'!U137+Nord1!U137+'Plateau Central1'!U137+Sahel1!U137+SudOuest1!U137</f>
        <v>0</v>
      </c>
      <c r="V137" s="22">
        <f>DGA!V137+ONEA!V137+'Boucle du Mouhoun'!V137+Cascades1!V137+Centre1!V137+'Centre Est1'!V137+'Centre Nord1'!V137+'Centre Ouest1'!V137+'Centre Sud1'!V137+'Est1'!V137+'Hauts-Bassins1'!V137+Nord1!V137+'Plateau Central1'!V137+Sahel1!V137+SudOuest1!V137</f>
        <v>0</v>
      </c>
      <c r="W137" s="22">
        <f>DGA!W137+ONEA!W137+'Boucle du Mouhoun'!W137+Cascades1!W137+Centre1!W137+'Centre Est1'!W137+'Centre Nord1'!W137+'Centre Ouest1'!W137+'Centre Sud1'!W137+'Est1'!W137+'Hauts-Bassins1'!W137+Nord1!W137+'Plateau Central1'!W137+Sahel1!W137+SudOuest1!W137</f>
        <v>0</v>
      </c>
      <c r="X137" s="22">
        <f>DGA!X137+ONEA!X137+'Boucle du Mouhoun'!X137+Cascades1!X137+Centre1!X137+'Centre Est1'!X137+'Centre Nord1'!X137+'Centre Ouest1'!X137+'Centre Sud1'!X137+'Est1'!X137+'Hauts-Bassins1'!X137+Nord1!X137+'Plateau Central1'!X137+Sahel1!X137+SudOuest1!X137</f>
        <v>0</v>
      </c>
      <c r="Y137" s="22">
        <f>DGA!Y137+ONEA!Y137+'Boucle du Mouhoun'!Y137+Cascades1!Y137+Centre1!Y137+'Centre Est1'!Y137+'Centre Nord1'!Y137+'Centre Ouest1'!Y137+'Centre Sud1'!Y137+'Est1'!Y137+'Hauts-Bassins1'!Y137+Nord1!Y137+'Plateau Central1'!Y137+Sahel1!Y137+SudOuest1!Y137</f>
        <v>0</v>
      </c>
      <c r="Z137" s="22">
        <f>DGA!Z137+ONEA!Z137+'Boucle du Mouhoun'!Z137+Cascades1!Z137+Centre1!Z137+'Centre Est1'!Z137+'Centre Nord1'!Z137+'Centre Ouest1'!Z137+'Centre Sud1'!Z137+'Est1'!Z137+'Hauts-Bassins1'!Z137+Nord1!Z137+'Plateau Central1'!Z137+Sahel1!Z137+SudOuest1!Z137</f>
        <v>0</v>
      </c>
      <c r="AA137" s="22">
        <f>DGA!AA137+ONEA!AA137+'Boucle du Mouhoun'!AA137+Cascades1!AA137+Centre1!AA137+'Centre Est1'!AA137+'Centre Nord1'!AA137+'Centre Ouest1'!AA137+'Centre Sud1'!AA137+'Est1'!AA137+'Hauts-Bassins1'!AA137+Nord1!AA137+'Plateau Central1'!AA137+Sahel1!AA137+SudOuest1!AA137</f>
        <v>0</v>
      </c>
      <c r="AB137" s="22">
        <f>DGA!AB137+ONEA!AB137+'Boucle du Mouhoun'!AB137+Cascades1!AB137+Centre1!AB137+'Centre Est1'!AB137+'Centre Nord1'!AB137+'Centre Ouest1'!AB137+'Centre Sud1'!AB137+'Est1'!AB137+'Hauts-Bassins1'!AB137+Nord1!AB137+'Plateau Central1'!AB137+Sahel1!AB137+SudOuest1!AB137</f>
        <v>0</v>
      </c>
      <c r="AC137" s="845"/>
      <c r="AD137" s="845"/>
      <c r="AE137" s="845"/>
      <c r="AF137" s="845"/>
      <c r="AG137" s="845"/>
      <c r="AH137" s="845"/>
      <c r="AI137" s="22">
        <f>DGA!AH137+ONEA!AH137+'Boucle du Mouhoun'!AH137+Cascades1!AH137+Centre1!AH137+'Centre Est1'!AH137+'Centre Nord1'!AH137+'Centre Ouest1'!AH137+'Centre Sud1'!AH137+'Est1'!AH137+'Hauts-Bassins1'!AH137+Nord1!AH137+'Plateau Central1'!AH137+Sahel1!AH137+SudOuest1!AH137</f>
        <v>0</v>
      </c>
      <c r="AJ137" s="22">
        <f>DGA!AI137+ONEA!AI137+'Boucle du Mouhoun'!AI137+Cascades1!AI137+Centre1!AI137+'Centre Est1'!AI137+'Centre Nord1'!AI137+'Centre Ouest1'!AI137+'Centre Sud1'!AI137+'Est1'!AI137+'Hauts-Bassins1'!AI137+Nord1!AI137+'Plateau Central1'!AI137+Sahel1!AI137+SudOuest1!AI137</f>
        <v>0</v>
      </c>
      <c r="AK137" s="22">
        <f>DGA!AJ137+ONEA!AJ137+'Boucle du Mouhoun'!AJ137+Cascades1!AJ137+Centre1!AJ137+'Centre Est1'!AJ137+'Centre Nord1'!AJ137+'Centre Ouest1'!AJ137+'Centre Sud1'!AJ137+'Est1'!AJ137+'Hauts-Bassins1'!AJ137+Nord1!AJ137+'Plateau Central1'!AJ137+Sahel1!AJ137+SudOuest1!AJ137</f>
        <v>0</v>
      </c>
      <c r="AL137" s="22">
        <f>DGA!AK137+ONEA!AK137+'Boucle du Mouhoun'!AK137+Cascades1!AK137+Centre1!AK137+'Centre Est1'!AK137+'Centre Nord1'!AK137+'Centre Ouest1'!AK137+'Centre Sud1'!AK137+'Est1'!AK137+'Hauts-Bassins1'!AK137+Nord1!AK137+'Plateau Central1'!AK137+Sahel1!AK137+SudOuest1!AK137</f>
        <v>0</v>
      </c>
      <c r="AM137" s="22">
        <f>DGA!AL137+ONEA!AL137+'Boucle du Mouhoun'!AL137+Cascades1!AL137+Centre1!AL137+'Centre Est1'!AL137+'Centre Nord1'!AL137+'Centre Ouest1'!AL137+'Centre Sud1'!AL137+'Est1'!AL137+'Hauts-Bassins1'!AL137+Nord1!AL137+'Plateau Central1'!AL137+Sahel1!AL137+SudOuest1!AL137</f>
        <v>0</v>
      </c>
      <c r="AN137" s="22">
        <f>DGA!AM137+ONEA!AM137+'Boucle du Mouhoun'!AM137+Cascades1!AM137+Centre1!AM137+'Centre Est1'!AM137+'Centre Nord1'!AM137+'Centre Ouest1'!AM137+'Centre Sud1'!AM137+'Est1'!AM137+'Hauts-Bassins1'!AM137+Nord1!AM137+'Plateau Central1'!AM137+Sahel1!AM137+SudOuest1!AM137</f>
        <v>0</v>
      </c>
      <c r="AO137" s="22">
        <f>DGA!AN137+ONEA!AN137+'Boucle du Mouhoun'!AN137+Cascades1!AN137+Centre1!AN137+'Centre Est1'!AN137+'Centre Nord1'!AN137+'Centre Ouest1'!AN137+'Centre Sud1'!AN137+'Est1'!AN137+'Hauts-Bassins1'!AN137+Nord1!AN137+'Plateau Central1'!AN137+Sahel1!AN137+SudOuest1!AN137</f>
        <v>0</v>
      </c>
      <c r="AP137" s="22">
        <f>DGA!AO137+ONEA!AO137+'Boucle du Mouhoun'!AO137+Cascades1!AO137+Centre1!AO137+'Centre Est1'!AO137+'Centre Nord1'!AO137+'Centre Ouest1'!AO137+'Centre Sud1'!AO137+'Est1'!AO137+'Hauts-Bassins1'!AO137+Nord1!AO137+'Plateau Central1'!AO137+Sahel1!AO137+SudOuest1!AO137</f>
        <v>0</v>
      </c>
      <c r="AQ137" s="22">
        <f>DGA!AP137+ONEA!AP137+'Boucle du Mouhoun'!AP137+Cascades1!AP137+Centre1!AP137+'Centre Est1'!AP137+'Centre Nord1'!AP137+'Centre Ouest1'!AP137+'Centre Sud1'!AP137+'Est1'!AP137+'Hauts-Bassins1'!AP137+Nord1!AP137+'Plateau Central1'!AP137+Sahel1!AP137+SudOuest1!AP137</f>
        <v>0</v>
      </c>
      <c r="AR137" s="22">
        <f>DGA!AQ137+ONEA!AQ137+'Boucle du Mouhoun'!AQ137+Cascades1!AQ137+Centre1!AQ137+'Centre Est1'!AQ137+'Centre Nord1'!AQ137+'Centre Ouest1'!AQ137+'Centre Sud1'!AQ137+'Est1'!AQ137+'Hauts-Bassins1'!AQ137+Nord1!AQ137+'Plateau Central1'!AQ137+Sahel1!AQ137+SudOuest1!AQ137</f>
        <v>0</v>
      </c>
      <c r="AS137" s="22">
        <f>DGA!AR137+ONEA!AR137+'Boucle du Mouhoun'!AR137+Cascades1!AR137+Centre1!AR137+'Centre Est1'!AR137+'Centre Nord1'!AR137+'Centre Ouest1'!AR137+'Centre Sud1'!AR137+'Est1'!AR137+'Hauts-Bassins1'!AR137+Nord1!AR137+'Plateau Central1'!AR137+Sahel1!AR137+SudOuest1!AR137</f>
        <v>0</v>
      </c>
      <c r="AT137" s="22">
        <f>DGA!AS137+ONEA!AS137+'Boucle du Mouhoun'!AS137+Cascades1!AS137+Centre1!AS137+'Centre Est1'!AS137+'Centre Nord1'!AS137+'Centre Ouest1'!AS137+'Centre Sud1'!AS137+'Est1'!AS137+'Hauts-Bassins1'!AS137+Nord1!AS137+'Plateau Central1'!AS137+Sahel1!AS137+SudOuest1!AS137</f>
        <v>0</v>
      </c>
      <c r="AU137" s="22">
        <f>DGA!AT137+ONEA!AT137+'Boucle du Mouhoun'!AT137+Cascades1!AT137+Centre1!AT137+'Centre Est1'!AT137+'Centre Nord1'!AT137+'Centre Ouest1'!AT137+'Centre Sud1'!AT137+'Est1'!AT137+'Hauts-Bassins1'!AT137+Nord1!AT137+'Plateau Central1'!AT137+Sahel1!AT137+SudOuest1!AT137</f>
        <v>0</v>
      </c>
      <c r="AV137" s="22">
        <f>DGA!AU137+ONEA!AU137+'Boucle du Mouhoun'!AU137+Cascades1!AU137+Centre1!AU137+'Centre Est1'!AU137+'Centre Nord1'!AU137+'Centre Ouest1'!AU137+'Centre Sud1'!AU137+'Est1'!AU137+'Hauts-Bassins1'!AU137+Nord1!AU137+'Plateau Central1'!AU137+Sahel1!AU137+SudOuest1!AU137</f>
        <v>0</v>
      </c>
      <c r="AW137" s="22">
        <f>DGA!AV137+ONEA!AV137+'Boucle du Mouhoun'!AV137+Cascades1!AV137+Centre1!AV137+'Centre Est1'!AV137+'Centre Nord1'!AV137+'Centre Ouest1'!AV137+'Centre Sud1'!AV137+'Est1'!AV137+'Hauts-Bassins1'!AV137+Nord1!AV137+'Plateau Central1'!AV137+Sahel1!AV137+SudOuest1!AV137</f>
        <v>0</v>
      </c>
      <c r="AX137" s="22">
        <f>DGA!AW137+ONEA!AW137+'Boucle du Mouhoun'!AW137+Cascades1!AW137+Centre1!AW137+'Centre Est1'!AW137+'Centre Nord1'!AW137+'Centre Ouest1'!AW137+'Centre Sud1'!AW137+'Est1'!AW137+'Hauts-Bassins1'!AW137+Nord1!AW137+'Plateau Central1'!AW137+Sahel1!AW137+SudOuest1!AW137</f>
        <v>0</v>
      </c>
      <c r="AY137" s="22">
        <f>DGA!AX137+ONEA!AX137+'Boucle du Mouhoun'!AX137+Cascades1!AX137+Centre1!AX137+'Centre Est1'!AX137+'Centre Nord1'!AX137+'Centre Ouest1'!AX137+'Centre Sud1'!AX137+'Est1'!AX137+'Hauts-Bassins1'!AX137+Nord1!AX137+'Plateau Central1'!AX137+Sahel1!AX137+SudOuest1!AX137</f>
        <v>0</v>
      </c>
      <c r="AZ137" s="22">
        <f>DGA!AY137+ONEA!AY137+'Boucle du Mouhoun'!AY137+Cascades1!AY137+Centre1!AY137+'Centre Est1'!AY137+'Centre Nord1'!AY137+'Centre Ouest1'!AY137+'Centre Sud1'!AY137+'Est1'!AY137+'Hauts-Bassins1'!AY137+Nord1!AY137+'Plateau Central1'!AY137+Sahel1!AY137+SudOuest1!AY137</f>
        <v>0</v>
      </c>
      <c r="BA137" s="22">
        <f>DGA!AZ137+ONEA!AZ137+'Boucle du Mouhoun'!AZ137+Cascades1!AZ137+Centre1!AZ137+'Centre Est1'!AZ137+'Centre Nord1'!AZ137+'Centre Ouest1'!AZ137+'Centre Sud1'!AZ137+'Est1'!AZ137+'Hauts-Bassins1'!AZ137+Nord1!AZ137+'Plateau Central1'!AZ137+Sahel1!AZ137+SudOuest1!AZ137</f>
        <v>0</v>
      </c>
      <c r="BB137" s="22">
        <f>DGA!BA137+ONEA!BA137+'Boucle du Mouhoun'!BA137+Cascades1!BA137+Centre1!BA137+'Centre Est1'!BA137+'Centre Nord1'!BA137+'Centre Ouest1'!BA137+'Centre Sud1'!BA137+'Est1'!BA137+'Hauts-Bassins1'!BA137+Nord1!BA137+'Plateau Central1'!BA137+Sahel1!BA137+SudOuest1!BA137</f>
        <v>0</v>
      </c>
      <c r="BC137" s="22">
        <f>DGA!BB137+ONEA!BB137+'Boucle du Mouhoun'!BB137+Cascades1!BB137+Centre1!BB137+'Centre Est1'!BB137+'Centre Nord1'!BB137+'Centre Ouest1'!BB137+'Centre Sud1'!BB137+'Est1'!BB137+'Hauts-Bassins1'!BB137+Nord1!BB137+'Plateau Central1'!BB137+Sahel1!BB137+SudOuest1!BB137</f>
        <v>0</v>
      </c>
      <c r="BD137" s="22">
        <f>DGA!BC137+ONEA!BC137+'Boucle du Mouhoun'!BC137+Cascades1!BC137+Centre1!BC137+'Centre Est1'!BC137+'Centre Nord1'!BC137+'Centre Ouest1'!BC137+'Centre Sud1'!BC137+'Est1'!BC137+'Hauts-Bassins1'!BC137+Nord1!BC137+'Plateau Central1'!BC137+Sahel1!BC137+SudOuest1!BC137</f>
        <v>0</v>
      </c>
      <c r="BE137" s="22">
        <f>DGA!BD137+ONEA!BD137+'Boucle du Mouhoun'!BD137+Cascades1!BD137+Centre1!BD137+'Centre Est1'!BD137+'Centre Nord1'!BD137+'Centre Ouest1'!BD137+'Centre Sud1'!BD137+'Est1'!BD137+'Hauts-Bassins1'!BD137+Nord1!BD137+'Plateau Central1'!BD137+Sahel1!BD137+SudOuest1!BD137</f>
        <v>0</v>
      </c>
      <c r="BF137" s="22">
        <f>DGA!BE137+ONEA!BE137+'Boucle du Mouhoun'!BE137+Cascades1!BE137+Centre1!BE137+'Centre Est1'!BE137+'Centre Nord1'!BE137+'Centre Ouest1'!BE137+'Centre Sud1'!BE137+'Est1'!BE137+'Hauts-Bassins1'!BE137+Nord1!BE137+'Plateau Central1'!BE137+Sahel1!BE137+SudOuest1!BE137</f>
        <v>0</v>
      </c>
      <c r="BG137" s="852" t="str">
        <f t="shared" si="93"/>
        <v>-</v>
      </c>
      <c r="BH137" s="852" t="str">
        <f t="shared" si="94"/>
        <v>-</v>
      </c>
      <c r="BI137" s="852" t="str">
        <f t="shared" si="95"/>
        <v>-</v>
      </c>
      <c r="BJ137" s="852" t="str">
        <f t="shared" si="96"/>
        <v>-</v>
      </c>
      <c r="BK137" s="852" t="str">
        <f t="shared" si="97"/>
        <v>-</v>
      </c>
      <c r="BL137" s="852" t="str">
        <f t="shared" si="98"/>
        <v>-</v>
      </c>
      <c r="BM137" s="852" t="str">
        <f t="shared" si="99"/>
        <v>-</v>
      </c>
      <c r="BN137" s="852" t="str">
        <f t="shared" si="100"/>
        <v>-</v>
      </c>
      <c r="BO137" s="22">
        <f>DGA!BM137+ONEA!BM137+'Boucle du Mouhoun'!BM137+Cascades1!BM137+Centre1!BM137+'Centre Est1'!BM137+'Centre Nord1'!BM137+'Centre Ouest1'!BM137+'Centre Sud1'!BM137+'Est1'!BM137+'Hauts-Bassins1'!BM137+Nord1!BM137+'Plateau Central1'!BM137+Sahel1!BM137+SudOuest1!BM137</f>
        <v>0</v>
      </c>
      <c r="BP137" s="22">
        <f>DGA!BN137+ONEA!BN137+'Boucle du Mouhoun'!BN137+Cascades1!BN137+Centre1!BN137+'Centre Est1'!BN137+'Centre Nord1'!BN137+'Centre Ouest1'!BN137+'Centre Sud1'!BN137+'Est1'!BN137+'Hauts-Bassins1'!BN137+Nord1!BN137+'Plateau Central1'!BN137+Sahel1!BN137+SudOuest1!BN137</f>
        <v>0</v>
      </c>
      <c r="BQ137" s="22">
        <f>DGA!BO137+ONEA!BO137+'Boucle du Mouhoun'!BO137+Cascades1!BO137+Centre1!BO137+'Centre Est1'!BO137+'Centre Nord1'!BO137+'Centre Ouest1'!BO137+'Centre Sud1'!BO137+'Est1'!BO137+'Hauts-Bassins1'!BO137+Nord1!BO137+'Plateau Central1'!BO137+Sahel1!BO137+SudOuest1!BO137</f>
        <v>0</v>
      </c>
      <c r="BR137" s="22">
        <f>DGA!BP137+ONEA!BP137+'Boucle du Mouhoun'!BP137+Cascades1!BP137+Centre1!BP137+'Centre Est1'!BP137+'Centre Nord1'!BP137+'Centre Ouest1'!BP137+'Centre Sud1'!BP137+'Est1'!BP137+'Hauts-Bassins1'!BP137+Nord1!BP137+'Plateau Central1'!BP137+Sahel1!BP137+SudOuest1!BP137</f>
        <v>0</v>
      </c>
      <c r="BS137" s="22">
        <f>DGA!BQ137+ONEA!BQ137+'Boucle du Mouhoun'!BQ137+Cascades1!BQ137+Centre1!BQ137+'Centre Est1'!BQ137+'Centre Nord1'!BQ137+'Centre Ouest1'!BQ137+'Centre Sud1'!BQ137+'Est1'!BQ137+'Hauts-Bassins1'!BQ137+Nord1!BQ137+'Plateau Central1'!BQ137+Sahel1!BQ137+SudOuest1!BQ137</f>
        <v>0</v>
      </c>
      <c r="BT137" s="22">
        <f>DGA!BR137+ONEA!BR137+'Boucle du Mouhoun'!BR137+Cascades1!BR137+Centre1!BR137+'Centre Est1'!BR137+'Centre Nord1'!BR137+'Centre Ouest1'!BR137+'Centre Sud1'!BR137+'Est1'!BR137+'Hauts-Bassins1'!BR137+Nord1!BR137+'Plateau Central1'!BR137+Sahel1!BR137+SudOuest1!BR137</f>
        <v>0</v>
      </c>
      <c r="BU137" s="22">
        <f>DGA!BS137+ONEA!BS137+'Boucle du Mouhoun'!BS137+Cascades1!BS137+Centre1!BS137+'Centre Est1'!BS137+'Centre Nord1'!BS137+'Centre Ouest1'!BS137+'Centre Sud1'!BS137+'Est1'!BS137+'Hauts-Bassins1'!BS137+Nord1!BS137+'Plateau Central1'!BS137+Sahel1!BS137+SudOuest1!BS137</f>
        <v>0</v>
      </c>
      <c r="BV137" s="22">
        <f>DGA!BT137+ONEA!BT137+'Boucle du Mouhoun'!BT137+Cascades1!BT137+Centre1!BT137+'Centre Est1'!BT137+'Centre Nord1'!BT137+'Centre Ouest1'!BT137+'Centre Sud1'!BT137+'Est1'!BT137+'Hauts-Bassins1'!BT137+Nord1!BT137+'Plateau Central1'!BT137+Sahel1!BT137+SudOuest1!BT137</f>
        <v>0</v>
      </c>
      <c r="BW137" s="852" t="str">
        <f t="shared" si="65"/>
        <v>-</v>
      </c>
      <c r="BX137" s="852" t="str">
        <f t="shared" si="66"/>
        <v>-</v>
      </c>
      <c r="BY137" s="852" t="str">
        <f t="shared" si="67"/>
        <v>-</v>
      </c>
      <c r="BZ137" s="852" t="str">
        <f t="shared" si="68"/>
        <v>-</v>
      </c>
      <c r="CA137" s="852" t="str">
        <f t="shared" si="69"/>
        <v>-</v>
      </c>
      <c r="CB137" s="852" t="str">
        <f t="shared" si="70"/>
        <v>-</v>
      </c>
      <c r="CC137" s="852" t="str">
        <f t="shared" si="71"/>
        <v>-</v>
      </c>
      <c r="CD137" s="852" t="str">
        <f t="shared" si="101"/>
        <v>-</v>
      </c>
      <c r="CE137" s="22">
        <f>DGA!CB137+ONEA!CB137+'Boucle du Mouhoun'!CB137+Cascades1!CB137+Centre1!CB137+'Centre Est1'!CB137+'Centre Nord1'!CB137+'Centre Ouest1'!CB137+'Centre Sud1'!CB137+'Est1'!CB137+'Hauts-Bassins1'!CB137+Nord1!CB137+'Plateau Central1'!CB137+Sahel1!CB137+SudOuest1!CB137</f>
        <v>0</v>
      </c>
      <c r="CF137" s="22">
        <f>DGA!CC137+ONEA!CC137+'Boucle du Mouhoun'!CC137+Cascades1!CC137+Centre1!CC137+'Centre Est1'!CC137+'Centre Nord1'!CC137+'Centre Ouest1'!CC137+'Centre Sud1'!CC137+'Est1'!CC137+'Hauts-Bassins1'!CC137+Nord1!CC137+'Plateau Central1'!CC137+Sahel1!CC137+SudOuest1!CC137</f>
        <v>0</v>
      </c>
      <c r="CG137" s="22">
        <f>DGA!CD137+ONEA!CD137+'Boucle du Mouhoun'!CD137+Cascades1!CD137+Centre1!CD137+'Centre Est1'!CD137+'Centre Nord1'!CD137+'Centre Ouest1'!CD137+'Centre Sud1'!CD137+'Est1'!CD137+'Hauts-Bassins1'!CD137+Nord1!CD137+'Plateau Central1'!CD137+Sahel1!CD137+SudOuest1!CD137</f>
        <v>0</v>
      </c>
      <c r="CH137" s="22">
        <f>DGA!CE137+ONEA!CE137+'Boucle du Mouhoun'!CE137+Cascades1!CE137+Centre1!CE137+'Centre Est1'!CE137+'Centre Nord1'!CE137+'Centre Ouest1'!CE137+'Centre Sud1'!CE137+'Est1'!CE137+'Hauts-Bassins1'!CE137+Nord1!CE137+'Plateau Central1'!CE137+Sahel1!CE137+SudOuest1!CE137</f>
        <v>0</v>
      </c>
      <c r="CI137" s="22">
        <f>DGA!CF137+ONEA!CF137+'Boucle du Mouhoun'!CF137+Cascades1!CF137+Centre1!CF137+'Centre Est1'!CF137+'Centre Nord1'!CF137+'Centre Ouest1'!CF137+'Centre Sud1'!CF137+'Est1'!CF137+'Hauts-Bassins1'!CF137+Nord1!CF137+'Plateau Central1'!CF137+Sahel1!CF137+SudOuest1!CF137</f>
        <v>0</v>
      </c>
    </row>
    <row r="138" spans="1:103" s="182" customFormat="1" ht="15.6" x14ac:dyDescent="0.3">
      <c r="A138" s="182" t="s">
        <v>345</v>
      </c>
      <c r="E138" s="182">
        <f>DGA!E138+ONEA!E138+'Boucle du Mouhoun'!E138+Cascades1!E138+Centre1!E138+'Centre Est1'!E138+'Centre Nord1'!E138+'Centre Ouest1'!E138+'Centre Sud1'!E138+'Est1'!E138+'Hauts-Bassins1'!E138+Nord1!E138+'Plateau Central1'!E138+Sahel1!E138+SudOuest1!E138</f>
        <v>0</v>
      </c>
      <c r="F138" s="182">
        <f>DGA!F138+ONEA!F138+'Boucle du Mouhoun'!F138+Cascades1!F138+Centre1!F138+'Centre Est1'!F138+'Centre Nord1'!F138+'Centre Ouest1'!F138+'Centre Sud1'!F138+'Est1'!F138+'Hauts-Bassins1'!F138+Nord1!F138+'Plateau Central1'!F138+Sahel1!F138+SudOuest1!F138</f>
        <v>0</v>
      </c>
      <c r="G138" s="182">
        <f>DGA!G138+ONEA!G138+'Boucle du Mouhoun'!G138+Cascades1!G138+Centre1!G138+'Centre Est1'!G138+'Centre Nord1'!G138+'Centre Ouest1'!G138+'Centre Sud1'!G138+'Est1'!G138+'Hauts-Bassins1'!G138+Nord1!G138+'Plateau Central1'!G138+Sahel1!G138+SudOuest1!G138</f>
        <v>2</v>
      </c>
      <c r="H138" s="182">
        <f>DGA!H138+ONEA!H138+'Boucle du Mouhoun'!H138+Cascades1!H138+Centre1!H138+'Centre Est1'!H138+'Centre Nord1'!H138+'Centre Ouest1'!H138+'Centre Sud1'!H138+'Est1'!H138+'Hauts-Bassins1'!H138+Nord1!H138+'Plateau Central1'!H138+Sahel1!H138+SudOuest1!H138</f>
        <v>0</v>
      </c>
      <c r="I138" s="182">
        <f>DGA!I138+ONEA!I138+'Boucle du Mouhoun'!I138+Cascades1!I138+Centre1!I138+'Centre Est1'!I138+'Centre Nord1'!I138+'Centre Ouest1'!I138+'Centre Sud1'!I138+'Est1'!I138+'Hauts-Bassins1'!I138+Nord1!I138+'Plateau Central1'!I138+Sahel1!I138+SudOuest1!I138</f>
        <v>2</v>
      </c>
      <c r="J138" s="182">
        <f>DGA!J138+ONEA!J138+'Boucle du Mouhoun'!J138+Cascades1!J138+Centre1!J138+'Centre Est1'!J138+'Centre Nord1'!J138+'Centre Ouest1'!J138+'Centre Sud1'!J138+'Est1'!J138+'Hauts-Bassins1'!J138+Nord1!J138+'Plateau Central1'!J138+Sahel1!J138+SudOuest1!J138</f>
        <v>2</v>
      </c>
      <c r="K138" s="182">
        <f>DGA!K138+ONEA!K138+'Boucle du Mouhoun'!K138+Cascades1!K138+Centre1!K138+'Centre Est1'!K138+'Centre Nord1'!K138+'Centre Ouest1'!K138+'Centre Sud1'!K138+'Est1'!K138+'Hauts-Bassins1'!K138+Nord1!K138+'Plateau Central1'!K138+Sahel1!K138+SudOuest1!K138</f>
        <v>0</v>
      </c>
      <c r="L138" s="182">
        <f>DGA!L138+ONEA!L138+'Boucle du Mouhoun'!L138+Cascades1!L138+Centre1!L138+'Centre Est1'!L138+'Centre Nord1'!L138+'Centre Ouest1'!L138+'Centre Sud1'!L138+'Est1'!L138+'Hauts-Bassins1'!L138+Nord1!L138+'Plateau Central1'!L138+Sahel1!L138+SudOuest1!L138</f>
        <v>2</v>
      </c>
      <c r="M138" s="182">
        <f>DGA!M138+ONEA!M138+'Boucle du Mouhoun'!M138+Cascades1!M138+Centre1!M138+'Centre Est1'!M138+'Centre Nord1'!M138+'Centre Ouest1'!M138+'Centre Sud1'!M138+'Est1'!M138+'Hauts-Bassins1'!M138+Nord1!M138+'Plateau Central1'!M138+Sahel1!M138+SudOuest1!M138</f>
        <v>0</v>
      </c>
      <c r="N138" s="182">
        <f>DGA!N138+ONEA!N138+'Boucle du Mouhoun'!N138+Cascades1!N138+Centre1!N138+'Centre Est1'!N138+'Centre Nord1'!N138+'Centre Ouest1'!N138+'Centre Sud1'!N138+'Est1'!N138+'Hauts-Bassins1'!N138+Nord1!N138+'Plateau Central1'!N138+Sahel1!N138+SudOuest1!N138</f>
        <v>0</v>
      </c>
      <c r="O138" s="182">
        <f>DGA!O138+ONEA!O138+'Boucle du Mouhoun'!O138+Cascades1!O138+Centre1!O138+'Centre Est1'!O138+'Centre Nord1'!O138+'Centre Ouest1'!O138+'Centre Sud1'!O138+'Est1'!O138+'Hauts-Bassins1'!O138+Nord1!O138+'Plateau Central1'!O138+Sahel1!O138+SudOuest1!O138</f>
        <v>2</v>
      </c>
      <c r="P138" s="182">
        <f>DGA!P138+ONEA!P138+'Boucle du Mouhoun'!P138+Cascades1!P138+Centre1!P138+'Centre Est1'!P138+'Centre Nord1'!P138+'Centre Ouest1'!P138+'Centre Sud1'!P138+'Est1'!P138+'Hauts-Bassins1'!P138+Nord1!P138+'Plateau Central1'!P138+Sahel1!P138+SudOuest1!P138</f>
        <v>0</v>
      </c>
      <c r="Q138" s="182">
        <f>DGA!Q138+ONEA!Q138+'Boucle du Mouhoun'!Q138+Cascades1!Q138+Centre1!Q138+'Centre Est1'!Q138+'Centre Nord1'!Q138+'Centre Ouest1'!Q138+'Centre Sud1'!Q138+'Est1'!Q138+'Hauts-Bassins1'!Q138+Nord1!Q138+'Plateau Central1'!Q138+Sahel1!Q138+SudOuest1!Q138</f>
        <v>2</v>
      </c>
      <c r="R138" s="182">
        <f>DGA!R138+ONEA!R138+'Boucle du Mouhoun'!R138+Cascades1!R138+Centre1!R138+'Centre Est1'!R138+'Centre Nord1'!R138+'Centre Ouest1'!R138+'Centre Sud1'!R138+'Est1'!R138+'Hauts-Bassins1'!R138+Nord1!R138+'Plateau Central1'!R138+Sahel1!R138+SudOuest1!R138</f>
        <v>2</v>
      </c>
      <c r="S138" s="182">
        <f>DGA!S138+ONEA!S138+'Boucle du Mouhoun'!S138+Cascades1!S138+Centre1!S138+'Centre Est1'!S138+'Centre Nord1'!S138+'Centre Ouest1'!S138+'Centre Sud1'!S138+'Est1'!S138+'Hauts-Bassins1'!S138+Nord1!S138+'Plateau Central1'!S138+Sahel1!S138+SudOuest1!S138</f>
        <v>0</v>
      </c>
      <c r="T138" s="182">
        <f>DGA!T138+ONEA!T138+'Boucle du Mouhoun'!T138+Cascades1!T138+Centre1!T138+'Centre Est1'!T138+'Centre Nord1'!T138+'Centre Ouest1'!T138+'Centre Sud1'!T138+'Est1'!T138+'Hauts-Bassins1'!T138+Nord1!T138+'Plateau Central1'!T138+Sahel1!T138+SudOuest1!T138</f>
        <v>2</v>
      </c>
      <c r="U138" s="182">
        <f>DGA!U138+ONEA!U138+'Boucle du Mouhoun'!U138+Cascades1!U138+Centre1!U138+'Centre Est1'!U138+'Centre Nord1'!U138+'Centre Ouest1'!U138+'Centre Sud1'!U138+'Est1'!U138+'Hauts-Bassins1'!U138+Nord1!U138+'Plateau Central1'!U138+Sahel1!U138+SudOuest1!U138</f>
        <v>0</v>
      </c>
      <c r="V138" s="182">
        <f>DGA!V138+ONEA!V138+'Boucle du Mouhoun'!V138+Cascades1!V138+Centre1!V138+'Centre Est1'!V138+'Centre Nord1'!V138+'Centre Ouest1'!V138+'Centre Sud1'!V138+'Est1'!V138+'Hauts-Bassins1'!V138+Nord1!V138+'Plateau Central1'!V138+Sahel1!V138+SudOuest1!V138</f>
        <v>0</v>
      </c>
      <c r="W138" s="182">
        <f>DGA!W138+ONEA!W138+'Boucle du Mouhoun'!W138+Cascades1!W138+Centre1!W138+'Centre Est1'!W138+'Centre Nord1'!W138+'Centre Ouest1'!W138+'Centre Sud1'!W138+'Est1'!W138+'Hauts-Bassins1'!W138+Nord1!W138+'Plateau Central1'!W138+Sahel1!W138+SudOuest1!W138</f>
        <v>0</v>
      </c>
      <c r="X138" s="182">
        <f>DGA!X138+ONEA!X138+'Boucle du Mouhoun'!X138+Cascades1!X138+Centre1!X138+'Centre Est1'!X138+'Centre Nord1'!X138+'Centre Ouest1'!X138+'Centre Sud1'!X138+'Est1'!X138+'Hauts-Bassins1'!X138+Nord1!X138+'Plateau Central1'!X138+Sahel1!X138+SudOuest1!X138</f>
        <v>0</v>
      </c>
      <c r="Y138" s="182">
        <f>DGA!Y138+ONEA!Y138+'Boucle du Mouhoun'!Y138+Cascades1!Y138+Centre1!Y138+'Centre Est1'!Y138+'Centre Nord1'!Y138+'Centre Ouest1'!Y138+'Centre Sud1'!Y138+'Est1'!Y138+'Hauts-Bassins1'!Y138+Nord1!Y138+'Plateau Central1'!Y138+Sahel1!Y138+SudOuest1!Y138</f>
        <v>0</v>
      </c>
      <c r="Z138" s="182">
        <f>DGA!Z138+ONEA!Z138+'Boucle du Mouhoun'!Z138+Cascades1!Z138+Centre1!Z138+'Centre Est1'!Z138+'Centre Nord1'!Z138+'Centre Ouest1'!Z138+'Centre Sud1'!Z138+'Est1'!Z138+'Hauts-Bassins1'!Z138+Nord1!Z138+'Plateau Central1'!Z138+Sahel1!Z138+SudOuest1!Z138</f>
        <v>0</v>
      </c>
      <c r="AA138" s="182">
        <f>DGA!AA138+ONEA!AA138+'Boucle du Mouhoun'!AA138+Cascades1!AA138+Centre1!AA138+'Centre Est1'!AA138+'Centre Nord1'!AA138+'Centre Ouest1'!AA138+'Centre Sud1'!AA138+'Est1'!AA138+'Hauts-Bassins1'!AA138+Nord1!AA138+'Plateau Central1'!AA138+Sahel1!AA138+SudOuest1!AA138</f>
        <v>0</v>
      </c>
      <c r="AB138" s="182">
        <f>DGA!AB138+ONEA!AB138+'Boucle du Mouhoun'!AB138+Cascades1!AB138+Centre1!AB138+'Centre Est1'!AB138+'Centre Nord1'!AB138+'Centre Ouest1'!AB138+'Centre Sud1'!AB138+'Est1'!AB138+'Hauts-Bassins1'!AB138+Nord1!AB138+'Plateau Central1'!AB138+Sahel1!AB138+SudOuest1!AB138</f>
        <v>0</v>
      </c>
      <c r="AC138" s="845" t="str">
        <f t="shared" si="87"/>
        <v>-</v>
      </c>
      <c r="AD138" s="845" t="str">
        <f t="shared" si="88"/>
        <v>-</v>
      </c>
      <c r="AE138" s="845">
        <f t="shared" si="89"/>
        <v>0</v>
      </c>
      <c r="AF138" s="845" t="str">
        <f t="shared" si="90"/>
        <v>-</v>
      </c>
      <c r="AG138" s="845" t="str">
        <f t="shared" si="91"/>
        <v>-</v>
      </c>
      <c r="AH138" s="845">
        <f t="shared" si="92"/>
        <v>0</v>
      </c>
      <c r="AI138" s="182">
        <f>DGA!AH138+ONEA!AH138+'Boucle du Mouhoun'!AH138+Cascades1!AH138+Centre1!AH138+'Centre Est1'!AH138+'Centre Nord1'!AH138+'Centre Ouest1'!AH138+'Centre Sud1'!AH138+'Est1'!AH138+'Hauts-Bassins1'!AH138+Nord1!AH138+'Plateau Central1'!AH138+Sahel1!AH138+SudOuest1!AH138</f>
        <v>0</v>
      </c>
      <c r="AJ138" s="182">
        <f>DGA!AI138+ONEA!AI138+'Boucle du Mouhoun'!AI138+Cascades1!AI138+Centre1!AI138+'Centre Est1'!AI138+'Centre Nord1'!AI138+'Centre Ouest1'!AI138+'Centre Sud1'!AI138+'Est1'!AI138+'Hauts-Bassins1'!AI138+Nord1!AI138+'Plateau Central1'!AI138+Sahel1!AI138+SudOuest1!AI138</f>
        <v>0</v>
      </c>
      <c r="AK138" s="182">
        <f>DGA!AJ138+ONEA!AJ138+'Boucle du Mouhoun'!AJ138+Cascades1!AJ138+Centre1!AJ138+'Centre Est1'!AJ138+'Centre Nord1'!AJ138+'Centre Ouest1'!AJ138+'Centre Sud1'!AJ138+'Est1'!AJ138+'Hauts-Bassins1'!AJ138+Nord1!AJ138+'Plateau Central1'!AJ138+Sahel1!AJ138+SudOuest1!AJ138</f>
        <v>10</v>
      </c>
      <c r="AL138" s="182">
        <f>DGA!AK138+ONEA!AK138+'Boucle du Mouhoun'!AK138+Cascades1!AK138+Centre1!AK138+'Centre Est1'!AK138+'Centre Nord1'!AK138+'Centre Ouest1'!AK138+'Centre Sud1'!AK138+'Est1'!AK138+'Hauts-Bassins1'!AK138+Nord1!AK138+'Plateau Central1'!AK138+Sahel1!AK138+SudOuest1!AK138</f>
        <v>0</v>
      </c>
      <c r="AM138" s="182">
        <f>DGA!AL138+ONEA!AL138+'Boucle du Mouhoun'!AL138+Cascades1!AL138+Centre1!AL138+'Centre Est1'!AL138+'Centre Nord1'!AL138+'Centre Ouest1'!AL138+'Centre Sud1'!AL138+'Est1'!AL138+'Hauts-Bassins1'!AL138+Nord1!AL138+'Plateau Central1'!AL138+Sahel1!AL138+SudOuest1!AL138</f>
        <v>10</v>
      </c>
      <c r="AN138" s="182">
        <f>DGA!AM138+ONEA!AM138+'Boucle du Mouhoun'!AM138+Cascades1!AM138+Centre1!AM138+'Centre Est1'!AM138+'Centre Nord1'!AM138+'Centre Ouest1'!AM138+'Centre Sud1'!AM138+'Est1'!AM138+'Hauts-Bassins1'!AM138+Nord1!AM138+'Plateau Central1'!AM138+Sahel1!AM138+SudOuest1!AM138</f>
        <v>10</v>
      </c>
      <c r="AO138" s="182">
        <f>DGA!AN138+ONEA!AN138+'Boucle du Mouhoun'!AN138+Cascades1!AN138+Centre1!AN138+'Centre Est1'!AN138+'Centre Nord1'!AN138+'Centre Ouest1'!AN138+'Centre Sud1'!AN138+'Est1'!AN138+'Hauts-Bassins1'!AN138+Nord1!AN138+'Plateau Central1'!AN138+Sahel1!AN138+SudOuest1!AN138</f>
        <v>0</v>
      </c>
      <c r="AP138" s="182">
        <f>DGA!AO138+ONEA!AO138+'Boucle du Mouhoun'!AO138+Cascades1!AO138+Centre1!AO138+'Centre Est1'!AO138+'Centre Nord1'!AO138+'Centre Ouest1'!AO138+'Centre Sud1'!AO138+'Est1'!AO138+'Hauts-Bassins1'!AO138+Nord1!AO138+'Plateau Central1'!AO138+Sahel1!AO138+SudOuest1!AO138</f>
        <v>10</v>
      </c>
      <c r="AQ138" s="182">
        <f>DGA!AP138+ONEA!AP138+'Boucle du Mouhoun'!AP138+Cascades1!AP138+Centre1!AP138+'Centre Est1'!AP138+'Centre Nord1'!AP138+'Centre Ouest1'!AP138+'Centre Sud1'!AP138+'Est1'!AP138+'Hauts-Bassins1'!AP138+Nord1!AP138+'Plateau Central1'!AP138+Sahel1!AP138+SudOuest1!AP138</f>
        <v>0</v>
      </c>
      <c r="AR138" s="182">
        <f>DGA!AQ138+ONEA!AQ138+'Boucle du Mouhoun'!AQ138+Cascades1!AQ138+Centre1!AQ138+'Centre Est1'!AQ138+'Centre Nord1'!AQ138+'Centre Ouest1'!AQ138+'Centre Sud1'!AQ138+'Est1'!AQ138+'Hauts-Bassins1'!AQ138+Nord1!AQ138+'Plateau Central1'!AQ138+Sahel1!AQ138+SudOuest1!AQ138</f>
        <v>0</v>
      </c>
      <c r="AS138" s="182">
        <f>DGA!AR138+ONEA!AR138+'Boucle du Mouhoun'!AR138+Cascades1!AR138+Centre1!AR138+'Centre Est1'!AR138+'Centre Nord1'!AR138+'Centre Ouest1'!AR138+'Centre Sud1'!AR138+'Est1'!AR138+'Hauts-Bassins1'!AR138+Nord1!AR138+'Plateau Central1'!AR138+Sahel1!AR138+SudOuest1!AR138</f>
        <v>10</v>
      </c>
      <c r="AT138" s="182">
        <f>DGA!AS138+ONEA!AS138+'Boucle du Mouhoun'!AS138+Cascades1!AS138+Centre1!AS138+'Centre Est1'!AS138+'Centre Nord1'!AS138+'Centre Ouest1'!AS138+'Centre Sud1'!AS138+'Est1'!AS138+'Hauts-Bassins1'!AS138+Nord1!AS138+'Plateau Central1'!AS138+Sahel1!AS138+SudOuest1!AS138</f>
        <v>0</v>
      </c>
      <c r="AU138" s="182">
        <f>DGA!AT138+ONEA!AT138+'Boucle du Mouhoun'!AT138+Cascades1!AT138+Centre1!AT138+'Centre Est1'!AT138+'Centre Nord1'!AT138+'Centre Ouest1'!AT138+'Centre Sud1'!AT138+'Est1'!AT138+'Hauts-Bassins1'!AT138+Nord1!AT138+'Plateau Central1'!AT138+Sahel1!AT138+SudOuest1!AT138</f>
        <v>10</v>
      </c>
      <c r="AV138" s="182">
        <f>DGA!AU138+ONEA!AU138+'Boucle du Mouhoun'!AU138+Cascades1!AU138+Centre1!AU138+'Centre Est1'!AU138+'Centre Nord1'!AU138+'Centre Ouest1'!AU138+'Centre Sud1'!AU138+'Est1'!AU138+'Hauts-Bassins1'!AU138+Nord1!AU138+'Plateau Central1'!AU138+Sahel1!AU138+SudOuest1!AU138</f>
        <v>10</v>
      </c>
      <c r="AW138" s="182">
        <f>DGA!AV138+ONEA!AV138+'Boucle du Mouhoun'!AV138+Cascades1!AV138+Centre1!AV138+'Centre Est1'!AV138+'Centre Nord1'!AV138+'Centre Ouest1'!AV138+'Centre Sud1'!AV138+'Est1'!AV138+'Hauts-Bassins1'!AV138+Nord1!AV138+'Plateau Central1'!AV138+Sahel1!AV138+SudOuest1!AV138</f>
        <v>0</v>
      </c>
      <c r="AX138" s="182">
        <f>DGA!AW138+ONEA!AW138+'Boucle du Mouhoun'!AW138+Cascades1!AW138+Centre1!AW138+'Centre Est1'!AW138+'Centre Nord1'!AW138+'Centre Ouest1'!AW138+'Centre Sud1'!AW138+'Est1'!AW138+'Hauts-Bassins1'!AW138+Nord1!AW138+'Plateau Central1'!AW138+Sahel1!AW138+SudOuest1!AW138</f>
        <v>10</v>
      </c>
      <c r="AY138" s="182">
        <f>DGA!AX138+ONEA!AX138+'Boucle du Mouhoun'!AX138+Cascades1!AX138+Centre1!AX138+'Centre Est1'!AX138+'Centre Nord1'!AX138+'Centre Ouest1'!AX138+'Centre Sud1'!AX138+'Est1'!AX138+'Hauts-Bassins1'!AX138+Nord1!AX138+'Plateau Central1'!AX138+Sahel1!AX138+SudOuest1!AX138</f>
        <v>0</v>
      </c>
      <c r="AZ138" s="182">
        <f>DGA!AY138+ONEA!AY138+'Boucle du Mouhoun'!AY138+Cascades1!AY138+Centre1!AY138+'Centre Est1'!AY138+'Centre Nord1'!AY138+'Centre Ouest1'!AY138+'Centre Sud1'!AY138+'Est1'!AY138+'Hauts-Bassins1'!AY138+Nord1!AY138+'Plateau Central1'!AY138+Sahel1!AY138+SudOuest1!AY138</f>
        <v>0</v>
      </c>
      <c r="BA138" s="182">
        <f>DGA!AZ138+ONEA!AZ138+'Boucle du Mouhoun'!AZ138+Cascades1!AZ138+Centre1!AZ138+'Centre Est1'!AZ138+'Centre Nord1'!AZ138+'Centre Ouest1'!AZ138+'Centre Sud1'!AZ138+'Est1'!AZ138+'Hauts-Bassins1'!AZ138+Nord1!AZ138+'Plateau Central1'!AZ138+Sahel1!AZ138+SudOuest1!AZ138</f>
        <v>0</v>
      </c>
      <c r="BB138" s="182">
        <f>DGA!BA138+ONEA!BA138+'Boucle du Mouhoun'!BA138+Cascades1!BA138+Centre1!BA138+'Centre Est1'!BA138+'Centre Nord1'!BA138+'Centre Ouest1'!BA138+'Centre Sud1'!BA138+'Est1'!BA138+'Hauts-Bassins1'!BA138+Nord1!BA138+'Plateau Central1'!BA138+Sahel1!BA138+SudOuest1!BA138</f>
        <v>0</v>
      </c>
      <c r="BC138" s="182">
        <f>DGA!BB138+ONEA!BB138+'Boucle du Mouhoun'!BB138+Cascades1!BB138+Centre1!BB138+'Centre Est1'!BB138+'Centre Nord1'!BB138+'Centre Ouest1'!BB138+'Centre Sud1'!BB138+'Est1'!BB138+'Hauts-Bassins1'!BB138+Nord1!BB138+'Plateau Central1'!BB138+Sahel1!BB138+SudOuest1!BB138</f>
        <v>0</v>
      </c>
      <c r="BD138" s="182">
        <f>DGA!BC138+ONEA!BC138+'Boucle du Mouhoun'!BC138+Cascades1!BC138+Centre1!BC138+'Centre Est1'!BC138+'Centre Nord1'!BC138+'Centre Ouest1'!BC138+'Centre Sud1'!BC138+'Est1'!BC138+'Hauts-Bassins1'!BC138+Nord1!BC138+'Plateau Central1'!BC138+Sahel1!BC138+SudOuest1!BC138</f>
        <v>0</v>
      </c>
      <c r="BE138" s="182">
        <f>DGA!BD138+ONEA!BD138+'Boucle du Mouhoun'!BD138+Cascades1!BD138+Centre1!BD138+'Centre Est1'!BD138+'Centre Nord1'!BD138+'Centre Ouest1'!BD138+'Centre Sud1'!BD138+'Est1'!BD138+'Hauts-Bassins1'!BD138+Nord1!BD138+'Plateau Central1'!BD138+Sahel1!BD138+SudOuest1!BD138</f>
        <v>0</v>
      </c>
      <c r="BF138" s="182">
        <f>DGA!BE138+ONEA!BE138+'Boucle du Mouhoun'!BE138+Cascades1!BE138+Centre1!BE138+'Centre Est1'!BE138+'Centre Nord1'!BE138+'Centre Ouest1'!BE138+'Centre Sud1'!BE138+'Est1'!BE138+'Hauts-Bassins1'!BE138+Nord1!BE138+'Plateau Central1'!BE138+Sahel1!BE138+SudOuest1!BE138</f>
        <v>0</v>
      </c>
      <c r="BG138" s="852" t="str">
        <f t="shared" si="93"/>
        <v>-</v>
      </c>
      <c r="BH138" s="852" t="str">
        <f t="shared" si="94"/>
        <v>-</v>
      </c>
      <c r="BI138" s="852">
        <f t="shared" si="95"/>
        <v>0</v>
      </c>
      <c r="BJ138" s="852" t="str">
        <f t="shared" si="96"/>
        <v>-</v>
      </c>
      <c r="BK138" s="852">
        <f t="shared" si="97"/>
        <v>0</v>
      </c>
      <c r="BL138" s="852" t="str">
        <f t="shared" si="98"/>
        <v>-</v>
      </c>
      <c r="BM138" s="852">
        <f t="shared" si="99"/>
        <v>0</v>
      </c>
      <c r="BN138" s="852" t="str">
        <f t="shared" si="100"/>
        <v>-</v>
      </c>
      <c r="BO138" s="182">
        <f>DGA!BM138+ONEA!BM138+'Boucle du Mouhoun'!BM138+Cascades1!BM138+Centre1!BM138+'Centre Est1'!BM138+'Centre Nord1'!BM138+'Centre Ouest1'!BM138+'Centre Sud1'!BM138+'Est1'!BM138+'Hauts-Bassins1'!BM138+Nord1!BM138+'Plateau Central1'!BM138+Sahel1!BM138+SudOuest1!BM138</f>
        <v>0</v>
      </c>
      <c r="BP138" s="182">
        <f>DGA!BN138+ONEA!BN138+'Boucle du Mouhoun'!BN138+Cascades1!BN138+Centre1!BN138+'Centre Est1'!BN138+'Centre Nord1'!BN138+'Centre Ouest1'!BN138+'Centre Sud1'!BN138+'Est1'!BN138+'Hauts-Bassins1'!BN138+Nord1!BN138+'Plateau Central1'!BN138+Sahel1!BN138+SudOuest1!BN138</f>
        <v>0</v>
      </c>
      <c r="BQ138" s="182">
        <f>DGA!BO138+ONEA!BO138+'Boucle du Mouhoun'!BO138+Cascades1!BO138+Centre1!BO138+'Centre Est1'!BO138+'Centre Nord1'!BO138+'Centre Ouest1'!BO138+'Centre Sud1'!BO138+'Est1'!BO138+'Hauts-Bassins1'!BO138+Nord1!BO138+'Plateau Central1'!BO138+Sahel1!BO138+SudOuest1!BO138</f>
        <v>0</v>
      </c>
      <c r="BR138" s="182">
        <f>DGA!BP138+ONEA!BP138+'Boucle du Mouhoun'!BP138+Cascades1!BP138+Centre1!BP138+'Centre Est1'!BP138+'Centre Nord1'!BP138+'Centre Ouest1'!BP138+'Centre Sud1'!BP138+'Est1'!BP138+'Hauts-Bassins1'!BP138+Nord1!BP138+'Plateau Central1'!BP138+Sahel1!BP138+SudOuest1!BP138</f>
        <v>0</v>
      </c>
      <c r="BS138" s="182">
        <f>DGA!BQ138+ONEA!BQ138+'Boucle du Mouhoun'!BQ138+Cascades1!BQ138+Centre1!BQ138+'Centre Est1'!BQ138+'Centre Nord1'!BQ138+'Centre Ouest1'!BQ138+'Centre Sud1'!BQ138+'Est1'!BQ138+'Hauts-Bassins1'!BQ138+Nord1!BQ138+'Plateau Central1'!BQ138+Sahel1!BQ138+SudOuest1!BQ138</f>
        <v>0</v>
      </c>
      <c r="BT138" s="182">
        <f>DGA!BR138+ONEA!BR138+'Boucle du Mouhoun'!BR138+Cascades1!BR138+Centre1!BR138+'Centre Est1'!BR138+'Centre Nord1'!BR138+'Centre Ouest1'!BR138+'Centre Sud1'!BR138+'Est1'!BR138+'Hauts-Bassins1'!BR138+Nord1!BR138+'Plateau Central1'!BR138+Sahel1!BR138+SudOuest1!BR138</f>
        <v>0</v>
      </c>
      <c r="BU138" s="182">
        <f>DGA!BS138+ONEA!BS138+'Boucle du Mouhoun'!BS138+Cascades1!BS138+Centre1!BS138+'Centre Est1'!BS138+'Centre Nord1'!BS138+'Centre Ouest1'!BS138+'Centre Sud1'!BS138+'Est1'!BS138+'Hauts-Bassins1'!BS138+Nord1!BS138+'Plateau Central1'!BS138+Sahel1!BS138+SudOuest1!BS138</f>
        <v>0</v>
      </c>
      <c r="BV138" s="182">
        <f>DGA!BT138+ONEA!BT138+'Boucle du Mouhoun'!BT138+Cascades1!BT138+Centre1!BT138+'Centre Est1'!BT138+'Centre Nord1'!BT138+'Centre Ouest1'!BT138+'Centre Sud1'!BT138+'Est1'!BT138+'Hauts-Bassins1'!BT138+Nord1!BT138+'Plateau Central1'!BT138+Sahel1!BT138+SudOuest1!BT138</f>
        <v>0</v>
      </c>
      <c r="BW138" s="852" t="str">
        <f t="shared" si="65"/>
        <v>-</v>
      </c>
      <c r="BX138" s="852" t="str">
        <f t="shared" si="66"/>
        <v>-</v>
      </c>
      <c r="BY138" s="852">
        <f t="shared" si="67"/>
        <v>0</v>
      </c>
      <c r="BZ138" s="852" t="str">
        <f t="shared" si="68"/>
        <v>-</v>
      </c>
      <c r="CA138" s="852">
        <f t="shared" si="69"/>
        <v>0</v>
      </c>
      <c r="CB138" s="852" t="str">
        <f t="shared" si="70"/>
        <v>-</v>
      </c>
      <c r="CC138" s="852">
        <f t="shared" si="71"/>
        <v>0</v>
      </c>
      <c r="CD138" s="852" t="str">
        <f t="shared" si="101"/>
        <v>-</v>
      </c>
      <c r="CE138" s="182">
        <f>DGA!CB138+ONEA!CB138+'Boucle du Mouhoun'!CB138+Cascades1!CB138+Centre1!CB138+'Centre Est1'!CB138+'Centre Nord1'!CB138+'Centre Ouest1'!CB138+'Centre Sud1'!CB138+'Est1'!CB138+'Hauts-Bassins1'!CB138+Nord1!CB138+'Plateau Central1'!CB138+Sahel1!CB138+SudOuest1!CB138</f>
        <v>0</v>
      </c>
      <c r="CF138" s="182">
        <f>DGA!CC138+ONEA!CC138+'Boucle du Mouhoun'!CC138+Cascades1!CC138+Centre1!CC138+'Centre Est1'!CC138+'Centre Nord1'!CC138+'Centre Ouest1'!CC138+'Centre Sud1'!CC138+'Est1'!CC138+'Hauts-Bassins1'!CC138+Nord1!CC138+'Plateau Central1'!CC138+Sahel1!CC138+SudOuest1!CC138</f>
        <v>0</v>
      </c>
      <c r="CG138" s="182">
        <f>DGA!CD138+ONEA!CD138+'Boucle du Mouhoun'!CD138+Cascades1!CD138+Centre1!CD138+'Centre Est1'!CD138+'Centre Nord1'!CD138+'Centre Ouest1'!CD138+'Centre Sud1'!CD138+'Est1'!CD138+'Hauts-Bassins1'!CD138+Nord1!CD138+'Plateau Central1'!CD138+Sahel1!CD138+SudOuest1!CD138</f>
        <v>0</v>
      </c>
      <c r="CH138" s="182">
        <f>DGA!CE138+ONEA!CE138+'Boucle du Mouhoun'!CE138+Cascades1!CE138+Centre1!CE138+'Centre Est1'!CE138+'Centre Nord1'!CE138+'Centre Ouest1'!CE138+'Centre Sud1'!CE138+'Est1'!CE138+'Hauts-Bassins1'!CE138+Nord1!CE138+'Plateau Central1'!CE138+Sahel1!CE138+SudOuest1!CE138</f>
        <v>0</v>
      </c>
      <c r="CI138" s="182">
        <f>DGA!CF138+ONEA!CF138+'Boucle du Mouhoun'!CF138+Cascades1!CF138+Centre1!CF138+'Centre Est1'!CF138+'Centre Nord1'!CF138+'Centre Ouest1'!CF138+'Centre Sud1'!CF138+'Est1'!CF138+'Hauts-Bassins1'!CF138+Nord1!CF138+'Plateau Central1'!CF138+Sahel1!CF138+SudOuest1!CF138</f>
        <v>0</v>
      </c>
    </row>
    <row r="139" spans="1:103" s="118" customFormat="1" ht="27.6" x14ac:dyDescent="0.3">
      <c r="A139" s="27" t="s">
        <v>261</v>
      </c>
      <c r="B139" s="37"/>
      <c r="C139" s="38"/>
      <c r="D139" s="120"/>
      <c r="E139" s="29">
        <f>DGA!E139+ONEA!E139+'Boucle du Mouhoun'!E139+Cascades1!E139+Centre1!E139+'Centre Est1'!E139+'Centre Nord1'!E139+'Centre Ouest1'!E139+'Centre Sud1'!E139+'Est1'!E139+'Hauts-Bassins1'!E139+Nord1!E139+'Plateau Central1'!E139+Sahel1!E139+SudOuest1!E139</f>
        <v>0</v>
      </c>
      <c r="F139" s="29">
        <f>DGA!F139+ONEA!F139+'Boucle du Mouhoun'!F139+Cascades1!F139+Centre1!F139+'Centre Est1'!F139+'Centre Nord1'!F139+'Centre Ouest1'!F139+'Centre Sud1'!F139+'Est1'!F139+'Hauts-Bassins1'!F139+Nord1!F139+'Plateau Central1'!F139+Sahel1!F139+SudOuest1!F139</f>
        <v>0</v>
      </c>
      <c r="G139" s="29">
        <f>DGA!G139+ONEA!G139+'Boucle du Mouhoun'!G139+Cascades1!G139+Centre1!G139+'Centre Est1'!G139+'Centre Nord1'!G139+'Centre Ouest1'!G139+'Centre Sud1'!G139+'Est1'!G139+'Hauts-Bassins1'!G139+Nord1!G139+'Plateau Central1'!G139+Sahel1!G139+SudOuest1!G139</f>
        <v>0</v>
      </c>
      <c r="H139" s="29">
        <f>DGA!H139+ONEA!H139+'Boucle du Mouhoun'!H139+Cascades1!H139+Centre1!H139+'Centre Est1'!H139+'Centre Nord1'!H139+'Centre Ouest1'!H139+'Centre Sud1'!H139+'Est1'!H139+'Hauts-Bassins1'!H139+Nord1!H139+'Plateau Central1'!H139+Sahel1!H139+SudOuest1!H139</f>
        <v>0</v>
      </c>
      <c r="I139" s="29">
        <f>DGA!I139+ONEA!I139+'Boucle du Mouhoun'!I139+Cascades1!I139+Centre1!I139+'Centre Est1'!I139+'Centre Nord1'!I139+'Centre Ouest1'!I139+'Centre Sud1'!I139+'Est1'!I139+'Hauts-Bassins1'!I139+Nord1!I139+'Plateau Central1'!I139+Sahel1!I139+SudOuest1!I139</f>
        <v>0</v>
      </c>
      <c r="J139" s="29">
        <f>DGA!J139+ONEA!J139+'Boucle du Mouhoun'!J139+Cascades1!J139+Centre1!J139+'Centre Est1'!J139+'Centre Nord1'!J139+'Centre Ouest1'!J139+'Centre Sud1'!J139+'Est1'!J139+'Hauts-Bassins1'!J139+Nord1!J139+'Plateau Central1'!J139+Sahel1!J139+SudOuest1!J139</f>
        <v>0</v>
      </c>
      <c r="K139" s="29">
        <f>DGA!K139+ONEA!K139+'Boucle du Mouhoun'!K139+Cascades1!K139+Centre1!K139+'Centre Est1'!K139+'Centre Nord1'!K139+'Centre Ouest1'!K139+'Centre Sud1'!K139+'Est1'!K139+'Hauts-Bassins1'!K139+Nord1!K139+'Plateau Central1'!K139+Sahel1!K139+SudOuest1!K139</f>
        <v>0</v>
      </c>
      <c r="L139" s="29">
        <f>DGA!L139+ONEA!L139+'Boucle du Mouhoun'!L139+Cascades1!L139+Centre1!L139+'Centre Est1'!L139+'Centre Nord1'!L139+'Centre Ouest1'!L139+'Centre Sud1'!L139+'Est1'!L139+'Hauts-Bassins1'!L139+Nord1!L139+'Plateau Central1'!L139+Sahel1!L139+SudOuest1!L139</f>
        <v>0</v>
      </c>
      <c r="M139" s="29">
        <f>DGA!M139+ONEA!M139+'Boucle du Mouhoun'!M139+Cascades1!M139+Centre1!M139+'Centre Est1'!M139+'Centre Nord1'!M139+'Centre Ouest1'!M139+'Centre Sud1'!M139+'Est1'!M139+'Hauts-Bassins1'!M139+Nord1!M139+'Plateau Central1'!M139+Sahel1!M139+SudOuest1!M139</f>
        <v>0</v>
      </c>
      <c r="N139" s="29">
        <f>DGA!N139+ONEA!N139+'Boucle du Mouhoun'!N139+Cascades1!N139+Centre1!N139+'Centre Est1'!N139+'Centre Nord1'!N139+'Centre Ouest1'!N139+'Centre Sud1'!N139+'Est1'!N139+'Hauts-Bassins1'!N139+Nord1!N139+'Plateau Central1'!N139+Sahel1!N139+SudOuest1!N139</f>
        <v>0</v>
      </c>
      <c r="O139" s="29">
        <f>DGA!O139+ONEA!O139+'Boucle du Mouhoun'!O139+Cascades1!O139+Centre1!O139+'Centre Est1'!O139+'Centre Nord1'!O139+'Centre Ouest1'!O139+'Centre Sud1'!O139+'Est1'!O139+'Hauts-Bassins1'!O139+Nord1!O139+'Plateau Central1'!O139+Sahel1!O139+SudOuest1!O139</f>
        <v>0</v>
      </c>
      <c r="P139" s="29">
        <f>DGA!P139+ONEA!P139+'Boucle du Mouhoun'!P139+Cascades1!P139+Centre1!P139+'Centre Est1'!P139+'Centre Nord1'!P139+'Centre Ouest1'!P139+'Centre Sud1'!P139+'Est1'!P139+'Hauts-Bassins1'!P139+Nord1!P139+'Plateau Central1'!P139+Sahel1!P139+SudOuest1!P139</f>
        <v>0</v>
      </c>
      <c r="Q139" s="29">
        <f>DGA!Q139+ONEA!Q139+'Boucle du Mouhoun'!Q139+Cascades1!Q139+Centre1!Q139+'Centre Est1'!Q139+'Centre Nord1'!Q139+'Centre Ouest1'!Q139+'Centre Sud1'!Q139+'Est1'!Q139+'Hauts-Bassins1'!Q139+Nord1!Q139+'Plateau Central1'!Q139+Sahel1!Q139+SudOuest1!Q139</f>
        <v>0</v>
      </c>
      <c r="R139" s="29">
        <f>DGA!R139+ONEA!R139+'Boucle du Mouhoun'!R139+Cascades1!R139+Centre1!R139+'Centre Est1'!R139+'Centre Nord1'!R139+'Centre Ouest1'!R139+'Centre Sud1'!R139+'Est1'!R139+'Hauts-Bassins1'!R139+Nord1!R139+'Plateau Central1'!R139+Sahel1!R139+SudOuest1!R139</f>
        <v>0</v>
      </c>
      <c r="S139" s="29">
        <f>DGA!S139+ONEA!S139+'Boucle du Mouhoun'!S139+Cascades1!S139+Centre1!S139+'Centre Est1'!S139+'Centre Nord1'!S139+'Centre Ouest1'!S139+'Centre Sud1'!S139+'Est1'!S139+'Hauts-Bassins1'!S139+Nord1!S139+'Plateau Central1'!S139+Sahel1!S139+SudOuest1!S139</f>
        <v>0</v>
      </c>
      <c r="T139" s="29">
        <f>DGA!T139+ONEA!T139+'Boucle du Mouhoun'!T139+Cascades1!T139+Centre1!T139+'Centre Est1'!T139+'Centre Nord1'!T139+'Centre Ouest1'!T139+'Centre Sud1'!T139+'Est1'!T139+'Hauts-Bassins1'!T139+Nord1!T139+'Plateau Central1'!T139+Sahel1!T139+SudOuest1!T139</f>
        <v>0</v>
      </c>
      <c r="U139" s="29">
        <f>DGA!U139+ONEA!U139+'Boucle du Mouhoun'!U139+Cascades1!U139+Centre1!U139+'Centre Est1'!U139+'Centre Nord1'!U139+'Centre Ouest1'!U139+'Centre Sud1'!U139+'Est1'!U139+'Hauts-Bassins1'!U139+Nord1!U139+'Plateau Central1'!U139+Sahel1!U139+SudOuest1!U139</f>
        <v>0</v>
      </c>
      <c r="V139" s="29">
        <f>DGA!V139+ONEA!V139+'Boucle du Mouhoun'!V139+Cascades1!V139+Centre1!V139+'Centre Est1'!V139+'Centre Nord1'!V139+'Centre Ouest1'!V139+'Centre Sud1'!V139+'Est1'!V139+'Hauts-Bassins1'!V139+Nord1!V139+'Plateau Central1'!V139+Sahel1!V139+SudOuest1!V139</f>
        <v>0</v>
      </c>
      <c r="W139" s="29">
        <f>DGA!W139+ONEA!W139+'Boucle du Mouhoun'!W139+Cascades1!W139+Centre1!W139+'Centre Est1'!W139+'Centre Nord1'!W139+'Centre Ouest1'!W139+'Centre Sud1'!W139+'Est1'!W139+'Hauts-Bassins1'!W139+Nord1!W139+'Plateau Central1'!W139+Sahel1!W139+SudOuest1!W139</f>
        <v>0</v>
      </c>
      <c r="X139" s="29">
        <f>DGA!X139+ONEA!X139+'Boucle du Mouhoun'!X139+Cascades1!X139+Centre1!X139+'Centre Est1'!X139+'Centre Nord1'!X139+'Centre Ouest1'!X139+'Centre Sud1'!X139+'Est1'!X139+'Hauts-Bassins1'!X139+Nord1!X139+'Plateau Central1'!X139+Sahel1!X139+SudOuest1!X139</f>
        <v>0</v>
      </c>
      <c r="Y139" s="29">
        <f>DGA!Y139+ONEA!Y139+'Boucle du Mouhoun'!Y139+Cascades1!Y139+Centre1!Y139+'Centre Est1'!Y139+'Centre Nord1'!Y139+'Centre Ouest1'!Y139+'Centre Sud1'!Y139+'Est1'!Y139+'Hauts-Bassins1'!Y139+Nord1!Y139+'Plateau Central1'!Y139+Sahel1!Y139+SudOuest1!Y139</f>
        <v>0</v>
      </c>
      <c r="Z139" s="29">
        <f>DGA!Z139+ONEA!Z139+'Boucle du Mouhoun'!Z139+Cascades1!Z139+Centre1!Z139+'Centre Est1'!Z139+'Centre Nord1'!Z139+'Centre Ouest1'!Z139+'Centre Sud1'!Z139+'Est1'!Z139+'Hauts-Bassins1'!Z139+Nord1!Z139+'Plateau Central1'!Z139+Sahel1!Z139+SudOuest1!Z139</f>
        <v>0</v>
      </c>
      <c r="AA139" s="29">
        <f>DGA!AA139+ONEA!AA139+'Boucle du Mouhoun'!AA139+Cascades1!AA139+Centre1!AA139+'Centre Est1'!AA139+'Centre Nord1'!AA139+'Centre Ouest1'!AA139+'Centre Sud1'!AA139+'Est1'!AA139+'Hauts-Bassins1'!AA139+Nord1!AA139+'Plateau Central1'!AA139+Sahel1!AA139+SudOuest1!AA139</f>
        <v>0</v>
      </c>
      <c r="AB139" s="29">
        <f>DGA!AB139+ONEA!AB139+'Boucle du Mouhoun'!AB139+Cascades1!AB139+Centre1!AB139+'Centre Est1'!AB139+'Centre Nord1'!AB139+'Centre Ouest1'!AB139+'Centre Sud1'!AB139+'Est1'!AB139+'Hauts-Bassins1'!AB139+Nord1!AB139+'Plateau Central1'!AB139+Sahel1!AB139+SudOuest1!AB139</f>
        <v>0</v>
      </c>
      <c r="AC139" s="845" t="str">
        <f t="shared" si="87"/>
        <v>-</v>
      </c>
      <c r="AD139" s="845" t="str">
        <f t="shared" si="88"/>
        <v>-</v>
      </c>
      <c r="AE139" s="845" t="str">
        <f t="shared" si="89"/>
        <v>-</v>
      </c>
      <c r="AF139" s="845" t="str">
        <f t="shared" si="90"/>
        <v>-</v>
      </c>
      <c r="AG139" s="845" t="str">
        <f t="shared" si="91"/>
        <v>-</v>
      </c>
      <c r="AH139" s="845" t="str">
        <f t="shared" si="92"/>
        <v>-</v>
      </c>
      <c r="AI139" s="29">
        <f>DGA!AH139+ONEA!AH139+'Boucle du Mouhoun'!AH139+Cascades1!AH139+Centre1!AH139+'Centre Est1'!AH139+'Centre Nord1'!AH139+'Centre Ouest1'!AH139+'Centre Sud1'!AH139+'Est1'!AH139+'Hauts-Bassins1'!AH139+Nord1!AH139+'Plateau Central1'!AH139+Sahel1!AH139+SudOuest1!AH139</f>
        <v>0</v>
      </c>
      <c r="AJ139" s="29">
        <f>DGA!AI139+ONEA!AI139+'Boucle du Mouhoun'!AI139+Cascades1!AI139+Centre1!AI139+'Centre Est1'!AI139+'Centre Nord1'!AI139+'Centre Ouest1'!AI139+'Centre Sud1'!AI139+'Est1'!AI139+'Hauts-Bassins1'!AI139+Nord1!AI139+'Plateau Central1'!AI139+Sahel1!AI139+SudOuest1!AI139</f>
        <v>0</v>
      </c>
      <c r="AK139" s="29">
        <f>DGA!AJ139+ONEA!AJ139+'Boucle du Mouhoun'!AJ139+Cascades1!AJ139+Centre1!AJ139+'Centre Est1'!AJ139+'Centre Nord1'!AJ139+'Centre Ouest1'!AJ139+'Centre Sud1'!AJ139+'Est1'!AJ139+'Hauts-Bassins1'!AJ139+Nord1!AJ139+'Plateau Central1'!AJ139+Sahel1!AJ139+SudOuest1!AJ139</f>
        <v>0</v>
      </c>
      <c r="AL139" s="29">
        <f>DGA!AK139+ONEA!AK139+'Boucle du Mouhoun'!AK139+Cascades1!AK139+Centre1!AK139+'Centre Est1'!AK139+'Centre Nord1'!AK139+'Centre Ouest1'!AK139+'Centre Sud1'!AK139+'Est1'!AK139+'Hauts-Bassins1'!AK139+Nord1!AK139+'Plateau Central1'!AK139+Sahel1!AK139+SudOuest1!AK139</f>
        <v>0</v>
      </c>
      <c r="AM139" s="29">
        <f>DGA!AL139+ONEA!AL139+'Boucle du Mouhoun'!AL139+Cascades1!AL139+Centre1!AL139+'Centre Est1'!AL139+'Centre Nord1'!AL139+'Centre Ouest1'!AL139+'Centre Sud1'!AL139+'Est1'!AL139+'Hauts-Bassins1'!AL139+Nord1!AL139+'Plateau Central1'!AL139+Sahel1!AL139+SudOuest1!AL139</f>
        <v>0</v>
      </c>
      <c r="AN139" s="29">
        <f>DGA!AM139+ONEA!AM139+'Boucle du Mouhoun'!AM139+Cascades1!AM139+Centre1!AM139+'Centre Est1'!AM139+'Centre Nord1'!AM139+'Centre Ouest1'!AM139+'Centre Sud1'!AM139+'Est1'!AM139+'Hauts-Bassins1'!AM139+Nord1!AM139+'Plateau Central1'!AM139+Sahel1!AM139+SudOuest1!AM139</f>
        <v>0</v>
      </c>
      <c r="AO139" s="29">
        <f>DGA!AN139+ONEA!AN139+'Boucle du Mouhoun'!AN139+Cascades1!AN139+Centre1!AN139+'Centre Est1'!AN139+'Centre Nord1'!AN139+'Centre Ouest1'!AN139+'Centre Sud1'!AN139+'Est1'!AN139+'Hauts-Bassins1'!AN139+Nord1!AN139+'Plateau Central1'!AN139+Sahel1!AN139+SudOuest1!AN139</f>
        <v>0</v>
      </c>
      <c r="AP139" s="29">
        <f>DGA!AO139+ONEA!AO139+'Boucle du Mouhoun'!AO139+Cascades1!AO139+Centre1!AO139+'Centre Est1'!AO139+'Centre Nord1'!AO139+'Centre Ouest1'!AO139+'Centre Sud1'!AO139+'Est1'!AO139+'Hauts-Bassins1'!AO139+Nord1!AO139+'Plateau Central1'!AO139+Sahel1!AO139+SudOuest1!AO139</f>
        <v>0</v>
      </c>
      <c r="AQ139" s="29">
        <f>DGA!AP139+ONEA!AP139+'Boucle du Mouhoun'!AP139+Cascades1!AP139+Centre1!AP139+'Centre Est1'!AP139+'Centre Nord1'!AP139+'Centre Ouest1'!AP139+'Centre Sud1'!AP139+'Est1'!AP139+'Hauts-Bassins1'!AP139+Nord1!AP139+'Plateau Central1'!AP139+Sahel1!AP139+SudOuest1!AP139</f>
        <v>0</v>
      </c>
      <c r="AR139" s="29">
        <f>DGA!AQ139+ONEA!AQ139+'Boucle du Mouhoun'!AQ139+Cascades1!AQ139+Centre1!AQ139+'Centre Est1'!AQ139+'Centre Nord1'!AQ139+'Centre Ouest1'!AQ139+'Centre Sud1'!AQ139+'Est1'!AQ139+'Hauts-Bassins1'!AQ139+Nord1!AQ139+'Plateau Central1'!AQ139+Sahel1!AQ139+SudOuest1!AQ139</f>
        <v>0</v>
      </c>
      <c r="AS139" s="29">
        <f>DGA!AR139+ONEA!AR139+'Boucle du Mouhoun'!AR139+Cascades1!AR139+Centre1!AR139+'Centre Est1'!AR139+'Centre Nord1'!AR139+'Centre Ouest1'!AR139+'Centre Sud1'!AR139+'Est1'!AR139+'Hauts-Bassins1'!AR139+Nord1!AR139+'Plateau Central1'!AR139+Sahel1!AR139+SudOuest1!AR139</f>
        <v>0</v>
      </c>
      <c r="AT139" s="29">
        <f>DGA!AS139+ONEA!AS139+'Boucle du Mouhoun'!AS139+Cascades1!AS139+Centre1!AS139+'Centre Est1'!AS139+'Centre Nord1'!AS139+'Centre Ouest1'!AS139+'Centre Sud1'!AS139+'Est1'!AS139+'Hauts-Bassins1'!AS139+Nord1!AS139+'Plateau Central1'!AS139+Sahel1!AS139+SudOuest1!AS139</f>
        <v>0</v>
      </c>
      <c r="AU139" s="29">
        <f>DGA!AT139+ONEA!AT139+'Boucle du Mouhoun'!AT139+Cascades1!AT139+Centre1!AT139+'Centre Est1'!AT139+'Centre Nord1'!AT139+'Centre Ouest1'!AT139+'Centre Sud1'!AT139+'Est1'!AT139+'Hauts-Bassins1'!AT139+Nord1!AT139+'Plateau Central1'!AT139+Sahel1!AT139+SudOuest1!AT139</f>
        <v>0</v>
      </c>
      <c r="AV139" s="29">
        <f>DGA!AU139+ONEA!AU139+'Boucle du Mouhoun'!AU139+Cascades1!AU139+Centre1!AU139+'Centre Est1'!AU139+'Centre Nord1'!AU139+'Centre Ouest1'!AU139+'Centre Sud1'!AU139+'Est1'!AU139+'Hauts-Bassins1'!AU139+Nord1!AU139+'Plateau Central1'!AU139+Sahel1!AU139+SudOuest1!AU139</f>
        <v>0</v>
      </c>
      <c r="AW139" s="29">
        <f>DGA!AV139+ONEA!AV139+'Boucle du Mouhoun'!AV139+Cascades1!AV139+Centre1!AV139+'Centre Est1'!AV139+'Centre Nord1'!AV139+'Centre Ouest1'!AV139+'Centre Sud1'!AV139+'Est1'!AV139+'Hauts-Bassins1'!AV139+Nord1!AV139+'Plateau Central1'!AV139+Sahel1!AV139+SudOuest1!AV139</f>
        <v>0</v>
      </c>
      <c r="AX139" s="29">
        <f>DGA!AW139+ONEA!AW139+'Boucle du Mouhoun'!AW139+Cascades1!AW139+Centre1!AW139+'Centre Est1'!AW139+'Centre Nord1'!AW139+'Centre Ouest1'!AW139+'Centre Sud1'!AW139+'Est1'!AW139+'Hauts-Bassins1'!AW139+Nord1!AW139+'Plateau Central1'!AW139+Sahel1!AW139+SudOuest1!AW139</f>
        <v>0</v>
      </c>
      <c r="AY139" s="29">
        <f>DGA!AX139+ONEA!AX139+'Boucle du Mouhoun'!AX139+Cascades1!AX139+Centre1!AX139+'Centre Est1'!AX139+'Centre Nord1'!AX139+'Centre Ouest1'!AX139+'Centre Sud1'!AX139+'Est1'!AX139+'Hauts-Bassins1'!AX139+Nord1!AX139+'Plateau Central1'!AX139+Sahel1!AX139+SudOuest1!AX139</f>
        <v>0</v>
      </c>
      <c r="AZ139" s="29">
        <f>DGA!AY139+ONEA!AY139+'Boucle du Mouhoun'!AY139+Cascades1!AY139+Centre1!AY139+'Centre Est1'!AY139+'Centre Nord1'!AY139+'Centre Ouest1'!AY139+'Centre Sud1'!AY139+'Est1'!AY139+'Hauts-Bassins1'!AY139+Nord1!AY139+'Plateau Central1'!AY139+Sahel1!AY139+SudOuest1!AY139</f>
        <v>0</v>
      </c>
      <c r="BA139" s="29">
        <f>DGA!AZ139+ONEA!AZ139+'Boucle du Mouhoun'!AZ139+Cascades1!AZ139+Centre1!AZ139+'Centre Est1'!AZ139+'Centre Nord1'!AZ139+'Centre Ouest1'!AZ139+'Centre Sud1'!AZ139+'Est1'!AZ139+'Hauts-Bassins1'!AZ139+Nord1!AZ139+'Plateau Central1'!AZ139+Sahel1!AZ139+SudOuest1!AZ139</f>
        <v>0</v>
      </c>
      <c r="BB139" s="29">
        <f>DGA!BA139+ONEA!BA139+'Boucle du Mouhoun'!BA139+Cascades1!BA139+Centre1!BA139+'Centre Est1'!BA139+'Centre Nord1'!BA139+'Centre Ouest1'!BA139+'Centre Sud1'!BA139+'Est1'!BA139+'Hauts-Bassins1'!BA139+Nord1!BA139+'Plateau Central1'!BA139+Sahel1!BA139+SudOuest1!BA139</f>
        <v>0</v>
      </c>
      <c r="BC139" s="29">
        <f>DGA!BB139+ONEA!BB139+'Boucle du Mouhoun'!BB139+Cascades1!BB139+Centre1!BB139+'Centre Est1'!BB139+'Centre Nord1'!BB139+'Centre Ouest1'!BB139+'Centre Sud1'!BB139+'Est1'!BB139+'Hauts-Bassins1'!BB139+Nord1!BB139+'Plateau Central1'!BB139+Sahel1!BB139+SudOuest1!BB139</f>
        <v>0</v>
      </c>
      <c r="BD139" s="29">
        <f>DGA!BC139+ONEA!BC139+'Boucle du Mouhoun'!BC139+Cascades1!BC139+Centre1!BC139+'Centre Est1'!BC139+'Centre Nord1'!BC139+'Centre Ouest1'!BC139+'Centre Sud1'!BC139+'Est1'!BC139+'Hauts-Bassins1'!BC139+Nord1!BC139+'Plateau Central1'!BC139+Sahel1!BC139+SudOuest1!BC139</f>
        <v>0</v>
      </c>
      <c r="BE139" s="29">
        <f>DGA!BD139+ONEA!BD139+'Boucle du Mouhoun'!BD139+Cascades1!BD139+Centre1!BD139+'Centre Est1'!BD139+'Centre Nord1'!BD139+'Centre Ouest1'!BD139+'Centre Sud1'!BD139+'Est1'!BD139+'Hauts-Bassins1'!BD139+Nord1!BD139+'Plateau Central1'!BD139+Sahel1!BD139+SudOuest1!BD139</f>
        <v>0</v>
      </c>
      <c r="BF139" s="29">
        <f>DGA!BE139+ONEA!BE139+'Boucle du Mouhoun'!BE139+Cascades1!BE139+Centre1!BE139+'Centre Est1'!BE139+'Centre Nord1'!BE139+'Centre Ouest1'!BE139+'Centre Sud1'!BE139+'Est1'!BE139+'Hauts-Bassins1'!BE139+Nord1!BE139+'Plateau Central1'!BE139+Sahel1!BE139+SudOuest1!BE139</f>
        <v>0</v>
      </c>
      <c r="BG139" s="852" t="str">
        <f t="shared" si="93"/>
        <v>-</v>
      </c>
      <c r="BH139" s="852" t="str">
        <f t="shared" si="94"/>
        <v>-</v>
      </c>
      <c r="BI139" s="852" t="str">
        <f t="shared" si="95"/>
        <v>-</v>
      </c>
      <c r="BJ139" s="852" t="str">
        <f t="shared" si="96"/>
        <v>-</v>
      </c>
      <c r="BK139" s="852" t="str">
        <f t="shared" si="97"/>
        <v>-</v>
      </c>
      <c r="BL139" s="852" t="str">
        <f t="shared" si="98"/>
        <v>-</v>
      </c>
      <c r="BM139" s="852" t="str">
        <f t="shared" si="99"/>
        <v>-</v>
      </c>
      <c r="BN139" s="852" t="str">
        <f t="shared" si="100"/>
        <v>-</v>
      </c>
      <c r="BO139" s="29">
        <f>DGA!BM139+ONEA!BM139+'Boucle du Mouhoun'!BM139+Cascades1!BM139+Centre1!BM139+'Centre Est1'!BM139+'Centre Nord1'!BM139+'Centre Ouest1'!BM139+'Centre Sud1'!BM139+'Est1'!BM139+'Hauts-Bassins1'!BM139+Nord1!BM139+'Plateau Central1'!BM139+Sahel1!BM139+SudOuest1!BM139</f>
        <v>0</v>
      </c>
      <c r="BP139" s="29">
        <f>DGA!BN139+ONEA!BN139+'Boucle du Mouhoun'!BN139+Cascades1!BN139+Centre1!BN139+'Centre Est1'!BN139+'Centre Nord1'!BN139+'Centre Ouest1'!BN139+'Centre Sud1'!BN139+'Est1'!BN139+'Hauts-Bassins1'!BN139+Nord1!BN139+'Plateau Central1'!BN139+Sahel1!BN139+SudOuest1!BN139</f>
        <v>0</v>
      </c>
      <c r="BQ139" s="29">
        <f>DGA!BO139+ONEA!BO139+'Boucle du Mouhoun'!BO139+Cascades1!BO139+Centre1!BO139+'Centre Est1'!BO139+'Centre Nord1'!BO139+'Centre Ouest1'!BO139+'Centre Sud1'!BO139+'Est1'!BO139+'Hauts-Bassins1'!BO139+Nord1!BO139+'Plateau Central1'!BO139+Sahel1!BO139+SudOuest1!BO139</f>
        <v>0</v>
      </c>
      <c r="BR139" s="29">
        <f>DGA!BP139+ONEA!BP139+'Boucle du Mouhoun'!BP139+Cascades1!BP139+Centre1!BP139+'Centre Est1'!BP139+'Centre Nord1'!BP139+'Centre Ouest1'!BP139+'Centre Sud1'!BP139+'Est1'!BP139+'Hauts-Bassins1'!BP139+Nord1!BP139+'Plateau Central1'!BP139+Sahel1!BP139+SudOuest1!BP139</f>
        <v>0</v>
      </c>
      <c r="BS139" s="29">
        <f>DGA!BQ139+ONEA!BQ139+'Boucle du Mouhoun'!BQ139+Cascades1!BQ139+Centre1!BQ139+'Centre Est1'!BQ139+'Centre Nord1'!BQ139+'Centre Ouest1'!BQ139+'Centre Sud1'!BQ139+'Est1'!BQ139+'Hauts-Bassins1'!BQ139+Nord1!BQ139+'Plateau Central1'!BQ139+Sahel1!BQ139+SudOuest1!BQ139</f>
        <v>0</v>
      </c>
      <c r="BT139" s="29">
        <f>DGA!BR139+ONEA!BR139+'Boucle du Mouhoun'!BR139+Cascades1!BR139+Centre1!BR139+'Centre Est1'!BR139+'Centre Nord1'!BR139+'Centre Ouest1'!BR139+'Centre Sud1'!BR139+'Est1'!BR139+'Hauts-Bassins1'!BR139+Nord1!BR139+'Plateau Central1'!BR139+Sahel1!BR139+SudOuest1!BR139</f>
        <v>0</v>
      </c>
      <c r="BU139" s="29">
        <f>DGA!BS139+ONEA!BS139+'Boucle du Mouhoun'!BS139+Cascades1!BS139+Centre1!BS139+'Centre Est1'!BS139+'Centre Nord1'!BS139+'Centre Ouest1'!BS139+'Centre Sud1'!BS139+'Est1'!BS139+'Hauts-Bassins1'!BS139+Nord1!BS139+'Plateau Central1'!BS139+Sahel1!BS139+SudOuest1!BS139</f>
        <v>0</v>
      </c>
      <c r="BV139" s="29">
        <f>DGA!BT139+ONEA!BT139+'Boucle du Mouhoun'!BT139+Cascades1!BT139+Centre1!BT139+'Centre Est1'!BT139+'Centre Nord1'!BT139+'Centre Ouest1'!BT139+'Centre Sud1'!BT139+'Est1'!BT139+'Hauts-Bassins1'!BT139+Nord1!BT139+'Plateau Central1'!BT139+Sahel1!BT139+SudOuest1!BT139</f>
        <v>0</v>
      </c>
      <c r="BW139" s="852" t="str">
        <f t="shared" si="65"/>
        <v>-</v>
      </c>
      <c r="BX139" s="852" t="str">
        <f t="shared" si="66"/>
        <v>-</v>
      </c>
      <c r="BY139" s="852" t="str">
        <f t="shared" si="67"/>
        <v>-</v>
      </c>
      <c r="BZ139" s="852" t="str">
        <f t="shared" si="68"/>
        <v>-</v>
      </c>
      <c r="CA139" s="852" t="str">
        <f t="shared" si="69"/>
        <v>-</v>
      </c>
      <c r="CB139" s="852" t="str">
        <f t="shared" si="70"/>
        <v>-</v>
      </c>
      <c r="CC139" s="852" t="str">
        <f t="shared" si="71"/>
        <v>-</v>
      </c>
      <c r="CD139" s="852" t="str">
        <f t="shared" si="101"/>
        <v>-</v>
      </c>
      <c r="CE139" s="29">
        <f>DGA!CB139+ONEA!CB139+'Boucle du Mouhoun'!CB139+Cascades1!CB139+Centre1!CB139+'Centre Est1'!CB139+'Centre Nord1'!CB139+'Centre Ouest1'!CB139+'Centre Sud1'!CB139+'Est1'!CB139+'Hauts-Bassins1'!CB139+Nord1!CB139+'Plateau Central1'!CB139+Sahel1!CB139+SudOuest1!CB139</f>
        <v>0</v>
      </c>
      <c r="CF139" s="29">
        <f>DGA!CC139+ONEA!CC139+'Boucle du Mouhoun'!CC139+Cascades1!CC139+Centre1!CC139+'Centre Est1'!CC139+'Centre Nord1'!CC139+'Centre Ouest1'!CC139+'Centre Sud1'!CC139+'Est1'!CC139+'Hauts-Bassins1'!CC139+Nord1!CC139+'Plateau Central1'!CC139+Sahel1!CC139+SudOuest1!CC139</f>
        <v>0</v>
      </c>
      <c r="CG139" s="29">
        <f>DGA!CD139+ONEA!CD139+'Boucle du Mouhoun'!CD139+Cascades1!CD139+Centre1!CD139+'Centre Est1'!CD139+'Centre Nord1'!CD139+'Centre Ouest1'!CD139+'Centre Sud1'!CD139+'Est1'!CD139+'Hauts-Bassins1'!CD139+Nord1!CD139+'Plateau Central1'!CD139+Sahel1!CD139+SudOuest1!CD139</f>
        <v>0</v>
      </c>
      <c r="CH139" s="29">
        <f>DGA!CE139+ONEA!CE139+'Boucle du Mouhoun'!CE139+Cascades1!CE139+Centre1!CE139+'Centre Est1'!CE139+'Centre Nord1'!CE139+'Centre Ouest1'!CE139+'Centre Sud1'!CE139+'Est1'!CE139+'Hauts-Bassins1'!CE139+Nord1!CE139+'Plateau Central1'!CE139+Sahel1!CE139+SudOuest1!CE139</f>
        <v>0</v>
      </c>
      <c r="CI139" s="29">
        <f>DGA!CF139+ONEA!CF139+'Boucle du Mouhoun'!CF139+Cascades1!CF139+Centre1!CF139+'Centre Est1'!CF139+'Centre Nord1'!CF139+'Centre Ouest1'!CF139+'Centre Sud1'!CF139+'Est1'!CF139+'Hauts-Bassins1'!CF139+Nord1!CF139+'Plateau Central1'!CF139+Sahel1!CF139+SudOuest1!CF139</f>
        <v>0</v>
      </c>
      <c r="CJ139" s="28"/>
      <c r="CK139" s="28"/>
      <c r="CL139" s="40"/>
      <c r="CM139" s="40"/>
      <c r="CN139" s="40"/>
      <c r="CO139" s="40"/>
      <c r="CP139" s="40"/>
      <c r="CQ139" s="41"/>
      <c r="CR139" s="41"/>
      <c r="CS139" s="40"/>
      <c r="CT139" s="17"/>
      <c r="CU139" s="17"/>
      <c r="CV139" s="17"/>
      <c r="CW139" s="17"/>
      <c r="CX139" s="17"/>
      <c r="CY139" s="17"/>
    </row>
    <row r="140" spans="1:103" s="117" customFormat="1" ht="15.6" x14ac:dyDescent="0.3">
      <c r="A140" s="27" t="s">
        <v>262</v>
      </c>
      <c r="B140" s="115"/>
      <c r="C140" s="110"/>
      <c r="D140" s="116"/>
      <c r="E140" s="29">
        <f>DGA!E140+ONEA!E140+'Boucle du Mouhoun'!E140+Cascades1!E140+Centre1!E140+'Centre Est1'!E140+'Centre Nord1'!E140+'Centre Ouest1'!E140+'Centre Sud1'!E140+'Est1'!E140+'Hauts-Bassins1'!E140+Nord1!E140+'Plateau Central1'!E140+Sahel1!E140+SudOuest1!E140</f>
        <v>0</v>
      </c>
      <c r="F140" s="29">
        <f>DGA!F140+ONEA!F140+'Boucle du Mouhoun'!F140+Cascades1!F140+Centre1!F140+'Centre Est1'!F140+'Centre Nord1'!F140+'Centre Ouest1'!F140+'Centre Sud1'!F140+'Est1'!F140+'Hauts-Bassins1'!F140+Nord1!F140+'Plateau Central1'!F140+Sahel1!F140+SudOuest1!F140</f>
        <v>0</v>
      </c>
      <c r="G140" s="29">
        <f>DGA!G140+ONEA!G140+'Boucle du Mouhoun'!G140+Cascades1!G140+Centre1!G140+'Centre Est1'!G140+'Centre Nord1'!G140+'Centre Ouest1'!G140+'Centre Sud1'!G140+'Est1'!G140+'Hauts-Bassins1'!G140+Nord1!G140+'Plateau Central1'!G140+Sahel1!G140+SudOuest1!G140</f>
        <v>0</v>
      </c>
      <c r="H140" s="29">
        <f>DGA!H140+ONEA!H140+'Boucle du Mouhoun'!H140+Cascades1!H140+Centre1!H140+'Centre Est1'!H140+'Centre Nord1'!H140+'Centre Ouest1'!H140+'Centre Sud1'!H140+'Est1'!H140+'Hauts-Bassins1'!H140+Nord1!H140+'Plateau Central1'!H140+Sahel1!H140+SudOuest1!H140</f>
        <v>0</v>
      </c>
      <c r="I140" s="29">
        <f>DGA!I140+ONEA!I140+'Boucle du Mouhoun'!I140+Cascades1!I140+Centre1!I140+'Centre Est1'!I140+'Centre Nord1'!I140+'Centre Ouest1'!I140+'Centre Sud1'!I140+'Est1'!I140+'Hauts-Bassins1'!I140+Nord1!I140+'Plateau Central1'!I140+Sahel1!I140+SudOuest1!I140</f>
        <v>0</v>
      </c>
      <c r="J140" s="29">
        <f>DGA!J140+ONEA!J140+'Boucle du Mouhoun'!J140+Cascades1!J140+Centre1!J140+'Centre Est1'!J140+'Centre Nord1'!J140+'Centre Ouest1'!J140+'Centre Sud1'!J140+'Est1'!J140+'Hauts-Bassins1'!J140+Nord1!J140+'Plateau Central1'!J140+Sahel1!J140+SudOuest1!J140</f>
        <v>0</v>
      </c>
      <c r="K140" s="29">
        <f>DGA!K140+ONEA!K140+'Boucle du Mouhoun'!K140+Cascades1!K140+Centre1!K140+'Centre Est1'!K140+'Centre Nord1'!K140+'Centre Ouest1'!K140+'Centre Sud1'!K140+'Est1'!K140+'Hauts-Bassins1'!K140+Nord1!K140+'Plateau Central1'!K140+Sahel1!K140+SudOuest1!K140</f>
        <v>0</v>
      </c>
      <c r="L140" s="29">
        <f>DGA!L140+ONEA!L140+'Boucle du Mouhoun'!L140+Cascades1!L140+Centre1!L140+'Centre Est1'!L140+'Centre Nord1'!L140+'Centre Ouest1'!L140+'Centre Sud1'!L140+'Est1'!L140+'Hauts-Bassins1'!L140+Nord1!L140+'Plateau Central1'!L140+Sahel1!L140+SudOuest1!L140</f>
        <v>0</v>
      </c>
      <c r="M140" s="29">
        <f>DGA!M140+ONEA!M140+'Boucle du Mouhoun'!M140+Cascades1!M140+Centre1!M140+'Centre Est1'!M140+'Centre Nord1'!M140+'Centre Ouest1'!M140+'Centre Sud1'!M140+'Est1'!M140+'Hauts-Bassins1'!M140+Nord1!M140+'Plateau Central1'!M140+Sahel1!M140+SudOuest1!M140</f>
        <v>0</v>
      </c>
      <c r="N140" s="29">
        <f>DGA!N140+ONEA!N140+'Boucle du Mouhoun'!N140+Cascades1!N140+Centre1!N140+'Centre Est1'!N140+'Centre Nord1'!N140+'Centre Ouest1'!N140+'Centre Sud1'!N140+'Est1'!N140+'Hauts-Bassins1'!N140+Nord1!N140+'Plateau Central1'!N140+Sahel1!N140+SudOuest1!N140</f>
        <v>0</v>
      </c>
      <c r="O140" s="29">
        <f>DGA!O140+ONEA!O140+'Boucle du Mouhoun'!O140+Cascades1!O140+Centre1!O140+'Centre Est1'!O140+'Centre Nord1'!O140+'Centre Ouest1'!O140+'Centre Sud1'!O140+'Est1'!O140+'Hauts-Bassins1'!O140+Nord1!O140+'Plateau Central1'!O140+Sahel1!O140+SudOuest1!O140</f>
        <v>0</v>
      </c>
      <c r="P140" s="29">
        <f>DGA!P140+ONEA!P140+'Boucle du Mouhoun'!P140+Cascades1!P140+Centre1!P140+'Centre Est1'!P140+'Centre Nord1'!P140+'Centre Ouest1'!P140+'Centre Sud1'!P140+'Est1'!P140+'Hauts-Bassins1'!P140+Nord1!P140+'Plateau Central1'!P140+Sahel1!P140+SudOuest1!P140</f>
        <v>0</v>
      </c>
      <c r="Q140" s="29">
        <f>DGA!Q140+ONEA!Q140+'Boucle du Mouhoun'!Q140+Cascades1!Q140+Centre1!Q140+'Centre Est1'!Q140+'Centre Nord1'!Q140+'Centre Ouest1'!Q140+'Centre Sud1'!Q140+'Est1'!Q140+'Hauts-Bassins1'!Q140+Nord1!Q140+'Plateau Central1'!Q140+Sahel1!Q140+SudOuest1!Q140</f>
        <v>0</v>
      </c>
      <c r="R140" s="29">
        <f>DGA!R140+ONEA!R140+'Boucle du Mouhoun'!R140+Cascades1!R140+Centre1!R140+'Centre Est1'!R140+'Centre Nord1'!R140+'Centre Ouest1'!R140+'Centre Sud1'!R140+'Est1'!R140+'Hauts-Bassins1'!R140+Nord1!R140+'Plateau Central1'!R140+Sahel1!R140+SudOuest1!R140</f>
        <v>0</v>
      </c>
      <c r="S140" s="29">
        <f>DGA!S140+ONEA!S140+'Boucle du Mouhoun'!S140+Cascades1!S140+Centre1!S140+'Centre Est1'!S140+'Centre Nord1'!S140+'Centre Ouest1'!S140+'Centre Sud1'!S140+'Est1'!S140+'Hauts-Bassins1'!S140+Nord1!S140+'Plateau Central1'!S140+Sahel1!S140+SudOuest1!S140</f>
        <v>0</v>
      </c>
      <c r="T140" s="29">
        <f>DGA!T140+ONEA!T140+'Boucle du Mouhoun'!T140+Cascades1!T140+Centre1!T140+'Centre Est1'!T140+'Centre Nord1'!T140+'Centre Ouest1'!T140+'Centre Sud1'!T140+'Est1'!T140+'Hauts-Bassins1'!T140+Nord1!T140+'Plateau Central1'!T140+Sahel1!T140+SudOuest1!T140</f>
        <v>0</v>
      </c>
      <c r="U140" s="29">
        <f>DGA!U140+ONEA!U140+'Boucle du Mouhoun'!U140+Cascades1!U140+Centre1!U140+'Centre Est1'!U140+'Centre Nord1'!U140+'Centre Ouest1'!U140+'Centre Sud1'!U140+'Est1'!U140+'Hauts-Bassins1'!U140+Nord1!U140+'Plateau Central1'!U140+Sahel1!U140+SudOuest1!U140</f>
        <v>0</v>
      </c>
      <c r="V140" s="29">
        <f>DGA!V140+ONEA!V140+'Boucle du Mouhoun'!V140+Cascades1!V140+Centre1!V140+'Centre Est1'!V140+'Centre Nord1'!V140+'Centre Ouest1'!V140+'Centre Sud1'!V140+'Est1'!V140+'Hauts-Bassins1'!V140+Nord1!V140+'Plateau Central1'!V140+Sahel1!V140+SudOuest1!V140</f>
        <v>0</v>
      </c>
      <c r="W140" s="29">
        <f>DGA!W140+ONEA!W140+'Boucle du Mouhoun'!W140+Cascades1!W140+Centre1!W140+'Centre Est1'!W140+'Centre Nord1'!W140+'Centre Ouest1'!W140+'Centre Sud1'!W140+'Est1'!W140+'Hauts-Bassins1'!W140+Nord1!W140+'Plateau Central1'!W140+Sahel1!W140+SudOuest1!W140</f>
        <v>0</v>
      </c>
      <c r="X140" s="29">
        <f>DGA!X140+ONEA!X140+'Boucle du Mouhoun'!X140+Cascades1!X140+Centre1!X140+'Centre Est1'!X140+'Centre Nord1'!X140+'Centre Ouest1'!X140+'Centre Sud1'!X140+'Est1'!X140+'Hauts-Bassins1'!X140+Nord1!X140+'Plateau Central1'!X140+Sahel1!X140+SudOuest1!X140</f>
        <v>0</v>
      </c>
      <c r="Y140" s="29">
        <f>DGA!Y140+ONEA!Y140+'Boucle du Mouhoun'!Y140+Cascades1!Y140+Centre1!Y140+'Centre Est1'!Y140+'Centre Nord1'!Y140+'Centre Ouest1'!Y140+'Centre Sud1'!Y140+'Est1'!Y140+'Hauts-Bassins1'!Y140+Nord1!Y140+'Plateau Central1'!Y140+Sahel1!Y140+SudOuest1!Y140</f>
        <v>0</v>
      </c>
      <c r="Z140" s="29">
        <f>DGA!Z140+ONEA!Z140+'Boucle du Mouhoun'!Z140+Cascades1!Z140+Centre1!Z140+'Centre Est1'!Z140+'Centre Nord1'!Z140+'Centre Ouest1'!Z140+'Centre Sud1'!Z140+'Est1'!Z140+'Hauts-Bassins1'!Z140+Nord1!Z140+'Plateau Central1'!Z140+Sahel1!Z140+SudOuest1!Z140</f>
        <v>0</v>
      </c>
      <c r="AA140" s="29">
        <f>DGA!AA140+ONEA!AA140+'Boucle du Mouhoun'!AA140+Cascades1!AA140+Centre1!AA140+'Centre Est1'!AA140+'Centre Nord1'!AA140+'Centre Ouest1'!AA140+'Centre Sud1'!AA140+'Est1'!AA140+'Hauts-Bassins1'!AA140+Nord1!AA140+'Plateau Central1'!AA140+Sahel1!AA140+SudOuest1!AA140</f>
        <v>0</v>
      </c>
      <c r="AB140" s="29">
        <f>DGA!AB140+ONEA!AB140+'Boucle du Mouhoun'!AB140+Cascades1!AB140+Centre1!AB140+'Centre Est1'!AB140+'Centre Nord1'!AB140+'Centre Ouest1'!AB140+'Centre Sud1'!AB140+'Est1'!AB140+'Hauts-Bassins1'!AB140+Nord1!AB140+'Plateau Central1'!AB140+Sahel1!AB140+SudOuest1!AB140</f>
        <v>0</v>
      </c>
      <c r="AC140" s="845" t="str">
        <f t="shared" si="87"/>
        <v>-</v>
      </c>
      <c r="AD140" s="845" t="str">
        <f t="shared" si="88"/>
        <v>-</v>
      </c>
      <c r="AE140" s="845" t="str">
        <f t="shared" si="89"/>
        <v>-</v>
      </c>
      <c r="AF140" s="845" t="str">
        <f t="shared" si="90"/>
        <v>-</v>
      </c>
      <c r="AG140" s="845" t="str">
        <f t="shared" si="91"/>
        <v>-</v>
      </c>
      <c r="AH140" s="845" t="str">
        <f t="shared" si="92"/>
        <v>-</v>
      </c>
      <c r="AI140" s="29">
        <f>DGA!AH140+ONEA!AH140+'Boucle du Mouhoun'!AH140+Cascades1!AH140+Centre1!AH140+'Centre Est1'!AH140+'Centre Nord1'!AH140+'Centre Ouest1'!AH140+'Centre Sud1'!AH140+'Est1'!AH140+'Hauts-Bassins1'!AH140+Nord1!AH140+'Plateau Central1'!AH140+Sahel1!AH140+SudOuest1!AH140</f>
        <v>0</v>
      </c>
      <c r="AJ140" s="29">
        <f>DGA!AI140+ONEA!AI140+'Boucle du Mouhoun'!AI140+Cascades1!AI140+Centre1!AI140+'Centre Est1'!AI140+'Centre Nord1'!AI140+'Centre Ouest1'!AI140+'Centre Sud1'!AI140+'Est1'!AI140+'Hauts-Bassins1'!AI140+Nord1!AI140+'Plateau Central1'!AI140+Sahel1!AI140+SudOuest1!AI140</f>
        <v>0</v>
      </c>
      <c r="AK140" s="29">
        <f>DGA!AJ140+ONEA!AJ140+'Boucle du Mouhoun'!AJ140+Cascades1!AJ140+Centre1!AJ140+'Centre Est1'!AJ140+'Centre Nord1'!AJ140+'Centre Ouest1'!AJ140+'Centre Sud1'!AJ140+'Est1'!AJ140+'Hauts-Bassins1'!AJ140+Nord1!AJ140+'Plateau Central1'!AJ140+Sahel1!AJ140+SudOuest1!AJ140</f>
        <v>0</v>
      </c>
      <c r="AL140" s="29">
        <f>DGA!AK140+ONEA!AK140+'Boucle du Mouhoun'!AK140+Cascades1!AK140+Centre1!AK140+'Centre Est1'!AK140+'Centre Nord1'!AK140+'Centre Ouest1'!AK140+'Centre Sud1'!AK140+'Est1'!AK140+'Hauts-Bassins1'!AK140+Nord1!AK140+'Plateau Central1'!AK140+Sahel1!AK140+SudOuest1!AK140</f>
        <v>0</v>
      </c>
      <c r="AM140" s="29">
        <f>DGA!AL140+ONEA!AL140+'Boucle du Mouhoun'!AL140+Cascades1!AL140+Centre1!AL140+'Centre Est1'!AL140+'Centre Nord1'!AL140+'Centre Ouest1'!AL140+'Centre Sud1'!AL140+'Est1'!AL140+'Hauts-Bassins1'!AL140+Nord1!AL140+'Plateau Central1'!AL140+Sahel1!AL140+SudOuest1!AL140</f>
        <v>0</v>
      </c>
      <c r="AN140" s="29">
        <f>DGA!AM140+ONEA!AM140+'Boucle du Mouhoun'!AM140+Cascades1!AM140+Centre1!AM140+'Centre Est1'!AM140+'Centre Nord1'!AM140+'Centre Ouest1'!AM140+'Centre Sud1'!AM140+'Est1'!AM140+'Hauts-Bassins1'!AM140+Nord1!AM140+'Plateau Central1'!AM140+Sahel1!AM140+SudOuest1!AM140</f>
        <v>0</v>
      </c>
      <c r="AO140" s="29">
        <f>DGA!AN140+ONEA!AN140+'Boucle du Mouhoun'!AN140+Cascades1!AN140+Centre1!AN140+'Centre Est1'!AN140+'Centre Nord1'!AN140+'Centre Ouest1'!AN140+'Centre Sud1'!AN140+'Est1'!AN140+'Hauts-Bassins1'!AN140+Nord1!AN140+'Plateau Central1'!AN140+Sahel1!AN140+SudOuest1!AN140</f>
        <v>0</v>
      </c>
      <c r="AP140" s="29">
        <f>DGA!AO140+ONEA!AO140+'Boucle du Mouhoun'!AO140+Cascades1!AO140+Centre1!AO140+'Centre Est1'!AO140+'Centre Nord1'!AO140+'Centre Ouest1'!AO140+'Centre Sud1'!AO140+'Est1'!AO140+'Hauts-Bassins1'!AO140+Nord1!AO140+'Plateau Central1'!AO140+Sahel1!AO140+SudOuest1!AO140</f>
        <v>0</v>
      </c>
      <c r="AQ140" s="29">
        <f>DGA!AP140+ONEA!AP140+'Boucle du Mouhoun'!AP140+Cascades1!AP140+Centre1!AP140+'Centre Est1'!AP140+'Centre Nord1'!AP140+'Centre Ouest1'!AP140+'Centre Sud1'!AP140+'Est1'!AP140+'Hauts-Bassins1'!AP140+Nord1!AP140+'Plateau Central1'!AP140+Sahel1!AP140+SudOuest1!AP140</f>
        <v>0</v>
      </c>
      <c r="AR140" s="29">
        <f>DGA!AQ140+ONEA!AQ140+'Boucle du Mouhoun'!AQ140+Cascades1!AQ140+Centre1!AQ140+'Centre Est1'!AQ140+'Centre Nord1'!AQ140+'Centre Ouest1'!AQ140+'Centre Sud1'!AQ140+'Est1'!AQ140+'Hauts-Bassins1'!AQ140+Nord1!AQ140+'Plateau Central1'!AQ140+Sahel1!AQ140+SudOuest1!AQ140</f>
        <v>0</v>
      </c>
      <c r="AS140" s="29">
        <f>DGA!AR140+ONEA!AR140+'Boucle du Mouhoun'!AR140+Cascades1!AR140+Centre1!AR140+'Centre Est1'!AR140+'Centre Nord1'!AR140+'Centre Ouest1'!AR140+'Centre Sud1'!AR140+'Est1'!AR140+'Hauts-Bassins1'!AR140+Nord1!AR140+'Plateau Central1'!AR140+Sahel1!AR140+SudOuest1!AR140</f>
        <v>0</v>
      </c>
      <c r="AT140" s="29">
        <f>DGA!AS140+ONEA!AS140+'Boucle du Mouhoun'!AS140+Cascades1!AS140+Centre1!AS140+'Centre Est1'!AS140+'Centre Nord1'!AS140+'Centre Ouest1'!AS140+'Centre Sud1'!AS140+'Est1'!AS140+'Hauts-Bassins1'!AS140+Nord1!AS140+'Plateau Central1'!AS140+Sahel1!AS140+SudOuest1!AS140</f>
        <v>0</v>
      </c>
      <c r="AU140" s="29">
        <f>DGA!AT140+ONEA!AT140+'Boucle du Mouhoun'!AT140+Cascades1!AT140+Centre1!AT140+'Centre Est1'!AT140+'Centre Nord1'!AT140+'Centre Ouest1'!AT140+'Centre Sud1'!AT140+'Est1'!AT140+'Hauts-Bassins1'!AT140+Nord1!AT140+'Plateau Central1'!AT140+Sahel1!AT140+SudOuest1!AT140</f>
        <v>0</v>
      </c>
      <c r="AV140" s="29">
        <f>DGA!AU140+ONEA!AU140+'Boucle du Mouhoun'!AU140+Cascades1!AU140+Centre1!AU140+'Centre Est1'!AU140+'Centre Nord1'!AU140+'Centre Ouest1'!AU140+'Centre Sud1'!AU140+'Est1'!AU140+'Hauts-Bassins1'!AU140+Nord1!AU140+'Plateau Central1'!AU140+Sahel1!AU140+SudOuest1!AU140</f>
        <v>0</v>
      </c>
      <c r="AW140" s="29">
        <f>DGA!AV140+ONEA!AV140+'Boucle du Mouhoun'!AV140+Cascades1!AV140+Centre1!AV140+'Centre Est1'!AV140+'Centre Nord1'!AV140+'Centre Ouest1'!AV140+'Centre Sud1'!AV140+'Est1'!AV140+'Hauts-Bassins1'!AV140+Nord1!AV140+'Plateau Central1'!AV140+Sahel1!AV140+SudOuest1!AV140</f>
        <v>0</v>
      </c>
      <c r="AX140" s="29">
        <f>DGA!AW140+ONEA!AW140+'Boucle du Mouhoun'!AW140+Cascades1!AW140+Centre1!AW140+'Centre Est1'!AW140+'Centre Nord1'!AW140+'Centre Ouest1'!AW140+'Centre Sud1'!AW140+'Est1'!AW140+'Hauts-Bassins1'!AW140+Nord1!AW140+'Plateau Central1'!AW140+Sahel1!AW140+SudOuest1!AW140</f>
        <v>0</v>
      </c>
      <c r="AY140" s="29">
        <f>DGA!AX140+ONEA!AX140+'Boucle du Mouhoun'!AX140+Cascades1!AX140+Centre1!AX140+'Centre Est1'!AX140+'Centre Nord1'!AX140+'Centre Ouest1'!AX140+'Centre Sud1'!AX140+'Est1'!AX140+'Hauts-Bassins1'!AX140+Nord1!AX140+'Plateau Central1'!AX140+Sahel1!AX140+SudOuest1!AX140</f>
        <v>0</v>
      </c>
      <c r="AZ140" s="29">
        <f>DGA!AY140+ONEA!AY140+'Boucle du Mouhoun'!AY140+Cascades1!AY140+Centre1!AY140+'Centre Est1'!AY140+'Centre Nord1'!AY140+'Centre Ouest1'!AY140+'Centre Sud1'!AY140+'Est1'!AY140+'Hauts-Bassins1'!AY140+Nord1!AY140+'Plateau Central1'!AY140+Sahel1!AY140+SudOuest1!AY140</f>
        <v>0</v>
      </c>
      <c r="BA140" s="29">
        <f>DGA!AZ140+ONEA!AZ140+'Boucle du Mouhoun'!AZ140+Cascades1!AZ140+Centre1!AZ140+'Centre Est1'!AZ140+'Centre Nord1'!AZ140+'Centre Ouest1'!AZ140+'Centre Sud1'!AZ140+'Est1'!AZ140+'Hauts-Bassins1'!AZ140+Nord1!AZ140+'Plateau Central1'!AZ140+Sahel1!AZ140+SudOuest1!AZ140</f>
        <v>0</v>
      </c>
      <c r="BB140" s="29">
        <f>DGA!BA140+ONEA!BA140+'Boucle du Mouhoun'!BA140+Cascades1!BA140+Centre1!BA140+'Centre Est1'!BA140+'Centre Nord1'!BA140+'Centre Ouest1'!BA140+'Centre Sud1'!BA140+'Est1'!BA140+'Hauts-Bassins1'!BA140+Nord1!BA140+'Plateau Central1'!BA140+Sahel1!BA140+SudOuest1!BA140</f>
        <v>0</v>
      </c>
      <c r="BC140" s="29">
        <f>DGA!BB140+ONEA!BB140+'Boucle du Mouhoun'!BB140+Cascades1!BB140+Centre1!BB140+'Centre Est1'!BB140+'Centre Nord1'!BB140+'Centre Ouest1'!BB140+'Centre Sud1'!BB140+'Est1'!BB140+'Hauts-Bassins1'!BB140+Nord1!BB140+'Plateau Central1'!BB140+Sahel1!BB140+SudOuest1!BB140</f>
        <v>0</v>
      </c>
      <c r="BD140" s="29">
        <f>DGA!BC140+ONEA!BC140+'Boucle du Mouhoun'!BC140+Cascades1!BC140+Centre1!BC140+'Centre Est1'!BC140+'Centre Nord1'!BC140+'Centre Ouest1'!BC140+'Centre Sud1'!BC140+'Est1'!BC140+'Hauts-Bassins1'!BC140+Nord1!BC140+'Plateau Central1'!BC140+Sahel1!BC140+SudOuest1!BC140</f>
        <v>0</v>
      </c>
      <c r="BE140" s="29">
        <f>DGA!BD140+ONEA!BD140+'Boucle du Mouhoun'!BD140+Cascades1!BD140+Centre1!BD140+'Centre Est1'!BD140+'Centre Nord1'!BD140+'Centre Ouest1'!BD140+'Centre Sud1'!BD140+'Est1'!BD140+'Hauts-Bassins1'!BD140+Nord1!BD140+'Plateau Central1'!BD140+Sahel1!BD140+SudOuest1!BD140</f>
        <v>0</v>
      </c>
      <c r="BF140" s="29">
        <f>DGA!BE140+ONEA!BE140+'Boucle du Mouhoun'!BE140+Cascades1!BE140+Centre1!BE140+'Centre Est1'!BE140+'Centre Nord1'!BE140+'Centre Ouest1'!BE140+'Centre Sud1'!BE140+'Est1'!BE140+'Hauts-Bassins1'!BE140+Nord1!BE140+'Plateau Central1'!BE140+Sahel1!BE140+SudOuest1!BE140</f>
        <v>0</v>
      </c>
      <c r="BG140" s="852" t="str">
        <f t="shared" si="93"/>
        <v>-</v>
      </c>
      <c r="BH140" s="852" t="str">
        <f t="shared" si="94"/>
        <v>-</v>
      </c>
      <c r="BI140" s="852" t="str">
        <f t="shared" si="95"/>
        <v>-</v>
      </c>
      <c r="BJ140" s="852" t="str">
        <f t="shared" si="96"/>
        <v>-</v>
      </c>
      <c r="BK140" s="852" t="str">
        <f t="shared" si="97"/>
        <v>-</v>
      </c>
      <c r="BL140" s="852" t="str">
        <f t="shared" si="98"/>
        <v>-</v>
      </c>
      <c r="BM140" s="852" t="str">
        <f t="shared" si="99"/>
        <v>-</v>
      </c>
      <c r="BN140" s="852" t="str">
        <f t="shared" si="100"/>
        <v>-</v>
      </c>
      <c r="BO140" s="29">
        <f>DGA!BM140+ONEA!BM140+'Boucle du Mouhoun'!BM140+Cascades1!BM140+Centre1!BM140+'Centre Est1'!BM140+'Centre Nord1'!BM140+'Centre Ouest1'!BM140+'Centre Sud1'!BM140+'Est1'!BM140+'Hauts-Bassins1'!BM140+Nord1!BM140+'Plateau Central1'!BM140+Sahel1!BM140+SudOuest1!BM140</f>
        <v>0</v>
      </c>
      <c r="BP140" s="29">
        <f>DGA!BN140+ONEA!BN140+'Boucle du Mouhoun'!BN140+Cascades1!BN140+Centre1!BN140+'Centre Est1'!BN140+'Centre Nord1'!BN140+'Centre Ouest1'!BN140+'Centre Sud1'!BN140+'Est1'!BN140+'Hauts-Bassins1'!BN140+Nord1!BN140+'Plateau Central1'!BN140+Sahel1!BN140+SudOuest1!BN140</f>
        <v>0</v>
      </c>
      <c r="BQ140" s="29">
        <f>DGA!BO140+ONEA!BO140+'Boucle du Mouhoun'!BO140+Cascades1!BO140+Centre1!BO140+'Centre Est1'!BO140+'Centre Nord1'!BO140+'Centre Ouest1'!BO140+'Centre Sud1'!BO140+'Est1'!BO140+'Hauts-Bassins1'!BO140+Nord1!BO140+'Plateau Central1'!BO140+Sahel1!BO140+SudOuest1!BO140</f>
        <v>0</v>
      </c>
      <c r="BR140" s="29">
        <f>DGA!BP140+ONEA!BP140+'Boucle du Mouhoun'!BP140+Cascades1!BP140+Centre1!BP140+'Centre Est1'!BP140+'Centre Nord1'!BP140+'Centre Ouest1'!BP140+'Centre Sud1'!BP140+'Est1'!BP140+'Hauts-Bassins1'!BP140+Nord1!BP140+'Plateau Central1'!BP140+Sahel1!BP140+SudOuest1!BP140</f>
        <v>0</v>
      </c>
      <c r="BS140" s="29">
        <f>DGA!BQ140+ONEA!BQ140+'Boucle du Mouhoun'!BQ140+Cascades1!BQ140+Centre1!BQ140+'Centre Est1'!BQ140+'Centre Nord1'!BQ140+'Centre Ouest1'!BQ140+'Centre Sud1'!BQ140+'Est1'!BQ140+'Hauts-Bassins1'!BQ140+Nord1!BQ140+'Plateau Central1'!BQ140+Sahel1!BQ140+SudOuest1!BQ140</f>
        <v>0</v>
      </c>
      <c r="BT140" s="29">
        <f>DGA!BR140+ONEA!BR140+'Boucle du Mouhoun'!BR140+Cascades1!BR140+Centre1!BR140+'Centre Est1'!BR140+'Centre Nord1'!BR140+'Centre Ouest1'!BR140+'Centre Sud1'!BR140+'Est1'!BR140+'Hauts-Bassins1'!BR140+Nord1!BR140+'Plateau Central1'!BR140+Sahel1!BR140+SudOuest1!BR140</f>
        <v>0</v>
      </c>
      <c r="BU140" s="29">
        <f>DGA!BS140+ONEA!BS140+'Boucle du Mouhoun'!BS140+Cascades1!BS140+Centre1!BS140+'Centre Est1'!BS140+'Centre Nord1'!BS140+'Centre Ouest1'!BS140+'Centre Sud1'!BS140+'Est1'!BS140+'Hauts-Bassins1'!BS140+Nord1!BS140+'Plateau Central1'!BS140+Sahel1!BS140+SudOuest1!BS140</f>
        <v>0</v>
      </c>
      <c r="BV140" s="29">
        <f>DGA!BT140+ONEA!BT140+'Boucle du Mouhoun'!BT140+Cascades1!BT140+Centre1!BT140+'Centre Est1'!BT140+'Centre Nord1'!BT140+'Centre Ouest1'!BT140+'Centre Sud1'!BT140+'Est1'!BT140+'Hauts-Bassins1'!BT140+Nord1!BT140+'Plateau Central1'!BT140+Sahel1!BT140+SudOuest1!BT140</f>
        <v>0</v>
      </c>
      <c r="BW140" s="852" t="str">
        <f t="shared" si="65"/>
        <v>-</v>
      </c>
      <c r="BX140" s="852" t="str">
        <f t="shared" si="66"/>
        <v>-</v>
      </c>
      <c r="BY140" s="852" t="str">
        <f t="shared" si="67"/>
        <v>-</v>
      </c>
      <c r="BZ140" s="852" t="str">
        <f t="shared" si="68"/>
        <v>-</v>
      </c>
      <c r="CA140" s="852" t="str">
        <f t="shared" si="69"/>
        <v>-</v>
      </c>
      <c r="CB140" s="852" t="str">
        <f t="shared" si="70"/>
        <v>-</v>
      </c>
      <c r="CC140" s="852" t="str">
        <f t="shared" si="71"/>
        <v>-</v>
      </c>
      <c r="CD140" s="852" t="str">
        <f t="shared" si="101"/>
        <v>-</v>
      </c>
      <c r="CE140" s="29">
        <f>DGA!CB140+ONEA!CB140+'Boucle du Mouhoun'!CB140+Cascades1!CB140+Centre1!CB140+'Centre Est1'!CB140+'Centre Nord1'!CB140+'Centre Ouest1'!CB140+'Centre Sud1'!CB140+'Est1'!CB140+'Hauts-Bassins1'!CB140+Nord1!CB140+'Plateau Central1'!CB140+Sahel1!CB140+SudOuest1!CB140</f>
        <v>0</v>
      </c>
      <c r="CF140" s="29">
        <f>DGA!CC140+ONEA!CC140+'Boucle du Mouhoun'!CC140+Cascades1!CC140+Centre1!CC140+'Centre Est1'!CC140+'Centre Nord1'!CC140+'Centre Ouest1'!CC140+'Centre Sud1'!CC140+'Est1'!CC140+'Hauts-Bassins1'!CC140+Nord1!CC140+'Plateau Central1'!CC140+Sahel1!CC140+SudOuest1!CC140</f>
        <v>0</v>
      </c>
      <c r="CG140" s="29">
        <f>DGA!CD140+ONEA!CD140+'Boucle du Mouhoun'!CD140+Cascades1!CD140+Centre1!CD140+'Centre Est1'!CD140+'Centre Nord1'!CD140+'Centre Ouest1'!CD140+'Centre Sud1'!CD140+'Est1'!CD140+'Hauts-Bassins1'!CD140+Nord1!CD140+'Plateau Central1'!CD140+Sahel1!CD140+SudOuest1!CD140</f>
        <v>0</v>
      </c>
      <c r="CH140" s="29">
        <f>DGA!CE140+ONEA!CE140+'Boucle du Mouhoun'!CE140+Cascades1!CE140+Centre1!CE140+'Centre Est1'!CE140+'Centre Nord1'!CE140+'Centre Ouest1'!CE140+'Centre Sud1'!CE140+'Est1'!CE140+'Hauts-Bassins1'!CE140+Nord1!CE140+'Plateau Central1'!CE140+Sahel1!CE140+SudOuest1!CE140</f>
        <v>0</v>
      </c>
      <c r="CI140" s="29">
        <f>DGA!CF140+ONEA!CF140+'Boucle du Mouhoun'!CF140+Cascades1!CF140+Centre1!CF140+'Centre Est1'!CF140+'Centre Nord1'!CF140+'Centre Ouest1'!CF140+'Centre Sud1'!CF140+'Est1'!CF140+'Hauts-Bassins1'!CF140+Nord1!CF140+'Plateau Central1'!CF140+Sahel1!CF140+SudOuest1!CF140</f>
        <v>0</v>
      </c>
      <c r="CJ140" s="28"/>
      <c r="CK140" s="28"/>
      <c r="CL140" s="32"/>
      <c r="CM140" s="32"/>
      <c r="CN140" s="32"/>
      <c r="CO140" s="32"/>
      <c r="CP140" s="32"/>
      <c r="CQ140" s="33"/>
      <c r="CR140" s="33"/>
      <c r="CS140" s="32"/>
      <c r="CT140" s="34"/>
      <c r="CU140" s="34"/>
      <c r="CV140" s="34"/>
      <c r="CW140" s="34"/>
      <c r="CX140" s="34"/>
      <c r="CY140" s="34"/>
    </row>
    <row r="141" spans="1:103" s="22" customFormat="1" ht="15.6" x14ac:dyDescent="0.3">
      <c r="A141" s="22" t="s">
        <v>263</v>
      </c>
      <c r="E141" s="22">
        <f>DGA!E141+ONEA!E141+'Boucle du Mouhoun'!E141+Cascades1!E141+Centre1!E141+'Centre Est1'!E141+'Centre Nord1'!E141+'Centre Ouest1'!E141+'Centre Sud1'!E141+'Est1'!E141+'Hauts-Bassins1'!E141+Nord1!E141+'Plateau Central1'!E141+Sahel1!E141+SudOuest1!E141</f>
        <v>0</v>
      </c>
      <c r="F141" s="22">
        <f>DGA!F141+ONEA!F141+'Boucle du Mouhoun'!F141+Cascades1!F141+Centre1!F141+'Centre Est1'!F141+'Centre Nord1'!F141+'Centre Ouest1'!F141+'Centre Sud1'!F141+'Est1'!F141+'Hauts-Bassins1'!F141+Nord1!F141+'Plateau Central1'!F141+Sahel1!F141+SudOuest1!F141</f>
        <v>0</v>
      </c>
      <c r="G141" s="22">
        <f>DGA!G141+ONEA!G141+'Boucle du Mouhoun'!G141+Cascades1!G141+Centre1!G141+'Centre Est1'!G141+'Centre Nord1'!G141+'Centre Ouest1'!G141+'Centre Sud1'!G141+'Est1'!G141+'Hauts-Bassins1'!G141+Nord1!G141+'Plateau Central1'!G141+Sahel1!G141+SudOuest1!G141</f>
        <v>0</v>
      </c>
      <c r="H141" s="22">
        <f>DGA!H141+ONEA!H141+'Boucle du Mouhoun'!H141+Cascades1!H141+Centre1!H141+'Centre Est1'!H141+'Centre Nord1'!H141+'Centre Ouest1'!H141+'Centre Sud1'!H141+'Est1'!H141+'Hauts-Bassins1'!H141+Nord1!H141+'Plateau Central1'!H141+Sahel1!H141+SudOuest1!H141</f>
        <v>0</v>
      </c>
      <c r="I141" s="22">
        <f>DGA!I141+ONEA!I141+'Boucle du Mouhoun'!I141+Cascades1!I141+Centre1!I141+'Centre Est1'!I141+'Centre Nord1'!I141+'Centre Ouest1'!I141+'Centre Sud1'!I141+'Est1'!I141+'Hauts-Bassins1'!I141+Nord1!I141+'Plateau Central1'!I141+Sahel1!I141+SudOuest1!I141</f>
        <v>0</v>
      </c>
      <c r="J141" s="22">
        <f>DGA!J141+ONEA!J141+'Boucle du Mouhoun'!J141+Cascades1!J141+Centre1!J141+'Centre Est1'!J141+'Centre Nord1'!J141+'Centre Ouest1'!J141+'Centre Sud1'!J141+'Est1'!J141+'Hauts-Bassins1'!J141+Nord1!J141+'Plateau Central1'!J141+Sahel1!J141+SudOuest1!J141</f>
        <v>0</v>
      </c>
      <c r="K141" s="22">
        <f>DGA!K141+ONEA!K141+'Boucle du Mouhoun'!K141+Cascades1!K141+Centre1!K141+'Centre Est1'!K141+'Centre Nord1'!K141+'Centre Ouest1'!K141+'Centre Sud1'!K141+'Est1'!K141+'Hauts-Bassins1'!K141+Nord1!K141+'Plateau Central1'!K141+Sahel1!K141+SudOuest1!K141</f>
        <v>0</v>
      </c>
      <c r="L141" s="22">
        <f>DGA!L141+ONEA!L141+'Boucle du Mouhoun'!L141+Cascades1!L141+Centre1!L141+'Centre Est1'!L141+'Centre Nord1'!L141+'Centre Ouest1'!L141+'Centre Sud1'!L141+'Est1'!L141+'Hauts-Bassins1'!L141+Nord1!L141+'Plateau Central1'!L141+Sahel1!L141+SudOuest1!L141</f>
        <v>0</v>
      </c>
      <c r="M141" s="22">
        <f>DGA!M141+ONEA!M141+'Boucle du Mouhoun'!M141+Cascades1!M141+Centre1!M141+'Centre Est1'!M141+'Centre Nord1'!M141+'Centre Ouest1'!M141+'Centre Sud1'!M141+'Est1'!M141+'Hauts-Bassins1'!M141+Nord1!M141+'Plateau Central1'!M141+Sahel1!M141+SudOuest1!M141</f>
        <v>0</v>
      </c>
      <c r="N141" s="22">
        <f>DGA!N141+ONEA!N141+'Boucle du Mouhoun'!N141+Cascades1!N141+Centre1!N141+'Centre Est1'!N141+'Centre Nord1'!N141+'Centre Ouest1'!N141+'Centre Sud1'!N141+'Est1'!N141+'Hauts-Bassins1'!N141+Nord1!N141+'Plateau Central1'!N141+Sahel1!N141+SudOuest1!N141</f>
        <v>0</v>
      </c>
      <c r="O141" s="22">
        <f>DGA!O141+ONEA!O141+'Boucle du Mouhoun'!O141+Cascades1!O141+Centre1!O141+'Centre Est1'!O141+'Centre Nord1'!O141+'Centre Ouest1'!O141+'Centre Sud1'!O141+'Est1'!O141+'Hauts-Bassins1'!O141+Nord1!O141+'Plateau Central1'!O141+Sahel1!O141+SudOuest1!O141</f>
        <v>0</v>
      </c>
      <c r="P141" s="22">
        <f>DGA!P141+ONEA!P141+'Boucle du Mouhoun'!P141+Cascades1!P141+Centre1!P141+'Centre Est1'!P141+'Centre Nord1'!P141+'Centre Ouest1'!P141+'Centre Sud1'!P141+'Est1'!P141+'Hauts-Bassins1'!P141+Nord1!P141+'Plateau Central1'!P141+Sahel1!P141+SudOuest1!P141</f>
        <v>0</v>
      </c>
      <c r="Q141" s="22">
        <f>DGA!Q141+ONEA!Q141+'Boucle du Mouhoun'!Q141+Cascades1!Q141+Centre1!Q141+'Centre Est1'!Q141+'Centre Nord1'!Q141+'Centre Ouest1'!Q141+'Centre Sud1'!Q141+'Est1'!Q141+'Hauts-Bassins1'!Q141+Nord1!Q141+'Plateau Central1'!Q141+Sahel1!Q141+SudOuest1!Q141</f>
        <v>0</v>
      </c>
      <c r="R141" s="22">
        <f>DGA!R141+ONEA!R141+'Boucle du Mouhoun'!R141+Cascades1!R141+Centre1!R141+'Centre Est1'!R141+'Centre Nord1'!R141+'Centre Ouest1'!R141+'Centre Sud1'!R141+'Est1'!R141+'Hauts-Bassins1'!R141+Nord1!R141+'Plateau Central1'!R141+Sahel1!R141+SudOuest1!R141</f>
        <v>0</v>
      </c>
      <c r="S141" s="22">
        <f>DGA!S141+ONEA!S141+'Boucle du Mouhoun'!S141+Cascades1!S141+Centre1!S141+'Centre Est1'!S141+'Centre Nord1'!S141+'Centre Ouest1'!S141+'Centre Sud1'!S141+'Est1'!S141+'Hauts-Bassins1'!S141+Nord1!S141+'Plateau Central1'!S141+Sahel1!S141+SudOuest1!S141</f>
        <v>0</v>
      </c>
      <c r="T141" s="22">
        <f>DGA!T141+ONEA!T141+'Boucle du Mouhoun'!T141+Cascades1!T141+Centre1!T141+'Centre Est1'!T141+'Centre Nord1'!T141+'Centre Ouest1'!T141+'Centre Sud1'!T141+'Est1'!T141+'Hauts-Bassins1'!T141+Nord1!T141+'Plateau Central1'!T141+Sahel1!T141+SudOuest1!T141</f>
        <v>0</v>
      </c>
      <c r="U141" s="22">
        <f>DGA!U141+ONEA!U141+'Boucle du Mouhoun'!U141+Cascades1!U141+Centre1!U141+'Centre Est1'!U141+'Centre Nord1'!U141+'Centre Ouest1'!U141+'Centre Sud1'!U141+'Est1'!U141+'Hauts-Bassins1'!U141+Nord1!U141+'Plateau Central1'!U141+Sahel1!U141+SudOuest1!U141</f>
        <v>0</v>
      </c>
      <c r="V141" s="22">
        <f>DGA!V141+ONEA!V141+'Boucle du Mouhoun'!V141+Cascades1!V141+Centre1!V141+'Centre Est1'!V141+'Centre Nord1'!V141+'Centre Ouest1'!V141+'Centre Sud1'!V141+'Est1'!V141+'Hauts-Bassins1'!V141+Nord1!V141+'Plateau Central1'!V141+Sahel1!V141+SudOuest1!V141</f>
        <v>0</v>
      </c>
      <c r="W141" s="22">
        <f>DGA!W141+ONEA!W141+'Boucle du Mouhoun'!W141+Cascades1!W141+Centre1!W141+'Centre Est1'!W141+'Centre Nord1'!W141+'Centre Ouest1'!W141+'Centre Sud1'!W141+'Est1'!W141+'Hauts-Bassins1'!W141+Nord1!W141+'Plateau Central1'!W141+Sahel1!W141+SudOuest1!W141</f>
        <v>0</v>
      </c>
      <c r="X141" s="22">
        <f>DGA!X141+ONEA!X141+'Boucle du Mouhoun'!X141+Cascades1!X141+Centre1!X141+'Centre Est1'!X141+'Centre Nord1'!X141+'Centre Ouest1'!X141+'Centre Sud1'!X141+'Est1'!X141+'Hauts-Bassins1'!X141+Nord1!X141+'Plateau Central1'!X141+Sahel1!X141+SudOuest1!X141</f>
        <v>0</v>
      </c>
      <c r="Y141" s="22">
        <f>DGA!Y141+ONEA!Y141+'Boucle du Mouhoun'!Y141+Cascades1!Y141+Centre1!Y141+'Centre Est1'!Y141+'Centre Nord1'!Y141+'Centre Ouest1'!Y141+'Centre Sud1'!Y141+'Est1'!Y141+'Hauts-Bassins1'!Y141+Nord1!Y141+'Plateau Central1'!Y141+Sahel1!Y141+SudOuest1!Y141</f>
        <v>0</v>
      </c>
      <c r="Z141" s="22">
        <f>DGA!Z141+ONEA!Z141+'Boucle du Mouhoun'!Z141+Cascades1!Z141+Centre1!Z141+'Centre Est1'!Z141+'Centre Nord1'!Z141+'Centre Ouest1'!Z141+'Centre Sud1'!Z141+'Est1'!Z141+'Hauts-Bassins1'!Z141+Nord1!Z141+'Plateau Central1'!Z141+Sahel1!Z141+SudOuest1!Z141</f>
        <v>0</v>
      </c>
      <c r="AA141" s="22">
        <f>DGA!AA141+ONEA!AA141+'Boucle du Mouhoun'!AA141+Cascades1!AA141+Centre1!AA141+'Centre Est1'!AA141+'Centre Nord1'!AA141+'Centre Ouest1'!AA141+'Centre Sud1'!AA141+'Est1'!AA141+'Hauts-Bassins1'!AA141+Nord1!AA141+'Plateau Central1'!AA141+Sahel1!AA141+SudOuest1!AA141</f>
        <v>0</v>
      </c>
      <c r="AB141" s="22">
        <f>DGA!AB141+ONEA!AB141+'Boucle du Mouhoun'!AB141+Cascades1!AB141+Centre1!AB141+'Centre Est1'!AB141+'Centre Nord1'!AB141+'Centre Ouest1'!AB141+'Centre Sud1'!AB141+'Est1'!AB141+'Hauts-Bassins1'!AB141+Nord1!AB141+'Plateau Central1'!AB141+Sahel1!AB141+SudOuest1!AB141</f>
        <v>0</v>
      </c>
      <c r="AC141" s="845"/>
      <c r="AD141" s="845"/>
      <c r="AE141" s="845"/>
      <c r="AF141" s="845"/>
      <c r="AG141" s="845"/>
      <c r="AH141" s="845"/>
      <c r="AI141" s="22">
        <f>DGA!AH141+ONEA!AH141+'Boucle du Mouhoun'!AH141+Cascades1!AH141+Centre1!AH141+'Centre Est1'!AH141+'Centre Nord1'!AH141+'Centre Ouest1'!AH141+'Centre Sud1'!AH141+'Est1'!AH141+'Hauts-Bassins1'!AH141+Nord1!AH141+'Plateau Central1'!AH141+Sahel1!AH141+SudOuest1!AH141</f>
        <v>0</v>
      </c>
      <c r="AJ141" s="22">
        <f>DGA!AI141+ONEA!AI141+'Boucle du Mouhoun'!AI141+Cascades1!AI141+Centre1!AI141+'Centre Est1'!AI141+'Centre Nord1'!AI141+'Centre Ouest1'!AI141+'Centre Sud1'!AI141+'Est1'!AI141+'Hauts-Bassins1'!AI141+Nord1!AI141+'Plateau Central1'!AI141+Sahel1!AI141+SudOuest1!AI141</f>
        <v>0</v>
      </c>
      <c r="AK141" s="22">
        <f>DGA!AJ141+ONEA!AJ141+'Boucle du Mouhoun'!AJ141+Cascades1!AJ141+Centre1!AJ141+'Centre Est1'!AJ141+'Centre Nord1'!AJ141+'Centre Ouest1'!AJ141+'Centre Sud1'!AJ141+'Est1'!AJ141+'Hauts-Bassins1'!AJ141+Nord1!AJ141+'Plateau Central1'!AJ141+Sahel1!AJ141+SudOuest1!AJ141</f>
        <v>0</v>
      </c>
      <c r="AL141" s="22">
        <f>DGA!AK141+ONEA!AK141+'Boucle du Mouhoun'!AK141+Cascades1!AK141+Centre1!AK141+'Centre Est1'!AK141+'Centre Nord1'!AK141+'Centre Ouest1'!AK141+'Centre Sud1'!AK141+'Est1'!AK141+'Hauts-Bassins1'!AK141+Nord1!AK141+'Plateau Central1'!AK141+Sahel1!AK141+SudOuest1!AK141</f>
        <v>0</v>
      </c>
      <c r="AM141" s="22">
        <f>DGA!AL141+ONEA!AL141+'Boucle du Mouhoun'!AL141+Cascades1!AL141+Centre1!AL141+'Centre Est1'!AL141+'Centre Nord1'!AL141+'Centre Ouest1'!AL141+'Centre Sud1'!AL141+'Est1'!AL141+'Hauts-Bassins1'!AL141+Nord1!AL141+'Plateau Central1'!AL141+Sahel1!AL141+SudOuest1!AL141</f>
        <v>0</v>
      </c>
      <c r="AN141" s="22">
        <f>DGA!AM141+ONEA!AM141+'Boucle du Mouhoun'!AM141+Cascades1!AM141+Centre1!AM141+'Centre Est1'!AM141+'Centre Nord1'!AM141+'Centre Ouest1'!AM141+'Centre Sud1'!AM141+'Est1'!AM141+'Hauts-Bassins1'!AM141+Nord1!AM141+'Plateau Central1'!AM141+Sahel1!AM141+SudOuest1!AM141</f>
        <v>0</v>
      </c>
      <c r="AO141" s="22">
        <f>DGA!AN141+ONEA!AN141+'Boucle du Mouhoun'!AN141+Cascades1!AN141+Centre1!AN141+'Centre Est1'!AN141+'Centre Nord1'!AN141+'Centre Ouest1'!AN141+'Centre Sud1'!AN141+'Est1'!AN141+'Hauts-Bassins1'!AN141+Nord1!AN141+'Plateau Central1'!AN141+Sahel1!AN141+SudOuest1!AN141</f>
        <v>0</v>
      </c>
      <c r="AP141" s="22">
        <f>DGA!AO141+ONEA!AO141+'Boucle du Mouhoun'!AO141+Cascades1!AO141+Centre1!AO141+'Centre Est1'!AO141+'Centre Nord1'!AO141+'Centre Ouest1'!AO141+'Centre Sud1'!AO141+'Est1'!AO141+'Hauts-Bassins1'!AO141+Nord1!AO141+'Plateau Central1'!AO141+Sahel1!AO141+SudOuest1!AO141</f>
        <v>0</v>
      </c>
      <c r="AQ141" s="22">
        <f>DGA!AP141+ONEA!AP141+'Boucle du Mouhoun'!AP141+Cascades1!AP141+Centre1!AP141+'Centre Est1'!AP141+'Centre Nord1'!AP141+'Centre Ouest1'!AP141+'Centre Sud1'!AP141+'Est1'!AP141+'Hauts-Bassins1'!AP141+Nord1!AP141+'Plateau Central1'!AP141+Sahel1!AP141+SudOuest1!AP141</f>
        <v>0</v>
      </c>
      <c r="AR141" s="22">
        <f>DGA!AQ141+ONEA!AQ141+'Boucle du Mouhoun'!AQ141+Cascades1!AQ141+Centre1!AQ141+'Centre Est1'!AQ141+'Centre Nord1'!AQ141+'Centre Ouest1'!AQ141+'Centre Sud1'!AQ141+'Est1'!AQ141+'Hauts-Bassins1'!AQ141+Nord1!AQ141+'Plateau Central1'!AQ141+Sahel1!AQ141+SudOuest1!AQ141</f>
        <v>0</v>
      </c>
      <c r="AS141" s="22">
        <f>DGA!AR141+ONEA!AR141+'Boucle du Mouhoun'!AR141+Cascades1!AR141+Centre1!AR141+'Centre Est1'!AR141+'Centre Nord1'!AR141+'Centre Ouest1'!AR141+'Centre Sud1'!AR141+'Est1'!AR141+'Hauts-Bassins1'!AR141+Nord1!AR141+'Plateau Central1'!AR141+Sahel1!AR141+SudOuest1!AR141</f>
        <v>0</v>
      </c>
      <c r="AT141" s="22">
        <f>DGA!AS141+ONEA!AS141+'Boucle du Mouhoun'!AS141+Cascades1!AS141+Centre1!AS141+'Centre Est1'!AS141+'Centre Nord1'!AS141+'Centre Ouest1'!AS141+'Centre Sud1'!AS141+'Est1'!AS141+'Hauts-Bassins1'!AS141+Nord1!AS141+'Plateau Central1'!AS141+Sahel1!AS141+SudOuest1!AS141</f>
        <v>0</v>
      </c>
      <c r="AU141" s="22">
        <f>DGA!AT141+ONEA!AT141+'Boucle du Mouhoun'!AT141+Cascades1!AT141+Centre1!AT141+'Centre Est1'!AT141+'Centre Nord1'!AT141+'Centre Ouest1'!AT141+'Centre Sud1'!AT141+'Est1'!AT141+'Hauts-Bassins1'!AT141+Nord1!AT141+'Plateau Central1'!AT141+Sahel1!AT141+SudOuest1!AT141</f>
        <v>0</v>
      </c>
      <c r="AV141" s="22">
        <f>DGA!AU141+ONEA!AU141+'Boucle du Mouhoun'!AU141+Cascades1!AU141+Centre1!AU141+'Centre Est1'!AU141+'Centre Nord1'!AU141+'Centre Ouest1'!AU141+'Centre Sud1'!AU141+'Est1'!AU141+'Hauts-Bassins1'!AU141+Nord1!AU141+'Plateau Central1'!AU141+Sahel1!AU141+SudOuest1!AU141</f>
        <v>0</v>
      </c>
      <c r="AW141" s="22">
        <f>DGA!AV141+ONEA!AV141+'Boucle du Mouhoun'!AV141+Cascades1!AV141+Centre1!AV141+'Centre Est1'!AV141+'Centre Nord1'!AV141+'Centre Ouest1'!AV141+'Centre Sud1'!AV141+'Est1'!AV141+'Hauts-Bassins1'!AV141+Nord1!AV141+'Plateau Central1'!AV141+Sahel1!AV141+SudOuest1!AV141</f>
        <v>0</v>
      </c>
      <c r="AX141" s="22">
        <f>DGA!AW141+ONEA!AW141+'Boucle du Mouhoun'!AW141+Cascades1!AW141+Centre1!AW141+'Centre Est1'!AW141+'Centre Nord1'!AW141+'Centre Ouest1'!AW141+'Centre Sud1'!AW141+'Est1'!AW141+'Hauts-Bassins1'!AW141+Nord1!AW141+'Plateau Central1'!AW141+Sahel1!AW141+SudOuest1!AW141</f>
        <v>0</v>
      </c>
      <c r="AY141" s="22">
        <f>DGA!AX141+ONEA!AX141+'Boucle du Mouhoun'!AX141+Cascades1!AX141+Centre1!AX141+'Centre Est1'!AX141+'Centre Nord1'!AX141+'Centre Ouest1'!AX141+'Centre Sud1'!AX141+'Est1'!AX141+'Hauts-Bassins1'!AX141+Nord1!AX141+'Plateau Central1'!AX141+Sahel1!AX141+SudOuest1!AX141</f>
        <v>0</v>
      </c>
      <c r="AZ141" s="22">
        <f>DGA!AY141+ONEA!AY141+'Boucle du Mouhoun'!AY141+Cascades1!AY141+Centre1!AY141+'Centre Est1'!AY141+'Centre Nord1'!AY141+'Centre Ouest1'!AY141+'Centre Sud1'!AY141+'Est1'!AY141+'Hauts-Bassins1'!AY141+Nord1!AY141+'Plateau Central1'!AY141+Sahel1!AY141+SudOuest1!AY141</f>
        <v>0</v>
      </c>
      <c r="BA141" s="22">
        <f>DGA!AZ141+ONEA!AZ141+'Boucle du Mouhoun'!AZ141+Cascades1!AZ141+Centre1!AZ141+'Centre Est1'!AZ141+'Centre Nord1'!AZ141+'Centre Ouest1'!AZ141+'Centre Sud1'!AZ141+'Est1'!AZ141+'Hauts-Bassins1'!AZ141+Nord1!AZ141+'Plateau Central1'!AZ141+Sahel1!AZ141+SudOuest1!AZ141</f>
        <v>0</v>
      </c>
      <c r="BB141" s="22">
        <f>DGA!BA141+ONEA!BA141+'Boucle du Mouhoun'!BA141+Cascades1!BA141+Centre1!BA141+'Centre Est1'!BA141+'Centre Nord1'!BA141+'Centre Ouest1'!BA141+'Centre Sud1'!BA141+'Est1'!BA141+'Hauts-Bassins1'!BA141+Nord1!BA141+'Plateau Central1'!BA141+Sahel1!BA141+SudOuest1!BA141</f>
        <v>0</v>
      </c>
      <c r="BC141" s="22">
        <f>DGA!BB141+ONEA!BB141+'Boucle du Mouhoun'!BB141+Cascades1!BB141+Centre1!BB141+'Centre Est1'!BB141+'Centre Nord1'!BB141+'Centre Ouest1'!BB141+'Centre Sud1'!BB141+'Est1'!BB141+'Hauts-Bassins1'!BB141+Nord1!BB141+'Plateau Central1'!BB141+Sahel1!BB141+SudOuest1!BB141</f>
        <v>0</v>
      </c>
      <c r="BD141" s="22">
        <f>DGA!BC141+ONEA!BC141+'Boucle du Mouhoun'!BC141+Cascades1!BC141+Centre1!BC141+'Centre Est1'!BC141+'Centre Nord1'!BC141+'Centre Ouest1'!BC141+'Centre Sud1'!BC141+'Est1'!BC141+'Hauts-Bassins1'!BC141+Nord1!BC141+'Plateau Central1'!BC141+Sahel1!BC141+SudOuest1!BC141</f>
        <v>0</v>
      </c>
      <c r="BE141" s="22">
        <f>DGA!BD141+ONEA!BD141+'Boucle du Mouhoun'!BD141+Cascades1!BD141+Centre1!BD141+'Centre Est1'!BD141+'Centre Nord1'!BD141+'Centre Ouest1'!BD141+'Centre Sud1'!BD141+'Est1'!BD141+'Hauts-Bassins1'!BD141+Nord1!BD141+'Plateau Central1'!BD141+Sahel1!BD141+SudOuest1!BD141</f>
        <v>0</v>
      </c>
      <c r="BF141" s="22">
        <f>DGA!BE141+ONEA!BE141+'Boucle du Mouhoun'!BE141+Cascades1!BE141+Centre1!BE141+'Centre Est1'!BE141+'Centre Nord1'!BE141+'Centre Ouest1'!BE141+'Centre Sud1'!BE141+'Est1'!BE141+'Hauts-Bassins1'!BE141+Nord1!BE141+'Plateau Central1'!BE141+Sahel1!BE141+SudOuest1!BE141</f>
        <v>0</v>
      </c>
      <c r="BG141" s="852" t="str">
        <f t="shared" si="93"/>
        <v>-</v>
      </c>
      <c r="BH141" s="852" t="str">
        <f t="shared" si="94"/>
        <v>-</v>
      </c>
      <c r="BI141" s="852" t="str">
        <f t="shared" si="95"/>
        <v>-</v>
      </c>
      <c r="BJ141" s="852" t="str">
        <f t="shared" si="96"/>
        <v>-</v>
      </c>
      <c r="BK141" s="852" t="str">
        <f t="shared" si="97"/>
        <v>-</v>
      </c>
      <c r="BL141" s="852" t="str">
        <f t="shared" si="98"/>
        <v>-</v>
      </c>
      <c r="BM141" s="852" t="str">
        <f t="shared" si="99"/>
        <v>-</v>
      </c>
      <c r="BN141" s="852" t="str">
        <f t="shared" si="100"/>
        <v>-</v>
      </c>
      <c r="BO141" s="22">
        <f>DGA!BM141+ONEA!BM141+'Boucle du Mouhoun'!BM141+Cascades1!BM141+Centre1!BM141+'Centre Est1'!BM141+'Centre Nord1'!BM141+'Centre Ouest1'!BM141+'Centre Sud1'!BM141+'Est1'!BM141+'Hauts-Bassins1'!BM141+Nord1!BM141+'Plateau Central1'!BM141+Sahel1!BM141+SudOuest1!BM141</f>
        <v>0</v>
      </c>
      <c r="BP141" s="22">
        <f>DGA!BN141+ONEA!BN141+'Boucle du Mouhoun'!BN141+Cascades1!BN141+Centre1!BN141+'Centre Est1'!BN141+'Centre Nord1'!BN141+'Centre Ouest1'!BN141+'Centre Sud1'!BN141+'Est1'!BN141+'Hauts-Bassins1'!BN141+Nord1!BN141+'Plateau Central1'!BN141+Sahel1!BN141+SudOuest1!BN141</f>
        <v>0</v>
      </c>
      <c r="BQ141" s="22">
        <f>DGA!BO141+ONEA!BO141+'Boucle du Mouhoun'!BO141+Cascades1!BO141+Centre1!BO141+'Centre Est1'!BO141+'Centre Nord1'!BO141+'Centre Ouest1'!BO141+'Centre Sud1'!BO141+'Est1'!BO141+'Hauts-Bassins1'!BO141+Nord1!BO141+'Plateau Central1'!BO141+Sahel1!BO141+SudOuest1!BO141</f>
        <v>0</v>
      </c>
      <c r="BR141" s="22">
        <f>DGA!BP141+ONEA!BP141+'Boucle du Mouhoun'!BP141+Cascades1!BP141+Centre1!BP141+'Centre Est1'!BP141+'Centre Nord1'!BP141+'Centre Ouest1'!BP141+'Centre Sud1'!BP141+'Est1'!BP141+'Hauts-Bassins1'!BP141+Nord1!BP141+'Plateau Central1'!BP141+Sahel1!BP141+SudOuest1!BP141</f>
        <v>0</v>
      </c>
      <c r="BS141" s="22">
        <f>DGA!BQ141+ONEA!BQ141+'Boucle du Mouhoun'!BQ141+Cascades1!BQ141+Centre1!BQ141+'Centre Est1'!BQ141+'Centre Nord1'!BQ141+'Centre Ouest1'!BQ141+'Centre Sud1'!BQ141+'Est1'!BQ141+'Hauts-Bassins1'!BQ141+Nord1!BQ141+'Plateau Central1'!BQ141+Sahel1!BQ141+SudOuest1!BQ141</f>
        <v>0</v>
      </c>
      <c r="BT141" s="22">
        <f>DGA!BR141+ONEA!BR141+'Boucle du Mouhoun'!BR141+Cascades1!BR141+Centre1!BR141+'Centre Est1'!BR141+'Centre Nord1'!BR141+'Centre Ouest1'!BR141+'Centre Sud1'!BR141+'Est1'!BR141+'Hauts-Bassins1'!BR141+Nord1!BR141+'Plateau Central1'!BR141+Sahel1!BR141+SudOuest1!BR141</f>
        <v>0</v>
      </c>
      <c r="BU141" s="22">
        <f>DGA!BS141+ONEA!BS141+'Boucle du Mouhoun'!BS141+Cascades1!BS141+Centre1!BS141+'Centre Est1'!BS141+'Centre Nord1'!BS141+'Centre Ouest1'!BS141+'Centre Sud1'!BS141+'Est1'!BS141+'Hauts-Bassins1'!BS141+Nord1!BS141+'Plateau Central1'!BS141+Sahel1!BS141+SudOuest1!BS141</f>
        <v>0</v>
      </c>
      <c r="BV141" s="22">
        <f>DGA!BT141+ONEA!BT141+'Boucle du Mouhoun'!BT141+Cascades1!BT141+Centre1!BT141+'Centre Est1'!BT141+'Centre Nord1'!BT141+'Centre Ouest1'!BT141+'Centre Sud1'!BT141+'Est1'!BT141+'Hauts-Bassins1'!BT141+Nord1!BT141+'Plateau Central1'!BT141+Sahel1!BT141+SudOuest1!BT141</f>
        <v>0</v>
      </c>
      <c r="BW141" s="852" t="str">
        <f t="shared" si="65"/>
        <v>-</v>
      </c>
      <c r="BX141" s="852" t="str">
        <f t="shared" si="66"/>
        <v>-</v>
      </c>
      <c r="BY141" s="852" t="str">
        <f t="shared" si="67"/>
        <v>-</v>
      </c>
      <c r="BZ141" s="852" t="str">
        <f t="shared" si="68"/>
        <v>-</v>
      </c>
      <c r="CA141" s="852" t="str">
        <f t="shared" si="69"/>
        <v>-</v>
      </c>
      <c r="CB141" s="852" t="str">
        <f t="shared" si="70"/>
        <v>-</v>
      </c>
      <c r="CC141" s="852" t="str">
        <f t="shared" si="71"/>
        <v>-</v>
      </c>
      <c r="CD141" s="852" t="str">
        <f t="shared" si="101"/>
        <v>-</v>
      </c>
      <c r="CE141" s="22">
        <f>DGA!CB141+ONEA!CB141+'Boucle du Mouhoun'!CB141+Cascades1!CB141+Centre1!CB141+'Centre Est1'!CB141+'Centre Nord1'!CB141+'Centre Ouest1'!CB141+'Centre Sud1'!CB141+'Est1'!CB141+'Hauts-Bassins1'!CB141+Nord1!CB141+'Plateau Central1'!CB141+Sahel1!CB141+SudOuest1!CB141</f>
        <v>0</v>
      </c>
      <c r="CF141" s="22">
        <f>DGA!CC141+ONEA!CC141+'Boucle du Mouhoun'!CC141+Cascades1!CC141+Centre1!CC141+'Centre Est1'!CC141+'Centre Nord1'!CC141+'Centre Ouest1'!CC141+'Centre Sud1'!CC141+'Est1'!CC141+'Hauts-Bassins1'!CC141+Nord1!CC141+'Plateau Central1'!CC141+Sahel1!CC141+SudOuest1!CC141</f>
        <v>0</v>
      </c>
      <c r="CG141" s="22">
        <f>DGA!CD141+ONEA!CD141+'Boucle du Mouhoun'!CD141+Cascades1!CD141+Centre1!CD141+'Centre Est1'!CD141+'Centre Nord1'!CD141+'Centre Ouest1'!CD141+'Centre Sud1'!CD141+'Est1'!CD141+'Hauts-Bassins1'!CD141+Nord1!CD141+'Plateau Central1'!CD141+Sahel1!CD141+SudOuest1!CD141</f>
        <v>0</v>
      </c>
      <c r="CH141" s="22">
        <f>DGA!CE141+ONEA!CE141+'Boucle du Mouhoun'!CE141+Cascades1!CE141+Centre1!CE141+'Centre Est1'!CE141+'Centre Nord1'!CE141+'Centre Ouest1'!CE141+'Centre Sud1'!CE141+'Est1'!CE141+'Hauts-Bassins1'!CE141+Nord1!CE141+'Plateau Central1'!CE141+Sahel1!CE141+SudOuest1!CE141</f>
        <v>0</v>
      </c>
      <c r="CI141" s="22">
        <f>DGA!CF141+ONEA!CF141+'Boucle du Mouhoun'!CF141+Cascades1!CF141+Centre1!CF141+'Centre Est1'!CF141+'Centre Nord1'!CF141+'Centre Ouest1'!CF141+'Centre Sud1'!CF141+'Est1'!CF141+'Hauts-Bassins1'!CF141+Nord1!CF141+'Plateau Central1'!CF141+Sahel1!CF141+SudOuest1!CF141</f>
        <v>0</v>
      </c>
    </row>
    <row r="142" spans="1:103" s="118" customFormat="1" ht="41.4" x14ac:dyDescent="0.3">
      <c r="A142" s="103" t="s">
        <v>264</v>
      </c>
      <c r="B142" s="37"/>
      <c r="C142" s="123" t="s">
        <v>265</v>
      </c>
      <c r="D142" s="120" t="s">
        <v>266</v>
      </c>
      <c r="E142" s="29">
        <f>DGA!E142+ONEA!E142+'Boucle du Mouhoun'!E142+Cascades1!E142+Centre1!E142+'Centre Est1'!E142+'Centre Nord1'!E142+'Centre Ouest1'!E142+'Centre Sud1'!E142+'Est1'!E142+'Hauts-Bassins1'!E142+Nord1!E142+'Plateau Central1'!E142+Sahel1!E142+SudOuest1!E142</f>
        <v>0</v>
      </c>
      <c r="F142" s="29">
        <f>DGA!F142+ONEA!F142+'Boucle du Mouhoun'!F142+Cascades1!F142+Centre1!F142+'Centre Est1'!F142+'Centre Nord1'!F142+'Centre Ouest1'!F142+'Centre Sud1'!F142+'Est1'!F142+'Hauts-Bassins1'!F142+Nord1!F142+'Plateau Central1'!F142+Sahel1!F142+SudOuest1!F142</f>
        <v>0</v>
      </c>
      <c r="G142" s="29">
        <f>DGA!G142+ONEA!G142+'Boucle du Mouhoun'!G142+Cascades1!G142+Centre1!G142+'Centre Est1'!G142+'Centre Nord1'!G142+'Centre Ouest1'!G142+'Centre Sud1'!G142+'Est1'!G142+'Hauts-Bassins1'!G142+Nord1!G142+'Plateau Central1'!G142+Sahel1!G142+SudOuest1!G142</f>
        <v>0</v>
      </c>
      <c r="H142" s="29">
        <f>DGA!H142+ONEA!H142+'Boucle du Mouhoun'!H142+Cascades1!H142+Centre1!H142+'Centre Est1'!H142+'Centre Nord1'!H142+'Centre Ouest1'!H142+'Centre Sud1'!H142+'Est1'!H142+'Hauts-Bassins1'!H142+Nord1!H142+'Plateau Central1'!H142+Sahel1!H142+SudOuest1!H142</f>
        <v>0</v>
      </c>
      <c r="I142" s="29">
        <f>DGA!I142+ONEA!I142+'Boucle du Mouhoun'!I142+Cascades1!I142+Centre1!I142+'Centre Est1'!I142+'Centre Nord1'!I142+'Centre Ouest1'!I142+'Centre Sud1'!I142+'Est1'!I142+'Hauts-Bassins1'!I142+Nord1!I142+'Plateau Central1'!I142+Sahel1!I142+SudOuest1!I142</f>
        <v>0</v>
      </c>
      <c r="J142" s="29">
        <f>DGA!J142+ONEA!J142+'Boucle du Mouhoun'!J142+Cascades1!J142+Centre1!J142+'Centre Est1'!J142+'Centre Nord1'!J142+'Centre Ouest1'!J142+'Centre Sud1'!J142+'Est1'!J142+'Hauts-Bassins1'!J142+Nord1!J142+'Plateau Central1'!J142+Sahel1!J142+SudOuest1!J142</f>
        <v>0</v>
      </c>
      <c r="K142" s="29">
        <f>DGA!K142+ONEA!K142+'Boucle du Mouhoun'!K142+Cascades1!K142+Centre1!K142+'Centre Est1'!K142+'Centre Nord1'!K142+'Centre Ouest1'!K142+'Centre Sud1'!K142+'Est1'!K142+'Hauts-Bassins1'!K142+Nord1!K142+'Plateau Central1'!K142+Sahel1!K142+SudOuest1!K142</f>
        <v>0</v>
      </c>
      <c r="L142" s="29">
        <f>DGA!L142+ONEA!L142+'Boucle du Mouhoun'!L142+Cascades1!L142+Centre1!L142+'Centre Est1'!L142+'Centre Nord1'!L142+'Centre Ouest1'!L142+'Centre Sud1'!L142+'Est1'!L142+'Hauts-Bassins1'!L142+Nord1!L142+'Plateau Central1'!L142+Sahel1!L142+SudOuest1!L142</f>
        <v>0</v>
      </c>
      <c r="M142" s="29">
        <f>DGA!M142+ONEA!M142+'Boucle du Mouhoun'!M142+Cascades1!M142+Centre1!M142+'Centre Est1'!M142+'Centre Nord1'!M142+'Centre Ouest1'!M142+'Centre Sud1'!M142+'Est1'!M142+'Hauts-Bassins1'!M142+Nord1!M142+'Plateau Central1'!M142+Sahel1!M142+SudOuest1!M142</f>
        <v>0</v>
      </c>
      <c r="N142" s="29">
        <f>DGA!N142+ONEA!N142+'Boucle du Mouhoun'!N142+Cascades1!N142+Centre1!N142+'Centre Est1'!N142+'Centre Nord1'!N142+'Centre Ouest1'!N142+'Centre Sud1'!N142+'Est1'!N142+'Hauts-Bassins1'!N142+Nord1!N142+'Plateau Central1'!N142+Sahel1!N142+SudOuest1!N142</f>
        <v>1</v>
      </c>
      <c r="O142" s="29">
        <f>DGA!O142+ONEA!O142+'Boucle du Mouhoun'!O142+Cascades1!O142+Centre1!O142+'Centre Est1'!O142+'Centre Nord1'!O142+'Centre Ouest1'!O142+'Centre Sud1'!O142+'Est1'!O142+'Hauts-Bassins1'!O142+Nord1!O142+'Plateau Central1'!O142+Sahel1!O142+SudOuest1!O142</f>
        <v>0</v>
      </c>
      <c r="P142" s="29">
        <f>DGA!P142+ONEA!P142+'Boucle du Mouhoun'!P142+Cascades1!P142+Centre1!P142+'Centre Est1'!P142+'Centre Nord1'!P142+'Centre Ouest1'!P142+'Centre Sud1'!P142+'Est1'!P142+'Hauts-Bassins1'!P142+Nord1!P142+'Plateau Central1'!P142+Sahel1!P142+SudOuest1!P142</f>
        <v>0</v>
      </c>
      <c r="Q142" s="29">
        <f>DGA!Q142+ONEA!Q142+'Boucle du Mouhoun'!Q142+Cascades1!Q142+Centre1!Q142+'Centre Est1'!Q142+'Centre Nord1'!Q142+'Centre Ouest1'!Q142+'Centre Sud1'!Q142+'Est1'!Q142+'Hauts-Bassins1'!Q142+Nord1!Q142+'Plateau Central1'!Q142+Sahel1!Q142+SudOuest1!Q142</f>
        <v>1</v>
      </c>
      <c r="R142" s="29">
        <f>DGA!R142+ONEA!R142+'Boucle du Mouhoun'!R142+Cascades1!R142+Centre1!R142+'Centre Est1'!R142+'Centre Nord1'!R142+'Centre Ouest1'!R142+'Centre Sud1'!R142+'Est1'!R142+'Hauts-Bassins1'!R142+Nord1!R142+'Plateau Central1'!R142+Sahel1!R142+SudOuest1!R142</f>
        <v>0</v>
      </c>
      <c r="S142" s="29">
        <f>DGA!S142+ONEA!S142+'Boucle du Mouhoun'!S142+Cascades1!S142+Centre1!S142+'Centre Est1'!S142+'Centre Nord1'!S142+'Centre Ouest1'!S142+'Centre Sud1'!S142+'Est1'!S142+'Hauts-Bassins1'!S142+Nord1!S142+'Plateau Central1'!S142+Sahel1!S142+SudOuest1!S142</f>
        <v>1</v>
      </c>
      <c r="T142" s="29">
        <f>DGA!T142+ONEA!T142+'Boucle du Mouhoun'!T142+Cascades1!T142+Centre1!T142+'Centre Est1'!T142+'Centre Nord1'!T142+'Centre Ouest1'!T142+'Centre Sud1'!T142+'Est1'!T142+'Hauts-Bassins1'!T142+Nord1!T142+'Plateau Central1'!T142+Sahel1!T142+SudOuest1!T142</f>
        <v>1</v>
      </c>
      <c r="U142" s="29">
        <f>DGA!U142+ONEA!U142+'Boucle du Mouhoun'!U142+Cascades1!U142+Centre1!U142+'Centre Est1'!U142+'Centre Nord1'!U142+'Centre Ouest1'!U142+'Centre Sud1'!U142+'Est1'!U142+'Hauts-Bassins1'!U142+Nord1!U142+'Plateau Central1'!U142+Sahel1!U142+SudOuest1!U142</f>
        <v>0</v>
      </c>
      <c r="V142" s="29">
        <f>DGA!V142+ONEA!V142+'Boucle du Mouhoun'!V142+Cascades1!V142+Centre1!V142+'Centre Est1'!V142+'Centre Nord1'!V142+'Centre Ouest1'!V142+'Centre Sud1'!V142+'Est1'!V142+'Hauts-Bassins1'!V142+Nord1!V142+'Plateau Central1'!V142+Sahel1!V142+SudOuest1!V142</f>
        <v>1</v>
      </c>
      <c r="W142" s="29">
        <f>DGA!W142+ONEA!W142+'Boucle du Mouhoun'!W142+Cascades1!W142+Centre1!W142+'Centre Est1'!W142+'Centre Nord1'!W142+'Centre Ouest1'!W142+'Centre Sud1'!W142+'Est1'!W142+'Hauts-Bassins1'!W142+Nord1!W142+'Plateau Central1'!W142+Sahel1!W142+SudOuest1!W142</f>
        <v>0</v>
      </c>
      <c r="X142" s="29">
        <f>DGA!X142+ONEA!X142+'Boucle du Mouhoun'!X142+Cascades1!X142+Centre1!X142+'Centre Est1'!X142+'Centre Nord1'!X142+'Centre Ouest1'!X142+'Centre Sud1'!X142+'Est1'!X142+'Hauts-Bassins1'!X142+Nord1!X142+'Plateau Central1'!X142+Sahel1!X142+SudOuest1!X142</f>
        <v>0</v>
      </c>
      <c r="Y142" s="29">
        <f>DGA!Y142+ONEA!Y142+'Boucle du Mouhoun'!Y142+Cascades1!Y142+Centre1!Y142+'Centre Est1'!Y142+'Centre Nord1'!Y142+'Centre Ouest1'!Y142+'Centre Sud1'!Y142+'Est1'!Y142+'Hauts-Bassins1'!Y142+Nord1!Y142+'Plateau Central1'!Y142+Sahel1!Y142+SudOuest1!Y142</f>
        <v>1</v>
      </c>
      <c r="Z142" s="29">
        <f>DGA!Z142+ONEA!Z142+'Boucle du Mouhoun'!Z142+Cascades1!Z142+Centre1!Z142+'Centre Est1'!Z142+'Centre Nord1'!Z142+'Centre Ouest1'!Z142+'Centre Sud1'!Z142+'Est1'!Z142+'Hauts-Bassins1'!Z142+Nord1!Z142+'Plateau Central1'!Z142+Sahel1!Z142+SudOuest1!Z142</f>
        <v>0</v>
      </c>
      <c r="AA142" s="29">
        <f>DGA!AA142+ONEA!AA142+'Boucle du Mouhoun'!AA142+Cascades1!AA142+Centre1!AA142+'Centre Est1'!AA142+'Centre Nord1'!AA142+'Centre Ouest1'!AA142+'Centre Sud1'!AA142+'Est1'!AA142+'Hauts-Bassins1'!AA142+Nord1!AA142+'Plateau Central1'!AA142+Sahel1!AA142+SudOuest1!AA142</f>
        <v>1</v>
      </c>
      <c r="AB142" s="29">
        <f>DGA!AB142+ONEA!AB142+'Boucle du Mouhoun'!AB142+Cascades1!AB142+Centre1!AB142+'Centre Est1'!AB142+'Centre Nord1'!AB142+'Centre Ouest1'!AB142+'Centre Sud1'!AB142+'Est1'!AB142+'Hauts-Bassins1'!AB142+Nord1!AB142+'Plateau Central1'!AB142+Sahel1!AB142+SudOuest1!AB142</f>
        <v>1</v>
      </c>
      <c r="AC142" s="845" t="str">
        <f t="shared" si="87"/>
        <v>-</v>
      </c>
      <c r="AD142" s="845" t="str">
        <f t="shared" si="88"/>
        <v>-</v>
      </c>
      <c r="AE142" s="845" t="str">
        <f t="shared" si="89"/>
        <v>-</v>
      </c>
      <c r="AF142" s="845" t="str">
        <f t="shared" si="90"/>
        <v>-</v>
      </c>
      <c r="AG142" s="845" t="str">
        <f t="shared" si="91"/>
        <v>-</v>
      </c>
      <c r="AH142" s="845" t="str">
        <f t="shared" si="92"/>
        <v>-</v>
      </c>
      <c r="AI142" s="29">
        <f>DGA!AH142+ONEA!AH142+'Boucle du Mouhoun'!AH142+Cascades1!AH142+Centre1!AH142+'Centre Est1'!AH142+'Centre Nord1'!AH142+'Centre Ouest1'!AH142+'Centre Sud1'!AH142+'Est1'!AH142+'Hauts-Bassins1'!AH142+Nord1!AH142+'Plateau Central1'!AH142+Sahel1!AH142+SudOuest1!AH142</f>
        <v>0</v>
      </c>
      <c r="AJ142" s="29">
        <f>DGA!AI142+ONEA!AI142+'Boucle du Mouhoun'!AI142+Cascades1!AI142+Centre1!AI142+'Centre Est1'!AI142+'Centre Nord1'!AI142+'Centre Ouest1'!AI142+'Centre Sud1'!AI142+'Est1'!AI142+'Hauts-Bassins1'!AI142+Nord1!AI142+'Plateau Central1'!AI142+Sahel1!AI142+SudOuest1!AI142</f>
        <v>0</v>
      </c>
      <c r="AK142" s="29">
        <f>DGA!AJ142+ONEA!AJ142+'Boucle du Mouhoun'!AJ142+Cascades1!AJ142+Centre1!AJ142+'Centre Est1'!AJ142+'Centre Nord1'!AJ142+'Centre Ouest1'!AJ142+'Centre Sud1'!AJ142+'Est1'!AJ142+'Hauts-Bassins1'!AJ142+Nord1!AJ142+'Plateau Central1'!AJ142+Sahel1!AJ142+SudOuest1!AJ142</f>
        <v>0</v>
      </c>
      <c r="AL142" s="29">
        <f>DGA!AK142+ONEA!AK142+'Boucle du Mouhoun'!AK142+Cascades1!AK142+Centre1!AK142+'Centre Est1'!AK142+'Centre Nord1'!AK142+'Centre Ouest1'!AK142+'Centre Sud1'!AK142+'Est1'!AK142+'Hauts-Bassins1'!AK142+Nord1!AK142+'Plateau Central1'!AK142+Sahel1!AK142+SudOuest1!AK142</f>
        <v>0</v>
      </c>
      <c r="AM142" s="29">
        <f>DGA!AL142+ONEA!AL142+'Boucle du Mouhoun'!AL142+Cascades1!AL142+Centre1!AL142+'Centre Est1'!AL142+'Centre Nord1'!AL142+'Centre Ouest1'!AL142+'Centre Sud1'!AL142+'Est1'!AL142+'Hauts-Bassins1'!AL142+Nord1!AL142+'Plateau Central1'!AL142+Sahel1!AL142+SudOuest1!AL142</f>
        <v>0</v>
      </c>
      <c r="AN142" s="29">
        <f>DGA!AM142+ONEA!AM142+'Boucle du Mouhoun'!AM142+Cascades1!AM142+Centre1!AM142+'Centre Est1'!AM142+'Centre Nord1'!AM142+'Centre Ouest1'!AM142+'Centre Sud1'!AM142+'Est1'!AM142+'Hauts-Bassins1'!AM142+Nord1!AM142+'Plateau Central1'!AM142+Sahel1!AM142+SudOuest1!AM142</f>
        <v>0</v>
      </c>
      <c r="AO142" s="29">
        <f>DGA!AN142+ONEA!AN142+'Boucle du Mouhoun'!AN142+Cascades1!AN142+Centre1!AN142+'Centre Est1'!AN142+'Centre Nord1'!AN142+'Centre Ouest1'!AN142+'Centre Sud1'!AN142+'Est1'!AN142+'Hauts-Bassins1'!AN142+Nord1!AN142+'Plateau Central1'!AN142+Sahel1!AN142+SudOuest1!AN142</f>
        <v>0</v>
      </c>
      <c r="AP142" s="29">
        <f>DGA!AO142+ONEA!AO142+'Boucle du Mouhoun'!AO142+Cascades1!AO142+Centre1!AO142+'Centre Est1'!AO142+'Centre Nord1'!AO142+'Centre Ouest1'!AO142+'Centre Sud1'!AO142+'Est1'!AO142+'Hauts-Bassins1'!AO142+Nord1!AO142+'Plateau Central1'!AO142+Sahel1!AO142+SudOuest1!AO142</f>
        <v>0</v>
      </c>
      <c r="AQ142" s="29">
        <f>DGA!AP142+ONEA!AP142+'Boucle du Mouhoun'!AP142+Cascades1!AP142+Centre1!AP142+'Centre Est1'!AP142+'Centre Nord1'!AP142+'Centre Ouest1'!AP142+'Centre Sud1'!AP142+'Est1'!AP142+'Hauts-Bassins1'!AP142+Nord1!AP142+'Plateau Central1'!AP142+Sahel1!AP142+SudOuest1!AP142</f>
        <v>0</v>
      </c>
      <c r="AR142" s="29">
        <f>DGA!AQ142+ONEA!AQ142+'Boucle du Mouhoun'!AQ142+Cascades1!AQ142+Centre1!AQ142+'Centre Est1'!AQ142+'Centre Nord1'!AQ142+'Centre Ouest1'!AQ142+'Centre Sud1'!AQ142+'Est1'!AQ142+'Hauts-Bassins1'!AQ142+Nord1!AQ142+'Plateau Central1'!AQ142+Sahel1!AQ142+SudOuest1!AQ142</f>
        <v>0.64</v>
      </c>
      <c r="AS142" s="29">
        <f>DGA!AR142+ONEA!AR142+'Boucle du Mouhoun'!AR142+Cascades1!AR142+Centre1!AR142+'Centre Est1'!AR142+'Centre Nord1'!AR142+'Centre Ouest1'!AR142+'Centre Sud1'!AR142+'Est1'!AR142+'Hauts-Bassins1'!AR142+Nord1!AR142+'Plateau Central1'!AR142+Sahel1!AR142+SudOuest1!AR142</f>
        <v>0</v>
      </c>
      <c r="AT142" s="29">
        <f>DGA!AS142+ONEA!AS142+'Boucle du Mouhoun'!AS142+Cascades1!AS142+Centre1!AS142+'Centre Est1'!AS142+'Centre Nord1'!AS142+'Centre Ouest1'!AS142+'Centre Sud1'!AS142+'Est1'!AS142+'Hauts-Bassins1'!AS142+Nord1!AS142+'Plateau Central1'!AS142+Sahel1!AS142+SudOuest1!AS142</f>
        <v>0</v>
      </c>
      <c r="AU142" s="29">
        <f>DGA!AT142+ONEA!AT142+'Boucle du Mouhoun'!AT142+Cascades1!AT142+Centre1!AT142+'Centre Est1'!AT142+'Centre Nord1'!AT142+'Centre Ouest1'!AT142+'Centre Sud1'!AT142+'Est1'!AT142+'Hauts-Bassins1'!AT142+Nord1!AT142+'Plateau Central1'!AT142+Sahel1!AT142+SudOuest1!AT142</f>
        <v>0.64</v>
      </c>
      <c r="AV142" s="29">
        <f>DGA!AU142+ONEA!AU142+'Boucle du Mouhoun'!AU142+Cascades1!AU142+Centre1!AU142+'Centre Est1'!AU142+'Centre Nord1'!AU142+'Centre Ouest1'!AU142+'Centre Sud1'!AU142+'Est1'!AU142+'Hauts-Bassins1'!AU142+Nord1!AU142+'Plateau Central1'!AU142+Sahel1!AU142+SudOuest1!AU142</f>
        <v>0</v>
      </c>
      <c r="AW142" s="29">
        <f>DGA!AV142+ONEA!AV142+'Boucle du Mouhoun'!AV142+Cascades1!AV142+Centre1!AV142+'Centre Est1'!AV142+'Centre Nord1'!AV142+'Centre Ouest1'!AV142+'Centre Sud1'!AV142+'Est1'!AV142+'Hauts-Bassins1'!AV142+Nord1!AV142+'Plateau Central1'!AV142+Sahel1!AV142+SudOuest1!AV142</f>
        <v>0.64</v>
      </c>
      <c r="AX142" s="29">
        <f>DGA!AW142+ONEA!AW142+'Boucle du Mouhoun'!AW142+Cascades1!AW142+Centre1!AW142+'Centre Est1'!AW142+'Centre Nord1'!AW142+'Centre Ouest1'!AW142+'Centre Sud1'!AW142+'Est1'!AW142+'Hauts-Bassins1'!AW142+Nord1!AW142+'Plateau Central1'!AW142+Sahel1!AW142+SudOuest1!AW142</f>
        <v>0.64</v>
      </c>
      <c r="AY142" s="29">
        <f>DGA!AX142+ONEA!AX142+'Boucle du Mouhoun'!AX142+Cascades1!AX142+Centre1!AX142+'Centre Est1'!AX142+'Centre Nord1'!AX142+'Centre Ouest1'!AX142+'Centre Sud1'!AX142+'Est1'!AX142+'Hauts-Bassins1'!AX142+Nord1!AX142+'Plateau Central1'!AX142+Sahel1!AX142+SudOuest1!AX142</f>
        <v>0</v>
      </c>
      <c r="AZ142" s="29">
        <f>DGA!AY142+ONEA!AY142+'Boucle du Mouhoun'!AY142+Cascades1!AY142+Centre1!AY142+'Centre Est1'!AY142+'Centre Nord1'!AY142+'Centre Ouest1'!AY142+'Centre Sud1'!AY142+'Est1'!AY142+'Hauts-Bassins1'!AY142+Nord1!AY142+'Plateau Central1'!AY142+Sahel1!AY142+SudOuest1!AY142</f>
        <v>0.64</v>
      </c>
      <c r="BA142" s="29">
        <f>DGA!AZ142+ONEA!AZ142+'Boucle du Mouhoun'!AZ142+Cascades1!AZ142+Centre1!AZ142+'Centre Est1'!AZ142+'Centre Nord1'!AZ142+'Centre Ouest1'!AZ142+'Centre Sud1'!AZ142+'Est1'!AZ142+'Hauts-Bassins1'!AZ142+Nord1!AZ142+'Plateau Central1'!AZ142+Sahel1!AZ142+SudOuest1!AZ142</f>
        <v>0</v>
      </c>
      <c r="BB142" s="29">
        <f>DGA!BA142+ONEA!BA142+'Boucle du Mouhoun'!BA142+Cascades1!BA142+Centre1!BA142+'Centre Est1'!BA142+'Centre Nord1'!BA142+'Centre Ouest1'!BA142+'Centre Sud1'!BA142+'Est1'!BA142+'Hauts-Bassins1'!BA142+Nord1!BA142+'Plateau Central1'!BA142+Sahel1!BA142+SudOuest1!BA142</f>
        <v>0</v>
      </c>
      <c r="BC142" s="29">
        <f>DGA!BB142+ONEA!BB142+'Boucle du Mouhoun'!BB142+Cascades1!BB142+Centre1!BB142+'Centre Est1'!BB142+'Centre Nord1'!BB142+'Centre Ouest1'!BB142+'Centre Sud1'!BB142+'Est1'!BB142+'Hauts-Bassins1'!BB142+Nord1!BB142+'Plateau Central1'!BB142+Sahel1!BB142+SudOuest1!BB142</f>
        <v>0.64</v>
      </c>
      <c r="BD142" s="29">
        <f>DGA!BC142+ONEA!BC142+'Boucle du Mouhoun'!BC142+Cascades1!BC142+Centre1!BC142+'Centre Est1'!BC142+'Centre Nord1'!BC142+'Centre Ouest1'!BC142+'Centre Sud1'!BC142+'Est1'!BC142+'Hauts-Bassins1'!BC142+Nord1!BC142+'Plateau Central1'!BC142+Sahel1!BC142+SudOuest1!BC142</f>
        <v>0</v>
      </c>
      <c r="BE142" s="29">
        <f>DGA!BD142+ONEA!BD142+'Boucle du Mouhoun'!BD142+Cascades1!BD142+Centre1!BD142+'Centre Est1'!BD142+'Centre Nord1'!BD142+'Centre Ouest1'!BD142+'Centre Sud1'!BD142+'Est1'!BD142+'Hauts-Bassins1'!BD142+Nord1!BD142+'Plateau Central1'!BD142+Sahel1!BD142+SudOuest1!BD142</f>
        <v>0.64</v>
      </c>
      <c r="BF142" s="29">
        <f>DGA!BE142+ONEA!BE142+'Boucle du Mouhoun'!BE142+Cascades1!BE142+Centre1!BE142+'Centre Est1'!BE142+'Centre Nord1'!BE142+'Centre Ouest1'!BE142+'Centre Sud1'!BE142+'Est1'!BE142+'Hauts-Bassins1'!BE142+Nord1!BE142+'Plateau Central1'!BE142+Sahel1!BE142+SudOuest1!BE142</f>
        <v>0.64</v>
      </c>
      <c r="BG142" s="852" t="str">
        <f t="shared" si="93"/>
        <v>-</v>
      </c>
      <c r="BH142" s="852" t="str">
        <f t="shared" si="94"/>
        <v>-</v>
      </c>
      <c r="BI142" s="852" t="str">
        <f t="shared" si="95"/>
        <v>-</v>
      </c>
      <c r="BJ142" s="852" t="str">
        <f t="shared" si="96"/>
        <v>-</v>
      </c>
      <c r="BK142" s="852" t="str">
        <f t="shared" si="97"/>
        <v>-</v>
      </c>
      <c r="BL142" s="852" t="str">
        <f t="shared" si="98"/>
        <v>-</v>
      </c>
      <c r="BM142" s="852" t="str">
        <f t="shared" si="99"/>
        <v>-</v>
      </c>
      <c r="BN142" s="852" t="str">
        <f t="shared" si="100"/>
        <v>-</v>
      </c>
      <c r="BO142" s="29">
        <f>DGA!BM142+ONEA!BM142+'Boucle du Mouhoun'!BM142+Cascades1!BM142+Centre1!BM142+'Centre Est1'!BM142+'Centre Nord1'!BM142+'Centre Ouest1'!BM142+'Centre Sud1'!BM142+'Est1'!BM142+'Hauts-Bassins1'!BM142+Nord1!BM142+'Plateau Central1'!BM142+Sahel1!BM142+SudOuest1!BM142</f>
        <v>0</v>
      </c>
      <c r="BP142" s="29">
        <f>DGA!BN142+ONEA!BN142+'Boucle du Mouhoun'!BN142+Cascades1!BN142+Centre1!BN142+'Centre Est1'!BN142+'Centre Nord1'!BN142+'Centre Ouest1'!BN142+'Centre Sud1'!BN142+'Est1'!BN142+'Hauts-Bassins1'!BN142+Nord1!BN142+'Plateau Central1'!BN142+Sahel1!BN142+SudOuest1!BN142</f>
        <v>0.64</v>
      </c>
      <c r="BQ142" s="29">
        <f>DGA!BO142+ONEA!BO142+'Boucle du Mouhoun'!BO142+Cascades1!BO142+Centre1!BO142+'Centre Est1'!BO142+'Centre Nord1'!BO142+'Centre Ouest1'!BO142+'Centre Sud1'!BO142+'Est1'!BO142+'Hauts-Bassins1'!BO142+Nord1!BO142+'Plateau Central1'!BO142+Sahel1!BO142+SudOuest1!BO142</f>
        <v>0</v>
      </c>
      <c r="BR142" s="29">
        <f>DGA!BP142+ONEA!BP142+'Boucle du Mouhoun'!BP142+Cascades1!BP142+Centre1!BP142+'Centre Est1'!BP142+'Centre Nord1'!BP142+'Centre Ouest1'!BP142+'Centre Sud1'!BP142+'Est1'!BP142+'Hauts-Bassins1'!BP142+Nord1!BP142+'Plateau Central1'!BP142+Sahel1!BP142+SudOuest1!BP142</f>
        <v>0</v>
      </c>
      <c r="BS142" s="29">
        <f>DGA!BQ142+ONEA!BQ142+'Boucle du Mouhoun'!BQ142+Cascades1!BQ142+Centre1!BQ142+'Centre Est1'!BQ142+'Centre Nord1'!BQ142+'Centre Ouest1'!BQ142+'Centre Sud1'!BQ142+'Est1'!BQ142+'Hauts-Bassins1'!BQ142+Nord1!BQ142+'Plateau Central1'!BQ142+Sahel1!BQ142+SudOuest1!BQ142</f>
        <v>0.64</v>
      </c>
      <c r="BT142" s="29">
        <f>DGA!BR142+ONEA!BR142+'Boucle du Mouhoun'!BR142+Cascades1!BR142+Centre1!BR142+'Centre Est1'!BR142+'Centre Nord1'!BR142+'Centre Ouest1'!BR142+'Centre Sud1'!BR142+'Est1'!BR142+'Hauts-Bassins1'!BR142+Nord1!BR142+'Plateau Central1'!BR142+Sahel1!BR142+SudOuest1!BR142</f>
        <v>0</v>
      </c>
      <c r="BU142" s="29">
        <f>DGA!BS142+ONEA!BS142+'Boucle du Mouhoun'!BS142+Cascades1!BS142+Centre1!BS142+'Centre Est1'!BS142+'Centre Nord1'!BS142+'Centre Ouest1'!BS142+'Centre Sud1'!BS142+'Est1'!BS142+'Hauts-Bassins1'!BS142+Nord1!BS142+'Plateau Central1'!BS142+Sahel1!BS142+SudOuest1!BS142</f>
        <v>0.64</v>
      </c>
      <c r="BV142" s="29">
        <f>DGA!BT142+ONEA!BT142+'Boucle du Mouhoun'!BT142+Cascades1!BT142+Centre1!BT142+'Centre Est1'!BT142+'Centre Nord1'!BT142+'Centre Ouest1'!BT142+'Centre Sud1'!BT142+'Est1'!BT142+'Hauts-Bassins1'!BT142+Nord1!BT142+'Plateau Central1'!BT142+Sahel1!BT142+SudOuest1!BT142</f>
        <v>0.64</v>
      </c>
      <c r="BW142" s="852" t="str">
        <f t="shared" si="65"/>
        <v>-</v>
      </c>
      <c r="BX142" s="852" t="str">
        <f t="shared" si="66"/>
        <v>-</v>
      </c>
      <c r="BY142" s="852" t="str">
        <f t="shared" si="67"/>
        <v>-</v>
      </c>
      <c r="BZ142" s="852" t="str">
        <f t="shared" si="68"/>
        <v>-</v>
      </c>
      <c r="CA142" s="852" t="str">
        <f t="shared" si="69"/>
        <v>-</v>
      </c>
      <c r="CB142" s="852" t="str">
        <f t="shared" si="70"/>
        <v>-</v>
      </c>
      <c r="CC142" s="852" t="str">
        <f t="shared" si="71"/>
        <v>-</v>
      </c>
      <c r="CD142" s="852" t="str">
        <f t="shared" si="101"/>
        <v>-</v>
      </c>
      <c r="CE142" s="29">
        <f>DGA!CB142+ONEA!CB142+'Boucle du Mouhoun'!CB142+Cascades1!CB142+Centre1!CB142+'Centre Est1'!CB142+'Centre Nord1'!CB142+'Centre Ouest1'!CB142+'Centre Sud1'!CB142+'Est1'!CB142+'Hauts-Bassins1'!CB142+Nord1!CB142+'Plateau Central1'!CB142+Sahel1!CB142+SudOuest1!CB142</f>
        <v>0</v>
      </c>
      <c r="CF142" s="29">
        <f>DGA!CC142+ONEA!CC142+'Boucle du Mouhoun'!CC142+Cascades1!CC142+Centre1!CC142+'Centre Est1'!CC142+'Centre Nord1'!CC142+'Centre Ouest1'!CC142+'Centre Sud1'!CC142+'Est1'!CC142+'Hauts-Bassins1'!CC142+Nord1!CC142+'Plateau Central1'!CC142+Sahel1!CC142+SudOuest1!CC142</f>
        <v>0</v>
      </c>
      <c r="CG142" s="29">
        <f>DGA!CD142+ONEA!CD142+'Boucle du Mouhoun'!CD142+Cascades1!CD142+Centre1!CD142+'Centre Est1'!CD142+'Centre Nord1'!CD142+'Centre Ouest1'!CD142+'Centre Sud1'!CD142+'Est1'!CD142+'Hauts-Bassins1'!CD142+Nord1!CD142+'Plateau Central1'!CD142+Sahel1!CD142+SudOuest1!CD142</f>
        <v>0</v>
      </c>
      <c r="CH142" s="29">
        <f>DGA!CE142+ONEA!CE142+'Boucle du Mouhoun'!CE142+Cascades1!CE142+Centre1!CE142+'Centre Est1'!CE142+'Centre Nord1'!CE142+'Centre Ouest1'!CE142+'Centre Sud1'!CE142+'Est1'!CE142+'Hauts-Bassins1'!CE142+Nord1!CE142+'Plateau Central1'!CE142+Sahel1!CE142+SudOuest1!CE142</f>
        <v>0</v>
      </c>
      <c r="CI142" s="29">
        <f>DGA!CF142+ONEA!CF142+'Boucle du Mouhoun'!CF142+Cascades1!CF142+Centre1!CF142+'Centre Est1'!CF142+'Centre Nord1'!CF142+'Centre Ouest1'!CF142+'Centre Sud1'!CF142+'Est1'!CF142+'Hauts-Bassins1'!CF142+Nord1!CF142+'Plateau Central1'!CF142+Sahel1!CF142+SudOuest1!CF142</f>
        <v>0</v>
      </c>
      <c r="CJ142" s="28"/>
      <c r="CK142" s="28"/>
      <c r="CL142" s="40"/>
      <c r="CM142" s="40"/>
      <c r="CN142" s="40"/>
      <c r="CO142" s="40"/>
      <c r="CP142" s="40"/>
      <c r="CQ142" s="41"/>
      <c r="CR142" s="41"/>
      <c r="CS142" s="40"/>
      <c r="CT142" s="17"/>
      <c r="CU142" s="17"/>
      <c r="CV142" s="17"/>
      <c r="CW142" s="17"/>
      <c r="CX142" s="17"/>
      <c r="CY142" s="17"/>
    </row>
    <row r="143" spans="1:103" s="22" customFormat="1" ht="15.6" x14ac:dyDescent="0.3">
      <c r="A143" s="22" t="s">
        <v>267</v>
      </c>
      <c r="E143" s="22">
        <f>DGA!E143+ONEA!E143+'Boucle du Mouhoun'!E143+Cascades1!E143+Centre1!E143+'Centre Est1'!E143+'Centre Nord1'!E143+'Centre Ouest1'!E143+'Centre Sud1'!E143+'Est1'!E143+'Hauts-Bassins1'!E143+Nord1!E143+'Plateau Central1'!E143+Sahel1!E143+SudOuest1!E143</f>
        <v>0</v>
      </c>
      <c r="F143" s="22">
        <f>DGA!F143+ONEA!F143+'Boucle du Mouhoun'!F143+Cascades1!F143+Centre1!F143+'Centre Est1'!F143+'Centre Nord1'!F143+'Centre Ouest1'!F143+'Centre Sud1'!F143+'Est1'!F143+'Hauts-Bassins1'!F143+Nord1!F143+'Plateau Central1'!F143+Sahel1!F143+SudOuest1!F143</f>
        <v>0</v>
      </c>
      <c r="G143" s="22">
        <f>DGA!G143+ONEA!G143+'Boucle du Mouhoun'!G143+Cascades1!G143+Centre1!G143+'Centre Est1'!G143+'Centre Nord1'!G143+'Centre Ouest1'!G143+'Centre Sud1'!G143+'Est1'!G143+'Hauts-Bassins1'!G143+Nord1!G143+'Plateau Central1'!G143+Sahel1!G143+SudOuest1!G143</f>
        <v>0</v>
      </c>
      <c r="H143" s="22">
        <f>DGA!H143+ONEA!H143+'Boucle du Mouhoun'!H143+Cascades1!H143+Centre1!H143+'Centre Est1'!H143+'Centre Nord1'!H143+'Centre Ouest1'!H143+'Centre Sud1'!H143+'Est1'!H143+'Hauts-Bassins1'!H143+Nord1!H143+'Plateau Central1'!H143+Sahel1!H143+SudOuest1!H143</f>
        <v>0</v>
      </c>
      <c r="I143" s="22">
        <f>DGA!I143+ONEA!I143+'Boucle du Mouhoun'!I143+Cascades1!I143+Centre1!I143+'Centre Est1'!I143+'Centre Nord1'!I143+'Centre Ouest1'!I143+'Centre Sud1'!I143+'Est1'!I143+'Hauts-Bassins1'!I143+Nord1!I143+'Plateau Central1'!I143+Sahel1!I143+SudOuest1!I143</f>
        <v>0</v>
      </c>
      <c r="J143" s="22">
        <f>DGA!J143+ONEA!J143+'Boucle du Mouhoun'!J143+Cascades1!J143+Centre1!J143+'Centre Est1'!J143+'Centre Nord1'!J143+'Centre Ouest1'!J143+'Centre Sud1'!J143+'Est1'!J143+'Hauts-Bassins1'!J143+Nord1!J143+'Plateau Central1'!J143+Sahel1!J143+SudOuest1!J143</f>
        <v>0</v>
      </c>
      <c r="K143" s="22">
        <f>DGA!K143+ONEA!K143+'Boucle du Mouhoun'!K143+Cascades1!K143+Centre1!K143+'Centre Est1'!K143+'Centre Nord1'!K143+'Centre Ouest1'!K143+'Centre Sud1'!K143+'Est1'!K143+'Hauts-Bassins1'!K143+Nord1!K143+'Plateau Central1'!K143+Sahel1!K143+SudOuest1!K143</f>
        <v>0</v>
      </c>
      <c r="L143" s="22">
        <f>DGA!L143+ONEA!L143+'Boucle du Mouhoun'!L143+Cascades1!L143+Centre1!L143+'Centre Est1'!L143+'Centre Nord1'!L143+'Centre Ouest1'!L143+'Centre Sud1'!L143+'Est1'!L143+'Hauts-Bassins1'!L143+Nord1!L143+'Plateau Central1'!L143+Sahel1!L143+SudOuest1!L143</f>
        <v>0</v>
      </c>
      <c r="M143" s="22">
        <f>DGA!M143+ONEA!M143+'Boucle du Mouhoun'!M143+Cascades1!M143+Centre1!M143+'Centre Est1'!M143+'Centre Nord1'!M143+'Centre Ouest1'!M143+'Centre Sud1'!M143+'Est1'!M143+'Hauts-Bassins1'!M143+Nord1!M143+'Plateau Central1'!M143+Sahel1!M143+SudOuest1!M143</f>
        <v>0</v>
      </c>
      <c r="N143" s="22">
        <f>DGA!N143+ONEA!N143+'Boucle du Mouhoun'!N143+Cascades1!N143+Centre1!N143+'Centre Est1'!N143+'Centre Nord1'!N143+'Centre Ouest1'!N143+'Centre Sud1'!N143+'Est1'!N143+'Hauts-Bassins1'!N143+Nord1!N143+'Plateau Central1'!N143+Sahel1!N143+SudOuest1!N143</f>
        <v>0</v>
      </c>
      <c r="O143" s="22">
        <f>DGA!O143+ONEA!O143+'Boucle du Mouhoun'!O143+Cascades1!O143+Centre1!O143+'Centre Est1'!O143+'Centre Nord1'!O143+'Centre Ouest1'!O143+'Centre Sud1'!O143+'Est1'!O143+'Hauts-Bassins1'!O143+Nord1!O143+'Plateau Central1'!O143+Sahel1!O143+SudOuest1!O143</f>
        <v>0</v>
      </c>
      <c r="P143" s="22">
        <f>DGA!P143+ONEA!P143+'Boucle du Mouhoun'!P143+Cascades1!P143+Centre1!P143+'Centre Est1'!P143+'Centre Nord1'!P143+'Centre Ouest1'!P143+'Centre Sud1'!P143+'Est1'!P143+'Hauts-Bassins1'!P143+Nord1!P143+'Plateau Central1'!P143+Sahel1!P143+SudOuest1!P143</f>
        <v>0</v>
      </c>
      <c r="Q143" s="22">
        <f>DGA!Q143+ONEA!Q143+'Boucle du Mouhoun'!Q143+Cascades1!Q143+Centre1!Q143+'Centre Est1'!Q143+'Centre Nord1'!Q143+'Centre Ouest1'!Q143+'Centre Sud1'!Q143+'Est1'!Q143+'Hauts-Bassins1'!Q143+Nord1!Q143+'Plateau Central1'!Q143+Sahel1!Q143+SudOuest1!Q143</f>
        <v>0</v>
      </c>
      <c r="R143" s="22">
        <f>DGA!R143+ONEA!R143+'Boucle du Mouhoun'!R143+Cascades1!R143+Centre1!R143+'Centre Est1'!R143+'Centre Nord1'!R143+'Centre Ouest1'!R143+'Centre Sud1'!R143+'Est1'!R143+'Hauts-Bassins1'!R143+Nord1!R143+'Plateau Central1'!R143+Sahel1!R143+SudOuest1!R143</f>
        <v>0</v>
      </c>
      <c r="S143" s="22">
        <f>DGA!S143+ONEA!S143+'Boucle du Mouhoun'!S143+Cascades1!S143+Centre1!S143+'Centre Est1'!S143+'Centre Nord1'!S143+'Centre Ouest1'!S143+'Centre Sud1'!S143+'Est1'!S143+'Hauts-Bassins1'!S143+Nord1!S143+'Plateau Central1'!S143+Sahel1!S143+SudOuest1!S143</f>
        <v>0</v>
      </c>
      <c r="T143" s="22">
        <f>DGA!T143+ONEA!T143+'Boucle du Mouhoun'!T143+Cascades1!T143+Centre1!T143+'Centre Est1'!T143+'Centre Nord1'!T143+'Centre Ouest1'!T143+'Centre Sud1'!T143+'Est1'!T143+'Hauts-Bassins1'!T143+Nord1!T143+'Plateau Central1'!T143+Sahel1!T143+SudOuest1!T143</f>
        <v>0</v>
      </c>
      <c r="U143" s="22">
        <f>DGA!U143+ONEA!U143+'Boucle du Mouhoun'!U143+Cascades1!U143+Centre1!U143+'Centre Est1'!U143+'Centre Nord1'!U143+'Centre Ouest1'!U143+'Centre Sud1'!U143+'Est1'!U143+'Hauts-Bassins1'!U143+Nord1!U143+'Plateau Central1'!U143+Sahel1!U143+SudOuest1!U143</f>
        <v>0</v>
      </c>
      <c r="V143" s="22">
        <f>DGA!V143+ONEA!V143+'Boucle du Mouhoun'!V143+Cascades1!V143+Centre1!V143+'Centre Est1'!V143+'Centre Nord1'!V143+'Centre Ouest1'!V143+'Centre Sud1'!V143+'Est1'!V143+'Hauts-Bassins1'!V143+Nord1!V143+'Plateau Central1'!V143+Sahel1!V143+SudOuest1!V143</f>
        <v>0</v>
      </c>
      <c r="W143" s="22">
        <f>DGA!W143+ONEA!W143+'Boucle du Mouhoun'!W143+Cascades1!W143+Centre1!W143+'Centre Est1'!W143+'Centre Nord1'!W143+'Centre Ouest1'!W143+'Centre Sud1'!W143+'Est1'!W143+'Hauts-Bassins1'!W143+Nord1!W143+'Plateau Central1'!W143+Sahel1!W143+SudOuest1!W143</f>
        <v>0</v>
      </c>
      <c r="X143" s="22">
        <f>DGA!X143+ONEA!X143+'Boucle du Mouhoun'!X143+Cascades1!X143+Centre1!X143+'Centre Est1'!X143+'Centre Nord1'!X143+'Centre Ouest1'!X143+'Centre Sud1'!X143+'Est1'!X143+'Hauts-Bassins1'!X143+Nord1!X143+'Plateau Central1'!X143+Sahel1!X143+SudOuest1!X143</f>
        <v>0</v>
      </c>
      <c r="Y143" s="22">
        <f>DGA!Y143+ONEA!Y143+'Boucle du Mouhoun'!Y143+Cascades1!Y143+Centre1!Y143+'Centre Est1'!Y143+'Centre Nord1'!Y143+'Centre Ouest1'!Y143+'Centre Sud1'!Y143+'Est1'!Y143+'Hauts-Bassins1'!Y143+Nord1!Y143+'Plateau Central1'!Y143+Sahel1!Y143+SudOuest1!Y143</f>
        <v>0</v>
      </c>
      <c r="Z143" s="22">
        <f>DGA!Z143+ONEA!Z143+'Boucle du Mouhoun'!Z143+Cascades1!Z143+Centre1!Z143+'Centre Est1'!Z143+'Centre Nord1'!Z143+'Centre Ouest1'!Z143+'Centre Sud1'!Z143+'Est1'!Z143+'Hauts-Bassins1'!Z143+Nord1!Z143+'Plateau Central1'!Z143+Sahel1!Z143+SudOuest1!Z143</f>
        <v>0</v>
      </c>
      <c r="AA143" s="22">
        <f>DGA!AA143+ONEA!AA143+'Boucle du Mouhoun'!AA143+Cascades1!AA143+Centre1!AA143+'Centre Est1'!AA143+'Centre Nord1'!AA143+'Centre Ouest1'!AA143+'Centre Sud1'!AA143+'Est1'!AA143+'Hauts-Bassins1'!AA143+Nord1!AA143+'Plateau Central1'!AA143+Sahel1!AA143+SudOuest1!AA143</f>
        <v>0</v>
      </c>
      <c r="AB143" s="22">
        <f>DGA!AB143+ONEA!AB143+'Boucle du Mouhoun'!AB143+Cascades1!AB143+Centre1!AB143+'Centre Est1'!AB143+'Centre Nord1'!AB143+'Centre Ouest1'!AB143+'Centre Sud1'!AB143+'Est1'!AB143+'Hauts-Bassins1'!AB143+Nord1!AB143+'Plateau Central1'!AB143+Sahel1!AB143+SudOuest1!AB143</f>
        <v>0</v>
      </c>
      <c r="AC143" s="845"/>
      <c r="AD143" s="845"/>
      <c r="AE143" s="845"/>
      <c r="AF143" s="845"/>
      <c r="AG143" s="845"/>
      <c r="AH143" s="845"/>
      <c r="AI143" s="22">
        <f>DGA!AH143+ONEA!AH143+'Boucle du Mouhoun'!AH143+Cascades1!AH143+Centre1!AH143+'Centre Est1'!AH143+'Centre Nord1'!AH143+'Centre Ouest1'!AH143+'Centre Sud1'!AH143+'Est1'!AH143+'Hauts-Bassins1'!AH143+Nord1!AH143+'Plateau Central1'!AH143+Sahel1!AH143+SudOuest1!AH143</f>
        <v>0</v>
      </c>
      <c r="AJ143" s="22">
        <f>DGA!AI143+ONEA!AI143+'Boucle du Mouhoun'!AI143+Cascades1!AI143+Centre1!AI143+'Centre Est1'!AI143+'Centre Nord1'!AI143+'Centre Ouest1'!AI143+'Centre Sud1'!AI143+'Est1'!AI143+'Hauts-Bassins1'!AI143+Nord1!AI143+'Plateau Central1'!AI143+Sahel1!AI143+SudOuest1!AI143</f>
        <v>0</v>
      </c>
      <c r="AK143" s="22">
        <f>DGA!AJ143+ONEA!AJ143+'Boucle du Mouhoun'!AJ143+Cascades1!AJ143+Centre1!AJ143+'Centre Est1'!AJ143+'Centre Nord1'!AJ143+'Centre Ouest1'!AJ143+'Centre Sud1'!AJ143+'Est1'!AJ143+'Hauts-Bassins1'!AJ143+Nord1!AJ143+'Plateau Central1'!AJ143+Sahel1!AJ143+SudOuest1!AJ143</f>
        <v>0</v>
      </c>
      <c r="AL143" s="22">
        <f>DGA!AK143+ONEA!AK143+'Boucle du Mouhoun'!AK143+Cascades1!AK143+Centre1!AK143+'Centre Est1'!AK143+'Centre Nord1'!AK143+'Centre Ouest1'!AK143+'Centre Sud1'!AK143+'Est1'!AK143+'Hauts-Bassins1'!AK143+Nord1!AK143+'Plateau Central1'!AK143+Sahel1!AK143+SudOuest1!AK143</f>
        <v>0</v>
      </c>
      <c r="AM143" s="22">
        <f>DGA!AL143+ONEA!AL143+'Boucle du Mouhoun'!AL143+Cascades1!AL143+Centre1!AL143+'Centre Est1'!AL143+'Centre Nord1'!AL143+'Centre Ouest1'!AL143+'Centre Sud1'!AL143+'Est1'!AL143+'Hauts-Bassins1'!AL143+Nord1!AL143+'Plateau Central1'!AL143+Sahel1!AL143+SudOuest1!AL143</f>
        <v>0</v>
      </c>
      <c r="AN143" s="22">
        <f>DGA!AM143+ONEA!AM143+'Boucle du Mouhoun'!AM143+Cascades1!AM143+Centre1!AM143+'Centre Est1'!AM143+'Centre Nord1'!AM143+'Centre Ouest1'!AM143+'Centre Sud1'!AM143+'Est1'!AM143+'Hauts-Bassins1'!AM143+Nord1!AM143+'Plateau Central1'!AM143+Sahel1!AM143+SudOuest1!AM143</f>
        <v>0</v>
      </c>
      <c r="AO143" s="22">
        <f>DGA!AN143+ONEA!AN143+'Boucle du Mouhoun'!AN143+Cascades1!AN143+Centre1!AN143+'Centre Est1'!AN143+'Centre Nord1'!AN143+'Centre Ouest1'!AN143+'Centre Sud1'!AN143+'Est1'!AN143+'Hauts-Bassins1'!AN143+Nord1!AN143+'Plateau Central1'!AN143+Sahel1!AN143+SudOuest1!AN143</f>
        <v>0</v>
      </c>
      <c r="AP143" s="22">
        <f>DGA!AO143+ONEA!AO143+'Boucle du Mouhoun'!AO143+Cascades1!AO143+Centre1!AO143+'Centre Est1'!AO143+'Centre Nord1'!AO143+'Centre Ouest1'!AO143+'Centre Sud1'!AO143+'Est1'!AO143+'Hauts-Bassins1'!AO143+Nord1!AO143+'Plateau Central1'!AO143+Sahel1!AO143+SudOuest1!AO143</f>
        <v>0</v>
      </c>
      <c r="AQ143" s="22">
        <f>DGA!AP143+ONEA!AP143+'Boucle du Mouhoun'!AP143+Cascades1!AP143+Centre1!AP143+'Centre Est1'!AP143+'Centre Nord1'!AP143+'Centre Ouest1'!AP143+'Centre Sud1'!AP143+'Est1'!AP143+'Hauts-Bassins1'!AP143+Nord1!AP143+'Plateau Central1'!AP143+Sahel1!AP143+SudOuest1!AP143</f>
        <v>0</v>
      </c>
      <c r="AR143" s="22">
        <f>DGA!AQ143+ONEA!AQ143+'Boucle du Mouhoun'!AQ143+Cascades1!AQ143+Centre1!AQ143+'Centre Est1'!AQ143+'Centre Nord1'!AQ143+'Centre Ouest1'!AQ143+'Centre Sud1'!AQ143+'Est1'!AQ143+'Hauts-Bassins1'!AQ143+Nord1!AQ143+'Plateau Central1'!AQ143+Sahel1!AQ143+SudOuest1!AQ143</f>
        <v>0</v>
      </c>
      <c r="AS143" s="22">
        <f>DGA!AR143+ONEA!AR143+'Boucle du Mouhoun'!AR143+Cascades1!AR143+Centre1!AR143+'Centre Est1'!AR143+'Centre Nord1'!AR143+'Centre Ouest1'!AR143+'Centre Sud1'!AR143+'Est1'!AR143+'Hauts-Bassins1'!AR143+Nord1!AR143+'Plateau Central1'!AR143+Sahel1!AR143+SudOuest1!AR143</f>
        <v>0</v>
      </c>
      <c r="AT143" s="22">
        <f>DGA!AS143+ONEA!AS143+'Boucle du Mouhoun'!AS143+Cascades1!AS143+Centre1!AS143+'Centre Est1'!AS143+'Centre Nord1'!AS143+'Centre Ouest1'!AS143+'Centre Sud1'!AS143+'Est1'!AS143+'Hauts-Bassins1'!AS143+Nord1!AS143+'Plateau Central1'!AS143+Sahel1!AS143+SudOuest1!AS143</f>
        <v>0</v>
      </c>
      <c r="AU143" s="22">
        <f>DGA!AT143+ONEA!AT143+'Boucle du Mouhoun'!AT143+Cascades1!AT143+Centre1!AT143+'Centre Est1'!AT143+'Centre Nord1'!AT143+'Centre Ouest1'!AT143+'Centre Sud1'!AT143+'Est1'!AT143+'Hauts-Bassins1'!AT143+Nord1!AT143+'Plateau Central1'!AT143+Sahel1!AT143+SudOuest1!AT143</f>
        <v>0</v>
      </c>
      <c r="AV143" s="22">
        <f>DGA!AU143+ONEA!AU143+'Boucle du Mouhoun'!AU143+Cascades1!AU143+Centre1!AU143+'Centre Est1'!AU143+'Centre Nord1'!AU143+'Centre Ouest1'!AU143+'Centre Sud1'!AU143+'Est1'!AU143+'Hauts-Bassins1'!AU143+Nord1!AU143+'Plateau Central1'!AU143+Sahel1!AU143+SudOuest1!AU143</f>
        <v>0</v>
      </c>
      <c r="AW143" s="22">
        <f>DGA!AV143+ONEA!AV143+'Boucle du Mouhoun'!AV143+Cascades1!AV143+Centre1!AV143+'Centre Est1'!AV143+'Centre Nord1'!AV143+'Centre Ouest1'!AV143+'Centre Sud1'!AV143+'Est1'!AV143+'Hauts-Bassins1'!AV143+Nord1!AV143+'Plateau Central1'!AV143+Sahel1!AV143+SudOuest1!AV143</f>
        <v>0</v>
      </c>
      <c r="AX143" s="22">
        <f>DGA!AW143+ONEA!AW143+'Boucle du Mouhoun'!AW143+Cascades1!AW143+Centre1!AW143+'Centre Est1'!AW143+'Centre Nord1'!AW143+'Centre Ouest1'!AW143+'Centre Sud1'!AW143+'Est1'!AW143+'Hauts-Bassins1'!AW143+Nord1!AW143+'Plateau Central1'!AW143+Sahel1!AW143+SudOuest1!AW143</f>
        <v>0</v>
      </c>
      <c r="AY143" s="22">
        <f>DGA!AX143+ONEA!AX143+'Boucle du Mouhoun'!AX143+Cascades1!AX143+Centre1!AX143+'Centre Est1'!AX143+'Centre Nord1'!AX143+'Centre Ouest1'!AX143+'Centre Sud1'!AX143+'Est1'!AX143+'Hauts-Bassins1'!AX143+Nord1!AX143+'Plateau Central1'!AX143+Sahel1!AX143+SudOuest1!AX143</f>
        <v>0</v>
      </c>
      <c r="AZ143" s="22">
        <f>DGA!AY143+ONEA!AY143+'Boucle du Mouhoun'!AY143+Cascades1!AY143+Centre1!AY143+'Centre Est1'!AY143+'Centre Nord1'!AY143+'Centre Ouest1'!AY143+'Centre Sud1'!AY143+'Est1'!AY143+'Hauts-Bassins1'!AY143+Nord1!AY143+'Plateau Central1'!AY143+Sahel1!AY143+SudOuest1!AY143</f>
        <v>0</v>
      </c>
      <c r="BA143" s="22">
        <f>DGA!AZ143+ONEA!AZ143+'Boucle du Mouhoun'!AZ143+Cascades1!AZ143+Centre1!AZ143+'Centre Est1'!AZ143+'Centre Nord1'!AZ143+'Centre Ouest1'!AZ143+'Centre Sud1'!AZ143+'Est1'!AZ143+'Hauts-Bassins1'!AZ143+Nord1!AZ143+'Plateau Central1'!AZ143+Sahel1!AZ143+SudOuest1!AZ143</f>
        <v>0</v>
      </c>
      <c r="BB143" s="22">
        <f>DGA!BA143+ONEA!BA143+'Boucle du Mouhoun'!BA143+Cascades1!BA143+Centre1!BA143+'Centre Est1'!BA143+'Centre Nord1'!BA143+'Centre Ouest1'!BA143+'Centre Sud1'!BA143+'Est1'!BA143+'Hauts-Bassins1'!BA143+Nord1!BA143+'Plateau Central1'!BA143+Sahel1!BA143+SudOuest1!BA143</f>
        <v>0</v>
      </c>
      <c r="BC143" s="22">
        <f>DGA!BB143+ONEA!BB143+'Boucle du Mouhoun'!BB143+Cascades1!BB143+Centre1!BB143+'Centre Est1'!BB143+'Centre Nord1'!BB143+'Centre Ouest1'!BB143+'Centre Sud1'!BB143+'Est1'!BB143+'Hauts-Bassins1'!BB143+Nord1!BB143+'Plateau Central1'!BB143+Sahel1!BB143+SudOuest1!BB143</f>
        <v>0</v>
      </c>
      <c r="BD143" s="22">
        <f>DGA!BC143+ONEA!BC143+'Boucle du Mouhoun'!BC143+Cascades1!BC143+Centre1!BC143+'Centre Est1'!BC143+'Centre Nord1'!BC143+'Centre Ouest1'!BC143+'Centre Sud1'!BC143+'Est1'!BC143+'Hauts-Bassins1'!BC143+Nord1!BC143+'Plateau Central1'!BC143+Sahel1!BC143+SudOuest1!BC143</f>
        <v>0</v>
      </c>
      <c r="BE143" s="22">
        <f>DGA!BD143+ONEA!BD143+'Boucle du Mouhoun'!BD143+Cascades1!BD143+Centre1!BD143+'Centre Est1'!BD143+'Centre Nord1'!BD143+'Centre Ouest1'!BD143+'Centre Sud1'!BD143+'Est1'!BD143+'Hauts-Bassins1'!BD143+Nord1!BD143+'Plateau Central1'!BD143+Sahel1!BD143+SudOuest1!BD143</f>
        <v>0</v>
      </c>
      <c r="BF143" s="22">
        <f>DGA!BE143+ONEA!BE143+'Boucle du Mouhoun'!BE143+Cascades1!BE143+Centre1!BE143+'Centre Est1'!BE143+'Centre Nord1'!BE143+'Centre Ouest1'!BE143+'Centre Sud1'!BE143+'Est1'!BE143+'Hauts-Bassins1'!BE143+Nord1!BE143+'Plateau Central1'!BE143+Sahel1!BE143+SudOuest1!BE143</f>
        <v>0</v>
      </c>
      <c r="BG143" s="852" t="str">
        <f t="shared" si="93"/>
        <v>-</v>
      </c>
      <c r="BH143" s="852" t="str">
        <f t="shared" si="94"/>
        <v>-</v>
      </c>
      <c r="BI143" s="852" t="str">
        <f t="shared" si="95"/>
        <v>-</v>
      </c>
      <c r="BJ143" s="852" t="str">
        <f t="shared" si="96"/>
        <v>-</v>
      </c>
      <c r="BK143" s="852" t="str">
        <f t="shared" si="97"/>
        <v>-</v>
      </c>
      <c r="BL143" s="852" t="str">
        <f t="shared" si="98"/>
        <v>-</v>
      </c>
      <c r="BM143" s="852" t="str">
        <f t="shared" si="99"/>
        <v>-</v>
      </c>
      <c r="BN143" s="852" t="str">
        <f t="shared" si="100"/>
        <v>-</v>
      </c>
      <c r="BO143" s="22">
        <f>DGA!BM143+ONEA!BM143+'Boucle du Mouhoun'!BM143+Cascades1!BM143+Centre1!BM143+'Centre Est1'!BM143+'Centre Nord1'!BM143+'Centre Ouest1'!BM143+'Centre Sud1'!BM143+'Est1'!BM143+'Hauts-Bassins1'!BM143+Nord1!BM143+'Plateau Central1'!BM143+Sahel1!BM143+SudOuest1!BM143</f>
        <v>0</v>
      </c>
      <c r="BP143" s="22">
        <f>DGA!BN143+ONEA!BN143+'Boucle du Mouhoun'!BN143+Cascades1!BN143+Centre1!BN143+'Centre Est1'!BN143+'Centre Nord1'!BN143+'Centre Ouest1'!BN143+'Centre Sud1'!BN143+'Est1'!BN143+'Hauts-Bassins1'!BN143+Nord1!BN143+'Plateau Central1'!BN143+Sahel1!BN143+SudOuest1!BN143</f>
        <v>0</v>
      </c>
      <c r="BQ143" s="22">
        <f>DGA!BO143+ONEA!BO143+'Boucle du Mouhoun'!BO143+Cascades1!BO143+Centre1!BO143+'Centre Est1'!BO143+'Centre Nord1'!BO143+'Centre Ouest1'!BO143+'Centre Sud1'!BO143+'Est1'!BO143+'Hauts-Bassins1'!BO143+Nord1!BO143+'Plateau Central1'!BO143+Sahel1!BO143+SudOuest1!BO143</f>
        <v>0</v>
      </c>
      <c r="BR143" s="22">
        <f>DGA!BP143+ONEA!BP143+'Boucle du Mouhoun'!BP143+Cascades1!BP143+Centre1!BP143+'Centre Est1'!BP143+'Centre Nord1'!BP143+'Centre Ouest1'!BP143+'Centre Sud1'!BP143+'Est1'!BP143+'Hauts-Bassins1'!BP143+Nord1!BP143+'Plateau Central1'!BP143+Sahel1!BP143+SudOuest1!BP143</f>
        <v>0</v>
      </c>
      <c r="BS143" s="22">
        <f>DGA!BQ143+ONEA!BQ143+'Boucle du Mouhoun'!BQ143+Cascades1!BQ143+Centre1!BQ143+'Centre Est1'!BQ143+'Centre Nord1'!BQ143+'Centre Ouest1'!BQ143+'Centre Sud1'!BQ143+'Est1'!BQ143+'Hauts-Bassins1'!BQ143+Nord1!BQ143+'Plateau Central1'!BQ143+Sahel1!BQ143+SudOuest1!BQ143</f>
        <v>0</v>
      </c>
      <c r="BT143" s="22">
        <f>DGA!BR143+ONEA!BR143+'Boucle du Mouhoun'!BR143+Cascades1!BR143+Centre1!BR143+'Centre Est1'!BR143+'Centre Nord1'!BR143+'Centre Ouest1'!BR143+'Centre Sud1'!BR143+'Est1'!BR143+'Hauts-Bassins1'!BR143+Nord1!BR143+'Plateau Central1'!BR143+Sahel1!BR143+SudOuest1!BR143</f>
        <v>0</v>
      </c>
      <c r="BU143" s="22">
        <f>DGA!BS143+ONEA!BS143+'Boucle du Mouhoun'!BS143+Cascades1!BS143+Centre1!BS143+'Centre Est1'!BS143+'Centre Nord1'!BS143+'Centre Ouest1'!BS143+'Centre Sud1'!BS143+'Est1'!BS143+'Hauts-Bassins1'!BS143+Nord1!BS143+'Plateau Central1'!BS143+Sahel1!BS143+SudOuest1!BS143</f>
        <v>0</v>
      </c>
      <c r="BV143" s="22">
        <f>DGA!BT143+ONEA!BT143+'Boucle du Mouhoun'!BT143+Cascades1!BT143+Centre1!BT143+'Centre Est1'!BT143+'Centre Nord1'!BT143+'Centre Ouest1'!BT143+'Centre Sud1'!BT143+'Est1'!BT143+'Hauts-Bassins1'!BT143+Nord1!BT143+'Plateau Central1'!BT143+Sahel1!BT143+SudOuest1!BT143</f>
        <v>0</v>
      </c>
      <c r="BW143" s="852" t="str">
        <f t="shared" si="65"/>
        <v>-</v>
      </c>
      <c r="BX143" s="852" t="str">
        <f t="shared" si="66"/>
        <v>-</v>
      </c>
      <c r="BY143" s="852" t="str">
        <f t="shared" si="67"/>
        <v>-</v>
      </c>
      <c r="BZ143" s="852" t="str">
        <f t="shared" si="68"/>
        <v>-</v>
      </c>
      <c r="CA143" s="852" t="str">
        <f t="shared" si="69"/>
        <v>-</v>
      </c>
      <c r="CB143" s="852" t="str">
        <f t="shared" si="70"/>
        <v>-</v>
      </c>
      <c r="CC143" s="852" t="str">
        <f t="shared" si="71"/>
        <v>-</v>
      </c>
      <c r="CD143" s="852" t="str">
        <f t="shared" si="101"/>
        <v>-</v>
      </c>
      <c r="CE143" s="22">
        <f>DGA!CB143+ONEA!CB143+'Boucle du Mouhoun'!CB143+Cascades1!CB143+Centre1!CB143+'Centre Est1'!CB143+'Centre Nord1'!CB143+'Centre Ouest1'!CB143+'Centre Sud1'!CB143+'Est1'!CB143+'Hauts-Bassins1'!CB143+Nord1!CB143+'Plateau Central1'!CB143+Sahel1!CB143+SudOuest1!CB143</f>
        <v>0</v>
      </c>
      <c r="CF143" s="22">
        <f>DGA!CC143+ONEA!CC143+'Boucle du Mouhoun'!CC143+Cascades1!CC143+Centre1!CC143+'Centre Est1'!CC143+'Centre Nord1'!CC143+'Centre Ouest1'!CC143+'Centre Sud1'!CC143+'Est1'!CC143+'Hauts-Bassins1'!CC143+Nord1!CC143+'Plateau Central1'!CC143+Sahel1!CC143+SudOuest1!CC143</f>
        <v>0</v>
      </c>
      <c r="CG143" s="22">
        <f>DGA!CD143+ONEA!CD143+'Boucle du Mouhoun'!CD143+Cascades1!CD143+Centre1!CD143+'Centre Est1'!CD143+'Centre Nord1'!CD143+'Centre Ouest1'!CD143+'Centre Sud1'!CD143+'Est1'!CD143+'Hauts-Bassins1'!CD143+Nord1!CD143+'Plateau Central1'!CD143+Sahel1!CD143+SudOuest1!CD143</f>
        <v>0</v>
      </c>
      <c r="CH143" s="22">
        <f>DGA!CE143+ONEA!CE143+'Boucle du Mouhoun'!CE143+Cascades1!CE143+Centre1!CE143+'Centre Est1'!CE143+'Centre Nord1'!CE143+'Centre Ouest1'!CE143+'Centre Sud1'!CE143+'Est1'!CE143+'Hauts-Bassins1'!CE143+Nord1!CE143+'Plateau Central1'!CE143+Sahel1!CE143+SudOuest1!CE143</f>
        <v>0</v>
      </c>
      <c r="CI143" s="22">
        <f>DGA!CF143+ONEA!CF143+'Boucle du Mouhoun'!CF143+Cascades1!CF143+Centre1!CF143+'Centre Est1'!CF143+'Centre Nord1'!CF143+'Centre Ouest1'!CF143+'Centre Sud1'!CF143+'Est1'!CF143+'Hauts-Bassins1'!CF143+Nord1!CF143+'Plateau Central1'!CF143+Sahel1!CF143+SudOuest1!CF143</f>
        <v>0</v>
      </c>
    </row>
    <row r="144" spans="1:103" s="118" customFormat="1" ht="27.6" x14ac:dyDescent="0.3">
      <c r="A144" s="103" t="s">
        <v>268</v>
      </c>
      <c r="B144" s="37"/>
      <c r="C144" s="527" t="s">
        <v>452</v>
      </c>
      <c r="D144" s="120" t="s">
        <v>653</v>
      </c>
      <c r="E144" s="29">
        <f>DGA!E144+ONEA!E144+'Boucle du Mouhoun'!E144+Cascades1!E144+Centre1!E144+'Centre Est1'!E144+'Centre Nord1'!E144+'Centre Ouest1'!E144+'Centre Sud1'!E144+'Est1'!E144+'Hauts-Bassins1'!E144+Nord1!E144+'Plateau Central1'!E144+Sahel1!E144+SudOuest1!E144</f>
        <v>179</v>
      </c>
      <c r="F144" s="29">
        <f>DGA!F144+ONEA!F144+'Boucle du Mouhoun'!F144+Cascades1!F144+Centre1!F144+'Centre Est1'!F144+'Centre Nord1'!F144+'Centre Ouest1'!F144+'Centre Sud1'!F144+'Est1'!F144+'Hauts-Bassins1'!F144+Nord1!F144+'Plateau Central1'!F144+Sahel1!F144+SudOuest1!F144</f>
        <v>0</v>
      </c>
      <c r="G144" s="29">
        <f>DGA!G144+ONEA!G144+'Boucle du Mouhoun'!G144+Cascades1!G144+Centre1!G144+'Centre Est1'!G144+'Centre Nord1'!G144+'Centre Ouest1'!G144+'Centre Sud1'!G144+'Est1'!G144+'Hauts-Bassins1'!G144+Nord1!G144+'Plateau Central1'!G144+Sahel1!G144+SudOuest1!G144</f>
        <v>0</v>
      </c>
      <c r="H144" s="29">
        <f>DGA!H144+ONEA!H144+'Boucle du Mouhoun'!H144+Cascades1!H144+Centre1!H144+'Centre Est1'!H144+'Centre Nord1'!H144+'Centre Ouest1'!H144+'Centre Sud1'!H144+'Est1'!H144+'Hauts-Bassins1'!H144+Nord1!H144+'Plateau Central1'!H144+Sahel1!H144+SudOuest1!H144</f>
        <v>0</v>
      </c>
      <c r="I144" s="29">
        <f>DGA!I144+ONEA!I144+'Boucle du Mouhoun'!I144+Cascades1!I144+Centre1!I144+'Centre Est1'!I144+'Centre Nord1'!I144+'Centre Ouest1'!I144+'Centre Sud1'!I144+'Est1'!I144+'Hauts-Bassins1'!I144+Nord1!I144+'Plateau Central1'!I144+Sahel1!I144+SudOuest1!I144</f>
        <v>179</v>
      </c>
      <c r="J144" s="29">
        <f>DGA!J144+ONEA!J144+'Boucle du Mouhoun'!J144+Cascades1!J144+Centre1!J144+'Centre Est1'!J144+'Centre Nord1'!J144+'Centre Ouest1'!J144+'Centre Sud1'!J144+'Est1'!J144+'Hauts-Bassins1'!J144+Nord1!J144+'Plateau Central1'!J144+Sahel1!J144+SudOuest1!J144</f>
        <v>179</v>
      </c>
      <c r="K144" s="29">
        <f>DGA!K144+ONEA!K144+'Boucle du Mouhoun'!K144+Cascades1!K144+Centre1!K144+'Centre Est1'!K144+'Centre Nord1'!K144+'Centre Ouest1'!K144+'Centre Sud1'!K144+'Est1'!K144+'Hauts-Bassins1'!K144+Nord1!K144+'Plateau Central1'!K144+Sahel1!K144+SudOuest1!K144</f>
        <v>0</v>
      </c>
      <c r="L144" s="29">
        <f>DGA!L144+ONEA!L144+'Boucle du Mouhoun'!L144+Cascades1!L144+Centre1!L144+'Centre Est1'!L144+'Centre Nord1'!L144+'Centre Ouest1'!L144+'Centre Sud1'!L144+'Est1'!L144+'Hauts-Bassins1'!L144+Nord1!L144+'Plateau Central1'!L144+Sahel1!L144+SudOuest1!L144</f>
        <v>179</v>
      </c>
      <c r="M144" s="29">
        <f>DGA!M144+ONEA!M144+'Boucle du Mouhoun'!M144+Cascades1!M144+Centre1!M144+'Centre Est1'!M144+'Centre Nord1'!M144+'Centre Ouest1'!M144+'Centre Sud1'!M144+'Est1'!M144+'Hauts-Bassins1'!M144+Nord1!M144+'Plateau Central1'!M144+Sahel1!M144+SudOuest1!M144</f>
        <v>15</v>
      </c>
      <c r="N144" s="29">
        <f>DGA!N144+ONEA!N144+'Boucle du Mouhoun'!N144+Cascades1!N144+Centre1!N144+'Centre Est1'!N144+'Centre Nord1'!N144+'Centre Ouest1'!N144+'Centre Sud1'!N144+'Est1'!N144+'Hauts-Bassins1'!N144+Nord1!N144+'Plateau Central1'!N144+Sahel1!N144+SudOuest1!N144</f>
        <v>0</v>
      </c>
      <c r="O144" s="29">
        <f>DGA!O144+ONEA!O144+'Boucle du Mouhoun'!O144+Cascades1!O144+Centre1!O144+'Centre Est1'!O144+'Centre Nord1'!O144+'Centre Ouest1'!O144+'Centre Sud1'!O144+'Est1'!O144+'Hauts-Bassins1'!O144+Nord1!O144+'Plateau Central1'!O144+Sahel1!O144+SudOuest1!O144</f>
        <v>0</v>
      </c>
      <c r="P144" s="29">
        <f>DGA!P144+ONEA!P144+'Boucle du Mouhoun'!P144+Cascades1!P144+Centre1!P144+'Centre Est1'!P144+'Centre Nord1'!P144+'Centre Ouest1'!P144+'Centre Sud1'!P144+'Est1'!P144+'Hauts-Bassins1'!P144+Nord1!P144+'Plateau Central1'!P144+Sahel1!P144+SudOuest1!P144</f>
        <v>0</v>
      </c>
      <c r="Q144" s="29">
        <f>DGA!Q144+ONEA!Q144+'Boucle du Mouhoun'!Q144+Cascades1!Q144+Centre1!Q144+'Centre Est1'!Q144+'Centre Nord1'!Q144+'Centre Ouest1'!Q144+'Centre Sud1'!Q144+'Est1'!Q144+'Hauts-Bassins1'!Q144+Nord1!Q144+'Plateau Central1'!Q144+Sahel1!Q144+SudOuest1!Q144</f>
        <v>15</v>
      </c>
      <c r="R144" s="29">
        <f>DGA!R144+ONEA!R144+'Boucle du Mouhoun'!R144+Cascades1!R144+Centre1!R144+'Centre Est1'!R144+'Centre Nord1'!R144+'Centre Ouest1'!R144+'Centre Sud1'!R144+'Est1'!R144+'Hauts-Bassins1'!R144+Nord1!R144+'Plateau Central1'!R144+Sahel1!R144+SudOuest1!R144</f>
        <v>15</v>
      </c>
      <c r="S144" s="29">
        <f>DGA!S144+ONEA!S144+'Boucle du Mouhoun'!S144+Cascades1!S144+Centre1!S144+'Centre Est1'!S144+'Centre Nord1'!S144+'Centre Ouest1'!S144+'Centre Sud1'!S144+'Est1'!S144+'Hauts-Bassins1'!S144+Nord1!S144+'Plateau Central1'!S144+Sahel1!S144+SudOuest1!S144</f>
        <v>0</v>
      </c>
      <c r="T144" s="29">
        <f>DGA!T144+ONEA!T144+'Boucle du Mouhoun'!T144+Cascades1!T144+Centre1!T144+'Centre Est1'!T144+'Centre Nord1'!T144+'Centre Ouest1'!T144+'Centre Sud1'!T144+'Est1'!T144+'Hauts-Bassins1'!T144+Nord1!T144+'Plateau Central1'!T144+Sahel1!T144+SudOuest1!T144</f>
        <v>15</v>
      </c>
      <c r="U144" s="29">
        <f>DGA!U144+ONEA!U144+'Boucle du Mouhoun'!U144+Cascades1!U144+Centre1!U144+'Centre Est1'!U144+'Centre Nord1'!U144+'Centre Ouest1'!U144+'Centre Sud1'!U144+'Est1'!U144+'Hauts-Bassins1'!U144+Nord1!U144+'Plateau Central1'!U144+Sahel1!U144+SudOuest1!U144</f>
        <v>15</v>
      </c>
      <c r="V144" s="29">
        <f>DGA!V144+ONEA!V144+'Boucle du Mouhoun'!V144+Cascades1!V144+Centre1!V144+'Centre Est1'!V144+'Centre Nord1'!V144+'Centre Ouest1'!V144+'Centre Sud1'!V144+'Est1'!V144+'Hauts-Bassins1'!V144+Nord1!V144+'Plateau Central1'!V144+Sahel1!V144+SudOuest1!V144</f>
        <v>0</v>
      </c>
      <c r="W144" s="29">
        <f>DGA!W144+ONEA!W144+'Boucle du Mouhoun'!W144+Cascades1!W144+Centre1!W144+'Centre Est1'!W144+'Centre Nord1'!W144+'Centre Ouest1'!W144+'Centre Sud1'!W144+'Est1'!W144+'Hauts-Bassins1'!W144+Nord1!W144+'Plateau Central1'!W144+Sahel1!W144+SudOuest1!W144</f>
        <v>0</v>
      </c>
      <c r="X144" s="29">
        <f>DGA!X144+ONEA!X144+'Boucle du Mouhoun'!X144+Cascades1!X144+Centre1!X144+'Centre Est1'!X144+'Centre Nord1'!X144+'Centre Ouest1'!X144+'Centre Sud1'!X144+'Est1'!X144+'Hauts-Bassins1'!X144+Nord1!X144+'Plateau Central1'!X144+Sahel1!X144+SudOuest1!X144</f>
        <v>0</v>
      </c>
      <c r="Y144" s="29">
        <f>DGA!Y144+ONEA!Y144+'Boucle du Mouhoun'!Y144+Cascades1!Y144+Centre1!Y144+'Centre Est1'!Y144+'Centre Nord1'!Y144+'Centre Ouest1'!Y144+'Centre Sud1'!Y144+'Est1'!Y144+'Hauts-Bassins1'!Y144+Nord1!Y144+'Plateau Central1'!Y144+Sahel1!Y144+SudOuest1!Y144</f>
        <v>15</v>
      </c>
      <c r="Z144" s="29">
        <f>DGA!Z144+ONEA!Z144+'Boucle du Mouhoun'!Z144+Cascades1!Z144+Centre1!Z144+'Centre Est1'!Z144+'Centre Nord1'!Z144+'Centre Ouest1'!Z144+'Centre Sud1'!Z144+'Est1'!Z144+'Hauts-Bassins1'!Z144+Nord1!Z144+'Plateau Central1'!Z144+Sahel1!Z144+SudOuest1!Z144</f>
        <v>15</v>
      </c>
      <c r="AA144" s="29">
        <f>DGA!AA144+ONEA!AA144+'Boucle du Mouhoun'!AA144+Cascades1!AA144+Centre1!AA144+'Centre Est1'!AA144+'Centre Nord1'!AA144+'Centre Ouest1'!AA144+'Centre Sud1'!AA144+'Est1'!AA144+'Hauts-Bassins1'!AA144+Nord1!AA144+'Plateau Central1'!AA144+Sahel1!AA144+SudOuest1!AA144</f>
        <v>0</v>
      </c>
      <c r="AB144" s="29">
        <f>DGA!AB144+ONEA!AB144+'Boucle du Mouhoun'!AB144+Cascades1!AB144+Centre1!AB144+'Centre Est1'!AB144+'Centre Nord1'!AB144+'Centre Ouest1'!AB144+'Centre Sud1'!AB144+'Est1'!AB144+'Hauts-Bassins1'!AB144+Nord1!AB144+'Plateau Central1'!AB144+Sahel1!AB144+SudOuest1!AB144</f>
        <v>15</v>
      </c>
      <c r="AC144" s="845">
        <f t="shared" si="87"/>
        <v>8.3798882681564241E-2</v>
      </c>
      <c r="AD144" s="845" t="str">
        <f t="shared" si="88"/>
        <v>-</v>
      </c>
      <c r="AE144" s="845" t="str">
        <f t="shared" si="89"/>
        <v>-</v>
      </c>
      <c r="AF144" s="845" t="str">
        <f t="shared" si="90"/>
        <v>-</v>
      </c>
      <c r="AG144" s="845">
        <f t="shared" si="91"/>
        <v>8.3798882681564241E-2</v>
      </c>
      <c r="AH144" s="845">
        <f t="shared" si="92"/>
        <v>8.3798882681564241E-2</v>
      </c>
      <c r="AI144" s="29">
        <f>DGA!AH144+ONEA!AH144+'Boucle du Mouhoun'!AH144+Cascades1!AH144+Centre1!AH144+'Centre Est1'!AH144+'Centre Nord1'!AH144+'Centre Ouest1'!AH144+'Centre Sud1'!AH144+'Est1'!AH144+'Hauts-Bassins1'!AH144+Nord1!AH144+'Plateau Central1'!AH144+Sahel1!AH144+SudOuest1!AH144</f>
        <v>195</v>
      </c>
      <c r="AJ144" s="29">
        <f>DGA!AI144+ONEA!AI144+'Boucle du Mouhoun'!AI144+Cascades1!AI144+Centre1!AI144+'Centre Est1'!AI144+'Centre Nord1'!AI144+'Centre Ouest1'!AI144+'Centre Sud1'!AI144+'Est1'!AI144+'Hauts-Bassins1'!AI144+Nord1!AI144+'Plateau Central1'!AI144+Sahel1!AI144+SudOuest1!AI144</f>
        <v>0</v>
      </c>
      <c r="AK144" s="29">
        <f>DGA!AJ144+ONEA!AJ144+'Boucle du Mouhoun'!AJ144+Cascades1!AJ144+Centre1!AJ144+'Centre Est1'!AJ144+'Centre Nord1'!AJ144+'Centre Ouest1'!AJ144+'Centre Sud1'!AJ144+'Est1'!AJ144+'Hauts-Bassins1'!AJ144+Nord1!AJ144+'Plateau Central1'!AJ144+Sahel1!AJ144+SudOuest1!AJ144</f>
        <v>0</v>
      </c>
      <c r="AL144" s="29">
        <f>DGA!AK144+ONEA!AK144+'Boucle du Mouhoun'!AK144+Cascades1!AK144+Centre1!AK144+'Centre Est1'!AK144+'Centre Nord1'!AK144+'Centre Ouest1'!AK144+'Centre Sud1'!AK144+'Est1'!AK144+'Hauts-Bassins1'!AK144+Nord1!AK144+'Plateau Central1'!AK144+Sahel1!AK144+SudOuest1!AK144</f>
        <v>0</v>
      </c>
      <c r="AM144" s="29">
        <f>DGA!AL144+ONEA!AL144+'Boucle du Mouhoun'!AL144+Cascades1!AL144+Centre1!AL144+'Centre Est1'!AL144+'Centre Nord1'!AL144+'Centre Ouest1'!AL144+'Centre Sud1'!AL144+'Est1'!AL144+'Hauts-Bassins1'!AL144+Nord1!AL144+'Plateau Central1'!AL144+Sahel1!AL144+SudOuest1!AL144</f>
        <v>195</v>
      </c>
      <c r="AN144" s="29">
        <f>DGA!AM144+ONEA!AM144+'Boucle du Mouhoun'!AM144+Cascades1!AM144+Centre1!AM144+'Centre Est1'!AM144+'Centre Nord1'!AM144+'Centre Ouest1'!AM144+'Centre Sud1'!AM144+'Est1'!AM144+'Hauts-Bassins1'!AM144+Nord1!AM144+'Plateau Central1'!AM144+Sahel1!AM144+SudOuest1!AM144</f>
        <v>195</v>
      </c>
      <c r="AO144" s="29">
        <f>DGA!AN144+ONEA!AN144+'Boucle du Mouhoun'!AN144+Cascades1!AN144+Centre1!AN144+'Centre Est1'!AN144+'Centre Nord1'!AN144+'Centre Ouest1'!AN144+'Centre Sud1'!AN144+'Est1'!AN144+'Hauts-Bassins1'!AN144+Nord1!AN144+'Plateau Central1'!AN144+Sahel1!AN144+SudOuest1!AN144</f>
        <v>0</v>
      </c>
      <c r="AP144" s="29">
        <f>DGA!AO144+ONEA!AO144+'Boucle du Mouhoun'!AO144+Cascades1!AO144+Centre1!AO144+'Centre Est1'!AO144+'Centre Nord1'!AO144+'Centre Ouest1'!AO144+'Centre Sud1'!AO144+'Est1'!AO144+'Hauts-Bassins1'!AO144+Nord1!AO144+'Plateau Central1'!AO144+Sahel1!AO144+SudOuest1!AO144</f>
        <v>195</v>
      </c>
      <c r="AQ144" s="29">
        <f>DGA!AP144+ONEA!AP144+'Boucle du Mouhoun'!AP144+Cascades1!AP144+Centre1!AP144+'Centre Est1'!AP144+'Centre Nord1'!AP144+'Centre Ouest1'!AP144+'Centre Sud1'!AP144+'Est1'!AP144+'Hauts-Bassins1'!AP144+Nord1!AP144+'Plateau Central1'!AP144+Sahel1!AP144+SudOuest1!AP144</f>
        <v>0</v>
      </c>
      <c r="AR144" s="29">
        <f>DGA!AQ144+ONEA!AQ144+'Boucle du Mouhoun'!AQ144+Cascades1!AQ144+Centre1!AQ144+'Centre Est1'!AQ144+'Centre Nord1'!AQ144+'Centre Ouest1'!AQ144+'Centre Sud1'!AQ144+'Est1'!AQ144+'Hauts-Bassins1'!AQ144+Nord1!AQ144+'Plateau Central1'!AQ144+Sahel1!AQ144+SudOuest1!AQ144</f>
        <v>0</v>
      </c>
      <c r="AS144" s="29">
        <f>DGA!AR144+ONEA!AR144+'Boucle du Mouhoun'!AR144+Cascades1!AR144+Centre1!AR144+'Centre Est1'!AR144+'Centre Nord1'!AR144+'Centre Ouest1'!AR144+'Centre Sud1'!AR144+'Est1'!AR144+'Hauts-Bassins1'!AR144+Nord1!AR144+'Plateau Central1'!AR144+Sahel1!AR144+SudOuest1!AR144</f>
        <v>0</v>
      </c>
      <c r="AT144" s="29">
        <f>DGA!AS144+ONEA!AS144+'Boucle du Mouhoun'!AS144+Cascades1!AS144+Centre1!AS144+'Centre Est1'!AS144+'Centre Nord1'!AS144+'Centre Ouest1'!AS144+'Centre Sud1'!AS144+'Est1'!AS144+'Hauts-Bassins1'!AS144+Nord1!AS144+'Plateau Central1'!AS144+Sahel1!AS144+SudOuest1!AS144</f>
        <v>0</v>
      </c>
      <c r="AU144" s="29">
        <f>DGA!AT144+ONEA!AT144+'Boucle du Mouhoun'!AT144+Cascades1!AT144+Centre1!AT144+'Centre Est1'!AT144+'Centre Nord1'!AT144+'Centre Ouest1'!AT144+'Centre Sud1'!AT144+'Est1'!AT144+'Hauts-Bassins1'!AT144+Nord1!AT144+'Plateau Central1'!AT144+Sahel1!AT144+SudOuest1!AT144</f>
        <v>0</v>
      </c>
      <c r="AV144" s="29">
        <f>DGA!AU144+ONEA!AU144+'Boucle du Mouhoun'!AU144+Cascades1!AU144+Centre1!AU144+'Centre Est1'!AU144+'Centre Nord1'!AU144+'Centre Ouest1'!AU144+'Centre Sud1'!AU144+'Est1'!AU144+'Hauts-Bassins1'!AU144+Nord1!AU144+'Plateau Central1'!AU144+Sahel1!AU144+SudOuest1!AU144</f>
        <v>0</v>
      </c>
      <c r="AW144" s="29">
        <f>DGA!AV144+ONEA!AV144+'Boucle du Mouhoun'!AV144+Cascades1!AV144+Centre1!AV144+'Centre Est1'!AV144+'Centre Nord1'!AV144+'Centre Ouest1'!AV144+'Centre Sud1'!AV144+'Est1'!AV144+'Hauts-Bassins1'!AV144+Nord1!AV144+'Plateau Central1'!AV144+Sahel1!AV144+SudOuest1!AV144</f>
        <v>0</v>
      </c>
      <c r="AX144" s="29">
        <f>DGA!AW144+ONEA!AW144+'Boucle du Mouhoun'!AW144+Cascades1!AW144+Centre1!AW144+'Centre Est1'!AW144+'Centre Nord1'!AW144+'Centre Ouest1'!AW144+'Centre Sud1'!AW144+'Est1'!AW144+'Hauts-Bassins1'!AW144+Nord1!AW144+'Plateau Central1'!AW144+Sahel1!AW144+SudOuest1!AW144</f>
        <v>0</v>
      </c>
      <c r="AY144" s="29">
        <f>DGA!AX144+ONEA!AX144+'Boucle du Mouhoun'!AX144+Cascades1!AX144+Centre1!AX144+'Centre Est1'!AX144+'Centre Nord1'!AX144+'Centre Ouest1'!AX144+'Centre Sud1'!AX144+'Est1'!AX144+'Hauts-Bassins1'!AX144+Nord1!AX144+'Plateau Central1'!AX144+Sahel1!AX144+SudOuest1!AX144</f>
        <v>0</v>
      </c>
      <c r="AZ144" s="29">
        <f>DGA!AY144+ONEA!AY144+'Boucle du Mouhoun'!AY144+Cascades1!AY144+Centre1!AY144+'Centre Est1'!AY144+'Centre Nord1'!AY144+'Centre Ouest1'!AY144+'Centre Sud1'!AY144+'Est1'!AY144+'Hauts-Bassins1'!AY144+Nord1!AY144+'Plateau Central1'!AY144+Sahel1!AY144+SudOuest1!AY144</f>
        <v>0</v>
      </c>
      <c r="BA144" s="29">
        <f>DGA!AZ144+ONEA!AZ144+'Boucle du Mouhoun'!AZ144+Cascades1!AZ144+Centre1!AZ144+'Centre Est1'!AZ144+'Centre Nord1'!AZ144+'Centre Ouest1'!AZ144+'Centre Sud1'!AZ144+'Est1'!AZ144+'Hauts-Bassins1'!AZ144+Nord1!AZ144+'Plateau Central1'!AZ144+Sahel1!AZ144+SudOuest1!AZ144</f>
        <v>0</v>
      </c>
      <c r="BB144" s="29">
        <f>DGA!BA144+ONEA!BA144+'Boucle du Mouhoun'!BA144+Cascades1!BA144+Centre1!BA144+'Centre Est1'!BA144+'Centre Nord1'!BA144+'Centre Ouest1'!BA144+'Centre Sud1'!BA144+'Est1'!BA144+'Hauts-Bassins1'!BA144+Nord1!BA144+'Plateau Central1'!BA144+Sahel1!BA144+SudOuest1!BA144</f>
        <v>0</v>
      </c>
      <c r="BC144" s="29">
        <f>DGA!BB144+ONEA!BB144+'Boucle du Mouhoun'!BB144+Cascades1!BB144+Centre1!BB144+'Centre Est1'!BB144+'Centre Nord1'!BB144+'Centre Ouest1'!BB144+'Centre Sud1'!BB144+'Est1'!BB144+'Hauts-Bassins1'!BB144+Nord1!BB144+'Plateau Central1'!BB144+Sahel1!BB144+SudOuest1!BB144</f>
        <v>0</v>
      </c>
      <c r="BD144" s="29">
        <f>DGA!BC144+ONEA!BC144+'Boucle du Mouhoun'!BC144+Cascades1!BC144+Centre1!BC144+'Centre Est1'!BC144+'Centre Nord1'!BC144+'Centre Ouest1'!BC144+'Centre Sud1'!BC144+'Est1'!BC144+'Hauts-Bassins1'!BC144+Nord1!BC144+'Plateau Central1'!BC144+Sahel1!BC144+SudOuest1!BC144</f>
        <v>0</v>
      </c>
      <c r="BE144" s="29">
        <f>DGA!BD144+ONEA!BD144+'Boucle du Mouhoun'!BD144+Cascades1!BD144+Centre1!BD144+'Centre Est1'!BD144+'Centre Nord1'!BD144+'Centre Ouest1'!BD144+'Centre Sud1'!BD144+'Est1'!BD144+'Hauts-Bassins1'!BD144+Nord1!BD144+'Plateau Central1'!BD144+Sahel1!BD144+SudOuest1!BD144</f>
        <v>0</v>
      </c>
      <c r="BF144" s="29">
        <f>DGA!BE144+ONEA!BE144+'Boucle du Mouhoun'!BE144+Cascades1!BE144+Centre1!BE144+'Centre Est1'!BE144+'Centre Nord1'!BE144+'Centre Ouest1'!BE144+'Centre Sud1'!BE144+'Est1'!BE144+'Hauts-Bassins1'!BE144+Nord1!BE144+'Plateau Central1'!BE144+Sahel1!BE144+SudOuest1!BE144</f>
        <v>0</v>
      </c>
      <c r="BG144" s="852">
        <f t="shared" si="93"/>
        <v>0</v>
      </c>
      <c r="BH144" s="852" t="str">
        <f t="shared" si="94"/>
        <v>-</v>
      </c>
      <c r="BI144" s="852" t="str">
        <f t="shared" si="95"/>
        <v>-</v>
      </c>
      <c r="BJ144" s="852" t="str">
        <f t="shared" si="96"/>
        <v>-</v>
      </c>
      <c r="BK144" s="852">
        <f t="shared" si="97"/>
        <v>0</v>
      </c>
      <c r="BL144" s="852" t="str">
        <f t="shared" si="98"/>
        <v>-</v>
      </c>
      <c r="BM144" s="852">
        <f t="shared" si="99"/>
        <v>0</v>
      </c>
      <c r="BN144" s="852">
        <f t="shared" si="100"/>
        <v>0</v>
      </c>
      <c r="BO144" s="29">
        <f>DGA!BM144+ONEA!BM144+'Boucle du Mouhoun'!BM144+Cascades1!BM144+Centre1!BM144+'Centre Est1'!BM144+'Centre Nord1'!BM144+'Centre Ouest1'!BM144+'Centre Sud1'!BM144+'Est1'!BM144+'Hauts-Bassins1'!BM144+Nord1!BM144+'Plateau Central1'!BM144+Sahel1!BM144+SudOuest1!BM144</f>
        <v>0</v>
      </c>
      <c r="BP144" s="29">
        <f>DGA!BN144+ONEA!BN144+'Boucle du Mouhoun'!BN144+Cascades1!BN144+Centre1!BN144+'Centre Est1'!BN144+'Centre Nord1'!BN144+'Centre Ouest1'!BN144+'Centre Sud1'!BN144+'Est1'!BN144+'Hauts-Bassins1'!BN144+Nord1!BN144+'Plateau Central1'!BN144+Sahel1!BN144+SudOuest1!BN144</f>
        <v>0</v>
      </c>
      <c r="BQ144" s="29">
        <f>DGA!BO144+ONEA!BO144+'Boucle du Mouhoun'!BO144+Cascades1!BO144+Centre1!BO144+'Centre Est1'!BO144+'Centre Nord1'!BO144+'Centre Ouest1'!BO144+'Centre Sud1'!BO144+'Est1'!BO144+'Hauts-Bassins1'!BO144+Nord1!BO144+'Plateau Central1'!BO144+Sahel1!BO144+SudOuest1!BO144</f>
        <v>0</v>
      </c>
      <c r="BR144" s="29">
        <f>DGA!BP144+ONEA!BP144+'Boucle du Mouhoun'!BP144+Cascades1!BP144+Centre1!BP144+'Centre Est1'!BP144+'Centre Nord1'!BP144+'Centre Ouest1'!BP144+'Centre Sud1'!BP144+'Est1'!BP144+'Hauts-Bassins1'!BP144+Nord1!BP144+'Plateau Central1'!BP144+Sahel1!BP144+SudOuest1!BP144</f>
        <v>0</v>
      </c>
      <c r="BS144" s="29">
        <f>DGA!BQ144+ONEA!BQ144+'Boucle du Mouhoun'!BQ144+Cascades1!BQ144+Centre1!BQ144+'Centre Est1'!BQ144+'Centre Nord1'!BQ144+'Centre Ouest1'!BQ144+'Centre Sud1'!BQ144+'Est1'!BQ144+'Hauts-Bassins1'!BQ144+Nord1!BQ144+'Plateau Central1'!BQ144+Sahel1!BQ144+SudOuest1!BQ144</f>
        <v>0</v>
      </c>
      <c r="BT144" s="29">
        <f>DGA!BR144+ONEA!BR144+'Boucle du Mouhoun'!BR144+Cascades1!BR144+Centre1!BR144+'Centre Est1'!BR144+'Centre Nord1'!BR144+'Centre Ouest1'!BR144+'Centre Sud1'!BR144+'Est1'!BR144+'Hauts-Bassins1'!BR144+Nord1!BR144+'Plateau Central1'!BR144+Sahel1!BR144+SudOuest1!BR144</f>
        <v>0</v>
      </c>
      <c r="BU144" s="29">
        <f>DGA!BS144+ONEA!BS144+'Boucle du Mouhoun'!BS144+Cascades1!BS144+Centre1!BS144+'Centre Est1'!BS144+'Centre Nord1'!BS144+'Centre Ouest1'!BS144+'Centre Sud1'!BS144+'Est1'!BS144+'Hauts-Bassins1'!BS144+Nord1!BS144+'Plateau Central1'!BS144+Sahel1!BS144+SudOuest1!BS144</f>
        <v>0</v>
      </c>
      <c r="BV144" s="29">
        <f>DGA!BT144+ONEA!BT144+'Boucle du Mouhoun'!BT144+Cascades1!BT144+Centre1!BT144+'Centre Est1'!BT144+'Centre Nord1'!BT144+'Centre Ouest1'!BT144+'Centre Sud1'!BT144+'Est1'!BT144+'Hauts-Bassins1'!BT144+Nord1!BT144+'Plateau Central1'!BT144+Sahel1!BT144+SudOuest1!BT144</f>
        <v>0</v>
      </c>
      <c r="BW144" s="852">
        <f t="shared" si="65"/>
        <v>0</v>
      </c>
      <c r="BX144" s="852" t="str">
        <f t="shared" si="66"/>
        <v>-</v>
      </c>
      <c r="BY144" s="852" t="str">
        <f t="shared" si="67"/>
        <v>-</v>
      </c>
      <c r="BZ144" s="852" t="str">
        <f t="shared" si="68"/>
        <v>-</v>
      </c>
      <c r="CA144" s="852">
        <f t="shared" si="69"/>
        <v>0</v>
      </c>
      <c r="CB144" s="852" t="str">
        <f t="shared" si="70"/>
        <v>-</v>
      </c>
      <c r="CC144" s="852">
        <f t="shared" si="71"/>
        <v>0</v>
      </c>
      <c r="CD144" s="852">
        <f t="shared" si="101"/>
        <v>0</v>
      </c>
      <c r="CE144" s="29">
        <f>DGA!CB144+ONEA!CB144+'Boucle du Mouhoun'!CB144+Cascades1!CB144+Centre1!CB144+'Centre Est1'!CB144+'Centre Nord1'!CB144+'Centre Ouest1'!CB144+'Centre Sud1'!CB144+'Est1'!CB144+'Hauts-Bassins1'!CB144+Nord1!CB144+'Plateau Central1'!CB144+Sahel1!CB144+SudOuest1!CB144</f>
        <v>18520</v>
      </c>
      <c r="CF144" s="29">
        <f>DGA!CC144+ONEA!CC144+'Boucle du Mouhoun'!CC144+Cascades1!CC144+Centre1!CC144+'Centre Est1'!CC144+'Centre Nord1'!CC144+'Centre Ouest1'!CC144+'Centre Sud1'!CC144+'Est1'!CC144+'Hauts-Bassins1'!CC144+Nord1!CC144+'Plateau Central1'!CC144+Sahel1!CC144+SudOuest1!CC144</f>
        <v>0</v>
      </c>
      <c r="CG144" s="29">
        <f>DGA!CD144+ONEA!CD144+'Boucle du Mouhoun'!CD144+Cascades1!CD144+Centre1!CD144+'Centre Est1'!CD144+'Centre Nord1'!CD144+'Centre Ouest1'!CD144+'Centre Sud1'!CD144+'Est1'!CD144+'Hauts-Bassins1'!CD144+Nord1!CD144+'Plateau Central1'!CD144+Sahel1!CD144+SudOuest1!CD144</f>
        <v>0</v>
      </c>
      <c r="CH144" s="29">
        <f>DGA!CE144+ONEA!CE144+'Boucle du Mouhoun'!CE144+Cascades1!CE144+Centre1!CE144+'Centre Est1'!CE144+'Centre Nord1'!CE144+'Centre Ouest1'!CE144+'Centre Sud1'!CE144+'Est1'!CE144+'Hauts-Bassins1'!CE144+Nord1!CE144+'Plateau Central1'!CE144+Sahel1!CE144+SudOuest1!CE144</f>
        <v>0</v>
      </c>
      <c r="CI144" s="29">
        <f>DGA!CF144+ONEA!CF144+'Boucle du Mouhoun'!CF144+Cascades1!CF144+Centre1!CF144+'Centre Est1'!CF144+'Centre Nord1'!CF144+'Centre Ouest1'!CF144+'Centre Sud1'!CF144+'Est1'!CF144+'Hauts-Bassins1'!CF144+Nord1!CF144+'Plateau Central1'!CF144+Sahel1!CF144+SudOuest1!CF144</f>
        <v>18520</v>
      </c>
      <c r="CJ144" s="28"/>
      <c r="CK144" s="28"/>
      <c r="CL144" s="40"/>
      <c r="CM144" s="40"/>
      <c r="CN144" s="40"/>
      <c r="CO144" s="40"/>
      <c r="CP144" s="40"/>
      <c r="CQ144" s="41"/>
      <c r="CR144" s="41"/>
      <c r="CS144" s="40"/>
      <c r="CT144" s="17"/>
      <c r="CU144" s="17"/>
      <c r="CV144" s="17"/>
      <c r="CW144" s="17"/>
      <c r="CX144" s="17"/>
      <c r="CY144" s="17"/>
    </row>
    <row r="145" spans="1:104" s="117" customFormat="1" ht="27.6" x14ac:dyDescent="0.3">
      <c r="A145" s="27" t="s">
        <v>271</v>
      </c>
      <c r="B145" s="115"/>
      <c r="C145" s="28" t="s">
        <v>272</v>
      </c>
      <c r="D145" s="116" t="s">
        <v>273</v>
      </c>
      <c r="E145" s="29">
        <f>DGA!E145+ONEA!E145+'Boucle du Mouhoun'!E145+Cascades1!E145+Centre1!E145+'Centre Est1'!E145+'Centre Nord1'!E145+'Centre Ouest1'!E145+'Centre Sud1'!E145+'Est1'!E145+'Hauts-Bassins1'!E145+Nord1!E145+'Plateau Central1'!E145+Sahel1!E145+SudOuest1!E145</f>
        <v>0</v>
      </c>
      <c r="F145" s="29">
        <f>DGA!F145+ONEA!F145+'Boucle du Mouhoun'!F145+Cascades1!F145+Centre1!F145+'Centre Est1'!F145+'Centre Nord1'!F145+'Centre Ouest1'!F145+'Centre Sud1'!F145+'Est1'!F145+'Hauts-Bassins1'!F145+Nord1!F145+'Plateau Central1'!F145+Sahel1!F145+SudOuest1!F145</f>
        <v>0</v>
      </c>
      <c r="G145" s="29">
        <f>DGA!G145+ONEA!G145+'Boucle du Mouhoun'!G145+Cascades1!G145+Centre1!G145+'Centre Est1'!G145+'Centre Nord1'!G145+'Centre Ouest1'!G145+'Centre Sud1'!G145+'Est1'!G145+'Hauts-Bassins1'!G145+Nord1!G145+'Plateau Central1'!G145+Sahel1!G145+SudOuest1!G145</f>
        <v>1</v>
      </c>
      <c r="H145" s="29">
        <f>DGA!H145+ONEA!H145+'Boucle du Mouhoun'!H145+Cascades1!H145+Centre1!H145+'Centre Est1'!H145+'Centre Nord1'!H145+'Centre Ouest1'!H145+'Centre Sud1'!H145+'Est1'!H145+'Hauts-Bassins1'!H145+Nord1!H145+'Plateau Central1'!H145+Sahel1!H145+SudOuest1!H145</f>
        <v>0</v>
      </c>
      <c r="I145" s="29">
        <f>DGA!I145+ONEA!I145+'Boucle du Mouhoun'!I145+Cascades1!I145+Centre1!I145+'Centre Est1'!I145+'Centre Nord1'!I145+'Centre Ouest1'!I145+'Centre Sud1'!I145+'Est1'!I145+'Hauts-Bassins1'!I145+Nord1!I145+'Plateau Central1'!I145+Sahel1!I145+SudOuest1!I145</f>
        <v>1</v>
      </c>
      <c r="J145" s="29">
        <f>DGA!J145+ONEA!J145+'Boucle du Mouhoun'!J145+Cascades1!J145+Centre1!J145+'Centre Est1'!J145+'Centre Nord1'!J145+'Centre Ouest1'!J145+'Centre Sud1'!J145+'Est1'!J145+'Hauts-Bassins1'!J145+Nord1!J145+'Plateau Central1'!J145+Sahel1!J145+SudOuest1!J145</f>
        <v>1</v>
      </c>
      <c r="K145" s="29">
        <f>DGA!K145+ONEA!K145+'Boucle du Mouhoun'!K145+Cascades1!K145+Centre1!K145+'Centre Est1'!K145+'Centre Nord1'!K145+'Centre Ouest1'!K145+'Centre Sud1'!K145+'Est1'!K145+'Hauts-Bassins1'!K145+Nord1!K145+'Plateau Central1'!K145+Sahel1!K145+SudOuest1!K145</f>
        <v>0</v>
      </c>
      <c r="L145" s="29">
        <f>DGA!L145+ONEA!L145+'Boucle du Mouhoun'!L145+Cascades1!L145+Centre1!L145+'Centre Est1'!L145+'Centre Nord1'!L145+'Centre Ouest1'!L145+'Centre Sud1'!L145+'Est1'!L145+'Hauts-Bassins1'!L145+Nord1!L145+'Plateau Central1'!L145+Sahel1!L145+SudOuest1!L145</f>
        <v>1</v>
      </c>
      <c r="M145" s="29">
        <f>DGA!M145+ONEA!M145+'Boucle du Mouhoun'!M145+Cascades1!M145+Centre1!M145+'Centre Est1'!M145+'Centre Nord1'!M145+'Centre Ouest1'!M145+'Centre Sud1'!M145+'Est1'!M145+'Hauts-Bassins1'!M145+Nord1!M145+'Plateau Central1'!M145+Sahel1!M145+SudOuest1!M145</f>
        <v>0</v>
      </c>
      <c r="N145" s="29">
        <f>DGA!N145+ONEA!N145+'Boucle du Mouhoun'!N145+Cascades1!N145+Centre1!N145+'Centre Est1'!N145+'Centre Nord1'!N145+'Centre Ouest1'!N145+'Centre Sud1'!N145+'Est1'!N145+'Hauts-Bassins1'!N145+Nord1!N145+'Plateau Central1'!N145+Sahel1!N145+SudOuest1!N145</f>
        <v>0</v>
      </c>
      <c r="O145" s="29">
        <f>DGA!O145+ONEA!O145+'Boucle du Mouhoun'!O145+Cascades1!O145+Centre1!O145+'Centre Est1'!O145+'Centre Nord1'!O145+'Centre Ouest1'!O145+'Centre Sud1'!O145+'Est1'!O145+'Hauts-Bassins1'!O145+Nord1!O145+'Plateau Central1'!O145+Sahel1!O145+SudOuest1!O145</f>
        <v>0</v>
      </c>
      <c r="P145" s="29">
        <f>DGA!P145+ONEA!P145+'Boucle du Mouhoun'!P145+Cascades1!P145+Centre1!P145+'Centre Est1'!P145+'Centre Nord1'!P145+'Centre Ouest1'!P145+'Centre Sud1'!P145+'Est1'!P145+'Hauts-Bassins1'!P145+Nord1!P145+'Plateau Central1'!P145+Sahel1!P145+SudOuest1!P145</f>
        <v>1</v>
      </c>
      <c r="Q145" s="29">
        <f>DGA!Q145+ONEA!Q145+'Boucle du Mouhoun'!Q145+Cascades1!Q145+Centre1!Q145+'Centre Est1'!Q145+'Centre Nord1'!Q145+'Centre Ouest1'!Q145+'Centre Sud1'!Q145+'Est1'!Q145+'Hauts-Bassins1'!Q145+Nord1!Q145+'Plateau Central1'!Q145+Sahel1!Q145+SudOuest1!Q145</f>
        <v>1</v>
      </c>
      <c r="R145" s="29">
        <f>DGA!R145+ONEA!R145+'Boucle du Mouhoun'!R145+Cascades1!R145+Centre1!R145+'Centre Est1'!R145+'Centre Nord1'!R145+'Centre Ouest1'!R145+'Centre Sud1'!R145+'Est1'!R145+'Hauts-Bassins1'!R145+Nord1!R145+'Plateau Central1'!R145+Sahel1!R145+SudOuest1!R145</f>
        <v>1</v>
      </c>
      <c r="S145" s="29">
        <f>DGA!S145+ONEA!S145+'Boucle du Mouhoun'!S145+Cascades1!S145+Centre1!S145+'Centre Est1'!S145+'Centre Nord1'!S145+'Centre Ouest1'!S145+'Centre Sud1'!S145+'Est1'!S145+'Hauts-Bassins1'!S145+Nord1!S145+'Plateau Central1'!S145+Sahel1!S145+SudOuest1!S145</f>
        <v>0</v>
      </c>
      <c r="T145" s="29">
        <f>DGA!T145+ONEA!T145+'Boucle du Mouhoun'!T145+Cascades1!T145+Centre1!T145+'Centre Est1'!T145+'Centre Nord1'!T145+'Centre Ouest1'!T145+'Centre Sud1'!T145+'Est1'!T145+'Hauts-Bassins1'!T145+Nord1!T145+'Plateau Central1'!T145+Sahel1!T145+SudOuest1!T145</f>
        <v>1</v>
      </c>
      <c r="U145" s="29">
        <f>DGA!U145+ONEA!U145+'Boucle du Mouhoun'!U145+Cascades1!U145+Centre1!U145+'Centre Est1'!U145+'Centre Nord1'!U145+'Centre Ouest1'!U145+'Centre Sud1'!U145+'Est1'!U145+'Hauts-Bassins1'!U145+Nord1!U145+'Plateau Central1'!U145+Sahel1!U145+SudOuest1!U145</f>
        <v>0</v>
      </c>
      <c r="V145" s="29">
        <f>DGA!V145+ONEA!V145+'Boucle du Mouhoun'!V145+Cascades1!V145+Centre1!V145+'Centre Est1'!V145+'Centre Nord1'!V145+'Centre Ouest1'!V145+'Centre Sud1'!V145+'Est1'!V145+'Hauts-Bassins1'!V145+Nord1!V145+'Plateau Central1'!V145+Sahel1!V145+SudOuest1!V145</f>
        <v>0</v>
      </c>
      <c r="W145" s="29">
        <f>DGA!W145+ONEA!W145+'Boucle du Mouhoun'!W145+Cascades1!W145+Centre1!W145+'Centre Est1'!W145+'Centre Nord1'!W145+'Centre Ouest1'!W145+'Centre Sud1'!W145+'Est1'!W145+'Hauts-Bassins1'!W145+Nord1!W145+'Plateau Central1'!W145+Sahel1!W145+SudOuest1!W145</f>
        <v>0</v>
      </c>
      <c r="X145" s="29">
        <f>DGA!X145+ONEA!X145+'Boucle du Mouhoun'!X145+Cascades1!X145+Centre1!X145+'Centre Est1'!X145+'Centre Nord1'!X145+'Centre Ouest1'!X145+'Centre Sud1'!X145+'Est1'!X145+'Hauts-Bassins1'!X145+Nord1!X145+'Plateau Central1'!X145+Sahel1!X145+SudOuest1!X145</f>
        <v>0</v>
      </c>
      <c r="Y145" s="29">
        <f>DGA!Y145+ONEA!Y145+'Boucle du Mouhoun'!Y145+Cascades1!Y145+Centre1!Y145+'Centre Est1'!Y145+'Centre Nord1'!Y145+'Centre Ouest1'!Y145+'Centre Sud1'!Y145+'Est1'!Y145+'Hauts-Bassins1'!Y145+Nord1!Y145+'Plateau Central1'!Y145+Sahel1!Y145+SudOuest1!Y145</f>
        <v>0</v>
      </c>
      <c r="Z145" s="29">
        <f>DGA!Z145+ONEA!Z145+'Boucle du Mouhoun'!Z145+Cascades1!Z145+Centre1!Z145+'Centre Est1'!Z145+'Centre Nord1'!Z145+'Centre Ouest1'!Z145+'Centre Sud1'!Z145+'Est1'!Z145+'Hauts-Bassins1'!Z145+Nord1!Z145+'Plateau Central1'!Z145+Sahel1!Z145+SudOuest1!Z145</f>
        <v>0</v>
      </c>
      <c r="AA145" s="29">
        <f>DGA!AA145+ONEA!AA145+'Boucle du Mouhoun'!AA145+Cascades1!AA145+Centre1!AA145+'Centre Est1'!AA145+'Centre Nord1'!AA145+'Centre Ouest1'!AA145+'Centre Sud1'!AA145+'Est1'!AA145+'Hauts-Bassins1'!AA145+Nord1!AA145+'Plateau Central1'!AA145+Sahel1!AA145+SudOuest1!AA145</f>
        <v>0</v>
      </c>
      <c r="AB145" s="29">
        <f>DGA!AB145+ONEA!AB145+'Boucle du Mouhoun'!AB145+Cascades1!AB145+Centre1!AB145+'Centre Est1'!AB145+'Centre Nord1'!AB145+'Centre Ouest1'!AB145+'Centre Sud1'!AB145+'Est1'!AB145+'Hauts-Bassins1'!AB145+Nord1!AB145+'Plateau Central1'!AB145+Sahel1!AB145+SudOuest1!AB145</f>
        <v>0</v>
      </c>
      <c r="AC145" s="845" t="str">
        <f t="shared" si="87"/>
        <v>-</v>
      </c>
      <c r="AD145" s="845" t="str">
        <f t="shared" si="88"/>
        <v>-</v>
      </c>
      <c r="AE145" s="845">
        <f t="shared" si="89"/>
        <v>0</v>
      </c>
      <c r="AF145" s="845" t="str">
        <f t="shared" si="90"/>
        <v>-</v>
      </c>
      <c r="AG145" s="845" t="str">
        <f t="shared" si="91"/>
        <v>-</v>
      </c>
      <c r="AH145" s="845">
        <f t="shared" si="92"/>
        <v>0</v>
      </c>
      <c r="AI145" s="29">
        <f>DGA!AH145+ONEA!AH145+'Boucle du Mouhoun'!AH145+Cascades1!AH145+Centre1!AH145+'Centre Est1'!AH145+'Centre Nord1'!AH145+'Centre Ouest1'!AH145+'Centre Sud1'!AH145+'Est1'!AH145+'Hauts-Bassins1'!AH145+Nord1!AH145+'Plateau Central1'!AH145+Sahel1!AH145+SudOuest1!AH145</f>
        <v>0</v>
      </c>
      <c r="AJ145" s="29">
        <f>DGA!AI145+ONEA!AI145+'Boucle du Mouhoun'!AI145+Cascades1!AI145+Centre1!AI145+'Centre Est1'!AI145+'Centre Nord1'!AI145+'Centre Ouest1'!AI145+'Centre Sud1'!AI145+'Est1'!AI145+'Hauts-Bassins1'!AI145+Nord1!AI145+'Plateau Central1'!AI145+Sahel1!AI145+SudOuest1!AI145</f>
        <v>0</v>
      </c>
      <c r="AK145" s="29">
        <f>DGA!AJ145+ONEA!AJ145+'Boucle du Mouhoun'!AJ145+Cascades1!AJ145+Centre1!AJ145+'Centre Est1'!AJ145+'Centre Nord1'!AJ145+'Centre Ouest1'!AJ145+'Centre Sud1'!AJ145+'Est1'!AJ145+'Hauts-Bassins1'!AJ145+Nord1!AJ145+'Plateau Central1'!AJ145+Sahel1!AJ145+SudOuest1!AJ145</f>
        <v>0</v>
      </c>
      <c r="AL145" s="29">
        <f>DGA!AK145+ONEA!AK145+'Boucle du Mouhoun'!AK145+Cascades1!AK145+Centre1!AK145+'Centre Est1'!AK145+'Centre Nord1'!AK145+'Centre Ouest1'!AK145+'Centre Sud1'!AK145+'Est1'!AK145+'Hauts-Bassins1'!AK145+Nord1!AK145+'Plateau Central1'!AK145+Sahel1!AK145+SudOuest1!AK145</f>
        <v>0</v>
      </c>
      <c r="AM145" s="29">
        <f>DGA!AL145+ONEA!AL145+'Boucle du Mouhoun'!AL145+Cascades1!AL145+Centre1!AL145+'Centre Est1'!AL145+'Centre Nord1'!AL145+'Centre Ouest1'!AL145+'Centre Sud1'!AL145+'Est1'!AL145+'Hauts-Bassins1'!AL145+Nord1!AL145+'Plateau Central1'!AL145+Sahel1!AL145+SudOuest1!AL145</f>
        <v>0</v>
      </c>
      <c r="AN145" s="29">
        <f>DGA!AM145+ONEA!AM145+'Boucle du Mouhoun'!AM145+Cascades1!AM145+Centre1!AM145+'Centre Est1'!AM145+'Centre Nord1'!AM145+'Centre Ouest1'!AM145+'Centre Sud1'!AM145+'Est1'!AM145+'Hauts-Bassins1'!AM145+Nord1!AM145+'Plateau Central1'!AM145+Sahel1!AM145+SudOuest1!AM145</f>
        <v>0</v>
      </c>
      <c r="AO145" s="29">
        <f>DGA!AN145+ONEA!AN145+'Boucle du Mouhoun'!AN145+Cascades1!AN145+Centre1!AN145+'Centre Est1'!AN145+'Centre Nord1'!AN145+'Centre Ouest1'!AN145+'Centre Sud1'!AN145+'Est1'!AN145+'Hauts-Bassins1'!AN145+Nord1!AN145+'Plateau Central1'!AN145+Sahel1!AN145+SudOuest1!AN145</f>
        <v>0</v>
      </c>
      <c r="AP145" s="29">
        <f>DGA!AO145+ONEA!AO145+'Boucle du Mouhoun'!AO145+Cascades1!AO145+Centre1!AO145+'Centre Est1'!AO145+'Centre Nord1'!AO145+'Centre Ouest1'!AO145+'Centre Sud1'!AO145+'Est1'!AO145+'Hauts-Bassins1'!AO145+Nord1!AO145+'Plateau Central1'!AO145+Sahel1!AO145+SudOuest1!AO145</f>
        <v>0</v>
      </c>
      <c r="AQ145" s="29">
        <f>DGA!AP145+ONEA!AP145+'Boucle du Mouhoun'!AP145+Cascades1!AP145+Centre1!AP145+'Centre Est1'!AP145+'Centre Nord1'!AP145+'Centre Ouest1'!AP145+'Centre Sud1'!AP145+'Est1'!AP145+'Hauts-Bassins1'!AP145+Nord1!AP145+'Plateau Central1'!AP145+Sahel1!AP145+SudOuest1!AP145</f>
        <v>0</v>
      </c>
      <c r="AR145" s="29">
        <f>DGA!AQ145+ONEA!AQ145+'Boucle du Mouhoun'!AQ145+Cascades1!AQ145+Centre1!AQ145+'Centre Est1'!AQ145+'Centre Nord1'!AQ145+'Centre Ouest1'!AQ145+'Centre Sud1'!AQ145+'Est1'!AQ145+'Hauts-Bassins1'!AQ145+Nord1!AQ145+'Plateau Central1'!AQ145+Sahel1!AQ145+SudOuest1!AQ145</f>
        <v>0</v>
      </c>
      <c r="AS145" s="29">
        <f>DGA!AR145+ONEA!AR145+'Boucle du Mouhoun'!AR145+Cascades1!AR145+Centre1!AR145+'Centre Est1'!AR145+'Centre Nord1'!AR145+'Centre Ouest1'!AR145+'Centre Sud1'!AR145+'Est1'!AR145+'Hauts-Bassins1'!AR145+Nord1!AR145+'Plateau Central1'!AR145+Sahel1!AR145+SudOuest1!AR145</f>
        <v>0</v>
      </c>
      <c r="AT145" s="29">
        <f>DGA!AS145+ONEA!AS145+'Boucle du Mouhoun'!AS145+Cascades1!AS145+Centre1!AS145+'Centre Est1'!AS145+'Centre Nord1'!AS145+'Centre Ouest1'!AS145+'Centre Sud1'!AS145+'Est1'!AS145+'Hauts-Bassins1'!AS145+Nord1!AS145+'Plateau Central1'!AS145+Sahel1!AS145+SudOuest1!AS145</f>
        <v>0</v>
      </c>
      <c r="AU145" s="29">
        <f>DGA!AT145+ONEA!AT145+'Boucle du Mouhoun'!AT145+Cascades1!AT145+Centre1!AT145+'Centre Est1'!AT145+'Centre Nord1'!AT145+'Centre Ouest1'!AT145+'Centre Sud1'!AT145+'Est1'!AT145+'Hauts-Bassins1'!AT145+Nord1!AT145+'Plateau Central1'!AT145+Sahel1!AT145+SudOuest1!AT145</f>
        <v>0</v>
      </c>
      <c r="AV145" s="29">
        <f>DGA!AU145+ONEA!AU145+'Boucle du Mouhoun'!AU145+Cascades1!AU145+Centre1!AU145+'Centre Est1'!AU145+'Centre Nord1'!AU145+'Centre Ouest1'!AU145+'Centre Sud1'!AU145+'Est1'!AU145+'Hauts-Bassins1'!AU145+Nord1!AU145+'Plateau Central1'!AU145+Sahel1!AU145+SudOuest1!AU145</f>
        <v>0</v>
      </c>
      <c r="AW145" s="29">
        <f>DGA!AV145+ONEA!AV145+'Boucle du Mouhoun'!AV145+Cascades1!AV145+Centre1!AV145+'Centre Est1'!AV145+'Centre Nord1'!AV145+'Centre Ouest1'!AV145+'Centre Sud1'!AV145+'Est1'!AV145+'Hauts-Bassins1'!AV145+Nord1!AV145+'Plateau Central1'!AV145+Sahel1!AV145+SudOuest1!AV145</f>
        <v>0</v>
      </c>
      <c r="AX145" s="29">
        <f>DGA!AW145+ONEA!AW145+'Boucle du Mouhoun'!AW145+Cascades1!AW145+Centre1!AW145+'Centre Est1'!AW145+'Centre Nord1'!AW145+'Centre Ouest1'!AW145+'Centre Sud1'!AW145+'Est1'!AW145+'Hauts-Bassins1'!AW145+Nord1!AW145+'Plateau Central1'!AW145+Sahel1!AW145+SudOuest1!AW145</f>
        <v>0</v>
      </c>
      <c r="AY145" s="29">
        <f>DGA!AX145+ONEA!AX145+'Boucle du Mouhoun'!AX145+Cascades1!AX145+Centre1!AX145+'Centre Est1'!AX145+'Centre Nord1'!AX145+'Centre Ouest1'!AX145+'Centre Sud1'!AX145+'Est1'!AX145+'Hauts-Bassins1'!AX145+Nord1!AX145+'Plateau Central1'!AX145+Sahel1!AX145+SudOuest1!AX145</f>
        <v>0</v>
      </c>
      <c r="AZ145" s="29">
        <f>DGA!AY145+ONEA!AY145+'Boucle du Mouhoun'!AY145+Cascades1!AY145+Centre1!AY145+'Centre Est1'!AY145+'Centre Nord1'!AY145+'Centre Ouest1'!AY145+'Centre Sud1'!AY145+'Est1'!AY145+'Hauts-Bassins1'!AY145+Nord1!AY145+'Plateau Central1'!AY145+Sahel1!AY145+SudOuest1!AY145</f>
        <v>0</v>
      </c>
      <c r="BA145" s="29">
        <f>DGA!AZ145+ONEA!AZ145+'Boucle du Mouhoun'!AZ145+Cascades1!AZ145+Centre1!AZ145+'Centre Est1'!AZ145+'Centre Nord1'!AZ145+'Centre Ouest1'!AZ145+'Centre Sud1'!AZ145+'Est1'!AZ145+'Hauts-Bassins1'!AZ145+Nord1!AZ145+'Plateau Central1'!AZ145+Sahel1!AZ145+SudOuest1!AZ145</f>
        <v>0</v>
      </c>
      <c r="BB145" s="29">
        <f>DGA!BA145+ONEA!BA145+'Boucle du Mouhoun'!BA145+Cascades1!BA145+Centre1!BA145+'Centre Est1'!BA145+'Centre Nord1'!BA145+'Centre Ouest1'!BA145+'Centre Sud1'!BA145+'Est1'!BA145+'Hauts-Bassins1'!BA145+Nord1!BA145+'Plateau Central1'!BA145+Sahel1!BA145+SudOuest1!BA145</f>
        <v>0</v>
      </c>
      <c r="BC145" s="29">
        <f>DGA!BB145+ONEA!BB145+'Boucle du Mouhoun'!BB145+Cascades1!BB145+Centre1!BB145+'Centre Est1'!BB145+'Centre Nord1'!BB145+'Centre Ouest1'!BB145+'Centre Sud1'!BB145+'Est1'!BB145+'Hauts-Bassins1'!BB145+Nord1!BB145+'Plateau Central1'!BB145+Sahel1!BB145+SudOuest1!BB145</f>
        <v>0</v>
      </c>
      <c r="BD145" s="29">
        <f>DGA!BC145+ONEA!BC145+'Boucle du Mouhoun'!BC145+Cascades1!BC145+Centre1!BC145+'Centre Est1'!BC145+'Centre Nord1'!BC145+'Centre Ouest1'!BC145+'Centre Sud1'!BC145+'Est1'!BC145+'Hauts-Bassins1'!BC145+Nord1!BC145+'Plateau Central1'!BC145+Sahel1!BC145+SudOuest1!BC145</f>
        <v>0</v>
      </c>
      <c r="BE145" s="29">
        <f>DGA!BD145+ONEA!BD145+'Boucle du Mouhoun'!BD145+Cascades1!BD145+Centre1!BD145+'Centre Est1'!BD145+'Centre Nord1'!BD145+'Centre Ouest1'!BD145+'Centre Sud1'!BD145+'Est1'!BD145+'Hauts-Bassins1'!BD145+Nord1!BD145+'Plateau Central1'!BD145+Sahel1!BD145+SudOuest1!BD145</f>
        <v>0</v>
      </c>
      <c r="BF145" s="29">
        <f>DGA!BE145+ONEA!BE145+'Boucle du Mouhoun'!BE145+Cascades1!BE145+Centre1!BE145+'Centre Est1'!BE145+'Centre Nord1'!BE145+'Centre Ouest1'!BE145+'Centre Sud1'!BE145+'Est1'!BE145+'Hauts-Bassins1'!BE145+Nord1!BE145+'Plateau Central1'!BE145+Sahel1!BE145+SudOuest1!BE145</f>
        <v>0</v>
      </c>
      <c r="BG145" s="852" t="str">
        <f t="shared" si="93"/>
        <v>-</v>
      </c>
      <c r="BH145" s="852" t="str">
        <f t="shared" si="94"/>
        <v>-</v>
      </c>
      <c r="BI145" s="852" t="str">
        <f t="shared" si="95"/>
        <v>-</v>
      </c>
      <c r="BJ145" s="852" t="str">
        <f t="shared" si="96"/>
        <v>-</v>
      </c>
      <c r="BK145" s="852" t="str">
        <f t="shared" si="97"/>
        <v>-</v>
      </c>
      <c r="BL145" s="852" t="str">
        <f t="shared" si="98"/>
        <v>-</v>
      </c>
      <c r="BM145" s="852" t="str">
        <f t="shared" si="99"/>
        <v>-</v>
      </c>
      <c r="BN145" s="852" t="str">
        <f t="shared" si="100"/>
        <v>-</v>
      </c>
      <c r="BO145" s="29">
        <f>DGA!BM145+ONEA!BM145+'Boucle du Mouhoun'!BM145+Cascades1!BM145+Centre1!BM145+'Centre Est1'!BM145+'Centre Nord1'!BM145+'Centre Ouest1'!BM145+'Centre Sud1'!BM145+'Est1'!BM145+'Hauts-Bassins1'!BM145+Nord1!BM145+'Plateau Central1'!BM145+Sahel1!BM145+SudOuest1!BM145</f>
        <v>0</v>
      </c>
      <c r="BP145" s="29">
        <f>DGA!BN145+ONEA!BN145+'Boucle du Mouhoun'!BN145+Cascades1!BN145+Centre1!BN145+'Centre Est1'!BN145+'Centre Nord1'!BN145+'Centre Ouest1'!BN145+'Centre Sud1'!BN145+'Est1'!BN145+'Hauts-Bassins1'!BN145+Nord1!BN145+'Plateau Central1'!BN145+Sahel1!BN145+SudOuest1!BN145</f>
        <v>0</v>
      </c>
      <c r="BQ145" s="29">
        <f>DGA!BO145+ONEA!BO145+'Boucle du Mouhoun'!BO145+Cascades1!BO145+Centre1!BO145+'Centre Est1'!BO145+'Centre Nord1'!BO145+'Centre Ouest1'!BO145+'Centre Sud1'!BO145+'Est1'!BO145+'Hauts-Bassins1'!BO145+Nord1!BO145+'Plateau Central1'!BO145+Sahel1!BO145+SudOuest1!BO145</f>
        <v>0</v>
      </c>
      <c r="BR145" s="29">
        <f>DGA!BP145+ONEA!BP145+'Boucle du Mouhoun'!BP145+Cascades1!BP145+Centre1!BP145+'Centre Est1'!BP145+'Centre Nord1'!BP145+'Centre Ouest1'!BP145+'Centre Sud1'!BP145+'Est1'!BP145+'Hauts-Bassins1'!BP145+Nord1!BP145+'Plateau Central1'!BP145+Sahel1!BP145+SudOuest1!BP145</f>
        <v>0</v>
      </c>
      <c r="BS145" s="29">
        <f>DGA!BQ145+ONEA!BQ145+'Boucle du Mouhoun'!BQ145+Cascades1!BQ145+Centre1!BQ145+'Centre Est1'!BQ145+'Centre Nord1'!BQ145+'Centre Ouest1'!BQ145+'Centre Sud1'!BQ145+'Est1'!BQ145+'Hauts-Bassins1'!BQ145+Nord1!BQ145+'Plateau Central1'!BQ145+Sahel1!BQ145+SudOuest1!BQ145</f>
        <v>0</v>
      </c>
      <c r="BT145" s="29">
        <f>DGA!BR145+ONEA!BR145+'Boucle du Mouhoun'!BR145+Cascades1!BR145+Centre1!BR145+'Centre Est1'!BR145+'Centre Nord1'!BR145+'Centre Ouest1'!BR145+'Centre Sud1'!BR145+'Est1'!BR145+'Hauts-Bassins1'!BR145+Nord1!BR145+'Plateau Central1'!BR145+Sahel1!BR145+SudOuest1!BR145</f>
        <v>0</v>
      </c>
      <c r="BU145" s="29">
        <f>DGA!BS145+ONEA!BS145+'Boucle du Mouhoun'!BS145+Cascades1!BS145+Centre1!BS145+'Centre Est1'!BS145+'Centre Nord1'!BS145+'Centre Ouest1'!BS145+'Centre Sud1'!BS145+'Est1'!BS145+'Hauts-Bassins1'!BS145+Nord1!BS145+'Plateau Central1'!BS145+Sahel1!BS145+SudOuest1!BS145</f>
        <v>0</v>
      </c>
      <c r="BV145" s="29">
        <f>DGA!BT145+ONEA!BT145+'Boucle du Mouhoun'!BT145+Cascades1!BT145+Centre1!BT145+'Centre Est1'!BT145+'Centre Nord1'!BT145+'Centre Ouest1'!BT145+'Centre Sud1'!BT145+'Est1'!BT145+'Hauts-Bassins1'!BT145+Nord1!BT145+'Plateau Central1'!BT145+Sahel1!BT145+SudOuest1!BT145</f>
        <v>0</v>
      </c>
      <c r="BW145" s="852" t="str">
        <f t="shared" si="65"/>
        <v>-</v>
      </c>
      <c r="BX145" s="852" t="str">
        <f t="shared" si="66"/>
        <v>-</v>
      </c>
      <c r="BY145" s="852" t="str">
        <f t="shared" si="67"/>
        <v>-</v>
      </c>
      <c r="BZ145" s="852" t="str">
        <f t="shared" si="68"/>
        <v>-</v>
      </c>
      <c r="CA145" s="852" t="str">
        <f t="shared" si="69"/>
        <v>-</v>
      </c>
      <c r="CB145" s="852" t="str">
        <f t="shared" si="70"/>
        <v>-</v>
      </c>
      <c r="CC145" s="852" t="str">
        <f t="shared" si="71"/>
        <v>-</v>
      </c>
      <c r="CD145" s="852" t="str">
        <f t="shared" si="101"/>
        <v>-</v>
      </c>
      <c r="CE145" s="29">
        <f>DGA!CB145+ONEA!CB145+'Boucle du Mouhoun'!CB145+Cascades1!CB145+Centre1!CB145+'Centre Est1'!CB145+'Centre Nord1'!CB145+'Centre Ouest1'!CB145+'Centre Sud1'!CB145+'Est1'!CB145+'Hauts-Bassins1'!CB145+Nord1!CB145+'Plateau Central1'!CB145+Sahel1!CB145+SudOuest1!CB145</f>
        <v>0</v>
      </c>
      <c r="CF145" s="29">
        <f>DGA!CC145+ONEA!CC145+'Boucle du Mouhoun'!CC145+Cascades1!CC145+Centre1!CC145+'Centre Est1'!CC145+'Centre Nord1'!CC145+'Centre Ouest1'!CC145+'Centre Sud1'!CC145+'Est1'!CC145+'Hauts-Bassins1'!CC145+Nord1!CC145+'Plateau Central1'!CC145+Sahel1!CC145+SudOuest1!CC145</f>
        <v>0</v>
      </c>
      <c r="CG145" s="29">
        <f>DGA!CD145+ONEA!CD145+'Boucle du Mouhoun'!CD145+Cascades1!CD145+Centre1!CD145+'Centre Est1'!CD145+'Centre Nord1'!CD145+'Centre Ouest1'!CD145+'Centre Sud1'!CD145+'Est1'!CD145+'Hauts-Bassins1'!CD145+Nord1!CD145+'Plateau Central1'!CD145+Sahel1!CD145+SudOuest1!CD145</f>
        <v>0</v>
      </c>
      <c r="CH145" s="29">
        <f>DGA!CE145+ONEA!CE145+'Boucle du Mouhoun'!CE145+Cascades1!CE145+Centre1!CE145+'Centre Est1'!CE145+'Centre Nord1'!CE145+'Centre Ouest1'!CE145+'Centre Sud1'!CE145+'Est1'!CE145+'Hauts-Bassins1'!CE145+Nord1!CE145+'Plateau Central1'!CE145+Sahel1!CE145+SudOuest1!CE145</f>
        <v>0</v>
      </c>
      <c r="CI145" s="29">
        <f>DGA!CF145+ONEA!CF145+'Boucle du Mouhoun'!CF145+Cascades1!CF145+Centre1!CF145+'Centre Est1'!CF145+'Centre Nord1'!CF145+'Centre Ouest1'!CF145+'Centre Sud1'!CF145+'Est1'!CF145+'Hauts-Bassins1'!CF145+Nord1!CF145+'Plateau Central1'!CF145+Sahel1!CF145+SudOuest1!CF145</f>
        <v>0</v>
      </c>
      <c r="CJ145" s="28"/>
      <c r="CK145" s="28"/>
      <c r="CL145" s="32"/>
      <c r="CM145" s="32"/>
      <c r="CN145" s="32"/>
      <c r="CO145" s="32"/>
      <c r="CP145" s="32"/>
      <c r="CQ145" s="33"/>
      <c r="CR145" s="33"/>
      <c r="CS145" s="32"/>
      <c r="CT145" s="34"/>
      <c r="CU145" s="34"/>
      <c r="CV145" s="34"/>
      <c r="CW145" s="34"/>
      <c r="CX145" s="34"/>
      <c r="CY145" s="34"/>
    </row>
    <row r="146" spans="1:104" s="275" customFormat="1" ht="27.6" x14ac:dyDescent="0.3">
      <c r="A146" s="279" t="s">
        <v>337</v>
      </c>
      <c r="B146" s="275" t="s">
        <v>338</v>
      </c>
      <c r="C146" s="275" t="s">
        <v>165</v>
      </c>
      <c r="D146" s="275" t="s">
        <v>339</v>
      </c>
      <c r="E146" s="29">
        <f>DGA!E146+ONEA!E146+'Boucle du Mouhoun'!E146+Cascades1!E146+Centre1!E146+'Centre Est1'!E146+'Centre Nord1'!E146+'Centre Ouest1'!E146+'Centre Sud1'!E146+'Est1'!E146+'Hauts-Bassins1'!E146+Nord1!E146+'Plateau Central1'!E146+Sahel1!E146+SudOuest1!E146</f>
        <v>2</v>
      </c>
      <c r="F146" s="29">
        <f>DGA!F146+ONEA!F146+'Boucle du Mouhoun'!F146+Cascades1!F146+Centre1!F146+'Centre Est1'!F146+'Centre Nord1'!F146+'Centre Ouest1'!F146+'Centre Sud1'!F146+'Est1'!F146+'Hauts-Bassins1'!F146+Nord1!F146+'Plateau Central1'!F146+Sahel1!F146+SudOuest1!F146</f>
        <v>2</v>
      </c>
      <c r="G146" s="29">
        <f>DGA!G146+ONEA!G146+'Boucle du Mouhoun'!G146+Cascades1!G146+Centre1!G146+'Centre Est1'!G146+'Centre Nord1'!G146+'Centre Ouest1'!G146+'Centre Sud1'!G146+'Est1'!G146+'Hauts-Bassins1'!G146+Nord1!G146+'Plateau Central1'!G146+Sahel1!G146+SudOuest1!G146</f>
        <v>2</v>
      </c>
      <c r="H146" s="29">
        <f>DGA!H146+ONEA!H146+'Boucle du Mouhoun'!H146+Cascades1!H146+Centre1!H146+'Centre Est1'!H146+'Centre Nord1'!H146+'Centre Ouest1'!H146+'Centre Sud1'!H146+'Est1'!H146+'Hauts-Bassins1'!H146+Nord1!H146+'Plateau Central1'!H146+Sahel1!H146+SudOuest1!H146</f>
        <v>2</v>
      </c>
      <c r="I146" s="29">
        <f>DGA!I146+ONEA!I146+'Boucle du Mouhoun'!I146+Cascades1!I146+Centre1!I146+'Centre Est1'!I146+'Centre Nord1'!I146+'Centre Ouest1'!I146+'Centre Sud1'!I146+'Est1'!I146+'Hauts-Bassins1'!I146+Nord1!I146+'Plateau Central1'!I146+Sahel1!I146+SudOuest1!I146</f>
        <v>8</v>
      </c>
      <c r="J146" s="29">
        <f>DGA!J146+ONEA!J146+'Boucle du Mouhoun'!J146+Cascades1!J146+Centre1!J146+'Centre Est1'!J146+'Centre Nord1'!J146+'Centre Ouest1'!J146+'Centre Sud1'!J146+'Est1'!J146+'Hauts-Bassins1'!J146+Nord1!J146+'Plateau Central1'!J146+Sahel1!J146+SudOuest1!J146</f>
        <v>8</v>
      </c>
      <c r="K146" s="29">
        <f>DGA!K146+ONEA!K146+'Boucle du Mouhoun'!K146+Cascades1!K146+Centre1!K146+'Centre Est1'!K146+'Centre Nord1'!K146+'Centre Ouest1'!K146+'Centre Sud1'!K146+'Est1'!K146+'Hauts-Bassins1'!K146+Nord1!K146+'Plateau Central1'!K146+Sahel1!K146+SudOuest1!K146</f>
        <v>0</v>
      </c>
      <c r="L146" s="29">
        <f>DGA!L146+ONEA!L146+'Boucle du Mouhoun'!L146+Cascades1!L146+Centre1!L146+'Centre Est1'!L146+'Centre Nord1'!L146+'Centre Ouest1'!L146+'Centre Sud1'!L146+'Est1'!L146+'Hauts-Bassins1'!L146+Nord1!L146+'Plateau Central1'!L146+Sahel1!L146+SudOuest1!L146</f>
        <v>8</v>
      </c>
      <c r="M146" s="29">
        <f>DGA!M146+ONEA!M146+'Boucle du Mouhoun'!M146+Cascades1!M146+Centre1!M146+'Centre Est1'!M146+'Centre Nord1'!M146+'Centre Ouest1'!M146+'Centre Sud1'!M146+'Est1'!M146+'Hauts-Bassins1'!M146+Nord1!M146+'Plateau Central1'!M146+Sahel1!M146+SudOuest1!M146</f>
        <v>3</v>
      </c>
      <c r="N146" s="29">
        <f>DGA!N146+ONEA!N146+'Boucle du Mouhoun'!N146+Cascades1!N146+Centre1!N146+'Centre Est1'!N146+'Centre Nord1'!N146+'Centre Ouest1'!N146+'Centre Sud1'!N146+'Est1'!N146+'Hauts-Bassins1'!N146+Nord1!N146+'Plateau Central1'!N146+Sahel1!N146+SudOuest1!N146</f>
        <v>7</v>
      </c>
      <c r="O146" s="29">
        <f>DGA!O146+ONEA!O146+'Boucle du Mouhoun'!O146+Cascades1!O146+Centre1!O146+'Centre Est1'!O146+'Centre Nord1'!O146+'Centre Ouest1'!O146+'Centre Sud1'!O146+'Est1'!O146+'Hauts-Bassins1'!O146+Nord1!O146+'Plateau Central1'!O146+Sahel1!O146+SudOuest1!O146</f>
        <v>3</v>
      </c>
      <c r="P146" s="29">
        <f>DGA!P146+ONEA!P146+'Boucle du Mouhoun'!P146+Cascades1!P146+Centre1!P146+'Centre Est1'!P146+'Centre Nord1'!P146+'Centre Ouest1'!P146+'Centre Sud1'!P146+'Est1'!P146+'Hauts-Bassins1'!P146+Nord1!P146+'Plateau Central1'!P146+Sahel1!P146+SudOuest1!P146</f>
        <v>4</v>
      </c>
      <c r="Q146" s="29">
        <f>DGA!Q146+ONEA!Q146+'Boucle du Mouhoun'!Q146+Cascades1!Q146+Centre1!Q146+'Centre Est1'!Q146+'Centre Nord1'!Q146+'Centre Ouest1'!Q146+'Centre Sud1'!Q146+'Est1'!Q146+'Hauts-Bassins1'!Q146+Nord1!Q146+'Plateau Central1'!Q146+Sahel1!Q146+SudOuest1!Q146</f>
        <v>17</v>
      </c>
      <c r="R146" s="29">
        <f>DGA!R146+ONEA!R146+'Boucle du Mouhoun'!R146+Cascades1!R146+Centre1!R146+'Centre Est1'!R146+'Centre Nord1'!R146+'Centre Ouest1'!R146+'Centre Sud1'!R146+'Est1'!R146+'Hauts-Bassins1'!R146+Nord1!R146+'Plateau Central1'!R146+Sahel1!R146+SudOuest1!R146</f>
        <v>17</v>
      </c>
      <c r="S146" s="29">
        <f>DGA!S146+ONEA!S146+'Boucle du Mouhoun'!S146+Cascades1!S146+Centre1!S146+'Centre Est1'!S146+'Centre Nord1'!S146+'Centre Ouest1'!S146+'Centre Sud1'!S146+'Est1'!S146+'Hauts-Bassins1'!S146+Nord1!S146+'Plateau Central1'!S146+Sahel1!S146+SudOuest1!S146</f>
        <v>0</v>
      </c>
      <c r="T146" s="29">
        <f>DGA!T146+ONEA!T146+'Boucle du Mouhoun'!T146+Cascades1!T146+Centre1!T146+'Centre Est1'!T146+'Centre Nord1'!T146+'Centre Ouest1'!T146+'Centre Sud1'!T146+'Est1'!T146+'Hauts-Bassins1'!T146+Nord1!T146+'Plateau Central1'!T146+Sahel1!T146+SudOuest1!T146</f>
        <v>17</v>
      </c>
      <c r="U146" s="29">
        <f>DGA!U146+ONEA!U146+'Boucle du Mouhoun'!U146+Cascades1!U146+Centre1!U146+'Centre Est1'!U146+'Centre Nord1'!U146+'Centre Ouest1'!U146+'Centre Sud1'!U146+'Est1'!U146+'Hauts-Bassins1'!U146+Nord1!U146+'Plateau Central1'!U146+Sahel1!U146+SudOuest1!U146</f>
        <v>3</v>
      </c>
      <c r="V146" s="29">
        <f>DGA!V146+ONEA!V146+'Boucle du Mouhoun'!V146+Cascades1!V146+Centre1!V146+'Centre Est1'!V146+'Centre Nord1'!V146+'Centre Ouest1'!V146+'Centre Sud1'!V146+'Est1'!V146+'Hauts-Bassins1'!V146+Nord1!V146+'Plateau Central1'!V146+Sahel1!V146+SudOuest1!V146</f>
        <v>7</v>
      </c>
      <c r="W146" s="29">
        <f>DGA!W146+ONEA!W146+'Boucle du Mouhoun'!W146+Cascades1!W146+Centre1!W146+'Centre Est1'!W146+'Centre Nord1'!W146+'Centre Ouest1'!W146+'Centre Sud1'!W146+'Est1'!W146+'Hauts-Bassins1'!W146+Nord1!W146+'Plateau Central1'!W146+Sahel1!W146+SudOuest1!W146</f>
        <v>0</v>
      </c>
      <c r="X146" s="29">
        <f>DGA!X146+ONEA!X146+'Boucle du Mouhoun'!X146+Cascades1!X146+Centre1!X146+'Centre Est1'!X146+'Centre Nord1'!X146+'Centre Ouest1'!X146+'Centre Sud1'!X146+'Est1'!X146+'Hauts-Bassins1'!X146+Nord1!X146+'Plateau Central1'!X146+Sahel1!X146+SudOuest1!X146</f>
        <v>0</v>
      </c>
      <c r="Y146" s="29">
        <f>DGA!Y146+ONEA!Y146+'Boucle du Mouhoun'!Y146+Cascades1!Y146+Centre1!Y146+'Centre Est1'!Y146+'Centre Nord1'!Y146+'Centre Ouest1'!Y146+'Centre Sud1'!Y146+'Est1'!Y146+'Hauts-Bassins1'!Y146+Nord1!Y146+'Plateau Central1'!Y146+Sahel1!Y146+SudOuest1!Y146</f>
        <v>10</v>
      </c>
      <c r="Z146" s="29">
        <f>DGA!Z146+ONEA!Z146+'Boucle du Mouhoun'!Z146+Cascades1!Z146+Centre1!Z146+'Centre Est1'!Z146+'Centre Nord1'!Z146+'Centre Ouest1'!Z146+'Centre Sud1'!Z146+'Est1'!Z146+'Hauts-Bassins1'!Z146+Nord1!Z146+'Plateau Central1'!Z146+Sahel1!Z146+SudOuest1!Z146</f>
        <v>10</v>
      </c>
      <c r="AA146" s="29">
        <f>DGA!AA146+ONEA!AA146+'Boucle du Mouhoun'!AA146+Cascades1!AA146+Centre1!AA146+'Centre Est1'!AA146+'Centre Nord1'!AA146+'Centre Ouest1'!AA146+'Centre Sud1'!AA146+'Est1'!AA146+'Hauts-Bassins1'!AA146+Nord1!AA146+'Plateau Central1'!AA146+Sahel1!AA146+SudOuest1!AA146</f>
        <v>0</v>
      </c>
      <c r="AB146" s="29">
        <f>DGA!AB146+ONEA!AB146+'Boucle du Mouhoun'!AB146+Cascades1!AB146+Centre1!AB146+'Centre Est1'!AB146+'Centre Nord1'!AB146+'Centre Ouest1'!AB146+'Centre Sud1'!AB146+'Est1'!AB146+'Hauts-Bassins1'!AB146+Nord1!AB146+'Plateau Central1'!AB146+Sahel1!AB146+SudOuest1!AB146</f>
        <v>10</v>
      </c>
      <c r="AC146" s="845">
        <f t="shared" si="87"/>
        <v>1</v>
      </c>
      <c r="AD146" s="845">
        <f t="shared" si="88"/>
        <v>1</v>
      </c>
      <c r="AE146" s="845">
        <f t="shared" si="89"/>
        <v>0</v>
      </c>
      <c r="AF146" s="845">
        <f t="shared" si="90"/>
        <v>0</v>
      </c>
      <c r="AG146" s="845">
        <f t="shared" si="91"/>
        <v>1</v>
      </c>
      <c r="AH146" s="845">
        <f t="shared" si="92"/>
        <v>1</v>
      </c>
      <c r="AI146" s="29">
        <f>DGA!AH146+ONEA!AH146+'Boucle du Mouhoun'!AH146+Cascades1!AH146+Centre1!AH146+'Centre Est1'!AH146+'Centre Nord1'!AH146+'Centre Ouest1'!AH146+'Centre Sud1'!AH146+'Est1'!AH146+'Hauts-Bassins1'!AH146+Nord1!AH146+'Plateau Central1'!AH146+Sahel1!AH146+SudOuest1!AH146</f>
        <v>0.5</v>
      </c>
      <c r="AJ146" s="29">
        <f>DGA!AI146+ONEA!AI146+'Boucle du Mouhoun'!AI146+Cascades1!AI146+Centre1!AI146+'Centre Est1'!AI146+'Centre Nord1'!AI146+'Centre Ouest1'!AI146+'Centre Sud1'!AI146+'Est1'!AI146+'Hauts-Bassins1'!AI146+Nord1!AI146+'Plateau Central1'!AI146+Sahel1!AI146+SudOuest1!AI146</f>
        <v>0.5</v>
      </c>
      <c r="AK146" s="29">
        <f>DGA!AJ146+ONEA!AJ146+'Boucle du Mouhoun'!AJ146+Cascades1!AJ146+Centre1!AJ146+'Centre Est1'!AJ146+'Centre Nord1'!AJ146+'Centre Ouest1'!AJ146+'Centre Sud1'!AJ146+'Est1'!AJ146+'Hauts-Bassins1'!AJ146+Nord1!AJ146+'Plateau Central1'!AJ146+Sahel1!AJ146+SudOuest1!AJ146</f>
        <v>0.5</v>
      </c>
      <c r="AL146" s="29">
        <f>DGA!AK146+ONEA!AK146+'Boucle du Mouhoun'!AK146+Cascades1!AK146+Centre1!AK146+'Centre Est1'!AK146+'Centre Nord1'!AK146+'Centre Ouest1'!AK146+'Centre Sud1'!AK146+'Est1'!AK146+'Hauts-Bassins1'!AK146+Nord1!AK146+'Plateau Central1'!AK146+Sahel1!AK146+SudOuest1!AK146</f>
        <v>0.5</v>
      </c>
      <c r="AM146" s="29">
        <f>DGA!AL146+ONEA!AL146+'Boucle du Mouhoun'!AL146+Cascades1!AL146+Centre1!AL146+'Centre Est1'!AL146+'Centre Nord1'!AL146+'Centre Ouest1'!AL146+'Centre Sud1'!AL146+'Est1'!AL146+'Hauts-Bassins1'!AL146+Nord1!AL146+'Plateau Central1'!AL146+Sahel1!AL146+SudOuest1!AL146</f>
        <v>2</v>
      </c>
      <c r="AN146" s="29">
        <f>DGA!AM146+ONEA!AM146+'Boucle du Mouhoun'!AM146+Cascades1!AM146+Centre1!AM146+'Centre Est1'!AM146+'Centre Nord1'!AM146+'Centre Ouest1'!AM146+'Centre Sud1'!AM146+'Est1'!AM146+'Hauts-Bassins1'!AM146+Nord1!AM146+'Plateau Central1'!AM146+Sahel1!AM146+SudOuest1!AM146</f>
        <v>2</v>
      </c>
      <c r="AO146" s="29">
        <f>DGA!AN146+ONEA!AN146+'Boucle du Mouhoun'!AN146+Cascades1!AN146+Centre1!AN146+'Centre Est1'!AN146+'Centre Nord1'!AN146+'Centre Ouest1'!AN146+'Centre Sud1'!AN146+'Est1'!AN146+'Hauts-Bassins1'!AN146+Nord1!AN146+'Plateau Central1'!AN146+Sahel1!AN146+SudOuest1!AN146</f>
        <v>0</v>
      </c>
      <c r="AP146" s="29">
        <f>DGA!AO146+ONEA!AO146+'Boucle du Mouhoun'!AO146+Cascades1!AO146+Centre1!AO146+'Centre Est1'!AO146+'Centre Nord1'!AO146+'Centre Ouest1'!AO146+'Centre Sud1'!AO146+'Est1'!AO146+'Hauts-Bassins1'!AO146+Nord1!AO146+'Plateau Central1'!AO146+Sahel1!AO146+SudOuest1!AO146</f>
        <v>2</v>
      </c>
      <c r="AQ146" s="29">
        <f>DGA!AP146+ONEA!AP146+'Boucle du Mouhoun'!AP146+Cascades1!AP146+Centre1!AP146+'Centre Est1'!AP146+'Centre Nord1'!AP146+'Centre Ouest1'!AP146+'Centre Sud1'!AP146+'Est1'!AP146+'Hauts-Bassins1'!AP146+Nord1!AP146+'Plateau Central1'!AP146+Sahel1!AP146+SudOuest1!AP146</f>
        <v>0</v>
      </c>
      <c r="AR146" s="29">
        <f>DGA!AQ146+ONEA!AQ146+'Boucle du Mouhoun'!AQ146+Cascades1!AQ146+Centre1!AQ146+'Centre Est1'!AQ146+'Centre Nord1'!AQ146+'Centre Ouest1'!AQ146+'Centre Sud1'!AQ146+'Est1'!AQ146+'Hauts-Bassins1'!AQ146+Nord1!AQ146+'Plateau Central1'!AQ146+Sahel1!AQ146+SudOuest1!AQ146</f>
        <v>0</v>
      </c>
      <c r="AS146" s="29">
        <f>DGA!AR146+ONEA!AR146+'Boucle du Mouhoun'!AR146+Cascades1!AR146+Centre1!AR146+'Centre Est1'!AR146+'Centre Nord1'!AR146+'Centre Ouest1'!AR146+'Centre Sud1'!AR146+'Est1'!AR146+'Hauts-Bassins1'!AR146+Nord1!AR146+'Plateau Central1'!AR146+Sahel1!AR146+SudOuest1!AR146</f>
        <v>1</v>
      </c>
      <c r="AT146" s="29">
        <f>DGA!AS146+ONEA!AS146+'Boucle du Mouhoun'!AS146+Cascades1!AS146+Centre1!AS146+'Centre Est1'!AS146+'Centre Nord1'!AS146+'Centre Ouest1'!AS146+'Centre Sud1'!AS146+'Est1'!AS146+'Hauts-Bassins1'!AS146+Nord1!AS146+'Plateau Central1'!AS146+Sahel1!AS146+SudOuest1!AS146</f>
        <v>1</v>
      </c>
      <c r="AU146" s="29">
        <f>DGA!AT146+ONEA!AT146+'Boucle du Mouhoun'!AT146+Cascades1!AT146+Centre1!AT146+'Centre Est1'!AT146+'Centre Nord1'!AT146+'Centre Ouest1'!AT146+'Centre Sud1'!AT146+'Est1'!AT146+'Hauts-Bassins1'!AT146+Nord1!AT146+'Plateau Central1'!AT146+Sahel1!AT146+SudOuest1!AT146</f>
        <v>2</v>
      </c>
      <c r="AV146" s="29">
        <f>DGA!AU146+ONEA!AU146+'Boucle du Mouhoun'!AU146+Cascades1!AU146+Centre1!AU146+'Centre Est1'!AU146+'Centre Nord1'!AU146+'Centre Ouest1'!AU146+'Centre Sud1'!AU146+'Est1'!AU146+'Hauts-Bassins1'!AU146+Nord1!AU146+'Plateau Central1'!AU146+Sahel1!AU146+SudOuest1!AU146</f>
        <v>2</v>
      </c>
      <c r="AW146" s="29">
        <f>DGA!AV146+ONEA!AV146+'Boucle du Mouhoun'!AV146+Cascades1!AV146+Centre1!AV146+'Centre Est1'!AV146+'Centre Nord1'!AV146+'Centre Ouest1'!AV146+'Centre Sud1'!AV146+'Est1'!AV146+'Hauts-Bassins1'!AV146+Nord1!AV146+'Plateau Central1'!AV146+Sahel1!AV146+SudOuest1!AV146</f>
        <v>0</v>
      </c>
      <c r="AX146" s="29">
        <f>DGA!AW146+ONEA!AW146+'Boucle du Mouhoun'!AW146+Cascades1!AW146+Centre1!AW146+'Centre Est1'!AW146+'Centre Nord1'!AW146+'Centre Ouest1'!AW146+'Centre Sud1'!AW146+'Est1'!AW146+'Hauts-Bassins1'!AW146+Nord1!AW146+'Plateau Central1'!AW146+Sahel1!AW146+SudOuest1!AW146</f>
        <v>2</v>
      </c>
      <c r="AY146" s="29">
        <f>DGA!AX146+ONEA!AX146+'Boucle du Mouhoun'!AX146+Cascades1!AX146+Centre1!AX146+'Centre Est1'!AX146+'Centre Nord1'!AX146+'Centre Ouest1'!AX146+'Centre Sud1'!AX146+'Est1'!AX146+'Hauts-Bassins1'!AX146+Nord1!AX146+'Plateau Central1'!AX146+Sahel1!AX146+SudOuest1!AX146</f>
        <v>0</v>
      </c>
      <c r="AZ146" s="29">
        <f>DGA!AY146+ONEA!AY146+'Boucle du Mouhoun'!AY146+Cascades1!AY146+Centre1!AY146+'Centre Est1'!AY146+'Centre Nord1'!AY146+'Centre Ouest1'!AY146+'Centre Sud1'!AY146+'Est1'!AY146+'Hauts-Bassins1'!AY146+Nord1!AY146+'Plateau Central1'!AY146+Sahel1!AY146+SudOuest1!AY146</f>
        <v>0</v>
      </c>
      <c r="BA146" s="29">
        <f>DGA!AZ146+ONEA!AZ146+'Boucle du Mouhoun'!AZ146+Cascades1!AZ146+Centre1!AZ146+'Centre Est1'!AZ146+'Centre Nord1'!AZ146+'Centre Ouest1'!AZ146+'Centre Sud1'!AZ146+'Est1'!AZ146+'Hauts-Bassins1'!AZ146+Nord1!AZ146+'Plateau Central1'!AZ146+Sahel1!AZ146+SudOuest1!AZ146</f>
        <v>0</v>
      </c>
      <c r="BB146" s="29">
        <f>DGA!BA146+ONEA!BA146+'Boucle du Mouhoun'!BA146+Cascades1!BA146+Centre1!BA146+'Centre Est1'!BA146+'Centre Nord1'!BA146+'Centre Ouest1'!BA146+'Centre Sud1'!BA146+'Est1'!BA146+'Hauts-Bassins1'!BA146+Nord1!BA146+'Plateau Central1'!BA146+Sahel1!BA146+SudOuest1!BA146</f>
        <v>0</v>
      </c>
      <c r="BC146" s="29">
        <f>DGA!BB146+ONEA!BB146+'Boucle du Mouhoun'!BB146+Cascades1!BB146+Centre1!BB146+'Centre Est1'!BB146+'Centre Nord1'!BB146+'Centre Ouest1'!BB146+'Centre Sud1'!BB146+'Est1'!BB146+'Hauts-Bassins1'!BB146+Nord1!BB146+'Plateau Central1'!BB146+Sahel1!BB146+SudOuest1!BB146</f>
        <v>0</v>
      </c>
      <c r="BD146" s="29">
        <f>DGA!BC146+ONEA!BC146+'Boucle du Mouhoun'!BC146+Cascades1!BC146+Centre1!BC146+'Centre Est1'!BC146+'Centre Nord1'!BC146+'Centre Ouest1'!BC146+'Centre Sud1'!BC146+'Est1'!BC146+'Hauts-Bassins1'!BC146+Nord1!BC146+'Plateau Central1'!BC146+Sahel1!BC146+SudOuest1!BC146</f>
        <v>0</v>
      </c>
      <c r="BE146" s="29">
        <f>DGA!BD146+ONEA!BD146+'Boucle du Mouhoun'!BD146+Cascades1!BD146+Centre1!BD146+'Centre Est1'!BD146+'Centre Nord1'!BD146+'Centre Ouest1'!BD146+'Centre Sud1'!BD146+'Est1'!BD146+'Hauts-Bassins1'!BD146+Nord1!BD146+'Plateau Central1'!BD146+Sahel1!BD146+SudOuest1!BD146</f>
        <v>0</v>
      </c>
      <c r="BF146" s="29">
        <f>DGA!BE146+ONEA!BE146+'Boucle du Mouhoun'!BE146+Cascades1!BE146+Centre1!BE146+'Centre Est1'!BE146+'Centre Nord1'!BE146+'Centre Ouest1'!BE146+'Centre Sud1'!BE146+'Est1'!BE146+'Hauts-Bassins1'!BE146+Nord1!BE146+'Plateau Central1'!BE146+Sahel1!BE146+SudOuest1!BE146</f>
        <v>0</v>
      </c>
      <c r="BG146" s="852">
        <f t="shared" si="93"/>
        <v>0</v>
      </c>
      <c r="BH146" s="852">
        <f t="shared" si="94"/>
        <v>0</v>
      </c>
      <c r="BI146" s="852">
        <f t="shared" si="95"/>
        <v>0</v>
      </c>
      <c r="BJ146" s="852">
        <f t="shared" si="96"/>
        <v>0</v>
      </c>
      <c r="BK146" s="852">
        <f t="shared" si="97"/>
        <v>0</v>
      </c>
      <c r="BL146" s="852" t="str">
        <f t="shared" si="98"/>
        <v>-</v>
      </c>
      <c r="BM146" s="852">
        <f t="shared" si="99"/>
        <v>0</v>
      </c>
      <c r="BN146" s="852">
        <f t="shared" si="100"/>
        <v>0</v>
      </c>
      <c r="BO146" s="29">
        <f>DGA!BM146+ONEA!BM146+'Boucle du Mouhoun'!BM146+Cascades1!BM146+Centre1!BM146+'Centre Est1'!BM146+'Centre Nord1'!BM146+'Centre Ouest1'!BM146+'Centre Sud1'!BM146+'Est1'!BM146+'Hauts-Bassins1'!BM146+Nord1!BM146+'Plateau Central1'!BM146+Sahel1!BM146+SudOuest1!BM146</f>
        <v>0</v>
      </c>
      <c r="BP146" s="29">
        <f>DGA!BN146+ONEA!BN146+'Boucle du Mouhoun'!BN146+Cascades1!BN146+Centre1!BN146+'Centre Est1'!BN146+'Centre Nord1'!BN146+'Centre Ouest1'!BN146+'Centre Sud1'!BN146+'Est1'!BN146+'Hauts-Bassins1'!BN146+Nord1!BN146+'Plateau Central1'!BN146+Sahel1!BN146+SudOuest1!BN146</f>
        <v>0</v>
      </c>
      <c r="BQ146" s="29">
        <f>DGA!BO146+ONEA!BO146+'Boucle du Mouhoun'!BO146+Cascades1!BO146+Centre1!BO146+'Centre Est1'!BO146+'Centre Nord1'!BO146+'Centre Ouest1'!BO146+'Centre Sud1'!BO146+'Est1'!BO146+'Hauts-Bassins1'!BO146+Nord1!BO146+'Plateau Central1'!BO146+Sahel1!BO146+SudOuest1!BO146</f>
        <v>0</v>
      </c>
      <c r="BR146" s="29">
        <f>DGA!BP146+ONEA!BP146+'Boucle du Mouhoun'!BP146+Cascades1!BP146+Centre1!BP146+'Centre Est1'!BP146+'Centre Nord1'!BP146+'Centre Ouest1'!BP146+'Centre Sud1'!BP146+'Est1'!BP146+'Hauts-Bassins1'!BP146+Nord1!BP146+'Plateau Central1'!BP146+Sahel1!BP146+SudOuest1!BP146</f>
        <v>0</v>
      </c>
      <c r="BS146" s="29">
        <f>DGA!BQ146+ONEA!BQ146+'Boucle du Mouhoun'!BQ146+Cascades1!BQ146+Centre1!BQ146+'Centre Est1'!BQ146+'Centre Nord1'!BQ146+'Centre Ouest1'!BQ146+'Centre Sud1'!BQ146+'Est1'!BQ146+'Hauts-Bassins1'!BQ146+Nord1!BQ146+'Plateau Central1'!BQ146+Sahel1!BQ146+SudOuest1!BQ146</f>
        <v>0</v>
      </c>
      <c r="BT146" s="29">
        <f>DGA!BR146+ONEA!BR146+'Boucle du Mouhoun'!BR146+Cascades1!BR146+Centre1!BR146+'Centre Est1'!BR146+'Centre Nord1'!BR146+'Centre Ouest1'!BR146+'Centre Sud1'!BR146+'Est1'!BR146+'Hauts-Bassins1'!BR146+Nord1!BR146+'Plateau Central1'!BR146+Sahel1!BR146+SudOuest1!BR146</f>
        <v>0</v>
      </c>
      <c r="BU146" s="29">
        <f>DGA!BS146+ONEA!BS146+'Boucle du Mouhoun'!BS146+Cascades1!BS146+Centre1!BS146+'Centre Est1'!BS146+'Centre Nord1'!BS146+'Centre Ouest1'!BS146+'Centre Sud1'!BS146+'Est1'!BS146+'Hauts-Bassins1'!BS146+Nord1!BS146+'Plateau Central1'!BS146+Sahel1!BS146+SudOuest1!BS146</f>
        <v>0</v>
      </c>
      <c r="BV146" s="29">
        <f>DGA!BT146+ONEA!BT146+'Boucle du Mouhoun'!BT146+Cascades1!BT146+Centre1!BT146+'Centre Est1'!BT146+'Centre Nord1'!BT146+'Centre Ouest1'!BT146+'Centre Sud1'!BT146+'Est1'!BT146+'Hauts-Bassins1'!BT146+Nord1!BT146+'Plateau Central1'!BT146+Sahel1!BT146+SudOuest1!BT146</f>
        <v>0</v>
      </c>
      <c r="BW146" s="852">
        <f t="shared" si="65"/>
        <v>0</v>
      </c>
      <c r="BX146" s="852">
        <f t="shared" si="66"/>
        <v>0</v>
      </c>
      <c r="BY146" s="852">
        <f t="shared" si="67"/>
        <v>0</v>
      </c>
      <c r="BZ146" s="852">
        <f t="shared" si="68"/>
        <v>0</v>
      </c>
      <c r="CA146" s="852">
        <f t="shared" si="69"/>
        <v>0</v>
      </c>
      <c r="CB146" s="852" t="str">
        <f t="shared" si="70"/>
        <v>-</v>
      </c>
      <c r="CC146" s="852">
        <f t="shared" si="71"/>
        <v>0</v>
      </c>
      <c r="CD146" s="852">
        <f t="shared" si="101"/>
        <v>0</v>
      </c>
      <c r="CE146" s="29">
        <f>DGA!CB146+ONEA!CB146+'Boucle du Mouhoun'!CB146+Cascades1!CB146+Centre1!CB146+'Centre Est1'!CB146+'Centre Nord1'!CB146+'Centre Ouest1'!CB146+'Centre Sud1'!CB146+'Est1'!CB146+'Hauts-Bassins1'!CB146+Nord1!CB146+'Plateau Central1'!CB146+Sahel1!CB146+SudOuest1!CB146</f>
        <v>0</v>
      </c>
      <c r="CF146" s="29">
        <f>DGA!CC146+ONEA!CC146+'Boucle du Mouhoun'!CC146+Cascades1!CC146+Centre1!CC146+'Centre Est1'!CC146+'Centre Nord1'!CC146+'Centre Ouest1'!CC146+'Centre Sud1'!CC146+'Est1'!CC146+'Hauts-Bassins1'!CC146+Nord1!CC146+'Plateau Central1'!CC146+Sahel1!CC146+SudOuest1!CC146</f>
        <v>0</v>
      </c>
      <c r="CG146" s="29">
        <f>DGA!CD146+ONEA!CD146+'Boucle du Mouhoun'!CD146+Cascades1!CD146+Centre1!CD146+'Centre Est1'!CD146+'Centre Nord1'!CD146+'Centre Ouest1'!CD146+'Centre Sud1'!CD146+'Est1'!CD146+'Hauts-Bassins1'!CD146+Nord1!CD146+'Plateau Central1'!CD146+Sahel1!CD146+SudOuest1!CD146</f>
        <v>0</v>
      </c>
      <c r="CH146" s="29">
        <f>DGA!CE146+ONEA!CE146+'Boucle du Mouhoun'!CE146+Cascades1!CE146+Centre1!CE146+'Centre Est1'!CE146+'Centre Nord1'!CE146+'Centre Ouest1'!CE146+'Centre Sud1'!CE146+'Est1'!CE146+'Hauts-Bassins1'!CE146+Nord1!CE146+'Plateau Central1'!CE146+Sahel1!CE146+SudOuest1!CE146</f>
        <v>0</v>
      </c>
      <c r="CI146" s="29">
        <f>DGA!CF146+ONEA!CF146+'Boucle du Mouhoun'!CF146+Cascades1!CF146+Centre1!CF146+'Centre Est1'!CF146+'Centre Nord1'!CF146+'Centre Ouest1'!CF146+'Centre Sud1'!CF146+'Est1'!CF146+'Hauts-Bassins1'!CF146+Nord1!CF146+'Plateau Central1'!CF146+Sahel1!CF146+SudOuest1!CF146</f>
        <v>0</v>
      </c>
    </row>
    <row r="147" spans="1:104" s="22" customFormat="1" ht="15.6" x14ac:dyDescent="0.3">
      <c r="A147" s="22" t="s">
        <v>274</v>
      </c>
      <c r="E147" s="22">
        <f>DGA!E147+ONEA!E147+'Boucle du Mouhoun'!E147+Cascades1!E147+Centre1!E147+'Centre Est1'!E147+'Centre Nord1'!E147+'Centre Ouest1'!E147+'Centre Sud1'!E147+'Est1'!E147+'Hauts-Bassins1'!E147+Nord1!E147+'Plateau Central1'!E147+Sahel1!E147+SudOuest1!E147</f>
        <v>0</v>
      </c>
      <c r="F147" s="22">
        <f>DGA!F147+ONEA!F147+'Boucle du Mouhoun'!F147+Cascades1!F147+Centre1!F147+'Centre Est1'!F147+'Centre Nord1'!F147+'Centre Ouest1'!F147+'Centre Sud1'!F147+'Est1'!F147+'Hauts-Bassins1'!F147+Nord1!F147+'Plateau Central1'!F147+Sahel1!F147+SudOuest1!F147</f>
        <v>0</v>
      </c>
      <c r="G147" s="22">
        <f>DGA!G147+ONEA!G147+'Boucle du Mouhoun'!G147+Cascades1!G147+Centre1!G147+'Centre Est1'!G147+'Centre Nord1'!G147+'Centre Ouest1'!G147+'Centre Sud1'!G147+'Est1'!G147+'Hauts-Bassins1'!G147+Nord1!G147+'Plateau Central1'!G147+Sahel1!G147+SudOuest1!G147</f>
        <v>0</v>
      </c>
      <c r="H147" s="22">
        <f>DGA!H147+ONEA!H147+'Boucle du Mouhoun'!H147+Cascades1!H147+Centre1!H147+'Centre Est1'!H147+'Centre Nord1'!H147+'Centre Ouest1'!H147+'Centre Sud1'!H147+'Est1'!H147+'Hauts-Bassins1'!H147+Nord1!H147+'Plateau Central1'!H147+Sahel1!H147+SudOuest1!H147</f>
        <v>0</v>
      </c>
      <c r="I147" s="22">
        <f>DGA!I147+ONEA!I147+'Boucle du Mouhoun'!I147+Cascades1!I147+Centre1!I147+'Centre Est1'!I147+'Centre Nord1'!I147+'Centre Ouest1'!I147+'Centre Sud1'!I147+'Est1'!I147+'Hauts-Bassins1'!I147+Nord1!I147+'Plateau Central1'!I147+Sahel1!I147+SudOuest1!I147</f>
        <v>0</v>
      </c>
      <c r="J147" s="22">
        <f>DGA!J147+ONEA!J147+'Boucle du Mouhoun'!J147+Cascades1!J147+Centre1!J147+'Centre Est1'!J147+'Centre Nord1'!J147+'Centre Ouest1'!J147+'Centre Sud1'!J147+'Est1'!J147+'Hauts-Bassins1'!J147+Nord1!J147+'Plateau Central1'!J147+Sahel1!J147+SudOuest1!J147</f>
        <v>0</v>
      </c>
      <c r="K147" s="22">
        <f>DGA!K147+ONEA!K147+'Boucle du Mouhoun'!K147+Cascades1!K147+Centre1!K147+'Centre Est1'!K147+'Centre Nord1'!K147+'Centre Ouest1'!K147+'Centre Sud1'!K147+'Est1'!K147+'Hauts-Bassins1'!K147+Nord1!K147+'Plateau Central1'!K147+Sahel1!K147+SudOuest1!K147</f>
        <v>0</v>
      </c>
      <c r="L147" s="22">
        <f>DGA!L147+ONEA!L147+'Boucle du Mouhoun'!L147+Cascades1!L147+Centre1!L147+'Centre Est1'!L147+'Centre Nord1'!L147+'Centre Ouest1'!L147+'Centre Sud1'!L147+'Est1'!L147+'Hauts-Bassins1'!L147+Nord1!L147+'Plateau Central1'!L147+Sahel1!L147+SudOuest1!L147</f>
        <v>0</v>
      </c>
      <c r="M147" s="22">
        <f>DGA!M147+ONEA!M147+'Boucle du Mouhoun'!M147+Cascades1!M147+Centre1!M147+'Centre Est1'!M147+'Centre Nord1'!M147+'Centre Ouest1'!M147+'Centre Sud1'!M147+'Est1'!M147+'Hauts-Bassins1'!M147+Nord1!M147+'Plateau Central1'!M147+Sahel1!M147+SudOuest1!M147</f>
        <v>0</v>
      </c>
      <c r="N147" s="22">
        <f>DGA!N147+ONEA!N147+'Boucle du Mouhoun'!N147+Cascades1!N147+Centre1!N147+'Centre Est1'!N147+'Centre Nord1'!N147+'Centre Ouest1'!N147+'Centre Sud1'!N147+'Est1'!N147+'Hauts-Bassins1'!N147+Nord1!N147+'Plateau Central1'!N147+Sahel1!N147+SudOuest1!N147</f>
        <v>0</v>
      </c>
      <c r="O147" s="22">
        <f>DGA!O147+ONEA!O147+'Boucle du Mouhoun'!O147+Cascades1!O147+Centre1!O147+'Centre Est1'!O147+'Centre Nord1'!O147+'Centre Ouest1'!O147+'Centre Sud1'!O147+'Est1'!O147+'Hauts-Bassins1'!O147+Nord1!O147+'Plateau Central1'!O147+Sahel1!O147+SudOuest1!O147</f>
        <v>0</v>
      </c>
      <c r="P147" s="22">
        <f>DGA!P147+ONEA!P147+'Boucle du Mouhoun'!P147+Cascades1!P147+Centre1!P147+'Centre Est1'!P147+'Centre Nord1'!P147+'Centre Ouest1'!P147+'Centre Sud1'!P147+'Est1'!P147+'Hauts-Bassins1'!P147+Nord1!P147+'Plateau Central1'!P147+Sahel1!P147+SudOuest1!P147</f>
        <v>0</v>
      </c>
      <c r="Q147" s="22">
        <f>DGA!Q147+ONEA!Q147+'Boucle du Mouhoun'!Q147+Cascades1!Q147+Centre1!Q147+'Centre Est1'!Q147+'Centre Nord1'!Q147+'Centre Ouest1'!Q147+'Centre Sud1'!Q147+'Est1'!Q147+'Hauts-Bassins1'!Q147+Nord1!Q147+'Plateau Central1'!Q147+Sahel1!Q147+SudOuest1!Q147</f>
        <v>0</v>
      </c>
      <c r="R147" s="22">
        <f>DGA!R147+ONEA!R147+'Boucle du Mouhoun'!R147+Cascades1!R147+Centre1!R147+'Centre Est1'!R147+'Centre Nord1'!R147+'Centre Ouest1'!R147+'Centre Sud1'!R147+'Est1'!R147+'Hauts-Bassins1'!R147+Nord1!R147+'Plateau Central1'!R147+Sahel1!R147+SudOuest1!R147</f>
        <v>0</v>
      </c>
      <c r="S147" s="22">
        <f>DGA!S147+ONEA!S147+'Boucle du Mouhoun'!S147+Cascades1!S147+Centre1!S147+'Centre Est1'!S147+'Centre Nord1'!S147+'Centre Ouest1'!S147+'Centre Sud1'!S147+'Est1'!S147+'Hauts-Bassins1'!S147+Nord1!S147+'Plateau Central1'!S147+Sahel1!S147+SudOuest1!S147</f>
        <v>0</v>
      </c>
      <c r="T147" s="22">
        <f>DGA!T147+ONEA!T147+'Boucle du Mouhoun'!T147+Cascades1!T147+Centre1!T147+'Centre Est1'!T147+'Centre Nord1'!T147+'Centre Ouest1'!T147+'Centre Sud1'!T147+'Est1'!T147+'Hauts-Bassins1'!T147+Nord1!T147+'Plateau Central1'!T147+Sahel1!T147+SudOuest1!T147</f>
        <v>0</v>
      </c>
      <c r="U147" s="22">
        <f>DGA!U147+ONEA!U147+'Boucle du Mouhoun'!U147+Cascades1!U147+Centre1!U147+'Centre Est1'!U147+'Centre Nord1'!U147+'Centre Ouest1'!U147+'Centre Sud1'!U147+'Est1'!U147+'Hauts-Bassins1'!U147+Nord1!U147+'Plateau Central1'!U147+Sahel1!U147+SudOuest1!U147</f>
        <v>0</v>
      </c>
      <c r="V147" s="22">
        <f>DGA!V147+ONEA!V147+'Boucle du Mouhoun'!V147+Cascades1!V147+Centre1!V147+'Centre Est1'!V147+'Centre Nord1'!V147+'Centre Ouest1'!V147+'Centre Sud1'!V147+'Est1'!V147+'Hauts-Bassins1'!V147+Nord1!V147+'Plateau Central1'!V147+Sahel1!V147+SudOuest1!V147</f>
        <v>0</v>
      </c>
      <c r="W147" s="22">
        <f>DGA!W147+ONEA!W147+'Boucle du Mouhoun'!W147+Cascades1!W147+Centre1!W147+'Centre Est1'!W147+'Centre Nord1'!W147+'Centre Ouest1'!W147+'Centre Sud1'!W147+'Est1'!W147+'Hauts-Bassins1'!W147+Nord1!W147+'Plateau Central1'!W147+Sahel1!W147+SudOuest1!W147</f>
        <v>0</v>
      </c>
      <c r="X147" s="22">
        <f>DGA!X147+ONEA!X147+'Boucle du Mouhoun'!X147+Cascades1!X147+Centre1!X147+'Centre Est1'!X147+'Centre Nord1'!X147+'Centre Ouest1'!X147+'Centre Sud1'!X147+'Est1'!X147+'Hauts-Bassins1'!X147+Nord1!X147+'Plateau Central1'!X147+Sahel1!X147+SudOuest1!X147</f>
        <v>0</v>
      </c>
      <c r="Y147" s="22">
        <f>DGA!Y147+ONEA!Y147+'Boucle du Mouhoun'!Y147+Cascades1!Y147+Centre1!Y147+'Centre Est1'!Y147+'Centre Nord1'!Y147+'Centre Ouest1'!Y147+'Centre Sud1'!Y147+'Est1'!Y147+'Hauts-Bassins1'!Y147+Nord1!Y147+'Plateau Central1'!Y147+Sahel1!Y147+SudOuest1!Y147</f>
        <v>0</v>
      </c>
      <c r="Z147" s="22">
        <f>DGA!Z147+ONEA!Z147+'Boucle du Mouhoun'!Z147+Cascades1!Z147+Centre1!Z147+'Centre Est1'!Z147+'Centre Nord1'!Z147+'Centre Ouest1'!Z147+'Centre Sud1'!Z147+'Est1'!Z147+'Hauts-Bassins1'!Z147+Nord1!Z147+'Plateau Central1'!Z147+Sahel1!Z147+SudOuest1!Z147</f>
        <v>0</v>
      </c>
      <c r="AA147" s="22">
        <f>DGA!AA147+ONEA!AA147+'Boucle du Mouhoun'!AA147+Cascades1!AA147+Centre1!AA147+'Centre Est1'!AA147+'Centre Nord1'!AA147+'Centre Ouest1'!AA147+'Centre Sud1'!AA147+'Est1'!AA147+'Hauts-Bassins1'!AA147+Nord1!AA147+'Plateau Central1'!AA147+Sahel1!AA147+SudOuest1!AA147</f>
        <v>0</v>
      </c>
      <c r="AB147" s="22">
        <f>DGA!AB147+ONEA!AB147+'Boucle du Mouhoun'!AB147+Cascades1!AB147+Centre1!AB147+'Centre Est1'!AB147+'Centre Nord1'!AB147+'Centre Ouest1'!AB147+'Centre Sud1'!AB147+'Est1'!AB147+'Hauts-Bassins1'!AB147+Nord1!AB147+'Plateau Central1'!AB147+Sahel1!AB147+SudOuest1!AB147</f>
        <v>0</v>
      </c>
      <c r="AC147" s="845"/>
      <c r="AD147" s="845"/>
      <c r="AE147" s="845"/>
      <c r="AF147" s="845"/>
      <c r="AG147" s="845"/>
      <c r="AH147" s="845"/>
      <c r="AI147" s="22">
        <f>DGA!AH147+ONEA!AH147+'Boucle du Mouhoun'!AH147+Cascades1!AH147+Centre1!AH147+'Centre Est1'!AH147+'Centre Nord1'!AH147+'Centre Ouest1'!AH147+'Centre Sud1'!AH147+'Est1'!AH147+'Hauts-Bassins1'!AH147+Nord1!AH147+'Plateau Central1'!AH147+Sahel1!AH147+SudOuest1!AH147</f>
        <v>0</v>
      </c>
      <c r="AJ147" s="22">
        <f>DGA!AI147+ONEA!AI147+'Boucle du Mouhoun'!AI147+Cascades1!AI147+Centre1!AI147+'Centre Est1'!AI147+'Centre Nord1'!AI147+'Centre Ouest1'!AI147+'Centre Sud1'!AI147+'Est1'!AI147+'Hauts-Bassins1'!AI147+Nord1!AI147+'Plateau Central1'!AI147+Sahel1!AI147+SudOuest1!AI147</f>
        <v>0</v>
      </c>
      <c r="AK147" s="22">
        <f>DGA!AJ147+ONEA!AJ147+'Boucle du Mouhoun'!AJ147+Cascades1!AJ147+Centre1!AJ147+'Centre Est1'!AJ147+'Centre Nord1'!AJ147+'Centre Ouest1'!AJ147+'Centre Sud1'!AJ147+'Est1'!AJ147+'Hauts-Bassins1'!AJ147+Nord1!AJ147+'Plateau Central1'!AJ147+Sahel1!AJ147+SudOuest1!AJ147</f>
        <v>0</v>
      </c>
      <c r="AL147" s="22">
        <f>DGA!AK147+ONEA!AK147+'Boucle du Mouhoun'!AK147+Cascades1!AK147+Centre1!AK147+'Centre Est1'!AK147+'Centre Nord1'!AK147+'Centre Ouest1'!AK147+'Centre Sud1'!AK147+'Est1'!AK147+'Hauts-Bassins1'!AK147+Nord1!AK147+'Plateau Central1'!AK147+Sahel1!AK147+SudOuest1!AK147</f>
        <v>0</v>
      </c>
      <c r="AM147" s="22">
        <f>DGA!AL147+ONEA!AL147+'Boucle du Mouhoun'!AL147+Cascades1!AL147+Centre1!AL147+'Centre Est1'!AL147+'Centre Nord1'!AL147+'Centre Ouest1'!AL147+'Centre Sud1'!AL147+'Est1'!AL147+'Hauts-Bassins1'!AL147+Nord1!AL147+'Plateau Central1'!AL147+Sahel1!AL147+SudOuest1!AL147</f>
        <v>0</v>
      </c>
      <c r="AN147" s="22">
        <f>DGA!AM147+ONEA!AM147+'Boucle du Mouhoun'!AM147+Cascades1!AM147+Centre1!AM147+'Centre Est1'!AM147+'Centre Nord1'!AM147+'Centre Ouest1'!AM147+'Centre Sud1'!AM147+'Est1'!AM147+'Hauts-Bassins1'!AM147+Nord1!AM147+'Plateau Central1'!AM147+Sahel1!AM147+SudOuest1!AM147</f>
        <v>0</v>
      </c>
      <c r="AO147" s="22">
        <f>DGA!AN147+ONEA!AN147+'Boucle du Mouhoun'!AN147+Cascades1!AN147+Centre1!AN147+'Centre Est1'!AN147+'Centre Nord1'!AN147+'Centre Ouest1'!AN147+'Centre Sud1'!AN147+'Est1'!AN147+'Hauts-Bassins1'!AN147+Nord1!AN147+'Plateau Central1'!AN147+Sahel1!AN147+SudOuest1!AN147</f>
        <v>0</v>
      </c>
      <c r="AP147" s="22">
        <f>DGA!AO147+ONEA!AO147+'Boucle du Mouhoun'!AO147+Cascades1!AO147+Centre1!AO147+'Centre Est1'!AO147+'Centre Nord1'!AO147+'Centre Ouest1'!AO147+'Centre Sud1'!AO147+'Est1'!AO147+'Hauts-Bassins1'!AO147+Nord1!AO147+'Plateau Central1'!AO147+Sahel1!AO147+SudOuest1!AO147</f>
        <v>0</v>
      </c>
      <c r="AQ147" s="22">
        <f>DGA!AP147+ONEA!AP147+'Boucle du Mouhoun'!AP147+Cascades1!AP147+Centre1!AP147+'Centre Est1'!AP147+'Centre Nord1'!AP147+'Centre Ouest1'!AP147+'Centre Sud1'!AP147+'Est1'!AP147+'Hauts-Bassins1'!AP147+Nord1!AP147+'Plateau Central1'!AP147+Sahel1!AP147+SudOuest1!AP147</f>
        <v>0</v>
      </c>
      <c r="AR147" s="22">
        <f>DGA!AQ147+ONEA!AQ147+'Boucle du Mouhoun'!AQ147+Cascades1!AQ147+Centre1!AQ147+'Centre Est1'!AQ147+'Centre Nord1'!AQ147+'Centre Ouest1'!AQ147+'Centre Sud1'!AQ147+'Est1'!AQ147+'Hauts-Bassins1'!AQ147+Nord1!AQ147+'Plateau Central1'!AQ147+Sahel1!AQ147+SudOuest1!AQ147</f>
        <v>0</v>
      </c>
      <c r="AS147" s="22">
        <f>DGA!AR147+ONEA!AR147+'Boucle du Mouhoun'!AR147+Cascades1!AR147+Centre1!AR147+'Centre Est1'!AR147+'Centre Nord1'!AR147+'Centre Ouest1'!AR147+'Centre Sud1'!AR147+'Est1'!AR147+'Hauts-Bassins1'!AR147+Nord1!AR147+'Plateau Central1'!AR147+Sahel1!AR147+SudOuest1!AR147</f>
        <v>0</v>
      </c>
      <c r="AT147" s="22">
        <f>DGA!AS147+ONEA!AS147+'Boucle du Mouhoun'!AS147+Cascades1!AS147+Centre1!AS147+'Centre Est1'!AS147+'Centre Nord1'!AS147+'Centre Ouest1'!AS147+'Centre Sud1'!AS147+'Est1'!AS147+'Hauts-Bassins1'!AS147+Nord1!AS147+'Plateau Central1'!AS147+Sahel1!AS147+SudOuest1!AS147</f>
        <v>0</v>
      </c>
      <c r="AU147" s="22">
        <f>DGA!AT147+ONEA!AT147+'Boucle du Mouhoun'!AT147+Cascades1!AT147+Centre1!AT147+'Centre Est1'!AT147+'Centre Nord1'!AT147+'Centre Ouest1'!AT147+'Centre Sud1'!AT147+'Est1'!AT147+'Hauts-Bassins1'!AT147+Nord1!AT147+'Plateau Central1'!AT147+Sahel1!AT147+SudOuest1!AT147</f>
        <v>0</v>
      </c>
      <c r="AV147" s="22">
        <f>DGA!AU147+ONEA!AU147+'Boucle du Mouhoun'!AU147+Cascades1!AU147+Centre1!AU147+'Centre Est1'!AU147+'Centre Nord1'!AU147+'Centre Ouest1'!AU147+'Centre Sud1'!AU147+'Est1'!AU147+'Hauts-Bassins1'!AU147+Nord1!AU147+'Plateau Central1'!AU147+Sahel1!AU147+SudOuest1!AU147</f>
        <v>0</v>
      </c>
      <c r="AW147" s="22">
        <f>DGA!AV147+ONEA!AV147+'Boucle du Mouhoun'!AV147+Cascades1!AV147+Centre1!AV147+'Centre Est1'!AV147+'Centre Nord1'!AV147+'Centre Ouest1'!AV147+'Centre Sud1'!AV147+'Est1'!AV147+'Hauts-Bassins1'!AV147+Nord1!AV147+'Plateau Central1'!AV147+Sahel1!AV147+SudOuest1!AV147</f>
        <v>0</v>
      </c>
      <c r="AX147" s="22">
        <f>DGA!AW147+ONEA!AW147+'Boucle du Mouhoun'!AW147+Cascades1!AW147+Centre1!AW147+'Centre Est1'!AW147+'Centre Nord1'!AW147+'Centre Ouest1'!AW147+'Centre Sud1'!AW147+'Est1'!AW147+'Hauts-Bassins1'!AW147+Nord1!AW147+'Plateau Central1'!AW147+Sahel1!AW147+SudOuest1!AW147</f>
        <v>0</v>
      </c>
      <c r="AY147" s="22">
        <f>DGA!AX147+ONEA!AX147+'Boucle du Mouhoun'!AX147+Cascades1!AX147+Centre1!AX147+'Centre Est1'!AX147+'Centre Nord1'!AX147+'Centre Ouest1'!AX147+'Centre Sud1'!AX147+'Est1'!AX147+'Hauts-Bassins1'!AX147+Nord1!AX147+'Plateau Central1'!AX147+Sahel1!AX147+SudOuest1!AX147</f>
        <v>0</v>
      </c>
      <c r="AZ147" s="22">
        <f>DGA!AY147+ONEA!AY147+'Boucle du Mouhoun'!AY147+Cascades1!AY147+Centre1!AY147+'Centre Est1'!AY147+'Centre Nord1'!AY147+'Centre Ouest1'!AY147+'Centre Sud1'!AY147+'Est1'!AY147+'Hauts-Bassins1'!AY147+Nord1!AY147+'Plateau Central1'!AY147+Sahel1!AY147+SudOuest1!AY147</f>
        <v>0</v>
      </c>
      <c r="BA147" s="22">
        <f>DGA!AZ147+ONEA!AZ147+'Boucle du Mouhoun'!AZ147+Cascades1!AZ147+Centre1!AZ147+'Centre Est1'!AZ147+'Centre Nord1'!AZ147+'Centre Ouest1'!AZ147+'Centre Sud1'!AZ147+'Est1'!AZ147+'Hauts-Bassins1'!AZ147+Nord1!AZ147+'Plateau Central1'!AZ147+Sahel1!AZ147+SudOuest1!AZ147</f>
        <v>0</v>
      </c>
      <c r="BB147" s="22">
        <f>DGA!BA147+ONEA!BA147+'Boucle du Mouhoun'!BA147+Cascades1!BA147+Centre1!BA147+'Centre Est1'!BA147+'Centre Nord1'!BA147+'Centre Ouest1'!BA147+'Centre Sud1'!BA147+'Est1'!BA147+'Hauts-Bassins1'!BA147+Nord1!BA147+'Plateau Central1'!BA147+Sahel1!BA147+SudOuest1!BA147</f>
        <v>0</v>
      </c>
      <c r="BC147" s="22">
        <f>DGA!BB147+ONEA!BB147+'Boucle du Mouhoun'!BB147+Cascades1!BB147+Centre1!BB147+'Centre Est1'!BB147+'Centre Nord1'!BB147+'Centre Ouest1'!BB147+'Centre Sud1'!BB147+'Est1'!BB147+'Hauts-Bassins1'!BB147+Nord1!BB147+'Plateau Central1'!BB147+Sahel1!BB147+SudOuest1!BB147</f>
        <v>0</v>
      </c>
      <c r="BD147" s="22">
        <f>DGA!BC147+ONEA!BC147+'Boucle du Mouhoun'!BC147+Cascades1!BC147+Centre1!BC147+'Centre Est1'!BC147+'Centre Nord1'!BC147+'Centre Ouest1'!BC147+'Centre Sud1'!BC147+'Est1'!BC147+'Hauts-Bassins1'!BC147+Nord1!BC147+'Plateau Central1'!BC147+Sahel1!BC147+SudOuest1!BC147</f>
        <v>0</v>
      </c>
      <c r="BE147" s="22">
        <f>DGA!BD147+ONEA!BD147+'Boucle du Mouhoun'!BD147+Cascades1!BD147+Centre1!BD147+'Centre Est1'!BD147+'Centre Nord1'!BD147+'Centre Ouest1'!BD147+'Centre Sud1'!BD147+'Est1'!BD147+'Hauts-Bassins1'!BD147+Nord1!BD147+'Plateau Central1'!BD147+Sahel1!BD147+SudOuest1!BD147</f>
        <v>0</v>
      </c>
      <c r="BF147" s="22">
        <f>DGA!BE147+ONEA!BE147+'Boucle du Mouhoun'!BE147+Cascades1!BE147+Centre1!BE147+'Centre Est1'!BE147+'Centre Nord1'!BE147+'Centre Ouest1'!BE147+'Centre Sud1'!BE147+'Est1'!BE147+'Hauts-Bassins1'!BE147+Nord1!BE147+'Plateau Central1'!BE147+Sahel1!BE147+SudOuest1!BE147</f>
        <v>0</v>
      </c>
      <c r="BG147" s="852" t="str">
        <f t="shared" si="93"/>
        <v>-</v>
      </c>
      <c r="BH147" s="852" t="str">
        <f t="shared" si="94"/>
        <v>-</v>
      </c>
      <c r="BI147" s="852" t="str">
        <f t="shared" si="95"/>
        <v>-</v>
      </c>
      <c r="BJ147" s="852" t="str">
        <f t="shared" si="96"/>
        <v>-</v>
      </c>
      <c r="BK147" s="852" t="str">
        <f t="shared" si="97"/>
        <v>-</v>
      </c>
      <c r="BL147" s="852" t="str">
        <f t="shared" si="98"/>
        <v>-</v>
      </c>
      <c r="BM147" s="852" t="str">
        <f t="shared" si="99"/>
        <v>-</v>
      </c>
      <c r="BN147" s="852" t="str">
        <f t="shared" si="100"/>
        <v>-</v>
      </c>
      <c r="BO147" s="22">
        <f>DGA!BM147+ONEA!BM147+'Boucle du Mouhoun'!BM147+Cascades1!BM147+Centre1!BM147+'Centre Est1'!BM147+'Centre Nord1'!BM147+'Centre Ouest1'!BM147+'Centre Sud1'!BM147+'Est1'!BM147+'Hauts-Bassins1'!BM147+Nord1!BM147+'Plateau Central1'!BM147+Sahel1!BM147+SudOuest1!BM147</f>
        <v>0</v>
      </c>
      <c r="BP147" s="22">
        <f>DGA!BN147+ONEA!BN147+'Boucle du Mouhoun'!BN147+Cascades1!BN147+Centre1!BN147+'Centre Est1'!BN147+'Centre Nord1'!BN147+'Centre Ouest1'!BN147+'Centre Sud1'!BN147+'Est1'!BN147+'Hauts-Bassins1'!BN147+Nord1!BN147+'Plateau Central1'!BN147+Sahel1!BN147+SudOuest1!BN147</f>
        <v>0</v>
      </c>
      <c r="BQ147" s="22">
        <f>DGA!BO147+ONEA!BO147+'Boucle du Mouhoun'!BO147+Cascades1!BO147+Centre1!BO147+'Centre Est1'!BO147+'Centre Nord1'!BO147+'Centre Ouest1'!BO147+'Centre Sud1'!BO147+'Est1'!BO147+'Hauts-Bassins1'!BO147+Nord1!BO147+'Plateau Central1'!BO147+Sahel1!BO147+SudOuest1!BO147</f>
        <v>0</v>
      </c>
      <c r="BR147" s="22">
        <f>DGA!BP147+ONEA!BP147+'Boucle du Mouhoun'!BP147+Cascades1!BP147+Centre1!BP147+'Centre Est1'!BP147+'Centre Nord1'!BP147+'Centre Ouest1'!BP147+'Centre Sud1'!BP147+'Est1'!BP147+'Hauts-Bassins1'!BP147+Nord1!BP147+'Plateau Central1'!BP147+Sahel1!BP147+SudOuest1!BP147</f>
        <v>0</v>
      </c>
      <c r="BS147" s="22">
        <f>DGA!BQ147+ONEA!BQ147+'Boucle du Mouhoun'!BQ147+Cascades1!BQ147+Centre1!BQ147+'Centre Est1'!BQ147+'Centre Nord1'!BQ147+'Centre Ouest1'!BQ147+'Centre Sud1'!BQ147+'Est1'!BQ147+'Hauts-Bassins1'!BQ147+Nord1!BQ147+'Plateau Central1'!BQ147+Sahel1!BQ147+SudOuest1!BQ147</f>
        <v>0</v>
      </c>
      <c r="BT147" s="22">
        <f>DGA!BR147+ONEA!BR147+'Boucle du Mouhoun'!BR147+Cascades1!BR147+Centre1!BR147+'Centre Est1'!BR147+'Centre Nord1'!BR147+'Centre Ouest1'!BR147+'Centre Sud1'!BR147+'Est1'!BR147+'Hauts-Bassins1'!BR147+Nord1!BR147+'Plateau Central1'!BR147+Sahel1!BR147+SudOuest1!BR147</f>
        <v>0</v>
      </c>
      <c r="BU147" s="22">
        <f>DGA!BS147+ONEA!BS147+'Boucle du Mouhoun'!BS147+Cascades1!BS147+Centre1!BS147+'Centre Est1'!BS147+'Centre Nord1'!BS147+'Centre Ouest1'!BS147+'Centre Sud1'!BS147+'Est1'!BS147+'Hauts-Bassins1'!BS147+Nord1!BS147+'Plateau Central1'!BS147+Sahel1!BS147+SudOuest1!BS147</f>
        <v>0</v>
      </c>
      <c r="BV147" s="22">
        <f>DGA!BT147+ONEA!BT147+'Boucle du Mouhoun'!BT147+Cascades1!BT147+Centre1!BT147+'Centre Est1'!BT147+'Centre Nord1'!BT147+'Centre Ouest1'!BT147+'Centre Sud1'!BT147+'Est1'!BT147+'Hauts-Bassins1'!BT147+Nord1!BT147+'Plateau Central1'!BT147+Sahel1!BT147+SudOuest1!BT147</f>
        <v>0</v>
      </c>
      <c r="BW147" s="852" t="str">
        <f t="shared" si="65"/>
        <v>-</v>
      </c>
      <c r="BX147" s="852" t="str">
        <f t="shared" si="66"/>
        <v>-</v>
      </c>
      <c r="BY147" s="852" t="str">
        <f t="shared" si="67"/>
        <v>-</v>
      </c>
      <c r="BZ147" s="852" t="str">
        <f t="shared" si="68"/>
        <v>-</v>
      </c>
      <c r="CA147" s="852" t="str">
        <f t="shared" si="69"/>
        <v>-</v>
      </c>
      <c r="CB147" s="852" t="str">
        <f t="shared" si="70"/>
        <v>-</v>
      </c>
      <c r="CC147" s="852" t="str">
        <f t="shared" si="71"/>
        <v>-</v>
      </c>
      <c r="CD147" s="852" t="str">
        <f t="shared" si="101"/>
        <v>-</v>
      </c>
      <c r="CE147" s="22">
        <f>DGA!CB147+ONEA!CB147+'Boucle du Mouhoun'!CB147+Cascades1!CB147+Centre1!CB147+'Centre Est1'!CB147+'Centre Nord1'!CB147+'Centre Ouest1'!CB147+'Centre Sud1'!CB147+'Est1'!CB147+'Hauts-Bassins1'!CB147+Nord1!CB147+'Plateau Central1'!CB147+Sahel1!CB147+SudOuest1!CB147</f>
        <v>0</v>
      </c>
      <c r="CF147" s="22">
        <f>DGA!CC147+ONEA!CC147+'Boucle du Mouhoun'!CC147+Cascades1!CC147+Centre1!CC147+'Centre Est1'!CC147+'Centre Nord1'!CC147+'Centre Ouest1'!CC147+'Centre Sud1'!CC147+'Est1'!CC147+'Hauts-Bassins1'!CC147+Nord1!CC147+'Plateau Central1'!CC147+Sahel1!CC147+SudOuest1!CC147</f>
        <v>0</v>
      </c>
      <c r="CG147" s="22">
        <f>DGA!CD147+ONEA!CD147+'Boucle du Mouhoun'!CD147+Cascades1!CD147+Centre1!CD147+'Centre Est1'!CD147+'Centre Nord1'!CD147+'Centre Ouest1'!CD147+'Centre Sud1'!CD147+'Est1'!CD147+'Hauts-Bassins1'!CD147+Nord1!CD147+'Plateau Central1'!CD147+Sahel1!CD147+SudOuest1!CD147</f>
        <v>0</v>
      </c>
      <c r="CH147" s="22">
        <f>DGA!CE147+ONEA!CE147+'Boucle du Mouhoun'!CE147+Cascades1!CE147+Centre1!CE147+'Centre Est1'!CE147+'Centre Nord1'!CE147+'Centre Ouest1'!CE147+'Centre Sud1'!CE147+'Est1'!CE147+'Hauts-Bassins1'!CE147+Nord1!CE147+'Plateau Central1'!CE147+Sahel1!CE147+SudOuest1!CE147</f>
        <v>0</v>
      </c>
      <c r="CI147" s="22">
        <f>DGA!CF147+ONEA!CF147+'Boucle du Mouhoun'!CF147+Cascades1!CF147+Centre1!CF147+'Centre Est1'!CF147+'Centre Nord1'!CF147+'Centre Ouest1'!CF147+'Centre Sud1'!CF147+'Est1'!CF147+'Hauts-Bassins1'!CF147+Nord1!CF147+'Plateau Central1'!CF147+Sahel1!CF147+SudOuest1!CF147</f>
        <v>0</v>
      </c>
    </row>
    <row r="148" spans="1:104" s="125" customFormat="1" ht="15.6" x14ac:dyDescent="0.3">
      <c r="A148" s="124" t="s">
        <v>275</v>
      </c>
      <c r="C148" s="124"/>
      <c r="E148" s="29">
        <f>DGA!E148+ONEA!E148+'Boucle du Mouhoun'!E148+Cascades1!E148+Centre1!E148+'Centre Est1'!E148+'Centre Nord1'!E148+'Centre Ouest1'!E148+'Centre Sud1'!E148+'Est1'!E148+'Hauts-Bassins1'!E148+Nord1!E148+'Plateau Central1'!E148+Sahel1!E148+SudOuest1!E148</f>
        <v>0</v>
      </c>
      <c r="F148" s="29">
        <f>DGA!F148+ONEA!F148+'Boucle du Mouhoun'!F148+Cascades1!F148+Centre1!F148+'Centre Est1'!F148+'Centre Nord1'!F148+'Centre Ouest1'!F148+'Centre Sud1'!F148+'Est1'!F148+'Hauts-Bassins1'!F148+Nord1!F148+'Plateau Central1'!F148+Sahel1!F148+SudOuest1!F148</f>
        <v>0</v>
      </c>
      <c r="G148" s="29">
        <f>DGA!G148+ONEA!G148+'Boucle du Mouhoun'!G148+Cascades1!G148+Centre1!G148+'Centre Est1'!G148+'Centre Nord1'!G148+'Centre Ouest1'!G148+'Centre Sud1'!G148+'Est1'!G148+'Hauts-Bassins1'!G148+Nord1!G148+'Plateau Central1'!G148+Sahel1!G148+SudOuest1!G148</f>
        <v>0</v>
      </c>
      <c r="H148" s="29">
        <f>DGA!H148+ONEA!H148+'Boucle du Mouhoun'!H148+Cascades1!H148+Centre1!H148+'Centre Est1'!H148+'Centre Nord1'!H148+'Centre Ouest1'!H148+'Centre Sud1'!H148+'Est1'!H148+'Hauts-Bassins1'!H148+Nord1!H148+'Plateau Central1'!H148+Sahel1!H148+SudOuest1!H148</f>
        <v>2</v>
      </c>
      <c r="I148" s="29">
        <f>DGA!I148+ONEA!I148+'Boucle du Mouhoun'!I148+Cascades1!I148+Centre1!I148+'Centre Est1'!I148+'Centre Nord1'!I148+'Centre Ouest1'!I148+'Centre Sud1'!I148+'Est1'!I148+'Hauts-Bassins1'!I148+Nord1!I148+'Plateau Central1'!I148+Sahel1!I148+SudOuest1!I148</f>
        <v>2</v>
      </c>
      <c r="J148" s="29">
        <f>DGA!J148+ONEA!J148+'Boucle du Mouhoun'!J148+Cascades1!J148+Centre1!J148+'Centre Est1'!J148+'Centre Nord1'!J148+'Centre Ouest1'!J148+'Centre Sud1'!J148+'Est1'!J148+'Hauts-Bassins1'!J148+Nord1!J148+'Plateau Central1'!J148+Sahel1!J148+SudOuest1!J148</f>
        <v>0</v>
      </c>
      <c r="K148" s="29">
        <f>DGA!K148+ONEA!K148+'Boucle du Mouhoun'!K148+Cascades1!K148+Centre1!K148+'Centre Est1'!K148+'Centre Nord1'!K148+'Centre Ouest1'!K148+'Centre Sud1'!K148+'Est1'!K148+'Hauts-Bassins1'!K148+Nord1!K148+'Plateau Central1'!K148+Sahel1!K148+SudOuest1!K148</f>
        <v>2</v>
      </c>
      <c r="L148" s="29">
        <f>DGA!L148+ONEA!L148+'Boucle du Mouhoun'!L148+Cascades1!L148+Centre1!L148+'Centre Est1'!L148+'Centre Nord1'!L148+'Centre Ouest1'!L148+'Centre Sud1'!L148+'Est1'!L148+'Hauts-Bassins1'!L148+Nord1!L148+'Plateau Central1'!L148+Sahel1!L148+SudOuest1!L148</f>
        <v>2</v>
      </c>
      <c r="M148" s="29">
        <f>DGA!M148+ONEA!M148+'Boucle du Mouhoun'!M148+Cascades1!M148+Centre1!M148+'Centre Est1'!M148+'Centre Nord1'!M148+'Centre Ouest1'!M148+'Centre Sud1'!M148+'Est1'!M148+'Hauts-Bassins1'!M148+Nord1!M148+'Plateau Central1'!M148+Sahel1!M148+SudOuest1!M148</f>
        <v>0</v>
      </c>
      <c r="N148" s="29">
        <f>DGA!N148+ONEA!N148+'Boucle du Mouhoun'!N148+Cascades1!N148+Centre1!N148+'Centre Est1'!N148+'Centre Nord1'!N148+'Centre Ouest1'!N148+'Centre Sud1'!N148+'Est1'!N148+'Hauts-Bassins1'!N148+Nord1!N148+'Plateau Central1'!N148+Sahel1!N148+SudOuest1!N148</f>
        <v>0</v>
      </c>
      <c r="O148" s="29">
        <f>DGA!O148+ONEA!O148+'Boucle du Mouhoun'!O148+Cascades1!O148+Centre1!O148+'Centre Est1'!O148+'Centre Nord1'!O148+'Centre Ouest1'!O148+'Centre Sud1'!O148+'Est1'!O148+'Hauts-Bassins1'!O148+Nord1!O148+'Plateau Central1'!O148+Sahel1!O148+SudOuest1!O148</f>
        <v>0</v>
      </c>
      <c r="P148" s="29">
        <f>DGA!P148+ONEA!P148+'Boucle du Mouhoun'!P148+Cascades1!P148+Centre1!P148+'Centre Est1'!P148+'Centre Nord1'!P148+'Centre Ouest1'!P148+'Centre Sud1'!P148+'Est1'!P148+'Hauts-Bassins1'!P148+Nord1!P148+'Plateau Central1'!P148+Sahel1!P148+SudOuest1!P148</f>
        <v>0</v>
      </c>
      <c r="Q148" s="29">
        <f>DGA!Q148+ONEA!Q148+'Boucle du Mouhoun'!Q148+Cascades1!Q148+Centre1!Q148+'Centre Est1'!Q148+'Centre Nord1'!Q148+'Centre Ouest1'!Q148+'Centre Sud1'!Q148+'Est1'!Q148+'Hauts-Bassins1'!Q148+Nord1!Q148+'Plateau Central1'!Q148+Sahel1!Q148+SudOuest1!Q148</f>
        <v>0</v>
      </c>
      <c r="R148" s="29">
        <f>DGA!R148+ONEA!R148+'Boucle du Mouhoun'!R148+Cascades1!R148+Centre1!R148+'Centre Est1'!R148+'Centre Nord1'!R148+'Centre Ouest1'!R148+'Centre Sud1'!R148+'Est1'!R148+'Hauts-Bassins1'!R148+Nord1!R148+'Plateau Central1'!R148+Sahel1!R148+SudOuest1!R148</f>
        <v>0</v>
      </c>
      <c r="S148" s="29">
        <f>DGA!S148+ONEA!S148+'Boucle du Mouhoun'!S148+Cascades1!S148+Centre1!S148+'Centre Est1'!S148+'Centre Nord1'!S148+'Centre Ouest1'!S148+'Centre Sud1'!S148+'Est1'!S148+'Hauts-Bassins1'!S148+Nord1!S148+'Plateau Central1'!S148+Sahel1!S148+SudOuest1!S148</f>
        <v>0</v>
      </c>
      <c r="T148" s="29">
        <f>DGA!T148+ONEA!T148+'Boucle du Mouhoun'!T148+Cascades1!T148+Centre1!T148+'Centre Est1'!T148+'Centre Nord1'!T148+'Centre Ouest1'!T148+'Centre Sud1'!T148+'Est1'!T148+'Hauts-Bassins1'!T148+Nord1!T148+'Plateau Central1'!T148+Sahel1!T148+SudOuest1!T148</f>
        <v>0</v>
      </c>
      <c r="U148" s="29">
        <f>DGA!U148+ONEA!U148+'Boucle du Mouhoun'!U148+Cascades1!U148+Centre1!U148+'Centre Est1'!U148+'Centre Nord1'!U148+'Centre Ouest1'!U148+'Centre Sud1'!U148+'Est1'!U148+'Hauts-Bassins1'!U148+Nord1!U148+'Plateau Central1'!U148+Sahel1!U148+SudOuest1!U148</f>
        <v>0</v>
      </c>
      <c r="V148" s="29">
        <f>DGA!V148+ONEA!V148+'Boucle du Mouhoun'!V148+Cascades1!V148+Centre1!V148+'Centre Est1'!V148+'Centre Nord1'!V148+'Centre Ouest1'!V148+'Centre Sud1'!V148+'Est1'!V148+'Hauts-Bassins1'!V148+Nord1!V148+'Plateau Central1'!V148+Sahel1!V148+SudOuest1!V148</f>
        <v>0</v>
      </c>
      <c r="W148" s="29">
        <f>DGA!W148+ONEA!W148+'Boucle du Mouhoun'!W148+Cascades1!W148+Centre1!W148+'Centre Est1'!W148+'Centre Nord1'!W148+'Centre Ouest1'!W148+'Centre Sud1'!W148+'Est1'!W148+'Hauts-Bassins1'!W148+Nord1!W148+'Plateau Central1'!W148+Sahel1!W148+SudOuest1!W148</f>
        <v>0</v>
      </c>
      <c r="X148" s="29">
        <f>DGA!X148+ONEA!X148+'Boucle du Mouhoun'!X148+Cascades1!X148+Centre1!X148+'Centre Est1'!X148+'Centre Nord1'!X148+'Centre Ouest1'!X148+'Centre Sud1'!X148+'Est1'!X148+'Hauts-Bassins1'!X148+Nord1!X148+'Plateau Central1'!X148+Sahel1!X148+SudOuest1!X148</f>
        <v>0</v>
      </c>
      <c r="Y148" s="29">
        <f>DGA!Y148+ONEA!Y148+'Boucle du Mouhoun'!Y148+Cascades1!Y148+Centre1!Y148+'Centre Est1'!Y148+'Centre Nord1'!Y148+'Centre Ouest1'!Y148+'Centre Sud1'!Y148+'Est1'!Y148+'Hauts-Bassins1'!Y148+Nord1!Y148+'Plateau Central1'!Y148+Sahel1!Y148+SudOuest1!Y148</f>
        <v>0</v>
      </c>
      <c r="Z148" s="29">
        <f>DGA!Z148+ONEA!Z148+'Boucle du Mouhoun'!Z148+Cascades1!Z148+Centre1!Z148+'Centre Est1'!Z148+'Centre Nord1'!Z148+'Centre Ouest1'!Z148+'Centre Sud1'!Z148+'Est1'!Z148+'Hauts-Bassins1'!Z148+Nord1!Z148+'Plateau Central1'!Z148+Sahel1!Z148+SudOuest1!Z148</f>
        <v>0</v>
      </c>
      <c r="AA148" s="29">
        <f>DGA!AA148+ONEA!AA148+'Boucle du Mouhoun'!AA148+Cascades1!AA148+Centre1!AA148+'Centre Est1'!AA148+'Centre Nord1'!AA148+'Centre Ouest1'!AA148+'Centre Sud1'!AA148+'Est1'!AA148+'Hauts-Bassins1'!AA148+Nord1!AA148+'Plateau Central1'!AA148+Sahel1!AA148+SudOuest1!AA148</f>
        <v>0</v>
      </c>
      <c r="AB148" s="29">
        <f>DGA!AB148+ONEA!AB148+'Boucle du Mouhoun'!AB148+Cascades1!AB148+Centre1!AB148+'Centre Est1'!AB148+'Centre Nord1'!AB148+'Centre Ouest1'!AB148+'Centre Sud1'!AB148+'Est1'!AB148+'Hauts-Bassins1'!AB148+Nord1!AB148+'Plateau Central1'!AB148+Sahel1!AB148+SudOuest1!AB148</f>
        <v>0</v>
      </c>
      <c r="AC148" s="845" t="str">
        <f t="shared" si="87"/>
        <v>-</v>
      </c>
      <c r="AD148" s="845" t="str">
        <f t="shared" si="88"/>
        <v>-</v>
      </c>
      <c r="AE148" s="845" t="str">
        <f t="shared" si="89"/>
        <v>-</v>
      </c>
      <c r="AF148" s="845">
        <f t="shared" si="90"/>
        <v>0</v>
      </c>
      <c r="AG148" s="845" t="str">
        <f t="shared" si="91"/>
        <v>-</v>
      </c>
      <c r="AH148" s="845">
        <f t="shared" si="92"/>
        <v>0</v>
      </c>
      <c r="AI148" s="29">
        <f>DGA!AH148+ONEA!AH148+'Boucle du Mouhoun'!AH148+Cascades1!AH148+Centre1!AH148+'Centre Est1'!AH148+'Centre Nord1'!AH148+'Centre Ouest1'!AH148+'Centre Sud1'!AH148+'Est1'!AH148+'Hauts-Bassins1'!AH148+Nord1!AH148+'Plateau Central1'!AH148+Sahel1!AH148+SudOuest1!AH148</f>
        <v>0</v>
      </c>
      <c r="AJ148" s="29">
        <f>DGA!AI148+ONEA!AI148+'Boucle du Mouhoun'!AI148+Cascades1!AI148+Centre1!AI148+'Centre Est1'!AI148+'Centre Nord1'!AI148+'Centre Ouest1'!AI148+'Centre Sud1'!AI148+'Est1'!AI148+'Hauts-Bassins1'!AI148+Nord1!AI148+'Plateau Central1'!AI148+Sahel1!AI148+SudOuest1!AI148</f>
        <v>0</v>
      </c>
      <c r="AK148" s="29">
        <f>DGA!AJ148+ONEA!AJ148+'Boucle du Mouhoun'!AJ148+Cascades1!AJ148+Centre1!AJ148+'Centre Est1'!AJ148+'Centre Nord1'!AJ148+'Centre Ouest1'!AJ148+'Centre Sud1'!AJ148+'Est1'!AJ148+'Hauts-Bassins1'!AJ148+Nord1!AJ148+'Plateau Central1'!AJ148+Sahel1!AJ148+SudOuest1!AJ148</f>
        <v>0</v>
      </c>
      <c r="AL148" s="29">
        <f>DGA!AK148+ONEA!AK148+'Boucle du Mouhoun'!AK148+Cascades1!AK148+Centre1!AK148+'Centre Est1'!AK148+'Centre Nord1'!AK148+'Centre Ouest1'!AK148+'Centre Sud1'!AK148+'Est1'!AK148+'Hauts-Bassins1'!AK148+Nord1!AK148+'Plateau Central1'!AK148+Sahel1!AK148+SudOuest1!AK148</f>
        <v>6.75</v>
      </c>
      <c r="AM148" s="29">
        <f>DGA!AL148+ONEA!AL148+'Boucle du Mouhoun'!AL148+Cascades1!AL148+Centre1!AL148+'Centre Est1'!AL148+'Centre Nord1'!AL148+'Centre Ouest1'!AL148+'Centre Sud1'!AL148+'Est1'!AL148+'Hauts-Bassins1'!AL148+Nord1!AL148+'Plateau Central1'!AL148+Sahel1!AL148+SudOuest1!AL148</f>
        <v>6.75</v>
      </c>
      <c r="AN148" s="29">
        <f>DGA!AM148+ONEA!AM148+'Boucle du Mouhoun'!AM148+Cascades1!AM148+Centre1!AM148+'Centre Est1'!AM148+'Centre Nord1'!AM148+'Centre Ouest1'!AM148+'Centre Sud1'!AM148+'Est1'!AM148+'Hauts-Bassins1'!AM148+Nord1!AM148+'Plateau Central1'!AM148+Sahel1!AM148+SudOuest1!AM148</f>
        <v>0</v>
      </c>
      <c r="AO148" s="29">
        <f>DGA!AN148+ONEA!AN148+'Boucle du Mouhoun'!AN148+Cascades1!AN148+Centre1!AN148+'Centre Est1'!AN148+'Centre Nord1'!AN148+'Centre Ouest1'!AN148+'Centre Sud1'!AN148+'Est1'!AN148+'Hauts-Bassins1'!AN148+Nord1!AN148+'Plateau Central1'!AN148+Sahel1!AN148+SudOuest1!AN148</f>
        <v>6.75</v>
      </c>
      <c r="AP148" s="29">
        <f>DGA!AO148+ONEA!AO148+'Boucle du Mouhoun'!AO148+Cascades1!AO148+Centre1!AO148+'Centre Est1'!AO148+'Centre Nord1'!AO148+'Centre Ouest1'!AO148+'Centre Sud1'!AO148+'Est1'!AO148+'Hauts-Bassins1'!AO148+Nord1!AO148+'Plateau Central1'!AO148+Sahel1!AO148+SudOuest1!AO148</f>
        <v>6.75</v>
      </c>
      <c r="AQ148" s="29">
        <f>DGA!AP148+ONEA!AP148+'Boucle du Mouhoun'!AP148+Cascades1!AP148+Centre1!AP148+'Centre Est1'!AP148+'Centre Nord1'!AP148+'Centre Ouest1'!AP148+'Centre Sud1'!AP148+'Est1'!AP148+'Hauts-Bassins1'!AP148+Nord1!AP148+'Plateau Central1'!AP148+Sahel1!AP148+SudOuest1!AP148</f>
        <v>0</v>
      </c>
      <c r="AR148" s="29">
        <f>DGA!AQ148+ONEA!AQ148+'Boucle du Mouhoun'!AQ148+Cascades1!AQ148+Centre1!AQ148+'Centre Est1'!AQ148+'Centre Nord1'!AQ148+'Centre Ouest1'!AQ148+'Centre Sud1'!AQ148+'Est1'!AQ148+'Hauts-Bassins1'!AQ148+Nord1!AQ148+'Plateau Central1'!AQ148+Sahel1!AQ148+SudOuest1!AQ148</f>
        <v>0</v>
      </c>
      <c r="AS148" s="29">
        <f>DGA!AR148+ONEA!AR148+'Boucle du Mouhoun'!AR148+Cascades1!AR148+Centre1!AR148+'Centre Est1'!AR148+'Centre Nord1'!AR148+'Centre Ouest1'!AR148+'Centre Sud1'!AR148+'Est1'!AR148+'Hauts-Bassins1'!AR148+Nord1!AR148+'Plateau Central1'!AR148+Sahel1!AR148+SudOuest1!AR148</f>
        <v>0</v>
      </c>
      <c r="AT148" s="29">
        <f>DGA!AS148+ONEA!AS148+'Boucle du Mouhoun'!AS148+Cascades1!AS148+Centre1!AS148+'Centre Est1'!AS148+'Centre Nord1'!AS148+'Centre Ouest1'!AS148+'Centre Sud1'!AS148+'Est1'!AS148+'Hauts-Bassins1'!AS148+Nord1!AS148+'Plateau Central1'!AS148+Sahel1!AS148+SudOuest1!AS148</f>
        <v>0</v>
      </c>
      <c r="AU148" s="29">
        <f>DGA!AT148+ONEA!AT148+'Boucle du Mouhoun'!AT148+Cascades1!AT148+Centre1!AT148+'Centre Est1'!AT148+'Centre Nord1'!AT148+'Centre Ouest1'!AT148+'Centre Sud1'!AT148+'Est1'!AT148+'Hauts-Bassins1'!AT148+Nord1!AT148+'Plateau Central1'!AT148+Sahel1!AT148+SudOuest1!AT148</f>
        <v>0</v>
      </c>
      <c r="AV148" s="29">
        <f>DGA!AU148+ONEA!AU148+'Boucle du Mouhoun'!AU148+Cascades1!AU148+Centre1!AU148+'Centre Est1'!AU148+'Centre Nord1'!AU148+'Centre Ouest1'!AU148+'Centre Sud1'!AU148+'Est1'!AU148+'Hauts-Bassins1'!AU148+Nord1!AU148+'Plateau Central1'!AU148+Sahel1!AU148+SudOuest1!AU148</f>
        <v>0</v>
      </c>
      <c r="AW148" s="29">
        <f>DGA!AV148+ONEA!AV148+'Boucle du Mouhoun'!AV148+Cascades1!AV148+Centre1!AV148+'Centre Est1'!AV148+'Centre Nord1'!AV148+'Centre Ouest1'!AV148+'Centre Sud1'!AV148+'Est1'!AV148+'Hauts-Bassins1'!AV148+Nord1!AV148+'Plateau Central1'!AV148+Sahel1!AV148+SudOuest1!AV148</f>
        <v>0</v>
      </c>
      <c r="AX148" s="29">
        <f>DGA!AW148+ONEA!AW148+'Boucle du Mouhoun'!AW148+Cascades1!AW148+Centre1!AW148+'Centre Est1'!AW148+'Centre Nord1'!AW148+'Centre Ouest1'!AW148+'Centre Sud1'!AW148+'Est1'!AW148+'Hauts-Bassins1'!AW148+Nord1!AW148+'Plateau Central1'!AW148+Sahel1!AW148+SudOuest1!AW148</f>
        <v>0</v>
      </c>
      <c r="AY148" s="29">
        <f>DGA!AX148+ONEA!AX148+'Boucle du Mouhoun'!AX148+Cascades1!AX148+Centre1!AX148+'Centre Est1'!AX148+'Centre Nord1'!AX148+'Centre Ouest1'!AX148+'Centre Sud1'!AX148+'Est1'!AX148+'Hauts-Bassins1'!AX148+Nord1!AX148+'Plateau Central1'!AX148+Sahel1!AX148+SudOuest1!AX148</f>
        <v>0</v>
      </c>
      <c r="AZ148" s="29">
        <f>DGA!AY148+ONEA!AY148+'Boucle du Mouhoun'!AY148+Cascades1!AY148+Centre1!AY148+'Centre Est1'!AY148+'Centre Nord1'!AY148+'Centre Ouest1'!AY148+'Centre Sud1'!AY148+'Est1'!AY148+'Hauts-Bassins1'!AY148+Nord1!AY148+'Plateau Central1'!AY148+Sahel1!AY148+SudOuest1!AY148</f>
        <v>0</v>
      </c>
      <c r="BA148" s="29">
        <f>DGA!AZ148+ONEA!AZ148+'Boucle du Mouhoun'!AZ148+Cascades1!AZ148+Centre1!AZ148+'Centre Est1'!AZ148+'Centre Nord1'!AZ148+'Centre Ouest1'!AZ148+'Centre Sud1'!AZ148+'Est1'!AZ148+'Hauts-Bassins1'!AZ148+Nord1!AZ148+'Plateau Central1'!AZ148+Sahel1!AZ148+SudOuest1!AZ148</f>
        <v>0</v>
      </c>
      <c r="BB148" s="29">
        <f>DGA!BA148+ONEA!BA148+'Boucle du Mouhoun'!BA148+Cascades1!BA148+Centre1!BA148+'Centre Est1'!BA148+'Centre Nord1'!BA148+'Centre Ouest1'!BA148+'Centre Sud1'!BA148+'Est1'!BA148+'Hauts-Bassins1'!BA148+Nord1!BA148+'Plateau Central1'!BA148+Sahel1!BA148+SudOuest1!BA148</f>
        <v>0</v>
      </c>
      <c r="BC148" s="29">
        <f>DGA!BB148+ONEA!BB148+'Boucle du Mouhoun'!BB148+Cascades1!BB148+Centre1!BB148+'Centre Est1'!BB148+'Centre Nord1'!BB148+'Centre Ouest1'!BB148+'Centre Sud1'!BB148+'Est1'!BB148+'Hauts-Bassins1'!BB148+Nord1!BB148+'Plateau Central1'!BB148+Sahel1!BB148+SudOuest1!BB148</f>
        <v>0</v>
      </c>
      <c r="BD148" s="29">
        <f>DGA!BC148+ONEA!BC148+'Boucle du Mouhoun'!BC148+Cascades1!BC148+Centre1!BC148+'Centre Est1'!BC148+'Centre Nord1'!BC148+'Centre Ouest1'!BC148+'Centre Sud1'!BC148+'Est1'!BC148+'Hauts-Bassins1'!BC148+Nord1!BC148+'Plateau Central1'!BC148+Sahel1!BC148+SudOuest1!BC148</f>
        <v>0</v>
      </c>
      <c r="BE148" s="29">
        <f>DGA!BD148+ONEA!BD148+'Boucle du Mouhoun'!BD148+Cascades1!BD148+Centre1!BD148+'Centre Est1'!BD148+'Centre Nord1'!BD148+'Centre Ouest1'!BD148+'Centre Sud1'!BD148+'Est1'!BD148+'Hauts-Bassins1'!BD148+Nord1!BD148+'Plateau Central1'!BD148+Sahel1!BD148+SudOuest1!BD148</f>
        <v>0</v>
      </c>
      <c r="BF148" s="29">
        <f>DGA!BE148+ONEA!BE148+'Boucle du Mouhoun'!BE148+Cascades1!BE148+Centre1!BE148+'Centre Est1'!BE148+'Centre Nord1'!BE148+'Centre Ouest1'!BE148+'Centre Sud1'!BE148+'Est1'!BE148+'Hauts-Bassins1'!BE148+Nord1!BE148+'Plateau Central1'!BE148+Sahel1!BE148+SudOuest1!BE148</f>
        <v>0</v>
      </c>
      <c r="BG148" s="852" t="str">
        <f t="shared" si="93"/>
        <v>-</v>
      </c>
      <c r="BH148" s="852" t="str">
        <f t="shared" si="94"/>
        <v>-</v>
      </c>
      <c r="BI148" s="852" t="str">
        <f t="shared" si="95"/>
        <v>-</v>
      </c>
      <c r="BJ148" s="852">
        <f t="shared" si="96"/>
        <v>0</v>
      </c>
      <c r="BK148" s="852" t="str">
        <f t="shared" si="97"/>
        <v>-</v>
      </c>
      <c r="BL148" s="852">
        <f t="shared" si="98"/>
        <v>0</v>
      </c>
      <c r="BM148" s="852">
        <f t="shared" si="99"/>
        <v>0</v>
      </c>
      <c r="BN148" s="852" t="str">
        <f t="shared" si="100"/>
        <v>-</v>
      </c>
      <c r="BO148" s="29">
        <f>DGA!BM148+ONEA!BM148+'Boucle du Mouhoun'!BM148+Cascades1!BM148+Centre1!BM148+'Centre Est1'!BM148+'Centre Nord1'!BM148+'Centre Ouest1'!BM148+'Centre Sud1'!BM148+'Est1'!BM148+'Hauts-Bassins1'!BM148+Nord1!BM148+'Plateau Central1'!BM148+Sahel1!BM148+SudOuest1!BM148</f>
        <v>0</v>
      </c>
      <c r="BP148" s="29">
        <f>DGA!BN148+ONEA!BN148+'Boucle du Mouhoun'!BN148+Cascades1!BN148+Centre1!BN148+'Centre Est1'!BN148+'Centre Nord1'!BN148+'Centre Ouest1'!BN148+'Centre Sud1'!BN148+'Est1'!BN148+'Hauts-Bassins1'!BN148+Nord1!BN148+'Plateau Central1'!BN148+Sahel1!BN148+SudOuest1!BN148</f>
        <v>0</v>
      </c>
      <c r="BQ148" s="29">
        <f>DGA!BO148+ONEA!BO148+'Boucle du Mouhoun'!BO148+Cascades1!BO148+Centre1!BO148+'Centre Est1'!BO148+'Centre Nord1'!BO148+'Centre Ouest1'!BO148+'Centre Sud1'!BO148+'Est1'!BO148+'Hauts-Bassins1'!BO148+Nord1!BO148+'Plateau Central1'!BO148+Sahel1!BO148+SudOuest1!BO148</f>
        <v>0</v>
      </c>
      <c r="BR148" s="29">
        <f>DGA!BP148+ONEA!BP148+'Boucle du Mouhoun'!BP148+Cascades1!BP148+Centre1!BP148+'Centre Est1'!BP148+'Centre Nord1'!BP148+'Centre Ouest1'!BP148+'Centre Sud1'!BP148+'Est1'!BP148+'Hauts-Bassins1'!BP148+Nord1!BP148+'Plateau Central1'!BP148+Sahel1!BP148+SudOuest1!BP148</f>
        <v>0</v>
      </c>
      <c r="BS148" s="29">
        <f>DGA!BQ148+ONEA!BQ148+'Boucle du Mouhoun'!BQ148+Cascades1!BQ148+Centre1!BQ148+'Centre Est1'!BQ148+'Centre Nord1'!BQ148+'Centre Ouest1'!BQ148+'Centre Sud1'!BQ148+'Est1'!BQ148+'Hauts-Bassins1'!BQ148+Nord1!BQ148+'Plateau Central1'!BQ148+Sahel1!BQ148+SudOuest1!BQ148</f>
        <v>0</v>
      </c>
      <c r="BT148" s="29">
        <f>DGA!BR148+ONEA!BR148+'Boucle du Mouhoun'!BR148+Cascades1!BR148+Centre1!BR148+'Centre Est1'!BR148+'Centre Nord1'!BR148+'Centre Ouest1'!BR148+'Centre Sud1'!BR148+'Est1'!BR148+'Hauts-Bassins1'!BR148+Nord1!BR148+'Plateau Central1'!BR148+Sahel1!BR148+SudOuest1!BR148</f>
        <v>0</v>
      </c>
      <c r="BU148" s="29">
        <f>DGA!BS148+ONEA!BS148+'Boucle du Mouhoun'!BS148+Cascades1!BS148+Centre1!BS148+'Centre Est1'!BS148+'Centre Nord1'!BS148+'Centre Ouest1'!BS148+'Centre Sud1'!BS148+'Est1'!BS148+'Hauts-Bassins1'!BS148+Nord1!BS148+'Plateau Central1'!BS148+Sahel1!BS148+SudOuest1!BS148</f>
        <v>0</v>
      </c>
      <c r="BV148" s="29">
        <f>DGA!BT148+ONEA!BT148+'Boucle du Mouhoun'!BT148+Cascades1!BT148+Centre1!BT148+'Centre Est1'!BT148+'Centre Nord1'!BT148+'Centre Ouest1'!BT148+'Centre Sud1'!BT148+'Est1'!BT148+'Hauts-Bassins1'!BT148+Nord1!BT148+'Plateau Central1'!BT148+Sahel1!BT148+SudOuest1!BT148</f>
        <v>0</v>
      </c>
      <c r="BW148" s="852" t="str">
        <f t="shared" si="65"/>
        <v>-</v>
      </c>
      <c r="BX148" s="852" t="str">
        <f t="shared" si="66"/>
        <v>-</v>
      </c>
      <c r="BY148" s="852" t="str">
        <f t="shared" si="67"/>
        <v>-</v>
      </c>
      <c r="BZ148" s="852">
        <f t="shared" si="68"/>
        <v>0</v>
      </c>
      <c r="CA148" s="852" t="str">
        <f t="shared" si="69"/>
        <v>-</v>
      </c>
      <c r="CB148" s="852">
        <f t="shared" si="70"/>
        <v>0</v>
      </c>
      <c r="CC148" s="852">
        <f t="shared" si="71"/>
        <v>0</v>
      </c>
      <c r="CD148" s="852" t="str">
        <f t="shared" si="101"/>
        <v>-</v>
      </c>
      <c r="CE148" s="29">
        <f>DGA!CB148+ONEA!CB148+'Boucle du Mouhoun'!CB148+Cascades1!CB148+Centre1!CB148+'Centre Est1'!CB148+'Centre Nord1'!CB148+'Centre Ouest1'!CB148+'Centre Sud1'!CB148+'Est1'!CB148+'Hauts-Bassins1'!CB148+Nord1!CB148+'Plateau Central1'!CB148+Sahel1!CB148+SudOuest1!CB148</f>
        <v>0</v>
      </c>
      <c r="CF148" s="29">
        <f>DGA!CC148+ONEA!CC148+'Boucle du Mouhoun'!CC148+Cascades1!CC148+Centre1!CC148+'Centre Est1'!CC148+'Centre Nord1'!CC148+'Centre Ouest1'!CC148+'Centre Sud1'!CC148+'Est1'!CC148+'Hauts-Bassins1'!CC148+Nord1!CC148+'Plateau Central1'!CC148+Sahel1!CC148+SudOuest1!CC148</f>
        <v>0</v>
      </c>
      <c r="CG148" s="29">
        <f>DGA!CD148+ONEA!CD148+'Boucle du Mouhoun'!CD148+Cascades1!CD148+Centre1!CD148+'Centre Est1'!CD148+'Centre Nord1'!CD148+'Centre Ouest1'!CD148+'Centre Sud1'!CD148+'Est1'!CD148+'Hauts-Bassins1'!CD148+Nord1!CD148+'Plateau Central1'!CD148+Sahel1!CD148+SudOuest1!CD148</f>
        <v>0</v>
      </c>
      <c r="CH148" s="29">
        <f>DGA!CE148+ONEA!CE148+'Boucle du Mouhoun'!CE148+Cascades1!CE148+Centre1!CE148+'Centre Est1'!CE148+'Centre Nord1'!CE148+'Centre Ouest1'!CE148+'Centre Sud1'!CE148+'Est1'!CE148+'Hauts-Bassins1'!CE148+Nord1!CE148+'Plateau Central1'!CE148+Sahel1!CE148+SudOuest1!CE148</f>
        <v>0</v>
      </c>
      <c r="CI148" s="29">
        <f>DGA!CF148+ONEA!CF148+'Boucle du Mouhoun'!CF148+Cascades1!CF148+Centre1!CF148+'Centre Est1'!CF148+'Centre Nord1'!CF148+'Centre Ouest1'!CF148+'Centre Sud1'!CF148+'Est1'!CF148+'Hauts-Bassins1'!CF148+Nord1!CF148+'Plateau Central1'!CF148+Sahel1!CF148+SudOuest1!CF148</f>
        <v>0</v>
      </c>
      <c r="CJ148" s="28"/>
      <c r="CK148" s="28"/>
      <c r="CQ148" s="126"/>
      <c r="CR148" s="126"/>
      <c r="CT148" s="127"/>
      <c r="CU148" s="127"/>
      <c r="CV148" s="127"/>
      <c r="CW148" s="127"/>
      <c r="CX148" s="127"/>
      <c r="CY148" s="127"/>
      <c r="CZ148" s="128"/>
    </row>
    <row r="149" spans="1:104" s="17" customFormat="1" ht="27.6" x14ac:dyDescent="0.3">
      <c r="A149" s="129" t="s">
        <v>276</v>
      </c>
      <c r="B149" s="125"/>
      <c r="C149" s="124" t="s">
        <v>176</v>
      </c>
      <c r="D149" s="124" t="s">
        <v>277</v>
      </c>
      <c r="E149" s="29">
        <f>DGA!E149+ONEA!E149+'Boucle du Mouhoun'!E149+Cascades1!E149+Centre1!E149+'Centre Est1'!E149+'Centre Nord1'!E149+'Centre Ouest1'!E149+'Centre Sud1'!E149+'Est1'!E149+'Hauts-Bassins1'!E149+Nord1!E149+'Plateau Central1'!E149+Sahel1!E149+SudOuest1!E149</f>
        <v>0</v>
      </c>
      <c r="F149" s="29">
        <f>DGA!F149+ONEA!F149+'Boucle du Mouhoun'!F149+Cascades1!F149+Centre1!F149+'Centre Est1'!F149+'Centre Nord1'!F149+'Centre Ouest1'!F149+'Centre Sud1'!F149+'Est1'!F149+'Hauts-Bassins1'!F149+Nord1!F149+'Plateau Central1'!F149+Sahel1!F149+SudOuest1!F149</f>
        <v>0</v>
      </c>
      <c r="G149" s="29">
        <f>DGA!G149+ONEA!G149+'Boucle du Mouhoun'!G149+Cascades1!G149+Centre1!G149+'Centre Est1'!G149+'Centre Nord1'!G149+'Centre Ouest1'!G149+'Centre Sud1'!G149+'Est1'!G149+'Hauts-Bassins1'!G149+Nord1!G149+'Plateau Central1'!G149+Sahel1!G149+SudOuest1!G149</f>
        <v>12</v>
      </c>
      <c r="H149" s="29">
        <f>DGA!H149+ONEA!H149+'Boucle du Mouhoun'!H149+Cascades1!H149+Centre1!H149+'Centre Est1'!H149+'Centre Nord1'!H149+'Centre Ouest1'!H149+'Centre Sud1'!H149+'Est1'!H149+'Hauts-Bassins1'!H149+Nord1!H149+'Plateau Central1'!H149+Sahel1!H149+SudOuest1!H149</f>
        <v>11</v>
      </c>
      <c r="I149" s="29">
        <f>DGA!I149+ONEA!I149+'Boucle du Mouhoun'!I149+Cascades1!I149+Centre1!I149+'Centre Est1'!I149+'Centre Nord1'!I149+'Centre Ouest1'!I149+'Centre Sud1'!I149+'Est1'!I149+'Hauts-Bassins1'!I149+Nord1!I149+'Plateau Central1'!I149+Sahel1!I149+SudOuest1!I149</f>
        <v>23</v>
      </c>
      <c r="J149" s="29">
        <f>DGA!J149+ONEA!J149+'Boucle du Mouhoun'!J149+Cascades1!J149+Centre1!J149+'Centre Est1'!J149+'Centre Nord1'!J149+'Centre Ouest1'!J149+'Centre Sud1'!J149+'Est1'!J149+'Hauts-Bassins1'!J149+Nord1!J149+'Plateau Central1'!J149+Sahel1!J149+SudOuest1!J149</f>
        <v>11</v>
      </c>
      <c r="K149" s="29">
        <f>DGA!K149+ONEA!K149+'Boucle du Mouhoun'!K149+Cascades1!K149+Centre1!K149+'Centre Est1'!K149+'Centre Nord1'!K149+'Centre Ouest1'!K149+'Centre Sud1'!K149+'Est1'!K149+'Hauts-Bassins1'!K149+Nord1!K149+'Plateau Central1'!K149+Sahel1!K149+SudOuest1!K149</f>
        <v>12</v>
      </c>
      <c r="L149" s="29">
        <f>DGA!L149+ONEA!L149+'Boucle du Mouhoun'!L149+Cascades1!L149+Centre1!L149+'Centre Est1'!L149+'Centre Nord1'!L149+'Centre Ouest1'!L149+'Centre Sud1'!L149+'Est1'!L149+'Hauts-Bassins1'!L149+Nord1!L149+'Plateau Central1'!L149+Sahel1!L149+SudOuest1!L149</f>
        <v>23</v>
      </c>
      <c r="M149" s="29">
        <f>DGA!M149+ONEA!M149+'Boucle du Mouhoun'!M149+Cascades1!M149+Centre1!M149+'Centre Est1'!M149+'Centre Nord1'!M149+'Centre Ouest1'!M149+'Centre Sud1'!M149+'Est1'!M149+'Hauts-Bassins1'!M149+Nord1!M149+'Plateau Central1'!M149+Sahel1!M149+SudOuest1!M149</f>
        <v>0</v>
      </c>
      <c r="N149" s="29">
        <f>DGA!N149+ONEA!N149+'Boucle du Mouhoun'!N149+Cascades1!N149+Centre1!N149+'Centre Est1'!N149+'Centre Nord1'!N149+'Centre Ouest1'!N149+'Centre Sud1'!N149+'Est1'!N149+'Hauts-Bassins1'!N149+Nord1!N149+'Plateau Central1'!N149+Sahel1!N149+SudOuest1!N149</f>
        <v>15</v>
      </c>
      <c r="O149" s="29">
        <f>DGA!O149+ONEA!O149+'Boucle du Mouhoun'!O149+Cascades1!O149+Centre1!O149+'Centre Est1'!O149+'Centre Nord1'!O149+'Centre Ouest1'!O149+'Centre Sud1'!O149+'Est1'!O149+'Hauts-Bassins1'!O149+Nord1!O149+'Plateau Central1'!O149+Sahel1!O149+SudOuest1!O149</f>
        <v>1</v>
      </c>
      <c r="P149" s="29">
        <f>DGA!P149+ONEA!P149+'Boucle du Mouhoun'!P149+Cascades1!P149+Centre1!P149+'Centre Est1'!P149+'Centre Nord1'!P149+'Centre Ouest1'!P149+'Centre Sud1'!P149+'Est1'!P149+'Hauts-Bassins1'!P149+Nord1!P149+'Plateau Central1'!P149+Sahel1!P149+SudOuest1!P149</f>
        <v>2</v>
      </c>
      <c r="Q149" s="29">
        <f>DGA!Q149+ONEA!Q149+'Boucle du Mouhoun'!Q149+Cascades1!Q149+Centre1!Q149+'Centre Est1'!Q149+'Centre Nord1'!Q149+'Centre Ouest1'!Q149+'Centre Sud1'!Q149+'Est1'!Q149+'Hauts-Bassins1'!Q149+Nord1!Q149+'Plateau Central1'!Q149+Sahel1!Q149+SudOuest1!Q149</f>
        <v>18</v>
      </c>
      <c r="R149" s="29">
        <f>DGA!R149+ONEA!R149+'Boucle du Mouhoun'!R149+Cascades1!R149+Centre1!R149+'Centre Est1'!R149+'Centre Nord1'!R149+'Centre Ouest1'!R149+'Centre Sud1'!R149+'Est1'!R149+'Hauts-Bassins1'!R149+Nord1!R149+'Plateau Central1'!R149+Sahel1!R149+SudOuest1!R149</f>
        <v>4</v>
      </c>
      <c r="S149" s="29">
        <f>DGA!S149+ONEA!S149+'Boucle du Mouhoun'!S149+Cascades1!S149+Centre1!S149+'Centre Est1'!S149+'Centre Nord1'!S149+'Centre Ouest1'!S149+'Centre Sud1'!S149+'Est1'!S149+'Hauts-Bassins1'!S149+Nord1!S149+'Plateau Central1'!S149+Sahel1!S149+SudOuest1!S149</f>
        <v>14</v>
      </c>
      <c r="T149" s="29">
        <f>DGA!T149+ONEA!T149+'Boucle du Mouhoun'!T149+Cascades1!T149+Centre1!T149+'Centre Est1'!T149+'Centre Nord1'!T149+'Centre Ouest1'!T149+'Centre Sud1'!T149+'Est1'!T149+'Hauts-Bassins1'!T149+Nord1!T149+'Plateau Central1'!T149+Sahel1!T149+SudOuest1!T149</f>
        <v>18</v>
      </c>
      <c r="U149" s="29">
        <f>DGA!U149+ONEA!U149+'Boucle du Mouhoun'!U149+Cascades1!U149+Centre1!U149+'Centre Est1'!U149+'Centre Nord1'!U149+'Centre Ouest1'!U149+'Centre Sud1'!U149+'Est1'!U149+'Hauts-Bassins1'!U149+Nord1!U149+'Plateau Central1'!U149+Sahel1!U149+SudOuest1!U149</f>
        <v>0</v>
      </c>
      <c r="V149" s="29">
        <f>DGA!V149+ONEA!V149+'Boucle du Mouhoun'!V149+Cascades1!V149+Centre1!V149+'Centre Est1'!V149+'Centre Nord1'!V149+'Centre Ouest1'!V149+'Centre Sud1'!V149+'Est1'!V149+'Hauts-Bassins1'!V149+Nord1!V149+'Plateau Central1'!V149+Sahel1!V149+SudOuest1!V149</f>
        <v>15</v>
      </c>
      <c r="W149" s="29">
        <f>DGA!W149+ONEA!W149+'Boucle du Mouhoun'!W149+Cascades1!W149+Centre1!W149+'Centre Est1'!W149+'Centre Nord1'!W149+'Centre Ouest1'!W149+'Centre Sud1'!W149+'Est1'!W149+'Hauts-Bassins1'!W149+Nord1!W149+'Plateau Central1'!W149+Sahel1!W149+SudOuest1!W149</f>
        <v>0</v>
      </c>
      <c r="X149" s="29">
        <f>DGA!X149+ONEA!X149+'Boucle du Mouhoun'!X149+Cascades1!X149+Centre1!X149+'Centre Est1'!X149+'Centre Nord1'!X149+'Centre Ouest1'!X149+'Centre Sud1'!X149+'Est1'!X149+'Hauts-Bassins1'!X149+Nord1!X149+'Plateau Central1'!X149+Sahel1!X149+SudOuest1!X149</f>
        <v>0</v>
      </c>
      <c r="Y149" s="29">
        <f>DGA!Y149+ONEA!Y149+'Boucle du Mouhoun'!Y149+Cascades1!Y149+Centre1!Y149+'Centre Est1'!Y149+'Centre Nord1'!Y149+'Centre Ouest1'!Y149+'Centre Sud1'!Y149+'Est1'!Y149+'Hauts-Bassins1'!Y149+Nord1!Y149+'Plateau Central1'!Y149+Sahel1!Y149+SudOuest1!Y149</f>
        <v>15</v>
      </c>
      <c r="Z149" s="29">
        <f>DGA!Z149+ONEA!Z149+'Boucle du Mouhoun'!Z149+Cascades1!Z149+Centre1!Z149+'Centre Est1'!Z149+'Centre Nord1'!Z149+'Centre Ouest1'!Z149+'Centre Sud1'!Z149+'Est1'!Z149+'Hauts-Bassins1'!Z149+Nord1!Z149+'Plateau Central1'!Z149+Sahel1!Z149+SudOuest1!Z149</f>
        <v>1</v>
      </c>
      <c r="AA149" s="29">
        <f>DGA!AA149+ONEA!AA149+'Boucle du Mouhoun'!AA149+Cascades1!AA149+Centre1!AA149+'Centre Est1'!AA149+'Centre Nord1'!AA149+'Centre Ouest1'!AA149+'Centre Sud1'!AA149+'Est1'!AA149+'Hauts-Bassins1'!AA149+Nord1!AA149+'Plateau Central1'!AA149+Sahel1!AA149+SudOuest1!AA149</f>
        <v>14</v>
      </c>
      <c r="AB149" s="29">
        <f>DGA!AB149+ONEA!AB149+'Boucle du Mouhoun'!AB149+Cascades1!AB149+Centre1!AB149+'Centre Est1'!AB149+'Centre Nord1'!AB149+'Centre Ouest1'!AB149+'Centre Sud1'!AB149+'Est1'!AB149+'Hauts-Bassins1'!AB149+Nord1!AB149+'Plateau Central1'!AB149+Sahel1!AB149+SudOuest1!AB149</f>
        <v>15</v>
      </c>
      <c r="AC149" s="845" t="str">
        <f t="shared" si="87"/>
        <v>-</v>
      </c>
      <c r="AD149" s="845" t="str">
        <f t="shared" si="88"/>
        <v>-</v>
      </c>
      <c r="AE149" s="845">
        <f t="shared" si="89"/>
        <v>0</v>
      </c>
      <c r="AF149" s="845">
        <f t="shared" si="90"/>
        <v>0</v>
      </c>
      <c r="AG149" s="845" t="str">
        <f t="shared" si="91"/>
        <v>-</v>
      </c>
      <c r="AH149" s="845">
        <f t="shared" si="92"/>
        <v>0.65217391304347827</v>
      </c>
      <c r="AI149" s="29">
        <f>DGA!AH149+ONEA!AH149+'Boucle du Mouhoun'!AH149+Cascades1!AH149+Centre1!AH149+'Centre Est1'!AH149+'Centre Nord1'!AH149+'Centre Ouest1'!AH149+'Centre Sud1'!AH149+'Est1'!AH149+'Hauts-Bassins1'!AH149+Nord1!AH149+'Plateau Central1'!AH149+Sahel1!AH149+SudOuest1!AH149</f>
        <v>0</v>
      </c>
      <c r="AJ149" s="29">
        <f>DGA!AI149+ONEA!AI149+'Boucle du Mouhoun'!AI149+Cascades1!AI149+Centre1!AI149+'Centre Est1'!AI149+'Centre Nord1'!AI149+'Centre Ouest1'!AI149+'Centre Sud1'!AI149+'Est1'!AI149+'Hauts-Bassins1'!AI149+Nord1!AI149+'Plateau Central1'!AI149+Sahel1!AI149+SudOuest1!AI149</f>
        <v>0</v>
      </c>
      <c r="AK149" s="29">
        <f>DGA!AJ149+ONEA!AJ149+'Boucle du Mouhoun'!AJ149+Cascades1!AJ149+Centre1!AJ149+'Centre Est1'!AJ149+'Centre Nord1'!AJ149+'Centre Ouest1'!AJ149+'Centre Sud1'!AJ149+'Est1'!AJ149+'Hauts-Bassins1'!AJ149+Nord1!AJ149+'Plateau Central1'!AJ149+Sahel1!AJ149+SudOuest1!AJ149</f>
        <v>57.349999999999994</v>
      </c>
      <c r="AL149" s="29">
        <f>DGA!AK149+ONEA!AK149+'Boucle du Mouhoun'!AK149+Cascades1!AK149+Centre1!AK149+'Centre Est1'!AK149+'Centre Nord1'!AK149+'Centre Ouest1'!AK149+'Centre Sud1'!AK149+'Est1'!AK149+'Hauts-Bassins1'!AK149+Nord1!AK149+'Plateau Central1'!AK149+Sahel1!AK149+SudOuest1!AK149</f>
        <v>9.8770000000000007</v>
      </c>
      <c r="AM149" s="29">
        <f>DGA!AL149+ONEA!AL149+'Boucle du Mouhoun'!AL149+Cascades1!AL149+Centre1!AL149+'Centre Est1'!AL149+'Centre Nord1'!AL149+'Centre Ouest1'!AL149+'Centre Sud1'!AL149+'Est1'!AL149+'Hauts-Bassins1'!AL149+Nord1!AL149+'Plateau Central1'!AL149+Sahel1!AL149+SudOuest1!AL149</f>
        <v>67.22699999999999</v>
      </c>
      <c r="AN149" s="29">
        <f>DGA!AM149+ONEA!AM149+'Boucle du Mouhoun'!AM149+Cascades1!AM149+Centre1!AM149+'Centre Est1'!AM149+'Centre Nord1'!AM149+'Centre Ouest1'!AM149+'Centre Sud1'!AM149+'Est1'!AM149+'Hauts-Bassins1'!AM149+Nord1!AM149+'Plateau Central1'!AM149+Sahel1!AM149+SudOuest1!AM149</f>
        <v>16.957000000000001</v>
      </c>
      <c r="AO149" s="29">
        <f>DGA!AN149+ONEA!AN149+'Boucle du Mouhoun'!AN149+Cascades1!AN149+Centre1!AN149+'Centre Est1'!AN149+'Centre Nord1'!AN149+'Centre Ouest1'!AN149+'Centre Sud1'!AN149+'Est1'!AN149+'Hauts-Bassins1'!AN149+Nord1!AN149+'Plateau Central1'!AN149+Sahel1!AN149+SudOuest1!AN149</f>
        <v>50.269999999999996</v>
      </c>
      <c r="AP149" s="29">
        <f>DGA!AO149+ONEA!AO149+'Boucle du Mouhoun'!AO149+Cascades1!AO149+Centre1!AO149+'Centre Est1'!AO149+'Centre Nord1'!AO149+'Centre Ouest1'!AO149+'Centre Sud1'!AO149+'Est1'!AO149+'Hauts-Bassins1'!AO149+Nord1!AO149+'Plateau Central1'!AO149+Sahel1!AO149+SudOuest1!AO149</f>
        <v>67.22699999999999</v>
      </c>
      <c r="AQ149" s="29">
        <f>DGA!AP149+ONEA!AP149+'Boucle du Mouhoun'!AP149+Cascades1!AP149+Centre1!AP149+'Centre Est1'!AP149+'Centre Nord1'!AP149+'Centre Ouest1'!AP149+'Centre Sud1'!AP149+'Est1'!AP149+'Hauts-Bassins1'!AP149+Nord1!AP149+'Plateau Central1'!AP149+Sahel1!AP149+SudOuest1!AP149</f>
        <v>5.76</v>
      </c>
      <c r="AR149" s="29">
        <f>DGA!AQ149+ONEA!AQ149+'Boucle du Mouhoun'!AQ149+Cascades1!AQ149+Centre1!AQ149+'Centre Est1'!AQ149+'Centre Nord1'!AQ149+'Centre Ouest1'!AQ149+'Centre Sud1'!AQ149+'Est1'!AQ149+'Hauts-Bassins1'!AQ149+Nord1!AQ149+'Plateau Central1'!AQ149+Sahel1!AQ149+SudOuest1!AQ149</f>
        <v>20.207000000000001</v>
      </c>
      <c r="AS149" s="29">
        <f>DGA!AR149+ONEA!AR149+'Boucle du Mouhoun'!AR149+Cascades1!AR149+Centre1!AR149+'Centre Est1'!AR149+'Centre Nord1'!AR149+'Centre Ouest1'!AR149+'Centre Sud1'!AR149+'Est1'!AR149+'Hauts-Bassins1'!AR149+Nord1!AR149+'Plateau Central1'!AR149+Sahel1!AR149+SudOuest1!AR149</f>
        <v>4</v>
      </c>
      <c r="AT149" s="29">
        <f>DGA!AS149+ONEA!AS149+'Boucle du Mouhoun'!AS149+Cascades1!AS149+Centre1!AS149+'Centre Est1'!AS149+'Centre Nord1'!AS149+'Centre Ouest1'!AS149+'Centre Sud1'!AS149+'Est1'!AS149+'Hauts-Bassins1'!AS149+Nord1!AS149+'Plateau Central1'!AS149+Sahel1!AS149+SudOuest1!AS149</f>
        <v>5</v>
      </c>
      <c r="AU149" s="29">
        <f>DGA!AT149+ONEA!AT149+'Boucle du Mouhoun'!AT149+Cascades1!AT149+Centre1!AT149+'Centre Est1'!AT149+'Centre Nord1'!AT149+'Centre Ouest1'!AT149+'Centre Sud1'!AT149+'Est1'!AT149+'Hauts-Bassins1'!AT149+Nord1!AT149+'Plateau Central1'!AT149+Sahel1!AT149+SudOuest1!AT149</f>
        <v>34.966999999999999</v>
      </c>
      <c r="AV149" s="29">
        <f>DGA!AU149+ONEA!AU149+'Boucle du Mouhoun'!AU149+Cascades1!AU149+Centre1!AU149+'Centre Est1'!AU149+'Centre Nord1'!AU149+'Centre Ouest1'!AU149+'Centre Sud1'!AU149+'Est1'!AU149+'Hauts-Bassins1'!AU149+Nord1!AU149+'Plateau Central1'!AU149+Sahel1!AU149+SudOuest1!AU149</f>
        <v>10.15</v>
      </c>
      <c r="AW149" s="29">
        <f>DGA!AV149+ONEA!AV149+'Boucle du Mouhoun'!AV149+Cascades1!AV149+Centre1!AV149+'Centre Est1'!AV149+'Centre Nord1'!AV149+'Centre Ouest1'!AV149+'Centre Sud1'!AV149+'Est1'!AV149+'Hauts-Bassins1'!AV149+Nord1!AV149+'Plateau Central1'!AV149+Sahel1!AV149+SudOuest1!AV149</f>
        <v>24.817</v>
      </c>
      <c r="AX149" s="29">
        <f>DGA!AW149+ONEA!AW149+'Boucle du Mouhoun'!AW149+Cascades1!AW149+Centre1!AW149+'Centre Est1'!AW149+'Centre Nord1'!AW149+'Centre Ouest1'!AW149+'Centre Sud1'!AW149+'Est1'!AW149+'Hauts-Bassins1'!AW149+Nord1!AW149+'Plateau Central1'!AW149+Sahel1!AW149+SudOuest1!AW149</f>
        <v>34.966999999999999</v>
      </c>
      <c r="AY149" s="29">
        <f>DGA!AX149+ONEA!AX149+'Boucle du Mouhoun'!AX149+Cascades1!AX149+Centre1!AX149+'Centre Est1'!AX149+'Centre Nord1'!AX149+'Centre Ouest1'!AX149+'Centre Sud1'!AX149+'Est1'!AX149+'Hauts-Bassins1'!AX149+Nord1!AX149+'Plateau Central1'!AX149+Sahel1!AX149+SudOuest1!AX149</f>
        <v>5.76</v>
      </c>
      <c r="AZ149" s="29">
        <f>DGA!AY149+ONEA!AY149+'Boucle du Mouhoun'!AY149+Cascades1!AY149+Centre1!AY149+'Centre Est1'!AY149+'Centre Nord1'!AY149+'Centre Ouest1'!AY149+'Centre Sud1'!AY149+'Est1'!AY149+'Hauts-Bassins1'!AY149+Nord1!AY149+'Plateau Central1'!AY149+Sahel1!AY149+SudOuest1!AY149</f>
        <v>20.207000000000001</v>
      </c>
      <c r="BA149" s="29">
        <f>DGA!AZ149+ONEA!AZ149+'Boucle du Mouhoun'!AZ149+Cascades1!AZ149+Centre1!AZ149+'Centre Est1'!AZ149+'Centre Nord1'!AZ149+'Centre Ouest1'!AZ149+'Centre Sud1'!AZ149+'Est1'!AZ149+'Hauts-Bassins1'!AZ149+Nord1!AZ149+'Plateau Central1'!AZ149+Sahel1!AZ149+SudOuest1!AZ149</f>
        <v>0</v>
      </c>
      <c r="BB149" s="29">
        <f>DGA!BA149+ONEA!BA149+'Boucle du Mouhoun'!BA149+Cascades1!BA149+Centre1!BA149+'Centre Est1'!BA149+'Centre Nord1'!BA149+'Centre Ouest1'!BA149+'Centre Sud1'!BA149+'Est1'!BA149+'Hauts-Bassins1'!BA149+Nord1!BA149+'Plateau Central1'!BA149+Sahel1!BA149+SudOuest1!BA149</f>
        <v>0</v>
      </c>
      <c r="BC149" s="29">
        <f>DGA!BB149+ONEA!BB149+'Boucle du Mouhoun'!BB149+Cascades1!BB149+Centre1!BB149+'Centre Est1'!BB149+'Centre Nord1'!BB149+'Centre Ouest1'!BB149+'Centre Sud1'!BB149+'Est1'!BB149+'Hauts-Bassins1'!BB149+Nord1!BB149+'Plateau Central1'!BB149+Sahel1!BB149+SudOuest1!BB149</f>
        <v>25.966999999999999</v>
      </c>
      <c r="BD149" s="29">
        <f>DGA!BC149+ONEA!BC149+'Boucle du Mouhoun'!BC149+Cascades1!BC149+Centre1!BC149+'Centre Est1'!BC149+'Centre Nord1'!BC149+'Centre Ouest1'!BC149+'Centre Sud1'!BC149+'Est1'!BC149+'Hauts-Bassins1'!BC149+Nord1!BC149+'Plateau Central1'!BC149+Sahel1!BC149+SudOuest1!BC149</f>
        <v>1.1499999999999999</v>
      </c>
      <c r="BE149" s="29">
        <f>DGA!BD149+ONEA!BD149+'Boucle du Mouhoun'!BD149+Cascades1!BD149+Centre1!BD149+'Centre Est1'!BD149+'Centre Nord1'!BD149+'Centre Ouest1'!BD149+'Centre Sud1'!BD149+'Est1'!BD149+'Hauts-Bassins1'!BD149+Nord1!BD149+'Plateau Central1'!BD149+Sahel1!BD149+SudOuest1!BD149</f>
        <v>24.817</v>
      </c>
      <c r="BF149" s="29">
        <f>DGA!BE149+ONEA!BE149+'Boucle du Mouhoun'!BE149+Cascades1!BE149+Centre1!BE149+'Centre Est1'!BE149+'Centre Nord1'!BE149+'Centre Ouest1'!BE149+'Centre Sud1'!BE149+'Est1'!BE149+'Hauts-Bassins1'!BE149+Nord1!BE149+'Plateau Central1'!BE149+Sahel1!BE149+SudOuest1!BE149</f>
        <v>25.966999999999999</v>
      </c>
      <c r="BG149" s="852" t="str">
        <f t="shared" si="93"/>
        <v>-</v>
      </c>
      <c r="BH149" s="852" t="str">
        <f t="shared" si="94"/>
        <v>-</v>
      </c>
      <c r="BI149" s="852">
        <f t="shared" si="95"/>
        <v>0</v>
      </c>
      <c r="BJ149" s="852">
        <f t="shared" si="96"/>
        <v>0</v>
      </c>
      <c r="BK149" s="852">
        <f t="shared" si="97"/>
        <v>6.7818599988205455E-2</v>
      </c>
      <c r="BL149" s="852">
        <f t="shared" si="98"/>
        <v>0.4936741595384922</v>
      </c>
      <c r="BM149" s="852">
        <f t="shared" si="99"/>
        <v>0.38625849732994189</v>
      </c>
      <c r="BN149" s="852" t="str">
        <f t="shared" si="100"/>
        <v>-</v>
      </c>
      <c r="BO149" s="29">
        <f>DGA!BM149+ONEA!BM149+'Boucle du Mouhoun'!BM149+Cascades1!BM149+Centre1!BM149+'Centre Est1'!BM149+'Centre Nord1'!BM149+'Centre Ouest1'!BM149+'Centre Sud1'!BM149+'Est1'!BM149+'Hauts-Bassins1'!BM149+Nord1!BM149+'Plateau Central1'!BM149+Sahel1!BM149+SudOuest1!BM149</f>
        <v>0</v>
      </c>
      <c r="BP149" s="29">
        <f>DGA!BN149+ONEA!BN149+'Boucle du Mouhoun'!BN149+Cascades1!BN149+Centre1!BN149+'Centre Est1'!BN149+'Centre Nord1'!BN149+'Centre Ouest1'!BN149+'Centre Sud1'!BN149+'Est1'!BN149+'Hauts-Bassins1'!BN149+Nord1!BN149+'Plateau Central1'!BN149+Sahel1!BN149+SudOuest1!BN149</f>
        <v>19.807000000000002</v>
      </c>
      <c r="BQ149" s="29">
        <f>DGA!BO149+ONEA!BO149+'Boucle du Mouhoun'!BO149+Cascades1!BO149+Centre1!BO149+'Centre Est1'!BO149+'Centre Nord1'!BO149+'Centre Ouest1'!BO149+'Centre Sud1'!BO149+'Est1'!BO149+'Hauts-Bassins1'!BO149+Nord1!BO149+'Plateau Central1'!BO149+Sahel1!BO149+SudOuest1!BO149</f>
        <v>0</v>
      </c>
      <c r="BR149" s="29">
        <f>DGA!BP149+ONEA!BP149+'Boucle du Mouhoun'!BP149+Cascades1!BP149+Centre1!BP149+'Centre Est1'!BP149+'Centre Nord1'!BP149+'Centre Ouest1'!BP149+'Centre Sud1'!BP149+'Est1'!BP149+'Hauts-Bassins1'!BP149+Nord1!BP149+'Plateau Central1'!BP149+Sahel1!BP149+SudOuest1!BP149</f>
        <v>0</v>
      </c>
      <c r="BS149" s="29">
        <f>DGA!BQ149+ONEA!BQ149+'Boucle du Mouhoun'!BQ149+Cascades1!BQ149+Centre1!BQ149+'Centre Est1'!BQ149+'Centre Nord1'!BQ149+'Centre Ouest1'!BQ149+'Centre Sud1'!BQ149+'Est1'!BQ149+'Hauts-Bassins1'!BQ149+Nord1!BQ149+'Plateau Central1'!BQ149+Sahel1!BQ149+SudOuest1!BQ149</f>
        <v>19.807000000000002</v>
      </c>
      <c r="BT149" s="29">
        <f>DGA!BR149+ONEA!BR149+'Boucle du Mouhoun'!BR149+Cascades1!BR149+Centre1!BR149+'Centre Est1'!BR149+'Centre Nord1'!BR149+'Centre Ouest1'!BR149+'Centre Sud1'!BR149+'Est1'!BR149+'Hauts-Bassins1'!BR149+Nord1!BR149+'Plateau Central1'!BR149+Sahel1!BR149+SudOuest1!BR149</f>
        <v>0</v>
      </c>
      <c r="BU149" s="29">
        <f>DGA!BS149+ONEA!BS149+'Boucle du Mouhoun'!BS149+Cascades1!BS149+Centre1!BS149+'Centre Est1'!BS149+'Centre Nord1'!BS149+'Centre Ouest1'!BS149+'Centre Sud1'!BS149+'Est1'!BS149+'Hauts-Bassins1'!BS149+Nord1!BS149+'Plateau Central1'!BS149+Sahel1!BS149+SudOuest1!BS149</f>
        <v>19.807000000000002</v>
      </c>
      <c r="BV149" s="29">
        <f>DGA!BT149+ONEA!BT149+'Boucle du Mouhoun'!BT149+Cascades1!BT149+Centre1!BT149+'Centre Est1'!BT149+'Centre Nord1'!BT149+'Centre Ouest1'!BT149+'Centre Sud1'!BT149+'Est1'!BT149+'Hauts-Bassins1'!BT149+Nord1!BT149+'Plateau Central1'!BT149+Sahel1!BT149+SudOuest1!BT149</f>
        <v>19.807000000000002</v>
      </c>
      <c r="BW149" s="852" t="str">
        <f t="shared" si="65"/>
        <v>-</v>
      </c>
      <c r="BX149" s="852" t="str">
        <f t="shared" si="66"/>
        <v>-</v>
      </c>
      <c r="BY149" s="852">
        <f t="shared" si="67"/>
        <v>0</v>
      </c>
      <c r="BZ149" s="852">
        <f t="shared" si="68"/>
        <v>0</v>
      </c>
      <c r="CA149" s="852">
        <f t="shared" si="69"/>
        <v>0</v>
      </c>
      <c r="CB149" s="852">
        <f t="shared" si="70"/>
        <v>0.39401233339964203</v>
      </c>
      <c r="CC149" s="852">
        <f t="shared" si="71"/>
        <v>0.29462864622844998</v>
      </c>
      <c r="CD149" s="852" t="str">
        <f t="shared" si="101"/>
        <v>-</v>
      </c>
      <c r="CE149" s="29">
        <f>DGA!CB149+ONEA!CB149+'Boucle du Mouhoun'!CB149+Cascades1!CB149+Centre1!CB149+'Centre Est1'!CB149+'Centre Nord1'!CB149+'Centre Ouest1'!CB149+'Centre Sud1'!CB149+'Est1'!CB149+'Hauts-Bassins1'!CB149+Nord1!CB149+'Plateau Central1'!CB149+Sahel1!CB149+SudOuest1!CB149</f>
        <v>0</v>
      </c>
      <c r="CF149" s="29">
        <f>DGA!CC149+ONEA!CC149+'Boucle du Mouhoun'!CC149+Cascades1!CC149+Centre1!CC149+'Centre Est1'!CC149+'Centre Nord1'!CC149+'Centre Ouest1'!CC149+'Centre Sud1'!CC149+'Est1'!CC149+'Hauts-Bassins1'!CC149+Nord1!CC149+'Plateau Central1'!CC149+Sahel1!CC149+SudOuest1!CC149</f>
        <v>0</v>
      </c>
      <c r="CG149" s="29">
        <f>DGA!CD149+ONEA!CD149+'Boucle du Mouhoun'!CD149+Cascades1!CD149+Centre1!CD149+'Centre Est1'!CD149+'Centre Nord1'!CD149+'Centre Ouest1'!CD149+'Centre Sud1'!CD149+'Est1'!CD149+'Hauts-Bassins1'!CD149+Nord1!CD149+'Plateau Central1'!CD149+Sahel1!CD149+SudOuest1!CD149</f>
        <v>65</v>
      </c>
      <c r="CH149" s="29">
        <f>DGA!CE149+ONEA!CE149+'Boucle du Mouhoun'!CE149+Cascades1!CE149+Centre1!CE149+'Centre Est1'!CE149+'Centre Nord1'!CE149+'Centre Ouest1'!CE149+'Centre Sud1'!CE149+'Est1'!CE149+'Hauts-Bassins1'!CE149+Nord1!CE149+'Plateau Central1'!CE149+Sahel1!CE149+SudOuest1!CE149</f>
        <v>212</v>
      </c>
      <c r="CI149" s="29">
        <f>DGA!CF149+ONEA!CF149+'Boucle du Mouhoun'!CF149+Cascades1!CF149+Centre1!CF149+'Centre Est1'!CF149+'Centre Nord1'!CF149+'Centre Ouest1'!CF149+'Centre Sud1'!CF149+'Est1'!CF149+'Hauts-Bassins1'!CF149+Nord1!CF149+'Plateau Central1'!CF149+Sahel1!CF149+SudOuest1!CF149</f>
        <v>277</v>
      </c>
      <c r="CJ149" s="28"/>
      <c r="CK149" s="28"/>
      <c r="CL149" s="64"/>
      <c r="CM149" s="64"/>
      <c r="CN149" s="64"/>
      <c r="CO149" s="64"/>
      <c r="CP149" s="64"/>
      <c r="CQ149" s="41"/>
      <c r="CR149" s="41"/>
      <c r="CS149" s="64"/>
    </row>
    <row r="150" spans="1:104" s="17" customFormat="1" ht="27.6" x14ac:dyDescent="0.3">
      <c r="A150" s="129" t="s">
        <v>278</v>
      </c>
      <c r="B150" s="125"/>
      <c r="C150" s="124" t="s">
        <v>279</v>
      </c>
      <c r="D150" s="124" t="s">
        <v>280</v>
      </c>
      <c r="E150" s="29">
        <f>DGA!E150+ONEA!E150+'Boucle du Mouhoun'!E150+Cascades1!E150+Centre1!E150+'Centre Est1'!E150+'Centre Nord1'!E150+'Centre Ouest1'!E150+'Centre Sud1'!E150+'Est1'!E150+'Hauts-Bassins1'!E150+Nord1!E150+'Plateau Central1'!E150+Sahel1!E150+SudOuest1!E150</f>
        <v>0</v>
      </c>
      <c r="F150" s="29">
        <f>DGA!F150+ONEA!F150+'Boucle du Mouhoun'!F150+Cascades1!F150+Centre1!F150+'Centre Est1'!F150+'Centre Nord1'!F150+'Centre Ouest1'!F150+'Centre Sud1'!F150+'Est1'!F150+'Hauts-Bassins1'!F150+Nord1!F150+'Plateau Central1'!F150+Sahel1!F150+SudOuest1!F150</f>
        <v>0</v>
      </c>
      <c r="G150" s="29">
        <f>DGA!G150+ONEA!G150+'Boucle du Mouhoun'!G150+Cascades1!G150+Centre1!G150+'Centre Est1'!G150+'Centre Nord1'!G150+'Centre Ouest1'!G150+'Centre Sud1'!G150+'Est1'!G150+'Hauts-Bassins1'!G150+Nord1!G150+'Plateau Central1'!G150+Sahel1!G150+SudOuest1!G150</f>
        <v>3</v>
      </c>
      <c r="H150" s="29">
        <f>DGA!H150+ONEA!H150+'Boucle du Mouhoun'!H150+Cascades1!H150+Centre1!H150+'Centre Est1'!H150+'Centre Nord1'!H150+'Centre Ouest1'!H150+'Centre Sud1'!H150+'Est1'!H150+'Hauts-Bassins1'!H150+Nord1!H150+'Plateau Central1'!H150+Sahel1!H150+SudOuest1!H150</f>
        <v>0</v>
      </c>
      <c r="I150" s="29">
        <f>DGA!I150+ONEA!I150+'Boucle du Mouhoun'!I150+Cascades1!I150+Centre1!I150+'Centre Est1'!I150+'Centre Nord1'!I150+'Centre Ouest1'!I150+'Centre Sud1'!I150+'Est1'!I150+'Hauts-Bassins1'!I150+Nord1!I150+'Plateau Central1'!I150+Sahel1!I150+SudOuest1!I150</f>
        <v>3</v>
      </c>
      <c r="J150" s="29">
        <f>DGA!J150+ONEA!J150+'Boucle du Mouhoun'!J150+Cascades1!J150+Centre1!J150+'Centre Est1'!J150+'Centre Nord1'!J150+'Centre Ouest1'!J150+'Centre Sud1'!J150+'Est1'!J150+'Hauts-Bassins1'!J150+Nord1!J150+'Plateau Central1'!J150+Sahel1!J150+SudOuest1!J150</f>
        <v>1</v>
      </c>
      <c r="K150" s="29">
        <f>DGA!K150+ONEA!K150+'Boucle du Mouhoun'!K150+Cascades1!K150+Centre1!K150+'Centre Est1'!K150+'Centre Nord1'!K150+'Centre Ouest1'!K150+'Centre Sud1'!K150+'Est1'!K150+'Hauts-Bassins1'!K150+Nord1!K150+'Plateau Central1'!K150+Sahel1!K150+SudOuest1!K150</f>
        <v>2</v>
      </c>
      <c r="L150" s="29">
        <f>DGA!L150+ONEA!L150+'Boucle du Mouhoun'!L150+Cascades1!L150+Centre1!L150+'Centre Est1'!L150+'Centre Nord1'!L150+'Centre Ouest1'!L150+'Centre Sud1'!L150+'Est1'!L150+'Hauts-Bassins1'!L150+Nord1!L150+'Plateau Central1'!L150+Sahel1!L150+SudOuest1!L150</f>
        <v>3</v>
      </c>
      <c r="M150" s="29">
        <f>DGA!M150+ONEA!M150+'Boucle du Mouhoun'!M150+Cascades1!M150+Centre1!M150+'Centre Est1'!M150+'Centre Nord1'!M150+'Centre Ouest1'!M150+'Centre Sud1'!M150+'Est1'!M150+'Hauts-Bassins1'!M150+Nord1!M150+'Plateau Central1'!M150+Sahel1!M150+SudOuest1!M150</f>
        <v>0</v>
      </c>
      <c r="N150" s="29">
        <f>DGA!N150+ONEA!N150+'Boucle du Mouhoun'!N150+Cascades1!N150+Centre1!N150+'Centre Est1'!N150+'Centre Nord1'!N150+'Centre Ouest1'!N150+'Centre Sud1'!N150+'Est1'!N150+'Hauts-Bassins1'!N150+Nord1!N150+'Plateau Central1'!N150+Sahel1!N150+SudOuest1!N150</f>
        <v>1</v>
      </c>
      <c r="O150" s="29">
        <f>DGA!O150+ONEA!O150+'Boucle du Mouhoun'!O150+Cascades1!O150+Centre1!O150+'Centre Est1'!O150+'Centre Nord1'!O150+'Centre Ouest1'!O150+'Centre Sud1'!O150+'Est1'!O150+'Hauts-Bassins1'!O150+Nord1!O150+'Plateau Central1'!O150+Sahel1!O150+SudOuest1!O150</f>
        <v>0</v>
      </c>
      <c r="P150" s="29">
        <f>DGA!P150+ONEA!P150+'Boucle du Mouhoun'!P150+Cascades1!P150+Centre1!P150+'Centre Est1'!P150+'Centre Nord1'!P150+'Centre Ouest1'!P150+'Centre Sud1'!P150+'Est1'!P150+'Hauts-Bassins1'!P150+Nord1!P150+'Plateau Central1'!P150+Sahel1!P150+SudOuest1!P150</f>
        <v>0</v>
      </c>
      <c r="Q150" s="29">
        <f>DGA!Q150+ONEA!Q150+'Boucle du Mouhoun'!Q150+Cascades1!Q150+Centre1!Q150+'Centre Est1'!Q150+'Centre Nord1'!Q150+'Centre Ouest1'!Q150+'Centre Sud1'!Q150+'Est1'!Q150+'Hauts-Bassins1'!Q150+Nord1!Q150+'Plateau Central1'!Q150+Sahel1!Q150+SudOuest1!Q150</f>
        <v>1</v>
      </c>
      <c r="R150" s="29">
        <f>DGA!R150+ONEA!R150+'Boucle du Mouhoun'!R150+Cascades1!R150+Centre1!R150+'Centre Est1'!R150+'Centre Nord1'!R150+'Centre Ouest1'!R150+'Centre Sud1'!R150+'Est1'!R150+'Hauts-Bassins1'!R150+Nord1!R150+'Plateau Central1'!R150+Sahel1!R150+SudOuest1!R150</f>
        <v>0</v>
      </c>
      <c r="S150" s="29">
        <f>DGA!S150+ONEA!S150+'Boucle du Mouhoun'!S150+Cascades1!S150+Centre1!S150+'Centre Est1'!S150+'Centre Nord1'!S150+'Centre Ouest1'!S150+'Centre Sud1'!S150+'Est1'!S150+'Hauts-Bassins1'!S150+Nord1!S150+'Plateau Central1'!S150+Sahel1!S150+SudOuest1!S150</f>
        <v>1</v>
      </c>
      <c r="T150" s="29">
        <f>DGA!T150+ONEA!T150+'Boucle du Mouhoun'!T150+Cascades1!T150+Centre1!T150+'Centre Est1'!T150+'Centre Nord1'!T150+'Centre Ouest1'!T150+'Centre Sud1'!T150+'Est1'!T150+'Hauts-Bassins1'!T150+Nord1!T150+'Plateau Central1'!T150+Sahel1!T150+SudOuest1!T150</f>
        <v>1</v>
      </c>
      <c r="U150" s="29">
        <f>DGA!U150+ONEA!U150+'Boucle du Mouhoun'!U150+Cascades1!U150+Centre1!U150+'Centre Est1'!U150+'Centre Nord1'!U150+'Centre Ouest1'!U150+'Centre Sud1'!U150+'Est1'!U150+'Hauts-Bassins1'!U150+Nord1!U150+'Plateau Central1'!U150+Sahel1!U150+SudOuest1!U150</f>
        <v>0</v>
      </c>
      <c r="V150" s="29">
        <f>DGA!V150+ONEA!V150+'Boucle du Mouhoun'!V150+Cascades1!V150+Centre1!V150+'Centre Est1'!V150+'Centre Nord1'!V150+'Centre Ouest1'!V150+'Centre Sud1'!V150+'Est1'!V150+'Hauts-Bassins1'!V150+Nord1!V150+'Plateau Central1'!V150+Sahel1!V150+SudOuest1!V150</f>
        <v>1</v>
      </c>
      <c r="W150" s="29">
        <f>DGA!W150+ONEA!W150+'Boucle du Mouhoun'!W150+Cascades1!W150+Centre1!W150+'Centre Est1'!W150+'Centre Nord1'!W150+'Centre Ouest1'!W150+'Centre Sud1'!W150+'Est1'!W150+'Hauts-Bassins1'!W150+Nord1!W150+'Plateau Central1'!W150+Sahel1!W150+SudOuest1!W150</f>
        <v>0</v>
      </c>
      <c r="X150" s="29">
        <f>DGA!X150+ONEA!X150+'Boucle du Mouhoun'!X150+Cascades1!X150+Centre1!X150+'Centre Est1'!X150+'Centre Nord1'!X150+'Centre Ouest1'!X150+'Centre Sud1'!X150+'Est1'!X150+'Hauts-Bassins1'!X150+Nord1!X150+'Plateau Central1'!X150+Sahel1!X150+SudOuest1!X150</f>
        <v>0</v>
      </c>
      <c r="Y150" s="29">
        <f>DGA!Y150+ONEA!Y150+'Boucle du Mouhoun'!Y150+Cascades1!Y150+Centre1!Y150+'Centre Est1'!Y150+'Centre Nord1'!Y150+'Centre Ouest1'!Y150+'Centre Sud1'!Y150+'Est1'!Y150+'Hauts-Bassins1'!Y150+Nord1!Y150+'Plateau Central1'!Y150+Sahel1!Y150+SudOuest1!Y150</f>
        <v>1</v>
      </c>
      <c r="Z150" s="29">
        <f>DGA!Z150+ONEA!Z150+'Boucle du Mouhoun'!Z150+Cascades1!Z150+Centre1!Z150+'Centre Est1'!Z150+'Centre Nord1'!Z150+'Centre Ouest1'!Z150+'Centre Sud1'!Z150+'Est1'!Z150+'Hauts-Bassins1'!Z150+Nord1!Z150+'Plateau Central1'!Z150+Sahel1!Z150+SudOuest1!Z150</f>
        <v>0</v>
      </c>
      <c r="AA150" s="29">
        <f>DGA!AA150+ONEA!AA150+'Boucle du Mouhoun'!AA150+Cascades1!AA150+Centre1!AA150+'Centre Est1'!AA150+'Centre Nord1'!AA150+'Centre Ouest1'!AA150+'Centre Sud1'!AA150+'Est1'!AA150+'Hauts-Bassins1'!AA150+Nord1!AA150+'Plateau Central1'!AA150+Sahel1!AA150+SudOuest1!AA150</f>
        <v>1</v>
      </c>
      <c r="AB150" s="29">
        <f>DGA!AB150+ONEA!AB150+'Boucle du Mouhoun'!AB150+Cascades1!AB150+Centre1!AB150+'Centre Est1'!AB150+'Centre Nord1'!AB150+'Centre Ouest1'!AB150+'Centre Sud1'!AB150+'Est1'!AB150+'Hauts-Bassins1'!AB150+Nord1!AB150+'Plateau Central1'!AB150+Sahel1!AB150+SudOuest1!AB150</f>
        <v>1</v>
      </c>
      <c r="AC150" s="845" t="str">
        <f t="shared" si="87"/>
        <v>-</v>
      </c>
      <c r="AD150" s="845" t="str">
        <f t="shared" si="88"/>
        <v>-</v>
      </c>
      <c r="AE150" s="845">
        <f t="shared" si="89"/>
        <v>0</v>
      </c>
      <c r="AF150" s="845" t="str">
        <f t="shared" si="90"/>
        <v>-</v>
      </c>
      <c r="AG150" s="845" t="str">
        <f t="shared" si="91"/>
        <v>-</v>
      </c>
      <c r="AH150" s="845">
        <f t="shared" si="92"/>
        <v>0.33333333333333331</v>
      </c>
      <c r="AI150" s="29">
        <f>DGA!AH150+ONEA!AH150+'Boucle du Mouhoun'!AH150+Cascades1!AH150+Centre1!AH150+'Centre Est1'!AH150+'Centre Nord1'!AH150+'Centre Ouest1'!AH150+'Centre Sud1'!AH150+'Est1'!AH150+'Hauts-Bassins1'!AH150+Nord1!AH150+'Plateau Central1'!AH150+Sahel1!AH150+SudOuest1!AH150</f>
        <v>0</v>
      </c>
      <c r="AJ150" s="29">
        <f>DGA!AI150+ONEA!AI150+'Boucle du Mouhoun'!AI150+Cascades1!AI150+Centre1!AI150+'Centre Est1'!AI150+'Centre Nord1'!AI150+'Centre Ouest1'!AI150+'Centre Sud1'!AI150+'Est1'!AI150+'Hauts-Bassins1'!AI150+Nord1!AI150+'Plateau Central1'!AI150+Sahel1!AI150+SudOuest1!AI150</f>
        <v>0</v>
      </c>
      <c r="AK150" s="29">
        <f>DGA!AJ150+ONEA!AJ150+'Boucle du Mouhoun'!AJ150+Cascades1!AJ150+Centre1!AJ150+'Centre Est1'!AJ150+'Centre Nord1'!AJ150+'Centre Ouest1'!AJ150+'Centre Sud1'!AJ150+'Est1'!AJ150+'Hauts-Bassins1'!AJ150+Nord1!AJ150+'Plateau Central1'!AJ150+Sahel1!AJ150+SudOuest1!AJ150</f>
        <v>4</v>
      </c>
      <c r="AL150" s="29">
        <f>DGA!AK150+ONEA!AK150+'Boucle du Mouhoun'!AK150+Cascades1!AK150+Centre1!AK150+'Centre Est1'!AK150+'Centre Nord1'!AK150+'Centre Ouest1'!AK150+'Centre Sud1'!AK150+'Est1'!AK150+'Hauts-Bassins1'!AK150+Nord1!AK150+'Plateau Central1'!AK150+Sahel1!AK150+SudOuest1!AK150</f>
        <v>6.5</v>
      </c>
      <c r="AM150" s="29">
        <f>DGA!AL150+ONEA!AL150+'Boucle du Mouhoun'!AL150+Cascades1!AL150+Centre1!AL150+'Centre Est1'!AL150+'Centre Nord1'!AL150+'Centre Ouest1'!AL150+'Centre Sud1'!AL150+'Est1'!AL150+'Hauts-Bassins1'!AL150+Nord1!AL150+'Plateau Central1'!AL150+Sahel1!AL150+SudOuest1!AL150</f>
        <v>10.5</v>
      </c>
      <c r="AN150" s="29">
        <f>DGA!AM150+ONEA!AM150+'Boucle du Mouhoun'!AM150+Cascades1!AM150+Centre1!AM150+'Centre Est1'!AM150+'Centre Nord1'!AM150+'Centre Ouest1'!AM150+'Centre Sud1'!AM150+'Est1'!AM150+'Hauts-Bassins1'!AM150+Nord1!AM150+'Plateau Central1'!AM150+Sahel1!AM150+SudOuest1!AM150</f>
        <v>6.5</v>
      </c>
      <c r="AO150" s="29">
        <f>DGA!AN150+ONEA!AN150+'Boucle du Mouhoun'!AN150+Cascades1!AN150+Centre1!AN150+'Centre Est1'!AN150+'Centre Nord1'!AN150+'Centre Ouest1'!AN150+'Centre Sud1'!AN150+'Est1'!AN150+'Hauts-Bassins1'!AN150+Nord1!AN150+'Plateau Central1'!AN150+Sahel1!AN150+SudOuest1!AN150</f>
        <v>4</v>
      </c>
      <c r="AP150" s="29">
        <f>DGA!AO150+ONEA!AO150+'Boucle du Mouhoun'!AO150+Cascades1!AO150+Centre1!AO150+'Centre Est1'!AO150+'Centre Nord1'!AO150+'Centre Ouest1'!AO150+'Centre Sud1'!AO150+'Est1'!AO150+'Hauts-Bassins1'!AO150+Nord1!AO150+'Plateau Central1'!AO150+Sahel1!AO150+SudOuest1!AO150</f>
        <v>10.5</v>
      </c>
      <c r="AQ150" s="29">
        <f>DGA!AP150+ONEA!AP150+'Boucle du Mouhoun'!AP150+Cascades1!AP150+Centre1!AP150+'Centre Est1'!AP150+'Centre Nord1'!AP150+'Centre Ouest1'!AP150+'Centre Sud1'!AP150+'Est1'!AP150+'Hauts-Bassins1'!AP150+Nord1!AP150+'Plateau Central1'!AP150+Sahel1!AP150+SudOuest1!AP150</f>
        <v>0.105</v>
      </c>
      <c r="AR150" s="29">
        <f>DGA!AQ150+ONEA!AQ150+'Boucle du Mouhoun'!AQ150+Cascades1!AQ150+Centre1!AQ150+'Centre Est1'!AQ150+'Centre Nord1'!AQ150+'Centre Ouest1'!AQ150+'Centre Sud1'!AQ150+'Est1'!AQ150+'Hauts-Bassins1'!AQ150+Nord1!AQ150+'Plateau Central1'!AQ150+Sahel1!AQ150+SudOuest1!AQ150</f>
        <v>0</v>
      </c>
      <c r="AS150" s="29">
        <f>DGA!AR150+ONEA!AR150+'Boucle du Mouhoun'!AR150+Cascades1!AR150+Centre1!AR150+'Centre Est1'!AR150+'Centre Nord1'!AR150+'Centre Ouest1'!AR150+'Centre Sud1'!AR150+'Est1'!AR150+'Hauts-Bassins1'!AR150+Nord1!AR150+'Plateau Central1'!AR150+Sahel1!AR150+SudOuest1!AR150</f>
        <v>0</v>
      </c>
      <c r="AT150" s="29">
        <f>DGA!AS150+ONEA!AS150+'Boucle du Mouhoun'!AS150+Cascades1!AS150+Centre1!AS150+'Centre Est1'!AS150+'Centre Nord1'!AS150+'Centre Ouest1'!AS150+'Centre Sud1'!AS150+'Est1'!AS150+'Hauts-Bassins1'!AS150+Nord1!AS150+'Plateau Central1'!AS150+Sahel1!AS150+SudOuest1!AS150</f>
        <v>0</v>
      </c>
      <c r="AU150" s="29">
        <f>DGA!AT150+ONEA!AT150+'Boucle du Mouhoun'!AT150+Cascades1!AT150+Centre1!AT150+'Centre Est1'!AT150+'Centre Nord1'!AT150+'Centre Ouest1'!AT150+'Centre Sud1'!AT150+'Est1'!AT150+'Hauts-Bassins1'!AT150+Nord1!AT150+'Plateau Central1'!AT150+Sahel1!AT150+SudOuest1!AT150</f>
        <v>0.105</v>
      </c>
      <c r="AV150" s="29">
        <f>DGA!AU150+ONEA!AU150+'Boucle du Mouhoun'!AU150+Cascades1!AU150+Centre1!AU150+'Centre Est1'!AU150+'Centre Nord1'!AU150+'Centre Ouest1'!AU150+'Centre Sud1'!AU150+'Est1'!AU150+'Hauts-Bassins1'!AU150+Nord1!AU150+'Plateau Central1'!AU150+Sahel1!AU150+SudOuest1!AU150</f>
        <v>0</v>
      </c>
      <c r="AW150" s="29">
        <f>DGA!AV150+ONEA!AV150+'Boucle du Mouhoun'!AV150+Cascades1!AV150+Centre1!AV150+'Centre Est1'!AV150+'Centre Nord1'!AV150+'Centre Ouest1'!AV150+'Centre Sud1'!AV150+'Est1'!AV150+'Hauts-Bassins1'!AV150+Nord1!AV150+'Plateau Central1'!AV150+Sahel1!AV150+SudOuest1!AV150</f>
        <v>0.105</v>
      </c>
      <c r="AX150" s="29">
        <f>DGA!AW150+ONEA!AW150+'Boucle du Mouhoun'!AW150+Cascades1!AW150+Centre1!AW150+'Centre Est1'!AW150+'Centre Nord1'!AW150+'Centre Ouest1'!AW150+'Centre Sud1'!AW150+'Est1'!AW150+'Hauts-Bassins1'!AW150+Nord1!AW150+'Plateau Central1'!AW150+Sahel1!AW150+SudOuest1!AW150</f>
        <v>0.105</v>
      </c>
      <c r="AY150" s="29">
        <f>DGA!AX150+ONEA!AX150+'Boucle du Mouhoun'!AX150+Cascades1!AX150+Centre1!AX150+'Centre Est1'!AX150+'Centre Nord1'!AX150+'Centre Ouest1'!AX150+'Centre Sud1'!AX150+'Est1'!AX150+'Hauts-Bassins1'!AX150+Nord1!AX150+'Plateau Central1'!AX150+Sahel1!AX150+SudOuest1!AX150</f>
        <v>0.105</v>
      </c>
      <c r="AZ150" s="29">
        <f>DGA!AY150+ONEA!AY150+'Boucle du Mouhoun'!AY150+Cascades1!AY150+Centre1!AY150+'Centre Est1'!AY150+'Centre Nord1'!AY150+'Centre Ouest1'!AY150+'Centre Sud1'!AY150+'Est1'!AY150+'Hauts-Bassins1'!AY150+Nord1!AY150+'Plateau Central1'!AY150+Sahel1!AY150+SudOuest1!AY150</f>
        <v>0</v>
      </c>
      <c r="BA150" s="29">
        <f>DGA!AZ150+ONEA!AZ150+'Boucle du Mouhoun'!AZ150+Cascades1!AZ150+Centre1!AZ150+'Centre Est1'!AZ150+'Centre Nord1'!AZ150+'Centre Ouest1'!AZ150+'Centre Sud1'!AZ150+'Est1'!AZ150+'Hauts-Bassins1'!AZ150+Nord1!AZ150+'Plateau Central1'!AZ150+Sahel1!AZ150+SudOuest1!AZ150</f>
        <v>0</v>
      </c>
      <c r="BB150" s="29">
        <f>DGA!BA150+ONEA!BA150+'Boucle du Mouhoun'!BA150+Cascades1!BA150+Centre1!BA150+'Centre Est1'!BA150+'Centre Nord1'!BA150+'Centre Ouest1'!BA150+'Centre Sud1'!BA150+'Est1'!BA150+'Hauts-Bassins1'!BA150+Nord1!BA150+'Plateau Central1'!BA150+Sahel1!BA150+SudOuest1!BA150</f>
        <v>0</v>
      </c>
      <c r="BC150" s="29">
        <f>DGA!BB150+ONEA!BB150+'Boucle du Mouhoun'!BB150+Cascades1!BB150+Centre1!BB150+'Centre Est1'!BB150+'Centre Nord1'!BB150+'Centre Ouest1'!BB150+'Centre Sud1'!BB150+'Est1'!BB150+'Hauts-Bassins1'!BB150+Nord1!BB150+'Plateau Central1'!BB150+Sahel1!BB150+SudOuest1!BB150</f>
        <v>0.105</v>
      </c>
      <c r="BD150" s="29">
        <f>DGA!BC150+ONEA!BC150+'Boucle du Mouhoun'!BC150+Cascades1!BC150+Centre1!BC150+'Centre Est1'!BC150+'Centre Nord1'!BC150+'Centre Ouest1'!BC150+'Centre Sud1'!BC150+'Est1'!BC150+'Hauts-Bassins1'!BC150+Nord1!BC150+'Plateau Central1'!BC150+Sahel1!BC150+SudOuest1!BC150</f>
        <v>0</v>
      </c>
      <c r="BE150" s="29">
        <f>DGA!BD150+ONEA!BD150+'Boucle du Mouhoun'!BD150+Cascades1!BD150+Centre1!BD150+'Centre Est1'!BD150+'Centre Nord1'!BD150+'Centre Ouest1'!BD150+'Centre Sud1'!BD150+'Est1'!BD150+'Hauts-Bassins1'!BD150+Nord1!BD150+'Plateau Central1'!BD150+Sahel1!BD150+SudOuest1!BD150</f>
        <v>0.105</v>
      </c>
      <c r="BF150" s="29">
        <f>DGA!BE150+ONEA!BE150+'Boucle du Mouhoun'!BE150+Cascades1!BE150+Centre1!BE150+'Centre Est1'!BE150+'Centre Nord1'!BE150+'Centre Ouest1'!BE150+'Centre Sud1'!BE150+'Est1'!BE150+'Hauts-Bassins1'!BE150+Nord1!BE150+'Plateau Central1'!BE150+Sahel1!BE150+SudOuest1!BE150</f>
        <v>0.105</v>
      </c>
      <c r="BG150" s="852" t="str">
        <f t="shared" si="93"/>
        <v>-</v>
      </c>
      <c r="BH150" s="852" t="str">
        <f t="shared" si="94"/>
        <v>-</v>
      </c>
      <c r="BI150" s="852">
        <f t="shared" si="95"/>
        <v>0</v>
      </c>
      <c r="BJ150" s="852">
        <f t="shared" si="96"/>
        <v>0</v>
      </c>
      <c r="BK150" s="852">
        <f t="shared" si="97"/>
        <v>0</v>
      </c>
      <c r="BL150" s="852">
        <f t="shared" si="98"/>
        <v>2.6249999999999999E-2</v>
      </c>
      <c r="BM150" s="852">
        <f t="shared" si="99"/>
        <v>0.01</v>
      </c>
      <c r="BN150" s="852" t="str">
        <f t="shared" si="100"/>
        <v>-</v>
      </c>
      <c r="BO150" s="29">
        <f>DGA!BM150+ONEA!BM150+'Boucle du Mouhoun'!BM150+Cascades1!BM150+Centre1!BM150+'Centre Est1'!BM150+'Centre Nord1'!BM150+'Centre Ouest1'!BM150+'Centre Sud1'!BM150+'Est1'!BM150+'Hauts-Bassins1'!BM150+Nord1!BM150+'Plateau Central1'!BM150+Sahel1!BM150+SudOuest1!BM150</f>
        <v>0</v>
      </c>
      <c r="BP150" s="29">
        <f>DGA!BN150+ONEA!BN150+'Boucle du Mouhoun'!BN150+Cascades1!BN150+Centre1!BN150+'Centre Est1'!BN150+'Centre Nord1'!BN150+'Centre Ouest1'!BN150+'Centre Sud1'!BN150+'Est1'!BN150+'Hauts-Bassins1'!BN150+Nord1!BN150+'Plateau Central1'!BN150+Sahel1!BN150+SudOuest1!BN150</f>
        <v>0.105</v>
      </c>
      <c r="BQ150" s="29">
        <f>DGA!BO150+ONEA!BO150+'Boucle du Mouhoun'!BO150+Cascades1!BO150+Centre1!BO150+'Centre Est1'!BO150+'Centre Nord1'!BO150+'Centre Ouest1'!BO150+'Centre Sud1'!BO150+'Est1'!BO150+'Hauts-Bassins1'!BO150+Nord1!BO150+'Plateau Central1'!BO150+Sahel1!BO150+SudOuest1!BO150</f>
        <v>0</v>
      </c>
      <c r="BR150" s="29">
        <f>DGA!BP150+ONEA!BP150+'Boucle du Mouhoun'!BP150+Cascades1!BP150+Centre1!BP150+'Centre Est1'!BP150+'Centre Nord1'!BP150+'Centre Ouest1'!BP150+'Centre Sud1'!BP150+'Est1'!BP150+'Hauts-Bassins1'!BP150+Nord1!BP150+'Plateau Central1'!BP150+Sahel1!BP150+SudOuest1!BP150</f>
        <v>0</v>
      </c>
      <c r="BS150" s="29">
        <f>DGA!BQ150+ONEA!BQ150+'Boucle du Mouhoun'!BQ150+Cascades1!BQ150+Centre1!BQ150+'Centre Est1'!BQ150+'Centre Nord1'!BQ150+'Centre Ouest1'!BQ150+'Centre Sud1'!BQ150+'Est1'!BQ150+'Hauts-Bassins1'!BQ150+Nord1!BQ150+'Plateau Central1'!BQ150+Sahel1!BQ150+SudOuest1!BQ150</f>
        <v>0.105</v>
      </c>
      <c r="BT150" s="29">
        <f>DGA!BR150+ONEA!BR150+'Boucle du Mouhoun'!BR150+Cascades1!BR150+Centre1!BR150+'Centre Est1'!BR150+'Centre Nord1'!BR150+'Centre Ouest1'!BR150+'Centre Sud1'!BR150+'Est1'!BR150+'Hauts-Bassins1'!BR150+Nord1!BR150+'Plateau Central1'!BR150+Sahel1!BR150+SudOuest1!BR150</f>
        <v>0</v>
      </c>
      <c r="BU150" s="29">
        <f>DGA!BS150+ONEA!BS150+'Boucle du Mouhoun'!BS150+Cascades1!BS150+Centre1!BS150+'Centre Est1'!BS150+'Centre Nord1'!BS150+'Centre Ouest1'!BS150+'Centre Sud1'!BS150+'Est1'!BS150+'Hauts-Bassins1'!BS150+Nord1!BS150+'Plateau Central1'!BS150+Sahel1!BS150+SudOuest1!BS150</f>
        <v>0.105</v>
      </c>
      <c r="BV150" s="29">
        <f>DGA!BT150+ONEA!BT150+'Boucle du Mouhoun'!BT150+Cascades1!BT150+Centre1!BT150+'Centre Est1'!BT150+'Centre Nord1'!BT150+'Centre Ouest1'!BT150+'Centre Sud1'!BT150+'Est1'!BT150+'Hauts-Bassins1'!BT150+Nord1!BT150+'Plateau Central1'!BT150+Sahel1!BT150+SudOuest1!BT150</f>
        <v>0.105</v>
      </c>
      <c r="BW150" s="852" t="str">
        <f t="shared" si="65"/>
        <v>-</v>
      </c>
      <c r="BX150" s="852" t="str">
        <f t="shared" si="66"/>
        <v>-</v>
      </c>
      <c r="BY150" s="852">
        <f t="shared" si="67"/>
        <v>0</v>
      </c>
      <c r="BZ150" s="852">
        <f t="shared" si="68"/>
        <v>0</v>
      </c>
      <c r="CA150" s="852">
        <f t="shared" si="69"/>
        <v>0</v>
      </c>
      <c r="CB150" s="852">
        <f t="shared" si="70"/>
        <v>2.6249999999999999E-2</v>
      </c>
      <c r="CC150" s="852">
        <f t="shared" si="71"/>
        <v>0.01</v>
      </c>
      <c r="CD150" s="852" t="str">
        <f t="shared" si="101"/>
        <v>-</v>
      </c>
      <c r="CE150" s="29">
        <f>DGA!CB150+ONEA!CB150+'Boucle du Mouhoun'!CB150+Cascades1!CB150+Centre1!CB150+'Centre Est1'!CB150+'Centre Nord1'!CB150+'Centre Ouest1'!CB150+'Centre Sud1'!CB150+'Est1'!CB150+'Hauts-Bassins1'!CB150+Nord1!CB150+'Plateau Central1'!CB150+Sahel1!CB150+SudOuest1!CB150</f>
        <v>0</v>
      </c>
      <c r="CF150" s="29">
        <f>DGA!CC150+ONEA!CC150+'Boucle du Mouhoun'!CC150+Cascades1!CC150+Centre1!CC150+'Centre Est1'!CC150+'Centre Nord1'!CC150+'Centre Ouest1'!CC150+'Centre Sud1'!CC150+'Est1'!CC150+'Hauts-Bassins1'!CC150+Nord1!CC150+'Plateau Central1'!CC150+Sahel1!CC150+SudOuest1!CC150</f>
        <v>0</v>
      </c>
      <c r="CG150" s="29">
        <f>DGA!CD150+ONEA!CD150+'Boucle du Mouhoun'!CD150+Cascades1!CD150+Centre1!CD150+'Centre Est1'!CD150+'Centre Nord1'!CD150+'Centre Ouest1'!CD150+'Centre Sud1'!CD150+'Est1'!CD150+'Hauts-Bassins1'!CD150+Nord1!CD150+'Plateau Central1'!CD150+Sahel1!CD150+SudOuest1!CD150</f>
        <v>1</v>
      </c>
      <c r="CH150" s="29">
        <f>DGA!CE150+ONEA!CE150+'Boucle du Mouhoun'!CE150+Cascades1!CE150+Centre1!CE150+'Centre Est1'!CE150+'Centre Nord1'!CE150+'Centre Ouest1'!CE150+'Centre Sud1'!CE150+'Est1'!CE150+'Hauts-Bassins1'!CE150+Nord1!CE150+'Plateau Central1'!CE150+Sahel1!CE150+SudOuest1!CE150</f>
        <v>3</v>
      </c>
      <c r="CI150" s="29">
        <f>DGA!CF150+ONEA!CF150+'Boucle du Mouhoun'!CF150+Cascades1!CF150+Centre1!CF150+'Centre Est1'!CF150+'Centre Nord1'!CF150+'Centre Ouest1'!CF150+'Centre Sud1'!CF150+'Est1'!CF150+'Hauts-Bassins1'!CF150+Nord1!CF150+'Plateau Central1'!CF150+Sahel1!CF150+SudOuest1!CF150</f>
        <v>4</v>
      </c>
      <c r="CJ150" s="28"/>
      <c r="CK150" s="28"/>
      <c r="CL150" s="64"/>
      <c r="CM150" s="64"/>
      <c r="CN150" s="64"/>
      <c r="CO150" s="64"/>
      <c r="CP150" s="64"/>
      <c r="CQ150" s="41"/>
      <c r="CR150" s="41"/>
      <c r="CS150" s="64"/>
    </row>
    <row r="151" spans="1:104" s="117" customFormat="1" ht="26.25" customHeight="1" x14ac:dyDescent="0.3">
      <c r="A151" s="27" t="s">
        <v>281</v>
      </c>
      <c r="B151" s="115"/>
      <c r="C151" s="28" t="s">
        <v>282</v>
      </c>
      <c r="D151" s="28" t="s">
        <v>283</v>
      </c>
      <c r="E151" s="29">
        <f>DGA!E151+ONEA!E151+'Boucle du Mouhoun'!E151+Cascades1!E151+Centre1!E151+'Centre Est1'!E151+'Centre Nord1'!E151+'Centre Ouest1'!E151+'Centre Sud1'!E151+'Est1'!E151+'Hauts-Bassins1'!E151+Nord1!E151+'Plateau Central1'!E151+Sahel1!E151+SudOuest1!E151</f>
        <v>0</v>
      </c>
      <c r="F151" s="29">
        <f>DGA!F151+ONEA!F151+'Boucle du Mouhoun'!F151+Cascades1!F151+Centre1!F151+'Centre Est1'!F151+'Centre Nord1'!F151+'Centre Ouest1'!F151+'Centre Sud1'!F151+'Est1'!F151+'Hauts-Bassins1'!F151+Nord1!F151+'Plateau Central1'!F151+Sahel1!F151+SudOuest1!F151</f>
        <v>0</v>
      </c>
      <c r="G151" s="29">
        <f>DGA!G151+ONEA!G151+'Boucle du Mouhoun'!G151+Cascades1!G151+Centre1!G151+'Centre Est1'!G151+'Centre Nord1'!G151+'Centre Ouest1'!G151+'Centre Sud1'!G151+'Est1'!G151+'Hauts-Bassins1'!G151+Nord1!G151+'Plateau Central1'!G151+Sahel1!G151+SudOuest1!G151</f>
        <v>0</v>
      </c>
      <c r="H151" s="29">
        <f>DGA!H151+ONEA!H151+'Boucle du Mouhoun'!H151+Cascades1!H151+Centre1!H151+'Centre Est1'!H151+'Centre Nord1'!H151+'Centre Ouest1'!H151+'Centre Sud1'!H151+'Est1'!H151+'Hauts-Bassins1'!H151+Nord1!H151+'Plateau Central1'!H151+Sahel1!H151+SudOuest1!H151</f>
        <v>0</v>
      </c>
      <c r="I151" s="29">
        <f>DGA!I151+ONEA!I151+'Boucle du Mouhoun'!I151+Cascades1!I151+Centre1!I151+'Centre Est1'!I151+'Centre Nord1'!I151+'Centre Ouest1'!I151+'Centre Sud1'!I151+'Est1'!I151+'Hauts-Bassins1'!I151+Nord1!I151+'Plateau Central1'!I151+Sahel1!I151+SudOuest1!I151</f>
        <v>0</v>
      </c>
      <c r="J151" s="29">
        <f>DGA!J151+ONEA!J151+'Boucle du Mouhoun'!J151+Cascades1!J151+Centre1!J151+'Centre Est1'!J151+'Centre Nord1'!J151+'Centre Ouest1'!J151+'Centre Sud1'!J151+'Est1'!J151+'Hauts-Bassins1'!J151+Nord1!J151+'Plateau Central1'!J151+Sahel1!J151+SudOuest1!J151</f>
        <v>0</v>
      </c>
      <c r="K151" s="29">
        <f>DGA!K151+ONEA!K151+'Boucle du Mouhoun'!K151+Cascades1!K151+Centre1!K151+'Centre Est1'!K151+'Centre Nord1'!K151+'Centre Ouest1'!K151+'Centre Sud1'!K151+'Est1'!K151+'Hauts-Bassins1'!K151+Nord1!K151+'Plateau Central1'!K151+Sahel1!K151+SudOuest1!K151</f>
        <v>0</v>
      </c>
      <c r="L151" s="29">
        <f>DGA!L151+ONEA!L151+'Boucle du Mouhoun'!L151+Cascades1!L151+Centre1!L151+'Centre Est1'!L151+'Centre Nord1'!L151+'Centre Ouest1'!L151+'Centre Sud1'!L151+'Est1'!L151+'Hauts-Bassins1'!L151+Nord1!L151+'Plateau Central1'!L151+Sahel1!L151+SudOuest1!L151</f>
        <v>0</v>
      </c>
      <c r="M151" s="29">
        <f>DGA!M151+ONEA!M151+'Boucle du Mouhoun'!M151+Cascades1!M151+Centre1!M151+'Centre Est1'!M151+'Centre Nord1'!M151+'Centre Ouest1'!M151+'Centre Sud1'!M151+'Est1'!M151+'Hauts-Bassins1'!M151+Nord1!M151+'Plateau Central1'!M151+Sahel1!M151+SudOuest1!M151</f>
        <v>0</v>
      </c>
      <c r="N151" s="29">
        <f>DGA!N151+ONEA!N151+'Boucle du Mouhoun'!N151+Cascades1!N151+Centre1!N151+'Centre Est1'!N151+'Centre Nord1'!N151+'Centre Ouest1'!N151+'Centre Sud1'!N151+'Est1'!N151+'Hauts-Bassins1'!N151+Nord1!N151+'Plateau Central1'!N151+Sahel1!N151+SudOuest1!N151</f>
        <v>0</v>
      </c>
      <c r="O151" s="29">
        <f>DGA!O151+ONEA!O151+'Boucle du Mouhoun'!O151+Cascades1!O151+Centre1!O151+'Centre Est1'!O151+'Centre Nord1'!O151+'Centre Ouest1'!O151+'Centre Sud1'!O151+'Est1'!O151+'Hauts-Bassins1'!O151+Nord1!O151+'Plateau Central1'!O151+Sahel1!O151+SudOuest1!O151</f>
        <v>0</v>
      </c>
      <c r="P151" s="29">
        <f>DGA!P151+ONEA!P151+'Boucle du Mouhoun'!P151+Cascades1!P151+Centre1!P151+'Centre Est1'!P151+'Centre Nord1'!P151+'Centre Ouest1'!P151+'Centre Sud1'!P151+'Est1'!P151+'Hauts-Bassins1'!P151+Nord1!P151+'Plateau Central1'!P151+Sahel1!P151+SudOuest1!P151</f>
        <v>0</v>
      </c>
      <c r="Q151" s="29">
        <f>DGA!Q151+ONEA!Q151+'Boucle du Mouhoun'!Q151+Cascades1!Q151+Centre1!Q151+'Centre Est1'!Q151+'Centre Nord1'!Q151+'Centre Ouest1'!Q151+'Centre Sud1'!Q151+'Est1'!Q151+'Hauts-Bassins1'!Q151+Nord1!Q151+'Plateau Central1'!Q151+Sahel1!Q151+SudOuest1!Q151</f>
        <v>0</v>
      </c>
      <c r="R151" s="29">
        <f>DGA!R151+ONEA!R151+'Boucle du Mouhoun'!R151+Cascades1!R151+Centre1!R151+'Centre Est1'!R151+'Centre Nord1'!R151+'Centre Ouest1'!R151+'Centre Sud1'!R151+'Est1'!R151+'Hauts-Bassins1'!R151+Nord1!R151+'Plateau Central1'!R151+Sahel1!R151+SudOuest1!R151</f>
        <v>0</v>
      </c>
      <c r="S151" s="29">
        <f>DGA!S151+ONEA!S151+'Boucle du Mouhoun'!S151+Cascades1!S151+Centre1!S151+'Centre Est1'!S151+'Centre Nord1'!S151+'Centre Ouest1'!S151+'Centre Sud1'!S151+'Est1'!S151+'Hauts-Bassins1'!S151+Nord1!S151+'Plateau Central1'!S151+Sahel1!S151+SudOuest1!S151</f>
        <v>0</v>
      </c>
      <c r="T151" s="29">
        <f>DGA!T151+ONEA!T151+'Boucle du Mouhoun'!T151+Cascades1!T151+Centre1!T151+'Centre Est1'!T151+'Centre Nord1'!T151+'Centre Ouest1'!T151+'Centre Sud1'!T151+'Est1'!T151+'Hauts-Bassins1'!T151+Nord1!T151+'Plateau Central1'!T151+Sahel1!T151+SudOuest1!T151</f>
        <v>0</v>
      </c>
      <c r="U151" s="29">
        <f>DGA!U151+ONEA!U151+'Boucle du Mouhoun'!U151+Cascades1!U151+Centre1!U151+'Centre Est1'!U151+'Centre Nord1'!U151+'Centre Ouest1'!U151+'Centre Sud1'!U151+'Est1'!U151+'Hauts-Bassins1'!U151+Nord1!U151+'Plateau Central1'!U151+Sahel1!U151+SudOuest1!U151</f>
        <v>0</v>
      </c>
      <c r="V151" s="29">
        <f>DGA!V151+ONEA!V151+'Boucle du Mouhoun'!V151+Cascades1!V151+Centre1!V151+'Centre Est1'!V151+'Centre Nord1'!V151+'Centre Ouest1'!V151+'Centre Sud1'!V151+'Est1'!V151+'Hauts-Bassins1'!V151+Nord1!V151+'Plateau Central1'!V151+Sahel1!V151+SudOuest1!V151</f>
        <v>0</v>
      </c>
      <c r="W151" s="29">
        <f>DGA!W151+ONEA!W151+'Boucle du Mouhoun'!W151+Cascades1!W151+Centre1!W151+'Centre Est1'!W151+'Centre Nord1'!W151+'Centre Ouest1'!W151+'Centre Sud1'!W151+'Est1'!W151+'Hauts-Bassins1'!W151+Nord1!W151+'Plateau Central1'!W151+Sahel1!W151+SudOuest1!W151</f>
        <v>0</v>
      </c>
      <c r="X151" s="29">
        <f>DGA!X151+ONEA!X151+'Boucle du Mouhoun'!X151+Cascades1!X151+Centre1!X151+'Centre Est1'!X151+'Centre Nord1'!X151+'Centre Ouest1'!X151+'Centre Sud1'!X151+'Est1'!X151+'Hauts-Bassins1'!X151+Nord1!X151+'Plateau Central1'!X151+Sahel1!X151+SudOuest1!X151</f>
        <v>0</v>
      </c>
      <c r="Y151" s="29">
        <f>DGA!Y151+ONEA!Y151+'Boucle du Mouhoun'!Y151+Cascades1!Y151+Centre1!Y151+'Centre Est1'!Y151+'Centre Nord1'!Y151+'Centre Ouest1'!Y151+'Centre Sud1'!Y151+'Est1'!Y151+'Hauts-Bassins1'!Y151+Nord1!Y151+'Plateau Central1'!Y151+Sahel1!Y151+SudOuest1!Y151</f>
        <v>0</v>
      </c>
      <c r="Z151" s="29">
        <f>DGA!Z151+ONEA!Z151+'Boucle du Mouhoun'!Z151+Cascades1!Z151+Centre1!Z151+'Centre Est1'!Z151+'Centre Nord1'!Z151+'Centre Ouest1'!Z151+'Centre Sud1'!Z151+'Est1'!Z151+'Hauts-Bassins1'!Z151+Nord1!Z151+'Plateau Central1'!Z151+Sahel1!Z151+SudOuest1!Z151</f>
        <v>0</v>
      </c>
      <c r="AA151" s="29">
        <f>DGA!AA151+ONEA!AA151+'Boucle du Mouhoun'!AA151+Cascades1!AA151+Centre1!AA151+'Centre Est1'!AA151+'Centre Nord1'!AA151+'Centre Ouest1'!AA151+'Centre Sud1'!AA151+'Est1'!AA151+'Hauts-Bassins1'!AA151+Nord1!AA151+'Plateau Central1'!AA151+Sahel1!AA151+SudOuest1!AA151</f>
        <v>0</v>
      </c>
      <c r="AB151" s="29">
        <f>DGA!AB151+ONEA!AB151+'Boucle du Mouhoun'!AB151+Cascades1!AB151+Centre1!AB151+'Centre Est1'!AB151+'Centre Nord1'!AB151+'Centre Ouest1'!AB151+'Centre Sud1'!AB151+'Est1'!AB151+'Hauts-Bassins1'!AB151+Nord1!AB151+'Plateau Central1'!AB151+Sahel1!AB151+SudOuest1!AB151</f>
        <v>0</v>
      </c>
      <c r="AC151" s="845" t="str">
        <f t="shared" si="87"/>
        <v>-</v>
      </c>
      <c r="AD151" s="845" t="str">
        <f t="shared" si="88"/>
        <v>-</v>
      </c>
      <c r="AE151" s="845" t="str">
        <f t="shared" si="89"/>
        <v>-</v>
      </c>
      <c r="AF151" s="845" t="str">
        <f t="shared" si="90"/>
        <v>-</v>
      </c>
      <c r="AG151" s="845" t="str">
        <f t="shared" si="91"/>
        <v>-</v>
      </c>
      <c r="AH151" s="845" t="str">
        <f t="shared" si="92"/>
        <v>-</v>
      </c>
      <c r="AI151" s="29">
        <f>DGA!AH151+ONEA!AH151+'Boucle du Mouhoun'!AH151+Cascades1!AH151+Centre1!AH151+'Centre Est1'!AH151+'Centre Nord1'!AH151+'Centre Ouest1'!AH151+'Centre Sud1'!AH151+'Est1'!AH151+'Hauts-Bassins1'!AH151+Nord1!AH151+'Plateau Central1'!AH151+Sahel1!AH151+SudOuest1!AH151</f>
        <v>0</v>
      </c>
      <c r="AJ151" s="29">
        <f>DGA!AI151+ONEA!AI151+'Boucle du Mouhoun'!AI151+Cascades1!AI151+Centre1!AI151+'Centre Est1'!AI151+'Centre Nord1'!AI151+'Centre Ouest1'!AI151+'Centre Sud1'!AI151+'Est1'!AI151+'Hauts-Bassins1'!AI151+Nord1!AI151+'Plateau Central1'!AI151+Sahel1!AI151+SudOuest1!AI151</f>
        <v>0</v>
      </c>
      <c r="AK151" s="29">
        <f>DGA!AJ151+ONEA!AJ151+'Boucle du Mouhoun'!AJ151+Cascades1!AJ151+Centre1!AJ151+'Centre Est1'!AJ151+'Centre Nord1'!AJ151+'Centre Ouest1'!AJ151+'Centre Sud1'!AJ151+'Est1'!AJ151+'Hauts-Bassins1'!AJ151+Nord1!AJ151+'Plateau Central1'!AJ151+Sahel1!AJ151+SudOuest1!AJ151</f>
        <v>0</v>
      </c>
      <c r="AL151" s="29">
        <f>DGA!AK151+ONEA!AK151+'Boucle du Mouhoun'!AK151+Cascades1!AK151+Centre1!AK151+'Centre Est1'!AK151+'Centre Nord1'!AK151+'Centre Ouest1'!AK151+'Centre Sud1'!AK151+'Est1'!AK151+'Hauts-Bassins1'!AK151+Nord1!AK151+'Plateau Central1'!AK151+Sahel1!AK151+SudOuest1!AK151</f>
        <v>0</v>
      </c>
      <c r="AM151" s="29">
        <f>DGA!AL151+ONEA!AL151+'Boucle du Mouhoun'!AL151+Cascades1!AL151+Centre1!AL151+'Centre Est1'!AL151+'Centre Nord1'!AL151+'Centre Ouest1'!AL151+'Centre Sud1'!AL151+'Est1'!AL151+'Hauts-Bassins1'!AL151+Nord1!AL151+'Plateau Central1'!AL151+Sahel1!AL151+SudOuest1!AL151</f>
        <v>0</v>
      </c>
      <c r="AN151" s="29">
        <f>DGA!AM151+ONEA!AM151+'Boucle du Mouhoun'!AM151+Cascades1!AM151+Centre1!AM151+'Centre Est1'!AM151+'Centre Nord1'!AM151+'Centre Ouest1'!AM151+'Centre Sud1'!AM151+'Est1'!AM151+'Hauts-Bassins1'!AM151+Nord1!AM151+'Plateau Central1'!AM151+Sahel1!AM151+SudOuest1!AM151</f>
        <v>0</v>
      </c>
      <c r="AO151" s="29">
        <f>DGA!AN151+ONEA!AN151+'Boucle du Mouhoun'!AN151+Cascades1!AN151+Centre1!AN151+'Centre Est1'!AN151+'Centre Nord1'!AN151+'Centre Ouest1'!AN151+'Centre Sud1'!AN151+'Est1'!AN151+'Hauts-Bassins1'!AN151+Nord1!AN151+'Plateau Central1'!AN151+Sahel1!AN151+SudOuest1!AN151</f>
        <v>0</v>
      </c>
      <c r="AP151" s="29">
        <f>DGA!AO151+ONEA!AO151+'Boucle du Mouhoun'!AO151+Cascades1!AO151+Centre1!AO151+'Centre Est1'!AO151+'Centre Nord1'!AO151+'Centre Ouest1'!AO151+'Centre Sud1'!AO151+'Est1'!AO151+'Hauts-Bassins1'!AO151+Nord1!AO151+'Plateau Central1'!AO151+Sahel1!AO151+SudOuest1!AO151</f>
        <v>0</v>
      </c>
      <c r="AQ151" s="29">
        <f>DGA!AP151+ONEA!AP151+'Boucle du Mouhoun'!AP151+Cascades1!AP151+Centre1!AP151+'Centre Est1'!AP151+'Centre Nord1'!AP151+'Centre Ouest1'!AP151+'Centre Sud1'!AP151+'Est1'!AP151+'Hauts-Bassins1'!AP151+Nord1!AP151+'Plateau Central1'!AP151+Sahel1!AP151+SudOuest1!AP151</f>
        <v>0</v>
      </c>
      <c r="AR151" s="29">
        <f>DGA!AQ151+ONEA!AQ151+'Boucle du Mouhoun'!AQ151+Cascades1!AQ151+Centre1!AQ151+'Centre Est1'!AQ151+'Centre Nord1'!AQ151+'Centre Ouest1'!AQ151+'Centre Sud1'!AQ151+'Est1'!AQ151+'Hauts-Bassins1'!AQ151+Nord1!AQ151+'Plateau Central1'!AQ151+Sahel1!AQ151+SudOuest1!AQ151</f>
        <v>0</v>
      </c>
      <c r="AS151" s="29">
        <f>DGA!AR151+ONEA!AR151+'Boucle du Mouhoun'!AR151+Cascades1!AR151+Centre1!AR151+'Centre Est1'!AR151+'Centre Nord1'!AR151+'Centre Ouest1'!AR151+'Centre Sud1'!AR151+'Est1'!AR151+'Hauts-Bassins1'!AR151+Nord1!AR151+'Plateau Central1'!AR151+Sahel1!AR151+SudOuest1!AR151</f>
        <v>0</v>
      </c>
      <c r="AT151" s="29">
        <f>DGA!AS151+ONEA!AS151+'Boucle du Mouhoun'!AS151+Cascades1!AS151+Centre1!AS151+'Centre Est1'!AS151+'Centre Nord1'!AS151+'Centre Ouest1'!AS151+'Centre Sud1'!AS151+'Est1'!AS151+'Hauts-Bassins1'!AS151+Nord1!AS151+'Plateau Central1'!AS151+Sahel1!AS151+SudOuest1!AS151</f>
        <v>0</v>
      </c>
      <c r="AU151" s="29">
        <f>DGA!AT151+ONEA!AT151+'Boucle du Mouhoun'!AT151+Cascades1!AT151+Centre1!AT151+'Centre Est1'!AT151+'Centre Nord1'!AT151+'Centre Ouest1'!AT151+'Centre Sud1'!AT151+'Est1'!AT151+'Hauts-Bassins1'!AT151+Nord1!AT151+'Plateau Central1'!AT151+Sahel1!AT151+SudOuest1!AT151</f>
        <v>0</v>
      </c>
      <c r="AV151" s="29">
        <f>DGA!AU151+ONEA!AU151+'Boucle du Mouhoun'!AU151+Cascades1!AU151+Centre1!AU151+'Centre Est1'!AU151+'Centre Nord1'!AU151+'Centre Ouest1'!AU151+'Centre Sud1'!AU151+'Est1'!AU151+'Hauts-Bassins1'!AU151+Nord1!AU151+'Plateau Central1'!AU151+Sahel1!AU151+SudOuest1!AU151</f>
        <v>0</v>
      </c>
      <c r="AW151" s="29">
        <f>DGA!AV151+ONEA!AV151+'Boucle du Mouhoun'!AV151+Cascades1!AV151+Centre1!AV151+'Centre Est1'!AV151+'Centre Nord1'!AV151+'Centre Ouest1'!AV151+'Centre Sud1'!AV151+'Est1'!AV151+'Hauts-Bassins1'!AV151+Nord1!AV151+'Plateau Central1'!AV151+Sahel1!AV151+SudOuest1!AV151</f>
        <v>0</v>
      </c>
      <c r="AX151" s="29">
        <f>DGA!AW151+ONEA!AW151+'Boucle du Mouhoun'!AW151+Cascades1!AW151+Centre1!AW151+'Centre Est1'!AW151+'Centre Nord1'!AW151+'Centre Ouest1'!AW151+'Centre Sud1'!AW151+'Est1'!AW151+'Hauts-Bassins1'!AW151+Nord1!AW151+'Plateau Central1'!AW151+Sahel1!AW151+SudOuest1!AW151</f>
        <v>0</v>
      </c>
      <c r="AY151" s="29">
        <f>DGA!AX151+ONEA!AX151+'Boucle du Mouhoun'!AX151+Cascades1!AX151+Centre1!AX151+'Centre Est1'!AX151+'Centre Nord1'!AX151+'Centre Ouest1'!AX151+'Centre Sud1'!AX151+'Est1'!AX151+'Hauts-Bassins1'!AX151+Nord1!AX151+'Plateau Central1'!AX151+Sahel1!AX151+SudOuest1!AX151</f>
        <v>0</v>
      </c>
      <c r="AZ151" s="29">
        <f>DGA!AY151+ONEA!AY151+'Boucle du Mouhoun'!AY151+Cascades1!AY151+Centre1!AY151+'Centre Est1'!AY151+'Centre Nord1'!AY151+'Centre Ouest1'!AY151+'Centre Sud1'!AY151+'Est1'!AY151+'Hauts-Bassins1'!AY151+Nord1!AY151+'Plateau Central1'!AY151+Sahel1!AY151+SudOuest1!AY151</f>
        <v>0</v>
      </c>
      <c r="BA151" s="29">
        <f>DGA!AZ151+ONEA!AZ151+'Boucle du Mouhoun'!AZ151+Cascades1!AZ151+Centre1!AZ151+'Centre Est1'!AZ151+'Centre Nord1'!AZ151+'Centre Ouest1'!AZ151+'Centre Sud1'!AZ151+'Est1'!AZ151+'Hauts-Bassins1'!AZ151+Nord1!AZ151+'Plateau Central1'!AZ151+Sahel1!AZ151+SudOuest1!AZ151</f>
        <v>0</v>
      </c>
      <c r="BB151" s="29">
        <f>DGA!BA151+ONEA!BA151+'Boucle du Mouhoun'!BA151+Cascades1!BA151+Centre1!BA151+'Centre Est1'!BA151+'Centre Nord1'!BA151+'Centre Ouest1'!BA151+'Centre Sud1'!BA151+'Est1'!BA151+'Hauts-Bassins1'!BA151+Nord1!BA151+'Plateau Central1'!BA151+Sahel1!BA151+SudOuest1!BA151</f>
        <v>0</v>
      </c>
      <c r="BC151" s="29">
        <f>DGA!BB151+ONEA!BB151+'Boucle du Mouhoun'!BB151+Cascades1!BB151+Centre1!BB151+'Centre Est1'!BB151+'Centre Nord1'!BB151+'Centre Ouest1'!BB151+'Centre Sud1'!BB151+'Est1'!BB151+'Hauts-Bassins1'!BB151+Nord1!BB151+'Plateau Central1'!BB151+Sahel1!BB151+SudOuest1!BB151</f>
        <v>0</v>
      </c>
      <c r="BD151" s="29">
        <f>DGA!BC151+ONEA!BC151+'Boucle du Mouhoun'!BC151+Cascades1!BC151+Centre1!BC151+'Centre Est1'!BC151+'Centre Nord1'!BC151+'Centre Ouest1'!BC151+'Centre Sud1'!BC151+'Est1'!BC151+'Hauts-Bassins1'!BC151+Nord1!BC151+'Plateau Central1'!BC151+Sahel1!BC151+SudOuest1!BC151</f>
        <v>0</v>
      </c>
      <c r="BE151" s="29">
        <f>DGA!BD151+ONEA!BD151+'Boucle du Mouhoun'!BD151+Cascades1!BD151+Centre1!BD151+'Centre Est1'!BD151+'Centre Nord1'!BD151+'Centre Ouest1'!BD151+'Centre Sud1'!BD151+'Est1'!BD151+'Hauts-Bassins1'!BD151+Nord1!BD151+'Plateau Central1'!BD151+Sahel1!BD151+SudOuest1!BD151</f>
        <v>0</v>
      </c>
      <c r="BF151" s="29">
        <f>DGA!BE151+ONEA!BE151+'Boucle du Mouhoun'!BE151+Cascades1!BE151+Centre1!BE151+'Centre Est1'!BE151+'Centre Nord1'!BE151+'Centre Ouest1'!BE151+'Centre Sud1'!BE151+'Est1'!BE151+'Hauts-Bassins1'!BE151+Nord1!BE151+'Plateau Central1'!BE151+Sahel1!BE151+SudOuest1!BE151</f>
        <v>0</v>
      </c>
      <c r="BG151" s="852" t="str">
        <f t="shared" si="93"/>
        <v>-</v>
      </c>
      <c r="BH151" s="852" t="str">
        <f t="shared" si="94"/>
        <v>-</v>
      </c>
      <c r="BI151" s="852" t="str">
        <f t="shared" si="95"/>
        <v>-</v>
      </c>
      <c r="BJ151" s="852" t="str">
        <f t="shared" si="96"/>
        <v>-</v>
      </c>
      <c r="BK151" s="852" t="str">
        <f t="shared" si="97"/>
        <v>-</v>
      </c>
      <c r="BL151" s="852" t="str">
        <f t="shared" si="98"/>
        <v>-</v>
      </c>
      <c r="BM151" s="852" t="str">
        <f t="shared" si="99"/>
        <v>-</v>
      </c>
      <c r="BN151" s="852" t="str">
        <f t="shared" si="100"/>
        <v>-</v>
      </c>
      <c r="BO151" s="29">
        <f>DGA!BM151+ONEA!BM151+'Boucle du Mouhoun'!BM151+Cascades1!BM151+Centre1!BM151+'Centre Est1'!BM151+'Centre Nord1'!BM151+'Centre Ouest1'!BM151+'Centre Sud1'!BM151+'Est1'!BM151+'Hauts-Bassins1'!BM151+Nord1!BM151+'Plateau Central1'!BM151+Sahel1!BM151+SudOuest1!BM151</f>
        <v>0</v>
      </c>
      <c r="BP151" s="29">
        <f>DGA!BN151+ONEA!BN151+'Boucle du Mouhoun'!BN151+Cascades1!BN151+Centre1!BN151+'Centre Est1'!BN151+'Centre Nord1'!BN151+'Centre Ouest1'!BN151+'Centre Sud1'!BN151+'Est1'!BN151+'Hauts-Bassins1'!BN151+Nord1!BN151+'Plateau Central1'!BN151+Sahel1!BN151+SudOuest1!BN151</f>
        <v>0</v>
      </c>
      <c r="BQ151" s="29">
        <f>DGA!BO151+ONEA!BO151+'Boucle du Mouhoun'!BO151+Cascades1!BO151+Centre1!BO151+'Centre Est1'!BO151+'Centre Nord1'!BO151+'Centre Ouest1'!BO151+'Centre Sud1'!BO151+'Est1'!BO151+'Hauts-Bassins1'!BO151+Nord1!BO151+'Plateau Central1'!BO151+Sahel1!BO151+SudOuest1!BO151</f>
        <v>0</v>
      </c>
      <c r="BR151" s="29">
        <f>DGA!BP151+ONEA!BP151+'Boucle du Mouhoun'!BP151+Cascades1!BP151+Centre1!BP151+'Centre Est1'!BP151+'Centre Nord1'!BP151+'Centre Ouest1'!BP151+'Centre Sud1'!BP151+'Est1'!BP151+'Hauts-Bassins1'!BP151+Nord1!BP151+'Plateau Central1'!BP151+Sahel1!BP151+SudOuest1!BP151</f>
        <v>0</v>
      </c>
      <c r="BS151" s="29">
        <f>DGA!BQ151+ONEA!BQ151+'Boucle du Mouhoun'!BQ151+Cascades1!BQ151+Centre1!BQ151+'Centre Est1'!BQ151+'Centre Nord1'!BQ151+'Centre Ouest1'!BQ151+'Centre Sud1'!BQ151+'Est1'!BQ151+'Hauts-Bassins1'!BQ151+Nord1!BQ151+'Plateau Central1'!BQ151+Sahel1!BQ151+SudOuest1!BQ151</f>
        <v>0</v>
      </c>
      <c r="BT151" s="29">
        <f>DGA!BR151+ONEA!BR151+'Boucle du Mouhoun'!BR151+Cascades1!BR151+Centre1!BR151+'Centre Est1'!BR151+'Centre Nord1'!BR151+'Centre Ouest1'!BR151+'Centre Sud1'!BR151+'Est1'!BR151+'Hauts-Bassins1'!BR151+Nord1!BR151+'Plateau Central1'!BR151+Sahel1!BR151+SudOuest1!BR151</f>
        <v>0</v>
      </c>
      <c r="BU151" s="29">
        <f>DGA!BS151+ONEA!BS151+'Boucle du Mouhoun'!BS151+Cascades1!BS151+Centre1!BS151+'Centre Est1'!BS151+'Centre Nord1'!BS151+'Centre Ouest1'!BS151+'Centre Sud1'!BS151+'Est1'!BS151+'Hauts-Bassins1'!BS151+Nord1!BS151+'Plateau Central1'!BS151+Sahel1!BS151+SudOuest1!BS151</f>
        <v>0</v>
      </c>
      <c r="BV151" s="29">
        <f>DGA!BT151+ONEA!BT151+'Boucle du Mouhoun'!BT151+Cascades1!BT151+Centre1!BT151+'Centre Est1'!BT151+'Centre Nord1'!BT151+'Centre Ouest1'!BT151+'Centre Sud1'!BT151+'Est1'!BT151+'Hauts-Bassins1'!BT151+Nord1!BT151+'Plateau Central1'!BT151+Sahel1!BT151+SudOuest1!BT151</f>
        <v>0</v>
      </c>
      <c r="BW151" s="852" t="str">
        <f t="shared" si="65"/>
        <v>-</v>
      </c>
      <c r="BX151" s="852" t="str">
        <f t="shared" si="66"/>
        <v>-</v>
      </c>
      <c r="BY151" s="852" t="str">
        <f t="shared" si="67"/>
        <v>-</v>
      </c>
      <c r="BZ151" s="852" t="str">
        <f t="shared" si="68"/>
        <v>-</v>
      </c>
      <c r="CA151" s="852" t="str">
        <f t="shared" si="69"/>
        <v>-</v>
      </c>
      <c r="CB151" s="852" t="str">
        <f t="shared" si="70"/>
        <v>-</v>
      </c>
      <c r="CC151" s="852" t="str">
        <f t="shared" si="71"/>
        <v>-</v>
      </c>
      <c r="CD151" s="852" t="str">
        <f t="shared" si="101"/>
        <v>-</v>
      </c>
      <c r="CE151" s="29">
        <f>DGA!CB151+ONEA!CB151+'Boucle du Mouhoun'!CB151+Cascades1!CB151+Centre1!CB151+'Centre Est1'!CB151+'Centre Nord1'!CB151+'Centre Ouest1'!CB151+'Centre Sud1'!CB151+'Est1'!CB151+'Hauts-Bassins1'!CB151+Nord1!CB151+'Plateau Central1'!CB151+Sahel1!CB151+SudOuest1!CB151</f>
        <v>0</v>
      </c>
      <c r="CF151" s="29">
        <f>DGA!CC151+ONEA!CC151+'Boucle du Mouhoun'!CC151+Cascades1!CC151+Centre1!CC151+'Centre Est1'!CC151+'Centre Nord1'!CC151+'Centre Ouest1'!CC151+'Centre Sud1'!CC151+'Est1'!CC151+'Hauts-Bassins1'!CC151+Nord1!CC151+'Plateau Central1'!CC151+Sahel1!CC151+SudOuest1!CC151</f>
        <v>0</v>
      </c>
      <c r="CG151" s="29">
        <f>DGA!CD151+ONEA!CD151+'Boucle du Mouhoun'!CD151+Cascades1!CD151+Centre1!CD151+'Centre Est1'!CD151+'Centre Nord1'!CD151+'Centre Ouest1'!CD151+'Centre Sud1'!CD151+'Est1'!CD151+'Hauts-Bassins1'!CD151+Nord1!CD151+'Plateau Central1'!CD151+Sahel1!CD151+SudOuest1!CD151</f>
        <v>0</v>
      </c>
      <c r="CH151" s="29">
        <f>DGA!CE151+ONEA!CE151+'Boucle du Mouhoun'!CE151+Cascades1!CE151+Centre1!CE151+'Centre Est1'!CE151+'Centre Nord1'!CE151+'Centre Ouest1'!CE151+'Centre Sud1'!CE151+'Est1'!CE151+'Hauts-Bassins1'!CE151+Nord1!CE151+'Plateau Central1'!CE151+Sahel1!CE151+SudOuest1!CE151</f>
        <v>0</v>
      </c>
      <c r="CI151" s="29">
        <f>DGA!CF151+ONEA!CF151+'Boucle du Mouhoun'!CF151+Cascades1!CF151+Centre1!CF151+'Centre Est1'!CF151+'Centre Nord1'!CF151+'Centre Ouest1'!CF151+'Centre Sud1'!CF151+'Est1'!CF151+'Hauts-Bassins1'!CF151+Nord1!CF151+'Plateau Central1'!CF151+Sahel1!CF151+SudOuest1!CF151</f>
        <v>0</v>
      </c>
      <c r="CJ151" s="28"/>
      <c r="CK151" s="28"/>
      <c r="CL151" s="32"/>
      <c r="CM151" s="32"/>
      <c r="CN151" s="32"/>
      <c r="CO151" s="32"/>
      <c r="CP151" s="32"/>
      <c r="CQ151" s="33"/>
      <c r="CR151" s="33"/>
      <c r="CS151" s="32"/>
      <c r="CT151" s="34"/>
      <c r="CU151" s="34"/>
      <c r="CV151" s="34"/>
      <c r="CW151" s="34"/>
      <c r="CX151" s="34"/>
      <c r="CY151" s="34"/>
    </row>
    <row r="152" spans="1:104" s="22" customFormat="1" ht="15.6" x14ac:dyDescent="0.3">
      <c r="A152" s="22" t="s">
        <v>284</v>
      </c>
      <c r="E152" s="22">
        <f>DGA!E152+ONEA!E152+'Boucle du Mouhoun'!E152+Cascades1!E152+Centre1!E152+'Centre Est1'!E152+'Centre Nord1'!E152+'Centre Ouest1'!E152+'Centre Sud1'!E152+'Est1'!E152+'Hauts-Bassins1'!E152+Nord1!E152+'Plateau Central1'!E152+Sahel1!E152+SudOuest1!E152</f>
        <v>0</v>
      </c>
      <c r="F152" s="22">
        <f>DGA!F152+ONEA!F152+'Boucle du Mouhoun'!F152+Cascades1!F152+Centre1!F152+'Centre Est1'!F152+'Centre Nord1'!F152+'Centre Ouest1'!F152+'Centre Sud1'!F152+'Est1'!F152+'Hauts-Bassins1'!F152+Nord1!F152+'Plateau Central1'!F152+Sahel1!F152+SudOuest1!F152</f>
        <v>0</v>
      </c>
      <c r="G152" s="22">
        <f>DGA!G152+ONEA!G152+'Boucle du Mouhoun'!G152+Cascades1!G152+Centre1!G152+'Centre Est1'!G152+'Centre Nord1'!G152+'Centre Ouest1'!G152+'Centre Sud1'!G152+'Est1'!G152+'Hauts-Bassins1'!G152+Nord1!G152+'Plateau Central1'!G152+Sahel1!G152+SudOuest1!G152</f>
        <v>0</v>
      </c>
      <c r="H152" s="22">
        <f>DGA!H152+ONEA!H152+'Boucle du Mouhoun'!H152+Cascades1!H152+Centre1!H152+'Centre Est1'!H152+'Centre Nord1'!H152+'Centre Ouest1'!H152+'Centre Sud1'!H152+'Est1'!H152+'Hauts-Bassins1'!H152+Nord1!H152+'Plateau Central1'!H152+Sahel1!H152+SudOuest1!H152</f>
        <v>0</v>
      </c>
      <c r="I152" s="22">
        <f>DGA!I152+ONEA!I152+'Boucle du Mouhoun'!I152+Cascades1!I152+Centre1!I152+'Centre Est1'!I152+'Centre Nord1'!I152+'Centre Ouest1'!I152+'Centre Sud1'!I152+'Est1'!I152+'Hauts-Bassins1'!I152+Nord1!I152+'Plateau Central1'!I152+Sahel1!I152+SudOuest1!I152</f>
        <v>0</v>
      </c>
      <c r="J152" s="22">
        <f>DGA!J152+ONEA!J152+'Boucle du Mouhoun'!J152+Cascades1!J152+Centre1!J152+'Centre Est1'!J152+'Centre Nord1'!J152+'Centre Ouest1'!J152+'Centre Sud1'!J152+'Est1'!J152+'Hauts-Bassins1'!J152+Nord1!J152+'Plateau Central1'!J152+Sahel1!J152+SudOuest1!J152</f>
        <v>0</v>
      </c>
      <c r="K152" s="22">
        <f>DGA!K152+ONEA!K152+'Boucle du Mouhoun'!K152+Cascades1!K152+Centre1!K152+'Centre Est1'!K152+'Centre Nord1'!K152+'Centre Ouest1'!K152+'Centre Sud1'!K152+'Est1'!K152+'Hauts-Bassins1'!K152+Nord1!K152+'Plateau Central1'!K152+Sahel1!K152+SudOuest1!K152</f>
        <v>0</v>
      </c>
      <c r="L152" s="22">
        <f>DGA!L152+ONEA!L152+'Boucle du Mouhoun'!L152+Cascades1!L152+Centre1!L152+'Centre Est1'!L152+'Centre Nord1'!L152+'Centre Ouest1'!L152+'Centre Sud1'!L152+'Est1'!L152+'Hauts-Bassins1'!L152+Nord1!L152+'Plateau Central1'!L152+Sahel1!L152+SudOuest1!L152</f>
        <v>0</v>
      </c>
      <c r="M152" s="22">
        <f>DGA!M152+ONEA!M152+'Boucle du Mouhoun'!M152+Cascades1!M152+Centre1!M152+'Centre Est1'!M152+'Centre Nord1'!M152+'Centre Ouest1'!M152+'Centre Sud1'!M152+'Est1'!M152+'Hauts-Bassins1'!M152+Nord1!M152+'Plateau Central1'!M152+Sahel1!M152+SudOuest1!M152</f>
        <v>0</v>
      </c>
      <c r="N152" s="22">
        <f>DGA!N152+ONEA!N152+'Boucle du Mouhoun'!N152+Cascades1!N152+Centre1!N152+'Centre Est1'!N152+'Centre Nord1'!N152+'Centre Ouest1'!N152+'Centre Sud1'!N152+'Est1'!N152+'Hauts-Bassins1'!N152+Nord1!N152+'Plateau Central1'!N152+Sahel1!N152+SudOuest1!N152</f>
        <v>0</v>
      </c>
      <c r="O152" s="22">
        <f>DGA!O152+ONEA!O152+'Boucle du Mouhoun'!O152+Cascades1!O152+Centre1!O152+'Centre Est1'!O152+'Centre Nord1'!O152+'Centre Ouest1'!O152+'Centre Sud1'!O152+'Est1'!O152+'Hauts-Bassins1'!O152+Nord1!O152+'Plateau Central1'!O152+Sahel1!O152+SudOuest1!O152</f>
        <v>0</v>
      </c>
      <c r="P152" s="22">
        <f>DGA!P152+ONEA!P152+'Boucle du Mouhoun'!P152+Cascades1!P152+Centre1!P152+'Centre Est1'!P152+'Centre Nord1'!P152+'Centre Ouest1'!P152+'Centre Sud1'!P152+'Est1'!P152+'Hauts-Bassins1'!P152+Nord1!P152+'Plateau Central1'!P152+Sahel1!P152+SudOuest1!P152</f>
        <v>0</v>
      </c>
      <c r="Q152" s="22">
        <f>DGA!Q152+ONEA!Q152+'Boucle du Mouhoun'!Q152+Cascades1!Q152+Centre1!Q152+'Centre Est1'!Q152+'Centre Nord1'!Q152+'Centre Ouest1'!Q152+'Centre Sud1'!Q152+'Est1'!Q152+'Hauts-Bassins1'!Q152+Nord1!Q152+'Plateau Central1'!Q152+Sahel1!Q152+SudOuest1!Q152</f>
        <v>0</v>
      </c>
      <c r="R152" s="22">
        <f>DGA!R152+ONEA!R152+'Boucle du Mouhoun'!R152+Cascades1!R152+Centre1!R152+'Centre Est1'!R152+'Centre Nord1'!R152+'Centre Ouest1'!R152+'Centre Sud1'!R152+'Est1'!R152+'Hauts-Bassins1'!R152+Nord1!R152+'Plateau Central1'!R152+Sahel1!R152+SudOuest1!R152</f>
        <v>0</v>
      </c>
      <c r="S152" s="22">
        <f>DGA!S152+ONEA!S152+'Boucle du Mouhoun'!S152+Cascades1!S152+Centre1!S152+'Centre Est1'!S152+'Centre Nord1'!S152+'Centre Ouest1'!S152+'Centre Sud1'!S152+'Est1'!S152+'Hauts-Bassins1'!S152+Nord1!S152+'Plateau Central1'!S152+Sahel1!S152+SudOuest1!S152</f>
        <v>0</v>
      </c>
      <c r="T152" s="22">
        <f>DGA!T152+ONEA!T152+'Boucle du Mouhoun'!T152+Cascades1!T152+Centre1!T152+'Centre Est1'!T152+'Centre Nord1'!T152+'Centre Ouest1'!T152+'Centre Sud1'!T152+'Est1'!T152+'Hauts-Bassins1'!T152+Nord1!T152+'Plateau Central1'!T152+Sahel1!T152+SudOuest1!T152</f>
        <v>0</v>
      </c>
      <c r="U152" s="22">
        <f>DGA!U152+ONEA!U152+'Boucle du Mouhoun'!U152+Cascades1!U152+Centre1!U152+'Centre Est1'!U152+'Centre Nord1'!U152+'Centre Ouest1'!U152+'Centre Sud1'!U152+'Est1'!U152+'Hauts-Bassins1'!U152+Nord1!U152+'Plateau Central1'!U152+Sahel1!U152+SudOuest1!U152</f>
        <v>0</v>
      </c>
      <c r="V152" s="22">
        <f>DGA!V152+ONEA!V152+'Boucle du Mouhoun'!V152+Cascades1!V152+Centre1!V152+'Centre Est1'!V152+'Centre Nord1'!V152+'Centre Ouest1'!V152+'Centre Sud1'!V152+'Est1'!V152+'Hauts-Bassins1'!V152+Nord1!V152+'Plateau Central1'!V152+Sahel1!V152+SudOuest1!V152</f>
        <v>0</v>
      </c>
      <c r="W152" s="22">
        <f>DGA!W152+ONEA!W152+'Boucle du Mouhoun'!W152+Cascades1!W152+Centre1!W152+'Centre Est1'!W152+'Centre Nord1'!W152+'Centre Ouest1'!W152+'Centre Sud1'!W152+'Est1'!W152+'Hauts-Bassins1'!W152+Nord1!W152+'Plateau Central1'!W152+Sahel1!W152+SudOuest1!W152</f>
        <v>0</v>
      </c>
      <c r="X152" s="22">
        <f>DGA!X152+ONEA!X152+'Boucle du Mouhoun'!X152+Cascades1!X152+Centre1!X152+'Centre Est1'!X152+'Centre Nord1'!X152+'Centre Ouest1'!X152+'Centre Sud1'!X152+'Est1'!X152+'Hauts-Bassins1'!X152+Nord1!X152+'Plateau Central1'!X152+Sahel1!X152+SudOuest1!X152</f>
        <v>0</v>
      </c>
      <c r="Y152" s="22">
        <f>DGA!Y152+ONEA!Y152+'Boucle du Mouhoun'!Y152+Cascades1!Y152+Centre1!Y152+'Centre Est1'!Y152+'Centre Nord1'!Y152+'Centre Ouest1'!Y152+'Centre Sud1'!Y152+'Est1'!Y152+'Hauts-Bassins1'!Y152+Nord1!Y152+'Plateau Central1'!Y152+Sahel1!Y152+SudOuest1!Y152</f>
        <v>0</v>
      </c>
      <c r="Z152" s="22">
        <f>DGA!Z152+ONEA!Z152+'Boucle du Mouhoun'!Z152+Cascades1!Z152+Centre1!Z152+'Centre Est1'!Z152+'Centre Nord1'!Z152+'Centre Ouest1'!Z152+'Centre Sud1'!Z152+'Est1'!Z152+'Hauts-Bassins1'!Z152+Nord1!Z152+'Plateau Central1'!Z152+Sahel1!Z152+SudOuest1!Z152</f>
        <v>0</v>
      </c>
      <c r="AA152" s="22">
        <f>DGA!AA152+ONEA!AA152+'Boucle du Mouhoun'!AA152+Cascades1!AA152+Centre1!AA152+'Centre Est1'!AA152+'Centre Nord1'!AA152+'Centre Ouest1'!AA152+'Centre Sud1'!AA152+'Est1'!AA152+'Hauts-Bassins1'!AA152+Nord1!AA152+'Plateau Central1'!AA152+Sahel1!AA152+SudOuest1!AA152</f>
        <v>0</v>
      </c>
      <c r="AB152" s="22">
        <f>DGA!AB152+ONEA!AB152+'Boucle du Mouhoun'!AB152+Cascades1!AB152+Centre1!AB152+'Centre Est1'!AB152+'Centre Nord1'!AB152+'Centre Ouest1'!AB152+'Centre Sud1'!AB152+'Est1'!AB152+'Hauts-Bassins1'!AB152+Nord1!AB152+'Plateau Central1'!AB152+Sahel1!AB152+SudOuest1!AB152</f>
        <v>0</v>
      </c>
      <c r="AC152" s="845"/>
      <c r="AD152" s="845"/>
      <c r="AE152" s="845"/>
      <c r="AF152" s="845"/>
      <c r="AG152" s="845"/>
      <c r="AH152" s="845"/>
      <c r="AI152" s="22">
        <f>DGA!AH152+ONEA!AH152+'Boucle du Mouhoun'!AH152+Cascades1!AH152+Centre1!AH152+'Centre Est1'!AH152+'Centre Nord1'!AH152+'Centre Ouest1'!AH152+'Centre Sud1'!AH152+'Est1'!AH152+'Hauts-Bassins1'!AH152+Nord1!AH152+'Plateau Central1'!AH152+Sahel1!AH152+SudOuest1!AH152</f>
        <v>0</v>
      </c>
      <c r="AJ152" s="22">
        <f>DGA!AI152+ONEA!AI152+'Boucle du Mouhoun'!AI152+Cascades1!AI152+Centre1!AI152+'Centre Est1'!AI152+'Centre Nord1'!AI152+'Centre Ouest1'!AI152+'Centre Sud1'!AI152+'Est1'!AI152+'Hauts-Bassins1'!AI152+Nord1!AI152+'Plateau Central1'!AI152+Sahel1!AI152+SudOuest1!AI152</f>
        <v>0</v>
      </c>
      <c r="AK152" s="22">
        <f>DGA!AJ152+ONEA!AJ152+'Boucle du Mouhoun'!AJ152+Cascades1!AJ152+Centre1!AJ152+'Centre Est1'!AJ152+'Centre Nord1'!AJ152+'Centre Ouest1'!AJ152+'Centre Sud1'!AJ152+'Est1'!AJ152+'Hauts-Bassins1'!AJ152+Nord1!AJ152+'Plateau Central1'!AJ152+Sahel1!AJ152+SudOuest1!AJ152</f>
        <v>0</v>
      </c>
      <c r="AL152" s="22">
        <f>DGA!AK152+ONEA!AK152+'Boucle du Mouhoun'!AK152+Cascades1!AK152+Centre1!AK152+'Centre Est1'!AK152+'Centre Nord1'!AK152+'Centre Ouest1'!AK152+'Centre Sud1'!AK152+'Est1'!AK152+'Hauts-Bassins1'!AK152+Nord1!AK152+'Plateau Central1'!AK152+Sahel1!AK152+SudOuest1!AK152</f>
        <v>0</v>
      </c>
      <c r="AM152" s="22">
        <f>DGA!AL152+ONEA!AL152+'Boucle du Mouhoun'!AL152+Cascades1!AL152+Centre1!AL152+'Centre Est1'!AL152+'Centre Nord1'!AL152+'Centre Ouest1'!AL152+'Centre Sud1'!AL152+'Est1'!AL152+'Hauts-Bassins1'!AL152+Nord1!AL152+'Plateau Central1'!AL152+Sahel1!AL152+SudOuest1!AL152</f>
        <v>0</v>
      </c>
      <c r="AN152" s="22">
        <f>DGA!AM152+ONEA!AM152+'Boucle du Mouhoun'!AM152+Cascades1!AM152+Centre1!AM152+'Centre Est1'!AM152+'Centre Nord1'!AM152+'Centre Ouest1'!AM152+'Centre Sud1'!AM152+'Est1'!AM152+'Hauts-Bassins1'!AM152+Nord1!AM152+'Plateau Central1'!AM152+Sahel1!AM152+SudOuest1!AM152</f>
        <v>0</v>
      </c>
      <c r="AO152" s="22">
        <f>DGA!AN152+ONEA!AN152+'Boucle du Mouhoun'!AN152+Cascades1!AN152+Centre1!AN152+'Centre Est1'!AN152+'Centre Nord1'!AN152+'Centre Ouest1'!AN152+'Centre Sud1'!AN152+'Est1'!AN152+'Hauts-Bassins1'!AN152+Nord1!AN152+'Plateau Central1'!AN152+Sahel1!AN152+SudOuest1!AN152</f>
        <v>0</v>
      </c>
      <c r="AP152" s="22">
        <f>DGA!AO152+ONEA!AO152+'Boucle du Mouhoun'!AO152+Cascades1!AO152+Centre1!AO152+'Centre Est1'!AO152+'Centre Nord1'!AO152+'Centre Ouest1'!AO152+'Centre Sud1'!AO152+'Est1'!AO152+'Hauts-Bassins1'!AO152+Nord1!AO152+'Plateau Central1'!AO152+Sahel1!AO152+SudOuest1!AO152</f>
        <v>0</v>
      </c>
      <c r="AQ152" s="22">
        <f>DGA!AP152+ONEA!AP152+'Boucle du Mouhoun'!AP152+Cascades1!AP152+Centre1!AP152+'Centre Est1'!AP152+'Centre Nord1'!AP152+'Centre Ouest1'!AP152+'Centre Sud1'!AP152+'Est1'!AP152+'Hauts-Bassins1'!AP152+Nord1!AP152+'Plateau Central1'!AP152+Sahel1!AP152+SudOuest1!AP152</f>
        <v>0</v>
      </c>
      <c r="AR152" s="22">
        <f>DGA!AQ152+ONEA!AQ152+'Boucle du Mouhoun'!AQ152+Cascades1!AQ152+Centre1!AQ152+'Centre Est1'!AQ152+'Centre Nord1'!AQ152+'Centre Ouest1'!AQ152+'Centre Sud1'!AQ152+'Est1'!AQ152+'Hauts-Bassins1'!AQ152+Nord1!AQ152+'Plateau Central1'!AQ152+Sahel1!AQ152+SudOuest1!AQ152</f>
        <v>0</v>
      </c>
      <c r="AS152" s="22">
        <f>DGA!AR152+ONEA!AR152+'Boucle du Mouhoun'!AR152+Cascades1!AR152+Centre1!AR152+'Centre Est1'!AR152+'Centre Nord1'!AR152+'Centre Ouest1'!AR152+'Centre Sud1'!AR152+'Est1'!AR152+'Hauts-Bassins1'!AR152+Nord1!AR152+'Plateau Central1'!AR152+Sahel1!AR152+SudOuest1!AR152</f>
        <v>0</v>
      </c>
      <c r="AT152" s="22">
        <f>DGA!AS152+ONEA!AS152+'Boucle du Mouhoun'!AS152+Cascades1!AS152+Centre1!AS152+'Centre Est1'!AS152+'Centre Nord1'!AS152+'Centre Ouest1'!AS152+'Centre Sud1'!AS152+'Est1'!AS152+'Hauts-Bassins1'!AS152+Nord1!AS152+'Plateau Central1'!AS152+Sahel1!AS152+SudOuest1!AS152</f>
        <v>0</v>
      </c>
      <c r="AU152" s="22">
        <f>DGA!AT152+ONEA!AT152+'Boucle du Mouhoun'!AT152+Cascades1!AT152+Centre1!AT152+'Centre Est1'!AT152+'Centre Nord1'!AT152+'Centre Ouest1'!AT152+'Centre Sud1'!AT152+'Est1'!AT152+'Hauts-Bassins1'!AT152+Nord1!AT152+'Plateau Central1'!AT152+Sahel1!AT152+SudOuest1!AT152</f>
        <v>0</v>
      </c>
      <c r="AV152" s="22">
        <f>DGA!AU152+ONEA!AU152+'Boucle du Mouhoun'!AU152+Cascades1!AU152+Centre1!AU152+'Centre Est1'!AU152+'Centre Nord1'!AU152+'Centre Ouest1'!AU152+'Centre Sud1'!AU152+'Est1'!AU152+'Hauts-Bassins1'!AU152+Nord1!AU152+'Plateau Central1'!AU152+Sahel1!AU152+SudOuest1!AU152</f>
        <v>0</v>
      </c>
      <c r="AW152" s="22">
        <f>DGA!AV152+ONEA!AV152+'Boucle du Mouhoun'!AV152+Cascades1!AV152+Centre1!AV152+'Centre Est1'!AV152+'Centre Nord1'!AV152+'Centre Ouest1'!AV152+'Centre Sud1'!AV152+'Est1'!AV152+'Hauts-Bassins1'!AV152+Nord1!AV152+'Plateau Central1'!AV152+Sahel1!AV152+SudOuest1!AV152</f>
        <v>0</v>
      </c>
      <c r="AX152" s="22">
        <f>DGA!AW152+ONEA!AW152+'Boucle du Mouhoun'!AW152+Cascades1!AW152+Centre1!AW152+'Centre Est1'!AW152+'Centre Nord1'!AW152+'Centre Ouest1'!AW152+'Centre Sud1'!AW152+'Est1'!AW152+'Hauts-Bassins1'!AW152+Nord1!AW152+'Plateau Central1'!AW152+Sahel1!AW152+SudOuest1!AW152</f>
        <v>0</v>
      </c>
      <c r="AY152" s="22">
        <f>DGA!AX152+ONEA!AX152+'Boucle du Mouhoun'!AX152+Cascades1!AX152+Centre1!AX152+'Centre Est1'!AX152+'Centre Nord1'!AX152+'Centre Ouest1'!AX152+'Centre Sud1'!AX152+'Est1'!AX152+'Hauts-Bassins1'!AX152+Nord1!AX152+'Plateau Central1'!AX152+Sahel1!AX152+SudOuest1!AX152</f>
        <v>0</v>
      </c>
      <c r="AZ152" s="22">
        <f>DGA!AY152+ONEA!AY152+'Boucle du Mouhoun'!AY152+Cascades1!AY152+Centre1!AY152+'Centre Est1'!AY152+'Centre Nord1'!AY152+'Centre Ouest1'!AY152+'Centre Sud1'!AY152+'Est1'!AY152+'Hauts-Bassins1'!AY152+Nord1!AY152+'Plateau Central1'!AY152+Sahel1!AY152+SudOuest1!AY152</f>
        <v>0</v>
      </c>
      <c r="BA152" s="22">
        <f>DGA!AZ152+ONEA!AZ152+'Boucle du Mouhoun'!AZ152+Cascades1!AZ152+Centre1!AZ152+'Centre Est1'!AZ152+'Centre Nord1'!AZ152+'Centre Ouest1'!AZ152+'Centre Sud1'!AZ152+'Est1'!AZ152+'Hauts-Bassins1'!AZ152+Nord1!AZ152+'Plateau Central1'!AZ152+Sahel1!AZ152+SudOuest1!AZ152</f>
        <v>0</v>
      </c>
      <c r="BB152" s="22">
        <f>DGA!BA152+ONEA!BA152+'Boucle du Mouhoun'!BA152+Cascades1!BA152+Centre1!BA152+'Centre Est1'!BA152+'Centre Nord1'!BA152+'Centre Ouest1'!BA152+'Centre Sud1'!BA152+'Est1'!BA152+'Hauts-Bassins1'!BA152+Nord1!BA152+'Plateau Central1'!BA152+Sahel1!BA152+SudOuest1!BA152</f>
        <v>0</v>
      </c>
      <c r="BC152" s="22">
        <f>DGA!BB152+ONEA!BB152+'Boucle du Mouhoun'!BB152+Cascades1!BB152+Centre1!BB152+'Centre Est1'!BB152+'Centre Nord1'!BB152+'Centre Ouest1'!BB152+'Centre Sud1'!BB152+'Est1'!BB152+'Hauts-Bassins1'!BB152+Nord1!BB152+'Plateau Central1'!BB152+Sahel1!BB152+SudOuest1!BB152</f>
        <v>0</v>
      </c>
      <c r="BD152" s="22">
        <f>DGA!BC152+ONEA!BC152+'Boucle du Mouhoun'!BC152+Cascades1!BC152+Centre1!BC152+'Centre Est1'!BC152+'Centre Nord1'!BC152+'Centre Ouest1'!BC152+'Centre Sud1'!BC152+'Est1'!BC152+'Hauts-Bassins1'!BC152+Nord1!BC152+'Plateau Central1'!BC152+Sahel1!BC152+SudOuest1!BC152</f>
        <v>0</v>
      </c>
      <c r="BE152" s="22">
        <f>DGA!BD152+ONEA!BD152+'Boucle du Mouhoun'!BD152+Cascades1!BD152+Centre1!BD152+'Centre Est1'!BD152+'Centre Nord1'!BD152+'Centre Ouest1'!BD152+'Centre Sud1'!BD152+'Est1'!BD152+'Hauts-Bassins1'!BD152+Nord1!BD152+'Plateau Central1'!BD152+Sahel1!BD152+SudOuest1!BD152</f>
        <v>0</v>
      </c>
      <c r="BF152" s="22">
        <f>DGA!BE152+ONEA!BE152+'Boucle du Mouhoun'!BE152+Cascades1!BE152+Centre1!BE152+'Centre Est1'!BE152+'Centre Nord1'!BE152+'Centre Ouest1'!BE152+'Centre Sud1'!BE152+'Est1'!BE152+'Hauts-Bassins1'!BE152+Nord1!BE152+'Plateau Central1'!BE152+Sahel1!BE152+SudOuest1!BE152</f>
        <v>0</v>
      </c>
      <c r="BG152" s="852" t="str">
        <f t="shared" si="93"/>
        <v>-</v>
      </c>
      <c r="BH152" s="852" t="str">
        <f t="shared" si="94"/>
        <v>-</v>
      </c>
      <c r="BI152" s="852" t="str">
        <f t="shared" si="95"/>
        <v>-</v>
      </c>
      <c r="BJ152" s="852" t="str">
        <f t="shared" si="96"/>
        <v>-</v>
      </c>
      <c r="BK152" s="852" t="str">
        <f t="shared" si="97"/>
        <v>-</v>
      </c>
      <c r="BL152" s="852" t="str">
        <f t="shared" si="98"/>
        <v>-</v>
      </c>
      <c r="BM152" s="852" t="str">
        <f t="shared" si="99"/>
        <v>-</v>
      </c>
      <c r="BN152" s="852" t="str">
        <f t="shared" si="100"/>
        <v>-</v>
      </c>
      <c r="BO152" s="22">
        <f>DGA!BM152+ONEA!BM152+'Boucle du Mouhoun'!BM152+Cascades1!BM152+Centre1!BM152+'Centre Est1'!BM152+'Centre Nord1'!BM152+'Centre Ouest1'!BM152+'Centre Sud1'!BM152+'Est1'!BM152+'Hauts-Bassins1'!BM152+Nord1!BM152+'Plateau Central1'!BM152+Sahel1!BM152+SudOuest1!BM152</f>
        <v>0</v>
      </c>
      <c r="BP152" s="22">
        <f>DGA!BN152+ONEA!BN152+'Boucle du Mouhoun'!BN152+Cascades1!BN152+Centre1!BN152+'Centre Est1'!BN152+'Centre Nord1'!BN152+'Centre Ouest1'!BN152+'Centre Sud1'!BN152+'Est1'!BN152+'Hauts-Bassins1'!BN152+Nord1!BN152+'Plateau Central1'!BN152+Sahel1!BN152+SudOuest1!BN152</f>
        <v>0</v>
      </c>
      <c r="BQ152" s="22">
        <f>DGA!BO152+ONEA!BO152+'Boucle du Mouhoun'!BO152+Cascades1!BO152+Centre1!BO152+'Centre Est1'!BO152+'Centre Nord1'!BO152+'Centre Ouest1'!BO152+'Centre Sud1'!BO152+'Est1'!BO152+'Hauts-Bassins1'!BO152+Nord1!BO152+'Plateau Central1'!BO152+Sahel1!BO152+SudOuest1!BO152</f>
        <v>0</v>
      </c>
      <c r="BR152" s="22">
        <f>DGA!BP152+ONEA!BP152+'Boucle du Mouhoun'!BP152+Cascades1!BP152+Centre1!BP152+'Centre Est1'!BP152+'Centre Nord1'!BP152+'Centre Ouest1'!BP152+'Centre Sud1'!BP152+'Est1'!BP152+'Hauts-Bassins1'!BP152+Nord1!BP152+'Plateau Central1'!BP152+Sahel1!BP152+SudOuest1!BP152</f>
        <v>0</v>
      </c>
      <c r="BS152" s="22">
        <f>DGA!BQ152+ONEA!BQ152+'Boucle du Mouhoun'!BQ152+Cascades1!BQ152+Centre1!BQ152+'Centre Est1'!BQ152+'Centre Nord1'!BQ152+'Centre Ouest1'!BQ152+'Centre Sud1'!BQ152+'Est1'!BQ152+'Hauts-Bassins1'!BQ152+Nord1!BQ152+'Plateau Central1'!BQ152+Sahel1!BQ152+SudOuest1!BQ152</f>
        <v>0</v>
      </c>
      <c r="BT152" s="22">
        <f>DGA!BR152+ONEA!BR152+'Boucle du Mouhoun'!BR152+Cascades1!BR152+Centre1!BR152+'Centre Est1'!BR152+'Centre Nord1'!BR152+'Centre Ouest1'!BR152+'Centre Sud1'!BR152+'Est1'!BR152+'Hauts-Bassins1'!BR152+Nord1!BR152+'Plateau Central1'!BR152+Sahel1!BR152+SudOuest1!BR152</f>
        <v>0</v>
      </c>
      <c r="BU152" s="22">
        <f>DGA!BS152+ONEA!BS152+'Boucle du Mouhoun'!BS152+Cascades1!BS152+Centre1!BS152+'Centre Est1'!BS152+'Centre Nord1'!BS152+'Centre Ouest1'!BS152+'Centre Sud1'!BS152+'Est1'!BS152+'Hauts-Bassins1'!BS152+Nord1!BS152+'Plateau Central1'!BS152+Sahel1!BS152+SudOuest1!BS152</f>
        <v>0</v>
      </c>
      <c r="BV152" s="22">
        <f>DGA!BT152+ONEA!BT152+'Boucle du Mouhoun'!BT152+Cascades1!BT152+Centre1!BT152+'Centre Est1'!BT152+'Centre Nord1'!BT152+'Centre Ouest1'!BT152+'Centre Sud1'!BT152+'Est1'!BT152+'Hauts-Bassins1'!BT152+Nord1!BT152+'Plateau Central1'!BT152+Sahel1!BT152+SudOuest1!BT152</f>
        <v>0</v>
      </c>
      <c r="BW152" s="852" t="str">
        <f t="shared" si="65"/>
        <v>-</v>
      </c>
      <c r="BX152" s="852" t="str">
        <f t="shared" si="66"/>
        <v>-</v>
      </c>
      <c r="BY152" s="852" t="str">
        <f t="shared" si="67"/>
        <v>-</v>
      </c>
      <c r="BZ152" s="852" t="str">
        <f t="shared" si="68"/>
        <v>-</v>
      </c>
      <c r="CA152" s="852" t="str">
        <f t="shared" si="69"/>
        <v>-</v>
      </c>
      <c r="CB152" s="852" t="str">
        <f t="shared" si="70"/>
        <v>-</v>
      </c>
      <c r="CC152" s="852" t="str">
        <f t="shared" si="71"/>
        <v>-</v>
      </c>
      <c r="CD152" s="852" t="str">
        <f t="shared" si="101"/>
        <v>-</v>
      </c>
      <c r="CE152" s="22">
        <f>DGA!CB152+ONEA!CB152+'Boucle du Mouhoun'!CB152+Cascades1!CB152+Centre1!CB152+'Centre Est1'!CB152+'Centre Nord1'!CB152+'Centre Ouest1'!CB152+'Centre Sud1'!CB152+'Est1'!CB152+'Hauts-Bassins1'!CB152+Nord1!CB152+'Plateau Central1'!CB152+Sahel1!CB152+SudOuest1!CB152</f>
        <v>0</v>
      </c>
      <c r="CF152" s="22">
        <f>DGA!CC152+ONEA!CC152+'Boucle du Mouhoun'!CC152+Cascades1!CC152+Centre1!CC152+'Centre Est1'!CC152+'Centre Nord1'!CC152+'Centre Ouest1'!CC152+'Centre Sud1'!CC152+'Est1'!CC152+'Hauts-Bassins1'!CC152+Nord1!CC152+'Plateau Central1'!CC152+Sahel1!CC152+SudOuest1!CC152</f>
        <v>0</v>
      </c>
      <c r="CG152" s="22">
        <f>DGA!CD152+ONEA!CD152+'Boucle du Mouhoun'!CD152+Cascades1!CD152+Centre1!CD152+'Centre Est1'!CD152+'Centre Nord1'!CD152+'Centre Ouest1'!CD152+'Centre Sud1'!CD152+'Est1'!CD152+'Hauts-Bassins1'!CD152+Nord1!CD152+'Plateau Central1'!CD152+Sahel1!CD152+SudOuest1!CD152</f>
        <v>0</v>
      </c>
      <c r="CH152" s="22">
        <f>DGA!CE152+ONEA!CE152+'Boucle du Mouhoun'!CE152+Cascades1!CE152+Centre1!CE152+'Centre Est1'!CE152+'Centre Nord1'!CE152+'Centre Ouest1'!CE152+'Centre Sud1'!CE152+'Est1'!CE152+'Hauts-Bassins1'!CE152+Nord1!CE152+'Plateau Central1'!CE152+Sahel1!CE152+SudOuest1!CE152</f>
        <v>0</v>
      </c>
      <c r="CI152" s="22">
        <f>DGA!CF152+ONEA!CF152+'Boucle du Mouhoun'!CF152+Cascades1!CF152+Centre1!CF152+'Centre Est1'!CF152+'Centre Nord1'!CF152+'Centre Ouest1'!CF152+'Centre Sud1'!CF152+'Est1'!CF152+'Hauts-Bassins1'!CF152+Nord1!CF152+'Plateau Central1'!CF152+Sahel1!CF152+SudOuest1!CF152</f>
        <v>0</v>
      </c>
    </row>
    <row r="153" spans="1:104" s="117" customFormat="1" ht="24.75" customHeight="1" x14ac:dyDescent="0.3">
      <c r="A153" s="27" t="s">
        <v>285</v>
      </c>
      <c r="B153" s="115"/>
      <c r="C153" s="28" t="s">
        <v>286</v>
      </c>
      <c r="D153" s="28" t="s">
        <v>287</v>
      </c>
      <c r="E153" s="29">
        <f>DGA!E153+ONEA!E153+'Boucle du Mouhoun'!E153+Cascades1!E153+Centre1!E153+'Centre Est1'!E153+'Centre Nord1'!E153+'Centre Ouest1'!E153+'Centre Sud1'!E153+'Est1'!E153+'Hauts-Bassins1'!E153+Nord1!E153+'Plateau Central1'!E153+Sahel1!E153+SudOuest1!E153</f>
        <v>0</v>
      </c>
      <c r="F153" s="29">
        <f>DGA!F153+ONEA!F153+'Boucle du Mouhoun'!F153+Cascades1!F153+Centre1!F153+'Centre Est1'!F153+'Centre Nord1'!F153+'Centre Ouest1'!F153+'Centre Sud1'!F153+'Est1'!F153+'Hauts-Bassins1'!F153+Nord1!F153+'Plateau Central1'!F153+Sahel1!F153+SudOuest1!F153</f>
        <v>0</v>
      </c>
      <c r="G153" s="29">
        <f>DGA!G153+ONEA!G153+'Boucle du Mouhoun'!G153+Cascades1!G153+Centre1!G153+'Centre Est1'!G153+'Centre Nord1'!G153+'Centre Ouest1'!G153+'Centre Sud1'!G153+'Est1'!G153+'Hauts-Bassins1'!G153+Nord1!G153+'Plateau Central1'!G153+Sahel1!G153+SudOuest1!G153</f>
        <v>0</v>
      </c>
      <c r="H153" s="29">
        <f>DGA!H153+ONEA!H153+'Boucle du Mouhoun'!H153+Cascades1!H153+Centre1!H153+'Centre Est1'!H153+'Centre Nord1'!H153+'Centre Ouest1'!H153+'Centre Sud1'!H153+'Est1'!H153+'Hauts-Bassins1'!H153+Nord1!H153+'Plateau Central1'!H153+Sahel1!H153+SudOuest1!H153</f>
        <v>0</v>
      </c>
      <c r="I153" s="29">
        <f>DGA!I153+ONEA!I153+'Boucle du Mouhoun'!I153+Cascades1!I153+Centre1!I153+'Centre Est1'!I153+'Centre Nord1'!I153+'Centre Ouest1'!I153+'Centre Sud1'!I153+'Est1'!I153+'Hauts-Bassins1'!I153+Nord1!I153+'Plateau Central1'!I153+Sahel1!I153+SudOuest1!I153</f>
        <v>0</v>
      </c>
      <c r="J153" s="29">
        <f>DGA!J153+ONEA!J153+'Boucle du Mouhoun'!J153+Cascades1!J153+Centre1!J153+'Centre Est1'!J153+'Centre Nord1'!J153+'Centre Ouest1'!J153+'Centre Sud1'!J153+'Est1'!J153+'Hauts-Bassins1'!J153+Nord1!J153+'Plateau Central1'!J153+Sahel1!J153+SudOuest1!J153</f>
        <v>0</v>
      </c>
      <c r="K153" s="29">
        <f>DGA!K153+ONEA!K153+'Boucle du Mouhoun'!K153+Cascades1!K153+Centre1!K153+'Centre Est1'!K153+'Centre Nord1'!K153+'Centre Ouest1'!K153+'Centre Sud1'!K153+'Est1'!K153+'Hauts-Bassins1'!K153+Nord1!K153+'Plateau Central1'!K153+Sahel1!K153+SudOuest1!K153</f>
        <v>0</v>
      </c>
      <c r="L153" s="29">
        <f>DGA!L153+ONEA!L153+'Boucle du Mouhoun'!L153+Cascades1!L153+Centre1!L153+'Centre Est1'!L153+'Centre Nord1'!L153+'Centre Ouest1'!L153+'Centre Sud1'!L153+'Est1'!L153+'Hauts-Bassins1'!L153+Nord1!L153+'Plateau Central1'!L153+Sahel1!L153+SudOuest1!L153</f>
        <v>0</v>
      </c>
      <c r="M153" s="29">
        <f>DGA!M153+ONEA!M153+'Boucle du Mouhoun'!M153+Cascades1!M153+Centre1!M153+'Centre Est1'!M153+'Centre Nord1'!M153+'Centre Ouest1'!M153+'Centre Sud1'!M153+'Est1'!M153+'Hauts-Bassins1'!M153+Nord1!M153+'Plateau Central1'!M153+Sahel1!M153+SudOuest1!M153</f>
        <v>0</v>
      </c>
      <c r="N153" s="29">
        <f>DGA!N153+ONEA!N153+'Boucle du Mouhoun'!N153+Cascades1!N153+Centre1!N153+'Centre Est1'!N153+'Centre Nord1'!N153+'Centre Ouest1'!N153+'Centre Sud1'!N153+'Est1'!N153+'Hauts-Bassins1'!N153+Nord1!N153+'Plateau Central1'!N153+Sahel1!N153+SudOuest1!N153</f>
        <v>0</v>
      </c>
      <c r="O153" s="29">
        <f>DGA!O153+ONEA!O153+'Boucle du Mouhoun'!O153+Cascades1!O153+Centre1!O153+'Centre Est1'!O153+'Centre Nord1'!O153+'Centre Ouest1'!O153+'Centre Sud1'!O153+'Est1'!O153+'Hauts-Bassins1'!O153+Nord1!O153+'Plateau Central1'!O153+Sahel1!O153+SudOuest1!O153</f>
        <v>0</v>
      </c>
      <c r="P153" s="29">
        <f>DGA!P153+ONEA!P153+'Boucle du Mouhoun'!P153+Cascades1!P153+Centre1!P153+'Centre Est1'!P153+'Centre Nord1'!P153+'Centre Ouest1'!P153+'Centre Sud1'!P153+'Est1'!P153+'Hauts-Bassins1'!P153+Nord1!P153+'Plateau Central1'!P153+Sahel1!P153+SudOuest1!P153</f>
        <v>0</v>
      </c>
      <c r="Q153" s="29">
        <f>DGA!Q153+ONEA!Q153+'Boucle du Mouhoun'!Q153+Cascades1!Q153+Centre1!Q153+'Centre Est1'!Q153+'Centre Nord1'!Q153+'Centre Ouest1'!Q153+'Centre Sud1'!Q153+'Est1'!Q153+'Hauts-Bassins1'!Q153+Nord1!Q153+'Plateau Central1'!Q153+Sahel1!Q153+SudOuest1!Q153</f>
        <v>0</v>
      </c>
      <c r="R153" s="29">
        <f>DGA!R153+ONEA!R153+'Boucle du Mouhoun'!R153+Cascades1!R153+Centre1!R153+'Centre Est1'!R153+'Centre Nord1'!R153+'Centre Ouest1'!R153+'Centre Sud1'!R153+'Est1'!R153+'Hauts-Bassins1'!R153+Nord1!R153+'Plateau Central1'!R153+Sahel1!R153+SudOuest1!R153</f>
        <v>0</v>
      </c>
      <c r="S153" s="29">
        <f>DGA!S153+ONEA!S153+'Boucle du Mouhoun'!S153+Cascades1!S153+Centre1!S153+'Centre Est1'!S153+'Centre Nord1'!S153+'Centre Ouest1'!S153+'Centre Sud1'!S153+'Est1'!S153+'Hauts-Bassins1'!S153+Nord1!S153+'Plateau Central1'!S153+Sahel1!S153+SudOuest1!S153</f>
        <v>0</v>
      </c>
      <c r="T153" s="29">
        <f>DGA!T153+ONEA!T153+'Boucle du Mouhoun'!T153+Cascades1!T153+Centre1!T153+'Centre Est1'!T153+'Centre Nord1'!T153+'Centre Ouest1'!T153+'Centre Sud1'!T153+'Est1'!T153+'Hauts-Bassins1'!T153+Nord1!T153+'Plateau Central1'!T153+Sahel1!T153+SudOuest1!T153</f>
        <v>0</v>
      </c>
      <c r="U153" s="29">
        <f>DGA!U153+ONEA!U153+'Boucle du Mouhoun'!U153+Cascades1!U153+Centre1!U153+'Centre Est1'!U153+'Centre Nord1'!U153+'Centre Ouest1'!U153+'Centre Sud1'!U153+'Est1'!U153+'Hauts-Bassins1'!U153+Nord1!U153+'Plateau Central1'!U153+Sahel1!U153+SudOuest1!U153</f>
        <v>0</v>
      </c>
      <c r="V153" s="29">
        <f>DGA!V153+ONEA!V153+'Boucle du Mouhoun'!V153+Cascades1!V153+Centre1!V153+'Centre Est1'!V153+'Centre Nord1'!V153+'Centre Ouest1'!V153+'Centre Sud1'!V153+'Est1'!V153+'Hauts-Bassins1'!V153+Nord1!V153+'Plateau Central1'!V153+Sahel1!V153+SudOuest1!V153</f>
        <v>0</v>
      </c>
      <c r="W153" s="29">
        <f>DGA!W153+ONEA!W153+'Boucle du Mouhoun'!W153+Cascades1!W153+Centre1!W153+'Centre Est1'!W153+'Centre Nord1'!W153+'Centre Ouest1'!W153+'Centre Sud1'!W153+'Est1'!W153+'Hauts-Bassins1'!W153+Nord1!W153+'Plateau Central1'!W153+Sahel1!W153+SudOuest1!W153</f>
        <v>0</v>
      </c>
      <c r="X153" s="29">
        <f>DGA!X153+ONEA!X153+'Boucle du Mouhoun'!X153+Cascades1!X153+Centre1!X153+'Centre Est1'!X153+'Centre Nord1'!X153+'Centre Ouest1'!X153+'Centre Sud1'!X153+'Est1'!X153+'Hauts-Bassins1'!X153+Nord1!X153+'Plateau Central1'!X153+Sahel1!X153+SudOuest1!X153</f>
        <v>0</v>
      </c>
      <c r="Y153" s="29">
        <f>DGA!Y153+ONEA!Y153+'Boucle du Mouhoun'!Y153+Cascades1!Y153+Centre1!Y153+'Centre Est1'!Y153+'Centre Nord1'!Y153+'Centre Ouest1'!Y153+'Centre Sud1'!Y153+'Est1'!Y153+'Hauts-Bassins1'!Y153+Nord1!Y153+'Plateau Central1'!Y153+Sahel1!Y153+SudOuest1!Y153</f>
        <v>0</v>
      </c>
      <c r="Z153" s="29">
        <f>DGA!Z153+ONEA!Z153+'Boucle du Mouhoun'!Z153+Cascades1!Z153+Centre1!Z153+'Centre Est1'!Z153+'Centre Nord1'!Z153+'Centre Ouest1'!Z153+'Centre Sud1'!Z153+'Est1'!Z153+'Hauts-Bassins1'!Z153+Nord1!Z153+'Plateau Central1'!Z153+Sahel1!Z153+SudOuest1!Z153</f>
        <v>0</v>
      </c>
      <c r="AA153" s="29">
        <f>DGA!AA153+ONEA!AA153+'Boucle du Mouhoun'!AA153+Cascades1!AA153+Centre1!AA153+'Centre Est1'!AA153+'Centre Nord1'!AA153+'Centre Ouest1'!AA153+'Centre Sud1'!AA153+'Est1'!AA153+'Hauts-Bassins1'!AA153+Nord1!AA153+'Plateau Central1'!AA153+Sahel1!AA153+SudOuest1!AA153</f>
        <v>0</v>
      </c>
      <c r="AB153" s="29">
        <f>DGA!AB153+ONEA!AB153+'Boucle du Mouhoun'!AB153+Cascades1!AB153+Centre1!AB153+'Centre Est1'!AB153+'Centre Nord1'!AB153+'Centre Ouest1'!AB153+'Centre Sud1'!AB153+'Est1'!AB153+'Hauts-Bassins1'!AB153+Nord1!AB153+'Plateau Central1'!AB153+Sahel1!AB153+SudOuest1!AB153</f>
        <v>0</v>
      </c>
      <c r="AC153" s="845" t="str">
        <f t="shared" si="87"/>
        <v>-</v>
      </c>
      <c r="AD153" s="845" t="str">
        <f t="shared" si="88"/>
        <v>-</v>
      </c>
      <c r="AE153" s="845" t="str">
        <f t="shared" si="89"/>
        <v>-</v>
      </c>
      <c r="AF153" s="845" t="str">
        <f t="shared" si="90"/>
        <v>-</v>
      </c>
      <c r="AG153" s="845" t="str">
        <f t="shared" si="91"/>
        <v>-</v>
      </c>
      <c r="AH153" s="845" t="str">
        <f t="shared" si="92"/>
        <v>-</v>
      </c>
      <c r="AI153" s="29">
        <f>DGA!AH153+ONEA!AH153+'Boucle du Mouhoun'!AH153+Cascades1!AH153+Centre1!AH153+'Centre Est1'!AH153+'Centre Nord1'!AH153+'Centre Ouest1'!AH153+'Centre Sud1'!AH153+'Est1'!AH153+'Hauts-Bassins1'!AH153+Nord1!AH153+'Plateau Central1'!AH153+Sahel1!AH153+SudOuest1!AH153</f>
        <v>0</v>
      </c>
      <c r="AJ153" s="29">
        <f>DGA!AI153+ONEA!AI153+'Boucle du Mouhoun'!AI153+Cascades1!AI153+Centre1!AI153+'Centre Est1'!AI153+'Centre Nord1'!AI153+'Centre Ouest1'!AI153+'Centre Sud1'!AI153+'Est1'!AI153+'Hauts-Bassins1'!AI153+Nord1!AI153+'Plateau Central1'!AI153+Sahel1!AI153+SudOuest1!AI153</f>
        <v>0</v>
      </c>
      <c r="AK153" s="29">
        <f>DGA!AJ153+ONEA!AJ153+'Boucle du Mouhoun'!AJ153+Cascades1!AJ153+Centre1!AJ153+'Centre Est1'!AJ153+'Centre Nord1'!AJ153+'Centre Ouest1'!AJ153+'Centre Sud1'!AJ153+'Est1'!AJ153+'Hauts-Bassins1'!AJ153+Nord1!AJ153+'Plateau Central1'!AJ153+Sahel1!AJ153+SudOuest1!AJ153</f>
        <v>0</v>
      </c>
      <c r="AL153" s="29">
        <f>DGA!AK153+ONEA!AK153+'Boucle du Mouhoun'!AK153+Cascades1!AK153+Centre1!AK153+'Centre Est1'!AK153+'Centre Nord1'!AK153+'Centre Ouest1'!AK153+'Centre Sud1'!AK153+'Est1'!AK153+'Hauts-Bassins1'!AK153+Nord1!AK153+'Plateau Central1'!AK153+Sahel1!AK153+SudOuest1!AK153</f>
        <v>0</v>
      </c>
      <c r="AM153" s="29">
        <f>DGA!AL153+ONEA!AL153+'Boucle du Mouhoun'!AL153+Cascades1!AL153+Centre1!AL153+'Centre Est1'!AL153+'Centre Nord1'!AL153+'Centre Ouest1'!AL153+'Centre Sud1'!AL153+'Est1'!AL153+'Hauts-Bassins1'!AL153+Nord1!AL153+'Plateau Central1'!AL153+Sahel1!AL153+SudOuest1!AL153</f>
        <v>0</v>
      </c>
      <c r="AN153" s="29">
        <f>DGA!AM153+ONEA!AM153+'Boucle du Mouhoun'!AM153+Cascades1!AM153+Centre1!AM153+'Centre Est1'!AM153+'Centre Nord1'!AM153+'Centre Ouest1'!AM153+'Centre Sud1'!AM153+'Est1'!AM153+'Hauts-Bassins1'!AM153+Nord1!AM153+'Plateau Central1'!AM153+Sahel1!AM153+SudOuest1!AM153</f>
        <v>0</v>
      </c>
      <c r="AO153" s="29">
        <f>DGA!AN153+ONEA!AN153+'Boucle du Mouhoun'!AN153+Cascades1!AN153+Centre1!AN153+'Centre Est1'!AN153+'Centre Nord1'!AN153+'Centre Ouest1'!AN153+'Centre Sud1'!AN153+'Est1'!AN153+'Hauts-Bassins1'!AN153+Nord1!AN153+'Plateau Central1'!AN153+Sahel1!AN153+SudOuest1!AN153</f>
        <v>0</v>
      </c>
      <c r="AP153" s="29">
        <f>DGA!AO153+ONEA!AO153+'Boucle du Mouhoun'!AO153+Cascades1!AO153+Centre1!AO153+'Centre Est1'!AO153+'Centre Nord1'!AO153+'Centre Ouest1'!AO153+'Centre Sud1'!AO153+'Est1'!AO153+'Hauts-Bassins1'!AO153+Nord1!AO153+'Plateau Central1'!AO153+Sahel1!AO153+SudOuest1!AO153</f>
        <v>0</v>
      </c>
      <c r="AQ153" s="29">
        <f>DGA!AP153+ONEA!AP153+'Boucle du Mouhoun'!AP153+Cascades1!AP153+Centre1!AP153+'Centre Est1'!AP153+'Centre Nord1'!AP153+'Centre Ouest1'!AP153+'Centre Sud1'!AP153+'Est1'!AP153+'Hauts-Bassins1'!AP153+Nord1!AP153+'Plateau Central1'!AP153+Sahel1!AP153+SudOuest1!AP153</f>
        <v>0</v>
      </c>
      <c r="AR153" s="29">
        <f>DGA!AQ153+ONEA!AQ153+'Boucle du Mouhoun'!AQ153+Cascades1!AQ153+Centre1!AQ153+'Centre Est1'!AQ153+'Centre Nord1'!AQ153+'Centre Ouest1'!AQ153+'Centre Sud1'!AQ153+'Est1'!AQ153+'Hauts-Bassins1'!AQ153+Nord1!AQ153+'Plateau Central1'!AQ153+Sahel1!AQ153+SudOuest1!AQ153</f>
        <v>0</v>
      </c>
      <c r="AS153" s="29">
        <f>DGA!AR153+ONEA!AR153+'Boucle du Mouhoun'!AR153+Cascades1!AR153+Centre1!AR153+'Centre Est1'!AR153+'Centre Nord1'!AR153+'Centre Ouest1'!AR153+'Centre Sud1'!AR153+'Est1'!AR153+'Hauts-Bassins1'!AR153+Nord1!AR153+'Plateau Central1'!AR153+Sahel1!AR153+SudOuest1!AR153</f>
        <v>0</v>
      </c>
      <c r="AT153" s="29">
        <f>DGA!AS153+ONEA!AS153+'Boucle du Mouhoun'!AS153+Cascades1!AS153+Centre1!AS153+'Centre Est1'!AS153+'Centre Nord1'!AS153+'Centre Ouest1'!AS153+'Centre Sud1'!AS153+'Est1'!AS153+'Hauts-Bassins1'!AS153+Nord1!AS153+'Plateau Central1'!AS153+Sahel1!AS153+SudOuest1!AS153</f>
        <v>0</v>
      </c>
      <c r="AU153" s="29">
        <f>DGA!AT153+ONEA!AT153+'Boucle du Mouhoun'!AT153+Cascades1!AT153+Centre1!AT153+'Centre Est1'!AT153+'Centre Nord1'!AT153+'Centre Ouest1'!AT153+'Centre Sud1'!AT153+'Est1'!AT153+'Hauts-Bassins1'!AT153+Nord1!AT153+'Plateau Central1'!AT153+Sahel1!AT153+SudOuest1!AT153</f>
        <v>0</v>
      </c>
      <c r="AV153" s="29">
        <f>DGA!AU153+ONEA!AU153+'Boucle du Mouhoun'!AU153+Cascades1!AU153+Centre1!AU153+'Centre Est1'!AU153+'Centre Nord1'!AU153+'Centre Ouest1'!AU153+'Centre Sud1'!AU153+'Est1'!AU153+'Hauts-Bassins1'!AU153+Nord1!AU153+'Plateau Central1'!AU153+Sahel1!AU153+SudOuest1!AU153</f>
        <v>0</v>
      </c>
      <c r="AW153" s="29">
        <f>DGA!AV153+ONEA!AV153+'Boucle du Mouhoun'!AV153+Cascades1!AV153+Centre1!AV153+'Centre Est1'!AV153+'Centre Nord1'!AV153+'Centre Ouest1'!AV153+'Centre Sud1'!AV153+'Est1'!AV153+'Hauts-Bassins1'!AV153+Nord1!AV153+'Plateau Central1'!AV153+Sahel1!AV153+SudOuest1!AV153</f>
        <v>0</v>
      </c>
      <c r="AX153" s="29">
        <f>DGA!AW153+ONEA!AW153+'Boucle du Mouhoun'!AW153+Cascades1!AW153+Centre1!AW153+'Centre Est1'!AW153+'Centre Nord1'!AW153+'Centre Ouest1'!AW153+'Centre Sud1'!AW153+'Est1'!AW153+'Hauts-Bassins1'!AW153+Nord1!AW153+'Plateau Central1'!AW153+Sahel1!AW153+SudOuest1!AW153</f>
        <v>0</v>
      </c>
      <c r="AY153" s="29">
        <f>DGA!AX153+ONEA!AX153+'Boucle du Mouhoun'!AX153+Cascades1!AX153+Centre1!AX153+'Centre Est1'!AX153+'Centre Nord1'!AX153+'Centre Ouest1'!AX153+'Centre Sud1'!AX153+'Est1'!AX153+'Hauts-Bassins1'!AX153+Nord1!AX153+'Plateau Central1'!AX153+Sahel1!AX153+SudOuest1!AX153</f>
        <v>0</v>
      </c>
      <c r="AZ153" s="29">
        <f>DGA!AY153+ONEA!AY153+'Boucle du Mouhoun'!AY153+Cascades1!AY153+Centre1!AY153+'Centre Est1'!AY153+'Centre Nord1'!AY153+'Centre Ouest1'!AY153+'Centre Sud1'!AY153+'Est1'!AY153+'Hauts-Bassins1'!AY153+Nord1!AY153+'Plateau Central1'!AY153+Sahel1!AY153+SudOuest1!AY153</f>
        <v>0</v>
      </c>
      <c r="BA153" s="29">
        <f>DGA!AZ153+ONEA!AZ153+'Boucle du Mouhoun'!AZ153+Cascades1!AZ153+Centre1!AZ153+'Centre Est1'!AZ153+'Centre Nord1'!AZ153+'Centre Ouest1'!AZ153+'Centre Sud1'!AZ153+'Est1'!AZ153+'Hauts-Bassins1'!AZ153+Nord1!AZ153+'Plateau Central1'!AZ153+Sahel1!AZ153+SudOuest1!AZ153</f>
        <v>0</v>
      </c>
      <c r="BB153" s="29">
        <f>DGA!BA153+ONEA!BA153+'Boucle du Mouhoun'!BA153+Cascades1!BA153+Centre1!BA153+'Centre Est1'!BA153+'Centre Nord1'!BA153+'Centre Ouest1'!BA153+'Centre Sud1'!BA153+'Est1'!BA153+'Hauts-Bassins1'!BA153+Nord1!BA153+'Plateau Central1'!BA153+Sahel1!BA153+SudOuest1!BA153</f>
        <v>0</v>
      </c>
      <c r="BC153" s="29">
        <f>DGA!BB153+ONEA!BB153+'Boucle du Mouhoun'!BB153+Cascades1!BB153+Centre1!BB153+'Centre Est1'!BB153+'Centre Nord1'!BB153+'Centre Ouest1'!BB153+'Centre Sud1'!BB153+'Est1'!BB153+'Hauts-Bassins1'!BB153+Nord1!BB153+'Plateau Central1'!BB153+Sahel1!BB153+SudOuest1!BB153</f>
        <v>0</v>
      </c>
      <c r="BD153" s="29">
        <f>DGA!BC153+ONEA!BC153+'Boucle du Mouhoun'!BC153+Cascades1!BC153+Centre1!BC153+'Centre Est1'!BC153+'Centre Nord1'!BC153+'Centre Ouest1'!BC153+'Centre Sud1'!BC153+'Est1'!BC153+'Hauts-Bassins1'!BC153+Nord1!BC153+'Plateau Central1'!BC153+Sahel1!BC153+SudOuest1!BC153</f>
        <v>0</v>
      </c>
      <c r="BE153" s="29">
        <f>DGA!BD153+ONEA!BD153+'Boucle du Mouhoun'!BD153+Cascades1!BD153+Centre1!BD153+'Centre Est1'!BD153+'Centre Nord1'!BD153+'Centre Ouest1'!BD153+'Centre Sud1'!BD153+'Est1'!BD153+'Hauts-Bassins1'!BD153+Nord1!BD153+'Plateau Central1'!BD153+Sahel1!BD153+SudOuest1!BD153</f>
        <v>0</v>
      </c>
      <c r="BF153" s="29">
        <f>DGA!BE153+ONEA!BE153+'Boucle du Mouhoun'!BE153+Cascades1!BE153+Centre1!BE153+'Centre Est1'!BE153+'Centre Nord1'!BE153+'Centre Ouest1'!BE153+'Centre Sud1'!BE153+'Est1'!BE153+'Hauts-Bassins1'!BE153+Nord1!BE153+'Plateau Central1'!BE153+Sahel1!BE153+SudOuest1!BE153</f>
        <v>0</v>
      </c>
      <c r="BG153" s="852" t="str">
        <f t="shared" si="93"/>
        <v>-</v>
      </c>
      <c r="BH153" s="852" t="str">
        <f t="shared" si="94"/>
        <v>-</v>
      </c>
      <c r="BI153" s="852" t="str">
        <f t="shared" si="95"/>
        <v>-</v>
      </c>
      <c r="BJ153" s="852" t="str">
        <f t="shared" si="96"/>
        <v>-</v>
      </c>
      <c r="BK153" s="852" t="str">
        <f t="shared" si="97"/>
        <v>-</v>
      </c>
      <c r="BL153" s="852" t="str">
        <f t="shared" si="98"/>
        <v>-</v>
      </c>
      <c r="BM153" s="852" t="str">
        <f t="shared" si="99"/>
        <v>-</v>
      </c>
      <c r="BN153" s="852" t="str">
        <f t="shared" si="100"/>
        <v>-</v>
      </c>
      <c r="BO153" s="29">
        <f>DGA!BM153+ONEA!BM153+'Boucle du Mouhoun'!BM153+Cascades1!BM153+Centre1!BM153+'Centre Est1'!BM153+'Centre Nord1'!BM153+'Centre Ouest1'!BM153+'Centre Sud1'!BM153+'Est1'!BM153+'Hauts-Bassins1'!BM153+Nord1!BM153+'Plateau Central1'!BM153+Sahel1!BM153+SudOuest1!BM153</f>
        <v>0</v>
      </c>
      <c r="BP153" s="29">
        <f>DGA!BN153+ONEA!BN153+'Boucle du Mouhoun'!BN153+Cascades1!BN153+Centre1!BN153+'Centre Est1'!BN153+'Centre Nord1'!BN153+'Centre Ouest1'!BN153+'Centre Sud1'!BN153+'Est1'!BN153+'Hauts-Bassins1'!BN153+Nord1!BN153+'Plateau Central1'!BN153+Sahel1!BN153+SudOuest1!BN153</f>
        <v>0</v>
      </c>
      <c r="BQ153" s="29">
        <f>DGA!BO153+ONEA!BO153+'Boucle du Mouhoun'!BO153+Cascades1!BO153+Centre1!BO153+'Centre Est1'!BO153+'Centre Nord1'!BO153+'Centre Ouest1'!BO153+'Centre Sud1'!BO153+'Est1'!BO153+'Hauts-Bassins1'!BO153+Nord1!BO153+'Plateau Central1'!BO153+Sahel1!BO153+SudOuest1!BO153</f>
        <v>0</v>
      </c>
      <c r="BR153" s="29">
        <f>DGA!BP153+ONEA!BP153+'Boucle du Mouhoun'!BP153+Cascades1!BP153+Centre1!BP153+'Centre Est1'!BP153+'Centre Nord1'!BP153+'Centre Ouest1'!BP153+'Centre Sud1'!BP153+'Est1'!BP153+'Hauts-Bassins1'!BP153+Nord1!BP153+'Plateau Central1'!BP153+Sahel1!BP153+SudOuest1!BP153</f>
        <v>0</v>
      </c>
      <c r="BS153" s="29">
        <f>DGA!BQ153+ONEA!BQ153+'Boucle du Mouhoun'!BQ153+Cascades1!BQ153+Centre1!BQ153+'Centre Est1'!BQ153+'Centre Nord1'!BQ153+'Centre Ouest1'!BQ153+'Centre Sud1'!BQ153+'Est1'!BQ153+'Hauts-Bassins1'!BQ153+Nord1!BQ153+'Plateau Central1'!BQ153+Sahel1!BQ153+SudOuest1!BQ153</f>
        <v>0</v>
      </c>
      <c r="BT153" s="29">
        <f>DGA!BR153+ONEA!BR153+'Boucle du Mouhoun'!BR153+Cascades1!BR153+Centre1!BR153+'Centre Est1'!BR153+'Centre Nord1'!BR153+'Centre Ouest1'!BR153+'Centre Sud1'!BR153+'Est1'!BR153+'Hauts-Bassins1'!BR153+Nord1!BR153+'Plateau Central1'!BR153+Sahel1!BR153+SudOuest1!BR153</f>
        <v>0</v>
      </c>
      <c r="BU153" s="29">
        <f>DGA!BS153+ONEA!BS153+'Boucle du Mouhoun'!BS153+Cascades1!BS153+Centre1!BS153+'Centre Est1'!BS153+'Centre Nord1'!BS153+'Centre Ouest1'!BS153+'Centre Sud1'!BS153+'Est1'!BS153+'Hauts-Bassins1'!BS153+Nord1!BS153+'Plateau Central1'!BS153+Sahel1!BS153+SudOuest1!BS153</f>
        <v>0</v>
      </c>
      <c r="BV153" s="29">
        <f>DGA!BT153+ONEA!BT153+'Boucle du Mouhoun'!BT153+Cascades1!BT153+Centre1!BT153+'Centre Est1'!BT153+'Centre Nord1'!BT153+'Centre Ouest1'!BT153+'Centre Sud1'!BT153+'Est1'!BT153+'Hauts-Bassins1'!BT153+Nord1!BT153+'Plateau Central1'!BT153+Sahel1!BT153+SudOuest1!BT153</f>
        <v>0</v>
      </c>
      <c r="BW153" s="852" t="str">
        <f t="shared" si="65"/>
        <v>-</v>
      </c>
      <c r="BX153" s="852" t="str">
        <f t="shared" si="66"/>
        <v>-</v>
      </c>
      <c r="BY153" s="852" t="str">
        <f t="shared" si="67"/>
        <v>-</v>
      </c>
      <c r="BZ153" s="852" t="str">
        <f t="shared" si="68"/>
        <v>-</v>
      </c>
      <c r="CA153" s="852" t="str">
        <f t="shared" si="69"/>
        <v>-</v>
      </c>
      <c r="CB153" s="852" t="str">
        <f t="shared" si="70"/>
        <v>-</v>
      </c>
      <c r="CC153" s="852" t="str">
        <f t="shared" si="71"/>
        <v>-</v>
      </c>
      <c r="CD153" s="852" t="str">
        <f t="shared" si="101"/>
        <v>-</v>
      </c>
      <c r="CE153" s="29">
        <f>DGA!CB153+ONEA!CB153+'Boucle du Mouhoun'!CB153+Cascades1!CB153+Centre1!CB153+'Centre Est1'!CB153+'Centre Nord1'!CB153+'Centre Ouest1'!CB153+'Centre Sud1'!CB153+'Est1'!CB153+'Hauts-Bassins1'!CB153+Nord1!CB153+'Plateau Central1'!CB153+Sahel1!CB153+SudOuest1!CB153</f>
        <v>0</v>
      </c>
      <c r="CF153" s="29">
        <f>DGA!CC153+ONEA!CC153+'Boucle du Mouhoun'!CC153+Cascades1!CC153+Centre1!CC153+'Centre Est1'!CC153+'Centre Nord1'!CC153+'Centre Ouest1'!CC153+'Centre Sud1'!CC153+'Est1'!CC153+'Hauts-Bassins1'!CC153+Nord1!CC153+'Plateau Central1'!CC153+Sahel1!CC153+SudOuest1!CC153</f>
        <v>0</v>
      </c>
      <c r="CG153" s="29">
        <f>DGA!CD153+ONEA!CD153+'Boucle du Mouhoun'!CD153+Cascades1!CD153+Centre1!CD153+'Centre Est1'!CD153+'Centre Nord1'!CD153+'Centre Ouest1'!CD153+'Centre Sud1'!CD153+'Est1'!CD153+'Hauts-Bassins1'!CD153+Nord1!CD153+'Plateau Central1'!CD153+Sahel1!CD153+SudOuest1!CD153</f>
        <v>0</v>
      </c>
      <c r="CH153" s="29">
        <f>DGA!CE153+ONEA!CE153+'Boucle du Mouhoun'!CE153+Cascades1!CE153+Centre1!CE153+'Centre Est1'!CE153+'Centre Nord1'!CE153+'Centre Ouest1'!CE153+'Centre Sud1'!CE153+'Est1'!CE153+'Hauts-Bassins1'!CE153+Nord1!CE153+'Plateau Central1'!CE153+Sahel1!CE153+SudOuest1!CE153</f>
        <v>0</v>
      </c>
      <c r="CI153" s="29">
        <f>DGA!CF153+ONEA!CF153+'Boucle du Mouhoun'!CF153+Cascades1!CF153+Centre1!CF153+'Centre Est1'!CF153+'Centre Nord1'!CF153+'Centre Ouest1'!CF153+'Centre Sud1'!CF153+'Est1'!CF153+'Hauts-Bassins1'!CF153+Nord1!CF153+'Plateau Central1'!CF153+Sahel1!CF153+SudOuest1!CF153</f>
        <v>0</v>
      </c>
      <c r="CJ153" s="28"/>
      <c r="CK153" s="28"/>
      <c r="CL153" s="32"/>
      <c r="CM153" s="32"/>
      <c r="CN153" s="32"/>
      <c r="CO153" s="32"/>
      <c r="CP153" s="32"/>
      <c r="CQ153" s="33"/>
      <c r="CR153" s="33"/>
      <c r="CS153" s="32"/>
      <c r="CT153" s="34"/>
      <c r="CU153" s="34"/>
      <c r="CV153" s="34"/>
      <c r="CW153" s="34"/>
      <c r="CX153" s="34"/>
      <c r="CY153" s="34"/>
    </row>
    <row r="154" spans="1:104" s="118" customFormat="1" ht="27.6" x14ac:dyDescent="0.3">
      <c r="A154" s="36" t="s">
        <v>288</v>
      </c>
      <c r="B154" s="119"/>
      <c r="C154" s="38" t="s">
        <v>289</v>
      </c>
      <c r="D154" s="120" t="s">
        <v>290</v>
      </c>
      <c r="E154" s="29">
        <f>DGA!E154+ONEA!E154+'Boucle du Mouhoun'!E154+Cascades1!E154+Centre1!E154+'Centre Est1'!E154+'Centre Nord1'!E154+'Centre Ouest1'!E154+'Centre Sud1'!E154+'Est1'!E154+'Hauts-Bassins1'!E154+Nord1!E154+'Plateau Central1'!E154+Sahel1!E154+SudOuest1!E154</f>
        <v>7</v>
      </c>
      <c r="F154" s="29">
        <f>DGA!F154+ONEA!F154+'Boucle du Mouhoun'!F154+Cascades1!F154+Centre1!F154+'Centre Est1'!F154+'Centre Nord1'!F154+'Centre Ouest1'!F154+'Centre Sud1'!F154+'Est1'!F154+'Hauts-Bassins1'!F154+Nord1!F154+'Plateau Central1'!F154+Sahel1!F154+SudOuest1!F154</f>
        <v>6</v>
      </c>
      <c r="G154" s="29">
        <f>DGA!G154+ONEA!G154+'Boucle du Mouhoun'!G154+Cascades1!G154+Centre1!G154+'Centre Est1'!G154+'Centre Nord1'!G154+'Centre Ouest1'!G154+'Centre Sud1'!G154+'Est1'!G154+'Hauts-Bassins1'!G154+Nord1!G154+'Plateau Central1'!G154+Sahel1!G154+SudOuest1!G154</f>
        <v>4</v>
      </c>
      <c r="H154" s="29">
        <f>DGA!H154+ONEA!H154+'Boucle du Mouhoun'!H154+Cascades1!H154+Centre1!H154+'Centre Est1'!H154+'Centre Nord1'!H154+'Centre Ouest1'!H154+'Centre Sud1'!H154+'Est1'!H154+'Hauts-Bassins1'!H154+Nord1!H154+'Plateau Central1'!H154+Sahel1!H154+SudOuest1!H154</f>
        <v>6</v>
      </c>
      <c r="I154" s="29">
        <f>DGA!I154+ONEA!I154+'Boucle du Mouhoun'!I154+Cascades1!I154+Centre1!I154+'Centre Est1'!I154+'Centre Nord1'!I154+'Centre Ouest1'!I154+'Centre Sud1'!I154+'Est1'!I154+'Hauts-Bassins1'!I154+Nord1!I154+'Plateau Central1'!I154+Sahel1!I154+SudOuest1!I154</f>
        <v>23</v>
      </c>
      <c r="J154" s="29">
        <f>DGA!J154+ONEA!J154+'Boucle du Mouhoun'!J154+Cascades1!J154+Centre1!J154+'Centre Est1'!J154+'Centre Nord1'!J154+'Centre Ouest1'!J154+'Centre Sud1'!J154+'Est1'!J154+'Hauts-Bassins1'!J154+Nord1!J154+'Plateau Central1'!J154+Sahel1!J154+SudOuest1!J154</f>
        <v>23</v>
      </c>
      <c r="K154" s="29">
        <f>DGA!K154+ONEA!K154+'Boucle du Mouhoun'!K154+Cascades1!K154+Centre1!K154+'Centre Est1'!K154+'Centre Nord1'!K154+'Centre Ouest1'!K154+'Centre Sud1'!K154+'Est1'!K154+'Hauts-Bassins1'!K154+Nord1!K154+'Plateau Central1'!K154+Sahel1!K154+SudOuest1!K154</f>
        <v>0</v>
      </c>
      <c r="L154" s="29">
        <f>DGA!L154+ONEA!L154+'Boucle du Mouhoun'!L154+Cascades1!L154+Centre1!L154+'Centre Est1'!L154+'Centre Nord1'!L154+'Centre Ouest1'!L154+'Centre Sud1'!L154+'Est1'!L154+'Hauts-Bassins1'!L154+Nord1!L154+'Plateau Central1'!L154+Sahel1!L154+SudOuest1!L154</f>
        <v>23</v>
      </c>
      <c r="M154" s="29">
        <f>DGA!M154+ONEA!M154+'Boucle du Mouhoun'!M154+Cascades1!M154+Centre1!M154+'Centre Est1'!M154+'Centre Nord1'!M154+'Centre Ouest1'!M154+'Centre Sud1'!M154+'Est1'!M154+'Hauts-Bassins1'!M154+Nord1!M154+'Plateau Central1'!M154+Sahel1!M154+SudOuest1!M154</f>
        <v>27</v>
      </c>
      <c r="N154" s="29">
        <f>DGA!N154+ONEA!N154+'Boucle du Mouhoun'!N154+Cascades1!N154+Centre1!N154+'Centre Est1'!N154+'Centre Nord1'!N154+'Centre Ouest1'!N154+'Centre Sud1'!N154+'Est1'!N154+'Hauts-Bassins1'!N154+Nord1!N154+'Plateau Central1'!N154+Sahel1!N154+SudOuest1!N154</f>
        <v>15</v>
      </c>
      <c r="O154" s="29">
        <f>DGA!O154+ONEA!O154+'Boucle du Mouhoun'!O154+Cascades1!O154+Centre1!O154+'Centre Est1'!O154+'Centre Nord1'!O154+'Centre Ouest1'!O154+'Centre Sud1'!O154+'Est1'!O154+'Hauts-Bassins1'!O154+Nord1!O154+'Plateau Central1'!O154+Sahel1!O154+SudOuest1!O154</f>
        <v>1</v>
      </c>
      <c r="P154" s="29">
        <f>DGA!P154+ONEA!P154+'Boucle du Mouhoun'!P154+Cascades1!P154+Centre1!P154+'Centre Est1'!P154+'Centre Nord1'!P154+'Centre Ouest1'!P154+'Centre Sud1'!P154+'Est1'!P154+'Hauts-Bassins1'!P154+Nord1!P154+'Plateau Central1'!P154+Sahel1!P154+SudOuest1!P154</f>
        <v>3</v>
      </c>
      <c r="Q154" s="29">
        <f>DGA!Q154+ONEA!Q154+'Boucle du Mouhoun'!Q154+Cascades1!Q154+Centre1!Q154+'Centre Est1'!Q154+'Centre Nord1'!Q154+'Centre Ouest1'!Q154+'Centre Sud1'!Q154+'Est1'!Q154+'Hauts-Bassins1'!Q154+Nord1!Q154+'Plateau Central1'!Q154+Sahel1!Q154+SudOuest1!Q154</f>
        <v>46</v>
      </c>
      <c r="R154" s="29">
        <f>DGA!R154+ONEA!R154+'Boucle du Mouhoun'!R154+Cascades1!R154+Centre1!R154+'Centre Est1'!R154+'Centre Nord1'!R154+'Centre Ouest1'!R154+'Centre Sud1'!R154+'Est1'!R154+'Hauts-Bassins1'!R154+Nord1!R154+'Plateau Central1'!R154+Sahel1!R154+SudOuest1!R154</f>
        <v>46</v>
      </c>
      <c r="S154" s="29">
        <f>DGA!S154+ONEA!S154+'Boucle du Mouhoun'!S154+Cascades1!S154+Centre1!S154+'Centre Est1'!S154+'Centre Nord1'!S154+'Centre Ouest1'!S154+'Centre Sud1'!S154+'Est1'!S154+'Hauts-Bassins1'!S154+Nord1!S154+'Plateau Central1'!S154+Sahel1!S154+SudOuest1!S154</f>
        <v>0</v>
      </c>
      <c r="T154" s="29">
        <f>DGA!T154+ONEA!T154+'Boucle du Mouhoun'!T154+Cascades1!T154+Centre1!T154+'Centre Est1'!T154+'Centre Nord1'!T154+'Centre Ouest1'!T154+'Centre Sud1'!T154+'Est1'!T154+'Hauts-Bassins1'!T154+Nord1!T154+'Plateau Central1'!T154+Sahel1!T154+SudOuest1!T154</f>
        <v>46</v>
      </c>
      <c r="U154" s="29">
        <f>DGA!U154+ONEA!U154+'Boucle du Mouhoun'!U154+Cascades1!U154+Centre1!U154+'Centre Est1'!U154+'Centre Nord1'!U154+'Centre Ouest1'!U154+'Centre Sud1'!U154+'Est1'!U154+'Hauts-Bassins1'!U154+Nord1!U154+'Plateau Central1'!U154+Sahel1!U154+SudOuest1!U154</f>
        <v>21</v>
      </c>
      <c r="V154" s="29">
        <f>DGA!V154+ONEA!V154+'Boucle du Mouhoun'!V154+Cascades1!V154+Centre1!V154+'Centre Est1'!V154+'Centre Nord1'!V154+'Centre Ouest1'!V154+'Centre Sud1'!V154+'Est1'!V154+'Hauts-Bassins1'!V154+Nord1!V154+'Plateau Central1'!V154+Sahel1!V154+SudOuest1!V154</f>
        <v>15</v>
      </c>
      <c r="W154" s="29">
        <f>DGA!W154+ONEA!W154+'Boucle du Mouhoun'!W154+Cascades1!W154+Centre1!W154+'Centre Est1'!W154+'Centre Nord1'!W154+'Centre Ouest1'!W154+'Centre Sud1'!W154+'Est1'!W154+'Hauts-Bassins1'!W154+Nord1!W154+'Plateau Central1'!W154+Sahel1!W154+SudOuest1!W154</f>
        <v>0</v>
      </c>
      <c r="X154" s="29">
        <f>DGA!X154+ONEA!X154+'Boucle du Mouhoun'!X154+Cascades1!X154+Centre1!X154+'Centre Est1'!X154+'Centre Nord1'!X154+'Centre Ouest1'!X154+'Centre Sud1'!X154+'Est1'!X154+'Hauts-Bassins1'!X154+Nord1!X154+'Plateau Central1'!X154+Sahel1!X154+SudOuest1!X154</f>
        <v>0</v>
      </c>
      <c r="Y154" s="29">
        <f>DGA!Y154+ONEA!Y154+'Boucle du Mouhoun'!Y154+Cascades1!Y154+Centre1!Y154+'Centre Est1'!Y154+'Centre Nord1'!Y154+'Centre Ouest1'!Y154+'Centre Sud1'!Y154+'Est1'!Y154+'Hauts-Bassins1'!Y154+Nord1!Y154+'Plateau Central1'!Y154+Sahel1!Y154+SudOuest1!Y154</f>
        <v>36</v>
      </c>
      <c r="Z154" s="29">
        <f>DGA!Z154+ONEA!Z154+'Boucle du Mouhoun'!Z154+Cascades1!Z154+Centre1!Z154+'Centre Est1'!Z154+'Centre Nord1'!Z154+'Centre Ouest1'!Z154+'Centre Sud1'!Z154+'Est1'!Z154+'Hauts-Bassins1'!Z154+Nord1!Z154+'Plateau Central1'!Z154+Sahel1!Z154+SudOuest1!Z154</f>
        <v>36</v>
      </c>
      <c r="AA154" s="29">
        <f>DGA!AA154+ONEA!AA154+'Boucle du Mouhoun'!AA154+Cascades1!AA154+Centre1!AA154+'Centre Est1'!AA154+'Centre Nord1'!AA154+'Centre Ouest1'!AA154+'Centre Sud1'!AA154+'Est1'!AA154+'Hauts-Bassins1'!AA154+Nord1!AA154+'Plateau Central1'!AA154+Sahel1!AA154+SudOuest1!AA154</f>
        <v>0</v>
      </c>
      <c r="AB154" s="29">
        <f>DGA!AB154+ONEA!AB154+'Boucle du Mouhoun'!AB154+Cascades1!AB154+Centre1!AB154+'Centre Est1'!AB154+'Centre Nord1'!AB154+'Centre Ouest1'!AB154+'Centre Sud1'!AB154+'Est1'!AB154+'Hauts-Bassins1'!AB154+Nord1!AB154+'Plateau Central1'!AB154+Sahel1!AB154+SudOuest1!AB154</f>
        <v>36</v>
      </c>
      <c r="AC154" s="845">
        <f t="shared" si="87"/>
        <v>1</v>
      </c>
      <c r="AD154" s="845">
        <f t="shared" si="88"/>
        <v>1</v>
      </c>
      <c r="AE154" s="845">
        <f t="shared" si="89"/>
        <v>0</v>
      </c>
      <c r="AF154" s="845">
        <f t="shared" si="90"/>
        <v>0</v>
      </c>
      <c r="AG154" s="845">
        <f t="shared" si="91"/>
        <v>1</v>
      </c>
      <c r="AH154" s="845">
        <f t="shared" si="92"/>
        <v>1</v>
      </c>
      <c r="AI154" s="29">
        <f>DGA!AH154+ONEA!AH154+'Boucle du Mouhoun'!AH154+Cascades1!AH154+Centre1!AH154+'Centre Est1'!AH154+'Centre Nord1'!AH154+'Centre Ouest1'!AH154+'Centre Sud1'!AH154+'Est1'!AH154+'Hauts-Bassins1'!AH154+Nord1!AH154+'Plateau Central1'!AH154+Sahel1!AH154+SudOuest1!AH154</f>
        <v>0</v>
      </c>
      <c r="AJ154" s="29">
        <f>DGA!AI154+ONEA!AI154+'Boucle du Mouhoun'!AI154+Cascades1!AI154+Centre1!AI154+'Centre Est1'!AI154+'Centre Nord1'!AI154+'Centre Ouest1'!AI154+'Centre Sud1'!AI154+'Est1'!AI154+'Hauts-Bassins1'!AI154+Nord1!AI154+'Plateau Central1'!AI154+Sahel1!AI154+SudOuest1!AI154</f>
        <v>0</v>
      </c>
      <c r="AK154" s="29">
        <f>DGA!AJ154+ONEA!AJ154+'Boucle du Mouhoun'!AJ154+Cascades1!AJ154+Centre1!AJ154+'Centre Est1'!AJ154+'Centre Nord1'!AJ154+'Centre Ouest1'!AJ154+'Centre Sud1'!AJ154+'Est1'!AJ154+'Hauts-Bassins1'!AJ154+Nord1!AJ154+'Plateau Central1'!AJ154+Sahel1!AJ154+SudOuest1!AJ154</f>
        <v>3</v>
      </c>
      <c r="AL154" s="29">
        <f>DGA!AK154+ONEA!AK154+'Boucle du Mouhoun'!AK154+Cascades1!AK154+Centre1!AK154+'Centre Est1'!AK154+'Centre Nord1'!AK154+'Centre Ouest1'!AK154+'Centre Sud1'!AK154+'Est1'!AK154+'Hauts-Bassins1'!AK154+Nord1!AK154+'Plateau Central1'!AK154+Sahel1!AK154+SudOuest1!AK154</f>
        <v>4.5</v>
      </c>
      <c r="AM154" s="29">
        <f>DGA!AL154+ONEA!AL154+'Boucle du Mouhoun'!AL154+Cascades1!AL154+Centre1!AL154+'Centre Est1'!AL154+'Centre Nord1'!AL154+'Centre Ouest1'!AL154+'Centre Sud1'!AL154+'Est1'!AL154+'Hauts-Bassins1'!AL154+Nord1!AL154+'Plateau Central1'!AL154+Sahel1!AL154+SudOuest1!AL154</f>
        <v>7.5</v>
      </c>
      <c r="AN154" s="29">
        <f>DGA!AM154+ONEA!AM154+'Boucle du Mouhoun'!AM154+Cascades1!AM154+Centre1!AM154+'Centre Est1'!AM154+'Centre Nord1'!AM154+'Centre Ouest1'!AM154+'Centre Sud1'!AM154+'Est1'!AM154+'Hauts-Bassins1'!AM154+Nord1!AM154+'Plateau Central1'!AM154+Sahel1!AM154+SudOuest1!AM154</f>
        <v>7.5</v>
      </c>
      <c r="AO154" s="29">
        <f>DGA!AN154+ONEA!AN154+'Boucle du Mouhoun'!AN154+Cascades1!AN154+Centre1!AN154+'Centre Est1'!AN154+'Centre Nord1'!AN154+'Centre Ouest1'!AN154+'Centre Sud1'!AN154+'Est1'!AN154+'Hauts-Bassins1'!AN154+Nord1!AN154+'Plateau Central1'!AN154+Sahel1!AN154+SudOuest1!AN154</f>
        <v>0</v>
      </c>
      <c r="AP154" s="29">
        <f>DGA!AO154+ONEA!AO154+'Boucle du Mouhoun'!AO154+Cascades1!AO154+Centre1!AO154+'Centre Est1'!AO154+'Centre Nord1'!AO154+'Centre Ouest1'!AO154+'Centre Sud1'!AO154+'Est1'!AO154+'Hauts-Bassins1'!AO154+Nord1!AO154+'Plateau Central1'!AO154+Sahel1!AO154+SudOuest1!AO154</f>
        <v>7.5</v>
      </c>
      <c r="AQ154" s="29">
        <f>DGA!AP154+ONEA!AP154+'Boucle du Mouhoun'!AP154+Cascades1!AP154+Centre1!AP154+'Centre Est1'!AP154+'Centre Nord1'!AP154+'Centre Ouest1'!AP154+'Centre Sud1'!AP154+'Est1'!AP154+'Hauts-Bassins1'!AP154+Nord1!AP154+'Plateau Central1'!AP154+Sahel1!AP154+SudOuest1!AP154</f>
        <v>0</v>
      </c>
      <c r="AR154" s="29">
        <f>DGA!AQ154+ONEA!AQ154+'Boucle du Mouhoun'!AQ154+Cascades1!AQ154+Centre1!AQ154+'Centre Est1'!AQ154+'Centre Nord1'!AQ154+'Centre Ouest1'!AQ154+'Centre Sud1'!AQ154+'Est1'!AQ154+'Hauts-Bassins1'!AQ154+Nord1!AQ154+'Plateau Central1'!AQ154+Sahel1!AQ154+SudOuest1!AQ154</f>
        <v>0</v>
      </c>
      <c r="AS154" s="29">
        <f>DGA!AR154+ONEA!AR154+'Boucle du Mouhoun'!AR154+Cascades1!AR154+Centre1!AR154+'Centre Est1'!AR154+'Centre Nord1'!AR154+'Centre Ouest1'!AR154+'Centre Sud1'!AR154+'Est1'!AR154+'Hauts-Bassins1'!AR154+Nord1!AR154+'Plateau Central1'!AR154+Sahel1!AR154+SudOuest1!AR154</f>
        <v>3</v>
      </c>
      <c r="AT154" s="29">
        <f>DGA!AS154+ONEA!AS154+'Boucle du Mouhoun'!AS154+Cascades1!AS154+Centre1!AS154+'Centre Est1'!AS154+'Centre Nord1'!AS154+'Centre Ouest1'!AS154+'Centre Sud1'!AS154+'Est1'!AS154+'Hauts-Bassins1'!AS154+Nord1!AS154+'Plateau Central1'!AS154+Sahel1!AS154+SudOuest1!AS154</f>
        <v>4.5</v>
      </c>
      <c r="AU154" s="29">
        <f>DGA!AT154+ONEA!AT154+'Boucle du Mouhoun'!AT154+Cascades1!AT154+Centre1!AT154+'Centre Est1'!AT154+'Centre Nord1'!AT154+'Centre Ouest1'!AT154+'Centre Sud1'!AT154+'Est1'!AT154+'Hauts-Bassins1'!AT154+Nord1!AT154+'Plateau Central1'!AT154+Sahel1!AT154+SudOuest1!AT154</f>
        <v>7.5</v>
      </c>
      <c r="AV154" s="29">
        <f>DGA!AU154+ONEA!AU154+'Boucle du Mouhoun'!AU154+Cascades1!AU154+Centre1!AU154+'Centre Est1'!AU154+'Centre Nord1'!AU154+'Centre Ouest1'!AU154+'Centre Sud1'!AU154+'Est1'!AU154+'Hauts-Bassins1'!AU154+Nord1!AU154+'Plateau Central1'!AU154+Sahel1!AU154+SudOuest1!AU154</f>
        <v>7.5</v>
      </c>
      <c r="AW154" s="29">
        <f>DGA!AV154+ONEA!AV154+'Boucle du Mouhoun'!AV154+Cascades1!AV154+Centre1!AV154+'Centre Est1'!AV154+'Centre Nord1'!AV154+'Centre Ouest1'!AV154+'Centre Sud1'!AV154+'Est1'!AV154+'Hauts-Bassins1'!AV154+Nord1!AV154+'Plateau Central1'!AV154+Sahel1!AV154+SudOuest1!AV154</f>
        <v>0</v>
      </c>
      <c r="AX154" s="29">
        <f>DGA!AW154+ONEA!AW154+'Boucle du Mouhoun'!AW154+Cascades1!AW154+Centre1!AW154+'Centre Est1'!AW154+'Centre Nord1'!AW154+'Centre Ouest1'!AW154+'Centre Sud1'!AW154+'Est1'!AW154+'Hauts-Bassins1'!AW154+Nord1!AW154+'Plateau Central1'!AW154+Sahel1!AW154+SudOuest1!AW154</f>
        <v>7.5</v>
      </c>
      <c r="AY154" s="29">
        <f>DGA!AX154+ONEA!AX154+'Boucle du Mouhoun'!AX154+Cascades1!AX154+Centre1!AX154+'Centre Est1'!AX154+'Centre Nord1'!AX154+'Centre Ouest1'!AX154+'Centre Sud1'!AX154+'Est1'!AX154+'Hauts-Bassins1'!AX154+Nord1!AX154+'Plateau Central1'!AX154+Sahel1!AX154+SudOuest1!AX154</f>
        <v>0</v>
      </c>
      <c r="AZ154" s="29">
        <f>DGA!AY154+ONEA!AY154+'Boucle du Mouhoun'!AY154+Cascades1!AY154+Centre1!AY154+'Centre Est1'!AY154+'Centre Nord1'!AY154+'Centre Ouest1'!AY154+'Centre Sud1'!AY154+'Est1'!AY154+'Hauts-Bassins1'!AY154+Nord1!AY154+'Plateau Central1'!AY154+Sahel1!AY154+SudOuest1!AY154</f>
        <v>0</v>
      </c>
      <c r="BA154" s="29">
        <f>DGA!AZ154+ONEA!AZ154+'Boucle du Mouhoun'!AZ154+Cascades1!AZ154+Centre1!AZ154+'Centre Est1'!AZ154+'Centre Nord1'!AZ154+'Centre Ouest1'!AZ154+'Centre Sud1'!AZ154+'Est1'!AZ154+'Hauts-Bassins1'!AZ154+Nord1!AZ154+'Plateau Central1'!AZ154+Sahel1!AZ154+SudOuest1!AZ154</f>
        <v>0</v>
      </c>
      <c r="BB154" s="29">
        <f>DGA!BA154+ONEA!BA154+'Boucle du Mouhoun'!BA154+Cascades1!BA154+Centre1!BA154+'Centre Est1'!BA154+'Centre Nord1'!BA154+'Centre Ouest1'!BA154+'Centre Sud1'!BA154+'Est1'!BA154+'Hauts-Bassins1'!BA154+Nord1!BA154+'Plateau Central1'!BA154+Sahel1!BA154+SudOuest1!BA154</f>
        <v>0</v>
      </c>
      <c r="BC154" s="29">
        <f>DGA!BB154+ONEA!BB154+'Boucle du Mouhoun'!BB154+Cascades1!BB154+Centre1!BB154+'Centre Est1'!BB154+'Centre Nord1'!BB154+'Centre Ouest1'!BB154+'Centre Sud1'!BB154+'Est1'!BB154+'Hauts-Bassins1'!BB154+Nord1!BB154+'Plateau Central1'!BB154+Sahel1!BB154+SudOuest1!BB154</f>
        <v>0</v>
      </c>
      <c r="BD154" s="29">
        <f>DGA!BC154+ONEA!BC154+'Boucle du Mouhoun'!BC154+Cascades1!BC154+Centre1!BC154+'Centre Est1'!BC154+'Centre Nord1'!BC154+'Centre Ouest1'!BC154+'Centre Sud1'!BC154+'Est1'!BC154+'Hauts-Bassins1'!BC154+Nord1!BC154+'Plateau Central1'!BC154+Sahel1!BC154+SudOuest1!BC154</f>
        <v>0</v>
      </c>
      <c r="BE154" s="29">
        <f>DGA!BD154+ONEA!BD154+'Boucle du Mouhoun'!BD154+Cascades1!BD154+Centre1!BD154+'Centre Est1'!BD154+'Centre Nord1'!BD154+'Centre Ouest1'!BD154+'Centre Sud1'!BD154+'Est1'!BD154+'Hauts-Bassins1'!BD154+Nord1!BD154+'Plateau Central1'!BD154+Sahel1!BD154+SudOuest1!BD154</f>
        <v>0</v>
      </c>
      <c r="BF154" s="29">
        <f>DGA!BE154+ONEA!BE154+'Boucle du Mouhoun'!BE154+Cascades1!BE154+Centre1!BE154+'Centre Est1'!BE154+'Centre Nord1'!BE154+'Centre Ouest1'!BE154+'Centre Sud1'!BE154+'Est1'!BE154+'Hauts-Bassins1'!BE154+Nord1!BE154+'Plateau Central1'!BE154+Sahel1!BE154+SudOuest1!BE154</f>
        <v>0</v>
      </c>
      <c r="BG154" s="852" t="str">
        <f t="shared" si="93"/>
        <v>-</v>
      </c>
      <c r="BH154" s="852" t="str">
        <f t="shared" si="94"/>
        <v>-</v>
      </c>
      <c r="BI154" s="852">
        <f t="shared" si="95"/>
        <v>0</v>
      </c>
      <c r="BJ154" s="852">
        <f t="shared" si="96"/>
        <v>0</v>
      </c>
      <c r="BK154" s="852">
        <f t="shared" si="97"/>
        <v>0</v>
      </c>
      <c r="BL154" s="852" t="str">
        <f t="shared" si="98"/>
        <v>-</v>
      </c>
      <c r="BM154" s="852">
        <f t="shared" si="99"/>
        <v>0</v>
      </c>
      <c r="BN154" s="852" t="str">
        <f t="shared" si="100"/>
        <v>-</v>
      </c>
      <c r="BO154" s="29">
        <f>DGA!BM154+ONEA!BM154+'Boucle du Mouhoun'!BM154+Cascades1!BM154+Centre1!BM154+'Centre Est1'!BM154+'Centre Nord1'!BM154+'Centre Ouest1'!BM154+'Centre Sud1'!BM154+'Est1'!BM154+'Hauts-Bassins1'!BM154+Nord1!BM154+'Plateau Central1'!BM154+Sahel1!BM154+SudOuest1!BM154</f>
        <v>0</v>
      </c>
      <c r="BP154" s="29">
        <f>DGA!BN154+ONEA!BN154+'Boucle du Mouhoun'!BN154+Cascades1!BN154+Centre1!BN154+'Centre Est1'!BN154+'Centre Nord1'!BN154+'Centre Ouest1'!BN154+'Centre Sud1'!BN154+'Est1'!BN154+'Hauts-Bassins1'!BN154+Nord1!BN154+'Plateau Central1'!BN154+Sahel1!BN154+SudOuest1!BN154</f>
        <v>0</v>
      </c>
      <c r="BQ154" s="29">
        <f>DGA!BO154+ONEA!BO154+'Boucle du Mouhoun'!BO154+Cascades1!BO154+Centre1!BO154+'Centre Est1'!BO154+'Centre Nord1'!BO154+'Centre Ouest1'!BO154+'Centre Sud1'!BO154+'Est1'!BO154+'Hauts-Bassins1'!BO154+Nord1!BO154+'Plateau Central1'!BO154+Sahel1!BO154+SudOuest1!BO154</f>
        <v>0</v>
      </c>
      <c r="BR154" s="29">
        <f>DGA!BP154+ONEA!BP154+'Boucle du Mouhoun'!BP154+Cascades1!BP154+Centre1!BP154+'Centre Est1'!BP154+'Centre Nord1'!BP154+'Centre Ouest1'!BP154+'Centre Sud1'!BP154+'Est1'!BP154+'Hauts-Bassins1'!BP154+Nord1!BP154+'Plateau Central1'!BP154+Sahel1!BP154+SudOuest1!BP154</f>
        <v>0</v>
      </c>
      <c r="BS154" s="29">
        <f>DGA!BQ154+ONEA!BQ154+'Boucle du Mouhoun'!BQ154+Cascades1!BQ154+Centre1!BQ154+'Centre Est1'!BQ154+'Centre Nord1'!BQ154+'Centre Ouest1'!BQ154+'Centre Sud1'!BQ154+'Est1'!BQ154+'Hauts-Bassins1'!BQ154+Nord1!BQ154+'Plateau Central1'!BQ154+Sahel1!BQ154+SudOuest1!BQ154</f>
        <v>0</v>
      </c>
      <c r="BT154" s="29">
        <f>DGA!BR154+ONEA!BR154+'Boucle du Mouhoun'!BR154+Cascades1!BR154+Centre1!BR154+'Centre Est1'!BR154+'Centre Nord1'!BR154+'Centre Ouest1'!BR154+'Centre Sud1'!BR154+'Est1'!BR154+'Hauts-Bassins1'!BR154+Nord1!BR154+'Plateau Central1'!BR154+Sahel1!BR154+SudOuest1!BR154</f>
        <v>0</v>
      </c>
      <c r="BU154" s="29">
        <f>DGA!BS154+ONEA!BS154+'Boucle du Mouhoun'!BS154+Cascades1!BS154+Centre1!BS154+'Centre Est1'!BS154+'Centre Nord1'!BS154+'Centre Ouest1'!BS154+'Centre Sud1'!BS154+'Est1'!BS154+'Hauts-Bassins1'!BS154+Nord1!BS154+'Plateau Central1'!BS154+Sahel1!BS154+SudOuest1!BS154</f>
        <v>0</v>
      </c>
      <c r="BV154" s="29">
        <f>DGA!BT154+ONEA!BT154+'Boucle du Mouhoun'!BT154+Cascades1!BT154+Centre1!BT154+'Centre Est1'!BT154+'Centre Nord1'!BT154+'Centre Ouest1'!BT154+'Centre Sud1'!BT154+'Est1'!BT154+'Hauts-Bassins1'!BT154+Nord1!BT154+'Plateau Central1'!BT154+Sahel1!BT154+SudOuest1!BT154</f>
        <v>0</v>
      </c>
      <c r="BW154" s="852" t="str">
        <f t="shared" ref="BW154:BW160" si="102">IF(AI154=0,"-",IF(BO154&lt;AI154,BO154/AI154,1))</f>
        <v>-</v>
      </c>
      <c r="BX154" s="852" t="str">
        <f t="shared" ref="BX154:BX160" si="103">IF(AJ154=0,"-",IF(BP154&lt;AJ154,BP154/AJ154,1))</f>
        <v>-</v>
      </c>
      <c r="BY154" s="852">
        <f t="shared" ref="BY154:BY160" si="104">IF(AK154=0,"-",IF(BQ154&lt;AK154,BQ154/AK154,1))</f>
        <v>0</v>
      </c>
      <c r="BZ154" s="852">
        <f t="shared" ref="BZ154:BZ160" si="105">IF(AL154=0,"-",IF(BR154&lt;AL154,BR154/AL154,1))</f>
        <v>0</v>
      </c>
      <c r="CA154" s="852">
        <f t="shared" ref="CA154:CA160" si="106">IF(AN154=0,"-",IF(BT154&lt;AN154,BT154/AN154,1))</f>
        <v>0</v>
      </c>
      <c r="CB154" s="852" t="str">
        <f t="shared" ref="CB154:CB160" si="107">IF(AO154=0,"-",IF(BU154&lt;AO154,BU154/AO154,1))</f>
        <v>-</v>
      </c>
      <c r="CC154" s="852">
        <f t="shared" ref="CC154:CC160" si="108">IF(AP154=0,"-",IF(BV154&lt;AP154,BV154/AP154,1))</f>
        <v>0</v>
      </c>
      <c r="CD154" s="852" t="str">
        <f t="shared" si="101"/>
        <v>-</v>
      </c>
      <c r="CE154" s="29">
        <f>DGA!CB154+ONEA!CB154+'Boucle du Mouhoun'!CB154+Cascades1!CB154+Centre1!CB154+'Centre Est1'!CB154+'Centre Nord1'!CB154+'Centre Ouest1'!CB154+'Centre Sud1'!CB154+'Est1'!CB154+'Hauts-Bassins1'!CB154+Nord1!CB154+'Plateau Central1'!CB154+Sahel1!CB154+SudOuest1!CB154</f>
        <v>0</v>
      </c>
      <c r="CF154" s="29">
        <f>DGA!CC154+ONEA!CC154+'Boucle du Mouhoun'!CC154+Cascades1!CC154+Centre1!CC154+'Centre Est1'!CC154+'Centre Nord1'!CC154+'Centre Ouest1'!CC154+'Centre Sud1'!CC154+'Est1'!CC154+'Hauts-Bassins1'!CC154+Nord1!CC154+'Plateau Central1'!CC154+Sahel1!CC154+SudOuest1!CC154</f>
        <v>0</v>
      </c>
      <c r="CG154" s="29">
        <f>DGA!CD154+ONEA!CD154+'Boucle du Mouhoun'!CD154+Cascades1!CD154+Centre1!CD154+'Centre Est1'!CD154+'Centre Nord1'!CD154+'Centre Ouest1'!CD154+'Centre Sud1'!CD154+'Est1'!CD154+'Hauts-Bassins1'!CD154+Nord1!CD154+'Plateau Central1'!CD154+Sahel1!CD154+SudOuest1!CD154</f>
        <v>0</v>
      </c>
      <c r="CH154" s="29">
        <f>DGA!CE154+ONEA!CE154+'Boucle du Mouhoun'!CE154+Cascades1!CE154+Centre1!CE154+'Centre Est1'!CE154+'Centre Nord1'!CE154+'Centre Ouest1'!CE154+'Centre Sud1'!CE154+'Est1'!CE154+'Hauts-Bassins1'!CE154+Nord1!CE154+'Plateau Central1'!CE154+Sahel1!CE154+SudOuest1!CE154</f>
        <v>0</v>
      </c>
      <c r="CI154" s="29">
        <f>DGA!CF154+ONEA!CF154+'Boucle du Mouhoun'!CF154+Cascades1!CF154+Centre1!CF154+'Centre Est1'!CF154+'Centre Nord1'!CF154+'Centre Ouest1'!CF154+'Centre Sud1'!CF154+'Est1'!CF154+'Hauts-Bassins1'!CF154+Nord1!CF154+'Plateau Central1'!CF154+Sahel1!CF154+SudOuest1!CF154</f>
        <v>0</v>
      </c>
      <c r="CJ154" s="28"/>
      <c r="CK154" s="28"/>
      <c r="CL154" s="40"/>
      <c r="CM154" s="40"/>
      <c r="CN154" s="40"/>
      <c r="CO154" s="40"/>
      <c r="CP154" s="40"/>
      <c r="CQ154" s="41"/>
      <c r="CR154" s="41"/>
      <c r="CS154" s="40"/>
      <c r="CT154" s="17"/>
      <c r="CU154" s="17"/>
      <c r="CV154" s="17"/>
      <c r="CW154" s="17"/>
      <c r="CX154" s="17"/>
      <c r="CY154" s="17"/>
    </row>
    <row r="155" spans="1:104" s="117" customFormat="1" ht="27.6" x14ac:dyDescent="0.3">
      <c r="A155" s="27" t="s">
        <v>291</v>
      </c>
      <c r="B155" s="115"/>
      <c r="C155" s="28" t="s">
        <v>292</v>
      </c>
      <c r="D155" s="28" t="s">
        <v>293</v>
      </c>
      <c r="E155" s="29">
        <f>DGA!E155+ONEA!E155+'Boucle du Mouhoun'!E155+Cascades1!E155+Centre1!E155+'Centre Est1'!E155+'Centre Nord1'!E155+'Centre Ouest1'!E155+'Centre Sud1'!E155+'Est1'!E155+'Hauts-Bassins1'!E155+Nord1!E155+'Plateau Central1'!E155+Sahel1!E155+SudOuest1!E155</f>
        <v>0</v>
      </c>
      <c r="F155" s="29">
        <f>DGA!F155+ONEA!F155+'Boucle du Mouhoun'!F155+Cascades1!F155+Centre1!F155+'Centre Est1'!F155+'Centre Nord1'!F155+'Centre Ouest1'!F155+'Centre Sud1'!F155+'Est1'!F155+'Hauts-Bassins1'!F155+Nord1!F155+'Plateau Central1'!F155+Sahel1!F155+SudOuest1!F155</f>
        <v>0</v>
      </c>
      <c r="G155" s="29">
        <f>DGA!G155+ONEA!G155+'Boucle du Mouhoun'!G155+Cascades1!G155+Centre1!G155+'Centre Est1'!G155+'Centre Nord1'!G155+'Centre Ouest1'!G155+'Centre Sud1'!G155+'Est1'!G155+'Hauts-Bassins1'!G155+Nord1!G155+'Plateau Central1'!G155+Sahel1!G155+SudOuest1!G155</f>
        <v>0</v>
      </c>
      <c r="H155" s="29">
        <f>DGA!H155+ONEA!H155+'Boucle du Mouhoun'!H155+Cascades1!H155+Centre1!H155+'Centre Est1'!H155+'Centre Nord1'!H155+'Centre Ouest1'!H155+'Centre Sud1'!H155+'Est1'!H155+'Hauts-Bassins1'!H155+Nord1!H155+'Plateau Central1'!H155+Sahel1!H155+SudOuest1!H155</f>
        <v>0</v>
      </c>
      <c r="I155" s="29">
        <f>DGA!I155+ONEA!I155+'Boucle du Mouhoun'!I155+Cascades1!I155+Centre1!I155+'Centre Est1'!I155+'Centre Nord1'!I155+'Centre Ouest1'!I155+'Centre Sud1'!I155+'Est1'!I155+'Hauts-Bassins1'!I155+Nord1!I155+'Plateau Central1'!I155+Sahel1!I155+SudOuest1!I155</f>
        <v>0</v>
      </c>
      <c r="J155" s="29">
        <f>DGA!J155+ONEA!J155+'Boucle du Mouhoun'!J155+Cascades1!J155+Centre1!J155+'Centre Est1'!J155+'Centre Nord1'!J155+'Centre Ouest1'!J155+'Centre Sud1'!J155+'Est1'!J155+'Hauts-Bassins1'!J155+Nord1!J155+'Plateau Central1'!J155+Sahel1!J155+SudOuest1!J155</f>
        <v>0</v>
      </c>
      <c r="K155" s="29">
        <f>DGA!K155+ONEA!K155+'Boucle du Mouhoun'!K155+Cascades1!K155+Centre1!K155+'Centre Est1'!K155+'Centre Nord1'!K155+'Centre Ouest1'!K155+'Centre Sud1'!K155+'Est1'!K155+'Hauts-Bassins1'!K155+Nord1!K155+'Plateau Central1'!K155+Sahel1!K155+SudOuest1!K155</f>
        <v>0</v>
      </c>
      <c r="L155" s="29">
        <f>DGA!L155+ONEA!L155+'Boucle du Mouhoun'!L155+Cascades1!L155+Centre1!L155+'Centre Est1'!L155+'Centre Nord1'!L155+'Centre Ouest1'!L155+'Centre Sud1'!L155+'Est1'!L155+'Hauts-Bassins1'!L155+Nord1!L155+'Plateau Central1'!L155+Sahel1!L155+SudOuest1!L155</f>
        <v>0</v>
      </c>
      <c r="M155" s="29">
        <f>DGA!M155+ONEA!M155+'Boucle du Mouhoun'!M155+Cascades1!M155+Centre1!M155+'Centre Est1'!M155+'Centre Nord1'!M155+'Centre Ouest1'!M155+'Centre Sud1'!M155+'Est1'!M155+'Hauts-Bassins1'!M155+Nord1!M155+'Plateau Central1'!M155+Sahel1!M155+SudOuest1!M155</f>
        <v>2</v>
      </c>
      <c r="N155" s="29">
        <f>DGA!N155+ONEA!N155+'Boucle du Mouhoun'!N155+Cascades1!N155+Centre1!N155+'Centre Est1'!N155+'Centre Nord1'!N155+'Centre Ouest1'!N155+'Centre Sud1'!N155+'Est1'!N155+'Hauts-Bassins1'!N155+Nord1!N155+'Plateau Central1'!N155+Sahel1!N155+SudOuest1!N155</f>
        <v>1</v>
      </c>
      <c r="O155" s="29">
        <f>DGA!O155+ONEA!O155+'Boucle du Mouhoun'!O155+Cascades1!O155+Centre1!O155+'Centre Est1'!O155+'Centre Nord1'!O155+'Centre Ouest1'!O155+'Centre Sud1'!O155+'Est1'!O155+'Hauts-Bassins1'!O155+Nord1!O155+'Plateau Central1'!O155+Sahel1!O155+SudOuest1!O155</f>
        <v>1</v>
      </c>
      <c r="P155" s="29">
        <f>DGA!P155+ONEA!P155+'Boucle du Mouhoun'!P155+Cascades1!P155+Centre1!P155+'Centre Est1'!P155+'Centre Nord1'!P155+'Centre Ouest1'!P155+'Centre Sud1'!P155+'Est1'!P155+'Hauts-Bassins1'!P155+Nord1!P155+'Plateau Central1'!P155+Sahel1!P155+SudOuest1!P155</f>
        <v>0</v>
      </c>
      <c r="Q155" s="29">
        <f>DGA!Q155+ONEA!Q155+'Boucle du Mouhoun'!Q155+Cascades1!Q155+Centre1!Q155+'Centre Est1'!Q155+'Centre Nord1'!Q155+'Centre Ouest1'!Q155+'Centre Sud1'!Q155+'Est1'!Q155+'Hauts-Bassins1'!Q155+Nord1!Q155+'Plateau Central1'!Q155+Sahel1!Q155+SudOuest1!Q155</f>
        <v>4</v>
      </c>
      <c r="R155" s="29">
        <f>DGA!R155+ONEA!R155+'Boucle du Mouhoun'!R155+Cascades1!R155+Centre1!R155+'Centre Est1'!R155+'Centre Nord1'!R155+'Centre Ouest1'!R155+'Centre Sud1'!R155+'Est1'!R155+'Hauts-Bassins1'!R155+Nord1!R155+'Plateau Central1'!R155+Sahel1!R155+SudOuest1!R155</f>
        <v>4</v>
      </c>
      <c r="S155" s="29">
        <f>DGA!S155+ONEA!S155+'Boucle du Mouhoun'!S155+Cascades1!S155+Centre1!S155+'Centre Est1'!S155+'Centre Nord1'!S155+'Centre Ouest1'!S155+'Centre Sud1'!S155+'Est1'!S155+'Hauts-Bassins1'!S155+Nord1!S155+'Plateau Central1'!S155+Sahel1!S155+SudOuest1!S155</f>
        <v>0</v>
      </c>
      <c r="T155" s="29">
        <f>DGA!T155+ONEA!T155+'Boucle du Mouhoun'!T155+Cascades1!T155+Centre1!T155+'Centre Est1'!T155+'Centre Nord1'!T155+'Centre Ouest1'!T155+'Centre Sud1'!T155+'Est1'!T155+'Hauts-Bassins1'!T155+Nord1!T155+'Plateau Central1'!T155+Sahel1!T155+SudOuest1!T155</f>
        <v>4</v>
      </c>
      <c r="U155" s="29">
        <f>DGA!U155+ONEA!U155+'Boucle du Mouhoun'!U155+Cascades1!U155+Centre1!U155+'Centre Est1'!U155+'Centre Nord1'!U155+'Centre Ouest1'!U155+'Centre Sud1'!U155+'Est1'!U155+'Hauts-Bassins1'!U155+Nord1!U155+'Plateau Central1'!U155+Sahel1!U155+SudOuest1!U155</f>
        <v>2</v>
      </c>
      <c r="V155" s="29">
        <f>DGA!V155+ONEA!V155+'Boucle du Mouhoun'!V155+Cascades1!V155+Centre1!V155+'Centre Est1'!V155+'Centre Nord1'!V155+'Centre Ouest1'!V155+'Centre Sud1'!V155+'Est1'!V155+'Hauts-Bassins1'!V155+Nord1!V155+'Plateau Central1'!V155+Sahel1!V155+SudOuest1!V155</f>
        <v>1</v>
      </c>
      <c r="W155" s="29">
        <f>DGA!W155+ONEA!W155+'Boucle du Mouhoun'!W155+Cascades1!W155+Centre1!W155+'Centre Est1'!W155+'Centre Nord1'!W155+'Centre Ouest1'!W155+'Centre Sud1'!W155+'Est1'!W155+'Hauts-Bassins1'!W155+Nord1!W155+'Plateau Central1'!W155+Sahel1!W155+SudOuest1!W155</f>
        <v>0</v>
      </c>
      <c r="X155" s="29">
        <f>DGA!X155+ONEA!X155+'Boucle du Mouhoun'!X155+Cascades1!X155+Centre1!X155+'Centre Est1'!X155+'Centre Nord1'!X155+'Centre Ouest1'!X155+'Centre Sud1'!X155+'Est1'!X155+'Hauts-Bassins1'!X155+Nord1!X155+'Plateau Central1'!X155+Sahel1!X155+SudOuest1!X155</f>
        <v>0</v>
      </c>
      <c r="Y155" s="29">
        <f>DGA!Y155+ONEA!Y155+'Boucle du Mouhoun'!Y155+Cascades1!Y155+Centre1!Y155+'Centre Est1'!Y155+'Centre Nord1'!Y155+'Centre Ouest1'!Y155+'Centre Sud1'!Y155+'Est1'!Y155+'Hauts-Bassins1'!Y155+Nord1!Y155+'Plateau Central1'!Y155+Sahel1!Y155+SudOuest1!Y155</f>
        <v>3</v>
      </c>
      <c r="Z155" s="29">
        <f>DGA!Z155+ONEA!Z155+'Boucle du Mouhoun'!Z155+Cascades1!Z155+Centre1!Z155+'Centre Est1'!Z155+'Centre Nord1'!Z155+'Centre Ouest1'!Z155+'Centre Sud1'!Z155+'Est1'!Z155+'Hauts-Bassins1'!Z155+Nord1!Z155+'Plateau Central1'!Z155+Sahel1!Z155+SudOuest1!Z155</f>
        <v>3</v>
      </c>
      <c r="AA155" s="29">
        <f>DGA!AA155+ONEA!AA155+'Boucle du Mouhoun'!AA155+Cascades1!AA155+Centre1!AA155+'Centre Est1'!AA155+'Centre Nord1'!AA155+'Centre Ouest1'!AA155+'Centre Sud1'!AA155+'Est1'!AA155+'Hauts-Bassins1'!AA155+Nord1!AA155+'Plateau Central1'!AA155+Sahel1!AA155+SudOuest1!AA155</f>
        <v>0</v>
      </c>
      <c r="AB155" s="29">
        <f>DGA!AB155+ONEA!AB155+'Boucle du Mouhoun'!AB155+Cascades1!AB155+Centre1!AB155+'Centre Est1'!AB155+'Centre Nord1'!AB155+'Centre Ouest1'!AB155+'Centre Sud1'!AB155+'Est1'!AB155+'Hauts-Bassins1'!AB155+Nord1!AB155+'Plateau Central1'!AB155+Sahel1!AB155+SudOuest1!AB155</f>
        <v>3</v>
      </c>
      <c r="AC155" s="845" t="str">
        <f t="shared" si="87"/>
        <v>-</v>
      </c>
      <c r="AD155" s="845" t="str">
        <f t="shared" si="88"/>
        <v>-</v>
      </c>
      <c r="AE155" s="845" t="str">
        <f t="shared" si="89"/>
        <v>-</v>
      </c>
      <c r="AF155" s="845" t="str">
        <f t="shared" si="90"/>
        <v>-</v>
      </c>
      <c r="AG155" s="845" t="str">
        <f t="shared" si="91"/>
        <v>-</v>
      </c>
      <c r="AH155" s="845" t="str">
        <f t="shared" si="92"/>
        <v>-</v>
      </c>
      <c r="AI155" s="29">
        <f>DGA!AH155+ONEA!AH155+'Boucle du Mouhoun'!AH155+Cascades1!AH155+Centre1!AH155+'Centre Est1'!AH155+'Centre Nord1'!AH155+'Centre Ouest1'!AH155+'Centre Sud1'!AH155+'Est1'!AH155+'Hauts-Bassins1'!AH155+Nord1!AH155+'Plateau Central1'!AH155+Sahel1!AH155+SudOuest1!AH155</f>
        <v>0</v>
      </c>
      <c r="AJ155" s="29">
        <f>DGA!AI155+ONEA!AI155+'Boucle du Mouhoun'!AI155+Cascades1!AI155+Centre1!AI155+'Centre Est1'!AI155+'Centre Nord1'!AI155+'Centre Ouest1'!AI155+'Centre Sud1'!AI155+'Est1'!AI155+'Hauts-Bassins1'!AI155+Nord1!AI155+'Plateau Central1'!AI155+Sahel1!AI155+SudOuest1!AI155</f>
        <v>0</v>
      </c>
      <c r="AK155" s="29">
        <f>DGA!AJ155+ONEA!AJ155+'Boucle du Mouhoun'!AJ155+Cascades1!AJ155+Centre1!AJ155+'Centre Est1'!AJ155+'Centre Nord1'!AJ155+'Centre Ouest1'!AJ155+'Centre Sud1'!AJ155+'Est1'!AJ155+'Hauts-Bassins1'!AJ155+Nord1!AJ155+'Plateau Central1'!AJ155+Sahel1!AJ155+SudOuest1!AJ155</f>
        <v>0</v>
      </c>
      <c r="AL155" s="29">
        <f>DGA!AK155+ONEA!AK155+'Boucle du Mouhoun'!AK155+Cascades1!AK155+Centre1!AK155+'Centre Est1'!AK155+'Centre Nord1'!AK155+'Centre Ouest1'!AK155+'Centre Sud1'!AK155+'Est1'!AK155+'Hauts-Bassins1'!AK155+Nord1!AK155+'Plateau Central1'!AK155+Sahel1!AK155+SudOuest1!AK155</f>
        <v>0</v>
      </c>
      <c r="AM155" s="29">
        <f>DGA!AL155+ONEA!AL155+'Boucle du Mouhoun'!AL155+Cascades1!AL155+Centre1!AL155+'Centre Est1'!AL155+'Centre Nord1'!AL155+'Centre Ouest1'!AL155+'Centre Sud1'!AL155+'Est1'!AL155+'Hauts-Bassins1'!AL155+Nord1!AL155+'Plateau Central1'!AL155+Sahel1!AL155+SudOuest1!AL155</f>
        <v>0</v>
      </c>
      <c r="AN155" s="29">
        <f>DGA!AM155+ONEA!AM155+'Boucle du Mouhoun'!AM155+Cascades1!AM155+Centre1!AM155+'Centre Est1'!AM155+'Centre Nord1'!AM155+'Centre Ouest1'!AM155+'Centre Sud1'!AM155+'Est1'!AM155+'Hauts-Bassins1'!AM155+Nord1!AM155+'Plateau Central1'!AM155+Sahel1!AM155+SudOuest1!AM155</f>
        <v>0</v>
      </c>
      <c r="AO155" s="29">
        <f>DGA!AN155+ONEA!AN155+'Boucle du Mouhoun'!AN155+Cascades1!AN155+Centre1!AN155+'Centre Est1'!AN155+'Centre Nord1'!AN155+'Centre Ouest1'!AN155+'Centre Sud1'!AN155+'Est1'!AN155+'Hauts-Bassins1'!AN155+Nord1!AN155+'Plateau Central1'!AN155+Sahel1!AN155+SudOuest1!AN155</f>
        <v>0</v>
      </c>
      <c r="AP155" s="29">
        <f>DGA!AO155+ONEA!AO155+'Boucle du Mouhoun'!AO155+Cascades1!AO155+Centre1!AO155+'Centre Est1'!AO155+'Centre Nord1'!AO155+'Centre Ouest1'!AO155+'Centre Sud1'!AO155+'Est1'!AO155+'Hauts-Bassins1'!AO155+Nord1!AO155+'Plateau Central1'!AO155+Sahel1!AO155+SudOuest1!AO155</f>
        <v>0</v>
      </c>
      <c r="AQ155" s="29">
        <f>DGA!AP155+ONEA!AP155+'Boucle du Mouhoun'!AP155+Cascades1!AP155+Centre1!AP155+'Centre Est1'!AP155+'Centre Nord1'!AP155+'Centre Ouest1'!AP155+'Centre Sud1'!AP155+'Est1'!AP155+'Hauts-Bassins1'!AP155+Nord1!AP155+'Plateau Central1'!AP155+Sahel1!AP155+SudOuest1!AP155</f>
        <v>0</v>
      </c>
      <c r="AR155" s="29">
        <f>DGA!AQ155+ONEA!AQ155+'Boucle du Mouhoun'!AQ155+Cascades1!AQ155+Centre1!AQ155+'Centre Est1'!AQ155+'Centre Nord1'!AQ155+'Centre Ouest1'!AQ155+'Centre Sud1'!AQ155+'Est1'!AQ155+'Hauts-Bassins1'!AQ155+Nord1!AQ155+'Plateau Central1'!AQ155+Sahel1!AQ155+SudOuest1!AQ155</f>
        <v>0</v>
      </c>
      <c r="AS155" s="29">
        <f>DGA!AR155+ONEA!AR155+'Boucle du Mouhoun'!AR155+Cascades1!AR155+Centre1!AR155+'Centre Est1'!AR155+'Centre Nord1'!AR155+'Centre Ouest1'!AR155+'Centre Sud1'!AR155+'Est1'!AR155+'Hauts-Bassins1'!AR155+Nord1!AR155+'Plateau Central1'!AR155+Sahel1!AR155+SudOuest1!AR155</f>
        <v>0.68500000000000005</v>
      </c>
      <c r="AT155" s="29">
        <f>DGA!AS155+ONEA!AS155+'Boucle du Mouhoun'!AS155+Cascades1!AS155+Centre1!AS155+'Centre Est1'!AS155+'Centre Nord1'!AS155+'Centre Ouest1'!AS155+'Centre Sud1'!AS155+'Est1'!AS155+'Hauts-Bassins1'!AS155+Nord1!AS155+'Plateau Central1'!AS155+Sahel1!AS155+SudOuest1!AS155</f>
        <v>0</v>
      </c>
      <c r="AU155" s="29">
        <f>DGA!AT155+ONEA!AT155+'Boucle du Mouhoun'!AT155+Cascades1!AT155+Centre1!AT155+'Centre Est1'!AT155+'Centre Nord1'!AT155+'Centre Ouest1'!AT155+'Centre Sud1'!AT155+'Est1'!AT155+'Hauts-Bassins1'!AT155+Nord1!AT155+'Plateau Central1'!AT155+Sahel1!AT155+SudOuest1!AT155</f>
        <v>0.68500000000000005</v>
      </c>
      <c r="AV155" s="29">
        <f>DGA!AU155+ONEA!AU155+'Boucle du Mouhoun'!AU155+Cascades1!AU155+Centre1!AU155+'Centre Est1'!AU155+'Centre Nord1'!AU155+'Centre Ouest1'!AU155+'Centre Sud1'!AU155+'Est1'!AU155+'Hauts-Bassins1'!AU155+Nord1!AU155+'Plateau Central1'!AU155+Sahel1!AU155+SudOuest1!AU155</f>
        <v>0</v>
      </c>
      <c r="AW155" s="29">
        <f>DGA!AV155+ONEA!AV155+'Boucle du Mouhoun'!AV155+Cascades1!AV155+Centre1!AV155+'Centre Est1'!AV155+'Centre Nord1'!AV155+'Centre Ouest1'!AV155+'Centre Sud1'!AV155+'Est1'!AV155+'Hauts-Bassins1'!AV155+Nord1!AV155+'Plateau Central1'!AV155+Sahel1!AV155+SudOuest1!AV155</f>
        <v>0.68500000000000005</v>
      </c>
      <c r="AX155" s="29">
        <f>DGA!AW155+ONEA!AW155+'Boucle du Mouhoun'!AW155+Cascades1!AW155+Centre1!AW155+'Centre Est1'!AW155+'Centre Nord1'!AW155+'Centre Ouest1'!AW155+'Centre Sud1'!AW155+'Est1'!AW155+'Hauts-Bassins1'!AW155+Nord1!AW155+'Plateau Central1'!AW155+Sahel1!AW155+SudOuest1!AW155</f>
        <v>0.68500000000000005</v>
      </c>
      <c r="AY155" s="29">
        <f>DGA!AX155+ONEA!AX155+'Boucle du Mouhoun'!AX155+Cascades1!AX155+Centre1!AX155+'Centre Est1'!AX155+'Centre Nord1'!AX155+'Centre Ouest1'!AX155+'Centre Sud1'!AX155+'Est1'!AX155+'Hauts-Bassins1'!AX155+Nord1!AX155+'Plateau Central1'!AX155+Sahel1!AX155+SudOuest1!AX155</f>
        <v>0</v>
      </c>
      <c r="AZ155" s="29">
        <f>DGA!AY155+ONEA!AY155+'Boucle du Mouhoun'!AY155+Cascades1!AY155+Centre1!AY155+'Centre Est1'!AY155+'Centre Nord1'!AY155+'Centre Ouest1'!AY155+'Centre Sud1'!AY155+'Est1'!AY155+'Hauts-Bassins1'!AY155+Nord1!AY155+'Plateau Central1'!AY155+Sahel1!AY155+SudOuest1!AY155</f>
        <v>0</v>
      </c>
      <c r="BA155" s="29">
        <f>DGA!AZ155+ONEA!AZ155+'Boucle du Mouhoun'!AZ155+Cascades1!AZ155+Centre1!AZ155+'Centre Est1'!AZ155+'Centre Nord1'!AZ155+'Centre Ouest1'!AZ155+'Centre Sud1'!AZ155+'Est1'!AZ155+'Hauts-Bassins1'!AZ155+Nord1!AZ155+'Plateau Central1'!AZ155+Sahel1!AZ155+SudOuest1!AZ155</f>
        <v>0</v>
      </c>
      <c r="BB155" s="29">
        <f>DGA!BA155+ONEA!BA155+'Boucle du Mouhoun'!BA155+Cascades1!BA155+Centre1!BA155+'Centre Est1'!BA155+'Centre Nord1'!BA155+'Centre Ouest1'!BA155+'Centre Sud1'!BA155+'Est1'!BA155+'Hauts-Bassins1'!BA155+Nord1!BA155+'Plateau Central1'!BA155+Sahel1!BA155+SudOuest1!BA155</f>
        <v>0</v>
      </c>
      <c r="BC155" s="29">
        <f>DGA!BB155+ONEA!BB155+'Boucle du Mouhoun'!BB155+Cascades1!BB155+Centre1!BB155+'Centre Est1'!BB155+'Centre Nord1'!BB155+'Centre Ouest1'!BB155+'Centre Sud1'!BB155+'Est1'!BB155+'Hauts-Bassins1'!BB155+Nord1!BB155+'Plateau Central1'!BB155+Sahel1!BB155+SudOuest1!BB155</f>
        <v>0</v>
      </c>
      <c r="BD155" s="29">
        <f>DGA!BC155+ONEA!BC155+'Boucle du Mouhoun'!BC155+Cascades1!BC155+Centre1!BC155+'Centre Est1'!BC155+'Centre Nord1'!BC155+'Centre Ouest1'!BC155+'Centre Sud1'!BC155+'Est1'!BC155+'Hauts-Bassins1'!BC155+Nord1!BC155+'Plateau Central1'!BC155+Sahel1!BC155+SudOuest1!BC155</f>
        <v>0</v>
      </c>
      <c r="BE155" s="29">
        <f>DGA!BD155+ONEA!BD155+'Boucle du Mouhoun'!BD155+Cascades1!BD155+Centre1!BD155+'Centre Est1'!BD155+'Centre Nord1'!BD155+'Centre Ouest1'!BD155+'Centre Sud1'!BD155+'Est1'!BD155+'Hauts-Bassins1'!BD155+Nord1!BD155+'Plateau Central1'!BD155+Sahel1!BD155+SudOuest1!BD155</f>
        <v>0</v>
      </c>
      <c r="BF155" s="29">
        <f>DGA!BE155+ONEA!BE155+'Boucle du Mouhoun'!BE155+Cascades1!BE155+Centre1!BE155+'Centre Est1'!BE155+'Centre Nord1'!BE155+'Centre Ouest1'!BE155+'Centre Sud1'!BE155+'Est1'!BE155+'Hauts-Bassins1'!BE155+Nord1!BE155+'Plateau Central1'!BE155+Sahel1!BE155+SudOuest1!BE155</f>
        <v>0</v>
      </c>
      <c r="BG155" s="852" t="str">
        <f t="shared" si="93"/>
        <v>-</v>
      </c>
      <c r="BH155" s="852" t="str">
        <f t="shared" si="94"/>
        <v>-</v>
      </c>
      <c r="BI155" s="852" t="str">
        <f t="shared" si="95"/>
        <v>-</v>
      </c>
      <c r="BJ155" s="852" t="str">
        <f t="shared" si="96"/>
        <v>-</v>
      </c>
      <c r="BK155" s="852" t="str">
        <f t="shared" si="97"/>
        <v>-</v>
      </c>
      <c r="BL155" s="852" t="str">
        <f t="shared" si="98"/>
        <v>-</v>
      </c>
      <c r="BM155" s="852" t="str">
        <f t="shared" si="99"/>
        <v>-</v>
      </c>
      <c r="BN155" s="852" t="str">
        <f t="shared" si="100"/>
        <v>-</v>
      </c>
      <c r="BO155" s="29">
        <f>DGA!BM155+ONEA!BM155+'Boucle du Mouhoun'!BM155+Cascades1!BM155+Centre1!BM155+'Centre Est1'!BM155+'Centre Nord1'!BM155+'Centre Ouest1'!BM155+'Centre Sud1'!BM155+'Est1'!BM155+'Hauts-Bassins1'!BM155+Nord1!BM155+'Plateau Central1'!BM155+Sahel1!BM155+SudOuest1!BM155</f>
        <v>0</v>
      </c>
      <c r="BP155" s="29">
        <f>DGA!BN155+ONEA!BN155+'Boucle du Mouhoun'!BN155+Cascades1!BN155+Centre1!BN155+'Centre Est1'!BN155+'Centre Nord1'!BN155+'Centre Ouest1'!BN155+'Centre Sud1'!BN155+'Est1'!BN155+'Hauts-Bassins1'!BN155+Nord1!BN155+'Plateau Central1'!BN155+Sahel1!BN155+SudOuest1!BN155</f>
        <v>0</v>
      </c>
      <c r="BQ155" s="29">
        <f>DGA!BO155+ONEA!BO155+'Boucle du Mouhoun'!BO155+Cascades1!BO155+Centre1!BO155+'Centre Est1'!BO155+'Centre Nord1'!BO155+'Centre Ouest1'!BO155+'Centre Sud1'!BO155+'Est1'!BO155+'Hauts-Bassins1'!BO155+Nord1!BO155+'Plateau Central1'!BO155+Sahel1!BO155+SudOuest1!BO155</f>
        <v>0</v>
      </c>
      <c r="BR155" s="29">
        <f>DGA!BP155+ONEA!BP155+'Boucle du Mouhoun'!BP155+Cascades1!BP155+Centre1!BP155+'Centre Est1'!BP155+'Centre Nord1'!BP155+'Centre Ouest1'!BP155+'Centre Sud1'!BP155+'Est1'!BP155+'Hauts-Bassins1'!BP155+Nord1!BP155+'Plateau Central1'!BP155+Sahel1!BP155+SudOuest1!BP155</f>
        <v>0</v>
      </c>
      <c r="BS155" s="29">
        <f>DGA!BQ155+ONEA!BQ155+'Boucle du Mouhoun'!BQ155+Cascades1!BQ155+Centre1!BQ155+'Centre Est1'!BQ155+'Centre Nord1'!BQ155+'Centre Ouest1'!BQ155+'Centre Sud1'!BQ155+'Est1'!BQ155+'Hauts-Bassins1'!BQ155+Nord1!BQ155+'Plateau Central1'!BQ155+Sahel1!BQ155+SudOuest1!BQ155</f>
        <v>0</v>
      </c>
      <c r="BT155" s="29">
        <f>DGA!BR155+ONEA!BR155+'Boucle du Mouhoun'!BR155+Cascades1!BR155+Centre1!BR155+'Centre Est1'!BR155+'Centre Nord1'!BR155+'Centre Ouest1'!BR155+'Centre Sud1'!BR155+'Est1'!BR155+'Hauts-Bassins1'!BR155+Nord1!BR155+'Plateau Central1'!BR155+Sahel1!BR155+SudOuest1!BR155</f>
        <v>0</v>
      </c>
      <c r="BU155" s="29">
        <f>DGA!BS155+ONEA!BS155+'Boucle du Mouhoun'!BS155+Cascades1!BS155+Centre1!BS155+'Centre Est1'!BS155+'Centre Nord1'!BS155+'Centre Ouest1'!BS155+'Centre Sud1'!BS155+'Est1'!BS155+'Hauts-Bassins1'!BS155+Nord1!BS155+'Plateau Central1'!BS155+Sahel1!BS155+SudOuest1!BS155</f>
        <v>0</v>
      </c>
      <c r="BV155" s="29">
        <f>DGA!BT155+ONEA!BT155+'Boucle du Mouhoun'!BT155+Cascades1!BT155+Centre1!BT155+'Centre Est1'!BT155+'Centre Nord1'!BT155+'Centre Ouest1'!BT155+'Centre Sud1'!BT155+'Est1'!BT155+'Hauts-Bassins1'!BT155+Nord1!BT155+'Plateau Central1'!BT155+Sahel1!BT155+SudOuest1!BT155</f>
        <v>0</v>
      </c>
      <c r="BW155" s="852" t="str">
        <f t="shared" si="102"/>
        <v>-</v>
      </c>
      <c r="BX155" s="852" t="str">
        <f t="shared" si="103"/>
        <v>-</v>
      </c>
      <c r="BY155" s="852" t="str">
        <f t="shared" si="104"/>
        <v>-</v>
      </c>
      <c r="BZ155" s="852" t="str">
        <f t="shared" si="105"/>
        <v>-</v>
      </c>
      <c r="CA155" s="852" t="str">
        <f t="shared" si="106"/>
        <v>-</v>
      </c>
      <c r="CB155" s="852" t="str">
        <f t="shared" si="107"/>
        <v>-</v>
      </c>
      <c r="CC155" s="852" t="str">
        <f t="shared" si="108"/>
        <v>-</v>
      </c>
      <c r="CD155" s="852" t="str">
        <f t="shared" si="101"/>
        <v>-</v>
      </c>
      <c r="CE155" s="29">
        <f>DGA!CB155+ONEA!CB155+'Boucle du Mouhoun'!CB155+Cascades1!CB155+Centre1!CB155+'Centre Est1'!CB155+'Centre Nord1'!CB155+'Centre Ouest1'!CB155+'Centre Sud1'!CB155+'Est1'!CB155+'Hauts-Bassins1'!CB155+Nord1!CB155+'Plateau Central1'!CB155+Sahel1!CB155+SudOuest1!CB155</f>
        <v>0</v>
      </c>
      <c r="CF155" s="29">
        <f>DGA!CC155+ONEA!CC155+'Boucle du Mouhoun'!CC155+Cascades1!CC155+Centre1!CC155+'Centre Est1'!CC155+'Centre Nord1'!CC155+'Centre Ouest1'!CC155+'Centre Sud1'!CC155+'Est1'!CC155+'Hauts-Bassins1'!CC155+Nord1!CC155+'Plateau Central1'!CC155+Sahel1!CC155+SudOuest1!CC155</f>
        <v>0</v>
      </c>
      <c r="CG155" s="29">
        <f>DGA!CD155+ONEA!CD155+'Boucle du Mouhoun'!CD155+Cascades1!CD155+Centre1!CD155+'Centre Est1'!CD155+'Centre Nord1'!CD155+'Centre Ouest1'!CD155+'Centre Sud1'!CD155+'Est1'!CD155+'Hauts-Bassins1'!CD155+Nord1!CD155+'Plateau Central1'!CD155+Sahel1!CD155+SudOuest1!CD155</f>
        <v>0</v>
      </c>
      <c r="CH155" s="29">
        <f>DGA!CE155+ONEA!CE155+'Boucle du Mouhoun'!CE155+Cascades1!CE155+Centre1!CE155+'Centre Est1'!CE155+'Centre Nord1'!CE155+'Centre Ouest1'!CE155+'Centre Sud1'!CE155+'Est1'!CE155+'Hauts-Bassins1'!CE155+Nord1!CE155+'Plateau Central1'!CE155+Sahel1!CE155+SudOuest1!CE155</f>
        <v>0</v>
      </c>
      <c r="CI155" s="29">
        <f>DGA!CF155+ONEA!CF155+'Boucle du Mouhoun'!CF155+Cascades1!CF155+Centre1!CF155+'Centre Est1'!CF155+'Centre Nord1'!CF155+'Centre Ouest1'!CF155+'Centre Sud1'!CF155+'Est1'!CF155+'Hauts-Bassins1'!CF155+Nord1!CF155+'Plateau Central1'!CF155+Sahel1!CF155+SudOuest1!CF155</f>
        <v>0</v>
      </c>
      <c r="CJ155" s="28"/>
      <c r="CK155" s="28"/>
      <c r="CL155" s="32"/>
      <c r="CM155" s="32"/>
      <c r="CN155" s="32"/>
      <c r="CO155" s="32"/>
      <c r="CP155" s="32"/>
      <c r="CQ155" s="33"/>
      <c r="CR155" s="33"/>
      <c r="CS155" s="32"/>
      <c r="CT155" s="34"/>
      <c r="CU155" s="34"/>
      <c r="CV155" s="34"/>
      <c r="CW155" s="34"/>
      <c r="CX155" s="34"/>
      <c r="CY155" s="34"/>
    </row>
    <row r="156" spans="1:104" s="117" customFormat="1" ht="39.6" customHeight="1" x14ac:dyDescent="0.3">
      <c r="A156" s="27" t="s">
        <v>294</v>
      </c>
      <c r="B156" s="115"/>
      <c r="C156" s="28" t="s">
        <v>295</v>
      </c>
      <c r="D156" s="28" t="s">
        <v>296</v>
      </c>
      <c r="E156" s="29">
        <f>DGA!E156+ONEA!E156+'Boucle du Mouhoun'!E156+Cascades1!E156+Centre1!E156+'Centre Est1'!E156+'Centre Nord1'!E156+'Centre Ouest1'!E156+'Centre Sud1'!E156+'Est1'!E156+'Hauts-Bassins1'!E156+Nord1!E156+'Plateau Central1'!E156+Sahel1!E156+SudOuest1!E156</f>
        <v>0</v>
      </c>
      <c r="F156" s="29">
        <f>DGA!F156+ONEA!F156+'Boucle du Mouhoun'!F156+Cascades1!F156+Centre1!F156+'Centre Est1'!F156+'Centre Nord1'!F156+'Centre Ouest1'!F156+'Centre Sud1'!F156+'Est1'!F156+'Hauts-Bassins1'!F156+Nord1!F156+'Plateau Central1'!F156+Sahel1!F156+SudOuest1!F156</f>
        <v>0</v>
      </c>
      <c r="G156" s="29">
        <f>DGA!G156+ONEA!G156+'Boucle du Mouhoun'!G156+Cascades1!G156+Centre1!G156+'Centre Est1'!G156+'Centre Nord1'!G156+'Centre Ouest1'!G156+'Centre Sud1'!G156+'Est1'!G156+'Hauts-Bassins1'!G156+Nord1!G156+'Plateau Central1'!G156+Sahel1!G156+SudOuest1!G156</f>
        <v>0</v>
      </c>
      <c r="H156" s="29">
        <f>DGA!H156+ONEA!H156+'Boucle du Mouhoun'!H156+Cascades1!H156+Centre1!H156+'Centre Est1'!H156+'Centre Nord1'!H156+'Centre Ouest1'!H156+'Centre Sud1'!H156+'Est1'!H156+'Hauts-Bassins1'!H156+Nord1!H156+'Plateau Central1'!H156+Sahel1!H156+SudOuest1!H156</f>
        <v>0</v>
      </c>
      <c r="I156" s="29">
        <f>DGA!I156+ONEA!I156+'Boucle du Mouhoun'!I156+Cascades1!I156+Centre1!I156+'Centre Est1'!I156+'Centre Nord1'!I156+'Centre Ouest1'!I156+'Centre Sud1'!I156+'Est1'!I156+'Hauts-Bassins1'!I156+Nord1!I156+'Plateau Central1'!I156+Sahel1!I156+SudOuest1!I156</f>
        <v>0</v>
      </c>
      <c r="J156" s="29">
        <f>DGA!J156+ONEA!J156+'Boucle du Mouhoun'!J156+Cascades1!J156+Centre1!J156+'Centre Est1'!J156+'Centre Nord1'!J156+'Centre Ouest1'!J156+'Centre Sud1'!J156+'Est1'!J156+'Hauts-Bassins1'!J156+Nord1!J156+'Plateau Central1'!J156+Sahel1!J156+SudOuest1!J156</f>
        <v>0</v>
      </c>
      <c r="K156" s="29">
        <f>DGA!K156+ONEA!K156+'Boucle du Mouhoun'!K156+Cascades1!K156+Centre1!K156+'Centre Est1'!K156+'Centre Nord1'!K156+'Centre Ouest1'!K156+'Centre Sud1'!K156+'Est1'!K156+'Hauts-Bassins1'!K156+Nord1!K156+'Plateau Central1'!K156+Sahel1!K156+SudOuest1!K156</f>
        <v>0</v>
      </c>
      <c r="L156" s="29">
        <f>DGA!L156+ONEA!L156+'Boucle du Mouhoun'!L156+Cascades1!L156+Centre1!L156+'Centre Est1'!L156+'Centre Nord1'!L156+'Centre Ouest1'!L156+'Centre Sud1'!L156+'Est1'!L156+'Hauts-Bassins1'!L156+Nord1!L156+'Plateau Central1'!L156+Sahel1!L156+SudOuest1!L156</f>
        <v>0</v>
      </c>
      <c r="M156" s="29">
        <f>DGA!M156+ONEA!M156+'Boucle du Mouhoun'!M156+Cascades1!M156+Centre1!M156+'Centre Est1'!M156+'Centre Nord1'!M156+'Centre Ouest1'!M156+'Centre Sud1'!M156+'Est1'!M156+'Hauts-Bassins1'!M156+Nord1!M156+'Plateau Central1'!M156+Sahel1!M156+SudOuest1!M156</f>
        <v>0</v>
      </c>
      <c r="N156" s="29">
        <f>DGA!N156+ONEA!N156+'Boucle du Mouhoun'!N156+Cascades1!N156+Centre1!N156+'Centre Est1'!N156+'Centre Nord1'!N156+'Centre Ouest1'!N156+'Centre Sud1'!N156+'Est1'!N156+'Hauts-Bassins1'!N156+Nord1!N156+'Plateau Central1'!N156+Sahel1!N156+SudOuest1!N156</f>
        <v>0</v>
      </c>
      <c r="O156" s="29">
        <f>DGA!O156+ONEA!O156+'Boucle du Mouhoun'!O156+Cascades1!O156+Centre1!O156+'Centre Est1'!O156+'Centre Nord1'!O156+'Centre Ouest1'!O156+'Centre Sud1'!O156+'Est1'!O156+'Hauts-Bassins1'!O156+Nord1!O156+'Plateau Central1'!O156+Sahel1!O156+SudOuest1!O156</f>
        <v>0</v>
      </c>
      <c r="P156" s="29">
        <f>DGA!P156+ONEA!P156+'Boucle du Mouhoun'!P156+Cascades1!P156+Centre1!P156+'Centre Est1'!P156+'Centre Nord1'!P156+'Centre Ouest1'!P156+'Centre Sud1'!P156+'Est1'!P156+'Hauts-Bassins1'!P156+Nord1!P156+'Plateau Central1'!P156+Sahel1!P156+SudOuest1!P156</f>
        <v>0</v>
      </c>
      <c r="Q156" s="29">
        <f>DGA!Q156+ONEA!Q156+'Boucle du Mouhoun'!Q156+Cascades1!Q156+Centre1!Q156+'Centre Est1'!Q156+'Centre Nord1'!Q156+'Centre Ouest1'!Q156+'Centre Sud1'!Q156+'Est1'!Q156+'Hauts-Bassins1'!Q156+Nord1!Q156+'Plateau Central1'!Q156+Sahel1!Q156+SudOuest1!Q156</f>
        <v>0</v>
      </c>
      <c r="R156" s="29">
        <f>DGA!R156+ONEA!R156+'Boucle du Mouhoun'!R156+Cascades1!R156+Centre1!R156+'Centre Est1'!R156+'Centre Nord1'!R156+'Centre Ouest1'!R156+'Centre Sud1'!R156+'Est1'!R156+'Hauts-Bassins1'!R156+Nord1!R156+'Plateau Central1'!R156+Sahel1!R156+SudOuest1!R156</f>
        <v>0</v>
      </c>
      <c r="S156" s="29">
        <f>DGA!S156+ONEA!S156+'Boucle du Mouhoun'!S156+Cascades1!S156+Centre1!S156+'Centre Est1'!S156+'Centre Nord1'!S156+'Centre Ouest1'!S156+'Centre Sud1'!S156+'Est1'!S156+'Hauts-Bassins1'!S156+Nord1!S156+'Plateau Central1'!S156+Sahel1!S156+SudOuest1!S156</f>
        <v>0</v>
      </c>
      <c r="T156" s="29">
        <f>DGA!T156+ONEA!T156+'Boucle du Mouhoun'!T156+Cascades1!T156+Centre1!T156+'Centre Est1'!T156+'Centre Nord1'!T156+'Centre Ouest1'!T156+'Centre Sud1'!T156+'Est1'!T156+'Hauts-Bassins1'!T156+Nord1!T156+'Plateau Central1'!T156+Sahel1!T156+SudOuest1!T156</f>
        <v>0</v>
      </c>
      <c r="U156" s="29">
        <f>DGA!U156+ONEA!U156+'Boucle du Mouhoun'!U156+Cascades1!U156+Centre1!U156+'Centre Est1'!U156+'Centre Nord1'!U156+'Centre Ouest1'!U156+'Centre Sud1'!U156+'Est1'!U156+'Hauts-Bassins1'!U156+Nord1!U156+'Plateau Central1'!U156+Sahel1!U156+SudOuest1!U156</f>
        <v>0</v>
      </c>
      <c r="V156" s="29">
        <f>DGA!V156+ONEA!V156+'Boucle du Mouhoun'!V156+Cascades1!V156+Centre1!V156+'Centre Est1'!V156+'Centre Nord1'!V156+'Centre Ouest1'!V156+'Centre Sud1'!V156+'Est1'!V156+'Hauts-Bassins1'!V156+Nord1!V156+'Plateau Central1'!V156+Sahel1!V156+SudOuest1!V156</f>
        <v>0</v>
      </c>
      <c r="W156" s="29">
        <f>DGA!W156+ONEA!W156+'Boucle du Mouhoun'!W156+Cascades1!W156+Centre1!W156+'Centre Est1'!W156+'Centre Nord1'!W156+'Centre Ouest1'!W156+'Centre Sud1'!W156+'Est1'!W156+'Hauts-Bassins1'!W156+Nord1!W156+'Plateau Central1'!W156+Sahel1!W156+SudOuest1!W156</f>
        <v>0</v>
      </c>
      <c r="X156" s="29">
        <f>DGA!X156+ONEA!X156+'Boucle du Mouhoun'!X156+Cascades1!X156+Centre1!X156+'Centre Est1'!X156+'Centre Nord1'!X156+'Centre Ouest1'!X156+'Centre Sud1'!X156+'Est1'!X156+'Hauts-Bassins1'!X156+Nord1!X156+'Plateau Central1'!X156+Sahel1!X156+SudOuest1!X156</f>
        <v>0</v>
      </c>
      <c r="Y156" s="29">
        <f>DGA!Y156+ONEA!Y156+'Boucle du Mouhoun'!Y156+Cascades1!Y156+Centre1!Y156+'Centre Est1'!Y156+'Centre Nord1'!Y156+'Centre Ouest1'!Y156+'Centre Sud1'!Y156+'Est1'!Y156+'Hauts-Bassins1'!Y156+Nord1!Y156+'Plateau Central1'!Y156+Sahel1!Y156+SudOuest1!Y156</f>
        <v>0</v>
      </c>
      <c r="Z156" s="29">
        <f>DGA!Z156+ONEA!Z156+'Boucle du Mouhoun'!Z156+Cascades1!Z156+Centre1!Z156+'Centre Est1'!Z156+'Centre Nord1'!Z156+'Centre Ouest1'!Z156+'Centre Sud1'!Z156+'Est1'!Z156+'Hauts-Bassins1'!Z156+Nord1!Z156+'Plateau Central1'!Z156+Sahel1!Z156+SudOuest1!Z156</f>
        <v>0</v>
      </c>
      <c r="AA156" s="29">
        <f>DGA!AA156+ONEA!AA156+'Boucle du Mouhoun'!AA156+Cascades1!AA156+Centre1!AA156+'Centre Est1'!AA156+'Centre Nord1'!AA156+'Centre Ouest1'!AA156+'Centre Sud1'!AA156+'Est1'!AA156+'Hauts-Bassins1'!AA156+Nord1!AA156+'Plateau Central1'!AA156+Sahel1!AA156+SudOuest1!AA156</f>
        <v>0</v>
      </c>
      <c r="AB156" s="29">
        <f>DGA!AB156+ONEA!AB156+'Boucle du Mouhoun'!AB156+Cascades1!AB156+Centre1!AB156+'Centre Est1'!AB156+'Centre Nord1'!AB156+'Centre Ouest1'!AB156+'Centre Sud1'!AB156+'Est1'!AB156+'Hauts-Bassins1'!AB156+Nord1!AB156+'Plateau Central1'!AB156+Sahel1!AB156+SudOuest1!AB156</f>
        <v>0</v>
      </c>
      <c r="AC156" s="845" t="str">
        <f t="shared" si="87"/>
        <v>-</v>
      </c>
      <c r="AD156" s="845" t="str">
        <f t="shared" si="88"/>
        <v>-</v>
      </c>
      <c r="AE156" s="845" t="str">
        <f t="shared" si="89"/>
        <v>-</v>
      </c>
      <c r="AF156" s="845" t="str">
        <f t="shared" si="90"/>
        <v>-</v>
      </c>
      <c r="AG156" s="845" t="str">
        <f t="shared" si="91"/>
        <v>-</v>
      </c>
      <c r="AH156" s="845" t="str">
        <f t="shared" si="92"/>
        <v>-</v>
      </c>
      <c r="AI156" s="29">
        <f>DGA!AH156+ONEA!AH156+'Boucle du Mouhoun'!AH156+Cascades1!AH156+Centre1!AH156+'Centre Est1'!AH156+'Centre Nord1'!AH156+'Centre Ouest1'!AH156+'Centre Sud1'!AH156+'Est1'!AH156+'Hauts-Bassins1'!AH156+Nord1!AH156+'Plateau Central1'!AH156+Sahel1!AH156+SudOuest1!AH156</f>
        <v>0</v>
      </c>
      <c r="AJ156" s="29">
        <f>DGA!AI156+ONEA!AI156+'Boucle du Mouhoun'!AI156+Cascades1!AI156+Centre1!AI156+'Centre Est1'!AI156+'Centre Nord1'!AI156+'Centre Ouest1'!AI156+'Centre Sud1'!AI156+'Est1'!AI156+'Hauts-Bassins1'!AI156+Nord1!AI156+'Plateau Central1'!AI156+Sahel1!AI156+SudOuest1!AI156</f>
        <v>0</v>
      </c>
      <c r="AK156" s="29">
        <f>DGA!AJ156+ONEA!AJ156+'Boucle du Mouhoun'!AJ156+Cascades1!AJ156+Centre1!AJ156+'Centre Est1'!AJ156+'Centre Nord1'!AJ156+'Centre Ouest1'!AJ156+'Centre Sud1'!AJ156+'Est1'!AJ156+'Hauts-Bassins1'!AJ156+Nord1!AJ156+'Plateau Central1'!AJ156+Sahel1!AJ156+SudOuest1!AJ156</f>
        <v>0</v>
      </c>
      <c r="AL156" s="29">
        <f>DGA!AK156+ONEA!AK156+'Boucle du Mouhoun'!AK156+Cascades1!AK156+Centre1!AK156+'Centre Est1'!AK156+'Centre Nord1'!AK156+'Centre Ouest1'!AK156+'Centre Sud1'!AK156+'Est1'!AK156+'Hauts-Bassins1'!AK156+Nord1!AK156+'Plateau Central1'!AK156+Sahel1!AK156+SudOuest1!AK156</f>
        <v>0</v>
      </c>
      <c r="AM156" s="29">
        <f>DGA!AL156+ONEA!AL156+'Boucle du Mouhoun'!AL156+Cascades1!AL156+Centre1!AL156+'Centre Est1'!AL156+'Centre Nord1'!AL156+'Centre Ouest1'!AL156+'Centre Sud1'!AL156+'Est1'!AL156+'Hauts-Bassins1'!AL156+Nord1!AL156+'Plateau Central1'!AL156+Sahel1!AL156+SudOuest1!AL156</f>
        <v>0</v>
      </c>
      <c r="AN156" s="29">
        <f>DGA!AM156+ONEA!AM156+'Boucle du Mouhoun'!AM156+Cascades1!AM156+Centre1!AM156+'Centre Est1'!AM156+'Centre Nord1'!AM156+'Centre Ouest1'!AM156+'Centre Sud1'!AM156+'Est1'!AM156+'Hauts-Bassins1'!AM156+Nord1!AM156+'Plateau Central1'!AM156+Sahel1!AM156+SudOuest1!AM156</f>
        <v>0</v>
      </c>
      <c r="AO156" s="29">
        <f>DGA!AN156+ONEA!AN156+'Boucle du Mouhoun'!AN156+Cascades1!AN156+Centre1!AN156+'Centre Est1'!AN156+'Centre Nord1'!AN156+'Centre Ouest1'!AN156+'Centre Sud1'!AN156+'Est1'!AN156+'Hauts-Bassins1'!AN156+Nord1!AN156+'Plateau Central1'!AN156+Sahel1!AN156+SudOuest1!AN156</f>
        <v>0</v>
      </c>
      <c r="AP156" s="29">
        <f>DGA!AO156+ONEA!AO156+'Boucle du Mouhoun'!AO156+Cascades1!AO156+Centre1!AO156+'Centre Est1'!AO156+'Centre Nord1'!AO156+'Centre Ouest1'!AO156+'Centre Sud1'!AO156+'Est1'!AO156+'Hauts-Bassins1'!AO156+Nord1!AO156+'Plateau Central1'!AO156+Sahel1!AO156+SudOuest1!AO156</f>
        <v>0</v>
      </c>
      <c r="AQ156" s="29">
        <f>DGA!AP156+ONEA!AP156+'Boucle du Mouhoun'!AP156+Cascades1!AP156+Centre1!AP156+'Centre Est1'!AP156+'Centre Nord1'!AP156+'Centre Ouest1'!AP156+'Centre Sud1'!AP156+'Est1'!AP156+'Hauts-Bassins1'!AP156+Nord1!AP156+'Plateau Central1'!AP156+Sahel1!AP156+SudOuest1!AP156</f>
        <v>0</v>
      </c>
      <c r="AR156" s="29">
        <f>DGA!AQ156+ONEA!AQ156+'Boucle du Mouhoun'!AQ156+Cascades1!AQ156+Centre1!AQ156+'Centre Est1'!AQ156+'Centre Nord1'!AQ156+'Centre Ouest1'!AQ156+'Centre Sud1'!AQ156+'Est1'!AQ156+'Hauts-Bassins1'!AQ156+Nord1!AQ156+'Plateau Central1'!AQ156+Sahel1!AQ156+SudOuest1!AQ156</f>
        <v>0</v>
      </c>
      <c r="AS156" s="29">
        <f>DGA!AR156+ONEA!AR156+'Boucle du Mouhoun'!AR156+Cascades1!AR156+Centre1!AR156+'Centre Est1'!AR156+'Centre Nord1'!AR156+'Centre Ouest1'!AR156+'Centre Sud1'!AR156+'Est1'!AR156+'Hauts-Bassins1'!AR156+Nord1!AR156+'Plateau Central1'!AR156+Sahel1!AR156+SudOuest1!AR156</f>
        <v>0</v>
      </c>
      <c r="AT156" s="29">
        <f>DGA!AS156+ONEA!AS156+'Boucle du Mouhoun'!AS156+Cascades1!AS156+Centre1!AS156+'Centre Est1'!AS156+'Centre Nord1'!AS156+'Centre Ouest1'!AS156+'Centre Sud1'!AS156+'Est1'!AS156+'Hauts-Bassins1'!AS156+Nord1!AS156+'Plateau Central1'!AS156+Sahel1!AS156+SudOuest1!AS156</f>
        <v>0</v>
      </c>
      <c r="AU156" s="29">
        <f>DGA!AT156+ONEA!AT156+'Boucle du Mouhoun'!AT156+Cascades1!AT156+Centre1!AT156+'Centre Est1'!AT156+'Centre Nord1'!AT156+'Centre Ouest1'!AT156+'Centre Sud1'!AT156+'Est1'!AT156+'Hauts-Bassins1'!AT156+Nord1!AT156+'Plateau Central1'!AT156+Sahel1!AT156+SudOuest1!AT156</f>
        <v>0</v>
      </c>
      <c r="AV156" s="29">
        <f>DGA!AU156+ONEA!AU156+'Boucle du Mouhoun'!AU156+Cascades1!AU156+Centre1!AU156+'Centre Est1'!AU156+'Centre Nord1'!AU156+'Centre Ouest1'!AU156+'Centre Sud1'!AU156+'Est1'!AU156+'Hauts-Bassins1'!AU156+Nord1!AU156+'Plateau Central1'!AU156+Sahel1!AU156+SudOuest1!AU156</f>
        <v>0</v>
      </c>
      <c r="AW156" s="29">
        <f>DGA!AV156+ONEA!AV156+'Boucle du Mouhoun'!AV156+Cascades1!AV156+Centre1!AV156+'Centre Est1'!AV156+'Centre Nord1'!AV156+'Centre Ouest1'!AV156+'Centre Sud1'!AV156+'Est1'!AV156+'Hauts-Bassins1'!AV156+Nord1!AV156+'Plateau Central1'!AV156+Sahel1!AV156+SudOuest1!AV156</f>
        <v>0</v>
      </c>
      <c r="AX156" s="29">
        <f>DGA!AW156+ONEA!AW156+'Boucle du Mouhoun'!AW156+Cascades1!AW156+Centre1!AW156+'Centre Est1'!AW156+'Centre Nord1'!AW156+'Centre Ouest1'!AW156+'Centre Sud1'!AW156+'Est1'!AW156+'Hauts-Bassins1'!AW156+Nord1!AW156+'Plateau Central1'!AW156+Sahel1!AW156+SudOuest1!AW156</f>
        <v>0</v>
      </c>
      <c r="AY156" s="29">
        <f>DGA!AX156+ONEA!AX156+'Boucle du Mouhoun'!AX156+Cascades1!AX156+Centre1!AX156+'Centre Est1'!AX156+'Centre Nord1'!AX156+'Centre Ouest1'!AX156+'Centre Sud1'!AX156+'Est1'!AX156+'Hauts-Bassins1'!AX156+Nord1!AX156+'Plateau Central1'!AX156+Sahel1!AX156+SudOuest1!AX156</f>
        <v>0</v>
      </c>
      <c r="AZ156" s="29">
        <f>DGA!AY156+ONEA!AY156+'Boucle du Mouhoun'!AY156+Cascades1!AY156+Centre1!AY156+'Centre Est1'!AY156+'Centre Nord1'!AY156+'Centre Ouest1'!AY156+'Centre Sud1'!AY156+'Est1'!AY156+'Hauts-Bassins1'!AY156+Nord1!AY156+'Plateau Central1'!AY156+Sahel1!AY156+SudOuest1!AY156</f>
        <v>0</v>
      </c>
      <c r="BA156" s="29">
        <f>DGA!AZ156+ONEA!AZ156+'Boucle du Mouhoun'!AZ156+Cascades1!AZ156+Centre1!AZ156+'Centre Est1'!AZ156+'Centre Nord1'!AZ156+'Centre Ouest1'!AZ156+'Centre Sud1'!AZ156+'Est1'!AZ156+'Hauts-Bassins1'!AZ156+Nord1!AZ156+'Plateau Central1'!AZ156+Sahel1!AZ156+SudOuest1!AZ156</f>
        <v>0</v>
      </c>
      <c r="BB156" s="29">
        <f>DGA!BA156+ONEA!BA156+'Boucle du Mouhoun'!BA156+Cascades1!BA156+Centre1!BA156+'Centre Est1'!BA156+'Centre Nord1'!BA156+'Centre Ouest1'!BA156+'Centre Sud1'!BA156+'Est1'!BA156+'Hauts-Bassins1'!BA156+Nord1!BA156+'Plateau Central1'!BA156+Sahel1!BA156+SudOuest1!BA156</f>
        <v>0</v>
      </c>
      <c r="BC156" s="29">
        <f>DGA!BB156+ONEA!BB156+'Boucle du Mouhoun'!BB156+Cascades1!BB156+Centre1!BB156+'Centre Est1'!BB156+'Centre Nord1'!BB156+'Centre Ouest1'!BB156+'Centre Sud1'!BB156+'Est1'!BB156+'Hauts-Bassins1'!BB156+Nord1!BB156+'Plateau Central1'!BB156+Sahel1!BB156+SudOuest1!BB156</f>
        <v>0</v>
      </c>
      <c r="BD156" s="29">
        <f>DGA!BC156+ONEA!BC156+'Boucle du Mouhoun'!BC156+Cascades1!BC156+Centre1!BC156+'Centre Est1'!BC156+'Centre Nord1'!BC156+'Centre Ouest1'!BC156+'Centre Sud1'!BC156+'Est1'!BC156+'Hauts-Bassins1'!BC156+Nord1!BC156+'Plateau Central1'!BC156+Sahel1!BC156+SudOuest1!BC156</f>
        <v>0</v>
      </c>
      <c r="BE156" s="29">
        <f>DGA!BD156+ONEA!BD156+'Boucle du Mouhoun'!BD156+Cascades1!BD156+Centre1!BD156+'Centre Est1'!BD156+'Centre Nord1'!BD156+'Centre Ouest1'!BD156+'Centre Sud1'!BD156+'Est1'!BD156+'Hauts-Bassins1'!BD156+Nord1!BD156+'Plateau Central1'!BD156+Sahel1!BD156+SudOuest1!BD156</f>
        <v>0</v>
      </c>
      <c r="BF156" s="29">
        <f>DGA!BE156+ONEA!BE156+'Boucle du Mouhoun'!BE156+Cascades1!BE156+Centre1!BE156+'Centre Est1'!BE156+'Centre Nord1'!BE156+'Centre Ouest1'!BE156+'Centre Sud1'!BE156+'Est1'!BE156+'Hauts-Bassins1'!BE156+Nord1!BE156+'Plateau Central1'!BE156+Sahel1!BE156+SudOuest1!BE156</f>
        <v>0</v>
      </c>
      <c r="BG156" s="852" t="str">
        <f t="shared" si="93"/>
        <v>-</v>
      </c>
      <c r="BH156" s="852" t="str">
        <f t="shared" si="94"/>
        <v>-</v>
      </c>
      <c r="BI156" s="852" t="str">
        <f t="shared" si="95"/>
        <v>-</v>
      </c>
      <c r="BJ156" s="852" t="str">
        <f t="shared" si="96"/>
        <v>-</v>
      </c>
      <c r="BK156" s="852" t="str">
        <f t="shared" si="97"/>
        <v>-</v>
      </c>
      <c r="BL156" s="852" t="str">
        <f t="shared" si="98"/>
        <v>-</v>
      </c>
      <c r="BM156" s="852" t="str">
        <f t="shared" si="99"/>
        <v>-</v>
      </c>
      <c r="BN156" s="852" t="str">
        <f t="shared" si="100"/>
        <v>-</v>
      </c>
      <c r="BO156" s="29">
        <f>DGA!BM156+ONEA!BM156+'Boucle du Mouhoun'!BM156+Cascades1!BM156+Centre1!BM156+'Centre Est1'!BM156+'Centre Nord1'!BM156+'Centre Ouest1'!BM156+'Centre Sud1'!BM156+'Est1'!BM156+'Hauts-Bassins1'!BM156+Nord1!BM156+'Plateau Central1'!BM156+Sahel1!BM156+SudOuest1!BM156</f>
        <v>0</v>
      </c>
      <c r="BP156" s="29">
        <f>DGA!BN156+ONEA!BN156+'Boucle du Mouhoun'!BN156+Cascades1!BN156+Centre1!BN156+'Centre Est1'!BN156+'Centre Nord1'!BN156+'Centre Ouest1'!BN156+'Centre Sud1'!BN156+'Est1'!BN156+'Hauts-Bassins1'!BN156+Nord1!BN156+'Plateau Central1'!BN156+Sahel1!BN156+SudOuest1!BN156</f>
        <v>0</v>
      </c>
      <c r="BQ156" s="29">
        <f>DGA!BO156+ONEA!BO156+'Boucle du Mouhoun'!BO156+Cascades1!BO156+Centre1!BO156+'Centre Est1'!BO156+'Centre Nord1'!BO156+'Centre Ouest1'!BO156+'Centre Sud1'!BO156+'Est1'!BO156+'Hauts-Bassins1'!BO156+Nord1!BO156+'Plateau Central1'!BO156+Sahel1!BO156+SudOuest1!BO156</f>
        <v>0</v>
      </c>
      <c r="BR156" s="29">
        <f>DGA!BP156+ONEA!BP156+'Boucle du Mouhoun'!BP156+Cascades1!BP156+Centre1!BP156+'Centre Est1'!BP156+'Centre Nord1'!BP156+'Centre Ouest1'!BP156+'Centre Sud1'!BP156+'Est1'!BP156+'Hauts-Bassins1'!BP156+Nord1!BP156+'Plateau Central1'!BP156+Sahel1!BP156+SudOuest1!BP156</f>
        <v>0</v>
      </c>
      <c r="BS156" s="29">
        <f>DGA!BQ156+ONEA!BQ156+'Boucle du Mouhoun'!BQ156+Cascades1!BQ156+Centre1!BQ156+'Centre Est1'!BQ156+'Centre Nord1'!BQ156+'Centre Ouest1'!BQ156+'Centre Sud1'!BQ156+'Est1'!BQ156+'Hauts-Bassins1'!BQ156+Nord1!BQ156+'Plateau Central1'!BQ156+Sahel1!BQ156+SudOuest1!BQ156</f>
        <v>0</v>
      </c>
      <c r="BT156" s="29">
        <f>DGA!BR156+ONEA!BR156+'Boucle du Mouhoun'!BR156+Cascades1!BR156+Centre1!BR156+'Centre Est1'!BR156+'Centre Nord1'!BR156+'Centre Ouest1'!BR156+'Centre Sud1'!BR156+'Est1'!BR156+'Hauts-Bassins1'!BR156+Nord1!BR156+'Plateau Central1'!BR156+Sahel1!BR156+SudOuest1!BR156</f>
        <v>0</v>
      </c>
      <c r="BU156" s="29">
        <f>DGA!BS156+ONEA!BS156+'Boucle du Mouhoun'!BS156+Cascades1!BS156+Centre1!BS156+'Centre Est1'!BS156+'Centre Nord1'!BS156+'Centre Ouest1'!BS156+'Centre Sud1'!BS156+'Est1'!BS156+'Hauts-Bassins1'!BS156+Nord1!BS156+'Plateau Central1'!BS156+Sahel1!BS156+SudOuest1!BS156</f>
        <v>0</v>
      </c>
      <c r="BV156" s="29">
        <f>DGA!BT156+ONEA!BT156+'Boucle du Mouhoun'!BT156+Cascades1!BT156+Centre1!BT156+'Centre Est1'!BT156+'Centre Nord1'!BT156+'Centre Ouest1'!BT156+'Centre Sud1'!BT156+'Est1'!BT156+'Hauts-Bassins1'!BT156+Nord1!BT156+'Plateau Central1'!BT156+Sahel1!BT156+SudOuest1!BT156</f>
        <v>0</v>
      </c>
      <c r="BW156" s="852" t="str">
        <f t="shared" si="102"/>
        <v>-</v>
      </c>
      <c r="BX156" s="852" t="str">
        <f t="shared" si="103"/>
        <v>-</v>
      </c>
      <c r="BY156" s="852" t="str">
        <f t="shared" si="104"/>
        <v>-</v>
      </c>
      <c r="BZ156" s="852" t="str">
        <f t="shared" si="105"/>
        <v>-</v>
      </c>
      <c r="CA156" s="852" t="str">
        <f t="shared" si="106"/>
        <v>-</v>
      </c>
      <c r="CB156" s="852" t="str">
        <f t="shared" si="107"/>
        <v>-</v>
      </c>
      <c r="CC156" s="852" t="str">
        <f t="shared" si="108"/>
        <v>-</v>
      </c>
      <c r="CD156" s="852" t="str">
        <f t="shared" si="101"/>
        <v>-</v>
      </c>
      <c r="CE156" s="29">
        <f>DGA!CB156+ONEA!CB156+'Boucle du Mouhoun'!CB156+Cascades1!CB156+Centre1!CB156+'Centre Est1'!CB156+'Centre Nord1'!CB156+'Centre Ouest1'!CB156+'Centre Sud1'!CB156+'Est1'!CB156+'Hauts-Bassins1'!CB156+Nord1!CB156+'Plateau Central1'!CB156+Sahel1!CB156+SudOuest1!CB156</f>
        <v>0</v>
      </c>
      <c r="CF156" s="29">
        <f>DGA!CC156+ONEA!CC156+'Boucle du Mouhoun'!CC156+Cascades1!CC156+Centre1!CC156+'Centre Est1'!CC156+'Centre Nord1'!CC156+'Centre Ouest1'!CC156+'Centre Sud1'!CC156+'Est1'!CC156+'Hauts-Bassins1'!CC156+Nord1!CC156+'Plateau Central1'!CC156+Sahel1!CC156+SudOuest1!CC156</f>
        <v>0</v>
      </c>
      <c r="CG156" s="29">
        <f>DGA!CD156+ONEA!CD156+'Boucle du Mouhoun'!CD156+Cascades1!CD156+Centre1!CD156+'Centre Est1'!CD156+'Centre Nord1'!CD156+'Centre Ouest1'!CD156+'Centre Sud1'!CD156+'Est1'!CD156+'Hauts-Bassins1'!CD156+Nord1!CD156+'Plateau Central1'!CD156+Sahel1!CD156+SudOuest1!CD156</f>
        <v>0</v>
      </c>
      <c r="CH156" s="29">
        <f>DGA!CE156+ONEA!CE156+'Boucle du Mouhoun'!CE156+Cascades1!CE156+Centre1!CE156+'Centre Est1'!CE156+'Centre Nord1'!CE156+'Centre Ouest1'!CE156+'Centre Sud1'!CE156+'Est1'!CE156+'Hauts-Bassins1'!CE156+Nord1!CE156+'Plateau Central1'!CE156+Sahel1!CE156+SudOuest1!CE156</f>
        <v>0</v>
      </c>
      <c r="CI156" s="29">
        <f>DGA!CF156+ONEA!CF156+'Boucle du Mouhoun'!CF156+Cascades1!CF156+Centre1!CF156+'Centre Est1'!CF156+'Centre Nord1'!CF156+'Centre Ouest1'!CF156+'Centre Sud1'!CF156+'Est1'!CF156+'Hauts-Bassins1'!CF156+Nord1!CF156+'Plateau Central1'!CF156+Sahel1!CF156+SudOuest1!CF156</f>
        <v>0</v>
      </c>
      <c r="CJ156" s="28"/>
      <c r="CK156" s="28"/>
      <c r="CL156" s="32"/>
      <c r="CM156" s="32"/>
      <c r="CN156" s="32"/>
      <c r="CO156" s="32"/>
      <c r="CP156" s="32"/>
      <c r="CQ156" s="33"/>
      <c r="CR156" s="33"/>
      <c r="CS156" s="32"/>
      <c r="CT156" s="34"/>
      <c r="CU156" s="34"/>
      <c r="CV156" s="34"/>
      <c r="CW156" s="34"/>
      <c r="CX156" s="34"/>
      <c r="CY156" s="34"/>
    </row>
    <row r="157" spans="1:104" s="135" customFormat="1" ht="29.4" customHeight="1" x14ac:dyDescent="0.3">
      <c r="A157" s="103" t="s">
        <v>297</v>
      </c>
      <c r="B157" s="130"/>
      <c r="C157" s="38" t="s">
        <v>298</v>
      </c>
      <c r="D157" s="131" t="s">
        <v>299</v>
      </c>
      <c r="E157" s="29">
        <f>DGA!E157+ONEA!E157+'Boucle du Mouhoun'!E157+Cascades1!E157+Centre1!E157+'Centre Est1'!E157+'Centre Nord1'!E157+'Centre Ouest1'!E157+'Centre Sud1'!E157+'Est1'!E157+'Hauts-Bassins1'!E157+Nord1!E157+'Plateau Central1'!E157+Sahel1!E157+SudOuest1!E157</f>
        <v>1</v>
      </c>
      <c r="F157" s="29">
        <f>DGA!F157+ONEA!F157+'Boucle du Mouhoun'!F157+Cascades1!F157+Centre1!F157+'Centre Est1'!F157+'Centre Nord1'!F157+'Centre Ouest1'!F157+'Centre Sud1'!F157+'Est1'!F157+'Hauts-Bassins1'!F157+Nord1!F157+'Plateau Central1'!F157+Sahel1!F157+SudOuest1!F157</f>
        <v>1</v>
      </c>
      <c r="G157" s="29">
        <f>DGA!G157+ONEA!G157+'Boucle du Mouhoun'!G157+Cascades1!G157+Centre1!G157+'Centre Est1'!G157+'Centre Nord1'!G157+'Centre Ouest1'!G157+'Centre Sud1'!G157+'Est1'!G157+'Hauts-Bassins1'!G157+Nord1!G157+'Plateau Central1'!G157+Sahel1!G157+SudOuest1!G157</f>
        <v>8</v>
      </c>
      <c r="H157" s="29">
        <f>DGA!H157+ONEA!H157+'Boucle du Mouhoun'!H157+Cascades1!H157+Centre1!H157+'Centre Est1'!H157+'Centre Nord1'!H157+'Centre Ouest1'!H157+'Centre Sud1'!H157+'Est1'!H157+'Hauts-Bassins1'!H157+Nord1!H157+'Plateau Central1'!H157+Sahel1!H157+SudOuest1!H157</f>
        <v>2</v>
      </c>
      <c r="I157" s="29">
        <f>DGA!I157+ONEA!I157+'Boucle du Mouhoun'!I157+Cascades1!I157+Centre1!I157+'Centre Est1'!I157+'Centre Nord1'!I157+'Centre Ouest1'!I157+'Centre Sud1'!I157+'Est1'!I157+'Hauts-Bassins1'!I157+Nord1!I157+'Plateau Central1'!I157+Sahel1!I157+SudOuest1!I157</f>
        <v>12</v>
      </c>
      <c r="J157" s="29">
        <f>DGA!J157+ONEA!J157+'Boucle du Mouhoun'!J157+Cascades1!J157+Centre1!J157+'Centre Est1'!J157+'Centre Nord1'!J157+'Centre Ouest1'!J157+'Centre Sud1'!J157+'Est1'!J157+'Hauts-Bassins1'!J157+Nord1!J157+'Plateau Central1'!J157+Sahel1!J157+SudOuest1!J157</f>
        <v>10</v>
      </c>
      <c r="K157" s="29">
        <f>DGA!K157+ONEA!K157+'Boucle du Mouhoun'!K157+Cascades1!K157+Centre1!K157+'Centre Est1'!K157+'Centre Nord1'!K157+'Centre Ouest1'!K157+'Centre Sud1'!K157+'Est1'!K157+'Hauts-Bassins1'!K157+Nord1!K157+'Plateau Central1'!K157+Sahel1!K157+SudOuest1!K157</f>
        <v>2</v>
      </c>
      <c r="L157" s="29">
        <f>DGA!L157+ONEA!L157+'Boucle du Mouhoun'!L157+Cascades1!L157+Centre1!L157+'Centre Est1'!L157+'Centre Nord1'!L157+'Centre Ouest1'!L157+'Centre Sud1'!L157+'Est1'!L157+'Hauts-Bassins1'!L157+Nord1!L157+'Plateau Central1'!L157+Sahel1!L157+SudOuest1!L157</f>
        <v>12</v>
      </c>
      <c r="M157" s="29">
        <f>DGA!M157+ONEA!M157+'Boucle du Mouhoun'!M157+Cascades1!M157+Centre1!M157+'Centre Est1'!M157+'Centre Nord1'!M157+'Centre Ouest1'!M157+'Centre Sud1'!M157+'Est1'!M157+'Hauts-Bassins1'!M157+Nord1!M157+'Plateau Central1'!M157+Sahel1!M157+SudOuest1!M157</f>
        <v>14</v>
      </c>
      <c r="N157" s="29">
        <f>DGA!N157+ONEA!N157+'Boucle du Mouhoun'!N157+Cascades1!N157+Centre1!N157+'Centre Est1'!N157+'Centre Nord1'!N157+'Centre Ouest1'!N157+'Centre Sud1'!N157+'Est1'!N157+'Hauts-Bassins1'!N157+Nord1!N157+'Plateau Central1'!N157+Sahel1!N157+SudOuest1!N157</f>
        <v>22</v>
      </c>
      <c r="O157" s="29">
        <f>DGA!O157+ONEA!O157+'Boucle du Mouhoun'!O157+Cascades1!O157+Centre1!O157+'Centre Est1'!O157+'Centre Nord1'!O157+'Centre Ouest1'!O157+'Centre Sud1'!O157+'Est1'!O157+'Hauts-Bassins1'!O157+Nord1!O157+'Plateau Central1'!O157+Sahel1!O157+SudOuest1!O157</f>
        <v>2</v>
      </c>
      <c r="P157" s="29">
        <f>DGA!P157+ONEA!P157+'Boucle du Mouhoun'!P157+Cascades1!P157+Centre1!P157+'Centre Est1'!P157+'Centre Nord1'!P157+'Centre Ouest1'!P157+'Centre Sud1'!P157+'Est1'!P157+'Hauts-Bassins1'!P157+Nord1!P157+'Plateau Central1'!P157+Sahel1!P157+SudOuest1!P157</f>
        <v>0</v>
      </c>
      <c r="Q157" s="29">
        <f>DGA!Q157+ONEA!Q157+'Boucle du Mouhoun'!Q157+Cascades1!Q157+Centre1!Q157+'Centre Est1'!Q157+'Centre Nord1'!Q157+'Centre Ouest1'!Q157+'Centre Sud1'!Q157+'Est1'!Q157+'Hauts-Bassins1'!Q157+Nord1!Q157+'Plateau Central1'!Q157+Sahel1!Q157+SudOuest1!Q157</f>
        <v>38</v>
      </c>
      <c r="R157" s="29">
        <f>DGA!R157+ONEA!R157+'Boucle du Mouhoun'!R157+Cascades1!R157+Centre1!R157+'Centre Est1'!R157+'Centre Nord1'!R157+'Centre Ouest1'!R157+'Centre Sud1'!R157+'Est1'!R157+'Hauts-Bassins1'!R157+Nord1!R157+'Plateau Central1'!R157+Sahel1!R157+SudOuest1!R157</f>
        <v>28</v>
      </c>
      <c r="S157" s="29">
        <f>DGA!S157+ONEA!S157+'Boucle du Mouhoun'!S157+Cascades1!S157+Centre1!S157+'Centre Est1'!S157+'Centre Nord1'!S157+'Centre Ouest1'!S157+'Centre Sud1'!S157+'Est1'!S157+'Hauts-Bassins1'!S157+Nord1!S157+'Plateau Central1'!S157+Sahel1!S157+SudOuest1!S157</f>
        <v>10</v>
      </c>
      <c r="T157" s="29">
        <f>DGA!T157+ONEA!T157+'Boucle du Mouhoun'!T157+Cascades1!T157+Centre1!T157+'Centre Est1'!T157+'Centre Nord1'!T157+'Centre Ouest1'!T157+'Centre Sud1'!T157+'Est1'!T157+'Hauts-Bassins1'!T157+Nord1!T157+'Plateau Central1'!T157+Sahel1!T157+SudOuest1!T157</f>
        <v>38</v>
      </c>
      <c r="U157" s="29">
        <f>DGA!U157+ONEA!U157+'Boucle du Mouhoun'!U157+Cascades1!U157+Centre1!U157+'Centre Est1'!U157+'Centre Nord1'!U157+'Centre Ouest1'!U157+'Centre Sud1'!U157+'Est1'!U157+'Hauts-Bassins1'!U157+Nord1!U157+'Plateau Central1'!U157+Sahel1!U157+SudOuest1!U157</f>
        <v>14</v>
      </c>
      <c r="V157" s="29">
        <f>DGA!V157+ONEA!V157+'Boucle du Mouhoun'!V157+Cascades1!V157+Centre1!V157+'Centre Est1'!V157+'Centre Nord1'!V157+'Centre Ouest1'!V157+'Centre Sud1'!V157+'Est1'!V157+'Hauts-Bassins1'!V157+Nord1!V157+'Plateau Central1'!V157+Sahel1!V157+SudOuest1!V157</f>
        <v>23</v>
      </c>
      <c r="W157" s="29">
        <f>DGA!W157+ONEA!W157+'Boucle du Mouhoun'!W157+Cascades1!W157+Centre1!W157+'Centre Est1'!W157+'Centre Nord1'!W157+'Centre Ouest1'!W157+'Centre Sud1'!W157+'Est1'!W157+'Hauts-Bassins1'!W157+Nord1!W157+'Plateau Central1'!W157+Sahel1!W157+SudOuest1!W157</f>
        <v>0</v>
      </c>
      <c r="X157" s="29">
        <f>DGA!X157+ONEA!X157+'Boucle du Mouhoun'!X157+Cascades1!X157+Centre1!X157+'Centre Est1'!X157+'Centre Nord1'!X157+'Centre Ouest1'!X157+'Centre Sud1'!X157+'Est1'!X157+'Hauts-Bassins1'!X157+Nord1!X157+'Plateau Central1'!X157+Sahel1!X157+SudOuest1!X157</f>
        <v>0</v>
      </c>
      <c r="Y157" s="29">
        <f>DGA!Y157+ONEA!Y157+'Boucle du Mouhoun'!Y157+Cascades1!Y157+Centre1!Y157+'Centre Est1'!Y157+'Centre Nord1'!Y157+'Centre Ouest1'!Y157+'Centre Sud1'!Y157+'Est1'!Y157+'Hauts-Bassins1'!Y157+Nord1!Y157+'Plateau Central1'!Y157+Sahel1!Y157+SudOuest1!Y157</f>
        <v>37</v>
      </c>
      <c r="Z157" s="29">
        <f>DGA!Z157+ONEA!Z157+'Boucle du Mouhoun'!Z157+Cascades1!Z157+Centre1!Z157+'Centre Est1'!Z157+'Centre Nord1'!Z157+'Centre Ouest1'!Z157+'Centre Sud1'!Z157+'Est1'!Z157+'Hauts-Bassins1'!Z157+Nord1!Z157+'Plateau Central1'!Z157+Sahel1!Z157+SudOuest1!Z157</f>
        <v>27</v>
      </c>
      <c r="AA157" s="29">
        <f>DGA!AA157+ONEA!AA157+'Boucle du Mouhoun'!AA157+Cascades1!AA157+Centre1!AA157+'Centre Est1'!AA157+'Centre Nord1'!AA157+'Centre Ouest1'!AA157+'Centre Sud1'!AA157+'Est1'!AA157+'Hauts-Bassins1'!AA157+Nord1!AA157+'Plateau Central1'!AA157+Sahel1!AA157+SudOuest1!AA157</f>
        <v>10</v>
      </c>
      <c r="AB157" s="29">
        <f>DGA!AB157+ONEA!AB157+'Boucle du Mouhoun'!AB157+Cascades1!AB157+Centre1!AB157+'Centre Est1'!AB157+'Centre Nord1'!AB157+'Centre Ouest1'!AB157+'Centre Sud1'!AB157+'Est1'!AB157+'Hauts-Bassins1'!AB157+Nord1!AB157+'Plateau Central1'!AB157+Sahel1!AB157+SudOuest1!AB157</f>
        <v>37</v>
      </c>
      <c r="AC157" s="845">
        <f t="shared" si="87"/>
        <v>1</v>
      </c>
      <c r="AD157" s="845">
        <f t="shared" si="88"/>
        <v>1</v>
      </c>
      <c r="AE157" s="845">
        <f t="shared" si="89"/>
        <v>0</v>
      </c>
      <c r="AF157" s="845">
        <f t="shared" si="90"/>
        <v>0</v>
      </c>
      <c r="AG157" s="845">
        <f t="shared" si="91"/>
        <v>1</v>
      </c>
      <c r="AH157" s="845">
        <f t="shared" si="92"/>
        <v>1</v>
      </c>
      <c r="AI157" s="29">
        <f>DGA!AH157+ONEA!AH157+'Boucle du Mouhoun'!AH157+Cascades1!AH157+Centre1!AH157+'Centre Est1'!AH157+'Centre Nord1'!AH157+'Centre Ouest1'!AH157+'Centre Sud1'!AH157+'Est1'!AH157+'Hauts-Bassins1'!AH157+Nord1!AH157+'Plateau Central1'!AH157+Sahel1!AH157+SudOuest1!AH157</f>
        <v>0</v>
      </c>
      <c r="AJ157" s="29">
        <f>DGA!AI157+ONEA!AI157+'Boucle du Mouhoun'!AI157+Cascades1!AI157+Centre1!AI157+'Centre Est1'!AI157+'Centre Nord1'!AI157+'Centre Ouest1'!AI157+'Centre Sud1'!AI157+'Est1'!AI157+'Hauts-Bassins1'!AI157+Nord1!AI157+'Plateau Central1'!AI157+Sahel1!AI157+SudOuest1!AI157</f>
        <v>0</v>
      </c>
      <c r="AK157" s="29">
        <f>DGA!AJ157+ONEA!AJ157+'Boucle du Mouhoun'!AJ157+Cascades1!AJ157+Centre1!AJ157+'Centre Est1'!AJ157+'Centre Nord1'!AJ157+'Centre Ouest1'!AJ157+'Centre Sud1'!AJ157+'Est1'!AJ157+'Hauts-Bassins1'!AJ157+Nord1!AJ157+'Plateau Central1'!AJ157+Sahel1!AJ157+SudOuest1!AJ157</f>
        <v>15.79</v>
      </c>
      <c r="AL157" s="29">
        <f>DGA!AK157+ONEA!AK157+'Boucle du Mouhoun'!AK157+Cascades1!AK157+Centre1!AK157+'Centre Est1'!AK157+'Centre Nord1'!AK157+'Centre Ouest1'!AK157+'Centre Sud1'!AK157+'Est1'!AK157+'Hauts-Bassins1'!AK157+Nord1!AK157+'Plateau Central1'!AK157+Sahel1!AK157+SudOuest1!AK157</f>
        <v>4.5</v>
      </c>
      <c r="AM157" s="29">
        <f>DGA!AL157+ONEA!AL157+'Boucle du Mouhoun'!AL157+Cascades1!AL157+Centre1!AL157+'Centre Est1'!AL157+'Centre Nord1'!AL157+'Centre Ouest1'!AL157+'Centre Sud1'!AL157+'Est1'!AL157+'Hauts-Bassins1'!AL157+Nord1!AL157+'Plateau Central1'!AL157+Sahel1!AL157+SudOuest1!AL157</f>
        <v>20.29</v>
      </c>
      <c r="AN157" s="29">
        <f>DGA!AM157+ONEA!AM157+'Boucle du Mouhoun'!AM157+Cascades1!AM157+Centre1!AM157+'Centre Est1'!AM157+'Centre Nord1'!AM157+'Centre Ouest1'!AM157+'Centre Sud1'!AM157+'Est1'!AM157+'Hauts-Bassins1'!AM157+Nord1!AM157+'Plateau Central1'!AM157+Sahel1!AM157+SudOuest1!AM157</f>
        <v>10.8</v>
      </c>
      <c r="AO157" s="29">
        <f>DGA!AN157+ONEA!AN157+'Boucle du Mouhoun'!AN157+Cascades1!AN157+Centre1!AN157+'Centre Est1'!AN157+'Centre Nord1'!AN157+'Centre Ouest1'!AN157+'Centre Sud1'!AN157+'Est1'!AN157+'Hauts-Bassins1'!AN157+Nord1!AN157+'Plateau Central1'!AN157+Sahel1!AN157+SudOuest1!AN157</f>
        <v>9.49</v>
      </c>
      <c r="AP157" s="29">
        <f>DGA!AO157+ONEA!AO157+'Boucle du Mouhoun'!AO157+Cascades1!AO157+Centre1!AO157+'Centre Est1'!AO157+'Centre Nord1'!AO157+'Centre Ouest1'!AO157+'Centre Sud1'!AO157+'Est1'!AO157+'Hauts-Bassins1'!AO157+Nord1!AO157+'Plateau Central1'!AO157+Sahel1!AO157+SudOuest1!AO157</f>
        <v>20.29</v>
      </c>
      <c r="AQ157" s="29">
        <f>DGA!AP157+ONEA!AP157+'Boucle du Mouhoun'!AP157+Cascades1!AP157+Centre1!AP157+'Centre Est1'!AP157+'Centre Nord1'!AP157+'Centre Ouest1'!AP157+'Centre Sud1'!AP157+'Est1'!AP157+'Hauts-Bassins1'!AP157+Nord1!AP157+'Plateau Central1'!AP157+Sahel1!AP157+SudOuest1!AP157</f>
        <v>8.1999999999999993</v>
      </c>
      <c r="AR157" s="29">
        <f>DGA!AQ157+ONEA!AQ157+'Boucle du Mouhoun'!AQ157+Cascades1!AQ157+Centre1!AQ157+'Centre Est1'!AQ157+'Centre Nord1'!AQ157+'Centre Ouest1'!AQ157+'Centre Sud1'!AQ157+'Est1'!AQ157+'Hauts-Bassins1'!AQ157+Nord1!AQ157+'Plateau Central1'!AQ157+Sahel1!AQ157+SudOuest1!AQ157</f>
        <v>0</v>
      </c>
      <c r="AS157" s="29">
        <f>DGA!AR157+ONEA!AR157+'Boucle du Mouhoun'!AR157+Cascades1!AR157+Centre1!AR157+'Centre Est1'!AR157+'Centre Nord1'!AR157+'Centre Ouest1'!AR157+'Centre Sud1'!AR157+'Est1'!AR157+'Hauts-Bassins1'!AR157+Nord1!AR157+'Plateau Central1'!AR157+Sahel1!AR157+SudOuest1!AR157</f>
        <v>4.3</v>
      </c>
      <c r="AT157" s="29">
        <f>DGA!AS157+ONEA!AS157+'Boucle du Mouhoun'!AS157+Cascades1!AS157+Centre1!AS157+'Centre Est1'!AS157+'Centre Nord1'!AS157+'Centre Ouest1'!AS157+'Centre Sud1'!AS157+'Est1'!AS157+'Hauts-Bassins1'!AS157+Nord1!AS157+'Plateau Central1'!AS157+Sahel1!AS157+SudOuest1!AS157</f>
        <v>4</v>
      </c>
      <c r="AU157" s="29">
        <f>DGA!AT157+ONEA!AT157+'Boucle du Mouhoun'!AT157+Cascades1!AT157+Centre1!AT157+'Centre Est1'!AT157+'Centre Nord1'!AT157+'Centre Ouest1'!AT157+'Centre Sud1'!AT157+'Est1'!AT157+'Hauts-Bassins1'!AT157+Nord1!AT157+'Plateau Central1'!AT157+Sahel1!AT157+SudOuest1!AT157</f>
        <v>16.5</v>
      </c>
      <c r="AV157" s="29">
        <f>DGA!AU157+ONEA!AU157+'Boucle du Mouhoun'!AU157+Cascades1!AU157+Centre1!AU157+'Centre Est1'!AU157+'Centre Nord1'!AU157+'Centre Ouest1'!AU157+'Centre Sud1'!AU157+'Est1'!AU157+'Hauts-Bassins1'!AU157+Nord1!AU157+'Plateau Central1'!AU157+Sahel1!AU157+SudOuest1!AU157</f>
        <v>8.3000000000000007</v>
      </c>
      <c r="AW157" s="29">
        <f>DGA!AV157+ONEA!AV157+'Boucle du Mouhoun'!AV157+Cascades1!AV157+Centre1!AV157+'Centre Est1'!AV157+'Centre Nord1'!AV157+'Centre Ouest1'!AV157+'Centre Sud1'!AV157+'Est1'!AV157+'Hauts-Bassins1'!AV157+Nord1!AV157+'Plateau Central1'!AV157+Sahel1!AV157+SudOuest1!AV157</f>
        <v>8.1999999999999993</v>
      </c>
      <c r="AX157" s="29">
        <f>DGA!AW157+ONEA!AW157+'Boucle du Mouhoun'!AW157+Cascades1!AW157+Centre1!AW157+'Centre Est1'!AW157+'Centre Nord1'!AW157+'Centre Ouest1'!AW157+'Centre Sud1'!AW157+'Est1'!AW157+'Hauts-Bassins1'!AW157+Nord1!AW157+'Plateau Central1'!AW157+Sahel1!AW157+SudOuest1!AW157</f>
        <v>16.5</v>
      </c>
      <c r="AY157" s="29">
        <f>DGA!AX157+ONEA!AX157+'Boucle du Mouhoun'!AX157+Cascades1!AX157+Centre1!AX157+'Centre Est1'!AX157+'Centre Nord1'!AX157+'Centre Ouest1'!AX157+'Centre Sud1'!AX157+'Est1'!AX157+'Hauts-Bassins1'!AX157+Nord1!AX157+'Plateau Central1'!AX157+Sahel1!AX157+SudOuest1!AX157</f>
        <v>8.1999999999999993</v>
      </c>
      <c r="AZ157" s="29">
        <f>DGA!AY157+ONEA!AY157+'Boucle du Mouhoun'!AY157+Cascades1!AY157+Centre1!AY157+'Centre Est1'!AY157+'Centre Nord1'!AY157+'Centre Ouest1'!AY157+'Centre Sud1'!AY157+'Est1'!AY157+'Hauts-Bassins1'!AY157+Nord1!AY157+'Plateau Central1'!AY157+Sahel1!AY157+SudOuest1!AY157</f>
        <v>0</v>
      </c>
      <c r="BA157" s="29">
        <f>DGA!AZ157+ONEA!AZ157+'Boucle du Mouhoun'!AZ157+Cascades1!AZ157+Centre1!AZ157+'Centre Est1'!AZ157+'Centre Nord1'!AZ157+'Centre Ouest1'!AZ157+'Centre Sud1'!AZ157+'Est1'!AZ157+'Hauts-Bassins1'!AZ157+Nord1!AZ157+'Plateau Central1'!AZ157+Sahel1!AZ157+SudOuest1!AZ157</f>
        <v>0</v>
      </c>
      <c r="BB157" s="29">
        <f>DGA!BA157+ONEA!BA157+'Boucle du Mouhoun'!BA157+Cascades1!BA157+Centre1!BA157+'Centre Est1'!BA157+'Centre Nord1'!BA157+'Centre Ouest1'!BA157+'Centre Sud1'!BA157+'Est1'!BA157+'Hauts-Bassins1'!BA157+Nord1!BA157+'Plateau Central1'!BA157+Sahel1!BA157+SudOuest1!BA157</f>
        <v>0</v>
      </c>
      <c r="BC157" s="29">
        <f>DGA!BB157+ONEA!BB157+'Boucle du Mouhoun'!BB157+Cascades1!BB157+Centre1!BB157+'Centre Est1'!BB157+'Centre Nord1'!BB157+'Centre Ouest1'!BB157+'Centre Sud1'!BB157+'Est1'!BB157+'Hauts-Bassins1'!BB157+Nord1!BB157+'Plateau Central1'!BB157+Sahel1!BB157+SudOuest1!BB157</f>
        <v>8.1999999999999993</v>
      </c>
      <c r="BD157" s="29">
        <f>DGA!BC157+ONEA!BC157+'Boucle du Mouhoun'!BC157+Cascades1!BC157+Centre1!BC157+'Centre Est1'!BC157+'Centre Nord1'!BC157+'Centre Ouest1'!BC157+'Centre Sud1'!BC157+'Est1'!BC157+'Hauts-Bassins1'!BC157+Nord1!BC157+'Plateau Central1'!BC157+Sahel1!BC157+SudOuest1!BC157</f>
        <v>0</v>
      </c>
      <c r="BE157" s="29">
        <f>DGA!BD157+ONEA!BD157+'Boucle du Mouhoun'!BD157+Cascades1!BD157+Centre1!BD157+'Centre Est1'!BD157+'Centre Nord1'!BD157+'Centre Ouest1'!BD157+'Centre Sud1'!BD157+'Est1'!BD157+'Hauts-Bassins1'!BD157+Nord1!BD157+'Plateau Central1'!BD157+Sahel1!BD157+SudOuest1!BD157</f>
        <v>8.1999999999999993</v>
      </c>
      <c r="BF157" s="29">
        <f>DGA!BE157+ONEA!BE157+'Boucle du Mouhoun'!BE157+Cascades1!BE157+Centre1!BE157+'Centre Est1'!BE157+'Centre Nord1'!BE157+'Centre Ouest1'!BE157+'Centre Sud1'!BE157+'Est1'!BE157+'Hauts-Bassins1'!BE157+Nord1!BE157+'Plateau Central1'!BE157+Sahel1!BE157+SudOuest1!BE157</f>
        <v>8.1999999999999993</v>
      </c>
      <c r="BG157" s="852" t="str">
        <f t="shared" si="93"/>
        <v>-</v>
      </c>
      <c r="BH157" s="852" t="str">
        <f t="shared" si="94"/>
        <v>-</v>
      </c>
      <c r="BI157" s="852">
        <f t="shared" si="95"/>
        <v>0</v>
      </c>
      <c r="BJ157" s="852">
        <f t="shared" si="96"/>
        <v>0</v>
      </c>
      <c r="BK157" s="852">
        <f t="shared" si="97"/>
        <v>0</v>
      </c>
      <c r="BL157" s="852">
        <f t="shared" si="98"/>
        <v>0.86406743940990505</v>
      </c>
      <c r="BM157" s="852">
        <f t="shared" si="99"/>
        <v>0.40413997042878264</v>
      </c>
      <c r="BN157" s="852" t="str">
        <f t="shared" si="100"/>
        <v>-</v>
      </c>
      <c r="BO157" s="29">
        <f>DGA!BM157+ONEA!BM157+'Boucle du Mouhoun'!BM157+Cascades1!BM157+Centre1!BM157+'Centre Est1'!BM157+'Centre Nord1'!BM157+'Centre Ouest1'!BM157+'Centre Sud1'!BM157+'Est1'!BM157+'Hauts-Bassins1'!BM157+Nord1!BM157+'Plateau Central1'!BM157+Sahel1!BM157+SudOuest1!BM157</f>
        <v>8.1999999999999993</v>
      </c>
      <c r="BP157" s="29">
        <f>DGA!BN157+ONEA!BN157+'Boucle du Mouhoun'!BN157+Cascades1!BN157+Centre1!BN157+'Centre Est1'!BN157+'Centre Nord1'!BN157+'Centre Ouest1'!BN157+'Centre Sud1'!BN157+'Est1'!BN157+'Hauts-Bassins1'!BN157+Nord1!BN157+'Plateau Central1'!BN157+Sahel1!BN157+SudOuest1!BN157</f>
        <v>0</v>
      </c>
      <c r="BQ157" s="29">
        <f>DGA!BO157+ONEA!BO157+'Boucle du Mouhoun'!BO157+Cascades1!BO157+Centre1!BO157+'Centre Est1'!BO157+'Centre Nord1'!BO157+'Centre Ouest1'!BO157+'Centre Sud1'!BO157+'Est1'!BO157+'Hauts-Bassins1'!BO157+Nord1!BO157+'Plateau Central1'!BO157+Sahel1!BO157+SudOuest1!BO157</f>
        <v>0</v>
      </c>
      <c r="BR157" s="29">
        <f>DGA!BP157+ONEA!BP157+'Boucle du Mouhoun'!BP157+Cascades1!BP157+Centre1!BP157+'Centre Est1'!BP157+'Centre Nord1'!BP157+'Centre Ouest1'!BP157+'Centre Sud1'!BP157+'Est1'!BP157+'Hauts-Bassins1'!BP157+Nord1!BP157+'Plateau Central1'!BP157+Sahel1!BP157+SudOuest1!BP157</f>
        <v>0</v>
      </c>
      <c r="BS157" s="29">
        <f>DGA!BQ157+ONEA!BQ157+'Boucle du Mouhoun'!BQ157+Cascades1!BQ157+Centre1!BQ157+'Centre Est1'!BQ157+'Centre Nord1'!BQ157+'Centre Ouest1'!BQ157+'Centre Sud1'!BQ157+'Est1'!BQ157+'Hauts-Bassins1'!BQ157+Nord1!BQ157+'Plateau Central1'!BQ157+Sahel1!BQ157+SudOuest1!BQ157</f>
        <v>8.1999999999999993</v>
      </c>
      <c r="BT157" s="29">
        <f>DGA!BR157+ONEA!BR157+'Boucle du Mouhoun'!BR157+Cascades1!BR157+Centre1!BR157+'Centre Est1'!BR157+'Centre Nord1'!BR157+'Centre Ouest1'!BR157+'Centre Sud1'!BR157+'Est1'!BR157+'Hauts-Bassins1'!BR157+Nord1!BR157+'Plateau Central1'!BR157+Sahel1!BR157+SudOuest1!BR157</f>
        <v>0</v>
      </c>
      <c r="BU157" s="29">
        <f>DGA!BS157+ONEA!BS157+'Boucle du Mouhoun'!BS157+Cascades1!BS157+Centre1!BS157+'Centre Est1'!BS157+'Centre Nord1'!BS157+'Centre Ouest1'!BS157+'Centre Sud1'!BS157+'Est1'!BS157+'Hauts-Bassins1'!BS157+Nord1!BS157+'Plateau Central1'!BS157+Sahel1!BS157+SudOuest1!BS157</f>
        <v>8.1999999999999993</v>
      </c>
      <c r="BV157" s="29">
        <f>DGA!BT157+ONEA!BT157+'Boucle du Mouhoun'!BT157+Cascades1!BT157+Centre1!BT157+'Centre Est1'!BT157+'Centre Nord1'!BT157+'Centre Ouest1'!BT157+'Centre Sud1'!BT157+'Est1'!BT157+'Hauts-Bassins1'!BT157+Nord1!BT157+'Plateau Central1'!BT157+Sahel1!BT157+SudOuest1!BT157</f>
        <v>8.1999999999999993</v>
      </c>
      <c r="BW157" s="852" t="str">
        <f t="shared" si="102"/>
        <v>-</v>
      </c>
      <c r="BX157" s="852" t="str">
        <f t="shared" si="103"/>
        <v>-</v>
      </c>
      <c r="BY157" s="852">
        <f t="shared" si="104"/>
        <v>0</v>
      </c>
      <c r="BZ157" s="852">
        <f t="shared" si="105"/>
        <v>0</v>
      </c>
      <c r="CA157" s="852">
        <f t="shared" si="106"/>
        <v>0</v>
      </c>
      <c r="CB157" s="852">
        <f t="shared" si="107"/>
        <v>0.86406743940990505</v>
      </c>
      <c r="CC157" s="852">
        <f t="shared" si="108"/>
        <v>0.40413997042878264</v>
      </c>
      <c r="CD157" s="852" t="str">
        <f t="shared" si="101"/>
        <v>-</v>
      </c>
      <c r="CE157" s="29">
        <f>DGA!CB157+ONEA!CB157+'Boucle du Mouhoun'!CB157+Cascades1!CB157+Centre1!CB157+'Centre Est1'!CB157+'Centre Nord1'!CB157+'Centre Ouest1'!CB157+'Centre Sud1'!CB157+'Est1'!CB157+'Hauts-Bassins1'!CB157+Nord1!CB157+'Plateau Central1'!CB157+Sahel1!CB157+SudOuest1!CB157</f>
        <v>0</v>
      </c>
      <c r="CF157" s="29">
        <f>DGA!CC157+ONEA!CC157+'Boucle du Mouhoun'!CC157+Cascades1!CC157+Centre1!CC157+'Centre Est1'!CC157+'Centre Nord1'!CC157+'Centre Ouest1'!CC157+'Centre Sud1'!CC157+'Est1'!CC157+'Hauts-Bassins1'!CC157+Nord1!CC157+'Plateau Central1'!CC157+Sahel1!CC157+SudOuest1!CC157</f>
        <v>0</v>
      </c>
      <c r="CG157" s="29">
        <f>DGA!CD157+ONEA!CD157+'Boucle du Mouhoun'!CD157+Cascades1!CD157+Centre1!CD157+'Centre Est1'!CD157+'Centre Nord1'!CD157+'Centre Ouest1'!CD157+'Centre Sud1'!CD157+'Est1'!CD157+'Hauts-Bassins1'!CD157+Nord1!CD157+'Plateau Central1'!CD157+Sahel1!CD157+SudOuest1!CD157</f>
        <v>0</v>
      </c>
      <c r="CH157" s="29">
        <f>DGA!CE157+ONEA!CE157+'Boucle du Mouhoun'!CE157+Cascades1!CE157+Centre1!CE157+'Centre Est1'!CE157+'Centre Nord1'!CE157+'Centre Ouest1'!CE157+'Centre Sud1'!CE157+'Est1'!CE157+'Hauts-Bassins1'!CE157+Nord1!CE157+'Plateau Central1'!CE157+Sahel1!CE157+SudOuest1!CE157</f>
        <v>0</v>
      </c>
      <c r="CI157" s="29">
        <f>DGA!CF157+ONEA!CF157+'Boucle du Mouhoun'!CF157+Cascades1!CF157+Centre1!CF157+'Centre Est1'!CF157+'Centre Nord1'!CF157+'Centre Ouest1'!CF157+'Centre Sud1'!CF157+'Est1'!CF157+'Hauts-Bassins1'!CF157+Nord1!CF157+'Plateau Central1'!CF157+Sahel1!CF157+SudOuest1!CF157</f>
        <v>40</v>
      </c>
      <c r="CJ157" s="28"/>
      <c r="CK157" s="28"/>
      <c r="CL157" s="132"/>
      <c r="CM157" s="132"/>
      <c r="CN157" s="132"/>
      <c r="CO157" s="132"/>
      <c r="CP157" s="132"/>
      <c r="CQ157" s="133"/>
      <c r="CR157" s="133"/>
      <c r="CS157" s="132"/>
      <c r="CT157" s="134"/>
      <c r="CU157" s="134"/>
      <c r="CV157" s="134"/>
      <c r="CW157" s="134"/>
      <c r="CX157" s="134"/>
      <c r="CY157" s="134"/>
    </row>
    <row r="158" spans="1:104" s="117" customFormat="1" ht="55.2" x14ac:dyDescent="0.3">
      <c r="A158" s="27" t="s">
        <v>300</v>
      </c>
      <c r="B158" s="115"/>
      <c r="C158" s="28" t="s">
        <v>301</v>
      </c>
      <c r="D158" s="28" t="s">
        <v>301</v>
      </c>
      <c r="E158" s="29">
        <f>DGA!E158+ONEA!E158+'Boucle du Mouhoun'!E158+Cascades1!E158+Centre1!E158+'Centre Est1'!E158+'Centre Nord1'!E158+'Centre Ouest1'!E158+'Centre Sud1'!E158+'Est1'!E158+'Hauts-Bassins1'!E158+Nord1!E158+'Plateau Central1'!E158+Sahel1!E158+SudOuest1!E158</f>
        <v>0</v>
      </c>
      <c r="F158" s="29">
        <f>DGA!F158+ONEA!F158+'Boucle du Mouhoun'!F158+Cascades1!F158+Centre1!F158+'Centre Est1'!F158+'Centre Nord1'!F158+'Centre Ouest1'!F158+'Centre Sud1'!F158+'Est1'!F158+'Hauts-Bassins1'!F158+Nord1!F158+'Plateau Central1'!F158+Sahel1!F158+SudOuest1!F158</f>
        <v>0</v>
      </c>
      <c r="G158" s="29">
        <f>DGA!G158+ONEA!G158+'Boucle du Mouhoun'!G158+Cascades1!G158+Centre1!G158+'Centre Est1'!G158+'Centre Nord1'!G158+'Centre Ouest1'!G158+'Centre Sud1'!G158+'Est1'!G158+'Hauts-Bassins1'!G158+Nord1!G158+'Plateau Central1'!G158+Sahel1!G158+SudOuest1!G158</f>
        <v>0</v>
      </c>
      <c r="H158" s="29">
        <f>DGA!H158+ONEA!H158+'Boucle du Mouhoun'!H158+Cascades1!H158+Centre1!H158+'Centre Est1'!H158+'Centre Nord1'!H158+'Centre Ouest1'!H158+'Centre Sud1'!H158+'Est1'!H158+'Hauts-Bassins1'!H158+Nord1!H158+'Plateau Central1'!H158+Sahel1!H158+SudOuest1!H158</f>
        <v>1</v>
      </c>
      <c r="I158" s="29">
        <f>DGA!I158+ONEA!I158+'Boucle du Mouhoun'!I158+Cascades1!I158+Centre1!I158+'Centre Est1'!I158+'Centre Nord1'!I158+'Centre Ouest1'!I158+'Centre Sud1'!I158+'Est1'!I158+'Hauts-Bassins1'!I158+Nord1!I158+'Plateau Central1'!I158+Sahel1!I158+SudOuest1!I158</f>
        <v>1</v>
      </c>
      <c r="J158" s="29">
        <f>DGA!J158+ONEA!J158+'Boucle du Mouhoun'!J158+Cascades1!J158+Centre1!J158+'Centre Est1'!J158+'Centre Nord1'!J158+'Centre Ouest1'!J158+'Centre Sud1'!J158+'Est1'!J158+'Hauts-Bassins1'!J158+Nord1!J158+'Plateau Central1'!J158+Sahel1!J158+SudOuest1!J158</f>
        <v>1</v>
      </c>
      <c r="K158" s="29">
        <f>DGA!K158+ONEA!K158+'Boucle du Mouhoun'!K158+Cascades1!K158+Centre1!K158+'Centre Est1'!K158+'Centre Nord1'!K158+'Centre Ouest1'!K158+'Centre Sud1'!K158+'Est1'!K158+'Hauts-Bassins1'!K158+Nord1!K158+'Plateau Central1'!K158+Sahel1!K158+SudOuest1!K158</f>
        <v>0</v>
      </c>
      <c r="L158" s="29">
        <f>DGA!L158+ONEA!L158+'Boucle du Mouhoun'!L158+Cascades1!L158+Centre1!L158+'Centre Est1'!L158+'Centre Nord1'!L158+'Centre Ouest1'!L158+'Centre Sud1'!L158+'Est1'!L158+'Hauts-Bassins1'!L158+Nord1!L158+'Plateau Central1'!L158+Sahel1!L158+SudOuest1!L158</f>
        <v>1</v>
      </c>
      <c r="M158" s="29">
        <f>DGA!M158+ONEA!M158+'Boucle du Mouhoun'!M158+Cascades1!M158+Centre1!M158+'Centre Est1'!M158+'Centre Nord1'!M158+'Centre Ouest1'!M158+'Centre Sud1'!M158+'Est1'!M158+'Hauts-Bassins1'!M158+Nord1!M158+'Plateau Central1'!M158+Sahel1!M158+SudOuest1!M158</f>
        <v>0</v>
      </c>
      <c r="N158" s="29">
        <f>DGA!N158+ONEA!N158+'Boucle du Mouhoun'!N158+Cascades1!N158+Centre1!N158+'Centre Est1'!N158+'Centre Nord1'!N158+'Centre Ouest1'!N158+'Centre Sud1'!N158+'Est1'!N158+'Hauts-Bassins1'!N158+Nord1!N158+'Plateau Central1'!N158+Sahel1!N158+SudOuest1!N158</f>
        <v>0</v>
      </c>
      <c r="O158" s="29">
        <f>DGA!O158+ONEA!O158+'Boucle du Mouhoun'!O158+Cascades1!O158+Centre1!O158+'Centre Est1'!O158+'Centre Nord1'!O158+'Centre Ouest1'!O158+'Centre Sud1'!O158+'Est1'!O158+'Hauts-Bassins1'!O158+Nord1!O158+'Plateau Central1'!O158+Sahel1!O158+SudOuest1!O158</f>
        <v>0</v>
      </c>
      <c r="P158" s="29">
        <f>DGA!P158+ONEA!P158+'Boucle du Mouhoun'!P158+Cascades1!P158+Centre1!P158+'Centre Est1'!P158+'Centre Nord1'!P158+'Centre Ouest1'!P158+'Centre Sud1'!P158+'Est1'!P158+'Hauts-Bassins1'!P158+Nord1!P158+'Plateau Central1'!P158+Sahel1!P158+SudOuest1!P158</f>
        <v>1</v>
      </c>
      <c r="Q158" s="29">
        <f>DGA!Q158+ONEA!Q158+'Boucle du Mouhoun'!Q158+Cascades1!Q158+Centre1!Q158+'Centre Est1'!Q158+'Centre Nord1'!Q158+'Centre Ouest1'!Q158+'Centre Sud1'!Q158+'Est1'!Q158+'Hauts-Bassins1'!Q158+Nord1!Q158+'Plateau Central1'!Q158+Sahel1!Q158+SudOuest1!Q158</f>
        <v>1</v>
      </c>
      <c r="R158" s="29">
        <f>DGA!R158+ONEA!R158+'Boucle du Mouhoun'!R158+Cascades1!R158+Centre1!R158+'Centre Est1'!R158+'Centre Nord1'!R158+'Centre Ouest1'!R158+'Centre Sud1'!R158+'Est1'!R158+'Hauts-Bassins1'!R158+Nord1!R158+'Plateau Central1'!R158+Sahel1!R158+SudOuest1!R158</f>
        <v>1</v>
      </c>
      <c r="S158" s="29">
        <f>DGA!S158+ONEA!S158+'Boucle du Mouhoun'!S158+Cascades1!S158+Centre1!S158+'Centre Est1'!S158+'Centre Nord1'!S158+'Centre Ouest1'!S158+'Centre Sud1'!S158+'Est1'!S158+'Hauts-Bassins1'!S158+Nord1!S158+'Plateau Central1'!S158+Sahel1!S158+SudOuest1!S158</f>
        <v>0</v>
      </c>
      <c r="T158" s="29">
        <f>DGA!T158+ONEA!T158+'Boucle du Mouhoun'!T158+Cascades1!T158+Centre1!T158+'Centre Est1'!T158+'Centre Nord1'!T158+'Centre Ouest1'!T158+'Centre Sud1'!T158+'Est1'!T158+'Hauts-Bassins1'!T158+Nord1!T158+'Plateau Central1'!T158+Sahel1!T158+SudOuest1!T158</f>
        <v>1</v>
      </c>
      <c r="U158" s="29">
        <f>DGA!U158+ONEA!U158+'Boucle du Mouhoun'!U158+Cascades1!U158+Centre1!U158+'Centre Est1'!U158+'Centre Nord1'!U158+'Centre Ouest1'!U158+'Centre Sud1'!U158+'Est1'!U158+'Hauts-Bassins1'!U158+Nord1!U158+'Plateau Central1'!U158+Sahel1!U158+SudOuest1!U158</f>
        <v>0</v>
      </c>
      <c r="V158" s="29">
        <f>DGA!V158+ONEA!V158+'Boucle du Mouhoun'!V158+Cascades1!V158+Centre1!V158+'Centre Est1'!V158+'Centre Nord1'!V158+'Centre Ouest1'!V158+'Centre Sud1'!V158+'Est1'!V158+'Hauts-Bassins1'!V158+Nord1!V158+'Plateau Central1'!V158+Sahel1!V158+SudOuest1!V158</f>
        <v>0</v>
      </c>
      <c r="W158" s="29">
        <f>DGA!W158+ONEA!W158+'Boucle du Mouhoun'!W158+Cascades1!W158+Centre1!W158+'Centre Est1'!W158+'Centre Nord1'!W158+'Centre Ouest1'!W158+'Centre Sud1'!W158+'Est1'!W158+'Hauts-Bassins1'!W158+Nord1!W158+'Plateau Central1'!W158+Sahel1!W158+SudOuest1!W158</f>
        <v>0</v>
      </c>
      <c r="X158" s="29">
        <f>DGA!X158+ONEA!X158+'Boucle du Mouhoun'!X158+Cascades1!X158+Centre1!X158+'Centre Est1'!X158+'Centre Nord1'!X158+'Centre Ouest1'!X158+'Centre Sud1'!X158+'Est1'!X158+'Hauts-Bassins1'!X158+Nord1!X158+'Plateau Central1'!X158+Sahel1!X158+SudOuest1!X158</f>
        <v>0</v>
      </c>
      <c r="Y158" s="29">
        <f>DGA!Y158+ONEA!Y158+'Boucle du Mouhoun'!Y158+Cascades1!Y158+Centre1!Y158+'Centre Est1'!Y158+'Centre Nord1'!Y158+'Centre Ouest1'!Y158+'Centre Sud1'!Y158+'Est1'!Y158+'Hauts-Bassins1'!Y158+Nord1!Y158+'Plateau Central1'!Y158+Sahel1!Y158+SudOuest1!Y158</f>
        <v>0</v>
      </c>
      <c r="Z158" s="29">
        <f>DGA!Z158+ONEA!Z158+'Boucle du Mouhoun'!Z158+Cascades1!Z158+Centre1!Z158+'Centre Est1'!Z158+'Centre Nord1'!Z158+'Centre Ouest1'!Z158+'Centre Sud1'!Z158+'Est1'!Z158+'Hauts-Bassins1'!Z158+Nord1!Z158+'Plateau Central1'!Z158+Sahel1!Z158+SudOuest1!Z158</f>
        <v>0</v>
      </c>
      <c r="AA158" s="29">
        <f>DGA!AA158+ONEA!AA158+'Boucle du Mouhoun'!AA158+Cascades1!AA158+Centre1!AA158+'Centre Est1'!AA158+'Centre Nord1'!AA158+'Centre Ouest1'!AA158+'Centre Sud1'!AA158+'Est1'!AA158+'Hauts-Bassins1'!AA158+Nord1!AA158+'Plateau Central1'!AA158+Sahel1!AA158+SudOuest1!AA158</f>
        <v>0</v>
      </c>
      <c r="AB158" s="29">
        <f>DGA!AB158+ONEA!AB158+'Boucle du Mouhoun'!AB158+Cascades1!AB158+Centre1!AB158+'Centre Est1'!AB158+'Centre Nord1'!AB158+'Centre Ouest1'!AB158+'Centre Sud1'!AB158+'Est1'!AB158+'Hauts-Bassins1'!AB158+Nord1!AB158+'Plateau Central1'!AB158+Sahel1!AB158+SudOuest1!AB158</f>
        <v>0</v>
      </c>
      <c r="AC158" s="845" t="str">
        <f t="shared" si="87"/>
        <v>-</v>
      </c>
      <c r="AD158" s="845" t="str">
        <f t="shared" si="88"/>
        <v>-</v>
      </c>
      <c r="AE158" s="845" t="str">
        <f t="shared" si="89"/>
        <v>-</v>
      </c>
      <c r="AF158" s="845">
        <f t="shared" si="90"/>
        <v>0</v>
      </c>
      <c r="AG158" s="845" t="str">
        <f t="shared" si="91"/>
        <v>-</v>
      </c>
      <c r="AH158" s="845">
        <f t="shared" si="92"/>
        <v>0</v>
      </c>
      <c r="AI158" s="29">
        <f>DGA!AH158+ONEA!AH158+'Boucle du Mouhoun'!AH158+Cascades1!AH158+Centre1!AH158+'Centre Est1'!AH158+'Centre Nord1'!AH158+'Centre Ouest1'!AH158+'Centre Sud1'!AH158+'Est1'!AH158+'Hauts-Bassins1'!AH158+Nord1!AH158+'Plateau Central1'!AH158+Sahel1!AH158+SudOuest1!AH158</f>
        <v>0</v>
      </c>
      <c r="AJ158" s="29">
        <f>DGA!AI158+ONEA!AI158+'Boucle du Mouhoun'!AI158+Cascades1!AI158+Centre1!AI158+'Centre Est1'!AI158+'Centre Nord1'!AI158+'Centre Ouest1'!AI158+'Centre Sud1'!AI158+'Est1'!AI158+'Hauts-Bassins1'!AI158+Nord1!AI158+'Plateau Central1'!AI158+Sahel1!AI158+SudOuest1!AI158</f>
        <v>0</v>
      </c>
      <c r="AK158" s="29">
        <f>DGA!AJ158+ONEA!AJ158+'Boucle du Mouhoun'!AJ158+Cascades1!AJ158+Centre1!AJ158+'Centre Est1'!AJ158+'Centre Nord1'!AJ158+'Centre Ouest1'!AJ158+'Centre Sud1'!AJ158+'Est1'!AJ158+'Hauts-Bassins1'!AJ158+Nord1!AJ158+'Plateau Central1'!AJ158+Sahel1!AJ158+SudOuest1!AJ158</f>
        <v>0</v>
      </c>
      <c r="AL158" s="29">
        <f>DGA!AK158+ONEA!AK158+'Boucle du Mouhoun'!AK158+Cascades1!AK158+Centre1!AK158+'Centre Est1'!AK158+'Centre Nord1'!AK158+'Centre Ouest1'!AK158+'Centre Sud1'!AK158+'Est1'!AK158+'Hauts-Bassins1'!AK158+Nord1!AK158+'Plateau Central1'!AK158+Sahel1!AK158+SudOuest1!AK158</f>
        <v>50</v>
      </c>
      <c r="AM158" s="29">
        <f>DGA!AL158+ONEA!AL158+'Boucle du Mouhoun'!AL158+Cascades1!AL158+Centre1!AL158+'Centre Est1'!AL158+'Centre Nord1'!AL158+'Centre Ouest1'!AL158+'Centre Sud1'!AL158+'Est1'!AL158+'Hauts-Bassins1'!AL158+Nord1!AL158+'Plateau Central1'!AL158+Sahel1!AL158+SudOuest1!AL158</f>
        <v>50</v>
      </c>
      <c r="AN158" s="29">
        <f>DGA!AM158+ONEA!AM158+'Boucle du Mouhoun'!AM158+Cascades1!AM158+Centre1!AM158+'Centre Est1'!AM158+'Centre Nord1'!AM158+'Centre Ouest1'!AM158+'Centre Sud1'!AM158+'Est1'!AM158+'Hauts-Bassins1'!AM158+Nord1!AM158+'Plateau Central1'!AM158+Sahel1!AM158+SudOuest1!AM158</f>
        <v>50</v>
      </c>
      <c r="AO158" s="29">
        <f>DGA!AN158+ONEA!AN158+'Boucle du Mouhoun'!AN158+Cascades1!AN158+Centre1!AN158+'Centre Est1'!AN158+'Centre Nord1'!AN158+'Centre Ouest1'!AN158+'Centre Sud1'!AN158+'Est1'!AN158+'Hauts-Bassins1'!AN158+Nord1!AN158+'Plateau Central1'!AN158+Sahel1!AN158+SudOuest1!AN158</f>
        <v>0</v>
      </c>
      <c r="AP158" s="29">
        <f>DGA!AO158+ONEA!AO158+'Boucle du Mouhoun'!AO158+Cascades1!AO158+Centre1!AO158+'Centre Est1'!AO158+'Centre Nord1'!AO158+'Centre Ouest1'!AO158+'Centre Sud1'!AO158+'Est1'!AO158+'Hauts-Bassins1'!AO158+Nord1!AO158+'Plateau Central1'!AO158+Sahel1!AO158+SudOuest1!AO158</f>
        <v>50</v>
      </c>
      <c r="AQ158" s="29">
        <f>DGA!AP158+ONEA!AP158+'Boucle du Mouhoun'!AP158+Cascades1!AP158+Centre1!AP158+'Centre Est1'!AP158+'Centre Nord1'!AP158+'Centre Ouest1'!AP158+'Centre Sud1'!AP158+'Est1'!AP158+'Hauts-Bassins1'!AP158+Nord1!AP158+'Plateau Central1'!AP158+Sahel1!AP158+SudOuest1!AP158</f>
        <v>0</v>
      </c>
      <c r="AR158" s="29">
        <f>DGA!AQ158+ONEA!AQ158+'Boucle du Mouhoun'!AQ158+Cascades1!AQ158+Centre1!AQ158+'Centre Est1'!AQ158+'Centre Nord1'!AQ158+'Centre Ouest1'!AQ158+'Centre Sud1'!AQ158+'Est1'!AQ158+'Hauts-Bassins1'!AQ158+Nord1!AQ158+'Plateau Central1'!AQ158+Sahel1!AQ158+SudOuest1!AQ158</f>
        <v>0</v>
      </c>
      <c r="AS158" s="29">
        <f>DGA!AR158+ONEA!AR158+'Boucle du Mouhoun'!AR158+Cascades1!AR158+Centre1!AR158+'Centre Est1'!AR158+'Centre Nord1'!AR158+'Centre Ouest1'!AR158+'Centre Sud1'!AR158+'Est1'!AR158+'Hauts-Bassins1'!AR158+Nord1!AR158+'Plateau Central1'!AR158+Sahel1!AR158+SudOuest1!AR158</f>
        <v>0</v>
      </c>
      <c r="AT158" s="29">
        <f>DGA!AS158+ONEA!AS158+'Boucle du Mouhoun'!AS158+Cascades1!AS158+Centre1!AS158+'Centre Est1'!AS158+'Centre Nord1'!AS158+'Centre Ouest1'!AS158+'Centre Sud1'!AS158+'Est1'!AS158+'Hauts-Bassins1'!AS158+Nord1!AS158+'Plateau Central1'!AS158+Sahel1!AS158+SudOuest1!AS158</f>
        <v>50</v>
      </c>
      <c r="AU158" s="29">
        <f>DGA!AT158+ONEA!AT158+'Boucle du Mouhoun'!AT158+Cascades1!AT158+Centre1!AT158+'Centre Est1'!AT158+'Centre Nord1'!AT158+'Centre Ouest1'!AT158+'Centre Sud1'!AT158+'Est1'!AT158+'Hauts-Bassins1'!AT158+Nord1!AT158+'Plateau Central1'!AT158+Sahel1!AT158+SudOuest1!AT158</f>
        <v>50</v>
      </c>
      <c r="AV158" s="29">
        <f>DGA!AU158+ONEA!AU158+'Boucle du Mouhoun'!AU158+Cascades1!AU158+Centre1!AU158+'Centre Est1'!AU158+'Centre Nord1'!AU158+'Centre Ouest1'!AU158+'Centre Sud1'!AU158+'Est1'!AU158+'Hauts-Bassins1'!AU158+Nord1!AU158+'Plateau Central1'!AU158+Sahel1!AU158+SudOuest1!AU158</f>
        <v>50</v>
      </c>
      <c r="AW158" s="29">
        <f>DGA!AV158+ONEA!AV158+'Boucle du Mouhoun'!AV158+Cascades1!AV158+Centre1!AV158+'Centre Est1'!AV158+'Centre Nord1'!AV158+'Centre Ouest1'!AV158+'Centre Sud1'!AV158+'Est1'!AV158+'Hauts-Bassins1'!AV158+Nord1!AV158+'Plateau Central1'!AV158+Sahel1!AV158+SudOuest1!AV158</f>
        <v>0</v>
      </c>
      <c r="AX158" s="29">
        <f>DGA!AW158+ONEA!AW158+'Boucle du Mouhoun'!AW158+Cascades1!AW158+Centre1!AW158+'Centre Est1'!AW158+'Centre Nord1'!AW158+'Centre Ouest1'!AW158+'Centre Sud1'!AW158+'Est1'!AW158+'Hauts-Bassins1'!AW158+Nord1!AW158+'Plateau Central1'!AW158+Sahel1!AW158+SudOuest1!AW158</f>
        <v>50</v>
      </c>
      <c r="AY158" s="29">
        <f>DGA!AX158+ONEA!AX158+'Boucle du Mouhoun'!AX158+Cascades1!AX158+Centre1!AX158+'Centre Est1'!AX158+'Centre Nord1'!AX158+'Centre Ouest1'!AX158+'Centre Sud1'!AX158+'Est1'!AX158+'Hauts-Bassins1'!AX158+Nord1!AX158+'Plateau Central1'!AX158+Sahel1!AX158+SudOuest1!AX158</f>
        <v>0</v>
      </c>
      <c r="AZ158" s="29">
        <f>DGA!AY158+ONEA!AY158+'Boucle du Mouhoun'!AY158+Cascades1!AY158+Centre1!AY158+'Centre Est1'!AY158+'Centre Nord1'!AY158+'Centre Ouest1'!AY158+'Centre Sud1'!AY158+'Est1'!AY158+'Hauts-Bassins1'!AY158+Nord1!AY158+'Plateau Central1'!AY158+Sahel1!AY158+SudOuest1!AY158</f>
        <v>0</v>
      </c>
      <c r="BA158" s="29">
        <f>DGA!AZ158+ONEA!AZ158+'Boucle du Mouhoun'!AZ158+Cascades1!AZ158+Centre1!AZ158+'Centre Est1'!AZ158+'Centre Nord1'!AZ158+'Centre Ouest1'!AZ158+'Centre Sud1'!AZ158+'Est1'!AZ158+'Hauts-Bassins1'!AZ158+Nord1!AZ158+'Plateau Central1'!AZ158+Sahel1!AZ158+SudOuest1!AZ158</f>
        <v>0</v>
      </c>
      <c r="BB158" s="29">
        <f>DGA!BA158+ONEA!BA158+'Boucle du Mouhoun'!BA158+Cascades1!BA158+Centre1!BA158+'Centre Est1'!BA158+'Centre Nord1'!BA158+'Centre Ouest1'!BA158+'Centre Sud1'!BA158+'Est1'!BA158+'Hauts-Bassins1'!BA158+Nord1!BA158+'Plateau Central1'!BA158+Sahel1!BA158+SudOuest1!BA158</f>
        <v>0</v>
      </c>
      <c r="BC158" s="29">
        <f>DGA!BB158+ONEA!BB158+'Boucle du Mouhoun'!BB158+Cascades1!BB158+Centre1!BB158+'Centre Est1'!BB158+'Centre Nord1'!BB158+'Centre Ouest1'!BB158+'Centre Sud1'!BB158+'Est1'!BB158+'Hauts-Bassins1'!BB158+Nord1!BB158+'Plateau Central1'!BB158+Sahel1!BB158+SudOuest1!BB158</f>
        <v>0</v>
      </c>
      <c r="BD158" s="29">
        <f>DGA!BC158+ONEA!BC158+'Boucle du Mouhoun'!BC158+Cascades1!BC158+Centre1!BC158+'Centre Est1'!BC158+'Centre Nord1'!BC158+'Centre Ouest1'!BC158+'Centre Sud1'!BC158+'Est1'!BC158+'Hauts-Bassins1'!BC158+Nord1!BC158+'Plateau Central1'!BC158+Sahel1!BC158+SudOuest1!BC158</f>
        <v>0</v>
      </c>
      <c r="BE158" s="29">
        <f>DGA!BD158+ONEA!BD158+'Boucle du Mouhoun'!BD158+Cascades1!BD158+Centre1!BD158+'Centre Est1'!BD158+'Centre Nord1'!BD158+'Centre Ouest1'!BD158+'Centre Sud1'!BD158+'Est1'!BD158+'Hauts-Bassins1'!BD158+Nord1!BD158+'Plateau Central1'!BD158+Sahel1!BD158+SudOuest1!BD158</f>
        <v>0</v>
      </c>
      <c r="BF158" s="29">
        <f>DGA!BE158+ONEA!BE158+'Boucle du Mouhoun'!BE158+Cascades1!BE158+Centre1!BE158+'Centre Est1'!BE158+'Centre Nord1'!BE158+'Centre Ouest1'!BE158+'Centre Sud1'!BE158+'Est1'!BE158+'Hauts-Bassins1'!BE158+Nord1!BE158+'Plateau Central1'!BE158+Sahel1!BE158+SudOuest1!BE158</f>
        <v>0</v>
      </c>
      <c r="BG158" s="852" t="str">
        <f t="shared" si="93"/>
        <v>-</v>
      </c>
      <c r="BH158" s="852" t="str">
        <f t="shared" si="94"/>
        <v>-</v>
      </c>
      <c r="BI158" s="852" t="str">
        <f t="shared" si="95"/>
        <v>-</v>
      </c>
      <c r="BJ158" s="852">
        <f t="shared" si="96"/>
        <v>0</v>
      </c>
      <c r="BK158" s="852">
        <f t="shared" si="97"/>
        <v>0</v>
      </c>
      <c r="BL158" s="852" t="str">
        <f t="shared" si="98"/>
        <v>-</v>
      </c>
      <c r="BM158" s="852">
        <f t="shared" si="99"/>
        <v>0</v>
      </c>
      <c r="BN158" s="852" t="str">
        <f t="shared" si="100"/>
        <v>-</v>
      </c>
      <c r="BO158" s="29">
        <f>DGA!BM158+ONEA!BM158+'Boucle du Mouhoun'!BM158+Cascades1!BM158+Centre1!BM158+'Centre Est1'!BM158+'Centre Nord1'!BM158+'Centre Ouest1'!BM158+'Centre Sud1'!BM158+'Est1'!BM158+'Hauts-Bassins1'!BM158+Nord1!BM158+'Plateau Central1'!BM158+Sahel1!BM158+SudOuest1!BM158</f>
        <v>0</v>
      </c>
      <c r="BP158" s="29">
        <f>DGA!BN158+ONEA!BN158+'Boucle du Mouhoun'!BN158+Cascades1!BN158+Centre1!BN158+'Centre Est1'!BN158+'Centre Nord1'!BN158+'Centre Ouest1'!BN158+'Centre Sud1'!BN158+'Est1'!BN158+'Hauts-Bassins1'!BN158+Nord1!BN158+'Plateau Central1'!BN158+Sahel1!BN158+SudOuest1!BN158</f>
        <v>0</v>
      </c>
      <c r="BQ158" s="29">
        <f>DGA!BO158+ONEA!BO158+'Boucle du Mouhoun'!BO158+Cascades1!BO158+Centre1!BO158+'Centre Est1'!BO158+'Centre Nord1'!BO158+'Centre Ouest1'!BO158+'Centre Sud1'!BO158+'Est1'!BO158+'Hauts-Bassins1'!BO158+Nord1!BO158+'Plateau Central1'!BO158+Sahel1!BO158+SudOuest1!BO158</f>
        <v>0</v>
      </c>
      <c r="BR158" s="29">
        <f>DGA!BP158+ONEA!BP158+'Boucle du Mouhoun'!BP158+Cascades1!BP158+Centre1!BP158+'Centre Est1'!BP158+'Centre Nord1'!BP158+'Centre Ouest1'!BP158+'Centre Sud1'!BP158+'Est1'!BP158+'Hauts-Bassins1'!BP158+Nord1!BP158+'Plateau Central1'!BP158+Sahel1!BP158+SudOuest1!BP158</f>
        <v>0</v>
      </c>
      <c r="BS158" s="29">
        <f>DGA!BQ158+ONEA!BQ158+'Boucle du Mouhoun'!BQ158+Cascades1!BQ158+Centre1!BQ158+'Centre Est1'!BQ158+'Centre Nord1'!BQ158+'Centre Ouest1'!BQ158+'Centre Sud1'!BQ158+'Est1'!BQ158+'Hauts-Bassins1'!BQ158+Nord1!BQ158+'Plateau Central1'!BQ158+Sahel1!BQ158+SudOuest1!BQ158</f>
        <v>0</v>
      </c>
      <c r="BT158" s="29">
        <f>DGA!BR158+ONEA!BR158+'Boucle du Mouhoun'!BR158+Cascades1!BR158+Centre1!BR158+'Centre Est1'!BR158+'Centre Nord1'!BR158+'Centre Ouest1'!BR158+'Centre Sud1'!BR158+'Est1'!BR158+'Hauts-Bassins1'!BR158+Nord1!BR158+'Plateau Central1'!BR158+Sahel1!BR158+SudOuest1!BR158</f>
        <v>0</v>
      </c>
      <c r="BU158" s="29">
        <f>DGA!BS158+ONEA!BS158+'Boucle du Mouhoun'!BS158+Cascades1!BS158+Centre1!BS158+'Centre Est1'!BS158+'Centre Nord1'!BS158+'Centre Ouest1'!BS158+'Centre Sud1'!BS158+'Est1'!BS158+'Hauts-Bassins1'!BS158+Nord1!BS158+'Plateau Central1'!BS158+Sahel1!BS158+SudOuest1!BS158</f>
        <v>0</v>
      </c>
      <c r="BV158" s="29">
        <f>DGA!BT158+ONEA!BT158+'Boucle du Mouhoun'!BT158+Cascades1!BT158+Centre1!BT158+'Centre Est1'!BT158+'Centre Nord1'!BT158+'Centre Ouest1'!BT158+'Centre Sud1'!BT158+'Est1'!BT158+'Hauts-Bassins1'!BT158+Nord1!BT158+'Plateau Central1'!BT158+Sahel1!BT158+SudOuest1!BT158</f>
        <v>0</v>
      </c>
      <c r="BW158" s="852" t="str">
        <f t="shared" si="102"/>
        <v>-</v>
      </c>
      <c r="BX158" s="852" t="str">
        <f t="shared" si="103"/>
        <v>-</v>
      </c>
      <c r="BY158" s="852" t="str">
        <f t="shared" si="104"/>
        <v>-</v>
      </c>
      <c r="BZ158" s="852">
        <f t="shared" si="105"/>
        <v>0</v>
      </c>
      <c r="CA158" s="852">
        <f t="shared" si="106"/>
        <v>0</v>
      </c>
      <c r="CB158" s="852" t="str">
        <f t="shared" si="107"/>
        <v>-</v>
      </c>
      <c r="CC158" s="852">
        <f t="shared" si="108"/>
        <v>0</v>
      </c>
      <c r="CD158" s="852" t="str">
        <f t="shared" si="101"/>
        <v>-</v>
      </c>
      <c r="CE158" s="29">
        <f>DGA!CB158+ONEA!CB158+'Boucle du Mouhoun'!CB158+Cascades1!CB158+Centre1!CB158+'Centre Est1'!CB158+'Centre Nord1'!CB158+'Centre Ouest1'!CB158+'Centre Sud1'!CB158+'Est1'!CB158+'Hauts-Bassins1'!CB158+Nord1!CB158+'Plateau Central1'!CB158+Sahel1!CB158+SudOuest1!CB158</f>
        <v>0</v>
      </c>
      <c r="CF158" s="29">
        <f>DGA!CC158+ONEA!CC158+'Boucle du Mouhoun'!CC158+Cascades1!CC158+Centre1!CC158+'Centre Est1'!CC158+'Centre Nord1'!CC158+'Centre Ouest1'!CC158+'Centre Sud1'!CC158+'Est1'!CC158+'Hauts-Bassins1'!CC158+Nord1!CC158+'Plateau Central1'!CC158+Sahel1!CC158+SudOuest1!CC158</f>
        <v>0</v>
      </c>
      <c r="CG158" s="29">
        <f>DGA!CD158+ONEA!CD158+'Boucle du Mouhoun'!CD158+Cascades1!CD158+Centre1!CD158+'Centre Est1'!CD158+'Centre Nord1'!CD158+'Centre Ouest1'!CD158+'Centre Sud1'!CD158+'Est1'!CD158+'Hauts-Bassins1'!CD158+Nord1!CD158+'Plateau Central1'!CD158+Sahel1!CD158+SudOuest1!CD158</f>
        <v>0</v>
      </c>
      <c r="CH158" s="29">
        <f>DGA!CE158+ONEA!CE158+'Boucle du Mouhoun'!CE158+Cascades1!CE158+Centre1!CE158+'Centre Est1'!CE158+'Centre Nord1'!CE158+'Centre Ouest1'!CE158+'Centre Sud1'!CE158+'Est1'!CE158+'Hauts-Bassins1'!CE158+Nord1!CE158+'Plateau Central1'!CE158+Sahel1!CE158+SudOuest1!CE158</f>
        <v>0</v>
      </c>
      <c r="CI158" s="29">
        <f>DGA!CF158+ONEA!CF158+'Boucle du Mouhoun'!CF158+Cascades1!CF158+Centre1!CF158+'Centre Est1'!CF158+'Centre Nord1'!CF158+'Centre Ouest1'!CF158+'Centre Sud1'!CF158+'Est1'!CF158+'Hauts-Bassins1'!CF158+Nord1!CF158+'Plateau Central1'!CF158+Sahel1!CF158+SudOuest1!CF158</f>
        <v>0</v>
      </c>
      <c r="CJ158" s="28"/>
      <c r="CK158" s="28"/>
      <c r="CL158" s="32"/>
      <c r="CM158" s="32"/>
      <c r="CN158" s="32"/>
      <c r="CO158" s="32"/>
      <c r="CP158" s="32"/>
      <c r="CQ158" s="33"/>
      <c r="CR158" s="33"/>
      <c r="CS158" s="32"/>
      <c r="CT158" s="34"/>
      <c r="CU158" s="34"/>
      <c r="CV158" s="34"/>
      <c r="CW158" s="34"/>
      <c r="CX158" s="34"/>
      <c r="CY158" s="34"/>
    </row>
    <row r="159" spans="1:104" s="65" customFormat="1" ht="15.6" x14ac:dyDescent="0.3">
      <c r="A159" s="65" t="s">
        <v>302</v>
      </c>
      <c r="E159" s="807">
        <f>DGA!E159+ONEA!E159+'Boucle du Mouhoun'!E159+Cascades1!E159+Centre1!E159+'Centre Est1'!E159+'Centre Nord1'!E159+'Centre Ouest1'!E159+'Centre Sud1'!E159+'Est1'!E159+'Hauts-Bassins1'!E159+Nord1!E159+'Plateau Central1'!E159+Sahel1!E159+SudOuest1!E159</f>
        <v>197</v>
      </c>
      <c r="F159" s="807">
        <f>DGA!F159+ONEA!F159+'Boucle du Mouhoun'!F159+Cascades1!F159+Centre1!F159+'Centre Est1'!F159+'Centre Nord1'!F159+'Centre Ouest1'!F159+'Centre Sud1'!F159+'Est1'!F159+'Hauts-Bassins1'!F159+Nord1!F159+'Plateau Central1'!F159+Sahel1!F159+SudOuest1!F159</f>
        <v>9</v>
      </c>
      <c r="G159" s="807">
        <f>DGA!G159+ONEA!G159+'Boucle du Mouhoun'!G159+Cascades1!G159+Centre1!G159+'Centre Est1'!G159+'Centre Nord1'!G159+'Centre Ouest1'!G159+'Centre Sud1'!G159+'Est1'!G159+'Hauts-Bassins1'!G159+Nord1!G159+'Plateau Central1'!G159+Sahel1!G159+SudOuest1!G159</f>
        <v>32</v>
      </c>
      <c r="H159" s="807">
        <f>DGA!H159+ONEA!H159+'Boucle du Mouhoun'!H159+Cascades1!H159+Centre1!H159+'Centre Est1'!H159+'Centre Nord1'!H159+'Centre Ouest1'!H159+'Centre Sud1'!H159+'Est1'!H159+'Hauts-Bassins1'!H159+Nord1!H159+'Plateau Central1'!H159+Sahel1!H159+SudOuest1!H159</f>
        <v>42</v>
      </c>
      <c r="I159" s="807">
        <f>DGA!I159+ONEA!I159+'Boucle du Mouhoun'!I159+Cascades1!I159+Centre1!I159+'Centre Est1'!I159+'Centre Nord1'!I159+'Centre Ouest1'!I159+'Centre Sud1'!I159+'Est1'!I159+'Hauts-Bassins1'!I159+Nord1!I159+'Plateau Central1'!I159+Sahel1!I159+SudOuest1!I159</f>
        <v>280</v>
      </c>
      <c r="J159" s="807">
        <f>DGA!J159+ONEA!J159+'Boucle du Mouhoun'!J159+Cascades1!J159+Centre1!J159+'Centre Est1'!J159+'Centre Nord1'!J159+'Centre Ouest1'!J159+'Centre Sud1'!J159+'Est1'!J159+'Hauts-Bassins1'!J159+Nord1!J159+'Plateau Central1'!J159+Sahel1!J159+SudOuest1!J159</f>
        <v>254</v>
      </c>
      <c r="K159" s="807">
        <f>DGA!K159+ONEA!K159+'Boucle du Mouhoun'!K159+Cascades1!K159+Centre1!K159+'Centre Est1'!K159+'Centre Nord1'!K159+'Centre Ouest1'!K159+'Centre Sud1'!K159+'Est1'!K159+'Hauts-Bassins1'!K159+Nord1!K159+'Plateau Central1'!K159+Sahel1!K159+SudOuest1!K159</f>
        <v>26</v>
      </c>
      <c r="L159" s="807">
        <f>DGA!L159+ONEA!L159+'Boucle du Mouhoun'!L159+Cascades1!L159+Centre1!L159+'Centre Est1'!L159+'Centre Nord1'!L159+'Centre Ouest1'!L159+'Centre Sud1'!L159+'Est1'!L159+'Hauts-Bassins1'!L159+Nord1!L159+'Plateau Central1'!L159+Sahel1!L159+SudOuest1!L159</f>
        <v>280</v>
      </c>
      <c r="M159" s="65">
        <f>DGA!M159+ONEA!M159+'Boucle du Mouhoun'!M159+Cascades1!M159+Centre1!M159+'Centre Est1'!M159+'Centre Nord1'!M159+'Centre Ouest1'!M159+'Centre Sud1'!M159+'Est1'!M159+'Hauts-Bassins1'!M159+Nord1!M159+'Plateau Central1'!M159+Sahel1!M159+SudOuest1!M159</f>
        <v>69</v>
      </c>
      <c r="N159" s="65">
        <f>DGA!N159+ONEA!N159+'Boucle du Mouhoun'!N159+Cascades1!N159+Centre1!N159+'Centre Est1'!N159+'Centre Nord1'!N159+'Centre Ouest1'!N159+'Centre Sud1'!N159+'Est1'!N159+'Hauts-Bassins1'!N159+Nord1!N159+'Plateau Central1'!N159+Sahel1!N159+SudOuest1!N159</f>
        <v>62</v>
      </c>
      <c r="O159" s="65">
        <f>DGA!O159+ONEA!O159+'Boucle du Mouhoun'!O159+Cascades1!O159+Centre1!O159+'Centre Est1'!O159+'Centre Nord1'!O159+'Centre Ouest1'!O159+'Centre Sud1'!O159+'Est1'!O159+'Hauts-Bassins1'!O159+Nord1!O159+'Plateau Central1'!O159+Sahel1!O159+SudOuest1!O159</f>
        <v>10</v>
      </c>
      <c r="P159" s="65">
        <f>DGA!P159+ONEA!P159+'Boucle du Mouhoun'!P159+Cascades1!P159+Centre1!P159+'Centre Est1'!P159+'Centre Nord1'!P159+'Centre Ouest1'!P159+'Centre Sud1'!P159+'Est1'!P159+'Hauts-Bassins1'!P159+Nord1!P159+'Plateau Central1'!P159+Sahel1!P159+SudOuest1!P159</f>
        <v>24</v>
      </c>
      <c r="Q159" s="65">
        <f>DGA!Q159+ONEA!Q159+'Boucle du Mouhoun'!Q159+Cascades1!Q159+Centre1!Q159+'Centre Est1'!Q159+'Centre Nord1'!Q159+'Centre Ouest1'!Q159+'Centre Sud1'!Q159+'Est1'!Q159+'Hauts-Bassins1'!Q159+Nord1!Q159+'Plateau Central1'!Q159+Sahel1!Q159+SudOuest1!Q159</f>
        <v>165</v>
      </c>
      <c r="R159" s="65">
        <f>DGA!R159+ONEA!R159+'Boucle du Mouhoun'!R159+Cascades1!R159+Centre1!R159+'Centre Est1'!R159+'Centre Nord1'!R159+'Centre Ouest1'!R159+'Centre Sud1'!R159+'Est1'!R159+'Hauts-Bassins1'!R159+Nord1!R159+'Plateau Central1'!R159+Sahel1!R159+SudOuest1!R159</f>
        <v>131</v>
      </c>
      <c r="S159" s="65">
        <f>DGA!S159+ONEA!S159+'Boucle du Mouhoun'!S159+Cascades1!S159+Centre1!S159+'Centre Est1'!S159+'Centre Nord1'!S159+'Centre Ouest1'!S159+'Centre Sud1'!S159+'Est1'!S159+'Hauts-Bassins1'!S159+Nord1!S159+'Plateau Central1'!S159+Sahel1!S159+SudOuest1!S159</f>
        <v>34</v>
      </c>
      <c r="T159" s="65">
        <f>DGA!T159+ONEA!T159+'Boucle du Mouhoun'!T159+Cascades1!T159+Centre1!T159+'Centre Est1'!T159+'Centre Nord1'!T159+'Centre Ouest1'!T159+'Centre Sud1'!T159+'Est1'!T159+'Hauts-Bassins1'!T159+Nord1!T159+'Plateau Central1'!T159+Sahel1!T159+SudOuest1!T159</f>
        <v>165</v>
      </c>
      <c r="U159" s="65">
        <f>DGA!U159+ONEA!U159+'Boucle du Mouhoun'!U159+Cascades1!U159+Centre1!U159+'Centre Est1'!U159+'Centre Nord1'!U159+'Centre Ouest1'!U159+'Centre Sud1'!U159+'Est1'!U159+'Hauts-Bassins1'!U159+Nord1!U159+'Plateau Central1'!U159+Sahel1!U159+SudOuest1!U159</f>
        <v>55</v>
      </c>
      <c r="V159" s="65">
        <f>DGA!V159+ONEA!V159+'Boucle du Mouhoun'!V159+Cascades1!V159+Centre1!V159+'Centre Est1'!V159+'Centre Nord1'!V159+'Centre Ouest1'!V159+'Centre Sud1'!V159+'Est1'!V159+'Hauts-Bassins1'!V159+Nord1!V159+'Plateau Central1'!V159+Sahel1!V159+SudOuest1!V159</f>
        <v>63</v>
      </c>
      <c r="W159" s="65">
        <f>DGA!W159+ONEA!W159+'Boucle du Mouhoun'!W159+Cascades1!W159+Centre1!W159+'Centre Est1'!W159+'Centre Nord1'!W159+'Centre Ouest1'!W159+'Centre Sud1'!W159+'Est1'!W159+'Hauts-Bassins1'!W159+Nord1!W159+'Plateau Central1'!W159+Sahel1!W159+SudOuest1!W159</f>
        <v>0</v>
      </c>
      <c r="X159" s="65">
        <f>DGA!X159+ONEA!X159+'Boucle du Mouhoun'!X159+Cascades1!X159+Centre1!X159+'Centre Est1'!X159+'Centre Nord1'!X159+'Centre Ouest1'!X159+'Centre Sud1'!X159+'Est1'!X159+'Hauts-Bassins1'!X159+Nord1!X159+'Plateau Central1'!X159+Sahel1!X159+SudOuest1!X159</f>
        <v>0</v>
      </c>
      <c r="Y159" s="65">
        <f>DGA!Y159+ONEA!Y159+'Boucle du Mouhoun'!Y159+Cascades1!Y159+Centre1!Y159+'Centre Est1'!Y159+'Centre Nord1'!Y159+'Centre Ouest1'!Y159+'Centre Sud1'!Y159+'Est1'!Y159+'Hauts-Bassins1'!Y159+Nord1!Y159+'Plateau Central1'!Y159+Sahel1!Y159+SudOuest1!Y159</f>
        <v>118</v>
      </c>
      <c r="Z159" s="65">
        <f>DGA!Z159+ONEA!Z159+'Boucle du Mouhoun'!Z159+Cascades1!Z159+Centre1!Z159+'Centre Est1'!Z159+'Centre Nord1'!Z159+'Centre Ouest1'!Z159+'Centre Sud1'!Z159+'Est1'!Z159+'Hauts-Bassins1'!Z159+Nord1!Z159+'Plateau Central1'!Z159+Sahel1!Z159+SudOuest1!Z159</f>
        <v>92</v>
      </c>
      <c r="AA159" s="65">
        <f>DGA!AA159+ONEA!AA159+'Boucle du Mouhoun'!AA159+Cascades1!AA159+Centre1!AA159+'Centre Est1'!AA159+'Centre Nord1'!AA159+'Centre Ouest1'!AA159+'Centre Sud1'!AA159+'Est1'!AA159+'Hauts-Bassins1'!AA159+Nord1!AA159+'Plateau Central1'!AA159+Sahel1!AA159+SudOuest1!AA159</f>
        <v>26</v>
      </c>
      <c r="AB159" s="151">
        <f>DGA!AB159+ONEA!AB159+'Boucle du Mouhoun'!AB159+Cascades1!AB159+Centre1!AB159+'Centre Est1'!AB159+'Centre Nord1'!AB159+'Centre Ouest1'!AB159+'Centre Sud1'!AB159+'Est1'!AB159+'Hauts-Bassins1'!AB159+Nord1!AB159+'Plateau Central1'!AB159+Sahel1!AB159+SudOuest1!AB159</f>
        <v>118</v>
      </c>
      <c r="AC159" s="240">
        <f>AVERAGE(AC133:AC136,AC138:AC140,AC142,AC144:AC146,AC148:AC151,AC153:AC158)*100</f>
        <v>61.675977653631286</v>
      </c>
      <c r="AD159" s="240">
        <f t="shared" ref="AD159:AH159" si="109">AVERAGE(AD133:AD136,AD138:AD140,AD142,AD144:AD146,AD148:AD151,AD153:AD158)*100</f>
        <v>100</v>
      </c>
      <c r="AE159" s="240">
        <f t="shared" si="109"/>
        <v>0</v>
      </c>
      <c r="AF159" s="240">
        <f t="shared" si="109"/>
        <v>0</v>
      </c>
      <c r="AG159" s="240">
        <f t="shared" si="109"/>
        <v>61.675977653631286</v>
      </c>
      <c r="AH159" s="847">
        <f t="shared" si="109"/>
        <v>33.910884408819797</v>
      </c>
      <c r="AI159" s="65">
        <f>DGA!AH159+ONEA!AH159+'Boucle du Mouhoun'!AH159+Cascades1!AH159+Centre1!AH159+'Centre Est1'!AH159+'Centre Nord1'!AH159+'Centre Ouest1'!AH159+'Centre Sud1'!AH159+'Est1'!AH159+'Hauts-Bassins1'!AH159+Nord1!AH159+'Plateau Central1'!AH159+Sahel1!AH159+SudOuest1!AH159</f>
        <v>195.5</v>
      </c>
      <c r="AJ159" s="65">
        <f>DGA!AI159+ONEA!AI159+'Boucle du Mouhoun'!AI159+Cascades1!AI159+Centre1!AI159+'Centre Est1'!AI159+'Centre Nord1'!AI159+'Centre Ouest1'!AI159+'Centre Sud1'!AI159+'Est1'!AI159+'Hauts-Bassins1'!AI159+Nord1!AI159+'Plateau Central1'!AI159+Sahel1!AI159+SudOuest1!AI159</f>
        <v>0.5</v>
      </c>
      <c r="AK159" s="65">
        <f>DGA!AJ159+ONEA!AJ159+'Boucle du Mouhoun'!AJ159+Cascades1!AJ159+Centre1!AJ159+'Centre Est1'!AJ159+'Centre Nord1'!AJ159+'Centre Ouest1'!AJ159+'Centre Sud1'!AJ159+'Est1'!AJ159+'Hauts-Bassins1'!AJ159+Nord1!AJ159+'Plateau Central1'!AJ159+Sahel1!AJ159+SudOuest1!AJ159</f>
        <v>90.639999999999986</v>
      </c>
      <c r="AL159" s="65">
        <f>DGA!AK159+ONEA!AK159+'Boucle du Mouhoun'!AK159+Cascades1!AK159+Centre1!AK159+'Centre Est1'!AK159+'Centre Nord1'!AK159+'Centre Ouest1'!AK159+'Centre Sud1'!AK159+'Est1'!AK159+'Hauts-Bassins1'!AK159+Nord1!AK159+'Plateau Central1'!AK159+Sahel1!AK159+SudOuest1!AK159</f>
        <v>84.998000000000005</v>
      </c>
      <c r="AM159" s="157">
        <f>DGA!AL159+ONEA!AL159+'Boucle du Mouhoun'!AL159+Cascades1!AL159+Centre1!AL159+'Centre Est1'!AL159+'Centre Nord1'!AL159+'Centre Ouest1'!AL159+'Centre Sud1'!AL159+'Est1'!AL159+'Hauts-Bassins1'!AL159+Nord1!AL159+'Plateau Central1'!AL159+Sahel1!AL159+SudOuest1!AL159</f>
        <v>371.63800000000003</v>
      </c>
      <c r="AN159" s="65">
        <f>DGA!AM159+ONEA!AM159+'Boucle du Mouhoun'!AM159+Cascades1!AM159+Centre1!AM159+'Centre Est1'!AM159+'Centre Nord1'!AM159+'Centre Ouest1'!AM159+'Centre Sud1'!AM159+'Est1'!AM159+'Hauts-Bassins1'!AM159+Nord1!AM159+'Plateau Central1'!AM159+Sahel1!AM159+SudOuest1!AM159</f>
        <v>301.12800000000004</v>
      </c>
      <c r="AO159" s="65">
        <f>DGA!AN159+ONEA!AN159+'Boucle du Mouhoun'!AN159+Cascades1!AN159+Centre1!AN159+'Centre Est1'!AN159+'Centre Nord1'!AN159+'Centre Ouest1'!AN159+'Centre Sud1'!AN159+'Est1'!AN159+'Hauts-Bassins1'!AN159+Nord1!AN159+'Plateau Central1'!AN159+Sahel1!AN159+SudOuest1!AN159</f>
        <v>70.509999999999991</v>
      </c>
      <c r="AP159" s="65">
        <f>DGA!AO159+ONEA!AO159+'Boucle du Mouhoun'!AO159+Cascades1!AO159+Centre1!AO159+'Centre Est1'!AO159+'Centre Nord1'!AO159+'Centre Ouest1'!AO159+'Centre Sud1'!AO159+'Est1'!AO159+'Hauts-Bassins1'!AO159+Nord1!AO159+'Plateau Central1'!AO159+Sahel1!AO159+SudOuest1!AO159</f>
        <v>371.63800000000003</v>
      </c>
      <c r="AQ159" s="65">
        <f>DGA!AP159+ONEA!AP159+'Boucle du Mouhoun'!AP159+Cascades1!AP159+Centre1!AP159+'Centre Est1'!AP159+'Centre Nord1'!AP159+'Centre Ouest1'!AP159+'Centre Sud1'!AP159+'Est1'!AP159+'Hauts-Bassins1'!AP159+Nord1!AP159+'Plateau Central1'!AP159+Sahel1!AP159+SudOuest1!AP159</f>
        <v>14.065</v>
      </c>
      <c r="AR159" s="65">
        <f>DGA!AQ159+ONEA!AQ159+'Boucle du Mouhoun'!AQ159+Cascades1!AQ159+Centre1!AQ159+'Centre Est1'!AQ159+'Centre Nord1'!AQ159+'Centre Ouest1'!AQ159+'Centre Sud1'!AQ159+'Est1'!AQ159+'Hauts-Bassins1'!AQ159+Nord1!AQ159+'Plateau Central1'!AQ159+Sahel1!AQ159+SudOuest1!AQ159</f>
        <v>20.847000000000001</v>
      </c>
      <c r="AS159" s="65">
        <f>DGA!AR159+ONEA!AR159+'Boucle du Mouhoun'!AR159+Cascades1!AR159+Centre1!AR159+'Centre Est1'!AR159+'Centre Nord1'!AR159+'Centre Ouest1'!AR159+'Centre Sud1'!AR159+'Est1'!AR159+'Hauts-Bassins1'!AR159+Nord1!AR159+'Plateau Central1'!AR159+Sahel1!AR159+SudOuest1!AR159</f>
        <v>22.984999999999999</v>
      </c>
      <c r="AT159" s="65">
        <f>DGA!AS159+ONEA!AS159+'Boucle du Mouhoun'!AS159+Cascades1!AS159+Centre1!AS159+'Centre Est1'!AS159+'Centre Nord1'!AS159+'Centre Ouest1'!AS159+'Centre Sud1'!AS159+'Est1'!AS159+'Hauts-Bassins1'!AS159+Nord1!AS159+'Plateau Central1'!AS159+Sahel1!AS159+SudOuest1!AS159</f>
        <v>66.5</v>
      </c>
      <c r="AU159" s="65">
        <f>DGA!AT159+ONEA!AT159+'Boucle du Mouhoun'!AT159+Cascades1!AT159+Centre1!AT159+'Centre Est1'!AT159+'Centre Nord1'!AT159+'Centre Ouest1'!AT159+'Centre Sud1'!AT159+'Est1'!AT159+'Hauts-Bassins1'!AT159+Nord1!AT159+'Plateau Central1'!AT159+Sahel1!AT159+SudOuest1!AT159</f>
        <v>124.39700000000002</v>
      </c>
      <c r="AV159" s="65">
        <f>DGA!AU159+ONEA!AU159+'Boucle du Mouhoun'!AU159+Cascades1!AU159+Centre1!AU159+'Centre Est1'!AU159+'Centre Nord1'!AU159+'Centre Ouest1'!AU159+'Centre Sud1'!AU159+'Est1'!AU159+'Hauts-Bassins1'!AU159+Nord1!AU159+'Plateau Central1'!AU159+Sahel1!AU159+SudOuest1!AU159</f>
        <v>89.95</v>
      </c>
      <c r="AW159" s="65">
        <f>DGA!AV159+ONEA!AV159+'Boucle du Mouhoun'!AV159+Cascades1!AV159+Centre1!AV159+'Centre Est1'!AV159+'Centre Nord1'!AV159+'Centre Ouest1'!AV159+'Centre Sud1'!AV159+'Est1'!AV159+'Hauts-Bassins1'!AV159+Nord1!AV159+'Plateau Central1'!AV159+Sahel1!AV159+SudOuest1!AV159</f>
        <v>34.447000000000003</v>
      </c>
      <c r="AX159" s="65">
        <f>DGA!AW159+ONEA!AW159+'Boucle du Mouhoun'!AW159+Cascades1!AW159+Centre1!AW159+'Centre Est1'!AW159+'Centre Nord1'!AW159+'Centre Ouest1'!AW159+'Centre Sud1'!AW159+'Est1'!AW159+'Hauts-Bassins1'!AW159+Nord1!AW159+'Plateau Central1'!AW159+Sahel1!AW159+SudOuest1!AW159</f>
        <v>124.39700000000002</v>
      </c>
      <c r="AY159" s="65">
        <f>DGA!AX159+ONEA!AX159+'Boucle du Mouhoun'!AX159+Cascades1!AX159+Centre1!AX159+'Centre Est1'!AX159+'Centre Nord1'!AX159+'Centre Ouest1'!AX159+'Centre Sud1'!AX159+'Est1'!AX159+'Hauts-Bassins1'!AX159+Nord1!AX159+'Plateau Central1'!AX159+Sahel1!AX159+SudOuest1!AX159</f>
        <v>14.065</v>
      </c>
      <c r="AZ159" s="65">
        <f>DGA!AY159+ONEA!AY159+'Boucle du Mouhoun'!AY159+Cascades1!AY159+Centre1!AY159+'Centre Est1'!AY159+'Centre Nord1'!AY159+'Centre Ouest1'!AY159+'Centre Sud1'!AY159+'Est1'!AY159+'Hauts-Bassins1'!AY159+Nord1!AY159+'Plateau Central1'!AY159+Sahel1!AY159+SudOuest1!AY159</f>
        <v>20.847000000000001</v>
      </c>
      <c r="BA159" s="65">
        <f>DGA!AZ159+ONEA!AZ159+'Boucle du Mouhoun'!AZ159+Cascades1!AZ159+Centre1!AZ159+'Centre Est1'!AZ159+'Centre Nord1'!AZ159+'Centre Ouest1'!AZ159+'Centre Sud1'!AZ159+'Est1'!AZ159+'Hauts-Bassins1'!AZ159+Nord1!AZ159+'Plateau Central1'!AZ159+Sahel1!AZ159+SudOuest1!AZ159</f>
        <v>0</v>
      </c>
      <c r="BB159" s="65">
        <f>DGA!BA159+ONEA!BA159+'Boucle du Mouhoun'!BA159+Cascades1!BA159+Centre1!BA159+'Centre Est1'!BA159+'Centre Nord1'!BA159+'Centre Ouest1'!BA159+'Centre Sud1'!BA159+'Est1'!BA159+'Hauts-Bassins1'!BA159+Nord1!BA159+'Plateau Central1'!BA159+Sahel1!BA159+SudOuest1!BA159</f>
        <v>0</v>
      </c>
      <c r="BC159" s="240">
        <f>DGA!BB159+ONEA!BB159+'Boucle du Mouhoun'!BB159+Cascades1!BB159+Centre1!BB159+'Centre Est1'!BB159+'Centre Nord1'!BB159+'Centre Ouest1'!BB159+'Centre Sud1'!BB159+'Est1'!BB159+'Hauts-Bassins1'!BB159+Nord1!BB159+'Plateau Central1'!BB159+Sahel1!BB159+SudOuest1!BB159</f>
        <v>34.911999999999999</v>
      </c>
      <c r="BD159" s="65">
        <f>DGA!BC159+ONEA!BC159+'Boucle du Mouhoun'!BC159+Cascades1!BC159+Centre1!BC159+'Centre Est1'!BC159+'Centre Nord1'!BC159+'Centre Ouest1'!BC159+'Centre Sud1'!BC159+'Est1'!BC159+'Hauts-Bassins1'!BC159+Nord1!BC159+'Plateau Central1'!BC159+Sahel1!BC159+SudOuest1!BC159</f>
        <v>1.1499999999999999</v>
      </c>
      <c r="BE159" s="65">
        <f>DGA!BD159+ONEA!BD159+'Boucle du Mouhoun'!BD159+Cascades1!BD159+Centre1!BD159+'Centre Est1'!BD159+'Centre Nord1'!BD159+'Centre Ouest1'!BD159+'Centre Sud1'!BD159+'Est1'!BD159+'Hauts-Bassins1'!BD159+Nord1!BD159+'Plateau Central1'!BD159+Sahel1!BD159+SudOuest1!BD159</f>
        <v>33.762</v>
      </c>
      <c r="BF159" s="65">
        <f>DGA!BE159+ONEA!BE159+'Boucle du Mouhoun'!BE159+Cascades1!BE159+Centre1!BE159+'Centre Est1'!BE159+'Centre Nord1'!BE159+'Centre Ouest1'!BE159+'Centre Sud1'!BE159+'Est1'!BE159+'Hauts-Bassins1'!BE159+Nord1!BE159+'Plateau Central1'!BE159+Sahel1!BE159+SudOuest1!BE159</f>
        <v>34.911999999999999</v>
      </c>
      <c r="BG159" s="852">
        <f t="shared" si="93"/>
        <v>7.1943734015345262E-2</v>
      </c>
      <c r="BH159" s="852">
        <f t="shared" si="94"/>
        <v>1</v>
      </c>
      <c r="BI159" s="852">
        <f t="shared" si="95"/>
        <v>0</v>
      </c>
      <c r="BJ159" s="852">
        <f t="shared" si="96"/>
        <v>0</v>
      </c>
      <c r="BK159" s="852">
        <f t="shared" si="97"/>
        <v>3.8189739911266962E-3</v>
      </c>
      <c r="BL159" s="852">
        <f t="shared" si="98"/>
        <v>0.4788256984824848</v>
      </c>
      <c r="BM159" s="845">
        <f t="shared" si="99"/>
        <v>9.3940877951124477E-2</v>
      </c>
      <c r="BN159" s="852">
        <f t="shared" si="100"/>
        <v>0.17812244897959184</v>
      </c>
      <c r="BO159" s="65">
        <f>DGA!BM159+ONEA!BM159+'Boucle du Mouhoun'!BM159+Cascades1!BM159+Centre1!BM159+'Centre Est1'!BM159+'Centre Nord1'!BM159+'Centre Ouest1'!BM159+'Centre Sud1'!BM159+'Est1'!BM159+'Hauts-Bassins1'!BM159+Nord1!BM159+'Plateau Central1'!BM159+Sahel1!BM159+SudOuest1!BM159</f>
        <v>8.1999999999999993</v>
      </c>
      <c r="BP159" s="65">
        <f>DGA!BN159+ONEA!BN159+'Boucle du Mouhoun'!BN159+Cascades1!BN159+Centre1!BN159+'Centre Est1'!BN159+'Centre Nord1'!BN159+'Centre Ouest1'!BN159+'Centre Sud1'!BN159+'Est1'!BN159+'Hauts-Bassins1'!BN159+Nord1!BN159+'Plateau Central1'!BN159+Sahel1!BN159+SudOuest1!BN159</f>
        <v>20.552</v>
      </c>
      <c r="BQ159" s="65">
        <f>DGA!BO159+ONEA!BO159+'Boucle du Mouhoun'!BO159+Cascades1!BO159+Centre1!BO159+'Centre Est1'!BO159+'Centre Nord1'!BO159+'Centre Ouest1'!BO159+'Centre Sud1'!BO159+'Est1'!BO159+'Hauts-Bassins1'!BO159+Nord1!BO159+'Plateau Central1'!BO159+Sahel1!BO159+SudOuest1!BO159</f>
        <v>0</v>
      </c>
      <c r="BR159" s="65">
        <f>DGA!BP159+ONEA!BP159+'Boucle du Mouhoun'!BP159+Cascades1!BP159+Centre1!BP159+'Centre Est1'!BP159+'Centre Nord1'!BP159+'Centre Ouest1'!BP159+'Centre Sud1'!BP159+'Est1'!BP159+'Hauts-Bassins1'!BP159+Nord1!BP159+'Plateau Central1'!BP159+Sahel1!BP159+SudOuest1!BP159</f>
        <v>0</v>
      </c>
      <c r="BS159" s="65">
        <f>DGA!BQ159+ONEA!BQ159+'Boucle du Mouhoun'!BQ159+Cascades1!BQ159+Centre1!BQ159+'Centre Est1'!BQ159+'Centre Nord1'!BQ159+'Centre Ouest1'!BQ159+'Centre Sud1'!BQ159+'Est1'!BQ159+'Hauts-Bassins1'!BQ159+Nord1!BQ159+'Plateau Central1'!BQ159+Sahel1!BQ159+SudOuest1!BQ159</f>
        <v>28.751999999999999</v>
      </c>
      <c r="BT159" s="65">
        <f>DGA!BR159+ONEA!BR159+'Boucle du Mouhoun'!BR159+Cascades1!BR159+Centre1!BR159+'Centre Est1'!BR159+'Centre Nord1'!BR159+'Centre Ouest1'!BR159+'Centre Sud1'!BR159+'Est1'!BR159+'Hauts-Bassins1'!BR159+Nord1!BR159+'Plateau Central1'!BR159+Sahel1!BR159+SudOuest1!BR159</f>
        <v>0</v>
      </c>
      <c r="BU159" s="65">
        <f>DGA!BS159+ONEA!BS159+'Boucle du Mouhoun'!BS159+Cascades1!BS159+Centre1!BS159+'Centre Est1'!BS159+'Centre Nord1'!BS159+'Centre Ouest1'!BS159+'Centre Sud1'!BS159+'Est1'!BS159+'Hauts-Bassins1'!BS159+Nord1!BS159+'Plateau Central1'!BS159+Sahel1!BS159+SudOuest1!BS159</f>
        <v>28.751999999999999</v>
      </c>
      <c r="BV159" s="65">
        <f>DGA!BT159+ONEA!BT159+'Boucle du Mouhoun'!BT159+Cascades1!BT159+Centre1!BT159+'Centre Est1'!BT159+'Centre Nord1'!BT159+'Centre Ouest1'!BT159+'Centre Sud1'!BT159+'Est1'!BT159+'Hauts-Bassins1'!BT159+Nord1!BT159+'Plateau Central1'!BT159+Sahel1!BT159+SudOuest1!BT159</f>
        <v>28.751999999999999</v>
      </c>
      <c r="BW159" s="852">
        <f t="shared" si="102"/>
        <v>4.1943734015345263E-2</v>
      </c>
      <c r="BX159" s="852">
        <f t="shared" si="103"/>
        <v>1</v>
      </c>
      <c r="BY159" s="852">
        <f t="shared" si="104"/>
        <v>0</v>
      </c>
      <c r="BZ159" s="852">
        <f t="shared" si="105"/>
        <v>0</v>
      </c>
      <c r="CA159" s="852">
        <f t="shared" si="106"/>
        <v>0</v>
      </c>
      <c r="CB159" s="852">
        <f t="shared" si="107"/>
        <v>0.40777194724152604</v>
      </c>
      <c r="CC159" s="852">
        <f t="shared" si="108"/>
        <v>7.736560846845586E-2</v>
      </c>
      <c r="CD159" s="852">
        <f t="shared" si="101"/>
        <v>0.1466938775510204</v>
      </c>
      <c r="CE159" s="65">
        <f>DGA!CB159+ONEA!CB159+'Boucle du Mouhoun'!CB159+Cascades1!CB159+Centre1!CB159+'Centre Est1'!CB159+'Centre Nord1'!CB159+'Centre Ouest1'!CB159+'Centre Sud1'!CB159+'Est1'!CB159+'Hauts-Bassins1'!CB159+Nord1!CB159+'Plateau Central1'!CB159+Sahel1!CB159+SudOuest1!CB159</f>
        <v>18520</v>
      </c>
      <c r="CF159" s="65">
        <f>DGA!CC159+ONEA!CC159+'Boucle du Mouhoun'!CC159+Cascades1!CC159+Centre1!CC159+'Centre Est1'!CC159+'Centre Nord1'!CC159+'Centre Ouest1'!CC159+'Centre Sud1'!CC159+'Est1'!CC159+'Hauts-Bassins1'!CC159+Nord1!CC159+'Plateau Central1'!CC159+Sahel1!CC159+SudOuest1!CC159</f>
        <v>0</v>
      </c>
      <c r="CG159" s="65">
        <f>DGA!CD159+ONEA!CD159+'Boucle du Mouhoun'!CD159+Cascades1!CD159+Centre1!CD159+'Centre Est1'!CD159+'Centre Nord1'!CD159+'Centre Ouest1'!CD159+'Centre Sud1'!CD159+'Est1'!CD159+'Hauts-Bassins1'!CD159+Nord1!CD159+'Plateau Central1'!CD159+Sahel1!CD159+SudOuest1!CD159</f>
        <v>66</v>
      </c>
      <c r="CH159" s="65">
        <f>DGA!CE159+ONEA!CE159+'Boucle du Mouhoun'!CE159+Cascades1!CE159+Centre1!CE159+'Centre Est1'!CE159+'Centre Nord1'!CE159+'Centre Ouest1'!CE159+'Centre Sud1'!CE159+'Est1'!CE159+'Hauts-Bassins1'!CE159+Nord1!CE159+'Plateau Central1'!CE159+Sahel1!CE159+SudOuest1!CE159</f>
        <v>215</v>
      </c>
      <c r="CI159" s="65">
        <f>DGA!CF159+ONEA!CF159+'Boucle du Mouhoun'!CF159+Cascades1!CF159+Centre1!CF159+'Centre Est1'!CF159+'Centre Nord1'!CF159+'Centre Ouest1'!CF159+'Centre Sud1'!CF159+'Est1'!CF159+'Hauts-Bassins1'!CF159+Nord1!CF159+'Plateau Central1'!CF159+Sahel1!CF159+SudOuest1!CF159</f>
        <v>18841</v>
      </c>
    </row>
    <row r="160" spans="1:104" s="136" customFormat="1" ht="15.6" x14ac:dyDescent="0.3">
      <c r="A160" s="136" t="s">
        <v>303</v>
      </c>
      <c r="E160" s="808">
        <f>DGA!E160+ONEA!E160+'Boucle du Mouhoun'!E160+Cascades1!E160+Centre1!E160+'Centre Est1'!E160+'Centre Nord1'!E160+'Centre Ouest1'!E160+'Centre Sud1'!E160+'Est1'!E160+'Hauts-Bassins1'!E160+Nord1!E160+'Plateau Central1'!E160+Sahel1!E160+SudOuest1!E160</f>
        <v>9304</v>
      </c>
      <c r="F160" s="808">
        <f>DGA!F160+ONEA!F160+'Boucle du Mouhoun'!F160+Cascades1!F160+Centre1!F160+'Centre Est1'!F160+'Centre Nord1'!F160+'Centre Ouest1'!F160+'Centre Sud1'!F160+'Est1'!F160+'Hauts-Bassins1'!F160+Nord1!F160+'Plateau Central1'!F160+Sahel1!F160+SudOuest1!F160</f>
        <v>19776</v>
      </c>
      <c r="G160" s="808">
        <f>DGA!G160+ONEA!G160+'Boucle du Mouhoun'!G160+Cascades1!G160+Centre1!G160+'Centre Est1'!G160+'Centre Nord1'!G160+'Centre Ouest1'!G160+'Centre Sud1'!G160+'Est1'!G160+'Hauts-Bassins1'!G160+Nord1!G160+'Plateau Central1'!G160+Sahel1!G160+SudOuest1!G160</f>
        <v>19749</v>
      </c>
      <c r="H160" s="808">
        <f>DGA!H160+ONEA!H160+'Boucle du Mouhoun'!H160+Cascades1!H160+Centre1!H160+'Centre Est1'!H160+'Centre Nord1'!H160+'Centre Ouest1'!H160+'Centre Sud1'!H160+'Est1'!H160+'Hauts-Bassins1'!H160+Nord1!H160+'Plateau Central1'!H160+Sahel1!H160+SudOuest1!H160</f>
        <v>38541</v>
      </c>
      <c r="I160" s="808">
        <f>DGA!I160+ONEA!I160+'Boucle du Mouhoun'!I160+Cascades1!I160+Centre1!I160+'Centre Est1'!I160+'Centre Nord1'!I160+'Centre Ouest1'!I160+'Centre Sud1'!I160+'Est1'!I160+'Hauts-Bassins1'!I160+Nord1!I160+'Plateau Central1'!I160+Sahel1!I160+SudOuest1!I160</f>
        <v>87370</v>
      </c>
      <c r="J160" s="808">
        <f>DGA!J160+ONEA!J160+'Boucle du Mouhoun'!J160+Cascades1!J160+Centre1!J160+'Centre Est1'!J160+'Centre Nord1'!J160+'Centre Ouest1'!J160+'Centre Sud1'!J160+'Est1'!J160+'Hauts-Bassins1'!J160+Nord1!J160+'Plateau Central1'!J160+Sahel1!J160+SudOuest1!J160</f>
        <v>13781</v>
      </c>
      <c r="K160" s="808">
        <f>DGA!K160+ONEA!K160+'Boucle du Mouhoun'!K160+Cascades1!K160+Centre1!K160+'Centre Est1'!K160+'Centre Nord1'!K160+'Centre Ouest1'!K160+'Centre Sud1'!K160+'Est1'!K160+'Hauts-Bassins1'!K160+Nord1!K160+'Plateau Central1'!K160+Sahel1!K160+SudOuest1!K160</f>
        <v>73589</v>
      </c>
      <c r="L160" s="808">
        <f>DGA!L160+ONEA!L160+'Boucle du Mouhoun'!L160+Cascades1!L160+Centre1!L160+'Centre Est1'!L160+'Centre Nord1'!L160+'Centre Ouest1'!L160+'Centre Sud1'!L160+'Est1'!L160+'Hauts-Bassins1'!L160+Nord1!L160+'Plateau Central1'!L160+Sahel1!L160+SudOuest1!L160</f>
        <v>87370</v>
      </c>
      <c r="M160" s="136">
        <f>DGA!M160+ONEA!M160+'Boucle du Mouhoun'!M160+Cascades1!M160+Centre1!M160+'Centre Est1'!M160+'Centre Nord1'!M160+'Centre Ouest1'!M160+'Centre Sud1'!M160+'Est1'!M160+'Hauts-Bassins1'!M160+Nord1!M160+'Plateau Central1'!M160+Sahel1!M160+SudOuest1!M160</f>
        <v>53885</v>
      </c>
      <c r="N160" s="136">
        <f>DGA!N160+ONEA!N160+'Boucle du Mouhoun'!N160+Cascades1!N160+Centre1!N160+'Centre Est1'!N160+'Centre Nord1'!N160+'Centre Ouest1'!N160+'Centre Sud1'!N160+'Est1'!N160+'Hauts-Bassins1'!N160+Nord1!N160+'Plateau Central1'!N160+Sahel1!N160+SudOuest1!N160</f>
        <v>488562</v>
      </c>
      <c r="O160" s="136">
        <f>DGA!O160+ONEA!O160+'Boucle du Mouhoun'!O160+Cascades1!O160+Centre1!O160+'Centre Est1'!O160+'Centre Nord1'!O160+'Centre Ouest1'!O160+'Centre Sud1'!O160+'Est1'!O160+'Hauts-Bassins1'!O160+Nord1!O160+'Plateau Central1'!O160+Sahel1!O160+SudOuest1!O160</f>
        <v>23958</v>
      </c>
      <c r="P160" s="136">
        <f>DGA!P160+ONEA!P160+'Boucle du Mouhoun'!P160+Cascades1!P160+Centre1!P160+'Centre Est1'!P160+'Centre Nord1'!P160+'Centre Ouest1'!P160+'Centre Sud1'!P160+'Est1'!P160+'Hauts-Bassins1'!P160+Nord1!P160+'Plateau Central1'!P160+Sahel1!P160+SudOuest1!P160</f>
        <v>46072</v>
      </c>
      <c r="Q160" s="772">
        <f>DGA!Q160+ONEA!Q160+'Boucle du Mouhoun'!Q160+Cascades1!Q160+Centre1!Q160+'Centre Est1'!Q160+'Centre Nord1'!Q160+'Centre Ouest1'!Q160+'Centre Sud1'!Q160+'Est1'!Q160+'Hauts-Bassins1'!Q160+Nord1!Q160+'Plateau Central1'!Q160+Sahel1!Q160+SudOuest1!Q160</f>
        <v>612477</v>
      </c>
      <c r="R160" s="136">
        <f>DGA!R160+ONEA!R160+'Boucle du Mouhoun'!R160+Cascades1!R160+Centre1!R160+'Centre Est1'!R160+'Centre Nord1'!R160+'Centre Ouest1'!R160+'Centre Sud1'!R160+'Est1'!R160+'Hauts-Bassins1'!R160+Nord1!R160+'Plateau Central1'!R160+Sahel1!R160+SudOuest1!R160</f>
        <v>12948</v>
      </c>
      <c r="S160" s="136">
        <f>DGA!S160+ONEA!S160+'Boucle du Mouhoun'!S160+Cascades1!S160+Centre1!S160+'Centre Est1'!S160+'Centre Nord1'!S160+'Centre Ouest1'!S160+'Centre Sud1'!S160+'Est1'!S160+'Hauts-Bassins1'!S160+Nord1!S160+'Plateau Central1'!S160+Sahel1!S160+SudOuest1!S160</f>
        <v>599529</v>
      </c>
      <c r="T160" s="772">
        <f>DGA!T160+ONEA!T160+'Boucle du Mouhoun'!T160+Cascades1!T160+Centre1!T160+'Centre Est1'!T160+'Centre Nord1'!T160+'Centre Ouest1'!T160+'Centre Sud1'!T160+'Est1'!T160+'Hauts-Bassins1'!T160+Nord1!T160+'Plateau Central1'!T160+Sahel1!T160+SudOuest1!T160</f>
        <v>612477</v>
      </c>
      <c r="U160" s="136">
        <f>DGA!U160+ONEA!U160+'Boucle du Mouhoun'!U160+Cascades1!U160+Centre1!U160+'Centre Est1'!U160+'Centre Nord1'!U160+'Centre Ouest1'!U160+'Centre Sud1'!U160+'Est1'!U160+'Hauts-Bassins1'!U160+Nord1!U160+'Plateau Central1'!U160+Sahel1!U160+SudOuest1!U160</f>
        <v>59138</v>
      </c>
      <c r="V160" s="136">
        <f>DGA!V160+ONEA!V160+'Boucle du Mouhoun'!V160+Cascades1!V160+Centre1!V160+'Centre Est1'!V160+'Centre Nord1'!V160+'Centre Ouest1'!V160+'Centre Sud1'!V160+'Est1'!V160+'Hauts-Bassins1'!V160+Nord1!V160+'Plateau Central1'!V160+Sahel1!V160+SudOuest1!V160</f>
        <v>492608</v>
      </c>
      <c r="W160" s="136">
        <f>DGA!W160+ONEA!W160+'Boucle du Mouhoun'!W160+Cascades1!W160+Centre1!W160+'Centre Est1'!W160+'Centre Nord1'!W160+'Centre Ouest1'!W160+'Centre Sud1'!W160+'Est1'!W160+'Hauts-Bassins1'!W160+Nord1!W160+'Plateau Central1'!W160+Sahel1!W160+SudOuest1!W160</f>
        <v>0</v>
      </c>
      <c r="X160" s="136">
        <f>DGA!X160+ONEA!X160+'Boucle du Mouhoun'!X160+Cascades1!X160+Centre1!X160+'Centre Est1'!X160+'Centre Nord1'!X160+'Centre Ouest1'!X160+'Centre Sud1'!X160+'Est1'!X160+'Hauts-Bassins1'!X160+Nord1!X160+'Plateau Central1'!X160+Sahel1!X160+SudOuest1!X160</f>
        <v>0</v>
      </c>
      <c r="Y160" s="136">
        <f>DGA!Y160+ONEA!Y160+'Boucle du Mouhoun'!Y160+Cascades1!Y160+Centre1!Y160+'Centre Est1'!Y160+'Centre Nord1'!Y160+'Centre Ouest1'!Y160+'Centre Sud1'!Y160+'Est1'!Y160+'Hauts-Bassins1'!Y160+Nord1!Y160+'Plateau Central1'!Y160+Sahel1!Y160+SudOuest1!Y160</f>
        <v>551746</v>
      </c>
      <c r="Z160" s="136">
        <f>DGA!Z160+ONEA!Z160+'Boucle du Mouhoun'!Z160+Cascades1!Z160+Centre1!Z160+'Centre Est1'!Z160+'Centre Nord1'!Z160+'Centre Ouest1'!Z160+'Centre Sud1'!Z160+'Est1'!Z160+'Hauts-Bassins1'!Z160+Nord1!Z160+'Plateau Central1'!Z160+Sahel1!Z160+SudOuest1!Z160</f>
        <v>4093</v>
      </c>
      <c r="AA160" s="136">
        <f>DGA!AA160+ONEA!AA160+'Boucle du Mouhoun'!AA160+Cascades1!AA160+Centre1!AA160+'Centre Est1'!AA160+'Centre Nord1'!AA160+'Centre Ouest1'!AA160+'Centre Sud1'!AA160+'Est1'!AA160+'Hauts-Bassins1'!AA160+Nord1!AA160+'Plateau Central1'!AA160+Sahel1!AA160+SudOuest1!AA160</f>
        <v>547653</v>
      </c>
      <c r="AB160" s="772">
        <f>DGA!AB160+ONEA!AB160+'Boucle du Mouhoun'!AB160+Cascades1!AB160+Centre1!AB160+'Centre Est1'!AB160+'Centre Nord1'!AB160+'Centre Ouest1'!AB160+'Centre Sud1'!AB160+'Est1'!AB160+'Hauts-Bassins1'!AB160+Nord1!AB160+'Plateau Central1'!AB160+Sahel1!AB160+SudOuest1!AB160</f>
        <v>551746</v>
      </c>
      <c r="AC160" s="846">
        <f t="shared" ref="AC160:AG160" ca="1" si="110">AVERAGE(AC7:AC15,AC17:AC23,AC28:AC33,AC35:AC40,AC44:AC45,AC47:AC52,AC54:AC61,AC63:AC68,AC72,AC74:AC82,AC84:AC91,AC93:AC98,AC100:AC105,AC110:AC114,AC116,AC121:AC124,AC126,AC128,AC133:AC136,AC138:AC140,AC142,AC144:AC146,AC148:AC151,AC153:AC158)*100</f>
        <v>28.684787624721736</v>
      </c>
      <c r="AD160" s="846">
        <f t="shared" si="110"/>
        <v>46.707911568813451</v>
      </c>
      <c r="AE160" s="846">
        <f t="shared" si="110"/>
        <v>0</v>
      </c>
      <c r="AF160" s="846">
        <f t="shared" si="110"/>
        <v>0</v>
      </c>
      <c r="AG160" s="846">
        <f t="shared" si="110"/>
        <v>41.221141108345861</v>
      </c>
      <c r="AH160" s="846">
        <f>AVERAGE(AH7:AH15,AH17:AH23,AH28:AH33,AH35:AH40,AH44:AH45,AH47:AH52,AH54:AH61,AH63:AH68,AH72,AH74:AH82,AH84:AH91,AH93:AH98,AH100:AH105,AH110:AH114,AH116,AH121:AH124,AH126,AH128,AH133:AH136,AH138:AH140,AH142,AH144:AH146,AH148:AH151,AH153:AH158)*100</f>
        <v>30.044303564379714</v>
      </c>
      <c r="AI160" s="758">
        <f>DGA!AH160+ONEA!AH160+'Boucle du Mouhoun'!AH160+Cascades1!AH160+Centre1!AH160+'Centre Est1'!AH160+'Centre Nord1'!AH160+'Centre Ouest1'!AH160+'Centre Sud1'!AH160+'Est1'!AH160+'Hauts-Bassins1'!AH160+Nord1!AH160+'Plateau Central1'!AH160+Sahel1!AH160+SudOuest1!AH160</f>
        <v>1661.0171311693023</v>
      </c>
      <c r="AJ160" s="758">
        <f>DGA!AI160+ONEA!AI160+'Boucle du Mouhoun'!AI160+Cascades1!AI160+Centre1!AI160+'Centre Est1'!AI160+'Centre Nord1'!AI160+'Centre Ouest1'!AI160+'Centre Sud1'!AI160+'Est1'!AI160+'Hauts-Bassins1'!AI160+Nord1!AI160+'Plateau Central1'!AI160+Sahel1!AI160+SudOuest1!AI160</f>
        <v>2391.4487665029933</v>
      </c>
      <c r="AK160" s="758">
        <f>DGA!AJ160+ONEA!AJ160+'Boucle du Mouhoun'!AJ160+Cascades1!AJ160+Centre1!AJ160+'Centre Est1'!AJ160+'Centre Nord1'!AJ160+'Centre Ouest1'!AJ160+'Centre Sud1'!AJ160+'Est1'!AJ160+'Hauts-Bassins1'!AJ160+Nord1!AJ160+'Plateau Central1'!AJ160+Sahel1!AJ160+SudOuest1!AJ160</f>
        <v>1944.2871702434848</v>
      </c>
      <c r="AL160" s="758">
        <f>DGA!AK160+ONEA!AK160+'Boucle du Mouhoun'!AK160+Cascades1!AK160+Centre1!AK160+'Centre Est1'!AK160+'Centre Nord1'!AK160+'Centre Ouest1'!AK160+'Centre Sud1'!AK160+'Est1'!AK160+'Hauts-Bassins1'!AK160+Nord1!AK160+'Plateau Central1'!AK160+Sahel1!AK160+SudOuest1!AK160</f>
        <v>6058.5483312752194</v>
      </c>
      <c r="AM160" s="758">
        <f>DGA!AL160+ONEA!AL160+'Boucle du Mouhoun'!AL160+Cascades1!AL160+Centre1!AL160+'Centre Est1'!AL160+'Centre Nord1'!AL160+'Centre Ouest1'!AL160+'Centre Sud1'!AL160+'Est1'!AL160+'Hauts-Bassins1'!AL160+Nord1!AL160+'Plateau Central1'!AL160+Sahel1!AL160+SudOuest1!AL160</f>
        <v>12055.301399191003</v>
      </c>
      <c r="AN160" s="758">
        <f>DGA!AM160+ONEA!AM160+'Boucle du Mouhoun'!AM160+Cascades1!AM160+Centre1!AM160+'Centre Est1'!AM160+'Centre Nord1'!AM160+'Centre Ouest1'!AM160+'Centre Sud1'!AM160+'Est1'!AM160+'Hauts-Bassins1'!AM160+Nord1!AM160+'Plateau Central1'!AM160+Sahel1!AM160+SudOuest1!AM160</f>
        <v>1409.0690869778189</v>
      </c>
      <c r="AO160" s="758">
        <f>DGA!AN160+ONEA!AN160+'Boucle du Mouhoun'!AN160+Cascades1!AN160+Centre1!AN160+'Centre Est1'!AN160+'Centre Nord1'!AN160+'Centre Ouest1'!AN160+'Centre Sud1'!AN160+'Est1'!AN160+'Hauts-Bassins1'!AN160+Nord1!AN160+'Plateau Central1'!AN160+Sahel1!AN160+SudOuest1!AN160</f>
        <v>10646.232268022181</v>
      </c>
      <c r="AP160" s="758">
        <f>DGA!AO160+ONEA!AO160+'Boucle du Mouhoun'!AO160+Cascades1!AO160+Centre1!AO160+'Centre Est1'!AO160+'Centre Nord1'!AO160+'Centre Ouest1'!AO160+'Centre Sud1'!AO160+'Est1'!AO160+'Hauts-Bassins1'!AO160+Nord1!AO160+'Plateau Central1'!AO160+Sahel1!AO160+SudOuest1!AO160</f>
        <v>12055.301355000001</v>
      </c>
      <c r="AQ160" s="758">
        <f>DGA!AP160+ONEA!AP160+'Boucle du Mouhoun'!AP160+Cascades1!AP160+Centre1!AP160+'Centre Est1'!AP160+'Centre Nord1'!AP160+'Centre Ouest1'!AP160+'Centre Sud1'!AP160+'Est1'!AP160+'Hauts-Bassins1'!AP160+Nord1!AP160+'Plateau Central1'!AP160+Sahel1!AP160+SudOuest1!AP160</f>
        <v>1655.4808572657396</v>
      </c>
      <c r="AR160" s="758">
        <f>DGA!AQ160+ONEA!AQ160+'Boucle du Mouhoun'!AQ160+Cascades1!AQ160+Centre1!AQ160+'Centre Est1'!AQ160+'Centre Nord1'!AQ160+'Centre Ouest1'!AQ160+'Centre Sud1'!AQ160+'Est1'!AQ160+'Hauts-Bassins1'!AQ160+Nord1!AQ160+'Plateau Central1'!AQ160+Sahel1!AQ160+SudOuest1!AQ160</f>
        <v>2914.2355517342612</v>
      </c>
      <c r="AS160" s="758">
        <f>DGA!AR160+ONEA!AR160+'Boucle du Mouhoun'!AR160+Cascades1!AR160+Centre1!AR160+'Centre Est1'!AR160+'Centre Nord1'!AR160+'Centre Ouest1'!AR160+'Centre Sud1'!AR160+'Est1'!AR160+'Hauts-Bassins1'!AR160+Nord1!AR160+'Plateau Central1'!AR160+Sahel1!AR160+SudOuest1!AR160</f>
        <v>3952.4330633887025</v>
      </c>
      <c r="AT160" s="758">
        <f>DGA!AS160+ONEA!AS160+'Boucle du Mouhoun'!AS160+Cascades1!AS160+Centre1!AS160+'Centre Est1'!AS160+'Centre Nord1'!AS160+'Centre Ouest1'!AS160+'Centre Sud1'!AS160+'Est1'!AS160+'Hauts-Bassins1'!AS160+Nord1!AS160+'Plateau Central1'!AS160+Sahel1!AS160+SudOuest1!AS160</f>
        <v>4945.855377950872</v>
      </c>
      <c r="AU160" s="758">
        <f>DGA!AT160+ONEA!AT160+'Boucle du Mouhoun'!AT160+Cascades1!AT160+Centre1!AT160+'Centre Est1'!AT160+'Centre Nord1'!AT160+'Centre Ouest1'!AT160+'Centre Sud1'!AT160+'Est1'!AT160+'Hauts-Bassins1'!AT160+Nord1!AT160+'Plateau Central1'!AT160+Sahel1!AT160+SudOuest1!AT160</f>
        <v>13468.004850339574</v>
      </c>
      <c r="AV160" s="758">
        <f>DGA!AU160+ONEA!AU160+'Boucle du Mouhoun'!AU160+Cascades1!AU160+Centre1!AU160+'Centre Est1'!AU160+'Centre Nord1'!AU160+'Centre Ouest1'!AU160+'Centre Sud1'!AU160+'Est1'!AU160+'Hauts-Bassins1'!AU160+Nord1!AU160+'Plateau Central1'!AU160+Sahel1!AU160+SudOuest1!AU160</f>
        <v>1633.6498695652176</v>
      </c>
      <c r="AW160" s="758">
        <f>DGA!AV160+ONEA!AV160+'Boucle du Mouhoun'!AV160+Cascades1!AV160+Centre1!AV160+'Centre Est1'!AV160+'Centre Nord1'!AV160+'Centre Ouest1'!AV160+'Centre Sud1'!AV160+'Est1'!AV160+'Hauts-Bassins1'!AV160+Nord1!AV160+'Plateau Central1'!AV160+Sahel1!AV160+SudOuest1!AV160</f>
        <v>11834.354980774358</v>
      </c>
      <c r="AX160" s="758">
        <f>DGA!AW160+ONEA!AW160+'Boucle du Mouhoun'!AW160+Cascades1!AW160+Centre1!AW160+'Centre Est1'!AW160+'Centre Nord1'!AW160+'Centre Ouest1'!AW160+'Centre Sud1'!AW160+'Est1'!AW160+'Hauts-Bassins1'!AW160+Nord1!AW160+'Plateau Central1'!AW160+Sahel1!AW160+SudOuest1!AW160</f>
        <v>13468.004850339574</v>
      </c>
      <c r="AY160" s="758">
        <f>DGA!AX160+ONEA!AX160+'Boucle du Mouhoun'!AX160+Cascades1!AX160+Centre1!AX160+'Centre Est1'!AX160+'Centre Nord1'!AX160+'Centre Ouest1'!AX160+'Centre Sud1'!AX160+'Est1'!AX160+'Hauts-Bassins1'!AX160+Nord1!AX160+'Plateau Central1'!AX160+Sahel1!AX160+SudOuest1!AX160</f>
        <v>1735.2538572657393</v>
      </c>
      <c r="AZ160" s="758">
        <f>DGA!AY160+ONEA!AY160+'Boucle du Mouhoun'!AY160+Cascades1!AY160+Centre1!AY160+'Centre Est1'!AY160+'Centre Nord1'!AY160+'Centre Ouest1'!AY160+'Centre Sud1'!AY160+'Est1'!AY160+'Hauts-Bassins1'!AY160+Nord1!AY160+'Plateau Central1'!AY160+Sahel1!AY160+SudOuest1!AY160</f>
        <v>2662.0965497342613</v>
      </c>
      <c r="BA160" s="758">
        <f>DGA!AZ160+ONEA!AZ160+'Boucle du Mouhoun'!AZ160+Cascades1!AZ160+Centre1!AZ160+'Centre Est1'!AZ160+'Centre Nord1'!AZ160+'Centre Ouest1'!AZ160+'Centre Sud1'!AZ160+'Est1'!AZ160+'Hauts-Bassins1'!AZ160+Nord1!AZ160+'Plateau Central1'!AZ160+Sahel1!AZ160+SudOuest1!AZ160</f>
        <v>46.3</v>
      </c>
      <c r="BB160" s="758">
        <f>DGA!BA160+ONEA!BA160+'Boucle du Mouhoun'!BA160+Cascades1!BA160+Centre1!BA160+'Centre Est1'!BA160+'Centre Nord1'!BA160+'Centre Ouest1'!BA160+'Centre Sud1'!BA160+'Est1'!BA160+'Hauts-Bassins1'!BA160+Nord1!BA160+'Plateau Central1'!BA160+Sahel1!BA160+SudOuest1!BA160</f>
        <v>0</v>
      </c>
      <c r="BC160" s="758">
        <f>DGA!BB160+ONEA!BB160+'Boucle du Mouhoun'!BB160+Cascades1!BB160+Centre1!BB160+'Centre Est1'!BB160+'Centre Nord1'!BB160+'Centre Ouest1'!BB160+'Centre Sud1'!BB160+'Est1'!BB160+'Hauts-Bassins1'!BB160+Nord1!BB160+'Plateau Central1'!BB160+Sahel1!BB160+SudOuest1!BB160</f>
        <v>4443.6504070000001</v>
      </c>
      <c r="BD160" s="758">
        <f>DGA!BC160+ONEA!BC160+'Boucle du Mouhoun'!BC160+Cascades1!BC160+Centre1!BC160+'Centre Est1'!BC160+'Centre Nord1'!BC160+'Centre Ouest1'!BC160+'Centre Sud1'!BC160+'Est1'!BC160+'Hauts-Bassins1'!BC160+Nord1!BC160+'Plateau Central1'!BC160+Sahel1!BC160+SudOuest1!BC160</f>
        <v>896.80160899999987</v>
      </c>
      <c r="BE160" s="758">
        <f>DGA!BD160+ONEA!BD160+'Boucle du Mouhoun'!BD160+Cascades1!BD160+Centre1!BD160+'Centre Est1'!BD160+'Centre Nord1'!BD160+'Centre Ouest1'!BD160+'Centre Sud1'!BD160+'Est1'!BD160+'Hauts-Bassins1'!BD160+Nord1!BD160+'Plateau Central1'!BD160+Sahel1!BD160+SudOuest1!BD160</f>
        <v>3546.8488000000007</v>
      </c>
      <c r="BF160" s="758">
        <f>DGA!BE160+ONEA!BE160+'Boucle du Mouhoun'!BE160+Cascades1!BE160+Centre1!BE160+'Centre Est1'!BE160+'Centre Nord1'!BE160+'Centre Ouest1'!BE160+'Centre Sud1'!BE160+'Est1'!BE160+'Hauts-Bassins1'!BE160+Nord1!BE160+'Plateau Central1'!BE160+Sahel1!BE160+SudOuest1!BE160</f>
        <v>4443.6504089999999</v>
      </c>
      <c r="BG160" s="852">
        <f t="shared" si="93"/>
        <v>1</v>
      </c>
      <c r="BH160" s="852">
        <f t="shared" si="94"/>
        <v>1</v>
      </c>
      <c r="BI160" s="852">
        <f t="shared" si="95"/>
        <v>2.3813354687827214E-2</v>
      </c>
      <c r="BJ160" s="852">
        <f t="shared" si="96"/>
        <v>0</v>
      </c>
      <c r="BK160" s="852">
        <f t="shared" si="97"/>
        <v>0.63644970802919687</v>
      </c>
      <c r="BL160" s="852">
        <f t="shared" si="98"/>
        <v>0.33315530891182799</v>
      </c>
      <c r="BM160" s="845">
        <f t="shared" si="99"/>
        <v>0.36860550210608978</v>
      </c>
      <c r="BN160" s="852">
        <f>IF((AI160+AJ160)=0,"-",IF((AY160+AZ160)&lt;(AI160+AJ160),(AY160+AZ160)/(AI160+AJ160),1))</f>
        <v>1</v>
      </c>
      <c r="BO160" s="758">
        <f>DGA!BM160+ONEA!BM160+'Boucle du Mouhoun'!BM160+Cascades1!BM160+Centre1!BM160+'Centre Est1'!BM160+'Centre Nord1'!BM160+'Centre Ouest1'!BM160+'Centre Sud1'!BM160+'Est1'!BM160+'Hauts-Bassins1'!BM160+Nord1!BM160+'Plateau Central1'!BM160+Sahel1!BM160+SudOuest1!BM160</f>
        <v>320.46062077294687</v>
      </c>
      <c r="BP160" s="758">
        <f>DGA!BN160+ONEA!BN160+'Boucle du Mouhoun'!BN160+Cascades1!BN160+Centre1!BN160+'Centre Est1'!BN160+'Centre Nord1'!BN160+'Centre Ouest1'!BN160+'Centre Sud1'!BN160+'Est1'!BN160+'Hauts-Bassins1'!BN160+Nord1!BN160+'Plateau Central1'!BN160+Sahel1!BN160+SudOuest1!BN160</f>
        <v>880.4738792270532</v>
      </c>
      <c r="BQ160" s="758">
        <f>DGA!BO160+ONEA!BO160+'Boucle du Mouhoun'!BO160+Cascades1!BO160+Centre1!BO160+'Centre Est1'!BO160+'Centre Nord1'!BO160+'Centre Ouest1'!BO160+'Centre Sud1'!BO160+'Est1'!BO160+'Hauts-Bassins1'!BO160+Nord1!BO160+'Plateau Central1'!BO160+Sahel1!BO160+SudOuest1!BO160</f>
        <v>0</v>
      </c>
      <c r="BR160" s="758">
        <f>DGA!BP160+ONEA!BP160+'Boucle du Mouhoun'!BP160+Cascades1!BP160+Centre1!BP160+'Centre Est1'!BP160+'Centre Nord1'!BP160+'Centre Ouest1'!BP160+'Centre Sud1'!BP160+'Est1'!BP160+'Hauts-Bassins1'!BP160+Nord1!BP160+'Plateau Central1'!BP160+Sahel1!BP160+SudOuest1!BP160</f>
        <v>0</v>
      </c>
      <c r="BS160" s="758">
        <f>DGA!BQ160+ONEA!BQ160+'Boucle du Mouhoun'!BQ160+Cascades1!BQ160+Centre1!BQ160+'Centre Est1'!BQ160+'Centre Nord1'!BQ160+'Centre Ouest1'!BQ160+'Centre Sud1'!BQ160+'Est1'!BQ160+'Hauts-Bassins1'!BQ160+Nord1!BQ160+'Plateau Central1'!BQ160+Sahel1!BQ160+SudOuest1!BQ160</f>
        <v>1200.9345000000001</v>
      </c>
      <c r="BT160" s="758">
        <f>DGA!BR160+ONEA!BR160+'Boucle du Mouhoun'!BR160+Cascades1!BR160+Centre1!BR160+'Centre Est1'!BR160+'Centre Nord1'!BR160+'Centre Ouest1'!BR160+'Centre Sud1'!BR160+'Est1'!BR160+'Hauts-Bassins1'!BR160+Nord1!BR160+'Plateau Central1'!BR160+Sahel1!BR160+SudOuest1!BR160</f>
        <v>26.339999999999996</v>
      </c>
      <c r="BU160" s="758">
        <f>DGA!BS160+ONEA!BS160+'Boucle du Mouhoun'!BS160+Cascades1!BS160+Centre1!BS160+'Centre Est1'!BS160+'Centre Nord1'!BS160+'Centre Ouest1'!BS160+'Centre Sud1'!BS160+'Est1'!BS160+'Hauts-Bassins1'!BS160+Nord1!BS160+'Plateau Central1'!BS160+Sahel1!BS160+SudOuest1!BS160</f>
        <v>1174.5944999999999</v>
      </c>
      <c r="BV160" s="758">
        <f>DGA!BT160+ONEA!BT160+'Boucle du Mouhoun'!BT160+Cascades1!BT160+Centre1!BT160+'Centre Est1'!BT160+'Centre Nord1'!BT160+'Centre Ouest1'!BT160+'Centre Sud1'!BT160+'Est1'!BT160+'Hauts-Bassins1'!BT160+Nord1!BT160+'Plateau Central1'!BT160+Sahel1!BT160+SudOuest1!BT160</f>
        <v>1200.9345000000001</v>
      </c>
      <c r="BW160" s="852">
        <f t="shared" si="102"/>
        <v>0.19293035258905064</v>
      </c>
      <c r="BX160" s="852">
        <f t="shared" si="103"/>
        <v>0.36817593233016105</v>
      </c>
      <c r="BY160" s="852">
        <f t="shared" si="104"/>
        <v>0</v>
      </c>
      <c r="BZ160" s="852">
        <f t="shared" si="105"/>
        <v>0</v>
      </c>
      <c r="CA160" s="852">
        <f t="shared" si="106"/>
        <v>1.8693192720943309E-2</v>
      </c>
      <c r="CB160" s="852">
        <f t="shared" si="107"/>
        <v>0.11032959552536721</v>
      </c>
      <c r="CC160" s="852">
        <f t="shared" si="108"/>
        <v>9.9618787173819265E-2</v>
      </c>
      <c r="CD160" s="852">
        <f t="shared" si="101"/>
        <v>0.29634660237111615</v>
      </c>
      <c r="CE160" s="136">
        <f>DGA!CB160+ONEA!CB160+'Boucle du Mouhoun'!CB160+Cascades1!CB160+Centre1!CB160+'Centre Est1'!CB160+'Centre Nord1'!CB160+'Centre Ouest1'!CB160+'Centre Sud1'!CB160+'Est1'!CB160+'Hauts-Bassins1'!CB160+Nord1!CB160+'Plateau Central1'!CB160+Sahel1!CB160+SudOuest1!CB160</f>
        <v>335544</v>
      </c>
      <c r="CF160" s="136">
        <f>DGA!CC160+ONEA!CC160+'Boucle du Mouhoun'!CC160+Cascades1!CC160+Centre1!CC160+'Centre Est1'!CC160+'Centre Nord1'!CC160+'Centre Ouest1'!CC160+'Centre Sud1'!CC160+'Est1'!CC160+'Hauts-Bassins1'!CC160+Nord1!CC160+'Plateau Central1'!CC160+Sahel1!CC160+SudOuest1!CC160</f>
        <v>0.25</v>
      </c>
      <c r="CG160" s="136">
        <f>DGA!CD160+ONEA!CD160+'Boucle du Mouhoun'!CD160+Cascades1!CD160+Centre1!CD160+'Centre Est1'!CD160+'Centre Nord1'!CD160+'Centre Ouest1'!CD160+'Centre Sud1'!CD160+'Est1'!CD160+'Hauts-Bassins1'!CD160+Nord1!CD160+'Plateau Central1'!CD160+Sahel1!CD160+SudOuest1!CD160</f>
        <v>293247</v>
      </c>
      <c r="CH160" s="136">
        <f>DGA!CE160+ONEA!CE160+'Boucle du Mouhoun'!CE160+Cascades1!CE160+Centre1!CE160+'Centre Est1'!CE160+'Centre Nord1'!CE160+'Centre Ouest1'!CE160+'Centre Sud1'!CE160+'Est1'!CE160+'Hauts-Bassins1'!CE160+Nord1!CE160+'Plateau Central1'!CE160+Sahel1!CE160+SudOuest1!CE160</f>
        <v>281365</v>
      </c>
      <c r="CI160" s="136">
        <f>DGA!CF160+ONEA!CF160+'Boucle du Mouhoun'!CF160+Cascades1!CF160+Centre1!CF160+'Centre Est1'!CF160+'Centre Nord1'!CF160+'Centre Ouest1'!CF160+'Centre Sud1'!CF160+'Est1'!CF160+'Hauts-Bassins1'!CF160+Nord1!CF160+'Plateau Central1'!CF160+Sahel1!CF160+SudOuest1!CF160</f>
        <v>593172</v>
      </c>
    </row>
    <row r="161" spans="1:97" s="810" customFormat="1" ht="11.4" x14ac:dyDescent="0.3">
      <c r="E161" s="811"/>
      <c r="F161" s="811"/>
      <c r="G161" s="811"/>
      <c r="H161" s="811"/>
      <c r="I161" s="811"/>
      <c r="J161" s="811"/>
      <c r="K161" s="811"/>
      <c r="L161" s="811"/>
      <c r="Q161" s="812"/>
      <c r="T161" s="812"/>
      <c r="AB161" s="813"/>
      <c r="AI161" s="812"/>
      <c r="AJ161" s="812"/>
      <c r="AK161" s="812"/>
      <c r="AL161" s="812"/>
      <c r="AM161" s="812"/>
      <c r="AN161" s="812"/>
      <c r="AO161" s="812"/>
      <c r="AP161" s="812"/>
      <c r="AQ161" s="812"/>
      <c r="AR161" s="812"/>
      <c r="AS161" s="812"/>
      <c r="AT161" s="812"/>
      <c r="AU161" s="812"/>
      <c r="AV161" s="812"/>
      <c r="AW161" s="814"/>
      <c r="AX161" s="812"/>
      <c r="AY161" s="815"/>
      <c r="AZ161" s="815"/>
      <c r="BA161" s="815"/>
      <c r="BB161" s="815"/>
      <c r="BC161" s="812"/>
      <c r="BD161" s="815"/>
      <c r="BE161" s="815"/>
      <c r="BF161" s="812"/>
      <c r="BG161" s="816"/>
      <c r="BH161" s="816"/>
      <c r="BI161" s="816"/>
      <c r="BJ161" s="816"/>
      <c r="BK161" s="816"/>
      <c r="BL161" s="816"/>
      <c r="BM161" s="816"/>
      <c r="BO161" s="812"/>
      <c r="BP161" s="812"/>
      <c r="BQ161" s="812"/>
      <c r="BR161" s="812"/>
      <c r="BS161" s="812"/>
      <c r="BT161" s="812"/>
      <c r="BU161" s="812"/>
      <c r="BV161" s="812"/>
      <c r="CG161" s="817"/>
      <c r="CH161" s="817"/>
      <c r="CJ161" s="817"/>
      <c r="CK161" s="817"/>
      <c r="CL161" s="817"/>
      <c r="CM161" s="817"/>
      <c r="CN161" s="817"/>
      <c r="CO161" s="817"/>
      <c r="CP161" s="817"/>
      <c r="CQ161" s="817"/>
      <c r="CR161" s="817"/>
      <c r="CS161" s="818"/>
    </row>
    <row r="162" spans="1:97" s="12" customFormat="1" x14ac:dyDescent="0.25">
      <c r="A162" s="137"/>
      <c r="B162" s="138"/>
      <c r="C162" s="137"/>
      <c r="D162" s="137"/>
      <c r="E162" s="237"/>
      <c r="F162" s="237"/>
      <c r="G162" s="237"/>
      <c r="H162" s="237"/>
      <c r="I162" s="237"/>
      <c r="J162" s="237"/>
      <c r="K162" s="237"/>
      <c r="L162" s="237"/>
      <c r="M162" s="139"/>
      <c r="N162" s="139"/>
      <c r="O162" s="139"/>
      <c r="P162" s="139"/>
      <c r="Q162" s="139"/>
      <c r="R162" s="139"/>
      <c r="S162" s="139"/>
      <c r="T162" s="139"/>
      <c r="U162" s="139"/>
      <c r="V162" s="139"/>
      <c r="W162" s="139"/>
      <c r="X162" s="139"/>
      <c r="Y162" s="139"/>
      <c r="Z162" s="139"/>
      <c r="AA162" s="139"/>
      <c r="AB162" s="139"/>
      <c r="AC162" s="139"/>
      <c r="AD162" s="139"/>
      <c r="AE162" s="139"/>
      <c r="AF162" s="248" t="s">
        <v>397</v>
      </c>
      <c r="AG162" s="139"/>
      <c r="AH162" s="862">
        <f>AH24</f>
        <v>65.041787901437047</v>
      </c>
      <c r="AI162" s="864">
        <f>BM24</f>
        <v>0.4749003824885541</v>
      </c>
      <c r="AJ162" s="865">
        <f>CC24</f>
        <v>0.20113451674092517</v>
      </c>
      <c r="AP162" s="139"/>
      <c r="AU162" s="139"/>
      <c r="AW162" s="250"/>
      <c r="AX162" s="139"/>
      <c r="AY162" s="141"/>
      <c r="AZ162" s="141"/>
      <c r="BA162" s="141"/>
      <c r="BB162" s="141"/>
      <c r="BC162" s="782">
        <f>BC24</f>
        <v>322.83079800000002</v>
      </c>
      <c r="BD162" s="141"/>
      <c r="BE162" s="141"/>
      <c r="BF162" s="139"/>
      <c r="BG162" s="140"/>
      <c r="BH162" s="140"/>
      <c r="BI162" s="140"/>
      <c r="BJ162" s="140"/>
      <c r="BK162" s="140"/>
      <c r="BL162" s="140"/>
      <c r="BS162" s="782">
        <f>BS24</f>
        <v>136.7285</v>
      </c>
      <c r="BV162" s="139"/>
      <c r="CE162" s="155"/>
      <c r="CF162" s="155"/>
      <c r="CG162" s="141"/>
      <c r="CH162" s="141"/>
      <c r="CI162" s="139"/>
      <c r="CJ162" s="141"/>
      <c r="CK162" s="141"/>
      <c r="CL162" s="141"/>
      <c r="CM162" s="141"/>
      <c r="CN162" s="141"/>
      <c r="CO162" s="141"/>
      <c r="CP162" s="141"/>
      <c r="CQ162" s="141"/>
      <c r="CR162" s="141"/>
      <c r="CS162" s="142"/>
    </row>
    <row r="163" spans="1:97" s="12" customFormat="1" ht="14.4" thickBot="1" x14ac:dyDescent="0.3">
      <c r="A163" s="137"/>
      <c r="B163" s="138"/>
      <c r="C163" s="137"/>
      <c r="D163" s="137"/>
      <c r="E163" s="237"/>
      <c r="F163" s="237"/>
      <c r="G163" s="237"/>
      <c r="H163" s="237"/>
      <c r="I163" s="237"/>
      <c r="J163" s="237"/>
      <c r="K163" s="237"/>
      <c r="L163" s="237"/>
      <c r="M163" s="139"/>
      <c r="N163" s="139"/>
      <c r="O163" s="139"/>
      <c r="P163" s="139"/>
      <c r="R163" s="777"/>
      <c r="S163" s="777"/>
      <c r="T163" s="855"/>
      <c r="X163" s="777"/>
      <c r="Z163" s="777"/>
      <c r="AA163" s="777"/>
      <c r="AB163" s="777"/>
      <c r="AC163" s="139"/>
      <c r="AD163" s="237"/>
      <c r="AE163" s="237"/>
      <c r="AF163" s="139" t="s">
        <v>398</v>
      </c>
      <c r="AG163" s="237"/>
      <c r="AH163" s="863">
        <f>AH41</f>
        <v>0</v>
      </c>
      <c r="AI163" s="864">
        <f>BM41</f>
        <v>1</v>
      </c>
      <c r="AJ163" s="865">
        <f>CC41</f>
        <v>0</v>
      </c>
      <c r="AM163" s="854"/>
      <c r="AN163" s="251"/>
      <c r="AO163" s="243"/>
      <c r="AP163" s="248" t="s">
        <v>397</v>
      </c>
      <c r="AQ163" s="248"/>
      <c r="AR163" s="249">
        <f>AV24</f>
        <v>20.779999999999998</v>
      </c>
      <c r="AS163" s="249">
        <f>AW24</f>
        <v>467.86692855186573</v>
      </c>
      <c r="AT163" s="858">
        <f>AX24</f>
        <v>488.64692855186576</v>
      </c>
      <c r="AU163" s="252">
        <f>AR163/AT163*100</f>
        <v>4.2525592172619939</v>
      </c>
      <c r="AV163" s="788">
        <f t="shared" ref="AV163:AV170" si="111">AT163/$AT$170*100</f>
        <v>3.6282057660496401</v>
      </c>
      <c r="AW163" s="791">
        <v>4.8</v>
      </c>
      <c r="BB163" s="141"/>
      <c r="BC163" s="782">
        <f>BC41</f>
        <v>414.3</v>
      </c>
      <c r="BD163" s="141"/>
      <c r="BE163" s="141"/>
      <c r="BF163" s="139"/>
      <c r="BG163" s="141"/>
      <c r="BH163" s="141"/>
      <c r="BI163" s="141"/>
      <c r="BJ163" s="141"/>
      <c r="BK163" s="141"/>
      <c r="BL163" s="141"/>
      <c r="BS163" s="782">
        <f>BS41</f>
        <v>0</v>
      </c>
      <c r="BV163" s="139"/>
      <c r="CE163" s="155"/>
      <c r="CF163" s="155"/>
      <c r="CG163" s="141"/>
      <c r="CH163" s="141"/>
      <c r="CI163" s="139"/>
      <c r="CJ163" s="141"/>
      <c r="CK163" s="141"/>
      <c r="CL163" s="141"/>
      <c r="CM163" s="141"/>
      <c r="CN163" s="141"/>
      <c r="CO163" s="141"/>
      <c r="CP163" s="141"/>
      <c r="CQ163" s="141"/>
      <c r="CR163" s="141"/>
      <c r="CS163" s="142"/>
    </row>
    <row r="164" spans="1:97" s="12" customFormat="1" ht="15" thickTop="1" thickBot="1" x14ac:dyDescent="0.3">
      <c r="A164" s="137"/>
      <c r="B164" s="138"/>
      <c r="C164" s="137"/>
      <c r="D164" s="137"/>
      <c r="E164" s="139"/>
      <c r="F164" s="139"/>
      <c r="G164" s="139"/>
      <c r="H164" s="139"/>
      <c r="I164" s="139"/>
      <c r="J164" s="139"/>
      <c r="K164" s="139"/>
      <c r="L164" s="139"/>
      <c r="M164" s="139"/>
      <c r="N164" s="139"/>
      <c r="O164" s="139"/>
      <c r="P164" s="139"/>
      <c r="R164" s="777"/>
      <c r="S164" s="777"/>
      <c r="T164" s="855"/>
      <c r="X164" s="777"/>
      <c r="Z164" s="777"/>
      <c r="AA164" s="777"/>
      <c r="AB164" s="777"/>
      <c r="AC164" s="139"/>
      <c r="AD164" s="237"/>
      <c r="AE164" s="237"/>
      <c r="AF164" s="248" t="s">
        <v>399</v>
      </c>
      <c r="AG164" s="237"/>
      <c r="AH164" s="862">
        <f>AH69</f>
        <v>20.816075434037586</v>
      </c>
      <c r="AI164" s="864">
        <f>BM69</f>
        <v>0.50176671891761071</v>
      </c>
      <c r="AJ164" s="865">
        <f>CC69</f>
        <v>0.20556499577742179</v>
      </c>
      <c r="AM164" s="779"/>
      <c r="AN164" s="251"/>
      <c r="AO164" s="243"/>
      <c r="AP164" s="139" t="s">
        <v>398</v>
      </c>
      <c r="AQ164" s="139"/>
      <c r="AR164" s="243">
        <f>AV41</f>
        <v>285</v>
      </c>
      <c r="AS164" s="243">
        <f>AW41</f>
        <v>882.5</v>
      </c>
      <c r="AT164" s="859">
        <f>AX41</f>
        <v>1167.5</v>
      </c>
      <c r="AU164" s="251">
        <f>AR164/AT164*100</f>
        <v>24.411134903640257</v>
      </c>
      <c r="AV164" s="788">
        <f t="shared" si="111"/>
        <v>8.6686930467697536</v>
      </c>
      <c r="AW164" s="792">
        <v>0</v>
      </c>
      <c r="BB164" s="141"/>
      <c r="BC164" s="782">
        <f>BC69</f>
        <v>2506.707609</v>
      </c>
      <c r="BD164" s="141"/>
      <c r="BE164" s="141"/>
      <c r="BF164" s="139"/>
      <c r="BG164" s="141"/>
      <c r="BH164" s="141"/>
      <c r="BI164" s="141"/>
      <c r="BJ164" s="141"/>
      <c r="BK164" s="141"/>
      <c r="BL164" s="141"/>
      <c r="BS164" s="782">
        <f>BS69</f>
        <v>1026.9540000000002</v>
      </c>
      <c r="BV164" s="139"/>
      <c r="CE164" s="155"/>
      <c r="CF164" s="155"/>
      <c r="CG164" s="141"/>
      <c r="CH164" s="141"/>
      <c r="CI164" s="139"/>
      <c r="CJ164" s="141"/>
      <c r="CK164" s="141"/>
      <c r="CL164" s="141"/>
      <c r="CM164" s="141"/>
      <c r="CN164" s="141"/>
      <c r="CO164" s="141"/>
      <c r="CP164" s="141"/>
      <c r="CQ164" s="141"/>
      <c r="CR164" s="141"/>
      <c r="CS164" s="142"/>
    </row>
    <row r="165" spans="1:97" s="12" customFormat="1" ht="14.4" thickBot="1" x14ac:dyDescent="0.3">
      <c r="A165" s="137"/>
      <c r="B165" s="138"/>
      <c r="C165" s="137"/>
      <c r="D165" s="137"/>
      <c r="E165" s="139"/>
      <c r="F165" s="139"/>
      <c r="G165" s="139"/>
      <c r="H165" s="139"/>
      <c r="I165" s="139"/>
      <c r="J165" s="139"/>
      <c r="K165" s="139"/>
      <c r="L165" s="139"/>
      <c r="M165" s="139"/>
      <c r="N165" s="139"/>
      <c r="O165" s="139"/>
      <c r="P165" s="139"/>
      <c r="R165" s="777"/>
      <c r="S165" s="777"/>
      <c r="T165" s="855"/>
      <c r="X165" s="777"/>
      <c r="Z165" s="777"/>
      <c r="AA165" s="777"/>
      <c r="AB165" s="777"/>
      <c r="AC165" s="139"/>
      <c r="AD165" s="237"/>
      <c r="AE165" s="237"/>
      <c r="AF165" s="139" t="s">
        <v>400</v>
      </c>
      <c r="AG165" s="237"/>
      <c r="AH165" s="862">
        <f>AH106</f>
        <v>11.829685767374006</v>
      </c>
      <c r="AI165" s="864">
        <f>BM106</f>
        <v>0.18615021429097051</v>
      </c>
      <c r="AJ165" s="865">
        <f>CC106</f>
        <v>0</v>
      </c>
      <c r="AM165" s="855"/>
      <c r="AN165" s="251"/>
      <c r="AO165" s="243"/>
      <c r="AP165" s="248" t="s">
        <v>399</v>
      </c>
      <c r="AQ165" s="248"/>
      <c r="AR165" s="249">
        <f>AV69</f>
        <v>1237.9198695652174</v>
      </c>
      <c r="AS165" s="249">
        <f>AW69</f>
        <v>4398.5470522224923</v>
      </c>
      <c r="AT165" s="858">
        <f>AX69</f>
        <v>5636.4669217877099</v>
      </c>
      <c r="AU165" s="252">
        <f>AR165/AT165*100</f>
        <v>21.962691997358306</v>
      </c>
      <c r="AV165" s="788">
        <f t="shared" si="111"/>
        <v>41.850793673018273</v>
      </c>
      <c r="AW165" s="792">
        <v>22.2</v>
      </c>
      <c r="BB165" s="141"/>
      <c r="BC165" s="782">
        <f>BC106</f>
        <v>1100.4000000000001</v>
      </c>
      <c r="BD165" s="141"/>
      <c r="BE165" s="141"/>
      <c r="BF165" s="139"/>
      <c r="BG165" s="141"/>
      <c r="BH165" s="141"/>
      <c r="BI165" s="141"/>
      <c r="BJ165" s="141"/>
      <c r="BK165" s="141"/>
      <c r="BL165" s="141"/>
      <c r="BS165" s="782">
        <f>BS106</f>
        <v>0</v>
      </c>
      <c r="BV165" s="139"/>
      <c r="CE165" s="155"/>
      <c r="CF165" s="155"/>
      <c r="CG165" s="141"/>
      <c r="CH165" s="141"/>
      <c r="CI165" s="139"/>
      <c r="CJ165" s="141"/>
      <c r="CK165" s="141"/>
      <c r="CL165" s="141"/>
      <c r="CM165" s="141"/>
      <c r="CN165" s="141"/>
      <c r="CO165" s="141"/>
      <c r="CP165" s="141"/>
      <c r="CQ165" s="141"/>
      <c r="CR165" s="141"/>
      <c r="CS165" s="142"/>
    </row>
    <row r="166" spans="1:97" s="12" customFormat="1" ht="14.4" thickBot="1" x14ac:dyDescent="0.3">
      <c r="A166" s="137"/>
      <c r="B166" s="138"/>
      <c r="C166" s="137"/>
      <c r="D166" s="137"/>
      <c r="E166" s="139"/>
      <c r="F166" s="139"/>
      <c r="G166" s="139"/>
      <c r="H166" s="139"/>
      <c r="I166" s="139"/>
      <c r="J166" s="139"/>
      <c r="K166" s="139"/>
      <c r="L166" s="139"/>
      <c r="M166" s="139"/>
      <c r="N166" s="139"/>
      <c r="O166" s="139"/>
      <c r="P166" s="139"/>
      <c r="R166" s="777"/>
      <c r="S166" s="777"/>
      <c r="T166" s="855"/>
      <c r="X166" s="777"/>
      <c r="Z166" s="777"/>
      <c r="AA166" s="777"/>
      <c r="AB166" s="777"/>
      <c r="AC166" s="139"/>
      <c r="AD166" s="237"/>
      <c r="AE166" s="237"/>
      <c r="AF166" s="248" t="s">
        <v>401</v>
      </c>
      <c r="AG166" s="237"/>
      <c r="AH166" s="862">
        <f>AH117</f>
        <v>33.333333333333329</v>
      </c>
      <c r="AI166" s="864">
        <f>BM117</f>
        <v>0.74907369012426595</v>
      </c>
      <c r="AJ166" s="865">
        <f>CC117</f>
        <v>0</v>
      </c>
      <c r="AM166" s="855"/>
      <c r="AN166" s="251"/>
      <c r="AO166" s="243"/>
      <c r="AP166" s="139" t="s">
        <v>400</v>
      </c>
      <c r="AQ166" s="139"/>
      <c r="AR166" s="243">
        <f>AV106</f>
        <v>0</v>
      </c>
      <c r="AS166" s="243">
        <f>AW106</f>
        <v>5899.1750000000002</v>
      </c>
      <c r="AT166" s="859">
        <f>AX106</f>
        <v>5899.1750000000002</v>
      </c>
      <c r="AU166" s="251">
        <f>AR166/AT166*100</f>
        <v>0</v>
      </c>
      <c r="AV166" s="788">
        <f t="shared" si="111"/>
        <v>43.801402401865488</v>
      </c>
      <c r="AW166" s="792">
        <v>0.1</v>
      </c>
      <c r="BB166" s="141"/>
      <c r="BC166" s="782">
        <f>BC117</f>
        <v>56</v>
      </c>
      <c r="BD166" s="141"/>
      <c r="BE166" s="141"/>
      <c r="BF166" s="139"/>
      <c r="BG166" s="141"/>
      <c r="BH166" s="141"/>
      <c r="BI166" s="141"/>
      <c r="BJ166" s="141"/>
      <c r="BK166" s="141"/>
      <c r="BL166" s="141"/>
      <c r="BS166" s="782">
        <f>BS117</f>
        <v>0</v>
      </c>
      <c r="BV166" s="139"/>
      <c r="CE166" s="155"/>
      <c r="CF166" s="155"/>
      <c r="CG166" s="141"/>
      <c r="CH166" s="141"/>
      <c r="CI166" s="139"/>
      <c r="CJ166" s="141"/>
      <c r="CK166" s="141"/>
      <c r="CL166" s="141"/>
      <c r="CM166" s="141"/>
      <c r="CN166" s="141"/>
      <c r="CO166" s="141"/>
      <c r="CP166" s="141"/>
      <c r="CQ166" s="141"/>
      <c r="CR166" s="141"/>
      <c r="CS166" s="142"/>
    </row>
    <row r="167" spans="1:97" s="12" customFormat="1" ht="14.4" thickBot="1" x14ac:dyDescent="0.3">
      <c r="A167" s="137"/>
      <c r="B167" s="138"/>
      <c r="C167" s="137"/>
      <c r="D167" s="137"/>
      <c r="E167" s="139"/>
      <c r="F167" s="139"/>
      <c r="G167" s="139"/>
      <c r="H167" s="139">
        <f>682+370</f>
        <v>1052</v>
      </c>
      <c r="I167" s="139"/>
      <c r="J167" s="139"/>
      <c r="K167" s="139"/>
      <c r="L167" s="139"/>
      <c r="M167" s="139"/>
      <c r="N167" s="139"/>
      <c r="O167" s="139"/>
      <c r="P167" s="139"/>
      <c r="R167" s="777"/>
      <c r="S167" s="777"/>
      <c r="T167" s="855"/>
      <c r="X167" s="777"/>
      <c r="Z167" s="777"/>
      <c r="AA167" s="777"/>
      <c r="AB167" s="777"/>
      <c r="AC167" s="139"/>
      <c r="AD167" s="237"/>
      <c r="AE167" s="237"/>
      <c r="AF167" s="139" t="s">
        <v>402</v>
      </c>
      <c r="AG167" s="237"/>
      <c r="AH167" s="863">
        <f>AH129</f>
        <v>0</v>
      </c>
      <c r="AI167" s="864" t="str">
        <f>BM129</f>
        <v>-</v>
      </c>
      <c r="AJ167" s="865" t="str">
        <f>CC129</f>
        <v>-</v>
      </c>
      <c r="AM167" s="855"/>
      <c r="AN167" s="251"/>
      <c r="AO167" s="243"/>
      <c r="AP167" s="248" t="s">
        <v>401</v>
      </c>
      <c r="AQ167" s="248"/>
      <c r="AR167" s="249">
        <f>AV117</f>
        <v>0</v>
      </c>
      <c r="AS167" s="249">
        <f>AW117</f>
        <v>143.31900000000002</v>
      </c>
      <c r="AT167" s="858">
        <f>AX117</f>
        <v>143.31900000000002</v>
      </c>
      <c r="AU167" s="252" t="s">
        <v>396</v>
      </c>
      <c r="AV167" s="788">
        <f t="shared" si="111"/>
        <v>1.0641442559057768</v>
      </c>
      <c r="AW167" s="792" t="s">
        <v>396</v>
      </c>
      <c r="BB167" s="141"/>
      <c r="BC167" s="782">
        <f>BC129</f>
        <v>8.5</v>
      </c>
      <c r="BD167" s="141"/>
      <c r="BE167" s="141"/>
      <c r="BF167" s="139"/>
      <c r="BG167" s="141"/>
      <c r="BH167" s="141"/>
      <c r="BI167" s="141"/>
      <c r="BJ167" s="141"/>
      <c r="BK167" s="141"/>
      <c r="BL167" s="141"/>
      <c r="BS167" s="782">
        <f>BS129</f>
        <v>8.5</v>
      </c>
      <c r="BV167" s="139"/>
      <c r="CE167" s="155"/>
      <c r="CF167" s="155"/>
      <c r="CG167" s="141"/>
      <c r="CH167" s="141"/>
      <c r="CI167" s="139"/>
      <c r="CJ167" s="141"/>
      <c r="CK167" s="141"/>
      <c r="CL167" s="141"/>
      <c r="CM167" s="141"/>
      <c r="CN167" s="141"/>
      <c r="CO167" s="141"/>
      <c r="CP167" s="141"/>
      <c r="CQ167" s="141"/>
      <c r="CR167" s="141"/>
      <c r="CS167" s="142"/>
    </row>
    <row r="168" spans="1:97" s="12" customFormat="1" ht="14.4" thickBot="1" x14ac:dyDescent="0.3">
      <c r="A168" s="137"/>
      <c r="B168" s="138"/>
      <c r="C168" s="137"/>
      <c r="D168" s="137"/>
      <c r="E168" s="139"/>
      <c r="F168" s="139"/>
      <c r="G168" s="139"/>
      <c r="H168" s="139"/>
      <c r="I168" s="139"/>
      <c r="J168" s="139"/>
      <c r="K168" s="139"/>
      <c r="L168" s="139"/>
      <c r="M168" s="139"/>
      <c r="N168" s="139"/>
      <c r="O168" s="139"/>
      <c r="P168" s="139"/>
      <c r="R168" s="777"/>
      <c r="S168" s="777"/>
      <c r="T168" s="855"/>
      <c r="X168" s="777"/>
      <c r="Z168" s="777"/>
      <c r="AA168" s="777"/>
      <c r="AB168" s="777"/>
      <c r="AC168" s="139"/>
      <c r="AD168" s="237"/>
      <c r="AE168" s="237"/>
      <c r="AF168" s="248" t="s">
        <v>403</v>
      </c>
      <c r="AG168" s="237"/>
      <c r="AH168" s="862">
        <f>AH159</f>
        <v>33.910884408819797</v>
      </c>
      <c r="AI168" s="864">
        <f>BM159</f>
        <v>9.3940877951124477E-2</v>
      </c>
      <c r="AJ168" s="865">
        <f>CC159</f>
        <v>7.736560846845586E-2</v>
      </c>
      <c r="AM168" s="856"/>
      <c r="AN168" s="251"/>
      <c r="AO168" s="243"/>
      <c r="AP168" s="139" t="s">
        <v>402</v>
      </c>
      <c r="AQ168" s="139"/>
      <c r="AR168" s="243">
        <f>AV129</f>
        <v>0</v>
      </c>
      <c r="AS168" s="243">
        <f>AW129</f>
        <v>8.5</v>
      </c>
      <c r="AT168" s="859">
        <f>AX129</f>
        <v>8.5</v>
      </c>
      <c r="AU168" s="251" t="s">
        <v>396</v>
      </c>
      <c r="AV168" s="788">
        <f t="shared" si="111"/>
        <v>6.3112540383334387E-2</v>
      </c>
      <c r="AW168" s="792">
        <v>0</v>
      </c>
      <c r="BB168" s="141"/>
      <c r="BC168" s="782">
        <f>BC159</f>
        <v>34.911999999999999</v>
      </c>
      <c r="BD168" s="141"/>
      <c r="BE168" s="141"/>
      <c r="BF168" s="139"/>
      <c r="BG168" s="141"/>
      <c r="BH168" s="141"/>
      <c r="BI168" s="141"/>
      <c r="BJ168" s="141"/>
      <c r="BK168" s="141"/>
      <c r="BL168" s="141"/>
      <c r="BS168" s="782">
        <f>BS159</f>
        <v>28.751999999999999</v>
      </c>
      <c r="BV168" s="139"/>
      <c r="CE168" s="155"/>
      <c r="CF168" s="155"/>
      <c r="CG168" s="141"/>
      <c r="CH168" s="141"/>
      <c r="CI168" s="139"/>
      <c r="CJ168" s="141"/>
      <c r="CK168" s="141"/>
      <c r="CL168" s="141"/>
      <c r="CM168" s="141"/>
      <c r="CN168" s="141"/>
      <c r="CO168" s="141"/>
      <c r="CP168" s="141"/>
      <c r="CQ168" s="141"/>
      <c r="CR168" s="141"/>
      <c r="CS168" s="142"/>
    </row>
    <row r="169" spans="1:97" s="12" customFormat="1" ht="14.4" thickBot="1" x14ac:dyDescent="0.3">
      <c r="A169" s="137"/>
      <c r="B169" s="138"/>
      <c r="C169" s="137"/>
      <c r="D169" s="137"/>
      <c r="E169" s="139"/>
      <c r="F169" s="139"/>
      <c r="G169" s="139"/>
      <c r="H169" s="139"/>
      <c r="I169" s="139"/>
      <c r="J169" s="139"/>
      <c r="K169" s="139"/>
      <c r="L169" s="139"/>
      <c r="M169" s="139"/>
      <c r="N169" s="139"/>
      <c r="O169" s="139"/>
      <c r="P169" s="139"/>
      <c r="R169" s="777"/>
      <c r="S169" s="777"/>
      <c r="T169" s="855"/>
      <c r="X169" s="777"/>
      <c r="Z169" s="777"/>
      <c r="AA169" s="777"/>
      <c r="AB169" s="777"/>
      <c r="AC169" s="139"/>
      <c r="AD169" s="237"/>
      <c r="AE169" s="237"/>
      <c r="AF169" s="139" t="s">
        <v>404</v>
      </c>
      <c r="AG169" s="237"/>
      <c r="AH169" s="862">
        <f>AH160</f>
        <v>30.044303564379714</v>
      </c>
      <c r="AI169" s="864">
        <f>BM160</f>
        <v>0.36860550210608978</v>
      </c>
      <c r="AJ169" s="865">
        <f>CC160</f>
        <v>9.9618787173819265E-2</v>
      </c>
      <c r="AM169" s="855"/>
      <c r="AN169" s="251"/>
      <c r="AO169" s="243"/>
      <c r="AP169" s="248" t="s">
        <v>403</v>
      </c>
      <c r="AQ169" s="248"/>
      <c r="AR169" s="249">
        <f>AV159</f>
        <v>89.95</v>
      </c>
      <c r="AS169" s="249">
        <f>AW159</f>
        <v>34.447000000000003</v>
      </c>
      <c r="AT169" s="858">
        <f>AX159</f>
        <v>124.39700000000002</v>
      </c>
      <c r="AU169" s="252">
        <f>AR169/AT169*100</f>
        <v>72.308817736762137</v>
      </c>
      <c r="AV169" s="788">
        <f t="shared" si="111"/>
        <v>0.92364831600772346</v>
      </c>
      <c r="AW169" s="792">
        <v>56.8</v>
      </c>
      <c r="BB169" s="141"/>
      <c r="BC169" s="782">
        <f>BC160</f>
        <v>4443.6504070000001</v>
      </c>
      <c r="BD169" s="141"/>
      <c r="BE169" s="141"/>
      <c r="BF169" s="139"/>
      <c r="BG169" s="141"/>
      <c r="BH169" s="141"/>
      <c r="BI169" s="141"/>
      <c r="BJ169" s="141"/>
      <c r="BK169" s="141"/>
      <c r="BL169" s="141"/>
      <c r="BS169" s="782">
        <f>BS160</f>
        <v>1200.9345000000001</v>
      </c>
      <c r="BV169" s="139"/>
      <c r="CE169" s="155"/>
      <c r="CF169" s="155"/>
      <c r="CG169" s="141"/>
      <c r="CH169" s="141"/>
      <c r="CI169" s="139"/>
      <c r="CJ169" s="141"/>
      <c r="CK169" s="141"/>
      <c r="CL169" s="141"/>
      <c r="CM169" s="141"/>
      <c r="CN169" s="141"/>
      <c r="CO169" s="141"/>
      <c r="CP169" s="141"/>
      <c r="CQ169" s="141"/>
      <c r="CR169" s="141"/>
      <c r="CS169" s="142"/>
    </row>
    <row r="170" spans="1:97" s="12" customFormat="1" x14ac:dyDescent="0.25">
      <c r="A170" s="137"/>
      <c r="B170" s="138"/>
      <c r="C170" s="137"/>
      <c r="D170" s="137"/>
      <c r="E170" s="139"/>
      <c r="F170" s="139"/>
      <c r="G170" s="139"/>
      <c r="H170" s="139"/>
      <c r="I170" s="139"/>
      <c r="J170" s="139"/>
      <c r="K170" s="139"/>
      <c r="L170" s="139"/>
      <c r="M170" s="139"/>
      <c r="N170" s="139"/>
      <c r="O170" s="139"/>
      <c r="P170" s="139"/>
      <c r="R170" s="777"/>
      <c r="S170" s="777"/>
      <c r="T170" s="777"/>
      <c r="U170" s="777"/>
      <c r="V170" s="777"/>
      <c r="W170" s="777"/>
      <c r="X170" s="777"/>
      <c r="Z170" s="777"/>
      <c r="AA170" s="139"/>
      <c r="AB170" s="139"/>
      <c r="AC170" s="139"/>
      <c r="AD170" s="237"/>
      <c r="AE170" s="237"/>
      <c r="AF170" s="237"/>
      <c r="AG170" s="237"/>
      <c r="AM170" s="783"/>
      <c r="AN170" s="251"/>
      <c r="AO170" s="243"/>
      <c r="AP170" s="139" t="s">
        <v>404</v>
      </c>
      <c r="AQ170" s="139"/>
      <c r="AR170" s="243">
        <f>SUM(AR163:AR169)</f>
        <v>1633.6498695652174</v>
      </c>
      <c r="AS170" s="243">
        <f>SUM(AS163:AS169)</f>
        <v>11834.354980774358</v>
      </c>
      <c r="AT170" s="860">
        <f>SUM(AT163:AT169)</f>
        <v>13468.004850339577</v>
      </c>
      <c r="AU170" s="251">
        <f>AR170/AT170*100</f>
        <v>12.129858042960439</v>
      </c>
      <c r="AV170" s="788">
        <f t="shared" si="111"/>
        <v>100</v>
      </c>
      <c r="AW170" s="141"/>
      <c r="BB170" s="141"/>
      <c r="BC170" s="139"/>
      <c r="BD170" s="141"/>
      <c r="BE170" s="141"/>
      <c r="BF170" s="139"/>
      <c r="BG170" s="141"/>
      <c r="BH170" s="141"/>
      <c r="BI170" s="141"/>
      <c r="BJ170" s="141"/>
      <c r="BK170" s="141"/>
      <c r="BL170" s="141"/>
      <c r="BM170" s="141"/>
      <c r="BS170" s="139"/>
      <c r="BV170" s="139"/>
      <c r="CE170" s="155"/>
      <c r="CF170" s="155"/>
      <c r="CG170" s="141"/>
      <c r="CH170" s="141"/>
      <c r="CI170" s="139"/>
      <c r="CJ170" s="141"/>
      <c r="CK170" s="141"/>
      <c r="CL170" s="141"/>
      <c r="CM170" s="141"/>
      <c r="CN170" s="141"/>
      <c r="CO170" s="141"/>
      <c r="CP170" s="141"/>
      <c r="CQ170" s="141"/>
      <c r="CR170" s="141"/>
      <c r="CS170" s="142"/>
    </row>
    <row r="171" spans="1:97" s="12" customFormat="1" x14ac:dyDescent="0.25">
      <c r="A171" s="137"/>
      <c r="B171" s="138"/>
      <c r="C171" s="137"/>
      <c r="D171" s="137"/>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G171" s="139"/>
      <c r="AM171" s="139"/>
      <c r="AO171" s="246" t="s">
        <v>305</v>
      </c>
      <c r="AP171" s="754">
        <f>DGA!AU160</f>
        <v>89</v>
      </c>
      <c r="AQ171" s="754">
        <f>DGA!AV160</f>
        <v>9.530800000000001</v>
      </c>
      <c r="AR171" s="754">
        <f>DGA!AW160</f>
        <v>98.530799999999999</v>
      </c>
      <c r="AU171" s="139"/>
      <c r="AV171" s="243">
        <f>AP186-AR170</f>
        <v>0</v>
      </c>
      <c r="AW171" s="243">
        <f>AQ186-AS170</f>
        <v>0</v>
      </c>
      <c r="AX171" s="243"/>
      <c r="AY171" s="141"/>
      <c r="AZ171" s="141"/>
      <c r="BA171" s="141"/>
      <c r="BB171" s="141"/>
      <c r="BC171" s="139"/>
      <c r="BD171" s="141"/>
      <c r="BE171" s="141"/>
      <c r="BF171" s="139"/>
      <c r="BG171" s="141"/>
      <c r="BH171" s="141"/>
      <c r="BI171" s="141"/>
      <c r="BJ171" s="141"/>
      <c r="BK171" s="141"/>
      <c r="BL171" s="141"/>
      <c r="BM171" s="141"/>
      <c r="BS171" s="139"/>
      <c r="BV171" s="139"/>
      <c r="CE171" s="155"/>
      <c r="CF171" s="155"/>
      <c r="CG171" s="141"/>
      <c r="CH171" s="141"/>
      <c r="CI171" s="139"/>
      <c r="CJ171" s="141"/>
      <c r="CK171" s="141"/>
      <c r="CL171" s="141"/>
      <c r="CM171" s="141"/>
      <c r="CN171" s="141"/>
      <c r="CO171" s="141"/>
      <c r="CP171" s="141"/>
      <c r="CQ171" s="141"/>
      <c r="CR171" s="141"/>
      <c r="CS171" s="142"/>
    </row>
    <row r="172" spans="1:97" s="12" customFormat="1" x14ac:dyDescent="0.25">
      <c r="A172" s="137"/>
      <c r="B172" s="138"/>
      <c r="C172" s="137"/>
      <c r="D172" s="137"/>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G172" s="139"/>
      <c r="AM172" s="139"/>
      <c r="AO172" s="246" t="s">
        <v>350</v>
      </c>
      <c r="AP172" s="754">
        <f>ONEA!AU160</f>
        <v>285</v>
      </c>
      <c r="AQ172" s="754">
        <f>ONEA!AV160</f>
        <v>6849.1750000000002</v>
      </c>
      <c r="AR172" s="754">
        <f>ONEA!AW160</f>
        <v>7134.1750000000002</v>
      </c>
      <c r="AU172" s="139"/>
      <c r="AW172" s="250"/>
      <c r="AX172" s="139"/>
      <c r="AY172" s="141"/>
      <c r="AZ172" s="141"/>
      <c r="BA172" s="141"/>
      <c r="BB172" s="141"/>
      <c r="BC172" s="139"/>
      <c r="BD172" s="141"/>
      <c r="BE172" s="141"/>
      <c r="BF172" s="139"/>
      <c r="BG172" s="141"/>
      <c r="BH172" s="141"/>
      <c r="BI172" s="141"/>
      <c r="BJ172" s="141"/>
      <c r="BK172" s="141"/>
      <c r="BL172" s="141"/>
      <c r="BM172" s="141"/>
      <c r="BS172" s="139"/>
      <c r="BV172" s="139"/>
      <c r="CE172" s="155"/>
      <c r="CF172" s="155"/>
      <c r="CG172" s="141"/>
      <c r="CH172" s="141"/>
      <c r="CI172" s="139"/>
      <c r="CJ172" s="141"/>
      <c r="CK172" s="141"/>
      <c r="CL172" s="141"/>
      <c r="CM172" s="141"/>
      <c r="CN172" s="141"/>
      <c r="CO172" s="141"/>
      <c r="CP172" s="141"/>
      <c r="CQ172" s="141"/>
      <c r="CR172" s="141"/>
      <c r="CS172" s="142"/>
    </row>
    <row r="173" spans="1:97" s="12" customFormat="1" ht="20.399999999999999" x14ac:dyDescent="0.25">
      <c r="A173" s="137"/>
      <c r="B173" s="138"/>
      <c r="C173" s="137"/>
      <c r="D173" s="137"/>
      <c r="E173" s="139"/>
      <c r="F173" s="139"/>
      <c r="G173" s="139"/>
      <c r="H173" s="139"/>
      <c r="I173" s="139"/>
      <c r="J173" s="139"/>
      <c r="K173" s="139"/>
      <c r="L173" s="139"/>
      <c r="M173" s="139"/>
      <c r="N173" s="139"/>
      <c r="O173" s="861"/>
      <c r="P173" s="139"/>
      <c r="Q173" s="139"/>
      <c r="R173" s="139"/>
      <c r="S173" s="139"/>
      <c r="T173" s="139"/>
      <c r="U173" s="139"/>
      <c r="V173" s="139"/>
      <c r="W173" s="139"/>
      <c r="X173" s="139"/>
      <c r="Y173" s="139"/>
      <c r="Z173" s="139"/>
      <c r="AA173" s="139"/>
      <c r="AB173" s="139"/>
      <c r="AC173" s="139"/>
      <c r="AO173" s="247" t="s">
        <v>382</v>
      </c>
      <c r="AP173" s="755">
        <f>'Boucle du Mouhoun'!AU160</f>
        <v>6.8</v>
      </c>
      <c r="AQ173" s="755">
        <f>'Boucle du Mouhoun'!AV160</f>
        <v>501.64699999999999</v>
      </c>
      <c r="AR173" s="755">
        <f>'Boucle du Mouhoun'!AW160</f>
        <v>508.447</v>
      </c>
      <c r="AT173" s="139"/>
      <c r="AU173" s="779"/>
      <c r="AV173" s="779"/>
      <c r="AW173" s="855"/>
      <c r="AY173" s="779"/>
      <c r="AZ173" s="779"/>
      <c r="BA173" s="779"/>
      <c r="BB173" s="780"/>
      <c r="BC173" s="783"/>
      <c r="BD173" s="141"/>
      <c r="BE173" s="141"/>
      <c r="BF173" s="139"/>
      <c r="BG173" s="141"/>
      <c r="BH173" s="141"/>
      <c r="BI173" s="141"/>
      <c r="BJ173" s="141"/>
      <c r="BK173" s="141"/>
      <c r="BL173" s="141"/>
      <c r="BM173" s="139"/>
      <c r="BN173" s="139"/>
      <c r="BQ173" s="243"/>
      <c r="BS173" s="139"/>
      <c r="BT173" s="243"/>
      <c r="BU173" s="251"/>
      <c r="BV173" s="139"/>
      <c r="CE173" s="155"/>
      <c r="CF173" s="155"/>
      <c r="CG173" s="141"/>
      <c r="CH173" s="141"/>
      <c r="CI173" s="139"/>
      <c r="CJ173" s="141"/>
      <c r="CK173" s="141"/>
      <c r="CL173" s="141"/>
      <c r="CM173" s="141"/>
      <c r="CN173" s="141"/>
      <c r="CO173" s="141"/>
      <c r="CP173" s="141"/>
      <c r="CQ173" s="141"/>
      <c r="CR173" s="141"/>
      <c r="CS173" s="142"/>
    </row>
    <row r="174" spans="1:97" s="12" customFormat="1" x14ac:dyDescent="0.25">
      <c r="A174" s="137"/>
      <c r="B174" s="138"/>
      <c r="C174" s="137"/>
      <c r="D174" s="137"/>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O174" s="245" t="s">
        <v>383</v>
      </c>
      <c r="AP174" s="756">
        <f>Cascades1!AU160</f>
        <v>42.695</v>
      </c>
      <c r="AQ174" s="756">
        <f>Cascades1!AV160</f>
        <v>211.494</v>
      </c>
      <c r="AR174" s="756">
        <f>Cascades1!AW160</f>
        <v>254.18899999999999</v>
      </c>
      <c r="AT174" s="139"/>
      <c r="AU174" s="779"/>
      <c r="AV174" s="779"/>
      <c r="AW174" s="855"/>
      <c r="AY174" s="779"/>
      <c r="AZ174" s="779"/>
      <c r="BA174" s="779"/>
      <c r="BB174" s="780"/>
      <c r="BC174" s="783"/>
      <c r="BD174" s="141"/>
      <c r="BE174" s="141"/>
      <c r="BF174" s="139"/>
      <c r="BG174" s="141"/>
      <c r="BH174" s="141"/>
      <c r="BI174" s="141"/>
      <c r="BJ174" s="141"/>
      <c r="BK174" s="141"/>
      <c r="BL174" s="141"/>
      <c r="BM174" s="139"/>
      <c r="BN174" s="139"/>
      <c r="BQ174" s="243"/>
      <c r="BS174" s="139"/>
      <c r="BT174" s="243"/>
      <c r="BU174" s="251"/>
      <c r="BV174" s="139"/>
      <c r="CE174" s="155"/>
      <c r="CF174" s="155"/>
      <c r="CG174" s="141"/>
      <c r="CH174" s="141"/>
      <c r="CI174" s="139"/>
      <c r="CJ174" s="141"/>
      <c r="CK174" s="141"/>
      <c r="CL174" s="141"/>
      <c r="CM174" s="141"/>
      <c r="CN174" s="141"/>
      <c r="CO174" s="141"/>
      <c r="CP174" s="141"/>
      <c r="CQ174" s="141"/>
      <c r="CR174" s="141"/>
      <c r="CS174" s="142"/>
    </row>
    <row r="175" spans="1:97" s="12" customFormat="1" x14ac:dyDescent="0.25">
      <c r="A175" s="137"/>
      <c r="B175" s="138"/>
      <c r="C175" s="137"/>
      <c r="D175" s="137"/>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O175" s="247" t="s">
        <v>384</v>
      </c>
      <c r="AP175" s="755">
        <f>Centre1!AU160</f>
        <v>58.8</v>
      </c>
      <c r="AQ175" s="755">
        <f>Centre1!AV160</f>
        <v>141.32999999999998</v>
      </c>
      <c r="AR175" s="755">
        <f>Centre1!AW160</f>
        <v>200.13</v>
      </c>
      <c r="AT175" s="139"/>
      <c r="AU175" s="779"/>
      <c r="AV175" s="779"/>
      <c r="AW175" s="855"/>
      <c r="AY175" s="779"/>
      <c r="AZ175" s="779"/>
      <c r="BA175" s="779"/>
      <c r="BB175" s="780"/>
      <c r="BC175" s="783"/>
      <c r="BD175" s="141"/>
      <c r="BE175" s="141"/>
      <c r="BF175" s="139"/>
      <c r="BG175" s="141"/>
      <c r="BH175" s="141"/>
      <c r="BI175" s="141"/>
      <c r="BJ175" s="141"/>
      <c r="BK175" s="141"/>
      <c r="BL175" s="141"/>
      <c r="BM175" s="139"/>
      <c r="BN175" s="139"/>
      <c r="BQ175" s="243"/>
      <c r="BS175" s="139"/>
      <c r="BT175" s="243"/>
      <c r="BU175" s="251"/>
      <c r="BV175" s="139"/>
      <c r="CE175" s="155"/>
      <c r="CF175" s="155"/>
      <c r="CG175" s="141"/>
      <c r="CH175" s="141"/>
      <c r="CI175" s="139"/>
      <c r="CJ175" s="141"/>
      <c r="CK175" s="141"/>
      <c r="CL175" s="141"/>
      <c r="CM175" s="141"/>
      <c r="CN175" s="141"/>
      <c r="CO175" s="141"/>
      <c r="CP175" s="141"/>
      <c r="CQ175" s="141"/>
      <c r="CR175" s="141"/>
      <c r="CS175" s="142"/>
    </row>
    <row r="176" spans="1:97" s="12" customFormat="1" x14ac:dyDescent="0.25">
      <c r="A176" s="137"/>
      <c r="B176" s="138"/>
      <c r="C176" s="137"/>
      <c r="D176" s="137"/>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O176" s="245" t="s">
        <v>385</v>
      </c>
      <c r="AP176" s="755">
        <f>'Centre Est1'!AU160</f>
        <v>46</v>
      </c>
      <c r="AQ176" s="755">
        <f>'Centre Est1'!AV160</f>
        <v>453.56100000000004</v>
      </c>
      <c r="AR176" s="755">
        <f>'Centre Est1'!AW160</f>
        <v>499.56100000000004</v>
      </c>
      <c r="AT176" s="139"/>
      <c r="AU176" s="779"/>
      <c r="AV176" s="779"/>
      <c r="AW176" s="855"/>
      <c r="AY176" s="779"/>
      <c r="AZ176" s="779"/>
      <c r="BA176" s="779"/>
      <c r="BB176" s="780"/>
      <c r="BC176" s="783"/>
      <c r="BD176" s="141"/>
      <c r="BE176" s="141"/>
      <c r="BF176" s="139"/>
      <c r="BG176" s="141"/>
      <c r="BH176" s="141"/>
      <c r="BI176" s="141"/>
      <c r="BJ176" s="141"/>
      <c r="BK176" s="141"/>
      <c r="BL176" s="141"/>
      <c r="BM176" s="139"/>
      <c r="BN176" s="139"/>
      <c r="BQ176" s="243"/>
      <c r="BS176" s="139"/>
      <c r="BT176" s="243"/>
      <c r="BU176" s="251"/>
      <c r="BV176" s="139"/>
      <c r="CE176" s="155"/>
      <c r="CF176" s="155"/>
      <c r="CG176" s="141"/>
      <c r="CH176" s="141"/>
      <c r="CI176" s="139"/>
      <c r="CJ176" s="141"/>
      <c r="CK176" s="141"/>
      <c r="CL176" s="141"/>
      <c r="CM176" s="141"/>
      <c r="CN176" s="141"/>
      <c r="CO176" s="141"/>
      <c r="CP176" s="141"/>
      <c r="CQ176" s="141"/>
      <c r="CR176" s="141"/>
      <c r="CS176" s="142"/>
    </row>
    <row r="177" spans="1:97" s="12" customFormat="1" x14ac:dyDescent="0.25">
      <c r="A177" s="137"/>
      <c r="B177" s="138"/>
      <c r="C177" s="137"/>
      <c r="D177" s="137"/>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c r="AC177" s="139"/>
      <c r="AO177" s="247" t="s">
        <v>386</v>
      </c>
      <c r="AP177" s="756">
        <f>'Centre Nord1'!AU160</f>
        <v>63.4</v>
      </c>
      <c r="AQ177" s="756">
        <f>'Centre Nord1'!AV160</f>
        <v>688.98449999999991</v>
      </c>
      <c r="AR177" s="756">
        <f>'Centre Nord1'!AW160</f>
        <v>752.3845</v>
      </c>
      <c r="AT177" s="139"/>
      <c r="AU177" s="779"/>
      <c r="AV177" s="779"/>
      <c r="AW177" s="855"/>
      <c r="AY177" s="779"/>
      <c r="AZ177" s="779"/>
      <c r="BA177" s="779"/>
      <c r="BB177" s="780"/>
      <c r="BC177" s="783"/>
      <c r="BD177" s="141"/>
      <c r="BE177" s="141"/>
      <c r="BF177" s="139"/>
      <c r="BG177" s="141"/>
      <c r="BH177" s="141"/>
      <c r="BI177" s="141"/>
      <c r="BJ177" s="141"/>
      <c r="BK177" s="141"/>
      <c r="BL177" s="141"/>
      <c r="BM177" s="139"/>
      <c r="BN177" s="139"/>
      <c r="BQ177" s="243"/>
      <c r="BS177" s="139"/>
      <c r="BT177" s="243"/>
      <c r="BU177" s="251"/>
      <c r="BV177" s="139"/>
      <c r="CE177" s="155"/>
      <c r="CF177" s="155"/>
      <c r="CG177" s="141"/>
      <c r="CH177" s="141"/>
      <c r="CI177" s="139"/>
      <c r="CJ177" s="141"/>
      <c r="CK177" s="141"/>
      <c r="CL177" s="141"/>
      <c r="CM177" s="141"/>
      <c r="CN177" s="141"/>
      <c r="CO177" s="141"/>
      <c r="CP177" s="141"/>
      <c r="CQ177" s="141"/>
      <c r="CR177" s="141"/>
      <c r="CS177" s="142"/>
    </row>
    <row r="178" spans="1:97" s="12" customFormat="1" x14ac:dyDescent="0.25">
      <c r="A178" s="137"/>
      <c r="B178" s="138"/>
      <c r="C178" s="137"/>
      <c r="D178" s="137"/>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c r="AC178" s="139"/>
      <c r="AO178" s="245" t="s">
        <v>387</v>
      </c>
      <c r="AP178" s="755">
        <f>'Centre Ouest1'!AU160</f>
        <v>4.8599999999999994</v>
      </c>
      <c r="AQ178" s="755">
        <f>'Centre Ouest1'!AV160</f>
        <v>480.28</v>
      </c>
      <c r="AR178" s="755">
        <f>'Centre Ouest1'!AW160</f>
        <v>485.14000000000004</v>
      </c>
      <c r="AT178" s="139"/>
      <c r="AU178" s="779"/>
      <c r="AV178" s="779"/>
      <c r="AW178" s="855"/>
      <c r="AY178" s="779"/>
      <c r="AZ178" s="779"/>
      <c r="BA178" s="779"/>
      <c r="BB178" s="780"/>
      <c r="BC178" s="783"/>
      <c r="BD178" s="141"/>
      <c r="BE178" s="141"/>
      <c r="BF178" s="139"/>
      <c r="BG178" s="141"/>
      <c r="BH178" s="141"/>
      <c r="BI178" s="141"/>
      <c r="BJ178" s="141"/>
      <c r="BK178" s="141"/>
      <c r="BL178" s="141"/>
      <c r="BM178" s="139"/>
      <c r="BN178" s="139"/>
      <c r="BQ178" s="243"/>
      <c r="BS178" s="139"/>
      <c r="BT178" s="243"/>
      <c r="BU178" s="251"/>
      <c r="BV178" s="139"/>
      <c r="CE178" s="155"/>
      <c r="CF178" s="155"/>
      <c r="CG178" s="141"/>
      <c r="CH178" s="141"/>
      <c r="CI178" s="139"/>
      <c r="CJ178" s="141"/>
      <c r="CK178" s="141"/>
      <c r="CL178" s="141"/>
      <c r="CM178" s="141"/>
      <c r="CN178" s="141"/>
      <c r="CO178" s="141"/>
      <c r="CP178" s="141"/>
      <c r="CQ178" s="141"/>
      <c r="CR178" s="141"/>
      <c r="CS178" s="142"/>
    </row>
    <row r="179" spans="1:97" s="12" customFormat="1" x14ac:dyDescent="0.25">
      <c r="A179" s="137"/>
      <c r="B179" s="138"/>
      <c r="C179" s="137"/>
      <c r="D179" s="137"/>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c r="AC179" s="139"/>
      <c r="AO179" s="247" t="s">
        <v>388</v>
      </c>
      <c r="AP179" s="755">
        <f>'Centre Sud1'!AU160</f>
        <v>39.260869565217391</v>
      </c>
      <c r="AQ179" s="755">
        <f>'Centre Sud1'!AV160</f>
        <v>405.00213043478266</v>
      </c>
      <c r="AR179" s="755">
        <f>'Centre Sud1'!AW160</f>
        <v>444.26300000000003</v>
      </c>
      <c r="AT179" s="139"/>
      <c r="AU179" s="779"/>
      <c r="AV179" s="779"/>
      <c r="AW179" s="855"/>
      <c r="AY179" s="779"/>
      <c r="AZ179" s="779"/>
      <c r="BA179" s="779"/>
      <c r="BB179" s="780"/>
      <c r="BC179" s="783"/>
      <c r="BD179" s="141"/>
      <c r="BE179" s="141"/>
      <c r="BF179" s="139"/>
      <c r="BG179" s="141"/>
      <c r="BH179" s="141"/>
      <c r="BI179" s="141"/>
      <c r="BJ179" s="141"/>
      <c r="BK179" s="141"/>
      <c r="BL179" s="141"/>
      <c r="BM179" s="139"/>
      <c r="BN179" s="139"/>
      <c r="BQ179" s="243"/>
      <c r="BS179" s="139"/>
      <c r="BT179" s="243"/>
      <c r="BU179" s="251"/>
      <c r="BV179" s="139"/>
      <c r="CE179" s="155"/>
      <c r="CF179" s="155"/>
      <c r="CG179" s="141"/>
      <c r="CH179" s="141"/>
      <c r="CI179" s="139"/>
      <c r="CJ179" s="141"/>
      <c r="CK179" s="141"/>
      <c r="CL179" s="141"/>
      <c r="CM179" s="141"/>
      <c r="CN179" s="141"/>
      <c r="CO179" s="141"/>
      <c r="CP179" s="141"/>
      <c r="CQ179" s="141"/>
      <c r="CR179" s="141"/>
      <c r="CS179" s="142"/>
    </row>
    <row r="180" spans="1:97" s="12" customFormat="1" x14ac:dyDescent="0.25">
      <c r="A180" s="137"/>
      <c r="B180" s="138"/>
      <c r="C180" s="137"/>
      <c r="D180" s="137"/>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O180" s="245" t="s">
        <v>389</v>
      </c>
      <c r="AP180" s="756">
        <f>'Est1'!AU160</f>
        <v>163.67499999999998</v>
      </c>
      <c r="AQ180" s="756">
        <f>'Est1'!AV160</f>
        <v>302.94749999999999</v>
      </c>
      <c r="AR180" s="756">
        <f>'Est1'!AW160</f>
        <v>466.6225</v>
      </c>
      <c r="AT180" s="139"/>
      <c r="AU180" s="779"/>
      <c r="AV180" s="779"/>
      <c r="AW180" s="779"/>
      <c r="AX180" s="779"/>
      <c r="AY180" s="779"/>
      <c r="AZ180" s="779"/>
      <c r="BA180" s="779"/>
      <c r="BB180" s="780"/>
      <c r="BC180" s="783"/>
      <c r="BD180" s="141"/>
      <c r="BE180" s="141"/>
      <c r="BF180" s="139"/>
      <c r="BG180" s="141"/>
      <c r="BH180" s="141"/>
      <c r="BI180" s="141"/>
      <c r="BJ180" s="141"/>
      <c r="BK180" s="141"/>
      <c r="BL180" s="141"/>
      <c r="BM180" s="139"/>
      <c r="BN180" s="139"/>
      <c r="BQ180" s="243"/>
      <c r="BS180" s="139"/>
      <c r="BT180" s="243"/>
      <c r="BU180" s="251"/>
      <c r="BV180" s="139"/>
      <c r="CE180" s="155"/>
      <c r="CF180" s="155"/>
      <c r="CG180" s="141"/>
      <c r="CH180" s="141"/>
      <c r="CI180" s="139"/>
      <c r="CJ180" s="141"/>
      <c r="CK180" s="141"/>
      <c r="CL180" s="141"/>
      <c r="CM180" s="141"/>
      <c r="CN180" s="141"/>
      <c r="CO180" s="141"/>
      <c r="CP180" s="141"/>
      <c r="CQ180" s="141"/>
      <c r="CR180" s="141"/>
      <c r="CS180" s="142"/>
    </row>
    <row r="181" spans="1:97" s="12" customFormat="1" x14ac:dyDescent="0.25">
      <c r="A181" s="137"/>
      <c r="B181" s="138"/>
      <c r="C181" s="137"/>
      <c r="D181" s="137"/>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c r="AC181" s="139"/>
      <c r="AO181" s="247" t="s">
        <v>390</v>
      </c>
      <c r="AP181" s="755">
        <f>'Hauts-Bassins1'!AU160</f>
        <v>32.58</v>
      </c>
      <c r="AQ181" s="755">
        <f>'Hauts-Bassins1'!AV160</f>
        <v>705.14555033957538</v>
      </c>
      <c r="AR181" s="755">
        <f>'Hauts-Bassins1'!AW160</f>
        <v>737.72555033957531</v>
      </c>
      <c r="AU181" s="139"/>
      <c r="AW181" s="139"/>
      <c r="AX181" s="139"/>
      <c r="AY181" s="141"/>
      <c r="AZ181" s="141"/>
      <c r="BA181" s="141"/>
      <c r="BB181" s="141"/>
      <c r="BC181" s="139"/>
      <c r="BD181" s="141"/>
      <c r="BE181" s="141"/>
      <c r="BF181" s="139"/>
      <c r="BG181" s="141"/>
      <c r="BH181" s="141"/>
      <c r="BI181" s="141"/>
      <c r="BJ181" s="141"/>
      <c r="BK181" s="141"/>
      <c r="BL181" s="141"/>
      <c r="BM181" s="141"/>
      <c r="BS181" s="139"/>
      <c r="BV181" s="139"/>
      <c r="CE181" s="155"/>
      <c r="CF181" s="155"/>
      <c r="CG181" s="141"/>
      <c r="CH181" s="141"/>
      <c r="CI181" s="139"/>
      <c r="CJ181" s="141"/>
      <c r="CK181" s="141"/>
      <c r="CL181" s="141"/>
      <c r="CM181" s="141"/>
      <c r="CN181" s="141"/>
      <c r="CO181" s="141"/>
      <c r="CP181" s="141"/>
      <c r="CQ181" s="141"/>
      <c r="CR181" s="141"/>
      <c r="CS181" s="142"/>
    </row>
    <row r="182" spans="1:97" s="12" customFormat="1" x14ac:dyDescent="0.25">
      <c r="A182" s="137"/>
      <c r="B182" s="138"/>
      <c r="C182" s="137"/>
      <c r="D182" s="137"/>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c r="AC182" s="139"/>
      <c r="AO182" s="245" t="s">
        <v>391</v>
      </c>
      <c r="AP182" s="755">
        <f>Nord1!AU160</f>
        <v>55.839999999999996</v>
      </c>
      <c r="AQ182" s="755">
        <f>Nord1!AV160</f>
        <v>308.08499999999998</v>
      </c>
      <c r="AR182" s="755">
        <f>Nord1!AW160</f>
        <v>363.92500000000007</v>
      </c>
      <c r="AU182" s="139"/>
      <c r="AW182" s="250"/>
      <c r="AX182" s="139"/>
      <c r="AY182" s="141"/>
      <c r="AZ182" s="141"/>
      <c r="BA182" s="141"/>
      <c r="BB182" s="141"/>
      <c r="BC182" s="139"/>
      <c r="BD182" s="141"/>
      <c r="BE182" s="141"/>
      <c r="BF182" s="139"/>
      <c r="BG182" s="141"/>
      <c r="BH182" s="141"/>
      <c r="BI182" s="141"/>
      <c r="BJ182" s="141"/>
      <c r="BK182" s="141"/>
      <c r="BL182" s="141"/>
      <c r="BM182" s="141"/>
      <c r="BS182" s="139"/>
      <c r="BV182" s="139"/>
      <c r="CE182" s="155"/>
      <c r="CF182" s="155"/>
      <c r="CG182" s="141"/>
      <c r="CH182" s="141"/>
      <c r="CI182" s="139"/>
      <c r="CJ182" s="141"/>
      <c r="CK182" s="141"/>
      <c r="CL182" s="141"/>
      <c r="CM182" s="141"/>
      <c r="CN182" s="141"/>
      <c r="CO182" s="141"/>
      <c r="CP182" s="141"/>
      <c r="CQ182" s="141"/>
      <c r="CR182" s="141"/>
      <c r="CS182" s="142"/>
    </row>
    <row r="183" spans="1:97" s="12" customFormat="1" x14ac:dyDescent="0.25">
      <c r="A183" s="137"/>
      <c r="B183" s="138"/>
      <c r="C183" s="137"/>
      <c r="D183" s="137"/>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O183" s="247" t="s">
        <v>392</v>
      </c>
      <c r="AP183" s="756">
        <f>'Plateau Central1'!AU160</f>
        <v>19.2</v>
      </c>
      <c r="AQ183" s="756">
        <f>'Plateau Central1'!AV160</f>
        <v>217.566</v>
      </c>
      <c r="AR183" s="756">
        <f>'Plateau Central1'!AW160</f>
        <v>236.76599999999999</v>
      </c>
      <c r="AU183" s="139"/>
      <c r="AW183" s="250"/>
      <c r="AX183" s="139"/>
      <c r="AY183" s="141"/>
      <c r="AZ183" s="141"/>
      <c r="BA183" s="141"/>
      <c r="BB183" s="141"/>
      <c r="BC183" s="139"/>
      <c r="BD183" s="141"/>
      <c r="BE183" s="141"/>
      <c r="BF183" s="139"/>
      <c r="BG183" s="141"/>
      <c r="BH183" s="141"/>
      <c r="BI183" s="141"/>
      <c r="BJ183" s="141"/>
      <c r="BK183" s="141"/>
      <c r="BL183" s="141"/>
      <c r="BM183" s="141"/>
      <c r="BS183" s="139"/>
      <c r="BV183" s="139"/>
      <c r="CE183" s="155"/>
      <c r="CF183" s="155"/>
      <c r="CG183" s="141"/>
      <c r="CH183" s="141"/>
      <c r="CI183" s="139"/>
      <c r="CJ183" s="141"/>
      <c r="CK183" s="141"/>
      <c r="CL183" s="141"/>
      <c r="CM183" s="141"/>
      <c r="CN183" s="141"/>
      <c r="CO183" s="141"/>
      <c r="CP183" s="141"/>
      <c r="CQ183" s="141"/>
      <c r="CR183" s="141"/>
      <c r="CS183" s="142"/>
    </row>
    <row r="184" spans="1:97" s="12" customFormat="1" x14ac:dyDescent="0.25">
      <c r="A184" s="137"/>
      <c r="B184" s="138"/>
      <c r="C184" s="137"/>
      <c r="D184" s="137"/>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c r="AC184" s="139"/>
      <c r="AO184" s="245" t="s">
        <v>393</v>
      </c>
      <c r="AP184" s="755">
        <f>Sahel1!AU160</f>
        <v>693.43900000000008</v>
      </c>
      <c r="AQ184" s="755">
        <f>Sahel1!AV160</f>
        <v>305.28650000000005</v>
      </c>
      <c r="AR184" s="755">
        <f>Sahel1!AW160</f>
        <v>998.72550000000001</v>
      </c>
      <c r="AU184" s="139"/>
      <c r="AW184" s="250"/>
      <c r="AX184" s="139"/>
      <c r="AY184" s="141"/>
      <c r="AZ184" s="141"/>
      <c r="BA184" s="141"/>
      <c r="BB184" s="141"/>
      <c r="BC184" s="139"/>
      <c r="BD184" s="141"/>
      <c r="BE184" s="141"/>
      <c r="BF184" s="139"/>
      <c r="BG184" s="141"/>
      <c r="BH184" s="141"/>
      <c r="BI184" s="141"/>
      <c r="BJ184" s="141"/>
      <c r="BK184" s="141"/>
      <c r="BL184" s="141"/>
      <c r="BM184" s="141"/>
      <c r="BS184" s="139"/>
      <c r="BV184" s="139"/>
      <c r="CE184" s="155"/>
      <c r="CF184" s="155"/>
      <c r="CG184" s="141"/>
      <c r="CH184" s="141"/>
      <c r="CI184" s="139"/>
      <c r="CJ184" s="141"/>
      <c r="CK184" s="141"/>
      <c r="CL184" s="141"/>
      <c r="CM184" s="141"/>
      <c r="CN184" s="141"/>
      <c r="CO184" s="141"/>
      <c r="CP184" s="141"/>
      <c r="CQ184" s="141"/>
      <c r="CR184" s="141"/>
      <c r="CS184" s="142"/>
    </row>
    <row r="185" spans="1:97" s="12" customFormat="1" x14ac:dyDescent="0.25">
      <c r="A185" s="137"/>
      <c r="B185" s="138"/>
      <c r="C185" s="137"/>
      <c r="D185" s="137"/>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c r="AC185" s="139"/>
      <c r="AO185" s="247" t="s">
        <v>394</v>
      </c>
      <c r="AP185" s="755">
        <f>SudOuest1!AU160</f>
        <v>33.1</v>
      </c>
      <c r="AQ185" s="755">
        <f>SudOuest1!AV160</f>
        <v>254.32</v>
      </c>
      <c r="AR185" s="755">
        <f>SudOuest1!AW160</f>
        <v>287.41999999999996</v>
      </c>
      <c r="AS185" s="140"/>
      <c r="AT185" s="140"/>
      <c r="AU185" s="139"/>
      <c r="AV185" s="140"/>
      <c r="AW185" s="141"/>
      <c r="AX185" s="139"/>
      <c r="AY185" s="141"/>
      <c r="AZ185" s="141"/>
      <c r="BA185" s="141"/>
      <c r="BB185" s="141"/>
      <c r="BC185" s="139"/>
      <c r="BD185" s="141"/>
      <c r="BE185" s="141"/>
      <c r="BF185" s="139"/>
      <c r="BG185" s="141"/>
      <c r="BH185" s="141"/>
      <c r="BI185" s="141"/>
      <c r="BJ185" s="141"/>
      <c r="BK185" s="141"/>
      <c r="BL185" s="141"/>
      <c r="BM185" s="141"/>
      <c r="BS185" s="139"/>
      <c r="BV185" s="139"/>
      <c r="CE185" s="155"/>
      <c r="CF185" s="155"/>
      <c r="CG185" s="141"/>
      <c r="CH185" s="141"/>
      <c r="CI185" s="139"/>
      <c r="CJ185" s="141"/>
      <c r="CK185" s="141"/>
      <c r="CL185" s="141"/>
      <c r="CM185" s="141"/>
      <c r="CN185" s="141"/>
      <c r="CO185" s="141"/>
      <c r="CP185" s="141"/>
      <c r="CQ185" s="141"/>
      <c r="CR185" s="141"/>
      <c r="CS185" s="142"/>
    </row>
    <row r="186" spans="1:97" s="12" customFormat="1" x14ac:dyDescent="0.25">
      <c r="A186" s="137"/>
      <c r="B186" s="138"/>
      <c r="C186" s="137"/>
      <c r="D186" s="137"/>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O186" s="245" t="s">
        <v>395</v>
      </c>
      <c r="AP186" s="756">
        <f>SUM(AP171:AP185)</f>
        <v>1633.6498695652176</v>
      </c>
      <c r="AQ186" s="756">
        <f>SUM(AQ171:AQ185)</f>
        <v>11834.354980774358</v>
      </c>
      <c r="AR186" s="756">
        <f>SUM(AR171:AR185)</f>
        <v>13468.004850339574</v>
      </c>
      <c r="AS186" s="141"/>
      <c r="AT186" s="141"/>
      <c r="AU186" s="139"/>
      <c r="AV186" s="141"/>
      <c r="AW186" s="141"/>
      <c r="AX186" s="139"/>
      <c r="AY186" s="141"/>
      <c r="AZ186" s="141"/>
      <c r="BA186" s="141"/>
      <c r="BB186" s="141"/>
      <c r="BC186" s="139"/>
      <c r="BD186" s="141"/>
      <c r="BE186" s="141"/>
      <c r="BF186" s="139"/>
      <c r="BG186" s="141"/>
      <c r="BH186" s="141"/>
      <c r="BI186" s="141"/>
      <c r="BJ186" s="141"/>
      <c r="BK186" s="141"/>
      <c r="BL186" s="141"/>
      <c r="BM186" s="141"/>
      <c r="BS186" s="139"/>
      <c r="BV186" s="139"/>
      <c r="CE186" s="155"/>
      <c r="CF186" s="155"/>
      <c r="CG186" s="141"/>
      <c r="CH186" s="141"/>
      <c r="CI186" s="139"/>
      <c r="CJ186" s="141"/>
      <c r="CK186" s="141"/>
      <c r="CL186" s="141"/>
      <c r="CM186" s="141"/>
      <c r="CN186" s="141"/>
      <c r="CO186" s="141"/>
      <c r="CP186" s="141"/>
      <c r="CQ186" s="141"/>
      <c r="CR186" s="141"/>
      <c r="CS186" s="142"/>
    </row>
    <row r="187" spans="1:97" s="12" customFormat="1" x14ac:dyDescent="0.25">
      <c r="A187" s="137"/>
      <c r="B187" s="138"/>
      <c r="C187" s="137"/>
      <c r="D187" s="137"/>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c r="AC187" s="139"/>
      <c r="AO187" s="237"/>
      <c r="AP187" s="237"/>
      <c r="AQ187" s="141"/>
      <c r="AR187" s="141"/>
      <c r="AS187" s="141"/>
      <c r="AT187" s="141"/>
      <c r="AU187" s="139"/>
      <c r="AV187" s="141"/>
      <c r="AW187" s="141"/>
      <c r="AX187" s="139"/>
      <c r="AY187" s="141"/>
      <c r="AZ187" s="141"/>
      <c r="BA187" s="141"/>
      <c r="BB187" s="141"/>
      <c r="BC187" s="139"/>
      <c r="BD187" s="141"/>
      <c r="BE187" s="141"/>
      <c r="BF187" s="139"/>
      <c r="BG187" s="141"/>
      <c r="BH187" s="141"/>
      <c r="BI187" s="141"/>
      <c r="BJ187" s="141"/>
      <c r="BK187" s="141"/>
      <c r="BL187" s="141"/>
      <c r="BM187" s="141"/>
      <c r="BS187" s="139"/>
      <c r="BV187" s="139"/>
      <c r="CE187" s="155"/>
      <c r="CF187" s="155"/>
      <c r="CG187" s="141"/>
      <c r="CH187" s="141"/>
      <c r="CI187" s="139"/>
      <c r="CJ187" s="141"/>
      <c r="CK187" s="141"/>
      <c r="CL187" s="141"/>
      <c r="CM187" s="141"/>
      <c r="CN187" s="141"/>
      <c r="CO187" s="141"/>
      <c r="CP187" s="141"/>
      <c r="CQ187" s="141"/>
      <c r="CR187" s="141"/>
      <c r="CS187" s="142"/>
    </row>
    <row r="188" spans="1:97" s="12" customFormat="1" ht="24" customHeight="1" x14ac:dyDescent="0.25">
      <c r="A188" s="137"/>
      <c r="B188" s="138"/>
      <c r="C188" s="137"/>
      <c r="D188" s="137"/>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O188" s="237"/>
      <c r="AP188" s="139"/>
      <c r="AQ188" s="141"/>
      <c r="AR188" s="141"/>
      <c r="AS188" s="141"/>
      <c r="AT188" s="141"/>
      <c r="AU188" s="139"/>
      <c r="AV188" s="141"/>
      <c r="AW188" s="141"/>
      <c r="AX188" s="139"/>
      <c r="AY188" s="141"/>
      <c r="AZ188" s="141"/>
      <c r="BA188" s="141"/>
      <c r="BB188" s="141"/>
      <c r="BC188" s="139"/>
      <c r="BD188" s="141"/>
      <c r="BE188" s="141"/>
      <c r="BF188" s="139"/>
      <c r="BG188" s="141"/>
      <c r="BH188" s="141"/>
      <c r="BI188" s="141"/>
      <c r="BJ188" s="141"/>
      <c r="BK188" s="141"/>
      <c r="BL188" s="141"/>
      <c r="BM188" s="141"/>
      <c r="BS188" s="139"/>
      <c r="BV188" s="139"/>
      <c r="CE188" s="155"/>
      <c r="CF188" s="155"/>
      <c r="CG188" s="141"/>
      <c r="CH188" s="141"/>
      <c r="CI188" s="139"/>
      <c r="CJ188" s="141"/>
      <c r="CK188" s="141"/>
      <c r="CL188" s="141"/>
      <c r="CM188" s="141"/>
      <c r="CN188" s="141"/>
      <c r="CO188" s="141"/>
      <c r="CP188" s="141"/>
      <c r="CQ188" s="141"/>
      <c r="CR188" s="141"/>
      <c r="CS188" s="142"/>
    </row>
    <row r="189" spans="1:97" s="12" customFormat="1" x14ac:dyDescent="0.25">
      <c r="A189" s="137"/>
      <c r="B189" s="138"/>
      <c r="C189" s="137"/>
      <c r="D189" s="137"/>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G189" s="139"/>
      <c r="AH189" s="242"/>
      <c r="AM189" s="139"/>
      <c r="AP189" s="139"/>
      <c r="AQ189" s="141"/>
      <c r="AR189" s="141"/>
      <c r="AS189" s="141"/>
      <c r="AT189" s="141"/>
      <c r="AU189" s="139"/>
      <c r="AV189" s="141"/>
      <c r="AW189" s="141"/>
      <c r="AX189" s="139"/>
      <c r="AY189" s="141"/>
      <c r="AZ189" s="141"/>
      <c r="BA189" s="141"/>
      <c r="BB189" s="141"/>
      <c r="BC189" s="139"/>
      <c r="BD189" s="141"/>
      <c r="BE189" s="141"/>
      <c r="BF189" s="139"/>
      <c r="BG189" s="141"/>
      <c r="BH189" s="141"/>
      <c r="BI189" s="141"/>
      <c r="BJ189" s="141"/>
      <c r="BK189" s="141"/>
      <c r="BL189" s="141"/>
      <c r="BM189" s="141"/>
      <c r="BS189" s="139"/>
      <c r="BV189" s="139"/>
      <c r="CE189" s="155"/>
      <c r="CF189" s="155"/>
      <c r="CG189" s="141"/>
      <c r="CH189" s="141"/>
      <c r="CI189" s="139"/>
      <c r="CJ189" s="141"/>
      <c r="CK189" s="141"/>
      <c r="CL189" s="141"/>
      <c r="CM189" s="141"/>
      <c r="CN189" s="141"/>
      <c r="CO189" s="141"/>
      <c r="CP189" s="141"/>
      <c r="CQ189" s="141"/>
      <c r="CR189" s="141"/>
      <c r="CS189" s="142"/>
    </row>
    <row r="190" spans="1:97" s="12" customFormat="1" x14ac:dyDescent="0.25">
      <c r="A190" s="137"/>
      <c r="B190" s="138"/>
      <c r="C190" s="137"/>
      <c r="D190" s="137"/>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G190" s="139"/>
      <c r="AL190" s="296"/>
      <c r="AM190" s="297"/>
      <c r="AN190" s="296"/>
      <c r="AO190" s="298"/>
      <c r="AP190" s="139"/>
      <c r="AQ190" s="141"/>
      <c r="AR190" s="141"/>
      <c r="AS190" s="141"/>
      <c r="AT190" s="141"/>
      <c r="AU190" s="139"/>
      <c r="AV190" s="141"/>
      <c r="AW190" s="141"/>
      <c r="AX190" s="139"/>
      <c r="AY190" s="141"/>
      <c r="AZ190" s="141"/>
      <c r="BA190" s="141"/>
      <c r="BB190" s="141"/>
      <c r="BC190" s="139"/>
      <c r="BD190" s="141"/>
      <c r="BE190" s="141"/>
      <c r="BF190" s="139"/>
      <c r="BG190" s="141"/>
      <c r="BH190" s="141"/>
      <c r="BI190" s="141"/>
      <c r="BJ190" s="141"/>
      <c r="BK190" s="141"/>
      <c r="BL190" s="141"/>
      <c r="BM190" s="141"/>
      <c r="BS190" s="139"/>
      <c r="BV190" s="139"/>
      <c r="CE190" s="155"/>
      <c r="CF190" s="155"/>
      <c r="CG190" s="141"/>
      <c r="CH190" s="141"/>
      <c r="CI190" s="139"/>
      <c r="CJ190" s="141"/>
      <c r="CK190" s="141"/>
      <c r="CL190" s="141"/>
      <c r="CM190" s="141"/>
      <c r="CN190" s="141"/>
      <c r="CO190" s="141"/>
      <c r="CP190" s="141"/>
      <c r="CQ190" s="141"/>
      <c r="CR190" s="141"/>
      <c r="CS190" s="142"/>
    </row>
    <row r="191" spans="1:97" s="12" customFormat="1" x14ac:dyDescent="0.25">
      <c r="A191" s="137"/>
      <c r="B191" s="138"/>
      <c r="C191" s="137"/>
      <c r="D191" s="137"/>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G191" s="139"/>
      <c r="AL191" s="296"/>
      <c r="AM191" s="297"/>
      <c r="AN191" s="296"/>
      <c r="AO191" s="298"/>
      <c r="AP191" s="139"/>
      <c r="AQ191" s="141"/>
      <c r="AR191" s="141"/>
      <c r="AS191" s="141"/>
      <c r="AT191" s="141"/>
      <c r="AU191" s="139"/>
      <c r="AV191" s="141"/>
      <c r="AW191" s="141"/>
      <c r="AX191" s="139"/>
      <c r="AY191" s="141"/>
      <c r="AZ191" s="141"/>
      <c r="BA191" s="141"/>
      <c r="BB191" s="141"/>
      <c r="BC191" s="139"/>
      <c r="BD191" s="141"/>
      <c r="BE191" s="141"/>
      <c r="BF191" s="139"/>
      <c r="BG191" s="141"/>
      <c r="BH191" s="141"/>
      <c r="BI191" s="141"/>
      <c r="BJ191" s="141"/>
      <c r="BK191" s="141"/>
      <c r="BL191" s="141"/>
      <c r="BM191" s="141"/>
      <c r="BS191" s="139"/>
      <c r="BV191" s="139"/>
      <c r="CE191" s="155"/>
      <c r="CF191" s="155"/>
      <c r="CG191" s="141"/>
      <c r="CH191" s="141"/>
      <c r="CI191" s="139"/>
      <c r="CJ191" s="141"/>
      <c r="CK191" s="141"/>
      <c r="CL191" s="141"/>
      <c r="CM191" s="141"/>
      <c r="CN191" s="141"/>
      <c r="CO191" s="141"/>
      <c r="CP191" s="141"/>
      <c r="CQ191" s="141"/>
      <c r="CR191" s="141"/>
      <c r="CS191" s="142"/>
    </row>
    <row r="192" spans="1:97" s="12" customFormat="1" x14ac:dyDescent="0.25">
      <c r="A192" s="137"/>
      <c r="B192" s="138"/>
      <c r="C192" s="137"/>
      <c r="D192" s="137"/>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c r="AC192" s="139"/>
      <c r="AD192" s="139"/>
      <c r="AE192" s="139"/>
      <c r="AF192" s="139"/>
      <c r="AG192" s="139"/>
      <c r="AL192" s="296"/>
      <c r="AM192" s="297"/>
      <c r="AN192" s="296"/>
      <c r="AO192" s="298"/>
      <c r="AP192" s="139"/>
      <c r="AQ192" s="141"/>
      <c r="AR192" s="141"/>
      <c r="AS192" s="141"/>
      <c r="AT192" s="141"/>
      <c r="AU192" s="139"/>
      <c r="AV192" s="141"/>
      <c r="AW192" s="141"/>
      <c r="AX192" s="139"/>
      <c r="AY192" s="141"/>
      <c r="AZ192" s="141"/>
      <c r="BA192" s="141"/>
      <c r="BB192" s="141"/>
      <c r="BC192" s="139"/>
      <c r="BD192" s="141"/>
      <c r="BE192" s="141"/>
      <c r="BF192" s="139"/>
      <c r="BG192" s="141"/>
      <c r="BH192" s="141"/>
      <c r="BI192" s="141"/>
      <c r="BJ192" s="141"/>
      <c r="BK192" s="141"/>
      <c r="BL192" s="141"/>
      <c r="BM192" s="141"/>
      <c r="BS192" s="139"/>
      <c r="BV192" s="139"/>
      <c r="CE192" s="155"/>
      <c r="CF192" s="155"/>
      <c r="CG192" s="141"/>
      <c r="CH192" s="141"/>
      <c r="CI192" s="139"/>
      <c r="CJ192" s="141"/>
      <c r="CK192" s="141"/>
      <c r="CL192" s="141"/>
      <c r="CM192" s="141"/>
      <c r="CN192" s="141"/>
      <c r="CO192" s="141"/>
      <c r="CP192" s="141"/>
      <c r="CQ192" s="141"/>
      <c r="CR192" s="141"/>
      <c r="CS192" s="142"/>
    </row>
    <row r="193" spans="1:97" s="12" customFormat="1" x14ac:dyDescent="0.25">
      <c r="A193" s="137"/>
      <c r="B193" s="138"/>
      <c r="C193" s="137"/>
      <c r="D193" s="137"/>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c r="AC193" s="139"/>
      <c r="AD193" s="139"/>
      <c r="AE193" s="139"/>
      <c r="AF193" s="139"/>
      <c r="AG193" s="139"/>
      <c r="AL193" s="296"/>
      <c r="AM193" s="297"/>
      <c r="AN193" s="296"/>
      <c r="AO193" s="298"/>
      <c r="AP193" s="139"/>
      <c r="AQ193" s="141"/>
      <c r="AR193" s="141"/>
      <c r="AS193" s="141"/>
      <c r="AT193" s="141"/>
      <c r="AU193" s="139"/>
      <c r="AV193" s="141"/>
      <c r="AW193" s="141"/>
      <c r="AX193" s="139"/>
      <c r="AY193" s="141"/>
      <c r="AZ193" s="141"/>
      <c r="BA193" s="141"/>
      <c r="BB193" s="141"/>
      <c r="BC193" s="139"/>
      <c r="BD193" s="141"/>
      <c r="BE193" s="141"/>
      <c r="BF193" s="139"/>
      <c r="BG193" s="141"/>
      <c r="BH193" s="141"/>
      <c r="BI193" s="141"/>
      <c r="BJ193" s="141"/>
      <c r="BK193" s="141"/>
      <c r="BL193" s="141"/>
      <c r="BM193" s="141"/>
      <c r="BS193" s="139"/>
      <c r="BV193" s="139"/>
      <c r="CE193" s="155"/>
      <c r="CF193" s="155"/>
      <c r="CG193" s="141"/>
      <c r="CH193" s="141"/>
      <c r="CI193" s="139"/>
      <c r="CJ193" s="141"/>
      <c r="CK193" s="141"/>
      <c r="CL193" s="141"/>
      <c r="CM193" s="141"/>
      <c r="CN193" s="141"/>
      <c r="CO193" s="141"/>
      <c r="CP193" s="141"/>
      <c r="CQ193" s="141"/>
      <c r="CR193" s="141"/>
      <c r="CS193" s="142"/>
    </row>
    <row r="194" spans="1:97" s="12" customFormat="1" x14ac:dyDescent="0.25">
      <c r="A194" s="137"/>
      <c r="B194" s="138"/>
      <c r="C194" s="137"/>
      <c r="D194" s="137"/>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c r="AC194" s="139"/>
      <c r="AD194" s="139"/>
      <c r="AE194" s="139"/>
      <c r="AF194" s="139"/>
      <c r="AG194" s="139"/>
      <c r="AL194" s="296"/>
      <c r="AM194" s="297"/>
      <c r="AN194" s="296"/>
      <c r="AO194" s="298"/>
      <c r="AP194" s="139"/>
      <c r="AQ194" s="141"/>
      <c r="AR194" s="141"/>
      <c r="AS194" s="141"/>
      <c r="AT194" s="141"/>
      <c r="AU194" s="139"/>
      <c r="AV194" s="141"/>
      <c r="AW194" s="141"/>
      <c r="AX194" s="139"/>
      <c r="AY194" s="141"/>
      <c r="AZ194" s="141"/>
      <c r="BA194" s="141"/>
      <c r="BB194" s="141"/>
      <c r="BC194" s="139"/>
      <c r="BD194" s="141"/>
      <c r="BE194" s="141"/>
      <c r="BF194" s="139"/>
      <c r="BG194" s="141"/>
      <c r="BH194" s="141"/>
      <c r="BI194" s="141"/>
      <c r="BJ194" s="141"/>
      <c r="BK194" s="141"/>
      <c r="BL194" s="141"/>
      <c r="BM194" s="141"/>
      <c r="BS194" s="139"/>
      <c r="BV194" s="139"/>
      <c r="CE194" s="155"/>
      <c r="CF194" s="155"/>
      <c r="CG194" s="141"/>
      <c r="CH194" s="141"/>
      <c r="CI194" s="139"/>
      <c r="CJ194" s="141"/>
      <c r="CK194" s="141"/>
      <c r="CL194" s="141"/>
      <c r="CM194" s="141"/>
      <c r="CN194" s="141"/>
      <c r="CO194" s="141"/>
      <c r="CP194" s="141"/>
      <c r="CQ194" s="141"/>
      <c r="CR194" s="141"/>
      <c r="CS194" s="142"/>
    </row>
    <row r="195" spans="1:97" s="12" customFormat="1" x14ac:dyDescent="0.25">
      <c r="A195" s="137"/>
      <c r="B195" s="138"/>
      <c r="C195" s="137"/>
      <c r="D195" s="137"/>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c r="AC195" s="139"/>
      <c r="AD195" s="139"/>
      <c r="AE195" s="139"/>
      <c r="AF195" s="139"/>
      <c r="AG195" s="139"/>
      <c r="AL195" s="296"/>
      <c r="AM195" s="297"/>
      <c r="AN195" s="296"/>
      <c r="AO195" s="298"/>
      <c r="AP195" s="139"/>
      <c r="AQ195" s="141"/>
      <c r="AR195" s="141"/>
      <c r="AS195" s="141"/>
      <c r="AT195" s="141"/>
      <c r="AU195" s="139"/>
      <c r="AV195" s="141"/>
      <c r="AW195" s="141"/>
      <c r="AX195" s="139"/>
      <c r="AY195" s="141"/>
      <c r="AZ195" s="141"/>
      <c r="BA195" s="141"/>
      <c r="BB195" s="141"/>
      <c r="BC195" s="139"/>
      <c r="BD195" s="141"/>
      <c r="BE195" s="141"/>
      <c r="BF195" s="139"/>
      <c r="BG195" s="141"/>
      <c r="BH195" s="141"/>
      <c r="BI195" s="141"/>
      <c r="BJ195" s="141"/>
      <c r="BK195" s="141"/>
      <c r="BL195" s="141"/>
      <c r="BM195" s="141"/>
      <c r="BS195" s="139"/>
      <c r="BV195" s="139"/>
      <c r="CE195" s="155"/>
      <c r="CF195" s="155"/>
      <c r="CG195" s="141"/>
      <c r="CH195" s="141"/>
      <c r="CI195" s="139"/>
      <c r="CJ195" s="141"/>
      <c r="CK195" s="141"/>
      <c r="CL195" s="141"/>
      <c r="CM195" s="141"/>
      <c r="CN195" s="141"/>
      <c r="CO195" s="141"/>
      <c r="CP195" s="141"/>
      <c r="CQ195" s="141"/>
      <c r="CR195" s="141"/>
      <c r="CS195" s="142"/>
    </row>
    <row r="196" spans="1:97" s="12" customFormat="1" x14ac:dyDescent="0.25">
      <c r="A196" s="137"/>
      <c r="B196" s="138"/>
      <c r="C196" s="137"/>
      <c r="D196" s="137"/>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c r="AC196" s="139"/>
      <c r="AD196" s="139"/>
      <c r="AE196" s="139"/>
      <c r="AF196" s="139"/>
      <c r="AG196" s="139"/>
      <c r="AL196" s="296"/>
      <c r="AM196" s="297"/>
      <c r="AN196" s="296"/>
      <c r="AO196" s="298"/>
      <c r="AP196" s="139"/>
      <c r="AQ196" s="141"/>
      <c r="AR196" s="141"/>
      <c r="AS196" s="141"/>
      <c r="AT196" s="141"/>
      <c r="AU196" s="139"/>
      <c r="AV196" s="141"/>
      <c r="AW196" s="141"/>
      <c r="AX196" s="139"/>
      <c r="AY196" s="141"/>
      <c r="AZ196" s="141"/>
      <c r="BA196" s="141"/>
      <c r="BB196" s="141"/>
      <c r="BC196" s="139"/>
      <c r="BD196" s="141"/>
      <c r="BE196" s="141"/>
      <c r="BF196" s="139"/>
      <c r="BG196" s="141"/>
      <c r="BH196" s="141"/>
      <c r="BI196" s="141"/>
      <c r="BJ196" s="141"/>
      <c r="BK196" s="141"/>
      <c r="BL196" s="141"/>
      <c r="BM196" s="141"/>
      <c r="BS196" s="139"/>
      <c r="BV196" s="139"/>
      <c r="CE196" s="155"/>
      <c r="CF196" s="155"/>
      <c r="CG196" s="141"/>
      <c r="CH196" s="141"/>
      <c r="CI196" s="139"/>
      <c r="CJ196" s="141"/>
      <c r="CK196" s="141"/>
      <c r="CL196" s="141"/>
      <c r="CM196" s="141"/>
      <c r="CN196" s="141"/>
      <c r="CO196" s="141"/>
      <c r="CP196" s="141"/>
      <c r="CQ196" s="141"/>
      <c r="CR196" s="141"/>
      <c r="CS196" s="142"/>
    </row>
    <row r="197" spans="1:97" s="12" customFormat="1" x14ac:dyDescent="0.25">
      <c r="A197" s="137"/>
      <c r="B197" s="138"/>
      <c r="C197" s="137"/>
      <c r="D197" s="137"/>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G197" s="139"/>
      <c r="AL197" s="296"/>
      <c r="AM197" s="297"/>
      <c r="AN197" s="296"/>
      <c r="AO197" s="298"/>
      <c r="AP197" s="139"/>
      <c r="AQ197" s="141"/>
      <c r="AR197" s="141"/>
      <c r="AS197" s="141"/>
      <c r="AT197" s="141"/>
      <c r="AU197" s="139"/>
      <c r="AV197" s="141"/>
      <c r="AW197" s="141"/>
      <c r="AX197" s="139"/>
      <c r="AY197" s="141"/>
      <c r="AZ197" s="141"/>
      <c r="BA197" s="141"/>
      <c r="BB197" s="141"/>
      <c r="BC197" s="139"/>
      <c r="BD197" s="141"/>
      <c r="BE197" s="141"/>
      <c r="BF197" s="139"/>
      <c r="BG197" s="141"/>
      <c r="BH197" s="141"/>
      <c r="BI197" s="141"/>
      <c r="BJ197" s="141"/>
      <c r="BK197" s="141"/>
      <c r="BL197" s="141"/>
      <c r="BM197" s="141"/>
      <c r="BS197" s="139"/>
      <c r="BV197" s="139"/>
      <c r="CE197" s="155"/>
      <c r="CF197" s="155"/>
      <c r="CG197" s="141"/>
      <c r="CH197" s="141"/>
      <c r="CI197" s="139"/>
      <c r="CJ197" s="141"/>
      <c r="CK197" s="141"/>
      <c r="CL197" s="141"/>
      <c r="CM197" s="141"/>
      <c r="CN197" s="141"/>
      <c r="CO197" s="141"/>
      <c r="CP197" s="141"/>
      <c r="CQ197" s="141"/>
      <c r="CR197" s="141"/>
      <c r="CS197" s="142"/>
    </row>
    <row r="198" spans="1:97" s="12" customFormat="1" x14ac:dyDescent="0.25">
      <c r="A198" s="137"/>
      <c r="B198" s="138"/>
      <c r="C198" s="137"/>
      <c r="D198" s="137"/>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c r="AC198" s="139"/>
      <c r="AD198" s="139"/>
      <c r="AE198" s="139"/>
      <c r="AF198" s="139"/>
      <c r="AG198" s="139"/>
      <c r="AM198" s="139"/>
      <c r="AP198" s="139"/>
      <c r="AQ198" s="141"/>
      <c r="AR198" s="141"/>
      <c r="AS198" s="141"/>
      <c r="AT198" s="141"/>
      <c r="AU198" s="139"/>
      <c r="AV198" s="141"/>
      <c r="AW198" s="141"/>
      <c r="AX198" s="139"/>
      <c r="AY198" s="141"/>
      <c r="AZ198" s="141"/>
      <c r="BA198" s="141"/>
      <c r="BB198" s="141"/>
      <c r="BC198" s="139"/>
      <c r="BD198" s="141"/>
      <c r="BE198" s="141"/>
      <c r="BF198" s="139"/>
      <c r="BG198" s="141"/>
      <c r="BH198" s="141"/>
      <c r="BI198" s="141"/>
      <c r="BJ198" s="141"/>
      <c r="BK198" s="141"/>
      <c r="BL198" s="141"/>
      <c r="BM198" s="141"/>
      <c r="BS198" s="139"/>
      <c r="BV198" s="139"/>
      <c r="CE198" s="155"/>
      <c r="CF198" s="155"/>
      <c r="CG198" s="141"/>
      <c r="CH198" s="141"/>
      <c r="CI198" s="139"/>
      <c r="CJ198" s="141"/>
      <c r="CK198" s="141"/>
      <c r="CL198" s="141"/>
      <c r="CM198" s="141"/>
      <c r="CN198" s="141"/>
      <c r="CO198" s="141"/>
      <c r="CP198" s="141"/>
      <c r="CQ198" s="141"/>
      <c r="CR198" s="141"/>
      <c r="CS198" s="142"/>
    </row>
    <row r="199" spans="1:97" s="12" customFormat="1" x14ac:dyDescent="0.25">
      <c r="A199" s="137"/>
      <c r="B199" s="138"/>
      <c r="C199" s="137"/>
      <c r="D199" s="137"/>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G199" s="139"/>
      <c r="AM199" s="139"/>
      <c r="AP199" s="139"/>
      <c r="AQ199" s="141"/>
      <c r="AR199" s="141"/>
      <c r="AS199" s="141"/>
      <c r="AT199" s="141"/>
      <c r="AU199" s="139"/>
      <c r="AV199" s="141"/>
      <c r="AW199" s="141"/>
      <c r="AX199" s="139"/>
      <c r="AY199" s="141"/>
      <c r="AZ199" s="141"/>
      <c r="BA199" s="141"/>
      <c r="BB199" s="141"/>
      <c r="BC199" s="139"/>
      <c r="BD199" s="141"/>
      <c r="BE199" s="141"/>
      <c r="BF199" s="139"/>
      <c r="BG199" s="141"/>
      <c r="BH199" s="141"/>
      <c r="BI199" s="141"/>
      <c r="BJ199" s="141"/>
      <c r="BK199" s="141"/>
      <c r="BL199" s="141"/>
      <c r="BM199" s="141"/>
      <c r="BS199" s="139"/>
      <c r="BV199" s="139"/>
      <c r="CE199" s="155"/>
      <c r="CF199" s="155"/>
      <c r="CG199" s="141"/>
      <c r="CH199" s="141"/>
      <c r="CI199" s="139"/>
      <c r="CJ199" s="141"/>
      <c r="CK199" s="141"/>
      <c r="CL199" s="141"/>
      <c r="CM199" s="141"/>
      <c r="CN199" s="141"/>
      <c r="CO199" s="141"/>
      <c r="CP199" s="141"/>
      <c r="CQ199" s="141"/>
      <c r="CR199" s="141"/>
      <c r="CS199" s="142"/>
    </row>
    <row r="200" spans="1:97" x14ac:dyDescent="0.25">
      <c r="I200" s="139"/>
      <c r="L200" s="139"/>
      <c r="Q200" s="139"/>
      <c r="T200" s="139"/>
      <c r="Y200" s="139"/>
      <c r="AB200" s="139"/>
      <c r="AC200" s="139"/>
      <c r="AD200" s="139"/>
      <c r="AE200" s="139"/>
      <c r="AF200" s="139"/>
      <c r="AG200" s="139"/>
      <c r="AH200" s="12"/>
      <c r="AM200" s="139"/>
      <c r="AP200" s="139"/>
      <c r="AU200" s="139"/>
      <c r="AX200" s="139"/>
      <c r="BC200" s="139"/>
      <c r="BF200" s="139"/>
      <c r="BG200" s="141"/>
      <c r="BH200" s="141"/>
      <c r="BI200" s="141"/>
      <c r="BJ200" s="141"/>
      <c r="BK200" s="141"/>
      <c r="BL200" s="141"/>
      <c r="BM200" s="141"/>
      <c r="BN200" s="12"/>
      <c r="BS200" s="139"/>
      <c r="BV200" s="139"/>
      <c r="BW200" s="12"/>
      <c r="BX200" s="12"/>
      <c r="BY200" s="12"/>
      <c r="BZ200" s="12"/>
      <c r="CA200" s="12"/>
      <c r="CB200" s="12"/>
      <c r="CC200" s="12"/>
      <c r="CD200" s="12"/>
      <c r="CI200" s="139"/>
    </row>
    <row r="201" spans="1:97" x14ac:dyDescent="0.25">
      <c r="I201" s="139"/>
      <c r="L201" s="139"/>
      <c r="Q201" s="139"/>
      <c r="T201" s="139"/>
      <c r="Y201" s="139"/>
      <c r="AB201" s="139"/>
      <c r="AC201" s="139"/>
      <c r="AD201" s="139"/>
      <c r="AE201" s="139"/>
      <c r="AF201" s="139"/>
      <c r="AG201" s="139"/>
      <c r="AH201" s="12"/>
      <c r="AM201" s="139"/>
      <c r="AP201" s="139"/>
      <c r="AU201" s="139"/>
      <c r="AX201" s="139"/>
      <c r="BC201" s="139"/>
      <c r="BF201" s="139"/>
      <c r="BG201" s="141"/>
      <c r="BH201" s="141"/>
      <c r="BI201" s="141"/>
      <c r="BJ201" s="141"/>
      <c r="BK201" s="141"/>
      <c r="BL201" s="141"/>
      <c r="BM201" s="141"/>
      <c r="BN201" s="12"/>
      <c r="BS201" s="139"/>
      <c r="BV201" s="139"/>
      <c r="BW201" s="12"/>
      <c r="BX201" s="12"/>
      <c r="BY201" s="12"/>
      <c r="BZ201" s="12"/>
      <c r="CA201" s="12"/>
      <c r="CB201" s="12"/>
      <c r="CC201" s="12"/>
      <c r="CD201" s="12"/>
      <c r="CI201" s="139"/>
    </row>
    <row r="202" spans="1:97" x14ac:dyDescent="0.25">
      <c r="I202" s="139"/>
      <c r="L202" s="139"/>
      <c r="Q202" s="139"/>
      <c r="T202" s="139"/>
      <c r="Y202" s="139"/>
      <c r="AB202" s="139"/>
      <c r="AC202" s="139"/>
      <c r="AD202" s="139"/>
      <c r="AE202" s="139"/>
      <c r="AF202" s="139"/>
      <c r="AG202" s="139"/>
      <c r="AH202" s="12"/>
      <c r="AM202" s="139"/>
      <c r="AP202" s="139"/>
      <c r="AU202" s="139"/>
      <c r="AX202" s="139"/>
      <c r="BC202" s="139"/>
      <c r="BF202" s="139"/>
      <c r="BG202" s="141"/>
      <c r="BH202" s="141"/>
      <c r="BI202" s="141"/>
      <c r="BJ202" s="141"/>
      <c r="BK202" s="141"/>
      <c r="BL202" s="141"/>
      <c r="BM202" s="141"/>
      <c r="BN202" s="12"/>
      <c r="BS202" s="139"/>
      <c r="BV202" s="139"/>
      <c r="BW202" s="12"/>
      <c r="BX202" s="12"/>
      <c r="BY202" s="12"/>
      <c r="BZ202" s="12"/>
      <c r="CA202" s="12"/>
      <c r="CB202" s="12"/>
      <c r="CC202" s="12"/>
      <c r="CD202" s="12"/>
      <c r="CI202" s="139"/>
    </row>
    <row r="203" spans="1:97" x14ac:dyDescent="0.25">
      <c r="I203" s="139"/>
      <c r="L203" s="139"/>
      <c r="Q203" s="139"/>
      <c r="T203" s="139"/>
      <c r="Y203" s="139"/>
      <c r="AB203" s="139"/>
      <c r="AC203" s="139"/>
      <c r="AD203" s="139"/>
      <c r="AE203" s="139"/>
      <c r="AF203" s="139"/>
      <c r="AG203" s="139"/>
      <c r="AH203" s="12"/>
      <c r="AM203" s="139"/>
      <c r="AP203" s="139"/>
      <c r="AU203" s="139"/>
      <c r="AX203" s="139"/>
      <c r="BC203" s="139"/>
      <c r="BF203" s="139"/>
      <c r="BG203" s="141"/>
      <c r="BH203" s="141"/>
      <c r="BI203" s="141"/>
      <c r="BJ203" s="141"/>
      <c r="BK203" s="141"/>
      <c r="BL203" s="141"/>
      <c r="BM203" s="141"/>
      <c r="BN203" s="12"/>
      <c r="BS203" s="139"/>
      <c r="BV203" s="139"/>
      <c r="BW203" s="12"/>
      <c r="BX203" s="12"/>
      <c r="BY203" s="12"/>
      <c r="BZ203" s="12"/>
      <c r="CA203" s="12"/>
      <c r="CB203" s="12"/>
      <c r="CC203" s="12"/>
      <c r="CD203" s="12"/>
      <c r="CI203" s="139"/>
    </row>
    <row r="204" spans="1:97" x14ac:dyDescent="0.25">
      <c r="I204" s="139"/>
      <c r="L204" s="139"/>
      <c r="Q204" s="139"/>
      <c r="T204" s="139"/>
      <c r="Y204" s="139"/>
      <c r="AB204" s="139"/>
      <c r="AC204" s="139"/>
      <c r="AD204" s="139"/>
      <c r="AE204" s="139"/>
      <c r="AF204" s="139"/>
      <c r="AG204" s="139"/>
      <c r="AH204" s="12"/>
      <c r="AM204" s="139"/>
      <c r="AP204" s="139"/>
      <c r="AU204" s="139"/>
      <c r="AX204" s="139"/>
      <c r="BC204" s="139"/>
      <c r="BF204" s="139"/>
      <c r="BG204" s="141"/>
      <c r="BH204" s="141"/>
      <c r="BI204" s="141"/>
      <c r="BJ204" s="141"/>
      <c r="BK204" s="141"/>
      <c r="BL204" s="141"/>
      <c r="BM204" s="141"/>
      <c r="BN204" s="12"/>
      <c r="BS204" s="139"/>
      <c r="BV204" s="139"/>
      <c r="BW204" s="12"/>
      <c r="BX204" s="12"/>
      <c r="BY204" s="12"/>
      <c r="BZ204" s="12"/>
      <c r="CA204" s="12"/>
      <c r="CB204" s="12"/>
      <c r="CC204" s="12"/>
      <c r="CD204" s="12"/>
      <c r="CI204" s="139"/>
    </row>
    <row r="205" spans="1:97" x14ac:dyDescent="0.25">
      <c r="I205" s="139"/>
      <c r="L205" s="139"/>
      <c r="Q205" s="139"/>
      <c r="T205" s="139"/>
      <c r="Y205" s="139"/>
      <c r="AB205" s="139"/>
      <c r="AC205" s="139"/>
      <c r="AD205" s="139"/>
      <c r="AE205" s="139"/>
      <c r="AF205" s="139"/>
      <c r="AG205" s="139"/>
      <c r="AH205" s="12"/>
      <c r="AM205" s="139"/>
      <c r="AP205" s="139"/>
      <c r="AU205" s="139"/>
      <c r="AX205" s="139"/>
      <c r="BC205" s="139"/>
      <c r="BF205" s="139"/>
      <c r="BG205" s="141"/>
      <c r="BH205" s="141"/>
      <c r="BI205" s="141"/>
      <c r="BJ205" s="141"/>
      <c r="BK205" s="141"/>
      <c r="BL205" s="141"/>
      <c r="BM205" s="141"/>
      <c r="BN205" s="12"/>
      <c r="BS205" s="139"/>
      <c r="BV205" s="139"/>
      <c r="BW205" s="12"/>
      <c r="BX205" s="12"/>
      <c r="BY205" s="12"/>
      <c r="BZ205" s="12"/>
      <c r="CA205" s="12"/>
      <c r="CB205" s="12"/>
      <c r="CC205" s="12"/>
      <c r="CD205" s="12"/>
      <c r="CI205" s="139"/>
    </row>
    <row r="206" spans="1:97" x14ac:dyDescent="0.25">
      <c r="I206" s="139"/>
      <c r="L206" s="139"/>
      <c r="Q206" s="139"/>
      <c r="T206" s="139"/>
      <c r="Y206" s="139"/>
      <c r="AB206" s="139"/>
      <c r="AC206" s="139"/>
      <c r="AD206" s="139"/>
      <c r="AE206" s="139"/>
      <c r="AF206" s="139"/>
      <c r="AG206" s="139"/>
      <c r="AH206" s="12"/>
      <c r="AM206" s="139"/>
      <c r="AP206" s="139"/>
      <c r="AU206" s="139"/>
      <c r="AX206" s="139"/>
      <c r="BC206" s="139"/>
      <c r="BF206" s="139"/>
      <c r="BG206" s="141"/>
      <c r="BH206" s="141"/>
      <c r="BI206" s="141"/>
      <c r="BJ206" s="141"/>
      <c r="BK206" s="141"/>
      <c r="BL206" s="141"/>
      <c r="BM206" s="141"/>
      <c r="BN206" s="12"/>
      <c r="BS206" s="139"/>
      <c r="BV206" s="139"/>
      <c r="BW206" s="12"/>
      <c r="BX206" s="12"/>
      <c r="BY206" s="12"/>
      <c r="BZ206" s="12"/>
      <c r="CA206" s="12"/>
      <c r="CB206" s="12"/>
      <c r="CC206" s="12"/>
      <c r="CD206" s="12"/>
      <c r="CI206" s="139"/>
    </row>
    <row r="207" spans="1:97" x14ac:dyDescent="0.25">
      <c r="I207" s="139"/>
      <c r="L207" s="139"/>
      <c r="Q207" s="139"/>
      <c r="T207" s="139"/>
      <c r="Y207" s="139"/>
      <c r="AB207" s="139"/>
      <c r="AC207" s="139"/>
      <c r="AD207" s="139"/>
      <c r="AE207" s="139"/>
      <c r="AF207" s="139"/>
      <c r="AG207" s="139"/>
      <c r="AH207" s="12"/>
      <c r="AM207" s="139"/>
      <c r="AP207" s="139"/>
      <c r="AU207" s="139"/>
      <c r="AX207" s="139"/>
      <c r="BC207" s="139"/>
      <c r="BF207" s="139"/>
      <c r="BG207" s="141"/>
      <c r="BH207" s="141"/>
      <c r="BI207" s="141"/>
      <c r="BJ207" s="141"/>
      <c r="BK207" s="141"/>
      <c r="BL207" s="141"/>
      <c r="BM207" s="141"/>
      <c r="BN207" s="12"/>
      <c r="BS207" s="139"/>
      <c r="BV207" s="139"/>
      <c r="BW207" s="12"/>
      <c r="BX207" s="12"/>
      <c r="BY207" s="12"/>
      <c r="BZ207" s="12"/>
      <c r="CA207" s="12"/>
      <c r="CB207" s="12"/>
      <c r="CC207" s="12"/>
      <c r="CD207" s="12"/>
      <c r="CI207" s="139"/>
    </row>
    <row r="208" spans="1:97" x14ac:dyDescent="0.25">
      <c r="I208" s="139"/>
      <c r="L208" s="139"/>
      <c r="Q208" s="139"/>
      <c r="T208" s="139"/>
      <c r="Y208" s="139"/>
      <c r="AB208" s="139"/>
      <c r="AC208" s="139"/>
      <c r="AD208" s="139"/>
      <c r="AE208" s="139"/>
      <c r="AF208" s="139"/>
      <c r="AG208" s="139"/>
      <c r="AH208" s="12"/>
      <c r="AM208" s="139"/>
      <c r="AP208" s="139"/>
      <c r="AU208" s="139"/>
      <c r="AX208" s="139"/>
      <c r="BC208" s="139"/>
      <c r="BF208" s="139"/>
      <c r="BG208" s="141"/>
      <c r="BH208" s="141"/>
      <c r="BI208" s="141"/>
      <c r="BJ208" s="141"/>
      <c r="BK208" s="141"/>
      <c r="BL208" s="141"/>
      <c r="BM208" s="141"/>
      <c r="BN208" s="12"/>
      <c r="BS208" s="139"/>
      <c r="BV208" s="139"/>
      <c r="BW208" s="12"/>
      <c r="BX208" s="12"/>
      <c r="BY208" s="12"/>
      <c r="BZ208" s="12"/>
      <c r="CA208" s="12"/>
      <c r="CB208" s="12"/>
      <c r="CC208" s="12"/>
      <c r="CD208" s="12"/>
      <c r="CI208" s="139"/>
    </row>
    <row r="209" spans="9:87" x14ac:dyDescent="0.25">
      <c r="I209" s="139"/>
      <c r="L209" s="139"/>
      <c r="Q209" s="139"/>
      <c r="T209" s="139"/>
      <c r="Y209" s="139"/>
      <c r="AB209" s="139"/>
      <c r="AC209" s="139"/>
      <c r="AD209" s="139"/>
      <c r="AE209" s="139"/>
      <c r="AF209" s="139"/>
      <c r="AG209" s="139"/>
      <c r="AH209" s="12"/>
      <c r="AM209" s="139"/>
      <c r="AP209" s="139"/>
      <c r="AU209" s="139"/>
      <c r="AX209" s="139"/>
      <c r="BC209" s="139"/>
      <c r="BF209" s="139"/>
      <c r="BG209" s="141"/>
      <c r="BH209" s="141"/>
      <c r="BI209" s="141"/>
      <c r="BJ209" s="141"/>
      <c r="BK209" s="141"/>
      <c r="BL209" s="141"/>
      <c r="BM209" s="141"/>
      <c r="BN209" s="12"/>
      <c r="BS209" s="139"/>
      <c r="BV209" s="139"/>
      <c r="BW209" s="12"/>
      <c r="BX209" s="12"/>
      <c r="BY209" s="12"/>
      <c r="BZ209" s="12"/>
      <c r="CA209" s="12"/>
      <c r="CB209" s="12"/>
      <c r="CC209" s="12"/>
      <c r="CD209" s="12"/>
      <c r="CI209" s="139"/>
    </row>
    <row r="210" spans="9:87" x14ac:dyDescent="0.25">
      <c r="I210" s="139"/>
      <c r="L210" s="139"/>
      <c r="Q210" s="139"/>
      <c r="T210" s="139"/>
      <c r="Y210" s="139"/>
      <c r="AB210" s="139"/>
      <c r="AC210" s="139"/>
      <c r="AD210" s="139"/>
      <c r="AE210" s="139"/>
      <c r="AF210" s="139"/>
      <c r="AG210" s="139"/>
      <c r="AH210" s="12"/>
      <c r="AM210" s="139"/>
      <c r="AP210" s="139"/>
      <c r="AU210" s="139"/>
      <c r="AX210" s="139"/>
      <c r="BC210" s="139"/>
      <c r="BF210" s="139"/>
      <c r="BG210" s="141"/>
      <c r="BH210" s="141"/>
      <c r="BI210" s="141"/>
      <c r="BJ210" s="141"/>
      <c r="BK210" s="141"/>
      <c r="BL210" s="141"/>
      <c r="BM210" s="141"/>
      <c r="BN210" s="12"/>
      <c r="BS210" s="139"/>
      <c r="BV210" s="139"/>
      <c r="BW210" s="12"/>
      <c r="BX210" s="12"/>
      <c r="BY210" s="12"/>
      <c r="BZ210" s="12"/>
      <c r="CA210" s="12"/>
      <c r="CB210" s="12"/>
      <c r="CC210" s="12"/>
      <c r="CD210" s="12"/>
      <c r="CI210" s="139"/>
    </row>
    <row r="211" spans="9:87" x14ac:dyDescent="0.25">
      <c r="I211" s="139"/>
      <c r="L211" s="139"/>
      <c r="Q211" s="139"/>
      <c r="T211" s="139"/>
      <c r="Y211" s="139"/>
      <c r="AB211" s="139"/>
      <c r="AC211" s="139"/>
      <c r="AD211" s="139"/>
      <c r="AE211" s="139"/>
      <c r="AF211" s="139"/>
      <c r="AG211" s="139"/>
      <c r="AH211" s="12"/>
      <c r="AM211" s="139"/>
      <c r="AP211" s="139"/>
      <c r="AU211" s="139"/>
      <c r="AX211" s="139"/>
      <c r="BC211" s="139"/>
      <c r="BF211" s="139"/>
      <c r="BG211" s="141"/>
      <c r="BH211" s="141"/>
      <c r="BI211" s="141"/>
      <c r="BJ211" s="141"/>
      <c r="BK211" s="141"/>
      <c r="BL211" s="141"/>
      <c r="BM211" s="141"/>
      <c r="BN211" s="12"/>
      <c r="BS211" s="139"/>
      <c r="BV211" s="139"/>
      <c r="BW211" s="12"/>
      <c r="BX211" s="12"/>
      <c r="BY211" s="12"/>
      <c r="BZ211" s="12"/>
      <c r="CA211" s="12"/>
      <c r="CB211" s="12"/>
      <c r="CC211" s="12"/>
      <c r="CD211" s="12"/>
      <c r="CI211" s="139"/>
    </row>
    <row r="212" spans="9:87" x14ac:dyDescent="0.25">
      <c r="I212" s="139"/>
      <c r="L212" s="139"/>
      <c r="Q212" s="139"/>
      <c r="T212" s="139"/>
      <c r="Y212" s="139"/>
      <c r="AB212" s="139"/>
      <c r="AC212" s="139"/>
      <c r="AD212" s="139"/>
      <c r="AE212" s="139"/>
      <c r="AF212" s="139"/>
      <c r="AG212" s="139"/>
      <c r="AH212" s="12"/>
      <c r="AM212" s="139"/>
      <c r="AP212" s="139"/>
      <c r="AU212" s="139"/>
      <c r="AX212" s="139"/>
      <c r="BC212" s="139"/>
      <c r="BF212" s="139"/>
      <c r="BG212" s="141"/>
      <c r="BH212" s="141"/>
      <c r="BI212" s="141"/>
      <c r="BJ212" s="141"/>
      <c r="BK212" s="141"/>
      <c r="BL212" s="141"/>
      <c r="BM212" s="141"/>
      <c r="BN212" s="12"/>
      <c r="BS212" s="139"/>
      <c r="BV212" s="139"/>
      <c r="BW212" s="12"/>
      <c r="BX212" s="12"/>
      <c r="BY212" s="12"/>
      <c r="BZ212" s="12"/>
      <c r="CA212" s="12"/>
      <c r="CB212" s="12"/>
      <c r="CC212" s="12"/>
      <c r="CD212" s="12"/>
      <c r="CI212" s="139"/>
    </row>
    <row r="213" spans="9:87" x14ac:dyDescent="0.25">
      <c r="I213" s="139"/>
      <c r="L213" s="139"/>
      <c r="Q213" s="139"/>
      <c r="T213" s="139"/>
      <c r="Y213" s="139"/>
      <c r="AB213" s="139"/>
      <c r="AC213" s="139"/>
      <c r="AD213" s="139"/>
      <c r="AE213" s="139"/>
      <c r="AF213" s="139"/>
      <c r="AG213" s="139"/>
      <c r="AH213" s="12"/>
      <c r="AM213" s="139"/>
      <c r="AP213" s="139"/>
      <c r="AU213" s="139"/>
      <c r="AX213" s="139"/>
      <c r="BC213" s="139"/>
      <c r="BF213" s="139"/>
      <c r="BG213" s="141"/>
      <c r="BH213" s="141"/>
      <c r="BI213" s="141"/>
      <c r="BJ213" s="141"/>
      <c r="BK213" s="141"/>
      <c r="BL213" s="141"/>
      <c r="BM213" s="141"/>
      <c r="BN213" s="12"/>
      <c r="BS213" s="139"/>
      <c r="BV213" s="139"/>
      <c r="BW213" s="12"/>
      <c r="BX213" s="12"/>
      <c r="BY213" s="12"/>
      <c r="BZ213" s="12"/>
      <c r="CA213" s="12"/>
      <c r="CB213" s="12"/>
      <c r="CC213" s="12"/>
      <c r="CD213" s="12"/>
      <c r="CI213" s="139"/>
    </row>
    <row r="214" spans="9:87" x14ac:dyDescent="0.25">
      <c r="I214" s="139"/>
      <c r="L214" s="139"/>
      <c r="Q214" s="139"/>
      <c r="T214" s="139"/>
      <c r="Y214" s="139"/>
      <c r="AB214" s="139"/>
      <c r="AC214" s="139"/>
      <c r="AD214" s="139"/>
      <c r="AE214" s="139"/>
      <c r="AF214" s="139"/>
      <c r="AG214" s="139"/>
      <c r="AH214" s="12"/>
      <c r="AM214" s="139"/>
      <c r="AP214" s="139"/>
      <c r="AU214" s="139"/>
      <c r="AX214" s="139"/>
      <c r="BC214" s="139"/>
      <c r="BF214" s="139"/>
      <c r="BG214" s="141"/>
      <c r="BH214" s="141"/>
      <c r="BI214" s="141"/>
      <c r="BJ214" s="141"/>
      <c r="BK214" s="141"/>
      <c r="BL214" s="141"/>
      <c r="BM214" s="141"/>
      <c r="BN214" s="12"/>
      <c r="BS214" s="139"/>
      <c r="BV214" s="139"/>
      <c r="BW214" s="12"/>
      <c r="BX214" s="12"/>
      <c r="BY214" s="12"/>
      <c r="BZ214" s="12"/>
      <c r="CA214" s="12"/>
      <c r="CB214" s="12"/>
      <c r="CC214" s="12"/>
      <c r="CD214" s="12"/>
      <c r="CI214" s="139"/>
    </row>
    <row r="215" spans="9:87" x14ac:dyDescent="0.25">
      <c r="I215" s="139"/>
      <c r="L215" s="139"/>
      <c r="Q215" s="139"/>
      <c r="T215" s="139"/>
      <c r="Y215" s="139"/>
      <c r="AB215" s="139"/>
      <c r="AC215" s="139"/>
      <c r="AD215" s="139"/>
      <c r="AE215" s="139"/>
      <c r="AF215" s="139"/>
      <c r="AG215" s="139"/>
      <c r="AH215" s="12"/>
      <c r="AM215" s="139"/>
      <c r="AP215" s="139"/>
      <c r="AU215" s="139"/>
      <c r="AX215" s="139"/>
      <c r="BC215" s="139"/>
      <c r="BF215" s="139"/>
      <c r="BG215" s="141"/>
      <c r="BH215" s="141"/>
      <c r="BI215" s="141"/>
      <c r="BJ215" s="141"/>
      <c r="BK215" s="141"/>
      <c r="BL215" s="141"/>
      <c r="BM215" s="141"/>
      <c r="BN215" s="12"/>
      <c r="BS215" s="139"/>
      <c r="BV215" s="139"/>
      <c r="BW215" s="12"/>
      <c r="BX215" s="12"/>
      <c r="BY215" s="12"/>
      <c r="BZ215" s="12"/>
      <c r="CA215" s="12"/>
      <c r="CB215" s="12"/>
      <c r="CC215" s="12"/>
      <c r="CD215" s="12"/>
      <c r="CI215" s="139"/>
    </row>
  </sheetData>
  <mergeCells count="37">
    <mergeCell ref="CS1:CS2"/>
    <mergeCell ref="CE1:CF1"/>
    <mergeCell ref="CG1:CI1"/>
    <mergeCell ref="CJ1:CJ2"/>
    <mergeCell ref="CK1:CK2"/>
    <mergeCell ref="CL1:CL2"/>
    <mergeCell ref="CM1:CM2"/>
    <mergeCell ref="CN1:CN2"/>
    <mergeCell ref="CO1:CO2"/>
    <mergeCell ref="CP1:CP2"/>
    <mergeCell ref="CQ1:CQ2"/>
    <mergeCell ref="CR1:CR2"/>
    <mergeCell ref="CA1:CC1"/>
    <mergeCell ref="AN1:AP1"/>
    <mergeCell ref="AV1:AX1"/>
    <mergeCell ref="BD1:BF1"/>
    <mergeCell ref="AI1:AM1"/>
    <mergeCell ref="AQ1:AU1"/>
    <mergeCell ref="AY1:BC1"/>
    <mergeCell ref="BO1:BS1"/>
    <mergeCell ref="BG1:BJ1"/>
    <mergeCell ref="BK1:BM1"/>
    <mergeCell ref="BT1:BV1"/>
    <mergeCell ref="BW1:BZ1"/>
    <mergeCell ref="AH1:AH2"/>
    <mergeCell ref="A1:A2"/>
    <mergeCell ref="B1:B2"/>
    <mergeCell ref="C1:C2"/>
    <mergeCell ref="D1:D2"/>
    <mergeCell ref="J1:L1"/>
    <mergeCell ref="E1:I1"/>
    <mergeCell ref="M1:Q1"/>
    <mergeCell ref="U1:Y1"/>
    <mergeCell ref="R1:T1"/>
    <mergeCell ref="Z1:AB1"/>
    <mergeCell ref="AC1:AF1"/>
    <mergeCell ref="AG1:AG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W208"/>
  <sheetViews>
    <sheetView topLeftCell="AH1" zoomScale="80" zoomScaleNormal="80" workbookViewId="0">
      <pane ySplit="2" topLeftCell="A18" activePane="bottomLeft" state="frozen"/>
      <selection activeCell="C1" sqref="C1"/>
      <selection pane="bottomLeft" activeCell="AL24" sqref="AL24"/>
    </sheetView>
  </sheetViews>
  <sheetFormatPr baseColWidth="10" defaultRowHeight="13.8" x14ac:dyDescent="0.25"/>
  <cols>
    <col min="1" max="1" width="71.6640625" style="143" customWidth="1"/>
    <col min="2" max="2" width="26.33203125" style="230" hidden="1" customWidth="1"/>
    <col min="3" max="3" width="10.33203125" style="143" customWidth="1"/>
    <col min="4" max="4" width="26.33203125" style="143" customWidth="1"/>
    <col min="5" max="6" width="8.6640625" style="145" customWidth="1"/>
    <col min="7" max="7" width="7.44140625" style="145" customWidth="1"/>
    <col min="8" max="9" width="8.5546875" style="145" customWidth="1"/>
    <col min="10" max="10" width="8.88671875" style="145" customWidth="1"/>
    <col min="11" max="11" width="11.33203125" style="145" customWidth="1"/>
    <col min="12" max="12" width="8.88671875" style="145" customWidth="1"/>
    <col min="13" max="13" width="5.109375" style="146" customWidth="1"/>
    <col min="14" max="14" width="4.44140625" style="146" customWidth="1"/>
    <col min="15" max="16" width="5.5546875" style="146" customWidth="1"/>
    <col min="17" max="17" width="8.5546875" style="145" customWidth="1"/>
    <col min="18" max="19" width="10.5546875" style="146" customWidth="1"/>
    <col min="20" max="20" width="8.88671875" style="145" customWidth="1"/>
    <col min="21" max="21" width="10.5546875" style="146" customWidth="1"/>
    <col min="22" max="24" width="8.5546875" style="146" customWidth="1"/>
    <col min="25" max="25" width="8.5546875" style="145" customWidth="1"/>
    <col min="26" max="27" width="8.5546875" style="146" customWidth="1"/>
    <col min="28" max="28" width="8.88671875" style="145" customWidth="1"/>
    <col min="29" max="29" width="9.88671875" style="146" customWidth="1"/>
    <col min="30" max="32" width="8.5546875" style="146" customWidth="1"/>
    <col min="33" max="33" width="11.5546875" style="147" customWidth="1"/>
    <col min="34" max="37" width="11.5546875" style="12" customWidth="1"/>
    <col min="38" max="38" width="10" style="145" customWidth="1"/>
    <col min="39" max="40" width="11.5546875" style="12" customWidth="1"/>
    <col min="41" max="41" width="8.88671875" style="145" customWidth="1"/>
    <col min="42" max="45" width="11.5546875" style="148" customWidth="1"/>
    <col min="46" max="46" width="8.5546875" style="145" customWidth="1"/>
    <col min="47" max="48" width="11.5546875" style="148"/>
    <col min="49" max="49" width="8.88671875" style="145" customWidth="1"/>
    <col min="50" max="53" width="11.5546875" style="148"/>
    <col min="54" max="54" width="8.5546875" style="145" customWidth="1"/>
    <col min="55" max="56" width="11.5546875" style="148"/>
    <col min="57" max="57" width="8.88671875" style="145" customWidth="1"/>
    <col min="58" max="64" width="11.5546875" style="148"/>
    <col min="65" max="68" width="11.5546875" style="147"/>
    <col min="69" max="69" width="8.5546875" style="145" customWidth="1"/>
    <col min="70" max="71" width="11.5546875" style="147"/>
    <col min="72" max="72" width="8.88671875" style="145" customWidth="1"/>
    <col min="73" max="79" width="11.5546875" style="147"/>
    <col min="80" max="81" width="11.5546875" style="149"/>
    <col min="82" max="83" width="11.5546875" style="148"/>
    <col min="84" max="84" width="8.88671875" style="145" customWidth="1"/>
    <col min="85" max="85" width="23.88671875" style="14" customWidth="1"/>
    <col min="86" max="86" width="24.44140625" style="14" customWidth="1"/>
    <col min="87" max="87" width="18.5546875" style="206" customWidth="1"/>
    <col min="88" max="88" width="15.88671875" style="14" customWidth="1"/>
    <col min="89" max="89" width="17" style="14" customWidth="1"/>
    <col min="90" max="90" width="19.33203125" style="14" customWidth="1"/>
    <col min="91" max="91" width="22.33203125" style="14" customWidth="1"/>
    <col min="92" max="92" width="24.44140625" style="148" customWidth="1"/>
    <col min="93" max="93" width="23.88671875" style="148" customWidth="1"/>
    <col min="94" max="94" width="31.6640625" style="150" customWidth="1"/>
    <col min="95" max="100" width="11.5546875" style="12"/>
    <col min="101" max="285" width="11.5546875" style="149"/>
    <col min="286" max="286" width="58" style="149" customWidth="1"/>
    <col min="287" max="287" width="5.88671875" style="149" customWidth="1"/>
    <col min="288" max="288" width="6.44140625" style="149" customWidth="1"/>
    <col min="289" max="290" width="6.33203125" style="149" customWidth="1"/>
    <col min="291" max="292" width="15.44140625" style="149" customWidth="1"/>
    <col min="293" max="293" width="21.33203125" style="149" customWidth="1"/>
    <col min="294" max="294" width="20" style="149" customWidth="1"/>
    <col min="295" max="295" width="11.5546875" style="149"/>
    <col min="296" max="296" width="21.88671875" style="149" customWidth="1"/>
    <col min="297" max="541" width="11.5546875" style="149"/>
    <col min="542" max="542" width="58" style="149" customWidth="1"/>
    <col min="543" max="543" width="5.88671875" style="149" customWidth="1"/>
    <col min="544" max="544" width="6.44140625" style="149" customWidth="1"/>
    <col min="545" max="546" width="6.33203125" style="149" customWidth="1"/>
    <col min="547" max="548" width="15.44140625" style="149" customWidth="1"/>
    <col min="549" max="549" width="21.33203125" style="149" customWidth="1"/>
    <col min="550" max="550" width="20" style="149" customWidth="1"/>
    <col min="551" max="551" width="11.5546875" style="149"/>
    <col min="552" max="552" width="21.88671875" style="149" customWidth="1"/>
    <col min="553" max="797" width="11.5546875" style="149"/>
    <col min="798" max="798" width="58" style="149" customWidth="1"/>
    <col min="799" max="799" width="5.88671875" style="149" customWidth="1"/>
    <col min="800" max="800" width="6.44140625" style="149" customWidth="1"/>
    <col min="801" max="802" width="6.33203125" style="149" customWidth="1"/>
    <col min="803" max="804" width="15.44140625" style="149" customWidth="1"/>
    <col min="805" max="805" width="21.33203125" style="149" customWidth="1"/>
    <col min="806" max="806" width="20" style="149" customWidth="1"/>
    <col min="807" max="807" width="11.5546875" style="149"/>
    <col min="808" max="808" width="21.88671875" style="149" customWidth="1"/>
    <col min="809" max="1053" width="11.5546875" style="149"/>
    <col min="1054" max="1054" width="58" style="149" customWidth="1"/>
    <col min="1055" max="1055" width="5.88671875" style="149" customWidth="1"/>
    <col min="1056" max="1056" width="6.44140625" style="149" customWidth="1"/>
    <col min="1057" max="1058" width="6.33203125" style="149" customWidth="1"/>
    <col min="1059" max="1060" width="15.44140625" style="149" customWidth="1"/>
    <col min="1061" max="1061" width="21.33203125" style="149" customWidth="1"/>
    <col min="1062" max="1062" width="20" style="149" customWidth="1"/>
    <col min="1063" max="1063" width="11.5546875" style="149"/>
    <col min="1064" max="1064" width="21.88671875" style="149" customWidth="1"/>
    <col min="1065" max="1309" width="11.5546875" style="149"/>
    <col min="1310" max="1310" width="58" style="149" customWidth="1"/>
    <col min="1311" max="1311" width="5.88671875" style="149" customWidth="1"/>
    <col min="1312" max="1312" width="6.44140625" style="149" customWidth="1"/>
    <col min="1313" max="1314" width="6.33203125" style="149" customWidth="1"/>
    <col min="1315" max="1316" width="15.44140625" style="149" customWidth="1"/>
    <col min="1317" max="1317" width="21.33203125" style="149" customWidth="1"/>
    <col min="1318" max="1318" width="20" style="149" customWidth="1"/>
    <col min="1319" max="1319" width="11.5546875" style="149"/>
    <col min="1320" max="1320" width="21.88671875" style="149" customWidth="1"/>
    <col min="1321" max="1565" width="11.5546875" style="149"/>
    <col min="1566" max="1566" width="58" style="149" customWidth="1"/>
    <col min="1567" max="1567" width="5.88671875" style="149" customWidth="1"/>
    <col min="1568" max="1568" width="6.44140625" style="149" customWidth="1"/>
    <col min="1569" max="1570" width="6.33203125" style="149" customWidth="1"/>
    <col min="1571" max="1572" width="15.44140625" style="149" customWidth="1"/>
    <col min="1573" max="1573" width="21.33203125" style="149" customWidth="1"/>
    <col min="1574" max="1574" width="20" style="149" customWidth="1"/>
    <col min="1575" max="1575" width="11.5546875" style="149"/>
    <col min="1576" max="1576" width="21.88671875" style="149" customWidth="1"/>
    <col min="1577" max="1821" width="11.5546875" style="149"/>
    <col min="1822" max="1822" width="58" style="149" customWidth="1"/>
    <col min="1823" max="1823" width="5.88671875" style="149" customWidth="1"/>
    <col min="1824" max="1824" width="6.44140625" style="149" customWidth="1"/>
    <col min="1825" max="1826" width="6.33203125" style="149" customWidth="1"/>
    <col min="1827" max="1828" width="15.44140625" style="149" customWidth="1"/>
    <col min="1829" max="1829" width="21.33203125" style="149" customWidth="1"/>
    <col min="1830" max="1830" width="20" style="149" customWidth="1"/>
    <col min="1831" max="1831" width="11.5546875" style="149"/>
    <col min="1832" max="1832" width="21.88671875" style="149" customWidth="1"/>
    <col min="1833" max="2077" width="11.5546875" style="149"/>
    <col min="2078" max="2078" width="58" style="149" customWidth="1"/>
    <col min="2079" max="2079" width="5.88671875" style="149" customWidth="1"/>
    <col min="2080" max="2080" width="6.44140625" style="149" customWidth="1"/>
    <col min="2081" max="2082" width="6.33203125" style="149" customWidth="1"/>
    <col min="2083" max="2084" width="15.44140625" style="149" customWidth="1"/>
    <col min="2085" max="2085" width="21.33203125" style="149" customWidth="1"/>
    <col min="2086" max="2086" width="20" style="149" customWidth="1"/>
    <col min="2087" max="2087" width="11.5546875" style="149"/>
    <col min="2088" max="2088" width="21.88671875" style="149" customWidth="1"/>
    <col min="2089" max="2333" width="11.5546875" style="149"/>
    <col min="2334" max="2334" width="58" style="149" customWidth="1"/>
    <col min="2335" max="2335" width="5.88671875" style="149" customWidth="1"/>
    <col min="2336" max="2336" width="6.44140625" style="149" customWidth="1"/>
    <col min="2337" max="2338" width="6.33203125" style="149" customWidth="1"/>
    <col min="2339" max="2340" width="15.44140625" style="149" customWidth="1"/>
    <col min="2341" max="2341" width="21.33203125" style="149" customWidth="1"/>
    <col min="2342" max="2342" width="20" style="149" customWidth="1"/>
    <col min="2343" max="2343" width="11.5546875" style="149"/>
    <col min="2344" max="2344" width="21.88671875" style="149" customWidth="1"/>
    <col min="2345" max="2589" width="11.5546875" style="149"/>
    <col min="2590" max="2590" width="58" style="149" customWidth="1"/>
    <col min="2591" max="2591" width="5.88671875" style="149" customWidth="1"/>
    <col min="2592" max="2592" width="6.44140625" style="149" customWidth="1"/>
    <col min="2593" max="2594" width="6.33203125" style="149" customWidth="1"/>
    <col min="2595" max="2596" width="15.44140625" style="149" customWidth="1"/>
    <col min="2597" max="2597" width="21.33203125" style="149" customWidth="1"/>
    <col min="2598" max="2598" width="20" style="149" customWidth="1"/>
    <col min="2599" max="2599" width="11.5546875" style="149"/>
    <col min="2600" max="2600" width="21.88671875" style="149" customWidth="1"/>
    <col min="2601" max="2845" width="11.5546875" style="149"/>
    <col min="2846" max="2846" width="58" style="149" customWidth="1"/>
    <col min="2847" max="2847" width="5.88671875" style="149" customWidth="1"/>
    <col min="2848" max="2848" width="6.44140625" style="149" customWidth="1"/>
    <col min="2849" max="2850" width="6.33203125" style="149" customWidth="1"/>
    <col min="2851" max="2852" width="15.44140625" style="149" customWidth="1"/>
    <col min="2853" max="2853" width="21.33203125" style="149" customWidth="1"/>
    <col min="2854" max="2854" width="20" style="149" customWidth="1"/>
    <col min="2855" max="2855" width="11.5546875" style="149"/>
    <col min="2856" max="2856" width="21.88671875" style="149" customWidth="1"/>
    <col min="2857" max="3101" width="11.5546875" style="149"/>
    <col min="3102" max="3102" width="58" style="149" customWidth="1"/>
    <col min="3103" max="3103" width="5.88671875" style="149" customWidth="1"/>
    <col min="3104" max="3104" width="6.44140625" style="149" customWidth="1"/>
    <col min="3105" max="3106" width="6.33203125" style="149" customWidth="1"/>
    <col min="3107" max="3108" width="15.44140625" style="149" customWidth="1"/>
    <col min="3109" max="3109" width="21.33203125" style="149" customWidth="1"/>
    <col min="3110" max="3110" width="20" style="149" customWidth="1"/>
    <col min="3111" max="3111" width="11.5546875" style="149"/>
    <col min="3112" max="3112" width="21.88671875" style="149" customWidth="1"/>
    <col min="3113" max="3357" width="11.5546875" style="149"/>
    <col min="3358" max="3358" width="58" style="149" customWidth="1"/>
    <col min="3359" max="3359" width="5.88671875" style="149" customWidth="1"/>
    <col min="3360" max="3360" width="6.44140625" style="149" customWidth="1"/>
    <col min="3361" max="3362" width="6.33203125" style="149" customWidth="1"/>
    <col min="3363" max="3364" width="15.44140625" style="149" customWidth="1"/>
    <col min="3365" max="3365" width="21.33203125" style="149" customWidth="1"/>
    <col min="3366" max="3366" width="20" style="149" customWidth="1"/>
    <col min="3367" max="3367" width="11.5546875" style="149"/>
    <col min="3368" max="3368" width="21.88671875" style="149" customWidth="1"/>
    <col min="3369" max="3613" width="11.5546875" style="149"/>
    <col min="3614" max="3614" width="58" style="149" customWidth="1"/>
    <col min="3615" max="3615" width="5.88671875" style="149" customWidth="1"/>
    <col min="3616" max="3616" width="6.44140625" style="149" customWidth="1"/>
    <col min="3617" max="3618" width="6.33203125" style="149" customWidth="1"/>
    <col min="3619" max="3620" width="15.44140625" style="149" customWidth="1"/>
    <col min="3621" max="3621" width="21.33203125" style="149" customWidth="1"/>
    <col min="3622" max="3622" width="20" style="149" customWidth="1"/>
    <col min="3623" max="3623" width="11.5546875" style="149"/>
    <col min="3624" max="3624" width="21.88671875" style="149" customWidth="1"/>
    <col min="3625" max="3869" width="11.5546875" style="149"/>
    <col min="3870" max="3870" width="58" style="149" customWidth="1"/>
    <col min="3871" max="3871" width="5.88671875" style="149" customWidth="1"/>
    <col min="3872" max="3872" width="6.44140625" style="149" customWidth="1"/>
    <col min="3873" max="3874" width="6.33203125" style="149" customWidth="1"/>
    <col min="3875" max="3876" width="15.44140625" style="149" customWidth="1"/>
    <col min="3877" max="3877" width="21.33203125" style="149" customWidth="1"/>
    <col min="3878" max="3878" width="20" style="149" customWidth="1"/>
    <col min="3879" max="3879" width="11.5546875" style="149"/>
    <col min="3880" max="3880" width="21.88671875" style="149" customWidth="1"/>
    <col min="3881" max="4125" width="11.5546875" style="149"/>
    <col min="4126" max="4126" width="58" style="149" customWidth="1"/>
    <col min="4127" max="4127" width="5.88671875" style="149" customWidth="1"/>
    <col min="4128" max="4128" width="6.44140625" style="149" customWidth="1"/>
    <col min="4129" max="4130" width="6.33203125" style="149" customWidth="1"/>
    <col min="4131" max="4132" width="15.44140625" style="149" customWidth="1"/>
    <col min="4133" max="4133" width="21.33203125" style="149" customWidth="1"/>
    <col min="4134" max="4134" width="20" style="149" customWidth="1"/>
    <col min="4135" max="4135" width="11.5546875" style="149"/>
    <col min="4136" max="4136" width="21.88671875" style="149" customWidth="1"/>
    <col min="4137" max="4381" width="11.5546875" style="149"/>
    <col min="4382" max="4382" width="58" style="149" customWidth="1"/>
    <col min="4383" max="4383" width="5.88671875" style="149" customWidth="1"/>
    <col min="4384" max="4384" width="6.44140625" style="149" customWidth="1"/>
    <col min="4385" max="4386" width="6.33203125" style="149" customWidth="1"/>
    <col min="4387" max="4388" width="15.44140625" style="149" customWidth="1"/>
    <col min="4389" max="4389" width="21.33203125" style="149" customWidth="1"/>
    <col min="4390" max="4390" width="20" style="149" customWidth="1"/>
    <col min="4391" max="4391" width="11.5546875" style="149"/>
    <col min="4392" max="4392" width="21.88671875" style="149" customWidth="1"/>
    <col min="4393" max="4637" width="11.5546875" style="149"/>
    <col min="4638" max="4638" width="58" style="149" customWidth="1"/>
    <col min="4639" max="4639" width="5.88671875" style="149" customWidth="1"/>
    <col min="4640" max="4640" width="6.44140625" style="149" customWidth="1"/>
    <col min="4641" max="4642" width="6.33203125" style="149" customWidth="1"/>
    <col min="4643" max="4644" width="15.44140625" style="149" customWidth="1"/>
    <col min="4645" max="4645" width="21.33203125" style="149" customWidth="1"/>
    <col min="4646" max="4646" width="20" style="149" customWidth="1"/>
    <col min="4647" max="4647" width="11.5546875" style="149"/>
    <col min="4648" max="4648" width="21.88671875" style="149" customWidth="1"/>
    <col min="4649" max="4893" width="11.5546875" style="149"/>
    <col min="4894" max="4894" width="58" style="149" customWidth="1"/>
    <col min="4895" max="4895" width="5.88671875" style="149" customWidth="1"/>
    <col min="4896" max="4896" width="6.44140625" style="149" customWidth="1"/>
    <col min="4897" max="4898" width="6.33203125" style="149" customWidth="1"/>
    <col min="4899" max="4900" width="15.44140625" style="149" customWidth="1"/>
    <col min="4901" max="4901" width="21.33203125" style="149" customWidth="1"/>
    <col min="4902" max="4902" width="20" style="149" customWidth="1"/>
    <col min="4903" max="4903" width="11.5546875" style="149"/>
    <col min="4904" max="4904" width="21.88671875" style="149" customWidth="1"/>
    <col min="4905" max="5149" width="11.5546875" style="149"/>
    <col min="5150" max="5150" width="58" style="149" customWidth="1"/>
    <col min="5151" max="5151" width="5.88671875" style="149" customWidth="1"/>
    <col min="5152" max="5152" width="6.44140625" style="149" customWidth="1"/>
    <col min="5153" max="5154" width="6.33203125" style="149" customWidth="1"/>
    <col min="5155" max="5156" width="15.44140625" style="149" customWidth="1"/>
    <col min="5157" max="5157" width="21.33203125" style="149" customWidth="1"/>
    <col min="5158" max="5158" width="20" style="149" customWidth="1"/>
    <col min="5159" max="5159" width="11.5546875" style="149"/>
    <col min="5160" max="5160" width="21.88671875" style="149" customWidth="1"/>
    <col min="5161" max="5405" width="11.5546875" style="149"/>
    <col min="5406" max="5406" width="58" style="149" customWidth="1"/>
    <col min="5407" max="5407" width="5.88671875" style="149" customWidth="1"/>
    <col min="5408" max="5408" width="6.44140625" style="149" customWidth="1"/>
    <col min="5409" max="5410" width="6.33203125" style="149" customWidth="1"/>
    <col min="5411" max="5412" width="15.44140625" style="149" customWidth="1"/>
    <col min="5413" max="5413" width="21.33203125" style="149" customWidth="1"/>
    <col min="5414" max="5414" width="20" style="149" customWidth="1"/>
    <col min="5415" max="5415" width="11.5546875" style="149"/>
    <col min="5416" max="5416" width="21.88671875" style="149" customWidth="1"/>
    <col min="5417" max="5661" width="11.5546875" style="149"/>
    <col min="5662" max="5662" width="58" style="149" customWidth="1"/>
    <col min="5663" max="5663" width="5.88671875" style="149" customWidth="1"/>
    <col min="5664" max="5664" width="6.44140625" style="149" customWidth="1"/>
    <col min="5665" max="5666" width="6.33203125" style="149" customWidth="1"/>
    <col min="5667" max="5668" width="15.44140625" style="149" customWidth="1"/>
    <col min="5669" max="5669" width="21.33203125" style="149" customWidth="1"/>
    <col min="5670" max="5670" width="20" style="149" customWidth="1"/>
    <col min="5671" max="5671" width="11.5546875" style="149"/>
    <col min="5672" max="5672" width="21.88671875" style="149" customWidth="1"/>
    <col min="5673" max="5917" width="11.5546875" style="149"/>
    <col min="5918" max="5918" width="58" style="149" customWidth="1"/>
    <col min="5919" max="5919" width="5.88671875" style="149" customWidth="1"/>
    <col min="5920" max="5920" width="6.44140625" style="149" customWidth="1"/>
    <col min="5921" max="5922" width="6.33203125" style="149" customWidth="1"/>
    <col min="5923" max="5924" width="15.44140625" style="149" customWidth="1"/>
    <col min="5925" max="5925" width="21.33203125" style="149" customWidth="1"/>
    <col min="5926" max="5926" width="20" style="149" customWidth="1"/>
    <col min="5927" max="5927" width="11.5546875" style="149"/>
    <col min="5928" max="5928" width="21.88671875" style="149" customWidth="1"/>
    <col min="5929" max="6173" width="11.5546875" style="149"/>
    <col min="6174" max="6174" width="58" style="149" customWidth="1"/>
    <col min="6175" max="6175" width="5.88671875" style="149" customWidth="1"/>
    <col min="6176" max="6176" width="6.44140625" style="149" customWidth="1"/>
    <col min="6177" max="6178" width="6.33203125" style="149" customWidth="1"/>
    <col min="6179" max="6180" width="15.44140625" style="149" customWidth="1"/>
    <col min="6181" max="6181" width="21.33203125" style="149" customWidth="1"/>
    <col min="6182" max="6182" width="20" style="149" customWidth="1"/>
    <col min="6183" max="6183" width="11.5546875" style="149"/>
    <col min="6184" max="6184" width="21.88671875" style="149" customWidth="1"/>
    <col min="6185" max="6429" width="11.5546875" style="149"/>
    <col min="6430" max="6430" width="58" style="149" customWidth="1"/>
    <col min="6431" max="6431" width="5.88671875" style="149" customWidth="1"/>
    <col min="6432" max="6432" width="6.44140625" style="149" customWidth="1"/>
    <col min="6433" max="6434" width="6.33203125" style="149" customWidth="1"/>
    <col min="6435" max="6436" width="15.44140625" style="149" customWidth="1"/>
    <col min="6437" max="6437" width="21.33203125" style="149" customWidth="1"/>
    <col min="6438" max="6438" width="20" style="149" customWidth="1"/>
    <col min="6439" max="6439" width="11.5546875" style="149"/>
    <col min="6440" max="6440" width="21.88671875" style="149" customWidth="1"/>
    <col min="6441" max="6685" width="11.5546875" style="149"/>
    <col min="6686" max="6686" width="58" style="149" customWidth="1"/>
    <col min="6687" max="6687" width="5.88671875" style="149" customWidth="1"/>
    <col min="6688" max="6688" width="6.44140625" style="149" customWidth="1"/>
    <col min="6689" max="6690" width="6.33203125" style="149" customWidth="1"/>
    <col min="6691" max="6692" width="15.44140625" style="149" customWidth="1"/>
    <col min="6693" max="6693" width="21.33203125" style="149" customWidth="1"/>
    <col min="6694" max="6694" width="20" style="149" customWidth="1"/>
    <col min="6695" max="6695" width="11.5546875" style="149"/>
    <col min="6696" max="6696" width="21.88671875" style="149" customWidth="1"/>
    <col min="6697" max="6941" width="11.5546875" style="149"/>
    <col min="6942" max="6942" width="58" style="149" customWidth="1"/>
    <col min="6943" max="6943" width="5.88671875" style="149" customWidth="1"/>
    <col min="6944" max="6944" width="6.44140625" style="149" customWidth="1"/>
    <col min="6945" max="6946" width="6.33203125" style="149" customWidth="1"/>
    <col min="6947" max="6948" width="15.44140625" style="149" customWidth="1"/>
    <col min="6949" max="6949" width="21.33203125" style="149" customWidth="1"/>
    <col min="6950" max="6950" width="20" style="149" customWidth="1"/>
    <col min="6951" max="6951" width="11.5546875" style="149"/>
    <col min="6952" max="6952" width="21.88671875" style="149" customWidth="1"/>
    <col min="6953" max="7197" width="11.5546875" style="149"/>
    <col min="7198" max="7198" width="58" style="149" customWidth="1"/>
    <col min="7199" max="7199" width="5.88671875" style="149" customWidth="1"/>
    <col min="7200" max="7200" width="6.44140625" style="149" customWidth="1"/>
    <col min="7201" max="7202" width="6.33203125" style="149" customWidth="1"/>
    <col min="7203" max="7204" width="15.44140625" style="149" customWidth="1"/>
    <col min="7205" max="7205" width="21.33203125" style="149" customWidth="1"/>
    <col min="7206" max="7206" width="20" style="149" customWidth="1"/>
    <col min="7207" max="7207" width="11.5546875" style="149"/>
    <col min="7208" max="7208" width="21.88671875" style="149" customWidth="1"/>
    <col min="7209" max="7453" width="11.5546875" style="149"/>
    <col min="7454" max="7454" width="58" style="149" customWidth="1"/>
    <col min="7455" max="7455" width="5.88671875" style="149" customWidth="1"/>
    <col min="7456" max="7456" width="6.44140625" style="149" customWidth="1"/>
    <col min="7457" max="7458" width="6.33203125" style="149" customWidth="1"/>
    <col min="7459" max="7460" width="15.44140625" style="149" customWidth="1"/>
    <col min="7461" max="7461" width="21.33203125" style="149" customWidth="1"/>
    <col min="7462" max="7462" width="20" style="149" customWidth="1"/>
    <col min="7463" max="7463" width="11.5546875" style="149"/>
    <col min="7464" max="7464" width="21.88671875" style="149" customWidth="1"/>
    <col min="7465" max="7709" width="11.5546875" style="149"/>
    <col min="7710" max="7710" width="58" style="149" customWidth="1"/>
    <col min="7711" max="7711" width="5.88671875" style="149" customWidth="1"/>
    <col min="7712" max="7712" width="6.44140625" style="149" customWidth="1"/>
    <col min="7713" max="7714" width="6.33203125" style="149" customWidth="1"/>
    <col min="7715" max="7716" width="15.44140625" style="149" customWidth="1"/>
    <col min="7717" max="7717" width="21.33203125" style="149" customWidth="1"/>
    <col min="7718" max="7718" width="20" style="149" customWidth="1"/>
    <col min="7719" max="7719" width="11.5546875" style="149"/>
    <col min="7720" max="7720" width="21.88671875" style="149" customWidth="1"/>
    <col min="7721" max="7965" width="11.5546875" style="149"/>
    <col min="7966" max="7966" width="58" style="149" customWidth="1"/>
    <col min="7967" max="7967" width="5.88671875" style="149" customWidth="1"/>
    <col min="7968" max="7968" width="6.44140625" style="149" customWidth="1"/>
    <col min="7969" max="7970" width="6.33203125" style="149" customWidth="1"/>
    <col min="7971" max="7972" width="15.44140625" style="149" customWidth="1"/>
    <col min="7973" max="7973" width="21.33203125" style="149" customWidth="1"/>
    <col min="7974" max="7974" width="20" style="149" customWidth="1"/>
    <col min="7975" max="7975" width="11.5546875" style="149"/>
    <col min="7976" max="7976" width="21.88671875" style="149" customWidth="1"/>
    <col min="7977" max="8221" width="11.5546875" style="149"/>
    <col min="8222" max="8222" width="58" style="149" customWidth="1"/>
    <col min="8223" max="8223" width="5.88671875" style="149" customWidth="1"/>
    <col min="8224" max="8224" width="6.44140625" style="149" customWidth="1"/>
    <col min="8225" max="8226" width="6.33203125" style="149" customWidth="1"/>
    <col min="8227" max="8228" width="15.44140625" style="149" customWidth="1"/>
    <col min="8229" max="8229" width="21.33203125" style="149" customWidth="1"/>
    <col min="8230" max="8230" width="20" style="149" customWidth="1"/>
    <col min="8231" max="8231" width="11.5546875" style="149"/>
    <col min="8232" max="8232" width="21.88671875" style="149" customWidth="1"/>
    <col min="8233" max="8477" width="11.5546875" style="149"/>
    <col min="8478" max="8478" width="58" style="149" customWidth="1"/>
    <col min="8479" max="8479" width="5.88671875" style="149" customWidth="1"/>
    <col min="8480" max="8480" width="6.44140625" style="149" customWidth="1"/>
    <col min="8481" max="8482" width="6.33203125" style="149" customWidth="1"/>
    <col min="8483" max="8484" width="15.44140625" style="149" customWidth="1"/>
    <col min="8485" max="8485" width="21.33203125" style="149" customWidth="1"/>
    <col min="8486" max="8486" width="20" style="149" customWidth="1"/>
    <col min="8487" max="8487" width="11.5546875" style="149"/>
    <col min="8488" max="8488" width="21.88671875" style="149" customWidth="1"/>
    <col min="8489" max="8733" width="11.5546875" style="149"/>
    <col min="8734" max="8734" width="58" style="149" customWidth="1"/>
    <col min="8735" max="8735" width="5.88671875" style="149" customWidth="1"/>
    <col min="8736" max="8736" width="6.44140625" style="149" customWidth="1"/>
    <col min="8737" max="8738" width="6.33203125" style="149" customWidth="1"/>
    <col min="8739" max="8740" width="15.44140625" style="149" customWidth="1"/>
    <col min="8741" max="8741" width="21.33203125" style="149" customWidth="1"/>
    <col min="8742" max="8742" width="20" style="149" customWidth="1"/>
    <col min="8743" max="8743" width="11.5546875" style="149"/>
    <col min="8744" max="8744" width="21.88671875" style="149" customWidth="1"/>
    <col min="8745" max="8989" width="11.5546875" style="149"/>
    <col min="8990" max="8990" width="58" style="149" customWidth="1"/>
    <col min="8991" max="8991" width="5.88671875" style="149" customWidth="1"/>
    <col min="8992" max="8992" width="6.44140625" style="149" customWidth="1"/>
    <col min="8993" max="8994" width="6.33203125" style="149" customWidth="1"/>
    <col min="8995" max="8996" width="15.44140625" style="149" customWidth="1"/>
    <col min="8997" max="8997" width="21.33203125" style="149" customWidth="1"/>
    <col min="8998" max="8998" width="20" style="149" customWidth="1"/>
    <col min="8999" max="8999" width="11.5546875" style="149"/>
    <col min="9000" max="9000" width="21.88671875" style="149" customWidth="1"/>
    <col min="9001" max="9245" width="11.5546875" style="149"/>
    <col min="9246" max="9246" width="58" style="149" customWidth="1"/>
    <col min="9247" max="9247" width="5.88671875" style="149" customWidth="1"/>
    <col min="9248" max="9248" width="6.44140625" style="149" customWidth="1"/>
    <col min="9249" max="9250" width="6.33203125" style="149" customWidth="1"/>
    <col min="9251" max="9252" width="15.44140625" style="149" customWidth="1"/>
    <col min="9253" max="9253" width="21.33203125" style="149" customWidth="1"/>
    <col min="9254" max="9254" width="20" style="149" customWidth="1"/>
    <col min="9255" max="9255" width="11.5546875" style="149"/>
    <col min="9256" max="9256" width="21.88671875" style="149" customWidth="1"/>
    <col min="9257" max="9501" width="11.5546875" style="149"/>
    <col min="9502" max="9502" width="58" style="149" customWidth="1"/>
    <col min="9503" max="9503" width="5.88671875" style="149" customWidth="1"/>
    <col min="9504" max="9504" width="6.44140625" style="149" customWidth="1"/>
    <col min="9505" max="9506" width="6.33203125" style="149" customWidth="1"/>
    <col min="9507" max="9508" width="15.44140625" style="149" customWidth="1"/>
    <col min="9509" max="9509" width="21.33203125" style="149" customWidth="1"/>
    <col min="9510" max="9510" width="20" style="149" customWidth="1"/>
    <col min="9511" max="9511" width="11.5546875" style="149"/>
    <col min="9512" max="9512" width="21.88671875" style="149" customWidth="1"/>
    <col min="9513" max="9757" width="11.5546875" style="149"/>
    <col min="9758" max="9758" width="58" style="149" customWidth="1"/>
    <col min="9759" max="9759" width="5.88671875" style="149" customWidth="1"/>
    <col min="9760" max="9760" width="6.44140625" style="149" customWidth="1"/>
    <col min="9761" max="9762" width="6.33203125" style="149" customWidth="1"/>
    <col min="9763" max="9764" width="15.44140625" style="149" customWidth="1"/>
    <col min="9765" max="9765" width="21.33203125" style="149" customWidth="1"/>
    <col min="9766" max="9766" width="20" style="149" customWidth="1"/>
    <col min="9767" max="9767" width="11.5546875" style="149"/>
    <col min="9768" max="9768" width="21.88671875" style="149" customWidth="1"/>
    <col min="9769" max="10013" width="11.5546875" style="149"/>
    <col min="10014" max="10014" width="58" style="149" customWidth="1"/>
    <col min="10015" max="10015" width="5.88671875" style="149" customWidth="1"/>
    <col min="10016" max="10016" width="6.44140625" style="149" customWidth="1"/>
    <col min="10017" max="10018" width="6.33203125" style="149" customWidth="1"/>
    <col min="10019" max="10020" width="15.44140625" style="149" customWidth="1"/>
    <col min="10021" max="10021" width="21.33203125" style="149" customWidth="1"/>
    <col min="10022" max="10022" width="20" style="149" customWidth="1"/>
    <col min="10023" max="10023" width="11.5546875" style="149"/>
    <col min="10024" max="10024" width="21.88671875" style="149" customWidth="1"/>
    <col min="10025" max="10269" width="11.5546875" style="149"/>
    <col min="10270" max="10270" width="58" style="149" customWidth="1"/>
    <col min="10271" max="10271" width="5.88671875" style="149" customWidth="1"/>
    <col min="10272" max="10272" width="6.44140625" style="149" customWidth="1"/>
    <col min="10273" max="10274" width="6.33203125" style="149" customWidth="1"/>
    <col min="10275" max="10276" width="15.44140625" style="149" customWidth="1"/>
    <col min="10277" max="10277" width="21.33203125" style="149" customWidth="1"/>
    <col min="10278" max="10278" width="20" style="149" customWidth="1"/>
    <col min="10279" max="10279" width="11.5546875" style="149"/>
    <col min="10280" max="10280" width="21.88671875" style="149" customWidth="1"/>
    <col min="10281" max="10525" width="11.5546875" style="149"/>
    <col min="10526" max="10526" width="58" style="149" customWidth="1"/>
    <col min="10527" max="10527" width="5.88671875" style="149" customWidth="1"/>
    <col min="10528" max="10528" width="6.44140625" style="149" customWidth="1"/>
    <col min="10529" max="10530" width="6.33203125" style="149" customWidth="1"/>
    <col min="10531" max="10532" width="15.44140625" style="149" customWidth="1"/>
    <col min="10533" max="10533" width="21.33203125" style="149" customWidth="1"/>
    <col min="10534" max="10534" width="20" style="149" customWidth="1"/>
    <col min="10535" max="10535" width="11.5546875" style="149"/>
    <col min="10536" max="10536" width="21.88671875" style="149" customWidth="1"/>
    <col min="10537" max="10781" width="11.5546875" style="149"/>
    <col min="10782" max="10782" width="58" style="149" customWidth="1"/>
    <col min="10783" max="10783" width="5.88671875" style="149" customWidth="1"/>
    <col min="10784" max="10784" width="6.44140625" style="149" customWidth="1"/>
    <col min="10785" max="10786" width="6.33203125" style="149" customWidth="1"/>
    <col min="10787" max="10788" width="15.44140625" style="149" customWidth="1"/>
    <col min="10789" max="10789" width="21.33203125" style="149" customWidth="1"/>
    <col min="10790" max="10790" width="20" style="149" customWidth="1"/>
    <col min="10791" max="10791" width="11.5546875" style="149"/>
    <col min="10792" max="10792" width="21.88671875" style="149" customWidth="1"/>
    <col min="10793" max="11037" width="11.5546875" style="149"/>
    <col min="11038" max="11038" width="58" style="149" customWidth="1"/>
    <col min="11039" max="11039" width="5.88671875" style="149" customWidth="1"/>
    <col min="11040" max="11040" width="6.44140625" style="149" customWidth="1"/>
    <col min="11041" max="11042" width="6.33203125" style="149" customWidth="1"/>
    <col min="11043" max="11044" width="15.44140625" style="149" customWidth="1"/>
    <col min="11045" max="11045" width="21.33203125" style="149" customWidth="1"/>
    <col min="11046" max="11046" width="20" style="149" customWidth="1"/>
    <col min="11047" max="11047" width="11.5546875" style="149"/>
    <col min="11048" max="11048" width="21.88671875" style="149" customWidth="1"/>
    <col min="11049" max="11293" width="11.5546875" style="149"/>
    <col min="11294" max="11294" width="58" style="149" customWidth="1"/>
    <col min="11295" max="11295" width="5.88671875" style="149" customWidth="1"/>
    <col min="11296" max="11296" width="6.44140625" style="149" customWidth="1"/>
    <col min="11297" max="11298" width="6.33203125" style="149" customWidth="1"/>
    <col min="11299" max="11300" width="15.44140625" style="149" customWidth="1"/>
    <col min="11301" max="11301" width="21.33203125" style="149" customWidth="1"/>
    <col min="11302" max="11302" width="20" style="149" customWidth="1"/>
    <col min="11303" max="11303" width="11.5546875" style="149"/>
    <col min="11304" max="11304" width="21.88671875" style="149" customWidth="1"/>
    <col min="11305" max="11549" width="11.5546875" style="149"/>
    <col min="11550" max="11550" width="58" style="149" customWidth="1"/>
    <col min="11551" max="11551" width="5.88671875" style="149" customWidth="1"/>
    <col min="11552" max="11552" width="6.44140625" style="149" customWidth="1"/>
    <col min="11553" max="11554" width="6.33203125" style="149" customWidth="1"/>
    <col min="11555" max="11556" width="15.44140625" style="149" customWidth="1"/>
    <col min="11557" max="11557" width="21.33203125" style="149" customWidth="1"/>
    <col min="11558" max="11558" width="20" style="149" customWidth="1"/>
    <col min="11559" max="11559" width="11.5546875" style="149"/>
    <col min="11560" max="11560" width="21.88671875" style="149" customWidth="1"/>
    <col min="11561" max="11805" width="11.5546875" style="149"/>
    <col min="11806" max="11806" width="58" style="149" customWidth="1"/>
    <col min="11807" max="11807" width="5.88671875" style="149" customWidth="1"/>
    <col min="11808" max="11808" width="6.44140625" style="149" customWidth="1"/>
    <col min="11809" max="11810" width="6.33203125" style="149" customWidth="1"/>
    <col min="11811" max="11812" width="15.44140625" style="149" customWidth="1"/>
    <col min="11813" max="11813" width="21.33203125" style="149" customWidth="1"/>
    <col min="11814" max="11814" width="20" style="149" customWidth="1"/>
    <col min="11815" max="11815" width="11.5546875" style="149"/>
    <col min="11816" max="11816" width="21.88671875" style="149" customWidth="1"/>
    <col min="11817" max="12061" width="11.5546875" style="149"/>
    <col min="12062" max="12062" width="58" style="149" customWidth="1"/>
    <col min="12063" max="12063" width="5.88671875" style="149" customWidth="1"/>
    <col min="12064" max="12064" width="6.44140625" style="149" customWidth="1"/>
    <col min="12065" max="12066" width="6.33203125" style="149" customWidth="1"/>
    <col min="12067" max="12068" width="15.44140625" style="149" customWidth="1"/>
    <col min="12069" max="12069" width="21.33203125" style="149" customWidth="1"/>
    <col min="12070" max="12070" width="20" style="149" customWidth="1"/>
    <col min="12071" max="12071" width="11.5546875" style="149"/>
    <col min="12072" max="12072" width="21.88671875" style="149" customWidth="1"/>
    <col min="12073" max="12317" width="11.5546875" style="149"/>
    <col min="12318" max="12318" width="58" style="149" customWidth="1"/>
    <col min="12319" max="12319" width="5.88671875" style="149" customWidth="1"/>
    <col min="12320" max="12320" width="6.44140625" style="149" customWidth="1"/>
    <col min="12321" max="12322" width="6.33203125" style="149" customWidth="1"/>
    <col min="12323" max="12324" width="15.44140625" style="149" customWidth="1"/>
    <col min="12325" max="12325" width="21.33203125" style="149" customWidth="1"/>
    <col min="12326" max="12326" width="20" style="149" customWidth="1"/>
    <col min="12327" max="12327" width="11.5546875" style="149"/>
    <col min="12328" max="12328" width="21.88671875" style="149" customWidth="1"/>
    <col min="12329" max="12573" width="11.5546875" style="149"/>
    <col min="12574" max="12574" width="58" style="149" customWidth="1"/>
    <col min="12575" max="12575" width="5.88671875" style="149" customWidth="1"/>
    <col min="12576" max="12576" width="6.44140625" style="149" customWidth="1"/>
    <col min="12577" max="12578" width="6.33203125" style="149" customWidth="1"/>
    <col min="12579" max="12580" width="15.44140625" style="149" customWidth="1"/>
    <col min="12581" max="12581" width="21.33203125" style="149" customWidth="1"/>
    <col min="12582" max="12582" width="20" style="149" customWidth="1"/>
    <col min="12583" max="12583" width="11.5546875" style="149"/>
    <col min="12584" max="12584" width="21.88671875" style="149" customWidth="1"/>
    <col min="12585" max="12829" width="11.5546875" style="149"/>
    <col min="12830" max="12830" width="58" style="149" customWidth="1"/>
    <col min="12831" max="12831" width="5.88671875" style="149" customWidth="1"/>
    <col min="12832" max="12832" width="6.44140625" style="149" customWidth="1"/>
    <col min="12833" max="12834" width="6.33203125" style="149" customWidth="1"/>
    <col min="12835" max="12836" width="15.44140625" style="149" customWidth="1"/>
    <col min="12837" max="12837" width="21.33203125" style="149" customWidth="1"/>
    <col min="12838" max="12838" width="20" style="149" customWidth="1"/>
    <col min="12839" max="12839" width="11.5546875" style="149"/>
    <col min="12840" max="12840" width="21.88671875" style="149" customWidth="1"/>
    <col min="12841" max="13085" width="11.5546875" style="149"/>
    <col min="13086" max="13086" width="58" style="149" customWidth="1"/>
    <col min="13087" max="13087" width="5.88671875" style="149" customWidth="1"/>
    <col min="13088" max="13088" width="6.44140625" style="149" customWidth="1"/>
    <col min="13089" max="13090" width="6.33203125" style="149" customWidth="1"/>
    <col min="13091" max="13092" width="15.44140625" style="149" customWidth="1"/>
    <col min="13093" max="13093" width="21.33203125" style="149" customWidth="1"/>
    <col min="13094" max="13094" width="20" style="149" customWidth="1"/>
    <col min="13095" max="13095" width="11.5546875" style="149"/>
    <col min="13096" max="13096" width="21.88671875" style="149" customWidth="1"/>
    <col min="13097" max="13341" width="11.5546875" style="149"/>
    <col min="13342" max="13342" width="58" style="149" customWidth="1"/>
    <col min="13343" max="13343" width="5.88671875" style="149" customWidth="1"/>
    <col min="13344" max="13344" width="6.44140625" style="149" customWidth="1"/>
    <col min="13345" max="13346" width="6.33203125" style="149" customWidth="1"/>
    <col min="13347" max="13348" width="15.44140625" style="149" customWidth="1"/>
    <col min="13349" max="13349" width="21.33203125" style="149" customWidth="1"/>
    <col min="13350" max="13350" width="20" style="149" customWidth="1"/>
    <col min="13351" max="13351" width="11.5546875" style="149"/>
    <col min="13352" max="13352" width="21.88671875" style="149" customWidth="1"/>
    <col min="13353" max="13597" width="11.5546875" style="149"/>
    <col min="13598" max="13598" width="58" style="149" customWidth="1"/>
    <col min="13599" max="13599" width="5.88671875" style="149" customWidth="1"/>
    <col min="13600" max="13600" width="6.44140625" style="149" customWidth="1"/>
    <col min="13601" max="13602" width="6.33203125" style="149" customWidth="1"/>
    <col min="13603" max="13604" width="15.44140625" style="149" customWidth="1"/>
    <col min="13605" max="13605" width="21.33203125" style="149" customWidth="1"/>
    <col min="13606" max="13606" width="20" style="149" customWidth="1"/>
    <col min="13607" max="13607" width="11.5546875" style="149"/>
    <col min="13608" max="13608" width="21.88671875" style="149" customWidth="1"/>
    <col min="13609" max="13853" width="11.5546875" style="149"/>
    <col min="13854" max="13854" width="58" style="149" customWidth="1"/>
    <col min="13855" max="13855" width="5.88671875" style="149" customWidth="1"/>
    <col min="13856" max="13856" width="6.44140625" style="149" customWidth="1"/>
    <col min="13857" max="13858" width="6.33203125" style="149" customWidth="1"/>
    <col min="13859" max="13860" width="15.44140625" style="149" customWidth="1"/>
    <col min="13861" max="13861" width="21.33203125" style="149" customWidth="1"/>
    <col min="13862" max="13862" width="20" style="149" customWidth="1"/>
    <col min="13863" max="13863" width="11.5546875" style="149"/>
    <col min="13864" max="13864" width="21.88671875" style="149" customWidth="1"/>
    <col min="13865" max="14109" width="11.5546875" style="149"/>
    <col min="14110" max="14110" width="58" style="149" customWidth="1"/>
    <col min="14111" max="14111" width="5.88671875" style="149" customWidth="1"/>
    <col min="14112" max="14112" width="6.44140625" style="149" customWidth="1"/>
    <col min="14113" max="14114" width="6.33203125" style="149" customWidth="1"/>
    <col min="14115" max="14116" width="15.44140625" style="149" customWidth="1"/>
    <col min="14117" max="14117" width="21.33203125" style="149" customWidth="1"/>
    <col min="14118" max="14118" width="20" style="149" customWidth="1"/>
    <col min="14119" max="14119" width="11.5546875" style="149"/>
    <col min="14120" max="14120" width="21.88671875" style="149" customWidth="1"/>
    <col min="14121" max="14365" width="11.5546875" style="149"/>
    <col min="14366" max="14366" width="58" style="149" customWidth="1"/>
    <col min="14367" max="14367" width="5.88671875" style="149" customWidth="1"/>
    <col min="14368" max="14368" width="6.44140625" style="149" customWidth="1"/>
    <col min="14369" max="14370" width="6.33203125" style="149" customWidth="1"/>
    <col min="14371" max="14372" width="15.44140625" style="149" customWidth="1"/>
    <col min="14373" max="14373" width="21.33203125" style="149" customWidth="1"/>
    <col min="14374" max="14374" width="20" style="149" customWidth="1"/>
    <col min="14375" max="14375" width="11.5546875" style="149"/>
    <col min="14376" max="14376" width="21.88671875" style="149" customWidth="1"/>
    <col min="14377" max="14621" width="11.5546875" style="149"/>
    <col min="14622" max="14622" width="58" style="149" customWidth="1"/>
    <col min="14623" max="14623" width="5.88671875" style="149" customWidth="1"/>
    <col min="14624" max="14624" width="6.44140625" style="149" customWidth="1"/>
    <col min="14625" max="14626" width="6.33203125" style="149" customWidth="1"/>
    <col min="14627" max="14628" width="15.44140625" style="149" customWidth="1"/>
    <col min="14629" max="14629" width="21.33203125" style="149" customWidth="1"/>
    <col min="14630" max="14630" width="20" style="149" customWidth="1"/>
    <col min="14631" max="14631" width="11.5546875" style="149"/>
    <col min="14632" max="14632" width="21.88671875" style="149" customWidth="1"/>
    <col min="14633" max="14877" width="11.5546875" style="149"/>
    <col min="14878" max="14878" width="58" style="149" customWidth="1"/>
    <col min="14879" max="14879" width="5.88671875" style="149" customWidth="1"/>
    <col min="14880" max="14880" width="6.44140625" style="149" customWidth="1"/>
    <col min="14881" max="14882" width="6.33203125" style="149" customWidth="1"/>
    <col min="14883" max="14884" width="15.44140625" style="149" customWidth="1"/>
    <col min="14885" max="14885" width="21.33203125" style="149" customWidth="1"/>
    <col min="14886" max="14886" width="20" style="149" customWidth="1"/>
    <col min="14887" max="14887" width="11.5546875" style="149"/>
    <col min="14888" max="14888" width="21.88671875" style="149" customWidth="1"/>
    <col min="14889" max="15133" width="11.5546875" style="149"/>
    <col min="15134" max="15134" width="58" style="149" customWidth="1"/>
    <col min="15135" max="15135" width="5.88671875" style="149" customWidth="1"/>
    <col min="15136" max="15136" width="6.44140625" style="149" customWidth="1"/>
    <col min="15137" max="15138" width="6.33203125" style="149" customWidth="1"/>
    <col min="15139" max="15140" width="15.44140625" style="149" customWidth="1"/>
    <col min="15141" max="15141" width="21.33203125" style="149" customWidth="1"/>
    <col min="15142" max="15142" width="20" style="149" customWidth="1"/>
    <col min="15143" max="15143" width="11.5546875" style="149"/>
    <col min="15144" max="15144" width="21.88671875" style="149" customWidth="1"/>
    <col min="15145" max="15389" width="11.5546875" style="149"/>
    <col min="15390" max="15390" width="58" style="149" customWidth="1"/>
    <col min="15391" max="15391" width="5.88671875" style="149" customWidth="1"/>
    <col min="15392" max="15392" width="6.44140625" style="149" customWidth="1"/>
    <col min="15393" max="15394" width="6.33203125" style="149" customWidth="1"/>
    <col min="15395" max="15396" width="15.44140625" style="149" customWidth="1"/>
    <col min="15397" max="15397" width="21.33203125" style="149" customWidth="1"/>
    <col min="15398" max="15398" width="20" style="149" customWidth="1"/>
    <col min="15399" max="15399" width="11.5546875" style="149"/>
    <col min="15400" max="15400" width="21.88671875" style="149" customWidth="1"/>
    <col min="15401" max="15645" width="11.5546875" style="149"/>
    <col min="15646" max="15646" width="58" style="149" customWidth="1"/>
    <col min="15647" max="15647" width="5.88671875" style="149" customWidth="1"/>
    <col min="15648" max="15648" width="6.44140625" style="149" customWidth="1"/>
    <col min="15649" max="15650" width="6.33203125" style="149" customWidth="1"/>
    <col min="15651" max="15652" width="15.44140625" style="149" customWidth="1"/>
    <col min="15653" max="15653" width="21.33203125" style="149" customWidth="1"/>
    <col min="15654" max="15654" width="20" style="149" customWidth="1"/>
    <col min="15655" max="15655" width="11.5546875" style="149"/>
    <col min="15656" max="15656" width="21.88671875" style="149" customWidth="1"/>
    <col min="15657" max="15901" width="11.5546875" style="149"/>
    <col min="15902" max="15902" width="58" style="149" customWidth="1"/>
    <col min="15903" max="15903" width="5.88671875" style="149" customWidth="1"/>
    <col min="15904" max="15904" width="6.44140625" style="149" customWidth="1"/>
    <col min="15905" max="15906" width="6.33203125" style="149" customWidth="1"/>
    <col min="15907" max="15908" width="15.44140625" style="149" customWidth="1"/>
    <col min="15909" max="15909" width="21.33203125" style="149" customWidth="1"/>
    <col min="15910" max="15910" width="20" style="149" customWidth="1"/>
    <col min="15911" max="15911" width="11.5546875" style="149"/>
    <col min="15912" max="15912" width="21.88671875" style="149" customWidth="1"/>
    <col min="15913" max="16157" width="11.5546875" style="149"/>
    <col min="16158" max="16158" width="58" style="149" customWidth="1"/>
    <col min="16159" max="16159" width="5.88671875" style="149" customWidth="1"/>
    <col min="16160" max="16160" width="6.44140625" style="149" customWidth="1"/>
    <col min="16161" max="16162" width="6.33203125" style="149" customWidth="1"/>
    <col min="16163" max="16164" width="15.44140625" style="149" customWidth="1"/>
    <col min="16165" max="16165" width="21.33203125" style="149" customWidth="1"/>
    <col min="16166" max="16166" width="20" style="149" customWidth="1"/>
    <col min="16167" max="16167" width="11.5546875" style="149"/>
    <col min="16168" max="16168" width="21.88671875" style="149" customWidth="1"/>
    <col min="16169" max="16351" width="11.5546875" style="149"/>
    <col min="16352" max="16384" width="11.5546875" style="149" customWidth="1"/>
  </cols>
  <sheetData>
    <row r="1" spans="1:101" s="2" customFormat="1" ht="27" customHeight="1" x14ac:dyDescent="0.25">
      <c r="A1" s="871" t="s">
        <v>0</v>
      </c>
      <c r="B1" s="872" t="s">
        <v>1</v>
      </c>
      <c r="C1" s="872" t="s">
        <v>2</v>
      </c>
      <c r="D1" s="872" t="s">
        <v>3</v>
      </c>
      <c r="E1" s="874" t="s">
        <v>4</v>
      </c>
      <c r="F1" s="875"/>
      <c r="G1" s="875"/>
      <c r="H1" s="875"/>
      <c r="I1" s="876"/>
      <c r="J1" s="873" t="s">
        <v>5</v>
      </c>
      <c r="K1" s="873"/>
      <c r="L1" s="873"/>
      <c r="M1" s="877" t="s">
        <v>6</v>
      </c>
      <c r="N1" s="878"/>
      <c r="O1" s="878"/>
      <c r="P1" s="878"/>
      <c r="Q1" s="879"/>
      <c r="R1" s="870" t="s">
        <v>7</v>
      </c>
      <c r="S1" s="870"/>
      <c r="T1" s="870"/>
      <c r="U1" s="877" t="s">
        <v>8</v>
      </c>
      <c r="V1" s="878"/>
      <c r="W1" s="878"/>
      <c r="X1" s="878"/>
      <c r="Y1" s="879"/>
      <c r="Z1" s="870" t="s">
        <v>9</v>
      </c>
      <c r="AA1" s="870"/>
      <c r="AB1" s="870"/>
      <c r="AC1" s="870" t="s">
        <v>10</v>
      </c>
      <c r="AD1" s="870"/>
      <c r="AE1" s="870"/>
      <c r="AF1" s="870"/>
      <c r="AG1" s="870" t="s">
        <v>11</v>
      </c>
      <c r="AH1" s="884" t="s">
        <v>12</v>
      </c>
      <c r="AI1" s="885"/>
      <c r="AJ1" s="885"/>
      <c r="AK1" s="885"/>
      <c r="AL1" s="886"/>
      <c r="AM1" s="883" t="s">
        <v>13</v>
      </c>
      <c r="AN1" s="883"/>
      <c r="AO1" s="883"/>
      <c r="AP1" s="887" t="s">
        <v>14</v>
      </c>
      <c r="AQ1" s="888"/>
      <c r="AR1" s="888"/>
      <c r="AS1" s="888"/>
      <c r="AT1" s="889"/>
      <c r="AU1" s="882" t="s">
        <v>15</v>
      </c>
      <c r="AV1" s="882"/>
      <c r="AW1" s="882"/>
      <c r="AX1" s="887" t="s">
        <v>16</v>
      </c>
      <c r="AY1" s="888"/>
      <c r="AZ1" s="888"/>
      <c r="BA1" s="888"/>
      <c r="BB1" s="889"/>
      <c r="BC1" s="882" t="s">
        <v>17</v>
      </c>
      <c r="BD1" s="882"/>
      <c r="BE1" s="882"/>
      <c r="BF1" s="882" t="s">
        <v>18</v>
      </c>
      <c r="BG1" s="882"/>
      <c r="BH1" s="882"/>
      <c r="BI1" s="882"/>
      <c r="BJ1" s="882" t="s">
        <v>19</v>
      </c>
      <c r="BK1" s="882"/>
      <c r="BL1" s="882"/>
      <c r="BM1" s="887" t="s">
        <v>20</v>
      </c>
      <c r="BN1" s="888"/>
      <c r="BO1" s="888"/>
      <c r="BP1" s="888"/>
      <c r="BQ1" s="889"/>
      <c r="BR1" s="882" t="s">
        <v>21</v>
      </c>
      <c r="BS1" s="882"/>
      <c r="BT1" s="882"/>
      <c r="BU1" s="882" t="s">
        <v>22</v>
      </c>
      <c r="BV1" s="882"/>
      <c r="BW1" s="882"/>
      <c r="BX1" s="882"/>
      <c r="BY1" s="882" t="s">
        <v>23</v>
      </c>
      <c r="BZ1" s="882"/>
      <c r="CA1" s="882"/>
      <c r="CB1" s="883" t="s">
        <v>24</v>
      </c>
      <c r="CC1" s="883"/>
      <c r="CD1" s="882" t="s">
        <v>25</v>
      </c>
      <c r="CE1" s="882"/>
      <c r="CF1" s="882"/>
      <c r="CG1" s="890" t="s">
        <v>26</v>
      </c>
      <c r="CH1" s="890" t="s">
        <v>27</v>
      </c>
      <c r="CI1" s="890" t="s">
        <v>28</v>
      </c>
      <c r="CJ1" s="890" t="s">
        <v>29</v>
      </c>
      <c r="CK1" s="872" t="s">
        <v>30</v>
      </c>
      <c r="CL1" s="891" t="s">
        <v>31</v>
      </c>
      <c r="CM1" s="891" t="s">
        <v>32</v>
      </c>
      <c r="CN1" s="892" t="s">
        <v>33</v>
      </c>
      <c r="CO1" s="893" t="s">
        <v>34</v>
      </c>
      <c r="CP1" s="872" t="s">
        <v>35</v>
      </c>
      <c r="CQ1" s="1"/>
      <c r="CR1" s="1"/>
      <c r="CS1" s="1"/>
      <c r="CT1" s="1"/>
      <c r="CU1" s="1"/>
      <c r="CV1" s="1"/>
    </row>
    <row r="2" spans="1:101" s="2" customFormat="1" ht="41.4" customHeight="1" x14ac:dyDescent="0.25">
      <c r="A2" s="871"/>
      <c r="B2" s="872"/>
      <c r="C2" s="872"/>
      <c r="D2" s="872"/>
      <c r="E2" s="3" t="s">
        <v>36</v>
      </c>
      <c r="F2" s="3" t="s">
        <v>37</v>
      </c>
      <c r="G2" s="3" t="s">
        <v>38</v>
      </c>
      <c r="H2" s="3" t="s">
        <v>39</v>
      </c>
      <c r="I2" s="5" t="s">
        <v>42</v>
      </c>
      <c r="J2" s="4" t="s">
        <v>381</v>
      </c>
      <c r="K2" s="5" t="s">
        <v>41</v>
      </c>
      <c r="L2" s="5" t="s">
        <v>42</v>
      </c>
      <c r="M2" s="6" t="s">
        <v>36</v>
      </c>
      <c r="N2" s="6" t="s">
        <v>37</v>
      </c>
      <c r="O2" s="6" t="s">
        <v>38</v>
      </c>
      <c r="P2" s="6" t="s">
        <v>39</v>
      </c>
      <c r="Q2" s="6" t="s">
        <v>42</v>
      </c>
      <c r="R2" s="7" t="s">
        <v>381</v>
      </c>
      <c r="S2" s="6" t="s">
        <v>41</v>
      </c>
      <c r="T2" s="6" t="s">
        <v>42</v>
      </c>
      <c r="U2" s="6" t="s">
        <v>36</v>
      </c>
      <c r="V2" s="6" t="s">
        <v>37</v>
      </c>
      <c r="W2" s="6" t="s">
        <v>38</v>
      </c>
      <c r="X2" s="6" t="s">
        <v>39</v>
      </c>
      <c r="Y2" s="6" t="s">
        <v>42</v>
      </c>
      <c r="Z2" s="7" t="s">
        <v>381</v>
      </c>
      <c r="AA2" s="6" t="s">
        <v>41</v>
      </c>
      <c r="AB2" s="6" t="s">
        <v>42</v>
      </c>
      <c r="AC2" s="6" t="s">
        <v>36</v>
      </c>
      <c r="AD2" s="6" t="s">
        <v>37</v>
      </c>
      <c r="AE2" s="6" t="s">
        <v>38</v>
      </c>
      <c r="AF2" s="6" t="s">
        <v>39</v>
      </c>
      <c r="AG2" s="870"/>
      <c r="AH2" s="5" t="s">
        <v>36</v>
      </c>
      <c r="AI2" s="5" t="s">
        <v>37</v>
      </c>
      <c r="AJ2" s="5" t="s">
        <v>38</v>
      </c>
      <c r="AK2" s="5" t="s">
        <v>39</v>
      </c>
      <c r="AL2" s="5" t="s">
        <v>42</v>
      </c>
      <c r="AM2" s="235" t="s">
        <v>381</v>
      </c>
      <c r="AN2" s="5" t="s">
        <v>41</v>
      </c>
      <c r="AO2" s="5" t="s">
        <v>42</v>
      </c>
      <c r="AP2" s="6" t="s">
        <v>36</v>
      </c>
      <c r="AQ2" s="6" t="s">
        <v>37</v>
      </c>
      <c r="AR2" s="6" t="s">
        <v>38</v>
      </c>
      <c r="AS2" s="6" t="s">
        <v>39</v>
      </c>
      <c r="AT2" s="6" t="s">
        <v>42</v>
      </c>
      <c r="AU2" s="234" t="s">
        <v>381</v>
      </c>
      <c r="AV2" s="6" t="s">
        <v>41</v>
      </c>
      <c r="AW2" s="6" t="s">
        <v>42</v>
      </c>
      <c r="AX2" s="6" t="s">
        <v>36</v>
      </c>
      <c r="AY2" s="6" t="s">
        <v>37</v>
      </c>
      <c r="AZ2" s="6" t="s">
        <v>38</v>
      </c>
      <c r="BA2" s="6" t="s">
        <v>39</v>
      </c>
      <c r="BB2" s="6" t="s">
        <v>42</v>
      </c>
      <c r="BC2" s="234" t="s">
        <v>381</v>
      </c>
      <c r="BD2" s="6" t="s">
        <v>41</v>
      </c>
      <c r="BE2" s="6" t="s">
        <v>42</v>
      </c>
      <c r="BF2" s="6" t="s">
        <v>36</v>
      </c>
      <c r="BG2" s="6" t="s">
        <v>37</v>
      </c>
      <c r="BH2" s="6" t="s">
        <v>38</v>
      </c>
      <c r="BI2" s="6" t="s">
        <v>39</v>
      </c>
      <c r="BJ2" s="234" t="s">
        <v>381</v>
      </c>
      <c r="BK2" s="6" t="s">
        <v>41</v>
      </c>
      <c r="BL2" s="6" t="s">
        <v>43</v>
      </c>
      <c r="BM2" s="6" t="s">
        <v>36</v>
      </c>
      <c r="BN2" s="6" t="s">
        <v>37</v>
      </c>
      <c r="BO2" s="6" t="s">
        <v>38</v>
      </c>
      <c r="BP2" s="6" t="s">
        <v>39</v>
      </c>
      <c r="BQ2" s="6" t="s">
        <v>42</v>
      </c>
      <c r="BR2" s="234" t="s">
        <v>381</v>
      </c>
      <c r="BS2" s="6" t="s">
        <v>44</v>
      </c>
      <c r="BT2" s="6" t="s">
        <v>43</v>
      </c>
      <c r="BU2" s="6" t="s">
        <v>36</v>
      </c>
      <c r="BV2" s="6" t="s">
        <v>37</v>
      </c>
      <c r="BW2" s="6" t="s">
        <v>38</v>
      </c>
      <c r="BX2" s="6" t="s">
        <v>39</v>
      </c>
      <c r="BY2" s="234" t="s">
        <v>381</v>
      </c>
      <c r="BZ2" s="6" t="s">
        <v>44</v>
      </c>
      <c r="CA2" s="6" t="s">
        <v>46</v>
      </c>
      <c r="CB2" s="8" t="s">
        <v>47</v>
      </c>
      <c r="CC2" s="8" t="s">
        <v>48</v>
      </c>
      <c r="CD2" s="9" t="s">
        <v>49</v>
      </c>
      <c r="CE2" s="9" t="s">
        <v>50</v>
      </c>
      <c r="CF2" s="6" t="s">
        <v>43</v>
      </c>
      <c r="CG2" s="890"/>
      <c r="CH2" s="890"/>
      <c r="CI2" s="890"/>
      <c r="CJ2" s="890"/>
      <c r="CK2" s="872"/>
      <c r="CL2" s="891"/>
      <c r="CM2" s="891"/>
      <c r="CN2" s="892"/>
      <c r="CO2" s="893"/>
      <c r="CP2" s="872"/>
      <c r="CQ2" s="1"/>
      <c r="CR2" s="1"/>
      <c r="CS2" s="1"/>
      <c r="CT2" s="1"/>
      <c r="CU2" s="1"/>
      <c r="CV2" s="1"/>
    </row>
    <row r="3" spans="1:101" s="14" customFormat="1" ht="27" customHeight="1" x14ac:dyDescent="0.25">
      <c r="A3" s="10" t="s">
        <v>51</v>
      </c>
      <c r="B3" s="10"/>
      <c r="C3" s="11"/>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2"/>
      <c r="CR3" s="12"/>
      <c r="CS3" s="12"/>
      <c r="CT3" s="12"/>
      <c r="CU3" s="12"/>
      <c r="CV3" s="12"/>
      <c r="CW3" s="13"/>
    </row>
    <row r="4" spans="1:101" s="18" customFormat="1" ht="35.4" customHeight="1" x14ac:dyDescent="0.25">
      <c r="A4" s="15" t="s">
        <v>52</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7"/>
      <c r="CR4" s="17"/>
      <c r="CS4" s="17"/>
      <c r="CT4" s="17"/>
      <c r="CU4" s="17"/>
      <c r="CV4" s="17"/>
    </row>
    <row r="5" spans="1:101" s="21" customFormat="1" x14ac:dyDescent="0.25">
      <c r="A5" s="19" t="s">
        <v>53</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17"/>
      <c r="CR5" s="17"/>
      <c r="CS5" s="17"/>
      <c r="CT5" s="17"/>
      <c r="CU5" s="17"/>
      <c r="CV5" s="17"/>
    </row>
    <row r="6" spans="1:101" s="26" customFormat="1" ht="14.4" x14ac:dyDescent="0.3">
      <c r="A6" s="22" t="s">
        <v>54</v>
      </c>
      <c r="B6" s="191"/>
      <c r="C6" s="24"/>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191"/>
      <c r="CJ6" s="23"/>
      <c r="CK6" s="23"/>
      <c r="CL6" s="23"/>
      <c r="CM6" s="23"/>
      <c r="CN6" s="23"/>
      <c r="CO6" s="23"/>
      <c r="CP6" s="23"/>
      <c r="CQ6" s="25"/>
      <c r="CR6" s="25"/>
      <c r="CS6" s="25"/>
      <c r="CT6" s="25"/>
      <c r="CU6" s="25"/>
      <c r="CV6" s="25"/>
    </row>
    <row r="7" spans="1:101" s="35" customFormat="1" ht="25.8" customHeight="1" x14ac:dyDescent="0.25">
      <c r="A7" s="27" t="s">
        <v>55</v>
      </c>
      <c r="B7" s="28"/>
      <c r="C7" s="28" t="s">
        <v>56</v>
      </c>
      <c r="D7" s="28"/>
      <c r="E7" s="29"/>
      <c r="F7" s="29"/>
      <c r="G7" s="29"/>
      <c r="H7" s="29"/>
      <c r="I7" s="29">
        <f>E7+F7+G7+H7</f>
        <v>0</v>
      </c>
      <c r="J7" s="29"/>
      <c r="K7" s="29"/>
      <c r="L7" s="29">
        <f>J7+K7</f>
        <v>0</v>
      </c>
      <c r="M7" s="28"/>
      <c r="N7" s="28"/>
      <c r="O7" s="28">
        <v>1</v>
      </c>
      <c r="P7" s="28"/>
      <c r="Q7" s="29">
        <f>M7+N7+O7+P7</f>
        <v>1</v>
      </c>
      <c r="R7" s="28"/>
      <c r="S7" s="28">
        <v>1</v>
      </c>
      <c r="T7" s="29">
        <f>R7+S7</f>
        <v>1</v>
      </c>
      <c r="U7" s="28"/>
      <c r="V7" s="28"/>
      <c r="W7" s="28"/>
      <c r="X7" s="28"/>
      <c r="Y7" s="29">
        <f>U7+V7+W7+X7</f>
        <v>0</v>
      </c>
      <c r="Z7" s="28"/>
      <c r="AA7" s="28"/>
      <c r="AB7" s="29">
        <f>Z7+AA7</f>
        <v>0</v>
      </c>
      <c r="AC7" s="29" t="e">
        <f>U7/M7*100</f>
        <v>#DIV/0!</v>
      </c>
      <c r="AD7" s="29" t="e">
        <f t="shared" ref="AD7:AG22" si="0">V7/N7*100</f>
        <v>#DIV/0!</v>
      </c>
      <c r="AE7" s="29">
        <f t="shared" si="0"/>
        <v>0</v>
      </c>
      <c r="AF7" s="29" t="e">
        <f>X7/P7*100</f>
        <v>#DIV/0!</v>
      </c>
      <c r="AG7" s="29">
        <f>Y7/Q7*100</f>
        <v>0</v>
      </c>
      <c r="AH7" s="30"/>
      <c r="AI7" s="30"/>
      <c r="AJ7" s="30"/>
      <c r="AK7" s="30"/>
      <c r="AL7" s="29">
        <f>AH7+AI7+AJ7+AK7</f>
        <v>0</v>
      </c>
      <c r="AM7" s="30"/>
      <c r="AN7" s="30"/>
      <c r="AO7" s="29">
        <f>AM7+AN7</f>
        <v>0</v>
      </c>
      <c r="AP7" s="28"/>
      <c r="AQ7" s="28"/>
      <c r="AR7" s="28"/>
      <c r="AS7" s="28"/>
      <c r="AT7" s="29">
        <f>AP7+AQ7+AR7+AS7</f>
        <v>0</v>
      </c>
      <c r="AU7" s="28"/>
      <c r="AV7" s="28"/>
      <c r="AW7" s="29">
        <f>AU7+AV7</f>
        <v>0</v>
      </c>
      <c r="AX7" s="28"/>
      <c r="AY7" s="28"/>
      <c r="AZ7" s="28"/>
      <c r="BA7" s="28"/>
      <c r="BB7" s="29">
        <f>AX7+AY7+AZ7+BA7</f>
        <v>0</v>
      </c>
      <c r="BC7" s="28"/>
      <c r="BD7" s="28"/>
      <c r="BE7" s="29">
        <f>BC7+BD7</f>
        <v>0</v>
      </c>
      <c r="BF7" s="28" t="e">
        <f>AX7/AP7*100</f>
        <v>#DIV/0!</v>
      </c>
      <c r="BG7" s="28" t="e">
        <f>AY7/AQ7*100</f>
        <v>#DIV/0!</v>
      </c>
      <c r="BH7" s="28" t="e">
        <f>AZ7/AR7*100</f>
        <v>#DIV/0!</v>
      </c>
      <c r="BI7" s="28" t="e">
        <f>BA7/AS7*100</f>
        <v>#DIV/0!</v>
      </c>
      <c r="BJ7" s="28" t="e">
        <f>BC7/AU7*100</f>
        <v>#DIV/0!</v>
      </c>
      <c r="BK7" s="28" t="e">
        <f>BD7/AV7*100</f>
        <v>#DIV/0!</v>
      </c>
      <c r="BL7" s="28" t="e">
        <f>BE7/AW7*100</f>
        <v>#DIV/0!</v>
      </c>
      <c r="BM7" s="28"/>
      <c r="BN7" s="28"/>
      <c r="BO7" s="28"/>
      <c r="BP7" s="28"/>
      <c r="BQ7" s="29">
        <f>BM7+BN7+BO7+BP7</f>
        <v>0</v>
      </c>
      <c r="BR7" s="28"/>
      <c r="BS7" s="28"/>
      <c r="BT7" s="29">
        <f>BR7+BS7</f>
        <v>0</v>
      </c>
      <c r="BU7" s="28" t="e">
        <f>BM7/AP7*100</f>
        <v>#DIV/0!</v>
      </c>
      <c r="BV7" s="28" t="e">
        <f>BN7/AQ7*100</f>
        <v>#DIV/0!</v>
      </c>
      <c r="BW7" s="28" t="e">
        <f>BO7/AR7*100</f>
        <v>#DIV/0!</v>
      </c>
      <c r="BX7" s="28" t="e">
        <f>BP7/AS7*100</f>
        <v>#DIV/0!</v>
      </c>
      <c r="BY7" s="28" t="e">
        <f>BR7/AU7*100</f>
        <v>#DIV/0!</v>
      </c>
      <c r="BZ7" s="28" t="e">
        <f>BS7/AV7*100</f>
        <v>#DIV/0!</v>
      </c>
      <c r="CA7" s="28" t="e">
        <f>BT7/AW7*100</f>
        <v>#DIV/0!</v>
      </c>
      <c r="CB7" s="31"/>
      <c r="CC7" s="31"/>
      <c r="CD7" s="28"/>
      <c r="CE7" s="28"/>
      <c r="CF7" s="29">
        <f>CD7+CE7</f>
        <v>0</v>
      </c>
      <c r="CG7" s="28"/>
      <c r="CH7" s="28"/>
      <c r="CI7" s="192"/>
      <c r="CJ7" s="32"/>
      <c r="CK7" s="32"/>
      <c r="CL7" s="32"/>
      <c r="CM7" s="32"/>
      <c r="CN7" s="33"/>
      <c r="CO7" s="33"/>
      <c r="CP7" s="32"/>
      <c r="CQ7" s="34"/>
      <c r="CR7" s="34"/>
      <c r="CS7" s="34"/>
      <c r="CT7" s="34"/>
      <c r="CU7" s="34"/>
      <c r="CV7" s="34"/>
    </row>
    <row r="8" spans="1:101" s="18" customFormat="1" ht="14.4" customHeight="1" x14ac:dyDescent="0.3">
      <c r="A8" s="36" t="s">
        <v>57</v>
      </c>
      <c r="B8" s="222" t="s">
        <v>632</v>
      </c>
      <c r="C8" s="38" t="s">
        <v>58</v>
      </c>
      <c r="D8" s="39" t="s">
        <v>633</v>
      </c>
      <c r="E8" s="29"/>
      <c r="F8" s="29"/>
      <c r="G8" s="29"/>
      <c r="H8" s="29"/>
      <c r="I8" s="29">
        <f t="shared" ref="I8:I70" si="1">E8+F8+G8+H8</f>
        <v>0</v>
      </c>
      <c r="J8" s="29"/>
      <c r="K8" s="29"/>
      <c r="L8" s="29">
        <f t="shared" ref="L8:L70" si="2">J8+K8</f>
        <v>0</v>
      </c>
      <c r="M8" s="28"/>
      <c r="N8" s="28"/>
      <c r="O8" s="28"/>
      <c r="P8" s="28"/>
      <c r="Q8" s="29">
        <f t="shared" ref="Q8:Q70" si="3">M8+N8+O8+P8</f>
        <v>0</v>
      </c>
      <c r="R8" s="28"/>
      <c r="S8" s="28"/>
      <c r="T8" s="29">
        <f t="shared" ref="T8:T70" si="4">R8+S8</f>
        <v>0</v>
      </c>
      <c r="U8" s="28"/>
      <c r="V8" s="28"/>
      <c r="W8" s="28"/>
      <c r="X8" s="28"/>
      <c r="Y8" s="29">
        <f t="shared" ref="Y8:Y70" si="5">U8+V8+W8+X8</f>
        <v>0</v>
      </c>
      <c r="Z8" s="28"/>
      <c r="AA8" s="28"/>
      <c r="AB8" s="29">
        <f t="shared" ref="AB8:AB70" si="6">Z8+AA8</f>
        <v>0</v>
      </c>
      <c r="AC8" s="29" t="e">
        <f t="shared" ref="AC8:AG68" si="7">U8/M8*100</f>
        <v>#DIV/0!</v>
      </c>
      <c r="AD8" s="29" t="e">
        <f t="shared" si="0"/>
        <v>#DIV/0!</v>
      </c>
      <c r="AE8" s="29" t="e">
        <f t="shared" si="0"/>
        <v>#DIV/0!</v>
      </c>
      <c r="AF8" s="29" t="e">
        <f t="shared" si="0"/>
        <v>#DIV/0!</v>
      </c>
      <c r="AG8" s="29" t="e">
        <f t="shared" si="0"/>
        <v>#DIV/0!</v>
      </c>
      <c r="AH8" s="30"/>
      <c r="AI8" s="30"/>
      <c r="AJ8" s="30"/>
      <c r="AK8" s="30"/>
      <c r="AL8" s="29">
        <f t="shared" ref="AL8:AL70" si="8">AH8+AI8+AJ8+AK8</f>
        <v>0</v>
      </c>
      <c r="AM8" s="30"/>
      <c r="AN8" s="30"/>
      <c r="AO8" s="29">
        <f t="shared" ref="AO8:AO70" si="9">AM8+AN8</f>
        <v>0</v>
      </c>
      <c r="AP8" s="28"/>
      <c r="AQ8" s="28"/>
      <c r="AR8" s="28"/>
      <c r="AS8" s="28"/>
      <c r="AT8" s="29"/>
      <c r="AU8" s="28"/>
      <c r="AV8" s="28"/>
      <c r="AW8" s="29">
        <f t="shared" ref="AW8:AW70" si="10">AU8+AV8</f>
        <v>0</v>
      </c>
      <c r="AX8" s="28"/>
      <c r="AY8" s="28"/>
      <c r="AZ8" s="28"/>
      <c r="BA8" s="28"/>
      <c r="BB8" s="29">
        <f t="shared" ref="BB8:BB70" si="11">AX8+AY8+AZ8+BA8</f>
        <v>0</v>
      </c>
      <c r="BC8" s="28"/>
      <c r="BD8" s="28"/>
      <c r="BE8" s="29">
        <f t="shared" ref="BE8:BE70" si="12">BC8+BD8</f>
        <v>0</v>
      </c>
      <c r="BF8" s="28" t="e">
        <f t="shared" ref="BF8:BF39" si="13">AX8/AP8*100</f>
        <v>#DIV/0!</v>
      </c>
      <c r="BG8" s="28" t="e">
        <f t="shared" ref="BG8:BG70" si="14">AY8/AQ8*100</f>
        <v>#DIV/0!</v>
      </c>
      <c r="BH8" s="28" t="e">
        <f t="shared" ref="BH8:BH70" si="15">AZ8/AR8*100</f>
        <v>#DIV/0!</v>
      </c>
      <c r="BI8" s="28" t="e">
        <f t="shared" ref="BI8:BI70" si="16">BA8/AS8*100</f>
        <v>#DIV/0!</v>
      </c>
      <c r="BJ8" s="28" t="e">
        <f t="shared" ref="BJ8:BJ39" si="17">BC8/AU8*100</f>
        <v>#DIV/0!</v>
      </c>
      <c r="BK8" s="28" t="e">
        <f t="shared" ref="BK8:BK70" si="18">BD8/AV8*100</f>
        <v>#DIV/0!</v>
      </c>
      <c r="BL8" s="28" t="e">
        <f t="shared" ref="BL8:BL70" si="19">BE8/AW8*100</f>
        <v>#DIV/0!</v>
      </c>
      <c r="BM8" s="28"/>
      <c r="BN8" s="28"/>
      <c r="BO8" s="28"/>
      <c r="BP8" s="28"/>
      <c r="BQ8" s="29">
        <f t="shared" ref="BQ8:BQ70" si="20">BM8+BN8+BO8+BP8</f>
        <v>0</v>
      </c>
      <c r="BR8" s="28"/>
      <c r="BS8" s="28"/>
      <c r="BT8" s="29">
        <f t="shared" ref="BT8:BT70" si="21">BR8+BS8</f>
        <v>0</v>
      </c>
      <c r="BU8" s="28" t="e">
        <f t="shared" ref="BU8:BU39" si="22">BM8/AP8*100</f>
        <v>#DIV/0!</v>
      </c>
      <c r="BV8" s="28" t="e">
        <f t="shared" ref="BV8:BV70" si="23">BN8/AQ8*100</f>
        <v>#DIV/0!</v>
      </c>
      <c r="BW8" s="28" t="e">
        <f t="shared" ref="BW8:BW70" si="24">BO8/AR8*100</f>
        <v>#DIV/0!</v>
      </c>
      <c r="BX8" s="28" t="e">
        <f t="shared" ref="BX8:BX70" si="25">BP8/AS8*100</f>
        <v>#DIV/0!</v>
      </c>
      <c r="BY8" s="28" t="e">
        <f t="shared" ref="BY8:BY39" si="26">BR8/AU8*100</f>
        <v>#DIV/0!</v>
      </c>
      <c r="BZ8" s="28" t="e">
        <f t="shared" ref="BZ8:BZ70" si="27">BS8/AV8*100</f>
        <v>#DIV/0!</v>
      </c>
      <c r="CA8" s="28" t="e">
        <f t="shared" ref="CA8:CA70" si="28">BT8/AW8*100</f>
        <v>#DIV/0!</v>
      </c>
      <c r="CB8" s="31"/>
      <c r="CC8" s="31"/>
      <c r="CD8" s="28"/>
      <c r="CE8" s="28"/>
      <c r="CF8" s="29">
        <f t="shared" ref="CF8:CF70" si="29">CD8+CE8</f>
        <v>0</v>
      </c>
      <c r="CG8" s="28"/>
      <c r="CH8" s="28"/>
      <c r="CI8" s="193"/>
      <c r="CJ8" s="40"/>
      <c r="CK8" s="40"/>
      <c r="CL8" s="40"/>
      <c r="CM8" s="40"/>
      <c r="CN8" s="41"/>
      <c r="CO8" s="41"/>
      <c r="CP8" s="40"/>
      <c r="CQ8" s="17"/>
      <c r="CR8" s="17"/>
      <c r="CS8" s="17"/>
      <c r="CT8" s="17"/>
      <c r="CU8" s="17"/>
      <c r="CV8" s="17"/>
    </row>
    <row r="9" spans="1:101" s="47" customFormat="1" ht="27.6" customHeight="1" x14ac:dyDescent="0.3">
      <c r="A9" s="42" t="s">
        <v>60</v>
      </c>
      <c r="B9" s="42" t="s">
        <v>634</v>
      </c>
      <c r="C9" s="43" t="s">
        <v>61</v>
      </c>
      <c r="D9" s="42" t="s">
        <v>635</v>
      </c>
      <c r="E9" s="29"/>
      <c r="F9" s="29"/>
      <c r="G9" s="29"/>
      <c r="H9" s="29"/>
      <c r="I9" s="29">
        <f t="shared" si="1"/>
        <v>0</v>
      </c>
      <c r="J9" s="29"/>
      <c r="K9" s="29"/>
      <c r="L9" s="29">
        <f t="shared" si="2"/>
        <v>0</v>
      </c>
      <c r="M9" s="28"/>
      <c r="N9" s="28">
        <v>42</v>
      </c>
      <c r="O9" s="28"/>
      <c r="P9" s="28"/>
      <c r="Q9" s="29">
        <f t="shared" si="3"/>
        <v>42</v>
      </c>
      <c r="R9" s="28"/>
      <c r="S9" s="28">
        <v>42</v>
      </c>
      <c r="T9" s="29">
        <f t="shared" si="4"/>
        <v>42</v>
      </c>
      <c r="U9" s="28"/>
      <c r="V9" s="28">
        <f>23+8+11</f>
        <v>42</v>
      </c>
      <c r="W9" s="28"/>
      <c r="X9" s="28"/>
      <c r="Y9" s="29">
        <f t="shared" si="5"/>
        <v>42</v>
      </c>
      <c r="Z9" s="28"/>
      <c r="AA9" s="28">
        <v>42</v>
      </c>
      <c r="AB9" s="29">
        <f t="shared" si="6"/>
        <v>42</v>
      </c>
      <c r="AC9" s="29" t="e">
        <f t="shared" si="7"/>
        <v>#DIV/0!</v>
      </c>
      <c r="AD9" s="29">
        <f t="shared" si="0"/>
        <v>100</v>
      </c>
      <c r="AE9" s="29" t="e">
        <f t="shared" si="0"/>
        <v>#DIV/0!</v>
      </c>
      <c r="AF9" s="29" t="e">
        <f t="shared" si="0"/>
        <v>#DIV/0!</v>
      </c>
      <c r="AG9" s="29">
        <f t="shared" si="0"/>
        <v>100</v>
      </c>
      <c r="AH9" s="30"/>
      <c r="AI9" s="30"/>
      <c r="AJ9" s="30"/>
      <c r="AK9" s="30"/>
      <c r="AL9" s="29">
        <f t="shared" si="8"/>
        <v>0</v>
      </c>
      <c r="AM9" s="30"/>
      <c r="AN9" s="30"/>
      <c r="AO9" s="29">
        <f t="shared" si="9"/>
        <v>0</v>
      </c>
      <c r="AP9" s="28"/>
      <c r="AQ9" s="28">
        <v>8.8458000000000006</v>
      </c>
      <c r="AR9" s="28"/>
      <c r="AS9" s="28"/>
      <c r="AT9" s="773">
        <f t="shared" ref="AT9:AT70" si="30">AP9+AQ9+AR9+AS9</f>
        <v>8.8458000000000006</v>
      </c>
      <c r="AU9" s="28"/>
      <c r="AV9" s="28">
        <v>8.8458000000000006</v>
      </c>
      <c r="AW9" s="29">
        <f t="shared" si="10"/>
        <v>8.8458000000000006</v>
      </c>
      <c r="AX9" s="28"/>
      <c r="AY9" s="28">
        <v>8.8458000000000006</v>
      </c>
      <c r="AZ9" s="28"/>
      <c r="BA9" s="28"/>
      <c r="BB9" s="29">
        <f t="shared" si="11"/>
        <v>8.8458000000000006</v>
      </c>
      <c r="BC9" s="28"/>
      <c r="BD9" s="28">
        <v>8.8458000000000006</v>
      </c>
      <c r="BE9" s="29">
        <f t="shared" si="12"/>
        <v>8.8458000000000006</v>
      </c>
      <c r="BF9" s="28" t="e">
        <f t="shared" si="13"/>
        <v>#DIV/0!</v>
      </c>
      <c r="BG9" s="28">
        <f t="shared" si="14"/>
        <v>100</v>
      </c>
      <c r="BH9" s="28" t="e">
        <f t="shared" si="15"/>
        <v>#DIV/0!</v>
      </c>
      <c r="BI9" s="28" t="e">
        <f t="shared" si="16"/>
        <v>#DIV/0!</v>
      </c>
      <c r="BJ9" s="28" t="e">
        <f t="shared" si="17"/>
        <v>#DIV/0!</v>
      </c>
      <c r="BK9" s="28">
        <f t="shared" si="18"/>
        <v>100</v>
      </c>
      <c r="BL9" s="28">
        <f t="shared" si="19"/>
        <v>100</v>
      </c>
      <c r="BM9" s="28"/>
      <c r="BN9" s="28"/>
      <c r="BO9" s="28"/>
      <c r="BP9" s="28"/>
      <c r="BQ9" s="29">
        <f t="shared" si="20"/>
        <v>0</v>
      </c>
      <c r="BR9" s="28"/>
      <c r="BS9" s="28"/>
      <c r="BT9" s="29">
        <f t="shared" si="21"/>
        <v>0</v>
      </c>
      <c r="BU9" s="28" t="e">
        <f t="shared" si="22"/>
        <v>#DIV/0!</v>
      </c>
      <c r="BV9" s="28">
        <f t="shared" si="23"/>
        <v>0</v>
      </c>
      <c r="BW9" s="28" t="e">
        <f t="shared" si="24"/>
        <v>#DIV/0!</v>
      </c>
      <c r="BX9" s="28" t="e">
        <f t="shared" si="25"/>
        <v>#DIV/0!</v>
      </c>
      <c r="BY9" s="28" t="e">
        <f t="shared" si="26"/>
        <v>#DIV/0!</v>
      </c>
      <c r="BZ9" s="28">
        <f t="shared" si="27"/>
        <v>0</v>
      </c>
      <c r="CA9" s="28">
        <f t="shared" si="28"/>
        <v>0</v>
      </c>
      <c r="CB9" s="31"/>
      <c r="CC9" s="31"/>
      <c r="CD9" s="28"/>
      <c r="CE9" s="28"/>
      <c r="CF9" s="29">
        <f t="shared" si="29"/>
        <v>0</v>
      </c>
      <c r="CG9" s="28"/>
      <c r="CH9" s="28"/>
      <c r="CI9" s="44"/>
      <c r="CJ9" s="44"/>
      <c r="CK9" s="44"/>
      <c r="CL9" s="44"/>
      <c r="CM9" s="44"/>
      <c r="CN9" s="45"/>
      <c r="CO9" s="45"/>
      <c r="CP9" s="44"/>
      <c r="CQ9" s="46"/>
      <c r="CR9" s="46"/>
      <c r="CS9" s="46"/>
      <c r="CT9" s="46"/>
      <c r="CU9" s="46"/>
      <c r="CV9" s="46"/>
    </row>
    <row r="10" spans="1:101" s="53" customFormat="1" ht="27.6" x14ac:dyDescent="0.3">
      <c r="A10" s="48" t="s">
        <v>63</v>
      </c>
      <c r="B10" s="48" t="s">
        <v>636</v>
      </c>
      <c r="C10" s="49" t="s">
        <v>64</v>
      </c>
      <c r="D10" s="48" t="s">
        <v>65</v>
      </c>
      <c r="E10" s="29"/>
      <c r="F10" s="29">
        <v>1</v>
      </c>
      <c r="G10" s="29"/>
      <c r="H10" s="29"/>
      <c r="I10" s="29">
        <f t="shared" si="1"/>
        <v>1</v>
      </c>
      <c r="J10" s="29">
        <v>1</v>
      </c>
      <c r="K10" s="29"/>
      <c r="L10" s="29">
        <f t="shared" si="2"/>
        <v>1</v>
      </c>
      <c r="M10" s="28"/>
      <c r="N10" s="28"/>
      <c r="O10" s="28"/>
      <c r="P10" s="28">
        <v>1</v>
      </c>
      <c r="Q10" s="29">
        <f t="shared" si="3"/>
        <v>1</v>
      </c>
      <c r="R10" s="28">
        <v>1</v>
      </c>
      <c r="S10" s="28"/>
      <c r="T10" s="29">
        <f t="shared" si="4"/>
        <v>1</v>
      </c>
      <c r="U10" s="28"/>
      <c r="V10" s="28"/>
      <c r="W10" s="28"/>
      <c r="X10" s="28"/>
      <c r="Y10" s="29">
        <f t="shared" si="5"/>
        <v>0</v>
      </c>
      <c r="Z10" s="28"/>
      <c r="AA10" s="28"/>
      <c r="AB10" s="29">
        <f t="shared" si="6"/>
        <v>0</v>
      </c>
      <c r="AC10" s="29" t="e">
        <f t="shared" si="7"/>
        <v>#DIV/0!</v>
      </c>
      <c r="AD10" s="29" t="e">
        <f t="shared" si="0"/>
        <v>#DIV/0!</v>
      </c>
      <c r="AE10" s="29" t="e">
        <f t="shared" si="0"/>
        <v>#DIV/0!</v>
      </c>
      <c r="AF10" s="29">
        <f t="shared" si="0"/>
        <v>0</v>
      </c>
      <c r="AG10" s="29">
        <f t="shared" si="0"/>
        <v>0</v>
      </c>
      <c r="AH10" s="30"/>
      <c r="AI10" s="30"/>
      <c r="AJ10" s="30"/>
      <c r="AK10" s="30"/>
      <c r="AL10" s="29">
        <f t="shared" si="8"/>
        <v>0</v>
      </c>
      <c r="AM10" s="30"/>
      <c r="AN10" s="30"/>
      <c r="AO10" s="29">
        <f t="shared" si="9"/>
        <v>0</v>
      </c>
      <c r="AP10" s="28"/>
      <c r="AQ10" s="28"/>
      <c r="AR10" s="28"/>
      <c r="AS10" s="28"/>
      <c r="AT10" s="29">
        <f t="shared" si="30"/>
        <v>0</v>
      </c>
      <c r="AU10" s="28"/>
      <c r="AV10" s="28"/>
      <c r="AW10" s="29">
        <f t="shared" si="10"/>
        <v>0</v>
      </c>
      <c r="AX10" s="28"/>
      <c r="AY10" s="28"/>
      <c r="AZ10" s="28"/>
      <c r="BA10" s="28"/>
      <c r="BB10" s="29">
        <f t="shared" si="11"/>
        <v>0</v>
      </c>
      <c r="BC10" s="28"/>
      <c r="BD10" s="28"/>
      <c r="BE10" s="29">
        <f t="shared" si="12"/>
        <v>0</v>
      </c>
      <c r="BF10" s="28" t="e">
        <f t="shared" si="13"/>
        <v>#DIV/0!</v>
      </c>
      <c r="BG10" s="28" t="e">
        <f t="shared" si="14"/>
        <v>#DIV/0!</v>
      </c>
      <c r="BH10" s="28" t="e">
        <f t="shared" si="15"/>
        <v>#DIV/0!</v>
      </c>
      <c r="BI10" s="28" t="e">
        <f t="shared" si="16"/>
        <v>#DIV/0!</v>
      </c>
      <c r="BJ10" s="28" t="e">
        <f t="shared" si="17"/>
        <v>#DIV/0!</v>
      </c>
      <c r="BK10" s="28" t="e">
        <f t="shared" si="18"/>
        <v>#DIV/0!</v>
      </c>
      <c r="BL10" s="28" t="e">
        <f t="shared" si="19"/>
        <v>#DIV/0!</v>
      </c>
      <c r="BM10" s="28"/>
      <c r="BN10" s="28"/>
      <c r="BO10" s="28"/>
      <c r="BP10" s="28"/>
      <c r="BQ10" s="29">
        <f t="shared" si="20"/>
        <v>0</v>
      </c>
      <c r="BR10" s="28"/>
      <c r="BS10" s="28"/>
      <c r="BT10" s="29">
        <f t="shared" si="21"/>
        <v>0</v>
      </c>
      <c r="BU10" s="28" t="e">
        <f t="shared" si="22"/>
        <v>#DIV/0!</v>
      </c>
      <c r="BV10" s="28" t="e">
        <f t="shared" si="23"/>
        <v>#DIV/0!</v>
      </c>
      <c r="BW10" s="28" t="e">
        <f t="shared" si="24"/>
        <v>#DIV/0!</v>
      </c>
      <c r="BX10" s="28" t="e">
        <f t="shared" si="25"/>
        <v>#DIV/0!</v>
      </c>
      <c r="BY10" s="28" t="e">
        <f t="shared" si="26"/>
        <v>#DIV/0!</v>
      </c>
      <c r="BZ10" s="28" t="e">
        <f t="shared" si="27"/>
        <v>#DIV/0!</v>
      </c>
      <c r="CA10" s="28" t="e">
        <f t="shared" si="28"/>
        <v>#DIV/0!</v>
      </c>
      <c r="CB10" s="31"/>
      <c r="CC10" s="31"/>
      <c r="CD10" s="28"/>
      <c r="CE10" s="28"/>
      <c r="CF10" s="29">
        <f t="shared" si="29"/>
        <v>0</v>
      </c>
      <c r="CG10" s="28"/>
      <c r="CH10" s="28"/>
      <c r="CI10" s="50"/>
      <c r="CJ10" s="50"/>
      <c r="CK10" s="50"/>
      <c r="CL10" s="50"/>
      <c r="CM10" s="50"/>
      <c r="CN10" s="51"/>
      <c r="CO10" s="51"/>
      <c r="CP10" s="50"/>
      <c r="CQ10" s="52"/>
      <c r="CR10" s="52"/>
      <c r="CS10" s="52"/>
      <c r="CT10" s="52"/>
      <c r="CU10" s="52"/>
      <c r="CV10" s="52"/>
    </row>
    <row r="11" spans="1:101" s="47" customFormat="1" ht="27.6" x14ac:dyDescent="0.3">
      <c r="A11" s="42" t="s">
        <v>66</v>
      </c>
      <c r="B11" s="42"/>
      <c r="C11" s="43" t="s">
        <v>67</v>
      </c>
      <c r="D11" s="42" t="s">
        <v>68</v>
      </c>
      <c r="E11" s="29"/>
      <c r="F11" s="29"/>
      <c r="G11" s="29"/>
      <c r="H11" s="29"/>
      <c r="I11" s="29">
        <f t="shared" si="1"/>
        <v>0</v>
      </c>
      <c r="J11" s="29"/>
      <c r="K11" s="29"/>
      <c r="L11" s="29">
        <f t="shared" si="2"/>
        <v>0</v>
      </c>
      <c r="M11" s="28"/>
      <c r="N11" s="28"/>
      <c r="O11" s="28"/>
      <c r="P11" s="28"/>
      <c r="Q11" s="29">
        <f t="shared" si="3"/>
        <v>0</v>
      </c>
      <c r="R11" s="28"/>
      <c r="S11" s="28"/>
      <c r="T11" s="29">
        <f t="shared" si="4"/>
        <v>0</v>
      </c>
      <c r="U11" s="28"/>
      <c r="V11" s="28"/>
      <c r="W11" s="28"/>
      <c r="X11" s="28"/>
      <c r="Y11" s="29">
        <f t="shared" si="5"/>
        <v>0</v>
      </c>
      <c r="Z11" s="28"/>
      <c r="AA11" s="28"/>
      <c r="AB11" s="29">
        <f t="shared" si="6"/>
        <v>0</v>
      </c>
      <c r="AC11" s="29" t="e">
        <f t="shared" si="7"/>
        <v>#DIV/0!</v>
      </c>
      <c r="AD11" s="29" t="e">
        <f t="shared" si="0"/>
        <v>#DIV/0!</v>
      </c>
      <c r="AE11" s="29" t="e">
        <f t="shared" si="0"/>
        <v>#DIV/0!</v>
      </c>
      <c r="AF11" s="29" t="e">
        <f t="shared" si="0"/>
        <v>#DIV/0!</v>
      </c>
      <c r="AG11" s="29" t="e">
        <f t="shared" si="0"/>
        <v>#DIV/0!</v>
      </c>
      <c r="AH11" s="30"/>
      <c r="AI11" s="30"/>
      <c r="AJ11" s="30"/>
      <c r="AK11" s="30"/>
      <c r="AL11" s="29">
        <f t="shared" si="8"/>
        <v>0</v>
      </c>
      <c r="AM11" s="30"/>
      <c r="AN11" s="30"/>
      <c r="AO11" s="29">
        <f t="shared" si="9"/>
        <v>0</v>
      </c>
      <c r="AP11" s="28"/>
      <c r="AQ11" s="28"/>
      <c r="AR11" s="28"/>
      <c r="AS11" s="28"/>
      <c r="AT11" s="29">
        <f t="shared" si="30"/>
        <v>0</v>
      </c>
      <c r="AU11" s="28"/>
      <c r="AV11" s="28"/>
      <c r="AW11" s="29">
        <f t="shared" si="10"/>
        <v>0</v>
      </c>
      <c r="AX11" s="28"/>
      <c r="AY11" s="28"/>
      <c r="AZ11" s="28"/>
      <c r="BA11" s="28"/>
      <c r="BB11" s="29">
        <f t="shared" si="11"/>
        <v>0</v>
      </c>
      <c r="BC11" s="28"/>
      <c r="BD11" s="28"/>
      <c r="BE11" s="29">
        <f t="shared" si="12"/>
        <v>0</v>
      </c>
      <c r="BF11" s="28" t="e">
        <f t="shared" si="13"/>
        <v>#DIV/0!</v>
      </c>
      <c r="BG11" s="28" t="e">
        <f t="shared" si="14"/>
        <v>#DIV/0!</v>
      </c>
      <c r="BH11" s="28" t="e">
        <f t="shared" si="15"/>
        <v>#DIV/0!</v>
      </c>
      <c r="BI11" s="28" t="e">
        <f t="shared" si="16"/>
        <v>#DIV/0!</v>
      </c>
      <c r="BJ11" s="28" t="e">
        <f t="shared" si="17"/>
        <v>#DIV/0!</v>
      </c>
      <c r="BK11" s="28" t="e">
        <f t="shared" si="18"/>
        <v>#DIV/0!</v>
      </c>
      <c r="BL11" s="28" t="e">
        <f t="shared" si="19"/>
        <v>#DIV/0!</v>
      </c>
      <c r="BM11" s="28"/>
      <c r="BN11" s="28"/>
      <c r="BO11" s="28"/>
      <c r="BP11" s="28"/>
      <c r="BQ11" s="29">
        <f t="shared" si="20"/>
        <v>0</v>
      </c>
      <c r="BR11" s="28"/>
      <c r="BS11" s="28"/>
      <c r="BT11" s="29">
        <f t="shared" si="21"/>
        <v>0</v>
      </c>
      <c r="BU11" s="28" t="e">
        <f t="shared" si="22"/>
        <v>#DIV/0!</v>
      </c>
      <c r="BV11" s="28" t="e">
        <f t="shared" si="23"/>
        <v>#DIV/0!</v>
      </c>
      <c r="BW11" s="28" t="e">
        <f t="shared" si="24"/>
        <v>#DIV/0!</v>
      </c>
      <c r="BX11" s="28" t="e">
        <f t="shared" si="25"/>
        <v>#DIV/0!</v>
      </c>
      <c r="BY11" s="28" t="e">
        <f t="shared" si="26"/>
        <v>#DIV/0!</v>
      </c>
      <c r="BZ11" s="28" t="e">
        <f t="shared" si="27"/>
        <v>#DIV/0!</v>
      </c>
      <c r="CA11" s="28" t="e">
        <f t="shared" si="28"/>
        <v>#DIV/0!</v>
      </c>
      <c r="CB11" s="31"/>
      <c r="CC11" s="31"/>
      <c r="CD11" s="28"/>
      <c r="CE11" s="28"/>
      <c r="CF11" s="29">
        <f t="shared" si="29"/>
        <v>0</v>
      </c>
      <c r="CG11" s="28"/>
      <c r="CH11" s="28"/>
      <c r="CI11" s="44"/>
      <c r="CJ11" s="44"/>
      <c r="CK11" s="44"/>
      <c r="CL11" s="44"/>
      <c r="CM11" s="44"/>
      <c r="CN11" s="45"/>
      <c r="CO11" s="45"/>
      <c r="CP11" s="44"/>
      <c r="CQ11" s="46"/>
      <c r="CR11" s="46"/>
      <c r="CS11" s="46"/>
      <c r="CT11" s="46"/>
      <c r="CU11" s="46"/>
      <c r="CV11" s="46"/>
    </row>
    <row r="12" spans="1:101" s="59" customFormat="1" ht="27.6" x14ac:dyDescent="0.3">
      <c r="A12" s="54" t="s">
        <v>69</v>
      </c>
      <c r="B12" s="54"/>
      <c r="C12" s="55" t="s">
        <v>71</v>
      </c>
      <c r="D12" s="54" t="s">
        <v>72</v>
      </c>
      <c r="E12" s="29"/>
      <c r="F12" s="29"/>
      <c r="G12" s="29"/>
      <c r="H12" s="29"/>
      <c r="I12" s="29">
        <f t="shared" si="1"/>
        <v>0</v>
      </c>
      <c r="J12" s="29"/>
      <c r="K12" s="29"/>
      <c r="L12" s="29">
        <f t="shared" si="2"/>
        <v>0</v>
      </c>
      <c r="M12" s="28"/>
      <c r="N12" s="28"/>
      <c r="O12" s="28"/>
      <c r="P12" s="28"/>
      <c r="Q12" s="29">
        <f t="shared" si="3"/>
        <v>0</v>
      </c>
      <c r="R12" s="28"/>
      <c r="S12" s="28"/>
      <c r="T12" s="29">
        <f t="shared" si="4"/>
        <v>0</v>
      </c>
      <c r="U12" s="28"/>
      <c r="V12" s="28"/>
      <c r="W12" s="28"/>
      <c r="X12" s="28"/>
      <c r="Y12" s="29">
        <f t="shared" si="5"/>
        <v>0</v>
      </c>
      <c r="Z12" s="28"/>
      <c r="AA12" s="28"/>
      <c r="AB12" s="29">
        <f t="shared" si="6"/>
        <v>0</v>
      </c>
      <c r="AC12" s="29" t="e">
        <f t="shared" si="7"/>
        <v>#DIV/0!</v>
      </c>
      <c r="AD12" s="29" t="e">
        <f t="shared" si="0"/>
        <v>#DIV/0!</v>
      </c>
      <c r="AE12" s="29" t="e">
        <f t="shared" si="0"/>
        <v>#DIV/0!</v>
      </c>
      <c r="AF12" s="29" t="e">
        <f t="shared" si="0"/>
        <v>#DIV/0!</v>
      </c>
      <c r="AG12" s="29" t="e">
        <f t="shared" si="0"/>
        <v>#DIV/0!</v>
      </c>
      <c r="AH12" s="30"/>
      <c r="AI12" s="30"/>
      <c r="AJ12" s="30"/>
      <c r="AK12" s="30"/>
      <c r="AL12" s="29">
        <f t="shared" si="8"/>
        <v>0</v>
      </c>
      <c r="AM12" s="30"/>
      <c r="AN12" s="30"/>
      <c r="AO12" s="29">
        <f t="shared" si="9"/>
        <v>0</v>
      </c>
      <c r="AP12" s="28"/>
      <c r="AQ12" s="28"/>
      <c r="AR12" s="28"/>
      <c r="AS12" s="28"/>
      <c r="AT12" s="29">
        <f t="shared" si="30"/>
        <v>0</v>
      </c>
      <c r="AU12" s="28"/>
      <c r="AV12" s="28"/>
      <c r="AW12" s="29">
        <f t="shared" si="10"/>
        <v>0</v>
      </c>
      <c r="AX12" s="28"/>
      <c r="AY12" s="28"/>
      <c r="AZ12" s="28"/>
      <c r="BA12" s="28"/>
      <c r="BB12" s="29">
        <f t="shared" si="11"/>
        <v>0</v>
      </c>
      <c r="BC12" s="28"/>
      <c r="BD12" s="28"/>
      <c r="BE12" s="29">
        <f t="shared" si="12"/>
        <v>0</v>
      </c>
      <c r="BF12" s="28" t="e">
        <f t="shared" si="13"/>
        <v>#DIV/0!</v>
      </c>
      <c r="BG12" s="28" t="e">
        <f t="shared" si="14"/>
        <v>#DIV/0!</v>
      </c>
      <c r="BH12" s="28" t="e">
        <f t="shared" si="15"/>
        <v>#DIV/0!</v>
      </c>
      <c r="BI12" s="28" t="e">
        <f t="shared" si="16"/>
        <v>#DIV/0!</v>
      </c>
      <c r="BJ12" s="28" t="e">
        <f t="shared" si="17"/>
        <v>#DIV/0!</v>
      </c>
      <c r="BK12" s="28" t="e">
        <f t="shared" si="18"/>
        <v>#DIV/0!</v>
      </c>
      <c r="BL12" s="28" t="e">
        <f t="shared" si="19"/>
        <v>#DIV/0!</v>
      </c>
      <c r="BM12" s="28"/>
      <c r="BN12" s="28"/>
      <c r="BO12" s="28"/>
      <c r="BP12" s="28"/>
      <c r="BQ12" s="29">
        <f t="shared" si="20"/>
        <v>0</v>
      </c>
      <c r="BR12" s="28"/>
      <c r="BS12" s="28"/>
      <c r="BT12" s="29">
        <f t="shared" si="21"/>
        <v>0</v>
      </c>
      <c r="BU12" s="28" t="e">
        <f t="shared" si="22"/>
        <v>#DIV/0!</v>
      </c>
      <c r="BV12" s="28" t="e">
        <f t="shared" si="23"/>
        <v>#DIV/0!</v>
      </c>
      <c r="BW12" s="28" t="e">
        <f t="shared" si="24"/>
        <v>#DIV/0!</v>
      </c>
      <c r="BX12" s="28" t="e">
        <f t="shared" si="25"/>
        <v>#DIV/0!</v>
      </c>
      <c r="BY12" s="28" t="e">
        <f t="shared" si="26"/>
        <v>#DIV/0!</v>
      </c>
      <c r="BZ12" s="28" t="e">
        <f t="shared" si="27"/>
        <v>#DIV/0!</v>
      </c>
      <c r="CA12" s="28" t="e">
        <f t="shared" si="28"/>
        <v>#DIV/0!</v>
      </c>
      <c r="CB12" s="31"/>
      <c r="CC12" s="31"/>
      <c r="CD12" s="28"/>
      <c r="CE12" s="28"/>
      <c r="CF12" s="29">
        <f t="shared" si="29"/>
        <v>0</v>
      </c>
      <c r="CG12" s="28"/>
      <c r="CH12" s="28"/>
      <c r="CI12" s="56"/>
      <c r="CJ12" s="56"/>
      <c r="CK12" s="56"/>
      <c r="CL12" s="56"/>
      <c r="CM12" s="56"/>
      <c r="CN12" s="57"/>
      <c r="CO12" s="57"/>
      <c r="CP12" s="56"/>
      <c r="CQ12" s="58"/>
      <c r="CR12" s="58"/>
      <c r="CS12" s="58"/>
      <c r="CT12" s="58"/>
      <c r="CU12" s="58"/>
      <c r="CV12" s="58"/>
    </row>
    <row r="13" spans="1:101" s="59" customFormat="1" ht="27.6" x14ac:dyDescent="0.3">
      <c r="A13" s="54" t="s">
        <v>74</v>
      </c>
      <c r="B13" s="54"/>
      <c r="C13" s="55" t="s">
        <v>76</v>
      </c>
      <c r="D13" s="54" t="s">
        <v>77</v>
      </c>
      <c r="E13" s="29"/>
      <c r="F13" s="29"/>
      <c r="G13" s="29"/>
      <c r="H13" s="29"/>
      <c r="I13" s="29">
        <f t="shared" si="1"/>
        <v>0</v>
      </c>
      <c r="J13" s="29"/>
      <c r="K13" s="29"/>
      <c r="L13" s="29">
        <f t="shared" si="2"/>
        <v>0</v>
      </c>
      <c r="M13" s="28"/>
      <c r="N13" s="28"/>
      <c r="O13" s="28"/>
      <c r="P13" s="28"/>
      <c r="Q13" s="29">
        <f t="shared" si="3"/>
        <v>0</v>
      </c>
      <c r="R13" s="28"/>
      <c r="S13" s="28"/>
      <c r="T13" s="29">
        <f t="shared" si="4"/>
        <v>0</v>
      </c>
      <c r="U13" s="28"/>
      <c r="V13" s="28"/>
      <c r="W13" s="28"/>
      <c r="X13" s="28"/>
      <c r="Y13" s="29">
        <f t="shared" si="5"/>
        <v>0</v>
      </c>
      <c r="Z13" s="28"/>
      <c r="AA13" s="28"/>
      <c r="AB13" s="29">
        <f t="shared" si="6"/>
        <v>0</v>
      </c>
      <c r="AC13" s="29" t="e">
        <f t="shared" si="7"/>
        <v>#DIV/0!</v>
      </c>
      <c r="AD13" s="29" t="e">
        <f t="shared" si="0"/>
        <v>#DIV/0!</v>
      </c>
      <c r="AE13" s="29" t="e">
        <f t="shared" si="0"/>
        <v>#DIV/0!</v>
      </c>
      <c r="AF13" s="29" t="e">
        <f t="shared" si="0"/>
        <v>#DIV/0!</v>
      </c>
      <c r="AG13" s="29" t="e">
        <f t="shared" si="0"/>
        <v>#DIV/0!</v>
      </c>
      <c r="AH13" s="30"/>
      <c r="AI13" s="30"/>
      <c r="AJ13" s="30"/>
      <c r="AK13" s="30"/>
      <c r="AL13" s="29">
        <f t="shared" si="8"/>
        <v>0</v>
      </c>
      <c r="AM13" s="30"/>
      <c r="AN13" s="30"/>
      <c r="AO13" s="29">
        <f t="shared" si="9"/>
        <v>0</v>
      </c>
      <c r="AP13" s="28"/>
      <c r="AQ13" s="28"/>
      <c r="AR13" s="28"/>
      <c r="AS13" s="28"/>
      <c r="AT13" s="29">
        <f t="shared" si="30"/>
        <v>0</v>
      </c>
      <c r="AU13" s="28"/>
      <c r="AV13" s="28"/>
      <c r="AW13" s="29">
        <f t="shared" si="10"/>
        <v>0</v>
      </c>
      <c r="AX13" s="28"/>
      <c r="AY13" s="28"/>
      <c r="AZ13" s="28"/>
      <c r="BA13" s="28"/>
      <c r="BB13" s="29">
        <f t="shared" si="11"/>
        <v>0</v>
      </c>
      <c r="BC13" s="28"/>
      <c r="BD13" s="28"/>
      <c r="BE13" s="29">
        <f t="shared" si="12"/>
        <v>0</v>
      </c>
      <c r="BF13" s="28" t="e">
        <f t="shared" si="13"/>
        <v>#DIV/0!</v>
      </c>
      <c r="BG13" s="28" t="e">
        <f t="shared" si="14"/>
        <v>#DIV/0!</v>
      </c>
      <c r="BH13" s="28" t="e">
        <f t="shared" si="15"/>
        <v>#DIV/0!</v>
      </c>
      <c r="BI13" s="28" t="e">
        <f t="shared" si="16"/>
        <v>#DIV/0!</v>
      </c>
      <c r="BJ13" s="28" t="e">
        <f t="shared" si="17"/>
        <v>#DIV/0!</v>
      </c>
      <c r="BK13" s="28" t="e">
        <f t="shared" si="18"/>
        <v>#DIV/0!</v>
      </c>
      <c r="BL13" s="28" t="e">
        <f t="shared" si="19"/>
        <v>#DIV/0!</v>
      </c>
      <c r="BM13" s="28"/>
      <c r="BN13" s="28"/>
      <c r="BO13" s="28"/>
      <c r="BP13" s="28"/>
      <c r="BQ13" s="29">
        <f t="shared" si="20"/>
        <v>0</v>
      </c>
      <c r="BR13" s="28"/>
      <c r="BS13" s="28"/>
      <c r="BT13" s="29">
        <f t="shared" si="21"/>
        <v>0</v>
      </c>
      <c r="BU13" s="28" t="e">
        <f t="shared" si="22"/>
        <v>#DIV/0!</v>
      </c>
      <c r="BV13" s="28" t="e">
        <f t="shared" si="23"/>
        <v>#DIV/0!</v>
      </c>
      <c r="BW13" s="28" t="e">
        <f t="shared" si="24"/>
        <v>#DIV/0!</v>
      </c>
      <c r="BX13" s="28" t="e">
        <f t="shared" si="25"/>
        <v>#DIV/0!</v>
      </c>
      <c r="BY13" s="28" t="e">
        <f t="shared" si="26"/>
        <v>#DIV/0!</v>
      </c>
      <c r="BZ13" s="28" t="e">
        <f t="shared" si="27"/>
        <v>#DIV/0!</v>
      </c>
      <c r="CA13" s="28" t="e">
        <f t="shared" si="28"/>
        <v>#DIV/0!</v>
      </c>
      <c r="CB13" s="31"/>
      <c r="CC13" s="31"/>
      <c r="CD13" s="28"/>
      <c r="CE13" s="28"/>
      <c r="CF13" s="29">
        <f t="shared" si="29"/>
        <v>0</v>
      </c>
      <c r="CG13" s="28"/>
      <c r="CH13" s="28"/>
      <c r="CI13" s="56"/>
      <c r="CJ13" s="56"/>
      <c r="CK13" s="56"/>
      <c r="CL13" s="56"/>
      <c r="CM13" s="56"/>
      <c r="CN13" s="57"/>
      <c r="CO13" s="57"/>
      <c r="CP13" s="56"/>
      <c r="CQ13" s="58"/>
      <c r="CR13" s="58"/>
      <c r="CS13" s="58"/>
      <c r="CT13" s="58"/>
      <c r="CU13" s="58"/>
      <c r="CV13" s="58"/>
    </row>
    <row r="14" spans="1:101" s="59" customFormat="1" ht="28.2" thickBot="1" x14ac:dyDescent="0.35">
      <c r="A14" s="54" t="s">
        <v>78</v>
      </c>
      <c r="B14" s="54"/>
      <c r="C14" s="55" t="s">
        <v>80</v>
      </c>
      <c r="D14" s="54" t="s">
        <v>81</v>
      </c>
      <c r="E14" s="29"/>
      <c r="F14" s="29"/>
      <c r="G14" s="29"/>
      <c r="H14" s="29"/>
      <c r="I14" s="29">
        <f t="shared" si="1"/>
        <v>0</v>
      </c>
      <c r="J14" s="29"/>
      <c r="K14" s="29"/>
      <c r="L14" s="29">
        <f t="shared" si="2"/>
        <v>0</v>
      </c>
      <c r="M14" s="28"/>
      <c r="N14" s="28"/>
      <c r="O14" s="28"/>
      <c r="P14" s="28"/>
      <c r="Q14" s="29">
        <f t="shared" si="3"/>
        <v>0</v>
      </c>
      <c r="R14" s="28"/>
      <c r="S14" s="28"/>
      <c r="T14" s="29">
        <f t="shared" si="4"/>
        <v>0</v>
      </c>
      <c r="U14" s="28"/>
      <c r="V14" s="28"/>
      <c r="W14" s="28"/>
      <c r="X14" s="28"/>
      <c r="Y14" s="29">
        <f t="shared" si="5"/>
        <v>0</v>
      </c>
      <c r="Z14" s="28"/>
      <c r="AA14" s="28"/>
      <c r="AB14" s="29">
        <f t="shared" si="6"/>
        <v>0</v>
      </c>
      <c r="AC14" s="29" t="e">
        <f t="shared" si="7"/>
        <v>#DIV/0!</v>
      </c>
      <c r="AD14" s="29" t="e">
        <f t="shared" si="0"/>
        <v>#DIV/0!</v>
      </c>
      <c r="AE14" s="29" t="e">
        <f t="shared" si="0"/>
        <v>#DIV/0!</v>
      </c>
      <c r="AF14" s="29" t="e">
        <f t="shared" si="0"/>
        <v>#DIV/0!</v>
      </c>
      <c r="AG14" s="29" t="e">
        <f t="shared" si="0"/>
        <v>#DIV/0!</v>
      </c>
      <c r="AH14" s="30"/>
      <c r="AI14" s="30"/>
      <c r="AJ14" s="30"/>
      <c r="AK14" s="30"/>
      <c r="AL14" s="29">
        <f t="shared" si="8"/>
        <v>0</v>
      </c>
      <c r="AM14" s="30"/>
      <c r="AN14" s="30"/>
      <c r="AO14" s="29">
        <f t="shared" si="9"/>
        <v>0</v>
      </c>
      <c r="AP14" s="28"/>
      <c r="AQ14" s="28"/>
      <c r="AR14" s="28"/>
      <c r="AS14" s="28"/>
      <c r="AT14" s="29">
        <f t="shared" si="30"/>
        <v>0</v>
      </c>
      <c r="AU14" s="28"/>
      <c r="AV14" s="28"/>
      <c r="AW14" s="29">
        <f t="shared" si="10"/>
        <v>0</v>
      </c>
      <c r="AX14" s="28"/>
      <c r="AY14" s="28"/>
      <c r="AZ14" s="28"/>
      <c r="BA14" s="28"/>
      <c r="BB14" s="29">
        <f t="shared" si="11"/>
        <v>0</v>
      </c>
      <c r="BC14" s="28"/>
      <c r="BD14" s="28"/>
      <c r="BE14" s="29">
        <f t="shared" si="12"/>
        <v>0</v>
      </c>
      <c r="BF14" s="28" t="e">
        <f t="shared" si="13"/>
        <v>#DIV/0!</v>
      </c>
      <c r="BG14" s="28" t="e">
        <f t="shared" si="14"/>
        <v>#DIV/0!</v>
      </c>
      <c r="BH14" s="28" t="e">
        <f t="shared" si="15"/>
        <v>#DIV/0!</v>
      </c>
      <c r="BI14" s="28" t="e">
        <f t="shared" si="16"/>
        <v>#DIV/0!</v>
      </c>
      <c r="BJ14" s="28" t="e">
        <f t="shared" si="17"/>
        <v>#DIV/0!</v>
      </c>
      <c r="BK14" s="28" t="e">
        <f t="shared" si="18"/>
        <v>#DIV/0!</v>
      </c>
      <c r="BL14" s="28" t="e">
        <f t="shared" si="19"/>
        <v>#DIV/0!</v>
      </c>
      <c r="BM14" s="28"/>
      <c r="BN14" s="28"/>
      <c r="BO14" s="28"/>
      <c r="BP14" s="28"/>
      <c r="BQ14" s="29">
        <f t="shared" si="20"/>
        <v>0</v>
      </c>
      <c r="BR14" s="28"/>
      <c r="BS14" s="28"/>
      <c r="BT14" s="29">
        <f t="shared" si="21"/>
        <v>0</v>
      </c>
      <c r="BU14" s="28" t="e">
        <f t="shared" si="22"/>
        <v>#DIV/0!</v>
      </c>
      <c r="BV14" s="28" t="e">
        <f t="shared" si="23"/>
        <v>#DIV/0!</v>
      </c>
      <c r="BW14" s="28" t="e">
        <f t="shared" si="24"/>
        <v>#DIV/0!</v>
      </c>
      <c r="BX14" s="28" t="e">
        <f t="shared" si="25"/>
        <v>#DIV/0!</v>
      </c>
      <c r="BY14" s="28" t="e">
        <f t="shared" si="26"/>
        <v>#DIV/0!</v>
      </c>
      <c r="BZ14" s="28" t="e">
        <f t="shared" si="27"/>
        <v>#DIV/0!</v>
      </c>
      <c r="CA14" s="28" t="e">
        <f t="shared" si="28"/>
        <v>#DIV/0!</v>
      </c>
      <c r="CB14" s="31"/>
      <c r="CC14" s="31"/>
      <c r="CD14" s="28"/>
      <c r="CE14" s="28"/>
      <c r="CF14" s="29">
        <f t="shared" si="29"/>
        <v>0</v>
      </c>
      <c r="CG14" s="28"/>
      <c r="CH14" s="28"/>
      <c r="CI14" s="56"/>
      <c r="CJ14" s="56"/>
      <c r="CK14" s="56"/>
      <c r="CL14" s="56"/>
      <c r="CM14" s="56"/>
      <c r="CN14" s="57"/>
      <c r="CO14" s="57"/>
      <c r="CP14" s="56"/>
      <c r="CQ14" s="58"/>
      <c r="CR14" s="58"/>
      <c r="CS14" s="58"/>
      <c r="CT14" s="58"/>
      <c r="CU14" s="58"/>
      <c r="CV14" s="58"/>
    </row>
    <row r="15" spans="1:101" s="164" customFormat="1" ht="28.2" thickBot="1" x14ac:dyDescent="0.35">
      <c r="A15" s="159" t="s">
        <v>306</v>
      </c>
      <c r="B15" s="160" t="s">
        <v>307</v>
      </c>
      <c r="C15" s="161" t="s">
        <v>308</v>
      </c>
      <c r="D15" s="161" t="s">
        <v>309</v>
      </c>
      <c r="E15" s="162"/>
      <c r="F15" s="162">
        <v>1</v>
      </c>
      <c r="G15" s="162">
        <v>1</v>
      </c>
      <c r="H15" s="162">
        <v>2</v>
      </c>
      <c r="I15" s="29">
        <f t="shared" si="1"/>
        <v>4</v>
      </c>
      <c r="J15" s="162">
        <f>SUM(E15:H15)</f>
        <v>4</v>
      </c>
      <c r="K15" s="162"/>
      <c r="L15" s="29">
        <f>J15+K15</f>
        <v>4</v>
      </c>
      <c r="M15" s="162">
        <v>4</v>
      </c>
      <c r="N15" s="162">
        <v>6</v>
      </c>
      <c r="O15" s="162">
        <v>1</v>
      </c>
      <c r="P15" s="164">
        <v>2</v>
      </c>
      <c r="Q15" s="29">
        <f t="shared" si="3"/>
        <v>13</v>
      </c>
      <c r="S15" s="164">
        <v>13</v>
      </c>
      <c r="T15" s="29">
        <f>R15+S15</f>
        <v>13</v>
      </c>
      <c r="U15" s="164">
        <v>4</v>
      </c>
      <c r="V15" s="164">
        <v>6</v>
      </c>
      <c r="Y15" s="29">
        <f t="shared" si="5"/>
        <v>10</v>
      </c>
      <c r="AA15" s="164">
        <v>10</v>
      </c>
      <c r="AB15" s="29">
        <f>Z15+AA15</f>
        <v>10</v>
      </c>
      <c r="AC15" s="29">
        <f t="shared" si="7"/>
        <v>100</v>
      </c>
      <c r="AD15" s="29">
        <f t="shared" si="0"/>
        <v>100</v>
      </c>
      <c r="AE15" s="29">
        <f t="shared" si="0"/>
        <v>0</v>
      </c>
      <c r="AF15" s="29">
        <f t="shared" si="0"/>
        <v>0</v>
      </c>
      <c r="AG15" s="29">
        <f t="shared" si="0"/>
        <v>76.923076923076934</v>
      </c>
      <c r="AH15" s="167"/>
      <c r="AI15" s="162">
        <v>0.375</v>
      </c>
      <c r="AJ15" s="162">
        <v>0.375</v>
      </c>
      <c r="AK15" s="162">
        <v>0.75</v>
      </c>
      <c r="AL15" s="30">
        <f>AH15+AI15+AJ15+AK15</f>
        <v>1.5</v>
      </c>
      <c r="AM15" s="162">
        <v>1.5</v>
      </c>
      <c r="AN15" s="167"/>
      <c r="AO15" s="29">
        <f>AM15+AN15</f>
        <v>1.5</v>
      </c>
      <c r="AP15" s="167"/>
      <c r="AQ15" s="162"/>
      <c r="AR15" s="162"/>
      <c r="AS15" s="162"/>
      <c r="AT15" s="29">
        <f t="shared" si="30"/>
        <v>0</v>
      </c>
      <c r="AU15" s="167"/>
      <c r="AV15" s="167"/>
      <c r="AW15" s="29">
        <f>AU15+AV15</f>
        <v>0</v>
      </c>
      <c r="AX15" s="167"/>
      <c r="AY15" s="167"/>
      <c r="AZ15" s="167"/>
      <c r="BA15" s="167"/>
      <c r="BB15" s="29">
        <f t="shared" si="11"/>
        <v>0</v>
      </c>
      <c r="BC15" s="167"/>
      <c r="BD15" s="167"/>
      <c r="BE15" s="29">
        <f>BC15+BD15</f>
        <v>0</v>
      </c>
      <c r="BF15" s="28" t="e">
        <f t="shared" si="13"/>
        <v>#DIV/0!</v>
      </c>
      <c r="BG15" s="28" t="e">
        <f t="shared" si="14"/>
        <v>#DIV/0!</v>
      </c>
      <c r="BH15" s="28" t="e">
        <f t="shared" si="15"/>
        <v>#DIV/0!</v>
      </c>
      <c r="BI15" s="28" t="e">
        <f t="shared" si="16"/>
        <v>#DIV/0!</v>
      </c>
      <c r="BJ15" s="28" t="e">
        <f t="shared" si="17"/>
        <v>#DIV/0!</v>
      </c>
      <c r="BK15" s="28" t="e">
        <f t="shared" si="18"/>
        <v>#DIV/0!</v>
      </c>
      <c r="BL15" s="28" t="e">
        <f t="shared" si="19"/>
        <v>#DIV/0!</v>
      </c>
      <c r="BM15" s="167"/>
      <c r="BN15" s="167"/>
      <c r="BO15" s="167"/>
      <c r="BP15" s="167"/>
      <c r="BQ15" s="29">
        <f t="shared" si="20"/>
        <v>0</v>
      </c>
      <c r="BR15" s="167"/>
      <c r="BS15" s="167"/>
      <c r="BT15" s="29">
        <f>BR15+BS15</f>
        <v>0</v>
      </c>
      <c r="BU15" s="28" t="e">
        <f t="shared" si="22"/>
        <v>#DIV/0!</v>
      </c>
      <c r="BV15" s="28" t="e">
        <f t="shared" si="23"/>
        <v>#DIV/0!</v>
      </c>
      <c r="BW15" s="28" t="e">
        <f t="shared" si="24"/>
        <v>#DIV/0!</v>
      </c>
      <c r="BX15" s="28" t="e">
        <f t="shared" si="25"/>
        <v>#DIV/0!</v>
      </c>
      <c r="BY15" s="28" t="e">
        <f t="shared" si="26"/>
        <v>#DIV/0!</v>
      </c>
      <c r="BZ15" s="28" t="e">
        <f t="shared" si="27"/>
        <v>#DIV/0!</v>
      </c>
      <c r="CA15" s="28" t="e">
        <f t="shared" si="28"/>
        <v>#DIV/0!</v>
      </c>
      <c r="CB15" s="167"/>
      <c r="CC15" s="167"/>
      <c r="CD15" s="167"/>
      <c r="CE15" s="167"/>
      <c r="CF15" s="29">
        <f>CD15+CE15</f>
        <v>0</v>
      </c>
      <c r="CG15" s="162" t="s">
        <v>310</v>
      </c>
      <c r="CH15" s="165" t="s">
        <v>311</v>
      </c>
      <c r="CI15" s="165" t="s">
        <v>312</v>
      </c>
      <c r="CJ15" s="165" t="s">
        <v>313</v>
      </c>
      <c r="CK15" s="165" t="s">
        <v>314</v>
      </c>
      <c r="CL15" s="165" t="s">
        <v>305</v>
      </c>
      <c r="CM15" s="165" t="s">
        <v>315</v>
      </c>
    </row>
    <row r="16" spans="1:101" s="26" customFormat="1" ht="15" thickBot="1" x14ac:dyDescent="0.35">
      <c r="A16" s="22" t="s">
        <v>82</v>
      </c>
      <c r="B16" s="191"/>
      <c r="C16" s="24"/>
      <c r="D16" s="23"/>
      <c r="E16" s="29"/>
      <c r="F16" s="29"/>
      <c r="G16" s="29"/>
      <c r="H16" s="29"/>
      <c r="I16" s="29">
        <f t="shared" si="1"/>
        <v>0</v>
      </c>
      <c r="J16" s="29"/>
      <c r="K16" s="29"/>
      <c r="L16" s="29">
        <f t="shared" si="2"/>
        <v>0</v>
      </c>
      <c r="M16" s="28"/>
      <c r="N16" s="28"/>
      <c r="O16" s="28"/>
      <c r="P16" s="28"/>
      <c r="Q16" s="29">
        <f t="shared" si="3"/>
        <v>0</v>
      </c>
      <c r="R16" s="28"/>
      <c r="S16" s="28"/>
      <c r="T16" s="29">
        <f t="shared" si="4"/>
        <v>0</v>
      </c>
      <c r="U16" s="28"/>
      <c r="V16" s="28"/>
      <c r="W16" s="28"/>
      <c r="X16" s="28"/>
      <c r="Y16" s="29">
        <f t="shared" si="5"/>
        <v>0</v>
      </c>
      <c r="Z16" s="28"/>
      <c r="AA16" s="28"/>
      <c r="AB16" s="29">
        <f t="shared" si="6"/>
        <v>0</v>
      </c>
      <c r="AC16" s="29" t="e">
        <f t="shared" si="7"/>
        <v>#DIV/0!</v>
      </c>
      <c r="AD16" s="29" t="e">
        <f t="shared" si="0"/>
        <v>#DIV/0!</v>
      </c>
      <c r="AE16" s="29" t="e">
        <f t="shared" si="0"/>
        <v>#DIV/0!</v>
      </c>
      <c r="AF16" s="29" t="e">
        <f t="shared" si="0"/>
        <v>#DIV/0!</v>
      </c>
      <c r="AG16" s="29" t="e">
        <f t="shared" si="0"/>
        <v>#DIV/0!</v>
      </c>
      <c r="AH16" s="30"/>
      <c r="AI16" s="30"/>
      <c r="AJ16" s="30"/>
      <c r="AK16" s="30"/>
      <c r="AL16" s="29">
        <f t="shared" si="8"/>
        <v>0</v>
      </c>
      <c r="AM16" s="30"/>
      <c r="AN16" s="30"/>
      <c r="AO16" s="29">
        <f t="shared" si="9"/>
        <v>0</v>
      </c>
      <c r="AP16" s="28"/>
      <c r="AQ16" s="28"/>
      <c r="AR16" s="28"/>
      <c r="AS16" s="28"/>
      <c r="AT16" s="29">
        <f t="shared" si="30"/>
        <v>0</v>
      </c>
      <c r="AU16" s="28"/>
      <c r="AV16" s="28"/>
      <c r="AW16" s="29">
        <f t="shared" si="10"/>
        <v>0</v>
      </c>
      <c r="AX16" s="28"/>
      <c r="AY16" s="28"/>
      <c r="AZ16" s="28"/>
      <c r="BA16" s="28"/>
      <c r="BB16" s="29">
        <f t="shared" si="11"/>
        <v>0</v>
      </c>
      <c r="BC16" s="28"/>
      <c r="BD16" s="28"/>
      <c r="BE16" s="29">
        <f t="shared" si="12"/>
        <v>0</v>
      </c>
      <c r="BF16" s="28" t="e">
        <f t="shared" si="13"/>
        <v>#DIV/0!</v>
      </c>
      <c r="BG16" s="28" t="e">
        <f t="shared" si="14"/>
        <v>#DIV/0!</v>
      </c>
      <c r="BH16" s="28" t="e">
        <f t="shared" si="15"/>
        <v>#DIV/0!</v>
      </c>
      <c r="BI16" s="28" t="e">
        <f t="shared" si="16"/>
        <v>#DIV/0!</v>
      </c>
      <c r="BJ16" s="28" t="e">
        <f t="shared" si="17"/>
        <v>#DIV/0!</v>
      </c>
      <c r="BK16" s="28" t="e">
        <f t="shared" si="18"/>
        <v>#DIV/0!</v>
      </c>
      <c r="BL16" s="28" t="e">
        <f t="shared" si="19"/>
        <v>#DIV/0!</v>
      </c>
      <c r="BM16" s="28"/>
      <c r="BN16" s="28"/>
      <c r="BO16" s="28"/>
      <c r="BP16" s="28"/>
      <c r="BQ16" s="29">
        <f t="shared" si="20"/>
        <v>0</v>
      </c>
      <c r="BR16" s="28"/>
      <c r="BS16" s="28"/>
      <c r="BT16" s="29">
        <f t="shared" si="21"/>
        <v>0</v>
      </c>
      <c r="BU16" s="28" t="e">
        <f t="shared" si="22"/>
        <v>#DIV/0!</v>
      </c>
      <c r="BV16" s="28" t="e">
        <f t="shared" si="23"/>
        <v>#DIV/0!</v>
      </c>
      <c r="BW16" s="28" t="e">
        <f t="shared" si="24"/>
        <v>#DIV/0!</v>
      </c>
      <c r="BX16" s="28" t="e">
        <f t="shared" si="25"/>
        <v>#DIV/0!</v>
      </c>
      <c r="BY16" s="28" t="e">
        <f t="shared" si="26"/>
        <v>#DIV/0!</v>
      </c>
      <c r="BZ16" s="28" t="e">
        <f t="shared" si="27"/>
        <v>#DIV/0!</v>
      </c>
      <c r="CA16" s="28" t="e">
        <f t="shared" si="28"/>
        <v>#DIV/0!</v>
      </c>
      <c r="CB16" s="31"/>
      <c r="CC16" s="31"/>
      <c r="CD16" s="28"/>
      <c r="CE16" s="28"/>
      <c r="CF16" s="29">
        <f t="shared" si="29"/>
        <v>0</v>
      </c>
      <c r="CG16" s="28"/>
      <c r="CH16" s="28"/>
      <c r="CI16" s="191"/>
      <c r="CJ16" s="23"/>
      <c r="CK16" s="23"/>
      <c r="CL16" s="23"/>
      <c r="CM16" s="23"/>
      <c r="CN16" s="23"/>
      <c r="CO16" s="23"/>
      <c r="CP16" s="23"/>
      <c r="CQ16" s="25"/>
      <c r="CR16" s="25"/>
      <c r="CS16" s="25"/>
      <c r="CT16" s="25"/>
      <c r="CU16" s="25"/>
      <c r="CV16" s="25"/>
    </row>
    <row r="17" spans="1:100" s="164" customFormat="1" ht="24.6" thickBot="1" x14ac:dyDescent="0.35">
      <c r="A17" s="159" t="s">
        <v>317</v>
      </c>
      <c r="B17" s="160" t="s">
        <v>318</v>
      </c>
      <c r="C17" s="161" t="s">
        <v>319</v>
      </c>
      <c r="D17" s="161" t="s">
        <v>320</v>
      </c>
      <c r="E17" s="162"/>
      <c r="F17" s="162"/>
      <c r="G17" s="162">
        <v>1</v>
      </c>
      <c r="H17" s="162"/>
      <c r="I17" s="29">
        <f t="shared" si="1"/>
        <v>1</v>
      </c>
      <c r="J17" s="162">
        <f>SUM(E17:H17)</f>
        <v>1</v>
      </c>
      <c r="K17" s="162"/>
      <c r="L17" s="29">
        <f t="shared" si="2"/>
        <v>1</v>
      </c>
      <c r="M17" s="162">
        <v>1</v>
      </c>
      <c r="N17" s="162"/>
      <c r="O17" s="162">
        <v>1</v>
      </c>
      <c r="Q17" s="29">
        <f>M17+N17+O17+P17</f>
        <v>2</v>
      </c>
      <c r="S17" s="164">
        <v>2</v>
      </c>
      <c r="T17" s="29">
        <f t="shared" si="4"/>
        <v>2</v>
      </c>
      <c r="U17" s="164">
        <v>1</v>
      </c>
      <c r="Y17" s="29">
        <f t="shared" si="5"/>
        <v>1</v>
      </c>
      <c r="AA17" s="164">
        <v>1</v>
      </c>
      <c r="AB17" s="29">
        <f t="shared" si="6"/>
        <v>1</v>
      </c>
      <c r="AC17" s="29">
        <f t="shared" si="7"/>
        <v>100</v>
      </c>
      <c r="AD17" s="29" t="e">
        <f t="shared" si="0"/>
        <v>#DIV/0!</v>
      </c>
      <c r="AE17" s="29">
        <f t="shared" si="0"/>
        <v>0</v>
      </c>
      <c r="AF17" s="29" t="e">
        <f t="shared" si="0"/>
        <v>#DIV/0!</v>
      </c>
      <c r="AG17" s="29">
        <f t="shared" si="0"/>
        <v>50</v>
      </c>
      <c r="AH17" s="167"/>
      <c r="AI17" s="162"/>
      <c r="AJ17" s="162">
        <v>1.5</v>
      </c>
      <c r="AK17" s="162"/>
      <c r="AL17" s="29">
        <f t="shared" si="8"/>
        <v>1.5</v>
      </c>
      <c r="AM17" s="162">
        <v>1.5</v>
      </c>
      <c r="AN17" s="167"/>
      <c r="AO17" s="29">
        <f t="shared" si="9"/>
        <v>1.5</v>
      </c>
      <c r="AP17" s="167"/>
      <c r="AQ17" s="167"/>
      <c r="AR17" s="167"/>
      <c r="AS17" s="167"/>
      <c r="AT17" s="29">
        <f t="shared" si="30"/>
        <v>0</v>
      </c>
      <c r="AU17" s="167"/>
      <c r="AV17" s="167"/>
      <c r="AW17" s="29">
        <f t="shared" si="10"/>
        <v>0</v>
      </c>
      <c r="AX17" s="167"/>
      <c r="AY17" s="167"/>
      <c r="AZ17" s="167"/>
      <c r="BA17" s="167"/>
      <c r="BB17" s="29">
        <f t="shared" si="11"/>
        <v>0</v>
      </c>
      <c r="BC17" s="167"/>
      <c r="BD17" s="167"/>
      <c r="BE17" s="29">
        <f t="shared" si="12"/>
        <v>0</v>
      </c>
      <c r="BF17" s="28" t="e">
        <f t="shared" si="13"/>
        <v>#DIV/0!</v>
      </c>
      <c r="BG17" s="28" t="e">
        <f t="shared" si="14"/>
        <v>#DIV/0!</v>
      </c>
      <c r="BH17" s="28" t="e">
        <f t="shared" si="15"/>
        <v>#DIV/0!</v>
      </c>
      <c r="BI17" s="28" t="e">
        <f t="shared" si="16"/>
        <v>#DIV/0!</v>
      </c>
      <c r="BJ17" s="28" t="e">
        <f t="shared" si="17"/>
        <v>#DIV/0!</v>
      </c>
      <c r="BK17" s="28" t="e">
        <f t="shared" si="18"/>
        <v>#DIV/0!</v>
      </c>
      <c r="BL17" s="28" t="e">
        <f t="shared" si="19"/>
        <v>#DIV/0!</v>
      </c>
      <c r="BM17" s="167"/>
      <c r="BN17" s="167"/>
      <c r="BO17" s="167"/>
      <c r="BP17" s="167"/>
      <c r="BQ17" s="29">
        <f t="shared" si="20"/>
        <v>0</v>
      </c>
      <c r="BR17" s="167"/>
      <c r="BS17" s="167"/>
      <c r="BT17" s="29">
        <f t="shared" si="21"/>
        <v>0</v>
      </c>
      <c r="BU17" s="28" t="e">
        <f t="shared" si="22"/>
        <v>#DIV/0!</v>
      </c>
      <c r="BV17" s="28" t="e">
        <f t="shared" si="23"/>
        <v>#DIV/0!</v>
      </c>
      <c r="BW17" s="28" t="e">
        <f t="shared" si="24"/>
        <v>#DIV/0!</v>
      </c>
      <c r="BX17" s="28" t="e">
        <f t="shared" si="25"/>
        <v>#DIV/0!</v>
      </c>
      <c r="BY17" s="28" t="e">
        <f t="shared" si="26"/>
        <v>#DIV/0!</v>
      </c>
      <c r="BZ17" s="28" t="e">
        <f t="shared" si="27"/>
        <v>#DIV/0!</v>
      </c>
      <c r="CA17" s="28" t="e">
        <f t="shared" si="28"/>
        <v>#DIV/0!</v>
      </c>
      <c r="CB17" s="167"/>
      <c r="CC17" s="167"/>
      <c r="CD17" s="167"/>
      <c r="CE17" s="167"/>
      <c r="CF17" s="29">
        <f t="shared" si="29"/>
        <v>0</v>
      </c>
      <c r="CG17" s="162" t="s">
        <v>321</v>
      </c>
      <c r="CH17" s="165" t="s">
        <v>311</v>
      </c>
      <c r="CI17" s="165" t="s">
        <v>322</v>
      </c>
      <c r="CJ17" s="165" t="s">
        <v>323</v>
      </c>
      <c r="CK17" s="165" t="s">
        <v>324</v>
      </c>
      <c r="CL17" s="165" t="s">
        <v>305</v>
      </c>
      <c r="CM17" s="165" t="s">
        <v>325</v>
      </c>
    </row>
    <row r="18" spans="1:100" s="47" customFormat="1" ht="27.6" x14ac:dyDescent="0.3">
      <c r="A18" s="42" t="s">
        <v>83</v>
      </c>
      <c r="B18" s="60" t="s">
        <v>637</v>
      </c>
      <c r="C18" s="61" t="s">
        <v>84</v>
      </c>
      <c r="D18" s="60" t="s">
        <v>85</v>
      </c>
      <c r="E18" s="29"/>
      <c r="F18" s="29">
        <v>2</v>
      </c>
      <c r="G18" s="29"/>
      <c r="H18" s="29">
        <v>2</v>
      </c>
      <c r="I18" s="29">
        <f t="shared" si="1"/>
        <v>4</v>
      </c>
      <c r="J18" s="29">
        <v>4</v>
      </c>
      <c r="K18" s="29"/>
      <c r="L18" s="29">
        <f t="shared" si="2"/>
        <v>4</v>
      </c>
      <c r="M18" s="28"/>
      <c r="N18" s="28"/>
      <c r="O18" s="28"/>
      <c r="P18" s="28">
        <v>4</v>
      </c>
      <c r="Q18" s="29">
        <f t="shared" si="3"/>
        <v>4</v>
      </c>
      <c r="R18" s="28">
        <v>4</v>
      </c>
      <c r="S18" s="28"/>
      <c r="T18" s="29">
        <f t="shared" si="4"/>
        <v>4</v>
      </c>
      <c r="U18" s="28"/>
      <c r="V18" s="28"/>
      <c r="W18" s="28"/>
      <c r="X18" s="28"/>
      <c r="Y18" s="29">
        <f t="shared" si="5"/>
        <v>0</v>
      </c>
      <c r="Z18" s="28"/>
      <c r="AA18" s="28"/>
      <c r="AB18" s="29">
        <f t="shared" si="6"/>
        <v>0</v>
      </c>
      <c r="AC18" s="29" t="e">
        <f t="shared" si="7"/>
        <v>#DIV/0!</v>
      </c>
      <c r="AD18" s="29" t="e">
        <f t="shared" si="0"/>
        <v>#DIV/0!</v>
      </c>
      <c r="AE18" s="29" t="e">
        <f t="shared" si="0"/>
        <v>#DIV/0!</v>
      </c>
      <c r="AF18" s="29">
        <f t="shared" si="0"/>
        <v>0</v>
      </c>
      <c r="AG18" s="29">
        <f t="shared" si="0"/>
        <v>0</v>
      </c>
      <c r="AH18" s="30"/>
      <c r="AI18" s="30">
        <v>1.32</v>
      </c>
      <c r="AJ18" s="30"/>
      <c r="AK18" s="30">
        <v>1.32</v>
      </c>
      <c r="AL18" s="29">
        <f t="shared" si="8"/>
        <v>2.64</v>
      </c>
      <c r="AM18" s="30">
        <v>2.64</v>
      </c>
      <c r="AN18" s="30"/>
      <c r="AO18" s="29">
        <f t="shared" si="9"/>
        <v>2.64</v>
      </c>
      <c r="AP18" s="28"/>
      <c r="AQ18" s="28"/>
      <c r="AR18" s="28"/>
      <c r="AS18" s="28"/>
      <c r="AT18" s="30">
        <f t="shared" si="30"/>
        <v>0</v>
      </c>
      <c r="AU18" s="28"/>
      <c r="AV18" s="28"/>
      <c r="AW18" s="29">
        <f t="shared" si="10"/>
        <v>0</v>
      </c>
      <c r="AX18" s="28"/>
      <c r="AY18" s="28"/>
      <c r="AZ18" s="28"/>
      <c r="BA18" s="28"/>
      <c r="BB18" s="29">
        <f t="shared" si="11"/>
        <v>0</v>
      </c>
      <c r="BC18" s="28"/>
      <c r="BD18" s="28"/>
      <c r="BE18" s="29">
        <f t="shared" si="12"/>
        <v>0</v>
      </c>
      <c r="BF18" s="28" t="e">
        <f t="shared" si="13"/>
        <v>#DIV/0!</v>
      </c>
      <c r="BG18" s="28" t="e">
        <f t="shared" si="14"/>
        <v>#DIV/0!</v>
      </c>
      <c r="BH18" s="28" t="e">
        <f t="shared" si="15"/>
        <v>#DIV/0!</v>
      </c>
      <c r="BI18" s="28" t="e">
        <f t="shared" si="16"/>
        <v>#DIV/0!</v>
      </c>
      <c r="BJ18" s="28" t="e">
        <f t="shared" si="17"/>
        <v>#DIV/0!</v>
      </c>
      <c r="BK18" s="28" t="e">
        <f t="shared" si="18"/>
        <v>#DIV/0!</v>
      </c>
      <c r="BL18" s="28" t="e">
        <f t="shared" si="19"/>
        <v>#DIV/0!</v>
      </c>
      <c r="BM18" s="28"/>
      <c r="BN18" s="28"/>
      <c r="BO18" s="28"/>
      <c r="BP18" s="28"/>
      <c r="BQ18" s="29">
        <f t="shared" si="20"/>
        <v>0</v>
      </c>
      <c r="BR18" s="28"/>
      <c r="BS18" s="28"/>
      <c r="BT18" s="29">
        <f t="shared" si="21"/>
        <v>0</v>
      </c>
      <c r="BU18" s="28" t="e">
        <f t="shared" si="22"/>
        <v>#DIV/0!</v>
      </c>
      <c r="BV18" s="28" t="e">
        <f t="shared" si="23"/>
        <v>#DIV/0!</v>
      </c>
      <c r="BW18" s="28" t="e">
        <f t="shared" si="24"/>
        <v>#DIV/0!</v>
      </c>
      <c r="BX18" s="28" t="e">
        <f t="shared" si="25"/>
        <v>#DIV/0!</v>
      </c>
      <c r="BY18" s="28" t="e">
        <f t="shared" si="26"/>
        <v>#DIV/0!</v>
      </c>
      <c r="BZ18" s="28" t="e">
        <f t="shared" si="27"/>
        <v>#DIV/0!</v>
      </c>
      <c r="CA18" s="28" t="e">
        <f t="shared" si="28"/>
        <v>#DIV/0!</v>
      </c>
      <c r="CB18" s="31"/>
      <c r="CC18" s="31"/>
      <c r="CD18" s="28"/>
      <c r="CE18" s="28"/>
      <c r="CF18" s="29">
        <f t="shared" si="29"/>
        <v>0</v>
      </c>
      <c r="CG18" s="28"/>
      <c r="CH18" s="28"/>
      <c r="CI18" s="44"/>
      <c r="CJ18" s="44"/>
      <c r="CK18" s="44"/>
      <c r="CL18" s="44"/>
      <c r="CM18" s="44"/>
      <c r="CN18" s="45"/>
      <c r="CO18" s="45"/>
      <c r="CP18" s="44"/>
      <c r="CQ18" s="46"/>
      <c r="CR18" s="46"/>
      <c r="CS18" s="46"/>
      <c r="CT18" s="46"/>
      <c r="CU18" s="46"/>
      <c r="CV18" s="46"/>
    </row>
    <row r="19" spans="1:100" s="47" customFormat="1" ht="27.6" x14ac:dyDescent="0.3">
      <c r="A19" s="42" t="s">
        <v>86</v>
      </c>
      <c r="B19" s="60" t="s">
        <v>638</v>
      </c>
      <c r="C19" s="61" t="s">
        <v>87</v>
      </c>
      <c r="D19" s="60" t="s">
        <v>88</v>
      </c>
      <c r="E19" s="29"/>
      <c r="F19" s="29"/>
      <c r="G19" s="29">
        <v>2</v>
      </c>
      <c r="H19" s="29"/>
      <c r="I19" s="29">
        <f t="shared" si="1"/>
        <v>2</v>
      </c>
      <c r="J19" s="29">
        <v>2</v>
      </c>
      <c r="K19" s="29"/>
      <c r="L19" s="29">
        <f t="shared" si="2"/>
        <v>2</v>
      </c>
      <c r="M19" s="28"/>
      <c r="N19" s="28"/>
      <c r="O19" s="28"/>
      <c r="P19" s="28">
        <v>2</v>
      </c>
      <c r="Q19" s="29">
        <f t="shared" si="3"/>
        <v>2</v>
      </c>
      <c r="R19" s="28">
        <v>2</v>
      </c>
      <c r="S19" s="28"/>
      <c r="T19" s="29">
        <f t="shared" si="4"/>
        <v>2</v>
      </c>
      <c r="U19" s="28"/>
      <c r="V19" s="28"/>
      <c r="W19" s="28"/>
      <c r="X19" s="28"/>
      <c r="Y19" s="29">
        <f t="shared" si="5"/>
        <v>0</v>
      </c>
      <c r="Z19" s="28"/>
      <c r="AA19" s="28"/>
      <c r="AB19" s="29">
        <f t="shared" si="6"/>
        <v>0</v>
      </c>
      <c r="AC19" s="29" t="e">
        <f t="shared" si="7"/>
        <v>#DIV/0!</v>
      </c>
      <c r="AD19" s="29" t="e">
        <f t="shared" si="0"/>
        <v>#DIV/0!</v>
      </c>
      <c r="AE19" s="29" t="e">
        <f t="shared" si="0"/>
        <v>#DIV/0!</v>
      </c>
      <c r="AF19" s="29">
        <f t="shared" si="0"/>
        <v>0</v>
      </c>
      <c r="AG19" s="29">
        <f t="shared" si="0"/>
        <v>0</v>
      </c>
      <c r="AH19" s="30"/>
      <c r="AI19" s="30"/>
      <c r="AJ19" s="30">
        <v>1.32</v>
      </c>
      <c r="AK19" s="30"/>
      <c r="AL19" s="29">
        <f t="shared" si="8"/>
        <v>1.32</v>
      </c>
      <c r="AM19" s="30">
        <v>1.32</v>
      </c>
      <c r="AN19" s="30"/>
      <c r="AO19" s="29">
        <f t="shared" si="9"/>
        <v>1.32</v>
      </c>
      <c r="AP19" s="28"/>
      <c r="AQ19" s="28"/>
      <c r="AR19" s="28"/>
      <c r="AS19" s="28"/>
      <c r="AT19" s="30">
        <f t="shared" si="30"/>
        <v>0</v>
      </c>
      <c r="AU19" s="28"/>
      <c r="AV19" s="28"/>
      <c r="AW19" s="29">
        <f t="shared" si="10"/>
        <v>0</v>
      </c>
      <c r="AX19" s="28"/>
      <c r="AY19" s="28"/>
      <c r="AZ19" s="28"/>
      <c r="BA19" s="28"/>
      <c r="BB19" s="29">
        <f t="shared" si="11"/>
        <v>0</v>
      </c>
      <c r="BC19" s="28"/>
      <c r="BD19" s="28"/>
      <c r="BE19" s="29">
        <f t="shared" si="12"/>
        <v>0</v>
      </c>
      <c r="BF19" s="28" t="e">
        <f t="shared" si="13"/>
        <v>#DIV/0!</v>
      </c>
      <c r="BG19" s="28" t="e">
        <f t="shared" si="14"/>
        <v>#DIV/0!</v>
      </c>
      <c r="BH19" s="28" t="e">
        <f t="shared" si="15"/>
        <v>#DIV/0!</v>
      </c>
      <c r="BI19" s="28" t="e">
        <f t="shared" si="16"/>
        <v>#DIV/0!</v>
      </c>
      <c r="BJ19" s="28" t="e">
        <f t="shared" si="17"/>
        <v>#DIV/0!</v>
      </c>
      <c r="BK19" s="28" t="e">
        <f t="shared" si="18"/>
        <v>#DIV/0!</v>
      </c>
      <c r="BL19" s="28" t="e">
        <f t="shared" si="19"/>
        <v>#DIV/0!</v>
      </c>
      <c r="BM19" s="28"/>
      <c r="BN19" s="28"/>
      <c r="BO19" s="28"/>
      <c r="BP19" s="28"/>
      <c r="BQ19" s="29">
        <f t="shared" si="20"/>
        <v>0</v>
      </c>
      <c r="BR19" s="28"/>
      <c r="BS19" s="28"/>
      <c r="BT19" s="29">
        <f t="shared" si="21"/>
        <v>0</v>
      </c>
      <c r="BU19" s="28" t="e">
        <f t="shared" si="22"/>
        <v>#DIV/0!</v>
      </c>
      <c r="BV19" s="28" t="e">
        <f t="shared" si="23"/>
        <v>#DIV/0!</v>
      </c>
      <c r="BW19" s="28" t="e">
        <f t="shared" si="24"/>
        <v>#DIV/0!</v>
      </c>
      <c r="BX19" s="28" t="e">
        <f t="shared" si="25"/>
        <v>#DIV/0!</v>
      </c>
      <c r="BY19" s="28" t="e">
        <f t="shared" si="26"/>
        <v>#DIV/0!</v>
      </c>
      <c r="BZ19" s="28" t="e">
        <f t="shared" si="27"/>
        <v>#DIV/0!</v>
      </c>
      <c r="CA19" s="28" t="e">
        <f t="shared" si="28"/>
        <v>#DIV/0!</v>
      </c>
      <c r="CB19" s="31"/>
      <c r="CC19" s="31"/>
      <c r="CD19" s="28"/>
      <c r="CE19" s="28"/>
      <c r="CF19" s="29">
        <f t="shared" si="29"/>
        <v>0</v>
      </c>
      <c r="CG19" s="28"/>
      <c r="CH19" s="28"/>
      <c r="CI19" s="44"/>
      <c r="CJ19" s="44"/>
      <c r="CK19" s="44"/>
      <c r="CL19" s="44"/>
      <c r="CM19" s="44"/>
      <c r="CN19" s="45"/>
      <c r="CO19" s="45"/>
      <c r="CP19" s="44"/>
      <c r="CQ19" s="46"/>
      <c r="CR19" s="46"/>
      <c r="CS19" s="46"/>
      <c r="CT19" s="46"/>
      <c r="CU19" s="46"/>
      <c r="CV19" s="46"/>
    </row>
    <row r="20" spans="1:100" s="47" customFormat="1" x14ac:dyDescent="0.3">
      <c r="A20" s="62" t="s">
        <v>89</v>
      </c>
      <c r="B20" s="42"/>
      <c r="C20" s="43" t="s">
        <v>90</v>
      </c>
      <c r="D20" s="42" t="s">
        <v>91</v>
      </c>
      <c r="E20" s="29"/>
      <c r="F20" s="29"/>
      <c r="G20" s="29"/>
      <c r="H20" s="29"/>
      <c r="I20" s="29">
        <f t="shared" si="1"/>
        <v>0</v>
      </c>
      <c r="J20" s="29"/>
      <c r="K20" s="29"/>
      <c r="L20" s="29">
        <f t="shared" si="2"/>
        <v>0</v>
      </c>
      <c r="M20" s="28"/>
      <c r="N20" s="28"/>
      <c r="O20" s="28"/>
      <c r="P20" s="28"/>
      <c r="Q20" s="29">
        <f t="shared" si="3"/>
        <v>0</v>
      </c>
      <c r="R20" s="28"/>
      <c r="S20" s="28"/>
      <c r="T20" s="29">
        <f t="shared" si="4"/>
        <v>0</v>
      </c>
      <c r="U20" s="28"/>
      <c r="V20" s="28"/>
      <c r="W20" s="28"/>
      <c r="X20" s="28"/>
      <c r="Y20" s="29">
        <f t="shared" si="5"/>
        <v>0</v>
      </c>
      <c r="Z20" s="28"/>
      <c r="AA20" s="28"/>
      <c r="AB20" s="29">
        <f t="shared" si="6"/>
        <v>0</v>
      </c>
      <c r="AC20" s="29" t="e">
        <f t="shared" si="7"/>
        <v>#DIV/0!</v>
      </c>
      <c r="AD20" s="29" t="e">
        <f t="shared" si="0"/>
        <v>#DIV/0!</v>
      </c>
      <c r="AE20" s="29" t="e">
        <f t="shared" si="0"/>
        <v>#DIV/0!</v>
      </c>
      <c r="AF20" s="29" t="e">
        <f t="shared" si="0"/>
        <v>#DIV/0!</v>
      </c>
      <c r="AG20" s="29" t="e">
        <f t="shared" si="0"/>
        <v>#DIV/0!</v>
      </c>
      <c r="AH20" s="30"/>
      <c r="AI20" s="30"/>
      <c r="AJ20" s="30"/>
      <c r="AK20" s="30"/>
      <c r="AL20" s="29">
        <f t="shared" si="8"/>
        <v>0</v>
      </c>
      <c r="AM20" s="30">
        <v>0</v>
      </c>
      <c r="AN20" s="30"/>
      <c r="AO20" s="29">
        <f t="shared" si="9"/>
        <v>0</v>
      </c>
      <c r="AP20" s="28"/>
      <c r="AQ20" s="28"/>
      <c r="AR20" s="28"/>
      <c r="AS20" s="28"/>
      <c r="AT20" s="30">
        <f t="shared" si="30"/>
        <v>0</v>
      </c>
      <c r="AU20" s="28"/>
      <c r="AV20" s="28"/>
      <c r="AW20" s="29">
        <f t="shared" si="10"/>
        <v>0</v>
      </c>
      <c r="AX20" s="28"/>
      <c r="AY20" s="28"/>
      <c r="AZ20" s="28"/>
      <c r="BA20" s="28"/>
      <c r="BB20" s="29">
        <f t="shared" si="11"/>
        <v>0</v>
      </c>
      <c r="BC20" s="28"/>
      <c r="BD20" s="28"/>
      <c r="BE20" s="29">
        <f t="shared" si="12"/>
        <v>0</v>
      </c>
      <c r="BF20" s="28" t="e">
        <f t="shared" si="13"/>
        <v>#DIV/0!</v>
      </c>
      <c r="BG20" s="28" t="e">
        <f t="shared" si="14"/>
        <v>#DIV/0!</v>
      </c>
      <c r="BH20" s="28" t="e">
        <f t="shared" si="15"/>
        <v>#DIV/0!</v>
      </c>
      <c r="BI20" s="28" t="e">
        <f t="shared" si="16"/>
        <v>#DIV/0!</v>
      </c>
      <c r="BJ20" s="28" t="e">
        <f t="shared" si="17"/>
        <v>#DIV/0!</v>
      </c>
      <c r="BK20" s="28" t="e">
        <f t="shared" si="18"/>
        <v>#DIV/0!</v>
      </c>
      <c r="BL20" s="28" t="e">
        <f t="shared" si="19"/>
        <v>#DIV/0!</v>
      </c>
      <c r="BM20" s="28"/>
      <c r="BN20" s="28"/>
      <c r="BO20" s="28"/>
      <c r="BP20" s="28"/>
      <c r="BQ20" s="29">
        <f t="shared" si="20"/>
        <v>0</v>
      </c>
      <c r="BR20" s="28"/>
      <c r="BS20" s="28"/>
      <c r="BT20" s="29">
        <f t="shared" si="21"/>
        <v>0</v>
      </c>
      <c r="BU20" s="28" t="e">
        <f t="shared" si="22"/>
        <v>#DIV/0!</v>
      </c>
      <c r="BV20" s="28" t="e">
        <f t="shared" si="23"/>
        <v>#DIV/0!</v>
      </c>
      <c r="BW20" s="28" t="e">
        <f t="shared" si="24"/>
        <v>#DIV/0!</v>
      </c>
      <c r="BX20" s="28" t="e">
        <f t="shared" si="25"/>
        <v>#DIV/0!</v>
      </c>
      <c r="BY20" s="28" t="e">
        <f t="shared" si="26"/>
        <v>#DIV/0!</v>
      </c>
      <c r="BZ20" s="28" t="e">
        <f t="shared" si="27"/>
        <v>#DIV/0!</v>
      </c>
      <c r="CA20" s="28" t="e">
        <f t="shared" si="28"/>
        <v>#DIV/0!</v>
      </c>
      <c r="CB20" s="31"/>
      <c r="CC20" s="31"/>
      <c r="CD20" s="28"/>
      <c r="CE20" s="28"/>
      <c r="CF20" s="29">
        <f t="shared" si="29"/>
        <v>0</v>
      </c>
      <c r="CG20" s="28"/>
      <c r="CH20" s="28"/>
      <c r="CI20" s="44"/>
      <c r="CJ20" s="44"/>
      <c r="CK20" s="44"/>
      <c r="CL20" s="44"/>
      <c r="CM20" s="44"/>
      <c r="CN20" s="45"/>
      <c r="CO20" s="45"/>
      <c r="CP20" s="44"/>
      <c r="CQ20" s="46"/>
      <c r="CR20" s="46"/>
      <c r="CS20" s="46"/>
      <c r="CT20" s="46"/>
      <c r="CU20" s="46"/>
      <c r="CV20" s="46"/>
    </row>
    <row r="21" spans="1:100" s="46" customFormat="1" x14ac:dyDescent="0.3">
      <c r="A21" s="62" t="s">
        <v>92</v>
      </c>
      <c r="B21" s="42"/>
      <c r="C21" s="43" t="s">
        <v>93</v>
      </c>
      <c r="D21" s="42" t="s">
        <v>94</v>
      </c>
      <c r="E21" s="29"/>
      <c r="F21" s="29"/>
      <c r="G21" s="29"/>
      <c r="H21" s="29"/>
      <c r="I21" s="29">
        <f t="shared" si="1"/>
        <v>0</v>
      </c>
      <c r="J21" s="29"/>
      <c r="K21" s="29"/>
      <c r="L21" s="29">
        <f t="shared" si="2"/>
        <v>0</v>
      </c>
      <c r="M21" s="28"/>
      <c r="N21" s="28"/>
      <c r="O21" s="28"/>
      <c r="P21" s="28"/>
      <c r="Q21" s="29">
        <f t="shared" si="3"/>
        <v>0</v>
      </c>
      <c r="R21" s="28"/>
      <c r="S21" s="28"/>
      <c r="T21" s="29">
        <f t="shared" si="4"/>
        <v>0</v>
      </c>
      <c r="U21" s="28"/>
      <c r="V21" s="28"/>
      <c r="W21" s="28"/>
      <c r="X21" s="28"/>
      <c r="Y21" s="29">
        <f t="shared" si="5"/>
        <v>0</v>
      </c>
      <c r="Z21" s="28"/>
      <c r="AA21" s="28"/>
      <c r="AB21" s="29">
        <f t="shared" si="6"/>
        <v>0</v>
      </c>
      <c r="AC21" s="29" t="e">
        <f t="shared" si="7"/>
        <v>#DIV/0!</v>
      </c>
      <c r="AD21" s="29" t="e">
        <f t="shared" si="0"/>
        <v>#DIV/0!</v>
      </c>
      <c r="AE21" s="29" t="e">
        <f t="shared" si="0"/>
        <v>#DIV/0!</v>
      </c>
      <c r="AF21" s="29" t="e">
        <f t="shared" si="0"/>
        <v>#DIV/0!</v>
      </c>
      <c r="AG21" s="29" t="e">
        <f t="shared" si="0"/>
        <v>#DIV/0!</v>
      </c>
      <c r="AH21" s="30"/>
      <c r="AI21" s="30"/>
      <c r="AJ21" s="30"/>
      <c r="AK21" s="30"/>
      <c r="AL21" s="29">
        <f t="shared" si="8"/>
        <v>0</v>
      </c>
      <c r="AM21" s="30"/>
      <c r="AN21" s="30"/>
      <c r="AO21" s="29">
        <f t="shared" si="9"/>
        <v>0</v>
      </c>
      <c r="AP21" s="28"/>
      <c r="AQ21" s="28"/>
      <c r="AR21" s="28"/>
      <c r="AS21" s="28"/>
      <c r="AT21" s="30">
        <f t="shared" si="30"/>
        <v>0</v>
      </c>
      <c r="AU21" s="28"/>
      <c r="AV21" s="28"/>
      <c r="AW21" s="29">
        <f t="shared" si="10"/>
        <v>0</v>
      </c>
      <c r="AX21" s="28"/>
      <c r="AY21" s="28"/>
      <c r="AZ21" s="28"/>
      <c r="BA21" s="28"/>
      <c r="BB21" s="29">
        <f t="shared" si="11"/>
        <v>0</v>
      </c>
      <c r="BC21" s="28"/>
      <c r="BD21" s="28"/>
      <c r="BE21" s="29">
        <f t="shared" si="12"/>
        <v>0</v>
      </c>
      <c r="BF21" s="28" t="e">
        <f t="shared" si="13"/>
        <v>#DIV/0!</v>
      </c>
      <c r="BG21" s="28" t="e">
        <f t="shared" si="14"/>
        <v>#DIV/0!</v>
      </c>
      <c r="BH21" s="28" t="e">
        <f t="shared" si="15"/>
        <v>#DIV/0!</v>
      </c>
      <c r="BI21" s="28" t="e">
        <f t="shared" si="16"/>
        <v>#DIV/0!</v>
      </c>
      <c r="BJ21" s="28" t="e">
        <f t="shared" si="17"/>
        <v>#DIV/0!</v>
      </c>
      <c r="BK21" s="28" t="e">
        <f t="shared" si="18"/>
        <v>#DIV/0!</v>
      </c>
      <c r="BL21" s="28" t="e">
        <f t="shared" si="19"/>
        <v>#DIV/0!</v>
      </c>
      <c r="BM21" s="28"/>
      <c r="BN21" s="28"/>
      <c r="BO21" s="28"/>
      <c r="BP21" s="28"/>
      <c r="BQ21" s="29">
        <f t="shared" si="20"/>
        <v>0</v>
      </c>
      <c r="BR21" s="28"/>
      <c r="BS21" s="28"/>
      <c r="BT21" s="29">
        <f t="shared" si="21"/>
        <v>0</v>
      </c>
      <c r="BU21" s="28" t="e">
        <f t="shared" si="22"/>
        <v>#DIV/0!</v>
      </c>
      <c r="BV21" s="28" t="e">
        <f t="shared" si="23"/>
        <v>#DIV/0!</v>
      </c>
      <c r="BW21" s="28" t="e">
        <f t="shared" si="24"/>
        <v>#DIV/0!</v>
      </c>
      <c r="BX21" s="28" t="e">
        <f t="shared" si="25"/>
        <v>#DIV/0!</v>
      </c>
      <c r="BY21" s="28" t="e">
        <f t="shared" si="26"/>
        <v>#DIV/0!</v>
      </c>
      <c r="BZ21" s="28" t="e">
        <f t="shared" si="27"/>
        <v>#DIV/0!</v>
      </c>
      <c r="CA21" s="28" t="e">
        <f t="shared" si="28"/>
        <v>#DIV/0!</v>
      </c>
      <c r="CB21" s="31"/>
      <c r="CC21" s="31"/>
      <c r="CD21" s="28"/>
      <c r="CE21" s="28"/>
      <c r="CF21" s="29">
        <f t="shared" si="29"/>
        <v>0</v>
      </c>
      <c r="CG21" s="28"/>
      <c r="CH21" s="28"/>
      <c r="CI21" s="44"/>
      <c r="CJ21" s="44"/>
      <c r="CK21" s="44"/>
      <c r="CL21" s="44"/>
      <c r="CM21" s="44"/>
      <c r="CN21" s="45"/>
      <c r="CO21" s="45"/>
      <c r="CP21" s="44"/>
    </row>
    <row r="22" spans="1:100" s="21" customFormat="1" ht="14.4" thickBot="1" x14ac:dyDescent="0.3">
      <c r="A22" s="42" t="s">
        <v>95</v>
      </c>
      <c r="B22" s="63"/>
      <c r="C22" s="63" t="s">
        <v>96</v>
      </c>
      <c r="D22" s="63" t="s">
        <v>97</v>
      </c>
      <c r="E22" s="29"/>
      <c r="F22" s="29"/>
      <c r="G22" s="29"/>
      <c r="H22" s="29"/>
      <c r="I22" s="29">
        <f t="shared" si="1"/>
        <v>0</v>
      </c>
      <c r="J22" s="29"/>
      <c r="K22" s="29"/>
      <c r="L22" s="29">
        <f t="shared" si="2"/>
        <v>0</v>
      </c>
      <c r="M22" s="28"/>
      <c r="N22" s="28"/>
      <c r="O22" s="28"/>
      <c r="P22" s="28"/>
      <c r="Q22" s="29">
        <f t="shared" si="3"/>
        <v>0</v>
      </c>
      <c r="R22" s="28"/>
      <c r="S22" s="28"/>
      <c r="T22" s="29">
        <f t="shared" si="4"/>
        <v>0</v>
      </c>
      <c r="U22" s="28"/>
      <c r="V22" s="28"/>
      <c r="W22" s="28"/>
      <c r="X22" s="28"/>
      <c r="Y22" s="29">
        <f t="shared" si="5"/>
        <v>0</v>
      </c>
      <c r="Z22" s="28"/>
      <c r="AA22" s="28"/>
      <c r="AB22" s="29">
        <f t="shared" si="6"/>
        <v>0</v>
      </c>
      <c r="AC22" s="29" t="e">
        <f t="shared" si="7"/>
        <v>#DIV/0!</v>
      </c>
      <c r="AD22" s="29" t="e">
        <f t="shared" si="0"/>
        <v>#DIV/0!</v>
      </c>
      <c r="AE22" s="29" t="e">
        <f t="shared" si="0"/>
        <v>#DIV/0!</v>
      </c>
      <c r="AF22" s="29" t="e">
        <f t="shared" si="0"/>
        <v>#DIV/0!</v>
      </c>
      <c r="AG22" s="29" t="e">
        <f t="shared" si="0"/>
        <v>#DIV/0!</v>
      </c>
      <c r="AH22" s="30"/>
      <c r="AI22" s="30"/>
      <c r="AJ22" s="30"/>
      <c r="AK22" s="30"/>
      <c r="AL22" s="29">
        <f t="shared" si="8"/>
        <v>0</v>
      </c>
      <c r="AM22" s="30">
        <v>0</v>
      </c>
      <c r="AN22" s="30"/>
      <c r="AO22" s="29">
        <f t="shared" si="9"/>
        <v>0</v>
      </c>
      <c r="AP22" s="28"/>
      <c r="AQ22" s="28"/>
      <c r="AR22" s="28"/>
      <c r="AS22" s="28"/>
      <c r="AT22" s="30">
        <f t="shared" si="30"/>
        <v>0</v>
      </c>
      <c r="AU22" s="28"/>
      <c r="AV22" s="28"/>
      <c r="AW22" s="29">
        <f t="shared" si="10"/>
        <v>0</v>
      </c>
      <c r="AX22" s="28"/>
      <c r="AY22" s="28"/>
      <c r="AZ22" s="28"/>
      <c r="BA22" s="28"/>
      <c r="BB22" s="29">
        <f t="shared" si="11"/>
        <v>0</v>
      </c>
      <c r="BC22" s="28"/>
      <c r="BD22" s="28"/>
      <c r="BE22" s="29">
        <f t="shared" si="12"/>
        <v>0</v>
      </c>
      <c r="BF22" s="28" t="e">
        <f t="shared" si="13"/>
        <v>#DIV/0!</v>
      </c>
      <c r="BG22" s="28" t="e">
        <f t="shared" si="14"/>
        <v>#DIV/0!</v>
      </c>
      <c r="BH22" s="28" t="e">
        <f t="shared" si="15"/>
        <v>#DIV/0!</v>
      </c>
      <c r="BI22" s="28" t="e">
        <f t="shared" si="16"/>
        <v>#DIV/0!</v>
      </c>
      <c r="BJ22" s="28" t="e">
        <f t="shared" si="17"/>
        <v>#DIV/0!</v>
      </c>
      <c r="BK22" s="28" t="e">
        <f t="shared" si="18"/>
        <v>#DIV/0!</v>
      </c>
      <c r="BL22" s="28" t="e">
        <f t="shared" si="19"/>
        <v>#DIV/0!</v>
      </c>
      <c r="BM22" s="28"/>
      <c r="BN22" s="28"/>
      <c r="BO22" s="28"/>
      <c r="BP22" s="28"/>
      <c r="BQ22" s="29">
        <f t="shared" si="20"/>
        <v>0</v>
      </c>
      <c r="BR22" s="28"/>
      <c r="BS22" s="28"/>
      <c r="BT22" s="29">
        <f t="shared" si="21"/>
        <v>0</v>
      </c>
      <c r="BU22" s="28" t="e">
        <f t="shared" si="22"/>
        <v>#DIV/0!</v>
      </c>
      <c r="BV22" s="28" t="e">
        <f t="shared" si="23"/>
        <v>#DIV/0!</v>
      </c>
      <c r="BW22" s="28" t="e">
        <f t="shared" si="24"/>
        <v>#DIV/0!</v>
      </c>
      <c r="BX22" s="28" t="e">
        <f t="shared" si="25"/>
        <v>#DIV/0!</v>
      </c>
      <c r="BY22" s="28" t="e">
        <f t="shared" si="26"/>
        <v>#DIV/0!</v>
      </c>
      <c r="BZ22" s="28" t="e">
        <f t="shared" si="27"/>
        <v>#DIV/0!</v>
      </c>
      <c r="CA22" s="28" t="e">
        <f t="shared" si="28"/>
        <v>#DIV/0!</v>
      </c>
      <c r="CB22" s="31"/>
      <c r="CC22" s="31"/>
      <c r="CD22" s="28"/>
      <c r="CE22" s="28"/>
      <c r="CF22" s="29">
        <f t="shared" si="29"/>
        <v>0</v>
      </c>
      <c r="CG22" s="28"/>
      <c r="CH22" s="28"/>
      <c r="CI22" s="194"/>
      <c r="CJ22" s="64"/>
      <c r="CK22" s="64"/>
      <c r="CL22" s="64"/>
      <c r="CM22" s="64"/>
      <c r="CN22" s="41"/>
      <c r="CO22" s="41"/>
      <c r="CP22" s="64"/>
      <c r="CQ22" s="17"/>
      <c r="CR22" s="17"/>
      <c r="CS22" s="17"/>
      <c r="CT22" s="17"/>
      <c r="CU22" s="17"/>
      <c r="CV22" s="17"/>
    </row>
    <row r="23" spans="1:100" s="164" customFormat="1" ht="28.2" thickBot="1" x14ac:dyDescent="0.35">
      <c r="A23" s="159" t="s">
        <v>326</v>
      </c>
      <c r="B23" s="160" t="s">
        <v>639</v>
      </c>
      <c r="C23" s="161" t="s">
        <v>640</v>
      </c>
      <c r="D23" s="161" t="s">
        <v>641</v>
      </c>
      <c r="E23" s="162"/>
      <c r="F23" s="162"/>
      <c r="G23" s="162"/>
      <c r="H23" s="162">
        <v>1</v>
      </c>
      <c r="I23" s="29">
        <f t="shared" si="1"/>
        <v>1</v>
      </c>
      <c r="J23" s="162">
        <v>1</v>
      </c>
      <c r="K23" s="162"/>
      <c r="L23" s="29">
        <f t="shared" si="2"/>
        <v>1</v>
      </c>
      <c r="M23" s="162"/>
      <c r="N23" s="162"/>
      <c r="O23" s="162"/>
      <c r="P23" s="164">
        <v>1</v>
      </c>
      <c r="Q23" s="29">
        <f t="shared" si="3"/>
        <v>1</v>
      </c>
      <c r="R23" s="164">
        <v>1</v>
      </c>
      <c r="T23" s="29">
        <f t="shared" si="4"/>
        <v>1</v>
      </c>
      <c r="Y23" s="29">
        <f t="shared" si="5"/>
        <v>0</v>
      </c>
      <c r="AB23" s="29">
        <f t="shared" si="6"/>
        <v>0</v>
      </c>
      <c r="AC23" s="29" t="e">
        <f t="shared" si="7"/>
        <v>#DIV/0!</v>
      </c>
      <c r="AD23" s="29" t="e">
        <f t="shared" si="7"/>
        <v>#DIV/0!</v>
      </c>
      <c r="AE23" s="29" t="e">
        <f t="shared" si="7"/>
        <v>#DIV/0!</v>
      </c>
      <c r="AF23" s="29">
        <f t="shared" si="7"/>
        <v>0</v>
      </c>
      <c r="AG23" s="29">
        <f t="shared" si="7"/>
        <v>0</v>
      </c>
      <c r="AH23" s="167"/>
      <c r="AI23" s="162"/>
      <c r="AJ23" s="162"/>
      <c r="AK23" s="162"/>
      <c r="AL23" s="29">
        <f t="shared" si="8"/>
        <v>0</v>
      </c>
      <c r="AM23" s="30">
        <v>0</v>
      </c>
      <c r="AN23" s="167"/>
      <c r="AO23" s="29">
        <f t="shared" si="9"/>
        <v>0</v>
      </c>
      <c r="AP23" s="167"/>
      <c r="AQ23" s="167"/>
      <c r="AR23" s="167"/>
      <c r="AS23" s="167"/>
      <c r="AT23" s="29">
        <f t="shared" si="30"/>
        <v>0</v>
      </c>
      <c r="AU23" s="167"/>
      <c r="AV23" s="167"/>
      <c r="AW23" s="29">
        <f t="shared" si="10"/>
        <v>0</v>
      </c>
      <c r="AX23" s="167"/>
      <c r="AY23" s="167"/>
      <c r="AZ23" s="167"/>
      <c r="BA23" s="167"/>
      <c r="BB23" s="29">
        <f t="shared" si="11"/>
        <v>0</v>
      </c>
      <c r="BC23" s="167"/>
      <c r="BD23" s="167"/>
      <c r="BE23" s="29">
        <f t="shared" si="12"/>
        <v>0</v>
      </c>
      <c r="BF23" s="28" t="e">
        <f t="shared" si="13"/>
        <v>#DIV/0!</v>
      </c>
      <c r="BG23" s="28" t="e">
        <f t="shared" si="14"/>
        <v>#DIV/0!</v>
      </c>
      <c r="BH23" s="28" t="e">
        <f t="shared" si="15"/>
        <v>#DIV/0!</v>
      </c>
      <c r="BI23" s="28" t="e">
        <f t="shared" si="16"/>
        <v>#DIV/0!</v>
      </c>
      <c r="BJ23" s="28" t="e">
        <f t="shared" si="17"/>
        <v>#DIV/0!</v>
      </c>
      <c r="BK23" s="28" t="e">
        <f t="shared" si="18"/>
        <v>#DIV/0!</v>
      </c>
      <c r="BL23" s="28" t="e">
        <f t="shared" si="19"/>
        <v>#DIV/0!</v>
      </c>
      <c r="BM23" s="167"/>
      <c r="BN23" s="167"/>
      <c r="BO23" s="167"/>
      <c r="BP23" s="167"/>
      <c r="BQ23" s="29">
        <f t="shared" si="20"/>
        <v>0</v>
      </c>
      <c r="BR23" s="167"/>
      <c r="BS23" s="167"/>
      <c r="BT23" s="29">
        <f t="shared" si="21"/>
        <v>0</v>
      </c>
      <c r="BU23" s="28" t="e">
        <f t="shared" si="22"/>
        <v>#DIV/0!</v>
      </c>
      <c r="BV23" s="28" t="e">
        <f t="shared" si="23"/>
        <v>#DIV/0!</v>
      </c>
      <c r="BW23" s="28" t="e">
        <f t="shared" si="24"/>
        <v>#DIV/0!</v>
      </c>
      <c r="BX23" s="28" t="e">
        <f t="shared" si="25"/>
        <v>#DIV/0!</v>
      </c>
      <c r="BY23" s="28" t="e">
        <f t="shared" si="26"/>
        <v>#DIV/0!</v>
      </c>
      <c r="BZ23" s="28" t="e">
        <f t="shared" si="27"/>
        <v>#DIV/0!</v>
      </c>
      <c r="CA23" s="28" t="e">
        <f t="shared" si="28"/>
        <v>#DIV/0!</v>
      </c>
      <c r="CB23" s="167"/>
      <c r="CC23" s="167"/>
      <c r="CD23" s="167"/>
      <c r="CE23" s="167"/>
      <c r="CF23" s="29">
        <f t="shared" si="29"/>
        <v>0</v>
      </c>
      <c r="CG23" s="162"/>
      <c r="CH23" s="165"/>
      <c r="CI23" s="165"/>
      <c r="CJ23" s="165"/>
      <c r="CK23" s="165"/>
      <c r="CL23" s="165"/>
      <c r="CM23" s="165"/>
    </row>
    <row r="24" spans="1:100" s="65" customFormat="1" x14ac:dyDescent="0.3">
      <c r="A24" s="65" t="s">
        <v>98</v>
      </c>
      <c r="E24" s="151">
        <v>0</v>
      </c>
      <c r="F24" s="151">
        <v>4</v>
      </c>
      <c r="G24" s="151">
        <v>4</v>
      </c>
      <c r="H24" s="151">
        <v>5</v>
      </c>
      <c r="I24" s="151">
        <f t="shared" ref="I24:BR24" si="31">SUM(I7:I23)</f>
        <v>13</v>
      </c>
      <c r="J24" s="151">
        <f t="shared" si="31"/>
        <v>13</v>
      </c>
      <c r="K24" s="151">
        <f t="shared" si="31"/>
        <v>0</v>
      </c>
      <c r="L24" s="151">
        <f t="shared" si="31"/>
        <v>13</v>
      </c>
      <c r="M24" s="151">
        <f t="shared" si="31"/>
        <v>5</v>
      </c>
      <c r="N24" s="151">
        <f t="shared" si="31"/>
        <v>48</v>
      </c>
      <c r="O24" s="151">
        <f t="shared" si="31"/>
        <v>3</v>
      </c>
      <c r="P24" s="151">
        <f t="shared" si="31"/>
        <v>10</v>
      </c>
      <c r="Q24" s="151">
        <f t="shared" si="31"/>
        <v>66</v>
      </c>
      <c r="R24" s="151">
        <f t="shared" si="31"/>
        <v>8</v>
      </c>
      <c r="S24" s="151">
        <f t="shared" si="31"/>
        <v>58</v>
      </c>
      <c r="T24" s="151">
        <f t="shared" si="31"/>
        <v>66</v>
      </c>
      <c r="U24" s="151">
        <f t="shared" si="31"/>
        <v>5</v>
      </c>
      <c r="V24" s="151">
        <f t="shared" si="31"/>
        <v>48</v>
      </c>
      <c r="W24" s="151">
        <f t="shared" si="31"/>
        <v>0</v>
      </c>
      <c r="X24" s="151">
        <f t="shared" si="31"/>
        <v>0</v>
      </c>
      <c r="Y24" s="151">
        <f t="shared" si="31"/>
        <v>53</v>
      </c>
      <c r="Z24" s="151">
        <f t="shared" si="31"/>
        <v>0</v>
      </c>
      <c r="AA24" s="151">
        <f t="shared" si="31"/>
        <v>53</v>
      </c>
      <c r="AB24" s="151">
        <f t="shared" si="31"/>
        <v>53</v>
      </c>
      <c r="AC24" s="29">
        <f>U24/M24*100</f>
        <v>100</v>
      </c>
      <c r="AD24" s="29">
        <f>V24/N24*100</f>
        <v>100</v>
      </c>
      <c r="AE24" s="29">
        <f>W24/O24*100</f>
        <v>0</v>
      </c>
      <c r="AF24" s="29">
        <f>X24/P24*100</f>
        <v>0</v>
      </c>
      <c r="AG24" s="29">
        <f>Y24/Q24*100</f>
        <v>80.303030303030297</v>
      </c>
      <c r="AH24" s="151">
        <f t="shared" si="31"/>
        <v>0</v>
      </c>
      <c r="AI24" s="151">
        <f t="shared" si="31"/>
        <v>1.6950000000000001</v>
      </c>
      <c r="AJ24" s="151">
        <f t="shared" si="31"/>
        <v>3.1950000000000003</v>
      </c>
      <c r="AK24" s="151">
        <f t="shared" si="31"/>
        <v>2.0700000000000003</v>
      </c>
      <c r="AL24" s="151">
        <f t="shared" si="31"/>
        <v>6.9600000000000009</v>
      </c>
      <c r="AM24" s="157">
        <f>SUM(AM7:AM23)</f>
        <v>6.9600000000000009</v>
      </c>
      <c r="AN24" s="151">
        <f t="shared" si="31"/>
        <v>0</v>
      </c>
      <c r="AO24" s="157">
        <f>SUM(AO7:AO23)</f>
        <v>6.9600000000000009</v>
      </c>
      <c r="AP24" s="151">
        <f t="shared" si="31"/>
        <v>0</v>
      </c>
      <c r="AQ24" s="151">
        <f t="shared" si="31"/>
        <v>8.8458000000000006</v>
      </c>
      <c r="AR24" s="151">
        <f t="shared" si="31"/>
        <v>0</v>
      </c>
      <c r="AS24" s="151">
        <f t="shared" si="31"/>
        <v>0</v>
      </c>
      <c r="AT24" s="151">
        <f t="shared" si="31"/>
        <v>8.8458000000000006</v>
      </c>
      <c r="AU24" s="151">
        <f t="shared" si="31"/>
        <v>0</v>
      </c>
      <c r="AV24" s="151">
        <f t="shared" si="31"/>
        <v>8.8458000000000006</v>
      </c>
      <c r="AW24" s="151">
        <f t="shared" si="31"/>
        <v>8.8458000000000006</v>
      </c>
      <c r="AX24" s="151">
        <f t="shared" si="31"/>
        <v>0</v>
      </c>
      <c r="AY24" s="151">
        <f t="shared" si="31"/>
        <v>8.8458000000000006</v>
      </c>
      <c r="AZ24" s="151">
        <f t="shared" si="31"/>
        <v>0</v>
      </c>
      <c r="BA24" s="151">
        <f t="shared" si="31"/>
        <v>0</v>
      </c>
      <c r="BB24" s="157">
        <f t="shared" si="31"/>
        <v>8.8458000000000006</v>
      </c>
      <c r="BC24" s="151">
        <f t="shared" si="31"/>
        <v>0</v>
      </c>
      <c r="BD24" s="151">
        <f t="shared" si="31"/>
        <v>8.8458000000000006</v>
      </c>
      <c r="BE24" s="151">
        <f t="shared" si="31"/>
        <v>8.8458000000000006</v>
      </c>
      <c r="BF24" s="28" t="e">
        <f t="shared" si="13"/>
        <v>#DIV/0!</v>
      </c>
      <c r="BG24" s="28">
        <f>AY24/AQ24*100</f>
        <v>100</v>
      </c>
      <c r="BH24" s="28" t="e">
        <f>AZ24/AR24*100</f>
        <v>#DIV/0!</v>
      </c>
      <c r="BI24" s="28" t="e">
        <f>BA24/AS24*100</f>
        <v>#DIV/0!</v>
      </c>
      <c r="BJ24" s="28" t="e">
        <f t="shared" si="17"/>
        <v>#DIV/0!</v>
      </c>
      <c r="BK24" s="28">
        <f>BD24/AV24*100</f>
        <v>100</v>
      </c>
      <c r="BL24" s="28">
        <f>BE24/AW24*100</f>
        <v>100</v>
      </c>
      <c r="BM24" s="151">
        <f t="shared" si="31"/>
        <v>0</v>
      </c>
      <c r="BN24" s="151">
        <f t="shared" si="31"/>
        <v>0</v>
      </c>
      <c r="BO24" s="151">
        <f t="shared" si="31"/>
        <v>0</v>
      </c>
      <c r="BP24" s="151">
        <f t="shared" si="31"/>
        <v>0</v>
      </c>
      <c r="BQ24" s="151">
        <f t="shared" si="31"/>
        <v>0</v>
      </c>
      <c r="BR24" s="151">
        <f t="shared" si="31"/>
        <v>0</v>
      </c>
      <c r="BS24" s="151">
        <f t="shared" ref="BS24:CF24" si="32">SUM(BS7:BS23)</f>
        <v>0</v>
      </c>
      <c r="BT24" s="151">
        <f t="shared" si="32"/>
        <v>0</v>
      </c>
      <c r="BU24" s="28" t="e">
        <f t="shared" si="22"/>
        <v>#DIV/0!</v>
      </c>
      <c r="BV24" s="28">
        <f>BN24/AQ24*100</f>
        <v>0</v>
      </c>
      <c r="BW24" s="28" t="e">
        <f>BO24/AR24*100</f>
        <v>#DIV/0!</v>
      </c>
      <c r="BX24" s="28" t="e">
        <f>BP24/AS24*100</f>
        <v>#DIV/0!</v>
      </c>
      <c r="BY24" s="28" t="e">
        <f t="shared" si="26"/>
        <v>#DIV/0!</v>
      </c>
      <c r="BZ24" s="28">
        <f>BS24/AV24*100</f>
        <v>0</v>
      </c>
      <c r="CA24" s="28">
        <f>BT24/AW24*100</f>
        <v>0</v>
      </c>
      <c r="CB24" s="151">
        <f t="shared" si="32"/>
        <v>0</v>
      </c>
      <c r="CC24" s="151">
        <f t="shared" si="32"/>
        <v>0</v>
      </c>
      <c r="CD24" s="151">
        <f t="shared" si="32"/>
        <v>0</v>
      </c>
      <c r="CE24" s="151">
        <f t="shared" si="32"/>
        <v>0</v>
      </c>
      <c r="CF24" s="151">
        <f t="shared" si="32"/>
        <v>0</v>
      </c>
      <c r="CG24" s="151"/>
      <c r="CH24" s="151"/>
    </row>
    <row r="25" spans="1:100" s="18" customFormat="1" ht="35.4" customHeight="1" x14ac:dyDescent="0.25">
      <c r="A25" s="15" t="s">
        <v>99</v>
      </c>
      <c r="B25" s="16"/>
      <c r="C25" s="16"/>
      <c r="D25" s="16"/>
      <c r="E25" s="29"/>
      <c r="F25" s="29"/>
      <c r="G25" s="29"/>
      <c r="H25" s="29"/>
      <c r="I25" s="29">
        <f t="shared" si="1"/>
        <v>0</v>
      </c>
      <c r="J25" s="29"/>
      <c r="K25" s="29"/>
      <c r="L25" s="29">
        <f t="shared" si="2"/>
        <v>0</v>
      </c>
      <c r="M25" s="28"/>
      <c r="N25" s="28"/>
      <c r="O25" s="28"/>
      <c r="P25" s="28"/>
      <c r="Q25" s="29">
        <f t="shared" si="3"/>
        <v>0</v>
      </c>
      <c r="R25" s="28"/>
      <c r="S25" s="28"/>
      <c r="T25" s="29">
        <f t="shared" si="4"/>
        <v>0</v>
      </c>
      <c r="U25" s="28"/>
      <c r="V25" s="28"/>
      <c r="W25" s="28"/>
      <c r="X25" s="28"/>
      <c r="Y25" s="29">
        <f t="shared" si="5"/>
        <v>0</v>
      </c>
      <c r="Z25" s="28"/>
      <c r="AA25" s="28"/>
      <c r="AB25" s="29">
        <f t="shared" si="6"/>
        <v>0</v>
      </c>
      <c r="AC25" s="29" t="e">
        <f t="shared" si="7"/>
        <v>#DIV/0!</v>
      </c>
      <c r="AD25" s="29" t="e">
        <f t="shared" si="7"/>
        <v>#DIV/0!</v>
      </c>
      <c r="AE25" s="29" t="e">
        <f t="shared" si="7"/>
        <v>#DIV/0!</v>
      </c>
      <c r="AF25" s="29" t="e">
        <f t="shared" si="7"/>
        <v>#DIV/0!</v>
      </c>
      <c r="AG25" s="29" t="e">
        <f t="shared" si="7"/>
        <v>#DIV/0!</v>
      </c>
      <c r="AH25" s="30"/>
      <c r="AI25" s="30"/>
      <c r="AJ25" s="30"/>
      <c r="AK25" s="30"/>
      <c r="AL25" s="29">
        <f t="shared" si="8"/>
        <v>0</v>
      </c>
      <c r="AM25" s="30"/>
      <c r="AN25" s="30"/>
      <c r="AO25" s="29">
        <f t="shared" si="9"/>
        <v>0</v>
      </c>
      <c r="AP25" s="28"/>
      <c r="AQ25" s="28"/>
      <c r="AR25" s="28"/>
      <c r="AS25" s="28"/>
      <c r="AT25" s="29">
        <f t="shared" si="30"/>
        <v>0</v>
      </c>
      <c r="AU25" s="28"/>
      <c r="AV25" s="28"/>
      <c r="AW25" s="29">
        <f t="shared" si="10"/>
        <v>0</v>
      </c>
      <c r="AX25" s="28"/>
      <c r="AY25" s="28"/>
      <c r="AZ25" s="28"/>
      <c r="BA25" s="28"/>
      <c r="BB25" s="29">
        <f t="shared" si="11"/>
        <v>0</v>
      </c>
      <c r="BC25" s="28"/>
      <c r="BD25" s="28"/>
      <c r="BE25" s="29">
        <f t="shared" si="12"/>
        <v>0</v>
      </c>
      <c r="BF25" s="28" t="e">
        <f t="shared" si="13"/>
        <v>#DIV/0!</v>
      </c>
      <c r="BG25" s="28" t="e">
        <f t="shared" si="14"/>
        <v>#DIV/0!</v>
      </c>
      <c r="BH25" s="28" t="e">
        <f t="shared" si="15"/>
        <v>#DIV/0!</v>
      </c>
      <c r="BI25" s="28" t="e">
        <f t="shared" si="16"/>
        <v>#DIV/0!</v>
      </c>
      <c r="BJ25" s="28" t="e">
        <f t="shared" si="17"/>
        <v>#DIV/0!</v>
      </c>
      <c r="BK25" s="28" t="e">
        <f t="shared" si="18"/>
        <v>#DIV/0!</v>
      </c>
      <c r="BL25" s="28" t="e">
        <f t="shared" si="19"/>
        <v>#DIV/0!</v>
      </c>
      <c r="BM25" s="28"/>
      <c r="BN25" s="28"/>
      <c r="BO25" s="28"/>
      <c r="BP25" s="28"/>
      <c r="BQ25" s="29">
        <f t="shared" si="20"/>
        <v>0</v>
      </c>
      <c r="BR25" s="28"/>
      <c r="BS25" s="28"/>
      <c r="BT25" s="29">
        <f t="shared" si="21"/>
        <v>0</v>
      </c>
      <c r="BU25" s="28" t="e">
        <f t="shared" si="22"/>
        <v>#DIV/0!</v>
      </c>
      <c r="BV25" s="28" t="e">
        <f t="shared" si="23"/>
        <v>#DIV/0!</v>
      </c>
      <c r="BW25" s="28" t="e">
        <f t="shared" si="24"/>
        <v>#DIV/0!</v>
      </c>
      <c r="BX25" s="28" t="e">
        <f t="shared" si="25"/>
        <v>#DIV/0!</v>
      </c>
      <c r="BY25" s="28" t="e">
        <f t="shared" si="26"/>
        <v>#DIV/0!</v>
      </c>
      <c r="BZ25" s="28" t="e">
        <f t="shared" si="27"/>
        <v>#DIV/0!</v>
      </c>
      <c r="CA25" s="28" t="e">
        <f t="shared" si="28"/>
        <v>#DIV/0!</v>
      </c>
      <c r="CB25" s="31"/>
      <c r="CC25" s="31"/>
      <c r="CD25" s="28"/>
      <c r="CE25" s="28"/>
      <c r="CF25" s="29">
        <f t="shared" si="29"/>
        <v>0</v>
      </c>
      <c r="CG25" s="28"/>
      <c r="CH25" s="28"/>
      <c r="CI25" s="16"/>
      <c r="CJ25" s="16"/>
      <c r="CK25" s="16"/>
      <c r="CL25" s="16"/>
      <c r="CM25" s="16"/>
      <c r="CN25" s="16"/>
      <c r="CO25" s="16"/>
      <c r="CP25" s="16"/>
      <c r="CQ25" s="17"/>
      <c r="CR25" s="17"/>
      <c r="CS25" s="17"/>
      <c r="CT25" s="17"/>
      <c r="CU25" s="17"/>
      <c r="CV25" s="17"/>
    </row>
    <row r="26" spans="1:100" s="21" customFormat="1" x14ac:dyDescent="0.25">
      <c r="A26" s="19" t="s">
        <v>100</v>
      </c>
      <c r="B26" s="20"/>
      <c r="C26" s="20"/>
      <c r="D26" s="20"/>
      <c r="E26" s="29"/>
      <c r="F26" s="29"/>
      <c r="G26" s="29"/>
      <c r="H26" s="29"/>
      <c r="I26" s="29">
        <f t="shared" si="1"/>
        <v>0</v>
      </c>
      <c r="J26" s="29"/>
      <c r="K26" s="29"/>
      <c r="L26" s="29">
        <f t="shared" si="2"/>
        <v>0</v>
      </c>
      <c r="M26" s="28"/>
      <c r="N26" s="28"/>
      <c r="O26" s="28"/>
      <c r="P26" s="28"/>
      <c r="Q26" s="29">
        <f t="shared" si="3"/>
        <v>0</v>
      </c>
      <c r="R26" s="28"/>
      <c r="S26" s="28"/>
      <c r="T26" s="29">
        <f t="shared" si="4"/>
        <v>0</v>
      </c>
      <c r="U26" s="28"/>
      <c r="V26" s="28"/>
      <c r="W26" s="28"/>
      <c r="X26" s="28"/>
      <c r="Y26" s="29">
        <f t="shared" si="5"/>
        <v>0</v>
      </c>
      <c r="Z26" s="28"/>
      <c r="AA26" s="28"/>
      <c r="AB26" s="29">
        <f t="shared" si="6"/>
        <v>0</v>
      </c>
      <c r="AC26" s="29" t="e">
        <f t="shared" si="7"/>
        <v>#DIV/0!</v>
      </c>
      <c r="AD26" s="29" t="e">
        <f t="shared" si="7"/>
        <v>#DIV/0!</v>
      </c>
      <c r="AE26" s="29" t="e">
        <f t="shared" si="7"/>
        <v>#DIV/0!</v>
      </c>
      <c r="AF26" s="29" t="e">
        <f t="shared" si="7"/>
        <v>#DIV/0!</v>
      </c>
      <c r="AG26" s="29" t="e">
        <f t="shared" si="7"/>
        <v>#DIV/0!</v>
      </c>
      <c r="AH26" s="30"/>
      <c r="AI26" s="30"/>
      <c r="AJ26" s="30"/>
      <c r="AK26" s="30"/>
      <c r="AL26" s="29">
        <f t="shared" si="8"/>
        <v>0</v>
      </c>
      <c r="AM26" s="30"/>
      <c r="AN26" s="30"/>
      <c r="AO26" s="29">
        <f t="shared" si="9"/>
        <v>0</v>
      </c>
      <c r="AP26" s="28"/>
      <c r="AQ26" s="28"/>
      <c r="AR26" s="28"/>
      <c r="AS26" s="28"/>
      <c r="AT26" s="29">
        <f t="shared" si="30"/>
        <v>0</v>
      </c>
      <c r="AU26" s="28"/>
      <c r="AV26" s="28"/>
      <c r="AW26" s="29">
        <f t="shared" si="10"/>
        <v>0</v>
      </c>
      <c r="AX26" s="28"/>
      <c r="AY26" s="28"/>
      <c r="AZ26" s="28"/>
      <c r="BA26" s="28"/>
      <c r="BB26" s="29">
        <f t="shared" si="11"/>
        <v>0</v>
      </c>
      <c r="BC26" s="28"/>
      <c r="BD26" s="28"/>
      <c r="BE26" s="29">
        <f t="shared" si="12"/>
        <v>0</v>
      </c>
      <c r="BF26" s="28" t="e">
        <f t="shared" si="13"/>
        <v>#DIV/0!</v>
      </c>
      <c r="BG26" s="28" t="e">
        <f t="shared" si="14"/>
        <v>#DIV/0!</v>
      </c>
      <c r="BH26" s="28" t="e">
        <f t="shared" si="15"/>
        <v>#DIV/0!</v>
      </c>
      <c r="BI26" s="28" t="e">
        <f t="shared" si="16"/>
        <v>#DIV/0!</v>
      </c>
      <c r="BJ26" s="28" t="e">
        <f t="shared" si="17"/>
        <v>#DIV/0!</v>
      </c>
      <c r="BK26" s="28" t="e">
        <f t="shared" si="18"/>
        <v>#DIV/0!</v>
      </c>
      <c r="BL26" s="28" t="e">
        <f t="shared" si="19"/>
        <v>#DIV/0!</v>
      </c>
      <c r="BM26" s="28"/>
      <c r="BN26" s="28"/>
      <c r="BO26" s="28"/>
      <c r="BP26" s="28"/>
      <c r="BQ26" s="29">
        <f t="shared" si="20"/>
        <v>0</v>
      </c>
      <c r="BR26" s="28"/>
      <c r="BS26" s="28"/>
      <c r="BT26" s="29">
        <f t="shared" si="21"/>
        <v>0</v>
      </c>
      <c r="BU26" s="28" t="e">
        <f t="shared" si="22"/>
        <v>#DIV/0!</v>
      </c>
      <c r="BV26" s="28" t="e">
        <f t="shared" si="23"/>
        <v>#DIV/0!</v>
      </c>
      <c r="BW26" s="28" t="e">
        <f t="shared" si="24"/>
        <v>#DIV/0!</v>
      </c>
      <c r="BX26" s="28" t="e">
        <f t="shared" si="25"/>
        <v>#DIV/0!</v>
      </c>
      <c r="BY26" s="28" t="e">
        <f t="shared" si="26"/>
        <v>#DIV/0!</v>
      </c>
      <c r="BZ26" s="28" t="e">
        <f t="shared" si="27"/>
        <v>#DIV/0!</v>
      </c>
      <c r="CA26" s="28" t="e">
        <f t="shared" si="28"/>
        <v>#DIV/0!</v>
      </c>
      <c r="CB26" s="31"/>
      <c r="CC26" s="31"/>
      <c r="CD26" s="28"/>
      <c r="CE26" s="28"/>
      <c r="CF26" s="29">
        <f t="shared" si="29"/>
        <v>0</v>
      </c>
      <c r="CG26" s="28"/>
      <c r="CH26" s="28"/>
      <c r="CI26" s="20"/>
      <c r="CJ26" s="20"/>
      <c r="CK26" s="20"/>
      <c r="CL26" s="20"/>
      <c r="CM26" s="20"/>
      <c r="CN26" s="20"/>
      <c r="CO26" s="20"/>
      <c r="CP26" s="20"/>
      <c r="CQ26" s="17"/>
      <c r="CR26" s="17"/>
      <c r="CS26" s="17"/>
      <c r="CT26" s="17"/>
      <c r="CU26" s="17"/>
      <c r="CV26" s="17"/>
    </row>
    <row r="27" spans="1:100" s="26" customFormat="1" ht="14.4" x14ac:dyDescent="0.3">
      <c r="A27" s="22" t="s">
        <v>101</v>
      </c>
      <c r="B27" s="191"/>
      <c r="C27" s="24"/>
      <c r="D27" s="23"/>
      <c r="E27" s="29"/>
      <c r="F27" s="29"/>
      <c r="G27" s="29"/>
      <c r="H27" s="29"/>
      <c r="I27" s="29">
        <f t="shared" si="1"/>
        <v>0</v>
      </c>
      <c r="J27" s="29"/>
      <c r="K27" s="29"/>
      <c r="L27" s="29">
        <f t="shared" si="2"/>
        <v>0</v>
      </c>
      <c r="M27" s="28"/>
      <c r="N27" s="28"/>
      <c r="O27" s="28"/>
      <c r="P27" s="28"/>
      <c r="Q27" s="29">
        <f t="shared" si="3"/>
        <v>0</v>
      </c>
      <c r="R27" s="28"/>
      <c r="S27" s="28"/>
      <c r="T27" s="29">
        <f t="shared" si="4"/>
        <v>0</v>
      </c>
      <c r="U27" s="28"/>
      <c r="V27" s="28"/>
      <c r="W27" s="28"/>
      <c r="X27" s="28"/>
      <c r="Y27" s="29">
        <f t="shared" si="5"/>
        <v>0</v>
      </c>
      <c r="Z27" s="28"/>
      <c r="AA27" s="28"/>
      <c r="AB27" s="29">
        <f t="shared" si="6"/>
        <v>0</v>
      </c>
      <c r="AC27" s="29" t="e">
        <f t="shared" si="7"/>
        <v>#DIV/0!</v>
      </c>
      <c r="AD27" s="29" t="e">
        <f t="shared" si="7"/>
        <v>#DIV/0!</v>
      </c>
      <c r="AE27" s="29" t="e">
        <f t="shared" si="7"/>
        <v>#DIV/0!</v>
      </c>
      <c r="AF27" s="29" t="e">
        <f t="shared" si="7"/>
        <v>#DIV/0!</v>
      </c>
      <c r="AG27" s="29" t="e">
        <f t="shared" si="7"/>
        <v>#DIV/0!</v>
      </c>
      <c r="AH27" s="30"/>
      <c r="AI27" s="30"/>
      <c r="AJ27" s="30"/>
      <c r="AK27" s="30"/>
      <c r="AL27" s="29">
        <f t="shared" si="8"/>
        <v>0</v>
      </c>
      <c r="AM27" s="30"/>
      <c r="AN27" s="30"/>
      <c r="AO27" s="29">
        <f t="shared" si="9"/>
        <v>0</v>
      </c>
      <c r="AP27" s="28"/>
      <c r="AQ27" s="28"/>
      <c r="AR27" s="28"/>
      <c r="AS27" s="28"/>
      <c r="AT27" s="29">
        <f t="shared" si="30"/>
        <v>0</v>
      </c>
      <c r="AU27" s="28"/>
      <c r="AV27" s="28"/>
      <c r="AW27" s="29">
        <f t="shared" si="10"/>
        <v>0</v>
      </c>
      <c r="AX27" s="28"/>
      <c r="AY27" s="28"/>
      <c r="AZ27" s="28"/>
      <c r="BA27" s="28"/>
      <c r="BB27" s="29">
        <f t="shared" si="11"/>
        <v>0</v>
      </c>
      <c r="BC27" s="28"/>
      <c r="BD27" s="28"/>
      <c r="BE27" s="29">
        <f t="shared" si="12"/>
        <v>0</v>
      </c>
      <c r="BF27" s="28" t="e">
        <f t="shared" si="13"/>
        <v>#DIV/0!</v>
      </c>
      <c r="BG27" s="28" t="e">
        <f t="shared" si="14"/>
        <v>#DIV/0!</v>
      </c>
      <c r="BH27" s="28" t="e">
        <f t="shared" si="15"/>
        <v>#DIV/0!</v>
      </c>
      <c r="BI27" s="28" t="e">
        <f t="shared" si="16"/>
        <v>#DIV/0!</v>
      </c>
      <c r="BJ27" s="28" t="e">
        <f t="shared" si="17"/>
        <v>#DIV/0!</v>
      </c>
      <c r="BK27" s="28" t="e">
        <f t="shared" si="18"/>
        <v>#DIV/0!</v>
      </c>
      <c r="BL27" s="28" t="e">
        <f t="shared" si="19"/>
        <v>#DIV/0!</v>
      </c>
      <c r="BM27" s="28"/>
      <c r="BN27" s="28"/>
      <c r="BO27" s="28"/>
      <c r="BP27" s="28"/>
      <c r="BQ27" s="29">
        <f t="shared" si="20"/>
        <v>0</v>
      </c>
      <c r="BR27" s="28"/>
      <c r="BS27" s="28"/>
      <c r="BT27" s="29">
        <f t="shared" si="21"/>
        <v>0</v>
      </c>
      <c r="BU27" s="28" t="e">
        <f t="shared" si="22"/>
        <v>#DIV/0!</v>
      </c>
      <c r="BV27" s="28" t="e">
        <f t="shared" si="23"/>
        <v>#DIV/0!</v>
      </c>
      <c r="BW27" s="28" t="e">
        <f t="shared" si="24"/>
        <v>#DIV/0!</v>
      </c>
      <c r="BX27" s="28" t="e">
        <f t="shared" si="25"/>
        <v>#DIV/0!</v>
      </c>
      <c r="BY27" s="28" t="e">
        <f t="shared" si="26"/>
        <v>#DIV/0!</v>
      </c>
      <c r="BZ27" s="28" t="e">
        <f t="shared" si="27"/>
        <v>#DIV/0!</v>
      </c>
      <c r="CA27" s="28" t="e">
        <f t="shared" si="28"/>
        <v>#DIV/0!</v>
      </c>
      <c r="CB27" s="31"/>
      <c r="CC27" s="31"/>
      <c r="CD27" s="28"/>
      <c r="CE27" s="28"/>
      <c r="CF27" s="29">
        <f t="shared" si="29"/>
        <v>0</v>
      </c>
      <c r="CG27" s="28"/>
      <c r="CH27" s="28"/>
      <c r="CI27" s="191"/>
      <c r="CJ27" s="23"/>
      <c r="CK27" s="23"/>
      <c r="CL27" s="23"/>
      <c r="CM27" s="23"/>
      <c r="CN27" s="23"/>
      <c r="CO27" s="23"/>
      <c r="CP27" s="23"/>
      <c r="CQ27" s="25"/>
      <c r="CR27" s="25"/>
      <c r="CS27" s="25"/>
      <c r="CT27" s="25"/>
      <c r="CU27" s="25"/>
      <c r="CV27" s="25"/>
    </row>
    <row r="28" spans="1:100" s="68" customFormat="1" ht="21" customHeight="1" x14ac:dyDescent="0.25">
      <c r="A28" s="48" t="s">
        <v>102</v>
      </c>
      <c r="B28" s="223"/>
      <c r="C28" s="49" t="s">
        <v>103</v>
      </c>
      <c r="D28" s="49" t="s">
        <v>104</v>
      </c>
      <c r="E28" s="29"/>
      <c r="F28" s="29"/>
      <c r="G28" s="29"/>
      <c r="H28" s="29"/>
      <c r="I28" s="29">
        <f t="shared" si="1"/>
        <v>0</v>
      </c>
      <c r="J28" s="29"/>
      <c r="K28" s="29"/>
      <c r="L28" s="29">
        <f t="shared" si="2"/>
        <v>0</v>
      </c>
      <c r="M28" s="28"/>
      <c r="N28" s="28"/>
      <c r="O28" s="28"/>
      <c r="P28" s="28"/>
      <c r="Q28" s="29">
        <f t="shared" si="3"/>
        <v>0</v>
      </c>
      <c r="R28" s="28"/>
      <c r="S28" s="28"/>
      <c r="T28" s="29">
        <f t="shared" si="4"/>
        <v>0</v>
      </c>
      <c r="U28" s="28"/>
      <c r="V28" s="28"/>
      <c r="W28" s="28"/>
      <c r="X28" s="28"/>
      <c r="Y28" s="29">
        <f t="shared" si="5"/>
        <v>0</v>
      </c>
      <c r="Z28" s="28"/>
      <c r="AA28" s="28"/>
      <c r="AB28" s="29">
        <f t="shared" si="6"/>
        <v>0</v>
      </c>
      <c r="AC28" s="29" t="e">
        <f t="shared" si="7"/>
        <v>#DIV/0!</v>
      </c>
      <c r="AD28" s="29" t="e">
        <f t="shared" si="7"/>
        <v>#DIV/0!</v>
      </c>
      <c r="AE28" s="29" t="e">
        <f t="shared" si="7"/>
        <v>#DIV/0!</v>
      </c>
      <c r="AF28" s="29" t="e">
        <f t="shared" si="7"/>
        <v>#DIV/0!</v>
      </c>
      <c r="AG28" s="29" t="e">
        <f t="shared" si="7"/>
        <v>#DIV/0!</v>
      </c>
      <c r="AH28" s="30"/>
      <c r="AI28" s="30"/>
      <c r="AJ28" s="30"/>
      <c r="AK28" s="30"/>
      <c r="AL28" s="29">
        <f t="shared" si="8"/>
        <v>0</v>
      </c>
      <c r="AM28" s="30"/>
      <c r="AN28" s="30"/>
      <c r="AO28" s="29">
        <f t="shared" si="9"/>
        <v>0</v>
      </c>
      <c r="AP28" s="28"/>
      <c r="AQ28" s="28"/>
      <c r="AR28" s="28"/>
      <c r="AS28" s="28"/>
      <c r="AT28" s="29">
        <f t="shared" si="30"/>
        <v>0</v>
      </c>
      <c r="AU28" s="28"/>
      <c r="AV28" s="28"/>
      <c r="AW28" s="29">
        <f t="shared" si="10"/>
        <v>0</v>
      </c>
      <c r="AX28" s="28"/>
      <c r="AY28" s="28"/>
      <c r="AZ28" s="28"/>
      <c r="BA28" s="28"/>
      <c r="BB28" s="29">
        <f t="shared" si="11"/>
        <v>0</v>
      </c>
      <c r="BC28" s="28"/>
      <c r="BD28" s="28"/>
      <c r="BE28" s="29">
        <f t="shared" si="12"/>
        <v>0</v>
      </c>
      <c r="BF28" s="28" t="e">
        <f t="shared" si="13"/>
        <v>#DIV/0!</v>
      </c>
      <c r="BG28" s="28" t="e">
        <f t="shared" si="14"/>
        <v>#DIV/0!</v>
      </c>
      <c r="BH28" s="28" t="e">
        <f t="shared" si="15"/>
        <v>#DIV/0!</v>
      </c>
      <c r="BI28" s="28" t="e">
        <f t="shared" si="16"/>
        <v>#DIV/0!</v>
      </c>
      <c r="BJ28" s="28" t="e">
        <f t="shared" si="17"/>
        <v>#DIV/0!</v>
      </c>
      <c r="BK28" s="28" t="e">
        <f t="shared" si="18"/>
        <v>#DIV/0!</v>
      </c>
      <c r="BL28" s="28" t="e">
        <f t="shared" si="19"/>
        <v>#DIV/0!</v>
      </c>
      <c r="BM28" s="28"/>
      <c r="BN28" s="28"/>
      <c r="BO28" s="28"/>
      <c r="BP28" s="28"/>
      <c r="BQ28" s="29">
        <f t="shared" si="20"/>
        <v>0</v>
      </c>
      <c r="BR28" s="28"/>
      <c r="BS28" s="28"/>
      <c r="BT28" s="29">
        <f t="shared" si="21"/>
        <v>0</v>
      </c>
      <c r="BU28" s="28" t="e">
        <f t="shared" si="22"/>
        <v>#DIV/0!</v>
      </c>
      <c r="BV28" s="28" t="e">
        <f t="shared" si="23"/>
        <v>#DIV/0!</v>
      </c>
      <c r="BW28" s="28" t="e">
        <f t="shared" si="24"/>
        <v>#DIV/0!</v>
      </c>
      <c r="BX28" s="28" t="e">
        <f t="shared" si="25"/>
        <v>#DIV/0!</v>
      </c>
      <c r="BY28" s="28" t="e">
        <f t="shared" si="26"/>
        <v>#DIV/0!</v>
      </c>
      <c r="BZ28" s="28" t="e">
        <f t="shared" si="27"/>
        <v>#DIV/0!</v>
      </c>
      <c r="CA28" s="28" t="e">
        <f t="shared" si="28"/>
        <v>#DIV/0!</v>
      </c>
      <c r="CB28" s="31"/>
      <c r="CC28" s="31"/>
      <c r="CD28" s="28"/>
      <c r="CE28" s="28"/>
      <c r="CF28" s="29">
        <f t="shared" si="29"/>
        <v>0</v>
      </c>
      <c r="CG28" s="28"/>
      <c r="CH28" s="28"/>
      <c r="CI28" s="195"/>
      <c r="CJ28" s="67"/>
      <c r="CK28" s="67"/>
      <c r="CL28" s="67"/>
      <c r="CM28" s="67"/>
      <c r="CN28" s="33"/>
      <c r="CO28" s="33"/>
      <c r="CP28" s="67"/>
      <c r="CQ28" s="34"/>
      <c r="CR28" s="34"/>
      <c r="CS28" s="34"/>
      <c r="CT28" s="34"/>
      <c r="CU28" s="34"/>
      <c r="CV28" s="34"/>
    </row>
    <row r="29" spans="1:100" s="68" customFormat="1" x14ac:dyDescent="0.25">
      <c r="A29" s="48" t="s">
        <v>105</v>
      </c>
      <c r="B29" s="223"/>
      <c r="C29" s="49" t="s">
        <v>106</v>
      </c>
      <c r="D29" s="49" t="s">
        <v>107</v>
      </c>
      <c r="E29" s="29"/>
      <c r="F29" s="29"/>
      <c r="G29" s="29"/>
      <c r="H29" s="29"/>
      <c r="I29" s="29">
        <f t="shared" si="1"/>
        <v>0</v>
      </c>
      <c r="J29" s="29"/>
      <c r="K29" s="29"/>
      <c r="L29" s="29">
        <f t="shared" si="2"/>
        <v>0</v>
      </c>
      <c r="M29" s="28"/>
      <c r="N29" s="28"/>
      <c r="O29" s="28"/>
      <c r="P29" s="28"/>
      <c r="Q29" s="29">
        <f t="shared" si="3"/>
        <v>0</v>
      </c>
      <c r="R29" s="28"/>
      <c r="S29" s="28"/>
      <c r="T29" s="29">
        <f t="shared" si="4"/>
        <v>0</v>
      </c>
      <c r="U29" s="28"/>
      <c r="V29" s="28"/>
      <c r="W29" s="28"/>
      <c r="X29" s="28"/>
      <c r="Y29" s="29">
        <f t="shared" si="5"/>
        <v>0</v>
      </c>
      <c r="Z29" s="28"/>
      <c r="AA29" s="28"/>
      <c r="AB29" s="29">
        <f t="shared" si="6"/>
        <v>0</v>
      </c>
      <c r="AC29" s="29" t="e">
        <f t="shared" si="7"/>
        <v>#DIV/0!</v>
      </c>
      <c r="AD29" s="29" t="e">
        <f t="shared" si="7"/>
        <v>#DIV/0!</v>
      </c>
      <c r="AE29" s="29" t="e">
        <f t="shared" si="7"/>
        <v>#DIV/0!</v>
      </c>
      <c r="AF29" s="29" t="e">
        <f t="shared" si="7"/>
        <v>#DIV/0!</v>
      </c>
      <c r="AG29" s="29" t="e">
        <f t="shared" si="7"/>
        <v>#DIV/0!</v>
      </c>
      <c r="AH29" s="30"/>
      <c r="AI29" s="30"/>
      <c r="AJ29" s="30"/>
      <c r="AK29" s="30"/>
      <c r="AL29" s="29">
        <f t="shared" si="8"/>
        <v>0</v>
      </c>
      <c r="AM29" s="30"/>
      <c r="AN29" s="30"/>
      <c r="AO29" s="29">
        <f t="shared" si="9"/>
        <v>0</v>
      </c>
      <c r="AP29" s="28"/>
      <c r="AQ29" s="28"/>
      <c r="AR29" s="28"/>
      <c r="AS29" s="28"/>
      <c r="AT29" s="29">
        <f t="shared" si="30"/>
        <v>0</v>
      </c>
      <c r="AU29" s="28"/>
      <c r="AV29" s="28"/>
      <c r="AW29" s="29">
        <f t="shared" si="10"/>
        <v>0</v>
      </c>
      <c r="AX29" s="28"/>
      <c r="AY29" s="28"/>
      <c r="AZ29" s="28"/>
      <c r="BA29" s="28"/>
      <c r="BB29" s="29">
        <f t="shared" si="11"/>
        <v>0</v>
      </c>
      <c r="BC29" s="28"/>
      <c r="BD29" s="28"/>
      <c r="BE29" s="29">
        <f t="shared" si="12"/>
        <v>0</v>
      </c>
      <c r="BF29" s="28" t="e">
        <f t="shared" si="13"/>
        <v>#DIV/0!</v>
      </c>
      <c r="BG29" s="28" t="e">
        <f t="shared" si="14"/>
        <v>#DIV/0!</v>
      </c>
      <c r="BH29" s="28" t="e">
        <f t="shared" si="15"/>
        <v>#DIV/0!</v>
      </c>
      <c r="BI29" s="28" t="e">
        <f t="shared" si="16"/>
        <v>#DIV/0!</v>
      </c>
      <c r="BJ29" s="28" t="e">
        <f t="shared" si="17"/>
        <v>#DIV/0!</v>
      </c>
      <c r="BK29" s="28" t="e">
        <f t="shared" si="18"/>
        <v>#DIV/0!</v>
      </c>
      <c r="BL29" s="28" t="e">
        <f t="shared" si="19"/>
        <v>#DIV/0!</v>
      </c>
      <c r="BM29" s="28"/>
      <c r="BN29" s="28"/>
      <c r="BO29" s="28"/>
      <c r="BP29" s="28"/>
      <c r="BQ29" s="29">
        <f t="shared" si="20"/>
        <v>0</v>
      </c>
      <c r="BR29" s="28"/>
      <c r="BS29" s="28"/>
      <c r="BT29" s="29">
        <f t="shared" si="21"/>
        <v>0</v>
      </c>
      <c r="BU29" s="28" t="e">
        <f t="shared" si="22"/>
        <v>#DIV/0!</v>
      </c>
      <c r="BV29" s="28" t="e">
        <f t="shared" si="23"/>
        <v>#DIV/0!</v>
      </c>
      <c r="BW29" s="28" t="e">
        <f t="shared" si="24"/>
        <v>#DIV/0!</v>
      </c>
      <c r="BX29" s="28" t="e">
        <f t="shared" si="25"/>
        <v>#DIV/0!</v>
      </c>
      <c r="BY29" s="28" t="e">
        <f t="shared" si="26"/>
        <v>#DIV/0!</v>
      </c>
      <c r="BZ29" s="28" t="e">
        <f t="shared" si="27"/>
        <v>#DIV/0!</v>
      </c>
      <c r="CA29" s="28" t="e">
        <f t="shared" si="28"/>
        <v>#DIV/0!</v>
      </c>
      <c r="CB29" s="31"/>
      <c r="CC29" s="31"/>
      <c r="CD29" s="28"/>
      <c r="CE29" s="28"/>
      <c r="CF29" s="29">
        <f t="shared" si="29"/>
        <v>0</v>
      </c>
      <c r="CG29" s="28"/>
      <c r="CH29" s="28"/>
      <c r="CI29" s="195"/>
      <c r="CJ29" s="67"/>
      <c r="CK29" s="67"/>
      <c r="CL29" s="67"/>
      <c r="CM29" s="67"/>
      <c r="CN29" s="33"/>
      <c r="CO29" s="33"/>
      <c r="CP29" s="67"/>
      <c r="CQ29" s="34"/>
      <c r="CR29" s="34"/>
      <c r="CS29" s="34"/>
      <c r="CT29" s="34"/>
      <c r="CU29" s="34"/>
      <c r="CV29" s="34"/>
    </row>
    <row r="30" spans="1:100" s="68" customFormat="1" ht="21" customHeight="1" x14ac:dyDescent="0.25">
      <c r="A30" s="48" t="s">
        <v>108</v>
      </c>
      <c r="B30" s="223"/>
      <c r="C30" s="49" t="s">
        <v>109</v>
      </c>
      <c r="D30" s="49" t="s">
        <v>110</v>
      </c>
      <c r="E30" s="29"/>
      <c r="F30" s="29"/>
      <c r="G30" s="29"/>
      <c r="H30" s="29"/>
      <c r="I30" s="29">
        <f t="shared" si="1"/>
        <v>0</v>
      </c>
      <c r="J30" s="29"/>
      <c r="K30" s="29"/>
      <c r="L30" s="29">
        <f t="shared" si="2"/>
        <v>0</v>
      </c>
      <c r="M30" s="28"/>
      <c r="N30" s="28"/>
      <c r="O30" s="28"/>
      <c r="P30" s="28"/>
      <c r="Q30" s="29">
        <f t="shared" si="3"/>
        <v>0</v>
      </c>
      <c r="R30" s="28"/>
      <c r="S30" s="28"/>
      <c r="T30" s="29">
        <f t="shared" si="4"/>
        <v>0</v>
      </c>
      <c r="U30" s="28"/>
      <c r="V30" s="28"/>
      <c r="W30" s="28"/>
      <c r="X30" s="28"/>
      <c r="Y30" s="29">
        <f t="shared" si="5"/>
        <v>0</v>
      </c>
      <c r="Z30" s="28"/>
      <c r="AA30" s="28"/>
      <c r="AB30" s="29">
        <f t="shared" si="6"/>
        <v>0</v>
      </c>
      <c r="AC30" s="29" t="e">
        <f t="shared" si="7"/>
        <v>#DIV/0!</v>
      </c>
      <c r="AD30" s="29" t="e">
        <f t="shared" si="7"/>
        <v>#DIV/0!</v>
      </c>
      <c r="AE30" s="29" t="e">
        <f t="shared" si="7"/>
        <v>#DIV/0!</v>
      </c>
      <c r="AF30" s="29" t="e">
        <f t="shared" si="7"/>
        <v>#DIV/0!</v>
      </c>
      <c r="AG30" s="29" t="e">
        <f t="shared" si="7"/>
        <v>#DIV/0!</v>
      </c>
      <c r="AH30" s="30"/>
      <c r="AI30" s="30"/>
      <c r="AJ30" s="30"/>
      <c r="AK30" s="30"/>
      <c r="AL30" s="29">
        <f t="shared" si="8"/>
        <v>0</v>
      </c>
      <c r="AM30" s="30"/>
      <c r="AN30" s="30"/>
      <c r="AO30" s="29">
        <f t="shared" si="9"/>
        <v>0</v>
      </c>
      <c r="AP30" s="28"/>
      <c r="AQ30" s="28"/>
      <c r="AR30" s="28"/>
      <c r="AS30" s="28"/>
      <c r="AT30" s="29">
        <f t="shared" si="30"/>
        <v>0</v>
      </c>
      <c r="AU30" s="28"/>
      <c r="AV30" s="28"/>
      <c r="AW30" s="29">
        <f t="shared" si="10"/>
        <v>0</v>
      </c>
      <c r="AX30" s="28"/>
      <c r="AY30" s="28"/>
      <c r="AZ30" s="28"/>
      <c r="BA30" s="28"/>
      <c r="BB30" s="29">
        <f t="shared" si="11"/>
        <v>0</v>
      </c>
      <c r="BC30" s="28"/>
      <c r="BD30" s="28"/>
      <c r="BE30" s="29">
        <f t="shared" si="12"/>
        <v>0</v>
      </c>
      <c r="BF30" s="28" t="e">
        <f t="shared" si="13"/>
        <v>#DIV/0!</v>
      </c>
      <c r="BG30" s="28" t="e">
        <f t="shared" si="14"/>
        <v>#DIV/0!</v>
      </c>
      <c r="BH30" s="28" t="e">
        <f t="shared" si="15"/>
        <v>#DIV/0!</v>
      </c>
      <c r="BI30" s="28" t="e">
        <f t="shared" si="16"/>
        <v>#DIV/0!</v>
      </c>
      <c r="BJ30" s="28" t="e">
        <f t="shared" si="17"/>
        <v>#DIV/0!</v>
      </c>
      <c r="BK30" s="28" t="e">
        <f t="shared" si="18"/>
        <v>#DIV/0!</v>
      </c>
      <c r="BL30" s="28" t="e">
        <f t="shared" si="19"/>
        <v>#DIV/0!</v>
      </c>
      <c r="BM30" s="28"/>
      <c r="BN30" s="28"/>
      <c r="BO30" s="28"/>
      <c r="BP30" s="28"/>
      <c r="BQ30" s="29">
        <f t="shared" si="20"/>
        <v>0</v>
      </c>
      <c r="BR30" s="28"/>
      <c r="BS30" s="28"/>
      <c r="BT30" s="29">
        <f t="shared" si="21"/>
        <v>0</v>
      </c>
      <c r="BU30" s="28" t="e">
        <f t="shared" si="22"/>
        <v>#DIV/0!</v>
      </c>
      <c r="BV30" s="28" t="e">
        <f t="shared" si="23"/>
        <v>#DIV/0!</v>
      </c>
      <c r="BW30" s="28" t="e">
        <f t="shared" si="24"/>
        <v>#DIV/0!</v>
      </c>
      <c r="BX30" s="28" t="e">
        <f t="shared" si="25"/>
        <v>#DIV/0!</v>
      </c>
      <c r="BY30" s="28" t="e">
        <f t="shared" si="26"/>
        <v>#DIV/0!</v>
      </c>
      <c r="BZ30" s="28" t="e">
        <f t="shared" si="27"/>
        <v>#DIV/0!</v>
      </c>
      <c r="CA30" s="28" t="e">
        <f t="shared" si="28"/>
        <v>#DIV/0!</v>
      </c>
      <c r="CB30" s="31"/>
      <c r="CC30" s="31"/>
      <c r="CD30" s="28"/>
      <c r="CE30" s="28"/>
      <c r="CF30" s="29">
        <f t="shared" si="29"/>
        <v>0</v>
      </c>
      <c r="CG30" s="28"/>
      <c r="CH30" s="28"/>
      <c r="CI30" s="195"/>
      <c r="CJ30" s="67"/>
      <c r="CK30" s="67"/>
      <c r="CL30" s="67"/>
      <c r="CM30" s="67"/>
      <c r="CN30" s="33"/>
      <c r="CO30" s="33"/>
      <c r="CP30" s="67"/>
      <c r="CQ30" s="34"/>
      <c r="CR30" s="34"/>
      <c r="CS30" s="34"/>
      <c r="CT30" s="34"/>
      <c r="CU30" s="34"/>
      <c r="CV30" s="34"/>
    </row>
    <row r="31" spans="1:100" s="68" customFormat="1" ht="29.4" customHeight="1" x14ac:dyDescent="0.3">
      <c r="A31" s="48" t="s">
        <v>111</v>
      </c>
      <c r="B31" s="223"/>
      <c r="C31" s="49" t="s">
        <v>112</v>
      </c>
      <c r="D31" s="49" t="s">
        <v>113</v>
      </c>
      <c r="E31" s="29"/>
      <c r="F31" s="29"/>
      <c r="G31" s="29"/>
      <c r="H31" s="29"/>
      <c r="I31" s="29">
        <f t="shared" si="1"/>
        <v>0</v>
      </c>
      <c r="J31" s="29"/>
      <c r="K31" s="29"/>
      <c r="L31" s="29">
        <f t="shared" si="2"/>
        <v>0</v>
      </c>
      <c r="M31" s="28"/>
      <c r="N31" s="28"/>
      <c r="O31" s="28"/>
      <c r="P31" s="28"/>
      <c r="Q31" s="29">
        <f t="shared" si="3"/>
        <v>0</v>
      </c>
      <c r="R31" s="28"/>
      <c r="S31" s="28"/>
      <c r="T31" s="29">
        <f t="shared" si="4"/>
        <v>0</v>
      </c>
      <c r="U31" s="28"/>
      <c r="V31" s="28"/>
      <c r="W31" s="28"/>
      <c r="X31" s="28"/>
      <c r="Y31" s="29">
        <f t="shared" si="5"/>
        <v>0</v>
      </c>
      <c r="Z31" s="28"/>
      <c r="AA31" s="28"/>
      <c r="AB31" s="29">
        <f t="shared" si="6"/>
        <v>0</v>
      </c>
      <c r="AC31" s="29" t="e">
        <f t="shared" si="7"/>
        <v>#DIV/0!</v>
      </c>
      <c r="AD31" s="29" t="e">
        <f t="shared" si="7"/>
        <v>#DIV/0!</v>
      </c>
      <c r="AE31" s="29" t="e">
        <f t="shared" si="7"/>
        <v>#DIV/0!</v>
      </c>
      <c r="AF31" s="29" t="e">
        <f t="shared" si="7"/>
        <v>#DIV/0!</v>
      </c>
      <c r="AG31" s="29" t="e">
        <f t="shared" si="7"/>
        <v>#DIV/0!</v>
      </c>
      <c r="AH31" s="30"/>
      <c r="AI31" s="30"/>
      <c r="AJ31" s="30"/>
      <c r="AK31" s="30"/>
      <c r="AL31" s="29">
        <f t="shared" si="8"/>
        <v>0</v>
      </c>
      <c r="AM31" s="30"/>
      <c r="AN31" s="30"/>
      <c r="AO31" s="29">
        <f t="shared" si="9"/>
        <v>0</v>
      </c>
      <c r="AP31" s="28"/>
      <c r="AQ31" s="28"/>
      <c r="AR31" s="28"/>
      <c r="AS31" s="28"/>
      <c r="AT31" s="29">
        <f t="shared" si="30"/>
        <v>0</v>
      </c>
      <c r="AU31" s="28"/>
      <c r="AV31" s="28"/>
      <c r="AW31" s="29">
        <f t="shared" si="10"/>
        <v>0</v>
      </c>
      <c r="AX31" s="28"/>
      <c r="AY31" s="28"/>
      <c r="AZ31" s="28"/>
      <c r="BA31" s="28"/>
      <c r="BB31" s="29">
        <f t="shared" si="11"/>
        <v>0</v>
      </c>
      <c r="BC31" s="28"/>
      <c r="BD31" s="28"/>
      <c r="BE31" s="29">
        <f t="shared" si="12"/>
        <v>0</v>
      </c>
      <c r="BF31" s="28" t="e">
        <f t="shared" si="13"/>
        <v>#DIV/0!</v>
      </c>
      <c r="BG31" s="28" t="e">
        <f t="shared" si="14"/>
        <v>#DIV/0!</v>
      </c>
      <c r="BH31" s="28" t="e">
        <f t="shared" si="15"/>
        <v>#DIV/0!</v>
      </c>
      <c r="BI31" s="28" t="e">
        <f t="shared" si="16"/>
        <v>#DIV/0!</v>
      </c>
      <c r="BJ31" s="28" t="e">
        <f t="shared" si="17"/>
        <v>#DIV/0!</v>
      </c>
      <c r="BK31" s="28" t="e">
        <f t="shared" si="18"/>
        <v>#DIV/0!</v>
      </c>
      <c r="BL31" s="28" t="e">
        <f t="shared" si="19"/>
        <v>#DIV/0!</v>
      </c>
      <c r="BM31" s="28"/>
      <c r="BN31" s="28"/>
      <c r="BO31" s="28"/>
      <c r="BP31" s="28"/>
      <c r="BQ31" s="29">
        <f t="shared" si="20"/>
        <v>0</v>
      </c>
      <c r="BR31" s="28"/>
      <c r="BS31" s="28"/>
      <c r="BT31" s="29">
        <f t="shared" si="21"/>
        <v>0</v>
      </c>
      <c r="BU31" s="28" t="e">
        <f t="shared" si="22"/>
        <v>#DIV/0!</v>
      </c>
      <c r="BV31" s="28" t="e">
        <f t="shared" si="23"/>
        <v>#DIV/0!</v>
      </c>
      <c r="BW31" s="28" t="e">
        <f t="shared" si="24"/>
        <v>#DIV/0!</v>
      </c>
      <c r="BX31" s="28" t="e">
        <f t="shared" si="25"/>
        <v>#DIV/0!</v>
      </c>
      <c r="BY31" s="28" t="e">
        <f t="shared" si="26"/>
        <v>#DIV/0!</v>
      </c>
      <c r="BZ31" s="28" t="e">
        <f t="shared" si="27"/>
        <v>#DIV/0!</v>
      </c>
      <c r="CA31" s="28" t="e">
        <f t="shared" si="28"/>
        <v>#DIV/0!</v>
      </c>
      <c r="CB31" s="31"/>
      <c r="CC31" s="31"/>
      <c r="CD31" s="28"/>
      <c r="CE31" s="28"/>
      <c r="CF31" s="29">
        <f t="shared" si="29"/>
        <v>0</v>
      </c>
      <c r="CG31" s="28"/>
      <c r="CH31" s="28" t="s">
        <v>350</v>
      </c>
      <c r="CI31" s="236" t="s">
        <v>351</v>
      </c>
      <c r="CJ31" s="67"/>
      <c r="CK31" s="67"/>
      <c r="CL31" s="67"/>
      <c r="CM31" s="67"/>
      <c r="CN31" s="33"/>
      <c r="CO31" s="33"/>
      <c r="CP31" s="67"/>
      <c r="CQ31" s="34"/>
      <c r="CR31" s="34"/>
      <c r="CS31" s="34"/>
      <c r="CT31" s="34"/>
      <c r="CU31" s="34"/>
      <c r="CV31" s="34"/>
    </row>
    <row r="32" spans="1:100" s="68" customFormat="1" ht="30.6" customHeight="1" x14ac:dyDescent="0.3">
      <c r="A32" s="48" t="s">
        <v>114</v>
      </c>
      <c r="B32" s="223"/>
      <c r="C32" s="49" t="s">
        <v>115</v>
      </c>
      <c r="D32" s="49" t="s">
        <v>116</v>
      </c>
      <c r="E32" s="29"/>
      <c r="F32" s="29"/>
      <c r="G32" s="29"/>
      <c r="H32" s="29"/>
      <c r="I32" s="29">
        <f t="shared" si="1"/>
        <v>0</v>
      </c>
      <c r="J32" s="29"/>
      <c r="K32" s="29"/>
      <c r="L32" s="29">
        <f t="shared" si="2"/>
        <v>0</v>
      </c>
      <c r="M32" s="28"/>
      <c r="N32" s="28"/>
      <c r="O32" s="28"/>
      <c r="P32" s="28"/>
      <c r="Q32" s="29">
        <f t="shared" si="3"/>
        <v>0</v>
      </c>
      <c r="R32" s="28"/>
      <c r="S32" s="28"/>
      <c r="T32" s="29">
        <f t="shared" si="4"/>
        <v>0</v>
      </c>
      <c r="U32" s="28"/>
      <c r="V32" s="28"/>
      <c r="W32" s="28"/>
      <c r="X32" s="28"/>
      <c r="Y32" s="29">
        <f t="shared" si="5"/>
        <v>0</v>
      </c>
      <c r="Z32" s="28"/>
      <c r="AA32" s="28"/>
      <c r="AB32" s="29">
        <f t="shared" si="6"/>
        <v>0</v>
      </c>
      <c r="AC32" s="29" t="e">
        <f t="shared" si="7"/>
        <v>#DIV/0!</v>
      </c>
      <c r="AD32" s="29" t="e">
        <f t="shared" si="7"/>
        <v>#DIV/0!</v>
      </c>
      <c r="AE32" s="29" t="e">
        <f t="shared" si="7"/>
        <v>#DIV/0!</v>
      </c>
      <c r="AF32" s="29" t="e">
        <f t="shared" si="7"/>
        <v>#DIV/0!</v>
      </c>
      <c r="AG32" s="29" t="e">
        <f t="shared" si="7"/>
        <v>#DIV/0!</v>
      </c>
      <c r="AH32" s="30"/>
      <c r="AI32" s="30"/>
      <c r="AJ32" s="30"/>
      <c r="AK32" s="30"/>
      <c r="AL32" s="29">
        <f t="shared" si="8"/>
        <v>0</v>
      </c>
      <c r="AM32" s="30"/>
      <c r="AN32" s="30"/>
      <c r="AO32" s="29">
        <f t="shared" si="9"/>
        <v>0</v>
      </c>
      <c r="AP32" s="28"/>
      <c r="AQ32" s="28"/>
      <c r="AR32" s="28"/>
      <c r="AS32" s="28"/>
      <c r="AT32" s="29">
        <f t="shared" si="30"/>
        <v>0</v>
      </c>
      <c r="AU32" s="28"/>
      <c r="AV32" s="28"/>
      <c r="AW32" s="29">
        <f t="shared" si="10"/>
        <v>0</v>
      </c>
      <c r="AX32" s="28"/>
      <c r="AY32" s="28"/>
      <c r="AZ32" s="28"/>
      <c r="BA32" s="28"/>
      <c r="BB32" s="29">
        <f t="shared" si="11"/>
        <v>0</v>
      </c>
      <c r="BC32" s="28"/>
      <c r="BD32" s="28"/>
      <c r="BE32" s="29">
        <f t="shared" si="12"/>
        <v>0</v>
      </c>
      <c r="BF32" s="28" t="e">
        <f t="shared" si="13"/>
        <v>#DIV/0!</v>
      </c>
      <c r="BG32" s="28" t="e">
        <f t="shared" si="14"/>
        <v>#DIV/0!</v>
      </c>
      <c r="BH32" s="28" t="e">
        <f t="shared" si="15"/>
        <v>#DIV/0!</v>
      </c>
      <c r="BI32" s="28" t="e">
        <f t="shared" si="16"/>
        <v>#DIV/0!</v>
      </c>
      <c r="BJ32" s="28" t="e">
        <f t="shared" si="17"/>
        <v>#DIV/0!</v>
      </c>
      <c r="BK32" s="28" t="e">
        <f t="shared" si="18"/>
        <v>#DIV/0!</v>
      </c>
      <c r="BL32" s="28" t="e">
        <f t="shared" si="19"/>
        <v>#DIV/0!</v>
      </c>
      <c r="BM32" s="28"/>
      <c r="BN32" s="28"/>
      <c r="BO32" s="28"/>
      <c r="BP32" s="28"/>
      <c r="BQ32" s="29">
        <f t="shared" si="20"/>
        <v>0</v>
      </c>
      <c r="BR32" s="28"/>
      <c r="BS32" s="28"/>
      <c r="BT32" s="29">
        <f t="shared" si="21"/>
        <v>0</v>
      </c>
      <c r="BU32" s="28" t="e">
        <f t="shared" si="22"/>
        <v>#DIV/0!</v>
      </c>
      <c r="BV32" s="28" t="e">
        <f t="shared" si="23"/>
        <v>#DIV/0!</v>
      </c>
      <c r="BW32" s="28" t="e">
        <f t="shared" si="24"/>
        <v>#DIV/0!</v>
      </c>
      <c r="BX32" s="28" t="e">
        <f t="shared" si="25"/>
        <v>#DIV/0!</v>
      </c>
      <c r="BY32" s="28" t="e">
        <f t="shared" si="26"/>
        <v>#DIV/0!</v>
      </c>
      <c r="BZ32" s="28" t="e">
        <f t="shared" si="27"/>
        <v>#DIV/0!</v>
      </c>
      <c r="CA32" s="28" t="e">
        <f t="shared" si="28"/>
        <v>#DIV/0!</v>
      </c>
      <c r="CB32" s="31"/>
      <c r="CC32" s="31"/>
      <c r="CD32" s="28"/>
      <c r="CE32" s="28"/>
      <c r="CF32" s="29">
        <f t="shared" si="29"/>
        <v>0</v>
      </c>
      <c r="CG32" s="28"/>
      <c r="CH32" s="28"/>
      <c r="CI32" s="236" t="s">
        <v>351</v>
      </c>
      <c r="CJ32" s="67"/>
      <c r="CK32" s="67"/>
      <c r="CL32" s="67"/>
      <c r="CM32" s="67"/>
      <c r="CN32" s="33"/>
      <c r="CO32" s="33"/>
      <c r="CP32" s="67"/>
      <c r="CQ32" s="34"/>
      <c r="CR32" s="34"/>
      <c r="CS32" s="34"/>
      <c r="CT32" s="34"/>
      <c r="CU32" s="34"/>
      <c r="CV32" s="34"/>
    </row>
    <row r="33" spans="1:100" s="72" customFormat="1" ht="39" customHeight="1" x14ac:dyDescent="0.3">
      <c r="A33" s="69" t="s">
        <v>117</v>
      </c>
      <c r="B33" s="70"/>
      <c r="C33" s="49" t="s">
        <v>118</v>
      </c>
      <c r="D33" s="49" t="s">
        <v>349</v>
      </c>
      <c r="E33" s="29"/>
      <c r="F33" s="29"/>
      <c r="G33" s="29"/>
      <c r="H33" s="29"/>
      <c r="I33" s="29">
        <f t="shared" si="1"/>
        <v>0</v>
      </c>
      <c r="J33" s="29"/>
      <c r="K33" s="29"/>
      <c r="L33" s="29">
        <f t="shared" si="2"/>
        <v>0</v>
      </c>
      <c r="M33" s="28"/>
      <c r="N33" s="28"/>
      <c r="O33" s="28"/>
      <c r="P33" s="28"/>
      <c r="Q33" s="29">
        <f t="shared" si="3"/>
        <v>0</v>
      </c>
      <c r="R33" s="28"/>
      <c r="S33" s="28"/>
      <c r="T33" s="29">
        <f t="shared" si="4"/>
        <v>0</v>
      </c>
      <c r="U33" s="28"/>
      <c r="V33" s="28"/>
      <c r="W33" s="28"/>
      <c r="X33" s="28"/>
      <c r="Y33" s="29">
        <f t="shared" si="5"/>
        <v>0</v>
      </c>
      <c r="Z33" s="28"/>
      <c r="AA33" s="28"/>
      <c r="AB33" s="29">
        <f t="shared" si="6"/>
        <v>0</v>
      </c>
      <c r="AC33" s="29" t="e">
        <f t="shared" si="7"/>
        <v>#DIV/0!</v>
      </c>
      <c r="AD33" s="29" t="e">
        <f t="shared" si="7"/>
        <v>#DIV/0!</v>
      </c>
      <c r="AE33" s="29" t="e">
        <f t="shared" si="7"/>
        <v>#DIV/0!</v>
      </c>
      <c r="AF33" s="29" t="e">
        <f t="shared" si="7"/>
        <v>#DIV/0!</v>
      </c>
      <c r="AG33" s="29" t="e">
        <f t="shared" si="7"/>
        <v>#DIV/0!</v>
      </c>
      <c r="AH33" s="30"/>
      <c r="AI33" s="30"/>
      <c r="AJ33" s="30"/>
      <c r="AK33" s="30"/>
      <c r="AL33" s="29">
        <f t="shared" si="8"/>
        <v>0</v>
      </c>
      <c r="AM33" s="30"/>
      <c r="AN33" s="30"/>
      <c r="AO33" s="29">
        <f t="shared" si="9"/>
        <v>0</v>
      </c>
      <c r="AP33" s="28"/>
      <c r="AQ33" s="28"/>
      <c r="AR33" s="28"/>
      <c r="AS33" s="28"/>
      <c r="AT33" s="29">
        <f t="shared" si="30"/>
        <v>0</v>
      </c>
      <c r="AU33" s="28"/>
      <c r="AV33" s="28"/>
      <c r="AW33" s="29">
        <f t="shared" si="10"/>
        <v>0</v>
      </c>
      <c r="AX33" s="28"/>
      <c r="AY33" s="28"/>
      <c r="AZ33" s="28"/>
      <c r="BA33" s="28"/>
      <c r="BB33" s="29">
        <f t="shared" si="11"/>
        <v>0</v>
      </c>
      <c r="BC33" s="28"/>
      <c r="BD33" s="28"/>
      <c r="BE33" s="29">
        <f t="shared" si="12"/>
        <v>0</v>
      </c>
      <c r="BF33" s="28" t="e">
        <f t="shared" si="13"/>
        <v>#DIV/0!</v>
      </c>
      <c r="BG33" s="28" t="e">
        <f t="shared" si="14"/>
        <v>#DIV/0!</v>
      </c>
      <c r="BH33" s="28" t="e">
        <f t="shared" si="15"/>
        <v>#DIV/0!</v>
      </c>
      <c r="BI33" s="28" t="e">
        <f t="shared" si="16"/>
        <v>#DIV/0!</v>
      </c>
      <c r="BJ33" s="28" t="e">
        <f t="shared" si="17"/>
        <v>#DIV/0!</v>
      </c>
      <c r="BK33" s="28" t="e">
        <f t="shared" si="18"/>
        <v>#DIV/0!</v>
      </c>
      <c r="BL33" s="28" t="e">
        <f t="shared" si="19"/>
        <v>#DIV/0!</v>
      </c>
      <c r="BM33" s="28"/>
      <c r="BN33" s="28"/>
      <c r="BO33" s="28"/>
      <c r="BP33" s="28"/>
      <c r="BQ33" s="29">
        <f t="shared" si="20"/>
        <v>0</v>
      </c>
      <c r="BR33" s="28"/>
      <c r="BS33" s="28"/>
      <c r="BT33" s="29">
        <f t="shared" si="21"/>
        <v>0</v>
      </c>
      <c r="BU33" s="28" t="e">
        <f t="shared" si="22"/>
        <v>#DIV/0!</v>
      </c>
      <c r="BV33" s="28" t="e">
        <f t="shared" si="23"/>
        <v>#DIV/0!</v>
      </c>
      <c r="BW33" s="28" t="e">
        <f t="shared" si="24"/>
        <v>#DIV/0!</v>
      </c>
      <c r="BX33" s="28" t="e">
        <f t="shared" si="25"/>
        <v>#DIV/0!</v>
      </c>
      <c r="BY33" s="28" t="e">
        <f t="shared" si="26"/>
        <v>#DIV/0!</v>
      </c>
      <c r="BZ33" s="28" t="e">
        <f t="shared" si="27"/>
        <v>#DIV/0!</v>
      </c>
      <c r="CA33" s="28" t="e">
        <f t="shared" si="28"/>
        <v>#DIV/0!</v>
      </c>
      <c r="CB33" s="31"/>
      <c r="CC33" s="31"/>
      <c r="CD33" s="28"/>
      <c r="CE33" s="28"/>
      <c r="CF33" s="29">
        <f t="shared" si="29"/>
        <v>0</v>
      </c>
      <c r="CG33" s="28"/>
      <c r="CH33" s="28"/>
      <c r="CI33" s="236" t="s">
        <v>351</v>
      </c>
      <c r="CJ33" s="71"/>
      <c r="CK33" s="71"/>
      <c r="CL33" s="71"/>
      <c r="CM33" s="71"/>
      <c r="CN33" s="33"/>
      <c r="CO33" s="33"/>
      <c r="CP33" s="71"/>
      <c r="CQ33" s="34"/>
      <c r="CR33" s="34"/>
      <c r="CS33" s="34"/>
      <c r="CT33" s="34"/>
      <c r="CU33" s="34"/>
      <c r="CV33" s="34"/>
    </row>
    <row r="34" spans="1:100" s="26" customFormat="1" ht="15" thickBot="1" x14ac:dyDescent="0.35">
      <c r="A34" s="22" t="s">
        <v>120</v>
      </c>
      <c r="B34" s="191"/>
      <c r="C34" s="24"/>
      <c r="D34" s="23"/>
      <c r="E34" s="29"/>
      <c r="F34" s="29"/>
      <c r="G34" s="29"/>
      <c r="H34" s="29"/>
      <c r="I34" s="29">
        <f t="shared" si="1"/>
        <v>0</v>
      </c>
      <c r="J34" s="29"/>
      <c r="K34" s="29"/>
      <c r="L34" s="29">
        <f t="shared" si="2"/>
        <v>0</v>
      </c>
      <c r="M34" s="28"/>
      <c r="N34" s="28"/>
      <c r="O34" s="28"/>
      <c r="P34" s="28"/>
      <c r="Q34" s="29">
        <f t="shared" si="3"/>
        <v>0</v>
      </c>
      <c r="R34" s="28"/>
      <c r="S34" s="28"/>
      <c r="T34" s="29">
        <f t="shared" si="4"/>
        <v>0</v>
      </c>
      <c r="U34" s="28"/>
      <c r="V34" s="28"/>
      <c r="W34" s="28"/>
      <c r="X34" s="28"/>
      <c r="Y34" s="29">
        <f t="shared" si="5"/>
        <v>0</v>
      </c>
      <c r="Z34" s="28"/>
      <c r="AA34" s="28"/>
      <c r="AB34" s="29">
        <f t="shared" si="6"/>
        <v>0</v>
      </c>
      <c r="AC34" s="29" t="e">
        <f t="shared" si="7"/>
        <v>#DIV/0!</v>
      </c>
      <c r="AD34" s="29" t="e">
        <f t="shared" si="7"/>
        <v>#DIV/0!</v>
      </c>
      <c r="AE34" s="29" t="e">
        <f t="shared" si="7"/>
        <v>#DIV/0!</v>
      </c>
      <c r="AF34" s="29" t="e">
        <f t="shared" si="7"/>
        <v>#DIV/0!</v>
      </c>
      <c r="AG34" s="29" t="e">
        <f t="shared" si="7"/>
        <v>#DIV/0!</v>
      </c>
      <c r="AH34" s="30"/>
      <c r="AI34" s="30"/>
      <c r="AJ34" s="30"/>
      <c r="AK34" s="30"/>
      <c r="AL34" s="29">
        <f t="shared" si="8"/>
        <v>0</v>
      </c>
      <c r="AM34" s="30"/>
      <c r="AN34" s="30"/>
      <c r="AO34" s="29">
        <f t="shared" si="9"/>
        <v>0</v>
      </c>
      <c r="AP34" s="28"/>
      <c r="AQ34" s="28"/>
      <c r="AR34" s="28"/>
      <c r="AS34" s="28"/>
      <c r="AT34" s="29">
        <f t="shared" si="30"/>
        <v>0</v>
      </c>
      <c r="AU34" s="28"/>
      <c r="AV34" s="28"/>
      <c r="AW34" s="29">
        <f t="shared" si="10"/>
        <v>0</v>
      </c>
      <c r="AX34" s="28"/>
      <c r="AY34" s="28"/>
      <c r="AZ34" s="28"/>
      <c r="BA34" s="28"/>
      <c r="BB34" s="29">
        <f t="shared" si="11"/>
        <v>0</v>
      </c>
      <c r="BC34" s="28"/>
      <c r="BD34" s="28"/>
      <c r="BE34" s="29">
        <f t="shared" si="12"/>
        <v>0</v>
      </c>
      <c r="BF34" s="28" t="e">
        <f t="shared" si="13"/>
        <v>#DIV/0!</v>
      </c>
      <c r="BG34" s="28" t="e">
        <f t="shared" si="14"/>
        <v>#DIV/0!</v>
      </c>
      <c r="BH34" s="28" t="e">
        <f t="shared" si="15"/>
        <v>#DIV/0!</v>
      </c>
      <c r="BI34" s="28" t="e">
        <f t="shared" si="16"/>
        <v>#DIV/0!</v>
      </c>
      <c r="BJ34" s="28" t="e">
        <f t="shared" si="17"/>
        <v>#DIV/0!</v>
      </c>
      <c r="BK34" s="28" t="e">
        <f t="shared" si="18"/>
        <v>#DIV/0!</v>
      </c>
      <c r="BL34" s="28" t="e">
        <f t="shared" si="19"/>
        <v>#DIV/0!</v>
      </c>
      <c r="BM34" s="28"/>
      <c r="BN34" s="28"/>
      <c r="BO34" s="28"/>
      <c r="BP34" s="28"/>
      <c r="BQ34" s="29">
        <f t="shared" si="20"/>
        <v>0</v>
      </c>
      <c r="BR34" s="28"/>
      <c r="BS34" s="28"/>
      <c r="BT34" s="29">
        <f t="shared" si="21"/>
        <v>0</v>
      </c>
      <c r="BU34" s="28" t="e">
        <f t="shared" si="22"/>
        <v>#DIV/0!</v>
      </c>
      <c r="BV34" s="28" t="e">
        <f t="shared" si="23"/>
        <v>#DIV/0!</v>
      </c>
      <c r="BW34" s="28" t="e">
        <f t="shared" si="24"/>
        <v>#DIV/0!</v>
      </c>
      <c r="BX34" s="28" t="e">
        <f t="shared" si="25"/>
        <v>#DIV/0!</v>
      </c>
      <c r="BY34" s="28" t="e">
        <f t="shared" si="26"/>
        <v>#DIV/0!</v>
      </c>
      <c r="BZ34" s="28" t="e">
        <f t="shared" si="27"/>
        <v>#DIV/0!</v>
      </c>
      <c r="CA34" s="28" t="e">
        <f t="shared" si="28"/>
        <v>#DIV/0!</v>
      </c>
      <c r="CB34" s="31"/>
      <c r="CC34" s="31"/>
      <c r="CD34" s="28"/>
      <c r="CE34" s="28"/>
      <c r="CF34" s="29">
        <f t="shared" si="29"/>
        <v>0</v>
      </c>
      <c r="CG34" s="28"/>
      <c r="CH34" s="28"/>
      <c r="CI34" s="196"/>
      <c r="CJ34" s="73"/>
      <c r="CK34" s="73"/>
      <c r="CL34" s="73"/>
      <c r="CM34" s="73"/>
      <c r="CN34" s="74"/>
      <c r="CO34" s="74"/>
      <c r="CP34" s="73"/>
      <c r="CQ34" s="25"/>
      <c r="CR34" s="25"/>
      <c r="CS34" s="25"/>
      <c r="CT34" s="25"/>
      <c r="CU34" s="25"/>
      <c r="CV34" s="25"/>
    </row>
    <row r="35" spans="1:100" s="164" customFormat="1" ht="28.2" thickBot="1" x14ac:dyDescent="0.35">
      <c r="A35" s="159" t="s">
        <v>327</v>
      </c>
      <c r="B35" s="160" t="s">
        <v>642</v>
      </c>
      <c r="C35" s="161" t="s">
        <v>643</v>
      </c>
      <c r="D35" s="161" t="s">
        <v>644</v>
      </c>
      <c r="E35" s="162">
        <v>1</v>
      </c>
      <c r="F35" s="162">
        <v>1</v>
      </c>
      <c r="G35" s="162">
        <v>1</v>
      </c>
      <c r="H35" s="162">
        <v>1</v>
      </c>
      <c r="I35" s="29">
        <f t="shared" si="1"/>
        <v>4</v>
      </c>
      <c r="J35" s="162">
        <v>4</v>
      </c>
      <c r="K35" s="162"/>
      <c r="L35" s="29">
        <f t="shared" si="2"/>
        <v>4</v>
      </c>
      <c r="M35" s="162">
        <v>1</v>
      </c>
      <c r="N35" s="162">
        <v>1</v>
      </c>
      <c r="O35" s="162">
        <v>1</v>
      </c>
      <c r="P35" s="164">
        <v>1</v>
      </c>
      <c r="Q35" s="29">
        <f t="shared" si="3"/>
        <v>4</v>
      </c>
      <c r="R35" s="164">
        <v>4</v>
      </c>
      <c r="T35" s="29">
        <f t="shared" si="4"/>
        <v>4</v>
      </c>
      <c r="Y35" s="29">
        <f t="shared" si="5"/>
        <v>0</v>
      </c>
      <c r="AB35" s="29">
        <f t="shared" si="6"/>
        <v>0</v>
      </c>
      <c r="AC35" s="29">
        <f t="shared" si="7"/>
        <v>0</v>
      </c>
      <c r="AD35" s="29">
        <f t="shared" si="7"/>
        <v>0</v>
      </c>
      <c r="AE35" s="29">
        <f t="shared" si="7"/>
        <v>0</v>
      </c>
      <c r="AF35" s="29">
        <f t="shared" si="7"/>
        <v>0</v>
      </c>
      <c r="AG35" s="29">
        <f t="shared" si="7"/>
        <v>0</v>
      </c>
      <c r="AH35" s="167"/>
      <c r="AI35" s="162"/>
      <c r="AJ35" s="162"/>
      <c r="AK35" s="162"/>
      <c r="AL35" s="29">
        <f t="shared" si="8"/>
        <v>0</v>
      </c>
      <c r="AM35" s="162"/>
      <c r="AN35" s="167"/>
      <c r="AO35" s="29">
        <f t="shared" si="9"/>
        <v>0</v>
      </c>
      <c r="AP35" s="167"/>
      <c r="AQ35" s="167"/>
      <c r="AR35" s="167"/>
      <c r="AS35" s="167"/>
      <c r="AT35" s="29">
        <f t="shared" si="30"/>
        <v>0</v>
      </c>
      <c r="AU35" s="167"/>
      <c r="AV35" s="167"/>
      <c r="AW35" s="29">
        <f t="shared" si="10"/>
        <v>0</v>
      </c>
      <c r="AX35" s="167"/>
      <c r="AY35" s="167"/>
      <c r="AZ35" s="167"/>
      <c r="BA35" s="167"/>
      <c r="BB35" s="29">
        <f t="shared" si="11"/>
        <v>0</v>
      </c>
      <c r="BC35" s="167"/>
      <c r="BD35" s="167"/>
      <c r="BE35" s="29">
        <f t="shared" si="12"/>
        <v>0</v>
      </c>
      <c r="BF35" s="28" t="e">
        <f t="shared" si="13"/>
        <v>#DIV/0!</v>
      </c>
      <c r="BG35" s="28" t="e">
        <f t="shared" si="14"/>
        <v>#DIV/0!</v>
      </c>
      <c r="BH35" s="28" t="e">
        <f t="shared" si="15"/>
        <v>#DIV/0!</v>
      </c>
      <c r="BI35" s="28" t="e">
        <f t="shared" si="16"/>
        <v>#DIV/0!</v>
      </c>
      <c r="BJ35" s="28" t="e">
        <f t="shared" si="17"/>
        <v>#DIV/0!</v>
      </c>
      <c r="BK35" s="28" t="e">
        <f t="shared" si="18"/>
        <v>#DIV/0!</v>
      </c>
      <c r="BL35" s="28" t="e">
        <f t="shared" si="19"/>
        <v>#DIV/0!</v>
      </c>
      <c r="BM35" s="167"/>
      <c r="BN35" s="167"/>
      <c r="BO35" s="167"/>
      <c r="BP35" s="167"/>
      <c r="BQ35" s="29">
        <f t="shared" si="20"/>
        <v>0</v>
      </c>
      <c r="BR35" s="167"/>
      <c r="BS35" s="167"/>
      <c r="BT35" s="29">
        <f t="shared" si="21"/>
        <v>0</v>
      </c>
      <c r="BU35" s="28" t="e">
        <f t="shared" si="22"/>
        <v>#DIV/0!</v>
      </c>
      <c r="BV35" s="28" t="e">
        <f t="shared" si="23"/>
        <v>#DIV/0!</v>
      </c>
      <c r="BW35" s="28" t="e">
        <f t="shared" si="24"/>
        <v>#DIV/0!</v>
      </c>
      <c r="BX35" s="28" t="e">
        <f t="shared" si="25"/>
        <v>#DIV/0!</v>
      </c>
      <c r="BY35" s="28" t="e">
        <f t="shared" si="26"/>
        <v>#DIV/0!</v>
      </c>
      <c r="BZ35" s="28" t="e">
        <f t="shared" si="27"/>
        <v>#DIV/0!</v>
      </c>
      <c r="CA35" s="28" t="e">
        <f t="shared" si="28"/>
        <v>#DIV/0!</v>
      </c>
      <c r="CB35" s="167"/>
      <c r="CC35" s="167"/>
      <c r="CD35" s="167"/>
      <c r="CE35" s="167"/>
      <c r="CF35" s="29">
        <f t="shared" si="29"/>
        <v>0</v>
      </c>
      <c r="CG35" s="162"/>
      <c r="CH35" s="165"/>
      <c r="CI35" s="165"/>
      <c r="CJ35" s="165"/>
      <c r="CK35" s="165"/>
      <c r="CL35" s="165"/>
      <c r="CM35" s="165"/>
    </row>
    <row r="36" spans="1:100" s="80" customFormat="1" x14ac:dyDescent="0.3">
      <c r="A36" s="75" t="s">
        <v>83</v>
      </c>
      <c r="B36" s="75"/>
      <c r="C36" s="76" t="s">
        <v>84</v>
      </c>
      <c r="D36" s="75" t="s">
        <v>85</v>
      </c>
      <c r="E36" s="29"/>
      <c r="F36" s="29"/>
      <c r="G36" s="29"/>
      <c r="H36" s="29"/>
      <c r="I36" s="29">
        <f t="shared" si="1"/>
        <v>0</v>
      </c>
      <c r="J36" s="29"/>
      <c r="K36" s="29"/>
      <c r="L36" s="29">
        <f t="shared" si="2"/>
        <v>0</v>
      </c>
      <c r="M36" s="28"/>
      <c r="N36" s="28"/>
      <c r="O36" s="28"/>
      <c r="P36" s="28"/>
      <c r="Q36" s="29">
        <f t="shared" si="3"/>
        <v>0</v>
      </c>
      <c r="R36" s="28"/>
      <c r="S36" s="28"/>
      <c r="T36" s="29">
        <f t="shared" si="4"/>
        <v>0</v>
      </c>
      <c r="U36" s="28"/>
      <c r="V36" s="28"/>
      <c r="W36" s="28"/>
      <c r="X36" s="28"/>
      <c r="Y36" s="29">
        <f t="shared" si="5"/>
        <v>0</v>
      </c>
      <c r="Z36" s="28"/>
      <c r="AA36" s="28"/>
      <c r="AB36" s="29">
        <f t="shared" si="6"/>
        <v>0</v>
      </c>
      <c r="AC36" s="29" t="e">
        <f t="shared" si="7"/>
        <v>#DIV/0!</v>
      </c>
      <c r="AD36" s="29" t="e">
        <f t="shared" si="7"/>
        <v>#DIV/0!</v>
      </c>
      <c r="AE36" s="29" t="e">
        <f t="shared" si="7"/>
        <v>#DIV/0!</v>
      </c>
      <c r="AF36" s="29" t="e">
        <f t="shared" si="7"/>
        <v>#DIV/0!</v>
      </c>
      <c r="AG36" s="29" t="e">
        <f t="shared" si="7"/>
        <v>#DIV/0!</v>
      </c>
      <c r="AH36" s="30"/>
      <c r="AI36" s="30"/>
      <c r="AJ36" s="30"/>
      <c r="AK36" s="30"/>
      <c r="AL36" s="29">
        <f t="shared" si="8"/>
        <v>0</v>
      </c>
      <c r="AM36" s="30"/>
      <c r="AN36" s="30"/>
      <c r="AO36" s="29">
        <f t="shared" si="9"/>
        <v>0</v>
      </c>
      <c r="AP36" s="28"/>
      <c r="AQ36" s="28"/>
      <c r="AR36" s="28"/>
      <c r="AS36" s="28"/>
      <c r="AT36" s="29">
        <f t="shared" si="30"/>
        <v>0</v>
      </c>
      <c r="AU36" s="28"/>
      <c r="AV36" s="28"/>
      <c r="AW36" s="29">
        <f t="shared" si="10"/>
        <v>0</v>
      </c>
      <c r="AX36" s="28"/>
      <c r="AY36" s="28"/>
      <c r="AZ36" s="28"/>
      <c r="BA36" s="28"/>
      <c r="BB36" s="29">
        <f t="shared" si="11"/>
        <v>0</v>
      </c>
      <c r="BC36" s="28"/>
      <c r="BD36" s="28"/>
      <c r="BE36" s="29">
        <f t="shared" si="12"/>
        <v>0</v>
      </c>
      <c r="BF36" s="28" t="e">
        <f t="shared" si="13"/>
        <v>#DIV/0!</v>
      </c>
      <c r="BG36" s="28" t="e">
        <f t="shared" si="14"/>
        <v>#DIV/0!</v>
      </c>
      <c r="BH36" s="28" t="e">
        <f t="shared" si="15"/>
        <v>#DIV/0!</v>
      </c>
      <c r="BI36" s="28" t="e">
        <f t="shared" si="16"/>
        <v>#DIV/0!</v>
      </c>
      <c r="BJ36" s="28" t="e">
        <f t="shared" si="17"/>
        <v>#DIV/0!</v>
      </c>
      <c r="BK36" s="28" t="e">
        <f t="shared" si="18"/>
        <v>#DIV/0!</v>
      </c>
      <c r="BL36" s="28" t="e">
        <f t="shared" si="19"/>
        <v>#DIV/0!</v>
      </c>
      <c r="BM36" s="28"/>
      <c r="BN36" s="28"/>
      <c r="BO36" s="28"/>
      <c r="BP36" s="28"/>
      <c r="BQ36" s="29">
        <f t="shared" si="20"/>
        <v>0</v>
      </c>
      <c r="BR36" s="28"/>
      <c r="BS36" s="28"/>
      <c r="BT36" s="29">
        <f t="shared" si="21"/>
        <v>0</v>
      </c>
      <c r="BU36" s="28" t="e">
        <f t="shared" si="22"/>
        <v>#DIV/0!</v>
      </c>
      <c r="BV36" s="28" t="e">
        <f t="shared" si="23"/>
        <v>#DIV/0!</v>
      </c>
      <c r="BW36" s="28" t="e">
        <f t="shared" si="24"/>
        <v>#DIV/0!</v>
      </c>
      <c r="BX36" s="28" t="e">
        <f t="shared" si="25"/>
        <v>#DIV/0!</v>
      </c>
      <c r="BY36" s="28" t="e">
        <f t="shared" si="26"/>
        <v>#DIV/0!</v>
      </c>
      <c r="BZ36" s="28" t="e">
        <f t="shared" si="27"/>
        <v>#DIV/0!</v>
      </c>
      <c r="CA36" s="28" t="e">
        <f t="shared" si="28"/>
        <v>#DIV/0!</v>
      </c>
      <c r="CB36" s="31"/>
      <c r="CC36" s="31"/>
      <c r="CD36" s="28"/>
      <c r="CE36" s="28"/>
      <c r="CF36" s="29">
        <f t="shared" si="29"/>
        <v>0</v>
      </c>
      <c r="CG36" s="28"/>
      <c r="CH36" s="28"/>
      <c r="CI36" s="77"/>
      <c r="CJ36" s="77"/>
      <c r="CK36" s="77"/>
      <c r="CL36" s="77"/>
      <c r="CM36" s="77"/>
      <c r="CN36" s="78"/>
      <c r="CO36" s="78"/>
      <c r="CP36" s="77"/>
      <c r="CQ36" s="79"/>
      <c r="CR36" s="79"/>
      <c r="CS36" s="79"/>
      <c r="CT36" s="79"/>
      <c r="CU36" s="79"/>
      <c r="CV36" s="79"/>
    </row>
    <row r="37" spans="1:100" s="80" customFormat="1" ht="27.6" x14ac:dyDescent="0.3">
      <c r="A37" s="75" t="s">
        <v>86</v>
      </c>
      <c r="B37" s="75"/>
      <c r="C37" s="76" t="s">
        <v>87</v>
      </c>
      <c r="D37" s="75" t="s">
        <v>88</v>
      </c>
      <c r="E37" s="29"/>
      <c r="F37" s="29"/>
      <c r="G37" s="29"/>
      <c r="H37" s="29"/>
      <c r="I37" s="29">
        <f t="shared" si="1"/>
        <v>0</v>
      </c>
      <c r="J37" s="29"/>
      <c r="K37" s="29"/>
      <c r="L37" s="29">
        <f t="shared" si="2"/>
        <v>0</v>
      </c>
      <c r="M37" s="28"/>
      <c r="N37" s="28"/>
      <c r="O37" s="28"/>
      <c r="P37" s="28"/>
      <c r="Q37" s="29">
        <f t="shared" si="3"/>
        <v>0</v>
      </c>
      <c r="R37" s="28"/>
      <c r="S37" s="28"/>
      <c r="T37" s="29">
        <f t="shared" si="4"/>
        <v>0</v>
      </c>
      <c r="U37" s="28"/>
      <c r="V37" s="28"/>
      <c r="W37" s="28"/>
      <c r="X37" s="28"/>
      <c r="Y37" s="29">
        <f t="shared" si="5"/>
        <v>0</v>
      </c>
      <c r="Z37" s="28"/>
      <c r="AA37" s="28"/>
      <c r="AB37" s="29">
        <f t="shared" si="6"/>
        <v>0</v>
      </c>
      <c r="AC37" s="29" t="e">
        <f t="shared" si="7"/>
        <v>#DIV/0!</v>
      </c>
      <c r="AD37" s="29" t="e">
        <f t="shared" si="7"/>
        <v>#DIV/0!</v>
      </c>
      <c r="AE37" s="29" t="e">
        <f t="shared" si="7"/>
        <v>#DIV/0!</v>
      </c>
      <c r="AF37" s="29" t="e">
        <f t="shared" si="7"/>
        <v>#DIV/0!</v>
      </c>
      <c r="AG37" s="29" t="e">
        <f t="shared" si="7"/>
        <v>#DIV/0!</v>
      </c>
      <c r="AH37" s="30"/>
      <c r="AI37" s="30"/>
      <c r="AJ37" s="30"/>
      <c r="AK37" s="30"/>
      <c r="AL37" s="29">
        <f t="shared" si="8"/>
        <v>0</v>
      </c>
      <c r="AM37" s="30"/>
      <c r="AN37" s="30"/>
      <c r="AO37" s="29">
        <f t="shared" si="9"/>
        <v>0</v>
      </c>
      <c r="AP37" s="28"/>
      <c r="AQ37" s="28"/>
      <c r="AR37" s="28"/>
      <c r="AS37" s="28"/>
      <c r="AT37" s="29">
        <f t="shared" si="30"/>
        <v>0</v>
      </c>
      <c r="AU37" s="28"/>
      <c r="AV37" s="28"/>
      <c r="AW37" s="29">
        <f t="shared" si="10"/>
        <v>0</v>
      </c>
      <c r="AX37" s="28"/>
      <c r="AY37" s="28"/>
      <c r="AZ37" s="28"/>
      <c r="BA37" s="28"/>
      <c r="BB37" s="29">
        <f t="shared" si="11"/>
        <v>0</v>
      </c>
      <c r="BC37" s="28"/>
      <c r="BD37" s="28"/>
      <c r="BE37" s="29">
        <f t="shared" si="12"/>
        <v>0</v>
      </c>
      <c r="BF37" s="28" t="e">
        <f t="shared" si="13"/>
        <v>#DIV/0!</v>
      </c>
      <c r="BG37" s="28" t="e">
        <f t="shared" si="14"/>
        <v>#DIV/0!</v>
      </c>
      <c r="BH37" s="28" t="e">
        <f t="shared" si="15"/>
        <v>#DIV/0!</v>
      </c>
      <c r="BI37" s="28" t="e">
        <f t="shared" si="16"/>
        <v>#DIV/0!</v>
      </c>
      <c r="BJ37" s="28" t="e">
        <f t="shared" si="17"/>
        <v>#DIV/0!</v>
      </c>
      <c r="BK37" s="28" t="e">
        <f t="shared" si="18"/>
        <v>#DIV/0!</v>
      </c>
      <c r="BL37" s="28" t="e">
        <f t="shared" si="19"/>
        <v>#DIV/0!</v>
      </c>
      <c r="BM37" s="28"/>
      <c r="BN37" s="28"/>
      <c r="BO37" s="28"/>
      <c r="BP37" s="28"/>
      <c r="BQ37" s="29">
        <f t="shared" si="20"/>
        <v>0</v>
      </c>
      <c r="BR37" s="28"/>
      <c r="BS37" s="28"/>
      <c r="BT37" s="29">
        <f t="shared" si="21"/>
        <v>0</v>
      </c>
      <c r="BU37" s="28" t="e">
        <f t="shared" si="22"/>
        <v>#DIV/0!</v>
      </c>
      <c r="BV37" s="28" t="e">
        <f t="shared" si="23"/>
        <v>#DIV/0!</v>
      </c>
      <c r="BW37" s="28" t="e">
        <f t="shared" si="24"/>
        <v>#DIV/0!</v>
      </c>
      <c r="BX37" s="28" t="e">
        <f t="shared" si="25"/>
        <v>#DIV/0!</v>
      </c>
      <c r="BY37" s="28" t="e">
        <f t="shared" si="26"/>
        <v>#DIV/0!</v>
      </c>
      <c r="BZ37" s="28" t="e">
        <f t="shared" si="27"/>
        <v>#DIV/0!</v>
      </c>
      <c r="CA37" s="28" t="e">
        <f t="shared" si="28"/>
        <v>#DIV/0!</v>
      </c>
      <c r="CB37" s="31"/>
      <c r="CC37" s="31"/>
      <c r="CD37" s="28"/>
      <c r="CE37" s="28"/>
      <c r="CF37" s="29">
        <f t="shared" si="29"/>
        <v>0</v>
      </c>
      <c r="CG37" s="28"/>
      <c r="CH37" s="28"/>
      <c r="CI37" s="77"/>
      <c r="CJ37" s="77"/>
      <c r="CK37" s="77"/>
      <c r="CL37" s="77"/>
      <c r="CM37" s="77"/>
      <c r="CN37" s="78"/>
      <c r="CO37" s="78"/>
      <c r="CP37" s="77"/>
      <c r="CQ37" s="79"/>
      <c r="CR37" s="79"/>
      <c r="CS37" s="79"/>
      <c r="CT37" s="79"/>
      <c r="CU37" s="79"/>
      <c r="CV37" s="79"/>
    </row>
    <row r="38" spans="1:100" s="80" customFormat="1" x14ac:dyDescent="0.3">
      <c r="A38" s="81" t="s">
        <v>89</v>
      </c>
      <c r="B38" s="75"/>
      <c r="C38" s="76" t="s">
        <v>90</v>
      </c>
      <c r="D38" s="75" t="s">
        <v>91</v>
      </c>
      <c r="E38" s="29"/>
      <c r="F38" s="29"/>
      <c r="G38" s="29"/>
      <c r="H38" s="29"/>
      <c r="I38" s="29">
        <f t="shared" si="1"/>
        <v>0</v>
      </c>
      <c r="J38" s="29"/>
      <c r="K38" s="29"/>
      <c r="L38" s="29">
        <f t="shared" si="2"/>
        <v>0</v>
      </c>
      <c r="M38" s="28"/>
      <c r="N38" s="28"/>
      <c r="O38" s="28"/>
      <c r="P38" s="28"/>
      <c r="Q38" s="29">
        <f t="shared" si="3"/>
        <v>0</v>
      </c>
      <c r="R38" s="28"/>
      <c r="S38" s="28"/>
      <c r="T38" s="29">
        <f t="shared" si="4"/>
        <v>0</v>
      </c>
      <c r="U38" s="28"/>
      <c r="V38" s="28"/>
      <c r="W38" s="28"/>
      <c r="X38" s="28"/>
      <c r="Y38" s="29">
        <f t="shared" si="5"/>
        <v>0</v>
      </c>
      <c r="Z38" s="28"/>
      <c r="AA38" s="28"/>
      <c r="AB38" s="29">
        <f t="shared" si="6"/>
        <v>0</v>
      </c>
      <c r="AC38" s="29" t="e">
        <f t="shared" si="7"/>
        <v>#DIV/0!</v>
      </c>
      <c r="AD38" s="29" t="e">
        <f t="shared" si="7"/>
        <v>#DIV/0!</v>
      </c>
      <c r="AE38" s="29" t="e">
        <f t="shared" si="7"/>
        <v>#DIV/0!</v>
      </c>
      <c r="AF38" s="29" t="e">
        <f t="shared" si="7"/>
        <v>#DIV/0!</v>
      </c>
      <c r="AG38" s="29" t="e">
        <f t="shared" si="7"/>
        <v>#DIV/0!</v>
      </c>
      <c r="AH38" s="30"/>
      <c r="AI38" s="30"/>
      <c r="AJ38" s="30"/>
      <c r="AK38" s="30"/>
      <c r="AL38" s="29">
        <f t="shared" si="8"/>
        <v>0</v>
      </c>
      <c r="AM38" s="30"/>
      <c r="AN38" s="30"/>
      <c r="AO38" s="29">
        <f t="shared" si="9"/>
        <v>0</v>
      </c>
      <c r="AP38" s="28"/>
      <c r="AQ38" s="28"/>
      <c r="AR38" s="28"/>
      <c r="AS38" s="28"/>
      <c r="AT38" s="29">
        <f t="shared" si="30"/>
        <v>0</v>
      </c>
      <c r="AU38" s="28"/>
      <c r="AV38" s="28"/>
      <c r="AW38" s="29">
        <f t="shared" si="10"/>
        <v>0</v>
      </c>
      <c r="AX38" s="28"/>
      <c r="AY38" s="28"/>
      <c r="AZ38" s="28"/>
      <c r="BA38" s="28"/>
      <c r="BB38" s="29">
        <f t="shared" si="11"/>
        <v>0</v>
      </c>
      <c r="BC38" s="28"/>
      <c r="BD38" s="28"/>
      <c r="BE38" s="29">
        <f t="shared" si="12"/>
        <v>0</v>
      </c>
      <c r="BF38" s="28" t="e">
        <f t="shared" si="13"/>
        <v>#DIV/0!</v>
      </c>
      <c r="BG38" s="28" t="e">
        <f t="shared" si="14"/>
        <v>#DIV/0!</v>
      </c>
      <c r="BH38" s="28" t="e">
        <f t="shared" si="15"/>
        <v>#DIV/0!</v>
      </c>
      <c r="BI38" s="28" t="e">
        <f t="shared" si="16"/>
        <v>#DIV/0!</v>
      </c>
      <c r="BJ38" s="28" t="e">
        <f t="shared" si="17"/>
        <v>#DIV/0!</v>
      </c>
      <c r="BK38" s="28" t="e">
        <f t="shared" si="18"/>
        <v>#DIV/0!</v>
      </c>
      <c r="BL38" s="28" t="e">
        <f t="shared" si="19"/>
        <v>#DIV/0!</v>
      </c>
      <c r="BM38" s="28"/>
      <c r="BN38" s="28"/>
      <c r="BO38" s="28"/>
      <c r="BP38" s="28"/>
      <c r="BQ38" s="29">
        <f t="shared" si="20"/>
        <v>0</v>
      </c>
      <c r="BR38" s="28"/>
      <c r="BS38" s="28"/>
      <c r="BT38" s="29">
        <f t="shared" si="21"/>
        <v>0</v>
      </c>
      <c r="BU38" s="28" t="e">
        <f t="shared" si="22"/>
        <v>#DIV/0!</v>
      </c>
      <c r="BV38" s="28" t="e">
        <f t="shared" si="23"/>
        <v>#DIV/0!</v>
      </c>
      <c r="BW38" s="28" t="e">
        <f t="shared" si="24"/>
        <v>#DIV/0!</v>
      </c>
      <c r="BX38" s="28" t="e">
        <f t="shared" si="25"/>
        <v>#DIV/0!</v>
      </c>
      <c r="BY38" s="28" t="e">
        <f t="shared" si="26"/>
        <v>#DIV/0!</v>
      </c>
      <c r="BZ38" s="28" t="e">
        <f t="shared" si="27"/>
        <v>#DIV/0!</v>
      </c>
      <c r="CA38" s="28" t="e">
        <f t="shared" si="28"/>
        <v>#DIV/0!</v>
      </c>
      <c r="CB38" s="31"/>
      <c r="CC38" s="31"/>
      <c r="CD38" s="28"/>
      <c r="CE38" s="28"/>
      <c r="CF38" s="29">
        <f t="shared" si="29"/>
        <v>0</v>
      </c>
      <c r="CG38" s="28"/>
      <c r="CH38" s="28"/>
      <c r="CI38" s="77"/>
      <c r="CJ38" s="77"/>
      <c r="CK38" s="77"/>
      <c r="CL38" s="77"/>
      <c r="CM38" s="77"/>
      <c r="CN38" s="78"/>
      <c r="CO38" s="78"/>
      <c r="CP38" s="77"/>
      <c r="CQ38" s="79"/>
      <c r="CR38" s="79"/>
      <c r="CS38" s="79"/>
      <c r="CT38" s="79"/>
      <c r="CU38" s="79"/>
      <c r="CV38" s="79"/>
    </row>
    <row r="39" spans="1:100" s="79" customFormat="1" x14ac:dyDescent="0.3">
      <c r="A39" s="81" t="s">
        <v>92</v>
      </c>
      <c r="B39" s="75"/>
      <c r="C39" s="76" t="s">
        <v>93</v>
      </c>
      <c r="D39" s="75" t="s">
        <v>94</v>
      </c>
      <c r="E39" s="29"/>
      <c r="F39" s="29"/>
      <c r="G39" s="29"/>
      <c r="H39" s="29"/>
      <c r="I39" s="29">
        <f t="shared" si="1"/>
        <v>0</v>
      </c>
      <c r="J39" s="29"/>
      <c r="K39" s="29"/>
      <c r="L39" s="29">
        <f t="shared" si="2"/>
        <v>0</v>
      </c>
      <c r="M39" s="28"/>
      <c r="N39" s="28"/>
      <c r="O39" s="28"/>
      <c r="P39" s="28"/>
      <c r="Q39" s="29">
        <f t="shared" si="3"/>
        <v>0</v>
      </c>
      <c r="R39" s="28"/>
      <c r="S39" s="28"/>
      <c r="T39" s="29">
        <f t="shared" si="4"/>
        <v>0</v>
      </c>
      <c r="U39" s="28"/>
      <c r="V39" s="28"/>
      <c r="W39" s="28"/>
      <c r="X39" s="28"/>
      <c r="Y39" s="29">
        <f t="shared" si="5"/>
        <v>0</v>
      </c>
      <c r="Z39" s="28"/>
      <c r="AA39" s="28"/>
      <c r="AB39" s="29">
        <f t="shared" si="6"/>
        <v>0</v>
      </c>
      <c r="AC39" s="29" t="e">
        <f t="shared" si="7"/>
        <v>#DIV/0!</v>
      </c>
      <c r="AD39" s="29" t="e">
        <f t="shared" si="7"/>
        <v>#DIV/0!</v>
      </c>
      <c r="AE39" s="29" t="e">
        <f t="shared" si="7"/>
        <v>#DIV/0!</v>
      </c>
      <c r="AF39" s="29" t="e">
        <f t="shared" si="7"/>
        <v>#DIV/0!</v>
      </c>
      <c r="AG39" s="29" t="e">
        <f t="shared" si="7"/>
        <v>#DIV/0!</v>
      </c>
      <c r="AH39" s="30"/>
      <c r="AI39" s="30"/>
      <c r="AJ39" s="30"/>
      <c r="AK39" s="30"/>
      <c r="AL39" s="29">
        <f t="shared" si="8"/>
        <v>0</v>
      </c>
      <c r="AM39" s="30"/>
      <c r="AN39" s="30"/>
      <c r="AO39" s="29">
        <f t="shared" si="9"/>
        <v>0</v>
      </c>
      <c r="AP39" s="28"/>
      <c r="AQ39" s="28"/>
      <c r="AR39" s="28"/>
      <c r="AS39" s="28"/>
      <c r="AT39" s="29">
        <f t="shared" si="30"/>
        <v>0</v>
      </c>
      <c r="AU39" s="28"/>
      <c r="AV39" s="28"/>
      <c r="AW39" s="29">
        <f t="shared" si="10"/>
        <v>0</v>
      </c>
      <c r="AX39" s="28"/>
      <c r="AY39" s="28"/>
      <c r="AZ39" s="28"/>
      <c r="BA39" s="28"/>
      <c r="BB39" s="29">
        <f t="shared" si="11"/>
        <v>0</v>
      </c>
      <c r="BC39" s="28"/>
      <c r="BD39" s="28"/>
      <c r="BE39" s="29">
        <f t="shared" si="12"/>
        <v>0</v>
      </c>
      <c r="BF39" s="28" t="e">
        <f t="shared" si="13"/>
        <v>#DIV/0!</v>
      </c>
      <c r="BG39" s="28" t="e">
        <f t="shared" si="14"/>
        <v>#DIV/0!</v>
      </c>
      <c r="BH39" s="28" t="e">
        <f t="shared" si="15"/>
        <v>#DIV/0!</v>
      </c>
      <c r="BI39" s="28" t="e">
        <f t="shared" si="16"/>
        <v>#DIV/0!</v>
      </c>
      <c r="BJ39" s="28" t="e">
        <f t="shared" si="17"/>
        <v>#DIV/0!</v>
      </c>
      <c r="BK39" s="28" t="e">
        <f t="shared" si="18"/>
        <v>#DIV/0!</v>
      </c>
      <c r="BL39" s="28" t="e">
        <f t="shared" si="19"/>
        <v>#DIV/0!</v>
      </c>
      <c r="BM39" s="28"/>
      <c r="BN39" s="28"/>
      <c r="BO39" s="28"/>
      <c r="BP39" s="28"/>
      <c r="BQ39" s="29">
        <f t="shared" si="20"/>
        <v>0</v>
      </c>
      <c r="BR39" s="28"/>
      <c r="BS39" s="28"/>
      <c r="BT39" s="29">
        <f t="shared" si="21"/>
        <v>0</v>
      </c>
      <c r="BU39" s="28" t="e">
        <f t="shared" si="22"/>
        <v>#DIV/0!</v>
      </c>
      <c r="BV39" s="28" t="e">
        <f t="shared" si="23"/>
        <v>#DIV/0!</v>
      </c>
      <c r="BW39" s="28" t="e">
        <f t="shared" si="24"/>
        <v>#DIV/0!</v>
      </c>
      <c r="BX39" s="28" t="e">
        <f t="shared" si="25"/>
        <v>#DIV/0!</v>
      </c>
      <c r="BY39" s="28" t="e">
        <f t="shared" si="26"/>
        <v>#DIV/0!</v>
      </c>
      <c r="BZ39" s="28" t="e">
        <f t="shared" si="27"/>
        <v>#DIV/0!</v>
      </c>
      <c r="CA39" s="28" t="e">
        <f t="shared" si="28"/>
        <v>#DIV/0!</v>
      </c>
      <c r="CB39" s="31"/>
      <c r="CC39" s="31"/>
      <c r="CD39" s="28"/>
      <c r="CE39" s="28"/>
      <c r="CF39" s="29">
        <f t="shared" si="29"/>
        <v>0</v>
      </c>
      <c r="CG39" s="28"/>
      <c r="CH39" s="28"/>
      <c r="CI39" s="77"/>
      <c r="CJ39" s="77"/>
      <c r="CK39" s="77"/>
      <c r="CL39" s="77"/>
      <c r="CM39" s="77"/>
      <c r="CN39" s="78"/>
      <c r="CO39" s="78"/>
      <c r="CP39" s="77"/>
    </row>
    <row r="40" spans="1:100" s="85" customFormat="1" x14ac:dyDescent="0.25">
      <c r="A40" s="75" t="s">
        <v>95</v>
      </c>
      <c r="B40" s="76"/>
      <c r="C40" s="76" t="s">
        <v>96</v>
      </c>
      <c r="D40" s="76" t="s">
        <v>97</v>
      </c>
      <c r="E40" s="29"/>
      <c r="F40" s="29"/>
      <c r="G40" s="29"/>
      <c r="H40" s="29"/>
      <c r="I40" s="29">
        <f t="shared" si="1"/>
        <v>0</v>
      </c>
      <c r="J40" s="29"/>
      <c r="K40" s="29"/>
      <c r="L40" s="29">
        <f t="shared" si="2"/>
        <v>0</v>
      </c>
      <c r="M40" s="28"/>
      <c r="N40" s="28"/>
      <c r="O40" s="28"/>
      <c r="P40" s="28"/>
      <c r="Q40" s="29">
        <f t="shared" si="3"/>
        <v>0</v>
      </c>
      <c r="R40" s="28"/>
      <c r="S40" s="28"/>
      <c r="T40" s="29">
        <f t="shared" si="4"/>
        <v>0</v>
      </c>
      <c r="U40" s="28"/>
      <c r="V40" s="28"/>
      <c r="W40" s="28"/>
      <c r="X40" s="28"/>
      <c r="Y40" s="29">
        <f t="shared" si="5"/>
        <v>0</v>
      </c>
      <c r="Z40" s="28"/>
      <c r="AA40" s="28"/>
      <c r="AB40" s="29">
        <f t="shared" si="6"/>
        <v>0</v>
      </c>
      <c r="AC40" s="29" t="e">
        <f t="shared" si="7"/>
        <v>#DIV/0!</v>
      </c>
      <c r="AD40" s="29" t="e">
        <f t="shared" si="7"/>
        <v>#DIV/0!</v>
      </c>
      <c r="AE40" s="29" t="e">
        <f t="shared" si="7"/>
        <v>#DIV/0!</v>
      </c>
      <c r="AF40" s="29" t="e">
        <f t="shared" si="7"/>
        <v>#DIV/0!</v>
      </c>
      <c r="AG40" s="29" t="e">
        <f t="shared" si="7"/>
        <v>#DIV/0!</v>
      </c>
      <c r="AH40" s="30"/>
      <c r="AI40" s="30"/>
      <c r="AJ40" s="30"/>
      <c r="AK40" s="30"/>
      <c r="AL40" s="29">
        <f t="shared" si="8"/>
        <v>0</v>
      </c>
      <c r="AM40" s="30"/>
      <c r="AN40" s="30"/>
      <c r="AO40" s="29">
        <f t="shared" si="9"/>
        <v>0</v>
      </c>
      <c r="AP40" s="28"/>
      <c r="AQ40" s="28"/>
      <c r="AR40" s="28"/>
      <c r="AS40" s="28"/>
      <c r="AT40" s="29">
        <f t="shared" si="30"/>
        <v>0</v>
      </c>
      <c r="AU40" s="28"/>
      <c r="AV40" s="28"/>
      <c r="AW40" s="29">
        <f t="shared" si="10"/>
        <v>0</v>
      </c>
      <c r="AX40" s="28"/>
      <c r="AY40" s="28"/>
      <c r="AZ40" s="28"/>
      <c r="BA40" s="28"/>
      <c r="BB40" s="29">
        <f t="shared" si="11"/>
        <v>0</v>
      </c>
      <c r="BC40" s="28"/>
      <c r="BD40" s="28"/>
      <c r="BE40" s="29">
        <f t="shared" si="12"/>
        <v>0</v>
      </c>
      <c r="BF40" s="28" t="e">
        <f t="shared" ref="BF40:BF71" si="33">AX40/AP40*100</f>
        <v>#DIV/0!</v>
      </c>
      <c r="BG40" s="28" t="e">
        <f t="shared" si="14"/>
        <v>#DIV/0!</v>
      </c>
      <c r="BH40" s="28" t="e">
        <f t="shared" si="15"/>
        <v>#DIV/0!</v>
      </c>
      <c r="BI40" s="28" t="e">
        <f t="shared" si="16"/>
        <v>#DIV/0!</v>
      </c>
      <c r="BJ40" s="28" t="e">
        <f t="shared" ref="BJ40:BJ71" si="34">BC40/AU40*100</f>
        <v>#DIV/0!</v>
      </c>
      <c r="BK40" s="28" t="e">
        <f t="shared" si="18"/>
        <v>#DIV/0!</v>
      </c>
      <c r="BL40" s="28" t="e">
        <f t="shared" si="19"/>
        <v>#DIV/0!</v>
      </c>
      <c r="BM40" s="28"/>
      <c r="BN40" s="28"/>
      <c r="BO40" s="28"/>
      <c r="BP40" s="28"/>
      <c r="BQ40" s="29">
        <f t="shared" si="20"/>
        <v>0</v>
      </c>
      <c r="BR40" s="28"/>
      <c r="BS40" s="28"/>
      <c r="BT40" s="29">
        <f t="shared" si="21"/>
        <v>0</v>
      </c>
      <c r="BU40" s="28" t="e">
        <f t="shared" ref="BU40:BU71" si="35">BM40/AP40*100</f>
        <v>#DIV/0!</v>
      </c>
      <c r="BV40" s="28" t="e">
        <f t="shared" si="23"/>
        <v>#DIV/0!</v>
      </c>
      <c r="BW40" s="28" t="e">
        <f t="shared" si="24"/>
        <v>#DIV/0!</v>
      </c>
      <c r="BX40" s="28" t="e">
        <f t="shared" si="25"/>
        <v>#DIV/0!</v>
      </c>
      <c r="BY40" s="28" t="e">
        <f t="shared" ref="BY40:BY71" si="36">BR40/AU40*100</f>
        <v>#DIV/0!</v>
      </c>
      <c r="BZ40" s="28" t="e">
        <f t="shared" si="27"/>
        <v>#DIV/0!</v>
      </c>
      <c r="CA40" s="28" t="e">
        <f t="shared" si="28"/>
        <v>#DIV/0!</v>
      </c>
      <c r="CB40" s="31"/>
      <c r="CC40" s="31"/>
      <c r="CD40" s="28"/>
      <c r="CE40" s="28"/>
      <c r="CF40" s="29">
        <f t="shared" si="29"/>
        <v>0</v>
      </c>
      <c r="CG40" s="28"/>
      <c r="CH40" s="28"/>
      <c r="CI40" s="197"/>
      <c r="CJ40" s="82"/>
      <c r="CK40" s="82"/>
      <c r="CL40" s="82"/>
      <c r="CM40" s="82"/>
      <c r="CN40" s="83"/>
      <c r="CO40" s="83"/>
      <c r="CP40" s="82"/>
      <c r="CQ40" s="84"/>
      <c r="CR40" s="84"/>
      <c r="CS40" s="84"/>
      <c r="CT40" s="84"/>
      <c r="CU40" s="84"/>
      <c r="CV40" s="84"/>
    </row>
    <row r="41" spans="1:100" s="65" customFormat="1" x14ac:dyDescent="0.3">
      <c r="A41" s="65" t="s">
        <v>121</v>
      </c>
      <c r="E41" s="151">
        <v>1</v>
      </c>
      <c r="F41" s="151">
        <v>1</v>
      </c>
      <c r="G41" s="151">
        <v>1</v>
      </c>
      <c r="H41" s="151">
        <v>1</v>
      </c>
      <c r="I41" s="151">
        <f t="shared" ref="I41:BQ41" si="37">SUM(I28:I40)</f>
        <v>4</v>
      </c>
      <c r="J41" s="151">
        <f t="shared" si="37"/>
        <v>4</v>
      </c>
      <c r="K41" s="151">
        <f t="shared" si="37"/>
        <v>0</v>
      </c>
      <c r="L41" s="151">
        <f t="shared" si="37"/>
        <v>4</v>
      </c>
      <c r="M41" s="151">
        <f t="shared" si="37"/>
        <v>1</v>
      </c>
      <c r="N41" s="151">
        <f t="shared" si="37"/>
        <v>1</v>
      </c>
      <c r="O41" s="151">
        <f t="shared" si="37"/>
        <v>1</v>
      </c>
      <c r="P41" s="151">
        <f t="shared" si="37"/>
        <v>1</v>
      </c>
      <c r="Q41" s="151">
        <f t="shared" si="37"/>
        <v>4</v>
      </c>
      <c r="R41" s="151">
        <f t="shared" si="37"/>
        <v>4</v>
      </c>
      <c r="S41" s="151">
        <f t="shared" si="37"/>
        <v>0</v>
      </c>
      <c r="T41" s="151">
        <f t="shared" si="37"/>
        <v>4</v>
      </c>
      <c r="U41" s="151">
        <f t="shared" si="37"/>
        <v>0</v>
      </c>
      <c r="V41" s="151">
        <f t="shared" si="37"/>
        <v>0</v>
      </c>
      <c r="W41" s="151">
        <f t="shared" si="37"/>
        <v>0</v>
      </c>
      <c r="X41" s="151">
        <f t="shared" si="37"/>
        <v>0</v>
      </c>
      <c r="Y41" s="151">
        <f t="shared" si="37"/>
        <v>0</v>
      </c>
      <c r="Z41" s="151">
        <f t="shared" si="37"/>
        <v>0</v>
      </c>
      <c r="AA41" s="151">
        <f t="shared" si="37"/>
        <v>0</v>
      </c>
      <c r="AB41" s="151">
        <f t="shared" si="37"/>
        <v>0</v>
      </c>
      <c r="AC41" s="29">
        <f>U41/M41*100</f>
        <v>0</v>
      </c>
      <c r="AD41" s="29">
        <f>V41/N41*100</f>
        <v>0</v>
      </c>
      <c r="AE41" s="29">
        <f>W41/O41*100</f>
        <v>0</v>
      </c>
      <c r="AF41" s="29">
        <f>X41/P41*100</f>
        <v>0</v>
      </c>
      <c r="AG41" s="29">
        <f>Y41/Q41*100</f>
        <v>0</v>
      </c>
      <c r="AH41" s="151">
        <f t="shared" si="37"/>
        <v>0</v>
      </c>
      <c r="AI41" s="151">
        <f t="shared" si="37"/>
        <v>0</v>
      </c>
      <c r="AJ41" s="151">
        <f t="shared" si="37"/>
        <v>0</v>
      </c>
      <c r="AK41" s="151">
        <f t="shared" si="37"/>
        <v>0</v>
      </c>
      <c r="AL41" s="151">
        <f t="shared" si="37"/>
        <v>0</v>
      </c>
      <c r="AM41" s="151">
        <f t="shared" si="37"/>
        <v>0</v>
      </c>
      <c r="AN41" s="151">
        <f t="shared" si="37"/>
        <v>0</v>
      </c>
      <c r="AO41" s="151">
        <f t="shared" si="37"/>
        <v>0</v>
      </c>
      <c r="AP41" s="151">
        <f t="shared" si="37"/>
        <v>0</v>
      </c>
      <c r="AQ41" s="151">
        <f t="shared" si="37"/>
        <v>0</v>
      </c>
      <c r="AR41" s="151">
        <f t="shared" si="37"/>
        <v>0</v>
      </c>
      <c r="AS41" s="151">
        <f t="shared" si="37"/>
        <v>0</v>
      </c>
      <c r="AT41" s="151">
        <f t="shared" si="37"/>
        <v>0</v>
      </c>
      <c r="AU41" s="151">
        <f t="shared" si="37"/>
        <v>0</v>
      </c>
      <c r="AV41" s="151">
        <f t="shared" si="37"/>
        <v>0</v>
      </c>
      <c r="AW41" s="151">
        <f t="shared" si="37"/>
        <v>0</v>
      </c>
      <c r="AX41" s="151">
        <f t="shared" si="37"/>
        <v>0</v>
      </c>
      <c r="AY41" s="151">
        <f t="shared" si="37"/>
        <v>0</v>
      </c>
      <c r="AZ41" s="151">
        <f t="shared" si="37"/>
        <v>0</v>
      </c>
      <c r="BA41" s="151">
        <f t="shared" si="37"/>
        <v>0</v>
      </c>
      <c r="BB41" s="151">
        <f t="shared" si="37"/>
        <v>0</v>
      </c>
      <c r="BC41" s="151">
        <f t="shared" si="37"/>
        <v>0</v>
      </c>
      <c r="BD41" s="151">
        <f t="shared" si="37"/>
        <v>0</v>
      </c>
      <c r="BE41" s="151">
        <f t="shared" si="37"/>
        <v>0</v>
      </c>
      <c r="BF41" s="28" t="e">
        <f t="shared" si="33"/>
        <v>#DIV/0!</v>
      </c>
      <c r="BG41" s="28" t="e">
        <f>AY41/AQ41*100</f>
        <v>#DIV/0!</v>
      </c>
      <c r="BH41" s="28" t="e">
        <f>AZ41/AR41*100</f>
        <v>#DIV/0!</v>
      </c>
      <c r="BI41" s="28" t="e">
        <f>BA41/AS41*100</f>
        <v>#DIV/0!</v>
      </c>
      <c r="BJ41" s="28" t="e">
        <f t="shared" si="34"/>
        <v>#DIV/0!</v>
      </c>
      <c r="BK41" s="28" t="e">
        <f>BD41/AV41*100</f>
        <v>#DIV/0!</v>
      </c>
      <c r="BL41" s="28" t="e">
        <f>BE41/AW41*100</f>
        <v>#DIV/0!</v>
      </c>
      <c r="BM41" s="151">
        <f t="shared" si="37"/>
        <v>0</v>
      </c>
      <c r="BN41" s="151">
        <f t="shared" si="37"/>
        <v>0</v>
      </c>
      <c r="BO41" s="151">
        <f t="shared" si="37"/>
        <v>0</v>
      </c>
      <c r="BP41" s="151">
        <f t="shared" si="37"/>
        <v>0</v>
      </c>
      <c r="BQ41" s="151">
        <f t="shared" si="37"/>
        <v>0</v>
      </c>
      <c r="BR41" s="151">
        <f t="shared" ref="BR41:CF41" si="38">SUM(BR28:BR40)</f>
        <v>0</v>
      </c>
      <c r="BS41" s="151">
        <f t="shared" si="38"/>
        <v>0</v>
      </c>
      <c r="BT41" s="151">
        <f t="shared" si="38"/>
        <v>0</v>
      </c>
      <c r="BU41" s="28" t="e">
        <f t="shared" si="35"/>
        <v>#DIV/0!</v>
      </c>
      <c r="BV41" s="28" t="e">
        <f>BN41/AQ41*100</f>
        <v>#DIV/0!</v>
      </c>
      <c r="BW41" s="28" t="e">
        <f>BO41/AR41*100</f>
        <v>#DIV/0!</v>
      </c>
      <c r="BX41" s="28" t="e">
        <f>BP41/AS41*100</f>
        <v>#DIV/0!</v>
      </c>
      <c r="BY41" s="28" t="e">
        <f t="shared" si="36"/>
        <v>#DIV/0!</v>
      </c>
      <c r="BZ41" s="28" t="e">
        <f>BS41/AV41*100</f>
        <v>#DIV/0!</v>
      </c>
      <c r="CA41" s="28" t="e">
        <f>BT41/AW41*100</f>
        <v>#DIV/0!</v>
      </c>
      <c r="CB41" s="151">
        <f t="shared" si="38"/>
        <v>0</v>
      </c>
      <c r="CC41" s="151">
        <f t="shared" si="38"/>
        <v>0</v>
      </c>
      <c r="CD41" s="151">
        <f t="shared" si="38"/>
        <v>0</v>
      </c>
      <c r="CE41" s="151">
        <f t="shared" si="38"/>
        <v>0</v>
      </c>
      <c r="CF41" s="151">
        <f t="shared" si="38"/>
        <v>0</v>
      </c>
    </row>
    <row r="42" spans="1:100" s="18" customFormat="1" ht="35.4" customHeight="1" x14ac:dyDescent="0.25">
      <c r="A42" s="15" t="s">
        <v>122</v>
      </c>
      <c r="B42" s="16"/>
      <c r="C42" s="16"/>
      <c r="D42" s="16"/>
      <c r="E42" s="29"/>
      <c r="F42" s="29"/>
      <c r="G42" s="29"/>
      <c r="H42" s="29"/>
      <c r="I42" s="29">
        <f t="shared" si="1"/>
        <v>0</v>
      </c>
      <c r="J42" s="29"/>
      <c r="K42" s="29"/>
      <c r="L42" s="29">
        <f t="shared" si="2"/>
        <v>0</v>
      </c>
      <c r="M42" s="28"/>
      <c r="N42" s="28"/>
      <c r="O42" s="28"/>
      <c r="P42" s="28"/>
      <c r="Q42" s="29">
        <f t="shared" si="3"/>
        <v>0</v>
      </c>
      <c r="R42" s="28"/>
      <c r="S42" s="28"/>
      <c r="T42" s="29">
        <f t="shared" si="4"/>
        <v>0</v>
      </c>
      <c r="U42" s="28"/>
      <c r="V42" s="28"/>
      <c r="W42" s="28"/>
      <c r="X42" s="28"/>
      <c r="Y42" s="29">
        <f t="shared" si="5"/>
        <v>0</v>
      </c>
      <c r="Z42" s="28"/>
      <c r="AA42" s="28"/>
      <c r="AB42" s="29">
        <f t="shared" si="6"/>
        <v>0</v>
      </c>
      <c r="AC42" s="29" t="e">
        <f t="shared" si="7"/>
        <v>#DIV/0!</v>
      </c>
      <c r="AD42" s="29" t="e">
        <f t="shared" si="7"/>
        <v>#DIV/0!</v>
      </c>
      <c r="AE42" s="29" t="e">
        <f t="shared" si="7"/>
        <v>#DIV/0!</v>
      </c>
      <c r="AF42" s="29" t="e">
        <f t="shared" si="7"/>
        <v>#DIV/0!</v>
      </c>
      <c r="AG42" s="29" t="e">
        <f t="shared" si="7"/>
        <v>#DIV/0!</v>
      </c>
      <c r="AH42" s="30"/>
      <c r="AI42" s="30"/>
      <c r="AJ42" s="30"/>
      <c r="AK42" s="30"/>
      <c r="AL42" s="29">
        <f t="shared" si="8"/>
        <v>0</v>
      </c>
      <c r="AM42" s="30"/>
      <c r="AN42" s="30"/>
      <c r="AO42" s="29">
        <f t="shared" si="9"/>
        <v>0</v>
      </c>
      <c r="AP42" s="28"/>
      <c r="AQ42" s="28"/>
      <c r="AR42" s="28"/>
      <c r="AS42" s="28"/>
      <c r="AT42" s="29">
        <f t="shared" si="30"/>
        <v>0</v>
      </c>
      <c r="AU42" s="28"/>
      <c r="AV42" s="28"/>
      <c r="AW42" s="29">
        <f t="shared" si="10"/>
        <v>0</v>
      </c>
      <c r="AX42" s="28"/>
      <c r="AY42" s="28"/>
      <c r="AZ42" s="28"/>
      <c r="BA42" s="28"/>
      <c r="BB42" s="29">
        <f t="shared" si="11"/>
        <v>0</v>
      </c>
      <c r="BC42" s="28"/>
      <c r="BD42" s="28"/>
      <c r="BE42" s="29">
        <f t="shared" si="12"/>
        <v>0</v>
      </c>
      <c r="BF42" s="28" t="e">
        <f t="shared" si="33"/>
        <v>#DIV/0!</v>
      </c>
      <c r="BG42" s="28" t="e">
        <f t="shared" si="14"/>
        <v>#DIV/0!</v>
      </c>
      <c r="BH42" s="28" t="e">
        <f t="shared" si="15"/>
        <v>#DIV/0!</v>
      </c>
      <c r="BI42" s="28" t="e">
        <f t="shared" si="16"/>
        <v>#DIV/0!</v>
      </c>
      <c r="BJ42" s="28" t="e">
        <f t="shared" si="34"/>
        <v>#DIV/0!</v>
      </c>
      <c r="BK42" s="28" t="e">
        <f t="shared" si="18"/>
        <v>#DIV/0!</v>
      </c>
      <c r="BL42" s="28" t="e">
        <f t="shared" si="19"/>
        <v>#DIV/0!</v>
      </c>
      <c r="BM42" s="28"/>
      <c r="BN42" s="28"/>
      <c r="BO42" s="28"/>
      <c r="BP42" s="28"/>
      <c r="BQ42" s="29">
        <f t="shared" si="20"/>
        <v>0</v>
      </c>
      <c r="BR42" s="28"/>
      <c r="BS42" s="28"/>
      <c r="BT42" s="29">
        <f t="shared" si="21"/>
        <v>0</v>
      </c>
      <c r="BU42" s="28" t="e">
        <f t="shared" si="35"/>
        <v>#DIV/0!</v>
      </c>
      <c r="BV42" s="28" t="e">
        <f t="shared" si="23"/>
        <v>#DIV/0!</v>
      </c>
      <c r="BW42" s="28" t="e">
        <f t="shared" si="24"/>
        <v>#DIV/0!</v>
      </c>
      <c r="BX42" s="28" t="e">
        <f t="shared" si="25"/>
        <v>#DIV/0!</v>
      </c>
      <c r="BY42" s="28" t="e">
        <f t="shared" si="36"/>
        <v>#DIV/0!</v>
      </c>
      <c r="BZ42" s="28" t="e">
        <f t="shared" si="27"/>
        <v>#DIV/0!</v>
      </c>
      <c r="CA42" s="28" t="e">
        <f t="shared" si="28"/>
        <v>#DIV/0!</v>
      </c>
      <c r="CB42" s="31"/>
      <c r="CC42" s="31"/>
      <c r="CD42" s="28"/>
      <c r="CE42" s="28"/>
      <c r="CF42" s="29">
        <f t="shared" si="29"/>
        <v>0</v>
      </c>
      <c r="CG42" s="28"/>
      <c r="CH42" s="28"/>
      <c r="CI42" s="16"/>
      <c r="CJ42" s="16"/>
      <c r="CK42" s="16"/>
      <c r="CL42" s="16"/>
      <c r="CM42" s="16"/>
      <c r="CN42" s="16"/>
      <c r="CO42" s="16"/>
      <c r="CP42" s="16"/>
      <c r="CQ42" s="17"/>
      <c r="CR42" s="17"/>
      <c r="CS42" s="17"/>
      <c r="CT42" s="17"/>
      <c r="CU42" s="17"/>
      <c r="CV42" s="17"/>
    </row>
    <row r="43" spans="1:100" s="21" customFormat="1" ht="28.2" thickBot="1" x14ac:dyDescent="0.3">
      <c r="A43" s="19" t="s">
        <v>123</v>
      </c>
      <c r="B43" s="20"/>
      <c r="C43" s="20"/>
      <c r="D43" s="20"/>
      <c r="E43" s="29"/>
      <c r="F43" s="29"/>
      <c r="G43" s="29"/>
      <c r="H43" s="29"/>
      <c r="I43" s="29">
        <f t="shared" si="1"/>
        <v>0</v>
      </c>
      <c r="J43" s="29"/>
      <c r="K43" s="29"/>
      <c r="L43" s="29">
        <f t="shared" si="2"/>
        <v>0</v>
      </c>
      <c r="M43" s="28"/>
      <c r="N43" s="28"/>
      <c r="O43" s="28"/>
      <c r="P43" s="28"/>
      <c r="Q43" s="29">
        <f t="shared" si="3"/>
        <v>0</v>
      </c>
      <c r="R43" s="28"/>
      <c r="S43" s="28"/>
      <c r="T43" s="29">
        <f t="shared" si="4"/>
        <v>0</v>
      </c>
      <c r="U43" s="28"/>
      <c r="V43" s="28"/>
      <c r="W43" s="28"/>
      <c r="X43" s="28"/>
      <c r="Y43" s="29">
        <f t="shared" si="5"/>
        <v>0</v>
      </c>
      <c r="Z43" s="28"/>
      <c r="AA43" s="28"/>
      <c r="AB43" s="29">
        <f t="shared" si="6"/>
        <v>0</v>
      </c>
      <c r="AC43" s="29" t="e">
        <f t="shared" si="7"/>
        <v>#DIV/0!</v>
      </c>
      <c r="AD43" s="29" t="e">
        <f t="shared" si="7"/>
        <v>#DIV/0!</v>
      </c>
      <c r="AE43" s="29" t="e">
        <f t="shared" si="7"/>
        <v>#DIV/0!</v>
      </c>
      <c r="AF43" s="29" t="e">
        <f t="shared" si="7"/>
        <v>#DIV/0!</v>
      </c>
      <c r="AG43" s="29" t="e">
        <f t="shared" si="7"/>
        <v>#DIV/0!</v>
      </c>
      <c r="AH43" s="30"/>
      <c r="AI43" s="30"/>
      <c r="AJ43" s="30"/>
      <c r="AK43" s="30"/>
      <c r="AL43" s="29">
        <f t="shared" si="8"/>
        <v>0</v>
      </c>
      <c r="AM43" s="30"/>
      <c r="AN43" s="30"/>
      <c r="AO43" s="29">
        <f t="shared" si="9"/>
        <v>0</v>
      </c>
      <c r="AP43" s="28"/>
      <c r="AQ43" s="28"/>
      <c r="AR43" s="28"/>
      <c r="AS43" s="28"/>
      <c r="AT43" s="29">
        <f t="shared" si="30"/>
        <v>0</v>
      </c>
      <c r="AU43" s="28"/>
      <c r="AV43" s="28"/>
      <c r="AW43" s="29">
        <f t="shared" si="10"/>
        <v>0</v>
      </c>
      <c r="AX43" s="28"/>
      <c r="AY43" s="28"/>
      <c r="AZ43" s="28"/>
      <c r="BA43" s="28"/>
      <c r="BB43" s="29">
        <f t="shared" si="11"/>
        <v>0</v>
      </c>
      <c r="BC43" s="28"/>
      <c r="BD43" s="28"/>
      <c r="BE43" s="29">
        <f t="shared" si="12"/>
        <v>0</v>
      </c>
      <c r="BF43" s="28" t="e">
        <f t="shared" si="33"/>
        <v>#DIV/0!</v>
      </c>
      <c r="BG43" s="28" t="e">
        <f t="shared" si="14"/>
        <v>#DIV/0!</v>
      </c>
      <c r="BH43" s="28" t="e">
        <f t="shared" si="15"/>
        <v>#DIV/0!</v>
      </c>
      <c r="BI43" s="28" t="e">
        <f t="shared" si="16"/>
        <v>#DIV/0!</v>
      </c>
      <c r="BJ43" s="28" t="e">
        <f t="shared" si="34"/>
        <v>#DIV/0!</v>
      </c>
      <c r="BK43" s="28" t="e">
        <f t="shared" si="18"/>
        <v>#DIV/0!</v>
      </c>
      <c r="BL43" s="28" t="e">
        <f t="shared" si="19"/>
        <v>#DIV/0!</v>
      </c>
      <c r="BM43" s="28"/>
      <c r="BN43" s="28"/>
      <c r="BO43" s="28"/>
      <c r="BP43" s="28"/>
      <c r="BQ43" s="29">
        <f t="shared" si="20"/>
        <v>0</v>
      </c>
      <c r="BR43" s="28"/>
      <c r="BS43" s="28"/>
      <c r="BT43" s="29">
        <f t="shared" si="21"/>
        <v>0</v>
      </c>
      <c r="BU43" s="28" t="e">
        <f t="shared" si="35"/>
        <v>#DIV/0!</v>
      </c>
      <c r="BV43" s="28" t="e">
        <f t="shared" si="23"/>
        <v>#DIV/0!</v>
      </c>
      <c r="BW43" s="28" t="e">
        <f t="shared" si="24"/>
        <v>#DIV/0!</v>
      </c>
      <c r="BX43" s="28" t="e">
        <f t="shared" si="25"/>
        <v>#DIV/0!</v>
      </c>
      <c r="BY43" s="28" t="e">
        <f t="shared" si="36"/>
        <v>#DIV/0!</v>
      </c>
      <c r="BZ43" s="28" t="e">
        <f t="shared" si="27"/>
        <v>#DIV/0!</v>
      </c>
      <c r="CA43" s="28" t="e">
        <f t="shared" si="28"/>
        <v>#DIV/0!</v>
      </c>
      <c r="CB43" s="31"/>
      <c r="CC43" s="31"/>
      <c r="CD43" s="28"/>
      <c r="CE43" s="28"/>
      <c r="CF43" s="29">
        <f t="shared" si="29"/>
        <v>0</v>
      </c>
      <c r="CG43" s="28"/>
      <c r="CH43" s="28"/>
      <c r="CI43" s="20"/>
      <c r="CJ43" s="20"/>
      <c r="CK43" s="20"/>
      <c r="CL43" s="20"/>
      <c r="CM43" s="20"/>
      <c r="CN43" s="20"/>
      <c r="CO43" s="20"/>
      <c r="CP43" s="20"/>
      <c r="CQ43" s="17"/>
      <c r="CR43" s="17"/>
      <c r="CS43" s="17"/>
      <c r="CT43" s="17"/>
      <c r="CU43" s="17"/>
      <c r="CV43" s="17"/>
    </row>
    <row r="44" spans="1:100" s="830" customFormat="1" ht="28.2" thickBot="1" x14ac:dyDescent="0.35">
      <c r="A44" s="826" t="s">
        <v>328</v>
      </c>
      <c r="B44" s="827" t="s">
        <v>329</v>
      </c>
      <c r="C44" s="828" t="s">
        <v>330</v>
      </c>
      <c r="D44" s="828" t="s">
        <v>331</v>
      </c>
      <c r="E44" s="828">
        <v>1</v>
      </c>
      <c r="F44" s="828">
        <v>2</v>
      </c>
      <c r="G44" s="828">
        <v>2</v>
      </c>
      <c r="H44" s="828">
        <v>3</v>
      </c>
      <c r="I44" s="829">
        <f t="shared" si="1"/>
        <v>8</v>
      </c>
      <c r="J44" s="828">
        <f>SUM(E44:H44)</f>
        <v>8</v>
      </c>
      <c r="K44" s="828"/>
      <c r="L44" s="829">
        <f t="shared" si="2"/>
        <v>8</v>
      </c>
      <c r="M44" s="828">
        <v>1</v>
      </c>
      <c r="N44" s="828">
        <v>2</v>
      </c>
      <c r="O44" s="830">
        <v>2</v>
      </c>
      <c r="P44" s="830">
        <v>3</v>
      </c>
      <c r="Q44" s="829">
        <f t="shared" si="3"/>
        <v>8</v>
      </c>
      <c r="R44" s="830">
        <v>8</v>
      </c>
      <c r="T44" s="829">
        <f t="shared" si="4"/>
        <v>8</v>
      </c>
      <c r="U44" s="830">
        <v>0</v>
      </c>
      <c r="Y44" s="829">
        <f t="shared" si="5"/>
        <v>0</v>
      </c>
      <c r="AB44" s="829">
        <f t="shared" si="6"/>
        <v>0</v>
      </c>
      <c r="AC44" s="829">
        <f t="shared" si="7"/>
        <v>0</v>
      </c>
      <c r="AD44" s="829">
        <f t="shared" si="7"/>
        <v>0</v>
      </c>
      <c r="AE44" s="829">
        <f t="shared" si="7"/>
        <v>0</v>
      </c>
      <c r="AF44" s="829">
        <f t="shared" si="7"/>
        <v>0</v>
      </c>
      <c r="AG44" s="829">
        <f t="shared" si="7"/>
        <v>0</v>
      </c>
      <c r="AH44" s="828">
        <v>0.375</v>
      </c>
      <c r="AI44" s="828">
        <f>+AH44*2</f>
        <v>0.75</v>
      </c>
      <c r="AJ44" s="828">
        <v>0.75</v>
      </c>
      <c r="AK44" s="828">
        <f>+AH44*3</f>
        <v>1.125</v>
      </c>
      <c r="AL44" s="829">
        <f t="shared" si="8"/>
        <v>3</v>
      </c>
      <c r="AM44" s="828">
        <f>SUM(AH44:AK44)</f>
        <v>3</v>
      </c>
      <c r="AO44" s="829">
        <f t="shared" si="9"/>
        <v>3</v>
      </c>
      <c r="AT44" s="829">
        <f t="shared" si="30"/>
        <v>0</v>
      </c>
      <c r="AW44" s="829">
        <f t="shared" si="10"/>
        <v>0</v>
      </c>
      <c r="BB44" s="829">
        <f t="shared" si="11"/>
        <v>0</v>
      </c>
      <c r="BE44" s="829">
        <f t="shared" si="12"/>
        <v>0</v>
      </c>
      <c r="BF44" s="831" t="e">
        <f t="shared" si="33"/>
        <v>#DIV/0!</v>
      </c>
      <c r="BG44" s="831" t="e">
        <f t="shared" si="14"/>
        <v>#DIV/0!</v>
      </c>
      <c r="BH44" s="831" t="e">
        <f t="shared" si="15"/>
        <v>#DIV/0!</v>
      </c>
      <c r="BI44" s="831" t="e">
        <f t="shared" si="16"/>
        <v>#DIV/0!</v>
      </c>
      <c r="BJ44" s="831" t="e">
        <f t="shared" si="34"/>
        <v>#DIV/0!</v>
      </c>
      <c r="BK44" s="831" t="e">
        <f t="shared" si="18"/>
        <v>#DIV/0!</v>
      </c>
      <c r="BL44" s="831" t="e">
        <f t="shared" si="19"/>
        <v>#DIV/0!</v>
      </c>
      <c r="BQ44" s="829">
        <f t="shared" si="20"/>
        <v>0</v>
      </c>
      <c r="BT44" s="829">
        <f t="shared" si="21"/>
        <v>0</v>
      </c>
      <c r="BU44" s="831" t="e">
        <f t="shared" si="35"/>
        <v>#DIV/0!</v>
      </c>
      <c r="BV44" s="831" t="e">
        <f t="shared" si="23"/>
        <v>#DIV/0!</v>
      </c>
      <c r="BW44" s="831" t="e">
        <f t="shared" si="24"/>
        <v>#DIV/0!</v>
      </c>
      <c r="BX44" s="831" t="e">
        <f t="shared" si="25"/>
        <v>#DIV/0!</v>
      </c>
      <c r="BY44" s="831" t="e">
        <f t="shared" si="36"/>
        <v>#DIV/0!</v>
      </c>
      <c r="BZ44" s="831" t="e">
        <f t="shared" si="27"/>
        <v>#DIV/0!</v>
      </c>
      <c r="CA44" s="831" t="e">
        <f t="shared" si="28"/>
        <v>#DIV/0!</v>
      </c>
      <c r="CF44" s="829">
        <f t="shared" si="29"/>
        <v>0</v>
      </c>
      <c r="CG44" s="828"/>
      <c r="CH44" s="828"/>
      <c r="CI44" s="828"/>
      <c r="CJ44" s="828"/>
      <c r="CK44" s="828"/>
      <c r="CL44" s="828"/>
    </row>
    <row r="45" spans="1:100" s="833" customFormat="1" ht="55.2" x14ac:dyDescent="0.3">
      <c r="A45" s="832" t="s">
        <v>332</v>
      </c>
      <c r="B45" s="833" t="s">
        <v>333</v>
      </c>
      <c r="C45" s="833" t="s">
        <v>161</v>
      </c>
      <c r="D45" s="833" t="s">
        <v>645</v>
      </c>
      <c r="F45" s="833">
        <v>1</v>
      </c>
      <c r="G45" s="833">
        <v>1</v>
      </c>
      <c r="I45" s="829">
        <f t="shared" si="1"/>
        <v>2</v>
      </c>
      <c r="J45" s="834">
        <f>SUM(E45:H45)</f>
        <v>2</v>
      </c>
      <c r="L45" s="829">
        <f t="shared" si="2"/>
        <v>2</v>
      </c>
      <c r="O45" s="833">
        <v>1</v>
      </c>
      <c r="P45" s="833">
        <v>1</v>
      </c>
      <c r="Q45" s="829">
        <f t="shared" si="3"/>
        <v>2</v>
      </c>
      <c r="R45" s="833">
        <v>2</v>
      </c>
      <c r="T45" s="829">
        <f t="shared" si="4"/>
        <v>2</v>
      </c>
      <c r="Y45" s="829">
        <f t="shared" si="5"/>
        <v>0</v>
      </c>
      <c r="AB45" s="829">
        <f t="shared" si="6"/>
        <v>0</v>
      </c>
      <c r="AC45" s="829" t="e">
        <f t="shared" si="7"/>
        <v>#DIV/0!</v>
      </c>
      <c r="AD45" s="829" t="e">
        <f t="shared" si="7"/>
        <v>#DIV/0!</v>
      </c>
      <c r="AE45" s="829">
        <f t="shared" si="7"/>
        <v>0</v>
      </c>
      <c r="AF45" s="829">
        <f t="shared" si="7"/>
        <v>0</v>
      </c>
      <c r="AG45" s="829">
        <f t="shared" si="7"/>
        <v>0</v>
      </c>
      <c r="AI45" s="835">
        <v>1.5</v>
      </c>
      <c r="AJ45" s="835">
        <v>1.5</v>
      </c>
      <c r="AL45" s="829">
        <f t="shared" si="8"/>
        <v>3</v>
      </c>
      <c r="AM45" s="836">
        <f>SUM(AH45:AK45)</f>
        <v>3</v>
      </c>
      <c r="AO45" s="829">
        <f t="shared" si="9"/>
        <v>3</v>
      </c>
      <c r="AR45" s="833">
        <v>1.5</v>
      </c>
      <c r="AS45" s="833">
        <v>1.5</v>
      </c>
      <c r="AT45" s="829">
        <f t="shared" si="30"/>
        <v>3</v>
      </c>
      <c r="AU45" s="833">
        <v>3</v>
      </c>
      <c r="AW45" s="829">
        <f t="shared" si="10"/>
        <v>3</v>
      </c>
      <c r="BB45" s="829">
        <f t="shared" si="11"/>
        <v>0</v>
      </c>
      <c r="BE45" s="829">
        <f t="shared" si="12"/>
        <v>0</v>
      </c>
      <c r="BF45" s="831" t="e">
        <f t="shared" si="33"/>
        <v>#DIV/0!</v>
      </c>
      <c r="BG45" s="831" t="e">
        <f t="shared" si="14"/>
        <v>#DIV/0!</v>
      </c>
      <c r="BH45" s="831">
        <f t="shared" si="15"/>
        <v>0</v>
      </c>
      <c r="BI45" s="831">
        <f t="shared" si="16"/>
        <v>0</v>
      </c>
      <c r="BJ45" s="831">
        <f t="shared" si="34"/>
        <v>0</v>
      </c>
      <c r="BK45" s="831" t="e">
        <f t="shared" si="18"/>
        <v>#DIV/0!</v>
      </c>
      <c r="BL45" s="831">
        <f t="shared" si="19"/>
        <v>0</v>
      </c>
      <c r="BQ45" s="829">
        <f t="shared" si="20"/>
        <v>0</v>
      </c>
      <c r="BT45" s="829">
        <f t="shared" si="21"/>
        <v>0</v>
      </c>
      <c r="BU45" s="831" t="e">
        <f t="shared" si="35"/>
        <v>#DIV/0!</v>
      </c>
      <c r="BV45" s="831" t="e">
        <f t="shared" si="23"/>
        <v>#DIV/0!</v>
      </c>
      <c r="BW45" s="831">
        <f t="shared" si="24"/>
        <v>0</v>
      </c>
      <c r="BX45" s="831">
        <f t="shared" si="25"/>
        <v>0</v>
      </c>
      <c r="BY45" s="831">
        <f t="shared" si="36"/>
        <v>0</v>
      </c>
      <c r="BZ45" s="831" t="e">
        <f t="shared" si="27"/>
        <v>#DIV/0!</v>
      </c>
      <c r="CA45" s="831">
        <f t="shared" si="28"/>
        <v>0</v>
      </c>
      <c r="CF45" s="829">
        <f t="shared" si="29"/>
        <v>0</v>
      </c>
      <c r="CG45" s="833" t="s">
        <v>334</v>
      </c>
      <c r="CH45" s="833" t="s">
        <v>311</v>
      </c>
      <c r="CI45" s="833" t="s">
        <v>312</v>
      </c>
      <c r="CJ45" s="833" t="s">
        <v>335</v>
      </c>
      <c r="CK45" s="833" t="s">
        <v>336</v>
      </c>
      <c r="CL45" s="833" t="s">
        <v>305</v>
      </c>
    </row>
    <row r="46" spans="1:100" s="26" customFormat="1" ht="27.6" x14ac:dyDescent="0.3">
      <c r="A46" s="191" t="s">
        <v>124</v>
      </c>
      <c r="B46" s="191"/>
      <c r="C46" s="24"/>
      <c r="D46" s="23"/>
      <c r="E46" s="29"/>
      <c r="F46" s="29"/>
      <c r="G46" s="29"/>
      <c r="H46" s="29"/>
      <c r="I46" s="29">
        <f t="shared" si="1"/>
        <v>0</v>
      </c>
      <c r="J46" s="29"/>
      <c r="K46" s="29"/>
      <c r="L46" s="29">
        <f t="shared" si="2"/>
        <v>0</v>
      </c>
      <c r="M46" s="28"/>
      <c r="N46" s="28"/>
      <c r="O46" s="28"/>
      <c r="P46" s="28"/>
      <c r="Q46" s="29">
        <f t="shared" si="3"/>
        <v>0</v>
      </c>
      <c r="R46" s="28"/>
      <c r="S46" s="28"/>
      <c r="T46" s="29">
        <f t="shared" si="4"/>
        <v>0</v>
      </c>
      <c r="U46" s="28"/>
      <c r="V46" s="28"/>
      <c r="W46" s="28"/>
      <c r="X46" s="28"/>
      <c r="Y46" s="29">
        <f t="shared" si="5"/>
        <v>0</v>
      </c>
      <c r="Z46" s="28"/>
      <c r="AA46" s="28"/>
      <c r="AB46" s="29">
        <f t="shared" si="6"/>
        <v>0</v>
      </c>
      <c r="AC46" s="29" t="e">
        <f t="shared" si="7"/>
        <v>#DIV/0!</v>
      </c>
      <c r="AD46" s="29" t="e">
        <f t="shared" si="7"/>
        <v>#DIV/0!</v>
      </c>
      <c r="AE46" s="29" t="e">
        <f t="shared" si="7"/>
        <v>#DIV/0!</v>
      </c>
      <c r="AF46" s="29" t="e">
        <f t="shared" si="7"/>
        <v>#DIV/0!</v>
      </c>
      <c r="AG46" s="29" t="e">
        <f t="shared" si="7"/>
        <v>#DIV/0!</v>
      </c>
      <c r="AH46" s="30"/>
      <c r="AI46" s="30"/>
      <c r="AJ46" s="30"/>
      <c r="AK46" s="30"/>
      <c r="AL46" s="29">
        <f t="shared" si="8"/>
        <v>0</v>
      </c>
      <c r="AM46" s="30"/>
      <c r="AN46" s="30"/>
      <c r="AO46" s="29">
        <f t="shared" si="9"/>
        <v>0</v>
      </c>
      <c r="AP46" s="28"/>
      <c r="AQ46" s="28"/>
      <c r="AR46" s="28"/>
      <c r="AS46" s="28"/>
      <c r="AT46" s="29">
        <f t="shared" si="30"/>
        <v>0</v>
      </c>
      <c r="AU46" s="28"/>
      <c r="AV46" s="28"/>
      <c r="AW46" s="29">
        <f t="shared" si="10"/>
        <v>0</v>
      </c>
      <c r="AX46" s="28"/>
      <c r="AY46" s="28"/>
      <c r="AZ46" s="28"/>
      <c r="BA46" s="28"/>
      <c r="BB46" s="29">
        <f t="shared" si="11"/>
        <v>0</v>
      </c>
      <c r="BC46" s="28"/>
      <c r="BD46" s="28"/>
      <c r="BE46" s="29">
        <f t="shared" si="12"/>
        <v>0</v>
      </c>
      <c r="BF46" s="28" t="e">
        <f t="shared" si="33"/>
        <v>#DIV/0!</v>
      </c>
      <c r="BG46" s="28" t="e">
        <f t="shared" si="14"/>
        <v>#DIV/0!</v>
      </c>
      <c r="BH46" s="28" t="e">
        <f t="shared" si="15"/>
        <v>#DIV/0!</v>
      </c>
      <c r="BI46" s="28" t="e">
        <f t="shared" si="16"/>
        <v>#DIV/0!</v>
      </c>
      <c r="BJ46" s="28" t="e">
        <f t="shared" si="34"/>
        <v>#DIV/0!</v>
      </c>
      <c r="BK46" s="28" t="e">
        <f t="shared" si="18"/>
        <v>#DIV/0!</v>
      </c>
      <c r="BL46" s="28" t="e">
        <f t="shared" si="19"/>
        <v>#DIV/0!</v>
      </c>
      <c r="BM46" s="28"/>
      <c r="BN46" s="28"/>
      <c r="BO46" s="28"/>
      <c r="BP46" s="28"/>
      <c r="BQ46" s="29">
        <f t="shared" si="20"/>
        <v>0</v>
      </c>
      <c r="BR46" s="28"/>
      <c r="BS46" s="28"/>
      <c r="BT46" s="29">
        <f t="shared" si="21"/>
        <v>0</v>
      </c>
      <c r="BU46" s="28" t="e">
        <f t="shared" si="35"/>
        <v>#DIV/0!</v>
      </c>
      <c r="BV46" s="28" t="e">
        <f t="shared" si="23"/>
        <v>#DIV/0!</v>
      </c>
      <c r="BW46" s="28" t="e">
        <f t="shared" si="24"/>
        <v>#DIV/0!</v>
      </c>
      <c r="BX46" s="28" t="e">
        <f t="shared" si="25"/>
        <v>#DIV/0!</v>
      </c>
      <c r="BY46" s="28" t="e">
        <f t="shared" si="36"/>
        <v>#DIV/0!</v>
      </c>
      <c r="BZ46" s="28" t="e">
        <f t="shared" si="27"/>
        <v>#DIV/0!</v>
      </c>
      <c r="CA46" s="28" t="e">
        <f t="shared" si="28"/>
        <v>#DIV/0!</v>
      </c>
      <c r="CB46" s="31"/>
      <c r="CC46" s="31"/>
      <c r="CD46" s="28"/>
      <c r="CE46" s="28"/>
      <c r="CF46" s="29">
        <f t="shared" si="29"/>
        <v>0</v>
      </c>
      <c r="CG46" s="28"/>
      <c r="CH46" s="28"/>
      <c r="CI46" s="191"/>
      <c r="CJ46" s="23"/>
      <c r="CK46" s="23"/>
      <c r="CL46" s="23"/>
      <c r="CM46" s="23"/>
      <c r="CN46" s="23"/>
      <c r="CO46" s="23"/>
      <c r="CP46" s="23"/>
      <c r="CQ46" s="25"/>
      <c r="CR46" s="25"/>
      <c r="CS46" s="25"/>
      <c r="CT46" s="25"/>
      <c r="CU46" s="25"/>
      <c r="CV46" s="25"/>
    </row>
    <row r="47" spans="1:100" s="85" customFormat="1" ht="35.25" customHeight="1" x14ac:dyDescent="0.25">
      <c r="A47" s="75" t="s">
        <v>125</v>
      </c>
      <c r="B47" s="76"/>
      <c r="C47" s="76" t="s">
        <v>126</v>
      </c>
      <c r="D47" s="76" t="s">
        <v>127</v>
      </c>
      <c r="E47" s="29"/>
      <c r="F47" s="29"/>
      <c r="G47" s="29"/>
      <c r="H47" s="29"/>
      <c r="I47" s="29">
        <f t="shared" si="1"/>
        <v>0</v>
      </c>
      <c r="J47" s="29"/>
      <c r="K47" s="29"/>
      <c r="L47" s="29">
        <f t="shared" si="2"/>
        <v>0</v>
      </c>
      <c r="M47" s="28"/>
      <c r="N47" s="28"/>
      <c r="O47" s="28"/>
      <c r="P47" s="28"/>
      <c r="Q47" s="29">
        <f t="shared" si="3"/>
        <v>0</v>
      </c>
      <c r="R47" s="28"/>
      <c r="S47" s="28"/>
      <c r="T47" s="29">
        <f t="shared" si="4"/>
        <v>0</v>
      </c>
      <c r="U47" s="28"/>
      <c r="V47" s="28"/>
      <c r="W47" s="28"/>
      <c r="X47" s="28"/>
      <c r="Y47" s="29">
        <f t="shared" si="5"/>
        <v>0</v>
      </c>
      <c r="Z47" s="28"/>
      <c r="AA47" s="28"/>
      <c r="AB47" s="29">
        <f t="shared" si="6"/>
        <v>0</v>
      </c>
      <c r="AC47" s="29" t="e">
        <f t="shared" si="7"/>
        <v>#DIV/0!</v>
      </c>
      <c r="AD47" s="29" t="e">
        <f t="shared" si="7"/>
        <v>#DIV/0!</v>
      </c>
      <c r="AE47" s="29" t="e">
        <f t="shared" si="7"/>
        <v>#DIV/0!</v>
      </c>
      <c r="AF47" s="29" t="e">
        <f t="shared" si="7"/>
        <v>#DIV/0!</v>
      </c>
      <c r="AG47" s="29" t="e">
        <f t="shared" si="7"/>
        <v>#DIV/0!</v>
      </c>
      <c r="AH47" s="30"/>
      <c r="AI47" s="30"/>
      <c r="AJ47" s="30"/>
      <c r="AK47" s="30"/>
      <c r="AL47" s="29">
        <f t="shared" si="8"/>
        <v>0</v>
      </c>
      <c r="AM47" s="30"/>
      <c r="AN47" s="30"/>
      <c r="AO47" s="29">
        <f t="shared" si="9"/>
        <v>0</v>
      </c>
      <c r="AP47" s="28"/>
      <c r="AQ47" s="28"/>
      <c r="AR47" s="28"/>
      <c r="AS47" s="28"/>
      <c r="AT47" s="29">
        <f t="shared" si="30"/>
        <v>0</v>
      </c>
      <c r="AU47" s="28"/>
      <c r="AV47" s="28"/>
      <c r="AW47" s="29">
        <f t="shared" si="10"/>
        <v>0</v>
      </c>
      <c r="AX47" s="28"/>
      <c r="AY47" s="28"/>
      <c r="AZ47" s="28"/>
      <c r="BA47" s="28"/>
      <c r="BB47" s="29">
        <f t="shared" si="11"/>
        <v>0</v>
      </c>
      <c r="BC47" s="28"/>
      <c r="BD47" s="28"/>
      <c r="BE47" s="29">
        <f t="shared" si="12"/>
        <v>0</v>
      </c>
      <c r="BF47" s="28" t="e">
        <f t="shared" si="33"/>
        <v>#DIV/0!</v>
      </c>
      <c r="BG47" s="28" t="e">
        <f t="shared" si="14"/>
        <v>#DIV/0!</v>
      </c>
      <c r="BH47" s="28" t="e">
        <f t="shared" si="15"/>
        <v>#DIV/0!</v>
      </c>
      <c r="BI47" s="28" t="e">
        <f t="shared" si="16"/>
        <v>#DIV/0!</v>
      </c>
      <c r="BJ47" s="28" t="e">
        <f t="shared" si="34"/>
        <v>#DIV/0!</v>
      </c>
      <c r="BK47" s="28" t="e">
        <f t="shared" si="18"/>
        <v>#DIV/0!</v>
      </c>
      <c r="BL47" s="28" t="e">
        <f t="shared" si="19"/>
        <v>#DIV/0!</v>
      </c>
      <c r="BM47" s="28"/>
      <c r="BN47" s="28"/>
      <c r="BO47" s="28"/>
      <c r="BP47" s="28"/>
      <c r="BQ47" s="29">
        <f t="shared" si="20"/>
        <v>0</v>
      </c>
      <c r="BR47" s="28"/>
      <c r="BS47" s="28"/>
      <c r="BT47" s="29">
        <f t="shared" si="21"/>
        <v>0</v>
      </c>
      <c r="BU47" s="28" t="e">
        <f t="shared" si="35"/>
        <v>#DIV/0!</v>
      </c>
      <c r="BV47" s="28" t="e">
        <f t="shared" si="23"/>
        <v>#DIV/0!</v>
      </c>
      <c r="BW47" s="28" t="e">
        <f t="shared" si="24"/>
        <v>#DIV/0!</v>
      </c>
      <c r="BX47" s="28" t="e">
        <f t="shared" si="25"/>
        <v>#DIV/0!</v>
      </c>
      <c r="BY47" s="28" t="e">
        <f t="shared" si="36"/>
        <v>#DIV/0!</v>
      </c>
      <c r="BZ47" s="28" t="e">
        <f t="shared" si="27"/>
        <v>#DIV/0!</v>
      </c>
      <c r="CA47" s="28" t="e">
        <f t="shared" si="28"/>
        <v>#DIV/0!</v>
      </c>
      <c r="CB47" s="31"/>
      <c r="CC47" s="31"/>
      <c r="CD47" s="28"/>
      <c r="CE47" s="28"/>
      <c r="CF47" s="29">
        <f t="shared" si="29"/>
        <v>0</v>
      </c>
      <c r="CG47" s="28"/>
      <c r="CH47" s="28"/>
      <c r="CI47" s="197"/>
      <c r="CJ47" s="82"/>
      <c r="CK47" s="82"/>
      <c r="CL47" s="82"/>
      <c r="CM47" s="82"/>
      <c r="CN47" s="83"/>
      <c r="CO47" s="83"/>
      <c r="CP47" s="82"/>
      <c r="CQ47" s="84"/>
      <c r="CR47" s="84"/>
      <c r="CS47" s="84"/>
      <c r="CT47" s="84"/>
      <c r="CU47" s="84"/>
      <c r="CV47" s="84"/>
    </row>
    <row r="48" spans="1:100" s="85" customFormat="1" ht="27.6" x14ac:dyDescent="0.25">
      <c r="A48" s="75" t="s">
        <v>128</v>
      </c>
      <c r="B48" s="76"/>
      <c r="C48" s="76" t="s">
        <v>129</v>
      </c>
      <c r="D48" s="76" t="s">
        <v>130</v>
      </c>
      <c r="E48" s="29"/>
      <c r="F48" s="29"/>
      <c r="G48" s="29"/>
      <c r="H48" s="29"/>
      <c r="I48" s="29">
        <f t="shared" si="1"/>
        <v>0</v>
      </c>
      <c r="J48" s="29"/>
      <c r="K48" s="29"/>
      <c r="L48" s="29">
        <f t="shared" si="2"/>
        <v>0</v>
      </c>
      <c r="M48" s="28"/>
      <c r="N48" s="28"/>
      <c r="O48" s="28"/>
      <c r="P48" s="28"/>
      <c r="Q48" s="29">
        <f t="shared" si="3"/>
        <v>0</v>
      </c>
      <c r="R48" s="28"/>
      <c r="S48" s="28"/>
      <c r="T48" s="29">
        <f t="shared" si="4"/>
        <v>0</v>
      </c>
      <c r="U48" s="28"/>
      <c r="V48" s="28"/>
      <c r="W48" s="28"/>
      <c r="X48" s="28"/>
      <c r="Y48" s="29">
        <f t="shared" si="5"/>
        <v>0</v>
      </c>
      <c r="Z48" s="28"/>
      <c r="AA48" s="28"/>
      <c r="AB48" s="29">
        <f t="shared" si="6"/>
        <v>0</v>
      </c>
      <c r="AC48" s="29" t="e">
        <f t="shared" si="7"/>
        <v>#DIV/0!</v>
      </c>
      <c r="AD48" s="29" t="e">
        <f t="shared" si="7"/>
        <v>#DIV/0!</v>
      </c>
      <c r="AE48" s="29" t="e">
        <f t="shared" si="7"/>
        <v>#DIV/0!</v>
      </c>
      <c r="AF48" s="29" t="e">
        <f t="shared" si="7"/>
        <v>#DIV/0!</v>
      </c>
      <c r="AG48" s="29" t="e">
        <f t="shared" si="7"/>
        <v>#DIV/0!</v>
      </c>
      <c r="AH48" s="30"/>
      <c r="AI48" s="30"/>
      <c r="AJ48" s="30"/>
      <c r="AK48" s="30"/>
      <c r="AL48" s="29">
        <f t="shared" si="8"/>
        <v>0</v>
      </c>
      <c r="AM48" s="30"/>
      <c r="AN48" s="30"/>
      <c r="AO48" s="29">
        <f t="shared" si="9"/>
        <v>0</v>
      </c>
      <c r="AP48" s="28"/>
      <c r="AQ48" s="28"/>
      <c r="AR48" s="28"/>
      <c r="AS48" s="28"/>
      <c r="AT48" s="29">
        <f t="shared" si="30"/>
        <v>0</v>
      </c>
      <c r="AU48" s="28"/>
      <c r="AV48" s="28"/>
      <c r="AW48" s="29">
        <f t="shared" si="10"/>
        <v>0</v>
      </c>
      <c r="AX48" s="28"/>
      <c r="AY48" s="28"/>
      <c r="AZ48" s="28"/>
      <c r="BA48" s="28"/>
      <c r="BB48" s="29">
        <f t="shared" si="11"/>
        <v>0</v>
      </c>
      <c r="BC48" s="28"/>
      <c r="BD48" s="28"/>
      <c r="BE48" s="29">
        <f t="shared" si="12"/>
        <v>0</v>
      </c>
      <c r="BF48" s="28" t="e">
        <f t="shared" si="33"/>
        <v>#DIV/0!</v>
      </c>
      <c r="BG48" s="28" t="e">
        <f t="shared" si="14"/>
        <v>#DIV/0!</v>
      </c>
      <c r="BH48" s="28" t="e">
        <f t="shared" si="15"/>
        <v>#DIV/0!</v>
      </c>
      <c r="BI48" s="28" t="e">
        <f t="shared" si="16"/>
        <v>#DIV/0!</v>
      </c>
      <c r="BJ48" s="28" t="e">
        <f t="shared" si="34"/>
        <v>#DIV/0!</v>
      </c>
      <c r="BK48" s="28" t="e">
        <f t="shared" si="18"/>
        <v>#DIV/0!</v>
      </c>
      <c r="BL48" s="28" t="e">
        <f t="shared" si="19"/>
        <v>#DIV/0!</v>
      </c>
      <c r="BM48" s="28"/>
      <c r="BN48" s="28"/>
      <c r="BO48" s="28"/>
      <c r="BP48" s="28"/>
      <c r="BQ48" s="29">
        <f t="shared" si="20"/>
        <v>0</v>
      </c>
      <c r="BR48" s="28"/>
      <c r="BS48" s="28"/>
      <c r="BT48" s="29">
        <f t="shared" si="21"/>
        <v>0</v>
      </c>
      <c r="BU48" s="28" t="e">
        <f t="shared" si="35"/>
        <v>#DIV/0!</v>
      </c>
      <c r="BV48" s="28" t="e">
        <f t="shared" si="23"/>
        <v>#DIV/0!</v>
      </c>
      <c r="BW48" s="28" t="e">
        <f t="shared" si="24"/>
        <v>#DIV/0!</v>
      </c>
      <c r="BX48" s="28" t="e">
        <f t="shared" si="25"/>
        <v>#DIV/0!</v>
      </c>
      <c r="BY48" s="28" t="e">
        <f t="shared" si="36"/>
        <v>#DIV/0!</v>
      </c>
      <c r="BZ48" s="28" t="e">
        <f t="shared" si="27"/>
        <v>#DIV/0!</v>
      </c>
      <c r="CA48" s="28" t="e">
        <f t="shared" si="28"/>
        <v>#DIV/0!</v>
      </c>
      <c r="CB48" s="31"/>
      <c r="CC48" s="31"/>
      <c r="CD48" s="28"/>
      <c r="CE48" s="28"/>
      <c r="CF48" s="29">
        <f t="shared" si="29"/>
        <v>0</v>
      </c>
      <c r="CG48" s="28"/>
      <c r="CH48" s="28"/>
      <c r="CI48" s="197"/>
      <c r="CJ48" s="82"/>
      <c r="CK48" s="82"/>
      <c r="CL48" s="82"/>
      <c r="CM48" s="82"/>
      <c r="CN48" s="83"/>
      <c r="CO48" s="83"/>
      <c r="CP48" s="82"/>
      <c r="CQ48" s="84"/>
      <c r="CR48" s="84"/>
      <c r="CS48" s="84"/>
      <c r="CT48" s="84"/>
      <c r="CU48" s="84"/>
      <c r="CV48" s="84"/>
    </row>
    <row r="49" spans="1:100" s="89" customFormat="1" ht="28.5" customHeight="1" x14ac:dyDescent="0.25">
      <c r="A49" s="86" t="s">
        <v>131</v>
      </c>
      <c r="B49" s="87"/>
      <c r="C49" s="87" t="s">
        <v>132</v>
      </c>
      <c r="D49" s="87" t="s">
        <v>133</v>
      </c>
      <c r="E49" s="29"/>
      <c r="F49" s="29"/>
      <c r="G49" s="29"/>
      <c r="H49" s="29"/>
      <c r="I49" s="29">
        <f t="shared" si="1"/>
        <v>0</v>
      </c>
      <c r="J49" s="29"/>
      <c r="K49" s="29"/>
      <c r="L49" s="29">
        <f t="shared" si="2"/>
        <v>0</v>
      </c>
      <c r="M49" s="28"/>
      <c r="N49" s="28"/>
      <c r="O49" s="28"/>
      <c r="P49" s="28"/>
      <c r="Q49" s="29">
        <f t="shared" si="3"/>
        <v>0</v>
      </c>
      <c r="R49" s="28"/>
      <c r="S49" s="28"/>
      <c r="T49" s="29">
        <f t="shared" si="4"/>
        <v>0</v>
      </c>
      <c r="U49" s="28"/>
      <c r="V49" s="28"/>
      <c r="W49" s="28"/>
      <c r="X49" s="28"/>
      <c r="Y49" s="29">
        <f t="shared" si="5"/>
        <v>0</v>
      </c>
      <c r="Z49" s="28"/>
      <c r="AA49" s="28"/>
      <c r="AB49" s="29">
        <f t="shared" si="6"/>
        <v>0</v>
      </c>
      <c r="AC49" s="29" t="e">
        <f t="shared" si="7"/>
        <v>#DIV/0!</v>
      </c>
      <c r="AD49" s="29" t="e">
        <f t="shared" si="7"/>
        <v>#DIV/0!</v>
      </c>
      <c r="AE49" s="29" t="e">
        <f t="shared" si="7"/>
        <v>#DIV/0!</v>
      </c>
      <c r="AF49" s="29" t="e">
        <f t="shared" si="7"/>
        <v>#DIV/0!</v>
      </c>
      <c r="AG49" s="29" t="e">
        <f t="shared" si="7"/>
        <v>#DIV/0!</v>
      </c>
      <c r="AH49" s="30"/>
      <c r="AI49" s="30"/>
      <c r="AJ49" s="30"/>
      <c r="AK49" s="30"/>
      <c r="AL49" s="29">
        <f t="shared" si="8"/>
        <v>0</v>
      </c>
      <c r="AM49" s="30"/>
      <c r="AN49" s="30"/>
      <c r="AO49" s="29">
        <f t="shared" si="9"/>
        <v>0</v>
      </c>
      <c r="AP49" s="28"/>
      <c r="AQ49" s="28"/>
      <c r="AR49" s="28"/>
      <c r="AS49" s="28"/>
      <c r="AT49" s="29">
        <f t="shared" si="30"/>
        <v>0</v>
      </c>
      <c r="AU49" s="28"/>
      <c r="AV49" s="28"/>
      <c r="AW49" s="29">
        <f t="shared" si="10"/>
        <v>0</v>
      </c>
      <c r="AX49" s="28"/>
      <c r="AY49" s="28"/>
      <c r="AZ49" s="28"/>
      <c r="BA49" s="28"/>
      <c r="BB49" s="29">
        <f t="shared" si="11"/>
        <v>0</v>
      </c>
      <c r="BC49" s="28"/>
      <c r="BD49" s="28"/>
      <c r="BE49" s="29">
        <f t="shared" si="12"/>
        <v>0</v>
      </c>
      <c r="BF49" s="28" t="e">
        <f t="shared" si="33"/>
        <v>#DIV/0!</v>
      </c>
      <c r="BG49" s="28" t="e">
        <f t="shared" si="14"/>
        <v>#DIV/0!</v>
      </c>
      <c r="BH49" s="28" t="e">
        <f t="shared" si="15"/>
        <v>#DIV/0!</v>
      </c>
      <c r="BI49" s="28" t="e">
        <f t="shared" si="16"/>
        <v>#DIV/0!</v>
      </c>
      <c r="BJ49" s="28" t="e">
        <f t="shared" si="34"/>
        <v>#DIV/0!</v>
      </c>
      <c r="BK49" s="28" t="e">
        <f t="shared" si="18"/>
        <v>#DIV/0!</v>
      </c>
      <c r="BL49" s="28" t="e">
        <f t="shared" si="19"/>
        <v>#DIV/0!</v>
      </c>
      <c r="BM49" s="28"/>
      <c r="BN49" s="28"/>
      <c r="BO49" s="28"/>
      <c r="BP49" s="28"/>
      <c r="BQ49" s="29">
        <f t="shared" si="20"/>
        <v>0</v>
      </c>
      <c r="BR49" s="28"/>
      <c r="BS49" s="28"/>
      <c r="BT49" s="29">
        <f t="shared" si="21"/>
        <v>0</v>
      </c>
      <c r="BU49" s="28" t="e">
        <f t="shared" si="35"/>
        <v>#DIV/0!</v>
      </c>
      <c r="BV49" s="28" t="e">
        <f t="shared" si="23"/>
        <v>#DIV/0!</v>
      </c>
      <c r="BW49" s="28" t="e">
        <f t="shared" si="24"/>
        <v>#DIV/0!</v>
      </c>
      <c r="BX49" s="28" t="e">
        <f t="shared" si="25"/>
        <v>#DIV/0!</v>
      </c>
      <c r="BY49" s="28" t="e">
        <f t="shared" si="36"/>
        <v>#DIV/0!</v>
      </c>
      <c r="BZ49" s="28" t="e">
        <f t="shared" si="27"/>
        <v>#DIV/0!</v>
      </c>
      <c r="CA49" s="28" t="e">
        <f t="shared" si="28"/>
        <v>#DIV/0!</v>
      </c>
      <c r="CB49" s="31"/>
      <c r="CC49" s="31"/>
      <c r="CD49" s="28"/>
      <c r="CE49" s="28"/>
      <c r="CF49" s="29">
        <f t="shared" si="29"/>
        <v>0</v>
      </c>
      <c r="CG49" s="28"/>
      <c r="CH49" s="28"/>
      <c r="CI49" s="198"/>
      <c r="CJ49" s="88"/>
      <c r="CK49" s="88"/>
      <c r="CL49" s="88"/>
      <c r="CM49" s="88"/>
      <c r="CN49" s="83"/>
      <c r="CO49" s="83"/>
      <c r="CP49" s="88"/>
      <c r="CQ49" s="84"/>
      <c r="CR49" s="84"/>
      <c r="CS49" s="84"/>
      <c r="CT49" s="84"/>
      <c r="CU49" s="84"/>
      <c r="CV49" s="84"/>
    </row>
    <row r="50" spans="1:100" s="94" customFormat="1" ht="27.6" x14ac:dyDescent="0.25">
      <c r="A50" s="54" t="s">
        <v>134</v>
      </c>
      <c r="B50" s="90"/>
      <c r="C50" s="90" t="s">
        <v>136</v>
      </c>
      <c r="D50" s="90" t="s">
        <v>137</v>
      </c>
      <c r="E50" s="29"/>
      <c r="F50" s="29"/>
      <c r="G50" s="29"/>
      <c r="H50" s="29"/>
      <c r="I50" s="29">
        <f t="shared" si="1"/>
        <v>0</v>
      </c>
      <c r="J50" s="29"/>
      <c r="K50" s="29"/>
      <c r="L50" s="29">
        <f t="shared" si="2"/>
        <v>0</v>
      </c>
      <c r="M50" s="28"/>
      <c r="N50" s="28"/>
      <c r="O50" s="28"/>
      <c r="P50" s="28"/>
      <c r="Q50" s="29">
        <f t="shared" si="3"/>
        <v>0</v>
      </c>
      <c r="R50" s="28"/>
      <c r="S50" s="28"/>
      <c r="T50" s="29">
        <f t="shared" si="4"/>
        <v>0</v>
      </c>
      <c r="U50" s="28"/>
      <c r="V50" s="28"/>
      <c r="W50" s="28"/>
      <c r="X50" s="28"/>
      <c r="Y50" s="29">
        <f t="shared" si="5"/>
        <v>0</v>
      </c>
      <c r="Z50" s="28"/>
      <c r="AA50" s="28"/>
      <c r="AB50" s="29">
        <f t="shared" si="6"/>
        <v>0</v>
      </c>
      <c r="AC50" s="29" t="e">
        <f t="shared" si="7"/>
        <v>#DIV/0!</v>
      </c>
      <c r="AD50" s="29" t="e">
        <f t="shared" si="7"/>
        <v>#DIV/0!</v>
      </c>
      <c r="AE50" s="29" t="e">
        <f t="shared" si="7"/>
        <v>#DIV/0!</v>
      </c>
      <c r="AF50" s="29" t="e">
        <f t="shared" si="7"/>
        <v>#DIV/0!</v>
      </c>
      <c r="AG50" s="29" t="e">
        <f t="shared" si="7"/>
        <v>#DIV/0!</v>
      </c>
      <c r="AH50" s="30"/>
      <c r="AI50" s="30"/>
      <c r="AJ50" s="30"/>
      <c r="AK50" s="30"/>
      <c r="AL50" s="29">
        <f t="shared" si="8"/>
        <v>0</v>
      </c>
      <c r="AM50" s="30"/>
      <c r="AN50" s="30"/>
      <c r="AO50" s="29">
        <f t="shared" si="9"/>
        <v>0</v>
      </c>
      <c r="AP50" s="28"/>
      <c r="AQ50" s="28"/>
      <c r="AR50" s="28"/>
      <c r="AS50" s="28"/>
      <c r="AT50" s="29">
        <f t="shared" si="30"/>
        <v>0</v>
      </c>
      <c r="AU50" s="28"/>
      <c r="AV50" s="28"/>
      <c r="AW50" s="29">
        <f t="shared" si="10"/>
        <v>0</v>
      </c>
      <c r="AX50" s="28"/>
      <c r="AY50" s="28"/>
      <c r="AZ50" s="28"/>
      <c r="BA50" s="28"/>
      <c r="BB50" s="29">
        <f t="shared" si="11"/>
        <v>0</v>
      </c>
      <c r="BC50" s="28"/>
      <c r="BD50" s="28"/>
      <c r="BE50" s="29">
        <f t="shared" si="12"/>
        <v>0</v>
      </c>
      <c r="BF50" s="28" t="e">
        <f t="shared" si="33"/>
        <v>#DIV/0!</v>
      </c>
      <c r="BG50" s="28" t="e">
        <f t="shared" si="14"/>
        <v>#DIV/0!</v>
      </c>
      <c r="BH50" s="28" t="e">
        <f t="shared" si="15"/>
        <v>#DIV/0!</v>
      </c>
      <c r="BI50" s="28" t="e">
        <f t="shared" si="16"/>
        <v>#DIV/0!</v>
      </c>
      <c r="BJ50" s="28" t="e">
        <f t="shared" si="34"/>
        <v>#DIV/0!</v>
      </c>
      <c r="BK50" s="28" t="e">
        <f t="shared" si="18"/>
        <v>#DIV/0!</v>
      </c>
      <c r="BL50" s="28" t="e">
        <f t="shared" si="19"/>
        <v>#DIV/0!</v>
      </c>
      <c r="BM50" s="28"/>
      <c r="BN50" s="28"/>
      <c r="BO50" s="28"/>
      <c r="BP50" s="28"/>
      <c r="BQ50" s="29">
        <f t="shared" si="20"/>
        <v>0</v>
      </c>
      <c r="BR50" s="28"/>
      <c r="BS50" s="28"/>
      <c r="BT50" s="29">
        <f t="shared" si="21"/>
        <v>0</v>
      </c>
      <c r="BU50" s="28" t="e">
        <f t="shared" si="35"/>
        <v>#DIV/0!</v>
      </c>
      <c r="BV50" s="28" t="e">
        <f t="shared" si="23"/>
        <v>#DIV/0!</v>
      </c>
      <c r="BW50" s="28" t="e">
        <f t="shared" si="24"/>
        <v>#DIV/0!</v>
      </c>
      <c r="BX50" s="28" t="e">
        <f t="shared" si="25"/>
        <v>#DIV/0!</v>
      </c>
      <c r="BY50" s="28" t="e">
        <f t="shared" si="36"/>
        <v>#DIV/0!</v>
      </c>
      <c r="BZ50" s="28" t="e">
        <f t="shared" si="27"/>
        <v>#DIV/0!</v>
      </c>
      <c r="CA50" s="28" t="e">
        <f t="shared" si="28"/>
        <v>#DIV/0!</v>
      </c>
      <c r="CB50" s="31"/>
      <c r="CC50" s="31"/>
      <c r="CD50" s="28"/>
      <c r="CE50" s="28"/>
      <c r="CF50" s="29">
        <f t="shared" si="29"/>
        <v>0</v>
      </c>
      <c r="CG50" s="28"/>
      <c r="CH50" s="28"/>
      <c r="CI50" s="199"/>
      <c r="CJ50" s="91"/>
      <c r="CK50" s="91"/>
      <c r="CL50" s="91"/>
      <c r="CM50" s="91"/>
      <c r="CN50" s="92"/>
      <c r="CO50" s="92"/>
      <c r="CP50" s="91"/>
      <c r="CQ50" s="93"/>
      <c r="CR50" s="93"/>
      <c r="CS50" s="93"/>
      <c r="CT50" s="93"/>
      <c r="CU50" s="93"/>
      <c r="CV50" s="93"/>
    </row>
    <row r="51" spans="1:100" s="85" customFormat="1" ht="27.6" x14ac:dyDescent="0.25">
      <c r="A51" s="75" t="s">
        <v>138</v>
      </c>
      <c r="B51" s="87"/>
      <c r="C51" s="87" t="s">
        <v>136</v>
      </c>
      <c r="D51" s="87" t="s">
        <v>139</v>
      </c>
      <c r="E51" s="29"/>
      <c r="F51" s="29"/>
      <c r="G51" s="29"/>
      <c r="H51" s="29"/>
      <c r="I51" s="29">
        <f t="shared" si="1"/>
        <v>0</v>
      </c>
      <c r="J51" s="29"/>
      <c r="K51" s="29"/>
      <c r="L51" s="29">
        <f t="shared" si="2"/>
        <v>0</v>
      </c>
      <c r="M51" s="28"/>
      <c r="N51" s="28"/>
      <c r="O51" s="28"/>
      <c r="P51" s="28"/>
      <c r="Q51" s="29">
        <f t="shared" si="3"/>
        <v>0</v>
      </c>
      <c r="R51" s="28"/>
      <c r="S51" s="28"/>
      <c r="T51" s="29">
        <f t="shared" si="4"/>
        <v>0</v>
      </c>
      <c r="U51" s="28"/>
      <c r="V51" s="28"/>
      <c r="W51" s="28"/>
      <c r="X51" s="28"/>
      <c r="Y51" s="29">
        <f t="shared" si="5"/>
        <v>0</v>
      </c>
      <c r="Z51" s="28"/>
      <c r="AA51" s="28"/>
      <c r="AB51" s="29">
        <f t="shared" si="6"/>
        <v>0</v>
      </c>
      <c r="AC51" s="29" t="e">
        <f t="shared" si="7"/>
        <v>#DIV/0!</v>
      </c>
      <c r="AD51" s="29" t="e">
        <f t="shared" si="7"/>
        <v>#DIV/0!</v>
      </c>
      <c r="AE51" s="29" t="e">
        <f t="shared" si="7"/>
        <v>#DIV/0!</v>
      </c>
      <c r="AF51" s="29" t="e">
        <f t="shared" si="7"/>
        <v>#DIV/0!</v>
      </c>
      <c r="AG51" s="29" t="e">
        <f t="shared" si="7"/>
        <v>#DIV/0!</v>
      </c>
      <c r="AH51" s="30"/>
      <c r="AI51" s="30"/>
      <c r="AJ51" s="30"/>
      <c r="AK51" s="30"/>
      <c r="AL51" s="29">
        <f t="shared" si="8"/>
        <v>0</v>
      </c>
      <c r="AM51" s="30"/>
      <c r="AN51" s="30"/>
      <c r="AO51" s="29">
        <f t="shared" si="9"/>
        <v>0</v>
      </c>
      <c r="AP51" s="28"/>
      <c r="AQ51" s="28"/>
      <c r="AR51" s="28"/>
      <c r="AS51" s="28"/>
      <c r="AT51" s="29">
        <f t="shared" si="30"/>
        <v>0</v>
      </c>
      <c r="AU51" s="28"/>
      <c r="AV51" s="28"/>
      <c r="AW51" s="29">
        <f t="shared" si="10"/>
        <v>0</v>
      </c>
      <c r="AX51" s="28"/>
      <c r="AY51" s="28"/>
      <c r="AZ51" s="28"/>
      <c r="BA51" s="28"/>
      <c r="BB51" s="29">
        <f t="shared" si="11"/>
        <v>0</v>
      </c>
      <c r="BC51" s="28"/>
      <c r="BD51" s="28"/>
      <c r="BE51" s="29">
        <f t="shared" si="12"/>
        <v>0</v>
      </c>
      <c r="BF51" s="28" t="e">
        <f t="shared" si="33"/>
        <v>#DIV/0!</v>
      </c>
      <c r="BG51" s="28" t="e">
        <f t="shared" si="14"/>
        <v>#DIV/0!</v>
      </c>
      <c r="BH51" s="28" t="e">
        <f t="shared" si="15"/>
        <v>#DIV/0!</v>
      </c>
      <c r="BI51" s="28" t="e">
        <f t="shared" si="16"/>
        <v>#DIV/0!</v>
      </c>
      <c r="BJ51" s="28" t="e">
        <f t="shared" si="34"/>
        <v>#DIV/0!</v>
      </c>
      <c r="BK51" s="28" t="e">
        <f t="shared" si="18"/>
        <v>#DIV/0!</v>
      </c>
      <c r="BL51" s="28" t="e">
        <f t="shared" si="19"/>
        <v>#DIV/0!</v>
      </c>
      <c r="BM51" s="28"/>
      <c r="BN51" s="28"/>
      <c r="BO51" s="28"/>
      <c r="BP51" s="28"/>
      <c r="BQ51" s="29">
        <f t="shared" si="20"/>
        <v>0</v>
      </c>
      <c r="BR51" s="28"/>
      <c r="BS51" s="28"/>
      <c r="BT51" s="29">
        <f t="shared" si="21"/>
        <v>0</v>
      </c>
      <c r="BU51" s="28" t="e">
        <f t="shared" si="35"/>
        <v>#DIV/0!</v>
      </c>
      <c r="BV51" s="28" t="e">
        <f t="shared" si="23"/>
        <v>#DIV/0!</v>
      </c>
      <c r="BW51" s="28" t="e">
        <f t="shared" si="24"/>
        <v>#DIV/0!</v>
      </c>
      <c r="BX51" s="28" t="e">
        <f t="shared" si="25"/>
        <v>#DIV/0!</v>
      </c>
      <c r="BY51" s="28" t="e">
        <f t="shared" si="36"/>
        <v>#DIV/0!</v>
      </c>
      <c r="BZ51" s="28" t="e">
        <f t="shared" si="27"/>
        <v>#DIV/0!</v>
      </c>
      <c r="CA51" s="28" t="e">
        <f t="shared" si="28"/>
        <v>#DIV/0!</v>
      </c>
      <c r="CB51" s="31"/>
      <c r="CC51" s="31"/>
      <c r="CD51" s="28"/>
      <c r="CE51" s="28"/>
      <c r="CF51" s="29">
        <f t="shared" si="29"/>
        <v>0</v>
      </c>
      <c r="CG51" s="28"/>
      <c r="CH51" s="28"/>
      <c r="CI51" s="197"/>
      <c r="CJ51" s="82"/>
      <c r="CK51" s="82"/>
      <c r="CL51" s="82"/>
      <c r="CM51" s="82"/>
      <c r="CN51" s="83"/>
      <c r="CO51" s="83"/>
      <c r="CP51" s="82"/>
      <c r="CQ51" s="84"/>
      <c r="CR51" s="84"/>
      <c r="CS51" s="84"/>
      <c r="CT51" s="84"/>
      <c r="CU51" s="84"/>
      <c r="CV51" s="84"/>
    </row>
    <row r="52" spans="1:100" s="89" customFormat="1" x14ac:dyDescent="0.25">
      <c r="A52" s="86" t="s">
        <v>140</v>
      </c>
      <c r="B52" s="87"/>
      <c r="C52" s="87" t="s">
        <v>141</v>
      </c>
      <c r="D52" s="87" t="s">
        <v>142</v>
      </c>
      <c r="E52" s="29"/>
      <c r="F52" s="29"/>
      <c r="G52" s="29"/>
      <c r="H52" s="29"/>
      <c r="I52" s="29">
        <f t="shared" si="1"/>
        <v>0</v>
      </c>
      <c r="J52" s="29"/>
      <c r="K52" s="29"/>
      <c r="L52" s="29">
        <f t="shared" si="2"/>
        <v>0</v>
      </c>
      <c r="M52" s="28"/>
      <c r="N52" s="28"/>
      <c r="O52" s="28"/>
      <c r="P52" s="28"/>
      <c r="Q52" s="29">
        <f t="shared" si="3"/>
        <v>0</v>
      </c>
      <c r="R52" s="28"/>
      <c r="S52" s="28"/>
      <c r="T52" s="29">
        <f t="shared" si="4"/>
        <v>0</v>
      </c>
      <c r="U52" s="28"/>
      <c r="V52" s="28"/>
      <c r="W52" s="28"/>
      <c r="X52" s="28"/>
      <c r="Y52" s="29">
        <f t="shared" si="5"/>
        <v>0</v>
      </c>
      <c r="Z52" s="28"/>
      <c r="AA52" s="28"/>
      <c r="AB52" s="29">
        <f t="shared" si="6"/>
        <v>0</v>
      </c>
      <c r="AC52" s="29" t="e">
        <f t="shared" si="7"/>
        <v>#DIV/0!</v>
      </c>
      <c r="AD52" s="29" t="e">
        <f t="shared" si="7"/>
        <v>#DIV/0!</v>
      </c>
      <c r="AE52" s="29" t="e">
        <f t="shared" si="7"/>
        <v>#DIV/0!</v>
      </c>
      <c r="AF52" s="29" t="e">
        <f t="shared" si="7"/>
        <v>#DIV/0!</v>
      </c>
      <c r="AG52" s="29" t="e">
        <f t="shared" si="7"/>
        <v>#DIV/0!</v>
      </c>
      <c r="AH52" s="30"/>
      <c r="AI52" s="30"/>
      <c r="AJ52" s="30"/>
      <c r="AK52" s="30"/>
      <c r="AL52" s="29">
        <f t="shared" si="8"/>
        <v>0</v>
      </c>
      <c r="AM52" s="30"/>
      <c r="AN52" s="30"/>
      <c r="AO52" s="29">
        <f t="shared" si="9"/>
        <v>0</v>
      </c>
      <c r="AP52" s="28"/>
      <c r="AQ52" s="28"/>
      <c r="AR52" s="28"/>
      <c r="AS52" s="28"/>
      <c r="AT52" s="30">
        <f t="shared" si="30"/>
        <v>0</v>
      </c>
      <c r="AU52" s="28"/>
      <c r="AV52" s="28"/>
      <c r="AW52" s="29">
        <f t="shared" si="10"/>
        <v>0</v>
      </c>
      <c r="AX52" s="28"/>
      <c r="AY52" s="28"/>
      <c r="AZ52" s="28"/>
      <c r="BA52" s="28"/>
      <c r="BB52" s="29">
        <f t="shared" si="11"/>
        <v>0</v>
      </c>
      <c r="BC52" s="28"/>
      <c r="BD52" s="28"/>
      <c r="BE52" s="29">
        <f t="shared" si="12"/>
        <v>0</v>
      </c>
      <c r="BF52" s="28" t="e">
        <f t="shared" si="33"/>
        <v>#DIV/0!</v>
      </c>
      <c r="BG52" s="28" t="e">
        <f t="shared" si="14"/>
        <v>#DIV/0!</v>
      </c>
      <c r="BH52" s="28" t="e">
        <f t="shared" si="15"/>
        <v>#DIV/0!</v>
      </c>
      <c r="BI52" s="28" t="e">
        <f t="shared" si="16"/>
        <v>#DIV/0!</v>
      </c>
      <c r="BJ52" s="28" t="e">
        <f t="shared" si="34"/>
        <v>#DIV/0!</v>
      </c>
      <c r="BK52" s="28" t="e">
        <f t="shared" si="18"/>
        <v>#DIV/0!</v>
      </c>
      <c r="BL52" s="28" t="e">
        <f t="shared" si="19"/>
        <v>#DIV/0!</v>
      </c>
      <c r="BM52" s="28"/>
      <c r="BN52" s="28"/>
      <c r="BO52" s="28"/>
      <c r="BP52" s="28"/>
      <c r="BQ52" s="29">
        <f t="shared" si="20"/>
        <v>0</v>
      </c>
      <c r="BR52" s="28"/>
      <c r="BS52" s="28"/>
      <c r="BT52" s="29">
        <f t="shared" si="21"/>
        <v>0</v>
      </c>
      <c r="BU52" s="28" t="e">
        <f t="shared" si="35"/>
        <v>#DIV/0!</v>
      </c>
      <c r="BV52" s="28" t="e">
        <f t="shared" si="23"/>
        <v>#DIV/0!</v>
      </c>
      <c r="BW52" s="28" t="e">
        <f t="shared" si="24"/>
        <v>#DIV/0!</v>
      </c>
      <c r="BX52" s="28" t="e">
        <f t="shared" si="25"/>
        <v>#DIV/0!</v>
      </c>
      <c r="BY52" s="28" t="e">
        <f t="shared" si="36"/>
        <v>#DIV/0!</v>
      </c>
      <c r="BZ52" s="28" t="e">
        <f t="shared" si="27"/>
        <v>#DIV/0!</v>
      </c>
      <c r="CA52" s="28" t="e">
        <f t="shared" si="28"/>
        <v>#DIV/0!</v>
      </c>
      <c r="CB52" s="31"/>
      <c r="CC52" s="31"/>
      <c r="CD52" s="28"/>
      <c r="CE52" s="28"/>
      <c r="CF52" s="29">
        <f t="shared" si="29"/>
        <v>0</v>
      </c>
      <c r="CG52" s="28"/>
      <c r="CH52" s="28"/>
      <c r="CI52" s="198"/>
      <c r="CJ52" s="88"/>
      <c r="CK52" s="88"/>
      <c r="CL52" s="88"/>
      <c r="CM52" s="88"/>
      <c r="CN52" s="83"/>
      <c r="CO52" s="83"/>
      <c r="CP52" s="88"/>
      <c r="CQ52" s="84"/>
      <c r="CR52" s="84"/>
      <c r="CS52" s="84"/>
      <c r="CT52" s="84"/>
      <c r="CU52" s="84"/>
      <c r="CV52" s="84"/>
    </row>
    <row r="53" spans="1:100" s="26" customFormat="1" ht="14.4" x14ac:dyDescent="0.3">
      <c r="A53" s="22" t="s">
        <v>143</v>
      </c>
      <c r="B53" s="191"/>
      <c r="C53" s="24"/>
      <c r="D53" s="23"/>
      <c r="E53" s="29"/>
      <c r="F53" s="29"/>
      <c r="G53" s="29"/>
      <c r="H53" s="29"/>
      <c r="I53" s="29">
        <f t="shared" si="1"/>
        <v>0</v>
      </c>
      <c r="J53" s="29"/>
      <c r="K53" s="29"/>
      <c r="L53" s="29">
        <f t="shared" si="2"/>
        <v>0</v>
      </c>
      <c r="M53" s="28"/>
      <c r="N53" s="28"/>
      <c r="O53" s="28"/>
      <c r="P53" s="28"/>
      <c r="Q53" s="29">
        <f t="shared" si="3"/>
        <v>0</v>
      </c>
      <c r="R53" s="28"/>
      <c r="S53" s="28"/>
      <c r="T53" s="29">
        <f t="shared" si="4"/>
        <v>0</v>
      </c>
      <c r="U53" s="28"/>
      <c r="V53" s="28"/>
      <c r="W53" s="28"/>
      <c r="X53" s="28"/>
      <c r="Y53" s="29">
        <f t="shared" si="5"/>
        <v>0</v>
      </c>
      <c r="Z53" s="28"/>
      <c r="AA53" s="28"/>
      <c r="AB53" s="29">
        <f t="shared" si="6"/>
        <v>0</v>
      </c>
      <c r="AC53" s="29" t="e">
        <f t="shared" si="7"/>
        <v>#DIV/0!</v>
      </c>
      <c r="AD53" s="29" t="e">
        <f t="shared" si="7"/>
        <v>#DIV/0!</v>
      </c>
      <c r="AE53" s="29" t="e">
        <f t="shared" si="7"/>
        <v>#DIV/0!</v>
      </c>
      <c r="AF53" s="29" t="e">
        <f t="shared" si="7"/>
        <v>#DIV/0!</v>
      </c>
      <c r="AG53" s="29" t="e">
        <f t="shared" si="7"/>
        <v>#DIV/0!</v>
      </c>
      <c r="AH53" s="30"/>
      <c r="AI53" s="30"/>
      <c r="AJ53" s="30"/>
      <c r="AK53" s="30"/>
      <c r="AL53" s="29">
        <f t="shared" si="8"/>
        <v>0</v>
      </c>
      <c r="AM53" s="30"/>
      <c r="AN53" s="30"/>
      <c r="AO53" s="29">
        <f t="shared" si="9"/>
        <v>0</v>
      </c>
      <c r="AP53" s="28"/>
      <c r="AQ53" s="28"/>
      <c r="AR53" s="28"/>
      <c r="AS53" s="28"/>
      <c r="AT53" s="29">
        <f t="shared" si="30"/>
        <v>0</v>
      </c>
      <c r="AU53" s="28"/>
      <c r="AV53" s="28"/>
      <c r="AW53" s="29">
        <f t="shared" si="10"/>
        <v>0</v>
      </c>
      <c r="AX53" s="28"/>
      <c r="AY53" s="28"/>
      <c r="AZ53" s="28"/>
      <c r="BA53" s="28"/>
      <c r="BB53" s="29">
        <f t="shared" si="11"/>
        <v>0</v>
      </c>
      <c r="BC53" s="28"/>
      <c r="BD53" s="28"/>
      <c r="BE53" s="29">
        <f t="shared" si="12"/>
        <v>0</v>
      </c>
      <c r="BF53" s="28" t="e">
        <f t="shared" si="33"/>
        <v>#DIV/0!</v>
      </c>
      <c r="BG53" s="28" t="e">
        <f t="shared" si="14"/>
        <v>#DIV/0!</v>
      </c>
      <c r="BH53" s="28" t="e">
        <f t="shared" si="15"/>
        <v>#DIV/0!</v>
      </c>
      <c r="BI53" s="28" t="e">
        <f t="shared" si="16"/>
        <v>#DIV/0!</v>
      </c>
      <c r="BJ53" s="28" t="e">
        <f t="shared" si="34"/>
        <v>#DIV/0!</v>
      </c>
      <c r="BK53" s="28" t="e">
        <f t="shared" si="18"/>
        <v>#DIV/0!</v>
      </c>
      <c r="BL53" s="28" t="e">
        <f t="shared" si="19"/>
        <v>#DIV/0!</v>
      </c>
      <c r="BM53" s="28"/>
      <c r="BN53" s="28"/>
      <c r="BO53" s="28"/>
      <c r="BP53" s="28"/>
      <c r="BQ53" s="29">
        <f t="shared" si="20"/>
        <v>0</v>
      </c>
      <c r="BR53" s="28"/>
      <c r="BS53" s="28"/>
      <c r="BT53" s="29">
        <f t="shared" si="21"/>
        <v>0</v>
      </c>
      <c r="BU53" s="28" t="e">
        <f t="shared" si="35"/>
        <v>#DIV/0!</v>
      </c>
      <c r="BV53" s="28" t="e">
        <f t="shared" si="23"/>
        <v>#DIV/0!</v>
      </c>
      <c r="BW53" s="28" t="e">
        <f t="shared" si="24"/>
        <v>#DIV/0!</v>
      </c>
      <c r="BX53" s="28" t="e">
        <f t="shared" si="25"/>
        <v>#DIV/0!</v>
      </c>
      <c r="BY53" s="28" t="e">
        <f t="shared" si="36"/>
        <v>#DIV/0!</v>
      </c>
      <c r="BZ53" s="28" t="e">
        <f t="shared" si="27"/>
        <v>#DIV/0!</v>
      </c>
      <c r="CA53" s="28" t="e">
        <f t="shared" si="28"/>
        <v>#DIV/0!</v>
      </c>
      <c r="CB53" s="31"/>
      <c r="CC53" s="31"/>
      <c r="CD53" s="28"/>
      <c r="CE53" s="28"/>
      <c r="CF53" s="29">
        <f t="shared" si="29"/>
        <v>0</v>
      </c>
      <c r="CG53" s="28"/>
      <c r="CH53" s="28"/>
      <c r="CI53" s="191"/>
      <c r="CJ53" s="23"/>
      <c r="CK53" s="23"/>
      <c r="CL53" s="23"/>
      <c r="CM53" s="23"/>
      <c r="CN53" s="23"/>
      <c r="CO53" s="23"/>
      <c r="CP53" s="23"/>
      <c r="CQ53" s="25"/>
      <c r="CR53" s="25"/>
      <c r="CS53" s="25"/>
      <c r="CT53" s="25"/>
      <c r="CU53" s="25"/>
      <c r="CV53" s="25"/>
    </row>
    <row r="54" spans="1:100" s="99" customFormat="1" ht="14.4" x14ac:dyDescent="0.3">
      <c r="A54" s="75" t="s">
        <v>144</v>
      </c>
      <c r="B54" s="224"/>
      <c r="C54" s="76" t="s">
        <v>129</v>
      </c>
      <c r="D54" s="76" t="s">
        <v>130</v>
      </c>
      <c r="E54" s="29"/>
      <c r="F54" s="29"/>
      <c r="G54" s="29"/>
      <c r="H54" s="29"/>
      <c r="I54" s="29">
        <f t="shared" si="1"/>
        <v>0</v>
      </c>
      <c r="J54" s="29"/>
      <c r="K54" s="29"/>
      <c r="L54" s="29">
        <f t="shared" si="2"/>
        <v>0</v>
      </c>
      <c r="M54" s="28"/>
      <c r="N54" s="28"/>
      <c r="O54" s="28"/>
      <c r="P54" s="28"/>
      <c r="Q54" s="29">
        <f t="shared" si="3"/>
        <v>0</v>
      </c>
      <c r="R54" s="28"/>
      <c r="S54" s="28"/>
      <c r="T54" s="29">
        <f t="shared" si="4"/>
        <v>0</v>
      </c>
      <c r="U54" s="28"/>
      <c r="V54" s="28"/>
      <c r="W54" s="28"/>
      <c r="X54" s="28"/>
      <c r="Y54" s="29">
        <f t="shared" si="5"/>
        <v>0</v>
      </c>
      <c r="Z54" s="28"/>
      <c r="AA54" s="28"/>
      <c r="AB54" s="29">
        <f t="shared" si="6"/>
        <v>0</v>
      </c>
      <c r="AC54" s="29" t="e">
        <f t="shared" si="7"/>
        <v>#DIV/0!</v>
      </c>
      <c r="AD54" s="29" t="e">
        <f t="shared" si="7"/>
        <v>#DIV/0!</v>
      </c>
      <c r="AE54" s="29" t="e">
        <f t="shared" si="7"/>
        <v>#DIV/0!</v>
      </c>
      <c r="AF54" s="29" t="e">
        <f t="shared" si="7"/>
        <v>#DIV/0!</v>
      </c>
      <c r="AG54" s="29" t="e">
        <f t="shared" si="7"/>
        <v>#DIV/0!</v>
      </c>
      <c r="AH54" s="30"/>
      <c r="AI54" s="30"/>
      <c r="AJ54" s="30"/>
      <c r="AK54" s="30"/>
      <c r="AL54" s="29">
        <f t="shared" si="8"/>
        <v>0</v>
      </c>
      <c r="AM54" s="30"/>
      <c r="AN54" s="30"/>
      <c r="AO54" s="29">
        <f t="shared" si="9"/>
        <v>0</v>
      </c>
      <c r="AP54" s="28"/>
      <c r="AQ54" s="28"/>
      <c r="AR54" s="28"/>
      <c r="AS54" s="28"/>
      <c r="AT54" s="29">
        <f t="shared" si="30"/>
        <v>0</v>
      </c>
      <c r="AU54" s="28"/>
      <c r="AV54" s="28"/>
      <c r="AW54" s="29">
        <f t="shared" si="10"/>
        <v>0</v>
      </c>
      <c r="AX54" s="28"/>
      <c r="AY54" s="28"/>
      <c r="AZ54" s="28"/>
      <c r="BA54" s="28"/>
      <c r="BB54" s="29">
        <f t="shared" si="11"/>
        <v>0</v>
      </c>
      <c r="BC54" s="28"/>
      <c r="BD54" s="28"/>
      <c r="BE54" s="29">
        <f t="shared" si="12"/>
        <v>0</v>
      </c>
      <c r="BF54" s="28" t="e">
        <f t="shared" si="33"/>
        <v>#DIV/0!</v>
      </c>
      <c r="BG54" s="28" t="e">
        <f t="shared" si="14"/>
        <v>#DIV/0!</v>
      </c>
      <c r="BH54" s="28" t="e">
        <f t="shared" si="15"/>
        <v>#DIV/0!</v>
      </c>
      <c r="BI54" s="28" t="e">
        <f t="shared" si="16"/>
        <v>#DIV/0!</v>
      </c>
      <c r="BJ54" s="28" t="e">
        <f t="shared" si="34"/>
        <v>#DIV/0!</v>
      </c>
      <c r="BK54" s="28" t="e">
        <f t="shared" si="18"/>
        <v>#DIV/0!</v>
      </c>
      <c r="BL54" s="28" t="e">
        <f t="shared" si="19"/>
        <v>#DIV/0!</v>
      </c>
      <c r="BM54" s="28"/>
      <c r="BN54" s="28"/>
      <c r="BO54" s="28"/>
      <c r="BP54" s="28"/>
      <c r="BQ54" s="29">
        <f t="shared" si="20"/>
        <v>0</v>
      </c>
      <c r="BR54" s="28"/>
      <c r="BS54" s="28"/>
      <c r="BT54" s="29">
        <f t="shared" si="21"/>
        <v>0</v>
      </c>
      <c r="BU54" s="28" t="e">
        <f t="shared" si="35"/>
        <v>#DIV/0!</v>
      </c>
      <c r="BV54" s="28" t="e">
        <f t="shared" si="23"/>
        <v>#DIV/0!</v>
      </c>
      <c r="BW54" s="28" t="e">
        <f t="shared" si="24"/>
        <v>#DIV/0!</v>
      </c>
      <c r="BX54" s="28" t="e">
        <f t="shared" si="25"/>
        <v>#DIV/0!</v>
      </c>
      <c r="BY54" s="28" t="e">
        <f t="shared" si="36"/>
        <v>#DIV/0!</v>
      </c>
      <c r="BZ54" s="28" t="e">
        <f t="shared" si="27"/>
        <v>#DIV/0!</v>
      </c>
      <c r="CA54" s="28" t="e">
        <f t="shared" si="28"/>
        <v>#DIV/0!</v>
      </c>
      <c r="CB54" s="31"/>
      <c r="CC54" s="31"/>
      <c r="CD54" s="28"/>
      <c r="CE54" s="28"/>
      <c r="CF54" s="29">
        <f t="shared" si="29"/>
        <v>0</v>
      </c>
      <c r="CG54" s="28"/>
      <c r="CH54" s="28"/>
      <c r="CI54" s="200"/>
      <c r="CJ54" s="96"/>
      <c r="CK54" s="96"/>
      <c r="CL54" s="96"/>
      <c r="CM54" s="96"/>
      <c r="CN54" s="97"/>
      <c r="CO54" s="97"/>
      <c r="CP54" s="96"/>
      <c r="CQ54" s="98"/>
      <c r="CR54" s="98"/>
      <c r="CS54" s="98"/>
      <c r="CT54" s="98"/>
      <c r="CU54" s="98"/>
      <c r="CV54" s="98"/>
    </row>
    <row r="55" spans="1:100" s="99" customFormat="1" ht="27.6" x14ac:dyDescent="0.3">
      <c r="A55" s="75" t="s">
        <v>145</v>
      </c>
      <c r="B55" s="224"/>
      <c r="C55" s="87" t="s">
        <v>132</v>
      </c>
      <c r="D55" s="87" t="s">
        <v>133</v>
      </c>
      <c r="E55" s="29"/>
      <c r="F55" s="29"/>
      <c r="G55" s="29"/>
      <c r="H55" s="29"/>
      <c r="I55" s="29">
        <f t="shared" si="1"/>
        <v>0</v>
      </c>
      <c r="J55" s="29"/>
      <c r="K55" s="29"/>
      <c r="L55" s="29">
        <f t="shared" si="2"/>
        <v>0</v>
      </c>
      <c r="M55" s="28"/>
      <c r="N55" s="28"/>
      <c r="O55" s="28"/>
      <c r="P55" s="28"/>
      <c r="Q55" s="29">
        <f t="shared" si="3"/>
        <v>0</v>
      </c>
      <c r="R55" s="28"/>
      <c r="S55" s="28"/>
      <c r="T55" s="29">
        <f t="shared" si="4"/>
        <v>0</v>
      </c>
      <c r="U55" s="28"/>
      <c r="V55" s="28"/>
      <c r="W55" s="28"/>
      <c r="X55" s="28"/>
      <c r="Y55" s="29">
        <f t="shared" si="5"/>
        <v>0</v>
      </c>
      <c r="Z55" s="28"/>
      <c r="AA55" s="28"/>
      <c r="AB55" s="29">
        <f t="shared" si="6"/>
        <v>0</v>
      </c>
      <c r="AC55" s="29" t="e">
        <f t="shared" si="7"/>
        <v>#DIV/0!</v>
      </c>
      <c r="AD55" s="29" t="e">
        <f t="shared" si="7"/>
        <v>#DIV/0!</v>
      </c>
      <c r="AE55" s="29" t="e">
        <f t="shared" si="7"/>
        <v>#DIV/0!</v>
      </c>
      <c r="AF55" s="29" t="e">
        <f t="shared" si="7"/>
        <v>#DIV/0!</v>
      </c>
      <c r="AG55" s="29" t="e">
        <f t="shared" si="7"/>
        <v>#DIV/0!</v>
      </c>
      <c r="AH55" s="30"/>
      <c r="AI55" s="30"/>
      <c r="AJ55" s="30"/>
      <c r="AK55" s="30"/>
      <c r="AL55" s="29">
        <f t="shared" si="8"/>
        <v>0</v>
      </c>
      <c r="AM55" s="30"/>
      <c r="AN55" s="30"/>
      <c r="AO55" s="29">
        <f t="shared" si="9"/>
        <v>0</v>
      </c>
      <c r="AP55" s="28"/>
      <c r="AQ55" s="28"/>
      <c r="AR55" s="28"/>
      <c r="AS55" s="28"/>
      <c r="AT55" s="29">
        <f t="shared" si="30"/>
        <v>0</v>
      </c>
      <c r="AU55" s="28"/>
      <c r="AV55" s="28"/>
      <c r="AW55" s="29">
        <f t="shared" si="10"/>
        <v>0</v>
      </c>
      <c r="AX55" s="28"/>
      <c r="AY55" s="28"/>
      <c r="AZ55" s="28"/>
      <c r="BA55" s="28"/>
      <c r="BB55" s="29">
        <f t="shared" si="11"/>
        <v>0</v>
      </c>
      <c r="BC55" s="28"/>
      <c r="BD55" s="28"/>
      <c r="BE55" s="29">
        <f t="shared" si="12"/>
        <v>0</v>
      </c>
      <c r="BF55" s="28" t="e">
        <f t="shared" si="33"/>
        <v>#DIV/0!</v>
      </c>
      <c r="BG55" s="28" t="e">
        <f t="shared" si="14"/>
        <v>#DIV/0!</v>
      </c>
      <c r="BH55" s="28" t="e">
        <f t="shared" si="15"/>
        <v>#DIV/0!</v>
      </c>
      <c r="BI55" s="28" t="e">
        <f t="shared" si="16"/>
        <v>#DIV/0!</v>
      </c>
      <c r="BJ55" s="28" t="e">
        <f t="shared" si="34"/>
        <v>#DIV/0!</v>
      </c>
      <c r="BK55" s="28" t="e">
        <f t="shared" si="18"/>
        <v>#DIV/0!</v>
      </c>
      <c r="BL55" s="28" t="e">
        <f t="shared" si="19"/>
        <v>#DIV/0!</v>
      </c>
      <c r="BM55" s="28"/>
      <c r="BN55" s="28"/>
      <c r="BO55" s="28"/>
      <c r="BP55" s="28"/>
      <c r="BQ55" s="29">
        <f t="shared" si="20"/>
        <v>0</v>
      </c>
      <c r="BR55" s="28"/>
      <c r="BS55" s="28"/>
      <c r="BT55" s="29">
        <f t="shared" si="21"/>
        <v>0</v>
      </c>
      <c r="BU55" s="28" t="e">
        <f t="shared" si="35"/>
        <v>#DIV/0!</v>
      </c>
      <c r="BV55" s="28" t="e">
        <f t="shared" si="23"/>
        <v>#DIV/0!</v>
      </c>
      <c r="BW55" s="28" t="e">
        <f t="shared" si="24"/>
        <v>#DIV/0!</v>
      </c>
      <c r="BX55" s="28" t="e">
        <f t="shared" si="25"/>
        <v>#DIV/0!</v>
      </c>
      <c r="BY55" s="28" t="e">
        <f t="shared" si="36"/>
        <v>#DIV/0!</v>
      </c>
      <c r="BZ55" s="28" t="e">
        <f t="shared" si="27"/>
        <v>#DIV/0!</v>
      </c>
      <c r="CA55" s="28" t="e">
        <f t="shared" si="28"/>
        <v>#DIV/0!</v>
      </c>
      <c r="CB55" s="31"/>
      <c r="CC55" s="31"/>
      <c r="CD55" s="28"/>
      <c r="CE55" s="28"/>
      <c r="CF55" s="29">
        <f t="shared" si="29"/>
        <v>0</v>
      </c>
      <c r="CG55" s="28"/>
      <c r="CH55" s="28"/>
      <c r="CI55" s="200"/>
      <c r="CJ55" s="96"/>
      <c r="CK55" s="96"/>
      <c r="CL55" s="96"/>
      <c r="CM55" s="96"/>
      <c r="CN55" s="97"/>
      <c r="CO55" s="97"/>
      <c r="CP55" s="96"/>
      <c r="CQ55" s="98"/>
      <c r="CR55" s="98"/>
      <c r="CS55" s="98"/>
      <c r="CT55" s="98"/>
      <c r="CU55" s="98"/>
      <c r="CV55" s="98"/>
    </row>
    <row r="56" spans="1:100" s="102" customFormat="1" ht="13.2" customHeight="1" x14ac:dyDescent="0.25">
      <c r="A56" s="100" t="s">
        <v>146</v>
      </c>
      <c r="B56" s="90"/>
      <c r="C56" s="90" t="s">
        <v>148</v>
      </c>
      <c r="D56" s="90" t="s">
        <v>149</v>
      </c>
      <c r="E56" s="29"/>
      <c r="F56" s="29"/>
      <c r="G56" s="29"/>
      <c r="H56" s="29"/>
      <c r="I56" s="29">
        <f t="shared" si="1"/>
        <v>0</v>
      </c>
      <c r="J56" s="29"/>
      <c r="K56" s="29"/>
      <c r="L56" s="29">
        <f t="shared" si="2"/>
        <v>0</v>
      </c>
      <c r="M56" s="28"/>
      <c r="N56" s="28"/>
      <c r="O56" s="28"/>
      <c r="P56" s="28"/>
      <c r="Q56" s="29">
        <f t="shared" si="3"/>
        <v>0</v>
      </c>
      <c r="R56" s="28"/>
      <c r="S56" s="28"/>
      <c r="T56" s="29">
        <f t="shared" si="4"/>
        <v>0</v>
      </c>
      <c r="U56" s="28"/>
      <c r="V56" s="28"/>
      <c r="W56" s="28"/>
      <c r="X56" s="28"/>
      <c r="Y56" s="29">
        <f t="shared" si="5"/>
        <v>0</v>
      </c>
      <c r="Z56" s="28"/>
      <c r="AA56" s="28"/>
      <c r="AB56" s="29">
        <f t="shared" si="6"/>
        <v>0</v>
      </c>
      <c r="AC56" s="29" t="e">
        <f t="shared" si="7"/>
        <v>#DIV/0!</v>
      </c>
      <c r="AD56" s="29" t="e">
        <f t="shared" si="7"/>
        <v>#DIV/0!</v>
      </c>
      <c r="AE56" s="29" t="e">
        <f t="shared" si="7"/>
        <v>#DIV/0!</v>
      </c>
      <c r="AF56" s="29" t="e">
        <f t="shared" si="7"/>
        <v>#DIV/0!</v>
      </c>
      <c r="AG56" s="29" t="e">
        <f t="shared" si="7"/>
        <v>#DIV/0!</v>
      </c>
      <c r="AH56" s="30"/>
      <c r="AI56" s="30"/>
      <c r="AJ56" s="30"/>
      <c r="AK56" s="30"/>
      <c r="AL56" s="29">
        <f t="shared" si="8"/>
        <v>0</v>
      </c>
      <c r="AM56" s="30"/>
      <c r="AN56" s="30"/>
      <c r="AO56" s="29">
        <f t="shared" si="9"/>
        <v>0</v>
      </c>
      <c r="AP56" s="28"/>
      <c r="AQ56" s="28"/>
      <c r="AR56" s="28"/>
      <c r="AS56" s="28"/>
      <c r="AT56" s="29">
        <f t="shared" si="30"/>
        <v>0</v>
      </c>
      <c r="AU56" s="28"/>
      <c r="AV56" s="28"/>
      <c r="AW56" s="29">
        <f t="shared" si="10"/>
        <v>0</v>
      </c>
      <c r="AX56" s="28"/>
      <c r="AY56" s="28"/>
      <c r="AZ56" s="28"/>
      <c r="BA56" s="28"/>
      <c r="BB56" s="29">
        <f t="shared" si="11"/>
        <v>0</v>
      </c>
      <c r="BC56" s="28"/>
      <c r="BD56" s="28"/>
      <c r="BE56" s="29">
        <f t="shared" si="12"/>
        <v>0</v>
      </c>
      <c r="BF56" s="28" t="e">
        <f t="shared" si="33"/>
        <v>#DIV/0!</v>
      </c>
      <c r="BG56" s="28" t="e">
        <f t="shared" si="14"/>
        <v>#DIV/0!</v>
      </c>
      <c r="BH56" s="28" t="e">
        <f t="shared" si="15"/>
        <v>#DIV/0!</v>
      </c>
      <c r="BI56" s="28" t="e">
        <f t="shared" si="16"/>
        <v>#DIV/0!</v>
      </c>
      <c r="BJ56" s="28" t="e">
        <f t="shared" si="34"/>
        <v>#DIV/0!</v>
      </c>
      <c r="BK56" s="28" t="e">
        <f t="shared" si="18"/>
        <v>#DIV/0!</v>
      </c>
      <c r="BL56" s="28" t="e">
        <f t="shared" si="19"/>
        <v>#DIV/0!</v>
      </c>
      <c r="BM56" s="28"/>
      <c r="BN56" s="28"/>
      <c r="BO56" s="28"/>
      <c r="BP56" s="28"/>
      <c r="BQ56" s="29">
        <f t="shared" si="20"/>
        <v>0</v>
      </c>
      <c r="BR56" s="28"/>
      <c r="BS56" s="28"/>
      <c r="BT56" s="29">
        <f t="shared" si="21"/>
        <v>0</v>
      </c>
      <c r="BU56" s="28" t="e">
        <f t="shared" si="35"/>
        <v>#DIV/0!</v>
      </c>
      <c r="BV56" s="28" t="e">
        <f t="shared" si="23"/>
        <v>#DIV/0!</v>
      </c>
      <c r="BW56" s="28" t="e">
        <f t="shared" si="24"/>
        <v>#DIV/0!</v>
      </c>
      <c r="BX56" s="28" t="e">
        <f t="shared" si="25"/>
        <v>#DIV/0!</v>
      </c>
      <c r="BY56" s="28" t="e">
        <f t="shared" si="36"/>
        <v>#DIV/0!</v>
      </c>
      <c r="BZ56" s="28" t="e">
        <f t="shared" si="27"/>
        <v>#DIV/0!</v>
      </c>
      <c r="CA56" s="28" t="e">
        <f t="shared" si="28"/>
        <v>#DIV/0!</v>
      </c>
      <c r="CB56" s="31"/>
      <c r="CC56" s="31"/>
      <c r="CD56" s="28"/>
      <c r="CE56" s="28"/>
      <c r="CF56" s="29">
        <f t="shared" si="29"/>
        <v>0</v>
      </c>
      <c r="CG56" s="28"/>
      <c r="CH56" s="28"/>
      <c r="CI56" s="201"/>
      <c r="CJ56" s="101"/>
      <c r="CK56" s="101"/>
      <c r="CL56" s="101"/>
      <c r="CM56" s="101"/>
      <c r="CN56" s="92"/>
      <c r="CO56" s="92"/>
      <c r="CP56" s="101"/>
      <c r="CQ56" s="93"/>
      <c r="CR56" s="93"/>
      <c r="CS56" s="93"/>
      <c r="CT56" s="93"/>
      <c r="CU56" s="93"/>
      <c r="CV56" s="93"/>
    </row>
    <row r="57" spans="1:100" s="102" customFormat="1" ht="28.2" customHeight="1" x14ac:dyDescent="0.25">
      <c r="A57" s="100" t="s">
        <v>150</v>
      </c>
      <c r="B57" s="90"/>
      <c r="C57" s="90" t="s">
        <v>148</v>
      </c>
      <c r="D57" s="90" t="s">
        <v>152</v>
      </c>
      <c r="E57" s="29"/>
      <c r="F57" s="29"/>
      <c r="G57" s="29"/>
      <c r="H57" s="29"/>
      <c r="I57" s="29">
        <f t="shared" si="1"/>
        <v>0</v>
      </c>
      <c r="J57" s="29"/>
      <c r="K57" s="29"/>
      <c r="L57" s="29">
        <f t="shared" si="2"/>
        <v>0</v>
      </c>
      <c r="M57" s="28"/>
      <c r="N57" s="28"/>
      <c r="O57" s="28"/>
      <c r="P57" s="28"/>
      <c r="Q57" s="29">
        <f t="shared" si="3"/>
        <v>0</v>
      </c>
      <c r="R57" s="28"/>
      <c r="S57" s="28"/>
      <c r="T57" s="29">
        <f t="shared" si="4"/>
        <v>0</v>
      </c>
      <c r="U57" s="28"/>
      <c r="V57" s="28"/>
      <c r="W57" s="28"/>
      <c r="X57" s="28"/>
      <c r="Y57" s="29">
        <f t="shared" si="5"/>
        <v>0</v>
      </c>
      <c r="Z57" s="28"/>
      <c r="AA57" s="28"/>
      <c r="AB57" s="29">
        <f t="shared" si="6"/>
        <v>0</v>
      </c>
      <c r="AC57" s="29" t="e">
        <f t="shared" si="7"/>
        <v>#DIV/0!</v>
      </c>
      <c r="AD57" s="29" t="e">
        <f t="shared" si="7"/>
        <v>#DIV/0!</v>
      </c>
      <c r="AE57" s="29" t="e">
        <f t="shared" si="7"/>
        <v>#DIV/0!</v>
      </c>
      <c r="AF57" s="29" t="e">
        <f t="shared" si="7"/>
        <v>#DIV/0!</v>
      </c>
      <c r="AG57" s="29" t="e">
        <f t="shared" si="7"/>
        <v>#DIV/0!</v>
      </c>
      <c r="AH57" s="30"/>
      <c r="AI57" s="30"/>
      <c r="AJ57" s="30"/>
      <c r="AK57" s="30"/>
      <c r="AL57" s="29">
        <f t="shared" si="8"/>
        <v>0</v>
      </c>
      <c r="AM57" s="30"/>
      <c r="AN57" s="30"/>
      <c r="AO57" s="29">
        <f t="shared" si="9"/>
        <v>0</v>
      </c>
      <c r="AP57" s="28"/>
      <c r="AQ57" s="28"/>
      <c r="AR57" s="28"/>
      <c r="AS57" s="28"/>
      <c r="AT57" s="29">
        <f t="shared" si="30"/>
        <v>0</v>
      </c>
      <c r="AU57" s="28"/>
      <c r="AV57" s="28"/>
      <c r="AW57" s="29">
        <f t="shared" si="10"/>
        <v>0</v>
      </c>
      <c r="AX57" s="28"/>
      <c r="AY57" s="28"/>
      <c r="AZ57" s="28"/>
      <c r="BA57" s="28"/>
      <c r="BB57" s="29">
        <f t="shared" si="11"/>
        <v>0</v>
      </c>
      <c r="BC57" s="28"/>
      <c r="BD57" s="28"/>
      <c r="BE57" s="29">
        <f t="shared" si="12"/>
        <v>0</v>
      </c>
      <c r="BF57" s="28" t="e">
        <f t="shared" si="33"/>
        <v>#DIV/0!</v>
      </c>
      <c r="BG57" s="28" t="e">
        <f t="shared" si="14"/>
        <v>#DIV/0!</v>
      </c>
      <c r="BH57" s="28" t="e">
        <f t="shared" si="15"/>
        <v>#DIV/0!</v>
      </c>
      <c r="BI57" s="28" t="e">
        <f t="shared" si="16"/>
        <v>#DIV/0!</v>
      </c>
      <c r="BJ57" s="28" t="e">
        <f t="shared" si="34"/>
        <v>#DIV/0!</v>
      </c>
      <c r="BK57" s="28" t="e">
        <f t="shared" si="18"/>
        <v>#DIV/0!</v>
      </c>
      <c r="BL57" s="28" t="e">
        <f t="shared" si="19"/>
        <v>#DIV/0!</v>
      </c>
      <c r="BM57" s="28"/>
      <c r="BN57" s="28"/>
      <c r="BO57" s="28"/>
      <c r="BP57" s="28"/>
      <c r="BQ57" s="29">
        <f t="shared" si="20"/>
        <v>0</v>
      </c>
      <c r="BR57" s="28"/>
      <c r="BS57" s="28"/>
      <c r="BT57" s="29">
        <f t="shared" si="21"/>
        <v>0</v>
      </c>
      <c r="BU57" s="28" t="e">
        <f t="shared" si="35"/>
        <v>#DIV/0!</v>
      </c>
      <c r="BV57" s="28" t="e">
        <f t="shared" si="23"/>
        <v>#DIV/0!</v>
      </c>
      <c r="BW57" s="28" t="e">
        <f t="shared" si="24"/>
        <v>#DIV/0!</v>
      </c>
      <c r="BX57" s="28" t="e">
        <f t="shared" si="25"/>
        <v>#DIV/0!</v>
      </c>
      <c r="BY57" s="28" t="e">
        <f t="shared" si="36"/>
        <v>#DIV/0!</v>
      </c>
      <c r="BZ57" s="28" t="e">
        <f t="shared" si="27"/>
        <v>#DIV/0!</v>
      </c>
      <c r="CA57" s="28" t="e">
        <f t="shared" si="28"/>
        <v>#DIV/0!</v>
      </c>
      <c r="CB57" s="31"/>
      <c r="CC57" s="31"/>
      <c r="CD57" s="28"/>
      <c r="CE57" s="28"/>
      <c r="CF57" s="29">
        <f t="shared" si="29"/>
        <v>0</v>
      </c>
      <c r="CG57" s="28"/>
      <c r="CH57" s="28"/>
      <c r="CI57" s="201"/>
      <c r="CJ57" s="101"/>
      <c r="CK57" s="101"/>
      <c r="CL57" s="101"/>
      <c r="CM57" s="101"/>
      <c r="CN57" s="92"/>
      <c r="CO57" s="92"/>
      <c r="CP57" s="101"/>
      <c r="CQ57" s="93"/>
      <c r="CR57" s="93"/>
      <c r="CS57" s="93"/>
      <c r="CT57" s="93"/>
      <c r="CU57" s="93"/>
      <c r="CV57" s="93"/>
    </row>
    <row r="58" spans="1:100" s="102" customFormat="1" ht="27.6" x14ac:dyDescent="0.25">
      <c r="A58" s="100" t="s">
        <v>153</v>
      </c>
      <c r="B58" s="90"/>
      <c r="C58" s="90" t="s">
        <v>148</v>
      </c>
      <c r="D58" s="90" t="s">
        <v>149</v>
      </c>
      <c r="E58" s="29"/>
      <c r="F58" s="29"/>
      <c r="G58" s="29"/>
      <c r="H58" s="29"/>
      <c r="I58" s="29">
        <f t="shared" si="1"/>
        <v>0</v>
      </c>
      <c r="J58" s="29"/>
      <c r="K58" s="29"/>
      <c r="L58" s="29">
        <f t="shared" si="2"/>
        <v>0</v>
      </c>
      <c r="M58" s="28"/>
      <c r="N58" s="28"/>
      <c r="O58" s="28"/>
      <c r="P58" s="28"/>
      <c r="Q58" s="29">
        <f t="shared" si="3"/>
        <v>0</v>
      </c>
      <c r="R58" s="28"/>
      <c r="S58" s="28"/>
      <c r="T58" s="29">
        <f t="shared" si="4"/>
        <v>0</v>
      </c>
      <c r="U58" s="28"/>
      <c r="V58" s="28"/>
      <c r="W58" s="28"/>
      <c r="X58" s="28"/>
      <c r="Y58" s="29">
        <f t="shared" si="5"/>
        <v>0</v>
      </c>
      <c r="Z58" s="28"/>
      <c r="AA58" s="28"/>
      <c r="AB58" s="29">
        <f t="shared" si="6"/>
        <v>0</v>
      </c>
      <c r="AC58" s="29" t="e">
        <f t="shared" si="7"/>
        <v>#DIV/0!</v>
      </c>
      <c r="AD58" s="29" t="e">
        <f t="shared" si="7"/>
        <v>#DIV/0!</v>
      </c>
      <c r="AE58" s="29" t="e">
        <f t="shared" si="7"/>
        <v>#DIV/0!</v>
      </c>
      <c r="AF58" s="29" t="e">
        <f t="shared" si="7"/>
        <v>#DIV/0!</v>
      </c>
      <c r="AG58" s="29" t="e">
        <f t="shared" si="7"/>
        <v>#DIV/0!</v>
      </c>
      <c r="AH58" s="30"/>
      <c r="AI58" s="30"/>
      <c r="AJ58" s="30"/>
      <c r="AK58" s="30"/>
      <c r="AL58" s="29">
        <f t="shared" si="8"/>
        <v>0</v>
      </c>
      <c r="AM58" s="30"/>
      <c r="AN58" s="30"/>
      <c r="AO58" s="29">
        <f t="shared" si="9"/>
        <v>0</v>
      </c>
      <c r="AP58" s="28"/>
      <c r="AQ58" s="28"/>
      <c r="AR58" s="28"/>
      <c r="AS58" s="28"/>
      <c r="AT58" s="29">
        <f t="shared" si="30"/>
        <v>0</v>
      </c>
      <c r="AU58" s="28"/>
      <c r="AV58" s="28"/>
      <c r="AW58" s="29">
        <f t="shared" si="10"/>
        <v>0</v>
      </c>
      <c r="AX58" s="28"/>
      <c r="AY58" s="28"/>
      <c r="AZ58" s="28"/>
      <c r="BA58" s="28"/>
      <c r="BB58" s="29">
        <f t="shared" si="11"/>
        <v>0</v>
      </c>
      <c r="BC58" s="28"/>
      <c r="BD58" s="28"/>
      <c r="BE58" s="29">
        <f t="shared" si="12"/>
        <v>0</v>
      </c>
      <c r="BF58" s="28" t="e">
        <f t="shared" si="33"/>
        <v>#DIV/0!</v>
      </c>
      <c r="BG58" s="28" t="e">
        <f t="shared" si="14"/>
        <v>#DIV/0!</v>
      </c>
      <c r="BH58" s="28" t="e">
        <f t="shared" si="15"/>
        <v>#DIV/0!</v>
      </c>
      <c r="BI58" s="28" t="e">
        <f t="shared" si="16"/>
        <v>#DIV/0!</v>
      </c>
      <c r="BJ58" s="28" t="e">
        <f t="shared" si="34"/>
        <v>#DIV/0!</v>
      </c>
      <c r="BK58" s="28" t="e">
        <f t="shared" si="18"/>
        <v>#DIV/0!</v>
      </c>
      <c r="BL58" s="28" t="e">
        <f t="shared" si="19"/>
        <v>#DIV/0!</v>
      </c>
      <c r="BM58" s="28"/>
      <c r="BN58" s="28"/>
      <c r="BO58" s="28"/>
      <c r="BP58" s="28"/>
      <c r="BQ58" s="29">
        <f t="shared" si="20"/>
        <v>0</v>
      </c>
      <c r="BR58" s="28"/>
      <c r="BS58" s="28"/>
      <c r="BT58" s="29">
        <f t="shared" si="21"/>
        <v>0</v>
      </c>
      <c r="BU58" s="28" t="e">
        <f t="shared" si="35"/>
        <v>#DIV/0!</v>
      </c>
      <c r="BV58" s="28" t="e">
        <f t="shared" si="23"/>
        <v>#DIV/0!</v>
      </c>
      <c r="BW58" s="28" t="e">
        <f t="shared" si="24"/>
        <v>#DIV/0!</v>
      </c>
      <c r="BX58" s="28" t="e">
        <f t="shared" si="25"/>
        <v>#DIV/0!</v>
      </c>
      <c r="BY58" s="28" t="e">
        <f t="shared" si="36"/>
        <v>#DIV/0!</v>
      </c>
      <c r="BZ58" s="28" t="e">
        <f t="shared" si="27"/>
        <v>#DIV/0!</v>
      </c>
      <c r="CA58" s="28" t="e">
        <f t="shared" si="28"/>
        <v>#DIV/0!</v>
      </c>
      <c r="CB58" s="31"/>
      <c r="CC58" s="31"/>
      <c r="CD58" s="28"/>
      <c r="CE58" s="28"/>
      <c r="CF58" s="29">
        <f t="shared" si="29"/>
        <v>0</v>
      </c>
      <c r="CG58" s="28"/>
      <c r="CH58" s="28"/>
      <c r="CI58" s="201"/>
      <c r="CJ58" s="101"/>
      <c r="CK58" s="101"/>
      <c r="CL58" s="101"/>
      <c r="CM58" s="101"/>
      <c r="CN58" s="92"/>
      <c r="CO58" s="92"/>
      <c r="CP58" s="101"/>
      <c r="CQ58" s="93"/>
      <c r="CR58" s="93"/>
      <c r="CS58" s="93"/>
      <c r="CT58" s="93"/>
      <c r="CU58" s="93"/>
      <c r="CV58" s="93"/>
    </row>
    <row r="59" spans="1:100" s="18" customFormat="1" ht="27.6" x14ac:dyDescent="0.25">
      <c r="A59" s="103" t="s">
        <v>155</v>
      </c>
      <c r="B59" s="42"/>
      <c r="C59" s="38" t="s">
        <v>148</v>
      </c>
      <c r="D59" s="42" t="s">
        <v>152</v>
      </c>
      <c r="E59" s="29"/>
      <c r="F59" s="29"/>
      <c r="G59" s="29"/>
      <c r="H59" s="29"/>
      <c r="I59" s="29">
        <f t="shared" si="1"/>
        <v>0</v>
      </c>
      <c r="J59" s="29"/>
      <c r="K59" s="29"/>
      <c r="L59" s="29">
        <f t="shared" si="2"/>
        <v>0</v>
      </c>
      <c r="M59" s="28"/>
      <c r="N59" s="28"/>
      <c r="O59" s="28"/>
      <c r="P59" s="28"/>
      <c r="Q59" s="29">
        <f t="shared" si="3"/>
        <v>0</v>
      </c>
      <c r="R59" s="28"/>
      <c r="S59" s="28"/>
      <c r="T59" s="29">
        <f t="shared" si="4"/>
        <v>0</v>
      </c>
      <c r="U59" s="28"/>
      <c r="V59" s="28"/>
      <c r="W59" s="28"/>
      <c r="X59" s="28"/>
      <c r="Y59" s="29">
        <f t="shared" si="5"/>
        <v>0</v>
      </c>
      <c r="Z59" s="28"/>
      <c r="AA59" s="28"/>
      <c r="AB59" s="29">
        <f t="shared" si="6"/>
        <v>0</v>
      </c>
      <c r="AC59" s="29" t="e">
        <f t="shared" si="7"/>
        <v>#DIV/0!</v>
      </c>
      <c r="AD59" s="29" t="e">
        <f t="shared" si="7"/>
        <v>#DIV/0!</v>
      </c>
      <c r="AE59" s="29" t="e">
        <f t="shared" si="7"/>
        <v>#DIV/0!</v>
      </c>
      <c r="AF59" s="29" t="e">
        <f t="shared" si="7"/>
        <v>#DIV/0!</v>
      </c>
      <c r="AG59" s="29" t="e">
        <f t="shared" si="7"/>
        <v>#DIV/0!</v>
      </c>
      <c r="AH59" s="30"/>
      <c r="AI59" s="30"/>
      <c r="AJ59" s="30"/>
      <c r="AK59" s="30"/>
      <c r="AL59" s="29">
        <f t="shared" si="8"/>
        <v>0</v>
      </c>
      <c r="AM59" s="30"/>
      <c r="AN59" s="30"/>
      <c r="AO59" s="29">
        <f t="shared" si="9"/>
        <v>0</v>
      </c>
      <c r="AP59" s="28"/>
      <c r="AQ59" s="28"/>
      <c r="AR59" s="28"/>
      <c r="AS59" s="28"/>
      <c r="AT59" s="29">
        <f t="shared" si="30"/>
        <v>0</v>
      </c>
      <c r="AU59" s="28"/>
      <c r="AV59" s="28"/>
      <c r="AW59" s="29">
        <f t="shared" si="10"/>
        <v>0</v>
      </c>
      <c r="AX59" s="28"/>
      <c r="AY59" s="28"/>
      <c r="AZ59" s="28"/>
      <c r="BA59" s="28"/>
      <c r="BB59" s="29">
        <f t="shared" si="11"/>
        <v>0</v>
      </c>
      <c r="BC59" s="28"/>
      <c r="BD59" s="28"/>
      <c r="BE59" s="29">
        <f t="shared" si="12"/>
        <v>0</v>
      </c>
      <c r="BF59" s="28" t="e">
        <f t="shared" si="33"/>
        <v>#DIV/0!</v>
      </c>
      <c r="BG59" s="28" t="e">
        <f t="shared" si="14"/>
        <v>#DIV/0!</v>
      </c>
      <c r="BH59" s="28" t="e">
        <f t="shared" si="15"/>
        <v>#DIV/0!</v>
      </c>
      <c r="BI59" s="28" t="e">
        <f t="shared" si="16"/>
        <v>#DIV/0!</v>
      </c>
      <c r="BJ59" s="28" t="e">
        <f t="shared" si="34"/>
        <v>#DIV/0!</v>
      </c>
      <c r="BK59" s="28" t="e">
        <f t="shared" si="18"/>
        <v>#DIV/0!</v>
      </c>
      <c r="BL59" s="28" t="e">
        <f t="shared" si="19"/>
        <v>#DIV/0!</v>
      </c>
      <c r="BM59" s="28"/>
      <c r="BN59" s="28"/>
      <c r="BO59" s="28"/>
      <c r="BP59" s="28"/>
      <c r="BQ59" s="29">
        <f t="shared" si="20"/>
        <v>0</v>
      </c>
      <c r="BR59" s="28"/>
      <c r="BS59" s="28"/>
      <c r="BT59" s="29">
        <f t="shared" si="21"/>
        <v>0</v>
      </c>
      <c r="BU59" s="28" t="e">
        <f t="shared" si="35"/>
        <v>#DIV/0!</v>
      </c>
      <c r="BV59" s="28" t="e">
        <f t="shared" si="23"/>
        <v>#DIV/0!</v>
      </c>
      <c r="BW59" s="28" t="e">
        <f t="shared" si="24"/>
        <v>#DIV/0!</v>
      </c>
      <c r="BX59" s="28" t="e">
        <f t="shared" si="25"/>
        <v>#DIV/0!</v>
      </c>
      <c r="BY59" s="28" t="e">
        <f t="shared" si="36"/>
        <v>#DIV/0!</v>
      </c>
      <c r="BZ59" s="28" t="e">
        <f t="shared" si="27"/>
        <v>#DIV/0!</v>
      </c>
      <c r="CA59" s="28" t="e">
        <f t="shared" si="28"/>
        <v>#DIV/0!</v>
      </c>
      <c r="CB59" s="31"/>
      <c r="CC59" s="31"/>
      <c r="CD59" s="28"/>
      <c r="CE59" s="28"/>
      <c r="CF59" s="29">
        <f t="shared" si="29"/>
        <v>0</v>
      </c>
      <c r="CG59" s="28"/>
      <c r="CH59" s="28"/>
      <c r="CI59" s="193"/>
      <c r="CJ59" s="40"/>
      <c r="CK59" s="40"/>
      <c r="CL59" s="40"/>
      <c r="CM59" s="40"/>
      <c r="CN59" s="41"/>
      <c r="CO59" s="41"/>
      <c r="CP59" s="40"/>
      <c r="CQ59" s="17"/>
      <c r="CR59" s="17"/>
      <c r="CS59" s="17"/>
      <c r="CT59" s="17"/>
      <c r="CU59" s="17"/>
      <c r="CV59" s="17"/>
    </row>
    <row r="60" spans="1:100" s="102" customFormat="1" ht="27.6" x14ac:dyDescent="0.25">
      <c r="A60" s="100" t="s">
        <v>156</v>
      </c>
      <c r="B60" s="54"/>
      <c r="C60" s="104" t="s">
        <v>148</v>
      </c>
      <c r="D60" s="54" t="s">
        <v>149</v>
      </c>
      <c r="E60" s="29"/>
      <c r="F60" s="29"/>
      <c r="G60" s="29"/>
      <c r="H60" s="29"/>
      <c r="I60" s="29">
        <f t="shared" si="1"/>
        <v>0</v>
      </c>
      <c r="J60" s="29"/>
      <c r="K60" s="29"/>
      <c r="L60" s="29">
        <f t="shared" si="2"/>
        <v>0</v>
      </c>
      <c r="M60" s="28"/>
      <c r="N60" s="28"/>
      <c r="O60" s="28"/>
      <c r="P60" s="28"/>
      <c r="Q60" s="29">
        <f t="shared" si="3"/>
        <v>0</v>
      </c>
      <c r="R60" s="28"/>
      <c r="S60" s="28"/>
      <c r="T60" s="29">
        <f t="shared" si="4"/>
        <v>0</v>
      </c>
      <c r="U60" s="28"/>
      <c r="V60" s="28"/>
      <c r="W60" s="28"/>
      <c r="X60" s="28"/>
      <c r="Y60" s="29">
        <f t="shared" si="5"/>
        <v>0</v>
      </c>
      <c r="Z60" s="28"/>
      <c r="AA60" s="28"/>
      <c r="AB60" s="29">
        <f t="shared" si="6"/>
        <v>0</v>
      </c>
      <c r="AC60" s="29" t="e">
        <f t="shared" si="7"/>
        <v>#DIV/0!</v>
      </c>
      <c r="AD60" s="29" t="e">
        <f t="shared" si="7"/>
        <v>#DIV/0!</v>
      </c>
      <c r="AE60" s="29" t="e">
        <f t="shared" si="7"/>
        <v>#DIV/0!</v>
      </c>
      <c r="AF60" s="29" t="e">
        <f t="shared" si="7"/>
        <v>#DIV/0!</v>
      </c>
      <c r="AG60" s="29" t="e">
        <f t="shared" si="7"/>
        <v>#DIV/0!</v>
      </c>
      <c r="AH60" s="30"/>
      <c r="AI60" s="30"/>
      <c r="AJ60" s="30"/>
      <c r="AK60" s="30"/>
      <c r="AL60" s="29">
        <f t="shared" si="8"/>
        <v>0</v>
      </c>
      <c r="AM60" s="30"/>
      <c r="AN60" s="30"/>
      <c r="AO60" s="29">
        <f t="shared" si="9"/>
        <v>0</v>
      </c>
      <c r="AP60" s="28"/>
      <c r="AQ60" s="28"/>
      <c r="AR60" s="28"/>
      <c r="AS60" s="28"/>
      <c r="AT60" s="29">
        <f t="shared" si="30"/>
        <v>0</v>
      </c>
      <c r="AU60" s="28"/>
      <c r="AV60" s="28"/>
      <c r="AW60" s="29">
        <f t="shared" si="10"/>
        <v>0</v>
      </c>
      <c r="AX60" s="28"/>
      <c r="AY60" s="28"/>
      <c r="AZ60" s="28"/>
      <c r="BA60" s="28"/>
      <c r="BB60" s="29">
        <f t="shared" si="11"/>
        <v>0</v>
      </c>
      <c r="BC60" s="28"/>
      <c r="BD60" s="28"/>
      <c r="BE60" s="29">
        <f t="shared" si="12"/>
        <v>0</v>
      </c>
      <c r="BF60" s="28" t="e">
        <f t="shared" si="33"/>
        <v>#DIV/0!</v>
      </c>
      <c r="BG60" s="28" t="e">
        <f t="shared" si="14"/>
        <v>#DIV/0!</v>
      </c>
      <c r="BH60" s="28" t="e">
        <f t="shared" si="15"/>
        <v>#DIV/0!</v>
      </c>
      <c r="BI60" s="28" t="e">
        <f t="shared" si="16"/>
        <v>#DIV/0!</v>
      </c>
      <c r="BJ60" s="28" t="e">
        <f t="shared" si="34"/>
        <v>#DIV/0!</v>
      </c>
      <c r="BK60" s="28" t="e">
        <f t="shared" si="18"/>
        <v>#DIV/0!</v>
      </c>
      <c r="BL60" s="28" t="e">
        <f t="shared" si="19"/>
        <v>#DIV/0!</v>
      </c>
      <c r="BM60" s="28"/>
      <c r="BN60" s="28"/>
      <c r="BO60" s="28"/>
      <c r="BP60" s="28"/>
      <c r="BQ60" s="29">
        <f t="shared" si="20"/>
        <v>0</v>
      </c>
      <c r="BR60" s="28"/>
      <c r="BS60" s="28"/>
      <c r="BT60" s="29">
        <f t="shared" si="21"/>
        <v>0</v>
      </c>
      <c r="BU60" s="28" t="e">
        <f t="shared" si="35"/>
        <v>#DIV/0!</v>
      </c>
      <c r="BV60" s="28" t="e">
        <f t="shared" si="23"/>
        <v>#DIV/0!</v>
      </c>
      <c r="BW60" s="28" t="e">
        <f t="shared" si="24"/>
        <v>#DIV/0!</v>
      </c>
      <c r="BX60" s="28" t="e">
        <f t="shared" si="25"/>
        <v>#DIV/0!</v>
      </c>
      <c r="BY60" s="28" t="e">
        <f t="shared" si="36"/>
        <v>#DIV/0!</v>
      </c>
      <c r="BZ60" s="28" t="e">
        <f t="shared" si="27"/>
        <v>#DIV/0!</v>
      </c>
      <c r="CA60" s="28" t="e">
        <f t="shared" si="28"/>
        <v>#DIV/0!</v>
      </c>
      <c r="CB60" s="31"/>
      <c r="CC60" s="31"/>
      <c r="CD60" s="28"/>
      <c r="CE60" s="28"/>
      <c r="CF60" s="29">
        <f t="shared" si="29"/>
        <v>0</v>
      </c>
      <c r="CG60" s="28"/>
      <c r="CH60" s="28"/>
      <c r="CI60" s="201"/>
      <c r="CJ60" s="101"/>
      <c r="CK60" s="101"/>
      <c r="CL60" s="101"/>
      <c r="CM60" s="101"/>
      <c r="CN60" s="92"/>
      <c r="CO60" s="92"/>
      <c r="CP60" s="101"/>
      <c r="CQ60" s="93"/>
      <c r="CR60" s="93"/>
      <c r="CS60" s="93"/>
      <c r="CT60" s="93"/>
      <c r="CU60" s="93"/>
      <c r="CV60" s="93"/>
    </row>
    <row r="61" spans="1:100" s="18" customFormat="1" ht="27.6" x14ac:dyDescent="0.25">
      <c r="A61" s="103" t="s">
        <v>158</v>
      </c>
      <c r="B61" s="42"/>
      <c r="C61" s="38" t="s">
        <v>148</v>
      </c>
      <c r="D61" s="42" t="s">
        <v>152</v>
      </c>
      <c r="E61" s="29"/>
      <c r="F61" s="29"/>
      <c r="G61" s="29"/>
      <c r="H61" s="29"/>
      <c r="I61" s="29">
        <f t="shared" si="1"/>
        <v>0</v>
      </c>
      <c r="J61" s="29"/>
      <c r="K61" s="29"/>
      <c r="L61" s="29">
        <f t="shared" si="2"/>
        <v>0</v>
      </c>
      <c r="M61" s="28"/>
      <c r="N61" s="28"/>
      <c r="O61" s="28"/>
      <c r="P61" s="28"/>
      <c r="Q61" s="29">
        <f t="shared" si="3"/>
        <v>0</v>
      </c>
      <c r="R61" s="28"/>
      <c r="S61" s="28"/>
      <c r="T61" s="29">
        <f t="shared" si="4"/>
        <v>0</v>
      </c>
      <c r="U61" s="28"/>
      <c r="V61" s="28"/>
      <c r="W61" s="28"/>
      <c r="X61" s="28"/>
      <c r="Y61" s="29">
        <f t="shared" si="5"/>
        <v>0</v>
      </c>
      <c r="Z61" s="28"/>
      <c r="AA61" s="28"/>
      <c r="AB61" s="29">
        <f t="shared" si="6"/>
        <v>0</v>
      </c>
      <c r="AC61" s="29" t="e">
        <f t="shared" si="7"/>
        <v>#DIV/0!</v>
      </c>
      <c r="AD61" s="29" t="e">
        <f t="shared" si="7"/>
        <v>#DIV/0!</v>
      </c>
      <c r="AE61" s="29" t="e">
        <f t="shared" si="7"/>
        <v>#DIV/0!</v>
      </c>
      <c r="AF61" s="29" t="e">
        <f t="shared" si="7"/>
        <v>#DIV/0!</v>
      </c>
      <c r="AG61" s="29" t="e">
        <f t="shared" si="7"/>
        <v>#DIV/0!</v>
      </c>
      <c r="AH61" s="30"/>
      <c r="AI61" s="30"/>
      <c r="AJ61" s="30"/>
      <c r="AK61" s="30"/>
      <c r="AL61" s="29">
        <f t="shared" si="8"/>
        <v>0</v>
      </c>
      <c r="AM61" s="30"/>
      <c r="AN61" s="30"/>
      <c r="AO61" s="29">
        <f t="shared" si="9"/>
        <v>0</v>
      </c>
      <c r="AP61" s="28"/>
      <c r="AQ61" s="28"/>
      <c r="AR61" s="28"/>
      <c r="AS61" s="28"/>
      <c r="AT61" s="29">
        <f t="shared" si="30"/>
        <v>0</v>
      </c>
      <c r="AU61" s="28"/>
      <c r="AV61" s="28"/>
      <c r="AW61" s="29">
        <f t="shared" si="10"/>
        <v>0</v>
      </c>
      <c r="AX61" s="28"/>
      <c r="AY61" s="28"/>
      <c r="AZ61" s="28"/>
      <c r="BA61" s="28"/>
      <c r="BB61" s="29">
        <f t="shared" si="11"/>
        <v>0</v>
      </c>
      <c r="BC61" s="28"/>
      <c r="BD61" s="28"/>
      <c r="BE61" s="29">
        <f t="shared" si="12"/>
        <v>0</v>
      </c>
      <c r="BF61" s="28" t="e">
        <f t="shared" si="33"/>
        <v>#DIV/0!</v>
      </c>
      <c r="BG61" s="28" t="e">
        <f t="shared" si="14"/>
        <v>#DIV/0!</v>
      </c>
      <c r="BH61" s="28" t="e">
        <f t="shared" si="15"/>
        <v>#DIV/0!</v>
      </c>
      <c r="BI61" s="28" t="e">
        <f t="shared" si="16"/>
        <v>#DIV/0!</v>
      </c>
      <c r="BJ61" s="28" t="e">
        <f t="shared" si="34"/>
        <v>#DIV/0!</v>
      </c>
      <c r="BK61" s="28" t="e">
        <f t="shared" si="18"/>
        <v>#DIV/0!</v>
      </c>
      <c r="BL61" s="28" t="e">
        <f t="shared" si="19"/>
        <v>#DIV/0!</v>
      </c>
      <c r="BM61" s="28"/>
      <c r="BN61" s="28"/>
      <c r="BO61" s="28"/>
      <c r="BP61" s="28"/>
      <c r="BQ61" s="29">
        <f t="shared" si="20"/>
        <v>0</v>
      </c>
      <c r="BR61" s="28"/>
      <c r="BS61" s="28"/>
      <c r="BT61" s="29">
        <f t="shared" si="21"/>
        <v>0</v>
      </c>
      <c r="BU61" s="28" t="e">
        <f t="shared" si="35"/>
        <v>#DIV/0!</v>
      </c>
      <c r="BV61" s="28" t="e">
        <f t="shared" si="23"/>
        <v>#DIV/0!</v>
      </c>
      <c r="BW61" s="28" t="e">
        <f t="shared" si="24"/>
        <v>#DIV/0!</v>
      </c>
      <c r="BX61" s="28" t="e">
        <f t="shared" si="25"/>
        <v>#DIV/0!</v>
      </c>
      <c r="BY61" s="28" t="e">
        <f t="shared" si="36"/>
        <v>#DIV/0!</v>
      </c>
      <c r="BZ61" s="28" t="e">
        <f t="shared" si="27"/>
        <v>#DIV/0!</v>
      </c>
      <c r="CA61" s="28" t="e">
        <f t="shared" si="28"/>
        <v>#DIV/0!</v>
      </c>
      <c r="CB61" s="31"/>
      <c r="CC61" s="31"/>
      <c r="CD61" s="28"/>
      <c r="CE61" s="28"/>
      <c r="CF61" s="29">
        <f t="shared" si="29"/>
        <v>0</v>
      </c>
      <c r="CG61" s="28"/>
      <c r="CH61" s="28"/>
      <c r="CI61" s="193"/>
      <c r="CJ61" s="40"/>
      <c r="CK61" s="40"/>
      <c r="CL61" s="40"/>
      <c r="CM61" s="40"/>
      <c r="CN61" s="41"/>
      <c r="CO61" s="41"/>
      <c r="CP61" s="40"/>
      <c r="CQ61" s="17"/>
      <c r="CR61" s="17"/>
      <c r="CS61" s="17"/>
      <c r="CT61" s="17"/>
      <c r="CU61" s="17"/>
      <c r="CV61" s="17"/>
    </row>
    <row r="62" spans="1:100" s="26" customFormat="1" ht="14.4" x14ac:dyDescent="0.3">
      <c r="A62" s="22" t="s">
        <v>159</v>
      </c>
      <c r="B62" s="191"/>
      <c r="C62" s="24"/>
      <c r="D62" s="23"/>
      <c r="E62" s="29"/>
      <c r="F62" s="29"/>
      <c r="G62" s="29"/>
      <c r="H62" s="29"/>
      <c r="I62" s="29">
        <f t="shared" si="1"/>
        <v>0</v>
      </c>
      <c r="J62" s="29"/>
      <c r="K62" s="29"/>
      <c r="L62" s="29">
        <f t="shared" si="2"/>
        <v>0</v>
      </c>
      <c r="M62" s="28"/>
      <c r="N62" s="28"/>
      <c r="O62" s="28"/>
      <c r="P62" s="28"/>
      <c r="Q62" s="29">
        <f t="shared" si="3"/>
        <v>0</v>
      </c>
      <c r="R62" s="28"/>
      <c r="S62" s="28"/>
      <c r="T62" s="29">
        <f t="shared" si="4"/>
        <v>0</v>
      </c>
      <c r="U62" s="28"/>
      <c r="V62" s="28"/>
      <c r="W62" s="28"/>
      <c r="X62" s="28"/>
      <c r="Y62" s="29">
        <f t="shared" si="5"/>
        <v>0</v>
      </c>
      <c r="Z62" s="28"/>
      <c r="AA62" s="28"/>
      <c r="AB62" s="29">
        <f t="shared" si="6"/>
        <v>0</v>
      </c>
      <c r="AC62" s="29" t="e">
        <f t="shared" si="7"/>
        <v>#DIV/0!</v>
      </c>
      <c r="AD62" s="29" t="e">
        <f t="shared" si="7"/>
        <v>#DIV/0!</v>
      </c>
      <c r="AE62" s="29" t="e">
        <f t="shared" si="7"/>
        <v>#DIV/0!</v>
      </c>
      <c r="AF62" s="29" t="e">
        <f t="shared" si="7"/>
        <v>#DIV/0!</v>
      </c>
      <c r="AG62" s="29" t="e">
        <f t="shared" si="7"/>
        <v>#DIV/0!</v>
      </c>
      <c r="AH62" s="30"/>
      <c r="AI62" s="30"/>
      <c r="AJ62" s="30"/>
      <c r="AK62" s="30"/>
      <c r="AL62" s="29">
        <f t="shared" si="8"/>
        <v>0</v>
      </c>
      <c r="AM62" s="30"/>
      <c r="AN62" s="30"/>
      <c r="AO62" s="29">
        <f t="shared" si="9"/>
        <v>0</v>
      </c>
      <c r="AP62" s="28"/>
      <c r="AQ62" s="28"/>
      <c r="AR62" s="28"/>
      <c r="AS62" s="28"/>
      <c r="AT62" s="29">
        <f t="shared" si="30"/>
        <v>0</v>
      </c>
      <c r="AU62" s="28"/>
      <c r="AV62" s="28"/>
      <c r="AW62" s="29">
        <f t="shared" si="10"/>
        <v>0</v>
      </c>
      <c r="AX62" s="28"/>
      <c r="AY62" s="28"/>
      <c r="AZ62" s="28"/>
      <c r="BA62" s="28"/>
      <c r="BB62" s="29">
        <f t="shared" si="11"/>
        <v>0</v>
      </c>
      <c r="BC62" s="28"/>
      <c r="BD62" s="28"/>
      <c r="BE62" s="29">
        <f t="shared" si="12"/>
        <v>0</v>
      </c>
      <c r="BF62" s="28" t="e">
        <f t="shared" si="33"/>
        <v>#DIV/0!</v>
      </c>
      <c r="BG62" s="28" t="e">
        <f t="shared" si="14"/>
        <v>#DIV/0!</v>
      </c>
      <c r="BH62" s="28" t="e">
        <f t="shared" si="15"/>
        <v>#DIV/0!</v>
      </c>
      <c r="BI62" s="28" t="e">
        <f t="shared" si="16"/>
        <v>#DIV/0!</v>
      </c>
      <c r="BJ62" s="28" t="e">
        <f t="shared" si="34"/>
        <v>#DIV/0!</v>
      </c>
      <c r="BK62" s="28" t="e">
        <f t="shared" si="18"/>
        <v>#DIV/0!</v>
      </c>
      <c r="BL62" s="28" t="e">
        <f t="shared" si="19"/>
        <v>#DIV/0!</v>
      </c>
      <c r="BM62" s="28"/>
      <c r="BN62" s="28"/>
      <c r="BO62" s="28"/>
      <c r="BP62" s="28"/>
      <c r="BQ62" s="29">
        <f t="shared" si="20"/>
        <v>0</v>
      </c>
      <c r="BR62" s="28"/>
      <c r="BS62" s="28"/>
      <c r="BT62" s="29">
        <f t="shared" si="21"/>
        <v>0</v>
      </c>
      <c r="BU62" s="28" t="e">
        <f t="shared" si="35"/>
        <v>#DIV/0!</v>
      </c>
      <c r="BV62" s="28" t="e">
        <f t="shared" si="23"/>
        <v>#DIV/0!</v>
      </c>
      <c r="BW62" s="28" t="e">
        <f t="shared" si="24"/>
        <v>#DIV/0!</v>
      </c>
      <c r="BX62" s="28" t="e">
        <f t="shared" si="25"/>
        <v>#DIV/0!</v>
      </c>
      <c r="BY62" s="28" t="e">
        <f t="shared" si="36"/>
        <v>#DIV/0!</v>
      </c>
      <c r="BZ62" s="28" t="e">
        <f t="shared" si="27"/>
        <v>#DIV/0!</v>
      </c>
      <c r="CA62" s="28" t="e">
        <f t="shared" si="28"/>
        <v>#DIV/0!</v>
      </c>
      <c r="CB62" s="31"/>
      <c r="CC62" s="31"/>
      <c r="CD62" s="28"/>
      <c r="CE62" s="28"/>
      <c r="CF62" s="29">
        <f t="shared" si="29"/>
        <v>0</v>
      </c>
      <c r="CG62" s="28"/>
      <c r="CH62" s="28"/>
      <c r="CI62" s="191"/>
      <c r="CJ62" s="23"/>
      <c r="CK62" s="23"/>
      <c r="CL62" s="23"/>
      <c r="CM62" s="23"/>
      <c r="CN62" s="23"/>
      <c r="CO62" s="23"/>
      <c r="CP62" s="23"/>
      <c r="CQ62" s="25"/>
      <c r="CR62" s="25"/>
      <c r="CS62" s="25"/>
      <c r="CT62" s="25"/>
      <c r="CU62" s="25"/>
      <c r="CV62" s="25"/>
    </row>
    <row r="63" spans="1:100" s="35" customFormat="1" ht="41.4" x14ac:dyDescent="0.25">
      <c r="A63" s="27" t="s">
        <v>160</v>
      </c>
      <c r="B63" s="105"/>
      <c r="C63" s="105" t="s">
        <v>161</v>
      </c>
      <c r="D63" s="105" t="s">
        <v>162</v>
      </c>
      <c r="E63" s="29"/>
      <c r="F63" s="29"/>
      <c r="G63" s="29"/>
      <c r="H63" s="29"/>
      <c r="I63" s="29">
        <f t="shared" si="1"/>
        <v>0</v>
      </c>
      <c r="J63" s="29"/>
      <c r="K63" s="29"/>
      <c r="L63" s="29">
        <f t="shared" si="2"/>
        <v>0</v>
      </c>
      <c r="M63" s="28"/>
      <c r="N63" s="28"/>
      <c r="O63" s="28"/>
      <c r="P63" s="28"/>
      <c r="Q63" s="29">
        <f t="shared" si="3"/>
        <v>0</v>
      </c>
      <c r="R63" s="28"/>
      <c r="S63" s="28"/>
      <c r="T63" s="29">
        <f t="shared" si="4"/>
        <v>0</v>
      </c>
      <c r="U63" s="28"/>
      <c r="V63" s="28"/>
      <c r="W63" s="28"/>
      <c r="X63" s="28"/>
      <c r="Y63" s="29">
        <f t="shared" si="5"/>
        <v>0</v>
      </c>
      <c r="Z63" s="28"/>
      <c r="AA63" s="28"/>
      <c r="AB63" s="29">
        <f t="shared" si="6"/>
        <v>0</v>
      </c>
      <c r="AC63" s="29" t="e">
        <f t="shared" si="7"/>
        <v>#DIV/0!</v>
      </c>
      <c r="AD63" s="29" t="e">
        <f t="shared" si="7"/>
        <v>#DIV/0!</v>
      </c>
      <c r="AE63" s="29" t="e">
        <f t="shared" si="7"/>
        <v>#DIV/0!</v>
      </c>
      <c r="AF63" s="29" t="e">
        <f t="shared" si="7"/>
        <v>#DIV/0!</v>
      </c>
      <c r="AG63" s="29" t="e">
        <f t="shared" si="7"/>
        <v>#DIV/0!</v>
      </c>
      <c r="AH63" s="30"/>
      <c r="AI63" s="30"/>
      <c r="AJ63" s="30"/>
      <c r="AK63" s="30"/>
      <c r="AL63" s="29">
        <f t="shared" si="8"/>
        <v>0</v>
      </c>
      <c r="AM63" s="30"/>
      <c r="AN63" s="30"/>
      <c r="AO63" s="29">
        <f t="shared" si="9"/>
        <v>0</v>
      </c>
      <c r="AP63" s="28"/>
      <c r="AQ63" s="28"/>
      <c r="AR63" s="28"/>
      <c r="AS63" s="28"/>
      <c r="AT63" s="29">
        <f t="shared" si="30"/>
        <v>0</v>
      </c>
      <c r="AU63" s="28"/>
      <c r="AV63" s="28"/>
      <c r="AW63" s="29">
        <f t="shared" si="10"/>
        <v>0</v>
      </c>
      <c r="AX63" s="28"/>
      <c r="AY63" s="28"/>
      <c r="AZ63" s="28"/>
      <c r="BA63" s="28"/>
      <c r="BB63" s="29">
        <f t="shared" si="11"/>
        <v>0</v>
      </c>
      <c r="BC63" s="28"/>
      <c r="BD63" s="28"/>
      <c r="BE63" s="29">
        <f t="shared" si="12"/>
        <v>0</v>
      </c>
      <c r="BF63" s="28" t="e">
        <f t="shared" si="33"/>
        <v>#DIV/0!</v>
      </c>
      <c r="BG63" s="28" t="e">
        <f t="shared" si="14"/>
        <v>#DIV/0!</v>
      </c>
      <c r="BH63" s="28" t="e">
        <f t="shared" si="15"/>
        <v>#DIV/0!</v>
      </c>
      <c r="BI63" s="28" t="e">
        <f t="shared" si="16"/>
        <v>#DIV/0!</v>
      </c>
      <c r="BJ63" s="28" t="e">
        <f t="shared" si="34"/>
        <v>#DIV/0!</v>
      </c>
      <c r="BK63" s="28" t="e">
        <f t="shared" si="18"/>
        <v>#DIV/0!</v>
      </c>
      <c r="BL63" s="28" t="e">
        <f t="shared" si="19"/>
        <v>#DIV/0!</v>
      </c>
      <c r="BM63" s="28"/>
      <c r="BN63" s="28"/>
      <c r="BO63" s="28"/>
      <c r="BP63" s="28"/>
      <c r="BQ63" s="29">
        <f t="shared" si="20"/>
        <v>0</v>
      </c>
      <c r="BR63" s="28"/>
      <c r="BS63" s="28"/>
      <c r="BT63" s="29">
        <f t="shared" si="21"/>
        <v>0</v>
      </c>
      <c r="BU63" s="28" t="e">
        <f t="shared" si="35"/>
        <v>#DIV/0!</v>
      </c>
      <c r="BV63" s="28" t="e">
        <f t="shared" si="23"/>
        <v>#DIV/0!</v>
      </c>
      <c r="BW63" s="28" t="e">
        <f t="shared" si="24"/>
        <v>#DIV/0!</v>
      </c>
      <c r="BX63" s="28" t="e">
        <f t="shared" si="25"/>
        <v>#DIV/0!</v>
      </c>
      <c r="BY63" s="28" t="e">
        <f t="shared" si="36"/>
        <v>#DIV/0!</v>
      </c>
      <c r="BZ63" s="28" t="e">
        <f t="shared" si="27"/>
        <v>#DIV/0!</v>
      </c>
      <c r="CA63" s="28" t="e">
        <f t="shared" si="28"/>
        <v>#DIV/0!</v>
      </c>
      <c r="CB63" s="31"/>
      <c r="CC63" s="31"/>
      <c r="CD63" s="28"/>
      <c r="CE63" s="28"/>
      <c r="CF63" s="29">
        <f t="shared" si="29"/>
        <v>0</v>
      </c>
      <c r="CG63" s="28"/>
      <c r="CH63" s="28"/>
      <c r="CI63" s="192"/>
      <c r="CJ63" s="32"/>
      <c r="CK63" s="32"/>
      <c r="CL63" s="32"/>
      <c r="CM63" s="32"/>
      <c r="CN63" s="33"/>
      <c r="CO63" s="33"/>
      <c r="CP63" s="32"/>
      <c r="CQ63" s="34"/>
      <c r="CR63" s="34"/>
      <c r="CS63" s="34"/>
      <c r="CT63" s="34"/>
      <c r="CU63" s="34"/>
      <c r="CV63" s="34"/>
    </row>
    <row r="64" spans="1:100" s="94" customFormat="1" ht="33" customHeight="1" x14ac:dyDescent="0.25">
      <c r="A64" s="54" t="s">
        <v>163</v>
      </c>
      <c r="B64" s="55" t="s">
        <v>164</v>
      </c>
      <c r="C64" s="55" t="s">
        <v>165</v>
      </c>
      <c r="D64" s="55" t="s">
        <v>166</v>
      </c>
      <c r="E64" s="29"/>
      <c r="F64" s="29"/>
      <c r="G64" s="29"/>
      <c r="H64" s="29"/>
      <c r="I64" s="29">
        <f t="shared" si="1"/>
        <v>0</v>
      </c>
      <c r="J64" s="29"/>
      <c r="K64" s="29"/>
      <c r="L64" s="29">
        <f t="shared" si="2"/>
        <v>0</v>
      </c>
      <c r="M64" s="28"/>
      <c r="N64" s="28"/>
      <c r="O64" s="28"/>
      <c r="P64" s="28"/>
      <c r="Q64" s="29">
        <f t="shared" si="3"/>
        <v>0</v>
      </c>
      <c r="R64" s="28"/>
      <c r="S64" s="28"/>
      <c r="T64" s="29">
        <f t="shared" si="4"/>
        <v>0</v>
      </c>
      <c r="U64" s="28"/>
      <c r="V64" s="28"/>
      <c r="W64" s="28"/>
      <c r="X64" s="28"/>
      <c r="Y64" s="29">
        <f t="shared" si="5"/>
        <v>0</v>
      </c>
      <c r="Z64" s="28"/>
      <c r="AA64" s="28"/>
      <c r="AB64" s="29">
        <f t="shared" si="6"/>
        <v>0</v>
      </c>
      <c r="AC64" s="29" t="e">
        <f t="shared" si="7"/>
        <v>#DIV/0!</v>
      </c>
      <c r="AD64" s="29" t="e">
        <f t="shared" si="7"/>
        <v>#DIV/0!</v>
      </c>
      <c r="AE64" s="29" t="e">
        <f t="shared" si="7"/>
        <v>#DIV/0!</v>
      </c>
      <c r="AF64" s="29" t="e">
        <f t="shared" si="7"/>
        <v>#DIV/0!</v>
      </c>
      <c r="AG64" s="29" t="e">
        <f t="shared" si="7"/>
        <v>#DIV/0!</v>
      </c>
      <c r="AH64" s="30"/>
      <c r="AI64" s="30"/>
      <c r="AJ64" s="30"/>
      <c r="AK64" s="30"/>
      <c r="AL64" s="29">
        <f t="shared" si="8"/>
        <v>0</v>
      </c>
      <c r="AM64" s="30"/>
      <c r="AN64" s="30"/>
      <c r="AO64" s="29">
        <f t="shared" si="9"/>
        <v>0</v>
      </c>
      <c r="AP64" s="28"/>
      <c r="AQ64" s="28"/>
      <c r="AR64" s="28"/>
      <c r="AS64" s="28"/>
      <c r="AT64" s="29">
        <f t="shared" si="30"/>
        <v>0</v>
      </c>
      <c r="AU64" s="28"/>
      <c r="AV64" s="28"/>
      <c r="AW64" s="29">
        <f t="shared" si="10"/>
        <v>0</v>
      </c>
      <c r="AX64" s="28"/>
      <c r="AY64" s="28"/>
      <c r="AZ64" s="28"/>
      <c r="BA64" s="28"/>
      <c r="BB64" s="29">
        <f t="shared" si="11"/>
        <v>0</v>
      </c>
      <c r="BC64" s="28"/>
      <c r="BD64" s="28"/>
      <c r="BE64" s="29">
        <f t="shared" si="12"/>
        <v>0</v>
      </c>
      <c r="BF64" s="28" t="e">
        <f t="shared" si="33"/>
        <v>#DIV/0!</v>
      </c>
      <c r="BG64" s="28" t="e">
        <f t="shared" si="14"/>
        <v>#DIV/0!</v>
      </c>
      <c r="BH64" s="28" t="e">
        <f t="shared" si="15"/>
        <v>#DIV/0!</v>
      </c>
      <c r="BI64" s="28" t="e">
        <f t="shared" si="16"/>
        <v>#DIV/0!</v>
      </c>
      <c r="BJ64" s="28" t="e">
        <f t="shared" si="34"/>
        <v>#DIV/0!</v>
      </c>
      <c r="BK64" s="28" t="e">
        <f t="shared" si="18"/>
        <v>#DIV/0!</v>
      </c>
      <c r="BL64" s="28" t="e">
        <f t="shared" si="19"/>
        <v>#DIV/0!</v>
      </c>
      <c r="BM64" s="28"/>
      <c r="BN64" s="28"/>
      <c r="BO64" s="28"/>
      <c r="BP64" s="28"/>
      <c r="BQ64" s="29">
        <f t="shared" si="20"/>
        <v>0</v>
      </c>
      <c r="BR64" s="28"/>
      <c r="BS64" s="28"/>
      <c r="BT64" s="29">
        <f t="shared" si="21"/>
        <v>0</v>
      </c>
      <c r="BU64" s="28" t="e">
        <f t="shared" si="35"/>
        <v>#DIV/0!</v>
      </c>
      <c r="BV64" s="28" t="e">
        <f t="shared" si="23"/>
        <v>#DIV/0!</v>
      </c>
      <c r="BW64" s="28" t="e">
        <f t="shared" si="24"/>
        <v>#DIV/0!</v>
      </c>
      <c r="BX64" s="28" t="e">
        <f t="shared" si="25"/>
        <v>#DIV/0!</v>
      </c>
      <c r="BY64" s="28" t="e">
        <f t="shared" si="36"/>
        <v>#DIV/0!</v>
      </c>
      <c r="BZ64" s="28" t="e">
        <f t="shared" si="27"/>
        <v>#DIV/0!</v>
      </c>
      <c r="CA64" s="28" t="e">
        <f t="shared" si="28"/>
        <v>#DIV/0!</v>
      </c>
      <c r="CB64" s="31"/>
      <c r="CC64" s="31"/>
      <c r="CD64" s="28"/>
      <c r="CE64" s="28"/>
      <c r="CF64" s="29">
        <f t="shared" si="29"/>
        <v>0</v>
      </c>
      <c r="CG64" s="28"/>
      <c r="CH64" s="28"/>
      <c r="CI64" s="199"/>
      <c r="CJ64" s="91"/>
      <c r="CK64" s="91"/>
      <c r="CL64" s="91"/>
      <c r="CM64" s="91"/>
      <c r="CN64" s="92"/>
      <c r="CO64" s="92"/>
      <c r="CP64" s="91"/>
      <c r="CQ64" s="93"/>
      <c r="CR64" s="93"/>
      <c r="CS64" s="93"/>
      <c r="CT64" s="93"/>
      <c r="CU64" s="93"/>
      <c r="CV64" s="93"/>
    </row>
    <row r="65" spans="1:100" s="85" customFormat="1" ht="38.4" customHeight="1" x14ac:dyDescent="0.25">
      <c r="A65" s="75" t="s">
        <v>167</v>
      </c>
      <c r="B65" s="76"/>
      <c r="C65" s="76" t="s">
        <v>168</v>
      </c>
      <c r="D65" s="76" t="s">
        <v>169</v>
      </c>
      <c r="E65" s="29"/>
      <c r="F65" s="29"/>
      <c r="G65" s="29"/>
      <c r="H65" s="29"/>
      <c r="I65" s="29">
        <f t="shared" si="1"/>
        <v>0</v>
      </c>
      <c r="J65" s="29"/>
      <c r="K65" s="29"/>
      <c r="L65" s="29">
        <f t="shared" si="2"/>
        <v>0</v>
      </c>
      <c r="M65" s="28"/>
      <c r="N65" s="28"/>
      <c r="O65" s="28"/>
      <c r="P65" s="28"/>
      <c r="Q65" s="29">
        <f t="shared" si="3"/>
        <v>0</v>
      </c>
      <c r="R65" s="28"/>
      <c r="S65" s="28"/>
      <c r="T65" s="29">
        <f t="shared" si="4"/>
        <v>0</v>
      </c>
      <c r="U65" s="28"/>
      <c r="V65" s="28"/>
      <c r="W65" s="28"/>
      <c r="X65" s="28"/>
      <c r="Y65" s="29">
        <f t="shared" si="5"/>
        <v>0</v>
      </c>
      <c r="Z65" s="28"/>
      <c r="AA65" s="28"/>
      <c r="AB65" s="29">
        <f t="shared" si="6"/>
        <v>0</v>
      </c>
      <c r="AC65" s="29" t="e">
        <f t="shared" si="7"/>
        <v>#DIV/0!</v>
      </c>
      <c r="AD65" s="29" t="e">
        <f t="shared" si="7"/>
        <v>#DIV/0!</v>
      </c>
      <c r="AE65" s="29" t="e">
        <f t="shared" si="7"/>
        <v>#DIV/0!</v>
      </c>
      <c r="AF65" s="29" t="e">
        <f t="shared" si="7"/>
        <v>#DIV/0!</v>
      </c>
      <c r="AG65" s="29" t="e">
        <f t="shared" si="7"/>
        <v>#DIV/0!</v>
      </c>
      <c r="AH65" s="30"/>
      <c r="AI65" s="30"/>
      <c r="AJ65" s="30"/>
      <c r="AK65" s="30"/>
      <c r="AL65" s="29">
        <f t="shared" si="8"/>
        <v>0</v>
      </c>
      <c r="AM65" s="30"/>
      <c r="AN65" s="30"/>
      <c r="AO65" s="29">
        <f t="shared" si="9"/>
        <v>0</v>
      </c>
      <c r="AP65" s="28"/>
      <c r="AQ65" s="28"/>
      <c r="AR65" s="28"/>
      <c r="AS65" s="28"/>
      <c r="AT65" s="29">
        <f t="shared" si="30"/>
        <v>0</v>
      </c>
      <c r="AU65" s="28"/>
      <c r="AV65" s="28"/>
      <c r="AW65" s="29">
        <f t="shared" si="10"/>
        <v>0</v>
      </c>
      <c r="AX65" s="28"/>
      <c r="AY65" s="28"/>
      <c r="AZ65" s="28"/>
      <c r="BA65" s="28"/>
      <c r="BB65" s="29">
        <f t="shared" si="11"/>
        <v>0</v>
      </c>
      <c r="BC65" s="28"/>
      <c r="BD65" s="28"/>
      <c r="BE65" s="29">
        <f t="shared" si="12"/>
        <v>0</v>
      </c>
      <c r="BF65" s="28" t="e">
        <f t="shared" si="33"/>
        <v>#DIV/0!</v>
      </c>
      <c r="BG65" s="28" t="e">
        <f t="shared" si="14"/>
        <v>#DIV/0!</v>
      </c>
      <c r="BH65" s="28" t="e">
        <f t="shared" si="15"/>
        <v>#DIV/0!</v>
      </c>
      <c r="BI65" s="28" t="e">
        <f t="shared" si="16"/>
        <v>#DIV/0!</v>
      </c>
      <c r="BJ65" s="28" t="e">
        <f t="shared" si="34"/>
        <v>#DIV/0!</v>
      </c>
      <c r="BK65" s="28" t="e">
        <f t="shared" si="18"/>
        <v>#DIV/0!</v>
      </c>
      <c r="BL65" s="28" t="e">
        <f t="shared" si="19"/>
        <v>#DIV/0!</v>
      </c>
      <c r="BM65" s="28"/>
      <c r="BN65" s="28"/>
      <c r="BO65" s="28"/>
      <c r="BP65" s="28"/>
      <c r="BQ65" s="29">
        <f t="shared" si="20"/>
        <v>0</v>
      </c>
      <c r="BR65" s="28"/>
      <c r="BS65" s="28"/>
      <c r="BT65" s="29">
        <f t="shared" si="21"/>
        <v>0</v>
      </c>
      <c r="BU65" s="28" t="e">
        <f t="shared" si="35"/>
        <v>#DIV/0!</v>
      </c>
      <c r="BV65" s="28" t="e">
        <f t="shared" si="23"/>
        <v>#DIV/0!</v>
      </c>
      <c r="BW65" s="28" t="e">
        <f t="shared" si="24"/>
        <v>#DIV/0!</v>
      </c>
      <c r="BX65" s="28" t="e">
        <f t="shared" si="25"/>
        <v>#DIV/0!</v>
      </c>
      <c r="BY65" s="28" t="e">
        <f t="shared" si="36"/>
        <v>#DIV/0!</v>
      </c>
      <c r="BZ65" s="28" t="e">
        <f t="shared" si="27"/>
        <v>#DIV/0!</v>
      </c>
      <c r="CA65" s="28" t="e">
        <f t="shared" si="28"/>
        <v>#DIV/0!</v>
      </c>
      <c r="CB65" s="31"/>
      <c r="CC65" s="31"/>
      <c r="CD65" s="28"/>
      <c r="CE65" s="28"/>
      <c r="CF65" s="29">
        <f t="shared" si="29"/>
        <v>0</v>
      </c>
      <c r="CG65" s="28"/>
      <c r="CH65" s="28"/>
      <c r="CI65" s="197"/>
      <c r="CJ65" s="82"/>
      <c r="CK65" s="82"/>
      <c r="CL65" s="82"/>
      <c r="CM65" s="82"/>
      <c r="CN65" s="83"/>
      <c r="CO65" s="83"/>
      <c r="CP65" s="82"/>
      <c r="CQ65" s="84"/>
      <c r="CR65" s="84"/>
      <c r="CS65" s="84"/>
      <c r="CT65" s="84"/>
      <c r="CU65" s="84"/>
      <c r="CV65" s="84"/>
    </row>
    <row r="66" spans="1:100" s="21" customFormat="1" ht="27.6" x14ac:dyDescent="0.25">
      <c r="A66" s="106" t="s">
        <v>170</v>
      </c>
      <c r="B66" s="49"/>
      <c r="C66" s="43" t="s">
        <v>171</v>
      </c>
      <c r="D66" s="75" t="s">
        <v>172</v>
      </c>
      <c r="E66" s="29"/>
      <c r="F66" s="29"/>
      <c r="G66" s="29"/>
      <c r="H66" s="29"/>
      <c r="I66" s="29">
        <f t="shared" si="1"/>
        <v>0</v>
      </c>
      <c r="J66" s="29"/>
      <c r="K66" s="29"/>
      <c r="L66" s="29">
        <f t="shared" si="2"/>
        <v>0</v>
      </c>
      <c r="M66" s="28"/>
      <c r="N66" s="28"/>
      <c r="O66" s="28"/>
      <c r="P66" s="28"/>
      <c r="Q66" s="29">
        <f t="shared" si="3"/>
        <v>0</v>
      </c>
      <c r="R66" s="28"/>
      <c r="S66" s="28"/>
      <c r="T66" s="29">
        <f t="shared" si="4"/>
        <v>0</v>
      </c>
      <c r="U66" s="28"/>
      <c r="V66" s="28"/>
      <c r="W66" s="28"/>
      <c r="X66" s="28"/>
      <c r="Y66" s="29">
        <f t="shared" si="5"/>
        <v>0</v>
      </c>
      <c r="Z66" s="28"/>
      <c r="AA66" s="28"/>
      <c r="AB66" s="29">
        <f t="shared" si="6"/>
        <v>0</v>
      </c>
      <c r="AC66" s="29" t="e">
        <f t="shared" si="7"/>
        <v>#DIV/0!</v>
      </c>
      <c r="AD66" s="29" t="e">
        <f t="shared" si="7"/>
        <v>#DIV/0!</v>
      </c>
      <c r="AE66" s="29" t="e">
        <f t="shared" si="7"/>
        <v>#DIV/0!</v>
      </c>
      <c r="AF66" s="29" t="e">
        <f t="shared" si="7"/>
        <v>#DIV/0!</v>
      </c>
      <c r="AG66" s="29" t="e">
        <f t="shared" si="7"/>
        <v>#DIV/0!</v>
      </c>
      <c r="AH66" s="30"/>
      <c r="AI66" s="30"/>
      <c r="AJ66" s="30"/>
      <c r="AK66" s="30"/>
      <c r="AL66" s="29">
        <f t="shared" si="8"/>
        <v>0</v>
      </c>
      <c r="AM66" s="30"/>
      <c r="AN66" s="30"/>
      <c r="AO66" s="29">
        <f t="shared" si="9"/>
        <v>0</v>
      </c>
      <c r="AP66" s="28"/>
      <c r="AQ66" s="28"/>
      <c r="AR66" s="28"/>
      <c r="AS66" s="28"/>
      <c r="AT66" s="29">
        <f t="shared" si="30"/>
        <v>0</v>
      </c>
      <c r="AU66" s="28"/>
      <c r="AV66" s="28"/>
      <c r="AW66" s="29">
        <f t="shared" si="10"/>
        <v>0</v>
      </c>
      <c r="AX66" s="28"/>
      <c r="AY66" s="28"/>
      <c r="AZ66" s="28"/>
      <c r="BA66" s="28"/>
      <c r="BB66" s="29">
        <f t="shared" si="11"/>
        <v>0</v>
      </c>
      <c r="BC66" s="28"/>
      <c r="BD66" s="28"/>
      <c r="BE66" s="29">
        <f t="shared" si="12"/>
        <v>0</v>
      </c>
      <c r="BF66" s="28" t="e">
        <f t="shared" si="33"/>
        <v>#DIV/0!</v>
      </c>
      <c r="BG66" s="28" t="e">
        <f t="shared" si="14"/>
        <v>#DIV/0!</v>
      </c>
      <c r="BH66" s="28" t="e">
        <f t="shared" si="15"/>
        <v>#DIV/0!</v>
      </c>
      <c r="BI66" s="28" t="e">
        <f t="shared" si="16"/>
        <v>#DIV/0!</v>
      </c>
      <c r="BJ66" s="28" t="e">
        <f t="shared" si="34"/>
        <v>#DIV/0!</v>
      </c>
      <c r="BK66" s="28" t="e">
        <f t="shared" si="18"/>
        <v>#DIV/0!</v>
      </c>
      <c r="BL66" s="28" t="e">
        <f t="shared" si="19"/>
        <v>#DIV/0!</v>
      </c>
      <c r="BM66" s="28"/>
      <c r="BN66" s="28"/>
      <c r="BO66" s="28"/>
      <c r="BP66" s="28"/>
      <c r="BQ66" s="29">
        <f t="shared" si="20"/>
        <v>0</v>
      </c>
      <c r="BR66" s="28"/>
      <c r="BS66" s="28"/>
      <c r="BT66" s="29">
        <f t="shared" si="21"/>
        <v>0</v>
      </c>
      <c r="BU66" s="28" t="e">
        <f t="shared" si="35"/>
        <v>#DIV/0!</v>
      </c>
      <c r="BV66" s="28" t="e">
        <f t="shared" si="23"/>
        <v>#DIV/0!</v>
      </c>
      <c r="BW66" s="28" t="e">
        <f t="shared" si="24"/>
        <v>#DIV/0!</v>
      </c>
      <c r="BX66" s="28" t="e">
        <f t="shared" si="25"/>
        <v>#DIV/0!</v>
      </c>
      <c r="BY66" s="28" t="e">
        <f t="shared" si="36"/>
        <v>#DIV/0!</v>
      </c>
      <c r="BZ66" s="28" t="e">
        <f t="shared" si="27"/>
        <v>#DIV/0!</v>
      </c>
      <c r="CA66" s="28" t="e">
        <f t="shared" si="28"/>
        <v>#DIV/0!</v>
      </c>
      <c r="CB66" s="31"/>
      <c r="CC66" s="31"/>
      <c r="CD66" s="28"/>
      <c r="CE66" s="28"/>
      <c r="CF66" s="29">
        <f t="shared" si="29"/>
        <v>0</v>
      </c>
      <c r="CG66" s="28"/>
      <c r="CH66" s="28"/>
      <c r="CI66" s="194"/>
      <c r="CJ66" s="64"/>
      <c r="CK66" s="64"/>
      <c r="CL66" s="64"/>
      <c r="CM66" s="64"/>
      <c r="CN66" s="41"/>
      <c r="CO66" s="41"/>
      <c r="CP66" s="64"/>
      <c r="CQ66" s="17"/>
      <c r="CR66" s="17"/>
      <c r="CS66" s="17"/>
      <c r="CT66" s="17"/>
      <c r="CU66" s="17"/>
      <c r="CV66" s="17"/>
    </row>
    <row r="67" spans="1:100" s="18" customFormat="1" ht="33.75" customHeight="1" x14ac:dyDescent="0.25">
      <c r="A67" s="103" t="s">
        <v>173</v>
      </c>
      <c r="B67" s="105"/>
      <c r="C67" s="76" t="s">
        <v>171</v>
      </c>
      <c r="D67" s="75" t="s">
        <v>174</v>
      </c>
      <c r="E67" s="29"/>
      <c r="F67" s="29"/>
      <c r="G67" s="29"/>
      <c r="H67" s="29"/>
      <c r="I67" s="29">
        <f t="shared" si="1"/>
        <v>0</v>
      </c>
      <c r="J67" s="29"/>
      <c r="K67" s="29"/>
      <c r="L67" s="29">
        <f t="shared" si="2"/>
        <v>0</v>
      </c>
      <c r="M67" s="28"/>
      <c r="N67" s="28"/>
      <c r="O67" s="28"/>
      <c r="P67" s="28"/>
      <c r="Q67" s="29">
        <f t="shared" si="3"/>
        <v>0</v>
      </c>
      <c r="R67" s="28"/>
      <c r="S67" s="28"/>
      <c r="T67" s="29">
        <f t="shared" si="4"/>
        <v>0</v>
      </c>
      <c r="U67" s="28"/>
      <c r="V67" s="28"/>
      <c r="W67" s="28"/>
      <c r="X67" s="28"/>
      <c r="Y67" s="29">
        <f t="shared" si="5"/>
        <v>0</v>
      </c>
      <c r="Z67" s="28"/>
      <c r="AA67" s="28"/>
      <c r="AB67" s="29">
        <f t="shared" si="6"/>
        <v>0</v>
      </c>
      <c r="AC67" s="29" t="e">
        <f t="shared" si="7"/>
        <v>#DIV/0!</v>
      </c>
      <c r="AD67" s="29" t="e">
        <f t="shared" si="7"/>
        <v>#DIV/0!</v>
      </c>
      <c r="AE67" s="29" t="e">
        <f t="shared" si="7"/>
        <v>#DIV/0!</v>
      </c>
      <c r="AF67" s="29" t="e">
        <f t="shared" si="7"/>
        <v>#DIV/0!</v>
      </c>
      <c r="AG67" s="29" t="e">
        <f t="shared" si="7"/>
        <v>#DIV/0!</v>
      </c>
      <c r="AH67" s="30"/>
      <c r="AI67" s="30"/>
      <c r="AJ67" s="30"/>
      <c r="AK67" s="30"/>
      <c r="AL67" s="29">
        <f t="shared" si="8"/>
        <v>0</v>
      </c>
      <c r="AM67" s="30"/>
      <c r="AN67" s="30"/>
      <c r="AO67" s="29">
        <f t="shared" si="9"/>
        <v>0</v>
      </c>
      <c r="AP67" s="28"/>
      <c r="AQ67" s="28"/>
      <c r="AR67" s="28"/>
      <c r="AS67" s="28"/>
      <c r="AT67" s="29">
        <f t="shared" si="30"/>
        <v>0</v>
      </c>
      <c r="AU67" s="28"/>
      <c r="AV67" s="28"/>
      <c r="AW67" s="29">
        <f t="shared" si="10"/>
        <v>0</v>
      </c>
      <c r="AX67" s="28"/>
      <c r="AY67" s="28"/>
      <c r="AZ67" s="28"/>
      <c r="BA67" s="28"/>
      <c r="BB67" s="29">
        <f t="shared" si="11"/>
        <v>0</v>
      </c>
      <c r="BC67" s="28"/>
      <c r="BD67" s="28"/>
      <c r="BE67" s="29">
        <f t="shared" si="12"/>
        <v>0</v>
      </c>
      <c r="BF67" s="28" t="e">
        <f t="shared" si="33"/>
        <v>#DIV/0!</v>
      </c>
      <c r="BG67" s="28" t="e">
        <f t="shared" si="14"/>
        <v>#DIV/0!</v>
      </c>
      <c r="BH67" s="28" t="e">
        <f t="shared" si="15"/>
        <v>#DIV/0!</v>
      </c>
      <c r="BI67" s="28" t="e">
        <f t="shared" si="16"/>
        <v>#DIV/0!</v>
      </c>
      <c r="BJ67" s="28" t="e">
        <f t="shared" si="34"/>
        <v>#DIV/0!</v>
      </c>
      <c r="BK67" s="28" t="e">
        <f t="shared" si="18"/>
        <v>#DIV/0!</v>
      </c>
      <c r="BL67" s="28" t="e">
        <f t="shared" si="19"/>
        <v>#DIV/0!</v>
      </c>
      <c r="BM67" s="28"/>
      <c r="BN67" s="28"/>
      <c r="BO67" s="28"/>
      <c r="BP67" s="28"/>
      <c r="BQ67" s="29">
        <f t="shared" si="20"/>
        <v>0</v>
      </c>
      <c r="BR67" s="28"/>
      <c r="BS67" s="28"/>
      <c r="BT67" s="29">
        <f t="shared" si="21"/>
        <v>0</v>
      </c>
      <c r="BU67" s="28" t="e">
        <f t="shared" si="35"/>
        <v>#DIV/0!</v>
      </c>
      <c r="BV67" s="28" t="e">
        <f t="shared" si="23"/>
        <v>#DIV/0!</v>
      </c>
      <c r="BW67" s="28" t="e">
        <f t="shared" si="24"/>
        <v>#DIV/0!</v>
      </c>
      <c r="BX67" s="28" t="e">
        <f t="shared" si="25"/>
        <v>#DIV/0!</v>
      </c>
      <c r="BY67" s="28" t="e">
        <f t="shared" si="36"/>
        <v>#DIV/0!</v>
      </c>
      <c r="BZ67" s="28" t="e">
        <f t="shared" si="27"/>
        <v>#DIV/0!</v>
      </c>
      <c r="CA67" s="28" t="e">
        <f t="shared" si="28"/>
        <v>#DIV/0!</v>
      </c>
      <c r="CB67" s="31"/>
      <c r="CC67" s="31"/>
      <c r="CD67" s="28"/>
      <c r="CE67" s="28"/>
      <c r="CF67" s="29">
        <f t="shared" si="29"/>
        <v>0</v>
      </c>
      <c r="CG67" s="28"/>
      <c r="CH67" s="28"/>
      <c r="CI67" s="193"/>
      <c r="CJ67" s="40"/>
      <c r="CK67" s="40"/>
      <c r="CL67" s="40"/>
      <c r="CM67" s="40"/>
      <c r="CN67" s="41"/>
      <c r="CO67" s="41"/>
      <c r="CP67" s="40"/>
      <c r="CQ67" s="17"/>
      <c r="CR67" s="17"/>
      <c r="CS67" s="17"/>
      <c r="CT67" s="17"/>
      <c r="CU67" s="17"/>
      <c r="CV67" s="17"/>
    </row>
    <row r="68" spans="1:100" s="18" customFormat="1" ht="41.4" x14ac:dyDescent="0.3">
      <c r="A68" s="107" t="s">
        <v>175</v>
      </c>
      <c r="B68" s="42"/>
      <c r="C68" s="76" t="s">
        <v>176</v>
      </c>
      <c r="D68" s="42" t="s">
        <v>177</v>
      </c>
      <c r="E68" s="29"/>
      <c r="F68" s="29"/>
      <c r="G68" s="29"/>
      <c r="H68" s="29"/>
      <c r="I68" s="29">
        <f t="shared" si="1"/>
        <v>0</v>
      </c>
      <c r="J68" s="29"/>
      <c r="K68" s="29"/>
      <c r="L68" s="29">
        <f t="shared" si="2"/>
        <v>0</v>
      </c>
      <c r="M68" s="28"/>
      <c r="N68" s="28"/>
      <c r="O68" s="28"/>
      <c r="P68" s="28"/>
      <c r="Q68" s="29">
        <f t="shared" si="3"/>
        <v>0</v>
      </c>
      <c r="R68" s="28"/>
      <c r="S68" s="28"/>
      <c r="T68" s="29">
        <f t="shared" si="4"/>
        <v>0</v>
      </c>
      <c r="U68" s="28"/>
      <c r="V68" s="28"/>
      <c r="W68" s="28"/>
      <c r="X68" s="28"/>
      <c r="Y68" s="29">
        <f t="shared" si="5"/>
        <v>0</v>
      </c>
      <c r="Z68" s="28"/>
      <c r="AA68" s="28"/>
      <c r="AB68" s="29">
        <f t="shared" si="6"/>
        <v>0</v>
      </c>
      <c r="AC68" s="29" t="e">
        <f t="shared" si="7"/>
        <v>#DIV/0!</v>
      </c>
      <c r="AD68" s="29" t="e">
        <f t="shared" si="7"/>
        <v>#DIV/0!</v>
      </c>
      <c r="AE68" s="29" t="e">
        <f t="shared" si="7"/>
        <v>#DIV/0!</v>
      </c>
      <c r="AF68" s="29" t="e">
        <f t="shared" si="7"/>
        <v>#DIV/0!</v>
      </c>
      <c r="AG68" s="29" t="e">
        <f t="shared" si="7"/>
        <v>#DIV/0!</v>
      </c>
      <c r="AH68" s="30"/>
      <c r="AI68" s="30"/>
      <c r="AJ68" s="30"/>
      <c r="AK68" s="30"/>
      <c r="AL68" s="29">
        <f t="shared" si="8"/>
        <v>0</v>
      </c>
      <c r="AM68" s="30"/>
      <c r="AN68" s="30"/>
      <c r="AO68" s="29">
        <f t="shared" si="9"/>
        <v>0</v>
      </c>
      <c r="AP68" s="28"/>
      <c r="AQ68" s="28"/>
      <c r="AR68" s="28"/>
      <c r="AS68" s="28"/>
      <c r="AT68" s="29">
        <f t="shared" si="30"/>
        <v>0</v>
      </c>
      <c r="AU68" s="28"/>
      <c r="AV68" s="28"/>
      <c r="AW68" s="29">
        <f t="shared" si="10"/>
        <v>0</v>
      </c>
      <c r="AX68" s="28"/>
      <c r="AY68" s="28"/>
      <c r="AZ68" s="28"/>
      <c r="BA68" s="28"/>
      <c r="BB68" s="29">
        <f t="shared" si="11"/>
        <v>0</v>
      </c>
      <c r="BC68" s="28"/>
      <c r="BD68" s="28"/>
      <c r="BE68" s="29">
        <f t="shared" si="12"/>
        <v>0</v>
      </c>
      <c r="BF68" s="28" t="e">
        <f t="shared" si="33"/>
        <v>#DIV/0!</v>
      </c>
      <c r="BG68" s="28" t="e">
        <f t="shared" si="14"/>
        <v>#DIV/0!</v>
      </c>
      <c r="BH68" s="28" t="e">
        <f t="shared" si="15"/>
        <v>#DIV/0!</v>
      </c>
      <c r="BI68" s="28" t="e">
        <f t="shared" si="16"/>
        <v>#DIV/0!</v>
      </c>
      <c r="BJ68" s="28" t="e">
        <f t="shared" si="34"/>
        <v>#DIV/0!</v>
      </c>
      <c r="BK68" s="28" t="e">
        <f t="shared" si="18"/>
        <v>#DIV/0!</v>
      </c>
      <c r="BL68" s="28" t="e">
        <f t="shared" si="19"/>
        <v>#DIV/0!</v>
      </c>
      <c r="BM68" s="28"/>
      <c r="BN68" s="28"/>
      <c r="BO68" s="28"/>
      <c r="BP68" s="28"/>
      <c r="BQ68" s="29">
        <f t="shared" si="20"/>
        <v>0</v>
      </c>
      <c r="BR68" s="28"/>
      <c r="BS68" s="28"/>
      <c r="BT68" s="29">
        <f t="shared" si="21"/>
        <v>0</v>
      </c>
      <c r="BU68" s="28" t="e">
        <f t="shared" si="35"/>
        <v>#DIV/0!</v>
      </c>
      <c r="BV68" s="28" t="e">
        <f t="shared" si="23"/>
        <v>#DIV/0!</v>
      </c>
      <c r="BW68" s="28" t="e">
        <f t="shared" si="24"/>
        <v>#DIV/0!</v>
      </c>
      <c r="BX68" s="28" t="e">
        <f t="shared" si="25"/>
        <v>#DIV/0!</v>
      </c>
      <c r="BY68" s="28" t="e">
        <f t="shared" si="36"/>
        <v>#DIV/0!</v>
      </c>
      <c r="BZ68" s="28" t="e">
        <f t="shared" si="27"/>
        <v>#DIV/0!</v>
      </c>
      <c r="CA68" s="28" t="e">
        <f t="shared" si="28"/>
        <v>#DIV/0!</v>
      </c>
      <c r="CB68" s="31"/>
      <c r="CC68" s="31"/>
      <c r="CD68" s="28"/>
      <c r="CE68" s="28"/>
      <c r="CF68" s="29">
        <f t="shared" si="29"/>
        <v>0</v>
      </c>
      <c r="CG68" s="28"/>
      <c r="CH68" s="28"/>
      <c r="CI68" s="193"/>
      <c r="CJ68" s="40"/>
      <c r="CK68" s="40"/>
      <c r="CL68" s="40"/>
      <c r="CM68" s="40"/>
      <c r="CN68" s="41"/>
      <c r="CO68" s="41"/>
      <c r="CP68" s="40"/>
      <c r="CQ68" s="17"/>
      <c r="CR68" s="17"/>
      <c r="CS68" s="17"/>
      <c r="CT68" s="17"/>
      <c r="CU68" s="17"/>
      <c r="CV68" s="17"/>
    </row>
    <row r="69" spans="1:100" s="65" customFormat="1" x14ac:dyDescent="0.3">
      <c r="A69" s="65" t="s">
        <v>178</v>
      </c>
      <c r="E69" s="151">
        <v>1</v>
      </c>
      <c r="F69" s="151">
        <v>3</v>
      </c>
      <c r="G69" s="151">
        <v>3</v>
      </c>
      <c r="H69" s="151">
        <v>3</v>
      </c>
      <c r="I69" s="151">
        <f t="shared" ref="I69:AB69" si="39">SUM(I44:I68)</f>
        <v>10</v>
      </c>
      <c r="J69" s="151">
        <f t="shared" si="39"/>
        <v>10</v>
      </c>
      <c r="K69" s="151">
        <f t="shared" si="39"/>
        <v>0</v>
      </c>
      <c r="L69" s="151">
        <f t="shared" si="39"/>
        <v>10</v>
      </c>
      <c r="M69" s="151">
        <f t="shared" si="39"/>
        <v>1</v>
      </c>
      <c r="N69" s="151">
        <f t="shared" si="39"/>
        <v>2</v>
      </c>
      <c r="O69" s="151">
        <f t="shared" si="39"/>
        <v>3</v>
      </c>
      <c r="P69" s="151">
        <f t="shared" si="39"/>
        <v>4</v>
      </c>
      <c r="Q69" s="151">
        <f t="shared" si="39"/>
        <v>10</v>
      </c>
      <c r="R69" s="151">
        <f t="shared" si="39"/>
        <v>10</v>
      </c>
      <c r="S69" s="151">
        <f t="shared" si="39"/>
        <v>0</v>
      </c>
      <c r="T69" s="151">
        <f t="shared" si="39"/>
        <v>10</v>
      </c>
      <c r="U69" s="151">
        <f t="shared" si="39"/>
        <v>0</v>
      </c>
      <c r="V69" s="151">
        <f t="shared" si="39"/>
        <v>0</v>
      </c>
      <c r="W69" s="151">
        <f t="shared" si="39"/>
        <v>0</v>
      </c>
      <c r="X69" s="151">
        <f t="shared" si="39"/>
        <v>0</v>
      </c>
      <c r="Y69" s="151">
        <f t="shared" si="39"/>
        <v>0</v>
      </c>
      <c r="Z69" s="151">
        <f t="shared" si="39"/>
        <v>0</v>
      </c>
      <c r="AA69" s="151">
        <f t="shared" si="39"/>
        <v>0</v>
      </c>
      <c r="AB69" s="151">
        <f t="shared" si="39"/>
        <v>0</v>
      </c>
      <c r="AC69" s="29">
        <f>U69/M69*100</f>
        <v>0</v>
      </c>
      <c r="AD69" s="29">
        <f>V69/N69*100</f>
        <v>0</v>
      </c>
      <c r="AE69" s="29">
        <f>W69/O69*100</f>
        <v>0</v>
      </c>
      <c r="AF69" s="29">
        <f>X69/P69*100</f>
        <v>0</v>
      </c>
      <c r="AG69" s="29">
        <f>Y69/Q69*100</f>
        <v>0</v>
      </c>
      <c r="AH69" s="151">
        <f t="shared" ref="AH69:BE69" si="40">SUM(AH44:AH68)</f>
        <v>0.375</v>
      </c>
      <c r="AI69" s="151">
        <f t="shared" si="40"/>
        <v>2.25</v>
      </c>
      <c r="AJ69" s="151">
        <f t="shared" si="40"/>
        <v>2.25</v>
      </c>
      <c r="AK69" s="151">
        <f t="shared" si="40"/>
        <v>1.125</v>
      </c>
      <c r="AL69" s="151">
        <f t="shared" si="40"/>
        <v>6</v>
      </c>
      <c r="AM69" s="151">
        <f t="shared" si="40"/>
        <v>6</v>
      </c>
      <c r="AN69" s="151">
        <f t="shared" si="40"/>
        <v>0</v>
      </c>
      <c r="AO69" s="151">
        <f t="shared" si="40"/>
        <v>6</v>
      </c>
      <c r="AP69" s="151">
        <f t="shared" si="40"/>
        <v>0</v>
      </c>
      <c r="AQ69" s="151">
        <f t="shared" si="40"/>
        <v>0</v>
      </c>
      <c r="AR69" s="151">
        <f t="shared" si="40"/>
        <v>1.5</v>
      </c>
      <c r="AS69" s="151">
        <f t="shared" si="40"/>
        <v>1.5</v>
      </c>
      <c r="AT69" s="151">
        <f t="shared" si="40"/>
        <v>3</v>
      </c>
      <c r="AU69" s="151">
        <f t="shared" si="40"/>
        <v>3</v>
      </c>
      <c r="AV69" s="151">
        <f t="shared" si="40"/>
        <v>0</v>
      </c>
      <c r="AW69" s="151">
        <f t="shared" si="40"/>
        <v>3</v>
      </c>
      <c r="AX69" s="151">
        <f t="shared" si="40"/>
        <v>0</v>
      </c>
      <c r="AY69" s="151">
        <f t="shared" si="40"/>
        <v>0</v>
      </c>
      <c r="AZ69" s="151">
        <f t="shared" si="40"/>
        <v>0</v>
      </c>
      <c r="BA69" s="151">
        <f t="shared" si="40"/>
        <v>0</v>
      </c>
      <c r="BB69" s="151">
        <f t="shared" si="40"/>
        <v>0</v>
      </c>
      <c r="BC69" s="151">
        <f t="shared" si="40"/>
        <v>0</v>
      </c>
      <c r="BD69" s="151">
        <f t="shared" si="40"/>
        <v>0</v>
      </c>
      <c r="BE69" s="151">
        <f t="shared" si="40"/>
        <v>0</v>
      </c>
      <c r="BF69" s="28" t="e">
        <f t="shared" si="33"/>
        <v>#DIV/0!</v>
      </c>
      <c r="BG69" s="28" t="e">
        <f>AY69/AQ69*100</f>
        <v>#DIV/0!</v>
      </c>
      <c r="BH69" s="28">
        <f>AZ69/AR69*100</f>
        <v>0</v>
      </c>
      <c r="BI69" s="28">
        <f>BA69/AS69*100</f>
        <v>0</v>
      </c>
      <c r="BJ69" s="28">
        <f t="shared" si="34"/>
        <v>0</v>
      </c>
      <c r="BK69" s="28" t="e">
        <f>BD69/AV69*100</f>
        <v>#DIV/0!</v>
      </c>
      <c r="BL69" s="28">
        <f>BE69/AW69*100</f>
        <v>0</v>
      </c>
      <c r="BM69" s="151">
        <f t="shared" ref="BM69:BT69" si="41">SUM(BM44:BM68)</f>
        <v>0</v>
      </c>
      <c r="BN69" s="151">
        <f t="shared" si="41"/>
        <v>0</v>
      </c>
      <c r="BO69" s="151">
        <f t="shared" si="41"/>
        <v>0</v>
      </c>
      <c r="BP69" s="151">
        <f t="shared" si="41"/>
        <v>0</v>
      </c>
      <c r="BQ69" s="151">
        <f t="shared" si="41"/>
        <v>0</v>
      </c>
      <c r="BR69" s="151">
        <f t="shared" si="41"/>
        <v>0</v>
      </c>
      <c r="BS69" s="151">
        <f t="shared" si="41"/>
        <v>0</v>
      </c>
      <c r="BT69" s="151">
        <f t="shared" si="41"/>
        <v>0</v>
      </c>
      <c r="BU69" s="28" t="e">
        <f t="shared" si="35"/>
        <v>#DIV/0!</v>
      </c>
      <c r="BV69" s="28" t="e">
        <f>BN69/AQ69*100</f>
        <v>#DIV/0!</v>
      </c>
      <c r="BW69" s="28">
        <f>BO69/AR69*100</f>
        <v>0</v>
      </c>
      <c r="BX69" s="28">
        <f>BP69/AS69*100</f>
        <v>0</v>
      </c>
      <c r="BY69" s="28">
        <f t="shared" si="36"/>
        <v>0</v>
      </c>
      <c r="BZ69" s="28" t="e">
        <f>BS69/AV69*100</f>
        <v>#DIV/0!</v>
      </c>
      <c r="CA69" s="28">
        <f>BT69/AW69*100</f>
        <v>0</v>
      </c>
      <c r="CB69" s="151">
        <f>SUM(CB44:CB68)</f>
        <v>0</v>
      </c>
      <c r="CC69" s="151">
        <f>SUM(CC44:CC68)</f>
        <v>0</v>
      </c>
      <c r="CD69" s="151">
        <f>SUM(CD44:CD68)</f>
        <v>0</v>
      </c>
      <c r="CE69" s="151">
        <f>SUM(CE44:CE68)</f>
        <v>0</v>
      </c>
      <c r="CF69" s="151">
        <f>SUM(CF44:CF68)</f>
        <v>0</v>
      </c>
    </row>
    <row r="70" spans="1:100" s="18" customFormat="1" ht="35.4" customHeight="1" x14ac:dyDescent="0.25">
      <c r="A70" s="15" t="s">
        <v>179</v>
      </c>
      <c r="B70" s="16"/>
      <c r="C70" s="16"/>
      <c r="D70" s="16" t="s">
        <v>180</v>
      </c>
      <c r="E70" s="29"/>
      <c r="F70" s="29"/>
      <c r="G70" s="29"/>
      <c r="H70" s="29"/>
      <c r="I70" s="29">
        <f t="shared" si="1"/>
        <v>0</v>
      </c>
      <c r="J70" s="29"/>
      <c r="K70" s="29"/>
      <c r="L70" s="29">
        <f t="shared" si="2"/>
        <v>0</v>
      </c>
      <c r="M70" s="28"/>
      <c r="N70" s="28"/>
      <c r="O70" s="28"/>
      <c r="P70" s="28"/>
      <c r="Q70" s="29">
        <f t="shared" si="3"/>
        <v>0</v>
      </c>
      <c r="R70" s="28"/>
      <c r="S70" s="28"/>
      <c r="T70" s="29">
        <f t="shared" si="4"/>
        <v>0</v>
      </c>
      <c r="U70" s="28"/>
      <c r="V70" s="28"/>
      <c r="W70" s="28"/>
      <c r="X70" s="28"/>
      <c r="Y70" s="29">
        <f t="shared" si="5"/>
        <v>0</v>
      </c>
      <c r="Z70" s="28"/>
      <c r="AA70" s="28"/>
      <c r="AB70" s="29">
        <f t="shared" si="6"/>
        <v>0</v>
      </c>
      <c r="AC70" s="29" t="e">
        <f t="shared" ref="AC70:AG120" si="42">U70/M70*100</f>
        <v>#DIV/0!</v>
      </c>
      <c r="AD70" s="29" t="e">
        <f t="shared" si="42"/>
        <v>#DIV/0!</v>
      </c>
      <c r="AE70" s="29" t="e">
        <f t="shared" si="42"/>
        <v>#DIV/0!</v>
      </c>
      <c r="AF70" s="29" t="e">
        <f t="shared" si="42"/>
        <v>#DIV/0!</v>
      </c>
      <c r="AG70" s="29" t="e">
        <f t="shared" si="42"/>
        <v>#DIV/0!</v>
      </c>
      <c r="AH70" s="30"/>
      <c r="AI70" s="30"/>
      <c r="AJ70" s="30"/>
      <c r="AK70" s="30"/>
      <c r="AL70" s="29">
        <f t="shared" si="8"/>
        <v>0</v>
      </c>
      <c r="AM70" s="30"/>
      <c r="AN70" s="30"/>
      <c r="AO70" s="29">
        <f t="shared" si="9"/>
        <v>0</v>
      </c>
      <c r="AP70" s="28"/>
      <c r="AQ70" s="28"/>
      <c r="AR70" s="28"/>
      <c r="AS70" s="28"/>
      <c r="AT70" s="29">
        <f t="shared" si="30"/>
        <v>0</v>
      </c>
      <c r="AU70" s="28"/>
      <c r="AV70" s="28"/>
      <c r="AW70" s="29">
        <f t="shared" si="10"/>
        <v>0</v>
      </c>
      <c r="AX70" s="28"/>
      <c r="AY70" s="28"/>
      <c r="AZ70" s="28"/>
      <c r="BA70" s="28"/>
      <c r="BB70" s="29">
        <f t="shared" si="11"/>
        <v>0</v>
      </c>
      <c r="BC70" s="28"/>
      <c r="BD70" s="28"/>
      <c r="BE70" s="29">
        <f t="shared" si="12"/>
        <v>0</v>
      </c>
      <c r="BF70" s="28" t="e">
        <f t="shared" si="33"/>
        <v>#DIV/0!</v>
      </c>
      <c r="BG70" s="28" t="e">
        <f t="shared" si="14"/>
        <v>#DIV/0!</v>
      </c>
      <c r="BH70" s="28" t="e">
        <f t="shared" si="15"/>
        <v>#DIV/0!</v>
      </c>
      <c r="BI70" s="28" t="e">
        <f t="shared" si="16"/>
        <v>#DIV/0!</v>
      </c>
      <c r="BJ70" s="28" t="e">
        <f t="shared" si="34"/>
        <v>#DIV/0!</v>
      </c>
      <c r="BK70" s="28" t="e">
        <f t="shared" si="18"/>
        <v>#DIV/0!</v>
      </c>
      <c r="BL70" s="28" t="e">
        <f t="shared" si="19"/>
        <v>#DIV/0!</v>
      </c>
      <c r="BM70" s="28"/>
      <c r="BN70" s="28"/>
      <c r="BO70" s="28"/>
      <c r="BP70" s="28"/>
      <c r="BQ70" s="29">
        <f t="shared" si="20"/>
        <v>0</v>
      </c>
      <c r="BR70" s="28"/>
      <c r="BS70" s="28"/>
      <c r="BT70" s="29">
        <f t="shared" si="21"/>
        <v>0</v>
      </c>
      <c r="BU70" s="28" t="e">
        <f t="shared" si="35"/>
        <v>#DIV/0!</v>
      </c>
      <c r="BV70" s="28" t="e">
        <f t="shared" si="23"/>
        <v>#DIV/0!</v>
      </c>
      <c r="BW70" s="28" t="e">
        <f t="shared" si="24"/>
        <v>#DIV/0!</v>
      </c>
      <c r="BX70" s="28" t="e">
        <f t="shared" si="25"/>
        <v>#DIV/0!</v>
      </c>
      <c r="BY70" s="28" t="e">
        <f t="shared" si="36"/>
        <v>#DIV/0!</v>
      </c>
      <c r="BZ70" s="28" t="e">
        <f t="shared" si="27"/>
        <v>#DIV/0!</v>
      </c>
      <c r="CA70" s="28" t="e">
        <f t="shared" si="28"/>
        <v>#DIV/0!</v>
      </c>
      <c r="CB70" s="31"/>
      <c r="CC70" s="31"/>
      <c r="CD70" s="28"/>
      <c r="CE70" s="28"/>
      <c r="CF70" s="29">
        <f t="shared" si="29"/>
        <v>0</v>
      </c>
      <c r="CG70" s="28"/>
      <c r="CH70" s="28"/>
      <c r="CI70" s="16"/>
      <c r="CJ70" s="16"/>
      <c r="CK70" s="16"/>
      <c r="CL70" s="16"/>
      <c r="CM70" s="16"/>
      <c r="CN70" s="16"/>
      <c r="CO70" s="16"/>
      <c r="CP70" s="16"/>
      <c r="CQ70" s="17"/>
      <c r="CR70" s="17"/>
      <c r="CS70" s="17"/>
      <c r="CT70" s="17"/>
      <c r="CU70" s="17"/>
      <c r="CV70" s="17"/>
    </row>
    <row r="71" spans="1:100" s="21" customFormat="1" ht="27.6" x14ac:dyDescent="0.25">
      <c r="A71" s="19" t="s">
        <v>181</v>
      </c>
      <c r="B71" s="20"/>
      <c r="C71" s="20"/>
      <c r="D71" s="20"/>
      <c r="E71" s="29"/>
      <c r="F71" s="29"/>
      <c r="G71" s="29"/>
      <c r="H71" s="29"/>
      <c r="I71" s="29">
        <f t="shared" ref="I71:I134" si="43">E71+F71+G71+H71</f>
        <v>0</v>
      </c>
      <c r="J71" s="29"/>
      <c r="K71" s="29"/>
      <c r="L71" s="29">
        <f t="shared" ref="L71:L134" si="44">J71+K71</f>
        <v>0</v>
      </c>
      <c r="M71" s="28"/>
      <c r="N71" s="28"/>
      <c r="O71" s="28"/>
      <c r="P71" s="28"/>
      <c r="Q71" s="29">
        <f t="shared" ref="Q71:Q134" si="45">M71+N71+O71+P71</f>
        <v>0</v>
      </c>
      <c r="R71" s="28"/>
      <c r="S71" s="28"/>
      <c r="T71" s="29">
        <f t="shared" ref="T71:T134" si="46">R71+S71</f>
        <v>0</v>
      </c>
      <c r="U71" s="28"/>
      <c r="V71" s="28"/>
      <c r="W71" s="28"/>
      <c r="X71" s="28"/>
      <c r="Y71" s="29">
        <f t="shared" ref="Y71:Y134" si="47">U71+V71+W71+X71</f>
        <v>0</v>
      </c>
      <c r="Z71" s="28"/>
      <c r="AA71" s="28"/>
      <c r="AB71" s="29">
        <f t="shared" ref="AB71:AB134" si="48">Z71+AA71</f>
        <v>0</v>
      </c>
      <c r="AC71" s="29" t="e">
        <f t="shared" si="42"/>
        <v>#DIV/0!</v>
      </c>
      <c r="AD71" s="29" t="e">
        <f t="shared" si="42"/>
        <v>#DIV/0!</v>
      </c>
      <c r="AE71" s="29" t="e">
        <f t="shared" si="42"/>
        <v>#DIV/0!</v>
      </c>
      <c r="AF71" s="29" t="e">
        <f t="shared" si="42"/>
        <v>#DIV/0!</v>
      </c>
      <c r="AG71" s="29" t="e">
        <f t="shared" si="42"/>
        <v>#DIV/0!</v>
      </c>
      <c r="AH71" s="30"/>
      <c r="AI71" s="30"/>
      <c r="AJ71" s="30"/>
      <c r="AK71" s="30"/>
      <c r="AL71" s="29">
        <f t="shared" ref="AL71:AL134" si="49">AH71+AI71+AJ71+AK71</f>
        <v>0</v>
      </c>
      <c r="AM71" s="30"/>
      <c r="AN71" s="30"/>
      <c r="AO71" s="29">
        <f t="shared" ref="AO71:AO134" si="50">AM71+AN71</f>
        <v>0</v>
      </c>
      <c r="AP71" s="28"/>
      <c r="AQ71" s="28"/>
      <c r="AR71" s="28"/>
      <c r="AS71" s="28"/>
      <c r="AT71" s="29">
        <f t="shared" ref="AT71:AT134" si="51">AP71+AQ71+AR71+AS71</f>
        <v>0</v>
      </c>
      <c r="AU71" s="28"/>
      <c r="AV71" s="28"/>
      <c r="AW71" s="29">
        <f t="shared" ref="AW71:AW134" si="52">AU71+AV71</f>
        <v>0</v>
      </c>
      <c r="AX71" s="28"/>
      <c r="AY71" s="28"/>
      <c r="AZ71" s="28"/>
      <c r="BA71" s="28"/>
      <c r="BB71" s="29">
        <f t="shared" ref="BB71:BB134" si="53">AX71+AY71+AZ71+BA71</f>
        <v>0</v>
      </c>
      <c r="BC71" s="28"/>
      <c r="BD71" s="28"/>
      <c r="BE71" s="29">
        <f t="shared" ref="BE71:BE134" si="54">BC71+BD71</f>
        <v>0</v>
      </c>
      <c r="BF71" s="28" t="e">
        <f t="shared" si="33"/>
        <v>#DIV/0!</v>
      </c>
      <c r="BG71" s="28" t="e">
        <f t="shared" ref="BG71:BG134" si="55">AY71/AQ71*100</f>
        <v>#DIV/0!</v>
      </c>
      <c r="BH71" s="28" t="e">
        <f t="shared" ref="BH71:BH134" si="56">AZ71/AR71*100</f>
        <v>#DIV/0!</v>
      </c>
      <c r="BI71" s="28" t="e">
        <f t="shared" ref="BI71:BI134" si="57">BA71/AS71*100</f>
        <v>#DIV/0!</v>
      </c>
      <c r="BJ71" s="28" t="e">
        <f t="shared" si="34"/>
        <v>#DIV/0!</v>
      </c>
      <c r="BK71" s="28" t="e">
        <f t="shared" ref="BK71:BK134" si="58">BD71/AV71*100</f>
        <v>#DIV/0!</v>
      </c>
      <c r="BL71" s="28" t="e">
        <f t="shared" ref="BL71:BL134" si="59">BE71/AW71*100</f>
        <v>#DIV/0!</v>
      </c>
      <c r="BM71" s="28"/>
      <c r="BN71" s="28"/>
      <c r="BO71" s="28"/>
      <c r="BP71" s="28"/>
      <c r="BQ71" s="29">
        <f t="shared" ref="BQ71:BQ134" si="60">BM71+BN71+BO71+BP71</f>
        <v>0</v>
      </c>
      <c r="BR71" s="28"/>
      <c r="BS71" s="28"/>
      <c r="BT71" s="29">
        <f t="shared" ref="BT71:BT134" si="61">BR71+BS71</f>
        <v>0</v>
      </c>
      <c r="BU71" s="28" t="e">
        <f t="shared" si="35"/>
        <v>#DIV/0!</v>
      </c>
      <c r="BV71" s="28" t="e">
        <f t="shared" ref="BV71:BV134" si="62">BN71/AQ71*100</f>
        <v>#DIV/0!</v>
      </c>
      <c r="BW71" s="28" t="e">
        <f t="shared" ref="BW71:BW134" si="63">BO71/AR71*100</f>
        <v>#DIV/0!</v>
      </c>
      <c r="BX71" s="28" t="e">
        <f t="shared" ref="BX71:BX134" si="64">BP71/AS71*100</f>
        <v>#DIV/0!</v>
      </c>
      <c r="BY71" s="28" t="e">
        <f t="shared" si="36"/>
        <v>#DIV/0!</v>
      </c>
      <c r="BZ71" s="28" t="e">
        <f t="shared" ref="BZ71:BZ134" si="65">BS71/AV71*100</f>
        <v>#DIV/0!</v>
      </c>
      <c r="CA71" s="28" t="e">
        <f t="shared" ref="CA71:CA134" si="66">BT71/AW71*100</f>
        <v>#DIV/0!</v>
      </c>
      <c r="CB71" s="31"/>
      <c r="CC71" s="31"/>
      <c r="CD71" s="28"/>
      <c r="CE71" s="28"/>
      <c r="CF71" s="29">
        <f t="shared" ref="CF71:CF134" si="67">CD71+CE71</f>
        <v>0</v>
      </c>
      <c r="CG71" s="28"/>
      <c r="CH71" s="28"/>
      <c r="CI71" s="20"/>
      <c r="CJ71" s="20"/>
      <c r="CK71" s="20"/>
      <c r="CL71" s="20"/>
      <c r="CM71" s="20"/>
      <c r="CN71" s="20"/>
      <c r="CO71" s="20"/>
      <c r="CP71" s="20"/>
      <c r="CQ71" s="17"/>
      <c r="CR71" s="17"/>
      <c r="CS71" s="17"/>
      <c r="CT71" s="17"/>
      <c r="CU71" s="17"/>
      <c r="CV71" s="17"/>
    </row>
    <row r="72" spans="1:100" s="838" customFormat="1" ht="41.4" x14ac:dyDescent="0.3">
      <c r="A72" s="837" t="s">
        <v>340</v>
      </c>
      <c r="B72" s="838" t="s">
        <v>646</v>
      </c>
      <c r="C72" s="838" t="s">
        <v>647</v>
      </c>
      <c r="D72" s="838" t="s">
        <v>648</v>
      </c>
      <c r="E72" s="838">
        <v>1</v>
      </c>
      <c r="F72" s="838">
        <v>1</v>
      </c>
      <c r="G72" s="838">
        <v>1</v>
      </c>
      <c r="H72" s="838">
        <v>1</v>
      </c>
      <c r="I72" s="829">
        <f t="shared" si="43"/>
        <v>4</v>
      </c>
      <c r="J72" s="838">
        <f>SUM(E72:H72)</f>
        <v>4</v>
      </c>
      <c r="L72" s="829">
        <f t="shared" si="44"/>
        <v>4</v>
      </c>
      <c r="M72" s="838">
        <v>1</v>
      </c>
      <c r="N72" s="838">
        <v>1</v>
      </c>
      <c r="Q72" s="829">
        <f t="shared" si="45"/>
        <v>2</v>
      </c>
      <c r="R72" s="838">
        <v>2</v>
      </c>
      <c r="T72" s="829">
        <f t="shared" si="46"/>
        <v>2</v>
      </c>
      <c r="U72" s="838">
        <v>1</v>
      </c>
      <c r="V72" s="838">
        <v>1</v>
      </c>
      <c r="Y72" s="829">
        <f t="shared" si="47"/>
        <v>2</v>
      </c>
      <c r="Z72" s="838">
        <v>2</v>
      </c>
      <c r="AB72" s="829">
        <f t="shared" si="48"/>
        <v>2</v>
      </c>
      <c r="AC72" s="829">
        <f t="shared" si="42"/>
        <v>100</v>
      </c>
      <c r="AD72" s="829">
        <f t="shared" si="42"/>
        <v>100</v>
      </c>
      <c r="AE72" s="829" t="e">
        <f t="shared" si="42"/>
        <v>#DIV/0!</v>
      </c>
      <c r="AF72" s="829" t="e">
        <f t="shared" si="42"/>
        <v>#DIV/0!</v>
      </c>
      <c r="AG72" s="829">
        <f t="shared" si="42"/>
        <v>100</v>
      </c>
      <c r="AL72" s="829">
        <f t="shared" si="49"/>
        <v>0</v>
      </c>
      <c r="AO72" s="829">
        <f t="shared" si="50"/>
        <v>0</v>
      </c>
      <c r="AT72" s="829">
        <f t="shared" si="51"/>
        <v>0</v>
      </c>
      <c r="AW72" s="829">
        <f t="shared" si="52"/>
        <v>0</v>
      </c>
      <c r="BB72" s="829">
        <f t="shared" si="53"/>
        <v>0</v>
      </c>
      <c r="BE72" s="829">
        <f t="shared" si="54"/>
        <v>0</v>
      </c>
      <c r="BF72" s="831" t="e">
        <f t="shared" ref="BF72:BF103" si="68">AX72/AP72*100</f>
        <v>#DIV/0!</v>
      </c>
      <c r="BG72" s="831" t="e">
        <f t="shared" si="55"/>
        <v>#DIV/0!</v>
      </c>
      <c r="BH72" s="831" t="e">
        <f t="shared" si="56"/>
        <v>#DIV/0!</v>
      </c>
      <c r="BI72" s="831" t="e">
        <f t="shared" si="57"/>
        <v>#DIV/0!</v>
      </c>
      <c r="BJ72" s="831" t="e">
        <f t="shared" ref="BJ72:BJ103" si="69">BC72/AU72*100</f>
        <v>#DIV/0!</v>
      </c>
      <c r="BK72" s="831" t="e">
        <f t="shared" si="58"/>
        <v>#DIV/0!</v>
      </c>
      <c r="BL72" s="831" t="e">
        <f t="shared" si="59"/>
        <v>#DIV/0!</v>
      </c>
      <c r="BQ72" s="829">
        <f t="shared" si="60"/>
        <v>0</v>
      </c>
      <c r="BT72" s="829">
        <f t="shared" si="61"/>
        <v>0</v>
      </c>
      <c r="BU72" s="831" t="e">
        <f t="shared" ref="BU72:BU103" si="70">BM72/AP72*100</f>
        <v>#DIV/0!</v>
      </c>
      <c r="BV72" s="831" t="e">
        <f t="shared" si="62"/>
        <v>#DIV/0!</v>
      </c>
      <c r="BW72" s="831" t="e">
        <f t="shared" si="63"/>
        <v>#DIV/0!</v>
      </c>
      <c r="BX72" s="831" t="e">
        <f t="shared" si="64"/>
        <v>#DIV/0!</v>
      </c>
      <c r="BY72" s="831" t="e">
        <f t="shared" ref="BY72:BY103" si="71">BR72/AU72*100</f>
        <v>#DIV/0!</v>
      </c>
      <c r="BZ72" s="831" t="e">
        <f t="shared" si="65"/>
        <v>#DIV/0!</v>
      </c>
      <c r="CA72" s="831" t="e">
        <f t="shared" si="66"/>
        <v>#DIV/0!</v>
      </c>
      <c r="CF72" s="829">
        <f t="shared" si="67"/>
        <v>0</v>
      </c>
    </row>
    <row r="73" spans="1:100" s="26" customFormat="1" ht="27.6" x14ac:dyDescent="0.3">
      <c r="A73" s="191" t="s">
        <v>182</v>
      </c>
      <c r="B73" s="191"/>
      <c r="C73" s="24"/>
      <c r="D73" s="23"/>
      <c r="E73" s="29"/>
      <c r="F73" s="29"/>
      <c r="G73" s="29"/>
      <c r="H73" s="29"/>
      <c r="I73" s="29">
        <f t="shared" si="43"/>
        <v>0</v>
      </c>
      <c r="J73" s="29"/>
      <c r="K73" s="29"/>
      <c r="L73" s="29">
        <f t="shared" si="44"/>
        <v>0</v>
      </c>
      <c r="M73" s="28"/>
      <c r="N73" s="28"/>
      <c r="O73" s="28"/>
      <c r="P73" s="28"/>
      <c r="Q73" s="29">
        <f t="shared" si="45"/>
        <v>0</v>
      </c>
      <c r="R73" s="28"/>
      <c r="S73" s="28"/>
      <c r="T73" s="29">
        <f t="shared" si="46"/>
        <v>0</v>
      </c>
      <c r="U73" s="28"/>
      <c r="V73" s="28"/>
      <c r="W73" s="28"/>
      <c r="X73" s="28"/>
      <c r="Y73" s="29">
        <f t="shared" si="47"/>
        <v>0</v>
      </c>
      <c r="Z73" s="28"/>
      <c r="AA73" s="28"/>
      <c r="AB73" s="29">
        <f t="shared" si="48"/>
        <v>0</v>
      </c>
      <c r="AC73" s="29" t="e">
        <f t="shared" si="42"/>
        <v>#DIV/0!</v>
      </c>
      <c r="AD73" s="29" t="e">
        <f t="shared" si="42"/>
        <v>#DIV/0!</v>
      </c>
      <c r="AE73" s="29" t="e">
        <f t="shared" si="42"/>
        <v>#DIV/0!</v>
      </c>
      <c r="AF73" s="29" t="e">
        <f t="shared" si="42"/>
        <v>#DIV/0!</v>
      </c>
      <c r="AG73" s="29" t="e">
        <f t="shared" si="42"/>
        <v>#DIV/0!</v>
      </c>
      <c r="AH73" s="30"/>
      <c r="AI73" s="30"/>
      <c r="AJ73" s="30"/>
      <c r="AK73" s="30"/>
      <c r="AL73" s="29">
        <f t="shared" si="49"/>
        <v>0</v>
      </c>
      <c r="AM73" s="30"/>
      <c r="AN73" s="30"/>
      <c r="AO73" s="29">
        <f t="shared" si="50"/>
        <v>0</v>
      </c>
      <c r="AP73" s="28"/>
      <c r="AQ73" s="28"/>
      <c r="AR73" s="28"/>
      <c r="AS73" s="28"/>
      <c r="AT73" s="29">
        <f t="shared" si="51"/>
        <v>0</v>
      </c>
      <c r="AU73" s="28"/>
      <c r="AV73" s="28"/>
      <c r="AW73" s="29">
        <f t="shared" si="52"/>
        <v>0</v>
      </c>
      <c r="AX73" s="28"/>
      <c r="AY73" s="28"/>
      <c r="AZ73" s="28"/>
      <c r="BA73" s="28"/>
      <c r="BB73" s="29">
        <f t="shared" si="53"/>
        <v>0</v>
      </c>
      <c r="BC73" s="28"/>
      <c r="BD73" s="28"/>
      <c r="BE73" s="29">
        <f t="shared" si="54"/>
        <v>0</v>
      </c>
      <c r="BF73" s="28" t="e">
        <f t="shared" si="68"/>
        <v>#DIV/0!</v>
      </c>
      <c r="BG73" s="28" t="e">
        <f t="shared" si="55"/>
        <v>#DIV/0!</v>
      </c>
      <c r="BH73" s="28" t="e">
        <f t="shared" si="56"/>
        <v>#DIV/0!</v>
      </c>
      <c r="BI73" s="28" t="e">
        <f t="shared" si="57"/>
        <v>#DIV/0!</v>
      </c>
      <c r="BJ73" s="28" t="e">
        <f t="shared" si="69"/>
        <v>#DIV/0!</v>
      </c>
      <c r="BK73" s="28" t="e">
        <f t="shared" si="58"/>
        <v>#DIV/0!</v>
      </c>
      <c r="BL73" s="28" t="e">
        <f t="shared" si="59"/>
        <v>#DIV/0!</v>
      </c>
      <c r="BM73" s="28"/>
      <c r="BN73" s="28"/>
      <c r="BO73" s="28"/>
      <c r="BP73" s="28"/>
      <c r="BQ73" s="29">
        <f t="shared" si="60"/>
        <v>0</v>
      </c>
      <c r="BR73" s="28"/>
      <c r="BS73" s="28"/>
      <c r="BT73" s="29">
        <f t="shared" si="61"/>
        <v>0</v>
      </c>
      <c r="BU73" s="28" t="e">
        <f t="shared" si="70"/>
        <v>#DIV/0!</v>
      </c>
      <c r="BV73" s="28" t="e">
        <f t="shared" si="62"/>
        <v>#DIV/0!</v>
      </c>
      <c r="BW73" s="28" t="e">
        <f t="shared" si="63"/>
        <v>#DIV/0!</v>
      </c>
      <c r="BX73" s="28" t="e">
        <f t="shared" si="64"/>
        <v>#DIV/0!</v>
      </c>
      <c r="BY73" s="28" t="e">
        <f t="shared" si="71"/>
        <v>#DIV/0!</v>
      </c>
      <c r="BZ73" s="28" t="e">
        <f t="shared" si="65"/>
        <v>#DIV/0!</v>
      </c>
      <c r="CA73" s="28" t="e">
        <f t="shared" si="66"/>
        <v>#DIV/0!</v>
      </c>
      <c r="CB73" s="31"/>
      <c r="CC73" s="31"/>
      <c r="CD73" s="28"/>
      <c r="CE73" s="28"/>
      <c r="CF73" s="29">
        <f t="shared" si="67"/>
        <v>0</v>
      </c>
      <c r="CG73" s="28"/>
      <c r="CH73" s="28"/>
      <c r="CI73" s="191"/>
      <c r="CJ73" s="23"/>
      <c r="CK73" s="23"/>
      <c r="CL73" s="23"/>
      <c r="CM73" s="23"/>
      <c r="CN73" s="23"/>
      <c r="CO73" s="23"/>
      <c r="CP73" s="23"/>
      <c r="CQ73" s="25"/>
      <c r="CR73" s="25"/>
      <c r="CS73" s="25"/>
      <c r="CT73" s="25"/>
      <c r="CU73" s="25"/>
      <c r="CV73" s="25"/>
    </row>
    <row r="74" spans="1:100" s="89" customFormat="1" ht="27.6" x14ac:dyDescent="0.25">
      <c r="A74" s="86" t="s">
        <v>125</v>
      </c>
      <c r="B74" s="75"/>
      <c r="C74" s="108"/>
      <c r="D74" s="75" t="s">
        <v>183</v>
      </c>
      <c r="E74" s="29"/>
      <c r="F74" s="29"/>
      <c r="G74" s="29"/>
      <c r="H74" s="29"/>
      <c r="I74" s="29">
        <f t="shared" si="43"/>
        <v>0</v>
      </c>
      <c r="J74" s="29"/>
      <c r="K74" s="29"/>
      <c r="L74" s="29">
        <f t="shared" si="44"/>
        <v>0</v>
      </c>
      <c r="M74" s="28"/>
      <c r="N74" s="28"/>
      <c r="O74" s="28"/>
      <c r="P74" s="28"/>
      <c r="Q74" s="29">
        <f t="shared" si="45"/>
        <v>0</v>
      </c>
      <c r="R74" s="28"/>
      <c r="S74" s="28"/>
      <c r="T74" s="29">
        <f t="shared" si="46"/>
        <v>0</v>
      </c>
      <c r="U74" s="28"/>
      <c r="V74" s="28"/>
      <c r="W74" s="28"/>
      <c r="X74" s="28"/>
      <c r="Y74" s="29">
        <f t="shared" si="47"/>
        <v>0</v>
      </c>
      <c r="Z74" s="28"/>
      <c r="AA74" s="28"/>
      <c r="AB74" s="29">
        <f t="shared" si="48"/>
        <v>0</v>
      </c>
      <c r="AC74" s="29" t="e">
        <f t="shared" si="42"/>
        <v>#DIV/0!</v>
      </c>
      <c r="AD74" s="29" t="e">
        <f t="shared" si="42"/>
        <v>#DIV/0!</v>
      </c>
      <c r="AE74" s="29" t="e">
        <f t="shared" si="42"/>
        <v>#DIV/0!</v>
      </c>
      <c r="AF74" s="29" t="e">
        <f t="shared" si="42"/>
        <v>#DIV/0!</v>
      </c>
      <c r="AG74" s="29" t="e">
        <f t="shared" si="42"/>
        <v>#DIV/0!</v>
      </c>
      <c r="AH74" s="30"/>
      <c r="AI74" s="30"/>
      <c r="AJ74" s="30"/>
      <c r="AK74" s="30"/>
      <c r="AL74" s="29">
        <f t="shared" si="49"/>
        <v>0</v>
      </c>
      <c r="AM74" s="30"/>
      <c r="AN74" s="30"/>
      <c r="AO74" s="29">
        <f t="shared" si="50"/>
        <v>0</v>
      </c>
      <c r="AP74" s="28"/>
      <c r="AQ74" s="28"/>
      <c r="AR74" s="28"/>
      <c r="AS74" s="28"/>
      <c r="AT74" s="29">
        <f t="shared" si="51"/>
        <v>0</v>
      </c>
      <c r="AU74" s="28"/>
      <c r="AV74" s="28"/>
      <c r="AW74" s="29">
        <f t="shared" si="52"/>
        <v>0</v>
      </c>
      <c r="AX74" s="28"/>
      <c r="AY74" s="28"/>
      <c r="AZ74" s="28"/>
      <c r="BA74" s="28"/>
      <c r="BB74" s="29">
        <f t="shared" si="53"/>
        <v>0</v>
      </c>
      <c r="BC74" s="28"/>
      <c r="BD74" s="28"/>
      <c r="BE74" s="29">
        <f t="shared" si="54"/>
        <v>0</v>
      </c>
      <c r="BF74" s="28" t="e">
        <f t="shared" si="68"/>
        <v>#DIV/0!</v>
      </c>
      <c r="BG74" s="28" t="e">
        <f t="shared" si="55"/>
        <v>#DIV/0!</v>
      </c>
      <c r="BH74" s="28" t="e">
        <f t="shared" si="56"/>
        <v>#DIV/0!</v>
      </c>
      <c r="BI74" s="28" t="e">
        <f t="shared" si="57"/>
        <v>#DIV/0!</v>
      </c>
      <c r="BJ74" s="28" t="e">
        <f t="shared" si="69"/>
        <v>#DIV/0!</v>
      </c>
      <c r="BK74" s="28" t="e">
        <f t="shared" si="58"/>
        <v>#DIV/0!</v>
      </c>
      <c r="BL74" s="28" t="e">
        <f t="shared" si="59"/>
        <v>#DIV/0!</v>
      </c>
      <c r="BM74" s="28"/>
      <c r="BN74" s="28"/>
      <c r="BO74" s="28"/>
      <c r="BP74" s="28"/>
      <c r="BQ74" s="29">
        <f t="shared" si="60"/>
        <v>0</v>
      </c>
      <c r="BR74" s="28"/>
      <c r="BS74" s="28"/>
      <c r="BT74" s="29">
        <f t="shared" si="61"/>
        <v>0</v>
      </c>
      <c r="BU74" s="28" t="e">
        <f t="shared" si="70"/>
        <v>#DIV/0!</v>
      </c>
      <c r="BV74" s="28" t="e">
        <f t="shared" si="62"/>
        <v>#DIV/0!</v>
      </c>
      <c r="BW74" s="28" t="e">
        <f t="shared" si="63"/>
        <v>#DIV/0!</v>
      </c>
      <c r="BX74" s="28" t="e">
        <f t="shared" si="64"/>
        <v>#DIV/0!</v>
      </c>
      <c r="BY74" s="28" t="e">
        <f t="shared" si="71"/>
        <v>#DIV/0!</v>
      </c>
      <c r="BZ74" s="28" t="e">
        <f t="shared" si="65"/>
        <v>#DIV/0!</v>
      </c>
      <c r="CA74" s="28" t="e">
        <f t="shared" si="66"/>
        <v>#DIV/0!</v>
      </c>
      <c r="CB74" s="31"/>
      <c r="CC74" s="31"/>
      <c r="CD74" s="28"/>
      <c r="CE74" s="28"/>
      <c r="CF74" s="29">
        <f t="shared" si="67"/>
        <v>0</v>
      </c>
      <c r="CG74" s="28"/>
      <c r="CH74" s="28"/>
      <c r="CI74" s="198"/>
      <c r="CJ74" s="88"/>
      <c r="CK74" s="88"/>
      <c r="CL74" s="88"/>
      <c r="CM74" s="88"/>
      <c r="CN74" s="83"/>
      <c r="CO74" s="83"/>
      <c r="CP74" s="88"/>
      <c r="CQ74" s="84"/>
      <c r="CR74" s="84"/>
      <c r="CS74" s="84"/>
      <c r="CT74" s="84"/>
      <c r="CU74" s="84"/>
      <c r="CV74" s="84"/>
    </row>
    <row r="75" spans="1:100" s="89" customFormat="1" x14ac:dyDescent="0.25">
      <c r="A75" s="86" t="s">
        <v>184</v>
      </c>
      <c r="B75" s="75"/>
      <c r="C75" s="108"/>
      <c r="D75" s="75" t="s">
        <v>185</v>
      </c>
      <c r="E75" s="29"/>
      <c r="F75" s="29"/>
      <c r="G75" s="29"/>
      <c r="H75" s="29"/>
      <c r="I75" s="29">
        <f t="shared" si="43"/>
        <v>0</v>
      </c>
      <c r="J75" s="29"/>
      <c r="K75" s="29"/>
      <c r="L75" s="29">
        <f t="shared" si="44"/>
        <v>0</v>
      </c>
      <c r="M75" s="28"/>
      <c r="N75" s="28"/>
      <c r="O75" s="28"/>
      <c r="P75" s="28"/>
      <c r="Q75" s="29">
        <f t="shared" si="45"/>
        <v>0</v>
      </c>
      <c r="R75" s="28"/>
      <c r="S75" s="28"/>
      <c r="T75" s="29">
        <f t="shared" si="46"/>
        <v>0</v>
      </c>
      <c r="U75" s="28"/>
      <c r="V75" s="28"/>
      <c r="W75" s="28"/>
      <c r="X75" s="28"/>
      <c r="Y75" s="29">
        <f t="shared" si="47"/>
        <v>0</v>
      </c>
      <c r="Z75" s="28"/>
      <c r="AA75" s="28"/>
      <c r="AB75" s="29">
        <f t="shared" si="48"/>
        <v>0</v>
      </c>
      <c r="AC75" s="29" t="e">
        <f t="shared" si="42"/>
        <v>#DIV/0!</v>
      </c>
      <c r="AD75" s="29" t="e">
        <f t="shared" si="42"/>
        <v>#DIV/0!</v>
      </c>
      <c r="AE75" s="29" t="e">
        <f t="shared" si="42"/>
        <v>#DIV/0!</v>
      </c>
      <c r="AF75" s="29" t="e">
        <f t="shared" si="42"/>
        <v>#DIV/0!</v>
      </c>
      <c r="AG75" s="29" t="e">
        <f t="shared" si="42"/>
        <v>#DIV/0!</v>
      </c>
      <c r="AH75" s="30"/>
      <c r="AI75" s="30"/>
      <c r="AJ75" s="30"/>
      <c r="AK75" s="30"/>
      <c r="AL75" s="29">
        <f t="shared" si="49"/>
        <v>0</v>
      </c>
      <c r="AM75" s="30"/>
      <c r="AN75" s="30"/>
      <c r="AO75" s="29">
        <f t="shared" si="50"/>
        <v>0</v>
      </c>
      <c r="AP75" s="28"/>
      <c r="AQ75" s="28"/>
      <c r="AR75" s="28"/>
      <c r="AS75" s="28"/>
      <c r="AT75" s="29">
        <f t="shared" si="51"/>
        <v>0</v>
      </c>
      <c r="AU75" s="28"/>
      <c r="AV75" s="28"/>
      <c r="AW75" s="29">
        <f t="shared" si="52"/>
        <v>0</v>
      </c>
      <c r="AX75" s="28"/>
      <c r="AY75" s="28"/>
      <c r="AZ75" s="28"/>
      <c r="BA75" s="28"/>
      <c r="BB75" s="29">
        <f t="shared" si="53"/>
        <v>0</v>
      </c>
      <c r="BC75" s="28"/>
      <c r="BD75" s="28"/>
      <c r="BE75" s="29">
        <f t="shared" si="54"/>
        <v>0</v>
      </c>
      <c r="BF75" s="28" t="e">
        <f t="shared" si="68"/>
        <v>#DIV/0!</v>
      </c>
      <c r="BG75" s="28" t="e">
        <f t="shared" si="55"/>
        <v>#DIV/0!</v>
      </c>
      <c r="BH75" s="28" t="e">
        <f t="shared" si="56"/>
        <v>#DIV/0!</v>
      </c>
      <c r="BI75" s="28" t="e">
        <f t="shared" si="57"/>
        <v>#DIV/0!</v>
      </c>
      <c r="BJ75" s="28" t="e">
        <f t="shared" si="69"/>
        <v>#DIV/0!</v>
      </c>
      <c r="BK75" s="28" t="e">
        <f t="shared" si="58"/>
        <v>#DIV/0!</v>
      </c>
      <c r="BL75" s="28" t="e">
        <f t="shared" si="59"/>
        <v>#DIV/0!</v>
      </c>
      <c r="BM75" s="28"/>
      <c r="BN75" s="28"/>
      <c r="BO75" s="28"/>
      <c r="BP75" s="28"/>
      <c r="BQ75" s="29">
        <f t="shared" si="60"/>
        <v>0</v>
      </c>
      <c r="BR75" s="28"/>
      <c r="BS75" s="28"/>
      <c r="BT75" s="29">
        <f t="shared" si="61"/>
        <v>0</v>
      </c>
      <c r="BU75" s="28" t="e">
        <f t="shared" si="70"/>
        <v>#DIV/0!</v>
      </c>
      <c r="BV75" s="28" t="e">
        <f t="shared" si="62"/>
        <v>#DIV/0!</v>
      </c>
      <c r="BW75" s="28" t="e">
        <f t="shared" si="63"/>
        <v>#DIV/0!</v>
      </c>
      <c r="BX75" s="28" t="e">
        <f t="shared" si="64"/>
        <v>#DIV/0!</v>
      </c>
      <c r="BY75" s="28" t="e">
        <f t="shared" si="71"/>
        <v>#DIV/0!</v>
      </c>
      <c r="BZ75" s="28" t="e">
        <f t="shared" si="65"/>
        <v>#DIV/0!</v>
      </c>
      <c r="CA75" s="28" t="e">
        <f t="shared" si="66"/>
        <v>#DIV/0!</v>
      </c>
      <c r="CB75" s="31"/>
      <c r="CC75" s="31"/>
      <c r="CD75" s="28"/>
      <c r="CE75" s="28"/>
      <c r="CF75" s="29">
        <f t="shared" si="67"/>
        <v>0</v>
      </c>
      <c r="CG75" s="28"/>
      <c r="CH75" s="28"/>
      <c r="CI75" s="198"/>
      <c r="CJ75" s="88"/>
      <c r="CK75" s="88"/>
      <c r="CL75" s="88"/>
      <c r="CM75" s="88"/>
      <c r="CN75" s="83"/>
      <c r="CO75" s="83"/>
      <c r="CP75" s="88"/>
      <c r="CQ75" s="84"/>
      <c r="CR75" s="84"/>
      <c r="CS75" s="84"/>
      <c r="CT75" s="84"/>
      <c r="CU75" s="84"/>
      <c r="CV75" s="84"/>
    </row>
    <row r="76" spans="1:100" s="89" customFormat="1" x14ac:dyDescent="0.25">
      <c r="A76" s="86" t="s">
        <v>186</v>
      </c>
      <c r="B76" s="75"/>
      <c r="C76" s="108"/>
      <c r="D76" s="75" t="s">
        <v>187</v>
      </c>
      <c r="E76" s="29"/>
      <c r="F76" s="29"/>
      <c r="G76" s="29"/>
      <c r="H76" s="29"/>
      <c r="I76" s="29">
        <f t="shared" si="43"/>
        <v>0</v>
      </c>
      <c r="J76" s="29"/>
      <c r="K76" s="29"/>
      <c r="L76" s="29">
        <f t="shared" si="44"/>
        <v>0</v>
      </c>
      <c r="M76" s="28"/>
      <c r="N76" s="28"/>
      <c r="O76" s="28"/>
      <c r="P76" s="28"/>
      <c r="Q76" s="29">
        <f t="shared" si="45"/>
        <v>0</v>
      </c>
      <c r="R76" s="28"/>
      <c r="S76" s="28"/>
      <c r="T76" s="29">
        <f t="shared" si="46"/>
        <v>0</v>
      </c>
      <c r="U76" s="28"/>
      <c r="V76" s="28"/>
      <c r="W76" s="28"/>
      <c r="X76" s="28"/>
      <c r="Y76" s="29">
        <f t="shared" si="47"/>
        <v>0</v>
      </c>
      <c r="Z76" s="28"/>
      <c r="AA76" s="28"/>
      <c r="AB76" s="29">
        <f t="shared" si="48"/>
        <v>0</v>
      </c>
      <c r="AC76" s="29" t="e">
        <f t="shared" si="42"/>
        <v>#DIV/0!</v>
      </c>
      <c r="AD76" s="29" t="e">
        <f t="shared" si="42"/>
        <v>#DIV/0!</v>
      </c>
      <c r="AE76" s="29" t="e">
        <f t="shared" si="42"/>
        <v>#DIV/0!</v>
      </c>
      <c r="AF76" s="29" t="e">
        <f t="shared" si="42"/>
        <v>#DIV/0!</v>
      </c>
      <c r="AG76" s="29" t="e">
        <f t="shared" si="42"/>
        <v>#DIV/0!</v>
      </c>
      <c r="AH76" s="30"/>
      <c r="AI76" s="30"/>
      <c r="AJ76" s="30"/>
      <c r="AK76" s="30"/>
      <c r="AL76" s="29">
        <f t="shared" si="49"/>
        <v>0</v>
      </c>
      <c r="AM76" s="30"/>
      <c r="AN76" s="30"/>
      <c r="AO76" s="29">
        <f t="shared" si="50"/>
        <v>0</v>
      </c>
      <c r="AP76" s="28"/>
      <c r="AQ76" s="28"/>
      <c r="AR76" s="28"/>
      <c r="AS76" s="28"/>
      <c r="AT76" s="29">
        <f t="shared" si="51"/>
        <v>0</v>
      </c>
      <c r="AU76" s="28"/>
      <c r="AV76" s="28"/>
      <c r="AW76" s="29">
        <f t="shared" si="52"/>
        <v>0</v>
      </c>
      <c r="AX76" s="28"/>
      <c r="AY76" s="28"/>
      <c r="AZ76" s="28"/>
      <c r="BA76" s="28"/>
      <c r="BB76" s="29">
        <f t="shared" si="53"/>
        <v>0</v>
      </c>
      <c r="BC76" s="28"/>
      <c r="BD76" s="28"/>
      <c r="BE76" s="29">
        <f t="shared" si="54"/>
        <v>0</v>
      </c>
      <c r="BF76" s="28" t="e">
        <f t="shared" si="68"/>
        <v>#DIV/0!</v>
      </c>
      <c r="BG76" s="28" t="e">
        <f t="shared" si="55"/>
        <v>#DIV/0!</v>
      </c>
      <c r="BH76" s="28" t="e">
        <f t="shared" si="56"/>
        <v>#DIV/0!</v>
      </c>
      <c r="BI76" s="28" t="e">
        <f t="shared" si="57"/>
        <v>#DIV/0!</v>
      </c>
      <c r="BJ76" s="28" t="e">
        <f t="shared" si="69"/>
        <v>#DIV/0!</v>
      </c>
      <c r="BK76" s="28" t="e">
        <f t="shared" si="58"/>
        <v>#DIV/0!</v>
      </c>
      <c r="BL76" s="28" t="e">
        <f t="shared" si="59"/>
        <v>#DIV/0!</v>
      </c>
      <c r="BM76" s="28"/>
      <c r="BN76" s="28"/>
      <c r="BO76" s="28"/>
      <c r="BP76" s="28"/>
      <c r="BQ76" s="29">
        <f t="shared" si="60"/>
        <v>0</v>
      </c>
      <c r="BR76" s="28"/>
      <c r="BS76" s="28"/>
      <c r="BT76" s="29">
        <f t="shared" si="61"/>
        <v>0</v>
      </c>
      <c r="BU76" s="28" t="e">
        <f t="shared" si="70"/>
        <v>#DIV/0!</v>
      </c>
      <c r="BV76" s="28" t="e">
        <f t="shared" si="62"/>
        <v>#DIV/0!</v>
      </c>
      <c r="BW76" s="28" t="e">
        <f t="shared" si="63"/>
        <v>#DIV/0!</v>
      </c>
      <c r="BX76" s="28" t="e">
        <f t="shared" si="64"/>
        <v>#DIV/0!</v>
      </c>
      <c r="BY76" s="28" t="e">
        <f t="shared" si="71"/>
        <v>#DIV/0!</v>
      </c>
      <c r="BZ76" s="28" t="e">
        <f t="shared" si="65"/>
        <v>#DIV/0!</v>
      </c>
      <c r="CA76" s="28" t="e">
        <f t="shared" si="66"/>
        <v>#DIV/0!</v>
      </c>
      <c r="CB76" s="31"/>
      <c r="CC76" s="31"/>
      <c r="CD76" s="28"/>
      <c r="CE76" s="28"/>
      <c r="CF76" s="29">
        <f t="shared" si="67"/>
        <v>0</v>
      </c>
      <c r="CG76" s="28"/>
      <c r="CH76" s="28"/>
      <c r="CI76" s="198"/>
      <c r="CJ76" s="88"/>
      <c r="CK76" s="88"/>
      <c r="CL76" s="88"/>
      <c r="CM76" s="88"/>
      <c r="CN76" s="83"/>
      <c r="CO76" s="83"/>
      <c r="CP76" s="88"/>
      <c r="CQ76" s="84"/>
      <c r="CR76" s="84"/>
      <c r="CS76" s="84"/>
      <c r="CT76" s="84"/>
      <c r="CU76" s="84"/>
      <c r="CV76" s="84"/>
    </row>
    <row r="77" spans="1:100" s="89" customFormat="1" x14ac:dyDescent="0.25">
      <c r="A77" s="86" t="s">
        <v>188</v>
      </c>
      <c r="B77" s="75"/>
      <c r="C77" s="108"/>
      <c r="D77" s="75" t="s">
        <v>189</v>
      </c>
      <c r="E77" s="29"/>
      <c r="F77" s="29"/>
      <c r="G77" s="29"/>
      <c r="H77" s="29"/>
      <c r="I77" s="29">
        <f t="shared" si="43"/>
        <v>0</v>
      </c>
      <c r="J77" s="29"/>
      <c r="K77" s="29"/>
      <c r="L77" s="29">
        <f t="shared" si="44"/>
        <v>0</v>
      </c>
      <c r="M77" s="28"/>
      <c r="N77" s="28"/>
      <c r="O77" s="28"/>
      <c r="P77" s="28"/>
      <c r="Q77" s="29">
        <f t="shared" si="45"/>
        <v>0</v>
      </c>
      <c r="R77" s="28"/>
      <c r="S77" s="28"/>
      <c r="T77" s="29">
        <f t="shared" si="46"/>
        <v>0</v>
      </c>
      <c r="U77" s="28"/>
      <c r="V77" s="28"/>
      <c r="W77" s="28"/>
      <c r="X77" s="28"/>
      <c r="Y77" s="29">
        <f t="shared" si="47"/>
        <v>0</v>
      </c>
      <c r="Z77" s="28"/>
      <c r="AA77" s="28"/>
      <c r="AB77" s="29">
        <f t="shared" si="48"/>
        <v>0</v>
      </c>
      <c r="AC77" s="29" t="e">
        <f t="shared" si="42"/>
        <v>#DIV/0!</v>
      </c>
      <c r="AD77" s="29" t="e">
        <f t="shared" si="42"/>
        <v>#DIV/0!</v>
      </c>
      <c r="AE77" s="29" t="e">
        <f t="shared" si="42"/>
        <v>#DIV/0!</v>
      </c>
      <c r="AF77" s="29" t="e">
        <f t="shared" si="42"/>
        <v>#DIV/0!</v>
      </c>
      <c r="AG77" s="29" t="e">
        <f t="shared" si="42"/>
        <v>#DIV/0!</v>
      </c>
      <c r="AH77" s="30"/>
      <c r="AI77" s="30"/>
      <c r="AJ77" s="30"/>
      <c r="AK77" s="30"/>
      <c r="AL77" s="29">
        <f t="shared" si="49"/>
        <v>0</v>
      </c>
      <c r="AM77" s="30"/>
      <c r="AN77" s="30"/>
      <c r="AO77" s="29">
        <f t="shared" si="50"/>
        <v>0</v>
      </c>
      <c r="AP77" s="28"/>
      <c r="AQ77" s="28"/>
      <c r="AR77" s="28"/>
      <c r="AS77" s="28"/>
      <c r="AT77" s="29">
        <f t="shared" si="51"/>
        <v>0</v>
      </c>
      <c r="AU77" s="28"/>
      <c r="AV77" s="28"/>
      <c r="AW77" s="29">
        <f t="shared" si="52"/>
        <v>0</v>
      </c>
      <c r="AX77" s="28"/>
      <c r="AY77" s="28"/>
      <c r="AZ77" s="28"/>
      <c r="BA77" s="28"/>
      <c r="BB77" s="29">
        <f t="shared" si="53"/>
        <v>0</v>
      </c>
      <c r="BC77" s="28"/>
      <c r="BD77" s="28"/>
      <c r="BE77" s="29">
        <f t="shared" si="54"/>
        <v>0</v>
      </c>
      <c r="BF77" s="28" t="e">
        <f t="shared" si="68"/>
        <v>#DIV/0!</v>
      </c>
      <c r="BG77" s="28" t="e">
        <f t="shared" si="55"/>
        <v>#DIV/0!</v>
      </c>
      <c r="BH77" s="28" t="e">
        <f t="shared" si="56"/>
        <v>#DIV/0!</v>
      </c>
      <c r="BI77" s="28" t="e">
        <f t="shared" si="57"/>
        <v>#DIV/0!</v>
      </c>
      <c r="BJ77" s="28" t="e">
        <f t="shared" si="69"/>
        <v>#DIV/0!</v>
      </c>
      <c r="BK77" s="28" t="e">
        <f t="shared" si="58"/>
        <v>#DIV/0!</v>
      </c>
      <c r="BL77" s="28" t="e">
        <f t="shared" si="59"/>
        <v>#DIV/0!</v>
      </c>
      <c r="BM77" s="28"/>
      <c r="BN77" s="28"/>
      <c r="BO77" s="28"/>
      <c r="BP77" s="28"/>
      <c r="BQ77" s="29">
        <f t="shared" si="60"/>
        <v>0</v>
      </c>
      <c r="BR77" s="28"/>
      <c r="BS77" s="28"/>
      <c r="BT77" s="29">
        <f t="shared" si="61"/>
        <v>0</v>
      </c>
      <c r="BU77" s="28" t="e">
        <f t="shared" si="70"/>
        <v>#DIV/0!</v>
      </c>
      <c r="BV77" s="28" t="e">
        <f t="shared" si="62"/>
        <v>#DIV/0!</v>
      </c>
      <c r="BW77" s="28" t="e">
        <f t="shared" si="63"/>
        <v>#DIV/0!</v>
      </c>
      <c r="BX77" s="28" t="e">
        <f t="shared" si="64"/>
        <v>#DIV/0!</v>
      </c>
      <c r="BY77" s="28" t="e">
        <f t="shared" si="71"/>
        <v>#DIV/0!</v>
      </c>
      <c r="BZ77" s="28" t="e">
        <f t="shared" si="65"/>
        <v>#DIV/0!</v>
      </c>
      <c r="CA77" s="28" t="e">
        <f t="shared" si="66"/>
        <v>#DIV/0!</v>
      </c>
      <c r="CB77" s="31"/>
      <c r="CC77" s="31"/>
      <c r="CD77" s="28"/>
      <c r="CE77" s="28"/>
      <c r="CF77" s="29">
        <f t="shared" si="67"/>
        <v>0</v>
      </c>
      <c r="CG77" s="28"/>
      <c r="CH77" s="28"/>
      <c r="CI77" s="198"/>
      <c r="CJ77" s="88"/>
      <c r="CK77" s="88"/>
      <c r="CL77" s="88"/>
      <c r="CM77" s="88"/>
      <c r="CN77" s="83"/>
      <c r="CO77" s="83"/>
      <c r="CP77" s="88"/>
      <c r="CQ77" s="84"/>
      <c r="CR77" s="84"/>
      <c r="CS77" s="84"/>
      <c r="CT77" s="84"/>
      <c r="CU77" s="84"/>
      <c r="CV77" s="84"/>
    </row>
    <row r="78" spans="1:100" s="89" customFormat="1" ht="41.4" x14ac:dyDescent="0.25">
      <c r="A78" s="86" t="s">
        <v>128</v>
      </c>
      <c r="B78" s="75"/>
      <c r="C78" s="108"/>
      <c r="D78" s="75" t="s">
        <v>190</v>
      </c>
      <c r="E78" s="29"/>
      <c r="F78" s="29"/>
      <c r="G78" s="29"/>
      <c r="H78" s="29"/>
      <c r="I78" s="29">
        <f t="shared" si="43"/>
        <v>0</v>
      </c>
      <c r="J78" s="29"/>
      <c r="K78" s="29"/>
      <c r="L78" s="29">
        <f t="shared" si="44"/>
        <v>0</v>
      </c>
      <c r="M78" s="28"/>
      <c r="N78" s="28"/>
      <c r="O78" s="28"/>
      <c r="P78" s="28"/>
      <c r="Q78" s="29">
        <f t="shared" si="45"/>
        <v>0</v>
      </c>
      <c r="R78" s="28"/>
      <c r="S78" s="28"/>
      <c r="T78" s="29">
        <f t="shared" si="46"/>
        <v>0</v>
      </c>
      <c r="U78" s="28"/>
      <c r="V78" s="28"/>
      <c r="W78" s="28"/>
      <c r="X78" s="28"/>
      <c r="Y78" s="29">
        <f t="shared" si="47"/>
        <v>0</v>
      </c>
      <c r="Z78" s="28"/>
      <c r="AA78" s="28"/>
      <c r="AB78" s="29">
        <f t="shared" si="48"/>
        <v>0</v>
      </c>
      <c r="AC78" s="29" t="e">
        <f t="shared" si="42"/>
        <v>#DIV/0!</v>
      </c>
      <c r="AD78" s="29" t="e">
        <f t="shared" si="42"/>
        <v>#DIV/0!</v>
      </c>
      <c r="AE78" s="29" t="e">
        <f t="shared" si="42"/>
        <v>#DIV/0!</v>
      </c>
      <c r="AF78" s="29" t="e">
        <f t="shared" si="42"/>
        <v>#DIV/0!</v>
      </c>
      <c r="AG78" s="29" t="e">
        <f t="shared" si="42"/>
        <v>#DIV/0!</v>
      </c>
      <c r="AH78" s="30"/>
      <c r="AI78" s="30"/>
      <c r="AJ78" s="30"/>
      <c r="AK78" s="30"/>
      <c r="AL78" s="29">
        <f t="shared" si="49"/>
        <v>0</v>
      </c>
      <c r="AM78" s="30"/>
      <c r="AN78" s="30"/>
      <c r="AO78" s="29">
        <f t="shared" si="50"/>
        <v>0</v>
      </c>
      <c r="AP78" s="28"/>
      <c r="AQ78" s="28"/>
      <c r="AR78" s="28"/>
      <c r="AS78" s="28"/>
      <c r="AT78" s="29">
        <f t="shared" si="51"/>
        <v>0</v>
      </c>
      <c r="AU78" s="28"/>
      <c r="AV78" s="28"/>
      <c r="AW78" s="29">
        <f t="shared" si="52"/>
        <v>0</v>
      </c>
      <c r="AX78" s="28"/>
      <c r="AY78" s="28"/>
      <c r="AZ78" s="28"/>
      <c r="BA78" s="28"/>
      <c r="BB78" s="29">
        <f t="shared" si="53"/>
        <v>0</v>
      </c>
      <c r="BC78" s="28"/>
      <c r="BD78" s="28"/>
      <c r="BE78" s="29">
        <f t="shared" si="54"/>
        <v>0</v>
      </c>
      <c r="BF78" s="28" t="e">
        <f t="shared" si="68"/>
        <v>#DIV/0!</v>
      </c>
      <c r="BG78" s="28" t="e">
        <f t="shared" si="55"/>
        <v>#DIV/0!</v>
      </c>
      <c r="BH78" s="28" t="e">
        <f t="shared" si="56"/>
        <v>#DIV/0!</v>
      </c>
      <c r="BI78" s="28" t="e">
        <f t="shared" si="57"/>
        <v>#DIV/0!</v>
      </c>
      <c r="BJ78" s="28" t="e">
        <f t="shared" si="69"/>
        <v>#DIV/0!</v>
      </c>
      <c r="BK78" s="28" t="e">
        <f t="shared" si="58"/>
        <v>#DIV/0!</v>
      </c>
      <c r="BL78" s="28" t="e">
        <f t="shared" si="59"/>
        <v>#DIV/0!</v>
      </c>
      <c r="BM78" s="28"/>
      <c r="BN78" s="28"/>
      <c r="BO78" s="28"/>
      <c r="BP78" s="28"/>
      <c r="BQ78" s="29">
        <f t="shared" si="60"/>
        <v>0</v>
      </c>
      <c r="BR78" s="28"/>
      <c r="BS78" s="28"/>
      <c r="BT78" s="29">
        <f t="shared" si="61"/>
        <v>0</v>
      </c>
      <c r="BU78" s="28" t="e">
        <f t="shared" si="70"/>
        <v>#DIV/0!</v>
      </c>
      <c r="BV78" s="28" t="e">
        <f t="shared" si="62"/>
        <v>#DIV/0!</v>
      </c>
      <c r="BW78" s="28" t="e">
        <f t="shared" si="63"/>
        <v>#DIV/0!</v>
      </c>
      <c r="BX78" s="28" t="e">
        <f t="shared" si="64"/>
        <v>#DIV/0!</v>
      </c>
      <c r="BY78" s="28" t="e">
        <f t="shared" si="71"/>
        <v>#DIV/0!</v>
      </c>
      <c r="BZ78" s="28" t="e">
        <f t="shared" si="65"/>
        <v>#DIV/0!</v>
      </c>
      <c r="CA78" s="28" t="e">
        <f t="shared" si="66"/>
        <v>#DIV/0!</v>
      </c>
      <c r="CB78" s="31"/>
      <c r="CC78" s="31"/>
      <c r="CD78" s="28"/>
      <c r="CE78" s="28"/>
      <c r="CF78" s="29">
        <f t="shared" si="67"/>
        <v>0</v>
      </c>
      <c r="CG78" s="28"/>
      <c r="CH78" s="28"/>
      <c r="CI78" s="198"/>
      <c r="CJ78" s="88"/>
      <c r="CK78" s="88"/>
      <c r="CL78" s="88"/>
      <c r="CM78" s="88"/>
      <c r="CN78" s="83"/>
      <c r="CO78" s="83"/>
      <c r="CP78" s="88"/>
      <c r="CQ78" s="84"/>
      <c r="CR78" s="84"/>
      <c r="CS78" s="84"/>
      <c r="CT78" s="84"/>
      <c r="CU78" s="84"/>
      <c r="CV78" s="84"/>
    </row>
    <row r="79" spans="1:100" s="89" customFormat="1" ht="27.6" x14ac:dyDescent="0.25">
      <c r="A79" s="86" t="s">
        <v>191</v>
      </c>
      <c r="B79" s="75"/>
      <c r="C79" s="108"/>
      <c r="D79" s="75" t="s">
        <v>192</v>
      </c>
      <c r="E79" s="30"/>
      <c r="F79" s="30"/>
      <c r="G79" s="30"/>
      <c r="H79" s="30"/>
      <c r="I79" s="29">
        <f t="shared" si="43"/>
        <v>0</v>
      </c>
      <c r="J79" s="30"/>
      <c r="K79" s="30"/>
      <c r="L79" s="29">
        <f t="shared" si="44"/>
        <v>0</v>
      </c>
      <c r="M79" s="28"/>
      <c r="N79" s="28"/>
      <c r="O79" s="28"/>
      <c r="P79" s="28"/>
      <c r="Q79" s="29">
        <f t="shared" si="45"/>
        <v>0</v>
      </c>
      <c r="R79" s="28"/>
      <c r="S79" s="28"/>
      <c r="T79" s="29">
        <f t="shared" si="46"/>
        <v>0</v>
      </c>
      <c r="U79" s="28"/>
      <c r="V79" s="28"/>
      <c r="W79" s="28"/>
      <c r="X79" s="28"/>
      <c r="Y79" s="29">
        <f t="shared" si="47"/>
        <v>0</v>
      </c>
      <c r="Z79" s="28"/>
      <c r="AA79" s="28"/>
      <c r="AB79" s="29">
        <f t="shared" si="48"/>
        <v>0</v>
      </c>
      <c r="AC79" s="29" t="e">
        <f t="shared" si="42"/>
        <v>#DIV/0!</v>
      </c>
      <c r="AD79" s="29" t="e">
        <f t="shared" si="42"/>
        <v>#DIV/0!</v>
      </c>
      <c r="AE79" s="29" t="e">
        <f t="shared" si="42"/>
        <v>#DIV/0!</v>
      </c>
      <c r="AF79" s="29" t="e">
        <f t="shared" si="42"/>
        <v>#DIV/0!</v>
      </c>
      <c r="AG79" s="29" t="e">
        <f t="shared" si="42"/>
        <v>#DIV/0!</v>
      </c>
      <c r="AH79" s="30"/>
      <c r="AI79" s="30"/>
      <c r="AJ79" s="30"/>
      <c r="AK79" s="30"/>
      <c r="AL79" s="29">
        <f t="shared" si="49"/>
        <v>0</v>
      </c>
      <c r="AM79" s="30"/>
      <c r="AN79" s="30"/>
      <c r="AO79" s="29">
        <f t="shared" si="50"/>
        <v>0</v>
      </c>
      <c r="AP79" s="28"/>
      <c r="AQ79" s="28"/>
      <c r="AR79" s="28"/>
      <c r="AS79" s="28"/>
      <c r="AT79" s="29">
        <f t="shared" si="51"/>
        <v>0</v>
      </c>
      <c r="AU79" s="28"/>
      <c r="AV79" s="28"/>
      <c r="AW79" s="29">
        <f t="shared" si="52"/>
        <v>0</v>
      </c>
      <c r="AX79" s="28"/>
      <c r="AY79" s="28"/>
      <c r="AZ79" s="28"/>
      <c r="BA79" s="28"/>
      <c r="BB79" s="29">
        <f t="shared" si="53"/>
        <v>0</v>
      </c>
      <c r="BC79" s="28"/>
      <c r="BD79" s="28"/>
      <c r="BE79" s="29">
        <f t="shared" si="54"/>
        <v>0</v>
      </c>
      <c r="BF79" s="28" t="e">
        <f t="shared" si="68"/>
        <v>#DIV/0!</v>
      </c>
      <c r="BG79" s="28" t="e">
        <f t="shared" si="55"/>
        <v>#DIV/0!</v>
      </c>
      <c r="BH79" s="28" t="e">
        <f t="shared" si="56"/>
        <v>#DIV/0!</v>
      </c>
      <c r="BI79" s="28" t="e">
        <f t="shared" si="57"/>
        <v>#DIV/0!</v>
      </c>
      <c r="BJ79" s="28" t="e">
        <f t="shared" si="69"/>
        <v>#DIV/0!</v>
      </c>
      <c r="BK79" s="28" t="e">
        <f t="shared" si="58"/>
        <v>#DIV/0!</v>
      </c>
      <c r="BL79" s="28" t="e">
        <f t="shared" si="59"/>
        <v>#DIV/0!</v>
      </c>
      <c r="BM79" s="28"/>
      <c r="BN79" s="28"/>
      <c r="BO79" s="28"/>
      <c r="BP79" s="28"/>
      <c r="BQ79" s="29">
        <f t="shared" si="60"/>
        <v>0</v>
      </c>
      <c r="BR79" s="28"/>
      <c r="BS79" s="28"/>
      <c r="BT79" s="29">
        <f t="shared" si="61"/>
        <v>0</v>
      </c>
      <c r="BU79" s="28" t="e">
        <f t="shared" si="70"/>
        <v>#DIV/0!</v>
      </c>
      <c r="BV79" s="28" t="e">
        <f t="shared" si="62"/>
        <v>#DIV/0!</v>
      </c>
      <c r="BW79" s="28" t="e">
        <f t="shared" si="63"/>
        <v>#DIV/0!</v>
      </c>
      <c r="BX79" s="28" t="e">
        <f t="shared" si="64"/>
        <v>#DIV/0!</v>
      </c>
      <c r="BY79" s="28" t="e">
        <f t="shared" si="71"/>
        <v>#DIV/0!</v>
      </c>
      <c r="BZ79" s="28" t="e">
        <f t="shared" si="65"/>
        <v>#DIV/0!</v>
      </c>
      <c r="CA79" s="28" t="e">
        <f t="shared" si="66"/>
        <v>#DIV/0!</v>
      </c>
      <c r="CB79" s="31"/>
      <c r="CC79" s="31"/>
      <c r="CD79" s="28"/>
      <c r="CE79" s="28"/>
      <c r="CF79" s="29">
        <f t="shared" si="67"/>
        <v>0</v>
      </c>
      <c r="CG79" s="28"/>
      <c r="CH79" s="28"/>
      <c r="CI79" s="198"/>
      <c r="CJ79" s="88"/>
      <c r="CK79" s="88"/>
      <c r="CL79" s="88"/>
      <c r="CM79" s="88"/>
      <c r="CN79" s="83"/>
      <c r="CO79" s="83"/>
      <c r="CP79" s="88"/>
      <c r="CQ79" s="84"/>
      <c r="CR79" s="84"/>
      <c r="CS79" s="84"/>
      <c r="CT79" s="84"/>
      <c r="CU79" s="84"/>
      <c r="CV79" s="84"/>
    </row>
    <row r="80" spans="1:100" s="89" customFormat="1" ht="31.2" customHeight="1" x14ac:dyDescent="0.25">
      <c r="A80" s="86" t="s">
        <v>144</v>
      </c>
      <c r="B80" s="75"/>
      <c r="C80" s="108"/>
      <c r="D80" s="109" t="s">
        <v>193</v>
      </c>
      <c r="E80" s="29"/>
      <c r="F80" s="29"/>
      <c r="G80" s="29"/>
      <c r="H80" s="29"/>
      <c r="I80" s="29">
        <f t="shared" si="43"/>
        <v>0</v>
      </c>
      <c r="J80" s="29"/>
      <c r="K80" s="29"/>
      <c r="L80" s="29">
        <f t="shared" si="44"/>
        <v>0</v>
      </c>
      <c r="M80" s="28"/>
      <c r="N80" s="28"/>
      <c r="O80" s="28"/>
      <c r="P80" s="28"/>
      <c r="Q80" s="29">
        <f t="shared" si="45"/>
        <v>0</v>
      </c>
      <c r="R80" s="28"/>
      <c r="S80" s="28"/>
      <c r="T80" s="29">
        <f t="shared" si="46"/>
        <v>0</v>
      </c>
      <c r="U80" s="28"/>
      <c r="V80" s="28"/>
      <c r="W80" s="28"/>
      <c r="X80" s="28"/>
      <c r="Y80" s="29">
        <f t="shared" si="47"/>
        <v>0</v>
      </c>
      <c r="Z80" s="28"/>
      <c r="AA80" s="28"/>
      <c r="AB80" s="29">
        <f t="shared" si="48"/>
        <v>0</v>
      </c>
      <c r="AC80" s="29" t="e">
        <f t="shared" si="42"/>
        <v>#DIV/0!</v>
      </c>
      <c r="AD80" s="29" t="e">
        <f t="shared" si="42"/>
        <v>#DIV/0!</v>
      </c>
      <c r="AE80" s="29" t="e">
        <f t="shared" si="42"/>
        <v>#DIV/0!</v>
      </c>
      <c r="AF80" s="29" t="e">
        <f t="shared" si="42"/>
        <v>#DIV/0!</v>
      </c>
      <c r="AG80" s="29" t="e">
        <f t="shared" si="42"/>
        <v>#DIV/0!</v>
      </c>
      <c r="AH80" s="30"/>
      <c r="AI80" s="30"/>
      <c r="AJ80" s="30"/>
      <c r="AK80" s="30"/>
      <c r="AL80" s="29">
        <f t="shared" si="49"/>
        <v>0</v>
      </c>
      <c r="AM80" s="30"/>
      <c r="AN80" s="30"/>
      <c r="AO80" s="29">
        <f t="shared" si="50"/>
        <v>0</v>
      </c>
      <c r="AP80" s="28"/>
      <c r="AQ80" s="28"/>
      <c r="AR80" s="28"/>
      <c r="AS80" s="28"/>
      <c r="AT80" s="29">
        <f t="shared" si="51"/>
        <v>0</v>
      </c>
      <c r="AU80" s="28"/>
      <c r="AV80" s="28"/>
      <c r="AW80" s="29">
        <f t="shared" si="52"/>
        <v>0</v>
      </c>
      <c r="AX80" s="28"/>
      <c r="AY80" s="28"/>
      <c r="AZ80" s="28"/>
      <c r="BA80" s="28"/>
      <c r="BB80" s="29">
        <f t="shared" si="53"/>
        <v>0</v>
      </c>
      <c r="BC80" s="28"/>
      <c r="BD80" s="28"/>
      <c r="BE80" s="29">
        <f t="shared" si="54"/>
        <v>0</v>
      </c>
      <c r="BF80" s="28" t="e">
        <f t="shared" si="68"/>
        <v>#DIV/0!</v>
      </c>
      <c r="BG80" s="28" t="e">
        <f t="shared" si="55"/>
        <v>#DIV/0!</v>
      </c>
      <c r="BH80" s="28" t="e">
        <f t="shared" si="56"/>
        <v>#DIV/0!</v>
      </c>
      <c r="BI80" s="28" t="e">
        <f t="shared" si="57"/>
        <v>#DIV/0!</v>
      </c>
      <c r="BJ80" s="28" t="e">
        <f t="shared" si="69"/>
        <v>#DIV/0!</v>
      </c>
      <c r="BK80" s="28" t="e">
        <f t="shared" si="58"/>
        <v>#DIV/0!</v>
      </c>
      <c r="BL80" s="28" t="e">
        <f t="shared" si="59"/>
        <v>#DIV/0!</v>
      </c>
      <c r="BM80" s="28"/>
      <c r="BN80" s="28"/>
      <c r="BO80" s="28"/>
      <c r="BP80" s="28"/>
      <c r="BQ80" s="29">
        <f t="shared" si="60"/>
        <v>0</v>
      </c>
      <c r="BR80" s="28"/>
      <c r="BS80" s="28"/>
      <c r="BT80" s="29">
        <f t="shared" si="61"/>
        <v>0</v>
      </c>
      <c r="BU80" s="28" t="e">
        <f t="shared" si="70"/>
        <v>#DIV/0!</v>
      </c>
      <c r="BV80" s="28" t="e">
        <f t="shared" si="62"/>
        <v>#DIV/0!</v>
      </c>
      <c r="BW80" s="28" t="e">
        <f t="shared" si="63"/>
        <v>#DIV/0!</v>
      </c>
      <c r="BX80" s="28" t="e">
        <f t="shared" si="64"/>
        <v>#DIV/0!</v>
      </c>
      <c r="BY80" s="28" t="e">
        <f t="shared" si="71"/>
        <v>#DIV/0!</v>
      </c>
      <c r="BZ80" s="28" t="e">
        <f t="shared" si="65"/>
        <v>#DIV/0!</v>
      </c>
      <c r="CA80" s="28" t="e">
        <f t="shared" si="66"/>
        <v>#DIV/0!</v>
      </c>
      <c r="CB80" s="31"/>
      <c r="CC80" s="31"/>
      <c r="CD80" s="28"/>
      <c r="CE80" s="28"/>
      <c r="CF80" s="29">
        <f t="shared" si="67"/>
        <v>0</v>
      </c>
      <c r="CG80" s="28"/>
      <c r="CH80" s="28"/>
      <c r="CI80" s="198"/>
      <c r="CJ80" s="88"/>
      <c r="CK80" s="88"/>
      <c r="CL80" s="88"/>
      <c r="CM80" s="88"/>
      <c r="CN80" s="83"/>
      <c r="CO80" s="83"/>
      <c r="CP80" s="88"/>
      <c r="CQ80" s="84"/>
      <c r="CR80" s="84"/>
      <c r="CS80" s="84"/>
      <c r="CT80" s="84"/>
      <c r="CU80" s="84"/>
      <c r="CV80" s="84"/>
    </row>
    <row r="81" spans="1:100" s="89" customFormat="1" x14ac:dyDescent="0.25">
      <c r="A81" s="86" t="s">
        <v>134</v>
      </c>
      <c r="B81" s="75"/>
      <c r="C81" s="207" t="s">
        <v>354</v>
      </c>
      <c r="D81" s="75" t="s">
        <v>353</v>
      </c>
      <c r="E81" s="29"/>
      <c r="F81" s="29"/>
      <c r="G81" s="29"/>
      <c r="H81" s="29"/>
      <c r="I81" s="29">
        <f t="shared" si="43"/>
        <v>0</v>
      </c>
      <c r="J81" s="29"/>
      <c r="K81" s="29"/>
      <c r="L81" s="29">
        <f t="shared" si="44"/>
        <v>0</v>
      </c>
      <c r="M81" s="28"/>
      <c r="N81" s="28"/>
      <c r="O81" s="28"/>
      <c r="P81" s="28"/>
      <c r="Q81" s="29">
        <f t="shared" si="45"/>
        <v>0</v>
      </c>
      <c r="R81" s="28"/>
      <c r="S81" s="28"/>
      <c r="T81" s="29">
        <f t="shared" si="46"/>
        <v>0</v>
      </c>
      <c r="U81" s="28"/>
      <c r="V81" s="28"/>
      <c r="W81" s="28"/>
      <c r="X81" s="28"/>
      <c r="Y81" s="29">
        <f t="shared" si="47"/>
        <v>0</v>
      </c>
      <c r="Z81" s="28"/>
      <c r="AA81" s="28"/>
      <c r="AB81" s="29">
        <f t="shared" si="48"/>
        <v>0</v>
      </c>
      <c r="AC81" s="29" t="e">
        <f t="shared" si="42"/>
        <v>#DIV/0!</v>
      </c>
      <c r="AD81" s="29" t="e">
        <f t="shared" si="42"/>
        <v>#DIV/0!</v>
      </c>
      <c r="AE81" s="29" t="e">
        <f t="shared" si="42"/>
        <v>#DIV/0!</v>
      </c>
      <c r="AF81" s="29" t="e">
        <f t="shared" si="42"/>
        <v>#DIV/0!</v>
      </c>
      <c r="AG81" s="29" t="e">
        <f t="shared" si="42"/>
        <v>#DIV/0!</v>
      </c>
      <c r="AH81" s="30"/>
      <c r="AI81" s="30"/>
      <c r="AJ81" s="30"/>
      <c r="AK81" s="30"/>
      <c r="AL81" s="29">
        <f t="shared" si="49"/>
        <v>0</v>
      </c>
      <c r="AM81" s="30"/>
      <c r="AN81" s="30"/>
      <c r="AO81" s="29">
        <f t="shared" si="50"/>
        <v>0</v>
      </c>
      <c r="AP81" s="28"/>
      <c r="AQ81" s="28"/>
      <c r="AR81" s="28"/>
      <c r="AS81" s="28"/>
      <c r="AT81" s="29">
        <f t="shared" si="51"/>
        <v>0</v>
      </c>
      <c r="AU81" s="28"/>
      <c r="AV81" s="28"/>
      <c r="AW81" s="29">
        <f t="shared" si="52"/>
        <v>0</v>
      </c>
      <c r="AX81" s="28"/>
      <c r="AY81" s="28"/>
      <c r="AZ81" s="28"/>
      <c r="BA81" s="28"/>
      <c r="BB81" s="29">
        <f t="shared" si="53"/>
        <v>0</v>
      </c>
      <c r="BC81" s="28"/>
      <c r="BD81" s="28"/>
      <c r="BE81" s="29">
        <f t="shared" si="54"/>
        <v>0</v>
      </c>
      <c r="BF81" s="28" t="e">
        <f t="shared" si="68"/>
        <v>#DIV/0!</v>
      </c>
      <c r="BG81" s="28" t="e">
        <f t="shared" si="55"/>
        <v>#DIV/0!</v>
      </c>
      <c r="BH81" s="28" t="e">
        <f t="shared" si="56"/>
        <v>#DIV/0!</v>
      </c>
      <c r="BI81" s="28" t="e">
        <f t="shared" si="57"/>
        <v>#DIV/0!</v>
      </c>
      <c r="BJ81" s="28" t="e">
        <f t="shared" si="69"/>
        <v>#DIV/0!</v>
      </c>
      <c r="BK81" s="28" t="e">
        <f t="shared" si="58"/>
        <v>#DIV/0!</v>
      </c>
      <c r="BL81" s="28" t="e">
        <f t="shared" si="59"/>
        <v>#DIV/0!</v>
      </c>
      <c r="BM81" s="28"/>
      <c r="BN81" s="28"/>
      <c r="BO81" s="28"/>
      <c r="BP81" s="28"/>
      <c r="BQ81" s="29">
        <f t="shared" si="60"/>
        <v>0</v>
      </c>
      <c r="BR81" s="28"/>
      <c r="BS81" s="28"/>
      <c r="BT81" s="29">
        <f t="shared" si="61"/>
        <v>0</v>
      </c>
      <c r="BU81" s="28" t="e">
        <f t="shared" si="70"/>
        <v>#DIV/0!</v>
      </c>
      <c r="BV81" s="28" t="e">
        <f t="shared" si="62"/>
        <v>#DIV/0!</v>
      </c>
      <c r="BW81" s="28" t="e">
        <f t="shared" si="63"/>
        <v>#DIV/0!</v>
      </c>
      <c r="BX81" s="28" t="e">
        <f t="shared" si="64"/>
        <v>#DIV/0!</v>
      </c>
      <c r="BY81" s="28" t="e">
        <f t="shared" si="71"/>
        <v>#DIV/0!</v>
      </c>
      <c r="BZ81" s="28" t="e">
        <f t="shared" si="65"/>
        <v>#DIV/0!</v>
      </c>
      <c r="CA81" s="28" t="e">
        <f t="shared" si="66"/>
        <v>#DIV/0!</v>
      </c>
      <c r="CB81" s="31"/>
      <c r="CC81" s="31"/>
      <c r="CD81" s="28"/>
      <c r="CE81" s="28"/>
      <c r="CF81" s="29">
        <f t="shared" si="67"/>
        <v>0</v>
      </c>
      <c r="CG81" s="28"/>
      <c r="CH81" s="28"/>
      <c r="CI81" s="198"/>
      <c r="CJ81" s="88"/>
      <c r="CK81" s="88"/>
      <c r="CL81" s="88"/>
      <c r="CM81" s="88"/>
      <c r="CN81" s="83"/>
      <c r="CO81" s="83"/>
      <c r="CP81" s="88"/>
      <c r="CQ81" s="84"/>
      <c r="CR81" s="84"/>
      <c r="CS81" s="84"/>
      <c r="CT81" s="84"/>
      <c r="CU81" s="84"/>
      <c r="CV81" s="84"/>
    </row>
    <row r="82" spans="1:100" s="160" customFormat="1" ht="15.6" x14ac:dyDescent="0.3">
      <c r="A82" s="159" t="s">
        <v>140</v>
      </c>
      <c r="C82" s="160" t="s">
        <v>141</v>
      </c>
      <c r="D82" s="160" t="s">
        <v>356</v>
      </c>
      <c r="I82" s="29">
        <f t="shared" si="43"/>
        <v>0</v>
      </c>
      <c r="L82" s="29">
        <f t="shared" si="44"/>
        <v>0</v>
      </c>
      <c r="Q82" s="29">
        <f t="shared" si="45"/>
        <v>0</v>
      </c>
      <c r="T82" s="29">
        <f t="shared" si="46"/>
        <v>0</v>
      </c>
      <c r="Y82" s="29">
        <f t="shared" si="47"/>
        <v>0</v>
      </c>
      <c r="AB82" s="29">
        <f t="shared" si="48"/>
        <v>0</v>
      </c>
      <c r="AC82" s="29" t="e">
        <f t="shared" si="42"/>
        <v>#DIV/0!</v>
      </c>
      <c r="AD82" s="29" t="e">
        <f t="shared" si="42"/>
        <v>#DIV/0!</v>
      </c>
      <c r="AE82" s="29" t="e">
        <f t="shared" si="42"/>
        <v>#DIV/0!</v>
      </c>
      <c r="AF82" s="29" t="e">
        <f t="shared" si="42"/>
        <v>#DIV/0!</v>
      </c>
      <c r="AG82" s="29" t="e">
        <f t="shared" si="42"/>
        <v>#DIV/0!</v>
      </c>
      <c r="AL82" s="29">
        <f t="shared" si="49"/>
        <v>0</v>
      </c>
      <c r="AO82" s="29">
        <f t="shared" si="50"/>
        <v>0</v>
      </c>
      <c r="AT82" s="29">
        <f t="shared" si="51"/>
        <v>0</v>
      </c>
      <c r="AW82" s="29">
        <f t="shared" si="52"/>
        <v>0</v>
      </c>
      <c r="BB82" s="29">
        <f t="shared" si="53"/>
        <v>0</v>
      </c>
      <c r="BE82" s="29">
        <f t="shared" si="54"/>
        <v>0</v>
      </c>
      <c r="BF82" s="28" t="e">
        <f t="shared" si="68"/>
        <v>#DIV/0!</v>
      </c>
      <c r="BG82" s="28" t="e">
        <f t="shared" si="55"/>
        <v>#DIV/0!</v>
      </c>
      <c r="BH82" s="28" t="e">
        <f t="shared" si="56"/>
        <v>#DIV/0!</v>
      </c>
      <c r="BI82" s="28" t="e">
        <f t="shared" si="57"/>
        <v>#DIV/0!</v>
      </c>
      <c r="BJ82" s="28" t="e">
        <f t="shared" si="69"/>
        <v>#DIV/0!</v>
      </c>
      <c r="BK82" s="28" t="e">
        <f t="shared" si="58"/>
        <v>#DIV/0!</v>
      </c>
      <c r="BL82" s="28" t="e">
        <f t="shared" si="59"/>
        <v>#DIV/0!</v>
      </c>
      <c r="BQ82" s="29">
        <f t="shared" si="60"/>
        <v>0</v>
      </c>
      <c r="BT82" s="29">
        <f t="shared" si="61"/>
        <v>0</v>
      </c>
      <c r="BU82" s="28" t="e">
        <f t="shared" si="70"/>
        <v>#DIV/0!</v>
      </c>
      <c r="BV82" s="28" t="e">
        <f t="shared" si="62"/>
        <v>#DIV/0!</v>
      </c>
      <c r="BW82" s="28" t="e">
        <f t="shared" si="63"/>
        <v>#DIV/0!</v>
      </c>
      <c r="BX82" s="28" t="e">
        <f t="shared" si="64"/>
        <v>#DIV/0!</v>
      </c>
      <c r="BY82" s="28" t="e">
        <f t="shared" si="71"/>
        <v>#DIV/0!</v>
      </c>
      <c r="BZ82" s="28" t="e">
        <f t="shared" si="65"/>
        <v>#DIV/0!</v>
      </c>
      <c r="CA82" s="28" t="e">
        <f t="shared" si="66"/>
        <v>#DIV/0!</v>
      </c>
      <c r="CF82" s="29">
        <f t="shared" si="67"/>
        <v>0</v>
      </c>
    </row>
    <row r="83" spans="1:100" s="26" customFormat="1" ht="14.4" x14ac:dyDescent="0.3">
      <c r="A83" s="22" t="s">
        <v>196</v>
      </c>
      <c r="B83" s="191"/>
      <c r="C83" s="24"/>
      <c r="D83" s="23"/>
      <c r="E83" s="29"/>
      <c r="F83" s="29"/>
      <c r="G83" s="29"/>
      <c r="H83" s="29"/>
      <c r="I83" s="29">
        <f t="shared" si="43"/>
        <v>0</v>
      </c>
      <c r="J83" s="29"/>
      <c r="K83" s="29"/>
      <c r="L83" s="29">
        <f t="shared" si="44"/>
        <v>0</v>
      </c>
      <c r="M83" s="28"/>
      <c r="N83" s="28"/>
      <c r="O83" s="28"/>
      <c r="P83" s="28"/>
      <c r="Q83" s="29">
        <f t="shared" si="45"/>
        <v>0</v>
      </c>
      <c r="R83" s="28"/>
      <c r="S83" s="28"/>
      <c r="T83" s="29">
        <f t="shared" si="46"/>
        <v>0</v>
      </c>
      <c r="U83" s="28"/>
      <c r="V83" s="28"/>
      <c r="W83" s="28"/>
      <c r="X83" s="28"/>
      <c r="Y83" s="29">
        <f t="shared" si="47"/>
        <v>0</v>
      </c>
      <c r="Z83" s="28"/>
      <c r="AA83" s="28"/>
      <c r="AB83" s="29">
        <f t="shared" si="48"/>
        <v>0</v>
      </c>
      <c r="AC83" s="29" t="e">
        <f t="shared" si="42"/>
        <v>#DIV/0!</v>
      </c>
      <c r="AD83" s="29" t="e">
        <f t="shared" si="42"/>
        <v>#DIV/0!</v>
      </c>
      <c r="AE83" s="29" t="e">
        <f t="shared" si="42"/>
        <v>#DIV/0!</v>
      </c>
      <c r="AF83" s="29" t="e">
        <f t="shared" si="42"/>
        <v>#DIV/0!</v>
      </c>
      <c r="AG83" s="29" t="e">
        <f t="shared" si="42"/>
        <v>#DIV/0!</v>
      </c>
      <c r="AH83" s="30"/>
      <c r="AI83" s="30"/>
      <c r="AJ83" s="30"/>
      <c r="AK83" s="30"/>
      <c r="AL83" s="29">
        <f t="shared" si="49"/>
        <v>0</v>
      </c>
      <c r="AM83" s="30"/>
      <c r="AN83" s="30"/>
      <c r="AO83" s="29">
        <f t="shared" si="50"/>
        <v>0</v>
      </c>
      <c r="AP83" s="28"/>
      <c r="AQ83" s="28"/>
      <c r="AR83" s="28"/>
      <c r="AS83" s="28"/>
      <c r="AT83" s="29">
        <f t="shared" si="51"/>
        <v>0</v>
      </c>
      <c r="AU83" s="28"/>
      <c r="AV83" s="28"/>
      <c r="AW83" s="29">
        <f t="shared" si="52"/>
        <v>0</v>
      </c>
      <c r="AX83" s="28"/>
      <c r="AY83" s="28"/>
      <c r="AZ83" s="28"/>
      <c r="BA83" s="28"/>
      <c r="BB83" s="29">
        <f t="shared" si="53"/>
        <v>0</v>
      </c>
      <c r="BC83" s="28"/>
      <c r="BD83" s="28"/>
      <c r="BE83" s="29">
        <f t="shared" si="54"/>
        <v>0</v>
      </c>
      <c r="BF83" s="28" t="e">
        <f t="shared" si="68"/>
        <v>#DIV/0!</v>
      </c>
      <c r="BG83" s="28" t="e">
        <f t="shared" si="55"/>
        <v>#DIV/0!</v>
      </c>
      <c r="BH83" s="28" t="e">
        <f t="shared" si="56"/>
        <v>#DIV/0!</v>
      </c>
      <c r="BI83" s="28" t="e">
        <f t="shared" si="57"/>
        <v>#DIV/0!</v>
      </c>
      <c r="BJ83" s="28" t="e">
        <f t="shared" si="69"/>
        <v>#DIV/0!</v>
      </c>
      <c r="BK83" s="28" t="e">
        <f t="shared" si="58"/>
        <v>#DIV/0!</v>
      </c>
      <c r="BL83" s="28" t="e">
        <f t="shared" si="59"/>
        <v>#DIV/0!</v>
      </c>
      <c r="BM83" s="28"/>
      <c r="BN83" s="28"/>
      <c r="BO83" s="28"/>
      <c r="BP83" s="28"/>
      <c r="BQ83" s="29">
        <f t="shared" si="60"/>
        <v>0</v>
      </c>
      <c r="BR83" s="28"/>
      <c r="BS83" s="28"/>
      <c r="BT83" s="29">
        <f t="shared" si="61"/>
        <v>0</v>
      </c>
      <c r="BU83" s="28" t="e">
        <f t="shared" si="70"/>
        <v>#DIV/0!</v>
      </c>
      <c r="BV83" s="28" t="e">
        <f t="shared" si="62"/>
        <v>#DIV/0!</v>
      </c>
      <c r="BW83" s="28" t="e">
        <f t="shared" si="63"/>
        <v>#DIV/0!</v>
      </c>
      <c r="BX83" s="28" t="e">
        <f t="shared" si="64"/>
        <v>#DIV/0!</v>
      </c>
      <c r="BY83" s="28" t="e">
        <f t="shared" si="71"/>
        <v>#DIV/0!</v>
      </c>
      <c r="BZ83" s="28" t="e">
        <f t="shared" si="65"/>
        <v>#DIV/0!</v>
      </c>
      <c r="CA83" s="28" t="e">
        <f t="shared" si="66"/>
        <v>#DIV/0!</v>
      </c>
      <c r="CB83" s="31"/>
      <c r="CC83" s="31"/>
      <c r="CD83" s="28"/>
      <c r="CE83" s="28"/>
      <c r="CF83" s="29">
        <f t="shared" si="67"/>
        <v>0</v>
      </c>
      <c r="CG83" s="28"/>
      <c r="CH83" s="28"/>
      <c r="CI83" s="191"/>
      <c r="CJ83" s="23"/>
      <c r="CK83" s="23"/>
      <c r="CL83" s="23"/>
      <c r="CM83" s="23"/>
      <c r="CN83" s="23"/>
      <c r="CO83" s="23"/>
      <c r="CP83" s="23"/>
      <c r="CQ83" s="25"/>
      <c r="CR83" s="25"/>
      <c r="CS83" s="25"/>
      <c r="CT83" s="25"/>
      <c r="CU83" s="25"/>
      <c r="CV83" s="25"/>
    </row>
    <row r="84" spans="1:100" s="89" customFormat="1" ht="27.6" x14ac:dyDescent="0.25">
      <c r="A84" s="86" t="s">
        <v>125</v>
      </c>
      <c r="B84" s="75"/>
      <c r="C84" s="108"/>
      <c r="D84" s="75"/>
      <c r="E84" s="208"/>
      <c r="F84" s="208"/>
      <c r="G84" s="208"/>
      <c r="H84" s="208"/>
      <c r="I84" s="29">
        <f t="shared" si="43"/>
        <v>0</v>
      </c>
      <c r="J84" s="208"/>
      <c r="K84" s="208"/>
      <c r="L84" s="29">
        <f t="shared" si="44"/>
        <v>0</v>
      </c>
      <c r="M84" s="207"/>
      <c r="N84" s="207"/>
      <c r="O84" s="207"/>
      <c r="P84" s="207"/>
      <c r="Q84" s="29">
        <f t="shared" si="45"/>
        <v>0</v>
      </c>
      <c r="R84" s="207"/>
      <c r="S84" s="207"/>
      <c r="T84" s="29">
        <f t="shared" si="46"/>
        <v>0</v>
      </c>
      <c r="U84" s="207"/>
      <c r="V84" s="207"/>
      <c r="W84" s="207"/>
      <c r="X84" s="207"/>
      <c r="Y84" s="29">
        <f t="shared" si="47"/>
        <v>0</v>
      </c>
      <c r="Z84" s="207"/>
      <c r="AA84" s="207"/>
      <c r="AB84" s="29">
        <f t="shared" si="48"/>
        <v>0</v>
      </c>
      <c r="AC84" s="29" t="e">
        <f t="shared" si="42"/>
        <v>#DIV/0!</v>
      </c>
      <c r="AD84" s="29" t="e">
        <f t="shared" si="42"/>
        <v>#DIV/0!</v>
      </c>
      <c r="AE84" s="29" t="e">
        <f t="shared" si="42"/>
        <v>#DIV/0!</v>
      </c>
      <c r="AF84" s="29" t="e">
        <f t="shared" si="42"/>
        <v>#DIV/0!</v>
      </c>
      <c r="AG84" s="29" t="e">
        <f t="shared" si="42"/>
        <v>#DIV/0!</v>
      </c>
      <c r="AH84" s="209"/>
      <c r="AI84" s="209"/>
      <c r="AJ84" s="209"/>
      <c r="AK84" s="209"/>
      <c r="AL84" s="29">
        <f t="shared" si="49"/>
        <v>0</v>
      </c>
      <c r="AM84" s="209"/>
      <c r="AN84" s="209"/>
      <c r="AO84" s="29">
        <f t="shared" si="50"/>
        <v>0</v>
      </c>
      <c r="AP84" s="207"/>
      <c r="AQ84" s="207"/>
      <c r="AR84" s="207"/>
      <c r="AS84" s="207"/>
      <c r="AT84" s="29">
        <f t="shared" si="51"/>
        <v>0</v>
      </c>
      <c r="AU84" s="207"/>
      <c r="AV84" s="207"/>
      <c r="AW84" s="29">
        <f t="shared" si="52"/>
        <v>0</v>
      </c>
      <c r="AX84" s="207"/>
      <c r="AY84" s="207"/>
      <c r="AZ84" s="207"/>
      <c r="BA84" s="207"/>
      <c r="BB84" s="29">
        <f t="shared" si="53"/>
        <v>0</v>
      </c>
      <c r="BC84" s="207"/>
      <c r="BD84" s="207"/>
      <c r="BE84" s="29">
        <f t="shared" si="54"/>
        <v>0</v>
      </c>
      <c r="BF84" s="28" t="e">
        <f t="shared" si="68"/>
        <v>#DIV/0!</v>
      </c>
      <c r="BG84" s="28" t="e">
        <f t="shared" si="55"/>
        <v>#DIV/0!</v>
      </c>
      <c r="BH84" s="28" t="e">
        <f t="shared" si="56"/>
        <v>#DIV/0!</v>
      </c>
      <c r="BI84" s="28" t="e">
        <f t="shared" si="57"/>
        <v>#DIV/0!</v>
      </c>
      <c r="BJ84" s="28" t="e">
        <f t="shared" si="69"/>
        <v>#DIV/0!</v>
      </c>
      <c r="BK84" s="28" t="e">
        <f t="shared" si="58"/>
        <v>#DIV/0!</v>
      </c>
      <c r="BL84" s="28" t="e">
        <f t="shared" si="59"/>
        <v>#DIV/0!</v>
      </c>
      <c r="BM84" s="207"/>
      <c r="BN84" s="207"/>
      <c r="BO84" s="207"/>
      <c r="BP84" s="207"/>
      <c r="BQ84" s="29">
        <f t="shared" si="60"/>
        <v>0</v>
      </c>
      <c r="BR84" s="207"/>
      <c r="BS84" s="207"/>
      <c r="BT84" s="29">
        <f t="shared" si="61"/>
        <v>0</v>
      </c>
      <c r="BU84" s="28" t="e">
        <f t="shared" si="70"/>
        <v>#DIV/0!</v>
      </c>
      <c r="BV84" s="28" t="e">
        <f t="shared" si="62"/>
        <v>#DIV/0!</v>
      </c>
      <c r="BW84" s="28" t="e">
        <f t="shared" si="63"/>
        <v>#DIV/0!</v>
      </c>
      <c r="BX84" s="28" t="e">
        <f t="shared" si="64"/>
        <v>#DIV/0!</v>
      </c>
      <c r="BY84" s="28" t="e">
        <f t="shared" si="71"/>
        <v>#DIV/0!</v>
      </c>
      <c r="BZ84" s="28" t="e">
        <f t="shared" si="65"/>
        <v>#DIV/0!</v>
      </c>
      <c r="CA84" s="28" t="e">
        <f t="shared" si="66"/>
        <v>#DIV/0!</v>
      </c>
      <c r="CB84" s="210"/>
      <c r="CC84" s="210"/>
      <c r="CD84" s="207"/>
      <c r="CE84" s="207"/>
      <c r="CF84" s="29">
        <f t="shared" si="67"/>
        <v>0</v>
      </c>
      <c r="CG84" s="207"/>
      <c r="CH84" s="207"/>
      <c r="CI84" s="198"/>
      <c r="CJ84" s="88"/>
      <c r="CK84" s="88"/>
      <c r="CL84" s="88"/>
      <c r="CM84" s="88"/>
      <c r="CN84" s="83"/>
      <c r="CO84" s="83"/>
      <c r="CP84" s="88"/>
      <c r="CQ84" s="84"/>
      <c r="CR84" s="84"/>
      <c r="CS84" s="84"/>
      <c r="CT84" s="84"/>
      <c r="CU84" s="84"/>
      <c r="CV84" s="84"/>
    </row>
    <row r="85" spans="1:100" s="89" customFormat="1" x14ac:dyDescent="0.25">
      <c r="A85" s="86" t="s">
        <v>184</v>
      </c>
      <c r="B85" s="75"/>
      <c r="C85" s="108"/>
      <c r="D85" s="75"/>
      <c r="E85" s="208"/>
      <c r="F85" s="208"/>
      <c r="G85" s="208"/>
      <c r="H85" s="208"/>
      <c r="I85" s="29">
        <f t="shared" si="43"/>
        <v>0</v>
      </c>
      <c r="J85" s="208"/>
      <c r="K85" s="208"/>
      <c r="L85" s="29">
        <f t="shared" si="44"/>
        <v>0</v>
      </c>
      <c r="M85" s="207"/>
      <c r="N85" s="207"/>
      <c r="O85" s="207"/>
      <c r="P85" s="207"/>
      <c r="Q85" s="29">
        <f t="shared" si="45"/>
        <v>0</v>
      </c>
      <c r="R85" s="207"/>
      <c r="S85" s="207"/>
      <c r="T85" s="29">
        <f t="shared" si="46"/>
        <v>0</v>
      </c>
      <c r="U85" s="207"/>
      <c r="V85" s="207"/>
      <c r="W85" s="207"/>
      <c r="X85" s="207"/>
      <c r="Y85" s="29">
        <f t="shared" si="47"/>
        <v>0</v>
      </c>
      <c r="Z85" s="207"/>
      <c r="AA85" s="207"/>
      <c r="AB85" s="29">
        <f t="shared" si="48"/>
        <v>0</v>
      </c>
      <c r="AC85" s="29" t="e">
        <f t="shared" si="42"/>
        <v>#DIV/0!</v>
      </c>
      <c r="AD85" s="29" t="e">
        <f t="shared" si="42"/>
        <v>#DIV/0!</v>
      </c>
      <c r="AE85" s="29" t="e">
        <f t="shared" si="42"/>
        <v>#DIV/0!</v>
      </c>
      <c r="AF85" s="29" t="e">
        <f t="shared" si="42"/>
        <v>#DIV/0!</v>
      </c>
      <c r="AG85" s="29" t="e">
        <f t="shared" si="42"/>
        <v>#DIV/0!</v>
      </c>
      <c r="AH85" s="209"/>
      <c r="AI85" s="209"/>
      <c r="AJ85" s="209"/>
      <c r="AK85" s="209"/>
      <c r="AL85" s="29">
        <f t="shared" si="49"/>
        <v>0</v>
      </c>
      <c r="AM85" s="209"/>
      <c r="AN85" s="209"/>
      <c r="AO85" s="29">
        <f t="shared" si="50"/>
        <v>0</v>
      </c>
      <c r="AP85" s="207"/>
      <c r="AQ85" s="207"/>
      <c r="AR85" s="207"/>
      <c r="AS85" s="207"/>
      <c r="AT85" s="29">
        <f t="shared" si="51"/>
        <v>0</v>
      </c>
      <c r="AU85" s="207"/>
      <c r="AV85" s="207"/>
      <c r="AW85" s="29">
        <f t="shared" si="52"/>
        <v>0</v>
      </c>
      <c r="AX85" s="207"/>
      <c r="AY85" s="207"/>
      <c r="AZ85" s="207"/>
      <c r="BA85" s="207"/>
      <c r="BB85" s="29">
        <f t="shared" si="53"/>
        <v>0</v>
      </c>
      <c r="BC85" s="207"/>
      <c r="BD85" s="207"/>
      <c r="BE85" s="29">
        <f t="shared" si="54"/>
        <v>0</v>
      </c>
      <c r="BF85" s="28" t="e">
        <f t="shared" si="68"/>
        <v>#DIV/0!</v>
      </c>
      <c r="BG85" s="28" t="e">
        <f t="shared" si="55"/>
        <v>#DIV/0!</v>
      </c>
      <c r="BH85" s="28" t="e">
        <f t="shared" si="56"/>
        <v>#DIV/0!</v>
      </c>
      <c r="BI85" s="28" t="e">
        <f t="shared" si="57"/>
        <v>#DIV/0!</v>
      </c>
      <c r="BJ85" s="28" t="e">
        <f t="shared" si="69"/>
        <v>#DIV/0!</v>
      </c>
      <c r="BK85" s="28" t="e">
        <f t="shared" si="58"/>
        <v>#DIV/0!</v>
      </c>
      <c r="BL85" s="28" t="e">
        <f t="shared" si="59"/>
        <v>#DIV/0!</v>
      </c>
      <c r="BM85" s="207"/>
      <c r="BN85" s="207"/>
      <c r="BO85" s="207"/>
      <c r="BP85" s="207"/>
      <c r="BQ85" s="29">
        <f t="shared" si="60"/>
        <v>0</v>
      </c>
      <c r="BR85" s="207"/>
      <c r="BS85" s="207"/>
      <c r="BT85" s="29">
        <f t="shared" si="61"/>
        <v>0</v>
      </c>
      <c r="BU85" s="28" t="e">
        <f t="shared" si="70"/>
        <v>#DIV/0!</v>
      </c>
      <c r="BV85" s="28" t="e">
        <f t="shared" si="62"/>
        <v>#DIV/0!</v>
      </c>
      <c r="BW85" s="28" t="e">
        <f t="shared" si="63"/>
        <v>#DIV/0!</v>
      </c>
      <c r="BX85" s="28" t="e">
        <f t="shared" si="64"/>
        <v>#DIV/0!</v>
      </c>
      <c r="BY85" s="28" t="e">
        <f t="shared" si="71"/>
        <v>#DIV/0!</v>
      </c>
      <c r="BZ85" s="28" t="e">
        <f t="shared" si="65"/>
        <v>#DIV/0!</v>
      </c>
      <c r="CA85" s="28" t="e">
        <f t="shared" si="66"/>
        <v>#DIV/0!</v>
      </c>
      <c r="CB85" s="210"/>
      <c r="CC85" s="210"/>
      <c r="CD85" s="207"/>
      <c r="CE85" s="207"/>
      <c r="CF85" s="29">
        <f t="shared" si="67"/>
        <v>0</v>
      </c>
      <c r="CG85" s="207"/>
      <c r="CH85" s="207"/>
      <c r="CI85" s="198"/>
      <c r="CJ85" s="88"/>
      <c r="CK85" s="88"/>
      <c r="CL85" s="88"/>
      <c r="CM85" s="88"/>
      <c r="CN85" s="83"/>
      <c r="CO85" s="83"/>
      <c r="CP85" s="88"/>
      <c r="CQ85" s="84"/>
      <c r="CR85" s="84"/>
      <c r="CS85" s="84"/>
      <c r="CT85" s="84"/>
      <c r="CU85" s="84"/>
      <c r="CV85" s="84"/>
    </row>
    <row r="86" spans="1:100" s="89" customFormat="1" x14ac:dyDescent="0.25">
      <c r="A86" s="86" t="s">
        <v>186</v>
      </c>
      <c r="B86" s="75"/>
      <c r="C86" s="108"/>
      <c r="D86" s="75"/>
      <c r="E86" s="208"/>
      <c r="F86" s="208"/>
      <c r="G86" s="208"/>
      <c r="H86" s="208"/>
      <c r="I86" s="29">
        <f t="shared" si="43"/>
        <v>0</v>
      </c>
      <c r="J86" s="208"/>
      <c r="K86" s="208"/>
      <c r="L86" s="29">
        <f t="shared" si="44"/>
        <v>0</v>
      </c>
      <c r="M86" s="207"/>
      <c r="N86" s="207"/>
      <c r="O86" s="207"/>
      <c r="P86" s="207"/>
      <c r="Q86" s="29">
        <f t="shared" si="45"/>
        <v>0</v>
      </c>
      <c r="R86" s="207"/>
      <c r="S86" s="207"/>
      <c r="T86" s="29">
        <f t="shared" si="46"/>
        <v>0</v>
      </c>
      <c r="U86" s="207"/>
      <c r="V86" s="207"/>
      <c r="W86" s="207"/>
      <c r="X86" s="207"/>
      <c r="Y86" s="29">
        <f t="shared" si="47"/>
        <v>0</v>
      </c>
      <c r="Z86" s="207"/>
      <c r="AA86" s="207"/>
      <c r="AB86" s="29">
        <f t="shared" si="48"/>
        <v>0</v>
      </c>
      <c r="AC86" s="29" t="e">
        <f t="shared" si="42"/>
        <v>#DIV/0!</v>
      </c>
      <c r="AD86" s="29" t="e">
        <f t="shared" si="42"/>
        <v>#DIV/0!</v>
      </c>
      <c r="AE86" s="29" t="e">
        <f t="shared" si="42"/>
        <v>#DIV/0!</v>
      </c>
      <c r="AF86" s="29" t="e">
        <f t="shared" si="42"/>
        <v>#DIV/0!</v>
      </c>
      <c r="AG86" s="29" t="e">
        <f t="shared" si="42"/>
        <v>#DIV/0!</v>
      </c>
      <c r="AH86" s="209"/>
      <c r="AI86" s="209"/>
      <c r="AJ86" s="209"/>
      <c r="AK86" s="209"/>
      <c r="AL86" s="29">
        <f t="shared" si="49"/>
        <v>0</v>
      </c>
      <c r="AM86" s="209"/>
      <c r="AN86" s="209"/>
      <c r="AO86" s="29">
        <f t="shared" si="50"/>
        <v>0</v>
      </c>
      <c r="AP86" s="207"/>
      <c r="AQ86" s="207"/>
      <c r="AR86" s="207"/>
      <c r="AS86" s="207"/>
      <c r="AT86" s="29">
        <f t="shared" si="51"/>
        <v>0</v>
      </c>
      <c r="AU86" s="207"/>
      <c r="AV86" s="207"/>
      <c r="AW86" s="29">
        <f t="shared" si="52"/>
        <v>0</v>
      </c>
      <c r="AX86" s="207"/>
      <c r="AY86" s="207"/>
      <c r="AZ86" s="207"/>
      <c r="BA86" s="207"/>
      <c r="BB86" s="29">
        <f t="shared" si="53"/>
        <v>0</v>
      </c>
      <c r="BC86" s="207"/>
      <c r="BD86" s="207"/>
      <c r="BE86" s="29">
        <f t="shared" si="54"/>
        <v>0</v>
      </c>
      <c r="BF86" s="28" t="e">
        <f t="shared" si="68"/>
        <v>#DIV/0!</v>
      </c>
      <c r="BG86" s="28" t="e">
        <f t="shared" si="55"/>
        <v>#DIV/0!</v>
      </c>
      <c r="BH86" s="28" t="e">
        <f t="shared" si="56"/>
        <v>#DIV/0!</v>
      </c>
      <c r="BI86" s="28" t="e">
        <f t="shared" si="57"/>
        <v>#DIV/0!</v>
      </c>
      <c r="BJ86" s="28" t="e">
        <f t="shared" si="69"/>
        <v>#DIV/0!</v>
      </c>
      <c r="BK86" s="28" t="e">
        <f t="shared" si="58"/>
        <v>#DIV/0!</v>
      </c>
      <c r="BL86" s="28" t="e">
        <f t="shared" si="59"/>
        <v>#DIV/0!</v>
      </c>
      <c r="BM86" s="207"/>
      <c r="BN86" s="207"/>
      <c r="BO86" s="207"/>
      <c r="BP86" s="207"/>
      <c r="BQ86" s="29">
        <f t="shared" si="60"/>
        <v>0</v>
      </c>
      <c r="BR86" s="207"/>
      <c r="BS86" s="207"/>
      <c r="BT86" s="29">
        <f t="shared" si="61"/>
        <v>0</v>
      </c>
      <c r="BU86" s="28" t="e">
        <f t="shared" si="70"/>
        <v>#DIV/0!</v>
      </c>
      <c r="BV86" s="28" t="e">
        <f t="shared" si="62"/>
        <v>#DIV/0!</v>
      </c>
      <c r="BW86" s="28" t="e">
        <f t="shared" si="63"/>
        <v>#DIV/0!</v>
      </c>
      <c r="BX86" s="28" t="e">
        <f t="shared" si="64"/>
        <v>#DIV/0!</v>
      </c>
      <c r="BY86" s="28" t="e">
        <f t="shared" si="71"/>
        <v>#DIV/0!</v>
      </c>
      <c r="BZ86" s="28" t="e">
        <f t="shared" si="65"/>
        <v>#DIV/0!</v>
      </c>
      <c r="CA86" s="28" t="e">
        <f t="shared" si="66"/>
        <v>#DIV/0!</v>
      </c>
      <c r="CB86" s="210"/>
      <c r="CC86" s="210"/>
      <c r="CD86" s="207"/>
      <c r="CE86" s="207"/>
      <c r="CF86" s="29">
        <f t="shared" si="67"/>
        <v>0</v>
      </c>
      <c r="CG86" s="207"/>
      <c r="CH86" s="207"/>
      <c r="CI86" s="198"/>
      <c r="CJ86" s="88"/>
      <c r="CK86" s="88"/>
      <c r="CL86" s="88"/>
      <c r="CM86" s="88"/>
      <c r="CN86" s="83"/>
      <c r="CO86" s="83"/>
      <c r="CP86" s="88"/>
      <c r="CQ86" s="84"/>
      <c r="CR86" s="84"/>
      <c r="CS86" s="84"/>
      <c r="CT86" s="84"/>
      <c r="CU86" s="84"/>
      <c r="CV86" s="84"/>
    </row>
    <row r="87" spans="1:100" s="89" customFormat="1" x14ac:dyDescent="0.25">
      <c r="A87" s="86" t="s">
        <v>188</v>
      </c>
      <c r="B87" s="75"/>
      <c r="C87" s="108"/>
      <c r="D87" s="75"/>
      <c r="E87" s="208"/>
      <c r="F87" s="208"/>
      <c r="G87" s="208"/>
      <c r="H87" s="208"/>
      <c r="I87" s="29">
        <f t="shared" si="43"/>
        <v>0</v>
      </c>
      <c r="J87" s="208"/>
      <c r="K87" s="208"/>
      <c r="L87" s="29">
        <f t="shared" si="44"/>
        <v>0</v>
      </c>
      <c r="M87" s="207"/>
      <c r="N87" s="207"/>
      <c r="O87" s="207"/>
      <c r="P87" s="207"/>
      <c r="Q87" s="29">
        <f t="shared" si="45"/>
        <v>0</v>
      </c>
      <c r="R87" s="207"/>
      <c r="S87" s="207"/>
      <c r="T87" s="29">
        <f t="shared" si="46"/>
        <v>0</v>
      </c>
      <c r="U87" s="207"/>
      <c r="V87" s="207"/>
      <c r="W87" s="207"/>
      <c r="X87" s="207"/>
      <c r="Y87" s="29">
        <f t="shared" si="47"/>
        <v>0</v>
      </c>
      <c r="Z87" s="207"/>
      <c r="AA87" s="207"/>
      <c r="AB87" s="29">
        <f t="shared" si="48"/>
        <v>0</v>
      </c>
      <c r="AC87" s="29" t="e">
        <f t="shared" si="42"/>
        <v>#DIV/0!</v>
      </c>
      <c r="AD87" s="29" t="e">
        <f t="shared" si="42"/>
        <v>#DIV/0!</v>
      </c>
      <c r="AE87" s="29" t="e">
        <f t="shared" si="42"/>
        <v>#DIV/0!</v>
      </c>
      <c r="AF87" s="29" t="e">
        <f t="shared" si="42"/>
        <v>#DIV/0!</v>
      </c>
      <c r="AG87" s="29" t="e">
        <f t="shared" si="42"/>
        <v>#DIV/0!</v>
      </c>
      <c r="AH87" s="209"/>
      <c r="AI87" s="209"/>
      <c r="AJ87" s="209"/>
      <c r="AK87" s="209"/>
      <c r="AL87" s="29">
        <f t="shared" si="49"/>
        <v>0</v>
      </c>
      <c r="AM87" s="209"/>
      <c r="AN87" s="209"/>
      <c r="AO87" s="29">
        <f t="shared" si="50"/>
        <v>0</v>
      </c>
      <c r="AP87" s="207"/>
      <c r="AQ87" s="207"/>
      <c r="AR87" s="207"/>
      <c r="AS87" s="207"/>
      <c r="AT87" s="29">
        <f t="shared" si="51"/>
        <v>0</v>
      </c>
      <c r="AU87" s="207"/>
      <c r="AV87" s="207"/>
      <c r="AW87" s="29">
        <f t="shared" si="52"/>
        <v>0</v>
      </c>
      <c r="AX87" s="207"/>
      <c r="AY87" s="207"/>
      <c r="AZ87" s="207"/>
      <c r="BA87" s="207"/>
      <c r="BB87" s="29">
        <f t="shared" si="53"/>
        <v>0</v>
      </c>
      <c r="BC87" s="207"/>
      <c r="BD87" s="207"/>
      <c r="BE87" s="29">
        <f t="shared" si="54"/>
        <v>0</v>
      </c>
      <c r="BF87" s="28" t="e">
        <f t="shared" si="68"/>
        <v>#DIV/0!</v>
      </c>
      <c r="BG87" s="28" t="e">
        <f t="shared" si="55"/>
        <v>#DIV/0!</v>
      </c>
      <c r="BH87" s="28" t="e">
        <f t="shared" si="56"/>
        <v>#DIV/0!</v>
      </c>
      <c r="BI87" s="28" t="e">
        <f t="shared" si="57"/>
        <v>#DIV/0!</v>
      </c>
      <c r="BJ87" s="28" t="e">
        <f t="shared" si="69"/>
        <v>#DIV/0!</v>
      </c>
      <c r="BK87" s="28" t="e">
        <f t="shared" si="58"/>
        <v>#DIV/0!</v>
      </c>
      <c r="BL87" s="28" t="e">
        <f t="shared" si="59"/>
        <v>#DIV/0!</v>
      </c>
      <c r="BM87" s="207"/>
      <c r="BN87" s="207"/>
      <c r="BO87" s="207"/>
      <c r="BP87" s="207"/>
      <c r="BQ87" s="29">
        <f t="shared" si="60"/>
        <v>0</v>
      </c>
      <c r="BR87" s="207"/>
      <c r="BS87" s="207"/>
      <c r="BT87" s="29">
        <f t="shared" si="61"/>
        <v>0</v>
      </c>
      <c r="BU87" s="28" t="e">
        <f t="shared" si="70"/>
        <v>#DIV/0!</v>
      </c>
      <c r="BV87" s="28" t="e">
        <f t="shared" si="62"/>
        <v>#DIV/0!</v>
      </c>
      <c r="BW87" s="28" t="e">
        <f t="shared" si="63"/>
        <v>#DIV/0!</v>
      </c>
      <c r="BX87" s="28" t="e">
        <f t="shared" si="64"/>
        <v>#DIV/0!</v>
      </c>
      <c r="BY87" s="28" t="e">
        <f t="shared" si="71"/>
        <v>#DIV/0!</v>
      </c>
      <c r="BZ87" s="28" t="e">
        <f t="shared" si="65"/>
        <v>#DIV/0!</v>
      </c>
      <c r="CA87" s="28" t="e">
        <f t="shared" si="66"/>
        <v>#DIV/0!</v>
      </c>
      <c r="CB87" s="210"/>
      <c r="CC87" s="210"/>
      <c r="CD87" s="207"/>
      <c r="CE87" s="207"/>
      <c r="CF87" s="29">
        <f t="shared" si="67"/>
        <v>0</v>
      </c>
      <c r="CG87" s="207"/>
      <c r="CH87" s="207"/>
      <c r="CI87" s="198"/>
      <c r="CJ87" s="88"/>
      <c r="CK87" s="88"/>
      <c r="CL87" s="88"/>
      <c r="CM87" s="88"/>
      <c r="CN87" s="83"/>
      <c r="CO87" s="83"/>
      <c r="CP87" s="88"/>
      <c r="CQ87" s="84"/>
      <c r="CR87" s="84"/>
      <c r="CS87" s="84"/>
      <c r="CT87" s="84"/>
      <c r="CU87" s="84"/>
      <c r="CV87" s="84"/>
    </row>
    <row r="88" spans="1:100" s="89" customFormat="1" ht="27.6" x14ac:dyDescent="0.25">
      <c r="A88" s="86" t="s">
        <v>128</v>
      </c>
      <c r="B88" s="75"/>
      <c r="C88" s="108"/>
      <c r="D88" s="75"/>
      <c r="E88" s="208"/>
      <c r="F88" s="208"/>
      <c r="G88" s="208"/>
      <c r="H88" s="208"/>
      <c r="I88" s="29">
        <f t="shared" si="43"/>
        <v>0</v>
      </c>
      <c r="J88" s="208"/>
      <c r="K88" s="208"/>
      <c r="L88" s="29">
        <f t="shared" si="44"/>
        <v>0</v>
      </c>
      <c r="M88" s="207"/>
      <c r="N88" s="207"/>
      <c r="O88" s="207"/>
      <c r="P88" s="207"/>
      <c r="Q88" s="29">
        <f t="shared" si="45"/>
        <v>0</v>
      </c>
      <c r="R88" s="207"/>
      <c r="S88" s="207"/>
      <c r="T88" s="29">
        <f t="shared" si="46"/>
        <v>0</v>
      </c>
      <c r="U88" s="207"/>
      <c r="V88" s="207"/>
      <c r="W88" s="207"/>
      <c r="X88" s="207"/>
      <c r="Y88" s="29">
        <f t="shared" si="47"/>
        <v>0</v>
      </c>
      <c r="Z88" s="207"/>
      <c r="AA88" s="207"/>
      <c r="AB88" s="29">
        <f t="shared" si="48"/>
        <v>0</v>
      </c>
      <c r="AC88" s="29" t="e">
        <f t="shared" si="42"/>
        <v>#DIV/0!</v>
      </c>
      <c r="AD88" s="29" t="e">
        <f t="shared" si="42"/>
        <v>#DIV/0!</v>
      </c>
      <c r="AE88" s="29" t="e">
        <f t="shared" si="42"/>
        <v>#DIV/0!</v>
      </c>
      <c r="AF88" s="29" t="e">
        <f t="shared" si="42"/>
        <v>#DIV/0!</v>
      </c>
      <c r="AG88" s="29" t="e">
        <f t="shared" si="42"/>
        <v>#DIV/0!</v>
      </c>
      <c r="AH88" s="209"/>
      <c r="AI88" s="209"/>
      <c r="AJ88" s="209"/>
      <c r="AK88" s="209"/>
      <c r="AL88" s="29">
        <f t="shared" si="49"/>
        <v>0</v>
      </c>
      <c r="AM88" s="209"/>
      <c r="AN88" s="209"/>
      <c r="AO88" s="29">
        <f t="shared" si="50"/>
        <v>0</v>
      </c>
      <c r="AP88" s="207"/>
      <c r="AQ88" s="207"/>
      <c r="AR88" s="207"/>
      <c r="AS88" s="207"/>
      <c r="AT88" s="29">
        <f t="shared" si="51"/>
        <v>0</v>
      </c>
      <c r="AU88" s="207"/>
      <c r="AV88" s="207"/>
      <c r="AW88" s="29">
        <f t="shared" si="52"/>
        <v>0</v>
      </c>
      <c r="AX88" s="207"/>
      <c r="AY88" s="207"/>
      <c r="AZ88" s="207"/>
      <c r="BA88" s="207"/>
      <c r="BB88" s="29">
        <f t="shared" si="53"/>
        <v>0</v>
      </c>
      <c r="BC88" s="207"/>
      <c r="BD88" s="207"/>
      <c r="BE88" s="29">
        <f t="shared" si="54"/>
        <v>0</v>
      </c>
      <c r="BF88" s="28" t="e">
        <f t="shared" si="68"/>
        <v>#DIV/0!</v>
      </c>
      <c r="BG88" s="28" t="e">
        <f t="shared" si="55"/>
        <v>#DIV/0!</v>
      </c>
      <c r="BH88" s="28" t="e">
        <f t="shared" si="56"/>
        <v>#DIV/0!</v>
      </c>
      <c r="BI88" s="28" t="e">
        <f t="shared" si="57"/>
        <v>#DIV/0!</v>
      </c>
      <c r="BJ88" s="28" t="e">
        <f t="shared" si="69"/>
        <v>#DIV/0!</v>
      </c>
      <c r="BK88" s="28" t="e">
        <f t="shared" si="58"/>
        <v>#DIV/0!</v>
      </c>
      <c r="BL88" s="28" t="e">
        <f t="shared" si="59"/>
        <v>#DIV/0!</v>
      </c>
      <c r="BM88" s="207"/>
      <c r="BN88" s="207"/>
      <c r="BO88" s="207"/>
      <c r="BP88" s="207"/>
      <c r="BQ88" s="29">
        <f t="shared" si="60"/>
        <v>0</v>
      </c>
      <c r="BR88" s="207"/>
      <c r="BS88" s="207"/>
      <c r="BT88" s="29">
        <f t="shared" si="61"/>
        <v>0</v>
      </c>
      <c r="BU88" s="28" t="e">
        <f t="shared" si="70"/>
        <v>#DIV/0!</v>
      </c>
      <c r="BV88" s="28" t="e">
        <f t="shared" si="62"/>
        <v>#DIV/0!</v>
      </c>
      <c r="BW88" s="28" t="e">
        <f t="shared" si="63"/>
        <v>#DIV/0!</v>
      </c>
      <c r="BX88" s="28" t="e">
        <f t="shared" si="64"/>
        <v>#DIV/0!</v>
      </c>
      <c r="BY88" s="28" t="e">
        <f t="shared" si="71"/>
        <v>#DIV/0!</v>
      </c>
      <c r="BZ88" s="28" t="e">
        <f t="shared" si="65"/>
        <v>#DIV/0!</v>
      </c>
      <c r="CA88" s="28" t="e">
        <f t="shared" si="66"/>
        <v>#DIV/0!</v>
      </c>
      <c r="CB88" s="210"/>
      <c r="CC88" s="210"/>
      <c r="CD88" s="207"/>
      <c r="CE88" s="207"/>
      <c r="CF88" s="29">
        <f t="shared" si="67"/>
        <v>0</v>
      </c>
      <c r="CG88" s="207"/>
      <c r="CH88" s="207"/>
      <c r="CI88" s="198"/>
      <c r="CJ88" s="88"/>
      <c r="CK88" s="88"/>
      <c r="CL88" s="88"/>
      <c r="CM88" s="88"/>
      <c r="CN88" s="83"/>
      <c r="CO88" s="83"/>
      <c r="CP88" s="88"/>
      <c r="CQ88" s="84"/>
      <c r="CR88" s="84"/>
      <c r="CS88" s="84"/>
      <c r="CT88" s="84"/>
      <c r="CU88" s="84"/>
      <c r="CV88" s="84"/>
    </row>
    <row r="89" spans="1:100" s="89" customFormat="1" ht="27.6" x14ac:dyDescent="0.25">
      <c r="A89" s="86" t="s">
        <v>191</v>
      </c>
      <c r="B89" s="75"/>
      <c r="C89" s="108"/>
      <c r="D89" s="75"/>
      <c r="E89" s="208"/>
      <c r="F89" s="208"/>
      <c r="G89" s="208"/>
      <c r="H89" s="208"/>
      <c r="I89" s="29">
        <f t="shared" si="43"/>
        <v>0</v>
      </c>
      <c r="J89" s="208"/>
      <c r="K89" s="208"/>
      <c r="L89" s="29">
        <f t="shared" si="44"/>
        <v>0</v>
      </c>
      <c r="M89" s="207"/>
      <c r="N89" s="207"/>
      <c r="O89" s="207"/>
      <c r="P89" s="207"/>
      <c r="Q89" s="29">
        <f t="shared" si="45"/>
        <v>0</v>
      </c>
      <c r="R89" s="207"/>
      <c r="S89" s="207"/>
      <c r="T89" s="29">
        <f t="shared" si="46"/>
        <v>0</v>
      </c>
      <c r="U89" s="207"/>
      <c r="V89" s="207"/>
      <c r="W89" s="207"/>
      <c r="X89" s="207"/>
      <c r="Y89" s="29">
        <f t="shared" si="47"/>
        <v>0</v>
      </c>
      <c r="Z89" s="207"/>
      <c r="AA89" s="207"/>
      <c r="AB89" s="29">
        <f t="shared" si="48"/>
        <v>0</v>
      </c>
      <c r="AC89" s="29" t="e">
        <f t="shared" si="42"/>
        <v>#DIV/0!</v>
      </c>
      <c r="AD89" s="29" t="e">
        <f t="shared" si="42"/>
        <v>#DIV/0!</v>
      </c>
      <c r="AE89" s="29" t="e">
        <f t="shared" si="42"/>
        <v>#DIV/0!</v>
      </c>
      <c r="AF89" s="29" t="e">
        <f t="shared" si="42"/>
        <v>#DIV/0!</v>
      </c>
      <c r="AG89" s="29" t="e">
        <f t="shared" si="42"/>
        <v>#DIV/0!</v>
      </c>
      <c r="AH89" s="209"/>
      <c r="AI89" s="209"/>
      <c r="AJ89" s="209"/>
      <c r="AK89" s="209"/>
      <c r="AL89" s="29">
        <f t="shared" si="49"/>
        <v>0</v>
      </c>
      <c r="AM89" s="209"/>
      <c r="AN89" s="209"/>
      <c r="AO89" s="29">
        <f t="shared" si="50"/>
        <v>0</v>
      </c>
      <c r="AP89" s="207"/>
      <c r="AQ89" s="207"/>
      <c r="AR89" s="207"/>
      <c r="AS89" s="207"/>
      <c r="AT89" s="29">
        <f t="shared" si="51"/>
        <v>0</v>
      </c>
      <c r="AU89" s="207"/>
      <c r="AV89" s="207"/>
      <c r="AW89" s="29">
        <f t="shared" si="52"/>
        <v>0</v>
      </c>
      <c r="AX89" s="207"/>
      <c r="AY89" s="207"/>
      <c r="AZ89" s="207"/>
      <c r="BA89" s="207"/>
      <c r="BB89" s="29">
        <f t="shared" si="53"/>
        <v>0</v>
      </c>
      <c r="BC89" s="207"/>
      <c r="BD89" s="207"/>
      <c r="BE89" s="29">
        <f t="shared" si="54"/>
        <v>0</v>
      </c>
      <c r="BF89" s="28" t="e">
        <f t="shared" si="68"/>
        <v>#DIV/0!</v>
      </c>
      <c r="BG89" s="28" t="e">
        <f t="shared" si="55"/>
        <v>#DIV/0!</v>
      </c>
      <c r="BH89" s="28" t="e">
        <f t="shared" si="56"/>
        <v>#DIV/0!</v>
      </c>
      <c r="BI89" s="28" t="e">
        <f t="shared" si="57"/>
        <v>#DIV/0!</v>
      </c>
      <c r="BJ89" s="28" t="e">
        <f t="shared" si="69"/>
        <v>#DIV/0!</v>
      </c>
      <c r="BK89" s="28" t="e">
        <f t="shared" si="58"/>
        <v>#DIV/0!</v>
      </c>
      <c r="BL89" s="28" t="e">
        <f t="shared" si="59"/>
        <v>#DIV/0!</v>
      </c>
      <c r="BM89" s="207"/>
      <c r="BN89" s="207"/>
      <c r="BO89" s="207"/>
      <c r="BP89" s="207"/>
      <c r="BQ89" s="29">
        <f t="shared" si="60"/>
        <v>0</v>
      </c>
      <c r="BR89" s="207"/>
      <c r="BS89" s="207"/>
      <c r="BT89" s="29">
        <f t="shared" si="61"/>
        <v>0</v>
      </c>
      <c r="BU89" s="28" t="e">
        <f t="shared" si="70"/>
        <v>#DIV/0!</v>
      </c>
      <c r="BV89" s="28" t="e">
        <f t="shared" si="62"/>
        <v>#DIV/0!</v>
      </c>
      <c r="BW89" s="28" t="e">
        <f t="shared" si="63"/>
        <v>#DIV/0!</v>
      </c>
      <c r="BX89" s="28" t="e">
        <f t="shared" si="64"/>
        <v>#DIV/0!</v>
      </c>
      <c r="BY89" s="28" t="e">
        <f t="shared" si="71"/>
        <v>#DIV/0!</v>
      </c>
      <c r="BZ89" s="28" t="e">
        <f t="shared" si="65"/>
        <v>#DIV/0!</v>
      </c>
      <c r="CA89" s="28" t="e">
        <f t="shared" si="66"/>
        <v>#DIV/0!</v>
      </c>
      <c r="CB89" s="210"/>
      <c r="CC89" s="210"/>
      <c r="CD89" s="207"/>
      <c r="CE89" s="207"/>
      <c r="CF89" s="29">
        <f t="shared" si="67"/>
        <v>0</v>
      </c>
      <c r="CG89" s="207"/>
      <c r="CH89" s="207"/>
      <c r="CI89" s="198"/>
      <c r="CJ89" s="88"/>
      <c r="CK89" s="88"/>
      <c r="CL89" s="88"/>
      <c r="CM89" s="88"/>
      <c r="CN89" s="83"/>
      <c r="CO89" s="83"/>
      <c r="CP89" s="88"/>
      <c r="CQ89" s="84"/>
      <c r="CR89" s="84"/>
      <c r="CS89" s="84"/>
      <c r="CT89" s="84"/>
      <c r="CU89" s="84"/>
      <c r="CV89" s="84"/>
    </row>
    <row r="90" spans="1:100" s="89" customFormat="1" ht="31.2" customHeight="1" x14ac:dyDescent="0.25">
      <c r="A90" s="86" t="s">
        <v>144</v>
      </c>
      <c r="B90" s="75"/>
      <c r="C90" s="108"/>
      <c r="D90" s="75"/>
      <c r="E90" s="208"/>
      <c r="F90" s="208"/>
      <c r="G90" s="208"/>
      <c r="H90" s="208"/>
      <c r="I90" s="29">
        <f t="shared" si="43"/>
        <v>0</v>
      </c>
      <c r="J90" s="208"/>
      <c r="K90" s="208"/>
      <c r="L90" s="29">
        <f t="shared" si="44"/>
        <v>0</v>
      </c>
      <c r="M90" s="207"/>
      <c r="N90" s="207"/>
      <c r="O90" s="207"/>
      <c r="P90" s="207"/>
      <c r="Q90" s="29">
        <f t="shared" si="45"/>
        <v>0</v>
      </c>
      <c r="R90" s="207"/>
      <c r="S90" s="207"/>
      <c r="T90" s="29">
        <f t="shared" si="46"/>
        <v>0</v>
      </c>
      <c r="U90" s="207"/>
      <c r="V90" s="207"/>
      <c r="W90" s="207"/>
      <c r="X90" s="207"/>
      <c r="Y90" s="29">
        <f t="shared" si="47"/>
        <v>0</v>
      </c>
      <c r="Z90" s="207"/>
      <c r="AA90" s="207"/>
      <c r="AB90" s="29">
        <f t="shared" si="48"/>
        <v>0</v>
      </c>
      <c r="AC90" s="29" t="e">
        <f t="shared" si="42"/>
        <v>#DIV/0!</v>
      </c>
      <c r="AD90" s="29" t="e">
        <f t="shared" si="42"/>
        <v>#DIV/0!</v>
      </c>
      <c r="AE90" s="29" t="e">
        <f t="shared" si="42"/>
        <v>#DIV/0!</v>
      </c>
      <c r="AF90" s="29" t="e">
        <f t="shared" si="42"/>
        <v>#DIV/0!</v>
      </c>
      <c r="AG90" s="29" t="e">
        <f t="shared" si="42"/>
        <v>#DIV/0!</v>
      </c>
      <c r="AH90" s="209"/>
      <c r="AI90" s="209"/>
      <c r="AJ90" s="209"/>
      <c r="AK90" s="209"/>
      <c r="AL90" s="29">
        <f t="shared" si="49"/>
        <v>0</v>
      </c>
      <c r="AM90" s="209"/>
      <c r="AN90" s="209"/>
      <c r="AO90" s="29">
        <f t="shared" si="50"/>
        <v>0</v>
      </c>
      <c r="AP90" s="207"/>
      <c r="AQ90" s="207"/>
      <c r="AR90" s="207"/>
      <c r="AS90" s="207"/>
      <c r="AT90" s="29">
        <f t="shared" si="51"/>
        <v>0</v>
      </c>
      <c r="AU90" s="207"/>
      <c r="AV90" s="207"/>
      <c r="AW90" s="29">
        <f t="shared" si="52"/>
        <v>0</v>
      </c>
      <c r="AX90" s="207"/>
      <c r="AY90" s="207"/>
      <c r="AZ90" s="207"/>
      <c r="BA90" s="207"/>
      <c r="BB90" s="29">
        <f t="shared" si="53"/>
        <v>0</v>
      </c>
      <c r="BC90" s="207"/>
      <c r="BD90" s="207"/>
      <c r="BE90" s="29">
        <f t="shared" si="54"/>
        <v>0</v>
      </c>
      <c r="BF90" s="28" t="e">
        <f t="shared" si="68"/>
        <v>#DIV/0!</v>
      </c>
      <c r="BG90" s="28" t="e">
        <f t="shared" si="55"/>
        <v>#DIV/0!</v>
      </c>
      <c r="BH90" s="28" t="e">
        <f t="shared" si="56"/>
        <v>#DIV/0!</v>
      </c>
      <c r="BI90" s="28" t="e">
        <f t="shared" si="57"/>
        <v>#DIV/0!</v>
      </c>
      <c r="BJ90" s="28" t="e">
        <f t="shared" si="69"/>
        <v>#DIV/0!</v>
      </c>
      <c r="BK90" s="28" t="e">
        <f t="shared" si="58"/>
        <v>#DIV/0!</v>
      </c>
      <c r="BL90" s="28" t="e">
        <f t="shared" si="59"/>
        <v>#DIV/0!</v>
      </c>
      <c r="BM90" s="207"/>
      <c r="BN90" s="207"/>
      <c r="BO90" s="207"/>
      <c r="BP90" s="207"/>
      <c r="BQ90" s="29">
        <f t="shared" si="60"/>
        <v>0</v>
      </c>
      <c r="BR90" s="207"/>
      <c r="BS90" s="207"/>
      <c r="BT90" s="29">
        <f t="shared" si="61"/>
        <v>0</v>
      </c>
      <c r="BU90" s="28" t="e">
        <f t="shared" si="70"/>
        <v>#DIV/0!</v>
      </c>
      <c r="BV90" s="28" t="e">
        <f t="shared" si="62"/>
        <v>#DIV/0!</v>
      </c>
      <c r="BW90" s="28" t="e">
        <f t="shared" si="63"/>
        <v>#DIV/0!</v>
      </c>
      <c r="BX90" s="28" t="e">
        <f t="shared" si="64"/>
        <v>#DIV/0!</v>
      </c>
      <c r="BY90" s="28" t="e">
        <f t="shared" si="71"/>
        <v>#DIV/0!</v>
      </c>
      <c r="BZ90" s="28" t="e">
        <f t="shared" si="65"/>
        <v>#DIV/0!</v>
      </c>
      <c r="CA90" s="28" t="e">
        <f t="shared" si="66"/>
        <v>#DIV/0!</v>
      </c>
      <c r="CB90" s="210"/>
      <c r="CC90" s="210"/>
      <c r="CD90" s="207"/>
      <c r="CE90" s="207"/>
      <c r="CF90" s="29">
        <f t="shared" si="67"/>
        <v>0</v>
      </c>
      <c r="CG90" s="207"/>
      <c r="CH90" s="207"/>
      <c r="CI90" s="198"/>
      <c r="CJ90" s="88"/>
      <c r="CK90" s="88"/>
      <c r="CL90" s="88"/>
      <c r="CM90" s="88"/>
      <c r="CN90" s="83"/>
      <c r="CO90" s="83"/>
      <c r="CP90" s="88"/>
      <c r="CQ90" s="84"/>
      <c r="CR90" s="84"/>
      <c r="CS90" s="84"/>
      <c r="CT90" s="84"/>
      <c r="CU90" s="84"/>
      <c r="CV90" s="84"/>
    </row>
    <row r="91" spans="1:100" s="89" customFormat="1" x14ac:dyDescent="0.25">
      <c r="A91" s="86" t="s">
        <v>197</v>
      </c>
      <c r="B91" s="75"/>
      <c r="C91" s="108" t="s">
        <v>357</v>
      </c>
      <c r="D91" s="75" t="s">
        <v>359</v>
      </c>
      <c r="E91" s="208"/>
      <c r="F91" s="208"/>
      <c r="G91" s="208"/>
      <c r="H91" s="208"/>
      <c r="I91" s="29">
        <f t="shared" si="43"/>
        <v>0</v>
      </c>
      <c r="J91" s="208"/>
      <c r="K91" s="208"/>
      <c r="L91" s="29">
        <f t="shared" si="44"/>
        <v>0</v>
      </c>
      <c r="M91" s="207"/>
      <c r="N91" s="207"/>
      <c r="O91" s="207"/>
      <c r="P91" s="207"/>
      <c r="Q91" s="29">
        <f t="shared" si="45"/>
        <v>0</v>
      </c>
      <c r="R91" s="207"/>
      <c r="S91" s="207"/>
      <c r="T91" s="29">
        <f t="shared" si="46"/>
        <v>0</v>
      </c>
      <c r="U91" s="207"/>
      <c r="V91" s="207"/>
      <c r="W91" s="207"/>
      <c r="X91" s="207"/>
      <c r="Y91" s="29">
        <f t="shared" si="47"/>
        <v>0</v>
      </c>
      <c r="Z91" s="207"/>
      <c r="AA91" s="207"/>
      <c r="AB91" s="29">
        <f t="shared" si="48"/>
        <v>0</v>
      </c>
      <c r="AC91" s="29" t="e">
        <f t="shared" si="42"/>
        <v>#DIV/0!</v>
      </c>
      <c r="AD91" s="29" t="e">
        <f t="shared" si="42"/>
        <v>#DIV/0!</v>
      </c>
      <c r="AE91" s="29" t="e">
        <f t="shared" si="42"/>
        <v>#DIV/0!</v>
      </c>
      <c r="AF91" s="29" t="e">
        <f t="shared" si="42"/>
        <v>#DIV/0!</v>
      </c>
      <c r="AG91" s="29" t="e">
        <f t="shared" si="42"/>
        <v>#DIV/0!</v>
      </c>
      <c r="AH91" s="209"/>
      <c r="AI91" s="209"/>
      <c r="AJ91" s="209"/>
      <c r="AK91" s="209"/>
      <c r="AL91" s="29">
        <f t="shared" si="49"/>
        <v>0</v>
      </c>
      <c r="AM91" s="209"/>
      <c r="AN91" s="209"/>
      <c r="AO91" s="29">
        <f t="shared" si="50"/>
        <v>0</v>
      </c>
      <c r="AP91" s="207"/>
      <c r="AQ91" s="207"/>
      <c r="AR91" s="207"/>
      <c r="AS91" s="207"/>
      <c r="AT91" s="29">
        <f t="shared" si="51"/>
        <v>0</v>
      </c>
      <c r="AU91" s="207"/>
      <c r="AV91" s="207"/>
      <c r="AW91" s="29">
        <f t="shared" si="52"/>
        <v>0</v>
      </c>
      <c r="AX91" s="207"/>
      <c r="AY91" s="207"/>
      <c r="AZ91" s="207"/>
      <c r="BA91" s="207"/>
      <c r="BB91" s="29">
        <f t="shared" si="53"/>
        <v>0</v>
      </c>
      <c r="BC91" s="207"/>
      <c r="BD91" s="207"/>
      <c r="BE91" s="29">
        <f t="shared" si="54"/>
        <v>0</v>
      </c>
      <c r="BF91" s="28" t="e">
        <f t="shared" si="68"/>
        <v>#DIV/0!</v>
      </c>
      <c r="BG91" s="28" t="e">
        <f t="shared" si="55"/>
        <v>#DIV/0!</v>
      </c>
      <c r="BH91" s="28" t="e">
        <f t="shared" si="56"/>
        <v>#DIV/0!</v>
      </c>
      <c r="BI91" s="28" t="e">
        <f t="shared" si="57"/>
        <v>#DIV/0!</v>
      </c>
      <c r="BJ91" s="28" t="e">
        <f t="shared" si="69"/>
        <v>#DIV/0!</v>
      </c>
      <c r="BK91" s="28" t="e">
        <f t="shared" si="58"/>
        <v>#DIV/0!</v>
      </c>
      <c r="BL91" s="28" t="e">
        <f t="shared" si="59"/>
        <v>#DIV/0!</v>
      </c>
      <c r="BM91" s="207"/>
      <c r="BN91" s="207"/>
      <c r="BO91" s="207"/>
      <c r="BP91" s="207"/>
      <c r="BQ91" s="29">
        <f t="shared" si="60"/>
        <v>0</v>
      </c>
      <c r="BR91" s="207"/>
      <c r="BS91" s="207"/>
      <c r="BT91" s="29">
        <f t="shared" si="61"/>
        <v>0</v>
      </c>
      <c r="BU91" s="28" t="e">
        <f t="shared" si="70"/>
        <v>#DIV/0!</v>
      </c>
      <c r="BV91" s="28" t="e">
        <f t="shared" si="62"/>
        <v>#DIV/0!</v>
      </c>
      <c r="BW91" s="28" t="e">
        <f t="shared" si="63"/>
        <v>#DIV/0!</v>
      </c>
      <c r="BX91" s="28" t="e">
        <f t="shared" si="64"/>
        <v>#DIV/0!</v>
      </c>
      <c r="BY91" s="28" t="e">
        <f t="shared" si="71"/>
        <v>#DIV/0!</v>
      </c>
      <c r="BZ91" s="28" t="e">
        <f t="shared" si="65"/>
        <v>#DIV/0!</v>
      </c>
      <c r="CA91" s="28" t="e">
        <f t="shared" si="66"/>
        <v>#DIV/0!</v>
      </c>
      <c r="CB91" s="210"/>
      <c r="CC91" s="210"/>
      <c r="CD91" s="207"/>
      <c r="CE91" s="207"/>
      <c r="CF91" s="29">
        <f t="shared" si="67"/>
        <v>0</v>
      </c>
      <c r="CG91" s="207"/>
      <c r="CH91" s="207" t="s">
        <v>350</v>
      </c>
      <c r="CI91" s="198"/>
      <c r="CJ91" s="88"/>
      <c r="CK91" s="88"/>
      <c r="CL91" s="88"/>
      <c r="CM91" s="88"/>
      <c r="CN91" s="83"/>
      <c r="CO91" s="83"/>
      <c r="CP91" s="88"/>
      <c r="CQ91" s="84"/>
      <c r="CR91" s="84"/>
      <c r="CS91" s="84"/>
      <c r="CT91" s="84"/>
      <c r="CU91" s="84"/>
      <c r="CV91" s="84"/>
    </row>
    <row r="92" spans="1:100" s="26" customFormat="1" ht="14.4" x14ac:dyDescent="0.3">
      <c r="A92" s="22" t="s">
        <v>198</v>
      </c>
      <c r="B92" s="191"/>
      <c r="C92" s="24"/>
      <c r="D92" s="23"/>
      <c r="E92" s="29"/>
      <c r="F92" s="29"/>
      <c r="G92" s="29"/>
      <c r="H92" s="29"/>
      <c r="I92" s="29">
        <f t="shared" si="43"/>
        <v>0</v>
      </c>
      <c r="J92" s="29"/>
      <c r="K92" s="29"/>
      <c r="L92" s="29">
        <f t="shared" si="44"/>
        <v>0</v>
      </c>
      <c r="M92" s="28"/>
      <c r="N92" s="28"/>
      <c r="O92" s="28"/>
      <c r="P92" s="28"/>
      <c r="Q92" s="29">
        <f t="shared" si="45"/>
        <v>0</v>
      </c>
      <c r="R92" s="28"/>
      <c r="S92" s="28"/>
      <c r="T92" s="29">
        <f t="shared" si="46"/>
        <v>0</v>
      </c>
      <c r="U92" s="28"/>
      <c r="V92" s="28"/>
      <c r="W92" s="28"/>
      <c r="X92" s="28"/>
      <c r="Y92" s="29">
        <f t="shared" si="47"/>
        <v>0</v>
      </c>
      <c r="Z92" s="28"/>
      <c r="AA92" s="28"/>
      <c r="AB92" s="29">
        <f t="shared" si="48"/>
        <v>0</v>
      </c>
      <c r="AC92" s="29" t="e">
        <f t="shared" si="42"/>
        <v>#DIV/0!</v>
      </c>
      <c r="AD92" s="29" t="e">
        <f t="shared" si="42"/>
        <v>#DIV/0!</v>
      </c>
      <c r="AE92" s="29" t="e">
        <f t="shared" si="42"/>
        <v>#DIV/0!</v>
      </c>
      <c r="AF92" s="29" t="e">
        <f t="shared" si="42"/>
        <v>#DIV/0!</v>
      </c>
      <c r="AG92" s="29" t="e">
        <f t="shared" si="42"/>
        <v>#DIV/0!</v>
      </c>
      <c r="AH92" s="30"/>
      <c r="AI92" s="30"/>
      <c r="AJ92" s="30"/>
      <c r="AK92" s="30"/>
      <c r="AL92" s="29">
        <f t="shared" si="49"/>
        <v>0</v>
      </c>
      <c r="AM92" s="30"/>
      <c r="AN92" s="30"/>
      <c r="AO92" s="29">
        <f t="shared" si="50"/>
        <v>0</v>
      </c>
      <c r="AP92" s="28"/>
      <c r="AQ92" s="28"/>
      <c r="AR92" s="28"/>
      <c r="AS92" s="28"/>
      <c r="AT92" s="29">
        <f t="shared" si="51"/>
        <v>0</v>
      </c>
      <c r="AU92" s="28"/>
      <c r="AV92" s="28"/>
      <c r="AW92" s="29">
        <f t="shared" si="52"/>
        <v>0</v>
      </c>
      <c r="AX92" s="28"/>
      <c r="AY92" s="28"/>
      <c r="AZ92" s="28"/>
      <c r="BA92" s="28"/>
      <c r="BB92" s="29">
        <f t="shared" si="53"/>
        <v>0</v>
      </c>
      <c r="BC92" s="28"/>
      <c r="BD92" s="28"/>
      <c r="BE92" s="29">
        <f t="shared" si="54"/>
        <v>0</v>
      </c>
      <c r="BF92" s="28" t="e">
        <f t="shared" si="68"/>
        <v>#DIV/0!</v>
      </c>
      <c r="BG92" s="28" t="e">
        <f t="shared" si="55"/>
        <v>#DIV/0!</v>
      </c>
      <c r="BH92" s="28" t="e">
        <f t="shared" si="56"/>
        <v>#DIV/0!</v>
      </c>
      <c r="BI92" s="28" t="e">
        <f t="shared" si="57"/>
        <v>#DIV/0!</v>
      </c>
      <c r="BJ92" s="28" t="e">
        <f t="shared" si="69"/>
        <v>#DIV/0!</v>
      </c>
      <c r="BK92" s="28" t="e">
        <f t="shared" si="58"/>
        <v>#DIV/0!</v>
      </c>
      <c r="BL92" s="28" t="e">
        <f t="shared" si="59"/>
        <v>#DIV/0!</v>
      </c>
      <c r="BM92" s="28"/>
      <c r="BN92" s="28"/>
      <c r="BO92" s="28"/>
      <c r="BP92" s="28"/>
      <c r="BQ92" s="29">
        <f t="shared" si="60"/>
        <v>0</v>
      </c>
      <c r="BR92" s="28"/>
      <c r="BS92" s="28"/>
      <c r="BT92" s="29">
        <f t="shared" si="61"/>
        <v>0</v>
      </c>
      <c r="BU92" s="28" t="e">
        <f t="shared" si="70"/>
        <v>#DIV/0!</v>
      </c>
      <c r="BV92" s="28" t="e">
        <f t="shared" si="62"/>
        <v>#DIV/0!</v>
      </c>
      <c r="BW92" s="28" t="e">
        <f t="shared" si="63"/>
        <v>#DIV/0!</v>
      </c>
      <c r="BX92" s="28" t="e">
        <f t="shared" si="64"/>
        <v>#DIV/0!</v>
      </c>
      <c r="BY92" s="28" t="e">
        <f t="shared" si="71"/>
        <v>#DIV/0!</v>
      </c>
      <c r="BZ92" s="28" t="e">
        <f t="shared" si="65"/>
        <v>#DIV/0!</v>
      </c>
      <c r="CA92" s="28" t="e">
        <f t="shared" si="66"/>
        <v>#DIV/0!</v>
      </c>
      <c r="CB92" s="31"/>
      <c r="CC92" s="31"/>
      <c r="CD92" s="28"/>
      <c r="CE92" s="28"/>
      <c r="CF92" s="29">
        <f t="shared" si="67"/>
        <v>0</v>
      </c>
      <c r="CG92" s="28"/>
      <c r="CH92" s="28"/>
      <c r="CI92" s="191"/>
      <c r="CJ92" s="23"/>
      <c r="CK92" s="23"/>
      <c r="CL92" s="23"/>
      <c r="CM92" s="23"/>
      <c r="CN92" s="23"/>
      <c r="CO92" s="23"/>
      <c r="CP92" s="23"/>
      <c r="CQ92" s="25"/>
      <c r="CR92" s="25"/>
      <c r="CS92" s="25"/>
      <c r="CT92" s="25"/>
      <c r="CU92" s="25"/>
      <c r="CV92" s="25"/>
    </row>
    <row r="93" spans="1:100" s="89" customFormat="1" ht="27.6" x14ac:dyDescent="0.25">
      <c r="A93" s="86" t="s">
        <v>125</v>
      </c>
      <c r="B93" s="75"/>
      <c r="C93" s="108"/>
      <c r="D93" s="75"/>
      <c r="E93" s="208"/>
      <c r="F93" s="208"/>
      <c r="G93" s="208"/>
      <c r="H93" s="208"/>
      <c r="I93" s="29">
        <f t="shared" si="43"/>
        <v>0</v>
      </c>
      <c r="J93" s="208"/>
      <c r="K93" s="208"/>
      <c r="L93" s="29">
        <f t="shared" si="44"/>
        <v>0</v>
      </c>
      <c r="M93" s="207"/>
      <c r="N93" s="207"/>
      <c r="O93" s="207"/>
      <c r="P93" s="207"/>
      <c r="Q93" s="29">
        <f t="shared" si="45"/>
        <v>0</v>
      </c>
      <c r="R93" s="207"/>
      <c r="S93" s="207"/>
      <c r="T93" s="29">
        <f t="shared" si="46"/>
        <v>0</v>
      </c>
      <c r="U93" s="207"/>
      <c r="V93" s="207"/>
      <c r="W93" s="207"/>
      <c r="X93" s="207"/>
      <c r="Y93" s="29">
        <f t="shared" si="47"/>
        <v>0</v>
      </c>
      <c r="Z93" s="207"/>
      <c r="AA93" s="207"/>
      <c r="AB93" s="29">
        <f t="shared" si="48"/>
        <v>0</v>
      </c>
      <c r="AC93" s="29" t="e">
        <f t="shared" si="42"/>
        <v>#DIV/0!</v>
      </c>
      <c r="AD93" s="29" t="e">
        <f t="shared" si="42"/>
        <v>#DIV/0!</v>
      </c>
      <c r="AE93" s="29" t="e">
        <f t="shared" si="42"/>
        <v>#DIV/0!</v>
      </c>
      <c r="AF93" s="29" t="e">
        <f t="shared" si="42"/>
        <v>#DIV/0!</v>
      </c>
      <c r="AG93" s="29" t="e">
        <f t="shared" si="42"/>
        <v>#DIV/0!</v>
      </c>
      <c r="AH93" s="209"/>
      <c r="AI93" s="209"/>
      <c r="AJ93" s="209"/>
      <c r="AK93" s="209"/>
      <c r="AL93" s="29">
        <f t="shared" si="49"/>
        <v>0</v>
      </c>
      <c r="AM93" s="209"/>
      <c r="AN93" s="209"/>
      <c r="AO93" s="29">
        <f t="shared" si="50"/>
        <v>0</v>
      </c>
      <c r="AP93" s="207"/>
      <c r="AQ93" s="207"/>
      <c r="AR93" s="207"/>
      <c r="AS93" s="207"/>
      <c r="AT93" s="29">
        <f t="shared" si="51"/>
        <v>0</v>
      </c>
      <c r="AU93" s="207"/>
      <c r="AV93" s="207"/>
      <c r="AW93" s="29">
        <f t="shared" si="52"/>
        <v>0</v>
      </c>
      <c r="AX93" s="207"/>
      <c r="AY93" s="207"/>
      <c r="AZ93" s="207"/>
      <c r="BA93" s="207"/>
      <c r="BB93" s="29">
        <f t="shared" si="53"/>
        <v>0</v>
      </c>
      <c r="BC93" s="207"/>
      <c r="BD93" s="207"/>
      <c r="BE93" s="29">
        <f t="shared" si="54"/>
        <v>0</v>
      </c>
      <c r="BF93" s="28" t="e">
        <f t="shared" si="68"/>
        <v>#DIV/0!</v>
      </c>
      <c r="BG93" s="28" t="e">
        <f t="shared" si="55"/>
        <v>#DIV/0!</v>
      </c>
      <c r="BH93" s="28" t="e">
        <f t="shared" si="56"/>
        <v>#DIV/0!</v>
      </c>
      <c r="BI93" s="28" t="e">
        <f t="shared" si="57"/>
        <v>#DIV/0!</v>
      </c>
      <c r="BJ93" s="28" t="e">
        <f t="shared" si="69"/>
        <v>#DIV/0!</v>
      </c>
      <c r="BK93" s="28" t="e">
        <f t="shared" si="58"/>
        <v>#DIV/0!</v>
      </c>
      <c r="BL93" s="28" t="e">
        <f t="shared" si="59"/>
        <v>#DIV/0!</v>
      </c>
      <c r="BM93" s="207"/>
      <c r="BN93" s="207"/>
      <c r="BO93" s="207"/>
      <c r="BP93" s="207"/>
      <c r="BQ93" s="29">
        <f t="shared" si="60"/>
        <v>0</v>
      </c>
      <c r="BR93" s="207"/>
      <c r="BS93" s="207"/>
      <c r="BT93" s="29">
        <f t="shared" si="61"/>
        <v>0</v>
      </c>
      <c r="BU93" s="28" t="e">
        <f t="shared" si="70"/>
        <v>#DIV/0!</v>
      </c>
      <c r="BV93" s="28" t="e">
        <f t="shared" si="62"/>
        <v>#DIV/0!</v>
      </c>
      <c r="BW93" s="28" t="e">
        <f t="shared" si="63"/>
        <v>#DIV/0!</v>
      </c>
      <c r="BX93" s="28" t="e">
        <f t="shared" si="64"/>
        <v>#DIV/0!</v>
      </c>
      <c r="BY93" s="28" t="e">
        <f t="shared" si="71"/>
        <v>#DIV/0!</v>
      </c>
      <c r="BZ93" s="28" t="e">
        <f t="shared" si="65"/>
        <v>#DIV/0!</v>
      </c>
      <c r="CA93" s="28" t="e">
        <f t="shared" si="66"/>
        <v>#DIV/0!</v>
      </c>
      <c r="CB93" s="210"/>
      <c r="CC93" s="210"/>
      <c r="CD93" s="207"/>
      <c r="CE93" s="207"/>
      <c r="CF93" s="29">
        <f t="shared" si="67"/>
        <v>0</v>
      </c>
      <c r="CG93" s="207"/>
      <c r="CH93" s="207"/>
      <c r="CI93" s="198"/>
      <c r="CJ93" s="88"/>
      <c r="CK93" s="88"/>
      <c r="CL93" s="88"/>
      <c r="CM93" s="88"/>
      <c r="CN93" s="83"/>
      <c r="CO93" s="83"/>
      <c r="CP93" s="88"/>
      <c r="CQ93" s="84"/>
      <c r="CR93" s="84"/>
      <c r="CS93" s="84"/>
      <c r="CT93" s="84"/>
      <c r="CU93" s="84"/>
      <c r="CV93" s="84"/>
    </row>
    <row r="94" spans="1:100" s="89" customFormat="1" ht="27.6" x14ac:dyDescent="0.25">
      <c r="A94" s="86" t="s">
        <v>199</v>
      </c>
      <c r="B94" s="75"/>
      <c r="C94" s="76"/>
      <c r="D94" s="75"/>
      <c r="E94" s="209"/>
      <c r="F94" s="209"/>
      <c r="G94" s="209"/>
      <c r="H94" s="209"/>
      <c r="I94" s="29">
        <f t="shared" si="43"/>
        <v>0</v>
      </c>
      <c r="J94" s="208"/>
      <c r="K94" s="208"/>
      <c r="L94" s="29">
        <f t="shared" si="44"/>
        <v>0</v>
      </c>
      <c r="M94" s="207"/>
      <c r="N94" s="207"/>
      <c r="O94" s="207"/>
      <c r="P94" s="207"/>
      <c r="Q94" s="29">
        <f t="shared" si="45"/>
        <v>0</v>
      </c>
      <c r="R94" s="207"/>
      <c r="S94" s="207"/>
      <c r="T94" s="29">
        <f t="shared" si="46"/>
        <v>0</v>
      </c>
      <c r="U94" s="207"/>
      <c r="V94" s="207"/>
      <c r="W94" s="207"/>
      <c r="X94" s="207"/>
      <c r="Y94" s="29">
        <f t="shared" si="47"/>
        <v>0</v>
      </c>
      <c r="Z94" s="207"/>
      <c r="AA94" s="207"/>
      <c r="AB94" s="29">
        <f t="shared" si="48"/>
        <v>0</v>
      </c>
      <c r="AC94" s="29" t="e">
        <f t="shared" si="42"/>
        <v>#DIV/0!</v>
      </c>
      <c r="AD94" s="29" t="e">
        <f t="shared" si="42"/>
        <v>#DIV/0!</v>
      </c>
      <c r="AE94" s="29" t="e">
        <f t="shared" si="42"/>
        <v>#DIV/0!</v>
      </c>
      <c r="AF94" s="29" t="e">
        <f t="shared" si="42"/>
        <v>#DIV/0!</v>
      </c>
      <c r="AG94" s="29" t="e">
        <f t="shared" si="42"/>
        <v>#DIV/0!</v>
      </c>
      <c r="AH94" s="209"/>
      <c r="AI94" s="209"/>
      <c r="AJ94" s="209"/>
      <c r="AK94" s="209"/>
      <c r="AL94" s="29">
        <f t="shared" si="49"/>
        <v>0</v>
      </c>
      <c r="AM94" s="209"/>
      <c r="AN94" s="209"/>
      <c r="AO94" s="29">
        <f t="shared" si="50"/>
        <v>0</v>
      </c>
      <c r="AP94" s="207"/>
      <c r="AQ94" s="207"/>
      <c r="AR94" s="207"/>
      <c r="AS94" s="207"/>
      <c r="AT94" s="29">
        <f t="shared" si="51"/>
        <v>0</v>
      </c>
      <c r="AU94" s="207"/>
      <c r="AV94" s="207"/>
      <c r="AW94" s="29">
        <f t="shared" si="52"/>
        <v>0</v>
      </c>
      <c r="AX94" s="207"/>
      <c r="AY94" s="207"/>
      <c r="AZ94" s="207"/>
      <c r="BA94" s="207"/>
      <c r="BB94" s="29">
        <f t="shared" si="53"/>
        <v>0</v>
      </c>
      <c r="BC94" s="207"/>
      <c r="BD94" s="207"/>
      <c r="BE94" s="29">
        <f t="shared" si="54"/>
        <v>0</v>
      </c>
      <c r="BF94" s="28" t="e">
        <f t="shared" si="68"/>
        <v>#DIV/0!</v>
      </c>
      <c r="BG94" s="28" t="e">
        <f t="shared" si="55"/>
        <v>#DIV/0!</v>
      </c>
      <c r="BH94" s="28" t="e">
        <f t="shared" si="56"/>
        <v>#DIV/0!</v>
      </c>
      <c r="BI94" s="28" t="e">
        <f t="shared" si="57"/>
        <v>#DIV/0!</v>
      </c>
      <c r="BJ94" s="28" t="e">
        <f t="shared" si="69"/>
        <v>#DIV/0!</v>
      </c>
      <c r="BK94" s="28" t="e">
        <f t="shared" si="58"/>
        <v>#DIV/0!</v>
      </c>
      <c r="BL94" s="28" t="e">
        <f t="shared" si="59"/>
        <v>#DIV/0!</v>
      </c>
      <c r="BM94" s="207"/>
      <c r="BN94" s="207"/>
      <c r="BO94" s="207"/>
      <c r="BP94" s="207"/>
      <c r="BQ94" s="29">
        <f t="shared" si="60"/>
        <v>0</v>
      </c>
      <c r="BR94" s="207"/>
      <c r="BS94" s="207"/>
      <c r="BT94" s="29">
        <f t="shared" si="61"/>
        <v>0</v>
      </c>
      <c r="BU94" s="28" t="e">
        <f t="shared" si="70"/>
        <v>#DIV/0!</v>
      </c>
      <c r="BV94" s="28" t="e">
        <f t="shared" si="62"/>
        <v>#DIV/0!</v>
      </c>
      <c r="BW94" s="28" t="e">
        <f t="shared" si="63"/>
        <v>#DIV/0!</v>
      </c>
      <c r="BX94" s="28" t="e">
        <f t="shared" si="64"/>
        <v>#DIV/0!</v>
      </c>
      <c r="BY94" s="28" t="e">
        <f t="shared" si="71"/>
        <v>#DIV/0!</v>
      </c>
      <c r="BZ94" s="28" t="e">
        <f t="shared" si="65"/>
        <v>#DIV/0!</v>
      </c>
      <c r="CA94" s="28" t="e">
        <f t="shared" si="66"/>
        <v>#DIV/0!</v>
      </c>
      <c r="CB94" s="210"/>
      <c r="CC94" s="210"/>
      <c r="CD94" s="207"/>
      <c r="CE94" s="207"/>
      <c r="CF94" s="29">
        <f t="shared" si="67"/>
        <v>0</v>
      </c>
      <c r="CG94" s="207"/>
      <c r="CH94" s="207"/>
      <c r="CI94" s="198"/>
      <c r="CJ94" s="88"/>
      <c r="CK94" s="88"/>
      <c r="CL94" s="88"/>
      <c r="CM94" s="88"/>
      <c r="CN94" s="83"/>
      <c r="CO94" s="83"/>
      <c r="CP94" s="88"/>
      <c r="CQ94" s="84"/>
      <c r="CR94" s="84"/>
      <c r="CS94" s="84"/>
      <c r="CT94" s="84"/>
      <c r="CU94" s="84"/>
      <c r="CV94" s="84"/>
    </row>
    <row r="95" spans="1:100" s="214" customFormat="1" ht="21" customHeight="1" x14ac:dyDescent="0.3">
      <c r="A95" s="86" t="s">
        <v>200</v>
      </c>
      <c r="B95" s="75"/>
      <c r="C95" s="76"/>
      <c r="D95" s="75"/>
      <c r="E95" s="208"/>
      <c r="F95" s="208"/>
      <c r="G95" s="208"/>
      <c r="H95" s="208"/>
      <c r="I95" s="29">
        <f t="shared" si="43"/>
        <v>0</v>
      </c>
      <c r="J95" s="208"/>
      <c r="K95" s="208"/>
      <c r="L95" s="29">
        <f t="shared" si="44"/>
        <v>0</v>
      </c>
      <c r="M95" s="207"/>
      <c r="N95" s="207"/>
      <c r="O95" s="207"/>
      <c r="P95" s="207"/>
      <c r="Q95" s="29">
        <f t="shared" si="45"/>
        <v>0</v>
      </c>
      <c r="R95" s="207"/>
      <c r="S95" s="207"/>
      <c r="T95" s="29">
        <f t="shared" si="46"/>
        <v>0</v>
      </c>
      <c r="U95" s="207"/>
      <c r="V95" s="207"/>
      <c r="W95" s="207"/>
      <c r="X95" s="207"/>
      <c r="Y95" s="29">
        <f t="shared" si="47"/>
        <v>0</v>
      </c>
      <c r="Z95" s="207"/>
      <c r="AA95" s="207"/>
      <c r="AB95" s="29">
        <f t="shared" si="48"/>
        <v>0</v>
      </c>
      <c r="AC95" s="29" t="e">
        <f t="shared" si="42"/>
        <v>#DIV/0!</v>
      </c>
      <c r="AD95" s="29" t="e">
        <f t="shared" si="42"/>
        <v>#DIV/0!</v>
      </c>
      <c r="AE95" s="29" t="e">
        <f t="shared" si="42"/>
        <v>#DIV/0!</v>
      </c>
      <c r="AF95" s="29" t="e">
        <f t="shared" si="42"/>
        <v>#DIV/0!</v>
      </c>
      <c r="AG95" s="29" t="e">
        <f t="shared" si="42"/>
        <v>#DIV/0!</v>
      </c>
      <c r="AH95" s="209"/>
      <c r="AI95" s="209"/>
      <c r="AJ95" s="209"/>
      <c r="AK95" s="209"/>
      <c r="AL95" s="29">
        <f t="shared" si="49"/>
        <v>0</v>
      </c>
      <c r="AM95" s="209"/>
      <c r="AN95" s="209"/>
      <c r="AO95" s="29">
        <f t="shared" si="50"/>
        <v>0</v>
      </c>
      <c r="AP95" s="207"/>
      <c r="AQ95" s="207"/>
      <c r="AR95" s="207"/>
      <c r="AS95" s="207"/>
      <c r="AT95" s="29">
        <f t="shared" si="51"/>
        <v>0</v>
      </c>
      <c r="AU95" s="207"/>
      <c r="AV95" s="207"/>
      <c r="AW95" s="29">
        <f t="shared" si="52"/>
        <v>0</v>
      </c>
      <c r="AX95" s="207"/>
      <c r="AY95" s="207"/>
      <c r="AZ95" s="207"/>
      <c r="BA95" s="207"/>
      <c r="BB95" s="29">
        <f t="shared" si="53"/>
        <v>0</v>
      </c>
      <c r="BC95" s="207"/>
      <c r="BD95" s="207"/>
      <c r="BE95" s="29">
        <f t="shared" si="54"/>
        <v>0</v>
      </c>
      <c r="BF95" s="28" t="e">
        <f t="shared" si="68"/>
        <v>#DIV/0!</v>
      </c>
      <c r="BG95" s="28" t="e">
        <f t="shared" si="55"/>
        <v>#DIV/0!</v>
      </c>
      <c r="BH95" s="28" t="e">
        <f t="shared" si="56"/>
        <v>#DIV/0!</v>
      </c>
      <c r="BI95" s="28" t="e">
        <f t="shared" si="57"/>
        <v>#DIV/0!</v>
      </c>
      <c r="BJ95" s="28" t="e">
        <f t="shared" si="69"/>
        <v>#DIV/0!</v>
      </c>
      <c r="BK95" s="28" t="e">
        <f t="shared" si="58"/>
        <v>#DIV/0!</v>
      </c>
      <c r="BL95" s="28" t="e">
        <f t="shared" si="59"/>
        <v>#DIV/0!</v>
      </c>
      <c r="BM95" s="207"/>
      <c r="BN95" s="207"/>
      <c r="BO95" s="207"/>
      <c r="BP95" s="207"/>
      <c r="BQ95" s="29">
        <f t="shared" si="60"/>
        <v>0</v>
      </c>
      <c r="BR95" s="207"/>
      <c r="BS95" s="207"/>
      <c r="BT95" s="29">
        <f t="shared" si="61"/>
        <v>0</v>
      </c>
      <c r="BU95" s="28" t="e">
        <f t="shared" si="70"/>
        <v>#DIV/0!</v>
      </c>
      <c r="BV95" s="28" t="e">
        <f t="shared" si="62"/>
        <v>#DIV/0!</v>
      </c>
      <c r="BW95" s="28" t="e">
        <f t="shared" si="63"/>
        <v>#DIV/0!</v>
      </c>
      <c r="BX95" s="28" t="e">
        <f t="shared" si="64"/>
        <v>#DIV/0!</v>
      </c>
      <c r="BY95" s="28" t="e">
        <f t="shared" si="71"/>
        <v>#DIV/0!</v>
      </c>
      <c r="BZ95" s="28" t="e">
        <f t="shared" si="65"/>
        <v>#DIV/0!</v>
      </c>
      <c r="CA95" s="28" t="e">
        <f t="shared" si="66"/>
        <v>#DIV/0!</v>
      </c>
      <c r="CB95" s="210"/>
      <c r="CC95" s="210"/>
      <c r="CD95" s="207"/>
      <c r="CE95" s="207"/>
      <c r="CF95" s="29">
        <f t="shared" si="67"/>
        <v>0</v>
      </c>
      <c r="CG95" s="207"/>
      <c r="CH95" s="207"/>
      <c r="CI95" s="211"/>
      <c r="CJ95" s="121"/>
      <c r="CK95" s="121"/>
      <c r="CL95" s="121"/>
      <c r="CM95" s="121"/>
      <c r="CN95" s="212"/>
      <c r="CO95" s="212"/>
      <c r="CP95" s="121"/>
      <c r="CQ95" s="213"/>
      <c r="CR95" s="213"/>
      <c r="CS95" s="213"/>
      <c r="CT95" s="213"/>
      <c r="CU95" s="213"/>
      <c r="CV95" s="213"/>
    </row>
    <row r="96" spans="1:100" s="122" customFormat="1" ht="14.4" x14ac:dyDescent="0.3">
      <c r="A96" s="86" t="s">
        <v>201</v>
      </c>
      <c r="B96" s="225"/>
      <c r="C96" s="108"/>
      <c r="D96" s="216"/>
      <c r="E96" s="208"/>
      <c r="F96" s="208"/>
      <c r="G96" s="208"/>
      <c r="H96" s="208"/>
      <c r="I96" s="29">
        <f t="shared" si="43"/>
        <v>0</v>
      </c>
      <c r="J96" s="208"/>
      <c r="K96" s="208"/>
      <c r="L96" s="29">
        <f t="shared" si="44"/>
        <v>0</v>
      </c>
      <c r="M96" s="207"/>
      <c r="N96" s="207"/>
      <c r="O96" s="207"/>
      <c r="P96" s="207"/>
      <c r="Q96" s="29">
        <f t="shared" si="45"/>
        <v>0</v>
      </c>
      <c r="R96" s="207"/>
      <c r="S96" s="207"/>
      <c r="T96" s="29">
        <f t="shared" si="46"/>
        <v>0</v>
      </c>
      <c r="U96" s="207"/>
      <c r="V96" s="207"/>
      <c r="W96" s="207"/>
      <c r="X96" s="207"/>
      <c r="Y96" s="29">
        <f t="shared" si="47"/>
        <v>0</v>
      </c>
      <c r="Z96" s="207"/>
      <c r="AA96" s="207"/>
      <c r="AB96" s="29">
        <f t="shared" si="48"/>
        <v>0</v>
      </c>
      <c r="AC96" s="29" t="e">
        <f t="shared" si="42"/>
        <v>#DIV/0!</v>
      </c>
      <c r="AD96" s="29" t="e">
        <f t="shared" si="42"/>
        <v>#DIV/0!</v>
      </c>
      <c r="AE96" s="29" t="e">
        <f t="shared" si="42"/>
        <v>#DIV/0!</v>
      </c>
      <c r="AF96" s="29" t="e">
        <f t="shared" si="42"/>
        <v>#DIV/0!</v>
      </c>
      <c r="AG96" s="29" t="e">
        <f t="shared" si="42"/>
        <v>#DIV/0!</v>
      </c>
      <c r="AH96" s="209"/>
      <c r="AI96" s="209"/>
      <c r="AJ96" s="209"/>
      <c r="AK96" s="209"/>
      <c r="AL96" s="29">
        <f t="shared" si="49"/>
        <v>0</v>
      </c>
      <c r="AM96" s="209"/>
      <c r="AN96" s="209"/>
      <c r="AO96" s="29">
        <f t="shared" si="50"/>
        <v>0</v>
      </c>
      <c r="AP96" s="207"/>
      <c r="AQ96" s="207"/>
      <c r="AR96" s="207"/>
      <c r="AS96" s="207"/>
      <c r="AT96" s="29">
        <f t="shared" si="51"/>
        <v>0</v>
      </c>
      <c r="AU96" s="207"/>
      <c r="AV96" s="207"/>
      <c r="AW96" s="29">
        <f t="shared" si="52"/>
        <v>0</v>
      </c>
      <c r="AX96" s="207"/>
      <c r="AY96" s="207"/>
      <c r="AZ96" s="207"/>
      <c r="BA96" s="207"/>
      <c r="BB96" s="29">
        <f t="shared" si="53"/>
        <v>0</v>
      </c>
      <c r="BC96" s="207"/>
      <c r="BD96" s="207"/>
      <c r="BE96" s="29">
        <f t="shared" si="54"/>
        <v>0</v>
      </c>
      <c r="BF96" s="28" t="e">
        <f t="shared" si="68"/>
        <v>#DIV/0!</v>
      </c>
      <c r="BG96" s="28" t="e">
        <f t="shared" si="55"/>
        <v>#DIV/0!</v>
      </c>
      <c r="BH96" s="28" t="e">
        <f t="shared" si="56"/>
        <v>#DIV/0!</v>
      </c>
      <c r="BI96" s="28" t="e">
        <f t="shared" si="57"/>
        <v>#DIV/0!</v>
      </c>
      <c r="BJ96" s="28" t="e">
        <f t="shared" si="69"/>
        <v>#DIV/0!</v>
      </c>
      <c r="BK96" s="28" t="e">
        <f t="shared" si="58"/>
        <v>#DIV/0!</v>
      </c>
      <c r="BL96" s="28" t="e">
        <f t="shared" si="59"/>
        <v>#DIV/0!</v>
      </c>
      <c r="BM96" s="207"/>
      <c r="BN96" s="207"/>
      <c r="BO96" s="207"/>
      <c r="BP96" s="207"/>
      <c r="BQ96" s="29">
        <f t="shared" si="60"/>
        <v>0</v>
      </c>
      <c r="BR96" s="207"/>
      <c r="BS96" s="207"/>
      <c r="BT96" s="29">
        <f t="shared" si="61"/>
        <v>0</v>
      </c>
      <c r="BU96" s="28" t="e">
        <f t="shared" si="70"/>
        <v>#DIV/0!</v>
      </c>
      <c r="BV96" s="28" t="e">
        <f t="shared" si="62"/>
        <v>#DIV/0!</v>
      </c>
      <c r="BW96" s="28" t="e">
        <f t="shared" si="63"/>
        <v>#DIV/0!</v>
      </c>
      <c r="BX96" s="28" t="e">
        <f t="shared" si="64"/>
        <v>#DIV/0!</v>
      </c>
      <c r="BY96" s="28" t="e">
        <f t="shared" si="71"/>
        <v>#DIV/0!</v>
      </c>
      <c r="BZ96" s="28" t="e">
        <f t="shared" si="65"/>
        <v>#DIV/0!</v>
      </c>
      <c r="CA96" s="28" t="e">
        <f t="shared" si="66"/>
        <v>#DIV/0!</v>
      </c>
      <c r="CB96" s="210"/>
      <c r="CC96" s="210"/>
      <c r="CD96" s="207"/>
      <c r="CE96" s="207"/>
      <c r="CF96" s="29">
        <f t="shared" si="67"/>
        <v>0</v>
      </c>
      <c r="CG96" s="207"/>
      <c r="CH96" s="207"/>
      <c r="CI96" s="198"/>
      <c r="CJ96" s="88"/>
      <c r="CK96" s="88"/>
      <c r="CL96" s="88"/>
      <c r="CM96" s="88"/>
      <c r="CN96" s="83"/>
      <c r="CO96" s="83"/>
      <c r="CP96" s="88"/>
      <c r="CQ96" s="84"/>
      <c r="CR96" s="84"/>
      <c r="CS96" s="84"/>
      <c r="CT96" s="84"/>
      <c r="CU96" s="84"/>
      <c r="CV96" s="84"/>
    </row>
    <row r="97" spans="1:100" s="122" customFormat="1" ht="27.6" x14ac:dyDescent="0.3">
      <c r="A97" s="86" t="s">
        <v>202</v>
      </c>
      <c r="B97" s="225" t="s">
        <v>360</v>
      </c>
      <c r="C97" s="108" t="s">
        <v>361</v>
      </c>
      <c r="D97" s="216" t="s">
        <v>362</v>
      </c>
      <c r="E97" s="208"/>
      <c r="F97" s="208"/>
      <c r="G97" s="208"/>
      <c r="H97" s="208"/>
      <c r="I97" s="29">
        <f t="shared" si="43"/>
        <v>0</v>
      </c>
      <c r="J97" s="208"/>
      <c r="K97" s="208"/>
      <c r="L97" s="29">
        <f t="shared" si="44"/>
        <v>0</v>
      </c>
      <c r="M97" s="207"/>
      <c r="N97" s="207"/>
      <c r="O97" s="207"/>
      <c r="P97" s="207"/>
      <c r="Q97" s="29">
        <f t="shared" si="45"/>
        <v>0</v>
      </c>
      <c r="R97" s="207"/>
      <c r="S97" s="207"/>
      <c r="T97" s="29">
        <f t="shared" si="46"/>
        <v>0</v>
      </c>
      <c r="U97" s="207"/>
      <c r="V97" s="207"/>
      <c r="W97" s="207"/>
      <c r="X97" s="207"/>
      <c r="Y97" s="29">
        <f t="shared" si="47"/>
        <v>0</v>
      </c>
      <c r="Z97" s="207"/>
      <c r="AA97" s="207"/>
      <c r="AB97" s="29">
        <f t="shared" si="48"/>
        <v>0</v>
      </c>
      <c r="AC97" s="29" t="e">
        <f t="shared" si="42"/>
        <v>#DIV/0!</v>
      </c>
      <c r="AD97" s="29" t="e">
        <f t="shared" si="42"/>
        <v>#DIV/0!</v>
      </c>
      <c r="AE97" s="29" t="e">
        <f t="shared" si="42"/>
        <v>#DIV/0!</v>
      </c>
      <c r="AF97" s="29" t="e">
        <f t="shared" si="42"/>
        <v>#DIV/0!</v>
      </c>
      <c r="AG97" s="29" t="e">
        <f t="shared" si="42"/>
        <v>#DIV/0!</v>
      </c>
      <c r="AH97" s="209"/>
      <c r="AI97" s="209"/>
      <c r="AJ97" s="209"/>
      <c r="AK97" s="209"/>
      <c r="AL97" s="29">
        <f t="shared" si="49"/>
        <v>0</v>
      </c>
      <c r="AM97" s="209"/>
      <c r="AN97" s="209"/>
      <c r="AO97" s="29">
        <f t="shared" si="50"/>
        <v>0</v>
      </c>
      <c r="AP97" s="207"/>
      <c r="AQ97" s="207"/>
      <c r="AR97" s="207"/>
      <c r="AS97" s="207"/>
      <c r="AT97" s="29">
        <f t="shared" si="51"/>
        <v>0</v>
      </c>
      <c r="AU97" s="207"/>
      <c r="AV97" s="207"/>
      <c r="AW97" s="29">
        <f t="shared" si="52"/>
        <v>0</v>
      </c>
      <c r="AX97" s="207"/>
      <c r="AY97" s="207"/>
      <c r="AZ97" s="207"/>
      <c r="BA97" s="207"/>
      <c r="BB97" s="29">
        <f t="shared" si="53"/>
        <v>0</v>
      </c>
      <c r="BC97" s="207"/>
      <c r="BD97" s="207"/>
      <c r="BE97" s="29">
        <f t="shared" si="54"/>
        <v>0</v>
      </c>
      <c r="BF97" s="28" t="e">
        <f t="shared" si="68"/>
        <v>#DIV/0!</v>
      </c>
      <c r="BG97" s="28" t="e">
        <f t="shared" si="55"/>
        <v>#DIV/0!</v>
      </c>
      <c r="BH97" s="28" t="e">
        <f t="shared" si="56"/>
        <v>#DIV/0!</v>
      </c>
      <c r="BI97" s="28" t="e">
        <f t="shared" si="57"/>
        <v>#DIV/0!</v>
      </c>
      <c r="BJ97" s="28" t="e">
        <f t="shared" si="69"/>
        <v>#DIV/0!</v>
      </c>
      <c r="BK97" s="28" t="e">
        <f t="shared" si="58"/>
        <v>#DIV/0!</v>
      </c>
      <c r="BL97" s="28" t="e">
        <f t="shared" si="59"/>
        <v>#DIV/0!</v>
      </c>
      <c r="BM97" s="207"/>
      <c r="BN97" s="207"/>
      <c r="BO97" s="207"/>
      <c r="BP97" s="207"/>
      <c r="BQ97" s="29">
        <f t="shared" si="60"/>
        <v>0</v>
      </c>
      <c r="BR97" s="207"/>
      <c r="BS97" s="207"/>
      <c r="BT97" s="29">
        <f t="shared" si="61"/>
        <v>0</v>
      </c>
      <c r="BU97" s="28" t="e">
        <f t="shared" si="70"/>
        <v>#DIV/0!</v>
      </c>
      <c r="BV97" s="28" t="e">
        <f t="shared" si="62"/>
        <v>#DIV/0!</v>
      </c>
      <c r="BW97" s="28" t="e">
        <f t="shared" si="63"/>
        <v>#DIV/0!</v>
      </c>
      <c r="BX97" s="28" t="e">
        <f t="shared" si="64"/>
        <v>#DIV/0!</v>
      </c>
      <c r="BY97" s="28" t="e">
        <f t="shared" si="71"/>
        <v>#DIV/0!</v>
      </c>
      <c r="BZ97" s="28" t="e">
        <f t="shared" si="65"/>
        <v>#DIV/0!</v>
      </c>
      <c r="CA97" s="28" t="e">
        <f t="shared" si="66"/>
        <v>#DIV/0!</v>
      </c>
      <c r="CB97" s="210"/>
      <c r="CC97" s="210"/>
      <c r="CD97" s="207"/>
      <c r="CE97" s="207"/>
      <c r="CF97" s="29">
        <f t="shared" si="67"/>
        <v>0</v>
      </c>
      <c r="CG97" s="207"/>
      <c r="CH97" s="207"/>
      <c r="CI97" s="198"/>
      <c r="CJ97" s="88"/>
      <c r="CK97" s="88"/>
      <c r="CL97" s="88"/>
      <c r="CM97" s="88"/>
      <c r="CN97" s="83"/>
      <c r="CO97" s="83"/>
      <c r="CP97" s="88"/>
      <c r="CQ97" s="84"/>
      <c r="CR97" s="84"/>
      <c r="CS97" s="84"/>
      <c r="CT97" s="84"/>
      <c r="CU97" s="84"/>
      <c r="CV97" s="84"/>
    </row>
    <row r="98" spans="1:100" s="122" customFormat="1" ht="14.4" x14ac:dyDescent="0.3">
      <c r="A98" s="86" t="s">
        <v>203</v>
      </c>
      <c r="B98" s="225" t="s">
        <v>363</v>
      </c>
      <c r="C98" s="108" t="s">
        <v>364</v>
      </c>
      <c r="D98" s="216" t="s">
        <v>365</v>
      </c>
      <c r="E98" s="208"/>
      <c r="F98" s="208"/>
      <c r="G98" s="208"/>
      <c r="H98" s="208"/>
      <c r="I98" s="29">
        <f t="shared" si="43"/>
        <v>0</v>
      </c>
      <c r="J98" s="208"/>
      <c r="K98" s="208"/>
      <c r="L98" s="29">
        <f t="shared" si="44"/>
        <v>0</v>
      </c>
      <c r="M98" s="207"/>
      <c r="N98" s="207"/>
      <c r="O98" s="207"/>
      <c r="P98" s="207"/>
      <c r="Q98" s="29">
        <f t="shared" si="45"/>
        <v>0</v>
      </c>
      <c r="R98" s="207"/>
      <c r="S98" s="207"/>
      <c r="T98" s="29">
        <f t="shared" si="46"/>
        <v>0</v>
      </c>
      <c r="U98" s="207"/>
      <c r="V98" s="207"/>
      <c r="W98" s="207"/>
      <c r="X98" s="207"/>
      <c r="Y98" s="29">
        <f t="shared" si="47"/>
        <v>0</v>
      </c>
      <c r="Z98" s="207"/>
      <c r="AA98" s="207"/>
      <c r="AB98" s="29">
        <f t="shared" si="48"/>
        <v>0</v>
      </c>
      <c r="AC98" s="29" t="e">
        <f t="shared" si="42"/>
        <v>#DIV/0!</v>
      </c>
      <c r="AD98" s="29" t="e">
        <f t="shared" si="42"/>
        <v>#DIV/0!</v>
      </c>
      <c r="AE98" s="29" t="e">
        <f t="shared" si="42"/>
        <v>#DIV/0!</v>
      </c>
      <c r="AF98" s="29" t="e">
        <f t="shared" si="42"/>
        <v>#DIV/0!</v>
      </c>
      <c r="AG98" s="29" t="e">
        <f t="shared" si="42"/>
        <v>#DIV/0!</v>
      </c>
      <c r="AH98" s="209"/>
      <c r="AI98" s="209"/>
      <c r="AJ98" s="209"/>
      <c r="AK98" s="209"/>
      <c r="AL98" s="29">
        <f t="shared" si="49"/>
        <v>0</v>
      </c>
      <c r="AM98" s="209"/>
      <c r="AN98" s="209"/>
      <c r="AO98" s="29">
        <f t="shared" si="50"/>
        <v>0</v>
      </c>
      <c r="AP98" s="207"/>
      <c r="AQ98" s="207"/>
      <c r="AR98" s="207"/>
      <c r="AS98" s="207"/>
      <c r="AT98" s="29">
        <f t="shared" si="51"/>
        <v>0</v>
      </c>
      <c r="AU98" s="207"/>
      <c r="AV98" s="207"/>
      <c r="AW98" s="29">
        <f t="shared" si="52"/>
        <v>0</v>
      </c>
      <c r="AX98" s="207"/>
      <c r="AY98" s="207"/>
      <c r="AZ98" s="207"/>
      <c r="BA98" s="207"/>
      <c r="BB98" s="29">
        <f t="shared" si="53"/>
        <v>0</v>
      </c>
      <c r="BC98" s="207"/>
      <c r="BD98" s="207"/>
      <c r="BE98" s="29">
        <f t="shared" si="54"/>
        <v>0</v>
      </c>
      <c r="BF98" s="28" t="e">
        <f t="shared" si="68"/>
        <v>#DIV/0!</v>
      </c>
      <c r="BG98" s="28" t="e">
        <f t="shared" si="55"/>
        <v>#DIV/0!</v>
      </c>
      <c r="BH98" s="28" t="e">
        <f t="shared" si="56"/>
        <v>#DIV/0!</v>
      </c>
      <c r="BI98" s="28" t="e">
        <f t="shared" si="57"/>
        <v>#DIV/0!</v>
      </c>
      <c r="BJ98" s="28" t="e">
        <f t="shared" si="69"/>
        <v>#DIV/0!</v>
      </c>
      <c r="BK98" s="28" t="e">
        <f t="shared" si="58"/>
        <v>#DIV/0!</v>
      </c>
      <c r="BL98" s="28" t="e">
        <f t="shared" si="59"/>
        <v>#DIV/0!</v>
      </c>
      <c r="BM98" s="207"/>
      <c r="BN98" s="207"/>
      <c r="BO98" s="207"/>
      <c r="BP98" s="207"/>
      <c r="BQ98" s="29">
        <f t="shared" si="60"/>
        <v>0</v>
      </c>
      <c r="BR98" s="207"/>
      <c r="BS98" s="207"/>
      <c r="BT98" s="29">
        <f t="shared" si="61"/>
        <v>0</v>
      </c>
      <c r="BU98" s="28" t="e">
        <f t="shared" si="70"/>
        <v>#DIV/0!</v>
      </c>
      <c r="BV98" s="28" t="e">
        <f t="shared" si="62"/>
        <v>#DIV/0!</v>
      </c>
      <c r="BW98" s="28" t="e">
        <f t="shared" si="63"/>
        <v>#DIV/0!</v>
      </c>
      <c r="BX98" s="28" t="e">
        <f t="shared" si="64"/>
        <v>#DIV/0!</v>
      </c>
      <c r="BY98" s="28" t="e">
        <f t="shared" si="71"/>
        <v>#DIV/0!</v>
      </c>
      <c r="BZ98" s="28" t="e">
        <f t="shared" si="65"/>
        <v>#DIV/0!</v>
      </c>
      <c r="CA98" s="28" t="e">
        <f t="shared" si="66"/>
        <v>#DIV/0!</v>
      </c>
      <c r="CB98" s="210"/>
      <c r="CC98" s="210"/>
      <c r="CD98" s="207"/>
      <c r="CE98" s="207"/>
      <c r="CF98" s="29">
        <f t="shared" si="67"/>
        <v>0</v>
      </c>
      <c r="CG98" s="207"/>
      <c r="CH98" s="207" t="s">
        <v>350</v>
      </c>
      <c r="CI98" s="198"/>
      <c r="CJ98" s="88"/>
      <c r="CK98" s="88"/>
      <c r="CL98" s="88"/>
      <c r="CM98" s="88"/>
      <c r="CN98" s="83"/>
      <c r="CO98" s="83"/>
      <c r="CP98" s="88"/>
      <c r="CQ98" s="84"/>
      <c r="CR98" s="84"/>
      <c r="CS98" s="84"/>
      <c r="CT98" s="84"/>
      <c r="CU98" s="84"/>
      <c r="CV98" s="84"/>
    </row>
    <row r="99" spans="1:100" s="26" customFormat="1" ht="14.4" x14ac:dyDescent="0.3">
      <c r="A99" s="22" t="s">
        <v>204</v>
      </c>
      <c r="B99" s="191"/>
      <c r="C99" s="24"/>
      <c r="D99" s="23"/>
      <c r="E99" s="29"/>
      <c r="F99" s="29"/>
      <c r="G99" s="29"/>
      <c r="H99" s="29"/>
      <c r="I99" s="29">
        <f t="shared" si="43"/>
        <v>0</v>
      </c>
      <c r="J99" s="29"/>
      <c r="K99" s="29"/>
      <c r="L99" s="29">
        <f t="shared" si="44"/>
        <v>0</v>
      </c>
      <c r="M99" s="28"/>
      <c r="N99" s="28"/>
      <c r="O99" s="28"/>
      <c r="P99" s="28"/>
      <c r="Q99" s="29">
        <f t="shared" si="45"/>
        <v>0</v>
      </c>
      <c r="R99" s="28"/>
      <c r="S99" s="28"/>
      <c r="T99" s="29">
        <f t="shared" si="46"/>
        <v>0</v>
      </c>
      <c r="U99" s="28"/>
      <c r="V99" s="28"/>
      <c r="W99" s="28"/>
      <c r="X99" s="28"/>
      <c r="Y99" s="29">
        <f t="shared" si="47"/>
        <v>0</v>
      </c>
      <c r="Z99" s="28"/>
      <c r="AA99" s="28"/>
      <c r="AB99" s="29">
        <f t="shared" si="48"/>
        <v>0</v>
      </c>
      <c r="AC99" s="29" t="e">
        <f t="shared" si="42"/>
        <v>#DIV/0!</v>
      </c>
      <c r="AD99" s="29" t="e">
        <f t="shared" si="42"/>
        <v>#DIV/0!</v>
      </c>
      <c r="AE99" s="29" t="e">
        <f t="shared" si="42"/>
        <v>#DIV/0!</v>
      </c>
      <c r="AF99" s="29" t="e">
        <f t="shared" si="42"/>
        <v>#DIV/0!</v>
      </c>
      <c r="AG99" s="29" t="e">
        <f t="shared" si="42"/>
        <v>#DIV/0!</v>
      </c>
      <c r="AH99" s="30"/>
      <c r="AI99" s="30"/>
      <c r="AJ99" s="30"/>
      <c r="AK99" s="30"/>
      <c r="AL99" s="29">
        <f t="shared" si="49"/>
        <v>0</v>
      </c>
      <c r="AM99" s="30"/>
      <c r="AN99" s="30"/>
      <c r="AO99" s="29">
        <f t="shared" si="50"/>
        <v>0</v>
      </c>
      <c r="AP99" s="28"/>
      <c r="AQ99" s="28"/>
      <c r="AR99" s="28"/>
      <c r="AS99" s="28"/>
      <c r="AT99" s="29">
        <f t="shared" si="51"/>
        <v>0</v>
      </c>
      <c r="AU99" s="28"/>
      <c r="AV99" s="28"/>
      <c r="AW99" s="29">
        <f t="shared" si="52"/>
        <v>0</v>
      </c>
      <c r="AX99" s="28"/>
      <c r="AY99" s="28"/>
      <c r="AZ99" s="28"/>
      <c r="BA99" s="28"/>
      <c r="BB99" s="29">
        <f t="shared" si="53"/>
        <v>0</v>
      </c>
      <c r="BC99" s="28"/>
      <c r="BD99" s="28"/>
      <c r="BE99" s="29">
        <f t="shared" si="54"/>
        <v>0</v>
      </c>
      <c r="BF99" s="28" t="e">
        <f t="shared" si="68"/>
        <v>#DIV/0!</v>
      </c>
      <c r="BG99" s="28" t="e">
        <f t="shared" si="55"/>
        <v>#DIV/0!</v>
      </c>
      <c r="BH99" s="28" t="e">
        <f t="shared" si="56"/>
        <v>#DIV/0!</v>
      </c>
      <c r="BI99" s="28" t="e">
        <f t="shared" si="57"/>
        <v>#DIV/0!</v>
      </c>
      <c r="BJ99" s="28" t="e">
        <f t="shared" si="69"/>
        <v>#DIV/0!</v>
      </c>
      <c r="BK99" s="28" t="e">
        <f t="shared" si="58"/>
        <v>#DIV/0!</v>
      </c>
      <c r="BL99" s="28" t="e">
        <f t="shared" si="59"/>
        <v>#DIV/0!</v>
      </c>
      <c r="BM99" s="28"/>
      <c r="BN99" s="28"/>
      <c r="BO99" s="28"/>
      <c r="BP99" s="28"/>
      <c r="BQ99" s="29">
        <f t="shared" si="60"/>
        <v>0</v>
      </c>
      <c r="BR99" s="28"/>
      <c r="BS99" s="28"/>
      <c r="BT99" s="29">
        <f t="shared" si="61"/>
        <v>0</v>
      </c>
      <c r="BU99" s="28" t="e">
        <f t="shared" si="70"/>
        <v>#DIV/0!</v>
      </c>
      <c r="BV99" s="28" t="e">
        <f t="shared" si="62"/>
        <v>#DIV/0!</v>
      </c>
      <c r="BW99" s="28" t="e">
        <f t="shared" si="63"/>
        <v>#DIV/0!</v>
      </c>
      <c r="BX99" s="28" t="e">
        <f t="shared" si="64"/>
        <v>#DIV/0!</v>
      </c>
      <c r="BY99" s="28" t="e">
        <f t="shared" si="71"/>
        <v>#DIV/0!</v>
      </c>
      <c r="BZ99" s="28" t="e">
        <f t="shared" si="65"/>
        <v>#DIV/0!</v>
      </c>
      <c r="CA99" s="28" t="e">
        <f t="shared" si="66"/>
        <v>#DIV/0!</v>
      </c>
      <c r="CB99" s="31"/>
      <c r="CC99" s="31"/>
      <c r="CD99" s="28"/>
      <c r="CE99" s="28"/>
      <c r="CF99" s="29">
        <f t="shared" si="67"/>
        <v>0</v>
      </c>
      <c r="CG99" s="28"/>
      <c r="CH99" s="28"/>
      <c r="CI99" s="191"/>
      <c r="CJ99" s="23"/>
      <c r="CK99" s="23"/>
      <c r="CL99" s="23"/>
      <c r="CM99" s="23"/>
      <c r="CN99" s="23"/>
      <c r="CO99" s="23"/>
      <c r="CP99" s="23"/>
      <c r="CQ99" s="25"/>
      <c r="CR99" s="25"/>
      <c r="CS99" s="25"/>
      <c r="CT99" s="25"/>
      <c r="CU99" s="25"/>
      <c r="CV99" s="25"/>
    </row>
    <row r="100" spans="1:100" s="122" customFormat="1" ht="14.4" x14ac:dyDescent="0.3">
      <c r="A100" s="86" t="s">
        <v>205</v>
      </c>
      <c r="B100" s="225"/>
      <c r="C100" s="108"/>
      <c r="D100" s="216"/>
      <c r="E100" s="208"/>
      <c r="F100" s="208"/>
      <c r="G100" s="208"/>
      <c r="H100" s="208"/>
      <c r="I100" s="29">
        <f t="shared" si="43"/>
        <v>0</v>
      </c>
      <c r="J100" s="208"/>
      <c r="K100" s="208"/>
      <c r="L100" s="29">
        <f t="shared" si="44"/>
        <v>0</v>
      </c>
      <c r="M100" s="207"/>
      <c r="N100" s="207"/>
      <c r="O100" s="207"/>
      <c r="P100" s="207"/>
      <c r="Q100" s="29">
        <f t="shared" si="45"/>
        <v>0</v>
      </c>
      <c r="R100" s="207"/>
      <c r="S100" s="207"/>
      <c r="T100" s="29">
        <f t="shared" si="46"/>
        <v>0</v>
      </c>
      <c r="U100" s="207"/>
      <c r="V100" s="207"/>
      <c r="W100" s="207"/>
      <c r="X100" s="207"/>
      <c r="Y100" s="29">
        <f t="shared" si="47"/>
        <v>0</v>
      </c>
      <c r="Z100" s="207"/>
      <c r="AA100" s="207"/>
      <c r="AB100" s="29">
        <f t="shared" si="48"/>
        <v>0</v>
      </c>
      <c r="AC100" s="29" t="e">
        <f t="shared" si="42"/>
        <v>#DIV/0!</v>
      </c>
      <c r="AD100" s="29" t="e">
        <f t="shared" si="42"/>
        <v>#DIV/0!</v>
      </c>
      <c r="AE100" s="29" t="e">
        <f t="shared" si="42"/>
        <v>#DIV/0!</v>
      </c>
      <c r="AF100" s="29" t="e">
        <f t="shared" si="42"/>
        <v>#DIV/0!</v>
      </c>
      <c r="AG100" s="29" t="e">
        <f t="shared" si="42"/>
        <v>#DIV/0!</v>
      </c>
      <c r="AH100" s="209"/>
      <c r="AI100" s="209"/>
      <c r="AJ100" s="209"/>
      <c r="AK100" s="209"/>
      <c r="AL100" s="29">
        <f t="shared" si="49"/>
        <v>0</v>
      </c>
      <c r="AM100" s="209"/>
      <c r="AN100" s="209"/>
      <c r="AO100" s="29">
        <f t="shared" si="50"/>
        <v>0</v>
      </c>
      <c r="AP100" s="207"/>
      <c r="AQ100" s="207"/>
      <c r="AR100" s="207"/>
      <c r="AS100" s="207"/>
      <c r="AT100" s="29">
        <f t="shared" si="51"/>
        <v>0</v>
      </c>
      <c r="AU100" s="207"/>
      <c r="AV100" s="207"/>
      <c r="AW100" s="29">
        <f t="shared" si="52"/>
        <v>0</v>
      </c>
      <c r="AX100" s="207"/>
      <c r="AY100" s="207"/>
      <c r="AZ100" s="207"/>
      <c r="BA100" s="207"/>
      <c r="BB100" s="29">
        <f t="shared" si="53"/>
        <v>0</v>
      </c>
      <c r="BC100" s="207"/>
      <c r="BD100" s="207"/>
      <c r="BE100" s="29">
        <f t="shared" si="54"/>
        <v>0</v>
      </c>
      <c r="BF100" s="28" t="e">
        <f t="shared" si="68"/>
        <v>#DIV/0!</v>
      </c>
      <c r="BG100" s="28" t="e">
        <f t="shared" si="55"/>
        <v>#DIV/0!</v>
      </c>
      <c r="BH100" s="28" t="e">
        <f t="shared" si="56"/>
        <v>#DIV/0!</v>
      </c>
      <c r="BI100" s="28" t="e">
        <f t="shared" si="57"/>
        <v>#DIV/0!</v>
      </c>
      <c r="BJ100" s="28" t="e">
        <f t="shared" si="69"/>
        <v>#DIV/0!</v>
      </c>
      <c r="BK100" s="28" t="e">
        <f t="shared" si="58"/>
        <v>#DIV/0!</v>
      </c>
      <c r="BL100" s="28" t="e">
        <f t="shared" si="59"/>
        <v>#DIV/0!</v>
      </c>
      <c r="BM100" s="207"/>
      <c r="BN100" s="207"/>
      <c r="BO100" s="207"/>
      <c r="BP100" s="207"/>
      <c r="BQ100" s="29">
        <f t="shared" si="60"/>
        <v>0</v>
      </c>
      <c r="BR100" s="207"/>
      <c r="BS100" s="207"/>
      <c r="BT100" s="29">
        <f t="shared" si="61"/>
        <v>0</v>
      </c>
      <c r="BU100" s="28" t="e">
        <f t="shared" si="70"/>
        <v>#DIV/0!</v>
      </c>
      <c r="BV100" s="28" t="e">
        <f t="shared" si="62"/>
        <v>#DIV/0!</v>
      </c>
      <c r="BW100" s="28" t="e">
        <f t="shared" si="63"/>
        <v>#DIV/0!</v>
      </c>
      <c r="BX100" s="28" t="e">
        <f t="shared" si="64"/>
        <v>#DIV/0!</v>
      </c>
      <c r="BY100" s="28" t="e">
        <f t="shared" si="71"/>
        <v>#DIV/0!</v>
      </c>
      <c r="BZ100" s="28" t="e">
        <f t="shared" si="65"/>
        <v>#DIV/0!</v>
      </c>
      <c r="CA100" s="28" t="e">
        <f t="shared" si="66"/>
        <v>#DIV/0!</v>
      </c>
      <c r="CB100" s="210"/>
      <c r="CC100" s="210"/>
      <c r="CD100" s="207"/>
      <c r="CE100" s="207"/>
      <c r="CF100" s="29">
        <f t="shared" si="67"/>
        <v>0</v>
      </c>
      <c r="CG100" s="207"/>
      <c r="CH100" s="207"/>
      <c r="CI100" s="198"/>
      <c r="CJ100" s="88"/>
      <c r="CK100" s="88"/>
      <c r="CL100" s="88"/>
      <c r="CM100" s="88"/>
      <c r="CN100" s="83"/>
      <c r="CO100" s="83"/>
      <c r="CP100" s="88"/>
      <c r="CQ100" s="84"/>
      <c r="CR100" s="84"/>
      <c r="CS100" s="84"/>
      <c r="CT100" s="84"/>
      <c r="CU100" s="84"/>
      <c r="CV100" s="84"/>
    </row>
    <row r="101" spans="1:100" s="122" customFormat="1" ht="41.4" x14ac:dyDescent="0.3">
      <c r="A101" s="86" t="s">
        <v>206</v>
      </c>
      <c r="B101" s="225"/>
      <c r="C101" s="108"/>
      <c r="D101" s="216"/>
      <c r="E101" s="208"/>
      <c r="F101" s="208"/>
      <c r="G101" s="208"/>
      <c r="H101" s="208"/>
      <c r="I101" s="29">
        <f t="shared" si="43"/>
        <v>0</v>
      </c>
      <c r="J101" s="208"/>
      <c r="K101" s="208"/>
      <c r="L101" s="29">
        <f t="shared" si="44"/>
        <v>0</v>
      </c>
      <c r="M101" s="207"/>
      <c r="N101" s="207"/>
      <c r="O101" s="207"/>
      <c r="P101" s="207"/>
      <c r="Q101" s="29">
        <f t="shared" si="45"/>
        <v>0</v>
      </c>
      <c r="R101" s="207"/>
      <c r="S101" s="207"/>
      <c r="T101" s="29">
        <f t="shared" si="46"/>
        <v>0</v>
      </c>
      <c r="U101" s="207"/>
      <c r="V101" s="207"/>
      <c r="W101" s="207"/>
      <c r="X101" s="207"/>
      <c r="Y101" s="29">
        <f t="shared" si="47"/>
        <v>0</v>
      </c>
      <c r="Z101" s="207"/>
      <c r="AA101" s="207"/>
      <c r="AB101" s="29">
        <f t="shared" si="48"/>
        <v>0</v>
      </c>
      <c r="AC101" s="29" t="e">
        <f t="shared" si="42"/>
        <v>#DIV/0!</v>
      </c>
      <c r="AD101" s="29" t="e">
        <f t="shared" si="42"/>
        <v>#DIV/0!</v>
      </c>
      <c r="AE101" s="29" t="e">
        <f t="shared" si="42"/>
        <v>#DIV/0!</v>
      </c>
      <c r="AF101" s="29" t="e">
        <f t="shared" si="42"/>
        <v>#DIV/0!</v>
      </c>
      <c r="AG101" s="29" t="e">
        <f t="shared" si="42"/>
        <v>#DIV/0!</v>
      </c>
      <c r="AH101" s="209"/>
      <c r="AI101" s="209"/>
      <c r="AJ101" s="209"/>
      <c r="AK101" s="209"/>
      <c r="AL101" s="29">
        <f t="shared" si="49"/>
        <v>0</v>
      </c>
      <c r="AM101" s="209"/>
      <c r="AN101" s="209"/>
      <c r="AO101" s="29">
        <f t="shared" si="50"/>
        <v>0</v>
      </c>
      <c r="AP101" s="207"/>
      <c r="AQ101" s="207"/>
      <c r="AR101" s="207"/>
      <c r="AS101" s="207"/>
      <c r="AT101" s="29">
        <f t="shared" si="51"/>
        <v>0</v>
      </c>
      <c r="AU101" s="207"/>
      <c r="AV101" s="207"/>
      <c r="AW101" s="29">
        <f t="shared" si="52"/>
        <v>0</v>
      </c>
      <c r="AX101" s="207"/>
      <c r="AY101" s="207"/>
      <c r="AZ101" s="207"/>
      <c r="BA101" s="207"/>
      <c r="BB101" s="29">
        <f t="shared" si="53"/>
        <v>0</v>
      </c>
      <c r="BC101" s="207"/>
      <c r="BD101" s="207"/>
      <c r="BE101" s="29">
        <f t="shared" si="54"/>
        <v>0</v>
      </c>
      <c r="BF101" s="28" t="e">
        <f t="shared" si="68"/>
        <v>#DIV/0!</v>
      </c>
      <c r="BG101" s="28" t="e">
        <f t="shared" si="55"/>
        <v>#DIV/0!</v>
      </c>
      <c r="BH101" s="28" t="e">
        <f t="shared" si="56"/>
        <v>#DIV/0!</v>
      </c>
      <c r="BI101" s="28" t="e">
        <f t="shared" si="57"/>
        <v>#DIV/0!</v>
      </c>
      <c r="BJ101" s="28" t="e">
        <f t="shared" si="69"/>
        <v>#DIV/0!</v>
      </c>
      <c r="BK101" s="28" t="e">
        <f t="shared" si="58"/>
        <v>#DIV/0!</v>
      </c>
      <c r="BL101" s="28" t="e">
        <f t="shared" si="59"/>
        <v>#DIV/0!</v>
      </c>
      <c r="BM101" s="207"/>
      <c r="BN101" s="207"/>
      <c r="BO101" s="207"/>
      <c r="BP101" s="207"/>
      <c r="BQ101" s="29">
        <f t="shared" si="60"/>
        <v>0</v>
      </c>
      <c r="BR101" s="207"/>
      <c r="BS101" s="207"/>
      <c r="BT101" s="29">
        <f t="shared" si="61"/>
        <v>0</v>
      </c>
      <c r="BU101" s="28" t="e">
        <f t="shared" si="70"/>
        <v>#DIV/0!</v>
      </c>
      <c r="BV101" s="28" t="e">
        <f t="shared" si="62"/>
        <v>#DIV/0!</v>
      </c>
      <c r="BW101" s="28" t="e">
        <f t="shared" si="63"/>
        <v>#DIV/0!</v>
      </c>
      <c r="BX101" s="28" t="e">
        <f t="shared" si="64"/>
        <v>#DIV/0!</v>
      </c>
      <c r="BY101" s="28" t="e">
        <f t="shared" si="71"/>
        <v>#DIV/0!</v>
      </c>
      <c r="BZ101" s="28" t="e">
        <f t="shared" si="65"/>
        <v>#DIV/0!</v>
      </c>
      <c r="CA101" s="28" t="e">
        <f t="shared" si="66"/>
        <v>#DIV/0!</v>
      </c>
      <c r="CB101" s="210"/>
      <c r="CC101" s="210"/>
      <c r="CD101" s="207"/>
      <c r="CE101" s="207"/>
      <c r="CF101" s="29">
        <f t="shared" si="67"/>
        <v>0</v>
      </c>
      <c r="CG101" s="207"/>
      <c r="CH101" s="207"/>
      <c r="CI101" s="198"/>
      <c r="CJ101" s="88"/>
      <c r="CK101" s="88"/>
      <c r="CL101" s="88"/>
      <c r="CM101" s="88"/>
      <c r="CN101" s="83"/>
      <c r="CO101" s="83"/>
      <c r="CP101" s="88"/>
      <c r="CQ101" s="84"/>
      <c r="CR101" s="84"/>
      <c r="CS101" s="84"/>
      <c r="CT101" s="84"/>
      <c r="CU101" s="84"/>
      <c r="CV101" s="84"/>
    </row>
    <row r="102" spans="1:100" s="122" customFormat="1" ht="27.6" x14ac:dyDescent="0.3">
      <c r="A102" s="86" t="s">
        <v>163</v>
      </c>
      <c r="B102" s="225"/>
      <c r="C102" s="108"/>
      <c r="D102" s="216"/>
      <c r="E102" s="208"/>
      <c r="F102" s="208"/>
      <c r="G102" s="208"/>
      <c r="H102" s="208"/>
      <c r="I102" s="29">
        <f t="shared" si="43"/>
        <v>0</v>
      </c>
      <c r="J102" s="208"/>
      <c r="K102" s="208"/>
      <c r="L102" s="29">
        <f t="shared" si="44"/>
        <v>0</v>
      </c>
      <c r="M102" s="207"/>
      <c r="N102" s="207"/>
      <c r="O102" s="207"/>
      <c r="P102" s="207"/>
      <c r="Q102" s="29">
        <f t="shared" si="45"/>
        <v>0</v>
      </c>
      <c r="R102" s="207"/>
      <c r="S102" s="207"/>
      <c r="T102" s="29">
        <f t="shared" si="46"/>
        <v>0</v>
      </c>
      <c r="U102" s="207"/>
      <c r="V102" s="207"/>
      <c r="W102" s="207"/>
      <c r="X102" s="207"/>
      <c r="Y102" s="29">
        <f t="shared" si="47"/>
        <v>0</v>
      </c>
      <c r="Z102" s="207"/>
      <c r="AA102" s="207"/>
      <c r="AB102" s="29">
        <f t="shared" si="48"/>
        <v>0</v>
      </c>
      <c r="AC102" s="29" t="e">
        <f t="shared" si="42"/>
        <v>#DIV/0!</v>
      </c>
      <c r="AD102" s="29" t="e">
        <f t="shared" si="42"/>
        <v>#DIV/0!</v>
      </c>
      <c r="AE102" s="29" t="e">
        <f t="shared" si="42"/>
        <v>#DIV/0!</v>
      </c>
      <c r="AF102" s="29" t="e">
        <f t="shared" si="42"/>
        <v>#DIV/0!</v>
      </c>
      <c r="AG102" s="29" t="e">
        <f t="shared" si="42"/>
        <v>#DIV/0!</v>
      </c>
      <c r="AH102" s="209"/>
      <c r="AI102" s="209"/>
      <c r="AJ102" s="209"/>
      <c r="AK102" s="209"/>
      <c r="AL102" s="29">
        <f t="shared" si="49"/>
        <v>0</v>
      </c>
      <c r="AM102" s="209"/>
      <c r="AN102" s="209"/>
      <c r="AO102" s="29">
        <f t="shared" si="50"/>
        <v>0</v>
      </c>
      <c r="AP102" s="207"/>
      <c r="AQ102" s="207"/>
      <c r="AR102" s="207"/>
      <c r="AS102" s="207"/>
      <c r="AT102" s="29">
        <f t="shared" si="51"/>
        <v>0</v>
      </c>
      <c r="AU102" s="207"/>
      <c r="AV102" s="207"/>
      <c r="AW102" s="29">
        <f t="shared" si="52"/>
        <v>0</v>
      </c>
      <c r="AX102" s="207"/>
      <c r="AY102" s="207"/>
      <c r="AZ102" s="207"/>
      <c r="BA102" s="207"/>
      <c r="BB102" s="29">
        <f t="shared" si="53"/>
        <v>0</v>
      </c>
      <c r="BC102" s="207"/>
      <c r="BD102" s="207"/>
      <c r="BE102" s="29">
        <f t="shared" si="54"/>
        <v>0</v>
      </c>
      <c r="BF102" s="28" t="e">
        <f t="shared" si="68"/>
        <v>#DIV/0!</v>
      </c>
      <c r="BG102" s="28" t="e">
        <f t="shared" si="55"/>
        <v>#DIV/0!</v>
      </c>
      <c r="BH102" s="28" t="e">
        <f t="shared" si="56"/>
        <v>#DIV/0!</v>
      </c>
      <c r="BI102" s="28" t="e">
        <f t="shared" si="57"/>
        <v>#DIV/0!</v>
      </c>
      <c r="BJ102" s="28" t="e">
        <f t="shared" si="69"/>
        <v>#DIV/0!</v>
      </c>
      <c r="BK102" s="28" t="e">
        <f t="shared" si="58"/>
        <v>#DIV/0!</v>
      </c>
      <c r="BL102" s="28" t="e">
        <f t="shared" si="59"/>
        <v>#DIV/0!</v>
      </c>
      <c r="BM102" s="207"/>
      <c r="BN102" s="207"/>
      <c r="BO102" s="207"/>
      <c r="BP102" s="207"/>
      <c r="BQ102" s="29">
        <f t="shared" si="60"/>
        <v>0</v>
      </c>
      <c r="BR102" s="207"/>
      <c r="BS102" s="207"/>
      <c r="BT102" s="29">
        <f t="shared" si="61"/>
        <v>0</v>
      </c>
      <c r="BU102" s="28" t="e">
        <f t="shared" si="70"/>
        <v>#DIV/0!</v>
      </c>
      <c r="BV102" s="28" t="e">
        <f t="shared" si="62"/>
        <v>#DIV/0!</v>
      </c>
      <c r="BW102" s="28" t="e">
        <f t="shared" si="63"/>
        <v>#DIV/0!</v>
      </c>
      <c r="BX102" s="28" t="e">
        <f t="shared" si="64"/>
        <v>#DIV/0!</v>
      </c>
      <c r="BY102" s="28" t="e">
        <f t="shared" si="71"/>
        <v>#DIV/0!</v>
      </c>
      <c r="BZ102" s="28" t="e">
        <f t="shared" si="65"/>
        <v>#DIV/0!</v>
      </c>
      <c r="CA102" s="28" t="e">
        <f t="shared" si="66"/>
        <v>#DIV/0!</v>
      </c>
      <c r="CB102" s="210"/>
      <c r="CC102" s="210"/>
      <c r="CD102" s="207"/>
      <c r="CE102" s="207"/>
      <c r="CF102" s="29">
        <f t="shared" si="67"/>
        <v>0</v>
      </c>
      <c r="CG102" s="207"/>
      <c r="CH102" s="207"/>
      <c r="CI102" s="198"/>
      <c r="CJ102" s="88"/>
      <c r="CK102" s="88"/>
      <c r="CL102" s="88"/>
      <c r="CM102" s="88"/>
      <c r="CN102" s="83"/>
      <c r="CO102" s="83"/>
      <c r="CP102" s="88"/>
      <c r="CQ102" s="84"/>
      <c r="CR102" s="84"/>
      <c r="CS102" s="84"/>
      <c r="CT102" s="84"/>
      <c r="CU102" s="84"/>
      <c r="CV102" s="84"/>
    </row>
    <row r="103" spans="1:100" s="122" customFormat="1" ht="27.6" x14ac:dyDescent="0.3">
      <c r="A103" s="86" t="s">
        <v>167</v>
      </c>
      <c r="B103" s="225"/>
      <c r="C103" s="108"/>
      <c r="D103" s="216"/>
      <c r="E103" s="208"/>
      <c r="F103" s="208"/>
      <c r="G103" s="208"/>
      <c r="H103" s="208"/>
      <c r="I103" s="29">
        <f t="shared" si="43"/>
        <v>0</v>
      </c>
      <c r="J103" s="208"/>
      <c r="K103" s="208"/>
      <c r="L103" s="29">
        <f t="shared" si="44"/>
        <v>0</v>
      </c>
      <c r="M103" s="207"/>
      <c r="N103" s="207"/>
      <c r="O103" s="207"/>
      <c r="P103" s="207"/>
      <c r="Q103" s="29">
        <f t="shared" si="45"/>
        <v>0</v>
      </c>
      <c r="R103" s="207"/>
      <c r="S103" s="207"/>
      <c r="T103" s="29">
        <f t="shared" si="46"/>
        <v>0</v>
      </c>
      <c r="U103" s="207"/>
      <c r="V103" s="207"/>
      <c r="W103" s="207"/>
      <c r="X103" s="207"/>
      <c r="Y103" s="29">
        <f t="shared" si="47"/>
        <v>0</v>
      </c>
      <c r="Z103" s="207"/>
      <c r="AA103" s="207"/>
      <c r="AB103" s="29">
        <f t="shared" si="48"/>
        <v>0</v>
      </c>
      <c r="AC103" s="29" t="e">
        <f t="shared" si="42"/>
        <v>#DIV/0!</v>
      </c>
      <c r="AD103" s="29" t="e">
        <f t="shared" si="42"/>
        <v>#DIV/0!</v>
      </c>
      <c r="AE103" s="29" t="e">
        <f t="shared" si="42"/>
        <v>#DIV/0!</v>
      </c>
      <c r="AF103" s="29" t="e">
        <f t="shared" si="42"/>
        <v>#DIV/0!</v>
      </c>
      <c r="AG103" s="29" t="e">
        <f t="shared" si="42"/>
        <v>#DIV/0!</v>
      </c>
      <c r="AH103" s="209"/>
      <c r="AI103" s="209"/>
      <c r="AJ103" s="209"/>
      <c r="AK103" s="209"/>
      <c r="AL103" s="29">
        <f t="shared" si="49"/>
        <v>0</v>
      </c>
      <c r="AM103" s="209"/>
      <c r="AN103" s="209"/>
      <c r="AO103" s="29">
        <f t="shared" si="50"/>
        <v>0</v>
      </c>
      <c r="AP103" s="207"/>
      <c r="AQ103" s="207"/>
      <c r="AR103" s="207"/>
      <c r="AS103" s="207"/>
      <c r="AT103" s="29">
        <f t="shared" si="51"/>
        <v>0</v>
      </c>
      <c r="AU103" s="207"/>
      <c r="AV103" s="207"/>
      <c r="AW103" s="29">
        <f t="shared" si="52"/>
        <v>0</v>
      </c>
      <c r="AX103" s="207"/>
      <c r="AY103" s="207"/>
      <c r="AZ103" s="207"/>
      <c r="BA103" s="207"/>
      <c r="BB103" s="29">
        <f t="shared" si="53"/>
        <v>0</v>
      </c>
      <c r="BC103" s="207"/>
      <c r="BD103" s="207"/>
      <c r="BE103" s="29">
        <f t="shared" si="54"/>
        <v>0</v>
      </c>
      <c r="BF103" s="28" t="e">
        <f t="shared" si="68"/>
        <v>#DIV/0!</v>
      </c>
      <c r="BG103" s="28" t="e">
        <f t="shared" si="55"/>
        <v>#DIV/0!</v>
      </c>
      <c r="BH103" s="28" t="e">
        <f t="shared" si="56"/>
        <v>#DIV/0!</v>
      </c>
      <c r="BI103" s="28" t="e">
        <f t="shared" si="57"/>
        <v>#DIV/0!</v>
      </c>
      <c r="BJ103" s="28" t="e">
        <f t="shared" si="69"/>
        <v>#DIV/0!</v>
      </c>
      <c r="BK103" s="28" t="e">
        <f t="shared" si="58"/>
        <v>#DIV/0!</v>
      </c>
      <c r="BL103" s="28" t="e">
        <f t="shared" si="59"/>
        <v>#DIV/0!</v>
      </c>
      <c r="BM103" s="207"/>
      <c r="BN103" s="207"/>
      <c r="BO103" s="207"/>
      <c r="BP103" s="207"/>
      <c r="BQ103" s="29">
        <f t="shared" si="60"/>
        <v>0</v>
      </c>
      <c r="BR103" s="207"/>
      <c r="BS103" s="207"/>
      <c r="BT103" s="29">
        <f t="shared" si="61"/>
        <v>0</v>
      </c>
      <c r="BU103" s="28" t="e">
        <f t="shared" si="70"/>
        <v>#DIV/0!</v>
      </c>
      <c r="BV103" s="28" t="e">
        <f t="shared" si="62"/>
        <v>#DIV/0!</v>
      </c>
      <c r="BW103" s="28" t="e">
        <f t="shared" si="63"/>
        <v>#DIV/0!</v>
      </c>
      <c r="BX103" s="28" t="e">
        <f t="shared" si="64"/>
        <v>#DIV/0!</v>
      </c>
      <c r="BY103" s="28" t="e">
        <f t="shared" si="71"/>
        <v>#DIV/0!</v>
      </c>
      <c r="BZ103" s="28" t="e">
        <f t="shared" si="65"/>
        <v>#DIV/0!</v>
      </c>
      <c r="CA103" s="28" t="e">
        <f t="shared" si="66"/>
        <v>#DIV/0!</v>
      </c>
      <c r="CB103" s="210"/>
      <c r="CC103" s="210"/>
      <c r="CD103" s="207"/>
      <c r="CE103" s="207"/>
      <c r="CF103" s="29">
        <f t="shared" si="67"/>
        <v>0</v>
      </c>
      <c r="CG103" s="207"/>
      <c r="CH103" s="207"/>
      <c r="CI103" s="198"/>
      <c r="CJ103" s="88"/>
      <c r="CK103" s="88"/>
      <c r="CL103" s="88"/>
      <c r="CM103" s="88"/>
      <c r="CN103" s="83"/>
      <c r="CO103" s="83"/>
      <c r="CP103" s="88"/>
      <c r="CQ103" s="84"/>
      <c r="CR103" s="84"/>
      <c r="CS103" s="84"/>
      <c r="CT103" s="84"/>
      <c r="CU103" s="84"/>
      <c r="CV103" s="84"/>
    </row>
    <row r="104" spans="1:100" s="122" customFormat="1" ht="27.6" x14ac:dyDescent="0.3">
      <c r="A104" s="86" t="s">
        <v>207</v>
      </c>
      <c r="B104" s="225"/>
      <c r="C104" s="108"/>
      <c r="D104" s="216"/>
      <c r="E104" s="208"/>
      <c r="F104" s="208"/>
      <c r="G104" s="208"/>
      <c r="H104" s="208"/>
      <c r="I104" s="29">
        <f t="shared" si="43"/>
        <v>0</v>
      </c>
      <c r="J104" s="208"/>
      <c r="K104" s="208"/>
      <c r="L104" s="29">
        <f t="shared" si="44"/>
        <v>0</v>
      </c>
      <c r="M104" s="207"/>
      <c r="N104" s="207"/>
      <c r="O104" s="207"/>
      <c r="P104" s="207"/>
      <c r="Q104" s="29">
        <f t="shared" si="45"/>
        <v>0</v>
      </c>
      <c r="R104" s="207"/>
      <c r="S104" s="207"/>
      <c r="T104" s="29">
        <f t="shared" si="46"/>
        <v>0</v>
      </c>
      <c r="U104" s="207"/>
      <c r="V104" s="207"/>
      <c r="W104" s="207"/>
      <c r="X104" s="207"/>
      <c r="Y104" s="29">
        <f t="shared" si="47"/>
        <v>0</v>
      </c>
      <c r="Z104" s="207"/>
      <c r="AA104" s="207"/>
      <c r="AB104" s="29">
        <f t="shared" si="48"/>
        <v>0</v>
      </c>
      <c r="AC104" s="29" t="e">
        <f t="shared" si="42"/>
        <v>#DIV/0!</v>
      </c>
      <c r="AD104" s="29" t="e">
        <f t="shared" si="42"/>
        <v>#DIV/0!</v>
      </c>
      <c r="AE104" s="29" t="e">
        <f t="shared" si="42"/>
        <v>#DIV/0!</v>
      </c>
      <c r="AF104" s="29" t="e">
        <f t="shared" si="42"/>
        <v>#DIV/0!</v>
      </c>
      <c r="AG104" s="29" t="e">
        <f t="shared" si="42"/>
        <v>#DIV/0!</v>
      </c>
      <c r="AH104" s="209"/>
      <c r="AI104" s="209"/>
      <c r="AJ104" s="209"/>
      <c r="AK104" s="209"/>
      <c r="AL104" s="29">
        <f t="shared" si="49"/>
        <v>0</v>
      </c>
      <c r="AM104" s="209"/>
      <c r="AN104" s="209"/>
      <c r="AO104" s="29">
        <f t="shared" si="50"/>
        <v>0</v>
      </c>
      <c r="AP104" s="207"/>
      <c r="AQ104" s="207"/>
      <c r="AR104" s="207"/>
      <c r="AS104" s="207"/>
      <c r="AT104" s="29">
        <f t="shared" si="51"/>
        <v>0</v>
      </c>
      <c r="AU104" s="207"/>
      <c r="AV104" s="207"/>
      <c r="AW104" s="29">
        <f t="shared" si="52"/>
        <v>0</v>
      </c>
      <c r="AX104" s="207"/>
      <c r="AY104" s="207"/>
      <c r="AZ104" s="207"/>
      <c r="BA104" s="207"/>
      <c r="BB104" s="29">
        <f t="shared" si="53"/>
        <v>0</v>
      </c>
      <c r="BC104" s="207"/>
      <c r="BD104" s="207"/>
      <c r="BE104" s="29">
        <f t="shared" si="54"/>
        <v>0</v>
      </c>
      <c r="BF104" s="28" t="e">
        <f t="shared" ref="BF104:BF135" si="72">AX104/AP104*100</f>
        <v>#DIV/0!</v>
      </c>
      <c r="BG104" s="28" t="e">
        <f t="shared" si="55"/>
        <v>#DIV/0!</v>
      </c>
      <c r="BH104" s="28" t="e">
        <f t="shared" si="56"/>
        <v>#DIV/0!</v>
      </c>
      <c r="BI104" s="28" t="e">
        <f t="shared" si="57"/>
        <v>#DIV/0!</v>
      </c>
      <c r="BJ104" s="28" t="e">
        <f t="shared" ref="BJ104:BJ135" si="73">BC104/AU104*100</f>
        <v>#DIV/0!</v>
      </c>
      <c r="BK104" s="28" t="e">
        <f t="shared" si="58"/>
        <v>#DIV/0!</v>
      </c>
      <c r="BL104" s="28" t="e">
        <f t="shared" si="59"/>
        <v>#DIV/0!</v>
      </c>
      <c r="BM104" s="207"/>
      <c r="BN104" s="207"/>
      <c r="BO104" s="207"/>
      <c r="BP104" s="207"/>
      <c r="BQ104" s="29">
        <f t="shared" si="60"/>
        <v>0</v>
      </c>
      <c r="BR104" s="207"/>
      <c r="BS104" s="207"/>
      <c r="BT104" s="29">
        <f t="shared" si="61"/>
        <v>0</v>
      </c>
      <c r="BU104" s="28" t="e">
        <f t="shared" ref="BU104:BU135" si="74">BM104/AP104*100</f>
        <v>#DIV/0!</v>
      </c>
      <c r="BV104" s="28" t="e">
        <f t="shared" si="62"/>
        <v>#DIV/0!</v>
      </c>
      <c r="BW104" s="28" t="e">
        <f t="shared" si="63"/>
        <v>#DIV/0!</v>
      </c>
      <c r="BX104" s="28" t="e">
        <f t="shared" si="64"/>
        <v>#DIV/0!</v>
      </c>
      <c r="BY104" s="28" t="e">
        <f t="shared" ref="BY104:BY135" si="75">BR104/AU104*100</f>
        <v>#DIV/0!</v>
      </c>
      <c r="BZ104" s="28" t="e">
        <f t="shared" si="65"/>
        <v>#DIV/0!</v>
      </c>
      <c r="CA104" s="28" t="e">
        <f t="shared" si="66"/>
        <v>#DIV/0!</v>
      </c>
      <c r="CB104" s="210"/>
      <c r="CC104" s="210"/>
      <c r="CD104" s="207"/>
      <c r="CE104" s="207"/>
      <c r="CF104" s="29">
        <f t="shared" si="67"/>
        <v>0</v>
      </c>
      <c r="CG104" s="207"/>
      <c r="CH104" s="207"/>
      <c r="CI104" s="198"/>
      <c r="CJ104" s="88"/>
      <c r="CK104" s="88"/>
      <c r="CL104" s="88"/>
      <c r="CM104" s="88"/>
      <c r="CN104" s="83"/>
      <c r="CO104" s="83"/>
      <c r="CP104" s="88"/>
      <c r="CQ104" s="84"/>
      <c r="CR104" s="84"/>
      <c r="CS104" s="84"/>
      <c r="CT104" s="84"/>
      <c r="CU104" s="84"/>
      <c r="CV104" s="84"/>
    </row>
    <row r="105" spans="1:100" s="122" customFormat="1" ht="27.6" x14ac:dyDescent="0.3">
      <c r="A105" s="86" t="s">
        <v>208</v>
      </c>
      <c r="B105" s="225"/>
      <c r="C105" s="108"/>
      <c r="D105" s="216"/>
      <c r="E105" s="208"/>
      <c r="F105" s="208"/>
      <c r="G105" s="208"/>
      <c r="H105" s="208"/>
      <c r="I105" s="29">
        <f t="shared" si="43"/>
        <v>0</v>
      </c>
      <c r="J105" s="208"/>
      <c r="K105" s="208"/>
      <c r="L105" s="29">
        <f t="shared" si="44"/>
        <v>0</v>
      </c>
      <c r="M105" s="207"/>
      <c r="N105" s="207"/>
      <c r="O105" s="207"/>
      <c r="P105" s="207"/>
      <c r="Q105" s="29">
        <f t="shared" si="45"/>
        <v>0</v>
      </c>
      <c r="R105" s="207"/>
      <c r="S105" s="207"/>
      <c r="T105" s="29">
        <f t="shared" si="46"/>
        <v>0</v>
      </c>
      <c r="U105" s="207"/>
      <c r="V105" s="207"/>
      <c r="W105" s="207"/>
      <c r="X105" s="207"/>
      <c r="Y105" s="29">
        <f t="shared" si="47"/>
        <v>0</v>
      </c>
      <c r="Z105" s="207"/>
      <c r="AA105" s="207"/>
      <c r="AB105" s="29">
        <f t="shared" si="48"/>
        <v>0</v>
      </c>
      <c r="AC105" s="29" t="e">
        <f t="shared" si="42"/>
        <v>#DIV/0!</v>
      </c>
      <c r="AD105" s="29" t="e">
        <f t="shared" si="42"/>
        <v>#DIV/0!</v>
      </c>
      <c r="AE105" s="29" t="e">
        <f t="shared" si="42"/>
        <v>#DIV/0!</v>
      </c>
      <c r="AF105" s="29" t="e">
        <f t="shared" si="42"/>
        <v>#DIV/0!</v>
      </c>
      <c r="AG105" s="29" t="e">
        <f t="shared" si="42"/>
        <v>#DIV/0!</v>
      </c>
      <c r="AH105" s="209"/>
      <c r="AI105" s="209"/>
      <c r="AJ105" s="209"/>
      <c r="AK105" s="209"/>
      <c r="AL105" s="29">
        <f t="shared" si="49"/>
        <v>0</v>
      </c>
      <c r="AM105" s="209"/>
      <c r="AN105" s="209"/>
      <c r="AO105" s="29">
        <f t="shared" si="50"/>
        <v>0</v>
      </c>
      <c r="AP105" s="207"/>
      <c r="AQ105" s="207"/>
      <c r="AR105" s="207"/>
      <c r="AS105" s="207"/>
      <c r="AT105" s="29">
        <f t="shared" si="51"/>
        <v>0</v>
      </c>
      <c r="AU105" s="207"/>
      <c r="AV105" s="207"/>
      <c r="AW105" s="29">
        <f t="shared" si="52"/>
        <v>0</v>
      </c>
      <c r="AX105" s="207"/>
      <c r="AY105" s="207"/>
      <c r="AZ105" s="207"/>
      <c r="BA105" s="207"/>
      <c r="BB105" s="29">
        <f t="shared" si="53"/>
        <v>0</v>
      </c>
      <c r="BC105" s="207"/>
      <c r="BD105" s="207"/>
      <c r="BE105" s="29">
        <f t="shared" si="54"/>
        <v>0</v>
      </c>
      <c r="BF105" s="28" t="e">
        <f t="shared" si="72"/>
        <v>#DIV/0!</v>
      </c>
      <c r="BG105" s="28" t="e">
        <f t="shared" si="55"/>
        <v>#DIV/0!</v>
      </c>
      <c r="BH105" s="28" t="e">
        <f t="shared" si="56"/>
        <v>#DIV/0!</v>
      </c>
      <c r="BI105" s="28" t="e">
        <f t="shared" si="57"/>
        <v>#DIV/0!</v>
      </c>
      <c r="BJ105" s="28" t="e">
        <f t="shared" si="73"/>
        <v>#DIV/0!</v>
      </c>
      <c r="BK105" s="28" t="e">
        <f t="shared" si="58"/>
        <v>#DIV/0!</v>
      </c>
      <c r="BL105" s="28" t="e">
        <f t="shared" si="59"/>
        <v>#DIV/0!</v>
      </c>
      <c r="BM105" s="207"/>
      <c r="BN105" s="207"/>
      <c r="BO105" s="207"/>
      <c r="BP105" s="207"/>
      <c r="BQ105" s="29">
        <f t="shared" si="60"/>
        <v>0</v>
      </c>
      <c r="BR105" s="207"/>
      <c r="BS105" s="207"/>
      <c r="BT105" s="29">
        <f t="shared" si="61"/>
        <v>0</v>
      </c>
      <c r="BU105" s="28" t="e">
        <f t="shared" si="74"/>
        <v>#DIV/0!</v>
      </c>
      <c r="BV105" s="28" t="e">
        <f t="shared" si="62"/>
        <v>#DIV/0!</v>
      </c>
      <c r="BW105" s="28" t="e">
        <f t="shared" si="63"/>
        <v>#DIV/0!</v>
      </c>
      <c r="BX105" s="28" t="e">
        <f t="shared" si="64"/>
        <v>#DIV/0!</v>
      </c>
      <c r="BY105" s="28" t="e">
        <f t="shared" si="75"/>
        <v>#DIV/0!</v>
      </c>
      <c r="BZ105" s="28" t="e">
        <f t="shared" si="65"/>
        <v>#DIV/0!</v>
      </c>
      <c r="CA105" s="28" t="e">
        <f t="shared" si="66"/>
        <v>#DIV/0!</v>
      </c>
      <c r="CB105" s="210"/>
      <c r="CC105" s="210"/>
      <c r="CD105" s="207"/>
      <c r="CE105" s="207"/>
      <c r="CF105" s="29">
        <f t="shared" si="67"/>
        <v>0</v>
      </c>
      <c r="CG105" s="207"/>
      <c r="CH105" s="207"/>
      <c r="CI105" s="198"/>
      <c r="CJ105" s="88"/>
      <c r="CK105" s="88"/>
      <c r="CL105" s="88"/>
      <c r="CM105" s="88"/>
      <c r="CN105" s="83"/>
      <c r="CO105" s="83"/>
      <c r="CP105" s="88"/>
      <c r="CQ105" s="84"/>
      <c r="CR105" s="84"/>
      <c r="CS105" s="84"/>
      <c r="CT105" s="84"/>
      <c r="CU105" s="84"/>
      <c r="CV105" s="84"/>
    </row>
    <row r="106" spans="1:100" s="65" customFormat="1" x14ac:dyDescent="0.3">
      <c r="A106" s="65" t="s">
        <v>209</v>
      </c>
      <c r="E106" s="151">
        <v>1</v>
      </c>
      <c r="F106" s="151">
        <v>1</v>
      </c>
      <c r="G106" s="151">
        <v>1</v>
      </c>
      <c r="H106" s="151">
        <v>1</v>
      </c>
      <c r="I106" s="151">
        <f t="shared" ref="I106:BQ106" si="76">SUM(I72:I105)</f>
        <v>4</v>
      </c>
      <c r="J106" s="151">
        <f t="shared" si="76"/>
        <v>4</v>
      </c>
      <c r="K106" s="151">
        <f t="shared" si="76"/>
        <v>0</v>
      </c>
      <c r="L106" s="151">
        <f t="shared" si="76"/>
        <v>4</v>
      </c>
      <c r="M106" s="151">
        <f t="shared" si="76"/>
        <v>1</v>
      </c>
      <c r="N106" s="151">
        <f t="shared" si="76"/>
        <v>1</v>
      </c>
      <c r="O106" s="151">
        <f t="shared" si="76"/>
        <v>0</v>
      </c>
      <c r="P106" s="151">
        <f t="shared" si="76"/>
        <v>0</v>
      </c>
      <c r="Q106" s="151">
        <f t="shared" si="76"/>
        <v>2</v>
      </c>
      <c r="R106" s="151">
        <f t="shared" si="76"/>
        <v>2</v>
      </c>
      <c r="S106" s="151">
        <f t="shared" si="76"/>
        <v>0</v>
      </c>
      <c r="T106" s="151">
        <f t="shared" si="76"/>
        <v>2</v>
      </c>
      <c r="U106" s="151">
        <f t="shared" si="76"/>
        <v>1</v>
      </c>
      <c r="V106" s="151">
        <f t="shared" si="76"/>
        <v>1</v>
      </c>
      <c r="W106" s="151">
        <f t="shared" si="76"/>
        <v>0</v>
      </c>
      <c r="X106" s="151">
        <f t="shared" si="76"/>
        <v>0</v>
      </c>
      <c r="Y106" s="151">
        <f t="shared" si="76"/>
        <v>2</v>
      </c>
      <c r="Z106" s="151">
        <f t="shared" si="76"/>
        <v>2</v>
      </c>
      <c r="AA106" s="151">
        <f t="shared" si="76"/>
        <v>0</v>
      </c>
      <c r="AB106" s="151">
        <f t="shared" si="76"/>
        <v>2</v>
      </c>
      <c r="AC106" s="29">
        <f>U106/M106*100</f>
        <v>100</v>
      </c>
      <c r="AD106" s="29">
        <f>V106/N106*100</f>
        <v>100</v>
      </c>
      <c r="AE106" s="29" t="e">
        <f>W106/O106*100</f>
        <v>#DIV/0!</v>
      </c>
      <c r="AF106" s="29" t="e">
        <f>X106/P106*100</f>
        <v>#DIV/0!</v>
      </c>
      <c r="AG106" s="29">
        <f>Y106/Q106*100</f>
        <v>100</v>
      </c>
      <c r="AH106" s="151">
        <f t="shared" si="76"/>
        <v>0</v>
      </c>
      <c r="AI106" s="151">
        <f t="shared" si="76"/>
        <v>0</v>
      </c>
      <c r="AJ106" s="151">
        <f t="shared" si="76"/>
        <v>0</v>
      </c>
      <c r="AK106" s="151">
        <f t="shared" si="76"/>
        <v>0</v>
      </c>
      <c r="AL106" s="151">
        <f t="shared" si="76"/>
        <v>0</v>
      </c>
      <c r="AM106" s="151">
        <f t="shared" si="76"/>
        <v>0</v>
      </c>
      <c r="AN106" s="151">
        <f t="shared" si="76"/>
        <v>0</v>
      </c>
      <c r="AO106" s="151">
        <f t="shared" si="76"/>
        <v>0</v>
      </c>
      <c r="AP106" s="151">
        <f t="shared" si="76"/>
        <v>0</v>
      </c>
      <c r="AQ106" s="151">
        <f t="shared" si="76"/>
        <v>0</v>
      </c>
      <c r="AR106" s="151">
        <f t="shared" si="76"/>
        <v>0</v>
      </c>
      <c r="AS106" s="151">
        <f t="shared" si="76"/>
        <v>0</v>
      </c>
      <c r="AT106" s="151">
        <f t="shared" si="76"/>
        <v>0</v>
      </c>
      <c r="AU106" s="151">
        <f t="shared" si="76"/>
        <v>0</v>
      </c>
      <c r="AV106" s="151">
        <f t="shared" si="76"/>
        <v>0</v>
      </c>
      <c r="AW106" s="151">
        <f t="shared" si="76"/>
        <v>0</v>
      </c>
      <c r="AX106" s="151">
        <f t="shared" si="76"/>
        <v>0</v>
      </c>
      <c r="AY106" s="151">
        <f t="shared" si="76"/>
        <v>0</v>
      </c>
      <c r="AZ106" s="151">
        <f t="shared" si="76"/>
        <v>0</v>
      </c>
      <c r="BA106" s="151">
        <f t="shared" si="76"/>
        <v>0</v>
      </c>
      <c r="BB106" s="151">
        <f t="shared" si="76"/>
        <v>0</v>
      </c>
      <c r="BC106" s="151">
        <f t="shared" si="76"/>
        <v>0</v>
      </c>
      <c r="BD106" s="151">
        <f t="shared" si="76"/>
        <v>0</v>
      </c>
      <c r="BE106" s="151">
        <f t="shared" si="76"/>
        <v>0</v>
      </c>
      <c r="BF106" s="28" t="e">
        <f t="shared" si="72"/>
        <v>#DIV/0!</v>
      </c>
      <c r="BG106" s="28" t="e">
        <f>AY106/AQ106*100</f>
        <v>#DIV/0!</v>
      </c>
      <c r="BH106" s="28" t="e">
        <f>AZ106/AR106*100</f>
        <v>#DIV/0!</v>
      </c>
      <c r="BI106" s="28" t="e">
        <f>BA106/AS106*100</f>
        <v>#DIV/0!</v>
      </c>
      <c r="BJ106" s="28" t="e">
        <f t="shared" si="73"/>
        <v>#DIV/0!</v>
      </c>
      <c r="BK106" s="28" t="e">
        <f>BD106/AV106*100</f>
        <v>#DIV/0!</v>
      </c>
      <c r="BL106" s="28" t="e">
        <f>BE106/AW106*100</f>
        <v>#DIV/0!</v>
      </c>
      <c r="BM106" s="151">
        <f t="shared" si="76"/>
        <v>0</v>
      </c>
      <c r="BN106" s="151">
        <f t="shared" si="76"/>
        <v>0</v>
      </c>
      <c r="BO106" s="151">
        <f t="shared" si="76"/>
        <v>0</v>
      </c>
      <c r="BP106" s="151">
        <f t="shared" si="76"/>
        <v>0</v>
      </c>
      <c r="BQ106" s="151">
        <f t="shared" si="76"/>
        <v>0</v>
      </c>
      <c r="BR106" s="151">
        <f t="shared" ref="BR106:CF106" si="77">SUM(BR72:BR105)</f>
        <v>0</v>
      </c>
      <c r="BS106" s="151">
        <f t="shared" si="77"/>
        <v>0</v>
      </c>
      <c r="BT106" s="151">
        <f t="shared" si="77"/>
        <v>0</v>
      </c>
      <c r="BU106" s="28" t="e">
        <f t="shared" si="74"/>
        <v>#DIV/0!</v>
      </c>
      <c r="BV106" s="28" t="e">
        <f>BN106/AQ106*100</f>
        <v>#DIV/0!</v>
      </c>
      <c r="BW106" s="28" t="e">
        <f>BO106/AR106*100</f>
        <v>#DIV/0!</v>
      </c>
      <c r="BX106" s="28" t="e">
        <f>BP106/AS106*100</f>
        <v>#DIV/0!</v>
      </c>
      <c r="BY106" s="28" t="e">
        <f t="shared" si="75"/>
        <v>#DIV/0!</v>
      </c>
      <c r="BZ106" s="28" t="e">
        <f>BS106/AV106*100</f>
        <v>#DIV/0!</v>
      </c>
      <c r="CA106" s="28" t="e">
        <f>BT106/AW106*100</f>
        <v>#DIV/0!</v>
      </c>
      <c r="CB106" s="151">
        <f t="shared" si="77"/>
        <v>0</v>
      </c>
      <c r="CC106" s="151">
        <f t="shared" si="77"/>
        <v>0</v>
      </c>
      <c r="CD106" s="151">
        <f t="shared" si="77"/>
        <v>0</v>
      </c>
      <c r="CE106" s="151">
        <f t="shared" si="77"/>
        <v>0</v>
      </c>
      <c r="CF106" s="151">
        <f t="shared" si="77"/>
        <v>0</v>
      </c>
    </row>
    <row r="107" spans="1:100" s="18" customFormat="1" ht="35.4" customHeight="1" x14ac:dyDescent="0.25">
      <c r="A107" s="15" t="s">
        <v>210</v>
      </c>
      <c r="B107" s="16"/>
      <c r="C107" s="16"/>
      <c r="D107" s="16"/>
      <c r="E107" s="29"/>
      <c r="F107" s="29"/>
      <c r="G107" s="29"/>
      <c r="H107" s="29"/>
      <c r="I107" s="29">
        <f t="shared" si="43"/>
        <v>0</v>
      </c>
      <c r="J107" s="29"/>
      <c r="K107" s="29"/>
      <c r="L107" s="29">
        <f t="shared" si="44"/>
        <v>0</v>
      </c>
      <c r="M107" s="28"/>
      <c r="N107" s="28"/>
      <c r="O107" s="28"/>
      <c r="P107" s="28"/>
      <c r="Q107" s="29">
        <f t="shared" si="45"/>
        <v>0</v>
      </c>
      <c r="R107" s="28"/>
      <c r="S107" s="28"/>
      <c r="T107" s="29">
        <f t="shared" si="46"/>
        <v>0</v>
      </c>
      <c r="U107" s="28"/>
      <c r="V107" s="28"/>
      <c r="W107" s="28"/>
      <c r="X107" s="28"/>
      <c r="Y107" s="29">
        <f t="shared" si="47"/>
        <v>0</v>
      </c>
      <c r="Z107" s="28"/>
      <c r="AA107" s="28"/>
      <c r="AB107" s="29">
        <f t="shared" si="48"/>
        <v>0</v>
      </c>
      <c r="AC107" s="29" t="e">
        <f t="shared" si="42"/>
        <v>#DIV/0!</v>
      </c>
      <c r="AD107" s="29" t="e">
        <f t="shared" si="42"/>
        <v>#DIV/0!</v>
      </c>
      <c r="AE107" s="29" t="e">
        <f t="shared" si="42"/>
        <v>#DIV/0!</v>
      </c>
      <c r="AF107" s="29" t="e">
        <f t="shared" si="42"/>
        <v>#DIV/0!</v>
      </c>
      <c r="AG107" s="29" t="e">
        <f t="shared" si="42"/>
        <v>#DIV/0!</v>
      </c>
      <c r="AH107" s="30"/>
      <c r="AI107" s="30"/>
      <c r="AJ107" s="30"/>
      <c r="AK107" s="30"/>
      <c r="AL107" s="29">
        <f t="shared" si="49"/>
        <v>0</v>
      </c>
      <c r="AM107" s="30"/>
      <c r="AN107" s="30"/>
      <c r="AO107" s="29">
        <f t="shared" si="50"/>
        <v>0</v>
      </c>
      <c r="AP107" s="28"/>
      <c r="AQ107" s="28"/>
      <c r="AR107" s="28"/>
      <c r="AS107" s="28"/>
      <c r="AT107" s="29">
        <f t="shared" si="51"/>
        <v>0</v>
      </c>
      <c r="AU107" s="28"/>
      <c r="AV107" s="28"/>
      <c r="AW107" s="29">
        <f t="shared" si="52"/>
        <v>0</v>
      </c>
      <c r="AX107" s="28"/>
      <c r="AY107" s="28"/>
      <c r="AZ107" s="28"/>
      <c r="BA107" s="28"/>
      <c r="BB107" s="29">
        <f t="shared" si="53"/>
        <v>0</v>
      </c>
      <c r="BC107" s="28"/>
      <c r="BD107" s="28"/>
      <c r="BE107" s="29">
        <f t="shared" si="54"/>
        <v>0</v>
      </c>
      <c r="BF107" s="28" t="e">
        <f t="shared" si="72"/>
        <v>#DIV/0!</v>
      </c>
      <c r="BG107" s="28" t="e">
        <f t="shared" si="55"/>
        <v>#DIV/0!</v>
      </c>
      <c r="BH107" s="28" t="e">
        <f t="shared" si="56"/>
        <v>#DIV/0!</v>
      </c>
      <c r="BI107" s="28" t="e">
        <f t="shared" si="57"/>
        <v>#DIV/0!</v>
      </c>
      <c r="BJ107" s="28" t="e">
        <f t="shared" si="73"/>
        <v>#DIV/0!</v>
      </c>
      <c r="BK107" s="28" t="e">
        <f t="shared" si="58"/>
        <v>#DIV/0!</v>
      </c>
      <c r="BL107" s="28" t="e">
        <f t="shared" si="59"/>
        <v>#DIV/0!</v>
      </c>
      <c r="BM107" s="28"/>
      <c r="BN107" s="28"/>
      <c r="BO107" s="28"/>
      <c r="BP107" s="28"/>
      <c r="BQ107" s="29">
        <f t="shared" si="60"/>
        <v>0</v>
      </c>
      <c r="BR107" s="28"/>
      <c r="BS107" s="28"/>
      <c r="BT107" s="29">
        <f t="shared" si="61"/>
        <v>0</v>
      </c>
      <c r="BU107" s="28" t="e">
        <f t="shared" si="74"/>
        <v>#DIV/0!</v>
      </c>
      <c r="BV107" s="28" t="e">
        <f t="shared" si="62"/>
        <v>#DIV/0!</v>
      </c>
      <c r="BW107" s="28" t="e">
        <f t="shared" si="63"/>
        <v>#DIV/0!</v>
      </c>
      <c r="BX107" s="28" t="e">
        <f t="shared" si="64"/>
        <v>#DIV/0!</v>
      </c>
      <c r="BY107" s="28" t="e">
        <f t="shared" si="75"/>
        <v>#DIV/0!</v>
      </c>
      <c r="BZ107" s="28" t="e">
        <f t="shared" si="65"/>
        <v>#DIV/0!</v>
      </c>
      <c r="CA107" s="28" t="e">
        <f t="shared" si="66"/>
        <v>#DIV/0!</v>
      </c>
      <c r="CB107" s="31"/>
      <c r="CC107" s="31"/>
      <c r="CD107" s="28"/>
      <c r="CE107" s="28"/>
      <c r="CF107" s="29">
        <f t="shared" si="67"/>
        <v>0</v>
      </c>
      <c r="CG107" s="28"/>
      <c r="CH107" s="28"/>
      <c r="CI107" s="16"/>
      <c r="CJ107" s="16"/>
      <c r="CK107" s="16"/>
      <c r="CL107" s="16"/>
      <c r="CM107" s="16"/>
      <c r="CN107" s="16"/>
      <c r="CO107" s="16"/>
      <c r="CP107" s="16"/>
      <c r="CQ107" s="17"/>
      <c r="CR107" s="17"/>
      <c r="CS107" s="17"/>
      <c r="CT107" s="17"/>
      <c r="CU107" s="17"/>
      <c r="CV107" s="17"/>
    </row>
    <row r="108" spans="1:100" s="21" customFormat="1" x14ac:dyDescent="0.25">
      <c r="A108" s="19" t="s">
        <v>211</v>
      </c>
      <c r="B108" s="20"/>
      <c r="C108" s="20"/>
      <c r="D108" s="20"/>
      <c r="E108" s="29"/>
      <c r="F108" s="29"/>
      <c r="G108" s="29"/>
      <c r="H108" s="29"/>
      <c r="I108" s="29">
        <f t="shared" si="43"/>
        <v>0</v>
      </c>
      <c r="J108" s="29"/>
      <c r="K108" s="29"/>
      <c r="L108" s="29">
        <f t="shared" si="44"/>
        <v>0</v>
      </c>
      <c r="M108" s="28"/>
      <c r="N108" s="28"/>
      <c r="O108" s="28"/>
      <c r="P108" s="28"/>
      <c r="Q108" s="29">
        <f t="shared" si="45"/>
        <v>0</v>
      </c>
      <c r="R108" s="28"/>
      <c r="S108" s="28"/>
      <c r="T108" s="29">
        <f t="shared" si="46"/>
        <v>0</v>
      </c>
      <c r="U108" s="28"/>
      <c r="V108" s="28"/>
      <c r="W108" s="28"/>
      <c r="X108" s="28"/>
      <c r="Y108" s="29">
        <f t="shared" si="47"/>
        <v>0</v>
      </c>
      <c r="Z108" s="28"/>
      <c r="AA108" s="28"/>
      <c r="AB108" s="29">
        <f t="shared" si="48"/>
        <v>0</v>
      </c>
      <c r="AC108" s="29" t="e">
        <f t="shared" si="42"/>
        <v>#DIV/0!</v>
      </c>
      <c r="AD108" s="29" t="e">
        <f t="shared" si="42"/>
        <v>#DIV/0!</v>
      </c>
      <c r="AE108" s="29" t="e">
        <f t="shared" si="42"/>
        <v>#DIV/0!</v>
      </c>
      <c r="AF108" s="29" t="e">
        <f t="shared" si="42"/>
        <v>#DIV/0!</v>
      </c>
      <c r="AG108" s="29" t="e">
        <f t="shared" si="42"/>
        <v>#DIV/0!</v>
      </c>
      <c r="AH108" s="30"/>
      <c r="AI108" s="30"/>
      <c r="AJ108" s="30"/>
      <c r="AK108" s="30"/>
      <c r="AL108" s="29">
        <f t="shared" si="49"/>
        <v>0</v>
      </c>
      <c r="AM108" s="30"/>
      <c r="AN108" s="30"/>
      <c r="AO108" s="29">
        <f t="shared" si="50"/>
        <v>0</v>
      </c>
      <c r="AP108" s="28"/>
      <c r="AQ108" s="28"/>
      <c r="AR108" s="28"/>
      <c r="AS108" s="28"/>
      <c r="AT108" s="29">
        <f t="shared" si="51"/>
        <v>0</v>
      </c>
      <c r="AU108" s="28"/>
      <c r="AV108" s="28"/>
      <c r="AW108" s="29">
        <f t="shared" si="52"/>
        <v>0</v>
      </c>
      <c r="AX108" s="28"/>
      <c r="AY108" s="28"/>
      <c r="AZ108" s="28"/>
      <c r="BA108" s="28"/>
      <c r="BB108" s="29">
        <f t="shared" si="53"/>
        <v>0</v>
      </c>
      <c r="BC108" s="28"/>
      <c r="BD108" s="28"/>
      <c r="BE108" s="29">
        <f t="shared" si="54"/>
        <v>0</v>
      </c>
      <c r="BF108" s="28" t="e">
        <f t="shared" si="72"/>
        <v>#DIV/0!</v>
      </c>
      <c r="BG108" s="28" t="e">
        <f t="shared" si="55"/>
        <v>#DIV/0!</v>
      </c>
      <c r="BH108" s="28" t="e">
        <f t="shared" si="56"/>
        <v>#DIV/0!</v>
      </c>
      <c r="BI108" s="28" t="e">
        <f t="shared" si="57"/>
        <v>#DIV/0!</v>
      </c>
      <c r="BJ108" s="28" t="e">
        <f t="shared" si="73"/>
        <v>#DIV/0!</v>
      </c>
      <c r="BK108" s="28" t="e">
        <f t="shared" si="58"/>
        <v>#DIV/0!</v>
      </c>
      <c r="BL108" s="28" t="e">
        <f t="shared" si="59"/>
        <v>#DIV/0!</v>
      </c>
      <c r="BM108" s="28"/>
      <c r="BN108" s="28"/>
      <c r="BO108" s="28"/>
      <c r="BP108" s="28"/>
      <c r="BQ108" s="29">
        <f t="shared" si="60"/>
        <v>0</v>
      </c>
      <c r="BR108" s="28"/>
      <c r="BS108" s="28"/>
      <c r="BT108" s="29">
        <f t="shared" si="61"/>
        <v>0</v>
      </c>
      <c r="BU108" s="28" t="e">
        <f t="shared" si="74"/>
        <v>#DIV/0!</v>
      </c>
      <c r="BV108" s="28" t="e">
        <f t="shared" si="62"/>
        <v>#DIV/0!</v>
      </c>
      <c r="BW108" s="28" t="e">
        <f t="shared" si="63"/>
        <v>#DIV/0!</v>
      </c>
      <c r="BX108" s="28" t="e">
        <f t="shared" si="64"/>
        <v>#DIV/0!</v>
      </c>
      <c r="BY108" s="28" t="e">
        <f t="shared" si="75"/>
        <v>#DIV/0!</v>
      </c>
      <c r="BZ108" s="28" t="e">
        <f t="shared" si="65"/>
        <v>#DIV/0!</v>
      </c>
      <c r="CA108" s="28" t="e">
        <f t="shared" si="66"/>
        <v>#DIV/0!</v>
      </c>
      <c r="CB108" s="31"/>
      <c r="CC108" s="31"/>
      <c r="CD108" s="28"/>
      <c r="CE108" s="28"/>
      <c r="CF108" s="29">
        <f t="shared" si="67"/>
        <v>0</v>
      </c>
      <c r="CG108" s="28"/>
      <c r="CH108" s="28"/>
      <c r="CI108" s="20"/>
      <c r="CJ108" s="20"/>
      <c r="CK108" s="20"/>
      <c r="CL108" s="20"/>
      <c r="CM108" s="20"/>
      <c r="CN108" s="20"/>
      <c r="CO108" s="20"/>
      <c r="CP108" s="20"/>
      <c r="CQ108" s="17"/>
      <c r="CR108" s="17"/>
      <c r="CS108" s="17"/>
      <c r="CT108" s="17"/>
      <c r="CU108" s="17"/>
      <c r="CV108" s="17"/>
    </row>
    <row r="109" spans="1:100" s="26" customFormat="1" ht="14.4" x14ac:dyDescent="0.3">
      <c r="A109" s="22" t="s">
        <v>212</v>
      </c>
      <c r="B109" s="191"/>
      <c r="C109" s="24"/>
      <c r="D109" s="23"/>
      <c r="E109" s="29"/>
      <c r="F109" s="29"/>
      <c r="G109" s="29"/>
      <c r="H109" s="29"/>
      <c r="I109" s="29">
        <f t="shared" si="43"/>
        <v>0</v>
      </c>
      <c r="J109" s="29"/>
      <c r="K109" s="29"/>
      <c r="L109" s="29">
        <f t="shared" si="44"/>
        <v>0</v>
      </c>
      <c r="M109" s="28"/>
      <c r="N109" s="28"/>
      <c r="O109" s="28"/>
      <c r="P109" s="28"/>
      <c r="Q109" s="29">
        <f t="shared" si="45"/>
        <v>0</v>
      </c>
      <c r="R109" s="28"/>
      <c r="S109" s="28"/>
      <c r="T109" s="29">
        <f t="shared" si="46"/>
        <v>0</v>
      </c>
      <c r="U109" s="28"/>
      <c r="V109" s="28"/>
      <c r="W109" s="28"/>
      <c r="X109" s="28"/>
      <c r="Y109" s="29">
        <f t="shared" si="47"/>
        <v>0</v>
      </c>
      <c r="Z109" s="28"/>
      <c r="AA109" s="28"/>
      <c r="AB109" s="29">
        <f t="shared" si="48"/>
        <v>0</v>
      </c>
      <c r="AC109" s="29" t="e">
        <f t="shared" si="42"/>
        <v>#DIV/0!</v>
      </c>
      <c r="AD109" s="29" t="e">
        <f t="shared" si="42"/>
        <v>#DIV/0!</v>
      </c>
      <c r="AE109" s="29" t="e">
        <f t="shared" si="42"/>
        <v>#DIV/0!</v>
      </c>
      <c r="AF109" s="29" t="e">
        <f t="shared" si="42"/>
        <v>#DIV/0!</v>
      </c>
      <c r="AG109" s="29" t="e">
        <f t="shared" si="42"/>
        <v>#DIV/0!</v>
      </c>
      <c r="AH109" s="30"/>
      <c r="AI109" s="30"/>
      <c r="AJ109" s="30"/>
      <c r="AK109" s="30"/>
      <c r="AL109" s="29">
        <f t="shared" si="49"/>
        <v>0</v>
      </c>
      <c r="AM109" s="30"/>
      <c r="AN109" s="30"/>
      <c r="AO109" s="29">
        <f t="shared" si="50"/>
        <v>0</v>
      </c>
      <c r="AP109" s="28"/>
      <c r="AQ109" s="28"/>
      <c r="AR109" s="28"/>
      <c r="AS109" s="28"/>
      <c r="AT109" s="29">
        <f t="shared" si="51"/>
        <v>0</v>
      </c>
      <c r="AU109" s="28"/>
      <c r="AV109" s="28"/>
      <c r="AW109" s="29">
        <f t="shared" si="52"/>
        <v>0</v>
      </c>
      <c r="AX109" s="28"/>
      <c r="AY109" s="28"/>
      <c r="AZ109" s="28"/>
      <c r="BA109" s="28"/>
      <c r="BB109" s="29">
        <f t="shared" si="53"/>
        <v>0</v>
      </c>
      <c r="BC109" s="28"/>
      <c r="BD109" s="28"/>
      <c r="BE109" s="29">
        <f t="shared" si="54"/>
        <v>0</v>
      </c>
      <c r="BF109" s="28" t="e">
        <f t="shared" si="72"/>
        <v>#DIV/0!</v>
      </c>
      <c r="BG109" s="28" t="e">
        <f t="shared" si="55"/>
        <v>#DIV/0!</v>
      </c>
      <c r="BH109" s="28" t="e">
        <f t="shared" si="56"/>
        <v>#DIV/0!</v>
      </c>
      <c r="BI109" s="28" t="e">
        <f t="shared" si="57"/>
        <v>#DIV/0!</v>
      </c>
      <c r="BJ109" s="28" t="e">
        <f t="shared" si="73"/>
        <v>#DIV/0!</v>
      </c>
      <c r="BK109" s="28" t="e">
        <f t="shared" si="58"/>
        <v>#DIV/0!</v>
      </c>
      <c r="BL109" s="28" t="e">
        <f t="shared" si="59"/>
        <v>#DIV/0!</v>
      </c>
      <c r="BM109" s="28"/>
      <c r="BN109" s="28"/>
      <c r="BO109" s="28"/>
      <c r="BP109" s="28"/>
      <c r="BQ109" s="29">
        <f t="shared" si="60"/>
        <v>0</v>
      </c>
      <c r="BR109" s="28"/>
      <c r="BS109" s="28"/>
      <c r="BT109" s="29">
        <f t="shared" si="61"/>
        <v>0</v>
      </c>
      <c r="BU109" s="28" t="e">
        <f t="shared" si="74"/>
        <v>#DIV/0!</v>
      </c>
      <c r="BV109" s="28" t="e">
        <f t="shared" si="62"/>
        <v>#DIV/0!</v>
      </c>
      <c r="BW109" s="28" t="e">
        <f t="shared" si="63"/>
        <v>#DIV/0!</v>
      </c>
      <c r="BX109" s="28" t="e">
        <f t="shared" si="64"/>
        <v>#DIV/0!</v>
      </c>
      <c r="BY109" s="28" t="e">
        <f t="shared" si="75"/>
        <v>#DIV/0!</v>
      </c>
      <c r="BZ109" s="28" t="e">
        <f t="shared" si="65"/>
        <v>#DIV/0!</v>
      </c>
      <c r="CA109" s="28" t="e">
        <f t="shared" si="66"/>
        <v>#DIV/0!</v>
      </c>
      <c r="CB109" s="31"/>
      <c r="CC109" s="31"/>
      <c r="CD109" s="28"/>
      <c r="CE109" s="28"/>
      <c r="CF109" s="29">
        <f t="shared" si="67"/>
        <v>0</v>
      </c>
      <c r="CG109" s="28"/>
      <c r="CH109" s="28"/>
      <c r="CI109" s="191"/>
      <c r="CJ109" s="23"/>
      <c r="CK109" s="23"/>
      <c r="CL109" s="23"/>
      <c r="CM109" s="23"/>
      <c r="CN109" s="23"/>
      <c r="CO109" s="23"/>
      <c r="CP109" s="23"/>
      <c r="CQ109" s="25"/>
      <c r="CR109" s="25"/>
      <c r="CS109" s="25"/>
      <c r="CT109" s="25"/>
      <c r="CU109" s="25"/>
      <c r="CV109" s="25"/>
    </row>
    <row r="110" spans="1:100" s="117" customFormat="1" ht="41.4" x14ac:dyDescent="0.3">
      <c r="A110" s="27" t="s">
        <v>213</v>
      </c>
      <c r="B110" s="226"/>
      <c r="C110" s="28" t="s">
        <v>214</v>
      </c>
      <c r="D110" s="28" t="s">
        <v>215</v>
      </c>
      <c r="E110" s="29"/>
      <c r="F110" s="29"/>
      <c r="G110" s="29"/>
      <c r="H110" s="29"/>
      <c r="I110" s="29">
        <f t="shared" si="43"/>
        <v>0</v>
      </c>
      <c r="J110" s="29"/>
      <c r="K110" s="29"/>
      <c r="L110" s="29">
        <f t="shared" si="44"/>
        <v>0</v>
      </c>
      <c r="M110" s="28"/>
      <c r="N110" s="28"/>
      <c r="O110" s="28"/>
      <c r="P110" s="28"/>
      <c r="Q110" s="29">
        <f t="shared" si="45"/>
        <v>0</v>
      </c>
      <c r="R110" s="28"/>
      <c r="S110" s="28"/>
      <c r="T110" s="29">
        <f t="shared" si="46"/>
        <v>0</v>
      </c>
      <c r="U110" s="28"/>
      <c r="V110" s="28"/>
      <c r="W110" s="28"/>
      <c r="X110" s="28"/>
      <c r="Y110" s="29">
        <f t="shared" si="47"/>
        <v>0</v>
      </c>
      <c r="Z110" s="28"/>
      <c r="AA110" s="28"/>
      <c r="AB110" s="29">
        <f t="shared" si="48"/>
        <v>0</v>
      </c>
      <c r="AC110" s="29" t="e">
        <f t="shared" si="42"/>
        <v>#DIV/0!</v>
      </c>
      <c r="AD110" s="29" t="e">
        <f t="shared" si="42"/>
        <v>#DIV/0!</v>
      </c>
      <c r="AE110" s="29" t="e">
        <f t="shared" si="42"/>
        <v>#DIV/0!</v>
      </c>
      <c r="AF110" s="29" t="e">
        <f t="shared" si="42"/>
        <v>#DIV/0!</v>
      </c>
      <c r="AG110" s="29" t="e">
        <f t="shared" si="42"/>
        <v>#DIV/0!</v>
      </c>
      <c r="AH110" s="30"/>
      <c r="AI110" s="30"/>
      <c r="AJ110" s="30"/>
      <c r="AK110" s="30"/>
      <c r="AL110" s="29">
        <f t="shared" si="49"/>
        <v>0</v>
      </c>
      <c r="AM110" s="30"/>
      <c r="AN110" s="30"/>
      <c r="AO110" s="29">
        <f t="shared" si="50"/>
        <v>0</v>
      </c>
      <c r="AP110" s="28"/>
      <c r="AQ110" s="28"/>
      <c r="AR110" s="28"/>
      <c r="AS110" s="28"/>
      <c r="AT110" s="29">
        <f t="shared" si="51"/>
        <v>0</v>
      </c>
      <c r="AU110" s="28"/>
      <c r="AV110" s="28"/>
      <c r="AW110" s="29">
        <f t="shared" si="52"/>
        <v>0</v>
      </c>
      <c r="AX110" s="28"/>
      <c r="AY110" s="28"/>
      <c r="AZ110" s="28"/>
      <c r="BA110" s="28"/>
      <c r="BB110" s="29">
        <f t="shared" si="53"/>
        <v>0</v>
      </c>
      <c r="BC110" s="28"/>
      <c r="BD110" s="28"/>
      <c r="BE110" s="29">
        <f t="shared" si="54"/>
        <v>0</v>
      </c>
      <c r="BF110" s="28" t="e">
        <f t="shared" si="72"/>
        <v>#DIV/0!</v>
      </c>
      <c r="BG110" s="28" t="e">
        <f t="shared" si="55"/>
        <v>#DIV/0!</v>
      </c>
      <c r="BH110" s="28" t="e">
        <f t="shared" si="56"/>
        <v>#DIV/0!</v>
      </c>
      <c r="BI110" s="28" t="e">
        <f t="shared" si="57"/>
        <v>#DIV/0!</v>
      </c>
      <c r="BJ110" s="28" t="e">
        <f t="shared" si="73"/>
        <v>#DIV/0!</v>
      </c>
      <c r="BK110" s="28" t="e">
        <f t="shared" si="58"/>
        <v>#DIV/0!</v>
      </c>
      <c r="BL110" s="28" t="e">
        <f t="shared" si="59"/>
        <v>#DIV/0!</v>
      </c>
      <c r="BM110" s="28"/>
      <c r="BN110" s="28"/>
      <c r="BO110" s="28"/>
      <c r="BP110" s="28"/>
      <c r="BQ110" s="29">
        <f t="shared" si="60"/>
        <v>0</v>
      </c>
      <c r="BR110" s="28"/>
      <c r="BS110" s="28"/>
      <c r="BT110" s="29">
        <f t="shared" si="61"/>
        <v>0</v>
      </c>
      <c r="BU110" s="28" t="e">
        <f t="shared" si="74"/>
        <v>#DIV/0!</v>
      </c>
      <c r="BV110" s="28" t="e">
        <f t="shared" si="62"/>
        <v>#DIV/0!</v>
      </c>
      <c r="BW110" s="28" t="e">
        <f t="shared" si="63"/>
        <v>#DIV/0!</v>
      </c>
      <c r="BX110" s="28" t="e">
        <f t="shared" si="64"/>
        <v>#DIV/0!</v>
      </c>
      <c r="BY110" s="28" t="e">
        <f t="shared" si="75"/>
        <v>#DIV/0!</v>
      </c>
      <c r="BZ110" s="28" t="e">
        <f t="shared" si="65"/>
        <v>#DIV/0!</v>
      </c>
      <c r="CA110" s="28" t="e">
        <f t="shared" si="66"/>
        <v>#DIV/0!</v>
      </c>
      <c r="CB110" s="31"/>
      <c r="CC110" s="31"/>
      <c r="CD110" s="28"/>
      <c r="CE110" s="28"/>
      <c r="CF110" s="29">
        <f t="shared" si="67"/>
        <v>0</v>
      </c>
      <c r="CG110" s="28"/>
      <c r="CH110" s="28"/>
      <c r="CI110" s="192"/>
      <c r="CJ110" s="32"/>
      <c r="CK110" s="32"/>
      <c r="CL110" s="32"/>
      <c r="CM110" s="32"/>
      <c r="CN110" s="33"/>
      <c r="CO110" s="33"/>
      <c r="CP110" s="32"/>
      <c r="CQ110" s="34"/>
      <c r="CR110" s="34"/>
      <c r="CS110" s="34"/>
      <c r="CT110" s="34"/>
      <c r="CU110" s="34"/>
      <c r="CV110" s="34"/>
    </row>
    <row r="111" spans="1:100" s="117" customFormat="1" ht="27.6" x14ac:dyDescent="0.3">
      <c r="A111" s="27" t="s">
        <v>216</v>
      </c>
      <c r="B111" s="226"/>
      <c r="C111" s="28" t="s">
        <v>217</v>
      </c>
      <c r="D111" s="28" t="s">
        <v>218</v>
      </c>
      <c r="E111" s="29"/>
      <c r="F111" s="29"/>
      <c r="G111" s="29"/>
      <c r="H111" s="29"/>
      <c r="I111" s="29">
        <f t="shared" si="43"/>
        <v>0</v>
      </c>
      <c r="J111" s="29"/>
      <c r="K111" s="29"/>
      <c r="L111" s="29">
        <f t="shared" si="44"/>
        <v>0</v>
      </c>
      <c r="M111" s="28"/>
      <c r="N111" s="28"/>
      <c r="O111" s="28"/>
      <c r="P111" s="28"/>
      <c r="Q111" s="29">
        <f t="shared" si="45"/>
        <v>0</v>
      </c>
      <c r="R111" s="28"/>
      <c r="S111" s="28"/>
      <c r="T111" s="29">
        <f t="shared" si="46"/>
        <v>0</v>
      </c>
      <c r="U111" s="28"/>
      <c r="V111" s="28"/>
      <c r="W111" s="28"/>
      <c r="X111" s="28"/>
      <c r="Y111" s="29">
        <f t="shared" si="47"/>
        <v>0</v>
      </c>
      <c r="Z111" s="28"/>
      <c r="AA111" s="28"/>
      <c r="AB111" s="29">
        <f t="shared" si="48"/>
        <v>0</v>
      </c>
      <c r="AC111" s="29" t="e">
        <f t="shared" si="42"/>
        <v>#DIV/0!</v>
      </c>
      <c r="AD111" s="29" t="e">
        <f t="shared" si="42"/>
        <v>#DIV/0!</v>
      </c>
      <c r="AE111" s="29" t="e">
        <f t="shared" si="42"/>
        <v>#DIV/0!</v>
      </c>
      <c r="AF111" s="29" t="e">
        <f t="shared" si="42"/>
        <v>#DIV/0!</v>
      </c>
      <c r="AG111" s="29" t="e">
        <f t="shared" si="42"/>
        <v>#DIV/0!</v>
      </c>
      <c r="AH111" s="30"/>
      <c r="AI111" s="30"/>
      <c r="AJ111" s="30"/>
      <c r="AK111" s="30"/>
      <c r="AL111" s="29">
        <f t="shared" si="49"/>
        <v>0</v>
      </c>
      <c r="AM111" s="30"/>
      <c r="AN111" s="30"/>
      <c r="AO111" s="29">
        <f t="shared" si="50"/>
        <v>0</v>
      </c>
      <c r="AP111" s="28"/>
      <c r="AQ111" s="28"/>
      <c r="AR111" s="28"/>
      <c r="AS111" s="28"/>
      <c r="AT111" s="29">
        <f t="shared" si="51"/>
        <v>0</v>
      </c>
      <c r="AU111" s="28"/>
      <c r="AV111" s="28"/>
      <c r="AW111" s="29">
        <f t="shared" si="52"/>
        <v>0</v>
      </c>
      <c r="AX111" s="28"/>
      <c r="AY111" s="28"/>
      <c r="AZ111" s="28"/>
      <c r="BA111" s="28"/>
      <c r="BB111" s="29">
        <f t="shared" si="53"/>
        <v>0</v>
      </c>
      <c r="BC111" s="28"/>
      <c r="BD111" s="28"/>
      <c r="BE111" s="29">
        <f t="shared" si="54"/>
        <v>0</v>
      </c>
      <c r="BF111" s="28" t="e">
        <f t="shared" si="72"/>
        <v>#DIV/0!</v>
      </c>
      <c r="BG111" s="28" t="e">
        <f t="shared" si="55"/>
        <v>#DIV/0!</v>
      </c>
      <c r="BH111" s="28" t="e">
        <f t="shared" si="56"/>
        <v>#DIV/0!</v>
      </c>
      <c r="BI111" s="28" t="e">
        <f t="shared" si="57"/>
        <v>#DIV/0!</v>
      </c>
      <c r="BJ111" s="28" t="e">
        <f t="shared" si="73"/>
        <v>#DIV/0!</v>
      </c>
      <c r="BK111" s="28" t="e">
        <f t="shared" si="58"/>
        <v>#DIV/0!</v>
      </c>
      <c r="BL111" s="28" t="e">
        <f t="shared" si="59"/>
        <v>#DIV/0!</v>
      </c>
      <c r="BM111" s="28"/>
      <c r="BN111" s="28"/>
      <c r="BO111" s="28"/>
      <c r="BP111" s="28"/>
      <c r="BQ111" s="29">
        <f t="shared" si="60"/>
        <v>0</v>
      </c>
      <c r="BR111" s="28"/>
      <c r="BS111" s="28"/>
      <c r="BT111" s="29">
        <f t="shared" si="61"/>
        <v>0</v>
      </c>
      <c r="BU111" s="28" t="e">
        <f t="shared" si="74"/>
        <v>#DIV/0!</v>
      </c>
      <c r="BV111" s="28" t="e">
        <f t="shared" si="62"/>
        <v>#DIV/0!</v>
      </c>
      <c r="BW111" s="28" t="e">
        <f t="shared" si="63"/>
        <v>#DIV/0!</v>
      </c>
      <c r="BX111" s="28" t="e">
        <f t="shared" si="64"/>
        <v>#DIV/0!</v>
      </c>
      <c r="BY111" s="28" t="e">
        <f t="shared" si="75"/>
        <v>#DIV/0!</v>
      </c>
      <c r="BZ111" s="28" t="e">
        <f t="shared" si="65"/>
        <v>#DIV/0!</v>
      </c>
      <c r="CA111" s="28" t="e">
        <f t="shared" si="66"/>
        <v>#DIV/0!</v>
      </c>
      <c r="CB111" s="31"/>
      <c r="CC111" s="31"/>
      <c r="CD111" s="28"/>
      <c r="CE111" s="28"/>
      <c r="CF111" s="29">
        <f t="shared" si="67"/>
        <v>0</v>
      </c>
      <c r="CG111" s="28"/>
      <c r="CH111" s="28"/>
      <c r="CI111" s="192"/>
      <c r="CJ111" s="32"/>
      <c r="CK111" s="32"/>
      <c r="CL111" s="32"/>
      <c r="CM111" s="32"/>
      <c r="CN111" s="33"/>
      <c r="CO111" s="33"/>
      <c r="CP111" s="32"/>
      <c r="CQ111" s="34"/>
      <c r="CR111" s="34"/>
      <c r="CS111" s="34"/>
      <c r="CT111" s="34"/>
      <c r="CU111" s="34"/>
      <c r="CV111" s="34"/>
    </row>
    <row r="112" spans="1:100" s="160" customFormat="1" ht="27.6" x14ac:dyDescent="0.3">
      <c r="A112" s="159" t="s">
        <v>374</v>
      </c>
      <c r="B112" s="160" t="s">
        <v>375</v>
      </c>
      <c r="C112" s="160" t="s">
        <v>376</v>
      </c>
      <c r="D112" s="160" t="s">
        <v>377</v>
      </c>
      <c r="I112" s="29">
        <f t="shared" si="43"/>
        <v>0</v>
      </c>
      <c r="L112" s="29">
        <f t="shared" si="44"/>
        <v>0</v>
      </c>
      <c r="Q112" s="29">
        <f t="shared" si="45"/>
        <v>0</v>
      </c>
      <c r="T112" s="29">
        <f t="shared" si="46"/>
        <v>0</v>
      </c>
      <c r="Y112" s="29">
        <f t="shared" si="47"/>
        <v>0</v>
      </c>
      <c r="AB112" s="29">
        <f t="shared" si="48"/>
        <v>0</v>
      </c>
      <c r="AC112" s="29" t="e">
        <f t="shared" si="42"/>
        <v>#DIV/0!</v>
      </c>
      <c r="AD112" s="29" t="e">
        <f t="shared" si="42"/>
        <v>#DIV/0!</v>
      </c>
      <c r="AE112" s="29" t="e">
        <f t="shared" si="42"/>
        <v>#DIV/0!</v>
      </c>
      <c r="AF112" s="29" t="e">
        <f t="shared" si="42"/>
        <v>#DIV/0!</v>
      </c>
      <c r="AG112" s="29" t="e">
        <f t="shared" si="42"/>
        <v>#DIV/0!</v>
      </c>
      <c r="AL112" s="29">
        <f t="shared" si="49"/>
        <v>0</v>
      </c>
      <c r="AO112" s="29">
        <f t="shared" si="50"/>
        <v>0</v>
      </c>
      <c r="AT112" s="29">
        <f t="shared" si="51"/>
        <v>0</v>
      </c>
      <c r="AW112" s="29">
        <f t="shared" si="52"/>
        <v>0</v>
      </c>
      <c r="BB112" s="29">
        <f t="shared" si="53"/>
        <v>0</v>
      </c>
      <c r="BE112" s="29">
        <f t="shared" si="54"/>
        <v>0</v>
      </c>
      <c r="BF112" s="28" t="e">
        <f t="shared" si="72"/>
        <v>#DIV/0!</v>
      </c>
      <c r="BG112" s="28" t="e">
        <f t="shared" si="55"/>
        <v>#DIV/0!</v>
      </c>
      <c r="BH112" s="28" t="e">
        <f t="shared" si="56"/>
        <v>#DIV/0!</v>
      </c>
      <c r="BI112" s="28" t="e">
        <f t="shared" si="57"/>
        <v>#DIV/0!</v>
      </c>
      <c r="BJ112" s="28" t="e">
        <f t="shared" si="73"/>
        <v>#DIV/0!</v>
      </c>
      <c r="BK112" s="28" t="e">
        <f t="shared" si="58"/>
        <v>#DIV/0!</v>
      </c>
      <c r="BL112" s="28" t="e">
        <f t="shared" si="59"/>
        <v>#DIV/0!</v>
      </c>
      <c r="BQ112" s="29">
        <f t="shared" si="60"/>
        <v>0</v>
      </c>
      <c r="BT112" s="29">
        <f t="shared" si="61"/>
        <v>0</v>
      </c>
      <c r="BU112" s="28" t="e">
        <f t="shared" si="74"/>
        <v>#DIV/0!</v>
      </c>
      <c r="BV112" s="28" t="e">
        <f t="shared" si="62"/>
        <v>#DIV/0!</v>
      </c>
      <c r="BW112" s="28" t="e">
        <f t="shared" si="63"/>
        <v>#DIV/0!</v>
      </c>
      <c r="BX112" s="28" t="e">
        <f t="shared" si="64"/>
        <v>#DIV/0!</v>
      </c>
      <c r="BY112" s="28" t="e">
        <f t="shared" si="75"/>
        <v>#DIV/0!</v>
      </c>
      <c r="BZ112" s="28" t="e">
        <f t="shared" si="65"/>
        <v>#DIV/0!</v>
      </c>
      <c r="CA112" s="28" t="e">
        <f t="shared" si="66"/>
        <v>#DIV/0!</v>
      </c>
      <c r="CF112" s="29">
        <f t="shared" si="67"/>
        <v>0</v>
      </c>
    </row>
    <row r="113" spans="1:100" s="160" customFormat="1" ht="27.6" x14ac:dyDescent="0.3">
      <c r="A113" s="159" t="s">
        <v>370</v>
      </c>
      <c r="C113" s="160" t="s">
        <v>372</v>
      </c>
      <c r="D113" s="160" t="s">
        <v>373</v>
      </c>
      <c r="I113" s="29">
        <f t="shared" si="43"/>
        <v>0</v>
      </c>
      <c r="L113" s="29">
        <f t="shared" si="44"/>
        <v>0</v>
      </c>
      <c r="Q113" s="29">
        <f t="shared" si="45"/>
        <v>0</v>
      </c>
      <c r="T113" s="29">
        <f t="shared" si="46"/>
        <v>0</v>
      </c>
      <c r="Y113" s="29">
        <f t="shared" si="47"/>
        <v>0</v>
      </c>
      <c r="AB113" s="29">
        <f t="shared" si="48"/>
        <v>0</v>
      </c>
      <c r="AC113" s="29" t="e">
        <f t="shared" si="42"/>
        <v>#DIV/0!</v>
      </c>
      <c r="AD113" s="29" t="e">
        <f t="shared" si="42"/>
        <v>#DIV/0!</v>
      </c>
      <c r="AE113" s="29" t="e">
        <f t="shared" si="42"/>
        <v>#DIV/0!</v>
      </c>
      <c r="AF113" s="29" t="e">
        <f t="shared" si="42"/>
        <v>#DIV/0!</v>
      </c>
      <c r="AG113" s="29" t="e">
        <f t="shared" si="42"/>
        <v>#DIV/0!</v>
      </c>
      <c r="AL113" s="29">
        <f t="shared" si="49"/>
        <v>0</v>
      </c>
      <c r="AO113" s="29">
        <f t="shared" si="50"/>
        <v>0</v>
      </c>
      <c r="AT113" s="29">
        <f t="shared" si="51"/>
        <v>0</v>
      </c>
      <c r="AW113" s="29">
        <f t="shared" si="52"/>
        <v>0</v>
      </c>
      <c r="BB113" s="29">
        <f t="shared" si="53"/>
        <v>0</v>
      </c>
      <c r="BE113" s="29">
        <f t="shared" si="54"/>
        <v>0</v>
      </c>
      <c r="BF113" s="28" t="e">
        <f t="shared" si="72"/>
        <v>#DIV/0!</v>
      </c>
      <c r="BG113" s="28" t="e">
        <f t="shared" si="55"/>
        <v>#DIV/0!</v>
      </c>
      <c r="BH113" s="28" t="e">
        <f t="shared" si="56"/>
        <v>#DIV/0!</v>
      </c>
      <c r="BI113" s="28" t="e">
        <f t="shared" si="57"/>
        <v>#DIV/0!</v>
      </c>
      <c r="BJ113" s="28" t="e">
        <f t="shared" si="73"/>
        <v>#DIV/0!</v>
      </c>
      <c r="BK113" s="28" t="e">
        <f t="shared" si="58"/>
        <v>#DIV/0!</v>
      </c>
      <c r="BL113" s="28" t="e">
        <f t="shared" si="59"/>
        <v>#DIV/0!</v>
      </c>
      <c r="BQ113" s="29">
        <f t="shared" si="60"/>
        <v>0</v>
      </c>
      <c r="BT113" s="29">
        <f t="shared" si="61"/>
        <v>0</v>
      </c>
      <c r="BU113" s="28" t="e">
        <f t="shared" si="74"/>
        <v>#DIV/0!</v>
      </c>
      <c r="BV113" s="28" t="e">
        <f t="shared" si="62"/>
        <v>#DIV/0!</v>
      </c>
      <c r="BW113" s="28" t="e">
        <f t="shared" si="63"/>
        <v>#DIV/0!</v>
      </c>
      <c r="BX113" s="28" t="e">
        <f t="shared" si="64"/>
        <v>#DIV/0!</v>
      </c>
      <c r="BY113" s="28" t="e">
        <f t="shared" si="75"/>
        <v>#DIV/0!</v>
      </c>
      <c r="BZ113" s="28" t="e">
        <f t="shared" si="65"/>
        <v>#DIV/0!</v>
      </c>
      <c r="CA113" s="28" t="e">
        <f t="shared" si="66"/>
        <v>#DIV/0!</v>
      </c>
      <c r="CF113" s="29">
        <f t="shared" si="67"/>
        <v>0</v>
      </c>
      <c r="CH113" s="160" t="s">
        <v>378</v>
      </c>
    </row>
    <row r="114" spans="1:100" s="118" customFormat="1" ht="27.6" x14ac:dyDescent="0.3">
      <c r="A114" s="103" t="s">
        <v>219</v>
      </c>
      <c r="B114" s="222"/>
      <c r="C114" s="38" t="s">
        <v>220</v>
      </c>
      <c r="D114" s="38" t="s">
        <v>221</v>
      </c>
      <c r="E114" s="29"/>
      <c r="F114" s="29"/>
      <c r="G114" s="29"/>
      <c r="H114" s="29"/>
      <c r="I114" s="29">
        <f t="shared" si="43"/>
        <v>0</v>
      </c>
      <c r="J114" s="29"/>
      <c r="K114" s="29"/>
      <c r="L114" s="29">
        <f t="shared" si="44"/>
        <v>0</v>
      </c>
      <c r="M114" s="28"/>
      <c r="N114" s="28"/>
      <c r="O114" s="28"/>
      <c r="P114" s="28"/>
      <c r="Q114" s="29">
        <f t="shared" si="45"/>
        <v>0</v>
      </c>
      <c r="R114" s="28"/>
      <c r="S114" s="28"/>
      <c r="T114" s="29">
        <f t="shared" si="46"/>
        <v>0</v>
      </c>
      <c r="U114" s="28"/>
      <c r="V114" s="28"/>
      <c r="W114" s="28"/>
      <c r="X114" s="28"/>
      <c r="Y114" s="29">
        <f t="shared" si="47"/>
        <v>0</v>
      </c>
      <c r="Z114" s="28"/>
      <c r="AA114" s="28"/>
      <c r="AB114" s="29">
        <f t="shared" si="48"/>
        <v>0</v>
      </c>
      <c r="AC114" s="29" t="e">
        <f t="shared" si="42"/>
        <v>#DIV/0!</v>
      </c>
      <c r="AD114" s="29" t="e">
        <f t="shared" si="42"/>
        <v>#DIV/0!</v>
      </c>
      <c r="AE114" s="29" t="e">
        <f t="shared" si="42"/>
        <v>#DIV/0!</v>
      </c>
      <c r="AF114" s="29" t="e">
        <f t="shared" si="42"/>
        <v>#DIV/0!</v>
      </c>
      <c r="AG114" s="29" t="e">
        <f t="shared" si="42"/>
        <v>#DIV/0!</v>
      </c>
      <c r="AH114" s="30"/>
      <c r="AI114" s="30"/>
      <c r="AJ114" s="30"/>
      <c r="AK114" s="30"/>
      <c r="AL114" s="29">
        <f t="shared" si="49"/>
        <v>0</v>
      </c>
      <c r="AM114" s="30"/>
      <c r="AN114" s="30"/>
      <c r="AO114" s="29">
        <f t="shared" si="50"/>
        <v>0</v>
      </c>
      <c r="AP114" s="28"/>
      <c r="AQ114" s="28"/>
      <c r="AR114" s="28"/>
      <c r="AS114" s="28"/>
      <c r="AT114" s="29">
        <f t="shared" si="51"/>
        <v>0</v>
      </c>
      <c r="AU114" s="28"/>
      <c r="AV114" s="28"/>
      <c r="AW114" s="29">
        <f t="shared" si="52"/>
        <v>0</v>
      </c>
      <c r="AX114" s="28"/>
      <c r="AY114" s="28"/>
      <c r="AZ114" s="28"/>
      <c r="BA114" s="28"/>
      <c r="BB114" s="29">
        <f t="shared" si="53"/>
        <v>0</v>
      </c>
      <c r="BC114" s="28"/>
      <c r="BD114" s="28"/>
      <c r="BE114" s="29">
        <f t="shared" si="54"/>
        <v>0</v>
      </c>
      <c r="BF114" s="28" t="e">
        <f t="shared" si="72"/>
        <v>#DIV/0!</v>
      </c>
      <c r="BG114" s="28" t="e">
        <f t="shared" si="55"/>
        <v>#DIV/0!</v>
      </c>
      <c r="BH114" s="28" t="e">
        <f t="shared" si="56"/>
        <v>#DIV/0!</v>
      </c>
      <c r="BI114" s="28" t="e">
        <f t="shared" si="57"/>
        <v>#DIV/0!</v>
      </c>
      <c r="BJ114" s="28" t="e">
        <f t="shared" si="73"/>
        <v>#DIV/0!</v>
      </c>
      <c r="BK114" s="28" t="e">
        <f t="shared" si="58"/>
        <v>#DIV/0!</v>
      </c>
      <c r="BL114" s="28" t="e">
        <f t="shared" si="59"/>
        <v>#DIV/0!</v>
      </c>
      <c r="BM114" s="28"/>
      <c r="BN114" s="28"/>
      <c r="BO114" s="28"/>
      <c r="BP114" s="28"/>
      <c r="BQ114" s="29">
        <f t="shared" si="60"/>
        <v>0</v>
      </c>
      <c r="BR114" s="28"/>
      <c r="BS114" s="28"/>
      <c r="BT114" s="29">
        <f t="shared" si="61"/>
        <v>0</v>
      </c>
      <c r="BU114" s="28" t="e">
        <f t="shared" si="74"/>
        <v>#DIV/0!</v>
      </c>
      <c r="BV114" s="28" t="e">
        <f t="shared" si="62"/>
        <v>#DIV/0!</v>
      </c>
      <c r="BW114" s="28" t="e">
        <f t="shared" si="63"/>
        <v>#DIV/0!</v>
      </c>
      <c r="BX114" s="28" t="e">
        <f t="shared" si="64"/>
        <v>#DIV/0!</v>
      </c>
      <c r="BY114" s="28" t="e">
        <f t="shared" si="75"/>
        <v>#DIV/0!</v>
      </c>
      <c r="BZ114" s="28" t="e">
        <f t="shared" si="65"/>
        <v>#DIV/0!</v>
      </c>
      <c r="CA114" s="28" t="e">
        <f t="shared" si="66"/>
        <v>#DIV/0!</v>
      </c>
      <c r="CB114" s="31"/>
      <c r="CC114" s="31"/>
      <c r="CD114" s="28"/>
      <c r="CE114" s="28"/>
      <c r="CF114" s="29">
        <f t="shared" si="67"/>
        <v>0</v>
      </c>
      <c r="CG114" s="28"/>
      <c r="CH114" s="28"/>
      <c r="CI114" s="193"/>
      <c r="CJ114" s="40"/>
      <c r="CK114" s="40"/>
      <c r="CL114" s="40"/>
      <c r="CM114" s="40"/>
      <c r="CN114" s="41"/>
      <c r="CO114" s="41"/>
      <c r="CP114" s="40"/>
      <c r="CQ114" s="17"/>
      <c r="CR114" s="17"/>
      <c r="CS114" s="17"/>
      <c r="CT114" s="17"/>
      <c r="CU114" s="17"/>
      <c r="CV114" s="17"/>
    </row>
    <row r="115" spans="1:100" s="26" customFormat="1" ht="14.4" x14ac:dyDescent="0.3">
      <c r="A115" s="22" t="s">
        <v>222</v>
      </c>
      <c r="B115" s="191"/>
      <c r="C115" s="24"/>
      <c r="D115" s="23"/>
      <c r="E115" s="29"/>
      <c r="F115" s="29"/>
      <c r="G115" s="29"/>
      <c r="H115" s="29"/>
      <c r="I115" s="29">
        <f t="shared" si="43"/>
        <v>0</v>
      </c>
      <c r="J115" s="29"/>
      <c r="K115" s="29"/>
      <c r="L115" s="29">
        <f t="shared" si="44"/>
        <v>0</v>
      </c>
      <c r="M115" s="28"/>
      <c r="N115" s="28"/>
      <c r="O115" s="28"/>
      <c r="P115" s="28"/>
      <c r="Q115" s="29">
        <f t="shared" si="45"/>
        <v>0</v>
      </c>
      <c r="R115" s="28"/>
      <c r="S115" s="28"/>
      <c r="T115" s="29">
        <f t="shared" si="46"/>
        <v>0</v>
      </c>
      <c r="U115" s="28"/>
      <c r="V115" s="28"/>
      <c r="W115" s="28"/>
      <c r="X115" s="28"/>
      <c r="Y115" s="29">
        <f t="shared" si="47"/>
        <v>0</v>
      </c>
      <c r="Z115" s="28"/>
      <c r="AA115" s="28"/>
      <c r="AB115" s="29">
        <f t="shared" si="48"/>
        <v>0</v>
      </c>
      <c r="AC115" s="29" t="e">
        <f t="shared" si="42"/>
        <v>#DIV/0!</v>
      </c>
      <c r="AD115" s="29" t="e">
        <f t="shared" si="42"/>
        <v>#DIV/0!</v>
      </c>
      <c r="AE115" s="29" t="e">
        <f t="shared" si="42"/>
        <v>#DIV/0!</v>
      </c>
      <c r="AF115" s="29" t="e">
        <f t="shared" si="42"/>
        <v>#DIV/0!</v>
      </c>
      <c r="AG115" s="29" t="e">
        <f t="shared" si="42"/>
        <v>#DIV/0!</v>
      </c>
      <c r="AH115" s="30"/>
      <c r="AI115" s="30"/>
      <c r="AJ115" s="30"/>
      <c r="AK115" s="30"/>
      <c r="AL115" s="29">
        <f t="shared" si="49"/>
        <v>0</v>
      </c>
      <c r="AM115" s="30"/>
      <c r="AN115" s="30"/>
      <c r="AO115" s="29">
        <f t="shared" si="50"/>
        <v>0</v>
      </c>
      <c r="AP115" s="28"/>
      <c r="AQ115" s="28"/>
      <c r="AR115" s="28"/>
      <c r="AS115" s="28"/>
      <c r="AT115" s="29">
        <f t="shared" si="51"/>
        <v>0</v>
      </c>
      <c r="AU115" s="28"/>
      <c r="AV115" s="28"/>
      <c r="AW115" s="29">
        <f t="shared" si="52"/>
        <v>0</v>
      </c>
      <c r="AX115" s="28"/>
      <c r="AY115" s="28"/>
      <c r="AZ115" s="28"/>
      <c r="BA115" s="28"/>
      <c r="BB115" s="29">
        <f t="shared" si="53"/>
        <v>0</v>
      </c>
      <c r="BC115" s="28"/>
      <c r="BD115" s="28"/>
      <c r="BE115" s="29">
        <f t="shared" si="54"/>
        <v>0</v>
      </c>
      <c r="BF115" s="28" t="e">
        <f t="shared" si="72"/>
        <v>#DIV/0!</v>
      </c>
      <c r="BG115" s="28" t="e">
        <f t="shared" si="55"/>
        <v>#DIV/0!</v>
      </c>
      <c r="BH115" s="28" t="e">
        <f t="shared" si="56"/>
        <v>#DIV/0!</v>
      </c>
      <c r="BI115" s="28" t="e">
        <f t="shared" si="57"/>
        <v>#DIV/0!</v>
      </c>
      <c r="BJ115" s="28" t="e">
        <f t="shared" si="73"/>
        <v>#DIV/0!</v>
      </c>
      <c r="BK115" s="28" t="e">
        <f t="shared" si="58"/>
        <v>#DIV/0!</v>
      </c>
      <c r="BL115" s="28" t="e">
        <f t="shared" si="59"/>
        <v>#DIV/0!</v>
      </c>
      <c r="BM115" s="28"/>
      <c r="BN115" s="28"/>
      <c r="BO115" s="28"/>
      <c r="BP115" s="28"/>
      <c r="BQ115" s="29">
        <f t="shared" si="60"/>
        <v>0</v>
      </c>
      <c r="BR115" s="28"/>
      <c r="BS115" s="28"/>
      <c r="BT115" s="29">
        <f t="shared" si="61"/>
        <v>0</v>
      </c>
      <c r="BU115" s="28" t="e">
        <f t="shared" si="74"/>
        <v>#DIV/0!</v>
      </c>
      <c r="BV115" s="28" t="e">
        <f t="shared" si="62"/>
        <v>#DIV/0!</v>
      </c>
      <c r="BW115" s="28" t="e">
        <f t="shared" si="63"/>
        <v>#DIV/0!</v>
      </c>
      <c r="BX115" s="28" t="e">
        <f t="shared" si="64"/>
        <v>#DIV/0!</v>
      </c>
      <c r="BY115" s="28" t="e">
        <f t="shared" si="75"/>
        <v>#DIV/0!</v>
      </c>
      <c r="BZ115" s="28" t="e">
        <f t="shared" si="65"/>
        <v>#DIV/0!</v>
      </c>
      <c r="CA115" s="28" t="e">
        <f t="shared" si="66"/>
        <v>#DIV/0!</v>
      </c>
      <c r="CB115" s="31"/>
      <c r="CC115" s="31"/>
      <c r="CD115" s="28"/>
      <c r="CE115" s="28"/>
      <c r="CF115" s="29">
        <f t="shared" si="67"/>
        <v>0</v>
      </c>
      <c r="CG115" s="28"/>
      <c r="CH115" s="28"/>
      <c r="CI115" s="191"/>
      <c r="CJ115" s="23"/>
      <c r="CK115" s="23"/>
      <c r="CL115" s="23"/>
      <c r="CM115" s="23"/>
      <c r="CN115" s="23"/>
      <c r="CO115" s="23"/>
      <c r="CP115" s="23"/>
      <c r="CQ115" s="25"/>
      <c r="CR115" s="25"/>
      <c r="CS115" s="25"/>
      <c r="CT115" s="25"/>
      <c r="CU115" s="25"/>
      <c r="CV115" s="25"/>
    </row>
    <row r="116" spans="1:100" s="117" customFormat="1" ht="27.6" x14ac:dyDescent="0.3">
      <c r="A116" s="27" t="s">
        <v>223</v>
      </c>
      <c r="B116" s="226"/>
      <c r="C116" s="28" t="s">
        <v>224</v>
      </c>
      <c r="D116" s="28" t="s">
        <v>225</v>
      </c>
      <c r="E116" s="29"/>
      <c r="F116" s="29"/>
      <c r="G116" s="29"/>
      <c r="H116" s="29"/>
      <c r="I116" s="29">
        <f t="shared" si="43"/>
        <v>0</v>
      </c>
      <c r="J116" s="29"/>
      <c r="K116" s="29"/>
      <c r="L116" s="29">
        <f t="shared" si="44"/>
        <v>0</v>
      </c>
      <c r="M116" s="28"/>
      <c r="N116" s="28"/>
      <c r="O116" s="28"/>
      <c r="P116" s="28"/>
      <c r="Q116" s="29">
        <f t="shared" si="45"/>
        <v>0</v>
      </c>
      <c r="R116" s="28"/>
      <c r="S116" s="28"/>
      <c r="T116" s="29">
        <f t="shared" si="46"/>
        <v>0</v>
      </c>
      <c r="U116" s="28"/>
      <c r="V116" s="28"/>
      <c r="W116" s="28"/>
      <c r="X116" s="28"/>
      <c r="Y116" s="29">
        <f t="shared" si="47"/>
        <v>0</v>
      </c>
      <c r="Z116" s="28"/>
      <c r="AA116" s="28"/>
      <c r="AB116" s="29">
        <f t="shared" si="48"/>
        <v>0</v>
      </c>
      <c r="AC116" s="29" t="e">
        <f t="shared" si="42"/>
        <v>#DIV/0!</v>
      </c>
      <c r="AD116" s="29" t="e">
        <f t="shared" si="42"/>
        <v>#DIV/0!</v>
      </c>
      <c r="AE116" s="29" t="e">
        <f t="shared" si="42"/>
        <v>#DIV/0!</v>
      </c>
      <c r="AF116" s="29" t="e">
        <f t="shared" si="42"/>
        <v>#DIV/0!</v>
      </c>
      <c r="AG116" s="29" t="e">
        <f t="shared" si="42"/>
        <v>#DIV/0!</v>
      </c>
      <c r="AH116" s="30"/>
      <c r="AI116" s="30"/>
      <c r="AJ116" s="30"/>
      <c r="AK116" s="30"/>
      <c r="AL116" s="29">
        <f t="shared" si="49"/>
        <v>0</v>
      </c>
      <c r="AM116" s="30"/>
      <c r="AN116" s="30"/>
      <c r="AO116" s="29">
        <f t="shared" si="50"/>
        <v>0</v>
      </c>
      <c r="AP116" s="28"/>
      <c r="AQ116" s="28"/>
      <c r="AR116" s="28"/>
      <c r="AS116" s="28"/>
      <c r="AT116" s="29">
        <f t="shared" si="51"/>
        <v>0</v>
      </c>
      <c r="AU116" s="28"/>
      <c r="AV116" s="28"/>
      <c r="AW116" s="29">
        <f t="shared" si="52"/>
        <v>0</v>
      </c>
      <c r="AX116" s="28"/>
      <c r="AY116" s="28"/>
      <c r="AZ116" s="28"/>
      <c r="BA116" s="28"/>
      <c r="BB116" s="29">
        <f t="shared" si="53"/>
        <v>0</v>
      </c>
      <c r="BC116" s="28"/>
      <c r="BD116" s="28"/>
      <c r="BE116" s="29">
        <f t="shared" si="54"/>
        <v>0</v>
      </c>
      <c r="BF116" s="28" t="e">
        <f t="shared" si="72"/>
        <v>#DIV/0!</v>
      </c>
      <c r="BG116" s="28" t="e">
        <f t="shared" si="55"/>
        <v>#DIV/0!</v>
      </c>
      <c r="BH116" s="28" t="e">
        <f t="shared" si="56"/>
        <v>#DIV/0!</v>
      </c>
      <c r="BI116" s="28" t="e">
        <f t="shared" si="57"/>
        <v>#DIV/0!</v>
      </c>
      <c r="BJ116" s="28" t="e">
        <f t="shared" si="73"/>
        <v>#DIV/0!</v>
      </c>
      <c r="BK116" s="28" t="e">
        <f t="shared" si="58"/>
        <v>#DIV/0!</v>
      </c>
      <c r="BL116" s="28" t="e">
        <f t="shared" si="59"/>
        <v>#DIV/0!</v>
      </c>
      <c r="BM116" s="28"/>
      <c r="BN116" s="28"/>
      <c r="BO116" s="28"/>
      <c r="BP116" s="28"/>
      <c r="BQ116" s="29">
        <f t="shared" si="60"/>
        <v>0</v>
      </c>
      <c r="BR116" s="28"/>
      <c r="BS116" s="28"/>
      <c r="BT116" s="29">
        <f t="shared" si="61"/>
        <v>0</v>
      </c>
      <c r="BU116" s="28" t="e">
        <f t="shared" si="74"/>
        <v>#DIV/0!</v>
      </c>
      <c r="BV116" s="28" t="e">
        <f t="shared" si="62"/>
        <v>#DIV/0!</v>
      </c>
      <c r="BW116" s="28" t="e">
        <f t="shared" si="63"/>
        <v>#DIV/0!</v>
      </c>
      <c r="BX116" s="28" t="e">
        <f t="shared" si="64"/>
        <v>#DIV/0!</v>
      </c>
      <c r="BY116" s="28" t="e">
        <f t="shared" si="75"/>
        <v>#DIV/0!</v>
      </c>
      <c r="BZ116" s="28" t="e">
        <f t="shared" si="65"/>
        <v>#DIV/0!</v>
      </c>
      <c r="CA116" s="28" t="e">
        <f t="shared" si="66"/>
        <v>#DIV/0!</v>
      </c>
      <c r="CB116" s="31"/>
      <c r="CC116" s="31"/>
      <c r="CD116" s="28"/>
      <c r="CE116" s="28"/>
      <c r="CF116" s="29">
        <f t="shared" si="67"/>
        <v>0</v>
      </c>
      <c r="CG116" s="28"/>
      <c r="CH116" s="28"/>
      <c r="CI116" s="192"/>
      <c r="CJ116" s="32"/>
      <c r="CK116" s="32"/>
      <c r="CL116" s="32"/>
      <c r="CM116" s="32"/>
      <c r="CN116" s="33"/>
      <c r="CO116" s="33"/>
      <c r="CP116" s="32"/>
      <c r="CQ116" s="34"/>
      <c r="CR116" s="34"/>
      <c r="CS116" s="34"/>
      <c r="CT116" s="34"/>
      <c r="CU116" s="34"/>
      <c r="CV116" s="34"/>
    </row>
    <row r="117" spans="1:100" s="65" customFormat="1" x14ac:dyDescent="0.3">
      <c r="A117" s="65" t="s">
        <v>226</v>
      </c>
      <c r="E117" s="151">
        <v>0</v>
      </c>
      <c r="F117" s="151">
        <v>0</v>
      </c>
      <c r="G117" s="151">
        <v>0</v>
      </c>
      <c r="H117" s="151">
        <v>0</v>
      </c>
      <c r="I117" s="151">
        <f t="shared" ref="I117:BQ117" si="78">SUM(I110:I116)</f>
        <v>0</v>
      </c>
      <c r="J117" s="151">
        <f t="shared" si="78"/>
        <v>0</v>
      </c>
      <c r="K117" s="151">
        <f t="shared" si="78"/>
        <v>0</v>
      </c>
      <c r="L117" s="151">
        <f t="shared" si="78"/>
        <v>0</v>
      </c>
      <c r="M117" s="151">
        <f t="shared" si="78"/>
        <v>0</v>
      </c>
      <c r="N117" s="151">
        <f t="shared" si="78"/>
        <v>0</v>
      </c>
      <c r="O117" s="151">
        <f t="shared" si="78"/>
        <v>0</v>
      </c>
      <c r="P117" s="151">
        <f t="shared" si="78"/>
        <v>0</v>
      </c>
      <c r="Q117" s="151">
        <f t="shared" si="78"/>
        <v>0</v>
      </c>
      <c r="R117" s="151">
        <f t="shared" si="78"/>
        <v>0</v>
      </c>
      <c r="S117" s="151">
        <f t="shared" si="78"/>
        <v>0</v>
      </c>
      <c r="T117" s="151">
        <f t="shared" si="78"/>
        <v>0</v>
      </c>
      <c r="U117" s="151">
        <f t="shared" si="78"/>
        <v>0</v>
      </c>
      <c r="V117" s="151">
        <f t="shared" si="78"/>
        <v>0</v>
      </c>
      <c r="W117" s="151">
        <f t="shared" si="78"/>
        <v>0</v>
      </c>
      <c r="X117" s="151">
        <f t="shared" si="78"/>
        <v>0</v>
      </c>
      <c r="Y117" s="151">
        <f t="shared" si="78"/>
        <v>0</v>
      </c>
      <c r="Z117" s="151">
        <f t="shared" si="78"/>
        <v>0</v>
      </c>
      <c r="AA117" s="151">
        <f t="shared" si="78"/>
        <v>0</v>
      </c>
      <c r="AB117" s="151">
        <f t="shared" si="78"/>
        <v>0</v>
      </c>
      <c r="AC117" s="29" t="e">
        <f>U117/M117*100</f>
        <v>#DIV/0!</v>
      </c>
      <c r="AD117" s="29" t="e">
        <f>V117/N117*100</f>
        <v>#DIV/0!</v>
      </c>
      <c r="AE117" s="29" t="e">
        <f>W117/O117*100</f>
        <v>#DIV/0!</v>
      </c>
      <c r="AF117" s="29" t="e">
        <f>X117/P117*100</f>
        <v>#DIV/0!</v>
      </c>
      <c r="AG117" s="29" t="e">
        <f>Y117/Q117*100</f>
        <v>#DIV/0!</v>
      </c>
      <c r="AH117" s="151">
        <f t="shared" si="78"/>
        <v>0</v>
      </c>
      <c r="AI117" s="151">
        <f t="shared" si="78"/>
        <v>0</v>
      </c>
      <c r="AJ117" s="151">
        <f t="shared" si="78"/>
        <v>0</v>
      </c>
      <c r="AK117" s="151">
        <f t="shared" si="78"/>
        <v>0</v>
      </c>
      <c r="AL117" s="151">
        <f t="shared" si="78"/>
        <v>0</v>
      </c>
      <c r="AM117" s="151">
        <f t="shared" si="78"/>
        <v>0</v>
      </c>
      <c r="AN117" s="151">
        <f t="shared" si="78"/>
        <v>0</v>
      </c>
      <c r="AO117" s="151">
        <f t="shared" si="78"/>
        <v>0</v>
      </c>
      <c r="AP117" s="151">
        <f t="shared" si="78"/>
        <v>0</v>
      </c>
      <c r="AQ117" s="151">
        <f t="shared" si="78"/>
        <v>0</v>
      </c>
      <c r="AR117" s="151">
        <f t="shared" si="78"/>
        <v>0</v>
      </c>
      <c r="AS117" s="151">
        <f t="shared" si="78"/>
        <v>0</v>
      </c>
      <c r="AT117" s="151">
        <f t="shared" si="78"/>
        <v>0</v>
      </c>
      <c r="AU117" s="151">
        <f t="shared" si="78"/>
        <v>0</v>
      </c>
      <c r="AV117" s="151">
        <f t="shared" si="78"/>
        <v>0</v>
      </c>
      <c r="AW117" s="151">
        <f t="shared" si="78"/>
        <v>0</v>
      </c>
      <c r="AX117" s="151">
        <f t="shared" si="78"/>
        <v>0</v>
      </c>
      <c r="AY117" s="151">
        <f t="shared" si="78"/>
        <v>0</v>
      </c>
      <c r="AZ117" s="151">
        <f t="shared" si="78"/>
        <v>0</v>
      </c>
      <c r="BA117" s="151">
        <f t="shared" si="78"/>
        <v>0</v>
      </c>
      <c r="BB117" s="151">
        <f t="shared" si="78"/>
        <v>0</v>
      </c>
      <c r="BC117" s="151">
        <f t="shared" si="78"/>
        <v>0</v>
      </c>
      <c r="BD117" s="151">
        <f t="shared" si="78"/>
        <v>0</v>
      </c>
      <c r="BE117" s="151">
        <f t="shared" si="78"/>
        <v>0</v>
      </c>
      <c r="BF117" s="28" t="e">
        <f t="shared" si="72"/>
        <v>#DIV/0!</v>
      </c>
      <c r="BG117" s="28" t="e">
        <f>AY117/AQ117*100</f>
        <v>#DIV/0!</v>
      </c>
      <c r="BH117" s="28" t="e">
        <f>AZ117/AR117*100</f>
        <v>#DIV/0!</v>
      </c>
      <c r="BI117" s="28" t="e">
        <f>BA117/AS117*100</f>
        <v>#DIV/0!</v>
      </c>
      <c r="BJ117" s="28" t="e">
        <f t="shared" si="73"/>
        <v>#DIV/0!</v>
      </c>
      <c r="BK117" s="28" t="e">
        <f>BD117/AV117*100</f>
        <v>#DIV/0!</v>
      </c>
      <c r="BL117" s="28" t="e">
        <f>BE117/AW117*100</f>
        <v>#DIV/0!</v>
      </c>
      <c r="BM117" s="151">
        <f t="shared" si="78"/>
        <v>0</v>
      </c>
      <c r="BN117" s="151">
        <f t="shared" si="78"/>
        <v>0</v>
      </c>
      <c r="BO117" s="151">
        <f t="shared" si="78"/>
        <v>0</v>
      </c>
      <c r="BP117" s="151">
        <f t="shared" si="78"/>
        <v>0</v>
      </c>
      <c r="BQ117" s="151">
        <f t="shared" si="78"/>
        <v>0</v>
      </c>
      <c r="BR117" s="151">
        <f t="shared" ref="BR117:CF117" si="79">SUM(BR110:BR116)</f>
        <v>0</v>
      </c>
      <c r="BS117" s="151">
        <f t="shared" si="79"/>
        <v>0</v>
      </c>
      <c r="BT117" s="151">
        <f t="shared" si="79"/>
        <v>0</v>
      </c>
      <c r="BU117" s="28" t="e">
        <f t="shared" si="74"/>
        <v>#DIV/0!</v>
      </c>
      <c r="BV117" s="28" t="e">
        <f>BN117/AQ117*100</f>
        <v>#DIV/0!</v>
      </c>
      <c r="BW117" s="28" t="e">
        <f>BO117/AR117*100</f>
        <v>#DIV/0!</v>
      </c>
      <c r="BX117" s="28" t="e">
        <f>BP117/AS117*100</f>
        <v>#DIV/0!</v>
      </c>
      <c r="BY117" s="28" t="e">
        <f t="shared" si="75"/>
        <v>#DIV/0!</v>
      </c>
      <c r="BZ117" s="28" t="e">
        <f>BS117/AV117*100</f>
        <v>#DIV/0!</v>
      </c>
      <c r="CA117" s="28" t="e">
        <f>BT117/AW117*100</f>
        <v>#DIV/0!</v>
      </c>
      <c r="CB117" s="151">
        <f t="shared" si="79"/>
        <v>0</v>
      </c>
      <c r="CC117" s="151">
        <f t="shared" si="79"/>
        <v>0</v>
      </c>
      <c r="CD117" s="151">
        <f t="shared" si="79"/>
        <v>0</v>
      </c>
      <c r="CE117" s="151">
        <f t="shared" si="79"/>
        <v>0</v>
      </c>
      <c r="CF117" s="151">
        <f t="shared" si="79"/>
        <v>0</v>
      </c>
    </row>
    <row r="118" spans="1:100" s="18" customFormat="1" ht="35.4" customHeight="1" x14ac:dyDescent="0.25">
      <c r="A118" s="15" t="s">
        <v>227</v>
      </c>
      <c r="B118" s="16"/>
      <c r="C118" s="16"/>
      <c r="D118" s="16"/>
      <c r="E118" s="29"/>
      <c r="F118" s="29"/>
      <c r="G118" s="29"/>
      <c r="H118" s="29"/>
      <c r="I118" s="29">
        <f t="shared" si="43"/>
        <v>0</v>
      </c>
      <c r="J118" s="29"/>
      <c r="K118" s="29"/>
      <c r="L118" s="29">
        <f t="shared" si="44"/>
        <v>0</v>
      </c>
      <c r="M118" s="28"/>
      <c r="N118" s="28"/>
      <c r="O118" s="28"/>
      <c r="P118" s="28"/>
      <c r="Q118" s="29">
        <f t="shared" si="45"/>
        <v>0</v>
      </c>
      <c r="R118" s="28"/>
      <c r="S118" s="28"/>
      <c r="T118" s="29">
        <f t="shared" si="46"/>
        <v>0</v>
      </c>
      <c r="U118" s="28"/>
      <c r="V118" s="28"/>
      <c r="W118" s="28"/>
      <c r="X118" s="28"/>
      <c r="Y118" s="29">
        <f t="shared" si="47"/>
        <v>0</v>
      </c>
      <c r="Z118" s="28"/>
      <c r="AA118" s="28"/>
      <c r="AB118" s="29">
        <f t="shared" si="48"/>
        <v>0</v>
      </c>
      <c r="AC118" s="29" t="e">
        <f t="shared" si="42"/>
        <v>#DIV/0!</v>
      </c>
      <c r="AD118" s="29" t="e">
        <f t="shared" si="42"/>
        <v>#DIV/0!</v>
      </c>
      <c r="AE118" s="29" t="e">
        <f t="shared" si="42"/>
        <v>#DIV/0!</v>
      </c>
      <c r="AF118" s="29" t="e">
        <f t="shared" si="42"/>
        <v>#DIV/0!</v>
      </c>
      <c r="AG118" s="29" t="e">
        <f t="shared" si="42"/>
        <v>#DIV/0!</v>
      </c>
      <c r="AH118" s="30"/>
      <c r="AI118" s="30"/>
      <c r="AJ118" s="30"/>
      <c r="AK118" s="30"/>
      <c r="AL118" s="29">
        <f t="shared" si="49"/>
        <v>0</v>
      </c>
      <c r="AM118" s="30"/>
      <c r="AN118" s="30"/>
      <c r="AO118" s="29">
        <f t="shared" si="50"/>
        <v>0</v>
      </c>
      <c r="AP118" s="28"/>
      <c r="AQ118" s="28"/>
      <c r="AR118" s="28"/>
      <c r="AS118" s="28"/>
      <c r="AT118" s="29">
        <f t="shared" si="51"/>
        <v>0</v>
      </c>
      <c r="AU118" s="28"/>
      <c r="AV118" s="28"/>
      <c r="AW118" s="29">
        <f t="shared" si="52"/>
        <v>0</v>
      </c>
      <c r="AX118" s="28"/>
      <c r="AY118" s="28"/>
      <c r="AZ118" s="28"/>
      <c r="BA118" s="28"/>
      <c r="BB118" s="29">
        <f t="shared" si="53"/>
        <v>0</v>
      </c>
      <c r="BC118" s="28"/>
      <c r="BD118" s="28"/>
      <c r="BE118" s="29">
        <f t="shared" si="54"/>
        <v>0</v>
      </c>
      <c r="BF118" s="28" t="e">
        <f t="shared" si="72"/>
        <v>#DIV/0!</v>
      </c>
      <c r="BG118" s="28" t="e">
        <f t="shared" si="55"/>
        <v>#DIV/0!</v>
      </c>
      <c r="BH118" s="28" t="e">
        <f t="shared" si="56"/>
        <v>#DIV/0!</v>
      </c>
      <c r="BI118" s="28" t="e">
        <f t="shared" si="57"/>
        <v>#DIV/0!</v>
      </c>
      <c r="BJ118" s="28" t="e">
        <f t="shared" si="73"/>
        <v>#DIV/0!</v>
      </c>
      <c r="BK118" s="28" t="e">
        <f t="shared" si="58"/>
        <v>#DIV/0!</v>
      </c>
      <c r="BL118" s="28" t="e">
        <f t="shared" si="59"/>
        <v>#DIV/0!</v>
      </c>
      <c r="BM118" s="28"/>
      <c r="BN118" s="28"/>
      <c r="BO118" s="28"/>
      <c r="BP118" s="28"/>
      <c r="BQ118" s="29">
        <f t="shared" si="60"/>
        <v>0</v>
      </c>
      <c r="BR118" s="28"/>
      <c r="BS118" s="28"/>
      <c r="BT118" s="29">
        <f t="shared" si="61"/>
        <v>0</v>
      </c>
      <c r="BU118" s="28" t="e">
        <f t="shared" si="74"/>
        <v>#DIV/0!</v>
      </c>
      <c r="BV118" s="28" t="e">
        <f t="shared" si="62"/>
        <v>#DIV/0!</v>
      </c>
      <c r="BW118" s="28" t="e">
        <f t="shared" si="63"/>
        <v>#DIV/0!</v>
      </c>
      <c r="BX118" s="28" t="e">
        <f t="shared" si="64"/>
        <v>#DIV/0!</v>
      </c>
      <c r="BY118" s="28" t="e">
        <f t="shared" si="75"/>
        <v>#DIV/0!</v>
      </c>
      <c r="BZ118" s="28" t="e">
        <f t="shared" si="65"/>
        <v>#DIV/0!</v>
      </c>
      <c r="CA118" s="28" t="e">
        <f t="shared" si="66"/>
        <v>#DIV/0!</v>
      </c>
      <c r="CB118" s="31"/>
      <c r="CC118" s="31"/>
      <c r="CD118" s="28"/>
      <c r="CE118" s="28"/>
      <c r="CF118" s="29">
        <f t="shared" si="67"/>
        <v>0</v>
      </c>
      <c r="CG118" s="28"/>
      <c r="CH118" s="28"/>
      <c r="CI118" s="16"/>
      <c r="CJ118" s="16"/>
      <c r="CK118" s="16"/>
      <c r="CL118" s="16"/>
      <c r="CM118" s="16"/>
      <c r="CN118" s="16"/>
      <c r="CO118" s="16"/>
      <c r="CP118" s="16"/>
      <c r="CQ118" s="17"/>
      <c r="CR118" s="17"/>
      <c r="CS118" s="17"/>
      <c r="CT118" s="17"/>
      <c r="CU118" s="17"/>
      <c r="CV118" s="17"/>
    </row>
    <row r="119" spans="1:100" s="21" customFormat="1" ht="27.6" x14ac:dyDescent="0.25">
      <c r="A119" s="19" t="s">
        <v>228</v>
      </c>
      <c r="B119" s="20"/>
      <c r="C119" s="20"/>
      <c r="D119" s="20"/>
      <c r="E119" s="29"/>
      <c r="F119" s="29"/>
      <c r="G119" s="29"/>
      <c r="H119" s="29"/>
      <c r="I119" s="29">
        <f t="shared" si="43"/>
        <v>0</v>
      </c>
      <c r="J119" s="29"/>
      <c r="K119" s="29"/>
      <c r="L119" s="29">
        <f t="shared" si="44"/>
        <v>0</v>
      </c>
      <c r="M119" s="28"/>
      <c r="N119" s="28"/>
      <c r="O119" s="28"/>
      <c r="P119" s="28"/>
      <c r="Q119" s="29">
        <f t="shared" si="45"/>
        <v>0</v>
      </c>
      <c r="R119" s="28"/>
      <c r="S119" s="28"/>
      <c r="T119" s="29">
        <f t="shared" si="46"/>
        <v>0</v>
      </c>
      <c r="U119" s="28"/>
      <c r="V119" s="28"/>
      <c r="W119" s="28"/>
      <c r="X119" s="28"/>
      <c r="Y119" s="29">
        <f t="shared" si="47"/>
        <v>0</v>
      </c>
      <c r="Z119" s="28"/>
      <c r="AA119" s="28"/>
      <c r="AB119" s="29">
        <f t="shared" si="48"/>
        <v>0</v>
      </c>
      <c r="AC119" s="29" t="e">
        <f t="shared" si="42"/>
        <v>#DIV/0!</v>
      </c>
      <c r="AD119" s="29" t="e">
        <f t="shared" si="42"/>
        <v>#DIV/0!</v>
      </c>
      <c r="AE119" s="29" t="e">
        <f t="shared" si="42"/>
        <v>#DIV/0!</v>
      </c>
      <c r="AF119" s="29" t="e">
        <f t="shared" si="42"/>
        <v>#DIV/0!</v>
      </c>
      <c r="AG119" s="29" t="e">
        <f t="shared" si="42"/>
        <v>#DIV/0!</v>
      </c>
      <c r="AH119" s="30"/>
      <c r="AI119" s="30"/>
      <c r="AJ119" s="30"/>
      <c r="AK119" s="30"/>
      <c r="AL119" s="29">
        <f t="shared" si="49"/>
        <v>0</v>
      </c>
      <c r="AM119" s="30"/>
      <c r="AN119" s="30"/>
      <c r="AO119" s="29">
        <f t="shared" si="50"/>
        <v>0</v>
      </c>
      <c r="AP119" s="28"/>
      <c r="AQ119" s="28"/>
      <c r="AR119" s="28"/>
      <c r="AS119" s="28"/>
      <c r="AT119" s="29">
        <f t="shared" si="51"/>
        <v>0</v>
      </c>
      <c r="AU119" s="28"/>
      <c r="AV119" s="28"/>
      <c r="AW119" s="29">
        <f t="shared" si="52"/>
        <v>0</v>
      </c>
      <c r="AX119" s="28"/>
      <c r="AY119" s="28"/>
      <c r="AZ119" s="28"/>
      <c r="BA119" s="28"/>
      <c r="BB119" s="29">
        <f t="shared" si="53"/>
        <v>0</v>
      </c>
      <c r="BC119" s="28"/>
      <c r="BD119" s="28"/>
      <c r="BE119" s="29">
        <f t="shared" si="54"/>
        <v>0</v>
      </c>
      <c r="BF119" s="28" t="e">
        <f t="shared" si="72"/>
        <v>#DIV/0!</v>
      </c>
      <c r="BG119" s="28" t="e">
        <f t="shared" si="55"/>
        <v>#DIV/0!</v>
      </c>
      <c r="BH119" s="28" t="e">
        <f t="shared" si="56"/>
        <v>#DIV/0!</v>
      </c>
      <c r="BI119" s="28" t="e">
        <f t="shared" si="57"/>
        <v>#DIV/0!</v>
      </c>
      <c r="BJ119" s="28" t="e">
        <f t="shared" si="73"/>
        <v>#DIV/0!</v>
      </c>
      <c r="BK119" s="28" t="e">
        <f t="shared" si="58"/>
        <v>#DIV/0!</v>
      </c>
      <c r="BL119" s="28" t="e">
        <f t="shared" si="59"/>
        <v>#DIV/0!</v>
      </c>
      <c r="BM119" s="28"/>
      <c r="BN119" s="28"/>
      <c r="BO119" s="28"/>
      <c r="BP119" s="28"/>
      <c r="BQ119" s="29">
        <f t="shared" si="60"/>
        <v>0</v>
      </c>
      <c r="BR119" s="28"/>
      <c r="BS119" s="28"/>
      <c r="BT119" s="29">
        <f t="shared" si="61"/>
        <v>0</v>
      </c>
      <c r="BU119" s="28" t="e">
        <f t="shared" si="74"/>
        <v>#DIV/0!</v>
      </c>
      <c r="BV119" s="28" t="e">
        <f t="shared" si="62"/>
        <v>#DIV/0!</v>
      </c>
      <c r="BW119" s="28" t="e">
        <f t="shared" si="63"/>
        <v>#DIV/0!</v>
      </c>
      <c r="BX119" s="28" t="e">
        <f t="shared" si="64"/>
        <v>#DIV/0!</v>
      </c>
      <c r="BY119" s="28" t="e">
        <f t="shared" si="75"/>
        <v>#DIV/0!</v>
      </c>
      <c r="BZ119" s="28" t="e">
        <f t="shared" si="65"/>
        <v>#DIV/0!</v>
      </c>
      <c r="CA119" s="28" t="e">
        <f t="shared" si="66"/>
        <v>#DIV/0!</v>
      </c>
      <c r="CB119" s="31"/>
      <c r="CC119" s="31"/>
      <c r="CD119" s="28"/>
      <c r="CE119" s="28"/>
      <c r="CF119" s="29">
        <f t="shared" si="67"/>
        <v>0</v>
      </c>
      <c r="CG119" s="28"/>
      <c r="CH119" s="28"/>
      <c r="CI119" s="20"/>
      <c r="CJ119" s="20"/>
      <c r="CK119" s="20"/>
      <c r="CL119" s="20"/>
      <c r="CM119" s="20"/>
      <c r="CN119" s="20"/>
      <c r="CO119" s="20"/>
      <c r="CP119" s="20"/>
      <c r="CQ119" s="17"/>
      <c r="CR119" s="17"/>
      <c r="CS119" s="17"/>
      <c r="CT119" s="17"/>
      <c r="CU119" s="17"/>
      <c r="CV119" s="17"/>
    </row>
    <row r="120" spans="1:100" s="26" customFormat="1" ht="14.4" x14ac:dyDescent="0.3">
      <c r="A120" s="22" t="s">
        <v>229</v>
      </c>
      <c r="B120" s="191"/>
      <c r="C120" s="24"/>
      <c r="D120" s="23"/>
      <c r="E120" s="29"/>
      <c r="F120" s="29"/>
      <c r="G120" s="29"/>
      <c r="H120" s="29"/>
      <c r="I120" s="29">
        <f t="shared" si="43"/>
        <v>0</v>
      </c>
      <c r="J120" s="29"/>
      <c r="K120" s="29"/>
      <c r="L120" s="29">
        <f t="shared" si="44"/>
        <v>0</v>
      </c>
      <c r="M120" s="28"/>
      <c r="N120" s="28"/>
      <c r="O120" s="28"/>
      <c r="P120" s="28"/>
      <c r="Q120" s="29">
        <f t="shared" si="45"/>
        <v>0</v>
      </c>
      <c r="R120" s="28"/>
      <c r="S120" s="28"/>
      <c r="T120" s="29">
        <f t="shared" si="46"/>
        <v>0</v>
      </c>
      <c r="U120" s="28"/>
      <c r="V120" s="28"/>
      <c r="W120" s="28"/>
      <c r="X120" s="28"/>
      <c r="Y120" s="29">
        <f t="shared" si="47"/>
        <v>0</v>
      </c>
      <c r="Z120" s="28"/>
      <c r="AA120" s="28"/>
      <c r="AB120" s="29">
        <f t="shared" si="48"/>
        <v>0</v>
      </c>
      <c r="AC120" s="29" t="e">
        <f t="shared" si="42"/>
        <v>#DIV/0!</v>
      </c>
      <c r="AD120" s="29" t="e">
        <f t="shared" si="42"/>
        <v>#DIV/0!</v>
      </c>
      <c r="AE120" s="29" t="e">
        <f t="shared" si="42"/>
        <v>#DIV/0!</v>
      </c>
      <c r="AF120" s="29" t="e">
        <f t="shared" si="42"/>
        <v>#DIV/0!</v>
      </c>
      <c r="AG120" s="29" t="e">
        <f t="shared" si="42"/>
        <v>#DIV/0!</v>
      </c>
      <c r="AH120" s="30"/>
      <c r="AI120" s="30"/>
      <c r="AJ120" s="30"/>
      <c r="AK120" s="30"/>
      <c r="AL120" s="29">
        <f t="shared" si="49"/>
        <v>0</v>
      </c>
      <c r="AM120" s="30"/>
      <c r="AN120" s="30"/>
      <c r="AO120" s="29">
        <f t="shared" si="50"/>
        <v>0</v>
      </c>
      <c r="AP120" s="28"/>
      <c r="AQ120" s="28"/>
      <c r="AR120" s="28"/>
      <c r="AS120" s="28"/>
      <c r="AT120" s="29">
        <f t="shared" si="51"/>
        <v>0</v>
      </c>
      <c r="AU120" s="28"/>
      <c r="AV120" s="28"/>
      <c r="AW120" s="29">
        <f t="shared" si="52"/>
        <v>0</v>
      </c>
      <c r="AX120" s="28"/>
      <c r="AY120" s="28"/>
      <c r="AZ120" s="28"/>
      <c r="BA120" s="28"/>
      <c r="BB120" s="29">
        <f t="shared" si="53"/>
        <v>0</v>
      </c>
      <c r="BC120" s="28"/>
      <c r="BD120" s="28"/>
      <c r="BE120" s="29">
        <f t="shared" si="54"/>
        <v>0</v>
      </c>
      <c r="BF120" s="28" t="e">
        <f t="shared" si="72"/>
        <v>#DIV/0!</v>
      </c>
      <c r="BG120" s="28" t="e">
        <f t="shared" si="55"/>
        <v>#DIV/0!</v>
      </c>
      <c r="BH120" s="28" t="e">
        <f t="shared" si="56"/>
        <v>#DIV/0!</v>
      </c>
      <c r="BI120" s="28" t="e">
        <f t="shared" si="57"/>
        <v>#DIV/0!</v>
      </c>
      <c r="BJ120" s="28" t="e">
        <f t="shared" si="73"/>
        <v>#DIV/0!</v>
      </c>
      <c r="BK120" s="28" t="e">
        <f t="shared" si="58"/>
        <v>#DIV/0!</v>
      </c>
      <c r="BL120" s="28" t="e">
        <f t="shared" si="59"/>
        <v>#DIV/0!</v>
      </c>
      <c r="BM120" s="28"/>
      <c r="BN120" s="28"/>
      <c r="BO120" s="28"/>
      <c r="BP120" s="28"/>
      <c r="BQ120" s="29">
        <f t="shared" si="60"/>
        <v>0</v>
      </c>
      <c r="BR120" s="28"/>
      <c r="BS120" s="28"/>
      <c r="BT120" s="29">
        <f t="shared" si="61"/>
        <v>0</v>
      </c>
      <c r="BU120" s="28" t="e">
        <f t="shared" si="74"/>
        <v>#DIV/0!</v>
      </c>
      <c r="BV120" s="28" t="e">
        <f t="shared" si="62"/>
        <v>#DIV/0!</v>
      </c>
      <c r="BW120" s="28" t="e">
        <f t="shared" si="63"/>
        <v>#DIV/0!</v>
      </c>
      <c r="BX120" s="28" t="e">
        <f t="shared" si="64"/>
        <v>#DIV/0!</v>
      </c>
      <c r="BY120" s="28" t="e">
        <f t="shared" si="75"/>
        <v>#DIV/0!</v>
      </c>
      <c r="BZ120" s="28" t="e">
        <f t="shared" si="65"/>
        <v>#DIV/0!</v>
      </c>
      <c r="CA120" s="28" t="e">
        <f t="shared" si="66"/>
        <v>#DIV/0!</v>
      </c>
      <c r="CB120" s="31"/>
      <c r="CC120" s="31"/>
      <c r="CD120" s="28"/>
      <c r="CE120" s="28"/>
      <c r="CF120" s="29">
        <f t="shared" si="67"/>
        <v>0</v>
      </c>
      <c r="CG120" s="28"/>
      <c r="CH120" s="28"/>
      <c r="CI120" s="191"/>
      <c r="CJ120" s="23"/>
      <c r="CK120" s="23"/>
      <c r="CL120" s="23"/>
      <c r="CM120" s="23"/>
      <c r="CN120" s="23"/>
      <c r="CO120" s="23"/>
      <c r="CP120" s="23"/>
      <c r="CQ120" s="25"/>
      <c r="CR120" s="25"/>
      <c r="CS120" s="25"/>
      <c r="CT120" s="25"/>
      <c r="CU120" s="25"/>
      <c r="CV120" s="25"/>
    </row>
    <row r="121" spans="1:100" s="286" customFormat="1" ht="41.4" x14ac:dyDescent="0.3">
      <c r="A121" s="281" t="s">
        <v>631</v>
      </c>
      <c r="B121" s="282" t="s">
        <v>342</v>
      </c>
      <c r="C121" s="283" t="s">
        <v>126</v>
      </c>
      <c r="D121" s="269" t="s">
        <v>649</v>
      </c>
      <c r="E121" s="284"/>
      <c r="F121" s="269">
        <v>1</v>
      </c>
      <c r="G121" s="269"/>
      <c r="H121" s="269"/>
      <c r="I121" s="275">
        <f t="shared" si="43"/>
        <v>1</v>
      </c>
      <c r="J121" s="269">
        <f>SUM(E121:H121)</f>
        <v>1</v>
      </c>
      <c r="K121" s="269"/>
      <c r="L121" s="275">
        <f t="shared" si="44"/>
        <v>1</v>
      </c>
      <c r="M121" s="269"/>
      <c r="N121" s="269"/>
      <c r="O121" s="269"/>
      <c r="P121" s="269">
        <v>1</v>
      </c>
      <c r="Q121" s="275">
        <f t="shared" si="45"/>
        <v>1</v>
      </c>
      <c r="R121" s="269">
        <v>1</v>
      </c>
      <c r="S121" s="269"/>
      <c r="T121" s="275">
        <f t="shared" si="46"/>
        <v>1</v>
      </c>
      <c r="U121" s="269"/>
      <c r="V121" s="269"/>
      <c r="W121" s="269"/>
      <c r="X121" s="269"/>
      <c r="Y121" s="275">
        <f t="shared" si="47"/>
        <v>0</v>
      </c>
      <c r="Z121" s="269"/>
      <c r="AA121" s="269"/>
      <c r="AB121" s="275">
        <f t="shared" si="48"/>
        <v>0</v>
      </c>
      <c r="AC121" s="275" t="e">
        <f t="shared" ref="AC121:AG160" si="80">U121/M121*100</f>
        <v>#DIV/0!</v>
      </c>
      <c r="AD121" s="275" t="e">
        <f t="shared" si="80"/>
        <v>#DIV/0!</v>
      </c>
      <c r="AE121" s="275" t="e">
        <f t="shared" si="80"/>
        <v>#DIV/0!</v>
      </c>
      <c r="AF121" s="275">
        <f t="shared" si="80"/>
        <v>0</v>
      </c>
      <c r="AG121" s="275">
        <f t="shared" si="80"/>
        <v>0</v>
      </c>
      <c r="AH121" s="269"/>
      <c r="AI121" s="269"/>
      <c r="AJ121" s="269"/>
      <c r="AK121" s="269"/>
      <c r="AL121" s="275">
        <f t="shared" si="49"/>
        <v>0</v>
      </c>
      <c r="AM121" s="269"/>
      <c r="AN121" s="269"/>
      <c r="AO121" s="275">
        <f t="shared" si="50"/>
        <v>0</v>
      </c>
      <c r="AP121" s="269"/>
      <c r="AQ121" s="285"/>
      <c r="AR121" s="285"/>
      <c r="AS121" s="285"/>
      <c r="AT121" s="275">
        <f t="shared" si="51"/>
        <v>0</v>
      </c>
      <c r="AU121" s="285"/>
      <c r="AV121" s="285"/>
      <c r="AW121" s="275">
        <f t="shared" si="52"/>
        <v>0</v>
      </c>
      <c r="AX121" s="285"/>
      <c r="AY121" s="285"/>
      <c r="AZ121" s="285"/>
      <c r="BA121" s="285"/>
      <c r="BB121" s="275">
        <f t="shared" si="53"/>
        <v>0</v>
      </c>
      <c r="BC121" s="285"/>
      <c r="BD121" s="285"/>
      <c r="BE121" s="275">
        <f t="shared" si="54"/>
        <v>0</v>
      </c>
      <c r="BF121" s="276" t="e">
        <f t="shared" si="72"/>
        <v>#DIV/0!</v>
      </c>
      <c r="BG121" s="276" t="e">
        <f t="shared" si="55"/>
        <v>#DIV/0!</v>
      </c>
      <c r="BH121" s="276" t="e">
        <f t="shared" si="56"/>
        <v>#DIV/0!</v>
      </c>
      <c r="BI121" s="276" t="e">
        <f t="shared" si="57"/>
        <v>#DIV/0!</v>
      </c>
      <c r="BJ121" s="276" t="e">
        <f t="shared" si="73"/>
        <v>#DIV/0!</v>
      </c>
      <c r="BK121" s="276" t="e">
        <f t="shared" si="58"/>
        <v>#DIV/0!</v>
      </c>
      <c r="BL121" s="276" t="e">
        <f t="shared" si="59"/>
        <v>#DIV/0!</v>
      </c>
      <c r="BM121" s="285"/>
      <c r="BN121" s="285"/>
      <c r="BO121" s="285"/>
      <c r="BP121" s="285"/>
      <c r="BQ121" s="275">
        <f t="shared" si="60"/>
        <v>0</v>
      </c>
      <c r="BR121" s="285"/>
      <c r="BS121" s="285"/>
      <c r="BT121" s="275">
        <f t="shared" si="61"/>
        <v>0</v>
      </c>
      <c r="BU121" s="276" t="e">
        <f t="shared" si="74"/>
        <v>#DIV/0!</v>
      </c>
      <c r="BV121" s="276" t="e">
        <f t="shared" si="62"/>
        <v>#DIV/0!</v>
      </c>
      <c r="BW121" s="276" t="e">
        <f t="shared" si="63"/>
        <v>#DIV/0!</v>
      </c>
      <c r="BX121" s="276" t="e">
        <f t="shared" si="64"/>
        <v>#DIV/0!</v>
      </c>
      <c r="BY121" s="276" t="e">
        <f t="shared" si="75"/>
        <v>#DIV/0!</v>
      </c>
      <c r="BZ121" s="276" t="e">
        <f t="shared" si="65"/>
        <v>#DIV/0!</v>
      </c>
      <c r="CA121" s="276" t="e">
        <f t="shared" si="66"/>
        <v>#DIV/0!</v>
      </c>
      <c r="CB121" s="285"/>
      <c r="CC121" s="285"/>
      <c r="CF121" s="275">
        <f t="shared" si="67"/>
        <v>0</v>
      </c>
      <c r="CI121" s="287"/>
    </row>
    <row r="122" spans="1:100" s="118" customFormat="1" ht="27.6" x14ac:dyDescent="0.3">
      <c r="A122" s="103" t="s">
        <v>230</v>
      </c>
      <c r="B122" s="107"/>
      <c r="C122" s="38" t="s">
        <v>231</v>
      </c>
      <c r="D122" s="120" t="s">
        <v>232</v>
      </c>
      <c r="E122" s="29"/>
      <c r="F122" s="29"/>
      <c r="G122" s="29"/>
      <c r="H122" s="29"/>
      <c r="I122" s="29">
        <f t="shared" si="43"/>
        <v>0</v>
      </c>
      <c r="J122" s="29"/>
      <c r="K122" s="29"/>
      <c r="L122" s="29">
        <f t="shared" si="44"/>
        <v>0</v>
      </c>
      <c r="M122" s="28"/>
      <c r="N122" s="28"/>
      <c r="O122" s="28"/>
      <c r="P122" s="28"/>
      <c r="Q122" s="29">
        <f t="shared" si="45"/>
        <v>0</v>
      </c>
      <c r="R122" s="28"/>
      <c r="S122" s="28"/>
      <c r="T122" s="29">
        <f t="shared" si="46"/>
        <v>0</v>
      </c>
      <c r="U122" s="28"/>
      <c r="V122" s="28"/>
      <c r="W122" s="28"/>
      <c r="X122" s="28"/>
      <c r="Y122" s="29">
        <f t="shared" si="47"/>
        <v>0</v>
      </c>
      <c r="Z122" s="28"/>
      <c r="AA122" s="28"/>
      <c r="AB122" s="29">
        <f t="shared" si="48"/>
        <v>0</v>
      </c>
      <c r="AC122" s="29" t="e">
        <f t="shared" si="80"/>
        <v>#DIV/0!</v>
      </c>
      <c r="AD122" s="29" t="e">
        <f t="shared" si="80"/>
        <v>#DIV/0!</v>
      </c>
      <c r="AE122" s="29" t="e">
        <f t="shared" si="80"/>
        <v>#DIV/0!</v>
      </c>
      <c r="AF122" s="29" t="e">
        <f t="shared" si="80"/>
        <v>#DIV/0!</v>
      </c>
      <c r="AG122" s="29" t="e">
        <f t="shared" si="80"/>
        <v>#DIV/0!</v>
      </c>
      <c r="AH122" s="30"/>
      <c r="AI122" s="30"/>
      <c r="AJ122" s="30"/>
      <c r="AK122" s="30"/>
      <c r="AL122" s="29">
        <f t="shared" si="49"/>
        <v>0</v>
      </c>
      <c r="AM122" s="30"/>
      <c r="AN122" s="30"/>
      <c r="AO122" s="29">
        <f t="shared" si="50"/>
        <v>0</v>
      </c>
      <c r="AP122" s="28"/>
      <c r="AQ122" s="28"/>
      <c r="AR122" s="28"/>
      <c r="AS122" s="28"/>
      <c r="AT122" s="29">
        <f t="shared" si="51"/>
        <v>0</v>
      </c>
      <c r="AU122" s="28"/>
      <c r="AV122" s="28"/>
      <c r="AW122" s="29">
        <f t="shared" si="52"/>
        <v>0</v>
      </c>
      <c r="AX122" s="28"/>
      <c r="AY122" s="28"/>
      <c r="AZ122" s="28"/>
      <c r="BA122" s="28"/>
      <c r="BB122" s="29">
        <f t="shared" si="53"/>
        <v>0</v>
      </c>
      <c r="BC122" s="28"/>
      <c r="BD122" s="28"/>
      <c r="BE122" s="29">
        <f t="shared" si="54"/>
        <v>0</v>
      </c>
      <c r="BF122" s="28" t="e">
        <f t="shared" si="72"/>
        <v>#DIV/0!</v>
      </c>
      <c r="BG122" s="28" t="e">
        <f t="shared" si="55"/>
        <v>#DIV/0!</v>
      </c>
      <c r="BH122" s="28" t="e">
        <f t="shared" si="56"/>
        <v>#DIV/0!</v>
      </c>
      <c r="BI122" s="28" t="e">
        <f t="shared" si="57"/>
        <v>#DIV/0!</v>
      </c>
      <c r="BJ122" s="28" t="e">
        <f t="shared" si="73"/>
        <v>#DIV/0!</v>
      </c>
      <c r="BK122" s="28" t="e">
        <f t="shared" si="58"/>
        <v>#DIV/0!</v>
      </c>
      <c r="BL122" s="28" t="e">
        <f t="shared" si="59"/>
        <v>#DIV/0!</v>
      </c>
      <c r="BM122" s="28"/>
      <c r="BN122" s="28"/>
      <c r="BO122" s="28"/>
      <c r="BP122" s="28"/>
      <c r="BQ122" s="29">
        <f t="shared" si="60"/>
        <v>0</v>
      </c>
      <c r="BR122" s="28"/>
      <c r="BS122" s="28"/>
      <c r="BT122" s="29">
        <f t="shared" si="61"/>
        <v>0</v>
      </c>
      <c r="BU122" s="28" t="e">
        <f t="shared" si="74"/>
        <v>#DIV/0!</v>
      </c>
      <c r="BV122" s="28" t="e">
        <f t="shared" si="62"/>
        <v>#DIV/0!</v>
      </c>
      <c r="BW122" s="28" t="e">
        <f t="shared" si="63"/>
        <v>#DIV/0!</v>
      </c>
      <c r="BX122" s="28" t="e">
        <f t="shared" si="64"/>
        <v>#DIV/0!</v>
      </c>
      <c r="BY122" s="28" t="e">
        <f t="shared" si="75"/>
        <v>#DIV/0!</v>
      </c>
      <c r="BZ122" s="28" t="e">
        <f t="shared" si="65"/>
        <v>#DIV/0!</v>
      </c>
      <c r="CA122" s="28" t="e">
        <f t="shared" si="66"/>
        <v>#DIV/0!</v>
      </c>
      <c r="CB122" s="31"/>
      <c r="CC122" s="31"/>
      <c r="CD122" s="28"/>
      <c r="CE122" s="28"/>
      <c r="CF122" s="29">
        <f t="shared" si="67"/>
        <v>0</v>
      </c>
      <c r="CG122" s="28"/>
      <c r="CH122" s="28"/>
      <c r="CI122" s="193"/>
      <c r="CJ122" s="40"/>
      <c r="CK122" s="40"/>
      <c r="CL122" s="40"/>
      <c r="CM122" s="40"/>
      <c r="CN122" s="41"/>
      <c r="CO122" s="41"/>
      <c r="CP122" s="40"/>
      <c r="CQ122" s="17"/>
      <c r="CR122" s="17"/>
      <c r="CS122" s="17"/>
      <c r="CT122" s="17"/>
      <c r="CU122" s="17"/>
      <c r="CV122" s="17"/>
    </row>
    <row r="123" spans="1:100" s="117" customFormat="1" ht="27.6" x14ac:dyDescent="0.3">
      <c r="A123" s="27" t="s">
        <v>233</v>
      </c>
      <c r="B123" s="226"/>
      <c r="C123" s="28" t="s">
        <v>234</v>
      </c>
      <c r="D123" s="28" t="s">
        <v>235</v>
      </c>
      <c r="E123" s="29"/>
      <c r="F123" s="29"/>
      <c r="G123" s="29"/>
      <c r="H123" s="29"/>
      <c r="I123" s="29">
        <f t="shared" si="43"/>
        <v>0</v>
      </c>
      <c r="J123" s="29"/>
      <c r="K123" s="29"/>
      <c r="L123" s="29">
        <f t="shared" si="44"/>
        <v>0</v>
      </c>
      <c r="M123" s="28"/>
      <c r="N123" s="28"/>
      <c r="O123" s="28"/>
      <c r="P123" s="28"/>
      <c r="Q123" s="29">
        <f t="shared" si="45"/>
        <v>0</v>
      </c>
      <c r="R123" s="28"/>
      <c r="S123" s="28"/>
      <c r="T123" s="29">
        <f t="shared" si="46"/>
        <v>0</v>
      </c>
      <c r="U123" s="28"/>
      <c r="V123" s="28"/>
      <c r="W123" s="28"/>
      <c r="X123" s="28"/>
      <c r="Y123" s="29">
        <f t="shared" si="47"/>
        <v>0</v>
      </c>
      <c r="Z123" s="28"/>
      <c r="AA123" s="28"/>
      <c r="AB123" s="29">
        <f t="shared" si="48"/>
        <v>0</v>
      </c>
      <c r="AC123" s="29" t="e">
        <f t="shared" si="80"/>
        <v>#DIV/0!</v>
      </c>
      <c r="AD123" s="29" t="e">
        <f t="shared" si="80"/>
        <v>#DIV/0!</v>
      </c>
      <c r="AE123" s="29" t="e">
        <f t="shared" si="80"/>
        <v>#DIV/0!</v>
      </c>
      <c r="AF123" s="29" t="e">
        <f t="shared" si="80"/>
        <v>#DIV/0!</v>
      </c>
      <c r="AG123" s="29" t="e">
        <f t="shared" si="80"/>
        <v>#DIV/0!</v>
      </c>
      <c r="AH123" s="30"/>
      <c r="AI123" s="30"/>
      <c r="AJ123" s="30"/>
      <c r="AK123" s="30"/>
      <c r="AL123" s="29">
        <f t="shared" si="49"/>
        <v>0</v>
      </c>
      <c r="AM123" s="30"/>
      <c r="AN123" s="30"/>
      <c r="AO123" s="29">
        <f t="shared" si="50"/>
        <v>0</v>
      </c>
      <c r="AP123" s="28"/>
      <c r="AQ123" s="28"/>
      <c r="AR123" s="28"/>
      <c r="AS123" s="28"/>
      <c r="AT123" s="29">
        <f t="shared" si="51"/>
        <v>0</v>
      </c>
      <c r="AU123" s="28"/>
      <c r="AV123" s="28"/>
      <c r="AW123" s="29">
        <f t="shared" si="52"/>
        <v>0</v>
      </c>
      <c r="AX123" s="28"/>
      <c r="AY123" s="28"/>
      <c r="AZ123" s="28"/>
      <c r="BA123" s="28"/>
      <c r="BB123" s="29">
        <f t="shared" si="53"/>
        <v>0</v>
      </c>
      <c r="BC123" s="28"/>
      <c r="BD123" s="28"/>
      <c r="BE123" s="29">
        <f t="shared" si="54"/>
        <v>0</v>
      </c>
      <c r="BF123" s="28" t="e">
        <f t="shared" si="72"/>
        <v>#DIV/0!</v>
      </c>
      <c r="BG123" s="28" t="e">
        <f t="shared" si="55"/>
        <v>#DIV/0!</v>
      </c>
      <c r="BH123" s="28" t="e">
        <f t="shared" si="56"/>
        <v>#DIV/0!</v>
      </c>
      <c r="BI123" s="28" t="e">
        <f t="shared" si="57"/>
        <v>#DIV/0!</v>
      </c>
      <c r="BJ123" s="28" t="e">
        <f t="shared" si="73"/>
        <v>#DIV/0!</v>
      </c>
      <c r="BK123" s="28" t="e">
        <f t="shared" si="58"/>
        <v>#DIV/0!</v>
      </c>
      <c r="BL123" s="28" t="e">
        <f t="shared" si="59"/>
        <v>#DIV/0!</v>
      </c>
      <c r="BM123" s="28"/>
      <c r="BN123" s="28"/>
      <c r="BO123" s="28"/>
      <c r="BP123" s="28"/>
      <c r="BQ123" s="29">
        <f t="shared" si="60"/>
        <v>0</v>
      </c>
      <c r="BR123" s="28"/>
      <c r="BS123" s="28"/>
      <c r="BT123" s="29">
        <f t="shared" si="61"/>
        <v>0</v>
      </c>
      <c r="BU123" s="28" t="e">
        <f t="shared" si="74"/>
        <v>#DIV/0!</v>
      </c>
      <c r="BV123" s="28" t="e">
        <f t="shared" si="62"/>
        <v>#DIV/0!</v>
      </c>
      <c r="BW123" s="28" t="e">
        <f t="shared" si="63"/>
        <v>#DIV/0!</v>
      </c>
      <c r="BX123" s="28" t="e">
        <f t="shared" si="64"/>
        <v>#DIV/0!</v>
      </c>
      <c r="BY123" s="28" t="e">
        <f t="shared" si="75"/>
        <v>#DIV/0!</v>
      </c>
      <c r="BZ123" s="28" t="e">
        <f t="shared" si="65"/>
        <v>#DIV/0!</v>
      </c>
      <c r="CA123" s="28" t="e">
        <f t="shared" si="66"/>
        <v>#DIV/0!</v>
      </c>
      <c r="CB123" s="31"/>
      <c r="CC123" s="31"/>
      <c r="CD123" s="28"/>
      <c r="CE123" s="28"/>
      <c r="CF123" s="29">
        <f t="shared" si="67"/>
        <v>0</v>
      </c>
      <c r="CG123" s="28"/>
      <c r="CH123" s="28"/>
      <c r="CI123" s="192"/>
      <c r="CJ123" s="32"/>
      <c r="CK123" s="32"/>
      <c r="CL123" s="32"/>
      <c r="CM123" s="32"/>
      <c r="CN123" s="33"/>
      <c r="CO123" s="33"/>
      <c r="CP123" s="32"/>
      <c r="CQ123" s="34"/>
      <c r="CR123" s="34"/>
      <c r="CS123" s="34"/>
      <c r="CT123" s="34"/>
      <c r="CU123" s="34"/>
      <c r="CV123" s="34"/>
    </row>
    <row r="124" spans="1:100" s="117" customFormat="1" ht="27.6" x14ac:dyDescent="0.3">
      <c r="A124" s="27" t="s">
        <v>236</v>
      </c>
      <c r="B124" s="226"/>
      <c r="C124" s="28" t="s">
        <v>237</v>
      </c>
      <c r="D124" s="28" t="s">
        <v>238</v>
      </c>
      <c r="E124" s="29"/>
      <c r="F124" s="29"/>
      <c r="G124" s="29"/>
      <c r="H124" s="29"/>
      <c r="I124" s="29">
        <f t="shared" si="43"/>
        <v>0</v>
      </c>
      <c r="J124" s="29"/>
      <c r="K124" s="29"/>
      <c r="L124" s="29">
        <f t="shared" si="44"/>
        <v>0</v>
      </c>
      <c r="M124" s="28"/>
      <c r="N124" s="28"/>
      <c r="O124" s="28"/>
      <c r="P124" s="28"/>
      <c r="Q124" s="29">
        <f t="shared" si="45"/>
        <v>0</v>
      </c>
      <c r="R124" s="28"/>
      <c r="S124" s="28"/>
      <c r="T124" s="29">
        <f t="shared" si="46"/>
        <v>0</v>
      </c>
      <c r="U124" s="28"/>
      <c r="V124" s="28"/>
      <c r="W124" s="28"/>
      <c r="X124" s="28"/>
      <c r="Y124" s="29">
        <f t="shared" si="47"/>
        <v>0</v>
      </c>
      <c r="Z124" s="28"/>
      <c r="AA124" s="28"/>
      <c r="AB124" s="29">
        <f t="shared" si="48"/>
        <v>0</v>
      </c>
      <c r="AC124" s="29" t="e">
        <f t="shared" si="80"/>
        <v>#DIV/0!</v>
      </c>
      <c r="AD124" s="29" t="e">
        <f t="shared" si="80"/>
        <v>#DIV/0!</v>
      </c>
      <c r="AE124" s="29" t="e">
        <f t="shared" si="80"/>
        <v>#DIV/0!</v>
      </c>
      <c r="AF124" s="29" t="e">
        <f t="shared" si="80"/>
        <v>#DIV/0!</v>
      </c>
      <c r="AG124" s="29" t="e">
        <f t="shared" si="80"/>
        <v>#DIV/0!</v>
      </c>
      <c r="AH124" s="30"/>
      <c r="AI124" s="30"/>
      <c r="AJ124" s="30"/>
      <c r="AK124" s="30"/>
      <c r="AL124" s="29">
        <f t="shared" si="49"/>
        <v>0</v>
      </c>
      <c r="AM124" s="30"/>
      <c r="AN124" s="30"/>
      <c r="AO124" s="29">
        <f t="shared" si="50"/>
        <v>0</v>
      </c>
      <c r="AP124" s="28"/>
      <c r="AQ124" s="28"/>
      <c r="AR124" s="28"/>
      <c r="AS124" s="28"/>
      <c r="AT124" s="29">
        <f t="shared" si="51"/>
        <v>0</v>
      </c>
      <c r="AU124" s="28"/>
      <c r="AV124" s="28"/>
      <c r="AW124" s="29">
        <f t="shared" si="52"/>
        <v>0</v>
      </c>
      <c r="AX124" s="28"/>
      <c r="AY124" s="28"/>
      <c r="AZ124" s="28"/>
      <c r="BA124" s="28"/>
      <c r="BB124" s="29">
        <f t="shared" si="53"/>
        <v>0</v>
      </c>
      <c r="BC124" s="28"/>
      <c r="BD124" s="28"/>
      <c r="BE124" s="29">
        <f t="shared" si="54"/>
        <v>0</v>
      </c>
      <c r="BF124" s="28" t="e">
        <f t="shared" si="72"/>
        <v>#DIV/0!</v>
      </c>
      <c r="BG124" s="28" t="e">
        <f t="shared" si="55"/>
        <v>#DIV/0!</v>
      </c>
      <c r="BH124" s="28" t="e">
        <f t="shared" si="56"/>
        <v>#DIV/0!</v>
      </c>
      <c r="BI124" s="28" t="e">
        <f t="shared" si="57"/>
        <v>#DIV/0!</v>
      </c>
      <c r="BJ124" s="28" t="e">
        <f t="shared" si="73"/>
        <v>#DIV/0!</v>
      </c>
      <c r="BK124" s="28" t="e">
        <f t="shared" si="58"/>
        <v>#DIV/0!</v>
      </c>
      <c r="BL124" s="28" t="e">
        <f t="shared" si="59"/>
        <v>#DIV/0!</v>
      </c>
      <c r="BM124" s="28"/>
      <c r="BN124" s="28"/>
      <c r="BO124" s="28"/>
      <c r="BP124" s="28"/>
      <c r="BQ124" s="29">
        <f t="shared" si="60"/>
        <v>0</v>
      </c>
      <c r="BR124" s="28"/>
      <c r="BS124" s="28"/>
      <c r="BT124" s="29">
        <f t="shared" si="61"/>
        <v>0</v>
      </c>
      <c r="BU124" s="28" t="e">
        <f t="shared" si="74"/>
        <v>#DIV/0!</v>
      </c>
      <c r="BV124" s="28" t="e">
        <f t="shared" si="62"/>
        <v>#DIV/0!</v>
      </c>
      <c r="BW124" s="28" t="e">
        <f t="shared" si="63"/>
        <v>#DIV/0!</v>
      </c>
      <c r="BX124" s="28" t="e">
        <f t="shared" si="64"/>
        <v>#DIV/0!</v>
      </c>
      <c r="BY124" s="28" t="e">
        <f t="shared" si="75"/>
        <v>#DIV/0!</v>
      </c>
      <c r="BZ124" s="28" t="e">
        <f t="shared" si="65"/>
        <v>#DIV/0!</v>
      </c>
      <c r="CA124" s="28" t="e">
        <f t="shared" si="66"/>
        <v>#DIV/0!</v>
      </c>
      <c r="CB124" s="31"/>
      <c r="CC124" s="31"/>
      <c r="CD124" s="28"/>
      <c r="CE124" s="28"/>
      <c r="CF124" s="29">
        <f t="shared" si="67"/>
        <v>0</v>
      </c>
      <c r="CG124" s="28"/>
      <c r="CH124" s="28"/>
      <c r="CI124" s="192"/>
      <c r="CJ124" s="32"/>
      <c r="CK124" s="32"/>
      <c r="CL124" s="32"/>
      <c r="CM124" s="32"/>
      <c r="CN124" s="33"/>
      <c r="CO124" s="33"/>
      <c r="CP124" s="32"/>
      <c r="CQ124" s="34"/>
      <c r="CR124" s="34"/>
      <c r="CS124" s="34"/>
      <c r="CT124" s="34"/>
      <c r="CU124" s="34"/>
      <c r="CV124" s="34"/>
    </row>
    <row r="125" spans="1:100" s="26" customFormat="1" ht="14.4" x14ac:dyDescent="0.3">
      <c r="A125" s="22" t="s">
        <v>239</v>
      </c>
      <c r="B125" s="191"/>
      <c r="C125" s="24"/>
      <c r="D125" s="23"/>
      <c r="E125" s="29"/>
      <c r="F125" s="29"/>
      <c r="G125" s="29"/>
      <c r="H125" s="29"/>
      <c r="I125" s="29">
        <f t="shared" si="43"/>
        <v>0</v>
      </c>
      <c r="J125" s="29"/>
      <c r="K125" s="29"/>
      <c r="L125" s="29">
        <f t="shared" si="44"/>
        <v>0</v>
      </c>
      <c r="M125" s="28"/>
      <c r="N125" s="28"/>
      <c r="O125" s="28"/>
      <c r="P125" s="28"/>
      <c r="Q125" s="29">
        <f t="shared" si="45"/>
        <v>0</v>
      </c>
      <c r="R125" s="28"/>
      <c r="S125" s="28"/>
      <c r="T125" s="29">
        <f t="shared" si="46"/>
        <v>0</v>
      </c>
      <c r="U125" s="28"/>
      <c r="V125" s="28"/>
      <c r="W125" s="28"/>
      <c r="X125" s="28"/>
      <c r="Y125" s="29">
        <f t="shared" si="47"/>
        <v>0</v>
      </c>
      <c r="Z125" s="28"/>
      <c r="AA125" s="28"/>
      <c r="AB125" s="29">
        <f t="shared" si="48"/>
        <v>0</v>
      </c>
      <c r="AC125" s="29" t="e">
        <f t="shared" si="80"/>
        <v>#DIV/0!</v>
      </c>
      <c r="AD125" s="29" t="e">
        <f t="shared" si="80"/>
        <v>#DIV/0!</v>
      </c>
      <c r="AE125" s="29" t="e">
        <f t="shared" si="80"/>
        <v>#DIV/0!</v>
      </c>
      <c r="AF125" s="29" t="e">
        <f t="shared" si="80"/>
        <v>#DIV/0!</v>
      </c>
      <c r="AG125" s="29" t="e">
        <f t="shared" si="80"/>
        <v>#DIV/0!</v>
      </c>
      <c r="AH125" s="30"/>
      <c r="AI125" s="30"/>
      <c r="AJ125" s="30"/>
      <c r="AK125" s="30"/>
      <c r="AL125" s="29">
        <f t="shared" si="49"/>
        <v>0</v>
      </c>
      <c r="AM125" s="30"/>
      <c r="AN125" s="30"/>
      <c r="AO125" s="29">
        <f t="shared" si="50"/>
        <v>0</v>
      </c>
      <c r="AP125" s="28"/>
      <c r="AQ125" s="28"/>
      <c r="AR125" s="28"/>
      <c r="AS125" s="28"/>
      <c r="AT125" s="29">
        <f t="shared" si="51"/>
        <v>0</v>
      </c>
      <c r="AU125" s="28"/>
      <c r="AV125" s="28"/>
      <c r="AW125" s="29">
        <f t="shared" si="52"/>
        <v>0</v>
      </c>
      <c r="AX125" s="28"/>
      <c r="AY125" s="28"/>
      <c r="AZ125" s="28"/>
      <c r="BA125" s="28"/>
      <c r="BB125" s="29">
        <f t="shared" si="53"/>
        <v>0</v>
      </c>
      <c r="BC125" s="28"/>
      <c r="BD125" s="28"/>
      <c r="BE125" s="29">
        <f t="shared" si="54"/>
        <v>0</v>
      </c>
      <c r="BF125" s="28" t="e">
        <f t="shared" si="72"/>
        <v>#DIV/0!</v>
      </c>
      <c r="BG125" s="28" t="e">
        <f t="shared" si="55"/>
        <v>#DIV/0!</v>
      </c>
      <c r="BH125" s="28" t="e">
        <f t="shared" si="56"/>
        <v>#DIV/0!</v>
      </c>
      <c r="BI125" s="28" t="e">
        <f t="shared" si="57"/>
        <v>#DIV/0!</v>
      </c>
      <c r="BJ125" s="28" t="e">
        <f t="shared" si="73"/>
        <v>#DIV/0!</v>
      </c>
      <c r="BK125" s="28" t="e">
        <f t="shared" si="58"/>
        <v>#DIV/0!</v>
      </c>
      <c r="BL125" s="28" t="e">
        <f t="shared" si="59"/>
        <v>#DIV/0!</v>
      </c>
      <c r="BM125" s="28"/>
      <c r="BN125" s="28"/>
      <c r="BO125" s="28"/>
      <c r="BP125" s="28"/>
      <c r="BQ125" s="29">
        <f t="shared" si="60"/>
        <v>0</v>
      </c>
      <c r="BR125" s="28"/>
      <c r="BS125" s="28"/>
      <c r="BT125" s="29">
        <f t="shared" si="61"/>
        <v>0</v>
      </c>
      <c r="BU125" s="28" t="e">
        <f t="shared" si="74"/>
        <v>#DIV/0!</v>
      </c>
      <c r="BV125" s="28" t="e">
        <f t="shared" si="62"/>
        <v>#DIV/0!</v>
      </c>
      <c r="BW125" s="28" t="e">
        <f t="shared" si="63"/>
        <v>#DIV/0!</v>
      </c>
      <c r="BX125" s="28" t="e">
        <f t="shared" si="64"/>
        <v>#DIV/0!</v>
      </c>
      <c r="BY125" s="28" t="e">
        <f t="shared" si="75"/>
        <v>#DIV/0!</v>
      </c>
      <c r="BZ125" s="28" t="e">
        <f t="shared" si="65"/>
        <v>#DIV/0!</v>
      </c>
      <c r="CA125" s="28" t="e">
        <f t="shared" si="66"/>
        <v>#DIV/0!</v>
      </c>
      <c r="CB125" s="31"/>
      <c r="CC125" s="31"/>
      <c r="CD125" s="28"/>
      <c r="CE125" s="28"/>
      <c r="CF125" s="29">
        <f t="shared" si="67"/>
        <v>0</v>
      </c>
      <c r="CG125" s="28"/>
      <c r="CH125" s="28"/>
      <c r="CI125" s="191"/>
      <c r="CJ125" s="23"/>
      <c r="CK125" s="23"/>
      <c r="CL125" s="23"/>
      <c r="CM125" s="23"/>
      <c r="CN125" s="23"/>
      <c r="CO125" s="23"/>
      <c r="CP125" s="23"/>
      <c r="CQ125" s="25"/>
      <c r="CR125" s="25"/>
      <c r="CS125" s="25"/>
      <c r="CT125" s="25"/>
      <c r="CU125" s="25"/>
      <c r="CV125" s="25"/>
    </row>
    <row r="126" spans="1:100" s="118" customFormat="1" ht="27.6" x14ac:dyDescent="0.3">
      <c r="A126" s="103" t="s">
        <v>240</v>
      </c>
      <c r="B126" s="107"/>
      <c r="C126" s="38" t="s">
        <v>241</v>
      </c>
      <c r="D126" s="38" t="s">
        <v>242</v>
      </c>
      <c r="E126" s="29"/>
      <c r="F126" s="29"/>
      <c r="G126" s="29"/>
      <c r="H126" s="29"/>
      <c r="I126" s="29">
        <f t="shared" si="43"/>
        <v>0</v>
      </c>
      <c r="J126" s="29"/>
      <c r="K126" s="29"/>
      <c r="L126" s="29">
        <f t="shared" si="44"/>
        <v>0</v>
      </c>
      <c r="M126" s="28"/>
      <c r="N126" s="28"/>
      <c r="O126" s="28"/>
      <c r="P126" s="28"/>
      <c r="Q126" s="29">
        <f t="shared" si="45"/>
        <v>0</v>
      </c>
      <c r="R126" s="28"/>
      <c r="S126" s="28"/>
      <c r="T126" s="29">
        <f t="shared" si="46"/>
        <v>0</v>
      </c>
      <c r="U126" s="28"/>
      <c r="V126" s="28"/>
      <c r="W126" s="28"/>
      <c r="X126" s="28"/>
      <c r="Y126" s="29">
        <f t="shared" si="47"/>
        <v>0</v>
      </c>
      <c r="Z126" s="28"/>
      <c r="AA126" s="28"/>
      <c r="AB126" s="29">
        <f t="shared" si="48"/>
        <v>0</v>
      </c>
      <c r="AC126" s="29" t="e">
        <f t="shared" si="80"/>
        <v>#DIV/0!</v>
      </c>
      <c r="AD126" s="29" t="e">
        <f t="shared" si="80"/>
        <v>#DIV/0!</v>
      </c>
      <c r="AE126" s="29" t="e">
        <f t="shared" si="80"/>
        <v>#DIV/0!</v>
      </c>
      <c r="AF126" s="29" t="e">
        <f t="shared" si="80"/>
        <v>#DIV/0!</v>
      </c>
      <c r="AG126" s="29" t="e">
        <f t="shared" si="80"/>
        <v>#DIV/0!</v>
      </c>
      <c r="AH126" s="30"/>
      <c r="AI126" s="30"/>
      <c r="AJ126" s="30"/>
      <c r="AK126" s="30"/>
      <c r="AL126" s="29">
        <f t="shared" si="49"/>
        <v>0</v>
      </c>
      <c r="AM126" s="30"/>
      <c r="AN126" s="30"/>
      <c r="AO126" s="29">
        <f t="shared" si="50"/>
        <v>0</v>
      </c>
      <c r="AP126" s="28"/>
      <c r="AQ126" s="28"/>
      <c r="AR126" s="28"/>
      <c r="AS126" s="28"/>
      <c r="AT126" s="29">
        <f t="shared" si="51"/>
        <v>0</v>
      </c>
      <c r="AU126" s="28"/>
      <c r="AV126" s="28"/>
      <c r="AW126" s="29">
        <f t="shared" si="52"/>
        <v>0</v>
      </c>
      <c r="AX126" s="28"/>
      <c r="AY126" s="28"/>
      <c r="AZ126" s="28"/>
      <c r="BA126" s="28"/>
      <c r="BB126" s="29">
        <f t="shared" si="53"/>
        <v>0</v>
      </c>
      <c r="BC126" s="28"/>
      <c r="BD126" s="28"/>
      <c r="BE126" s="29">
        <f t="shared" si="54"/>
        <v>0</v>
      </c>
      <c r="BF126" s="28" t="e">
        <f t="shared" si="72"/>
        <v>#DIV/0!</v>
      </c>
      <c r="BG126" s="28" t="e">
        <f t="shared" si="55"/>
        <v>#DIV/0!</v>
      </c>
      <c r="BH126" s="28" t="e">
        <f t="shared" si="56"/>
        <v>#DIV/0!</v>
      </c>
      <c r="BI126" s="28" t="e">
        <f t="shared" si="57"/>
        <v>#DIV/0!</v>
      </c>
      <c r="BJ126" s="28" t="e">
        <f t="shared" si="73"/>
        <v>#DIV/0!</v>
      </c>
      <c r="BK126" s="28" t="e">
        <f t="shared" si="58"/>
        <v>#DIV/0!</v>
      </c>
      <c r="BL126" s="28" t="e">
        <f t="shared" si="59"/>
        <v>#DIV/0!</v>
      </c>
      <c r="BM126" s="28"/>
      <c r="BN126" s="28"/>
      <c r="BO126" s="28"/>
      <c r="BP126" s="28"/>
      <c r="BQ126" s="29">
        <f t="shared" si="60"/>
        <v>0</v>
      </c>
      <c r="BR126" s="28"/>
      <c r="BS126" s="28"/>
      <c r="BT126" s="29">
        <f t="shared" si="61"/>
        <v>0</v>
      </c>
      <c r="BU126" s="28" t="e">
        <f t="shared" si="74"/>
        <v>#DIV/0!</v>
      </c>
      <c r="BV126" s="28" t="e">
        <f t="shared" si="62"/>
        <v>#DIV/0!</v>
      </c>
      <c r="BW126" s="28" t="e">
        <f t="shared" si="63"/>
        <v>#DIV/0!</v>
      </c>
      <c r="BX126" s="28" t="e">
        <f t="shared" si="64"/>
        <v>#DIV/0!</v>
      </c>
      <c r="BY126" s="28" t="e">
        <f t="shared" si="75"/>
        <v>#DIV/0!</v>
      </c>
      <c r="BZ126" s="28" t="e">
        <f t="shared" si="65"/>
        <v>#DIV/0!</v>
      </c>
      <c r="CA126" s="28" t="e">
        <f t="shared" si="66"/>
        <v>#DIV/0!</v>
      </c>
      <c r="CB126" s="31"/>
      <c r="CC126" s="31"/>
      <c r="CD126" s="28"/>
      <c r="CE126" s="28"/>
      <c r="CF126" s="29">
        <f t="shared" si="67"/>
        <v>0</v>
      </c>
      <c r="CG126" s="28"/>
      <c r="CH126" s="28"/>
      <c r="CI126" s="28"/>
      <c r="CJ126" s="28"/>
      <c r="CK126" s="28"/>
      <c r="CL126" s="28"/>
      <c r="CM126" s="28"/>
      <c r="CN126" s="28"/>
      <c r="CO126" s="28"/>
      <c r="CP126" s="28"/>
      <c r="CQ126" s="17"/>
      <c r="CR126" s="17"/>
      <c r="CS126" s="17"/>
      <c r="CT126" s="17"/>
      <c r="CU126" s="17"/>
      <c r="CV126" s="17"/>
    </row>
    <row r="127" spans="1:100" s="26" customFormat="1" ht="14.4" x14ac:dyDescent="0.3">
      <c r="A127" s="22" t="s">
        <v>243</v>
      </c>
      <c r="B127" s="191"/>
      <c r="C127" s="24"/>
      <c r="D127" s="23"/>
      <c r="E127" s="29"/>
      <c r="F127" s="29"/>
      <c r="G127" s="29"/>
      <c r="H127" s="29"/>
      <c r="I127" s="29">
        <f t="shared" si="43"/>
        <v>0</v>
      </c>
      <c r="J127" s="29"/>
      <c r="K127" s="29"/>
      <c r="L127" s="29">
        <f t="shared" si="44"/>
        <v>0</v>
      </c>
      <c r="M127" s="28"/>
      <c r="N127" s="28"/>
      <c r="O127" s="28"/>
      <c r="P127" s="28"/>
      <c r="Q127" s="29">
        <f t="shared" si="45"/>
        <v>0</v>
      </c>
      <c r="R127" s="28"/>
      <c r="S127" s="28"/>
      <c r="T127" s="29">
        <f t="shared" si="46"/>
        <v>0</v>
      </c>
      <c r="U127" s="28"/>
      <c r="V127" s="28"/>
      <c r="W127" s="28"/>
      <c r="X127" s="28"/>
      <c r="Y127" s="29">
        <f t="shared" si="47"/>
        <v>0</v>
      </c>
      <c r="Z127" s="28"/>
      <c r="AA127" s="28"/>
      <c r="AB127" s="29">
        <f t="shared" si="48"/>
        <v>0</v>
      </c>
      <c r="AC127" s="29" t="e">
        <f t="shared" si="80"/>
        <v>#DIV/0!</v>
      </c>
      <c r="AD127" s="29" t="e">
        <f t="shared" si="80"/>
        <v>#DIV/0!</v>
      </c>
      <c r="AE127" s="29" t="e">
        <f t="shared" si="80"/>
        <v>#DIV/0!</v>
      </c>
      <c r="AF127" s="29" t="e">
        <f t="shared" si="80"/>
        <v>#DIV/0!</v>
      </c>
      <c r="AG127" s="29" t="e">
        <f t="shared" si="80"/>
        <v>#DIV/0!</v>
      </c>
      <c r="AH127" s="30"/>
      <c r="AI127" s="30"/>
      <c r="AJ127" s="30"/>
      <c r="AK127" s="30"/>
      <c r="AL127" s="29">
        <f t="shared" si="49"/>
        <v>0</v>
      </c>
      <c r="AM127" s="30"/>
      <c r="AN127" s="30"/>
      <c r="AO127" s="29">
        <f t="shared" si="50"/>
        <v>0</v>
      </c>
      <c r="AP127" s="28"/>
      <c r="AQ127" s="28"/>
      <c r="AR127" s="28"/>
      <c r="AS127" s="28"/>
      <c r="AT127" s="29">
        <f t="shared" si="51"/>
        <v>0</v>
      </c>
      <c r="AU127" s="28"/>
      <c r="AV127" s="28"/>
      <c r="AW127" s="29">
        <f t="shared" si="52"/>
        <v>0</v>
      </c>
      <c r="AX127" s="28"/>
      <c r="AY127" s="28"/>
      <c r="AZ127" s="28"/>
      <c r="BA127" s="28"/>
      <c r="BB127" s="29">
        <f t="shared" si="53"/>
        <v>0</v>
      </c>
      <c r="BC127" s="28"/>
      <c r="BD127" s="28"/>
      <c r="BE127" s="29">
        <f t="shared" si="54"/>
        <v>0</v>
      </c>
      <c r="BF127" s="28" t="e">
        <f t="shared" si="72"/>
        <v>#DIV/0!</v>
      </c>
      <c r="BG127" s="28" t="e">
        <f t="shared" si="55"/>
        <v>#DIV/0!</v>
      </c>
      <c r="BH127" s="28" t="e">
        <f t="shared" si="56"/>
        <v>#DIV/0!</v>
      </c>
      <c r="BI127" s="28" t="e">
        <f t="shared" si="57"/>
        <v>#DIV/0!</v>
      </c>
      <c r="BJ127" s="28" t="e">
        <f t="shared" si="73"/>
        <v>#DIV/0!</v>
      </c>
      <c r="BK127" s="28" t="e">
        <f t="shared" si="58"/>
        <v>#DIV/0!</v>
      </c>
      <c r="BL127" s="28" t="e">
        <f t="shared" si="59"/>
        <v>#DIV/0!</v>
      </c>
      <c r="BM127" s="28"/>
      <c r="BN127" s="28"/>
      <c r="BO127" s="28"/>
      <c r="BP127" s="28"/>
      <c r="BQ127" s="29">
        <f t="shared" si="60"/>
        <v>0</v>
      </c>
      <c r="BR127" s="28"/>
      <c r="BS127" s="28"/>
      <c r="BT127" s="29">
        <f t="shared" si="61"/>
        <v>0</v>
      </c>
      <c r="BU127" s="28" t="e">
        <f t="shared" si="74"/>
        <v>#DIV/0!</v>
      </c>
      <c r="BV127" s="28" t="e">
        <f t="shared" si="62"/>
        <v>#DIV/0!</v>
      </c>
      <c r="BW127" s="28" t="e">
        <f t="shared" si="63"/>
        <v>#DIV/0!</v>
      </c>
      <c r="BX127" s="28" t="e">
        <f t="shared" si="64"/>
        <v>#DIV/0!</v>
      </c>
      <c r="BY127" s="28" t="e">
        <f t="shared" si="75"/>
        <v>#DIV/0!</v>
      </c>
      <c r="BZ127" s="28" t="e">
        <f t="shared" si="65"/>
        <v>#DIV/0!</v>
      </c>
      <c r="CA127" s="28" t="e">
        <f t="shared" si="66"/>
        <v>#DIV/0!</v>
      </c>
      <c r="CB127" s="31"/>
      <c r="CC127" s="31"/>
      <c r="CD127" s="28"/>
      <c r="CE127" s="28"/>
      <c r="CF127" s="29">
        <f t="shared" si="67"/>
        <v>0</v>
      </c>
      <c r="CG127" s="28"/>
      <c r="CH127" s="28"/>
      <c r="CI127" s="191"/>
      <c r="CJ127" s="23"/>
      <c r="CK127" s="23"/>
      <c r="CL127" s="23"/>
      <c r="CM127" s="23"/>
      <c r="CN127" s="23"/>
      <c r="CO127" s="23"/>
      <c r="CP127" s="23"/>
      <c r="CQ127" s="25"/>
      <c r="CR127" s="25"/>
      <c r="CS127" s="25"/>
      <c r="CT127" s="25"/>
      <c r="CU127" s="25"/>
      <c r="CV127" s="25"/>
    </row>
    <row r="128" spans="1:100" s="122" customFormat="1" ht="27.6" x14ac:dyDescent="0.3">
      <c r="A128" s="86" t="s">
        <v>240</v>
      </c>
      <c r="B128" s="211"/>
      <c r="C128" s="38" t="s">
        <v>241</v>
      </c>
      <c r="D128" s="38" t="s">
        <v>242</v>
      </c>
      <c r="E128" s="29"/>
      <c r="F128" s="29"/>
      <c r="G128" s="29"/>
      <c r="H128" s="29"/>
      <c r="I128" s="29">
        <f t="shared" si="43"/>
        <v>0</v>
      </c>
      <c r="J128" s="29"/>
      <c r="K128" s="29"/>
      <c r="L128" s="29">
        <f t="shared" si="44"/>
        <v>0</v>
      </c>
      <c r="M128" s="28"/>
      <c r="N128" s="28"/>
      <c r="O128" s="28"/>
      <c r="P128" s="28"/>
      <c r="Q128" s="29">
        <f t="shared" si="45"/>
        <v>0</v>
      </c>
      <c r="R128" s="28"/>
      <c r="S128" s="28"/>
      <c r="T128" s="29">
        <f t="shared" si="46"/>
        <v>0</v>
      </c>
      <c r="U128" s="28"/>
      <c r="V128" s="28"/>
      <c r="W128" s="28"/>
      <c r="X128" s="28"/>
      <c r="Y128" s="29">
        <f t="shared" si="47"/>
        <v>0</v>
      </c>
      <c r="Z128" s="28"/>
      <c r="AA128" s="28"/>
      <c r="AB128" s="29">
        <f t="shared" si="48"/>
        <v>0</v>
      </c>
      <c r="AC128" s="29" t="e">
        <f t="shared" si="80"/>
        <v>#DIV/0!</v>
      </c>
      <c r="AD128" s="29" t="e">
        <f t="shared" si="80"/>
        <v>#DIV/0!</v>
      </c>
      <c r="AE128" s="29" t="e">
        <f t="shared" si="80"/>
        <v>#DIV/0!</v>
      </c>
      <c r="AF128" s="29" t="e">
        <f t="shared" si="80"/>
        <v>#DIV/0!</v>
      </c>
      <c r="AG128" s="29" t="e">
        <f t="shared" si="80"/>
        <v>#DIV/0!</v>
      </c>
      <c r="AH128" s="30"/>
      <c r="AI128" s="30"/>
      <c r="AJ128" s="30"/>
      <c r="AK128" s="30"/>
      <c r="AL128" s="29">
        <f t="shared" si="49"/>
        <v>0</v>
      </c>
      <c r="AM128" s="30"/>
      <c r="AN128" s="30"/>
      <c r="AO128" s="29">
        <f t="shared" si="50"/>
        <v>0</v>
      </c>
      <c r="AP128" s="28"/>
      <c r="AQ128" s="28"/>
      <c r="AR128" s="28"/>
      <c r="AS128" s="28"/>
      <c r="AT128" s="29">
        <f t="shared" si="51"/>
        <v>0</v>
      </c>
      <c r="AU128" s="28"/>
      <c r="AV128" s="28"/>
      <c r="AW128" s="29">
        <f t="shared" si="52"/>
        <v>0</v>
      </c>
      <c r="AX128" s="28"/>
      <c r="AY128" s="28"/>
      <c r="AZ128" s="28"/>
      <c r="BA128" s="28"/>
      <c r="BB128" s="29">
        <f t="shared" si="53"/>
        <v>0</v>
      </c>
      <c r="BC128" s="28"/>
      <c r="BD128" s="28"/>
      <c r="BE128" s="29">
        <f t="shared" si="54"/>
        <v>0</v>
      </c>
      <c r="BF128" s="28" t="e">
        <f t="shared" si="72"/>
        <v>#DIV/0!</v>
      </c>
      <c r="BG128" s="28" t="e">
        <f t="shared" si="55"/>
        <v>#DIV/0!</v>
      </c>
      <c r="BH128" s="28" t="e">
        <f t="shared" si="56"/>
        <v>#DIV/0!</v>
      </c>
      <c r="BI128" s="28" t="e">
        <f t="shared" si="57"/>
        <v>#DIV/0!</v>
      </c>
      <c r="BJ128" s="28" t="e">
        <f t="shared" si="73"/>
        <v>#DIV/0!</v>
      </c>
      <c r="BK128" s="28" t="e">
        <f t="shared" si="58"/>
        <v>#DIV/0!</v>
      </c>
      <c r="BL128" s="28" t="e">
        <f t="shared" si="59"/>
        <v>#DIV/0!</v>
      </c>
      <c r="BM128" s="28"/>
      <c r="BN128" s="28"/>
      <c r="BO128" s="28"/>
      <c r="BP128" s="28"/>
      <c r="BQ128" s="29">
        <f t="shared" si="60"/>
        <v>0</v>
      </c>
      <c r="BR128" s="28"/>
      <c r="BS128" s="28"/>
      <c r="BT128" s="29">
        <f t="shared" si="61"/>
        <v>0</v>
      </c>
      <c r="BU128" s="28" t="e">
        <f t="shared" si="74"/>
        <v>#DIV/0!</v>
      </c>
      <c r="BV128" s="28" t="e">
        <f t="shared" si="62"/>
        <v>#DIV/0!</v>
      </c>
      <c r="BW128" s="28" t="e">
        <f t="shared" si="63"/>
        <v>#DIV/0!</v>
      </c>
      <c r="BX128" s="28" t="e">
        <f t="shared" si="64"/>
        <v>#DIV/0!</v>
      </c>
      <c r="BY128" s="28" t="e">
        <f t="shared" si="75"/>
        <v>#DIV/0!</v>
      </c>
      <c r="BZ128" s="28" t="e">
        <f t="shared" si="65"/>
        <v>#DIV/0!</v>
      </c>
      <c r="CA128" s="28" t="e">
        <f t="shared" si="66"/>
        <v>#DIV/0!</v>
      </c>
      <c r="CB128" s="31"/>
      <c r="CC128" s="31"/>
      <c r="CD128" s="28"/>
      <c r="CE128" s="28"/>
      <c r="CF128" s="29">
        <f t="shared" si="67"/>
        <v>0</v>
      </c>
      <c r="CG128" s="28"/>
      <c r="CH128" s="28"/>
      <c r="CI128" s="198"/>
      <c r="CJ128" s="88"/>
      <c r="CK128" s="88"/>
      <c r="CL128" s="88"/>
      <c r="CM128" s="88"/>
      <c r="CN128" s="83"/>
      <c r="CO128" s="83"/>
      <c r="CP128" s="88"/>
      <c r="CQ128" s="84"/>
      <c r="CR128" s="84"/>
      <c r="CS128" s="84"/>
      <c r="CT128" s="84"/>
      <c r="CU128" s="84"/>
      <c r="CV128" s="84"/>
    </row>
    <row r="129" spans="1:100" s="65" customFormat="1" x14ac:dyDescent="0.3">
      <c r="A129" s="65" t="s">
        <v>244</v>
      </c>
      <c r="E129" s="151">
        <v>0</v>
      </c>
      <c r="F129" s="151">
        <v>1</v>
      </c>
      <c r="G129" s="151">
        <v>0</v>
      </c>
      <c r="H129" s="151">
        <v>0</v>
      </c>
      <c r="I129" s="151">
        <f t="shared" ref="I129:AB129" si="81">SUM(I120:I128)</f>
        <v>1</v>
      </c>
      <c r="J129" s="151">
        <f t="shared" si="81"/>
        <v>1</v>
      </c>
      <c r="K129" s="151">
        <f t="shared" si="81"/>
        <v>0</v>
      </c>
      <c r="L129" s="151">
        <f t="shared" si="81"/>
        <v>1</v>
      </c>
      <c r="M129" s="151">
        <f t="shared" si="81"/>
        <v>0</v>
      </c>
      <c r="N129" s="151">
        <f t="shared" si="81"/>
        <v>0</v>
      </c>
      <c r="O129" s="151">
        <f t="shared" si="81"/>
        <v>0</v>
      </c>
      <c r="P129" s="151">
        <f t="shared" si="81"/>
        <v>1</v>
      </c>
      <c r="Q129" s="151">
        <f t="shared" si="81"/>
        <v>1</v>
      </c>
      <c r="R129" s="151">
        <f t="shared" si="81"/>
        <v>1</v>
      </c>
      <c r="S129" s="151">
        <f t="shared" si="81"/>
        <v>0</v>
      </c>
      <c r="T129" s="151">
        <f t="shared" si="81"/>
        <v>1</v>
      </c>
      <c r="U129" s="151">
        <f t="shared" si="81"/>
        <v>0</v>
      </c>
      <c r="V129" s="151">
        <f t="shared" si="81"/>
        <v>0</v>
      </c>
      <c r="W129" s="151">
        <f t="shared" si="81"/>
        <v>0</v>
      </c>
      <c r="X129" s="151">
        <f t="shared" si="81"/>
        <v>0</v>
      </c>
      <c r="Y129" s="151">
        <f t="shared" si="81"/>
        <v>0</v>
      </c>
      <c r="Z129" s="151">
        <f t="shared" si="81"/>
        <v>0</v>
      </c>
      <c r="AA129" s="151">
        <f t="shared" si="81"/>
        <v>0</v>
      </c>
      <c r="AB129" s="151">
        <f t="shared" si="81"/>
        <v>0</v>
      </c>
      <c r="AC129" s="29" t="e">
        <f t="shared" si="80"/>
        <v>#DIV/0!</v>
      </c>
      <c r="AD129" s="29" t="e">
        <f t="shared" si="80"/>
        <v>#DIV/0!</v>
      </c>
      <c r="AE129" s="29" t="e">
        <f t="shared" si="80"/>
        <v>#DIV/0!</v>
      </c>
      <c r="AF129" s="29">
        <f t="shared" si="80"/>
        <v>0</v>
      </c>
      <c r="AG129" s="29">
        <f t="shared" si="80"/>
        <v>0</v>
      </c>
      <c r="AH129" s="151">
        <f t="shared" ref="AH129:BE129" si="82">SUM(AH120:AH128)</f>
        <v>0</v>
      </c>
      <c r="AI129" s="151">
        <f t="shared" si="82"/>
        <v>0</v>
      </c>
      <c r="AJ129" s="151">
        <f t="shared" si="82"/>
        <v>0</v>
      </c>
      <c r="AK129" s="151">
        <f t="shared" si="82"/>
        <v>0</v>
      </c>
      <c r="AL129" s="151">
        <f t="shared" si="82"/>
        <v>0</v>
      </c>
      <c r="AM129" s="151">
        <f t="shared" si="82"/>
        <v>0</v>
      </c>
      <c r="AN129" s="151">
        <f t="shared" si="82"/>
        <v>0</v>
      </c>
      <c r="AO129" s="151">
        <f t="shared" si="82"/>
        <v>0</v>
      </c>
      <c r="AP129" s="151">
        <f t="shared" si="82"/>
        <v>0</v>
      </c>
      <c r="AQ129" s="151">
        <f t="shared" si="82"/>
        <v>0</v>
      </c>
      <c r="AR129" s="151">
        <f t="shared" si="82"/>
        <v>0</v>
      </c>
      <c r="AS129" s="151">
        <f t="shared" si="82"/>
        <v>0</v>
      </c>
      <c r="AT129" s="151">
        <f t="shared" si="82"/>
        <v>0</v>
      </c>
      <c r="AU129" s="151">
        <f t="shared" si="82"/>
        <v>0</v>
      </c>
      <c r="AV129" s="151">
        <f t="shared" si="82"/>
        <v>0</v>
      </c>
      <c r="AW129" s="151">
        <f t="shared" si="82"/>
        <v>0</v>
      </c>
      <c r="AX129" s="151">
        <f t="shared" si="82"/>
        <v>0</v>
      </c>
      <c r="AY129" s="151">
        <f t="shared" si="82"/>
        <v>0</v>
      </c>
      <c r="AZ129" s="151">
        <f t="shared" si="82"/>
        <v>0</v>
      </c>
      <c r="BA129" s="151">
        <f t="shared" si="82"/>
        <v>0</v>
      </c>
      <c r="BB129" s="151">
        <f t="shared" si="82"/>
        <v>0</v>
      </c>
      <c r="BC129" s="151">
        <f t="shared" si="82"/>
        <v>0</v>
      </c>
      <c r="BD129" s="151">
        <f t="shared" si="82"/>
        <v>0</v>
      </c>
      <c r="BE129" s="151">
        <f t="shared" si="82"/>
        <v>0</v>
      </c>
      <c r="BF129" s="28" t="e">
        <f t="shared" si="72"/>
        <v>#DIV/0!</v>
      </c>
      <c r="BG129" s="28" t="e">
        <f>AY129/AQ129*100</f>
        <v>#DIV/0!</v>
      </c>
      <c r="BH129" s="28" t="e">
        <f>AZ129/AR129*100</f>
        <v>#DIV/0!</v>
      </c>
      <c r="BI129" s="28" t="e">
        <f>BA129/AS129*100</f>
        <v>#DIV/0!</v>
      </c>
      <c r="BJ129" s="28" t="e">
        <f t="shared" si="73"/>
        <v>#DIV/0!</v>
      </c>
      <c r="BK129" s="28" t="e">
        <f>BD129/AV129*100</f>
        <v>#DIV/0!</v>
      </c>
      <c r="BL129" s="28" t="e">
        <f>BE129/AW129*100</f>
        <v>#DIV/0!</v>
      </c>
      <c r="BM129" s="151">
        <f t="shared" ref="BM129:BT129" si="83">SUM(BM120:BM128)</f>
        <v>0</v>
      </c>
      <c r="BN129" s="151">
        <f t="shared" si="83"/>
        <v>0</v>
      </c>
      <c r="BO129" s="151">
        <f t="shared" si="83"/>
        <v>0</v>
      </c>
      <c r="BP129" s="151">
        <f t="shared" si="83"/>
        <v>0</v>
      </c>
      <c r="BQ129" s="151">
        <f t="shared" si="83"/>
        <v>0</v>
      </c>
      <c r="BR129" s="151">
        <f t="shared" si="83"/>
        <v>0</v>
      </c>
      <c r="BS129" s="151">
        <f t="shared" si="83"/>
        <v>0</v>
      </c>
      <c r="BT129" s="151">
        <f t="shared" si="83"/>
        <v>0</v>
      </c>
      <c r="BU129" s="28" t="e">
        <f t="shared" si="74"/>
        <v>#DIV/0!</v>
      </c>
      <c r="BV129" s="28" t="e">
        <f>BN129/AQ129*100</f>
        <v>#DIV/0!</v>
      </c>
      <c r="BW129" s="28" t="e">
        <f>BO129/AR129*100</f>
        <v>#DIV/0!</v>
      </c>
      <c r="BX129" s="28" t="e">
        <f>BP129/AS129*100</f>
        <v>#DIV/0!</v>
      </c>
      <c r="BY129" s="28" t="e">
        <f t="shared" si="75"/>
        <v>#DIV/0!</v>
      </c>
      <c r="BZ129" s="28" t="e">
        <f>BS129/AV129*100</f>
        <v>#DIV/0!</v>
      </c>
      <c r="CA129" s="28" t="e">
        <f>BT129/AW129*100</f>
        <v>#DIV/0!</v>
      </c>
      <c r="CB129" s="151">
        <f>SUM(CB120:CB128)</f>
        <v>0</v>
      </c>
      <c r="CC129" s="151">
        <f>SUM(CC120:CC128)</f>
        <v>0</v>
      </c>
      <c r="CD129" s="151">
        <f>SUM(CD120:CD128)</f>
        <v>0</v>
      </c>
      <c r="CE129" s="151">
        <f>SUM(CE120:CE128)</f>
        <v>0</v>
      </c>
      <c r="CF129" s="151">
        <f>SUM(CF120:CF128)</f>
        <v>0</v>
      </c>
    </row>
    <row r="130" spans="1:100" s="18" customFormat="1" ht="35.4" customHeight="1" x14ac:dyDescent="0.25">
      <c r="A130" s="15" t="s">
        <v>245</v>
      </c>
      <c r="B130" s="16"/>
      <c r="C130" s="16"/>
      <c r="D130" s="16"/>
      <c r="E130" s="29"/>
      <c r="F130" s="29"/>
      <c r="G130" s="29"/>
      <c r="H130" s="29"/>
      <c r="I130" s="29">
        <f t="shared" si="43"/>
        <v>0</v>
      </c>
      <c r="J130" s="29"/>
      <c r="K130" s="29"/>
      <c r="L130" s="29">
        <f t="shared" si="44"/>
        <v>0</v>
      </c>
      <c r="M130" s="28"/>
      <c r="N130" s="28"/>
      <c r="O130" s="28"/>
      <c r="P130" s="28"/>
      <c r="Q130" s="29">
        <f t="shared" si="45"/>
        <v>0</v>
      </c>
      <c r="R130" s="28"/>
      <c r="S130" s="28"/>
      <c r="T130" s="29">
        <f t="shared" si="46"/>
        <v>0</v>
      </c>
      <c r="U130" s="28"/>
      <c r="V130" s="28"/>
      <c r="W130" s="28"/>
      <c r="X130" s="28"/>
      <c r="Y130" s="29">
        <f t="shared" si="47"/>
        <v>0</v>
      </c>
      <c r="Z130" s="28"/>
      <c r="AA130" s="28"/>
      <c r="AB130" s="29">
        <f t="shared" si="48"/>
        <v>0</v>
      </c>
      <c r="AC130" s="29" t="e">
        <f t="shared" si="80"/>
        <v>#DIV/0!</v>
      </c>
      <c r="AD130" s="29" t="e">
        <f t="shared" si="80"/>
        <v>#DIV/0!</v>
      </c>
      <c r="AE130" s="29" t="e">
        <f t="shared" si="80"/>
        <v>#DIV/0!</v>
      </c>
      <c r="AF130" s="29" t="e">
        <f t="shared" si="80"/>
        <v>#DIV/0!</v>
      </c>
      <c r="AG130" s="29" t="e">
        <f t="shared" si="80"/>
        <v>#DIV/0!</v>
      </c>
      <c r="AH130" s="30"/>
      <c r="AI130" s="30"/>
      <c r="AJ130" s="30"/>
      <c r="AK130" s="30"/>
      <c r="AL130" s="29">
        <f t="shared" si="49"/>
        <v>0</v>
      </c>
      <c r="AM130" s="30"/>
      <c r="AN130" s="30"/>
      <c r="AO130" s="29">
        <f t="shared" si="50"/>
        <v>0</v>
      </c>
      <c r="AP130" s="28"/>
      <c r="AQ130" s="28"/>
      <c r="AR130" s="28"/>
      <c r="AS130" s="28"/>
      <c r="AT130" s="29">
        <f t="shared" si="51"/>
        <v>0</v>
      </c>
      <c r="AU130" s="28"/>
      <c r="AV130" s="28"/>
      <c r="AW130" s="29">
        <f t="shared" si="52"/>
        <v>0</v>
      </c>
      <c r="AX130" s="28"/>
      <c r="AY130" s="28"/>
      <c r="AZ130" s="28"/>
      <c r="BA130" s="28"/>
      <c r="BB130" s="29">
        <f t="shared" si="53"/>
        <v>0</v>
      </c>
      <c r="BC130" s="28"/>
      <c r="BD130" s="28"/>
      <c r="BE130" s="29">
        <f t="shared" si="54"/>
        <v>0</v>
      </c>
      <c r="BF130" s="28" t="e">
        <f t="shared" si="72"/>
        <v>#DIV/0!</v>
      </c>
      <c r="BG130" s="28" t="e">
        <f t="shared" si="55"/>
        <v>#DIV/0!</v>
      </c>
      <c r="BH130" s="28" t="e">
        <f t="shared" si="56"/>
        <v>#DIV/0!</v>
      </c>
      <c r="BI130" s="28" t="e">
        <f t="shared" si="57"/>
        <v>#DIV/0!</v>
      </c>
      <c r="BJ130" s="28" t="e">
        <f t="shared" si="73"/>
        <v>#DIV/0!</v>
      </c>
      <c r="BK130" s="28" t="e">
        <f t="shared" si="58"/>
        <v>#DIV/0!</v>
      </c>
      <c r="BL130" s="28" t="e">
        <f t="shared" si="59"/>
        <v>#DIV/0!</v>
      </c>
      <c r="BM130" s="28"/>
      <c r="BN130" s="28"/>
      <c r="BO130" s="28"/>
      <c r="BP130" s="28"/>
      <c r="BQ130" s="29">
        <f t="shared" si="60"/>
        <v>0</v>
      </c>
      <c r="BR130" s="28"/>
      <c r="BS130" s="28"/>
      <c r="BT130" s="29">
        <f t="shared" si="61"/>
        <v>0</v>
      </c>
      <c r="BU130" s="28" t="e">
        <f t="shared" si="74"/>
        <v>#DIV/0!</v>
      </c>
      <c r="BV130" s="28" t="e">
        <f t="shared" si="62"/>
        <v>#DIV/0!</v>
      </c>
      <c r="BW130" s="28" t="e">
        <f t="shared" si="63"/>
        <v>#DIV/0!</v>
      </c>
      <c r="BX130" s="28" t="e">
        <f t="shared" si="64"/>
        <v>#DIV/0!</v>
      </c>
      <c r="BY130" s="28" t="e">
        <f t="shared" si="75"/>
        <v>#DIV/0!</v>
      </c>
      <c r="BZ130" s="28" t="e">
        <f t="shared" si="65"/>
        <v>#DIV/0!</v>
      </c>
      <c r="CA130" s="28" t="e">
        <f t="shared" si="66"/>
        <v>#DIV/0!</v>
      </c>
      <c r="CB130" s="31"/>
      <c r="CC130" s="31"/>
      <c r="CD130" s="28"/>
      <c r="CE130" s="28"/>
      <c r="CF130" s="29">
        <f t="shared" si="67"/>
        <v>0</v>
      </c>
      <c r="CG130" s="28"/>
      <c r="CH130" s="28"/>
      <c r="CI130" s="16"/>
      <c r="CJ130" s="16"/>
      <c r="CK130" s="16"/>
      <c r="CL130" s="16"/>
      <c r="CM130" s="16"/>
      <c r="CN130" s="16"/>
      <c r="CO130" s="16"/>
      <c r="CP130" s="16"/>
      <c r="CQ130" s="17"/>
      <c r="CR130" s="17"/>
      <c r="CS130" s="17"/>
      <c r="CT130" s="17"/>
      <c r="CU130" s="17"/>
      <c r="CV130" s="17"/>
    </row>
    <row r="131" spans="1:100" s="21" customFormat="1" ht="27.6" x14ac:dyDescent="0.25">
      <c r="A131" s="19" t="s">
        <v>246</v>
      </c>
      <c r="B131" s="20"/>
      <c r="C131" s="20"/>
      <c r="D131" s="20"/>
      <c r="E131" s="29"/>
      <c r="F131" s="29"/>
      <c r="G131" s="29"/>
      <c r="H131" s="29"/>
      <c r="I131" s="29">
        <f t="shared" si="43"/>
        <v>0</v>
      </c>
      <c r="J131" s="29"/>
      <c r="K131" s="29"/>
      <c r="L131" s="29">
        <f t="shared" si="44"/>
        <v>0</v>
      </c>
      <c r="M131" s="28"/>
      <c r="N131" s="28"/>
      <c r="O131" s="28"/>
      <c r="P131" s="28"/>
      <c r="Q131" s="29">
        <f t="shared" si="45"/>
        <v>0</v>
      </c>
      <c r="R131" s="28"/>
      <c r="S131" s="28"/>
      <c r="T131" s="29">
        <f t="shared" si="46"/>
        <v>0</v>
      </c>
      <c r="U131" s="28"/>
      <c r="V131" s="28"/>
      <c r="W131" s="28"/>
      <c r="X131" s="28"/>
      <c r="Y131" s="29">
        <f t="shared" si="47"/>
        <v>0</v>
      </c>
      <c r="Z131" s="28"/>
      <c r="AA131" s="28"/>
      <c r="AB131" s="29">
        <f t="shared" si="48"/>
        <v>0</v>
      </c>
      <c r="AC131" s="29" t="e">
        <f t="shared" si="80"/>
        <v>#DIV/0!</v>
      </c>
      <c r="AD131" s="29" t="e">
        <f t="shared" si="80"/>
        <v>#DIV/0!</v>
      </c>
      <c r="AE131" s="29" t="e">
        <f t="shared" si="80"/>
        <v>#DIV/0!</v>
      </c>
      <c r="AF131" s="29" t="e">
        <f t="shared" si="80"/>
        <v>#DIV/0!</v>
      </c>
      <c r="AG131" s="29" t="e">
        <f t="shared" si="80"/>
        <v>#DIV/0!</v>
      </c>
      <c r="AH131" s="30"/>
      <c r="AI131" s="30"/>
      <c r="AJ131" s="30"/>
      <c r="AK131" s="30"/>
      <c r="AL131" s="29">
        <f t="shared" si="49"/>
        <v>0</v>
      </c>
      <c r="AM131" s="30"/>
      <c r="AN131" s="30"/>
      <c r="AO131" s="29">
        <f t="shared" si="50"/>
        <v>0</v>
      </c>
      <c r="AP131" s="28"/>
      <c r="AQ131" s="28"/>
      <c r="AR131" s="28"/>
      <c r="AS131" s="28"/>
      <c r="AT131" s="29">
        <f t="shared" si="51"/>
        <v>0</v>
      </c>
      <c r="AU131" s="28"/>
      <c r="AV131" s="28"/>
      <c r="AW131" s="29">
        <f t="shared" si="52"/>
        <v>0</v>
      </c>
      <c r="AX131" s="28"/>
      <c r="AY131" s="28"/>
      <c r="AZ131" s="28"/>
      <c r="BA131" s="28"/>
      <c r="BB131" s="29">
        <f t="shared" si="53"/>
        <v>0</v>
      </c>
      <c r="BC131" s="28"/>
      <c r="BD131" s="28"/>
      <c r="BE131" s="29">
        <f t="shared" si="54"/>
        <v>0</v>
      </c>
      <c r="BF131" s="28" t="e">
        <f t="shared" si="72"/>
        <v>#DIV/0!</v>
      </c>
      <c r="BG131" s="28" t="e">
        <f t="shared" si="55"/>
        <v>#DIV/0!</v>
      </c>
      <c r="BH131" s="28" t="e">
        <f t="shared" si="56"/>
        <v>#DIV/0!</v>
      </c>
      <c r="BI131" s="28" t="e">
        <f t="shared" si="57"/>
        <v>#DIV/0!</v>
      </c>
      <c r="BJ131" s="28" t="e">
        <f t="shared" si="73"/>
        <v>#DIV/0!</v>
      </c>
      <c r="BK131" s="28" t="e">
        <f t="shared" si="58"/>
        <v>#DIV/0!</v>
      </c>
      <c r="BL131" s="28" t="e">
        <f t="shared" si="59"/>
        <v>#DIV/0!</v>
      </c>
      <c r="BM131" s="28"/>
      <c r="BN131" s="28"/>
      <c r="BO131" s="28"/>
      <c r="BP131" s="28"/>
      <c r="BQ131" s="29">
        <f t="shared" si="60"/>
        <v>0</v>
      </c>
      <c r="BR131" s="28"/>
      <c r="BS131" s="28"/>
      <c r="BT131" s="29">
        <f t="shared" si="61"/>
        <v>0</v>
      </c>
      <c r="BU131" s="28" t="e">
        <f t="shared" si="74"/>
        <v>#DIV/0!</v>
      </c>
      <c r="BV131" s="28" t="e">
        <f t="shared" si="62"/>
        <v>#DIV/0!</v>
      </c>
      <c r="BW131" s="28" t="e">
        <f t="shared" si="63"/>
        <v>#DIV/0!</v>
      </c>
      <c r="BX131" s="28" t="e">
        <f t="shared" si="64"/>
        <v>#DIV/0!</v>
      </c>
      <c r="BY131" s="28" t="e">
        <f t="shared" si="75"/>
        <v>#DIV/0!</v>
      </c>
      <c r="BZ131" s="28" t="e">
        <f t="shared" si="65"/>
        <v>#DIV/0!</v>
      </c>
      <c r="CA131" s="28" t="e">
        <f t="shared" si="66"/>
        <v>#DIV/0!</v>
      </c>
      <c r="CB131" s="31"/>
      <c r="CC131" s="31"/>
      <c r="CD131" s="28"/>
      <c r="CE131" s="28"/>
      <c r="CF131" s="29">
        <f t="shared" si="67"/>
        <v>0</v>
      </c>
      <c r="CG131" s="28"/>
      <c r="CH131" s="28"/>
      <c r="CI131" s="20"/>
      <c r="CJ131" s="20"/>
      <c r="CK131" s="20"/>
      <c r="CL131" s="20"/>
      <c r="CM131" s="20"/>
      <c r="CN131" s="20"/>
      <c r="CO131" s="20"/>
      <c r="CP131" s="20"/>
      <c r="CQ131" s="17"/>
      <c r="CR131" s="17"/>
      <c r="CS131" s="17"/>
      <c r="CT131" s="17"/>
      <c r="CU131" s="17"/>
      <c r="CV131" s="17"/>
    </row>
    <row r="132" spans="1:100" s="26" customFormat="1" ht="14.4" x14ac:dyDescent="0.3">
      <c r="A132" s="22" t="s">
        <v>247</v>
      </c>
      <c r="B132" s="191"/>
      <c r="C132" s="24"/>
      <c r="D132" s="23"/>
      <c r="E132" s="29"/>
      <c r="F132" s="29"/>
      <c r="G132" s="29"/>
      <c r="H132" s="29"/>
      <c r="I132" s="29">
        <f t="shared" si="43"/>
        <v>0</v>
      </c>
      <c r="J132" s="29"/>
      <c r="K132" s="29"/>
      <c r="L132" s="29">
        <f t="shared" si="44"/>
        <v>0</v>
      </c>
      <c r="M132" s="28"/>
      <c r="N132" s="28"/>
      <c r="O132" s="28"/>
      <c r="P132" s="28"/>
      <c r="Q132" s="29">
        <f t="shared" si="45"/>
        <v>0</v>
      </c>
      <c r="R132" s="28"/>
      <c r="S132" s="28"/>
      <c r="T132" s="29">
        <f t="shared" si="46"/>
        <v>0</v>
      </c>
      <c r="U132" s="28"/>
      <c r="V132" s="28"/>
      <c r="W132" s="28"/>
      <c r="X132" s="28"/>
      <c r="Y132" s="29">
        <f t="shared" si="47"/>
        <v>0</v>
      </c>
      <c r="Z132" s="28"/>
      <c r="AA132" s="28"/>
      <c r="AB132" s="29">
        <f t="shared" si="48"/>
        <v>0</v>
      </c>
      <c r="AC132" s="29" t="e">
        <f t="shared" si="80"/>
        <v>#DIV/0!</v>
      </c>
      <c r="AD132" s="29" t="e">
        <f t="shared" si="80"/>
        <v>#DIV/0!</v>
      </c>
      <c r="AE132" s="29" t="e">
        <f t="shared" si="80"/>
        <v>#DIV/0!</v>
      </c>
      <c r="AF132" s="29" t="e">
        <f t="shared" si="80"/>
        <v>#DIV/0!</v>
      </c>
      <c r="AG132" s="29" t="e">
        <f t="shared" si="80"/>
        <v>#DIV/0!</v>
      </c>
      <c r="AH132" s="30"/>
      <c r="AI132" s="30"/>
      <c r="AJ132" s="30"/>
      <c r="AK132" s="30"/>
      <c r="AL132" s="29">
        <f t="shared" si="49"/>
        <v>0</v>
      </c>
      <c r="AM132" s="30"/>
      <c r="AN132" s="30"/>
      <c r="AO132" s="29">
        <f t="shared" si="50"/>
        <v>0</v>
      </c>
      <c r="AP132" s="28"/>
      <c r="AQ132" s="28"/>
      <c r="AR132" s="28"/>
      <c r="AS132" s="28"/>
      <c r="AT132" s="29">
        <f t="shared" si="51"/>
        <v>0</v>
      </c>
      <c r="AU132" s="28"/>
      <c r="AV132" s="28"/>
      <c r="AW132" s="29">
        <f t="shared" si="52"/>
        <v>0</v>
      </c>
      <c r="AX132" s="28"/>
      <c r="AY132" s="28"/>
      <c r="AZ132" s="28"/>
      <c r="BA132" s="28"/>
      <c r="BB132" s="29">
        <f t="shared" si="53"/>
        <v>0</v>
      </c>
      <c r="BC132" s="28"/>
      <c r="BD132" s="28"/>
      <c r="BE132" s="29">
        <f t="shared" si="54"/>
        <v>0</v>
      </c>
      <c r="BF132" s="28" t="e">
        <f t="shared" si="72"/>
        <v>#DIV/0!</v>
      </c>
      <c r="BG132" s="28" t="e">
        <f t="shared" si="55"/>
        <v>#DIV/0!</v>
      </c>
      <c r="BH132" s="28" t="e">
        <f t="shared" si="56"/>
        <v>#DIV/0!</v>
      </c>
      <c r="BI132" s="28" t="e">
        <f t="shared" si="57"/>
        <v>#DIV/0!</v>
      </c>
      <c r="BJ132" s="28" t="e">
        <f t="shared" si="73"/>
        <v>#DIV/0!</v>
      </c>
      <c r="BK132" s="28" t="e">
        <f t="shared" si="58"/>
        <v>#DIV/0!</v>
      </c>
      <c r="BL132" s="28" t="e">
        <f t="shared" si="59"/>
        <v>#DIV/0!</v>
      </c>
      <c r="BM132" s="28"/>
      <c r="BN132" s="28"/>
      <c r="BO132" s="28"/>
      <c r="BP132" s="28"/>
      <c r="BQ132" s="29">
        <f t="shared" si="60"/>
        <v>0</v>
      </c>
      <c r="BR132" s="28"/>
      <c r="BS132" s="28"/>
      <c r="BT132" s="29">
        <f t="shared" si="61"/>
        <v>0</v>
      </c>
      <c r="BU132" s="28" t="e">
        <f t="shared" si="74"/>
        <v>#DIV/0!</v>
      </c>
      <c r="BV132" s="28" t="e">
        <f t="shared" si="62"/>
        <v>#DIV/0!</v>
      </c>
      <c r="BW132" s="28" t="e">
        <f t="shared" si="63"/>
        <v>#DIV/0!</v>
      </c>
      <c r="BX132" s="28" t="e">
        <f t="shared" si="64"/>
        <v>#DIV/0!</v>
      </c>
      <c r="BY132" s="28" t="e">
        <f t="shared" si="75"/>
        <v>#DIV/0!</v>
      </c>
      <c r="BZ132" s="28" t="e">
        <f t="shared" si="65"/>
        <v>#DIV/0!</v>
      </c>
      <c r="CA132" s="28" t="e">
        <f t="shared" si="66"/>
        <v>#DIV/0!</v>
      </c>
      <c r="CB132" s="31"/>
      <c r="CC132" s="31"/>
      <c r="CD132" s="28"/>
      <c r="CE132" s="28"/>
      <c r="CF132" s="29">
        <f t="shared" si="67"/>
        <v>0</v>
      </c>
      <c r="CG132" s="28"/>
      <c r="CH132" s="28"/>
      <c r="CI132" s="191"/>
      <c r="CJ132" s="23"/>
      <c r="CK132" s="23"/>
      <c r="CL132" s="23"/>
      <c r="CM132" s="23"/>
      <c r="CN132" s="23"/>
      <c r="CO132" s="23"/>
      <c r="CP132" s="23"/>
      <c r="CQ132" s="25"/>
      <c r="CR132" s="25"/>
      <c r="CS132" s="25"/>
      <c r="CT132" s="25"/>
      <c r="CU132" s="25"/>
      <c r="CV132" s="25"/>
    </row>
    <row r="133" spans="1:100" s="118" customFormat="1" ht="14.4" x14ac:dyDescent="0.3">
      <c r="A133" s="103" t="s">
        <v>248</v>
      </c>
      <c r="B133" s="107"/>
      <c r="C133" s="38" t="s">
        <v>249</v>
      </c>
      <c r="D133" s="120" t="s">
        <v>250</v>
      </c>
      <c r="E133" s="29"/>
      <c r="F133" s="29"/>
      <c r="G133" s="29"/>
      <c r="H133" s="29"/>
      <c r="I133" s="29">
        <f t="shared" si="43"/>
        <v>0</v>
      </c>
      <c r="J133" s="29"/>
      <c r="K133" s="29"/>
      <c r="L133" s="29">
        <f t="shared" si="44"/>
        <v>0</v>
      </c>
      <c r="M133" s="28"/>
      <c r="N133" s="28"/>
      <c r="O133" s="28"/>
      <c r="P133" s="28"/>
      <c r="Q133" s="29">
        <f t="shared" si="45"/>
        <v>0</v>
      </c>
      <c r="R133" s="28"/>
      <c r="S133" s="28"/>
      <c r="T133" s="29">
        <f t="shared" si="46"/>
        <v>0</v>
      </c>
      <c r="U133" s="28"/>
      <c r="V133" s="28"/>
      <c r="W133" s="28"/>
      <c r="X133" s="28"/>
      <c r="Y133" s="29">
        <f t="shared" si="47"/>
        <v>0</v>
      </c>
      <c r="Z133" s="28"/>
      <c r="AA133" s="28"/>
      <c r="AB133" s="29">
        <f t="shared" si="48"/>
        <v>0</v>
      </c>
      <c r="AC133" s="29" t="e">
        <f t="shared" si="80"/>
        <v>#DIV/0!</v>
      </c>
      <c r="AD133" s="29" t="e">
        <f t="shared" si="80"/>
        <v>#DIV/0!</v>
      </c>
      <c r="AE133" s="29" t="e">
        <f t="shared" si="80"/>
        <v>#DIV/0!</v>
      </c>
      <c r="AF133" s="29" t="e">
        <f t="shared" si="80"/>
        <v>#DIV/0!</v>
      </c>
      <c r="AG133" s="29" t="e">
        <f t="shared" si="80"/>
        <v>#DIV/0!</v>
      </c>
      <c r="AH133" s="30"/>
      <c r="AI133" s="30"/>
      <c r="AJ133" s="30"/>
      <c r="AK133" s="30"/>
      <c r="AL133" s="29">
        <f t="shared" si="49"/>
        <v>0</v>
      </c>
      <c r="AM133" s="30"/>
      <c r="AN133" s="30"/>
      <c r="AO133" s="29">
        <f t="shared" si="50"/>
        <v>0</v>
      </c>
      <c r="AP133" s="28"/>
      <c r="AQ133" s="28"/>
      <c r="AR133" s="28"/>
      <c r="AS133" s="28"/>
      <c r="AT133" s="29">
        <f t="shared" si="51"/>
        <v>0</v>
      </c>
      <c r="AU133" s="28"/>
      <c r="AV133" s="28"/>
      <c r="AW133" s="29">
        <f t="shared" si="52"/>
        <v>0</v>
      </c>
      <c r="AX133" s="28"/>
      <c r="AY133" s="28"/>
      <c r="AZ133" s="28"/>
      <c r="BA133" s="28"/>
      <c r="BB133" s="29">
        <f t="shared" si="53"/>
        <v>0</v>
      </c>
      <c r="BC133" s="28"/>
      <c r="BD133" s="28"/>
      <c r="BE133" s="29">
        <f t="shared" si="54"/>
        <v>0</v>
      </c>
      <c r="BF133" s="28" t="e">
        <f t="shared" si="72"/>
        <v>#DIV/0!</v>
      </c>
      <c r="BG133" s="28" t="e">
        <f t="shared" si="55"/>
        <v>#DIV/0!</v>
      </c>
      <c r="BH133" s="28" t="e">
        <f t="shared" si="56"/>
        <v>#DIV/0!</v>
      </c>
      <c r="BI133" s="28" t="e">
        <f t="shared" si="57"/>
        <v>#DIV/0!</v>
      </c>
      <c r="BJ133" s="28" t="e">
        <f t="shared" si="73"/>
        <v>#DIV/0!</v>
      </c>
      <c r="BK133" s="28" t="e">
        <f t="shared" si="58"/>
        <v>#DIV/0!</v>
      </c>
      <c r="BL133" s="28" t="e">
        <f t="shared" si="59"/>
        <v>#DIV/0!</v>
      </c>
      <c r="BM133" s="28"/>
      <c r="BN133" s="28"/>
      <c r="BO133" s="28"/>
      <c r="BP133" s="28"/>
      <c r="BQ133" s="29">
        <f t="shared" si="60"/>
        <v>0</v>
      </c>
      <c r="BR133" s="28"/>
      <c r="BS133" s="28"/>
      <c r="BT133" s="29">
        <f t="shared" si="61"/>
        <v>0</v>
      </c>
      <c r="BU133" s="28" t="e">
        <f t="shared" si="74"/>
        <v>#DIV/0!</v>
      </c>
      <c r="BV133" s="28" t="e">
        <f t="shared" si="62"/>
        <v>#DIV/0!</v>
      </c>
      <c r="BW133" s="28" t="e">
        <f t="shared" si="63"/>
        <v>#DIV/0!</v>
      </c>
      <c r="BX133" s="28" t="e">
        <f t="shared" si="64"/>
        <v>#DIV/0!</v>
      </c>
      <c r="BY133" s="28" t="e">
        <f t="shared" si="75"/>
        <v>#DIV/0!</v>
      </c>
      <c r="BZ133" s="28" t="e">
        <f t="shared" si="65"/>
        <v>#DIV/0!</v>
      </c>
      <c r="CA133" s="28" t="e">
        <f t="shared" si="66"/>
        <v>#DIV/0!</v>
      </c>
      <c r="CB133" s="31"/>
      <c r="CC133" s="31"/>
      <c r="CD133" s="28"/>
      <c r="CE133" s="28"/>
      <c r="CF133" s="29">
        <f t="shared" si="67"/>
        <v>0</v>
      </c>
      <c r="CG133" s="28"/>
      <c r="CH133" s="28"/>
      <c r="CI133" s="193"/>
      <c r="CJ133" s="40"/>
      <c r="CK133" s="40"/>
      <c r="CL133" s="40"/>
      <c r="CM133" s="40"/>
      <c r="CN133" s="41"/>
      <c r="CO133" s="41"/>
      <c r="CP133" s="40"/>
      <c r="CQ133" s="17"/>
      <c r="CR133" s="17"/>
      <c r="CS133" s="17"/>
      <c r="CT133" s="17"/>
      <c r="CU133" s="17"/>
      <c r="CV133" s="17"/>
    </row>
    <row r="134" spans="1:100" s="118" customFormat="1" ht="27.6" x14ac:dyDescent="0.3">
      <c r="A134" s="103" t="s">
        <v>251</v>
      </c>
      <c r="B134" s="222"/>
      <c r="C134" s="38" t="s">
        <v>252</v>
      </c>
      <c r="D134" s="120" t="s">
        <v>253</v>
      </c>
      <c r="E134" s="29"/>
      <c r="F134" s="29"/>
      <c r="G134" s="29"/>
      <c r="H134" s="29"/>
      <c r="I134" s="29">
        <f t="shared" si="43"/>
        <v>0</v>
      </c>
      <c r="J134" s="29"/>
      <c r="K134" s="29"/>
      <c r="L134" s="29">
        <f t="shared" si="44"/>
        <v>0</v>
      </c>
      <c r="M134" s="28"/>
      <c r="N134" s="28"/>
      <c r="O134" s="28"/>
      <c r="P134" s="28"/>
      <c r="Q134" s="29">
        <f t="shared" si="45"/>
        <v>0</v>
      </c>
      <c r="R134" s="28"/>
      <c r="S134" s="28"/>
      <c r="T134" s="29">
        <f t="shared" si="46"/>
        <v>0</v>
      </c>
      <c r="U134" s="28"/>
      <c r="V134" s="28"/>
      <c r="W134" s="28"/>
      <c r="X134" s="28"/>
      <c r="Y134" s="29">
        <f t="shared" si="47"/>
        <v>0</v>
      </c>
      <c r="Z134" s="28"/>
      <c r="AA134" s="28"/>
      <c r="AB134" s="29">
        <f t="shared" si="48"/>
        <v>0</v>
      </c>
      <c r="AC134" s="29" t="e">
        <f t="shared" si="80"/>
        <v>#DIV/0!</v>
      </c>
      <c r="AD134" s="29" t="e">
        <f t="shared" si="80"/>
        <v>#DIV/0!</v>
      </c>
      <c r="AE134" s="29" t="e">
        <f t="shared" si="80"/>
        <v>#DIV/0!</v>
      </c>
      <c r="AF134" s="29" t="e">
        <f t="shared" si="80"/>
        <v>#DIV/0!</v>
      </c>
      <c r="AG134" s="29" t="e">
        <f t="shared" si="80"/>
        <v>#DIV/0!</v>
      </c>
      <c r="AH134" s="30"/>
      <c r="AI134" s="30"/>
      <c r="AJ134" s="30"/>
      <c r="AK134" s="30"/>
      <c r="AL134" s="29">
        <f t="shared" si="49"/>
        <v>0</v>
      </c>
      <c r="AM134" s="30"/>
      <c r="AN134" s="30"/>
      <c r="AO134" s="29">
        <f t="shared" si="50"/>
        <v>0</v>
      </c>
      <c r="AP134" s="28"/>
      <c r="AQ134" s="28"/>
      <c r="AR134" s="28"/>
      <c r="AS134" s="28"/>
      <c r="AT134" s="29">
        <f t="shared" si="51"/>
        <v>0</v>
      </c>
      <c r="AU134" s="28"/>
      <c r="AV134" s="28"/>
      <c r="AW134" s="29">
        <f t="shared" si="52"/>
        <v>0</v>
      </c>
      <c r="AX134" s="28"/>
      <c r="AY134" s="28"/>
      <c r="AZ134" s="28"/>
      <c r="BA134" s="28"/>
      <c r="BB134" s="29">
        <f t="shared" si="53"/>
        <v>0</v>
      </c>
      <c r="BC134" s="28"/>
      <c r="BD134" s="28"/>
      <c r="BE134" s="29">
        <f t="shared" si="54"/>
        <v>0</v>
      </c>
      <c r="BF134" s="28" t="e">
        <f t="shared" si="72"/>
        <v>#DIV/0!</v>
      </c>
      <c r="BG134" s="28" t="e">
        <f t="shared" si="55"/>
        <v>#DIV/0!</v>
      </c>
      <c r="BH134" s="28" t="e">
        <f t="shared" si="56"/>
        <v>#DIV/0!</v>
      </c>
      <c r="BI134" s="28" t="e">
        <f t="shared" si="57"/>
        <v>#DIV/0!</v>
      </c>
      <c r="BJ134" s="28" t="e">
        <f t="shared" si="73"/>
        <v>#DIV/0!</v>
      </c>
      <c r="BK134" s="28" t="e">
        <f t="shared" si="58"/>
        <v>#DIV/0!</v>
      </c>
      <c r="BL134" s="28" t="e">
        <f t="shared" si="59"/>
        <v>#DIV/0!</v>
      </c>
      <c r="BM134" s="28"/>
      <c r="BN134" s="28"/>
      <c r="BO134" s="28"/>
      <c r="BP134" s="28"/>
      <c r="BQ134" s="29">
        <f t="shared" si="60"/>
        <v>0</v>
      </c>
      <c r="BR134" s="28"/>
      <c r="BS134" s="28"/>
      <c r="BT134" s="29">
        <f t="shared" si="61"/>
        <v>0</v>
      </c>
      <c r="BU134" s="28" t="e">
        <f t="shared" si="74"/>
        <v>#DIV/0!</v>
      </c>
      <c r="BV134" s="28" t="e">
        <f t="shared" si="62"/>
        <v>#DIV/0!</v>
      </c>
      <c r="BW134" s="28" t="e">
        <f t="shared" si="63"/>
        <v>#DIV/0!</v>
      </c>
      <c r="BX134" s="28" t="e">
        <f t="shared" si="64"/>
        <v>#DIV/0!</v>
      </c>
      <c r="BY134" s="28" t="e">
        <f t="shared" si="75"/>
        <v>#DIV/0!</v>
      </c>
      <c r="BZ134" s="28" t="e">
        <f t="shared" si="65"/>
        <v>#DIV/0!</v>
      </c>
      <c r="CA134" s="28" t="e">
        <f t="shared" si="66"/>
        <v>#DIV/0!</v>
      </c>
      <c r="CB134" s="31"/>
      <c r="CC134" s="31"/>
      <c r="CD134" s="28"/>
      <c r="CE134" s="28"/>
      <c r="CF134" s="29">
        <f t="shared" si="67"/>
        <v>0</v>
      </c>
      <c r="CG134" s="28"/>
      <c r="CH134" s="28"/>
      <c r="CI134" s="193"/>
      <c r="CJ134" s="40"/>
      <c r="CK134" s="40"/>
      <c r="CL134" s="40"/>
      <c r="CM134" s="40"/>
      <c r="CN134" s="41"/>
      <c r="CO134" s="41"/>
      <c r="CP134" s="40"/>
      <c r="CQ134" s="17"/>
      <c r="CR134" s="17"/>
      <c r="CS134" s="17"/>
      <c r="CT134" s="17"/>
      <c r="CU134" s="17"/>
      <c r="CV134" s="17"/>
    </row>
    <row r="135" spans="1:100" s="118" customFormat="1" ht="14.4" x14ac:dyDescent="0.3">
      <c r="A135" s="103" t="s">
        <v>254</v>
      </c>
      <c r="B135" s="222"/>
      <c r="C135" s="38" t="s">
        <v>255</v>
      </c>
      <c r="D135" s="120" t="s">
        <v>256</v>
      </c>
      <c r="E135" s="29"/>
      <c r="F135" s="29"/>
      <c r="G135" s="29"/>
      <c r="H135" s="29">
        <v>13</v>
      </c>
      <c r="I135" s="29">
        <f t="shared" ref="I135:I158" si="84">E135+F135+G135+H135</f>
        <v>13</v>
      </c>
      <c r="J135" s="29">
        <v>13</v>
      </c>
      <c r="K135" s="29"/>
      <c r="L135" s="29">
        <f t="shared" ref="L135:L158" si="85">J135+K135</f>
        <v>13</v>
      </c>
      <c r="M135" s="28"/>
      <c r="N135" s="28"/>
      <c r="O135" s="28"/>
      <c r="P135" s="28">
        <v>13</v>
      </c>
      <c r="Q135" s="29">
        <f t="shared" ref="Q135:Q158" si="86">M135+N135+O135+P135</f>
        <v>13</v>
      </c>
      <c r="R135" s="28">
        <v>13</v>
      </c>
      <c r="S135" s="28"/>
      <c r="T135" s="29">
        <f t="shared" ref="T135:T158" si="87">R135+S135</f>
        <v>13</v>
      </c>
      <c r="U135" s="28"/>
      <c r="V135" s="28"/>
      <c r="W135" s="28"/>
      <c r="X135" s="28"/>
      <c r="Y135" s="29">
        <f t="shared" ref="Y135:Y158" si="88">U135+V135+W135+X135</f>
        <v>0</v>
      </c>
      <c r="Z135" s="28"/>
      <c r="AA135" s="28"/>
      <c r="AB135" s="29">
        <f t="shared" ref="AB135:AB158" si="89">Z135+AA135</f>
        <v>0</v>
      </c>
      <c r="AC135" s="29" t="e">
        <f t="shared" si="80"/>
        <v>#DIV/0!</v>
      </c>
      <c r="AD135" s="29" t="e">
        <f t="shared" si="80"/>
        <v>#DIV/0!</v>
      </c>
      <c r="AE135" s="29" t="e">
        <f t="shared" si="80"/>
        <v>#DIV/0!</v>
      </c>
      <c r="AF135" s="29">
        <f t="shared" si="80"/>
        <v>0</v>
      </c>
      <c r="AG135" s="29">
        <f t="shared" si="80"/>
        <v>0</v>
      </c>
      <c r="AH135" s="30"/>
      <c r="AI135" s="30"/>
      <c r="AJ135" s="30"/>
      <c r="AK135" s="30">
        <v>2</v>
      </c>
      <c r="AL135" s="29">
        <f t="shared" ref="AL135:AL158" si="90">AH135+AI135+AJ135+AK135</f>
        <v>2</v>
      </c>
      <c r="AM135" s="30">
        <v>2</v>
      </c>
      <c r="AN135" s="30"/>
      <c r="AO135" s="29">
        <f t="shared" ref="AO135:AO158" si="91">AM135+AN135</f>
        <v>2</v>
      </c>
      <c r="AP135" s="28"/>
      <c r="AQ135" s="28"/>
      <c r="AR135" s="28"/>
      <c r="AS135" s="28">
        <v>2</v>
      </c>
      <c r="AT135" s="29">
        <f t="shared" ref="AT135:AT158" si="92">AP135+AQ135+AR135+AS135</f>
        <v>2</v>
      </c>
      <c r="AU135" s="28">
        <v>2</v>
      </c>
      <c r="AV135" s="28"/>
      <c r="AW135" s="29">
        <f t="shared" ref="AW135:AW158" si="93">AU135+AV135</f>
        <v>2</v>
      </c>
      <c r="AX135" s="28"/>
      <c r="AY135" s="28"/>
      <c r="AZ135" s="28"/>
      <c r="BA135" s="28"/>
      <c r="BB135" s="29">
        <f t="shared" ref="BB135:BB158" si="94">AX135+AY135+AZ135+BA135</f>
        <v>0</v>
      </c>
      <c r="BC135" s="28"/>
      <c r="BD135" s="28"/>
      <c r="BE135" s="29">
        <f t="shared" ref="BE135:BE158" si="95">BC135+BD135</f>
        <v>0</v>
      </c>
      <c r="BF135" s="28" t="e">
        <f t="shared" si="72"/>
        <v>#DIV/0!</v>
      </c>
      <c r="BG135" s="28" t="e">
        <f t="shared" ref="BG135:BG158" si="96">AY135/AQ135*100</f>
        <v>#DIV/0!</v>
      </c>
      <c r="BH135" s="28" t="e">
        <f t="shared" ref="BH135:BH158" si="97">AZ135/AR135*100</f>
        <v>#DIV/0!</v>
      </c>
      <c r="BI135" s="28">
        <f t="shared" ref="BI135:BI160" si="98">BA135/AS135*100</f>
        <v>0</v>
      </c>
      <c r="BJ135" s="28">
        <f t="shared" si="73"/>
        <v>0</v>
      </c>
      <c r="BK135" s="28" t="e">
        <f t="shared" ref="BK135:BK158" si="99">BD135/AV135*100</f>
        <v>#DIV/0!</v>
      </c>
      <c r="BL135" s="28">
        <f t="shared" ref="BL135:BL158" si="100">BE135/AW135*100</f>
        <v>0</v>
      </c>
      <c r="BM135" s="28"/>
      <c r="BN135" s="28"/>
      <c r="BO135" s="28"/>
      <c r="BP135" s="28"/>
      <c r="BQ135" s="29">
        <f t="shared" ref="BQ135:BQ158" si="101">BM135+BN135+BO135+BP135</f>
        <v>0</v>
      </c>
      <c r="BR135" s="28"/>
      <c r="BS135" s="28"/>
      <c r="BT135" s="29">
        <f t="shared" ref="BT135:BT158" si="102">BR135+BS135</f>
        <v>0</v>
      </c>
      <c r="BU135" s="28" t="e">
        <f t="shared" si="74"/>
        <v>#DIV/0!</v>
      </c>
      <c r="BV135" s="28" t="e">
        <f t="shared" ref="BV135:BV158" si="103">BN135/AQ135*100</f>
        <v>#DIV/0!</v>
      </c>
      <c r="BW135" s="28" t="e">
        <f t="shared" ref="BW135:BW158" si="104">BO135/AR135*100</f>
        <v>#DIV/0!</v>
      </c>
      <c r="BX135" s="28">
        <f t="shared" ref="BX135:BX160" si="105">BP135/AS135*100</f>
        <v>0</v>
      </c>
      <c r="BY135" s="28">
        <f t="shared" si="75"/>
        <v>0</v>
      </c>
      <c r="BZ135" s="28" t="e">
        <f t="shared" ref="BZ135:BZ158" si="106">BS135/AV135*100</f>
        <v>#DIV/0!</v>
      </c>
      <c r="CA135" s="28">
        <f t="shared" ref="CA135:CA158" si="107">BT135/AW135*100</f>
        <v>0</v>
      </c>
      <c r="CB135" s="31"/>
      <c r="CC135" s="31"/>
      <c r="CD135" s="28"/>
      <c r="CE135" s="28"/>
      <c r="CF135" s="29">
        <f t="shared" ref="CF135:CF158" si="108">CD135+CE135</f>
        <v>0</v>
      </c>
      <c r="CG135" s="28" t="s">
        <v>311</v>
      </c>
      <c r="CH135" s="28" t="s">
        <v>311</v>
      </c>
      <c r="CI135" s="193"/>
      <c r="CJ135" s="40"/>
      <c r="CK135" s="40"/>
      <c r="CL135" s="40"/>
      <c r="CM135" s="40"/>
      <c r="CN135" s="41"/>
      <c r="CO135" s="41"/>
      <c r="CP135" s="40"/>
      <c r="CQ135" s="17"/>
      <c r="CR135" s="17"/>
      <c r="CS135" s="17"/>
      <c r="CT135" s="17"/>
      <c r="CU135" s="17"/>
      <c r="CV135" s="17"/>
    </row>
    <row r="136" spans="1:100" s="118" customFormat="1" ht="27.6" x14ac:dyDescent="0.3">
      <c r="A136" s="103" t="s">
        <v>257</v>
      </c>
      <c r="B136" s="222"/>
      <c r="C136" s="38" t="s">
        <v>258</v>
      </c>
      <c r="D136" s="120" t="s">
        <v>259</v>
      </c>
      <c r="E136" s="29"/>
      <c r="F136" s="29"/>
      <c r="G136" s="29"/>
      <c r="H136" s="29"/>
      <c r="I136" s="29">
        <f t="shared" si="84"/>
        <v>0</v>
      </c>
      <c r="J136" s="29"/>
      <c r="K136" s="29"/>
      <c r="L136" s="29">
        <f t="shared" si="85"/>
        <v>0</v>
      </c>
      <c r="M136" s="28"/>
      <c r="N136" s="28"/>
      <c r="O136" s="28"/>
      <c r="P136" s="28"/>
      <c r="Q136" s="29">
        <f t="shared" si="86"/>
        <v>0</v>
      </c>
      <c r="R136" s="28"/>
      <c r="S136" s="28"/>
      <c r="T136" s="29">
        <f t="shared" si="87"/>
        <v>0</v>
      </c>
      <c r="U136" s="28"/>
      <c r="V136" s="28"/>
      <c r="W136" s="28"/>
      <c r="X136" s="28"/>
      <c r="Y136" s="29">
        <f t="shared" si="88"/>
        <v>0</v>
      </c>
      <c r="Z136" s="28"/>
      <c r="AA136" s="28"/>
      <c r="AB136" s="29">
        <f t="shared" si="89"/>
        <v>0</v>
      </c>
      <c r="AC136" s="29" t="e">
        <f t="shared" si="80"/>
        <v>#DIV/0!</v>
      </c>
      <c r="AD136" s="29" t="e">
        <f t="shared" si="80"/>
        <v>#DIV/0!</v>
      </c>
      <c r="AE136" s="29" t="e">
        <f t="shared" si="80"/>
        <v>#DIV/0!</v>
      </c>
      <c r="AF136" s="29" t="e">
        <f t="shared" si="80"/>
        <v>#DIV/0!</v>
      </c>
      <c r="AG136" s="29" t="e">
        <f t="shared" si="80"/>
        <v>#DIV/0!</v>
      </c>
      <c r="AH136" s="30"/>
      <c r="AI136" s="30"/>
      <c r="AJ136" s="30"/>
      <c r="AK136" s="30"/>
      <c r="AL136" s="29">
        <f t="shared" si="90"/>
        <v>0</v>
      </c>
      <c r="AM136" s="30"/>
      <c r="AN136" s="30"/>
      <c r="AO136" s="29">
        <f t="shared" si="91"/>
        <v>0</v>
      </c>
      <c r="AP136" s="28"/>
      <c r="AQ136" s="28"/>
      <c r="AR136" s="28"/>
      <c r="AS136" s="28"/>
      <c r="AT136" s="29">
        <f t="shared" si="92"/>
        <v>0</v>
      </c>
      <c r="AU136" s="28"/>
      <c r="AV136" s="28"/>
      <c r="AW136" s="29">
        <f t="shared" si="93"/>
        <v>0</v>
      </c>
      <c r="AX136" s="28"/>
      <c r="AY136" s="28"/>
      <c r="AZ136" s="28"/>
      <c r="BA136" s="28"/>
      <c r="BB136" s="29">
        <f t="shared" si="94"/>
        <v>0</v>
      </c>
      <c r="BC136" s="28"/>
      <c r="BD136" s="28"/>
      <c r="BE136" s="29">
        <f t="shared" si="95"/>
        <v>0</v>
      </c>
      <c r="BF136" s="28" t="e">
        <f t="shared" ref="BF136:BF145" si="109">AX136/AP136*100</f>
        <v>#DIV/0!</v>
      </c>
      <c r="BG136" s="28" t="e">
        <f t="shared" si="96"/>
        <v>#DIV/0!</v>
      </c>
      <c r="BH136" s="28" t="e">
        <f t="shared" si="97"/>
        <v>#DIV/0!</v>
      </c>
      <c r="BI136" s="28" t="e">
        <f t="shared" si="98"/>
        <v>#DIV/0!</v>
      </c>
      <c r="BJ136" s="28" t="e">
        <f t="shared" ref="BJ136:BJ145" si="110">BC136/AU136*100</f>
        <v>#DIV/0!</v>
      </c>
      <c r="BK136" s="28" t="e">
        <f t="shared" si="99"/>
        <v>#DIV/0!</v>
      </c>
      <c r="BL136" s="28" t="e">
        <f t="shared" si="100"/>
        <v>#DIV/0!</v>
      </c>
      <c r="BM136" s="28"/>
      <c r="BN136" s="28"/>
      <c r="BO136" s="28"/>
      <c r="BP136" s="28"/>
      <c r="BQ136" s="29">
        <f t="shared" si="101"/>
        <v>0</v>
      </c>
      <c r="BR136" s="28"/>
      <c r="BS136" s="28"/>
      <c r="BT136" s="29">
        <f t="shared" si="102"/>
        <v>0</v>
      </c>
      <c r="BU136" s="28" t="e">
        <f t="shared" ref="BU136:BU145" si="111">BM136/AP136*100</f>
        <v>#DIV/0!</v>
      </c>
      <c r="BV136" s="28" t="e">
        <f t="shared" si="103"/>
        <v>#DIV/0!</v>
      </c>
      <c r="BW136" s="28" t="e">
        <f t="shared" si="104"/>
        <v>#DIV/0!</v>
      </c>
      <c r="BX136" s="28" t="e">
        <f t="shared" si="105"/>
        <v>#DIV/0!</v>
      </c>
      <c r="BY136" s="28" t="e">
        <f t="shared" ref="BY136:BY145" si="112">BR136/AU136*100</f>
        <v>#DIV/0!</v>
      </c>
      <c r="BZ136" s="28" t="e">
        <f t="shared" si="106"/>
        <v>#DIV/0!</v>
      </c>
      <c r="CA136" s="28" t="e">
        <f t="shared" si="107"/>
        <v>#DIV/0!</v>
      </c>
      <c r="CB136" s="31"/>
      <c r="CC136" s="31"/>
      <c r="CD136" s="28"/>
      <c r="CE136" s="28"/>
      <c r="CF136" s="29">
        <f t="shared" si="108"/>
        <v>0</v>
      </c>
      <c r="CG136" s="28"/>
      <c r="CH136" s="28"/>
      <c r="CI136" s="193"/>
      <c r="CJ136" s="40"/>
      <c r="CK136" s="40"/>
      <c r="CL136" s="40"/>
      <c r="CM136" s="40"/>
      <c r="CN136" s="41"/>
      <c r="CO136" s="41"/>
      <c r="CP136" s="40"/>
      <c r="CQ136" s="17"/>
      <c r="CR136" s="17"/>
      <c r="CS136" s="17"/>
      <c r="CT136" s="17"/>
      <c r="CU136" s="17"/>
      <c r="CV136" s="17"/>
    </row>
    <row r="137" spans="1:100" s="26" customFormat="1" ht="14.4" x14ac:dyDescent="0.3">
      <c r="A137" s="22" t="s">
        <v>260</v>
      </c>
      <c r="B137" s="191"/>
      <c r="C137" s="24"/>
      <c r="D137" s="23"/>
      <c r="E137" s="29"/>
      <c r="F137" s="29"/>
      <c r="G137" s="29"/>
      <c r="H137" s="29"/>
      <c r="I137" s="29">
        <f t="shared" si="84"/>
        <v>0</v>
      </c>
      <c r="J137" s="29"/>
      <c r="K137" s="29"/>
      <c r="L137" s="29">
        <f t="shared" si="85"/>
        <v>0</v>
      </c>
      <c r="M137" s="28"/>
      <c r="N137" s="28"/>
      <c r="O137" s="28"/>
      <c r="P137" s="28"/>
      <c r="Q137" s="29">
        <f t="shared" si="86"/>
        <v>0</v>
      </c>
      <c r="R137" s="28"/>
      <c r="S137" s="28"/>
      <c r="T137" s="29">
        <f t="shared" si="87"/>
        <v>0</v>
      </c>
      <c r="U137" s="28"/>
      <c r="V137" s="28"/>
      <c r="W137" s="28"/>
      <c r="X137" s="28"/>
      <c r="Y137" s="29">
        <f t="shared" si="88"/>
        <v>0</v>
      </c>
      <c r="Z137" s="28"/>
      <c r="AA137" s="28"/>
      <c r="AB137" s="29">
        <f t="shared" si="89"/>
        <v>0</v>
      </c>
      <c r="AC137" s="29" t="e">
        <f t="shared" si="80"/>
        <v>#DIV/0!</v>
      </c>
      <c r="AD137" s="29" t="e">
        <f t="shared" si="80"/>
        <v>#DIV/0!</v>
      </c>
      <c r="AE137" s="29" t="e">
        <f t="shared" si="80"/>
        <v>#DIV/0!</v>
      </c>
      <c r="AF137" s="29" t="e">
        <f t="shared" si="80"/>
        <v>#DIV/0!</v>
      </c>
      <c r="AG137" s="29" t="e">
        <f t="shared" si="80"/>
        <v>#DIV/0!</v>
      </c>
      <c r="AH137" s="30"/>
      <c r="AI137" s="30"/>
      <c r="AJ137" s="30"/>
      <c r="AK137" s="30"/>
      <c r="AL137" s="29">
        <f t="shared" si="90"/>
        <v>0</v>
      </c>
      <c r="AM137" s="30"/>
      <c r="AN137" s="30"/>
      <c r="AO137" s="29">
        <f t="shared" si="91"/>
        <v>0</v>
      </c>
      <c r="AP137" s="28"/>
      <c r="AQ137" s="28"/>
      <c r="AR137" s="28"/>
      <c r="AS137" s="28"/>
      <c r="AT137" s="29">
        <f t="shared" si="92"/>
        <v>0</v>
      </c>
      <c r="AU137" s="28"/>
      <c r="AV137" s="28"/>
      <c r="AW137" s="29">
        <f t="shared" si="93"/>
        <v>0</v>
      </c>
      <c r="AX137" s="28"/>
      <c r="AY137" s="28"/>
      <c r="AZ137" s="28"/>
      <c r="BA137" s="28"/>
      <c r="BB137" s="29">
        <f t="shared" si="94"/>
        <v>0</v>
      </c>
      <c r="BC137" s="28"/>
      <c r="BD137" s="28"/>
      <c r="BE137" s="29">
        <f t="shared" si="95"/>
        <v>0</v>
      </c>
      <c r="BF137" s="28" t="e">
        <f t="shared" si="109"/>
        <v>#DIV/0!</v>
      </c>
      <c r="BG137" s="28" t="e">
        <f t="shared" si="96"/>
        <v>#DIV/0!</v>
      </c>
      <c r="BH137" s="28" t="e">
        <f t="shared" si="97"/>
        <v>#DIV/0!</v>
      </c>
      <c r="BI137" s="28" t="e">
        <f t="shared" si="98"/>
        <v>#DIV/0!</v>
      </c>
      <c r="BJ137" s="28" t="e">
        <f t="shared" si="110"/>
        <v>#DIV/0!</v>
      </c>
      <c r="BK137" s="28" t="e">
        <f t="shared" si="99"/>
        <v>#DIV/0!</v>
      </c>
      <c r="BL137" s="28" t="e">
        <f t="shared" si="100"/>
        <v>#DIV/0!</v>
      </c>
      <c r="BM137" s="28"/>
      <c r="BN137" s="28"/>
      <c r="BO137" s="28"/>
      <c r="BP137" s="28"/>
      <c r="BQ137" s="29">
        <f t="shared" si="101"/>
        <v>0</v>
      </c>
      <c r="BR137" s="28"/>
      <c r="BS137" s="28"/>
      <c r="BT137" s="29">
        <f t="shared" si="102"/>
        <v>0</v>
      </c>
      <c r="BU137" s="28" t="e">
        <f t="shared" si="111"/>
        <v>#DIV/0!</v>
      </c>
      <c r="BV137" s="28" t="e">
        <f t="shared" si="103"/>
        <v>#DIV/0!</v>
      </c>
      <c r="BW137" s="28" t="e">
        <f t="shared" si="104"/>
        <v>#DIV/0!</v>
      </c>
      <c r="BX137" s="28" t="e">
        <f t="shared" si="105"/>
        <v>#DIV/0!</v>
      </c>
      <c r="BY137" s="28" t="e">
        <f t="shared" si="112"/>
        <v>#DIV/0!</v>
      </c>
      <c r="BZ137" s="28" t="e">
        <f t="shared" si="106"/>
        <v>#DIV/0!</v>
      </c>
      <c r="CA137" s="28" t="e">
        <f t="shared" si="107"/>
        <v>#DIV/0!</v>
      </c>
      <c r="CB137" s="31"/>
      <c r="CC137" s="31"/>
      <c r="CD137" s="28"/>
      <c r="CE137" s="28"/>
      <c r="CF137" s="29">
        <f t="shared" si="108"/>
        <v>0</v>
      </c>
      <c r="CG137" s="28"/>
      <c r="CH137" s="28"/>
      <c r="CI137" s="191"/>
      <c r="CJ137" s="23"/>
      <c r="CK137" s="23"/>
      <c r="CL137" s="23"/>
      <c r="CM137" s="23"/>
      <c r="CN137" s="23"/>
      <c r="CO137" s="23"/>
      <c r="CP137" s="23"/>
      <c r="CQ137" s="25"/>
      <c r="CR137" s="25"/>
      <c r="CS137" s="25"/>
      <c r="CT137" s="25"/>
      <c r="CU137" s="25"/>
      <c r="CV137" s="25"/>
    </row>
    <row r="138" spans="1:100" s="188" customFormat="1" ht="41.4" x14ac:dyDescent="0.3">
      <c r="A138" s="182" t="s">
        <v>345</v>
      </c>
      <c r="B138" s="227" t="s">
        <v>346</v>
      </c>
      <c r="C138" s="184" t="s">
        <v>347</v>
      </c>
      <c r="D138" s="183" t="s">
        <v>650</v>
      </c>
      <c r="E138" s="163"/>
      <c r="F138" s="163"/>
      <c r="G138" s="163">
        <v>2</v>
      </c>
      <c r="H138" s="163"/>
      <c r="I138" s="29">
        <f t="shared" si="84"/>
        <v>2</v>
      </c>
      <c r="J138" s="163">
        <v>2</v>
      </c>
      <c r="K138" s="163"/>
      <c r="L138" s="29">
        <f t="shared" si="85"/>
        <v>2</v>
      </c>
      <c r="M138" s="185"/>
      <c r="N138" s="185"/>
      <c r="O138" s="185">
        <v>2</v>
      </c>
      <c r="P138" s="185"/>
      <c r="Q138" s="29">
        <f t="shared" si="86"/>
        <v>2</v>
      </c>
      <c r="R138" s="185">
        <v>2</v>
      </c>
      <c r="S138" s="185"/>
      <c r="T138" s="29">
        <f t="shared" si="87"/>
        <v>2</v>
      </c>
      <c r="Y138" s="29">
        <f t="shared" si="88"/>
        <v>0</v>
      </c>
      <c r="AB138" s="29">
        <f t="shared" si="89"/>
        <v>0</v>
      </c>
      <c r="AC138" s="29" t="e">
        <f t="shared" si="80"/>
        <v>#DIV/0!</v>
      </c>
      <c r="AD138" s="29" t="e">
        <f t="shared" si="80"/>
        <v>#DIV/0!</v>
      </c>
      <c r="AE138" s="29">
        <f t="shared" si="80"/>
        <v>0</v>
      </c>
      <c r="AF138" s="29" t="e">
        <f t="shared" si="80"/>
        <v>#DIV/0!</v>
      </c>
      <c r="AG138" s="29">
        <f t="shared" si="80"/>
        <v>0</v>
      </c>
      <c r="AH138" s="168"/>
      <c r="AI138" s="168"/>
      <c r="AJ138" s="168">
        <v>10</v>
      </c>
      <c r="AK138" s="168"/>
      <c r="AL138" s="29">
        <f t="shared" si="90"/>
        <v>10</v>
      </c>
      <c r="AM138" s="168">
        <v>10</v>
      </c>
      <c r="AN138" s="168"/>
      <c r="AO138" s="29">
        <f t="shared" si="91"/>
        <v>10</v>
      </c>
      <c r="AP138" s="185"/>
      <c r="AQ138" s="185"/>
      <c r="AR138" s="185">
        <v>10</v>
      </c>
      <c r="AS138" s="185"/>
      <c r="AT138" s="29">
        <f t="shared" si="92"/>
        <v>10</v>
      </c>
      <c r="AU138" s="185">
        <v>10</v>
      </c>
      <c r="AV138" s="185"/>
      <c r="AW138" s="29">
        <f t="shared" si="93"/>
        <v>10</v>
      </c>
      <c r="AX138" s="185"/>
      <c r="AY138" s="185"/>
      <c r="AZ138" s="185"/>
      <c r="BA138" s="185"/>
      <c r="BB138" s="29">
        <f t="shared" si="94"/>
        <v>0</v>
      </c>
      <c r="BC138" s="185"/>
      <c r="BD138" s="185"/>
      <c r="BE138" s="29">
        <f t="shared" si="95"/>
        <v>0</v>
      </c>
      <c r="BF138" s="28" t="e">
        <f t="shared" si="109"/>
        <v>#DIV/0!</v>
      </c>
      <c r="BG138" s="28" t="e">
        <f t="shared" si="96"/>
        <v>#DIV/0!</v>
      </c>
      <c r="BH138" s="28">
        <f t="shared" si="97"/>
        <v>0</v>
      </c>
      <c r="BI138" s="28" t="e">
        <f t="shared" si="98"/>
        <v>#DIV/0!</v>
      </c>
      <c r="BJ138" s="28">
        <f t="shared" si="110"/>
        <v>0</v>
      </c>
      <c r="BK138" s="28" t="e">
        <f t="shared" si="99"/>
        <v>#DIV/0!</v>
      </c>
      <c r="BL138" s="28">
        <f t="shared" si="100"/>
        <v>0</v>
      </c>
      <c r="BM138" s="185"/>
      <c r="BN138" s="185"/>
      <c r="BO138" s="185"/>
      <c r="BP138" s="185"/>
      <c r="BQ138" s="29">
        <f t="shared" si="101"/>
        <v>0</v>
      </c>
      <c r="BR138" s="185"/>
      <c r="BS138" s="185"/>
      <c r="BT138" s="29">
        <f t="shared" si="102"/>
        <v>0</v>
      </c>
      <c r="BU138" s="28" t="e">
        <f t="shared" si="111"/>
        <v>#DIV/0!</v>
      </c>
      <c r="BV138" s="28" t="e">
        <f t="shared" si="103"/>
        <v>#DIV/0!</v>
      </c>
      <c r="BW138" s="28">
        <f t="shared" si="104"/>
        <v>0</v>
      </c>
      <c r="BX138" s="28" t="e">
        <f t="shared" si="105"/>
        <v>#DIV/0!</v>
      </c>
      <c r="BY138" s="28">
        <f t="shared" si="112"/>
        <v>0</v>
      </c>
      <c r="BZ138" s="28" t="e">
        <f t="shared" si="106"/>
        <v>#DIV/0!</v>
      </c>
      <c r="CA138" s="28">
        <f t="shared" si="107"/>
        <v>0</v>
      </c>
      <c r="CB138" s="186"/>
      <c r="CC138" s="186"/>
      <c r="CD138" s="185"/>
      <c r="CE138" s="185"/>
      <c r="CF138" s="29">
        <f t="shared" si="108"/>
        <v>0</v>
      </c>
      <c r="CG138" s="185" t="s">
        <v>311</v>
      </c>
      <c r="CH138" s="185" t="s">
        <v>311</v>
      </c>
      <c r="CI138" s="185"/>
      <c r="CJ138" s="185"/>
      <c r="CK138" s="185"/>
      <c r="CL138" s="185" t="s">
        <v>305</v>
      </c>
      <c r="CM138" s="183"/>
      <c r="CN138" s="183"/>
      <c r="CO138" s="183"/>
      <c r="CP138" s="183"/>
      <c r="CQ138" s="187"/>
      <c r="CR138" s="187"/>
      <c r="CS138" s="187"/>
      <c r="CT138" s="187"/>
      <c r="CU138" s="187"/>
      <c r="CV138" s="187"/>
    </row>
    <row r="139" spans="1:100" s="118" customFormat="1" ht="27.6" x14ac:dyDescent="0.3">
      <c r="A139" s="27" t="s">
        <v>261</v>
      </c>
      <c r="B139" s="222"/>
      <c r="C139" s="38"/>
      <c r="D139" s="120"/>
      <c r="E139" s="29"/>
      <c r="F139" s="29"/>
      <c r="G139" s="29"/>
      <c r="H139" s="29"/>
      <c r="I139" s="29">
        <f t="shared" si="84"/>
        <v>0</v>
      </c>
      <c r="J139" s="29"/>
      <c r="K139" s="29"/>
      <c r="L139" s="29">
        <f t="shared" si="85"/>
        <v>0</v>
      </c>
      <c r="M139" s="28"/>
      <c r="N139" s="28"/>
      <c r="O139" s="28"/>
      <c r="P139" s="28"/>
      <c r="Q139" s="29">
        <f t="shared" si="86"/>
        <v>0</v>
      </c>
      <c r="R139" s="28"/>
      <c r="S139" s="28"/>
      <c r="T139" s="29">
        <f t="shared" si="87"/>
        <v>0</v>
      </c>
      <c r="U139" s="28"/>
      <c r="V139" s="28"/>
      <c r="W139" s="28"/>
      <c r="X139" s="28"/>
      <c r="Y139" s="29">
        <f t="shared" si="88"/>
        <v>0</v>
      </c>
      <c r="Z139" s="28"/>
      <c r="AA139" s="28"/>
      <c r="AB139" s="29">
        <f t="shared" si="89"/>
        <v>0</v>
      </c>
      <c r="AC139" s="29" t="e">
        <f t="shared" si="80"/>
        <v>#DIV/0!</v>
      </c>
      <c r="AD139" s="29" t="e">
        <f t="shared" si="80"/>
        <v>#DIV/0!</v>
      </c>
      <c r="AE139" s="29" t="e">
        <f t="shared" si="80"/>
        <v>#DIV/0!</v>
      </c>
      <c r="AF139" s="29" t="e">
        <f t="shared" si="80"/>
        <v>#DIV/0!</v>
      </c>
      <c r="AG139" s="29" t="e">
        <f t="shared" si="80"/>
        <v>#DIV/0!</v>
      </c>
      <c r="AH139" s="30"/>
      <c r="AI139" s="30"/>
      <c r="AJ139" s="30"/>
      <c r="AK139" s="30"/>
      <c r="AL139" s="29">
        <f t="shared" si="90"/>
        <v>0</v>
      </c>
      <c r="AM139" s="30"/>
      <c r="AN139" s="30"/>
      <c r="AO139" s="29">
        <f t="shared" si="91"/>
        <v>0</v>
      </c>
      <c r="AP139" s="28"/>
      <c r="AQ139" s="28"/>
      <c r="AR139" s="28"/>
      <c r="AS139" s="28"/>
      <c r="AT139" s="29">
        <f t="shared" si="92"/>
        <v>0</v>
      </c>
      <c r="AU139" s="28"/>
      <c r="AV139" s="28"/>
      <c r="AW139" s="29">
        <f t="shared" si="93"/>
        <v>0</v>
      </c>
      <c r="AX139" s="28"/>
      <c r="AY139" s="28"/>
      <c r="AZ139" s="28"/>
      <c r="BA139" s="28"/>
      <c r="BB139" s="29">
        <f t="shared" si="94"/>
        <v>0</v>
      </c>
      <c r="BC139" s="28"/>
      <c r="BD139" s="28"/>
      <c r="BE139" s="29">
        <f t="shared" si="95"/>
        <v>0</v>
      </c>
      <c r="BF139" s="28" t="e">
        <f t="shared" si="109"/>
        <v>#DIV/0!</v>
      </c>
      <c r="BG139" s="28" t="e">
        <f t="shared" si="96"/>
        <v>#DIV/0!</v>
      </c>
      <c r="BH139" s="28" t="e">
        <f t="shared" si="97"/>
        <v>#DIV/0!</v>
      </c>
      <c r="BI139" s="28" t="e">
        <f t="shared" si="98"/>
        <v>#DIV/0!</v>
      </c>
      <c r="BJ139" s="28" t="e">
        <f t="shared" si="110"/>
        <v>#DIV/0!</v>
      </c>
      <c r="BK139" s="28" t="e">
        <f t="shared" si="99"/>
        <v>#DIV/0!</v>
      </c>
      <c r="BL139" s="28" t="e">
        <f t="shared" si="100"/>
        <v>#DIV/0!</v>
      </c>
      <c r="BM139" s="28"/>
      <c r="BN139" s="28"/>
      <c r="BO139" s="28"/>
      <c r="BP139" s="28"/>
      <c r="BQ139" s="29">
        <f t="shared" si="101"/>
        <v>0</v>
      </c>
      <c r="BR139" s="28"/>
      <c r="BS139" s="28"/>
      <c r="BT139" s="29">
        <f t="shared" si="102"/>
        <v>0</v>
      </c>
      <c r="BU139" s="28" t="e">
        <f t="shared" si="111"/>
        <v>#DIV/0!</v>
      </c>
      <c r="BV139" s="28" t="e">
        <f t="shared" si="103"/>
        <v>#DIV/0!</v>
      </c>
      <c r="BW139" s="28" t="e">
        <f t="shared" si="104"/>
        <v>#DIV/0!</v>
      </c>
      <c r="BX139" s="28" t="e">
        <f t="shared" si="105"/>
        <v>#DIV/0!</v>
      </c>
      <c r="BY139" s="28" t="e">
        <f t="shared" si="112"/>
        <v>#DIV/0!</v>
      </c>
      <c r="BZ139" s="28" t="e">
        <f t="shared" si="106"/>
        <v>#DIV/0!</v>
      </c>
      <c r="CA139" s="28" t="e">
        <f t="shared" si="107"/>
        <v>#DIV/0!</v>
      </c>
      <c r="CB139" s="31"/>
      <c r="CC139" s="31"/>
      <c r="CD139" s="28"/>
      <c r="CE139" s="28"/>
      <c r="CF139" s="29">
        <f t="shared" si="108"/>
        <v>0</v>
      </c>
      <c r="CG139" s="28"/>
      <c r="CH139" s="28"/>
      <c r="CI139" s="193"/>
      <c r="CJ139" s="40"/>
      <c r="CK139" s="40"/>
      <c r="CL139" s="40"/>
      <c r="CM139" s="40"/>
      <c r="CN139" s="41"/>
      <c r="CO139" s="41"/>
      <c r="CP139" s="40"/>
      <c r="CQ139" s="17"/>
      <c r="CR139" s="17"/>
      <c r="CS139" s="17"/>
      <c r="CT139" s="17"/>
      <c r="CU139" s="17"/>
      <c r="CV139" s="17"/>
    </row>
    <row r="140" spans="1:100" s="117" customFormat="1" ht="14.4" x14ac:dyDescent="0.3">
      <c r="A140" s="27" t="s">
        <v>262</v>
      </c>
      <c r="B140" s="226"/>
      <c r="C140" s="110"/>
      <c r="D140" s="116"/>
      <c r="E140" s="29"/>
      <c r="F140" s="29"/>
      <c r="G140" s="29"/>
      <c r="H140" s="29"/>
      <c r="I140" s="29">
        <f t="shared" si="84"/>
        <v>0</v>
      </c>
      <c r="J140" s="29"/>
      <c r="K140" s="29"/>
      <c r="L140" s="29">
        <f t="shared" si="85"/>
        <v>0</v>
      </c>
      <c r="M140" s="28"/>
      <c r="N140" s="28"/>
      <c r="O140" s="28"/>
      <c r="P140" s="28"/>
      <c r="Q140" s="29">
        <f t="shared" si="86"/>
        <v>0</v>
      </c>
      <c r="R140" s="28"/>
      <c r="S140" s="28"/>
      <c r="T140" s="29">
        <f t="shared" si="87"/>
        <v>0</v>
      </c>
      <c r="U140" s="28"/>
      <c r="V140" s="28"/>
      <c r="W140" s="28"/>
      <c r="X140" s="28"/>
      <c r="Y140" s="29">
        <f t="shared" si="88"/>
        <v>0</v>
      </c>
      <c r="Z140" s="28"/>
      <c r="AA140" s="28"/>
      <c r="AB140" s="29">
        <f t="shared" si="89"/>
        <v>0</v>
      </c>
      <c r="AC140" s="29" t="e">
        <f t="shared" si="80"/>
        <v>#DIV/0!</v>
      </c>
      <c r="AD140" s="29" t="e">
        <f t="shared" si="80"/>
        <v>#DIV/0!</v>
      </c>
      <c r="AE140" s="29" t="e">
        <f t="shared" si="80"/>
        <v>#DIV/0!</v>
      </c>
      <c r="AF140" s="29" t="e">
        <f t="shared" si="80"/>
        <v>#DIV/0!</v>
      </c>
      <c r="AG140" s="29" t="e">
        <f t="shared" si="80"/>
        <v>#DIV/0!</v>
      </c>
      <c r="AH140" s="30"/>
      <c r="AI140" s="30"/>
      <c r="AJ140" s="30"/>
      <c r="AK140" s="30"/>
      <c r="AL140" s="29">
        <f t="shared" si="90"/>
        <v>0</v>
      </c>
      <c r="AM140" s="30"/>
      <c r="AN140" s="30"/>
      <c r="AO140" s="29">
        <f t="shared" si="91"/>
        <v>0</v>
      </c>
      <c r="AP140" s="28"/>
      <c r="AQ140" s="28"/>
      <c r="AR140" s="28"/>
      <c r="AS140" s="28"/>
      <c r="AT140" s="29">
        <f t="shared" si="92"/>
        <v>0</v>
      </c>
      <c r="AU140" s="28"/>
      <c r="AV140" s="28"/>
      <c r="AW140" s="29">
        <f t="shared" si="93"/>
        <v>0</v>
      </c>
      <c r="AX140" s="28"/>
      <c r="AY140" s="28"/>
      <c r="AZ140" s="28"/>
      <c r="BA140" s="28"/>
      <c r="BB140" s="29">
        <f t="shared" si="94"/>
        <v>0</v>
      </c>
      <c r="BC140" s="28"/>
      <c r="BD140" s="28"/>
      <c r="BE140" s="29">
        <f t="shared" si="95"/>
        <v>0</v>
      </c>
      <c r="BF140" s="28" t="e">
        <f t="shared" si="109"/>
        <v>#DIV/0!</v>
      </c>
      <c r="BG140" s="28" t="e">
        <f t="shared" si="96"/>
        <v>#DIV/0!</v>
      </c>
      <c r="BH140" s="28" t="e">
        <f t="shared" si="97"/>
        <v>#DIV/0!</v>
      </c>
      <c r="BI140" s="28" t="e">
        <f t="shared" si="98"/>
        <v>#DIV/0!</v>
      </c>
      <c r="BJ140" s="28" t="e">
        <f t="shared" si="110"/>
        <v>#DIV/0!</v>
      </c>
      <c r="BK140" s="28" t="e">
        <f t="shared" si="99"/>
        <v>#DIV/0!</v>
      </c>
      <c r="BL140" s="28" t="e">
        <f t="shared" si="100"/>
        <v>#DIV/0!</v>
      </c>
      <c r="BM140" s="28"/>
      <c r="BN140" s="28"/>
      <c r="BO140" s="28"/>
      <c r="BP140" s="28"/>
      <c r="BQ140" s="29">
        <f t="shared" si="101"/>
        <v>0</v>
      </c>
      <c r="BR140" s="28"/>
      <c r="BS140" s="28"/>
      <c r="BT140" s="29">
        <f t="shared" si="102"/>
        <v>0</v>
      </c>
      <c r="BU140" s="28" t="e">
        <f t="shared" si="111"/>
        <v>#DIV/0!</v>
      </c>
      <c r="BV140" s="28" t="e">
        <f t="shared" si="103"/>
        <v>#DIV/0!</v>
      </c>
      <c r="BW140" s="28" t="e">
        <f t="shared" si="104"/>
        <v>#DIV/0!</v>
      </c>
      <c r="BX140" s="28" t="e">
        <f t="shared" si="105"/>
        <v>#DIV/0!</v>
      </c>
      <c r="BY140" s="28" t="e">
        <f t="shared" si="112"/>
        <v>#DIV/0!</v>
      </c>
      <c r="BZ140" s="28" t="e">
        <f t="shared" si="106"/>
        <v>#DIV/0!</v>
      </c>
      <c r="CA140" s="28" t="e">
        <f t="shared" si="107"/>
        <v>#DIV/0!</v>
      </c>
      <c r="CB140" s="31"/>
      <c r="CC140" s="31"/>
      <c r="CD140" s="28"/>
      <c r="CE140" s="28"/>
      <c r="CF140" s="29">
        <f t="shared" si="108"/>
        <v>0</v>
      </c>
      <c r="CG140" s="28"/>
      <c r="CH140" s="28"/>
      <c r="CI140" s="192"/>
      <c r="CJ140" s="32"/>
      <c r="CK140" s="32"/>
      <c r="CL140" s="32"/>
      <c r="CM140" s="32"/>
      <c r="CN140" s="33"/>
      <c r="CO140" s="33"/>
      <c r="CP140" s="32"/>
      <c r="CQ140" s="34"/>
      <c r="CR140" s="34"/>
      <c r="CS140" s="34"/>
      <c r="CT140" s="34"/>
      <c r="CU140" s="34"/>
      <c r="CV140" s="34"/>
    </row>
    <row r="141" spans="1:100" s="26" customFormat="1" ht="14.4" x14ac:dyDescent="0.3">
      <c r="A141" s="22" t="s">
        <v>263</v>
      </c>
      <c r="B141" s="191"/>
      <c r="C141" s="24"/>
      <c r="D141" s="23"/>
      <c r="E141" s="29"/>
      <c r="F141" s="29"/>
      <c r="G141" s="29"/>
      <c r="H141" s="29"/>
      <c r="I141" s="29">
        <f t="shared" si="84"/>
        <v>0</v>
      </c>
      <c r="J141" s="29"/>
      <c r="K141" s="29"/>
      <c r="L141" s="29">
        <f t="shared" si="85"/>
        <v>0</v>
      </c>
      <c r="M141" s="28"/>
      <c r="N141" s="28"/>
      <c r="O141" s="28"/>
      <c r="P141" s="28"/>
      <c r="Q141" s="29">
        <f t="shared" si="86"/>
        <v>0</v>
      </c>
      <c r="R141" s="28"/>
      <c r="S141" s="28"/>
      <c r="T141" s="29">
        <f t="shared" si="87"/>
        <v>0</v>
      </c>
      <c r="U141" s="28"/>
      <c r="V141" s="28"/>
      <c r="W141" s="28"/>
      <c r="X141" s="28"/>
      <c r="Y141" s="29">
        <f t="shared" si="88"/>
        <v>0</v>
      </c>
      <c r="Z141" s="28"/>
      <c r="AA141" s="28"/>
      <c r="AB141" s="29">
        <f t="shared" si="89"/>
        <v>0</v>
      </c>
      <c r="AC141" s="29" t="e">
        <f t="shared" si="80"/>
        <v>#DIV/0!</v>
      </c>
      <c r="AD141" s="29" t="e">
        <f t="shared" si="80"/>
        <v>#DIV/0!</v>
      </c>
      <c r="AE141" s="29" t="e">
        <f t="shared" si="80"/>
        <v>#DIV/0!</v>
      </c>
      <c r="AF141" s="29" t="e">
        <f t="shared" si="80"/>
        <v>#DIV/0!</v>
      </c>
      <c r="AG141" s="29" t="e">
        <f t="shared" si="80"/>
        <v>#DIV/0!</v>
      </c>
      <c r="AH141" s="30"/>
      <c r="AI141" s="30"/>
      <c r="AJ141" s="30"/>
      <c r="AK141" s="30"/>
      <c r="AL141" s="29">
        <f t="shared" si="90"/>
        <v>0</v>
      </c>
      <c r="AM141" s="30"/>
      <c r="AN141" s="30"/>
      <c r="AO141" s="29">
        <f t="shared" si="91"/>
        <v>0</v>
      </c>
      <c r="AP141" s="28"/>
      <c r="AQ141" s="28"/>
      <c r="AR141" s="28"/>
      <c r="AS141" s="28"/>
      <c r="AT141" s="29">
        <f t="shared" si="92"/>
        <v>0</v>
      </c>
      <c r="AU141" s="28"/>
      <c r="AV141" s="28"/>
      <c r="AW141" s="29">
        <f t="shared" si="93"/>
        <v>0</v>
      </c>
      <c r="AX141" s="28"/>
      <c r="AY141" s="28"/>
      <c r="AZ141" s="28"/>
      <c r="BA141" s="28"/>
      <c r="BB141" s="29">
        <f t="shared" si="94"/>
        <v>0</v>
      </c>
      <c r="BC141" s="28"/>
      <c r="BD141" s="28"/>
      <c r="BE141" s="29">
        <f t="shared" si="95"/>
        <v>0</v>
      </c>
      <c r="BF141" s="28" t="e">
        <f t="shared" si="109"/>
        <v>#DIV/0!</v>
      </c>
      <c r="BG141" s="28" t="e">
        <f t="shared" si="96"/>
        <v>#DIV/0!</v>
      </c>
      <c r="BH141" s="28" t="e">
        <f t="shared" si="97"/>
        <v>#DIV/0!</v>
      </c>
      <c r="BI141" s="28" t="e">
        <f t="shared" si="98"/>
        <v>#DIV/0!</v>
      </c>
      <c r="BJ141" s="28" t="e">
        <f t="shared" si="110"/>
        <v>#DIV/0!</v>
      </c>
      <c r="BK141" s="28" t="e">
        <f t="shared" si="99"/>
        <v>#DIV/0!</v>
      </c>
      <c r="BL141" s="28" t="e">
        <f t="shared" si="100"/>
        <v>#DIV/0!</v>
      </c>
      <c r="BM141" s="28"/>
      <c r="BN141" s="28"/>
      <c r="BO141" s="28"/>
      <c r="BP141" s="28"/>
      <c r="BQ141" s="29">
        <f t="shared" si="101"/>
        <v>0</v>
      </c>
      <c r="BR141" s="28"/>
      <c r="BS141" s="28"/>
      <c r="BT141" s="29">
        <f t="shared" si="102"/>
        <v>0</v>
      </c>
      <c r="BU141" s="28" t="e">
        <f t="shared" si="111"/>
        <v>#DIV/0!</v>
      </c>
      <c r="BV141" s="28" t="e">
        <f t="shared" si="103"/>
        <v>#DIV/0!</v>
      </c>
      <c r="BW141" s="28" t="e">
        <f t="shared" si="104"/>
        <v>#DIV/0!</v>
      </c>
      <c r="BX141" s="28" t="e">
        <f t="shared" si="105"/>
        <v>#DIV/0!</v>
      </c>
      <c r="BY141" s="28" t="e">
        <f t="shared" si="112"/>
        <v>#DIV/0!</v>
      </c>
      <c r="BZ141" s="28" t="e">
        <f t="shared" si="106"/>
        <v>#DIV/0!</v>
      </c>
      <c r="CA141" s="28" t="e">
        <f t="shared" si="107"/>
        <v>#DIV/0!</v>
      </c>
      <c r="CB141" s="31"/>
      <c r="CC141" s="31"/>
      <c r="CD141" s="28"/>
      <c r="CE141" s="28"/>
      <c r="CF141" s="29">
        <f t="shared" si="108"/>
        <v>0</v>
      </c>
      <c r="CG141" s="28"/>
      <c r="CH141" s="28"/>
      <c r="CI141" s="191"/>
      <c r="CJ141" s="23"/>
      <c r="CK141" s="23"/>
      <c r="CL141" s="23"/>
      <c r="CM141" s="23"/>
      <c r="CN141" s="23"/>
      <c r="CO141" s="23"/>
      <c r="CP141" s="23"/>
      <c r="CQ141" s="25"/>
      <c r="CR141" s="25"/>
      <c r="CS141" s="25"/>
      <c r="CT141" s="25"/>
      <c r="CU141" s="25"/>
      <c r="CV141" s="25"/>
    </row>
    <row r="142" spans="1:100" s="118" customFormat="1" ht="41.4" x14ac:dyDescent="0.3">
      <c r="A142" s="103" t="s">
        <v>264</v>
      </c>
      <c r="B142" s="222"/>
      <c r="C142" s="123" t="s">
        <v>265</v>
      </c>
      <c r="D142" s="120" t="s">
        <v>266</v>
      </c>
      <c r="E142" s="29"/>
      <c r="F142" s="29"/>
      <c r="G142" s="29"/>
      <c r="H142" s="29"/>
      <c r="I142" s="29">
        <f t="shared" si="84"/>
        <v>0</v>
      </c>
      <c r="J142" s="29"/>
      <c r="K142" s="29"/>
      <c r="L142" s="29">
        <f t="shared" si="85"/>
        <v>0</v>
      </c>
      <c r="M142" s="28"/>
      <c r="N142" s="28"/>
      <c r="O142" s="28"/>
      <c r="P142" s="28"/>
      <c r="Q142" s="29">
        <f t="shared" si="86"/>
        <v>0</v>
      </c>
      <c r="R142" s="28"/>
      <c r="S142" s="28"/>
      <c r="T142" s="29">
        <f t="shared" si="87"/>
        <v>0</v>
      </c>
      <c r="U142" s="28"/>
      <c r="V142" s="28"/>
      <c r="W142" s="28"/>
      <c r="X142" s="28"/>
      <c r="Y142" s="29">
        <f t="shared" si="88"/>
        <v>0</v>
      </c>
      <c r="Z142" s="28"/>
      <c r="AA142" s="28"/>
      <c r="AB142" s="29">
        <f t="shared" si="89"/>
        <v>0</v>
      </c>
      <c r="AC142" s="29" t="e">
        <f t="shared" si="80"/>
        <v>#DIV/0!</v>
      </c>
      <c r="AD142" s="29" t="e">
        <f t="shared" si="80"/>
        <v>#DIV/0!</v>
      </c>
      <c r="AE142" s="29" t="e">
        <f t="shared" si="80"/>
        <v>#DIV/0!</v>
      </c>
      <c r="AF142" s="29" t="e">
        <f t="shared" si="80"/>
        <v>#DIV/0!</v>
      </c>
      <c r="AG142" s="29" t="e">
        <f t="shared" si="80"/>
        <v>#DIV/0!</v>
      </c>
      <c r="AH142" s="30"/>
      <c r="AI142" s="30"/>
      <c r="AJ142" s="30"/>
      <c r="AK142" s="30"/>
      <c r="AL142" s="29">
        <f t="shared" si="90"/>
        <v>0</v>
      </c>
      <c r="AM142" s="30"/>
      <c r="AN142" s="30"/>
      <c r="AO142" s="29">
        <f t="shared" si="91"/>
        <v>0</v>
      </c>
      <c r="AP142" s="28"/>
      <c r="AQ142" s="28"/>
      <c r="AR142" s="28"/>
      <c r="AS142" s="28"/>
      <c r="AT142" s="29">
        <f t="shared" si="92"/>
        <v>0</v>
      </c>
      <c r="AU142" s="28"/>
      <c r="AV142" s="28"/>
      <c r="AW142" s="29">
        <f t="shared" si="93"/>
        <v>0</v>
      </c>
      <c r="AX142" s="28"/>
      <c r="AY142" s="28"/>
      <c r="AZ142" s="28"/>
      <c r="BA142" s="28"/>
      <c r="BB142" s="29">
        <f t="shared" si="94"/>
        <v>0</v>
      </c>
      <c r="BC142" s="28"/>
      <c r="BD142" s="28"/>
      <c r="BE142" s="29">
        <f t="shared" si="95"/>
        <v>0</v>
      </c>
      <c r="BF142" s="28" t="e">
        <f t="shared" si="109"/>
        <v>#DIV/0!</v>
      </c>
      <c r="BG142" s="28" t="e">
        <f t="shared" si="96"/>
        <v>#DIV/0!</v>
      </c>
      <c r="BH142" s="28" t="e">
        <f t="shared" si="97"/>
        <v>#DIV/0!</v>
      </c>
      <c r="BI142" s="28" t="e">
        <f t="shared" si="98"/>
        <v>#DIV/0!</v>
      </c>
      <c r="BJ142" s="28" t="e">
        <f t="shared" si="110"/>
        <v>#DIV/0!</v>
      </c>
      <c r="BK142" s="28" t="e">
        <f t="shared" si="99"/>
        <v>#DIV/0!</v>
      </c>
      <c r="BL142" s="28" t="e">
        <f t="shared" si="100"/>
        <v>#DIV/0!</v>
      </c>
      <c r="BM142" s="28"/>
      <c r="BN142" s="28"/>
      <c r="BO142" s="28"/>
      <c r="BP142" s="28"/>
      <c r="BQ142" s="29">
        <f t="shared" si="101"/>
        <v>0</v>
      </c>
      <c r="BR142" s="28"/>
      <c r="BS142" s="28"/>
      <c r="BT142" s="29">
        <f t="shared" si="102"/>
        <v>0</v>
      </c>
      <c r="BU142" s="28" t="e">
        <f t="shared" si="111"/>
        <v>#DIV/0!</v>
      </c>
      <c r="BV142" s="28" t="e">
        <f t="shared" si="103"/>
        <v>#DIV/0!</v>
      </c>
      <c r="BW142" s="28" t="e">
        <f t="shared" si="104"/>
        <v>#DIV/0!</v>
      </c>
      <c r="BX142" s="28" t="e">
        <f t="shared" si="105"/>
        <v>#DIV/0!</v>
      </c>
      <c r="BY142" s="28" t="e">
        <f t="shared" si="112"/>
        <v>#DIV/0!</v>
      </c>
      <c r="BZ142" s="28" t="e">
        <f t="shared" si="106"/>
        <v>#DIV/0!</v>
      </c>
      <c r="CA142" s="28" t="e">
        <f t="shared" si="107"/>
        <v>#DIV/0!</v>
      </c>
      <c r="CB142" s="31"/>
      <c r="CC142" s="31"/>
      <c r="CD142" s="28"/>
      <c r="CE142" s="28"/>
      <c r="CF142" s="29">
        <f t="shared" si="108"/>
        <v>0</v>
      </c>
      <c r="CG142" s="28"/>
      <c r="CH142" s="28"/>
      <c r="CI142" s="193"/>
      <c r="CJ142" s="40"/>
      <c r="CK142" s="40"/>
      <c r="CL142" s="40"/>
      <c r="CM142" s="40"/>
      <c r="CN142" s="41"/>
      <c r="CO142" s="41"/>
      <c r="CP142" s="40"/>
      <c r="CQ142" s="17"/>
      <c r="CR142" s="17"/>
      <c r="CS142" s="17"/>
      <c r="CT142" s="17"/>
      <c r="CU142" s="17"/>
      <c r="CV142" s="17"/>
    </row>
    <row r="143" spans="1:100" s="26" customFormat="1" ht="14.4" x14ac:dyDescent="0.3">
      <c r="A143" s="22" t="s">
        <v>267</v>
      </c>
      <c r="B143" s="191"/>
      <c r="C143" s="24"/>
      <c r="D143" s="23"/>
      <c r="E143" s="29"/>
      <c r="F143" s="29"/>
      <c r="G143" s="29"/>
      <c r="H143" s="29"/>
      <c r="I143" s="29">
        <f t="shared" si="84"/>
        <v>0</v>
      </c>
      <c r="J143" s="29"/>
      <c r="K143" s="29"/>
      <c r="L143" s="29">
        <f t="shared" si="85"/>
        <v>0</v>
      </c>
      <c r="M143" s="28"/>
      <c r="N143" s="28"/>
      <c r="O143" s="28"/>
      <c r="P143" s="28"/>
      <c r="Q143" s="29">
        <f t="shared" si="86"/>
        <v>0</v>
      </c>
      <c r="R143" s="28"/>
      <c r="S143" s="28"/>
      <c r="T143" s="29">
        <f t="shared" si="87"/>
        <v>0</v>
      </c>
      <c r="U143" s="28"/>
      <c r="V143" s="28"/>
      <c r="W143" s="28"/>
      <c r="X143" s="28"/>
      <c r="Y143" s="29">
        <f t="shared" si="88"/>
        <v>0</v>
      </c>
      <c r="Z143" s="28"/>
      <c r="AA143" s="28"/>
      <c r="AB143" s="29">
        <f t="shared" si="89"/>
        <v>0</v>
      </c>
      <c r="AC143" s="29" t="e">
        <f t="shared" si="80"/>
        <v>#DIV/0!</v>
      </c>
      <c r="AD143" s="29" t="e">
        <f t="shared" si="80"/>
        <v>#DIV/0!</v>
      </c>
      <c r="AE143" s="29" t="e">
        <f t="shared" si="80"/>
        <v>#DIV/0!</v>
      </c>
      <c r="AF143" s="29" t="e">
        <f t="shared" si="80"/>
        <v>#DIV/0!</v>
      </c>
      <c r="AG143" s="29" t="e">
        <f t="shared" si="80"/>
        <v>#DIV/0!</v>
      </c>
      <c r="AH143" s="30"/>
      <c r="AI143" s="30"/>
      <c r="AJ143" s="30"/>
      <c r="AK143" s="30"/>
      <c r="AL143" s="29">
        <f t="shared" si="90"/>
        <v>0</v>
      </c>
      <c r="AM143" s="30"/>
      <c r="AN143" s="30"/>
      <c r="AO143" s="29">
        <f t="shared" si="91"/>
        <v>0</v>
      </c>
      <c r="AP143" s="28"/>
      <c r="AQ143" s="28"/>
      <c r="AR143" s="28"/>
      <c r="AS143" s="28"/>
      <c r="AT143" s="29">
        <f t="shared" si="92"/>
        <v>0</v>
      </c>
      <c r="AU143" s="28"/>
      <c r="AV143" s="28"/>
      <c r="AW143" s="29">
        <f t="shared" si="93"/>
        <v>0</v>
      </c>
      <c r="AX143" s="28"/>
      <c r="AY143" s="28"/>
      <c r="AZ143" s="28"/>
      <c r="BA143" s="28"/>
      <c r="BB143" s="29">
        <f t="shared" si="94"/>
        <v>0</v>
      </c>
      <c r="BC143" s="28"/>
      <c r="BD143" s="28"/>
      <c r="BE143" s="29">
        <f t="shared" si="95"/>
        <v>0</v>
      </c>
      <c r="BF143" s="28" t="e">
        <f t="shared" si="109"/>
        <v>#DIV/0!</v>
      </c>
      <c r="BG143" s="28" t="e">
        <f t="shared" si="96"/>
        <v>#DIV/0!</v>
      </c>
      <c r="BH143" s="28" t="e">
        <f t="shared" si="97"/>
        <v>#DIV/0!</v>
      </c>
      <c r="BI143" s="28" t="e">
        <f t="shared" si="98"/>
        <v>#DIV/0!</v>
      </c>
      <c r="BJ143" s="28" t="e">
        <f t="shared" si="110"/>
        <v>#DIV/0!</v>
      </c>
      <c r="BK143" s="28" t="e">
        <f t="shared" si="99"/>
        <v>#DIV/0!</v>
      </c>
      <c r="BL143" s="28" t="e">
        <f t="shared" si="100"/>
        <v>#DIV/0!</v>
      </c>
      <c r="BM143" s="28"/>
      <c r="BN143" s="28"/>
      <c r="BO143" s="28"/>
      <c r="BP143" s="28"/>
      <c r="BQ143" s="29">
        <f t="shared" si="101"/>
        <v>0</v>
      </c>
      <c r="BR143" s="28"/>
      <c r="BS143" s="28"/>
      <c r="BT143" s="29">
        <f t="shared" si="102"/>
        <v>0</v>
      </c>
      <c r="BU143" s="28" t="e">
        <f t="shared" si="111"/>
        <v>#DIV/0!</v>
      </c>
      <c r="BV143" s="28" t="e">
        <f t="shared" si="103"/>
        <v>#DIV/0!</v>
      </c>
      <c r="BW143" s="28" t="e">
        <f t="shared" si="104"/>
        <v>#DIV/0!</v>
      </c>
      <c r="BX143" s="28" t="e">
        <f t="shared" si="105"/>
        <v>#DIV/0!</v>
      </c>
      <c r="BY143" s="28" t="e">
        <f t="shared" si="112"/>
        <v>#DIV/0!</v>
      </c>
      <c r="BZ143" s="28" t="e">
        <f t="shared" si="106"/>
        <v>#DIV/0!</v>
      </c>
      <c r="CA143" s="28" t="e">
        <f t="shared" si="107"/>
        <v>#DIV/0!</v>
      </c>
      <c r="CB143" s="31"/>
      <c r="CC143" s="31"/>
      <c r="CD143" s="28"/>
      <c r="CE143" s="28"/>
      <c r="CF143" s="29">
        <f t="shared" si="108"/>
        <v>0</v>
      </c>
      <c r="CG143" s="28"/>
      <c r="CH143" s="28"/>
      <c r="CI143" s="191"/>
      <c r="CJ143" s="23"/>
      <c r="CK143" s="23"/>
      <c r="CL143" s="23"/>
      <c r="CM143" s="23"/>
      <c r="CN143" s="23"/>
      <c r="CO143" s="23"/>
      <c r="CP143" s="23"/>
      <c r="CQ143" s="25"/>
      <c r="CR143" s="25"/>
      <c r="CS143" s="25"/>
      <c r="CT143" s="25"/>
      <c r="CU143" s="25"/>
      <c r="CV143" s="25"/>
    </row>
    <row r="144" spans="1:100" s="118" customFormat="1" ht="41.4" x14ac:dyDescent="0.3">
      <c r="A144" s="103" t="s">
        <v>268</v>
      </c>
      <c r="B144" s="222" t="s">
        <v>651</v>
      </c>
      <c r="C144" s="38" t="s">
        <v>652</v>
      </c>
      <c r="D144" s="120" t="s">
        <v>653</v>
      </c>
      <c r="E144" s="29">
        <v>15</v>
      </c>
      <c r="F144" s="29"/>
      <c r="G144" s="29"/>
      <c r="H144" s="29"/>
      <c r="I144" s="29">
        <f t="shared" si="84"/>
        <v>15</v>
      </c>
      <c r="J144" s="29">
        <v>15</v>
      </c>
      <c r="K144" s="29"/>
      <c r="L144" s="29">
        <f t="shared" si="85"/>
        <v>15</v>
      </c>
      <c r="M144" s="28">
        <v>15</v>
      </c>
      <c r="N144" s="28"/>
      <c r="O144" s="28"/>
      <c r="P144" s="28"/>
      <c r="Q144" s="29">
        <f t="shared" si="86"/>
        <v>15</v>
      </c>
      <c r="R144" s="28">
        <v>15</v>
      </c>
      <c r="S144" s="28"/>
      <c r="T144" s="29">
        <f t="shared" si="87"/>
        <v>15</v>
      </c>
      <c r="U144" s="28">
        <v>15</v>
      </c>
      <c r="V144" s="28"/>
      <c r="W144" s="28"/>
      <c r="X144" s="28"/>
      <c r="Y144" s="29">
        <f t="shared" si="88"/>
        <v>15</v>
      </c>
      <c r="Z144" s="28">
        <v>15</v>
      </c>
      <c r="AA144" s="28"/>
      <c r="AB144" s="29">
        <f t="shared" si="89"/>
        <v>15</v>
      </c>
      <c r="AC144" s="29">
        <f t="shared" si="80"/>
        <v>100</v>
      </c>
      <c r="AD144" s="29" t="e">
        <f t="shared" si="80"/>
        <v>#DIV/0!</v>
      </c>
      <c r="AE144" s="29" t="e">
        <f t="shared" si="80"/>
        <v>#DIV/0!</v>
      </c>
      <c r="AF144" s="29" t="e">
        <f t="shared" si="80"/>
        <v>#DIV/0!</v>
      </c>
      <c r="AG144" s="29">
        <f t="shared" si="80"/>
        <v>100</v>
      </c>
      <c r="AH144" s="30"/>
      <c r="AI144" s="30"/>
      <c r="AJ144" s="30"/>
      <c r="AK144" s="30"/>
      <c r="AL144" s="29">
        <f t="shared" si="90"/>
        <v>0</v>
      </c>
      <c r="AM144" s="30"/>
      <c r="AN144" s="30"/>
      <c r="AO144" s="29">
        <f t="shared" si="91"/>
        <v>0</v>
      </c>
      <c r="AP144" s="28"/>
      <c r="AQ144" s="28"/>
      <c r="AR144" s="28"/>
      <c r="AS144" s="28"/>
      <c r="AT144" s="29">
        <f t="shared" si="92"/>
        <v>0</v>
      </c>
      <c r="AU144" s="28"/>
      <c r="AV144" s="28"/>
      <c r="AW144" s="29">
        <f t="shared" si="93"/>
        <v>0</v>
      </c>
      <c r="AX144" s="28"/>
      <c r="AY144" s="28"/>
      <c r="AZ144" s="28"/>
      <c r="BA144" s="28"/>
      <c r="BB144" s="29">
        <f t="shared" si="94"/>
        <v>0</v>
      </c>
      <c r="BC144" s="28"/>
      <c r="BD144" s="28"/>
      <c r="BE144" s="29">
        <f t="shared" si="95"/>
        <v>0</v>
      </c>
      <c r="BF144" s="28" t="e">
        <f t="shared" si="109"/>
        <v>#DIV/0!</v>
      </c>
      <c r="BG144" s="28" t="e">
        <f t="shared" si="96"/>
        <v>#DIV/0!</v>
      </c>
      <c r="BH144" s="28" t="e">
        <f t="shared" si="97"/>
        <v>#DIV/0!</v>
      </c>
      <c r="BI144" s="28" t="e">
        <f t="shared" si="98"/>
        <v>#DIV/0!</v>
      </c>
      <c r="BJ144" s="28" t="e">
        <f t="shared" si="110"/>
        <v>#DIV/0!</v>
      </c>
      <c r="BK144" s="28" t="e">
        <f t="shared" si="99"/>
        <v>#DIV/0!</v>
      </c>
      <c r="BL144" s="28" t="e">
        <f t="shared" si="100"/>
        <v>#DIV/0!</v>
      </c>
      <c r="BM144" s="28"/>
      <c r="BN144" s="28"/>
      <c r="BO144" s="28"/>
      <c r="BP144" s="28"/>
      <c r="BQ144" s="29">
        <f t="shared" si="101"/>
        <v>0</v>
      </c>
      <c r="BR144" s="28"/>
      <c r="BS144" s="28"/>
      <c r="BT144" s="29">
        <f t="shared" si="102"/>
        <v>0</v>
      </c>
      <c r="BU144" s="28" t="e">
        <f t="shared" si="111"/>
        <v>#DIV/0!</v>
      </c>
      <c r="BV144" s="28" t="e">
        <f t="shared" si="103"/>
        <v>#DIV/0!</v>
      </c>
      <c r="BW144" s="28" t="e">
        <f t="shared" si="104"/>
        <v>#DIV/0!</v>
      </c>
      <c r="BX144" s="28" t="e">
        <f t="shared" si="105"/>
        <v>#DIV/0!</v>
      </c>
      <c r="BY144" s="28" t="e">
        <f t="shared" si="112"/>
        <v>#DIV/0!</v>
      </c>
      <c r="BZ144" s="28" t="e">
        <f t="shared" si="106"/>
        <v>#DIV/0!</v>
      </c>
      <c r="CA144" s="28" t="e">
        <f t="shared" si="107"/>
        <v>#DIV/0!</v>
      </c>
      <c r="CB144" s="31"/>
      <c r="CC144" s="31"/>
      <c r="CD144" s="28"/>
      <c r="CE144" s="28"/>
      <c r="CF144" s="29">
        <f t="shared" si="108"/>
        <v>0</v>
      </c>
      <c r="CG144" s="28"/>
      <c r="CH144" s="28"/>
      <c r="CI144" s="193"/>
      <c r="CJ144" s="40"/>
      <c r="CK144" s="40"/>
      <c r="CL144" s="40"/>
      <c r="CM144" s="40"/>
      <c r="CN144" s="41"/>
      <c r="CO144" s="41"/>
      <c r="CP144" s="40"/>
      <c r="CQ144" s="17"/>
      <c r="CR144" s="17"/>
      <c r="CS144" s="17"/>
      <c r="CT144" s="17"/>
      <c r="CU144" s="17"/>
      <c r="CV144" s="17"/>
    </row>
    <row r="145" spans="1:101" s="117" customFormat="1" ht="41.4" x14ac:dyDescent="0.3">
      <c r="A145" s="27" t="s">
        <v>271</v>
      </c>
      <c r="B145" s="226" t="s">
        <v>654</v>
      </c>
      <c r="C145" s="28" t="s">
        <v>643</v>
      </c>
      <c r="D145" s="116" t="s">
        <v>192</v>
      </c>
      <c r="E145" s="29"/>
      <c r="F145" s="29"/>
      <c r="G145" s="29">
        <v>1</v>
      </c>
      <c r="H145" s="29"/>
      <c r="I145" s="29">
        <f t="shared" si="84"/>
        <v>1</v>
      </c>
      <c r="J145" s="29">
        <v>1</v>
      </c>
      <c r="K145" s="29"/>
      <c r="L145" s="29">
        <f t="shared" si="85"/>
        <v>1</v>
      </c>
      <c r="M145" s="28">
        <v>0</v>
      </c>
      <c r="N145" s="28">
        <v>0</v>
      </c>
      <c r="O145" s="28"/>
      <c r="P145" s="28">
        <v>1</v>
      </c>
      <c r="Q145" s="29">
        <f t="shared" si="86"/>
        <v>1</v>
      </c>
      <c r="R145" s="28">
        <v>1</v>
      </c>
      <c r="S145" s="28"/>
      <c r="T145" s="29">
        <f t="shared" si="87"/>
        <v>1</v>
      </c>
      <c r="U145" s="28"/>
      <c r="V145" s="28"/>
      <c r="W145" s="28"/>
      <c r="X145" s="28"/>
      <c r="Y145" s="29">
        <f t="shared" si="88"/>
        <v>0</v>
      </c>
      <c r="Z145" s="28"/>
      <c r="AA145" s="28"/>
      <c r="AB145" s="29">
        <f t="shared" si="89"/>
        <v>0</v>
      </c>
      <c r="AC145" s="29" t="e">
        <f t="shared" si="80"/>
        <v>#DIV/0!</v>
      </c>
      <c r="AD145" s="29" t="e">
        <f t="shared" si="80"/>
        <v>#DIV/0!</v>
      </c>
      <c r="AE145" s="29" t="e">
        <f t="shared" si="80"/>
        <v>#DIV/0!</v>
      </c>
      <c r="AF145" s="29">
        <f t="shared" si="80"/>
        <v>0</v>
      </c>
      <c r="AG145" s="29">
        <f t="shared" si="80"/>
        <v>0</v>
      </c>
      <c r="AH145" s="30"/>
      <c r="AI145" s="30"/>
      <c r="AJ145" s="30">
        <v>0</v>
      </c>
      <c r="AK145" s="30"/>
      <c r="AL145" s="29">
        <f t="shared" si="90"/>
        <v>0</v>
      </c>
      <c r="AM145" s="30">
        <v>0</v>
      </c>
      <c r="AN145" s="30">
        <v>0</v>
      </c>
      <c r="AO145" s="29">
        <f t="shared" si="91"/>
        <v>0</v>
      </c>
      <c r="AP145" s="28"/>
      <c r="AQ145" s="28"/>
      <c r="AR145" s="28"/>
      <c r="AS145" s="28"/>
      <c r="AT145" s="29">
        <f t="shared" si="92"/>
        <v>0</v>
      </c>
      <c r="AU145" s="28"/>
      <c r="AV145" s="28"/>
      <c r="AW145" s="29">
        <f t="shared" si="93"/>
        <v>0</v>
      </c>
      <c r="AX145" s="28"/>
      <c r="AY145" s="28"/>
      <c r="AZ145" s="28"/>
      <c r="BA145" s="28"/>
      <c r="BB145" s="29">
        <f t="shared" si="94"/>
        <v>0</v>
      </c>
      <c r="BC145" s="28"/>
      <c r="BD145" s="28"/>
      <c r="BE145" s="29">
        <f t="shared" si="95"/>
        <v>0</v>
      </c>
      <c r="BF145" s="28" t="e">
        <f t="shared" si="109"/>
        <v>#DIV/0!</v>
      </c>
      <c r="BG145" s="28" t="e">
        <f t="shared" si="96"/>
        <v>#DIV/0!</v>
      </c>
      <c r="BH145" s="28" t="e">
        <f t="shared" si="97"/>
        <v>#DIV/0!</v>
      </c>
      <c r="BI145" s="28" t="e">
        <f t="shared" si="98"/>
        <v>#DIV/0!</v>
      </c>
      <c r="BJ145" s="28" t="e">
        <f t="shared" si="110"/>
        <v>#DIV/0!</v>
      </c>
      <c r="BK145" s="28" t="e">
        <f t="shared" si="99"/>
        <v>#DIV/0!</v>
      </c>
      <c r="BL145" s="28" t="e">
        <f t="shared" si="100"/>
        <v>#DIV/0!</v>
      </c>
      <c r="BM145" s="28"/>
      <c r="BN145" s="28"/>
      <c r="BO145" s="28"/>
      <c r="BP145" s="28"/>
      <c r="BQ145" s="29">
        <f t="shared" si="101"/>
        <v>0</v>
      </c>
      <c r="BR145" s="28"/>
      <c r="BS145" s="28"/>
      <c r="BT145" s="29">
        <f t="shared" si="102"/>
        <v>0</v>
      </c>
      <c r="BU145" s="28" t="e">
        <f t="shared" si="111"/>
        <v>#DIV/0!</v>
      </c>
      <c r="BV145" s="28" t="e">
        <f t="shared" si="103"/>
        <v>#DIV/0!</v>
      </c>
      <c r="BW145" s="28" t="e">
        <f t="shared" si="104"/>
        <v>#DIV/0!</v>
      </c>
      <c r="BX145" s="28" t="e">
        <f t="shared" si="105"/>
        <v>#DIV/0!</v>
      </c>
      <c r="BY145" s="28" t="e">
        <f t="shared" si="112"/>
        <v>#DIV/0!</v>
      </c>
      <c r="BZ145" s="28" t="e">
        <f t="shared" si="106"/>
        <v>#DIV/0!</v>
      </c>
      <c r="CA145" s="28" t="e">
        <f t="shared" si="107"/>
        <v>#DIV/0!</v>
      </c>
      <c r="CB145" s="31"/>
      <c r="CC145" s="31"/>
      <c r="CD145" s="28"/>
      <c r="CE145" s="28"/>
      <c r="CF145" s="29">
        <f t="shared" si="108"/>
        <v>0</v>
      </c>
      <c r="CG145" s="28"/>
      <c r="CH145" s="28"/>
      <c r="CI145" s="192"/>
      <c r="CJ145" s="32"/>
      <c r="CK145" s="32"/>
      <c r="CL145" s="32"/>
      <c r="CM145" s="32"/>
      <c r="CN145" s="33"/>
      <c r="CO145" s="33"/>
      <c r="CP145" s="32"/>
      <c r="CQ145" s="34"/>
      <c r="CR145" s="34"/>
      <c r="CS145" s="34"/>
      <c r="CT145" s="34"/>
      <c r="CU145" s="34"/>
      <c r="CV145" s="34"/>
    </row>
    <row r="146" spans="1:101" s="277" customFormat="1" ht="27.6" x14ac:dyDescent="0.3">
      <c r="A146" s="271" t="s">
        <v>337</v>
      </c>
      <c r="B146" s="272" t="s">
        <v>338</v>
      </c>
      <c r="C146" s="273" t="s">
        <v>165</v>
      </c>
      <c r="D146" s="274" t="s">
        <v>339</v>
      </c>
      <c r="E146" s="275">
        <v>2</v>
      </c>
      <c r="F146" s="275">
        <v>2</v>
      </c>
      <c r="G146" s="275">
        <v>2</v>
      </c>
      <c r="H146" s="275">
        <v>2</v>
      </c>
      <c r="I146" s="288">
        <f t="shared" si="84"/>
        <v>8</v>
      </c>
      <c r="J146" s="275">
        <v>8</v>
      </c>
      <c r="K146" s="275"/>
      <c r="L146" s="275">
        <f t="shared" si="85"/>
        <v>8</v>
      </c>
      <c r="M146" s="276">
        <v>3</v>
      </c>
      <c r="N146" s="276">
        <v>5</v>
      </c>
      <c r="O146" s="276">
        <v>3</v>
      </c>
      <c r="P146" s="276">
        <v>4</v>
      </c>
      <c r="Q146" s="275">
        <f t="shared" si="86"/>
        <v>15</v>
      </c>
      <c r="R146" s="276">
        <v>15</v>
      </c>
      <c r="S146" s="276"/>
      <c r="T146" s="275">
        <f>R146+S146</f>
        <v>15</v>
      </c>
      <c r="U146" s="277">
        <v>3</v>
      </c>
      <c r="V146" s="277">
        <v>5</v>
      </c>
      <c r="Y146" s="288">
        <f t="shared" si="88"/>
        <v>8</v>
      </c>
      <c r="Z146" s="277">
        <v>8</v>
      </c>
      <c r="AB146" s="288">
        <f t="shared" si="89"/>
        <v>8</v>
      </c>
      <c r="AC146" s="275" t="e">
        <v>#DIV/0!</v>
      </c>
      <c r="AD146" s="275" t="e">
        <v>#DIV/0!</v>
      </c>
      <c r="AE146" s="275" t="e">
        <v>#DIV/0!</v>
      </c>
      <c r="AF146" s="275" t="e">
        <v>#DIV/0!</v>
      </c>
      <c r="AG146" s="288">
        <f t="shared" si="80"/>
        <v>53.333333333333336</v>
      </c>
      <c r="AH146" s="278">
        <v>0.5</v>
      </c>
      <c r="AI146" s="278">
        <v>0.5</v>
      </c>
      <c r="AJ146" s="278">
        <v>0.5</v>
      </c>
      <c r="AK146" s="278">
        <v>0.5</v>
      </c>
      <c r="AL146" s="288">
        <f t="shared" si="90"/>
        <v>2</v>
      </c>
      <c r="AM146" s="278">
        <v>2</v>
      </c>
      <c r="AN146" s="278"/>
      <c r="AO146" s="288">
        <f t="shared" si="91"/>
        <v>2</v>
      </c>
      <c r="AP146" s="276"/>
      <c r="AQ146" s="276"/>
      <c r="AR146" s="276">
        <v>1</v>
      </c>
      <c r="AS146" s="276">
        <v>1</v>
      </c>
      <c r="AT146" s="288">
        <f t="shared" si="92"/>
        <v>2</v>
      </c>
      <c r="AU146" s="276">
        <v>2</v>
      </c>
      <c r="AV146" s="276"/>
      <c r="AW146" s="288">
        <f t="shared" si="93"/>
        <v>2</v>
      </c>
      <c r="AX146" s="276">
        <v>0</v>
      </c>
      <c r="AY146" s="276">
        <v>0</v>
      </c>
      <c r="AZ146" s="276"/>
      <c r="BA146" s="276"/>
      <c r="BB146" s="288">
        <f t="shared" si="94"/>
        <v>0</v>
      </c>
      <c r="BC146" s="276"/>
      <c r="BD146" s="276"/>
      <c r="BE146" s="288">
        <f t="shared" si="95"/>
        <v>0</v>
      </c>
      <c r="BF146" s="276" t="e">
        <v>#DIV/0!</v>
      </c>
      <c r="BG146" s="276" t="e">
        <v>#DIV/0!</v>
      </c>
      <c r="BH146" s="276" t="e">
        <v>#DIV/0!</v>
      </c>
      <c r="BI146" s="288">
        <f t="shared" si="98"/>
        <v>0</v>
      </c>
      <c r="BJ146" s="276" t="e">
        <v>#DIV/0!</v>
      </c>
      <c r="BK146" s="276" t="e">
        <v>#DIV/0!</v>
      </c>
      <c r="BL146" s="288">
        <f t="shared" si="100"/>
        <v>0</v>
      </c>
      <c r="BM146" s="276"/>
      <c r="BN146" s="276"/>
      <c r="BO146" s="276"/>
      <c r="BP146" s="276"/>
      <c r="BQ146" s="288">
        <f t="shared" si="101"/>
        <v>0</v>
      </c>
      <c r="BR146" s="276"/>
      <c r="BS146" s="276"/>
      <c r="BT146" s="288">
        <f t="shared" si="102"/>
        <v>0</v>
      </c>
      <c r="BU146" s="276" t="e">
        <v>#DIV/0!</v>
      </c>
      <c r="BV146" s="276" t="e">
        <v>#DIV/0!</v>
      </c>
      <c r="BW146" s="276" t="e">
        <v>#DIV/0!</v>
      </c>
      <c r="BX146" s="288">
        <f t="shared" si="105"/>
        <v>0</v>
      </c>
      <c r="BY146" s="276" t="e">
        <v>#DIV/0!</v>
      </c>
      <c r="BZ146" s="276" t="e">
        <v>#DIV/0!</v>
      </c>
      <c r="CA146" s="288">
        <f t="shared" si="107"/>
        <v>0</v>
      </c>
      <c r="CB146" s="279"/>
      <c r="CC146" s="279"/>
      <c r="CD146" s="276"/>
      <c r="CE146" s="276"/>
      <c r="CF146" s="288">
        <f t="shared" si="108"/>
        <v>0</v>
      </c>
      <c r="CG146" s="276"/>
      <c r="CH146" s="276"/>
      <c r="CI146" s="276"/>
      <c r="CJ146" s="276"/>
      <c r="CK146" s="276"/>
      <c r="CL146" s="276"/>
      <c r="CM146" s="274"/>
      <c r="CN146" s="274"/>
      <c r="CO146" s="274"/>
      <c r="CP146" s="274"/>
      <c r="CQ146" s="280"/>
      <c r="CR146" s="280"/>
      <c r="CS146" s="280"/>
      <c r="CT146" s="280"/>
      <c r="CU146" s="280"/>
      <c r="CV146" s="280"/>
    </row>
    <row r="147" spans="1:101" s="26" customFormat="1" ht="14.4" x14ac:dyDescent="0.3">
      <c r="A147" s="22" t="s">
        <v>274</v>
      </c>
      <c r="B147" s="191"/>
      <c r="C147" s="24"/>
      <c r="D147" s="23"/>
      <c r="E147" s="29"/>
      <c r="F147" s="29"/>
      <c r="G147" s="29"/>
      <c r="H147" s="29"/>
      <c r="I147" s="29">
        <f t="shared" si="84"/>
        <v>0</v>
      </c>
      <c r="J147" s="29"/>
      <c r="K147" s="29"/>
      <c r="L147" s="29">
        <f t="shared" si="85"/>
        <v>0</v>
      </c>
      <c r="M147" s="28"/>
      <c r="N147" s="28"/>
      <c r="O147" s="28"/>
      <c r="P147" s="28"/>
      <c r="Q147" s="29">
        <f t="shared" si="86"/>
        <v>0</v>
      </c>
      <c r="R147" s="28"/>
      <c r="S147" s="28"/>
      <c r="T147" s="29">
        <f t="shared" si="87"/>
        <v>0</v>
      </c>
      <c r="U147" s="28"/>
      <c r="V147" s="28"/>
      <c r="W147" s="28"/>
      <c r="X147" s="28"/>
      <c r="Y147" s="29">
        <f t="shared" si="88"/>
        <v>0</v>
      </c>
      <c r="Z147" s="28"/>
      <c r="AA147" s="28"/>
      <c r="AB147" s="29">
        <f t="shared" si="89"/>
        <v>0</v>
      </c>
      <c r="AC147" s="29" t="e">
        <f t="shared" si="80"/>
        <v>#DIV/0!</v>
      </c>
      <c r="AD147" s="29" t="e">
        <f t="shared" si="80"/>
        <v>#DIV/0!</v>
      </c>
      <c r="AE147" s="29" t="e">
        <f t="shared" si="80"/>
        <v>#DIV/0!</v>
      </c>
      <c r="AF147" s="29" t="e">
        <f t="shared" si="80"/>
        <v>#DIV/0!</v>
      </c>
      <c r="AG147" s="29" t="e">
        <f t="shared" si="80"/>
        <v>#DIV/0!</v>
      </c>
      <c r="AH147" s="30"/>
      <c r="AI147" s="30"/>
      <c r="AJ147" s="30"/>
      <c r="AK147" s="30"/>
      <c r="AL147" s="29">
        <f t="shared" si="90"/>
        <v>0</v>
      </c>
      <c r="AM147" s="30"/>
      <c r="AN147" s="30"/>
      <c r="AO147" s="29">
        <f t="shared" si="91"/>
        <v>0</v>
      </c>
      <c r="AP147" s="28"/>
      <c r="AQ147" s="28"/>
      <c r="AR147" s="28"/>
      <c r="AS147" s="28"/>
      <c r="AT147" s="29">
        <f t="shared" si="92"/>
        <v>0</v>
      </c>
      <c r="AU147" s="28"/>
      <c r="AV147" s="28"/>
      <c r="AW147" s="29">
        <f t="shared" si="93"/>
        <v>0</v>
      </c>
      <c r="AX147" s="28"/>
      <c r="AY147" s="28"/>
      <c r="AZ147" s="28"/>
      <c r="BA147" s="28"/>
      <c r="BB147" s="29">
        <f t="shared" si="94"/>
        <v>0</v>
      </c>
      <c r="BC147" s="28"/>
      <c r="BD147" s="28"/>
      <c r="BE147" s="29">
        <f t="shared" si="95"/>
        <v>0</v>
      </c>
      <c r="BF147" s="28" t="e">
        <f t="shared" ref="BF147:BF160" si="113">AX147/AP147*100</f>
        <v>#DIV/0!</v>
      </c>
      <c r="BG147" s="28" t="e">
        <f t="shared" si="96"/>
        <v>#DIV/0!</v>
      </c>
      <c r="BH147" s="28" t="e">
        <f t="shared" si="97"/>
        <v>#DIV/0!</v>
      </c>
      <c r="BI147" s="28" t="e">
        <f t="shared" si="98"/>
        <v>#DIV/0!</v>
      </c>
      <c r="BJ147" s="28" t="e">
        <f t="shared" ref="BJ147:BJ160" si="114">BC147/AU147*100</f>
        <v>#DIV/0!</v>
      </c>
      <c r="BK147" s="28" t="e">
        <f t="shared" si="99"/>
        <v>#DIV/0!</v>
      </c>
      <c r="BL147" s="28" t="e">
        <f t="shared" si="100"/>
        <v>#DIV/0!</v>
      </c>
      <c r="BM147" s="28"/>
      <c r="BN147" s="28"/>
      <c r="BO147" s="28"/>
      <c r="BP147" s="28"/>
      <c r="BQ147" s="29">
        <f t="shared" si="101"/>
        <v>0</v>
      </c>
      <c r="BR147" s="28"/>
      <c r="BS147" s="28"/>
      <c r="BT147" s="29">
        <f t="shared" si="102"/>
        <v>0</v>
      </c>
      <c r="BU147" s="28" t="e">
        <f t="shared" ref="BU147:BU160" si="115">BM147/AP147*100</f>
        <v>#DIV/0!</v>
      </c>
      <c r="BV147" s="28" t="e">
        <f t="shared" si="103"/>
        <v>#DIV/0!</v>
      </c>
      <c r="BW147" s="28" t="e">
        <f t="shared" si="104"/>
        <v>#DIV/0!</v>
      </c>
      <c r="BX147" s="28" t="e">
        <f t="shared" si="105"/>
        <v>#DIV/0!</v>
      </c>
      <c r="BY147" s="28" t="e">
        <f t="shared" ref="BY147:BY160" si="116">BR147/AU147*100</f>
        <v>#DIV/0!</v>
      </c>
      <c r="BZ147" s="28" t="e">
        <f t="shared" si="106"/>
        <v>#DIV/0!</v>
      </c>
      <c r="CA147" s="28" t="e">
        <f t="shared" si="107"/>
        <v>#DIV/0!</v>
      </c>
      <c r="CB147" s="31"/>
      <c r="CC147" s="31"/>
      <c r="CD147" s="28"/>
      <c r="CE147" s="28"/>
      <c r="CF147" s="29">
        <f t="shared" si="108"/>
        <v>0</v>
      </c>
      <c r="CG147" s="28"/>
      <c r="CH147" s="28"/>
      <c r="CI147" s="191"/>
      <c r="CJ147" s="23"/>
      <c r="CK147" s="23"/>
      <c r="CL147" s="23"/>
      <c r="CM147" s="23"/>
      <c r="CN147" s="23"/>
      <c r="CO147" s="23"/>
      <c r="CP147" s="23"/>
      <c r="CQ147" s="25"/>
      <c r="CR147" s="25"/>
      <c r="CS147" s="25"/>
      <c r="CT147" s="25"/>
      <c r="CU147" s="25"/>
      <c r="CV147" s="25"/>
    </row>
    <row r="148" spans="1:101" s="125" customFormat="1" x14ac:dyDescent="0.3">
      <c r="A148" s="839" t="s">
        <v>275</v>
      </c>
      <c r="B148" s="203"/>
      <c r="C148" s="124"/>
      <c r="E148" s="29"/>
      <c r="F148" s="29"/>
      <c r="G148" s="29"/>
      <c r="H148" s="29"/>
      <c r="I148" s="29">
        <f t="shared" si="84"/>
        <v>0</v>
      </c>
      <c r="J148" s="29"/>
      <c r="K148" s="29"/>
      <c r="L148" s="29">
        <f t="shared" si="85"/>
        <v>0</v>
      </c>
      <c r="M148" s="28"/>
      <c r="N148" s="28"/>
      <c r="O148" s="28"/>
      <c r="P148" s="28"/>
      <c r="Q148" s="29">
        <f t="shared" si="86"/>
        <v>0</v>
      </c>
      <c r="R148" s="28"/>
      <c r="S148" s="28"/>
      <c r="T148" s="29">
        <f t="shared" si="87"/>
        <v>0</v>
      </c>
      <c r="U148" s="28"/>
      <c r="V148" s="28"/>
      <c r="W148" s="28"/>
      <c r="X148" s="28"/>
      <c r="Y148" s="29">
        <f t="shared" si="88"/>
        <v>0</v>
      </c>
      <c r="Z148" s="28"/>
      <c r="AA148" s="28"/>
      <c r="AB148" s="29">
        <f t="shared" si="89"/>
        <v>0</v>
      </c>
      <c r="AC148" s="29" t="e">
        <f t="shared" si="80"/>
        <v>#DIV/0!</v>
      </c>
      <c r="AD148" s="29" t="e">
        <f t="shared" si="80"/>
        <v>#DIV/0!</v>
      </c>
      <c r="AE148" s="29" t="e">
        <f t="shared" si="80"/>
        <v>#DIV/0!</v>
      </c>
      <c r="AF148" s="29" t="e">
        <f t="shared" si="80"/>
        <v>#DIV/0!</v>
      </c>
      <c r="AG148" s="29" t="e">
        <f t="shared" si="80"/>
        <v>#DIV/0!</v>
      </c>
      <c r="AH148" s="30"/>
      <c r="AI148" s="30"/>
      <c r="AJ148" s="30"/>
      <c r="AK148" s="30"/>
      <c r="AL148" s="29">
        <f t="shared" si="90"/>
        <v>0</v>
      </c>
      <c r="AM148" s="30"/>
      <c r="AN148" s="30"/>
      <c r="AO148" s="29">
        <f t="shared" si="91"/>
        <v>0</v>
      </c>
      <c r="AP148" s="28"/>
      <c r="AQ148" s="28"/>
      <c r="AR148" s="28"/>
      <c r="AS148" s="28"/>
      <c r="AT148" s="29">
        <f t="shared" si="92"/>
        <v>0</v>
      </c>
      <c r="AU148" s="28"/>
      <c r="AV148" s="28"/>
      <c r="AW148" s="29">
        <f t="shared" si="93"/>
        <v>0</v>
      </c>
      <c r="AX148" s="28"/>
      <c r="AY148" s="28"/>
      <c r="AZ148" s="28"/>
      <c r="BA148" s="28"/>
      <c r="BB148" s="29">
        <f t="shared" si="94"/>
        <v>0</v>
      </c>
      <c r="BC148" s="28"/>
      <c r="BD148" s="28"/>
      <c r="BE148" s="29">
        <f t="shared" si="95"/>
        <v>0</v>
      </c>
      <c r="BF148" s="28" t="e">
        <f t="shared" si="113"/>
        <v>#DIV/0!</v>
      </c>
      <c r="BG148" s="28" t="e">
        <f t="shared" si="96"/>
        <v>#DIV/0!</v>
      </c>
      <c r="BH148" s="28" t="e">
        <f t="shared" si="97"/>
        <v>#DIV/0!</v>
      </c>
      <c r="BI148" s="28" t="e">
        <f t="shared" si="98"/>
        <v>#DIV/0!</v>
      </c>
      <c r="BJ148" s="28" t="e">
        <f t="shared" si="114"/>
        <v>#DIV/0!</v>
      </c>
      <c r="BK148" s="28" t="e">
        <f t="shared" si="99"/>
        <v>#DIV/0!</v>
      </c>
      <c r="BL148" s="28" t="e">
        <f t="shared" si="100"/>
        <v>#DIV/0!</v>
      </c>
      <c r="BM148" s="28"/>
      <c r="BN148" s="28"/>
      <c r="BO148" s="28"/>
      <c r="BP148" s="28"/>
      <c r="BQ148" s="29">
        <f t="shared" si="101"/>
        <v>0</v>
      </c>
      <c r="BR148" s="28"/>
      <c r="BS148" s="28"/>
      <c r="BT148" s="29">
        <f t="shared" si="102"/>
        <v>0</v>
      </c>
      <c r="BU148" s="28" t="e">
        <f t="shared" si="115"/>
        <v>#DIV/0!</v>
      </c>
      <c r="BV148" s="28" t="e">
        <f t="shared" si="103"/>
        <v>#DIV/0!</v>
      </c>
      <c r="BW148" s="28" t="e">
        <f t="shared" si="104"/>
        <v>#DIV/0!</v>
      </c>
      <c r="BX148" s="28" t="e">
        <f t="shared" si="105"/>
        <v>#DIV/0!</v>
      </c>
      <c r="BY148" s="28" t="e">
        <f t="shared" si="116"/>
        <v>#DIV/0!</v>
      </c>
      <c r="BZ148" s="28" t="e">
        <f t="shared" si="106"/>
        <v>#DIV/0!</v>
      </c>
      <c r="CA148" s="28" t="e">
        <f t="shared" si="107"/>
        <v>#DIV/0!</v>
      </c>
      <c r="CB148" s="31"/>
      <c r="CC148" s="31"/>
      <c r="CD148" s="28"/>
      <c r="CE148" s="28"/>
      <c r="CF148" s="29">
        <f t="shared" si="108"/>
        <v>0</v>
      </c>
      <c r="CG148" s="28"/>
      <c r="CH148" s="28"/>
      <c r="CI148" s="203"/>
      <c r="CN148" s="126"/>
      <c r="CO148" s="126"/>
      <c r="CQ148" s="127"/>
      <c r="CR148" s="127"/>
      <c r="CS148" s="127"/>
      <c r="CT148" s="127"/>
      <c r="CU148" s="127"/>
      <c r="CV148" s="127"/>
      <c r="CW148" s="128"/>
    </row>
    <row r="149" spans="1:101" s="841" customFormat="1" ht="27.6" x14ac:dyDescent="0.3">
      <c r="A149" s="842" t="s">
        <v>927</v>
      </c>
      <c r="B149" s="841" t="s">
        <v>655</v>
      </c>
      <c r="C149" s="841" t="s">
        <v>656</v>
      </c>
      <c r="D149" s="841" t="s">
        <v>657</v>
      </c>
      <c r="G149" s="841">
        <v>1</v>
      </c>
      <c r="H149" s="841">
        <v>1</v>
      </c>
      <c r="I149" s="841">
        <f t="shared" si="84"/>
        <v>2</v>
      </c>
      <c r="J149" s="841">
        <v>2</v>
      </c>
      <c r="L149" s="841">
        <f t="shared" si="85"/>
        <v>2</v>
      </c>
      <c r="O149" s="841">
        <v>1</v>
      </c>
      <c r="P149" s="841">
        <v>1</v>
      </c>
      <c r="Q149" s="841">
        <f t="shared" si="86"/>
        <v>2</v>
      </c>
      <c r="R149" s="841">
        <v>2</v>
      </c>
      <c r="T149" s="841">
        <f t="shared" si="87"/>
        <v>2</v>
      </c>
      <c r="Y149" s="841">
        <f t="shared" si="88"/>
        <v>0</v>
      </c>
      <c r="AB149" s="841">
        <f t="shared" si="89"/>
        <v>0</v>
      </c>
      <c r="AC149" s="841" t="e">
        <f t="shared" si="80"/>
        <v>#DIV/0!</v>
      </c>
      <c r="AD149" s="841" t="e">
        <f t="shared" si="80"/>
        <v>#DIV/0!</v>
      </c>
      <c r="AE149" s="841">
        <f t="shared" si="80"/>
        <v>0</v>
      </c>
      <c r="AF149" s="841">
        <f t="shared" si="80"/>
        <v>0</v>
      </c>
      <c r="AG149" s="841">
        <f t="shared" si="80"/>
        <v>0</v>
      </c>
      <c r="AJ149" s="841">
        <v>4</v>
      </c>
      <c r="AK149" s="841">
        <v>4</v>
      </c>
      <c r="AL149" s="841">
        <f t="shared" si="90"/>
        <v>8</v>
      </c>
      <c r="AM149" s="841">
        <v>8</v>
      </c>
      <c r="AO149" s="841">
        <f t="shared" si="91"/>
        <v>8</v>
      </c>
      <c r="AR149" s="841">
        <v>4</v>
      </c>
      <c r="AS149" s="841">
        <v>4</v>
      </c>
      <c r="AT149" s="841">
        <f t="shared" si="92"/>
        <v>8</v>
      </c>
      <c r="AU149" s="841">
        <v>8</v>
      </c>
      <c r="AW149" s="841">
        <f t="shared" si="93"/>
        <v>8</v>
      </c>
      <c r="BB149" s="841">
        <f t="shared" si="94"/>
        <v>0</v>
      </c>
      <c r="BE149" s="841">
        <f t="shared" si="95"/>
        <v>0</v>
      </c>
      <c r="BF149" s="841" t="e">
        <f t="shared" si="113"/>
        <v>#DIV/0!</v>
      </c>
      <c r="BG149" s="841" t="e">
        <f t="shared" si="96"/>
        <v>#DIV/0!</v>
      </c>
      <c r="BH149" s="841">
        <f t="shared" si="97"/>
        <v>0</v>
      </c>
      <c r="BI149" s="841">
        <f t="shared" si="98"/>
        <v>0</v>
      </c>
      <c r="BJ149" s="841">
        <f t="shared" si="114"/>
        <v>0</v>
      </c>
      <c r="BK149" s="841" t="e">
        <f t="shared" si="99"/>
        <v>#DIV/0!</v>
      </c>
      <c r="BL149" s="841">
        <f t="shared" si="100"/>
        <v>0</v>
      </c>
      <c r="BQ149" s="841">
        <f t="shared" si="101"/>
        <v>0</v>
      </c>
      <c r="BT149" s="841">
        <f t="shared" si="102"/>
        <v>0</v>
      </c>
      <c r="BU149" s="841" t="e">
        <f t="shared" si="115"/>
        <v>#DIV/0!</v>
      </c>
      <c r="BV149" s="841" t="e">
        <f t="shared" si="103"/>
        <v>#DIV/0!</v>
      </c>
      <c r="BW149" s="841">
        <f t="shared" si="104"/>
        <v>0</v>
      </c>
      <c r="BX149" s="841">
        <f t="shared" si="105"/>
        <v>0</v>
      </c>
      <c r="BY149" s="841">
        <f t="shared" si="116"/>
        <v>0</v>
      </c>
      <c r="BZ149" s="841" t="e">
        <f t="shared" si="106"/>
        <v>#DIV/0!</v>
      </c>
      <c r="CA149" s="841">
        <f t="shared" si="107"/>
        <v>0</v>
      </c>
      <c r="CF149" s="841">
        <f t="shared" si="108"/>
        <v>0</v>
      </c>
    </row>
    <row r="150" spans="1:101" s="841" customFormat="1" ht="56.4" customHeight="1" x14ac:dyDescent="0.3">
      <c r="A150" s="842" t="s">
        <v>928</v>
      </c>
      <c r="C150" s="841" t="s">
        <v>929</v>
      </c>
      <c r="D150" s="841" t="s">
        <v>930</v>
      </c>
      <c r="I150" s="841">
        <f t="shared" si="84"/>
        <v>0</v>
      </c>
      <c r="L150" s="841">
        <f t="shared" si="85"/>
        <v>0</v>
      </c>
      <c r="Q150" s="841">
        <f t="shared" si="86"/>
        <v>0</v>
      </c>
      <c r="T150" s="841">
        <f t="shared" si="87"/>
        <v>0</v>
      </c>
      <c r="Y150" s="841">
        <f t="shared" si="88"/>
        <v>0</v>
      </c>
      <c r="AB150" s="841">
        <f t="shared" si="89"/>
        <v>0</v>
      </c>
      <c r="AC150" s="841" t="e">
        <f t="shared" si="80"/>
        <v>#DIV/0!</v>
      </c>
      <c r="AD150" s="841" t="e">
        <f t="shared" si="80"/>
        <v>#DIV/0!</v>
      </c>
      <c r="AE150" s="841" t="e">
        <f t="shared" si="80"/>
        <v>#DIV/0!</v>
      </c>
      <c r="AF150" s="841" t="e">
        <f t="shared" si="80"/>
        <v>#DIV/0!</v>
      </c>
      <c r="AG150" s="841" t="e">
        <f t="shared" si="80"/>
        <v>#DIV/0!</v>
      </c>
      <c r="AL150" s="841">
        <f t="shared" si="90"/>
        <v>0</v>
      </c>
      <c r="AO150" s="841">
        <f t="shared" si="91"/>
        <v>0</v>
      </c>
      <c r="AT150" s="841">
        <f t="shared" si="92"/>
        <v>0</v>
      </c>
      <c r="AW150" s="841">
        <f t="shared" si="93"/>
        <v>0</v>
      </c>
      <c r="BB150" s="841">
        <f t="shared" si="94"/>
        <v>0</v>
      </c>
      <c r="BE150" s="841">
        <f t="shared" si="95"/>
        <v>0</v>
      </c>
      <c r="BF150" s="841" t="e">
        <f t="shared" si="113"/>
        <v>#DIV/0!</v>
      </c>
      <c r="BG150" s="841" t="e">
        <f t="shared" si="96"/>
        <v>#DIV/0!</v>
      </c>
      <c r="BH150" s="841" t="e">
        <f t="shared" si="97"/>
        <v>#DIV/0!</v>
      </c>
      <c r="BI150" s="841" t="e">
        <f t="shared" si="98"/>
        <v>#DIV/0!</v>
      </c>
      <c r="BJ150" s="841" t="e">
        <f t="shared" si="114"/>
        <v>#DIV/0!</v>
      </c>
      <c r="BK150" s="841" t="e">
        <f t="shared" si="99"/>
        <v>#DIV/0!</v>
      </c>
      <c r="BL150" s="841" t="e">
        <f t="shared" si="100"/>
        <v>#DIV/0!</v>
      </c>
      <c r="BQ150" s="841">
        <f t="shared" si="101"/>
        <v>0</v>
      </c>
      <c r="BT150" s="841">
        <f t="shared" si="102"/>
        <v>0</v>
      </c>
      <c r="BU150" s="841" t="e">
        <f t="shared" si="115"/>
        <v>#DIV/0!</v>
      </c>
      <c r="BV150" s="841" t="e">
        <f t="shared" si="103"/>
        <v>#DIV/0!</v>
      </c>
      <c r="BW150" s="841" t="e">
        <f t="shared" si="104"/>
        <v>#DIV/0!</v>
      </c>
      <c r="BX150" s="841" t="e">
        <f t="shared" si="105"/>
        <v>#DIV/0!</v>
      </c>
      <c r="BY150" s="841" t="e">
        <f t="shared" si="116"/>
        <v>#DIV/0!</v>
      </c>
      <c r="BZ150" s="841" t="e">
        <f t="shared" si="106"/>
        <v>#DIV/0!</v>
      </c>
      <c r="CA150" s="841" t="e">
        <f t="shared" si="107"/>
        <v>#DIV/0!</v>
      </c>
      <c r="CF150" s="841">
        <f t="shared" si="108"/>
        <v>0</v>
      </c>
    </row>
    <row r="151" spans="1:101" s="117" customFormat="1" ht="26.25" customHeight="1" x14ac:dyDescent="0.3">
      <c r="A151" s="27" t="s">
        <v>281</v>
      </c>
      <c r="B151" s="226"/>
      <c r="C151" s="28" t="s">
        <v>282</v>
      </c>
      <c r="D151" s="28" t="s">
        <v>283</v>
      </c>
      <c r="E151" s="29"/>
      <c r="F151" s="29"/>
      <c r="G151" s="29"/>
      <c r="H151" s="29"/>
      <c r="I151" s="29">
        <f t="shared" si="84"/>
        <v>0</v>
      </c>
      <c r="J151" s="29"/>
      <c r="K151" s="29"/>
      <c r="L151" s="29">
        <f t="shared" si="85"/>
        <v>0</v>
      </c>
      <c r="M151" s="28"/>
      <c r="N151" s="28"/>
      <c r="O151" s="28"/>
      <c r="P151" s="28"/>
      <c r="Q151" s="29">
        <f t="shared" si="86"/>
        <v>0</v>
      </c>
      <c r="R151" s="28"/>
      <c r="S151" s="28"/>
      <c r="T151" s="29">
        <f t="shared" si="87"/>
        <v>0</v>
      </c>
      <c r="U151" s="28"/>
      <c r="V151" s="28"/>
      <c r="W151" s="28"/>
      <c r="X151" s="28"/>
      <c r="Y151" s="29">
        <f t="shared" si="88"/>
        <v>0</v>
      </c>
      <c r="Z151" s="28"/>
      <c r="AA151" s="28"/>
      <c r="AB151" s="29">
        <f t="shared" si="89"/>
        <v>0</v>
      </c>
      <c r="AC151" s="29" t="e">
        <f t="shared" si="80"/>
        <v>#DIV/0!</v>
      </c>
      <c r="AD151" s="29" t="e">
        <f t="shared" si="80"/>
        <v>#DIV/0!</v>
      </c>
      <c r="AE151" s="29" t="e">
        <f t="shared" si="80"/>
        <v>#DIV/0!</v>
      </c>
      <c r="AF151" s="29" t="e">
        <f t="shared" si="80"/>
        <v>#DIV/0!</v>
      </c>
      <c r="AG151" s="29" t="e">
        <f t="shared" si="80"/>
        <v>#DIV/0!</v>
      </c>
      <c r="AH151" s="30"/>
      <c r="AI151" s="30"/>
      <c r="AJ151" s="30"/>
      <c r="AK151" s="30"/>
      <c r="AL151" s="29">
        <f t="shared" si="90"/>
        <v>0</v>
      </c>
      <c r="AM151" s="30"/>
      <c r="AN151" s="30"/>
      <c r="AO151" s="29">
        <f t="shared" si="91"/>
        <v>0</v>
      </c>
      <c r="AP151" s="28"/>
      <c r="AQ151" s="28"/>
      <c r="AR151" s="28"/>
      <c r="AS151" s="28"/>
      <c r="AT151" s="29">
        <f t="shared" si="92"/>
        <v>0</v>
      </c>
      <c r="AU151" s="28"/>
      <c r="AV151" s="28"/>
      <c r="AW151" s="29">
        <f t="shared" si="93"/>
        <v>0</v>
      </c>
      <c r="AX151" s="28"/>
      <c r="AY151" s="28"/>
      <c r="AZ151" s="28"/>
      <c r="BA151" s="28"/>
      <c r="BB151" s="29">
        <f t="shared" si="94"/>
        <v>0</v>
      </c>
      <c r="BC151" s="28"/>
      <c r="BD151" s="28"/>
      <c r="BE151" s="29">
        <f t="shared" si="95"/>
        <v>0</v>
      </c>
      <c r="BF151" s="28" t="e">
        <f t="shared" si="113"/>
        <v>#DIV/0!</v>
      </c>
      <c r="BG151" s="28" t="e">
        <f t="shared" si="96"/>
        <v>#DIV/0!</v>
      </c>
      <c r="BH151" s="28" t="e">
        <f t="shared" si="97"/>
        <v>#DIV/0!</v>
      </c>
      <c r="BI151" s="28" t="e">
        <f t="shared" si="98"/>
        <v>#DIV/0!</v>
      </c>
      <c r="BJ151" s="28" t="e">
        <f t="shared" si="114"/>
        <v>#DIV/0!</v>
      </c>
      <c r="BK151" s="28" t="e">
        <f t="shared" si="99"/>
        <v>#DIV/0!</v>
      </c>
      <c r="BL151" s="28" t="e">
        <f t="shared" si="100"/>
        <v>#DIV/0!</v>
      </c>
      <c r="BM151" s="28"/>
      <c r="BN151" s="28"/>
      <c r="BO151" s="28"/>
      <c r="BP151" s="28"/>
      <c r="BQ151" s="29">
        <f t="shared" si="101"/>
        <v>0</v>
      </c>
      <c r="BR151" s="28"/>
      <c r="BS151" s="28"/>
      <c r="BT151" s="29">
        <f t="shared" si="102"/>
        <v>0</v>
      </c>
      <c r="BU151" s="28" t="e">
        <f t="shared" si="115"/>
        <v>#DIV/0!</v>
      </c>
      <c r="BV151" s="28" t="e">
        <f t="shared" si="103"/>
        <v>#DIV/0!</v>
      </c>
      <c r="BW151" s="28" t="e">
        <f t="shared" si="104"/>
        <v>#DIV/0!</v>
      </c>
      <c r="BX151" s="28" t="e">
        <f t="shared" si="105"/>
        <v>#DIV/0!</v>
      </c>
      <c r="BY151" s="28" t="e">
        <f t="shared" si="116"/>
        <v>#DIV/0!</v>
      </c>
      <c r="BZ151" s="28" t="e">
        <f t="shared" si="106"/>
        <v>#DIV/0!</v>
      </c>
      <c r="CA151" s="28" t="e">
        <f t="shared" si="107"/>
        <v>#DIV/0!</v>
      </c>
      <c r="CB151" s="31"/>
      <c r="CC151" s="31"/>
      <c r="CD151" s="28"/>
      <c r="CE151" s="28"/>
      <c r="CF151" s="29">
        <f t="shared" si="108"/>
        <v>0</v>
      </c>
      <c r="CG151" s="28"/>
      <c r="CH151" s="28"/>
      <c r="CI151" s="192"/>
      <c r="CJ151" s="32"/>
      <c r="CK151" s="32"/>
      <c r="CL151" s="32"/>
      <c r="CM151" s="32"/>
      <c r="CN151" s="33"/>
      <c r="CO151" s="33"/>
      <c r="CP151" s="32"/>
      <c r="CQ151" s="34"/>
      <c r="CR151" s="34"/>
      <c r="CS151" s="34"/>
      <c r="CT151" s="34"/>
      <c r="CU151" s="34"/>
      <c r="CV151" s="34"/>
    </row>
    <row r="152" spans="1:101" s="26" customFormat="1" ht="14.4" x14ac:dyDescent="0.3">
      <c r="A152" s="22" t="s">
        <v>284</v>
      </c>
      <c r="B152" s="191"/>
      <c r="C152" s="24"/>
      <c r="D152" s="23"/>
      <c r="E152" s="29"/>
      <c r="F152" s="29"/>
      <c r="G152" s="29"/>
      <c r="H152" s="29"/>
      <c r="I152" s="29">
        <f t="shared" si="84"/>
        <v>0</v>
      </c>
      <c r="J152" s="29"/>
      <c r="K152" s="29"/>
      <c r="L152" s="29">
        <f t="shared" si="85"/>
        <v>0</v>
      </c>
      <c r="M152" s="28"/>
      <c r="N152" s="28"/>
      <c r="O152" s="28"/>
      <c r="P152" s="28"/>
      <c r="Q152" s="29">
        <f t="shared" si="86"/>
        <v>0</v>
      </c>
      <c r="R152" s="28"/>
      <c r="S152" s="28"/>
      <c r="T152" s="29">
        <f t="shared" si="87"/>
        <v>0</v>
      </c>
      <c r="U152" s="28"/>
      <c r="V152" s="28"/>
      <c r="W152" s="28"/>
      <c r="X152" s="28"/>
      <c r="Y152" s="29">
        <f t="shared" si="88"/>
        <v>0</v>
      </c>
      <c r="Z152" s="28"/>
      <c r="AA152" s="28"/>
      <c r="AB152" s="29">
        <f t="shared" si="89"/>
        <v>0</v>
      </c>
      <c r="AC152" s="29" t="e">
        <f t="shared" si="80"/>
        <v>#DIV/0!</v>
      </c>
      <c r="AD152" s="29" t="e">
        <f t="shared" si="80"/>
        <v>#DIV/0!</v>
      </c>
      <c r="AE152" s="29" t="e">
        <f t="shared" si="80"/>
        <v>#DIV/0!</v>
      </c>
      <c r="AF152" s="29" t="e">
        <f t="shared" si="80"/>
        <v>#DIV/0!</v>
      </c>
      <c r="AG152" s="29" t="e">
        <f t="shared" si="80"/>
        <v>#DIV/0!</v>
      </c>
      <c r="AH152" s="30"/>
      <c r="AI152" s="30"/>
      <c r="AJ152" s="30"/>
      <c r="AK152" s="30"/>
      <c r="AL152" s="29">
        <f t="shared" si="90"/>
        <v>0</v>
      </c>
      <c r="AM152" s="30"/>
      <c r="AN152" s="30"/>
      <c r="AO152" s="29">
        <f t="shared" si="91"/>
        <v>0</v>
      </c>
      <c r="AP152" s="28"/>
      <c r="AQ152" s="28"/>
      <c r="AR152" s="28"/>
      <c r="AS152" s="28"/>
      <c r="AT152" s="29">
        <f t="shared" si="92"/>
        <v>0</v>
      </c>
      <c r="AU152" s="28"/>
      <c r="AV152" s="28"/>
      <c r="AW152" s="29">
        <f t="shared" si="93"/>
        <v>0</v>
      </c>
      <c r="AX152" s="28"/>
      <c r="AY152" s="28"/>
      <c r="AZ152" s="28"/>
      <c r="BA152" s="28"/>
      <c r="BB152" s="29">
        <f t="shared" si="94"/>
        <v>0</v>
      </c>
      <c r="BC152" s="28"/>
      <c r="BD152" s="28"/>
      <c r="BE152" s="29">
        <f t="shared" si="95"/>
        <v>0</v>
      </c>
      <c r="BF152" s="28" t="e">
        <f t="shared" si="113"/>
        <v>#DIV/0!</v>
      </c>
      <c r="BG152" s="28" t="e">
        <f t="shared" si="96"/>
        <v>#DIV/0!</v>
      </c>
      <c r="BH152" s="28" t="e">
        <f t="shared" si="97"/>
        <v>#DIV/0!</v>
      </c>
      <c r="BI152" s="28" t="e">
        <f t="shared" si="98"/>
        <v>#DIV/0!</v>
      </c>
      <c r="BJ152" s="28" t="e">
        <f t="shared" si="114"/>
        <v>#DIV/0!</v>
      </c>
      <c r="BK152" s="28" t="e">
        <f t="shared" si="99"/>
        <v>#DIV/0!</v>
      </c>
      <c r="BL152" s="28" t="e">
        <f t="shared" si="100"/>
        <v>#DIV/0!</v>
      </c>
      <c r="BM152" s="28"/>
      <c r="BN152" s="28"/>
      <c r="BO152" s="28"/>
      <c r="BP152" s="28"/>
      <c r="BQ152" s="29">
        <f t="shared" si="101"/>
        <v>0</v>
      </c>
      <c r="BR152" s="28"/>
      <c r="BS152" s="28"/>
      <c r="BT152" s="29">
        <f t="shared" si="102"/>
        <v>0</v>
      </c>
      <c r="BU152" s="28" t="e">
        <f t="shared" si="115"/>
        <v>#DIV/0!</v>
      </c>
      <c r="BV152" s="28" t="e">
        <f t="shared" si="103"/>
        <v>#DIV/0!</v>
      </c>
      <c r="BW152" s="28" t="e">
        <f t="shared" si="104"/>
        <v>#DIV/0!</v>
      </c>
      <c r="BX152" s="28" t="e">
        <f t="shared" si="105"/>
        <v>#DIV/0!</v>
      </c>
      <c r="BY152" s="28" t="e">
        <f t="shared" si="116"/>
        <v>#DIV/0!</v>
      </c>
      <c r="BZ152" s="28" t="e">
        <f t="shared" si="106"/>
        <v>#DIV/0!</v>
      </c>
      <c r="CA152" s="28" t="e">
        <f t="shared" si="107"/>
        <v>#DIV/0!</v>
      </c>
      <c r="CB152" s="31"/>
      <c r="CC152" s="31"/>
      <c r="CD152" s="28"/>
      <c r="CE152" s="28"/>
      <c r="CF152" s="29">
        <f t="shared" si="108"/>
        <v>0</v>
      </c>
      <c r="CG152" s="28"/>
      <c r="CH152" s="28"/>
      <c r="CI152" s="191"/>
      <c r="CJ152" s="23"/>
      <c r="CK152" s="23"/>
      <c r="CL152" s="23"/>
      <c r="CM152" s="23"/>
      <c r="CN152" s="23"/>
      <c r="CO152" s="23"/>
      <c r="CP152" s="23"/>
      <c r="CQ152" s="25"/>
      <c r="CR152" s="25"/>
      <c r="CS152" s="25"/>
      <c r="CT152" s="25"/>
      <c r="CU152" s="25"/>
      <c r="CV152" s="25"/>
    </row>
    <row r="153" spans="1:101" s="117" customFormat="1" ht="24.75" customHeight="1" x14ac:dyDescent="0.3">
      <c r="A153" s="27" t="s">
        <v>285</v>
      </c>
      <c r="B153" s="226"/>
      <c r="C153" s="28" t="s">
        <v>286</v>
      </c>
      <c r="D153" s="28" t="s">
        <v>287</v>
      </c>
      <c r="E153" s="29"/>
      <c r="F153" s="29"/>
      <c r="G153" s="29"/>
      <c r="H153" s="29"/>
      <c r="I153" s="29">
        <f t="shared" si="84"/>
        <v>0</v>
      </c>
      <c r="J153" s="29"/>
      <c r="K153" s="29"/>
      <c r="L153" s="29">
        <f t="shared" si="85"/>
        <v>0</v>
      </c>
      <c r="M153" s="28"/>
      <c r="N153" s="28"/>
      <c r="O153" s="28"/>
      <c r="P153" s="28"/>
      <c r="Q153" s="29">
        <f t="shared" si="86"/>
        <v>0</v>
      </c>
      <c r="R153" s="28"/>
      <c r="S153" s="28"/>
      <c r="T153" s="29">
        <f t="shared" si="87"/>
        <v>0</v>
      </c>
      <c r="U153" s="28"/>
      <c r="V153" s="28"/>
      <c r="W153" s="28"/>
      <c r="X153" s="28"/>
      <c r="Y153" s="29">
        <f t="shared" si="88"/>
        <v>0</v>
      </c>
      <c r="Z153" s="28"/>
      <c r="AA153" s="28"/>
      <c r="AB153" s="29">
        <f t="shared" si="89"/>
        <v>0</v>
      </c>
      <c r="AC153" s="29" t="e">
        <f t="shared" si="80"/>
        <v>#DIV/0!</v>
      </c>
      <c r="AD153" s="29" t="e">
        <f t="shared" si="80"/>
        <v>#DIV/0!</v>
      </c>
      <c r="AE153" s="29" t="e">
        <f t="shared" si="80"/>
        <v>#DIV/0!</v>
      </c>
      <c r="AF153" s="29" t="e">
        <f t="shared" si="80"/>
        <v>#DIV/0!</v>
      </c>
      <c r="AG153" s="29" t="e">
        <f t="shared" si="80"/>
        <v>#DIV/0!</v>
      </c>
      <c r="AH153" s="30"/>
      <c r="AI153" s="30"/>
      <c r="AJ153" s="30"/>
      <c r="AK153" s="30"/>
      <c r="AL153" s="29">
        <f t="shared" si="90"/>
        <v>0</v>
      </c>
      <c r="AM153" s="30"/>
      <c r="AN153" s="30"/>
      <c r="AO153" s="29">
        <f t="shared" si="91"/>
        <v>0</v>
      </c>
      <c r="AP153" s="28"/>
      <c r="AQ153" s="28"/>
      <c r="AR153" s="28"/>
      <c r="AS153" s="28"/>
      <c r="AT153" s="29">
        <f t="shared" si="92"/>
        <v>0</v>
      </c>
      <c r="AU153" s="28"/>
      <c r="AV153" s="28"/>
      <c r="AW153" s="29">
        <f t="shared" si="93"/>
        <v>0</v>
      </c>
      <c r="AX153" s="28"/>
      <c r="AY153" s="28"/>
      <c r="AZ153" s="28"/>
      <c r="BA153" s="28"/>
      <c r="BB153" s="29">
        <f t="shared" si="94"/>
        <v>0</v>
      </c>
      <c r="BC153" s="28"/>
      <c r="BD153" s="28"/>
      <c r="BE153" s="29">
        <f t="shared" si="95"/>
        <v>0</v>
      </c>
      <c r="BF153" s="28" t="e">
        <f t="shared" si="113"/>
        <v>#DIV/0!</v>
      </c>
      <c r="BG153" s="28" t="e">
        <f t="shared" si="96"/>
        <v>#DIV/0!</v>
      </c>
      <c r="BH153" s="28" t="e">
        <f t="shared" si="97"/>
        <v>#DIV/0!</v>
      </c>
      <c r="BI153" s="28" t="e">
        <f t="shared" si="98"/>
        <v>#DIV/0!</v>
      </c>
      <c r="BJ153" s="28" t="e">
        <f t="shared" si="114"/>
        <v>#DIV/0!</v>
      </c>
      <c r="BK153" s="28" t="e">
        <f t="shared" si="99"/>
        <v>#DIV/0!</v>
      </c>
      <c r="BL153" s="28" t="e">
        <f t="shared" si="100"/>
        <v>#DIV/0!</v>
      </c>
      <c r="BM153" s="28"/>
      <c r="BN153" s="28"/>
      <c r="BO153" s="28"/>
      <c r="BP153" s="28"/>
      <c r="BQ153" s="29">
        <f t="shared" si="101"/>
        <v>0</v>
      </c>
      <c r="BR153" s="28"/>
      <c r="BS153" s="28"/>
      <c r="BT153" s="29">
        <f t="shared" si="102"/>
        <v>0</v>
      </c>
      <c r="BU153" s="28" t="e">
        <f t="shared" si="115"/>
        <v>#DIV/0!</v>
      </c>
      <c r="BV153" s="28" t="e">
        <f t="shared" si="103"/>
        <v>#DIV/0!</v>
      </c>
      <c r="BW153" s="28" t="e">
        <f t="shared" si="104"/>
        <v>#DIV/0!</v>
      </c>
      <c r="BX153" s="28" t="e">
        <f t="shared" si="105"/>
        <v>#DIV/0!</v>
      </c>
      <c r="BY153" s="28" t="e">
        <f t="shared" si="116"/>
        <v>#DIV/0!</v>
      </c>
      <c r="BZ153" s="28" t="e">
        <f t="shared" si="106"/>
        <v>#DIV/0!</v>
      </c>
      <c r="CA153" s="28" t="e">
        <f t="shared" si="107"/>
        <v>#DIV/0!</v>
      </c>
      <c r="CB153" s="31"/>
      <c r="CC153" s="31"/>
      <c r="CD153" s="28"/>
      <c r="CE153" s="28"/>
      <c r="CF153" s="29">
        <f t="shared" si="108"/>
        <v>0</v>
      </c>
      <c r="CG153" s="28"/>
      <c r="CH153" s="28"/>
      <c r="CI153" s="192"/>
      <c r="CJ153" s="32"/>
      <c r="CK153" s="32"/>
      <c r="CL153" s="32"/>
      <c r="CM153" s="32"/>
      <c r="CN153" s="33"/>
      <c r="CO153" s="33"/>
      <c r="CP153" s="32"/>
      <c r="CQ153" s="34"/>
      <c r="CR153" s="34"/>
      <c r="CS153" s="34"/>
      <c r="CT153" s="34"/>
      <c r="CU153" s="34"/>
      <c r="CV153" s="34"/>
    </row>
    <row r="154" spans="1:101" s="118" customFormat="1" ht="41.4" x14ac:dyDescent="0.3">
      <c r="A154" s="36" t="s">
        <v>288</v>
      </c>
      <c r="B154" s="107" t="s">
        <v>658</v>
      </c>
      <c r="C154" s="38" t="s">
        <v>289</v>
      </c>
      <c r="D154" s="120" t="s">
        <v>290</v>
      </c>
      <c r="E154" s="29">
        <v>3</v>
      </c>
      <c r="F154" s="29">
        <v>1</v>
      </c>
      <c r="G154" s="29">
        <v>3</v>
      </c>
      <c r="H154" s="29">
        <v>1</v>
      </c>
      <c r="I154" s="29">
        <f t="shared" si="84"/>
        <v>8</v>
      </c>
      <c r="J154" s="29">
        <v>8</v>
      </c>
      <c r="K154" s="29"/>
      <c r="L154" s="29">
        <f t="shared" si="85"/>
        <v>8</v>
      </c>
      <c r="M154" s="28">
        <v>3</v>
      </c>
      <c r="N154" s="28">
        <v>3</v>
      </c>
      <c r="O154" s="28">
        <v>1</v>
      </c>
      <c r="P154" s="28">
        <v>1</v>
      </c>
      <c r="Q154" s="29">
        <f t="shared" si="86"/>
        <v>8</v>
      </c>
      <c r="R154" s="28">
        <v>8</v>
      </c>
      <c r="S154" s="28"/>
      <c r="T154" s="29">
        <f t="shared" si="87"/>
        <v>8</v>
      </c>
      <c r="U154" s="28">
        <v>3</v>
      </c>
      <c r="V154" s="28">
        <v>3</v>
      </c>
      <c r="W154" s="28"/>
      <c r="X154" s="28"/>
      <c r="Y154" s="29">
        <f t="shared" si="88"/>
        <v>6</v>
      </c>
      <c r="Z154" s="28">
        <v>6</v>
      </c>
      <c r="AA154" s="28"/>
      <c r="AB154" s="29">
        <f t="shared" si="89"/>
        <v>6</v>
      </c>
      <c r="AC154" s="29">
        <f t="shared" si="80"/>
        <v>100</v>
      </c>
      <c r="AD154" s="29">
        <f t="shared" si="80"/>
        <v>100</v>
      </c>
      <c r="AE154" s="29">
        <f t="shared" si="80"/>
        <v>0</v>
      </c>
      <c r="AF154" s="29">
        <f t="shared" si="80"/>
        <v>0</v>
      </c>
      <c r="AG154" s="29">
        <f t="shared" si="80"/>
        <v>75</v>
      </c>
      <c r="AH154" s="30"/>
      <c r="AI154" s="30"/>
      <c r="AJ154" s="30">
        <v>3</v>
      </c>
      <c r="AK154" s="30">
        <v>3</v>
      </c>
      <c r="AL154" s="29">
        <f t="shared" si="90"/>
        <v>6</v>
      </c>
      <c r="AM154" s="30">
        <v>6</v>
      </c>
      <c r="AN154" s="30"/>
      <c r="AO154" s="29">
        <f t="shared" si="91"/>
        <v>6</v>
      </c>
      <c r="AP154" s="28"/>
      <c r="AQ154" s="28"/>
      <c r="AR154" s="28">
        <v>3</v>
      </c>
      <c r="AS154" s="28">
        <v>3</v>
      </c>
      <c r="AT154" s="29">
        <f t="shared" si="92"/>
        <v>6</v>
      </c>
      <c r="AU154" s="28">
        <v>6</v>
      </c>
      <c r="AV154" s="28"/>
      <c r="AW154" s="29">
        <f t="shared" si="93"/>
        <v>6</v>
      </c>
      <c r="AX154" s="28"/>
      <c r="AY154" s="28"/>
      <c r="AZ154" s="28"/>
      <c r="BA154" s="28"/>
      <c r="BB154" s="29">
        <f t="shared" si="94"/>
        <v>0</v>
      </c>
      <c r="BC154" s="28"/>
      <c r="BD154" s="28"/>
      <c r="BE154" s="29">
        <f t="shared" si="95"/>
        <v>0</v>
      </c>
      <c r="BF154" s="28" t="e">
        <f t="shared" si="113"/>
        <v>#DIV/0!</v>
      </c>
      <c r="BG154" s="28" t="e">
        <f t="shared" si="96"/>
        <v>#DIV/0!</v>
      </c>
      <c r="BH154" s="28">
        <f t="shared" si="97"/>
        <v>0</v>
      </c>
      <c r="BI154" s="28">
        <f t="shared" si="98"/>
        <v>0</v>
      </c>
      <c r="BJ154" s="28">
        <f t="shared" si="114"/>
        <v>0</v>
      </c>
      <c r="BK154" s="28" t="e">
        <f t="shared" si="99"/>
        <v>#DIV/0!</v>
      </c>
      <c r="BL154" s="28">
        <f t="shared" si="100"/>
        <v>0</v>
      </c>
      <c r="BM154" s="28"/>
      <c r="BN154" s="28"/>
      <c r="BO154" s="28"/>
      <c r="BP154" s="28"/>
      <c r="BQ154" s="29">
        <f t="shared" si="101"/>
        <v>0</v>
      </c>
      <c r="BR154" s="28"/>
      <c r="BS154" s="28"/>
      <c r="BT154" s="29">
        <f t="shared" si="102"/>
        <v>0</v>
      </c>
      <c r="BU154" s="28" t="e">
        <f t="shared" si="115"/>
        <v>#DIV/0!</v>
      </c>
      <c r="BV154" s="28" t="e">
        <f t="shared" si="103"/>
        <v>#DIV/0!</v>
      </c>
      <c r="BW154" s="28">
        <f t="shared" si="104"/>
        <v>0</v>
      </c>
      <c r="BX154" s="28">
        <f t="shared" si="105"/>
        <v>0</v>
      </c>
      <c r="BY154" s="28">
        <f t="shared" si="116"/>
        <v>0</v>
      </c>
      <c r="BZ154" s="28" t="e">
        <f t="shared" si="106"/>
        <v>#DIV/0!</v>
      </c>
      <c r="CA154" s="28">
        <f t="shared" si="107"/>
        <v>0</v>
      </c>
      <c r="CB154" s="31"/>
      <c r="CC154" s="31"/>
      <c r="CD154" s="28"/>
      <c r="CE154" s="28"/>
      <c r="CF154" s="29">
        <f t="shared" si="108"/>
        <v>0</v>
      </c>
      <c r="CG154" s="28"/>
      <c r="CH154" s="28"/>
      <c r="CI154" s="193"/>
      <c r="CJ154" s="40"/>
      <c r="CK154" s="40"/>
      <c r="CL154" s="40"/>
      <c r="CM154" s="40"/>
      <c r="CN154" s="41"/>
      <c r="CO154" s="41"/>
      <c r="CP154" s="40"/>
      <c r="CQ154" s="17"/>
      <c r="CR154" s="17"/>
      <c r="CS154" s="17"/>
      <c r="CT154" s="17"/>
      <c r="CU154" s="17"/>
      <c r="CV154" s="17"/>
    </row>
    <row r="155" spans="1:101" s="117" customFormat="1" ht="14.25" customHeight="1" x14ac:dyDescent="0.3">
      <c r="A155" s="840" t="s">
        <v>291</v>
      </c>
      <c r="B155" s="226"/>
      <c r="C155" s="28" t="s">
        <v>292</v>
      </c>
      <c r="D155" s="28" t="s">
        <v>293</v>
      </c>
      <c r="E155" s="29"/>
      <c r="F155" s="29"/>
      <c r="G155" s="29"/>
      <c r="H155" s="29"/>
      <c r="I155" s="29">
        <f t="shared" si="84"/>
        <v>0</v>
      </c>
      <c r="J155" s="29"/>
      <c r="K155" s="29"/>
      <c r="L155" s="29">
        <f t="shared" si="85"/>
        <v>0</v>
      </c>
      <c r="M155" s="28"/>
      <c r="N155" s="28"/>
      <c r="O155" s="28">
        <v>1</v>
      </c>
      <c r="P155" s="28"/>
      <c r="Q155" s="29">
        <f t="shared" si="86"/>
        <v>1</v>
      </c>
      <c r="R155" s="28">
        <v>1</v>
      </c>
      <c r="S155" s="28"/>
      <c r="T155" s="29">
        <f t="shared" si="87"/>
        <v>1</v>
      </c>
      <c r="U155" s="28"/>
      <c r="V155" s="28"/>
      <c r="W155" s="28"/>
      <c r="X155" s="28"/>
      <c r="Y155" s="29">
        <f t="shared" si="88"/>
        <v>0</v>
      </c>
      <c r="Z155" s="28"/>
      <c r="AA155" s="28"/>
      <c r="AB155" s="29">
        <f t="shared" si="89"/>
        <v>0</v>
      </c>
      <c r="AC155" s="29" t="e">
        <f t="shared" si="80"/>
        <v>#DIV/0!</v>
      </c>
      <c r="AD155" s="29" t="e">
        <f t="shared" si="80"/>
        <v>#DIV/0!</v>
      </c>
      <c r="AE155" s="29">
        <f t="shared" si="80"/>
        <v>0</v>
      </c>
      <c r="AF155" s="29" t="e">
        <f t="shared" si="80"/>
        <v>#DIV/0!</v>
      </c>
      <c r="AG155" s="29">
        <f t="shared" si="80"/>
        <v>0</v>
      </c>
      <c r="AH155" s="30"/>
      <c r="AI155" s="30"/>
      <c r="AJ155" s="30"/>
      <c r="AK155" s="30"/>
      <c r="AL155" s="29">
        <f t="shared" si="90"/>
        <v>0</v>
      </c>
      <c r="AM155" s="30"/>
      <c r="AN155" s="30"/>
      <c r="AO155" s="29">
        <f t="shared" si="91"/>
        <v>0</v>
      </c>
      <c r="AP155" s="28"/>
      <c r="AQ155" s="28"/>
      <c r="AR155" s="28">
        <v>0.68500000000000005</v>
      </c>
      <c r="AS155" s="28"/>
      <c r="AT155" s="29">
        <f t="shared" si="92"/>
        <v>0.68500000000000005</v>
      </c>
      <c r="AU155" s="28"/>
      <c r="AV155" s="28">
        <v>0.68500000000000005</v>
      </c>
      <c r="AW155" s="29">
        <f t="shared" si="93"/>
        <v>0.68500000000000005</v>
      </c>
      <c r="AX155" s="28"/>
      <c r="AY155" s="28"/>
      <c r="AZ155" s="28"/>
      <c r="BA155" s="28"/>
      <c r="BB155" s="29">
        <f t="shared" si="94"/>
        <v>0</v>
      </c>
      <c r="BC155" s="28"/>
      <c r="BD155" s="28"/>
      <c r="BE155" s="29">
        <f t="shared" si="95"/>
        <v>0</v>
      </c>
      <c r="BF155" s="28" t="e">
        <f t="shared" si="113"/>
        <v>#DIV/0!</v>
      </c>
      <c r="BG155" s="28" t="e">
        <f t="shared" si="96"/>
        <v>#DIV/0!</v>
      </c>
      <c r="BH155" s="28">
        <f t="shared" si="97"/>
        <v>0</v>
      </c>
      <c r="BI155" s="28" t="e">
        <f t="shared" si="98"/>
        <v>#DIV/0!</v>
      </c>
      <c r="BJ155" s="28" t="e">
        <f t="shared" si="114"/>
        <v>#DIV/0!</v>
      </c>
      <c r="BK155" s="28">
        <f t="shared" si="99"/>
        <v>0</v>
      </c>
      <c r="BL155" s="28">
        <f t="shared" si="100"/>
        <v>0</v>
      </c>
      <c r="BM155" s="28"/>
      <c r="BN155" s="28"/>
      <c r="BO155" s="28"/>
      <c r="BP155" s="28"/>
      <c r="BQ155" s="29">
        <f t="shared" si="101"/>
        <v>0</v>
      </c>
      <c r="BR155" s="28"/>
      <c r="BS155" s="28"/>
      <c r="BT155" s="29">
        <f t="shared" si="102"/>
        <v>0</v>
      </c>
      <c r="BU155" s="28" t="e">
        <f t="shared" si="115"/>
        <v>#DIV/0!</v>
      </c>
      <c r="BV155" s="28" t="e">
        <f t="shared" si="103"/>
        <v>#DIV/0!</v>
      </c>
      <c r="BW155" s="28">
        <f t="shared" si="104"/>
        <v>0</v>
      </c>
      <c r="BX155" s="28" t="e">
        <f t="shared" si="105"/>
        <v>#DIV/0!</v>
      </c>
      <c r="BY155" s="28" t="e">
        <f t="shared" si="116"/>
        <v>#DIV/0!</v>
      </c>
      <c r="BZ155" s="28">
        <f t="shared" si="106"/>
        <v>0</v>
      </c>
      <c r="CA155" s="28">
        <f t="shared" si="107"/>
        <v>0</v>
      </c>
      <c r="CB155" s="31"/>
      <c r="CC155" s="31"/>
      <c r="CD155" s="28"/>
      <c r="CE155" s="28"/>
      <c r="CF155" s="29">
        <f t="shared" si="108"/>
        <v>0</v>
      </c>
      <c r="CG155" s="28"/>
      <c r="CH155" s="28"/>
      <c r="CI155" s="192"/>
      <c r="CJ155" s="32"/>
      <c r="CK155" s="32"/>
      <c r="CL155" s="32"/>
      <c r="CM155" s="32"/>
      <c r="CN155" s="33"/>
      <c r="CO155" s="33"/>
      <c r="CP155" s="32"/>
      <c r="CQ155" s="34"/>
      <c r="CR155" s="34"/>
      <c r="CS155" s="34"/>
      <c r="CT155" s="34"/>
      <c r="CU155" s="34"/>
      <c r="CV155" s="34"/>
    </row>
    <row r="156" spans="1:101" s="117" customFormat="1" ht="27.6" customHeight="1" x14ac:dyDescent="0.3">
      <c r="A156" s="27" t="s">
        <v>294</v>
      </c>
      <c r="B156" s="226"/>
      <c r="C156" s="28" t="s">
        <v>295</v>
      </c>
      <c r="D156" s="28" t="s">
        <v>296</v>
      </c>
      <c r="E156" s="29"/>
      <c r="F156" s="29"/>
      <c r="G156" s="29"/>
      <c r="H156" s="29"/>
      <c r="I156" s="29">
        <f t="shared" si="84"/>
        <v>0</v>
      </c>
      <c r="J156" s="29"/>
      <c r="K156" s="29"/>
      <c r="L156" s="29">
        <f t="shared" si="85"/>
        <v>0</v>
      </c>
      <c r="M156" s="28"/>
      <c r="N156" s="28"/>
      <c r="O156" s="28"/>
      <c r="P156" s="28"/>
      <c r="Q156" s="29">
        <f t="shared" si="86"/>
        <v>0</v>
      </c>
      <c r="R156" s="28"/>
      <c r="S156" s="28"/>
      <c r="T156" s="29">
        <f t="shared" si="87"/>
        <v>0</v>
      </c>
      <c r="U156" s="28"/>
      <c r="V156" s="28"/>
      <c r="W156" s="28"/>
      <c r="X156" s="28"/>
      <c r="Y156" s="29">
        <f t="shared" si="88"/>
        <v>0</v>
      </c>
      <c r="Z156" s="28"/>
      <c r="AA156" s="28"/>
      <c r="AB156" s="29">
        <f t="shared" si="89"/>
        <v>0</v>
      </c>
      <c r="AC156" s="29" t="e">
        <f t="shared" si="80"/>
        <v>#DIV/0!</v>
      </c>
      <c r="AD156" s="29" t="e">
        <f t="shared" si="80"/>
        <v>#DIV/0!</v>
      </c>
      <c r="AE156" s="29" t="e">
        <f t="shared" si="80"/>
        <v>#DIV/0!</v>
      </c>
      <c r="AF156" s="29" t="e">
        <f t="shared" si="80"/>
        <v>#DIV/0!</v>
      </c>
      <c r="AG156" s="29" t="e">
        <f t="shared" si="80"/>
        <v>#DIV/0!</v>
      </c>
      <c r="AH156" s="30"/>
      <c r="AI156" s="30"/>
      <c r="AJ156" s="30"/>
      <c r="AK156" s="30"/>
      <c r="AL156" s="29">
        <f t="shared" si="90"/>
        <v>0</v>
      </c>
      <c r="AM156" s="30"/>
      <c r="AN156" s="30"/>
      <c r="AO156" s="29">
        <f t="shared" si="91"/>
        <v>0</v>
      </c>
      <c r="AP156" s="28"/>
      <c r="AQ156" s="28"/>
      <c r="AR156" s="28"/>
      <c r="AS156" s="28"/>
      <c r="AT156" s="29">
        <f t="shared" si="92"/>
        <v>0</v>
      </c>
      <c r="AU156" s="28"/>
      <c r="AV156" s="28"/>
      <c r="AW156" s="29">
        <f t="shared" si="93"/>
        <v>0</v>
      </c>
      <c r="AX156" s="28"/>
      <c r="AY156" s="28"/>
      <c r="AZ156" s="28"/>
      <c r="BA156" s="28"/>
      <c r="BB156" s="29">
        <f t="shared" si="94"/>
        <v>0</v>
      </c>
      <c r="BC156" s="28"/>
      <c r="BD156" s="28"/>
      <c r="BE156" s="29">
        <f t="shared" si="95"/>
        <v>0</v>
      </c>
      <c r="BF156" s="28" t="e">
        <f t="shared" si="113"/>
        <v>#DIV/0!</v>
      </c>
      <c r="BG156" s="28" t="e">
        <f t="shared" si="96"/>
        <v>#DIV/0!</v>
      </c>
      <c r="BH156" s="28" t="e">
        <f t="shared" si="97"/>
        <v>#DIV/0!</v>
      </c>
      <c r="BI156" s="28" t="e">
        <f t="shared" si="98"/>
        <v>#DIV/0!</v>
      </c>
      <c r="BJ156" s="28" t="e">
        <f t="shared" si="114"/>
        <v>#DIV/0!</v>
      </c>
      <c r="BK156" s="28" t="e">
        <f t="shared" si="99"/>
        <v>#DIV/0!</v>
      </c>
      <c r="BL156" s="28" t="e">
        <f t="shared" si="100"/>
        <v>#DIV/0!</v>
      </c>
      <c r="BM156" s="28"/>
      <c r="BN156" s="28"/>
      <c r="BO156" s="28"/>
      <c r="BP156" s="28"/>
      <c r="BQ156" s="29">
        <f t="shared" si="101"/>
        <v>0</v>
      </c>
      <c r="BR156" s="28"/>
      <c r="BS156" s="28"/>
      <c r="BT156" s="29">
        <f t="shared" si="102"/>
        <v>0</v>
      </c>
      <c r="BU156" s="28" t="e">
        <f t="shared" si="115"/>
        <v>#DIV/0!</v>
      </c>
      <c r="BV156" s="28" t="e">
        <f t="shared" si="103"/>
        <v>#DIV/0!</v>
      </c>
      <c r="BW156" s="28" t="e">
        <f t="shared" si="104"/>
        <v>#DIV/0!</v>
      </c>
      <c r="BX156" s="28" t="e">
        <f t="shared" si="105"/>
        <v>#DIV/0!</v>
      </c>
      <c r="BY156" s="28" t="e">
        <f t="shared" si="116"/>
        <v>#DIV/0!</v>
      </c>
      <c r="BZ156" s="28" t="e">
        <f t="shared" si="106"/>
        <v>#DIV/0!</v>
      </c>
      <c r="CA156" s="28" t="e">
        <f t="shared" si="107"/>
        <v>#DIV/0!</v>
      </c>
      <c r="CB156" s="31"/>
      <c r="CC156" s="31"/>
      <c r="CD156" s="28"/>
      <c r="CE156" s="28"/>
      <c r="CF156" s="29">
        <f t="shared" si="108"/>
        <v>0</v>
      </c>
      <c r="CG156" s="28"/>
      <c r="CH156" s="28"/>
      <c r="CI156" s="192"/>
      <c r="CJ156" s="32"/>
      <c r="CK156" s="32"/>
      <c r="CL156" s="32"/>
      <c r="CM156" s="32"/>
      <c r="CN156" s="33"/>
      <c r="CO156" s="33"/>
      <c r="CP156" s="32"/>
      <c r="CQ156" s="34"/>
      <c r="CR156" s="34"/>
      <c r="CS156" s="34"/>
      <c r="CT156" s="34"/>
      <c r="CU156" s="34"/>
      <c r="CV156" s="34"/>
    </row>
    <row r="157" spans="1:101" s="135" customFormat="1" ht="29.4" customHeight="1" x14ac:dyDescent="0.3">
      <c r="A157" s="103" t="s">
        <v>297</v>
      </c>
      <c r="B157" s="228" t="s">
        <v>659</v>
      </c>
      <c r="C157" s="38" t="s">
        <v>298</v>
      </c>
      <c r="D157" s="131" t="s">
        <v>299</v>
      </c>
      <c r="E157" s="29">
        <v>1</v>
      </c>
      <c r="F157" s="29">
        <v>0</v>
      </c>
      <c r="G157" s="29">
        <v>1</v>
      </c>
      <c r="H157" s="29">
        <v>0</v>
      </c>
      <c r="I157" s="29">
        <f t="shared" si="84"/>
        <v>2</v>
      </c>
      <c r="J157" s="29">
        <v>2</v>
      </c>
      <c r="K157" s="29"/>
      <c r="L157" s="29">
        <f t="shared" si="85"/>
        <v>2</v>
      </c>
      <c r="M157" s="28">
        <v>1</v>
      </c>
      <c r="N157" s="28"/>
      <c r="O157" s="28">
        <v>1</v>
      </c>
      <c r="P157" s="28"/>
      <c r="Q157" s="29">
        <f t="shared" si="86"/>
        <v>2</v>
      </c>
      <c r="R157" s="28">
        <v>2</v>
      </c>
      <c r="S157" s="28"/>
      <c r="T157" s="29">
        <f t="shared" si="87"/>
        <v>2</v>
      </c>
      <c r="U157" s="28">
        <v>1</v>
      </c>
      <c r="V157" s="28">
        <v>1</v>
      </c>
      <c r="W157" s="28"/>
      <c r="X157" s="28"/>
      <c r="Y157" s="29">
        <f t="shared" si="88"/>
        <v>2</v>
      </c>
      <c r="Z157" s="28">
        <v>2</v>
      </c>
      <c r="AA157" s="28"/>
      <c r="AB157" s="29">
        <f t="shared" si="89"/>
        <v>2</v>
      </c>
      <c r="AC157" s="29">
        <f t="shared" si="80"/>
        <v>100</v>
      </c>
      <c r="AD157" s="29" t="e">
        <f t="shared" si="80"/>
        <v>#DIV/0!</v>
      </c>
      <c r="AE157" s="29">
        <f t="shared" si="80"/>
        <v>0</v>
      </c>
      <c r="AF157" s="29" t="e">
        <f t="shared" si="80"/>
        <v>#DIV/0!</v>
      </c>
      <c r="AG157" s="29">
        <f t="shared" si="80"/>
        <v>100</v>
      </c>
      <c r="AH157" s="30"/>
      <c r="AI157" s="30"/>
      <c r="AJ157" s="30">
        <v>4</v>
      </c>
      <c r="AK157" s="30">
        <v>4</v>
      </c>
      <c r="AL157" s="29">
        <f t="shared" si="90"/>
        <v>8</v>
      </c>
      <c r="AM157" s="30">
        <v>8</v>
      </c>
      <c r="AN157" s="30"/>
      <c r="AO157" s="29">
        <f t="shared" si="91"/>
        <v>8</v>
      </c>
      <c r="AP157" s="28"/>
      <c r="AQ157" s="28"/>
      <c r="AR157" s="28">
        <v>4</v>
      </c>
      <c r="AS157" s="28">
        <v>4</v>
      </c>
      <c r="AT157" s="29">
        <f t="shared" si="92"/>
        <v>8</v>
      </c>
      <c r="AU157" s="28">
        <v>8</v>
      </c>
      <c r="AV157" s="28"/>
      <c r="AW157" s="29">
        <f t="shared" si="93"/>
        <v>8</v>
      </c>
      <c r="AX157" s="28"/>
      <c r="AY157" s="28"/>
      <c r="AZ157" s="28"/>
      <c r="BA157" s="28"/>
      <c r="BB157" s="29">
        <f t="shared" si="94"/>
        <v>0</v>
      </c>
      <c r="BC157" s="28"/>
      <c r="BD157" s="28"/>
      <c r="BE157" s="29">
        <f t="shared" si="95"/>
        <v>0</v>
      </c>
      <c r="BF157" s="28" t="e">
        <f t="shared" si="113"/>
        <v>#DIV/0!</v>
      </c>
      <c r="BG157" s="28" t="e">
        <f t="shared" si="96"/>
        <v>#DIV/0!</v>
      </c>
      <c r="BH157" s="28">
        <f t="shared" si="97"/>
        <v>0</v>
      </c>
      <c r="BI157" s="28">
        <f t="shared" si="98"/>
        <v>0</v>
      </c>
      <c r="BJ157" s="28">
        <f t="shared" si="114"/>
        <v>0</v>
      </c>
      <c r="BK157" s="28" t="e">
        <f t="shared" si="99"/>
        <v>#DIV/0!</v>
      </c>
      <c r="BL157" s="28">
        <f t="shared" si="100"/>
        <v>0</v>
      </c>
      <c r="BM157" s="28"/>
      <c r="BN157" s="28"/>
      <c r="BO157" s="28"/>
      <c r="BP157" s="28"/>
      <c r="BQ157" s="29">
        <f t="shared" si="101"/>
        <v>0</v>
      </c>
      <c r="BR157" s="28"/>
      <c r="BS157" s="28"/>
      <c r="BT157" s="29">
        <f t="shared" si="102"/>
        <v>0</v>
      </c>
      <c r="BU157" s="28" t="e">
        <f t="shared" si="115"/>
        <v>#DIV/0!</v>
      </c>
      <c r="BV157" s="28" t="e">
        <f t="shared" si="103"/>
        <v>#DIV/0!</v>
      </c>
      <c r="BW157" s="28">
        <f t="shared" si="104"/>
        <v>0</v>
      </c>
      <c r="BX157" s="28">
        <f t="shared" si="105"/>
        <v>0</v>
      </c>
      <c r="BY157" s="28">
        <f t="shared" si="116"/>
        <v>0</v>
      </c>
      <c r="BZ157" s="28" t="e">
        <f t="shared" si="106"/>
        <v>#DIV/0!</v>
      </c>
      <c r="CA157" s="28">
        <f t="shared" si="107"/>
        <v>0</v>
      </c>
      <c r="CB157" s="31"/>
      <c r="CC157" s="31"/>
      <c r="CD157" s="28"/>
      <c r="CE157" s="28"/>
      <c r="CF157" s="29">
        <f t="shared" si="108"/>
        <v>0</v>
      </c>
      <c r="CG157" s="28"/>
      <c r="CH157" s="28"/>
      <c r="CI157" s="204"/>
      <c r="CJ157" s="132"/>
      <c r="CK157" s="132"/>
      <c r="CL157" s="132"/>
      <c r="CM157" s="132"/>
      <c r="CN157" s="133"/>
      <c r="CO157" s="133"/>
      <c r="CP157" s="132"/>
      <c r="CQ157" s="134"/>
      <c r="CR157" s="134"/>
      <c r="CS157" s="134"/>
      <c r="CT157" s="134"/>
      <c r="CU157" s="134"/>
      <c r="CV157" s="134"/>
    </row>
    <row r="158" spans="1:101" s="607" customFormat="1" ht="27.6" x14ac:dyDescent="0.3">
      <c r="A158" s="604" t="s">
        <v>931</v>
      </c>
      <c r="B158" s="843" t="s">
        <v>660</v>
      </c>
      <c r="C158" s="477" t="s">
        <v>932</v>
      </c>
      <c r="D158" s="477" t="s">
        <v>933</v>
      </c>
      <c r="E158" s="476"/>
      <c r="F158" s="476"/>
      <c r="G158" s="476"/>
      <c r="H158" s="476">
        <v>1</v>
      </c>
      <c r="I158" s="476">
        <f t="shared" si="84"/>
        <v>1</v>
      </c>
      <c r="J158" s="476">
        <v>1</v>
      </c>
      <c r="K158" s="476"/>
      <c r="L158" s="476">
        <f t="shared" si="85"/>
        <v>1</v>
      </c>
      <c r="M158" s="477"/>
      <c r="N158" s="477"/>
      <c r="O158" s="477"/>
      <c r="P158" s="477">
        <v>1</v>
      </c>
      <c r="Q158" s="476">
        <f t="shared" si="86"/>
        <v>1</v>
      </c>
      <c r="R158" s="477">
        <v>1</v>
      </c>
      <c r="S158" s="477"/>
      <c r="T158" s="476">
        <f t="shared" si="87"/>
        <v>1</v>
      </c>
      <c r="U158" s="477"/>
      <c r="V158" s="477"/>
      <c r="W158" s="477"/>
      <c r="X158" s="477"/>
      <c r="Y158" s="476">
        <f t="shared" si="88"/>
        <v>0</v>
      </c>
      <c r="Z158" s="477"/>
      <c r="AA158" s="477"/>
      <c r="AB158" s="476">
        <f t="shared" si="89"/>
        <v>0</v>
      </c>
      <c r="AC158" s="476" t="e">
        <f t="shared" si="80"/>
        <v>#DIV/0!</v>
      </c>
      <c r="AD158" s="476" t="e">
        <f t="shared" si="80"/>
        <v>#DIV/0!</v>
      </c>
      <c r="AE158" s="476" t="e">
        <f t="shared" si="80"/>
        <v>#DIV/0!</v>
      </c>
      <c r="AF158" s="476">
        <f t="shared" si="80"/>
        <v>0</v>
      </c>
      <c r="AG158" s="476">
        <f t="shared" si="80"/>
        <v>0</v>
      </c>
      <c r="AH158" s="478"/>
      <c r="AI158" s="478"/>
      <c r="AJ158" s="478"/>
      <c r="AK158" s="478">
        <v>50</v>
      </c>
      <c r="AL158" s="476">
        <f t="shared" si="90"/>
        <v>50</v>
      </c>
      <c r="AM158" s="478">
        <v>50</v>
      </c>
      <c r="AN158" s="478"/>
      <c r="AO158" s="476">
        <f t="shared" si="91"/>
        <v>50</v>
      </c>
      <c r="AP158" s="477"/>
      <c r="AQ158" s="477"/>
      <c r="AR158" s="477"/>
      <c r="AS158" s="477">
        <v>50</v>
      </c>
      <c r="AT158" s="476">
        <f t="shared" si="92"/>
        <v>50</v>
      </c>
      <c r="AU158" s="477">
        <v>50</v>
      </c>
      <c r="AV158" s="477"/>
      <c r="AW158" s="476">
        <f t="shared" si="93"/>
        <v>50</v>
      </c>
      <c r="AX158" s="477"/>
      <c r="AY158" s="477"/>
      <c r="AZ158" s="477"/>
      <c r="BA158" s="477"/>
      <c r="BB158" s="476">
        <f t="shared" si="94"/>
        <v>0</v>
      </c>
      <c r="BC158" s="477"/>
      <c r="BD158" s="477"/>
      <c r="BE158" s="476">
        <f t="shared" si="95"/>
        <v>0</v>
      </c>
      <c r="BF158" s="477" t="e">
        <f t="shared" si="113"/>
        <v>#DIV/0!</v>
      </c>
      <c r="BG158" s="477" t="e">
        <f t="shared" si="96"/>
        <v>#DIV/0!</v>
      </c>
      <c r="BH158" s="477" t="e">
        <f t="shared" si="97"/>
        <v>#DIV/0!</v>
      </c>
      <c r="BI158" s="477">
        <f t="shared" si="98"/>
        <v>0</v>
      </c>
      <c r="BJ158" s="477">
        <f t="shared" si="114"/>
        <v>0</v>
      </c>
      <c r="BK158" s="477" t="e">
        <f t="shared" si="99"/>
        <v>#DIV/0!</v>
      </c>
      <c r="BL158" s="477">
        <f t="shared" si="100"/>
        <v>0</v>
      </c>
      <c r="BM158" s="477"/>
      <c r="BN158" s="477"/>
      <c r="BO158" s="477"/>
      <c r="BP158" s="477"/>
      <c r="BQ158" s="476">
        <f t="shared" si="101"/>
        <v>0</v>
      </c>
      <c r="BR158" s="477"/>
      <c r="BS158" s="477"/>
      <c r="BT158" s="476">
        <f t="shared" si="102"/>
        <v>0</v>
      </c>
      <c r="BU158" s="477" t="e">
        <f t="shared" si="115"/>
        <v>#DIV/0!</v>
      </c>
      <c r="BV158" s="477" t="e">
        <f t="shared" si="103"/>
        <v>#DIV/0!</v>
      </c>
      <c r="BW158" s="477" t="e">
        <f t="shared" si="104"/>
        <v>#DIV/0!</v>
      </c>
      <c r="BX158" s="477">
        <f t="shared" si="105"/>
        <v>0</v>
      </c>
      <c r="BY158" s="477">
        <f t="shared" si="116"/>
        <v>0</v>
      </c>
      <c r="BZ158" s="477" t="e">
        <f t="shared" si="106"/>
        <v>#DIV/0!</v>
      </c>
      <c r="CA158" s="477">
        <f t="shared" si="107"/>
        <v>0</v>
      </c>
      <c r="CB158" s="479"/>
      <c r="CC158" s="479"/>
      <c r="CD158" s="477"/>
      <c r="CE158" s="477"/>
      <c r="CF158" s="476">
        <f t="shared" si="108"/>
        <v>0</v>
      </c>
      <c r="CG158" s="477"/>
      <c r="CH158" s="477"/>
      <c r="CI158" s="844"/>
      <c r="CJ158" s="606"/>
      <c r="CK158" s="606"/>
      <c r="CL158" s="606"/>
      <c r="CM158" s="606"/>
      <c r="CN158" s="606"/>
      <c r="CO158" s="606"/>
      <c r="CP158" s="606"/>
    </row>
    <row r="159" spans="1:101" s="65" customFormat="1" x14ac:dyDescent="0.3">
      <c r="A159" s="65" t="s">
        <v>302</v>
      </c>
      <c r="E159" s="151">
        <f>SUM(E133:E158)</f>
        <v>21</v>
      </c>
      <c r="F159" s="151">
        <f t="shared" ref="F159:BQ159" si="117">SUM(F133:F158)</f>
        <v>3</v>
      </c>
      <c r="G159" s="151">
        <f t="shared" si="117"/>
        <v>10</v>
      </c>
      <c r="H159" s="151">
        <f t="shared" si="117"/>
        <v>18</v>
      </c>
      <c r="I159" s="151">
        <f>SUM(I133:I158)</f>
        <v>52</v>
      </c>
      <c r="J159" s="151">
        <f t="shared" si="117"/>
        <v>52</v>
      </c>
      <c r="K159" s="151">
        <f t="shared" si="117"/>
        <v>0</v>
      </c>
      <c r="L159" s="151">
        <f>SUM(L133:L158)</f>
        <v>52</v>
      </c>
      <c r="M159" s="151">
        <f t="shared" si="117"/>
        <v>22</v>
      </c>
      <c r="N159" s="151">
        <f t="shared" si="117"/>
        <v>8</v>
      </c>
      <c r="O159" s="151">
        <f t="shared" si="117"/>
        <v>9</v>
      </c>
      <c r="P159" s="151">
        <f t="shared" si="117"/>
        <v>21</v>
      </c>
      <c r="Q159" s="151">
        <f t="shared" si="117"/>
        <v>60</v>
      </c>
      <c r="R159" s="151">
        <f t="shared" si="117"/>
        <v>60</v>
      </c>
      <c r="S159" s="151">
        <f t="shared" si="117"/>
        <v>0</v>
      </c>
      <c r="T159" s="151">
        <f t="shared" si="117"/>
        <v>60</v>
      </c>
      <c r="U159" s="151">
        <f t="shared" si="117"/>
        <v>22</v>
      </c>
      <c r="V159" s="151">
        <f t="shared" si="117"/>
        <v>9</v>
      </c>
      <c r="W159" s="151">
        <f t="shared" si="117"/>
        <v>0</v>
      </c>
      <c r="X159" s="151">
        <f t="shared" si="117"/>
        <v>0</v>
      </c>
      <c r="Y159" s="151">
        <f t="shared" si="117"/>
        <v>31</v>
      </c>
      <c r="Z159" s="151">
        <f t="shared" si="117"/>
        <v>31</v>
      </c>
      <c r="AA159" s="151">
        <f t="shared" si="117"/>
        <v>0</v>
      </c>
      <c r="AB159" s="151">
        <f t="shared" si="117"/>
        <v>31</v>
      </c>
      <c r="AC159" s="29">
        <f t="shared" si="80"/>
        <v>100</v>
      </c>
      <c r="AD159" s="29">
        <f t="shared" si="80"/>
        <v>112.5</v>
      </c>
      <c r="AE159" s="29">
        <f t="shared" si="80"/>
        <v>0</v>
      </c>
      <c r="AF159" s="29">
        <f t="shared" si="80"/>
        <v>0</v>
      </c>
      <c r="AG159" s="29">
        <f t="shared" si="80"/>
        <v>51.666666666666671</v>
      </c>
      <c r="AH159" s="151">
        <f t="shared" si="117"/>
        <v>0.5</v>
      </c>
      <c r="AI159" s="151">
        <f t="shared" si="117"/>
        <v>0.5</v>
      </c>
      <c r="AJ159" s="151">
        <f t="shared" si="117"/>
        <v>21.5</v>
      </c>
      <c r="AK159" s="151">
        <f t="shared" si="117"/>
        <v>63.5</v>
      </c>
      <c r="AL159" s="151">
        <f t="shared" si="117"/>
        <v>86</v>
      </c>
      <c r="AM159" s="151">
        <f t="shared" si="117"/>
        <v>86</v>
      </c>
      <c r="AN159" s="151">
        <f>SUM(AN133:AN158)</f>
        <v>0</v>
      </c>
      <c r="AO159" s="151">
        <f t="shared" si="117"/>
        <v>86</v>
      </c>
      <c r="AP159" s="151">
        <f t="shared" si="117"/>
        <v>0</v>
      </c>
      <c r="AQ159" s="151">
        <f t="shared" si="117"/>
        <v>0</v>
      </c>
      <c r="AR159" s="151">
        <f t="shared" si="117"/>
        <v>22.684999999999999</v>
      </c>
      <c r="AS159" s="151">
        <f t="shared" si="117"/>
        <v>64</v>
      </c>
      <c r="AT159" s="157">
        <f>SUM(AT133:AT158)</f>
        <v>86.685000000000002</v>
      </c>
      <c r="AU159" s="151">
        <f t="shared" si="117"/>
        <v>86</v>
      </c>
      <c r="AV159" s="151">
        <f t="shared" si="117"/>
        <v>0.68500000000000005</v>
      </c>
      <c r="AW159" s="151">
        <f t="shared" si="117"/>
        <v>86.685000000000002</v>
      </c>
      <c r="AX159" s="151">
        <f t="shared" si="117"/>
        <v>0</v>
      </c>
      <c r="AY159" s="151">
        <f t="shared" si="117"/>
        <v>0</v>
      </c>
      <c r="AZ159" s="151">
        <f t="shared" si="117"/>
        <v>0</v>
      </c>
      <c r="BA159" s="151">
        <f t="shared" si="117"/>
        <v>0</v>
      </c>
      <c r="BB159" s="151">
        <f t="shared" si="117"/>
        <v>0</v>
      </c>
      <c r="BC159" s="151">
        <f t="shared" si="117"/>
        <v>0</v>
      </c>
      <c r="BD159" s="151">
        <f t="shared" si="117"/>
        <v>0</v>
      </c>
      <c r="BE159" s="151">
        <f t="shared" si="117"/>
        <v>0</v>
      </c>
      <c r="BF159" s="28" t="e">
        <f t="shared" si="113"/>
        <v>#DIV/0!</v>
      </c>
      <c r="BG159" s="28" t="e">
        <f>AY159/AQ159*100</f>
        <v>#DIV/0!</v>
      </c>
      <c r="BH159" s="28">
        <f>AZ159/AR159*100</f>
        <v>0</v>
      </c>
      <c r="BI159" s="28">
        <f t="shared" si="98"/>
        <v>0</v>
      </c>
      <c r="BJ159" s="28">
        <f t="shared" si="114"/>
        <v>0</v>
      </c>
      <c r="BK159" s="28">
        <f>BD159/AV159*100</f>
        <v>0</v>
      </c>
      <c r="BL159" s="28">
        <f>BE159/AW159*100</f>
        <v>0</v>
      </c>
      <c r="BM159" s="151">
        <f t="shared" si="117"/>
        <v>0</v>
      </c>
      <c r="BN159" s="151">
        <f t="shared" si="117"/>
        <v>0</v>
      </c>
      <c r="BO159" s="151">
        <f t="shared" si="117"/>
        <v>0</v>
      </c>
      <c r="BP159" s="151">
        <f t="shared" si="117"/>
        <v>0</v>
      </c>
      <c r="BQ159" s="151">
        <f t="shared" si="117"/>
        <v>0</v>
      </c>
      <c r="BR159" s="151">
        <f t="shared" ref="BR159:CF159" si="118">SUM(BR133:BR158)</f>
        <v>0</v>
      </c>
      <c r="BS159" s="151">
        <f t="shared" si="118"/>
        <v>0</v>
      </c>
      <c r="BT159" s="151">
        <f t="shared" si="118"/>
        <v>0</v>
      </c>
      <c r="BU159" s="28" t="e">
        <f t="shared" si="115"/>
        <v>#DIV/0!</v>
      </c>
      <c r="BV159" s="28" t="e">
        <f>BN159/AQ159*100</f>
        <v>#DIV/0!</v>
      </c>
      <c r="BW159" s="28">
        <f>BO159/AR159*100</f>
        <v>0</v>
      </c>
      <c r="BX159" s="28">
        <f t="shared" si="105"/>
        <v>0</v>
      </c>
      <c r="BY159" s="28">
        <f t="shared" si="116"/>
        <v>0</v>
      </c>
      <c r="BZ159" s="28">
        <f>BS159/AV159*100</f>
        <v>0</v>
      </c>
      <c r="CA159" s="28">
        <f>BT159/AW159*100</f>
        <v>0</v>
      </c>
      <c r="CB159" s="151">
        <f t="shared" si="118"/>
        <v>0</v>
      </c>
      <c r="CC159" s="151">
        <f t="shared" si="118"/>
        <v>0</v>
      </c>
      <c r="CD159" s="151">
        <f t="shared" si="118"/>
        <v>0</v>
      </c>
      <c r="CE159" s="151">
        <f t="shared" si="118"/>
        <v>0</v>
      </c>
      <c r="CF159" s="151">
        <f t="shared" si="118"/>
        <v>0</v>
      </c>
    </row>
    <row r="160" spans="1:101" s="136" customFormat="1" x14ac:dyDescent="0.3">
      <c r="A160" s="136" t="s">
        <v>303</v>
      </c>
      <c r="E160" s="232">
        <f t="shared" ref="E160:AB160" si="119">E24+E41+E69+E106+E117+E129+E159</f>
        <v>24</v>
      </c>
      <c r="F160" s="232">
        <f t="shared" si="119"/>
        <v>13</v>
      </c>
      <c r="G160" s="232">
        <f t="shared" si="119"/>
        <v>19</v>
      </c>
      <c r="H160" s="232">
        <f t="shared" si="119"/>
        <v>28</v>
      </c>
      <c r="I160" s="238">
        <f t="shared" si="119"/>
        <v>84</v>
      </c>
      <c r="J160" s="232">
        <f t="shared" si="119"/>
        <v>84</v>
      </c>
      <c r="K160" s="232">
        <f t="shared" si="119"/>
        <v>0</v>
      </c>
      <c r="L160" s="238">
        <f t="shared" si="119"/>
        <v>84</v>
      </c>
      <c r="M160" s="232">
        <f t="shared" si="119"/>
        <v>30</v>
      </c>
      <c r="N160" s="232">
        <f t="shared" si="119"/>
        <v>60</v>
      </c>
      <c r="O160" s="232">
        <f t="shared" si="119"/>
        <v>16</v>
      </c>
      <c r="P160" s="232">
        <f t="shared" si="119"/>
        <v>37</v>
      </c>
      <c r="Q160" s="232">
        <f t="shared" si="119"/>
        <v>143</v>
      </c>
      <c r="R160" s="232">
        <f t="shared" si="119"/>
        <v>85</v>
      </c>
      <c r="S160" s="232">
        <f t="shared" si="119"/>
        <v>58</v>
      </c>
      <c r="T160" s="232">
        <f t="shared" si="119"/>
        <v>143</v>
      </c>
      <c r="U160" s="232">
        <f t="shared" si="119"/>
        <v>28</v>
      </c>
      <c r="V160" s="232">
        <f t="shared" si="119"/>
        <v>58</v>
      </c>
      <c r="W160" s="232">
        <f t="shared" si="119"/>
        <v>0</v>
      </c>
      <c r="X160" s="232">
        <f t="shared" si="119"/>
        <v>0</v>
      </c>
      <c r="Y160" s="232">
        <f t="shared" si="119"/>
        <v>86</v>
      </c>
      <c r="Z160" s="232">
        <f t="shared" si="119"/>
        <v>33</v>
      </c>
      <c r="AA160" s="232">
        <f t="shared" si="119"/>
        <v>53</v>
      </c>
      <c r="AB160" s="232">
        <f t="shared" si="119"/>
        <v>86</v>
      </c>
      <c r="AC160" s="29">
        <f t="shared" si="80"/>
        <v>93.333333333333329</v>
      </c>
      <c r="AD160" s="29">
        <f t="shared" si="80"/>
        <v>96.666666666666671</v>
      </c>
      <c r="AE160" s="29">
        <f t="shared" si="80"/>
        <v>0</v>
      </c>
      <c r="AF160" s="29">
        <f t="shared" si="80"/>
        <v>0</v>
      </c>
      <c r="AG160" s="29">
        <f t="shared" si="80"/>
        <v>60.139860139860133</v>
      </c>
      <c r="AH160" s="232">
        <f t="shared" ref="AH160:BE160" si="120">AH24+AH41+AH69+AH106+AH117+AH129+AH159</f>
        <v>0.875</v>
      </c>
      <c r="AI160" s="232">
        <f t="shared" si="120"/>
        <v>4.4450000000000003</v>
      </c>
      <c r="AJ160" s="232">
        <f t="shared" si="120"/>
        <v>26.945</v>
      </c>
      <c r="AK160" s="232">
        <f t="shared" si="120"/>
        <v>66.694999999999993</v>
      </c>
      <c r="AL160" s="239">
        <f>AL24+AL41+AL69+AL106+AL117+AL129+AL159</f>
        <v>98.960000000000008</v>
      </c>
      <c r="AM160" s="232">
        <f t="shared" si="120"/>
        <v>98.960000000000008</v>
      </c>
      <c r="AN160" s="232">
        <f t="shared" si="120"/>
        <v>0</v>
      </c>
      <c r="AO160" s="239">
        <f t="shared" si="120"/>
        <v>98.960000000000008</v>
      </c>
      <c r="AP160" s="232">
        <f t="shared" si="120"/>
        <v>0</v>
      </c>
      <c r="AQ160" s="232">
        <f t="shared" si="120"/>
        <v>8.8458000000000006</v>
      </c>
      <c r="AR160" s="232">
        <f t="shared" si="120"/>
        <v>24.184999999999999</v>
      </c>
      <c r="AS160" s="232">
        <f t="shared" si="120"/>
        <v>65.5</v>
      </c>
      <c r="AT160" s="239">
        <f t="shared" si="120"/>
        <v>98.530799999999999</v>
      </c>
      <c r="AU160" s="239">
        <f>AU24+AU41+AU69+AU106+AU117+AU129+AU159</f>
        <v>89</v>
      </c>
      <c r="AV160" s="232">
        <f t="shared" si="120"/>
        <v>9.530800000000001</v>
      </c>
      <c r="AW160" s="239">
        <f t="shared" si="120"/>
        <v>98.530799999999999</v>
      </c>
      <c r="AX160" s="232">
        <f t="shared" si="120"/>
        <v>0</v>
      </c>
      <c r="AY160" s="232">
        <f t="shared" si="120"/>
        <v>8.8458000000000006</v>
      </c>
      <c r="AZ160" s="232">
        <f t="shared" si="120"/>
        <v>0</v>
      </c>
      <c r="BA160" s="232">
        <f t="shared" si="120"/>
        <v>0</v>
      </c>
      <c r="BB160" s="239">
        <f t="shared" si="120"/>
        <v>8.8458000000000006</v>
      </c>
      <c r="BC160" s="239">
        <f t="shared" si="120"/>
        <v>0</v>
      </c>
      <c r="BD160" s="239">
        <f t="shared" si="120"/>
        <v>8.8458000000000006</v>
      </c>
      <c r="BE160" s="239">
        <f t="shared" si="120"/>
        <v>8.8458000000000006</v>
      </c>
      <c r="BF160" s="28" t="e">
        <f t="shared" si="113"/>
        <v>#DIV/0!</v>
      </c>
      <c r="BG160" s="28">
        <f>AY160/AQ160*100</f>
        <v>100</v>
      </c>
      <c r="BH160" s="28">
        <f>AZ160/AR160*100</f>
        <v>0</v>
      </c>
      <c r="BI160" s="28">
        <f t="shared" si="98"/>
        <v>0</v>
      </c>
      <c r="BJ160" s="28">
        <f t="shared" si="114"/>
        <v>0</v>
      </c>
      <c r="BK160" s="28">
        <f>BD160/AV160*100</f>
        <v>92.812775422839636</v>
      </c>
      <c r="BL160" s="28">
        <f>BE160/AW160*100</f>
        <v>8.9777003738932404</v>
      </c>
      <c r="BM160" s="232">
        <f t="shared" ref="BM160:BT160" si="121">BM24+BM41+BM69+BM106+BM117+BM129+BM159</f>
        <v>0</v>
      </c>
      <c r="BN160" s="232">
        <f t="shared" si="121"/>
        <v>0</v>
      </c>
      <c r="BO160" s="232">
        <f t="shared" si="121"/>
        <v>0</v>
      </c>
      <c r="BP160" s="232">
        <f t="shared" si="121"/>
        <v>0</v>
      </c>
      <c r="BQ160" s="232">
        <f t="shared" si="121"/>
        <v>0</v>
      </c>
      <c r="BR160" s="232">
        <f t="shared" si="121"/>
        <v>0</v>
      </c>
      <c r="BS160" s="232">
        <f t="shared" si="121"/>
        <v>0</v>
      </c>
      <c r="BT160" s="232">
        <f t="shared" si="121"/>
        <v>0</v>
      </c>
      <c r="BU160" s="28" t="e">
        <f t="shared" si="115"/>
        <v>#DIV/0!</v>
      </c>
      <c r="BV160" s="28">
        <f>BN160/AQ160*100</f>
        <v>0</v>
      </c>
      <c r="BW160" s="28">
        <f>BO160/AR160*100</f>
        <v>0</v>
      </c>
      <c r="BX160" s="28">
        <f t="shared" si="105"/>
        <v>0</v>
      </c>
      <c r="BY160" s="28">
        <f t="shared" si="116"/>
        <v>0</v>
      </c>
      <c r="BZ160" s="28">
        <f>BS160/AV160*100</f>
        <v>0</v>
      </c>
      <c r="CA160" s="28">
        <f>BT160/AW160*100</f>
        <v>0</v>
      </c>
      <c r="CB160" s="232">
        <f>CB24+CB41+CB69+CB106+CB117+CB129+CB159</f>
        <v>0</v>
      </c>
      <c r="CC160" s="232">
        <f>CC24+CC41+CC69+CC106+CC117+CC129+CC159</f>
        <v>0</v>
      </c>
      <c r="CD160" s="232">
        <f>CD24+CD41+CD69+CD106+CD117+CD129+CD159</f>
        <v>0</v>
      </c>
      <c r="CE160" s="232">
        <f>CE24+CE41+CE69+CE106+CE117+CE129+CE159</f>
        <v>0</v>
      </c>
      <c r="CF160" s="232">
        <f>CF24+CF41+CF69+CF106+CF117+CF129+CF159</f>
        <v>0</v>
      </c>
    </row>
    <row r="161" spans="1:94" s="12" customFormat="1" x14ac:dyDescent="0.25">
      <c r="A161" s="137"/>
      <c r="B161" s="229"/>
      <c r="C161" s="137"/>
      <c r="D161" s="137"/>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L161" s="139"/>
      <c r="AO161" s="139"/>
      <c r="AP161" s="141"/>
      <c r="AQ161" s="141"/>
      <c r="AR161" s="141"/>
      <c r="AS161" s="141"/>
      <c r="AT161" s="139"/>
      <c r="AU161" s="141"/>
      <c r="AV161" s="141"/>
      <c r="AW161" s="139"/>
      <c r="AX161" s="141"/>
      <c r="AY161" s="141"/>
      <c r="AZ161" s="141"/>
      <c r="BA161" s="141"/>
      <c r="BB161" s="139"/>
      <c r="BC161" s="141"/>
      <c r="BD161" s="141"/>
      <c r="BE161" s="139"/>
      <c r="BF161" s="141"/>
      <c r="BG161" s="141"/>
      <c r="BH161" s="141"/>
      <c r="BI161" s="141"/>
      <c r="BJ161" s="141"/>
      <c r="BK161" s="141"/>
      <c r="BL161" s="141"/>
      <c r="BQ161" s="139"/>
      <c r="BT161" s="139"/>
      <c r="CD161" s="141"/>
      <c r="CE161" s="141"/>
      <c r="CF161" s="139"/>
      <c r="CG161" s="141"/>
      <c r="CH161" s="141"/>
      <c r="CI161" s="205"/>
      <c r="CJ161" s="141"/>
      <c r="CK161" s="141"/>
      <c r="CL161" s="141"/>
      <c r="CM161" s="141"/>
      <c r="CN161" s="141"/>
      <c r="CO161" s="141"/>
      <c r="CP161" s="142"/>
    </row>
    <row r="162" spans="1:94" s="12" customFormat="1" x14ac:dyDescent="0.25">
      <c r="A162" s="137"/>
      <c r="B162" s="229"/>
      <c r="C162" s="137"/>
      <c r="D162" s="137"/>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L162" s="139"/>
      <c r="AO162" s="139"/>
      <c r="AP162" s="141"/>
      <c r="AQ162" s="141"/>
      <c r="AR162" s="141"/>
      <c r="AS162" s="141"/>
      <c r="AT162" s="139"/>
      <c r="AU162" s="141"/>
      <c r="AV162" s="141"/>
      <c r="AW162" s="139"/>
      <c r="AX162" s="141"/>
      <c r="AY162" s="141"/>
      <c r="AZ162" s="141"/>
      <c r="BA162" s="141"/>
      <c r="BB162" s="139"/>
      <c r="BC162" s="141"/>
      <c r="BD162" s="141"/>
      <c r="BE162" s="139"/>
      <c r="BF162" s="141"/>
      <c r="BG162" s="141"/>
      <c r="BH162" s="141"/>
      <c r="BI162" s="141"/>
      <c r="BJ162" s="141"/>
      <c r="BK162" s="141"/>
      <c r="BL162" s="141"/>
      <c r="BQ162" s="139"/>
      <c r="BT162" s="139"/>
      <c r="CD162" s="141"/>
      <c r="CE162" s="141"/>
      <c r="CF162" s="139"/>
      <c r="CG162" s="141"/>
      <c r="CH162" s="141"/>
      <c r="CI162" s="205"/>
      <c r="CJ162" s="141"/>
      <c r="CK162" s="141"/>
      <c r="CL162" s="141"/>
      <c r="CM162" s="141"/>
      <c r="CN162" s="141"/>
      <c r="CO162" s="141"/>
      <c r="CP162" s="142"/>
    </row>
    <row r="163" spans="1:94" s="12" customFormat="1" x14ac:dyDescent="0.25">
      <c r="A163" s="137"/>
      <c r="B163" s="229"/>
      <c r="C163" s="137"/>
      <c r="D163" s="137"/>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L163" s="139"/>
      <c r="AO163" s="139"/>
      <c r="AP163" s="141"/>
      <c r="AQ163" s="141"/>
      <c r="AR163" s="141"/>
      <c r="AS163" s="141"/>
      <c r="AT163" s="139"/>
      <c r="AU163" s="141"/>
      <c r="AV163" s="141"/>
      <c r="AW163" s="139"/>
      <c r="AX163" s="141"/>
      <c r="AY163" s="141"/>
      <c r="AZ163" s="141"/>
      <c r="BA163" s="141"/>
      <c r="BB163" s="139"/>
      <c r="BC163" s="141"/>
      <c r="BD163" s="141"/>
      <c r="BE163" s="139"/>
      <c r="BF163" s="141"/>
      <c r="BG163" s="141"/>
      <c r="BH163" s="141"/>
      <c r="BI163" s="141"/>
      <c r="BJ163" s="141"/>
      <c r="BK163" s="141"/>
      <c r="BL163" s="141"/>
      <c r="BQ163" s="139"/>
      <c r="BT163" s="139"/>
      <c r="CD163" s="141"/>
      <c r="CE163" s="141"/>
      <c r="CF163" s="139"/>
      <c r="CG163" s="141"/>
      <c r="CH163" s="141"/>
      <c r="CI163" s="205"/>
      <c r="CJ163" s="141"/>
      <c r="CK163" s="141"/>
      <c r="CL163" s="141"/>
      <c r="CM163" s="141"/>
      <c r="CN163" s="141"/>
      <c r="CO163" s="141"/>
      <c r="CP163" s="142"/>
    </row>
    <row r="164" spans="1:94" s="12" customFormat="1" x14ac:dyDescent="0.25">
      <c r="A164" s="137"/>
      <c r="B164" s="229"/>
      <c r="C164" s="137"/>
      <c r="D164" s="137"/>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L164" s="139"/>
      <c r="AO164" s="139"/>
      <c r="AP164" s="141"/>
      <c r="AQ164" s="141"/>
      <c r="AR164" s="141"/>
      <c r="AS164" s="141"/>
      <c r="AT164" s="139"/>
      <c r="AU164" s="141"/>
      <c r="AV164" s="141"/>
      <c r="AW164" s="139"/>
      <c r="AX164" s="141"/>
      <c r="AY164" s="141"/>
      <c r="AZ164" s="141"/>
      <c r="BA164" s="141"/>
      <c r="BB164" s="139"/>
      <c r="BC164" s="141"/>
      <c r="BD164" s="141"/>
      <c r="BE164" s="139"/>
      <c r="BF164" s="141"/>
      <c r="BG164" s="141"/>
      <c r="BH164" s="141"/>
      <c r="BI164" s="141"/>
      <c r="BJ164" s="141"/>
      <c r="BK164" s="141"/>
      <c r="BL164" s="141"/>
      <c r="BQ164" s="139"/>
      <c r="BT164" s="139"/>
      <c r="CD164" s="141"/>
      <c r="CE164" s="141"/>
      <c r="CF164" s="139"/>
      <c r="CG164" s="141"/>
      <c r="CH164" s="141"/>
      <c r="CI164" s="205"/>
      <c r="CJ164" s="141"/>
      <c r="CK164" s="141"/>
      <c r="CL164" s="141"/>
      <c r="CM164" s="141"/>
      <c r="CN164" s="141"/>
      <c r="CO164" s="141"/>
      <c r="CP164" s="142"/>
    </row>
    <row r="165" spans="1:94" s="12" customFormat="1" x14ac:dyDescent="0.25">
      <c r="A165" s="137"/>
      <c r="B165" s="229"/>
      <c r="C165" s="137"/>
      <c r="D165" s="137"/>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L165" s="139"/>
      <c r="AO165" s="139"/>
      <c r="AP165" s="141"/>
      <c r="AQ165" s="141"/>
      <c r="AR165" s="141"/>
      <c r="AS165" s="141"/>
      <c r="AT165" s="139"/>
      <c r="AU165" s="141"/>
      <c r="AV165" s="141"/>
      <c r="AW165" s="139"/>
      <c r="AX165" s="141"/>
      <c r="AY165" s="141"/>
      <c r="AZ165" s="141"/>
      <c r="BA165" s="141"/>
      <c r="BB165" s="139"/>
      <c r="BC165" s="141"/>
      <c r="BD165" s="141"/>
      <c r="BE165" s="139"/>
      <c r="BF165" s="141"/>
      <c r="BG165" s="141"/>
      <c r="BH165" s="141"/>
      <c r="BI165" s="141"/>
      <c r="BJ165" s="141"/>
      <c r="BK165" s="141"/>
      <c r="BL165" s="141"/>
      <c r="BQ165" s="139"/>
      <c r="BT165" s="139"/>
      <c r="CD165" s="141"/>
      <c r="CE165" s="141"/>
      <c r="CF165" s="139"/>
      <c r="CG165" s="141"/>
      <c r="CH165" s="141"/>
      <c r="CI165" s="205"/>
      <c r="CJ165" s="141"/>
      <c r="CK165" s="141"/>
      <c r="CL165" s="141"/>
      <c r="CM165" s="141"/>
      <c r="CN165" s="141"/>
      <c r="CO165" s="141"/>
      <c r="CP165" s="142"/>
    </row>
    <row r="166" spans="1:94" s="12" customFormat="1" x14ac:dyDescent="0.25">
      <c r="A166" s="137"/>
      <c r="B166" s="229"/>
      <c r="C166" s="137"/>
      <c r="D166" s="137"/>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L166" s="139"/>
      <c r="AO166" s="139"/>
      <c r="AP166" s="141"/>
      <c r="AQ166" s="141"/>
      <c r="AR166" s="141"/>
      <c r="AS166" s="141"/>
      <c r="AT166" s="139"/>
      <c r="AU166" s="141"/>
      <c r="AV166" s="141"/>
      <c r="AW166" s="139"/>
      <c r="AX166" s="141"/>
      <c r="AY166" s="141"/>
      <c r="AZ166" s="141"/>
      <c r="BA166" s="141"/>
      <c r="BB166" s="139"/>
      <c r="BC166" s="141"/>
      <c r="BD166" s="141"/>
      <c r="BE166" s="139"/>
      <c r="BF166" s="141"/>
      <c r="BG166" s="141"/>
      <c r="BH166" s="141"/>
      <c r="BI166" s="141"/>
      <c r="BJ166" s="141"/>
      <c r="BK166" s="141"/>
      <c r="BL166" s="141"/>
      <c r="BQ166" s="139"/>
      <c r="BT166" s="139"/>
      <c r="CD166" s="141"/>
      <c r="CE166" s="141"/>
      <c r="CF166" s="139"/>
      <c r="CG166" s="141"/>
      <c r="CH166" s="141"/>
      <c r="CI166" s="205"/>
      <c r="CJ166" s="141"/>
      <c r="CK166" s="141"/>
      <c r="CL166" s="141"/>
      <c r="CM166" s="141"/>
      <c r="CN166" s="141"/>
      <c r="CO166" s="141"/>
      <c r="CP166" s="142"/>
    </row>
    <row r="167" spans="1:94" s="12" customFormat="1" x14ac:dyDescent="0.25">
      <c r="A167" s="137"/>
      <c r="B167" s="229"/>
      <c r="C167" s="137"/>
      <c r="D167" s="137"/>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L167" s="139"/>
      <c r="AO167" s="139"/>
      <c r="AP167" s="141"/>
      <c r="AQ167" s="141"/>
      <c r="AR167" s="141"/>
      <c r="AS167" s="141"/>
      <c r="AT167" s="139"/>
      <c r="AU167" s="141"/>
      <c r="AV167" s="141"/>
      <c r="AW167" s="139"/>
      <c r="AX167" s="141"/>
      <c r="AY167" s="141"/>
      <c r="AZ167" s="141"/>
      <c r="BA167" s="141"/>
      <c r="BB167" s="139"/>
      <c r="BC167" s="141"/>
      <c r="BD167" s="141"/>
      <c r="BE167" s="139"/>
      <c r="BF167" s="141"/>
      <c r="BG167" s="141"/>
      <c r="BH167" s="141"/>
      <c r="BI167" s="141"/>
      <c r="BJ167" s="141"/>
      <c r="BK167" s="141"/>
      <c r="BL167" s="141"/>
      <c r="BQ167" s="139"/>
      <c r="BT167" s="139"/>
      <c r="CD167" s="141"/>
      <c r="CE167" s="141"/>
      <c r="CF167" s="139"/>
      <c r="CG167" s="141"/>
      <c r="CH167" s="141"/>
      <c r="CI167" s="205"/>
      <c r="CJ167" s="141"/>
      <c r="CK167" s="141"/>
      <c r="CL167" s="141"/>
      <c r="CM167" s="141"/>
      <c r="CN167" s="141"/>
      <c r="CO167" s="141"/>
      <c r="CP167" s="142"/>
    </row>
    <row r="168" spans="1:94" s="12" customFormat="1" x14ac:dyDescent="0.25">
      <c r="A168" s="137"/>
      <c r="B168" s="229"/>
      <c r="C168" s="137"/>
      <c r="D168" s="137"/>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c r="AC168" s="139"/>
      <c r="AD168" s="139"/>
      <c r="AE168" s="139"/>
      <c r="AF168" s="139"/>
      <c r="AL168" s="139"/>
      <c r="AO168" s="139"/>
      <c r="AP168" s="141"/>
      <c r="AQ168" s="141"/>
      <c r="AR168" s="141"/>
      <c r="AS168" s="141"/>
      <c r="AT168" s="139"/>
      <c r="AU168" s="141"/>
      <c r="AV168" s="141"/>
      <c r="AW168" s="139"/>
      <c r="AX168" s="141"/>
      <c r="AY168" s="141"/>
      <c r="AZ168" s="141"/>
      <c r="BA168" s="141"/>
      <c r="BB168" s="139"/>
      <c r="BC168" s="141"/>
      <c r="BD168" s="141"/>
      <c r="BE168" s="139"/>
      <c r="BF168" s="141"/>
      <c r="BG168" s="141"/>
      <c r="BH168" s="141"/>
      <c r="BI168" s="141"/>
      <c r="BJ168" s="141"/>
      <c r="BK168" s="141"/>
      <c r="BL168" s="141"/>
      <c r="BQ168" s="139"/>
      <c r="BT168" s="139"/>
      <c r="CD168" s="141"/>
      <c r="CE168" s="141"/>
      <c r="CF168" s="139"/>
      <c r="CG168" s="141"/>
      <c r="CH168" s="141"/>
      <c r="CI168" s="205"/>
      <c r="CJ168" s="141"/>
      <c r="CK168" s="141"/>
      <c r="CL168" s="141"/>
      <c r="CM168" s="141"/>
      <c r="CN168" s="141"/>
      <c r="CO168" s="141"/>
      <c r="CP168" s="142"/>
    </row>
    <row r="169" spans="1:94" s="12" customFormat="1" x14ac:dyDescent="0.25">
      <c r="A169" s="137"/>
      <c r="B169" s="229"/>
      <c r="C169" s="137"/>
      <c r="D169" s="137"/>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c r="AC169" s="139"/>
      <c r="AD169" s="139"/>
      <c r="AE169" s="139"/>
      <c r="AF169" s="139"/>
      <c r="AL169" s="139"/>
      <c r="AO169" s="139"/>
      <c r="AP169" s="141"/>
      <c r="AQ169" s="141"/>
      <c r="AR169" s="141"/>
      <c r="AS169" s="141"/>
      <c r="AT169" s="139"/>
      <c r="AU169" s="141"/>
      <c r="AV169" s="141"/>
      <c r="AW169" s="139"/>
      <c r="AX169" s="141"/>
      <c r="AY169" s="141"/>
      <c r="AZ169" s="141"/>
      <c r="BA169" s="141"/>
      <c r="BB169" s="139"/>
      <c r="BC169" s="141"/>
      <c r="BD169" s="141"/>
      <c r="BE169" s="139"/>
      <c r="BF169" s="141"/>
      <c r="BG169" s="141"/>
      <c r="BH169" s="141"/>
      <c r="BI169" s="141"/>
      <c r="BJ169" s="141"/>
      <c r="BK169" s="141"/>
      <c r="BL169" s="141"/>
      <c r="BQ169" s="139"/>
      <c r="BT169" s="139"/>
      <c r="CD169" s="141"/>
      <c r="CE169" s="141"/>
      <c r="CF169" s="139"/>
      <c r="CG169" s="141"/>
      <c r="CH169" s="141"/>
      <c r="CI169" s="205"/>
      <c r="CJ169" s="141"/>
      <c r="CK169" s="141"/>
      <c r="CL169" s="141"/>
      <c r="CM169" s="141"/>
      <c r="CN169" s="141"/>
      <c r="CO169" s="141"/>
      <c r="CP169" s="142"/>
    </row>
    <row r="170" spans="1:94" s="12" customFormat="1" x14ac:dyDescent="0.25">
      <c r="A170" s="137"/>
      <c r="B170" s="229"/>
      <c r="C170" s="137"/>
      <c r="D170" s="137"/>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c r="AC170" s="139"/>
      <c r="AD170" s="139"/>
      <c r="AE170" s="139"/>
      <c r="AF170" s="139"/>
      <c r="AL170" s="139"/>
      <c r="AO170" s="139"/>
      <c r="AP170" s="141"/>
      <c r="AQ170" s="141"/>
      <c r="AR170" s="141"/>
      <c r="AS170" s="141"/>
      <c r="AT170" s="139"/>
      <c r="AU170" s="141"/>
      <c r="AV170" s="141"/>
      <c r="AW170" s="139"/>
      <c r="AX170" s="141"/>
      <c r="AY170" s="141"/>
      <c r="AZ170" s="141"/>
      <c r="BA170" s="141"/>
      <c r="BB170" s="139"/>
      <c r="BC170" s="141"/>
      <c r="BD170" s="141"/>
      <c r="BE170" s="139"/>
      <c r="BF170" s="141"/>
      <c r="BG170" s="141"/>
      <c r="BH170" s="141"/>
      <c r="BI170" s="141"/>
      <c r="BJ170" s="141"/>
      <c r="BK170" s="141"/>
      <c r="BL170" s="141"/>
      <c r="BQ170" s="139"/>
      <c r="BT170" s="139"/>
      <c r="CD170" s="141"/>
      <c r="CE170" s="141"/>
      <c r="CF170" s="139"/>
      <c r="CG170" s="141"/>
      <c r="CH170" s="141"/>
      <c r="CI170" s="205"/>
      <c r="CJ170" s="141"/>
      <c r="CK170" s="141"/>
      <c r="CL170" s="141"/>
      <c r="CM170" s="141"/>
      <c r="CN170" s="141"/>
      <c r="CO170" s="141"/>
      <c r="CP170" s="142"/>
    </row>
    <row r="171" spans="1:94" s="12" customFormat="1" x14ac:dyDescent="0.25">
      <c r="A171" s="137"/>
      <c r="B171" s="229"/>
      <c r="C171" s="137"/>
      <c r="D171" s="137"/>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L171" s="139"/>
      <c r="AO171" s="139"/>
      <c r="AP171" s="141"/>
      <c r="AQ171" s="141"/>
      <c r="AR171" s="141"/>
      <c r="AS171" s="141"/>
      <c r="AT171" s="139"/>
      <c r="AU171" s="141"/>
      <c r="AV171" s="141"/>
      <c r="AW171" s="139"/>
      <c r="AX171" s="141"/>
      <c r="AY171" s="141"/>
      <c r="AZ171" s="141"/>
      <c r="BA171" s="141"/>
      <c r="BB171" s="139"/>
      <c r="BC171" s="141"/>
      <c r="BD171" s="141"/>
      <c r="BE171" s="139"/>
      <c r="BF171" s="141"/>
      <c r="BG171" s="141"/>
      <c r="BH171" s="141"/>
      <c r="BI171" s="141"/>
      <c r="BJ171" s="141"/>
      <c r="BK171" s="141"/>
      <c r="BL171" s="141"/>
      <c r="BQ171" s="139"/>
      <c r="BT171" s="139"/>
      <c r="CD171" s="141"/>
      <c r="CE171" s="141"/>
      <c r="CF171" s="139"/>
      <c r="CG171" s="141"/>
      <c r="CH171" s="141"/>
      <c r="CI171" s="205"/>
      <c r="CJ171" s="141"/>
      <c r="CK171" s="141"/>
      <c r="CL171" s="141"/>
      <c r="CM171" s="141"/>
      <c r="CN171" s="141"/>
      <c r="CO171" s="141"/>
      <c r="CP171" s="142"/>
    </row>
    <row r="172" spans="1:94" s="12" customFormat="1" x14ac:dyDescent="0.25">
      <c r="A172" s="137"/>
      <c r="B172" s="229"/>
      <c r="C172" s="137"/>
      <c r="D172" s="137"/>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L172" s="139"/>
      <c r="AO172" s="139"/>
      <c r="AP172" s="141"/>
      <c r="AQ172" s="141"/>
      <c r="AR172" s="141"/>
      <c r="AS172" s="141"/>
      <c r="AT172" s="139"/>
      <c r="AU172" s="141"/>
      <c r="AV172" s="141"/>
      <c r="AW172" s="139"/>
      <c r="AX172" s="141"/>
      <c r="AY172" s="141"/>
      <c r="AZ172" s="141"/>
      <c r="BA172" s="141"/>
      <c r="BB172" s="139"/>
      <c r="BC172" s="141"/>
      <c r="BD172" s="141"/>
      <c r="BE172" s="139"/>
      <c r="BF172" s="141"/>
      <c r="BG172" s="141"/>
      <c r="BH172" s="141"/>
      <c r="BI172" s="141"/>
      <c r="BJ172" s="141"/>
      <c r="BK172" s="141"/>
      <c r="BL172" s="141"/>
      <c r="BQ172" s="139"/>
      <c r="BT172" s="139"/>
      <c r="CD172" s="141"/>
      <c r="CE172" s="141"/>
      <c r="CF172" s="139"/>
      <c r="CG172" s="141"/>
      <c r="CH172" s="141"/>
      <c r="CI172" s="205"/>
      <c r="CJ172" s="141"/>
      <c r="CK172" s="141"/>
      <c r="CL172" s="141"/>
      <c r="CM172" s="141"/>
      <c r="CN172" s="141"/>
      <c r="CO172" s="141"/>
      <c r="CP172" s="142"/>
    </row>
    <row r="173" spans="1:94" s="12" customFormat="1" x14ac:dyDescent="0.25">
      <c r="A173" s="137"/>
      <c r="B173" s="229"/>
      <c r="C173" s="137"/>
      <c r="D173" s="137"/>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L173" s="139"/>
      <c r="AO173" s="139"/>
      <c r="AP173" s="141"/>
      <c r="AQ173" s="141"/>
      <c r="AR173" s="141"/>
      <c r="AS173" s="141"/>
      <c r="AT173" s="139"/>
      <c r="AU173" s="141"/>
      <c r="AV173" s="141"/>
      <c r="AW173" s="139"/>
      <c r="AX173" s="141"/>
      <c r="AY173" s="141"/>
      <c r="AZ173" s="141"/>
      <c r="BA173" s="141"/>
      <c r="BB173" s="139"/>
      <c r="BC173" s="141"/>
      <c r="BD173" s="141"/>
      <c r="BE173" s="139"/>
      <c r="BF173" s="141"/>
      <c r="BG173" s="141"/>
      <c r="BH173" s="141"/>
      <c r="BI173" s="141"/>
      <c r="BJ173" s="141"/>
      <c r="BK173" s="141"/>
      <c r="BL173" s="141"/>
      <c r="BQ173" s="139"/>
      <c r="BT173" s="139"/>
      <c r="CD173" s="141"/>
      <c r="CE173" s="141"/>
      <c r="CF173" s="139"/>
      <c r="CG173" s="141"/>
      <c r="CH173" s="141"/>
      <c r="CI173" s="205"/>
      <c r="CJ173" s="141"/>
      <c r="CK173" s="141"/>
      <c r="CL173" s="141"/>
      <c r="CM173" s="141"/>
      <c r="CN173" s="141"/>
      <c r="CO173" s="141"/>
      <c r="CP173" s="142"/>
    </row>
    <row r="174" spans="1:94" s="12" customFormat="1" x14ac:dyDescent="0.25">
      <c r="A174" s="137"/>
      <c r="B174" s="229"/>
      <c r="C174" s="137"/>
      <c r="D174" s="137"/>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L174" s="139"/>
      <c r="AO174" s="139"/>
      <c r="AP174" s="141"/>
      <c r="AQ174" s="141"/>
      <c r="AR174" s="141"/>
      <c r="AS174" s="141"/>
      <c r="AT174" s="139"/>
      <c r="AU174" s="141"/>
      <c r="AV174" s="141"/>
      <c r="AW174" s="139"/>
      <c r="AX174" s="141"/>
      <c r="AY174" s="141"/>
      <c r="AZ174" s="141"/>
      <c r="BA174" s="141"/>
      <c r="BB174" s="139"/>
      <c r="BC174" s="141"/>
      <c r="BD174" s="141"/>
      <c r="BE174" s="139"/>
      <c r="BF174" s="141"/>
      <c r="BG174" s="141"/>
      <c r="BH174" s="141"/>
      <c r="BI174" s="141"/>
      <c r="BJ174" s="141"/>
      <c r="BK174" s="141"/>
      <c r="BL174" s="141"/>
      <c r="BQ174" s="139"/>
      <c r="BT174" s="139"/>
      <c r="CD174" s="141"/>
      <c r="CE174" s="141"/>
      <c r="CF174" s="139"/>
      <c r="CG174" s="141"/>
      <c r="CH174" s="141"/>
      <c r="CI174" s="205"/>
      <c r="CJ174" s="141"/>
      <c r="CK174" s="141"/>
      <c r="CL174" s="141"/>
      <c r="CM174" s="141"/>
      <c r="CN174" s="141"/>
      <c r="CO174" s="141"/>
      <c r="CP174" s="142"/>
    </row>
    <row r="175" spans="1:94" s="12" customFormat="1" x14ac:dyDescent="0.25">
      <c r="A175" s="137"/>
      <c r="B175" s="229"/>
      <c r="C175" s="137"/>
      <c r="D175" s="137"/>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D175" s="139"/>
      <c r="AE175" s="139"/>
      <c r="AF175" s="139"/>
      <c r="AL175" s="139"/>
      <c r="AO175" s="139"/>
      <c r="AP175" s="141"/>
      <c r="AQ175" s="141"/>
      <c r="AR175" s="141"/>
      <c r="AS175" s="141"/>
      <c r="AT175" s="139"/>
      <c r="AU175" s="141"/>
      <c r="AV175" s="141"/>
      <c r="AW175" s="139"/>
      <c r="AX175" s="141"/>
      <c r="AY175" s="141"/>
      <c r="AZ175" s="141"/>
      <c r="BA175" s="141"/>
      <c r="BB175" s="139"/>
      <c r="BC175" s="141"/>
      <c r="BD175" s="141"/>
      <c r="BE175" s="139"/>
      <c r="BF175" s="141"/>
      <c r="BG175" s="141"/>
      <c r="BH175" s="141"/>
      <c r="BI175" s="141"/>
      <c r="BJ175" s="141"/>
      <c r="BK175" s="141"/>
      <c r="BL175" s="141"/>
      <c r="BQ175" s="139"/>
      <c r="BT175" s="139"/>
      <c r="CD175" s="141"/>
      <c r="CE175" s="141"/>
      <c r="CF175" s="139"/>
      <c r="CG175" s="141"/>
      <c r="CH175" s="141"/>
      <c r="CI175" s="205"/>
      <c r="CJ175" s="141"/>
      <c r="CK175" s="141"/>
      <c r="CL175" s="141"/>
      <c r="CM175" s="141"/>
      <c r="CN175" s="141"/>
      <c r="CO175" s="141"/>
      <c r="CP175" s="142"/>
    </row>
    <row r="176" spans="1:94" s="12" customFormat="1" x14ac:dyDescent="0.25">
      <c r="A176" s="137"/>
      <c r="B176" s="229"/>
      <c r="C176" s="137"/>
      <c r="D176" s="137"/>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L176" s="139"/>
      <c r="AO176" s="139"/>
      <c r="AP176" s="141"/>
      <c r="AQ176" s="141"/>
      <c r="AR176" s="141"/>
      <c r="AS176" s="141"/>
      <c r="AT176" s="139"/>
      <c r="AU176" s="141"/>
      <c r="AV176" s="141"/>
      <c r="AW176" s="139"/>
      <c r="AX176" s="141"/>
      <c r="AY176" s="141"/>
      <c r="AZ176" s="141"/>
      <c r="BA176" s="141"/>
      <c r="BB176" s="139"/>
      <c r="BC176" s="141"/>
      <c r="BD176" s="141"/>
      <c r="BE176" s="139"/>
      <c r="BF176" s="141"/>
      <c r="BG176" s="141"/>
      <c r="BH176" s="141"/>
      <c r="BI176" s="141"/>
      <c r="BJ176" s="141"/>
      <c r="BK176" s="141"/>
      <c r="BL176" s="141"/>
      <c r="BQ176" s="139"/>
      <c r="BT176" s="139"/>
      <c r="CD176" s="141"/>
      <c r="CE176" s="141"/>
      <c r="CF176" s="139"/>
      <c r="CG176" s="141"/>
      <c r="CH176" s="141"/>
      <c r="CI176" s="205"/>
      <c r="CJ176" s="141"/>
      <c r="CK176" s="141"/>
      <c r="CL176" s="141"/>
      <c r="CM176" s="141"/>
      <c r="CN176" s="141"/>
      <c r="CO176" s="141"/>
      <c r="CP176" s="142"/>
    </row>
    <row r="177" spans="1:94" s="12" customFormat="1" x14ac:dyDescent="0.25">
      <c r="A177" s="137"/>
      <c r="B177" s="229"/>
      <c r="C177" s="137"/>
      <c r="D177" s="137"/>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c r="AC177" s="139"/>
      <c r="AD177" s="139"/>
      <c r="AE177" s="139"/>
      <c r="AF177" s="139"/>
      <c r="AL177" s="139"/>
      <c r="AO177" s="139"/>
      <c r="AP177" s="141"/>
      <c r="AQ177" s="141"/>
      <c r="AR177" s="141"/>
      <c r="AS177" s="141"/>
      <c r="AT177" s="139"/>
      <c r="AU177" s="141"/>
      <c r="AV177" s="141"/>
      <c r="AW177" s="139"/>
      <c r="AX177" s="141"/>
      <c r="AY177" s="141"/>
      <c r="AZ177" s="141"/>
      <c r="BA177" s="141"/>
      <c r="BB177" s="139"/>
      <c r="BC177" s="141"/>
      <c r="BD177" s="141"/>
      <c r="BE177" s="139"/>
      <c r="BF177" s="141"/>
      <c r="BG177" s="141"/>
      <c r="BH177" s="141"/>
      <c r="BI177" s="141"/>
      <c r="BJ177" s="141"/>
      <c r="BK177" s="141"/>
      <c r="BL177" s="141"/>
      <c r="BQ177" s="139"/>
      <c r="BT177" s="139"/>
      <c r="CD177" s="141"/>
      <c r="CE177" s="141"/>
      <c r="CF177" s="139"/>
      <c r="CG177" s="141"/>
      <c r="CH177" s="141"/>
      <c r="CI177" s="205"/>
      <c r="CJ177" s="141"/>
      <c r="CK177" s="141"/>
      <c r="CL177" s="141"/>
      <c r="CM177" s="141"/>
      <c r="CN177" s="141"/>
      <c r="CO177" s="141"/>
      <c r="CP177" s="142"/>
    </row>
    <row r="178" spans="1:94" s="12" customFormat="1" x14ac:dyDescent="0.25">
      <c r="A178" s="137"/>
      <c r="B178" s="229"/>
      <c r="C178" s="137"/>
      <c r="D178" s="137"/>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c r="AC178" s="139"/>
      <c r="AD178" s="139"/>
      <c r="AE178" s="139"/>
      <c r="AF178" s="139"/>
      <c r="AL178" s="139"/>
      <c r="AO178" s="139"/>
      <c r="AP178" s="141"/>
      <c r="AQ178" s="141"/>
      <c r="AR178" s="141"/>
      <c r="AS178" s="141"/>
      <c r="AT178" s="139"/>
      <c r="AU178" s="141"/>
      <c r="AV178" s="141"/>
      <c r="AW178" s="139"/>
      <c r="AX178" s="141"/>
      <c r="AY178" s="141"/>
      <c r="AZ178" s="141"/>
      <c r="BA178" s="141"/>
      <c r="BB178" s="139"/>
      <c r="BC178" s="141"/>
      <c r="BD178" s="141"/>
      <c r="BE178" s="139"/>
      <c r="BF178" s="141"/>
      <c r="BG178" s="141"/>
      <c r="BH178" s="141"/>
      <c r="BI178" s="141"/>
      <c r="BJ178" s="141"/>
      <c r="BK178" s="141"/>
      <c r="BL178" s="141"/>
      <c r="BQ178" s="139"/>
      <c r="BT178" s="139"/>
      <c r="CD178" s="141"/>
      <c r="CE178" s="141"/>
      <c r="CF178" s="139"/>
      <c r="CG178" s="141"/>
      <c r="CH178" s="141"/>
      <c r="CI178" s="205"/>
      <c r="CJ178" s="141"/>
      <c r="CK178" s="141"/>
      <c r="CL178" s="141"/>
      <c r="CM178" s="141"/>
      <c r="CN178" s="141"/>
      <c r="CO178" s="141"/>
      <c r="CP178" s="142"/>
    </row>
    <row r="179" spans="1:94" s="12" customFormat="1" x14ac:dyDescent="0.25">
      <c r="A179" s="137"/>
      <c r="B179" s="229"/>
      <c r="C179" s="137"/>
      <c r="D179" s="137"/>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c r="AC179" s="139"/>
      <c r="AD179" s="139"/>
      <c r="AE179" s="139"/>
      <c r="AF179" s="139"/>
      <c r="AL179" s="139"/>
      <c r="AO179" s="139"/>
      <c r="AP179" s="141"/>
      <c r="AQ179" s="141"/>
      <c r="AR179" s="141"/>
      <c r="AS179" s="141"/>
      <c r="AT179" s="139"/>
      <c r="AU179" s="141"/>
      <c r="AV179" s="141"/>
      <c r="AW179" s="139"/>
      <c r="AX179" s="141"/>
      <c r="AY179" s="141"/>
      <c r="AZ179" s="141"/>
      <c r="BA179" s="141"/>
      <c r="BB179" s="139"/>
      <c r="BC179" s="141"/>
      <c r="BD179" s="141"/>
      <c r="BE179" s="139"/>
      <c r="BF179" s="141"/>
      <c r="BG179" s="141"/>
      <c r="BH179" s="141"/>
      <c r="BI179" s="141"/>
      <c r="BJ179" s="141"/>
      <c r="BK179" s="141"/>
      <c r="BL179" s="141"/>
      <c r="BQ179" s="139"/>
      <c r="BT179" s="139"/>
      <c r="CD179" s="141"/>
      <c r="CE179" s="141"/>
      <c r="CF179" s="139"/>
      <c r="CG179" s="141"/>
      <c r="CH179" s="141"/>
      <c r="CI179" s="205"/>
      <c r="CJ179" s="141"/>
      <c r="CK179" s="141"/>
      <c r="CL179" s="141"/>
      <c r="CM179" s="141"/>
      <c r="CN179" s="141"/>
      <c r="CO179" s="141"/>
      <c r="CP179" s="142"/>
    </row>
    <row r="180" spans="1:94" s="12" customFormat="1" x14ac:dyDescent="0.25">
      <c r="A180" s="137"/>
      <c r="B180" s="229"/>
      <c r="C180" s="137"/>
      <c r="D180" s="137"/>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D180" s="139"/>
      <c r="AE180" s="139"/>
      <c r="AF180" s="139"/>
      <c r="AL180" s="139"/>
      <c r="AO180" s="139"/>
      <c r="AP180" s="141"/>
      <c r="AQ180" s="141"/>
      <c r="AR180" s="141"/>
      <c r="AS180" s="141"/>
      <c r="AT180" s="139"/>
      <c r="AU180" s="141"/>
      <c r="AV180" s="141"/>
      <c r="AW180" s="139"/>
      <c r="AX180" s="141"/>
      <c r="AY180" s="141"/>
      <c r="AZ180" s="141"/>
      <c r="BA180" s="141"/>
      <c r="BB180" s="139"/>
      <c r="BC180" s="141"/>
      <c r="BD180" s="141"/>
      <c r="BE180" s="139"/>
      <c r="BF180" s="141"/>
      <c r="BG180" s="141"/>
      <c r="BH180" s="141"/>
      <c r="BI180" s="141"/>
      <c r="BJ180" s="141"/>
      <c r="BK180" s="141"/>
      <c r="BL180" s="141"/>
      <c r="BQ180" s="139"/>
      <c r="BT180" s="139"/>
      <c r="CD180" s="141"/>
      <c r="CE180" s="141"/>
      <c r="CF180" s="139"/>
      <c r="CG180" s="141"/>
      <c r="CH180" s="141"/>
      <c r="CI180" s="205"/>
      <c r="CJ180" s="141"/>
      <c r="CK180" s="141"/>
      <c r="CL180" s="141"/>
      <c r="CM180" s="141"/>
      <c r="CN180" s="141"/>
      <c r="CO180" s="141"/>
      <c r="CP180" s="142"/>
    </row>
    <row r="181" spans="1:94" s="12" customFormat="1" x14ac:dyDescent="0.25">
      <c r="A181" s="137"/>
      <c r="B181" s="229"/>
      <c r="C181" s="137"/>
      <c r="D181" s="137"/>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c r="AC181" s="139"/>
      <c r="AD181" s="139"/>
      <c r="AE181" s="139"/>
      <c r="AF181" s="139"/>
      <c r="AL181" s="139"/>
      <c r="AO181" s="139"/>
      <c r="AP181" s="141"/>
      <c r="AQ181" s="141"/>
      <c r="AR181" s="141"/>
      <c r="AS181" s="141"/>
      <c r="AT181" s="139"/>
      <c r="AU181" s="141"/>
      <c r="AV181" s="141"/>
      <c r="AW181" s="139"/>
      <c r="AX181" s="141"/>
      <c r="AY181" s="141"/>
      <c r="AZ181" s="141"/>
      <c r="BA181" s="141"/>
      <c r="BB181" s="139"/>
      <c r="BC181" s="141"/>
      <c r="BD181" s="141"/>
      <c r="BE181" s="139"/>
      <c r="BF181" s="141"/>
      <c r="BG181" s="141"/>
      <c r="BH181" s="141"/>
      <c r="BI181" s="141"/>
      <c r="BJ181" s="141"/>
      <c r="BK181" s="141"/>
      <c r="BL181" s="141"/>
      <c r="BQ181" s="139"/>
      <c r="BT181" s="139"/>
      <c r="CD181" s="141"/>
      <c r="CE181" s="141"/>
      <c r="CF181" s="139"/>
      <c r="CG181" s="141"/>
      <c r="CH181" s="141"/>
      <c r="CI181" s="205"/>
      <c r="CJ181" s="141"/>
      <c r="CK181" s="141"/>
      <c r="CL181" s="141"/>
      <c r="CM181" s="141"/>
      <c r="CN181" s="141"/>
      <c r="CO181" s="141"/>
      <c r="CP181" s="142"/>
    </row>
    <row r="182" spans="1:94" s="12" customFormat="1" x14ac:dyDescent="0.25">
      <c r="A182" s="137"/>
      <c r="B182" s="229"/>
      <c r="C182" s="137"/>
      <c r="D182" s="137"/>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c r="AC182" s="139"/>
      <c r="AD182" s="139"/>
      <c r="AE182" s="139"/>
      <c r="AF182" s="139"/>
      <c r="AL182" s="139"/>
      <c r="AO182" s="139"/>
      <c r="AP182" s="141"/>
      <c r="AQ182" s="141"/>
      <c r="AR182" s="141"/>
      <c r="AS182" s="141"/>
      <c r="AT182" s="139"/>
      <c r="AU182" s="141"/>
      <c r="AV182" s="141"/>
      <c r="AW182" s="139"/>
      <c r="AX182" s="141"/>
      <c r="AY182" s="141"/>
      <c r="AZ182" s="141"/>
      <c r="BA182" s="141"/>
      <c r="BB182" s="139"/>
      <c r="BC182" s="141"/>
      <c r="BD182" s="141"/>
      <c r="BE182" s="139"/>
      <c r="BF182" s="141"/>
      <c r="BG182" s="141"/>
      <c r="BH182" s="141"/>
      <c r="BI182" s="141"/>
      <c r="BJ182" s="141"/>
      <c r="BK182" s="141"/>
      <c r="BL182" s="141"/>
      <c r="BQ182" s="139"/>
      <c r="BT182" s="139"/>
      <c r="CD182" s="141"/>
      <c r="CE182" s="141"/>
      <c r="CF182" s="139"/>
      <c r="CG182" s="141"/>
      <c r="CH182" s="141"/>
      <c r="CI182" s="205"/>
      <c r="CJ182" s="141"/>
      <c r="CK182" s="141"/>
      <c r="CL182" s="141"/>
      <c r="CM182" s="141"/>
      <c r="CN182" s="141"/>
      <c r="CO182" s="141"/>
      <c r="CP182" s="142"/>
    </row>
    <row r="183" spans="1:94" s="12" customFormat="1" x14ac:dyDescent="0.25">
      <c r="A183" s="137"/>
      <c r="B183" s="229"/>
      <c r="C183" s="137"/>
      <c r="D183" s="137"/>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L183" s="139"/>
      <c r="AO183" s="139"/>
      <c r="AP183" s="141"/>
      <c r="AQ183" s="141"/>
      <c r="AR183" s="141"/>
      <c r="AS183" s="141"/>
      <c r="AT183" s="139"/>
      <c r="AU183" s="141"/>
      <c r="AV183" s="141"/>
      <c r="AW183" s="139"/>
      <c r="AX183" s="141"/>
      <c r="AY183" s="141"/>
      <c r="AZ183" s="141"/>
      <c r="BA183" s="141"/>
      <c r="BB183" s="139"/>
      <c r="BC183" s="141"/>
      <c r="BD183" s="141"/>
      <c r="BE183" s="139"/>
      <c r="BF183" s="141"/>
      <c r="BG183" s="141"/>
      <c r="BH183" s="141"/>
      <c r="BI183" s="141"/>
      <c r="BJ183" s="141"/>
      <c r="BK183" s="141"/>
      <c r="BL183" s="141"/>
      <c r="BQ183" s="139"/>
      <c r="BT183" s="139"/>
      <c r="CD183" s="141"/>
      <c r="CE183" s="141"/>
      <c r="CF183" s="139"/>
      <c r="CG183" s="141"/>
      <c r="CH183" s="141"/>
      <c r="CI183" s="205"/>
      <c r="CJ183" s="141"/>
      <c r="CK183" s="141"/>
      <c r="CL183" s="141"/>
      <c r="CM183" s="141"/>
      <c r="CN183" s="141"/>
      <c r="CO183" s="141"/>
      <c r="CP183" s="142"/>
    </row>
    <row r="184" spans="1:94" s="12" customFormat="1" x14ac:dyDescent="0.25">
      <c r="A184" s="137"/>
      <c r="B184" s="229"/>
      <c r="C184" s="137"/>
      <c r="D184" s="137"/>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c r="AC184" s="139"/>
      <c r="AD184" s="139"/>
      <c r="AE184" s="139"/>
      <c r="AF184" s="139"/>
      <c r="AL184" s="139"/>
      <c r="AO184" s="139"/>
      <c r="AP184" s="141"/>
      <c r="AQ184" s="141"/>
      <c r="AR184" s="141"/>
      <c r="AS184" s="141"/>
      <c r="AT184" s="139"/>
      <c r="AU184" s="141"/>
      <c r="AV184" s="141"/>
      <c r="AW184" s="139"/>
      <c r="AX184" s="141"/>
      <c r="AY184" s="141"/>
      <c r="AZ184" s="141"/>
      <c r="BA184" s="141"/>
      <c r="BB184" s="139"/>
      <c r="BC184" s="141"/>
      <c r="BD184" s="141"/>
      <c r="BE184" s="139"/>
      <c r="BF184" s="141"/>
      <c r="BG184" s="141"/>
      <c r="BH184" s="141"/>
      <c r="BI184" s="141"/>
      <c r="BJ184" s="141"/>
      <c r="BK184" s="141"/>
      <c r="BL184" s="141"/>
      <c r="BQ184" s="139"/>
      <c r="BT184" s="139"/>
      <c r="CD184" s="141"/>
      <c r="CE184" s="141"/>
      <c r="CF184" s="139"/>
      <c r="CG184" s="141"/>
      <c r="CH184" s="141"/>
      <c r="CI184" s="205"/>
      <c r="CJ184" s="141"/>
      <c r="CK184" s="141"/>
      <c r="CL184" s="141"/>
      <c r="CM184" s="141"/>
      <c r="CN184" s="141"/>
      <c r="CO184" s="141"/>
      <c r="CP184" s="142"/>
    </row>
    <row r="185" spans="1:94" s="12" customFormat="1" x14ac:dyDescent="0.25">
      <c r="A185" s="137"/>
      <c r="B185" s="229"/>
      <c r="C185" s="137"/>
      <c r="D185" s="137"/>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c r="AC185" s="139"/>
      <c r="AD185" s="139"/>
      <c r="AE185" s="139"/>
      <c r="AF185" s="139"/>
      <c r="AL185" s="139"/>
      <c r="AO185" s="139"/>
      <c r="AP185" s="141"/>
      <c r="AQ185" s="141"/>
      <c r="AR185" s="141"/>
      <c r="AS185" s="141"/>
      <c r="AT185" s="139"/>
      <c r="AU185" s="141"/>
      <c r="AV185" s="141"/>
      <c r="AW185" s="139"/>
      <c r="AX185" s="141"/>
      <c r="AY185" s="141"/>
      <c r="AZ185" s="141"/>
      <c r="BA185" s="141"/>
      <c r="BB185" s="139"/>
      <c r="BC185" s="141"/>
      <c r="BD185" s="141"/>
      <c r="BE185" s="139"/>
      <c r="BF185" s="141"/>
      <c r="BG185" s="141"/>
      <c r="BH185" s="141"/>
      <c r="BI185" s="141"/>
      <c r="BJ185" s="141"/>
      <c r="BK185" s="141"/>
      <c r="BL185" s="141"/>
      <c r="BQ185" s="139"/>
      <c r="BT185" s="139"/>
      <c r="CD185" s="141"/>
      <c r="CE185" s="141"/>
      <c r="CF185" s="139"/>
      <c r="CG185" s="141"/>
      <c r="CH185" s="141"/>
      <c r="CI185" s="205"/>
      <c r="CJ185" s="141"/>
      <c r="CK185" s="141"/>
      <c r="CL185" s="141"/>
      <c r="CM185" s="141"/>
      <c r="CN185" s="141"/>
      <c r="CO185" s="141"/>
      <c r="CP185" s="142"/>
    </row>
    <row r="186" spans="1:94" s="12" customFormat="1" x14ac:dyDescent="0.25">
      <c r="A186" s="137"/>
      <c r="B186" s="229"/>
      <c r="C186" s="137"/>
      <c r="D186" s="137"/>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D186" s="139"/>
      <c r="AE186" s="139"/>
      <c r="AF186" s="139"/>
      <c r="AL186" s="139"/>
      <c r="AO186" s="139"/>
      <c r="AP186" s="141"/>
      <c r="AQ186" s="141"/>
      <c r="AR186" s="141"/>
      <c r="AS186" s="141"/>
      <c r="AT186" s="139"/>
      <c r="AU186" s="141"/>
      <c r="AV186" s="141"/>
      <c r="AW186" s="139"/>
      <c r="AX186" s="141"/>
      <c r="AY186" s="141"/>
      <c r="AZ186" s="141"/>
      <c r="BA186" s="141"/>
      <c r="BB186" s="139"/>
      <c r="BC186" s="141"/>
      <c r="BD186" s="141"/>
      <c r="BE186" s="139"/>
      <c r="BF186" s="141"/>
      <c r="BG186" s="141"/>
      <c r="BH186" s="141"/>
      <c r="BI186" s="141"/>
      <c r="BJ186" s="141"/>
      <c r="BK186" s="141"/>
      <c r="BL186" s="141"/>
      <c r="BQ186" s="139"/>
      <c r="BT186" s="139"/>
      <c r="CD186" s="141"/>
      <c r="CE186" s="141"/>
      <c r="CF186" s="139"/>
      <c r="CG186" s="141"/>
      <c r="CH186" s="141"/>
      <c r="CI186" s="205"/>
      <c r="CJ186" s="141"/>
      <c r="CK186" s="141"/>
      <c r="CL186" s="141"/>
      <c r="CM186" s="141"/>
      <c r="CN186" s="141"/>
      <c r="CO186" s="141"/>
      <c r="CP186" s="142"/>
    </row>
    <row r="187" spans="1:94" s="12" customFormat="1" x14ac:dyDescent="0.25">
      <c r="A187" s="137"/>
      <c r="B187" s="229"/>
      <c r="C187" s="137"/>
      <c r="D187" s="137"/>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c r="AC187" s="139"/>
      <c r="AD187" s="139"/>
      <c r="AE187" s="139"/>
      <c r="AF187" s="139"/>
      <c r="AL187" s="139"/>
      <c r="AO187" s="139"/>
      <c r="AP187" s="141"/>
      <c r="AQ187" s="141"/>
      <c r="AR187" s="141"/>
      <c r="AS187" s="141"/>
      <c r="AT187" s="139"/>
      <c r="AU187" s="141"/>
      <c r="AV187" s="141"/>
      <c r="AW187" s="139"/>
      <c r="AX187" s="141"/>
      <c r="AY187" s="141"/>
      <c r="AZ187" s="141"/>
      <c r="BA187" s="141"/>
      <c r="BB187" s="139"/>
      <c r="BC187" s="141"/>
      <c r="BD187" s="141"/>
      <c r="BE187" s="139"/>
      <c r="BF187" s="141"/>
      <c r="BG187" s="141"/>
      <c r="BH187" s="141"/>
      <c r="BI187" s="141"/>
      <c r="BJ187" s="141"/>
      <c r="BK187" s="141"/>
      <c r="BL187" s="141"/>
      <c r="BQ187" s="139"/>
      <c r="BT187" s="139"/>
      <c r="CD187" s="141"/>
      <c r="CE187" s="141"/>
      <c r="CF187" s="139"/>
      <c r="CG187" s="141"/>
      <c r="CH187" s="141"/>
      <c r="CI187" s="205"/>
      <c r="CJ187" s="141"/>
      <c r="CK187" s="141"/>
      <c r="CL187" s="141"/>
      <c r="CM187" s="141"/>
      <c r="CN187" s="141"/>
      <c r="CO187" s="141"/>
      <c r="CP187" s="142"/>
    </row>
    <row r="188" spans="1:94" s="12" customFormat="1" x14ac:dyDescent="0.25">
      <c r="A188" s="137"/>
      <c r="B188" s="229"/>
      <c r="C188" s="137"/>
      <c r="D188" s="137"/>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D188" s="139"/>
      <c r="AE188" s="139"/>
      <c r="AF188" s="139"/>
      <c r="AL188" s="139"/>
      <c r="AO188" s="139"/>
      <c r="AP188" s="141"/>
      <c r="AQ188" s="141"/>
      <c r="AR188" s="141"/>
      <c r="AS188" s="141"/>
      <c r="AT188" s="139"/>
      <c r="AU188" s="141"/>
      <c r="AV188" s="141"/>
      <c r="AW188" s="139"/>
      <c r="AX188" s="141"/>
      <c r="AY188" s="141"/>
      <c r="AZ188" s="141"/>
      <c r="BA188" s="141"/>
      <c r="BB188" s="139"/>
      <c r="BC188" s="141"/>
      <c r="BD188" s="141"/>
      <c r="BE188" s="139"/>
      <c r="BF188" s="141"/>
      <c r="BG188" s="141"/>
      <c r="BH188" s="141"/>
      <c r="BI188" s="141"/>
      <c r="BJ188" s="141"/>
      <c r="BK188" s="141"/>
      <c r="BL188" s="141"/>
      <c r="BQ188" s="139"/>
      <c r="BT188" s="139"/>
      <c r="CD188" s="141"/>
      <c r="CE188" s="141"/>
      <c r="CF188" s="139"/>
      <c r="CG188" s="141"/>
      <c r="CH188" s="141"/>
      <c r="CI188" s="205"/>
      <c r="CJ188" s="141"/>
      <c r="CK188" s="141"/>
      <c r="CL188" s="141"/>
      <c r="CM188" s="141"/>
      <c r="CN188" s="141"/>
      <c r="CO188" s="141"/>
      <c r="CP188" s="142"/>
    </row>
    <row r="189" spans="1:94" s="12" customFormat="1" x14ac:dyDescent="0.25">
      <c r="A189" s="137"/>
      <c r="B189" s="229"/>
      <c r="C189" s="137"/>
      <c r="D189" s="137"/>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L189" s="139"/>
      <c r="AO189" s="139"/>
      <c r="AP189" s="141"/>
      <c r="AQ189" s="141"/>
      <c r="AR189" s="141"/>
      <c r="AS189" s="141"/>
      <c r="AT189" s="139"/>
      <c r="AU189" s="141"/>
      <c r="AV189" s="141"/>
      <c r="AW189" s="139"/>
      <c r="AX189" s="141"/>
      <c r="AY189" s="141"/>
      <c r="AZ189" s="141"/>
      <c r="BA189" s="141"/>
      <c r="BB189" s="139"/>
      <c r="BC189" s="141"/>
      <c r="BD189" s="141"/>
      <c r="BE189" s="139"/>
      <c r="BF189" s="141"/>
      <c r="BG189" s="141"/>
      <c r="BH189" s="141"/>
      <c r="BI189" s="141"/>
      <c r="BJ189" s="141"/>
      <c r="BK189" s="141"/>
      <c r="BL189" s="141"/>
      <c r="BQ189" s="139"/>
      <c r="BT189" s="139"/>
      <c r="CD189" s="141"/>
      <c r="CE189" s="141"/>
      <c r="CF189" s="139"/>
      <c r="CG189" s="141"/>
      <c r="CH189" s="141"/>
      <c r="CI189" s="205"/>
      <c r="CJ189" s="141"/>
      <c r="CK189" s="141"/>
      <c r="CL189" s="141"/>
      <c r="CM189" s="141"/>
      <c r="CN189" s="141"/>
      <c r="CO189" s="141"/>
      <c r="CP189" s="142"/>
    </row>
    <row r="190" spans="1:94" s="12" customFormat="1" x14ac:dyDescent="0.25">
      <c r="A190" s="137"/>
      <c r="B190" s="229"/>
      <c r="C190" s="137"/>
      <c r="D190" s="137"/>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L190" s="139"/>
      <c r="AO190" s="139"/>
      <c r="AP190" s="141"/>
      <c r="AQ190" s="141"/>
      <c r="AR190" s="141"/>
      <c r="AS190" s="141"/>
      <c r="AT190" s="139"/>
      <c r="AU190" s="141"/>
      <c r="AV190" s="141"/>
      <c r="AW190" s="139"/>
      <c r="AX190" s="141"/>
      <c r="AY190" s="141"/>
      <c r="AZ190" s="141"/>
      <c r="BA190" s="141"/>
      <c r="BB190" s="139"/>
      <c r="BC190" s="141"/>
      <c r="BD190" s="141"/>
      <c r="BE190" s="139"/>
      <c r="BF190" s="141"/>
      <c r="BG190" s="141"/>
      <c r="BH190" s="141"/>
      <c r="BI190" s="141"/>
      <c r="BJ190" s="141"/>
      <c r="BK190" s="141"/>
      <c r="BL190" s="141"/>
      <c r="BQ190" s="139"/>
      <c r="BT190" s="139"/>
      <c r="CD190" s="141"/>
      <c r="CE190" s="141"/>
      <c r="CF190" s="139"/>
      <c r="CG190" s="141"/>
      <c r="CH190" s="141"/>
      <c r="CI190" s="205"/>
      <c r="CJ190" s="141"/>
      <c r="CK190" s="141"/>
      <c r="CL190" s="141"/>
      <c r="CM190" s="141"/>
      <c r="CN190" s="141"/>
      <c r="CO190" s="141"/>
      <c r="CP190" s="142"/>
    </row>
    <row r="191" spans="1:94" s="12" customFormat="1" x14ac:dyDescent="0.25">
      <c r="A191" s="137"/>
      <c r="B191" s="229"/>
      <c r="C191" s="137"/>
      <c r="D191" s="137"/>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L191" s="139"/>
      <c r="AO191" s="139"/>
      <c r="AP191" s="141"/>
      <c r="AQ191" s="141"/>
      <c r="AR191" s="141"/>
      <c r="AS191" s="141"/>
      <c r="AT191" s="139"/>
      <c r="AU191" s="141"/>
      <c r="AV191" s="141"/>
      <c r="AW191" s="139"/>
      <c r="AX191" s="141"/>
      <c r="AY191" s="141"/>
      <c r="AZ191" s="141"/>
      <c r="BA191" s="141"/>
      <c r="BB191" s="139"/>
      <c r="BC191" s="141"/>
      <c r="BD191" s="141"/>
      <c r="BE191" s="139"/>
      <c r="BF191" s="141"/>
      <c r="BG191" s="141"/>
      <c r="BH191" s="141"/>
      <c r="BI191" s="141"/>
      <c r="BJ191" s="141"/>
      <c r="BK191" s="141"/>
      <c r="BL191" s="141"/>
      <c r="BQ191" s="139"/>
      <c r="BT191" s="139"/>
      <c r="CD191" s="141"/>
      <c r="CE191" s="141"/>
      <c r="CF191" s="139"/>
      <c r="CG191" s="141"/>
      <c r="CH191" s="141"/>
      <c r="CI191" s="205"/>
      <c r="CJ191" s="141"/>
      <c r="CK191" s="141"/>
      <c r="CL191" s="141"/>
      <c r="CM191" s="141"/>
      <c r="CN191" s="141"/>
      <c r="CO191" s="141"/>
      <c r="CP191" s="142"/>
    </row>
    <row r="192" spans="1:94" s="12" customFormat="1" x14ac:dyDescent="0.25">
      <c r="A192" s="137"/>
      <c r="B192" s="229"/>
      <c r="C192" s="137"/>
      <c r="D192" s="137"/>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c r="AC192" s="139"/>
      <c r="AD192" s="139"/>
      <c r="AE192" s="139"/>
      <c r="AF192" s="139"/>
      <c r="AL192" s="139"/>
      <c r="AO192" s="139"/>
      <c r="AP192" s="141"/>
      <c r="AQ192" s="141"/>
      <c r="AR192" s="141"/>
      <c r="AS192" s="141"/>
      <c r="AT192" s="139"/>
      <c r="AU192" s="141"/>
      <c r="AV192" s="141"/>
      <c r="AW192" s="139"/>
      <c r="AX192" s="141"/>
      <c r="AY192" s="141"/>
      <c r="AZ192" s="141"/>
      <c r="BA192" s="141"/>
      <c r="BB192" s="139"/>
      <c r="BC192" s="141"/>
      <c r="BD192" s="141"/>
      <c r="BE192" s="139"/>
      <c r="BF192" s="141"/>
      <c r="BG192" s="141"/>
      <c r="BH192" s="141"/>
      <c r="BI192" s="141"/>
      <c r="BJ192" s="141"/>
      <c r="BK192" s="141"/>
      <c r="BL192" s="141"/>
      <c r="BQ192" s="139"/>
      <c r="BT192" s="139"/>
      <c r="CD192" s="141"/>
      <c r="CE192" s="141"/>
      <c r="CF192" s="139"/>
      <c r="CG192" s="141"/>
      <c r="CH192" s="141"/>
      <c r="CI192" s="205"/>
      <c r="CJ192" s="141"/>
      <c r="CK192" s="141"/>
      <c r="CL192" s="141"/>
      <c r="CM192" s="141"/>
      <c r="CN192" s="141"/>
      <c r="CO192" s="141"/>
      <c r="CP192" s="142"/>
    </row>
    <row r="193" spans="1:94" s="12" customFormat="1" x14ac:dyDescent="0.25">
      <c r="A193" s="137"/>
      <c r="B193" s="229"/>
      <c r="C193" s="137"/>
      <c r="D193" s="137"/>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c r="AC193" s="139"/>
      <c r="AD193" s="139"/>
      <c r="AE193" s="139"/>
      <c r="AF193" s="139"/>
      <c r="AL193" s="139"/>
      <c r="AO193" s="139"/>
      <c r="AP193" s="141"/>
      <c r="AQ193" s="141"/>
      <c r="AR193" s="141"/>
      <c r="AS193" s="141"/>
      <c r="AT193" s="139"/>
      <c r="AU193" s="141"/>
      <c r="AV193" s="141"/>
      <c r="AW193" s="139"/>
      <c r="AX193" s="141"/>
      <c r="AY193" s="141"/>
      <c r="AZ193" s="141"/>
      <c r="BA193" s="141"/>
      <c r="BB193" s="139"/>
      <c r="BC193" s="141"/>
      <c r="BD193" s="141"/>
      <c r="BE193" s="139"/>
      <c r="BF193" s="141"/>
      <c r="BG193" s="141"/>
      <c r="BH193" s="141"/>
      <c r="BI193" s="141"/>
      <c r="BJ193" s="141"/>
      <c r="BK193" s="141"/>
      <c r="BL193" s="141"/>
      <c r="BQ193" s="139"/>
      <c r="BT193" s="139"/>
      <c r="CD193" s="141"/>
      <c r="CE193" s="141"/>
      <c r="CF193" s="139"/>
      <c r="CG193" s="141"/>
      <c r="CH193" s="141"/>
      <c r="CI193" s="205"/>
      <c r="CJ193" s="141"/>
      <c r="CK193" s="141"/>
      <c r="CL193" s="141"/>
      <c r="CM193" s="141"/>
      <c r="CN193" s="141"/>
      <c r="CO193" s="141"/>
      <c r="CP193" s="142"/>
    </row>
    <row r="194" spans="1:94" s="12" customFormat="1" x14ac:dyDescent="0.25">
      <c r="A194" s="137"/>
      <c r="B194" s="229"/>
      <c r="C194" s="137"/>
      <c r="D194" s="137"/>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c r="AC194" s="139"/>
      <c r="AD194" s="139"/>
      <c r="AE194" s="139"/>
      <c r="AF194" s="139"/>
      <c r="AL194" s="139"/>
      <c r="AO194" s="139"/>
      <c r="AP194" s="141"/>
      <c r="AQ194" s="141"/>
      <c r="AR194" s="141"/>
      <c r="AS194" s="141"/>
      <c r="AT194" s="139"/>
      <c r="AU194" s="141"/>
      <c r="AV194" s="141"/>
      <c r="AW194" s="139"/>
      <c r="AX194" s="141"/>
      <c r="AY194" s="141"/>
      <c r="AZ194" s="141"/>
      <c r="BA194" s="141"/>
      <c r="BB194" s="139"/>
      <c r="BC194" s="141"/>
      <c r="BD194" s="141"/>
      <c r="BE194" s="139"/>
      <c r="BF194" s="141"/>
      <c r="BG194" s="141"/>
      <c r="BH194" s="141"/>
      <c r="BI194" s="141"/>
      <c r="BJ194" s="141"/>
      <c r="BK194" s="141"/>
      <c r="BL194" s="141"/>
      <c r="BQ194" s="139"/>
      <c r="BT194" s="139"/>
      <c r="CD194" s="141"/>
      <c r="CE194" s="141"/>
      <c r="CF194" s="139"/>
      <c r="CG194" s="141"/>
      <c r="CH194" s="141"/>
      <c r="CI194" s="205"/>
      <c r="CJ194" s="141"/>
      <c r="CK194" s="141"/>
      <c r="CL194" s="141"/>
      <c r="CM194" s="141"/>
      <c r="CN194" s="141"/>
      <c r="CO194" s="141"/>
      <c r="CP194" s="142"/>
    </row>
    <row r="195" spans="1:94" s="12" customFormat="1" x14ac:dyDescent="0.25">
      <c r="A195" s="137"/>
      <c r="B195" s="229"/>
      <c r="C195" s="137"/>
      <c r="D195" s="137"/>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c r="AC195" s="139"/>
      <c r="AD195" s="139"/>
      <c r="AE195" s="139"/>
      <c r="AF195" s="139"/>
      <c r="AL195" s="139"/>
      <c r="AO195" s="139"/>
      <c r="AP195" s="141"/>
      <c r="AQ195" s="141"/>
      <c r="AR195" s="141"/>
      <c r="AS195" s="141"/>
      <c r="AT195" s="139"/>
      <c r="AU195" s="141"/>
      <c r="AV195" s="141"/>
      <c r="AW195" s="139"/>
      <c r="AX195" s="141"/>
      <c r="AY195" s="141"/>
      <c r="AZ195" s="141"/>
      <c r="BA195" s="141"/>
      <c r="BB195" s="139"/>
      <c r="BC195" s="141"/>
      <c r="BD195" s="141"/>
      <c r="BE195" s="139"/>
      <c r="BF195" s="141"/>
      <c r="BG195" s="141"/>
      <c r="BH195" s="141"/>
      <c r="BI195" s="141"/>
      <c r="BJ195" s="141"/>
      <c r="BK195" s="141"/>
      <c r="BL195" s="141"/>
      <c r="BQ195" s="139"/>
      <c r="BT195" s="139"/>
      <c r="CD195" s="141"/>
      <c r="CE195" s="141"/>
      <c r="CF195" s="139"/>
      <c r="CG195" s="141"/>
      <c r="CH195" s="141"/>
      <c r="CI195" s="205"/>
      <c r="CJ195" s="141"/>
      <c r="CK195" s="141"/>
      <c r="CL195" s="141"/>
      <c r="CM195" s="141"/>
      <c r="CN195" s="141"/>
      <c r="CO195" s="141"/>
      <c r="CP195" s="142"/>
    </row>
    <row r="196" spans="1:94" s="12" customFormat="1" x14ac:dyDescent="0.25">
      <c r="A196" s="137"/>
      <c r="B196" s="229"/>
      <c r="C196" s="137"/>
      <c r="D196" s="137"/>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c r="AC196" s="139"/>
      <c r="AD196" s="139"/>
      <c r="AE196" s="139"/>
      <c r="AF196" s="139"/>
      <c r="AL196" s="139"/>
      <c r="AO196" s="139"/>
      <c r="AP196" s="141"/>
      <c r="AQ196" s="141"/>
      <c r="AR196" s="141"/>
      <c r="AS196" s="141"/>
      <c r="AT196" s="139"/>
      <c r="AU196" s="141"/>
      <c r="AV196" s="141"/>
      <c r="AW196" s="139"/>
      <c r="AX196" s="141"/>
      <c r="AY196" s="141"/>
      <c r="AZ196" s="141"/>
      <c r="BA196" s="141"/>
      <c r="BB196" s="139"/>
      <c r="BC196" s="141"/>
      <c r="BD196" s="141"/>
      <c r="BE196" s="139"/>
      <c r="BF196" s="141"/>
      <c r="BG196" s="141"/>
      <c r="BH196" s="141"/>
      <c r="BI196" s="141"/>
      <c r="BJ196" s="141"/>
      <c r="BK196" s="141"/>
      <c r="BL196" s="141"/>
      <c r="BQ196" s="139"/>
      <c r="BT196" s="139"/>
      <c r="CD196" s="141"/>
      <c r="CE196" s="141"/>
      <c r="CF196" s="139"/>
      <c r="CG196" s="141"/>
      <c r="CH196" s="141"/>
      <c r="CI196" s="205"/>
      <c r="CJ196" s="141"/>
      <c r="CK196" s="141"/>
      <c r="CL196" s="141"/>
      <c r="CM196" s="141"/>
      <c r="CN196" s="141"/>
      <c r="CO196" s="141"/>
      <c r="CP196" s="142"/>
    </row>
    <row r="197" spans="1:94" s="12" customFormat="1" x14ac:dyDescent="0.25">
      <c r="A197" s="137"/>
      <c r="B197" s="229"/>
      <c r="C197" s="137"/>
      <c r="D197" s="137"/>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L197" s="139"/>
      <c r="AO197" s="139"/>
      <c r="AP197" s="141"/>
      <c r="AQ197" s="141"/>
      <c r="AR197" s="141"/>
      <c r="AS197" s="141"/>
      <c r="AT197" s="139"/>
      <c r="AU197" s="141"/>
      <c r="AV197" s="141"/>
      <c r="AW197" s="139"/>
      <c r="AX197" s="141"/>
      <c r="AY197" s="141"/>
      <c r="AZ197" s="141"/>
      <c r="BA197" s="141"/>
      <c r="BB197" s="139"/>
      <c r="BC197" s="141"/>
      <c r="BD197" s="141"/>
      <c r="BE197" s="139"/>
      <c r="BF197" s="141"/>
      <c r="BG197" s="141"/>
      <c r="BH197" s="141"/>
      <c r="BI197" s="141"/>
      <c r="BJ197" s="141"/>
      <c r="BK197" s="141"/>
      <c r="BL197" s="141"/>
      <c r="BQ197" s="139"/>
      <c r="BT197" s="139"/>
      <c r="CD197" s="141"/>
      <c r="CE197" s="141"/>
      <c r="CF197" s="139"/>
      <c r="CG197" s="141"/>
      <c r="CH197" s="141"/>
      <c r="CI197" s="205"/>
      <c r="CJ197" s="141"/>
      <c r="CK197" s="141"/>
      <c r="CL197" s="141"/>
      <c r="CM197" s="141"/>
      <c r="CN197" s="141"/>
      <c r="CO197" s="141"/>
      <c r="CP197" s="142"/>
    </row>
    <row r="198" spans="1:94" s="12" customFormat="1" x14ac:dyDescent="0.25">
      <c r="A198" s="137"/>
      <c r="B198" s="229"/>
      <c r="C198" s="137"/>
      <c r="D198" s="137"/>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c r="AC198" s="139"/>
      <c r="AD198" s="139"/>
      <c r="AE198" s="139"/>
      <c r="AF198" s="139"/>
      <c r="AL198" s="139"/>
      <c r="AO198" s="139"/>
      <c r="AP198" s="141"/>
      <c r="AQ198" s="141"/>
      <c r="AR198" s="141"/>
      <c r="AS198" s="141"/>
      <c r="AT198" s="139"/>
      <c r="AU198" s="141"/>
      <c r="AV198" s="141"/>
      <c r="AW198" s="139"/>
      <c r="AX198" s="141"/>
      <c r="AY198" s="141"/>
      <c r="AZ198" s="141"/>
      <c r="BA198" s="141"/>
      <c r="BB198" s="139"/>
      <c r="BC198" s="141"/>
      <c r="BD198" s="141"/>
      <c r="BE198" s="139"/>
      <c r="BF198" s="141"/>
      <c r="BG198" s="141"/>
      <c r="BH198" s="141"/>
      <c r="BI198" s="141"/>
      <c r="BJ198" s="141"/>
      <c r="BK198" s="141"/>
      <c r="BL198" s="141"/>
      <c r="BQ198" s="139"/>
      <c r="BT198" s="139"/>
      <c r="CD198" s="141"/>
      <c r="CE198" s="141"/>
      <c r="CF198" s="139"/>
      <c r="CG198" s="141"/>
      <c r="CH198" s="141"/>
      <c r="CI198" s="205"/>
      <c r="CJ198" s="141"/>
      <c r="CK198" s="141"/>
      <c r="CL198" s="141"/>
      <c r="CM198" s="141"/>
      <c r="CN198" s="141"/>
      <c r="CO198" s="141"/>
      <c r="CP198" s="142"/>
    </row>
    <row r="199" spans="1:94" s="12" customFormat="1" x14ac:dyDescent="0.25">
      <c r="A199" s="137"/>
      <c r="B199" s="229"/>
      <c r="C199" s="137"/>
      <c r="D199" s="137"/>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L199" s="139"/>
      <c r="AO199" s="139"/>
      <c r="AP199" s="141"/>
      <c r="AQ199" s="141"/>
      <c r="AR199" s="141"/>
      <c r="AS199" s="141"/>
      <c r="AT199" s="139"/>
      <c r="AU199" s="141"/>
      <c r="AV199" s="141"/>
      <c r="AW199" s="139"/>
      <c r="AX199" s="141"/>
      <c r="AY199" s="141"/>
      <c r="AZ199" s="141"/>
      <c r="BA199" s="141"/>
      <c r="BB199" s="139"/>
      <c r="BC199" s="141"/>
      <c r="BD199" s="141"/>
      <c r="BE199" s="139"/>
      <c r="BF199" s="141"/>
      <c r="BG199" s="141"/>
      <c r="BH199" s="141"/>
      <c r="BI199" s="141"/>
      <c r="BJ199" s="141"/>
      <c r="BK199" s="141"/>
      <c r="BL199" s="141"/>
      <c r="BQ199" s="139"/>
      <c r="BT199" s="139"/>
      <c r="CD199" s="141"/>
      <c r="CE199" s="141"/>
      <c r="CF199" s="139"/>
      <c r="CG199" s="141"/>
      <c r="CH199" s="141"/>
      <c r="CI199" s="205"/>
      <c r="CJ199" s="141"/>
      <c r="CK199" s="141"/>
      <c r="CL199" s="141"/>
      <c r="CM199" s="141"/>
      <c r="CN199" s="141"/>
      <c r="CO199" s="141"/>
      <c r="CP199" s="142"/>
    </row>
    <row r="200" spans="1:94" s="12" customFormat="1" x14ac:dyDescent="0.25">
      <c r="A200" s="137"/>
      <c r="B200" s="229"/>
      <c r="C200" s="137"/>
      <c r="D200" s="137"/>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c r="AC200" s="139"/>
      <c r="AD200" s="139"/>
      <c r="AE200" s="139"/>
      <c r="AF200" s="139"/>
      <c r="AL200" s="139"/>
      <c r="AO200" s="139"/>
      <c r="AP200" s="141"/>
      <c r="AQ200" s="141"/>
      <c r="AR200" s="141"/>
      <c r="AS200" s="141"/>
      <c r="AT200" s="139"/>
      <c r="AU200" s="141"/>
      <c r="AV200" s="141"/>
      <c r="AW200" s="139"/>
      <c r="AX200" s="141"/>
      <c r="AY200" s="141"/>
      <c r="AZ200" s="141"/>
      <c r="BA200" s="141"/>
      <c r="BB200" s="139"/>
      <c r="BC200" s="141"/>
      <c r="BD200" s="141"/>
      <c r="BE200" s="139"/>
      <c r="BF200" s="141"/>
      <c r="BG200" s="141"/>
      <c r="BH200" s="141"/>
      <c r="BI200" s="141"/>
      <c r="BJ200" s="141"/>
      <c r="BK200" s="141"/>
      <c r="BL200" s="141"/>
      <c r="BQ200" s="139"/>
      <c r="BT200" s="139"/>
      <c r="CD200" s="141"/>
      <c r="CE200" s="141"/>
      <c r="CF200" s="139"/>
      <c r="CG200" s="141"/>
      <c r="CH200" s="141"/>
      <c r="CI200" s="205"/>
      <c r="CJ200" s="141"/>
      <c r="CK200" s="141"/>
      <c r="CL200" s="141"/>
      <c r="CM200" s="141"/>
      <c r="CN200" s="141"/>
      <c r="CO200" s="141"/>
      <c r="CP200" s="142"/>
    </row>
    <row r="201" spans="1:94" s="12" customFormat="1" x14ac:dyDescent="0.25">
      <c r="A201" s="137"/>
      <c r="B201" s="229"/>
      <c r="C201" s="137"/>
      <c r="D201" s="137"/>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c r="AC201" s="139"/>
      <c r="AD201" s="139"/>
      <c r="AE201" s="139"/>
      <c r="AF201" s="139"/>
      <c r="AL201" s="139"/>
      <c r="AO201" s="139"/>
      <c r="AP201" s="141"/>
      <c r="AQ201" s="141"/>
      <c r="AR201" s="141"/>
      <c r="AS201" s="141"/>
      <c r="AT201" s="139"/>
      <c r="AU201" s="141"/>
      <c r="AV201" s="141"/>
      <c r="AW201" s="139"/>
      <c r="AX201" s="141"/>
      <c r="AY201" s="141"/>
      <c r="AZ201" s="141"/>
      <c r="BA201" s="141"/>
      <c r="BB201" s="139"/>
      <c r="BC201" s="141"/>
      <c r="BD201" s="141"/>
      <c r="BE201" s="139"/>
      <c r="BF201" s="141"/>
      <c r="BG201" s="141"/>
      <c r="BH201" s="141"/>
      <c r="BI201" s="141"/>
      <c r="BJ201" s="141"/>
      <c r="BK201" s="141"/>
      <c r="BL201" s="141"/>
      <c r="BQ201" s="139"/>
      <c r="BT201" s="139"/>
      <c r="CD201" s="141"/>
      <c r="CE201" s="141"/>
      <c r="CF201" s="139"/>
      <c r="CG201" s="141"/>
      <c r="CH201" s="141"/>
      <c r="CI201" s="205"/>
      <c r="CJ201" s="141"/>
      <c r="CK201" s="141"/>
      <c r="CL201" s="141"/>
      <c r="CM201" s="141"/>
      <c r="CN201" s="141"/>
      <c r="CO201" s="141"/>
      <c r="CP201" s="142"/>
    </row>
    <row r="202" spans="1:94" s="12" customFormat="1" x14ac:dyDescent="0.25">
      <c r="A202" s="137"/>
      <c r="B202" s="229"/>
      <c r="C202" s="137"/>
      <c r="D202" s="137"/>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c r="AC202" s="139"/>
      <c r="AD202" s="139"/>
      <c r="AE202" s="139"/>
      <c r="AF202" s="139"/>
      <c r="AL202" s="139"/>
      <c r="AO202" s="139"/>
      <c r="AP202" s="141"/>
      <c r="AQ202" s="141"/>
      <c r="AR202" s="141"/>
      <c r="AS202" s="141"/>
      <c r="AT202" s="139"/>
      <c r="AU202" s="141"/>
      <c r="AV202" s="141"/>
      <c r="AW202" s="139"/>
      <c r="AX202" s="141"/>
      <c r="AY202" s="141"/>
      <c r="AZ202" s="141"/>
      <c r="BA202" s="141"/>
      <c r="BB202" s="139"/>
      <c r="BC202" s="141"/>
      <c r="BD202" s="141"/>
      <c r="BE202" s="139"/>
      <c r="BF202" s="141"/>
      <c r="BG202" s="141"/>
      <c r="BH202" s="141"/>
      <c r="BI202" s="141"/>
      <c r="BJ202" s="141"/>
      <c r="BK202" s="141"/>
      <c r="BL202" s="141"/>
      <c r="BQ202" s="139"/>
      <c r="BT202" s="139"/>
      <c r="CD202" s="141"/>
      <c r="CE202" s="141"/>
      <c r="CF202" s="139"/>
      <c r="CG202" s="141"/>
      <c r="CH202" s="141"/>
      <c r="CI202" s="205"/>
      <c r="CJ202" s="141"/>
      <c r="CK202" s="141"/>
      <c r="CL202" s="141"/>
      <c r="CM202" s="141"/>
      <c r="CN202" s="141"/>
      <c r="CO202" s="141"/>
      <c r="CP202" s="142"/>
    </row>
    <row r="203" spans="1:94" s="12" customFormat="1" x14ac:dyDescent="0.25">
      <c r="A203" s="137"/>
      <c r="B203" s="229"/>
      <c r="C203" s="137"/>
      <c r="D203" s="137"/>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c r="AC203" s="139"/>
      <c r="AD203" s="139"/>
      <c r="AE203" s="139"/>
      <c r="AF203" s="139"/>
      <c r="AL203" s="139"/>
      <c r="AO203" s="139"/>
      <c r="AP203" s="141"/>
      <c r="AQ203" s="141"/>
      <c r="AR203" s="141"/>
      <c r="AS203" s="141"/>
      <c r="AT203" s="139"/>
      <c r="AU203" s="141"/>
      <c r="AV203" s="141"/>
      <c r="AW203" s="139"/>
      <c r="AX203" s="141"/>
      <c r="AY203" s="141"/>
      <c r="AZ203" s="141"/>
      <c r="BA203" s="141"/>
      <c r="BB203" s="139"/>
      <c r="BC203" s="141"/>
      <c r="BD203" s="141"/>
      <c r="BE203" s="139"/>
      <c r="BF203" s="141"/>
      <c r="BG203" s="141"/>
      <c r="BH203" s="141"/>
      <c r="BI203" s="141"/>
      <c r="BJ203" s="141"/>
      <c r="BK203" s="141"/>
      <c r="BL203" s="141"/>
      <c r="BQ203" s="139"/>
      <c r="BT203" s="139"/>
      <c r="CD203" s="141"/>
      <c r="CE203" s="141"/>
      <c r="CF203" s="139"/>
      <c r="CG203" s="141"/>
      <c r="CH203" s="141"/>
      <c r="CI203" s="205"/>
      <c r="CJ203" s="141"/>
      <c r="CK203" s="141"/>
      <c r="CL203" s="141"/>
      <c r="CM203" s="141"/>
      <c r="CN203" s="141"/>
      <c r="CO203" s="141"/>
      <c r="CP203" s="142"/>
    </row>
    <row r="204" spans="1:94" s="12" customFormat="1" x14ac:dyDescent="0.25">
      <c r="A204" s="137"/>
      <c r="B204" s="229"/>
      <c r="C204" s="137"/>
      <c r="D204" s="137"/>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c r="AC204" s="139"/>
      <c r="AD204" s="139"/>
      <c r="AE204" s="139"/>
      <c r="AF204" s="139"/>
      <c r="AL204" s="139"/>
      <c r="AO204" s="139"/>
      <c r="AP204" s="141"/>
      <c r="AQ204" s="141"/>
      <c r="AR204" s="141"/>
      <c r="AS204" s="141"/>
      <c r="AT204" s="139"/>
      <c r="AU204" s="141"/>
      <c r="AV204" s="141"/>
      <c r="AW204" s="139"/>
      <c r="AX204" s="141"/>
      <c r="AY204" s="141"/>
      <c r="AZ204" s="141"/>
      <c r="BA204" s="141"/>
      <c r="BB204" s="139"/>
      <c r="BC204" s="141"/>
      <c r="BD204" s="141"/>
      <c r="BE204" s="139"/>
      <c r="BF204" s="141"/>
      <c r="BG204" s="141"/>
      <c r="BH204" s="141"/>
      <c r="BI204" s="141"/>
      <c r="BJ204" s="141"/>
      <c r="BK204" s="141"/>
      <c r="BL204" s="141"/>
      <c r="BQ204" s="139"/>
      <c r="BT204" s="139"/>
      <c r="CD204" s="141"/>
      <c r="CE204" s="141"/>
      <c r="CF204" s="139"/>
      <c r="CG204" s="141"/>
      <c r="CH204" s="141"/>
      <c r="CI204" s="205"/>
      <c r="CJ204" s="141"/>
      <c r="CK204" s="141"/>
      <c r="CL204" s="141"/>
      <c r="CM204" s="141"/>
      <c r="CN204" s="141"/>
      <c r="CO204" s="141"/>
      <c r="CP204" s="142"/>
    </row>
    <row r="205" spans="1:94" s="12" customFormat="1" x14ac:dyDescent="0.25">
      <c r="A205" s="137"/>
      <c r="B205" s="229"/>
      <c r="C205" s="137"/>
      <c r="D205" s="137"/>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c r="AC205" s="139"/>
      <c r="AD205" s="139"/>
      <c r="AE205" s="139"/>
      <c r="AF205" s="139"/>
      <c r="AL205" s="139"/>
      <c r="AO205" s="139"/>
      <c r="AP205" s="141"/>
      <c r="AQ205" s="141"/>
      <c r="AR205" s="141"/>
      <c r="AS205" s="141"/>
      <c r="AT205" s="139"/>
      <c r="AU205" s="141"/>
      <c r="AV205" s="141"/>
      <c r="AW205" s="139"/>
      <c r="AX205" s="141"/>
      <c r="AY205" s="141"/>
      <c r="AZ205" s="141"/>
      <c r="BA205" s="141"/>
      <c r="BB205" s="139"/>
      <c r="BC205" s="141"/>
      <c r="BD205" s="141"/>
      <c r="BE205" s="139"/>
      <c r="BF205" s="141"/>
      <c r="BG205" s="141"/>
      <c r="BH205" s="141"/>
      <c r="BI205" s="141"/>
      <c r="BJ205" s="141"/>
      <c r="BK205" s="141"/>
      <c r="BL205" s="141"/>
      <c r="BQ205" s="139"/>
      <c r="BT205" s="139"/>
      <c r="CD205" s="141"/>
      <c r="CE205" s="141"/>
      <c r="CF205" s="139"/>
      <c r="CG205" s="141"/>
      <c r="CH205" s="141"/>
      <c r="CI205" s="205"/>
      <c r="CJ205" s="141"/>
      <c r="CK205" s="141"/>
      <c r="CL205" s="141"/>
      <c r="CM205" s="141"/>
      <c r="CN205" s="141"/>
      <c r="CO205" s="141"/>
      <c r="CP205" s="142"/>
    </row>
    <row r="206" spans="1:94" s="12" customFormat="1" x14ac:dyDescent="0.25">
      <c r="A206" s="137"/>
      <c r="B206" s="229"/>
      <c r="C206" s="137"/>
      <c r="D206" s="137"/>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c r="AC206" s="139"/>
      <c r="AD206" s="139"/>
      <c r="AE206" s="139"/>
      <c r="AF206" s="139"/>
      <c r="AL206" s="139"/>
      <c r="AO206" s="139"/>
      <c r="AP206" s="141"/>
      <c r="AQ206" s="141"/>
      <c r="AR206" s="141"/>
      <c r="AS206" s="141"/>
      <c r="AT206" s="139"/>
      <c r="AU206" s="141"/>
      <c r="AV206" s="141"/>
      <c r="AW206" s="139"/>
      <c r="AX206" s="141"/>
      <c r="AY206" s="141"/>
      <c r="AZ206" s="141"/>
      <c r="BA206" s="141"/>
      <c r="BB206" s="139"/>
      <c r="BC206" s="141"/>
      <c r="BD206" s="141"/>
      <c r="BE206" s="139"/>
      <c r="BF206" s="141"/>
      <c r="BG206" s="141"/>
      <c r="BH206" s="141"/>
      <c r="BI206" s="141"/>
      <c r="BJ206" s="141"/>
      <c r="BK206" s="141"/>
      <c r="BL206" s="141"/>
      <c r="BQ206" s="139"/>
      <c r="BT206" s="139"/>
      <c r="CD206" s="141"/>
      <c r="CE206" s="141"/>
      <c r="CF206" s="139"/>
      <c r="CG206" s="141"/>
      <c r="CH206" s="141"/>
      <c r="CI206" s="205"/>
      <c r="CJ206" s="141"/>
      <c r="CK206" s="141"/>
      <c r="CL206" s="141"/>
      <c r="CM206" s="141"/>
      <c r="CN206" s="141"/>
      <c r="CO206" s="141"/>
      <c r="CP206" s="142"/>
    </row>
    <row r="207" spans="1:94" s="12" customFormat="1" x14ac:dyDescent="0.25">
      <c r="A207" s="137"/>
      <c r="B207" s="229"/>
      <c r="C207" s="137"/>
      <c r="D207" s="137"/>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c r="AC207" s="139"/>
      <c r="AD207" s="139"/>
      <c r="AE207" s="139"/>
      <c r="AF207" s="139"/>
      <c r="AL207" s="139"/>
      <c r="AO207" s="139"/>
      <c r="AP207" s="141"/>
      <c r="AQ207" s="141"/>
      <c r="AR207" s="141"/>
      <c r="AS207" s="141"/>
      <c r="AT207" s="139"/>
      <c r="AU207" s="141"/>
      <c r="AV207" s="141"/>
      <c r="AW207" s="139"/>
      <c r="AX207" s="141"/>
      <c r="AY207" s="141"/>
      <c r="AZ207" s="141"/>
      <c r="BA207" s="141"/>
      <c r="BB207" s="139"/>
      <c r="BC207" s="141"/>
      <c r="BD207" s="141"/>
      <c r="BE207" s="139"/>
      <c r="BF207" s="141"/>
      <c r="BG207" s="141"/>
      <c r="BH207" s="141"/>
      <c r="BI207" s="141"/>
      <c r="BJ207" s="141"/>
      <c r="BK207" s="141"/>
      <c r="BL207" s="141"/>
      <c r="BQ207" s="139"/>
      <c r="BT207" s="139"/>
      <c r="CD207" s="141"/>
      <c r="CE207" s="141"/>
      <c r="CF207" s="139"/>
      <c r="CG207" s="141"/>
      <c r="CH207" s="141"/>
      <c r="CI207" s="205"/>
      <c r="CJ207" s="141"/>
      <c r="CK207" s="141"/>
      <c r="CL207" s="141"/>
      <c r="CM207" s="141"/>
      <c r="CN207" s="141"/>
      <c r="CO207" s="141"/>
      <c r="CP207" s="142"/>
    </row>
    <row r="208" spans="1:94" s="12" customFormat="1" x14ac:dyDescent="0.25">
      <c r="A208" s="137"/>
      <c r="B208" s="229"/>
      <c r="C208" s="137"/>
      <c r="D208" s="137"/>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c r="AC208" s="139"/>
      <c r="AD208" s="139"/>
      <c r="AE208" s="139"/>
      <c r="AF208" s="139"/>
      <c r="AL208" s="139"/>
      <c r="AO208" s="139"/>
      <c r="AP208" s="141"/>
      <c r="AQ208" s="141"/>
      <c r="AR208" s="141"/>
      <c r="AS208" s="141"/>
      <c r="AT208" s="139"/>
      <c r="AU208" s="141"/>
      <c r="AV208" s="141"/>
      <c r="AW208" s="139"/>
      <c r="AX208" s="141"/>
      <c r="AY208" s="141"/>
      <c r="AZ208" s="141"/>
      <c r="BA208" s="141"/>
      <c r="BB208" s="139"/>
      <c r="BC208" s="141"/>
      <c r="BD208" s="141"/>
      <c r="BE208" s="139"/>
      <c r="BF208" s="141"/>
      <c r="BG208" s="141"/>
      <c r="BH208" s="141"/>
      <c r="BI208" s="141"/>
      <c r="BJ208" s="141"/>
      <c r="BK208" s="141"/>
      <c r="BL208" s="141"/>
      <c r="BQ208" s="139"/>
      <c r="BT208" s="139"/>
      <c r="CD208" s="141"/>
      <c r="CE208" s="141"/>
      <c r="CF208" s="139"/>
      <c r="CG208" s="141"/>
      <c r="CH208" s="141"/>
      <c r="CI208" s="205"/>
      <c r="CJ208" s="141"/>
      <c r="CK208" s="141"/>
      <c r="CL208" s="141"/>
      <c r="CM208" s="141"/>
      <c r="CN208" s="141"/>
      <c r="CO208" s="141"/>
      <c r="CP208" s="142"/>
    </row>
  </sheetData>
  <mergeCells count="36">
    <mergeCell ref="CP1:CP2"/>
    <mergeCell ref="CB1:CC1"/>
    <mergeCell ref="CD1:CF1"/>
    <mergeCell ref="CG1:CG2"/>
    <mergeCell ref="CH1:CH2"/>
    <mergeCell ref="CI1:CI2"/>
    <mergeCell ref="CJ1:CJ2"/>
    <mergeCell ref="CK1:CK2"/>
    <mergeCell ref="CL1:CL2"/>
    <mergeCell ref="CM1:CM2"/>
    <mergeCell ref="CN1:CN2"/>
    <mergeCell ref="CO1:CO2"/>
    <mergeCell ref="BY1:CA1"/>
    <mergeCell ref="AM1:AO1"/>
    <mergeCell ref="AU1:AW1"/>
    <mergeCell ref="BC1:BE1"/>
    <mergeCell ref="AH1:AL1"/>
    <mergeCell ref="AP1:AT1"/>
    <mergeCell ref="AX1:BB1"/>
    <mergeCell ref="BM1:BQ1"/>
    <mergeCell ref="BF1:BI1"/>
    <mergeCell ref="BJ1:BL1"/>
    <mergeCell ref="BR1:BT1"/>
    <mergeCell ref="BU1:BX1"/>
    <mergeCell ref="AG1:AG2"/>
    <mergeCell ref="A1:A2"/>
    <mergeCell ref="B1:B2"/>
    <mergeCell ref="C1:C2"/>
    <mergeCell ref="D1:D2"/>
    <mergeCell ref="J1:L1"/>
    <mergeCell ref="E1:I1"/>
    <mergeCell ref="M1:Q1"/>
    <mergeCell ref="U1:Y1"/>
    <mergeCell ref="R1:T1"/>
    <mergeCell ref="Z1:AB1"/>
    <mergeCell ref="AC1:AF1"/>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209"/>
  <sheetViews>
    <sheetView zoomScale="80" zoomScaleNormal="80" workbookViewId="0">
      <pane xSplit="2" ySplit="7" topLeftCell="AV113" activePane="bottomRight" state="frozen"/>
      <selection pane="topRight" activeCell="C1" sqref="C1"/>
      <selection pane="bottomLeft" activeCell="A8" sqref="A8"/>
      <selection pane="bottomRight" activeCell="BE116" sqref="BE116"/>
    </sheetView>
  </sheetViews>
  <sheetFormatPr baseColWidth="10" defaultRowHeight="13.8" x14ac:dyDescent="0.25"/>
  <cols>
    <col min="1" max="1" width="71.6640625" style="143" customWidth="1"/>
    <col min="2" max="2" width="26.33203125" style="230" hidden="1" customWidth="1"/>
    <col min="3" max="3" width="10.33203125" style="143" customWidth="1"/>
    <col min="4" max="4" width="26.33203125" style="143" customWidth="1"/>
    <col min="5" max="6" width="8.6640625" style="145" bestFit="1" customWidth="1"/>
    <col min="7" max="7" width="7.44140625" style="145" customWidth="1"/>
    <col min="8" max="9" width="8.5546875" style="145" customWidth="1"/>
    <col min="10" max="10" width="8.88671875" style="145" customWidth="1"/>
    <col min="11" max="11" width="11.33203125" style="145" customWidth="1"/>
    <col min="12" max="12" width="8.88671875" style="145" customWidth="1"/>
    <col min="13" max="13" width="5.109375" style="146" customWidth="1"/>
    <col min="14" max="14" width="4.44140625" style="146" customWidth="1"/>
    <col min="15" max="16" width="5.5546875" style="146" customWidth="1"/>
    <col min="17" max="17" width="8.5546875" style="145" customWidth="1"/>
    <col min="18" max="19" width="10.5546875" style="146" customWidth="1"/>
    <col min="20" max="20" width="8.88671875" style="145" customWidth="1"/>
    <col min="21" max="21" width="10.5546875" style="146" customWidth="1"/>
    <col min="22" max="24" width="8.5546875" style="146" customWidth="1"/>
    <col min="25" max="25" width="8.5546875" style="145" customWidth="1"/>
    <col min="26" max="27" width="8.5546875" style="146" customWidth="1"/>
    <col min="28" max="28" width="8.88671875" style="145" customWidth="1"/>
    <col min="29" max="29" width="9.88671875" style="146" customWidth="1"/>
    <col min="30" max="32" width="8.5546875" style="146" customWidth="1"/>
    <col min="33" max="33" width="11.5546875" style="147" customWidth="1"/>
    <col min="34" max="37" width="11.5546875" style="12"/>
    <col min="38" max="38" width="8.5546875" style="145" customWidth="1"/>
    <col min="39" max="40" width="11.5546875" style="12" customWidth="1"/>
    <col min="41" max="41" width="8.88671875" style="145" customWidth="1"/>
    <col min="42" max="45" width="11.5546875" style="148"/>
    <col min="46" max="46" width="8.5546875" style="145" customWidth="1"/>
    <col min="47" max="48" width="11.5546875" style="148"/>
    <col min="49" max="49" width="8.88671875" style="145" customWidth="1"/>
    <col min="50" max="53" width="11.5546875" style="148"/>
    <col min="54" max="54" width="8.5546875" style="145" customWidth="1"/>
    <col min="55" max="56" width="11.5546875" style="148"/>
    <col min="57" max="57" width="8.88671875" style="145" customWidth="1"/>
    <col min="58" max="64" width="11.5546875" style="148"/>
    <col min="65" max="68" width="11.5546875" style="147"/>
    <col min="69" max="69" width="8.5546875" style="145" customWidth="1"/>
    <col min="70" max="71" width="11.5546875" style="147"/>
    <col min="72" max="72" width="8.88671875" style="145" customWidth="1"/>
    <col min="73" max="79" width="11.5546875" style="147"/>
    <col min="80" max="81" width="11.5546875" style="149"/>
    <col min="82" max="83" width="11.5546875" style="148"/>
    <col min="84" max="84" width="8.88671875" style="145" customWidth="1"/>
    <col min="85" max="85" width="23.88671875" style="14" customWidth="1"/>
    <col min="86" max="86" width="24.44140625" style="14" customWidth="1"/>
    <col min="87" max="87" width="18.5546875" style="206" customWidth="1"/>
    <col min="88" max="88" width="15.88671875" style="14" customWidth="1"/>
    <col min="89" max="89" width="17" style="14" customWidth="1"/>
    <col min="90" max="90" width="19.33203125" style="14" customWidth="1"/>
    <col min="91" max="91" width="22.33203125" style="14" customWidth="1"/>
    <col min="92" max="92" width="24.44140625" style="148" customWidth="1"/>
    <col min="93" max="93" width="23.88671875" style="148" customWidth="1"/>
    <col min="94" max="94" width="31.6640625" style="150" customWidth="1"/>
    <col min="95" max="100" width="11.5546875" style="12"/>
    <col min="101" max="285" width="11.5546875" style="149"/>
    <col min="286" max="286" width="58" style="149" customWidth="1"/>
    <col min="287" max="287" width="5.88671875" style="149" customWidth="1"/>
    <col min="288" max="288" width="6.44140625" style="149" customWidth="1"/>
    <col min="289" max="290" width="6.33203125" style="149" customWidth="1"/>
    <col min="291" max="292" width="15.44140625" style="149" customWidth="1"/>
    <col min="293" max="293" width="21.33203125" style="149" customWidth="1"/>
    <col min="294" max="294" width="20" style="149" customWidth="1"/>
    <col min="295" max="295" width="11.5546875" style="149"/>
    <col min="296" max="296" width="21.88671875" style="149" customWidth="1"/>
    <col min="297" max="541" width="11.5546875" style="149"/>
    <col min="542" max="542" width="58" style="149" customWidth="1"/>
    <col min="543" max="543" width="5.88671875" style="149" customWidth="1"/>
    <col min="544" max="544" width="6.44140625" style="149" customWidth="1"/>
    <col min="545" max="546" width="6.33203125" style="149" customWidth="1"/>
    <col min="547" max="548" width="15.44140625" style="149" customWidth="1"/>
    <col min="549" max="549" width="21.33203125" style="149" customWidth="1"/>
    <col min="550" max="550" width="20" style="149" customWidth="1"/>
    <col min="551" max="551" width="11.5546875" style="149"/>
    <col min="552" max="552" width="21.88671875" style="149" customWidth="1"/>
    <col min="553" max="797" width="11.5546875" style="149"/>
    <col min="798" max="798" width="58" style="149" customWidth="1"/>
    <col min="799" max="799" width="5.88671875" style="149" customWidth="1"/>
    <col min="800" max="800" width="6.44140625" style="149" customWidth="1"/>
    <col min="801" max="802" width="6.33203125" style="149" customWidth="1"/>
    <col min="803" max="804" width="15.44140625" style="149" customWidth="1"/>
    <col min="805" max="805" width="21.33203125" style="149" customWidth="1"/>
    <col min="806" max="806" width="20" style="149" customWidth="1"/>
    <col min="807" max="807" width="11.5546875" style="149"/>
    <col min="808" max="808" width="21.88671875" style="149" customWidth="1"/>
    <col min="809" max="1053" width="11.5546875" style="149"/>
    <col min="1054" max="1054" width="58" style="149" customWidth="1"/>
    <col min="1055" max="1055" width="5.88671875" style="149" customWidth="1"/>
    <col min="1056" max="1056" width="6.44140625" style="149" customWidth="1"/>
    <col min="1057" max="1058" width="6.33203125" style="149" customWidth="1"/>
    <col min="1059" max="1060" width="15.44140625" style="149" customWidth="1"/>
    <col min="1061" max="1061" width="21.33203125" style="149" customWidth="1"/>
    <col min="1062" max="1062" width="20" style="149" customWidth="1"/>
    <col min="1063" max="1063" width="11.5546875" style="149"/>
    <col min="1064" max="1064" width="21.88671875" style="149" customWidth="1"/>
    <col min="1065" max="1309" width="11.5546875" style="149"/>
    <col min="1310" max="1310" width="58" style="149" customWidth="1"/>
    <col min="1311" max="1311" width="5.88671875" style="149" customWidth="1"/>
    <col min="1312" max="1312" width="6.44140625" style="149" customWidth="1"/>
    <col min="1313" max="1314" width="6.33203125" style="149" customWidth="1"/>
    <col min="1315" max="1316" width="15.44140625" style="149" customWidth="1"/>
    <col min="1317" max="1317" width="21.33203125" style="149" customWidth="1"/>
    <col min="1318" max="1318" width="20" style="149" customWidth="1"/>
    <col min="1319" max="1319" width="11.5546875" style="149"/>
    <col min="1320" max="1320" width="21.88671875" style="149" customWidth="1"/>
    <col min="1321" max="1565" width="11.5546875" style="149"/>
    <col min="1566" max="1566" width="58" style="149" customWidth="1"/>
    <col min="1567" max="1567" width="5.88671875" style="149" customWidth="1"/>
    <col min="1568" max="1568" width="6.44140625" style="149" customWidth="1"/>
    <col min="1569" max="1570" width="6.33203125" style="149" customWidth="1"/>
    <col min="1571" max="1572" width="15.44140625" style="149" customWidth="1"/>
    <col min="1573" max="1573" width="21.33203125" style="149" customWidth="1"/>
    <col min="1574" max="1574" width="20" style="149" customWidth="1"/>
    <col min="1575" max="1575" width="11.5546875" style="149"/>
    <col min="1576" max="1576" width="21.88671875" style="149" customWidth="1"/>
    <col min="1577" max="1821" width="11.5546875" style="149"/>
    <col min="1822" max="1822" width="58" style="149" customWidth="1"/>
    <col min="1823" max="1823" width="5.88671875" style="149" customWidth="1"/>
    <col min="1824" max="1824" width="6.44140625" style="149" customWidth="1"/>
    <col min="1825" max="1826" width="6.33203125" style="149" customWidth="1"/>
    <col min="1827" max="1828" width="15.44140625" style="149" customWidth="1"/>
    <col min="1829" max="1829" width="21.33203125" style="149" customWidth="1"/>
    <col min="1830" max="1830" width="20" style="149" customWidth="1"/>
    <col min="1831" max="1831" width="11.5546875" style="149"/>
    <col min="1832" max="1832" width="21.88671875" style="149" customWidth="1"/>
    <col min="1833" max="2077" width="11.5546875" style="149"/>
    <col min="2078" max="2078" width="58" style="149" customWidth="1"/>
    <col min="2079" max="2079" width="5.88671875" style="149" customWidth="1"/>
    <col min="2080" max="2080" width="6.44140625" style="149" customWidth="1"/>
    <col min="2081" max="2082" width="6.33203125" style="149" customWidth="1"/>
    <col min="2083" max="2084" width="15.44140625" style="149" customWidth="1"/>
    <col min="2085" max="2085" width="21.33203125" style="149" customWidth="1"/>
    <col min="2086" max="2086" width="20" style="149" customWidth="1"/>
    <col min="2087" max="2087" width="11.5546875" style="149"/>
    <col min="2088" max="2088" width="21.88671875" style="149" customWidth="1"/>
    <col min="2089" max="2333" width="11.5546875" style="149"/>
    <col min="2334" max="2334" width="58" style="149" customWidth="1"/>
    <col min="2335" max="2335" width="5.88671875" style="149" customWidth="1"/>
    <col min="2336" max="2336" width="6.44140625" style="149" customWidth="1"/>
    <col min="2337" max="2338" width="6.33203125" style="149" customWidth="1"/>
    <col min="2339" max="2340" width="15.44140625" style="149" customWidth="1"/>
    <col min="2341" max="2341" width="21.33203125" style="149" customWidth="1"/>
    <col min="2342" max="2342" width="20" style="149" customWidth="1"/>
    <col min="2343" max="2343" width="11.5546875" style="149"/>
    <col min="2344" max="2344" width="21.88671875" style="149" customWidth="1"/>
    <col min="2345" max="2589" width="11.5546875" style="149"/>
    <col min="2590" max="2590" width="58" style="149" customWidth="1"/>
    <col min="2591" max="2591" width="5.88671875" style="149" customWidth="1"/>
    <col min="2592" max="2592" width="6.44140625" style="149" customWidth="1"/>
    <col min="2593" max="2594" width="6.33203125" style="149" customWidth="1"/>
    <col min="2595" max="2596" width="15.44140625" style="149" customWidth="1"/>
    <col min="2597" max="2597" width="21.33203125" style="149" customWidth="1"/>
    <col min="2598" max="2598" width="20" style="149" customWidth="1"/>
    <col min="2599" max="2599" width="11.5546875" style="149"/>
    <col min="2600" max="2600" width="21.88671875" style="149" customWidth="1"/>
    <col min="2601" max="2845" width="11.5546875" style="149"/>
    <col min="2846" max="2846" width="58" style="149" customWidth="1"/>
    <col min="2847" max="2847" width="5.88671875" style="149" customWidth="1"/>
    <col min="2848" max="2848" width="6.44140625" style="149" customWidth="1"/>
    <col min="2849" max="2850" width="6.33203125" style="149" customWidth="1"/>
    <col min="2851" max="2852" width="15.44140625" style="149" customWidth="1"/>
    <col min="2853" max="2853" width="21.33203125" style="149" customWidth="1"/>
    <col min="2854" max="2854" width="20" style="149" customWidth="1"/>
    <col min="2855" max="2855" width="11.5546875" style="149"/>
    <col min="2856" max="2856" width="21.88671875" style="149" customWidth="1"/>
    <col min="2857" max="3101" width="11.5546875" style="149"/>
    <col min="3102" max="3102" width="58" style="149" customWidth="1"/>
    <col min="3103" max="3103" width="5.88671875" style="149" customWidth="1"/>
    <col min="3104" max="3104" width="6.44140625" style="149" customWidth="1"/>
    <col min="3105" max="3106" width="6.33203125" style="149" customWidth="1"/>
    <col min="3107" max="3108" width="15.44140625" style="149" customWidth="1"/>
    <col min="3109" max="3109" width="21.33203125" style="149" customWidth="1"/>
    <col min="3110" max="3110" width="20" style="149" customWidth="1"/>
    <col min="3111" max="3111" width="11.5546875" style="149"/>
    <col min="3112" max="3112" width="21.88671875" style="149" customWidth="1"/>
    <col min="3113" max="3357" width="11.5546875" style="149"/>
    <col min="3358" max="3358" width="58" style="149" customWidth="1"/>
    <col min="3359" max="3359" width="5.88671875" style="149" customWidth="1"/>
    <col min="3360" max="3360" width="6.44140625" style="149" customWidth="1"/>
    <col min="3361" max="3362" width="6.33203125" style="149" customWidth="1"/>
    <col min="3363" max="3364" width="15.44140625" style="149" customWidth="1"/>
    <col min="3365" max="3365" width="21.33203125" style="149" customWidth="1"/>
    <col min="3366" max="3366" width="20" style="149" customWidth="1"/>
    <col min="3367" max="3367" width="11.5546875" style="149"/>
    <col min="3368" max="3368" width="21.88671875" style="149" customWidth="1"/>
    <col min="3369" max="3613" width="11.5546875" style="149"/>
    <col min="3614" max="3614" width="58" style="149" customWidth="1"/>
    <col min="3615" max="3615" width="5.88671875" style="149" customWidth="1"/>
    <col min="3616" max="3616" width="6.44140625" style="149" customWidth="1"/>
    <col min="3617" max="3618" width="6.33203125" style="149" customWidth="1"/>
    <col min="3619" max="3620" width="15.44140625" style="149" customWidth="1"/>
    <col min="3621" max="3621" width="21.33203125" style="149" customWidth="1"/>
    <col min="3622" max="3622" width="20" style="149" customWidth="1"/>
    <col min="3623" max="3623" width="11.5546875" style="149"/>
    <col min="3624" max="3624" width="21.88671875" style="149" customWidth="1"/>
    <col min="3625" max="3869" width="11.5546875" style="149"/>
    <col min="3870" max="3870" width="58" style="149" customWidth="1"/>
    <col min="3871" max="3871" width="5.88671875" style="149" customWidth="1"/>
    <col min="3872" max="3872" width="6.44140625" style="149" customWidth="1"/>
    <col min="3873" max="3874" width="6.33203125" style="149" customWidth="1"/>
    <col min="3875" max="3876" width="15.44140625" style="149" customWidth="1"/>
    <col min="3877" max="3877" width="21.33203125" style="149" customWidth="1"/>
    <col min="3878" max="3878" width="20" style="149" customWidth="1"/>
    <col min="3879" max="3879" width="11.5546875" style="149"/>
    <col min="3880" max="3880" width="21.88671875" style="149" customWidth="1"/>
    <col min="3881" max="4125" width="11.5546875" style="149"/>
    <col min="4126" max="4126" width="58" style="149" customWidth="1"/>
    <col min="4127" max="4127" width="5.88671875" style="149" customWidth="1"/>
    <col min="4128" max="4128" width="6.44140625" style="149" customWidth="1"/>
    <col min="4129" max="4130" width="6.33203125" style="149" customWidth="1"/>
    <col min="4131" max="4132" width="15.44140625" style="149" customWidth="1"/>
    <col min="4133" max="4133" width="21.33203125" style="149" customWidth="1"/>
    <col min="4134" max="4134" width="20" style="149" customWidth="1"/>
    <col min="4135" max="4135" width="11.5546875" style="149"/>
    <col min="4136" max="4136" width="21.88671875" style="149" customWidth="1"/>
    <col min="4137" max="4381" width="11.5546875" style="149"/>
    <col min="4382" max="4382" width="58" style="149" customWidth="1"/>
    <col min="4383" max="4383" width="5.88671875" style="149" customWidth="1"/>
    <col min="4384" max="4384" width="6.44140625" style="149" customWidth="1"/>
    <col min="4385" max="4386" width="6.33203125" style="149" customWidth="1"/>
    <col min="4387" max="4388" width="15.44140625" style="149" customWidth="1"/>
    <col min="4389" max="4389" width="21.33203125" style="149" customWidth="1"/>
    <col min="4390" max="4390" width="20" style="149" customWidth="1"/>
    <col min="4391" max="4391" width="11.5546875" style="149"/>
    <col min="4392" max="4392" width="21.88671875" style="149" customWidth="1"/>
    <col min="4393" max="4637" width="11.5546875" style="149"/>
    <col min="4638" max="4638" width="58" style="149" customWidth="1"/>
    <col min="4639" max="4639" width="5.88671875" style="149" customWidth="1"/>
    <col min="4640" max="4640" width="6.44140625" style="149" customWidth="1"/>
    <col min="4641" max="4642" width="6.33203125" style="149" customWidth="1"/>
    <col min="4643" max="4644" width="15.44140625" style="149" customWidth="1"/>
    <col min="4645" max="4645" width="21.33203125" style="149" customWidth="1"/>
    <col min="4646" max="4646" width="20" style="149" customWidth="1"/>
    <col min="4647" max="4647" width="11.5546875" style="149"/>
    <col min="4648" max="4648" width="21.88671875" style="149" customWidth="1"/>
    <col min="4649" max="4893" width="11.5546875" style="149"/>
    <col min="4894" max="4894" width="58" style="149" customWidth="1"/>
    <col min="4895" max="4895" width="5.88671875" style="149" customWidth="1"/>
    <col min="4896" max="4896" width="6.44140625" style="149" customWidth="1"/>
    <col min="4897" max="4898" width="6.33203125" style="149" customWidth="1"/>
    <col min="4899" max="4900" width="15.44140625" style="149" customWidth="1"/>
    <col min="4901" max="4901" width="21.33203125" style="149" customWidth="1"/>
    <col min="4902" max="4902" width="20" style="149" customWidth="1"/>
    <col min="4903" max="4903" width="11.5546875" style="149"/>
    <col min="4904" max="4904" width="21.88671875" style="149" customWidth="1"/>
    <col min="4905" max="5149" width="11.5546875" style="149"/>
    <col min="5150" max="5150" width="58" style="149" customWidth="1"/>
    <col min="5151" max="5151" width="5.88671875" style="149" customWidth="1"/>
    <col min="5152" max="5152" width="6.44140625" style="149" customWidth="1"/>
    <col min="5153" max="5154" width="6.33203125" style="149" customWidth="1"/>
    <col min="5155" max="5156" width="15.44140625" style="149" customWidth="1"/>
    <col min="5157" max="5157" width="21.33203125" style="149" customWidth="1"/>
    <col min="5158" max="5158" width="20" style="149" customWidth="1"/>
    <col min="5159" max="5159" width="11.5546875" style="149"/>
    <col min="5160" max="5160" width="21.88671875" style="149" customWidth="1"/>
    <col min="5161" max="5405" width="11.5546875" style="149"/>
    <col min="5406" max="5406" width="58" style="149" customWidth="1"/>
    <col min="5407" max="5407" width="5.88671875" style="149" customWidth="1"/>
    <col min="5408" max="5408" width="6.44140625" style="149" customWidth="1"/>
    <col min="5409" max="5410" width="6.33203125" style="149" customWidth="1"/>
    <col min="5411" max="5412" width="15.44140625" style="149" customWidth="1"/>
    <col min="5413" max="5413" width="21.33203125" style="149" customWidth="1"/>
    <col min="5414" max="5414" width="20" style="149" customWidth="1"/>
    <col min="5415" max="5415" width="11.5546875" style="149"/>
    <col min="5416" max="5416" width="21.88671875" style="149" customWidth="1"/>
    <col min="5417" max="5661" width="11.5546875" style="149"/>
    <col min="5662" max="5662" width="58" style="149" customWidth="1"/>
    <col min="5663" max="5663" width="5.88671875" style="149" customWidth="1"/>
    <col min="5664" max="5664" width="6.44140625" style="149" customWidth="1"/>
    <col min="5665" max="5666" width="6.33203125" style="149" customWidth="1"/>
    <col min="5667" max="5668" width="15.44140625" style="149" customWidth="1"/>
    <col min="5669" max="5669" width="21.33203125" style="149" customWidth="1"/>
    <col min="5670" max="5670" width="20" style="149" customWidth="1"/>
    <col min="5671" max="5671" width="11.5546875" style="149"/>
    <col min="5672" max="5672" width="21.88671875" style="149" customWidth="1"/>
    <col min="5673" max="5917" width="11.5546875" style="149"/>
    <col min="5918" max="5918" width="58" style="149" customWidth="1"/>
    <col min="5919" max="5919" width="5.88671875" style="149" customWidth="1"/>
    <col min="5920" max="5920" width="6.44140625" style="149" customWidth="1"/>
    <col min="5921" max="5922" width="6.33203125" style="149" customWidth="1"/>
    <col min="5923" max="5924" width="15.44140625" style="149" customWidth="1"/>
    <col min="5925" max="5925" width="21.33203125" style="149" customWidth="1"/>
    <col min="5926" max="5926" width="20" style="149" customWidth="1"/>
    <col min="5927" max="5927" width="11.5546875" style="149"/>
    <col min="5928" max="5928" width="21.88671875" style="149" customWidth="1"/>
    <col min="5929" max="6173" width="11.5546875" style="149"/>
    <col min="6174" max="6174" width="58" style="149" customWidth="1"/>
    <col min="6175" max="6175" width="5.88671875" style="149" customWidth="1"/>
    <col min="6176" max="6176" width="6.44140625" style="149" customWidth="1"/>
    <col min="6177" max="6178" width="6.33203125" style="149" customWidth="1"/>
    <col min="6179" max="6180" width="15.44140625" style="149" customWidth="1"/>
    <col min="6181" max="6181" width="21.33203125" style="149" customWidth="1"/>
    <col min="6182" max="6182" width="20" style="149" customWidth="1"/>
    <col min="6183" max="6183" width="11.5546875" style="149"/>
    <col min="6184" max="6184" width="21.88671875" style="149" customWidth="1"/>
    <col min="6185" max="6429" width="11.5546875" style="149"/>
    <col min="6430" max="6430" width="58" style="149" customWidth="1"/>
    <col min="6431" max="6431" width="5.88671875" style="149" customWidth="1"/>
    <col min="6432" max="6432" width="6.44140625" style="149" customWidth="1"/>
    <col min="6433" max="6434" width="6.33203125" style="149" customWidth="1"/>
    <col min="6435" max="6436" width="15.44140625" style="149" customWidth="1"/>
    <col min="6437" max="6437" width="21.33203125" style="149" customWidth="1"/>
    <col min="6438" max="6438" width="20" style="149" customWidth="1"/>
    <col min="6439" max="6439" width="11.5546875" style="149"/>
    <col min="6440" max="6440" width="21.88671875" style="149" customWidth="1"/>
    <col min="6441" max="6685" width="11.5546875" style="149"/>
    <col min="6686" max="6686" width="58" style="149" customWidth="1"/>
    <col min="6687" max="6687" width="5.88671875" style="149" customWidth="1"/>
    <col min="6688" max="6688" width="6.44140625" style="149" customWidth="1"/>
    <col min="6689" max="6690" width="6.33203125" style="149" customWidth="1"/>
    <col min="6691" max="6692" width="15.44140625" style="149" customWidth="1"/>
    <col min="6693" max="6693" width="21.33203125" style="149" customWidth="1"/>
    <col min="6694" max="6694" width="20" style="149" customWidth="1"/>
    <col min="6695" max="6695" width="11.5546875" style="149"/>
    <col min="6696" max="6696" width="21.88671875" style="149" customWidth="1"/>
    <col min="6697" max="6941" width="11.5546875" style="149"/>
    <col min="6942" max="6942" width="58" style="149" customWidth="1"/>
    <col min="6943" max="6943" width="5.88671875" style="149" customWidth="1"/>
    <col min="6944" max="6944" width="6.44140625" style="149" customWidth="1"/>
    <col min="6945" max="6946" width="6.33203125" style="149" customWidth="1"/>
    <col min="6947" max="6948" width="15.44140625" style="149" customWidth="1"/>
    <col min="6949" max="6949" width="21.33203125" style="149" customWidth="1"/>
    <col min="6950" max="6950" width="20" style="149" customWidth="1"/>
    <col min="6951" max="6951" width="11.5546875" style="149"/>
    <col min="6952" max="6952" width="21.88671875" style="149" customWidth="1"/>
    <col min="6953" max="7197" width="11.5546875" style="149"/>
    <col min="7198" max="7198" width="58" style="149" customWidth="1"/>
    <col min="7199" max="7199" width="5.88671875" style="149" customWidth="1"/>
    <col min="7200" max="7200" width="6.44140625" style="149" customWidth="1"/>
    <col min="7201" max="7202" width="6.33203125" style="149" customWidth="1"/>
    <col min="7203" max="7204" width="15.44140625" style="149" customWidth="1"/>
    <col min="7205" max="7205" width="21.33203125" style="149" customWidth="1"/>
    <col min="7206" max="7206" width="20" style="149" customWidth="1"/>
    <col min="7207" max="7207" width="11.5546875" style="149"/>
    <col min="7208" max="7208" width="21.88671875" style="149" customWidth="1"/>
    <col min="7209" max="7453" width="11.5546875" style="149"/>
    <col min="7454" max="7454" width="58" style="149" customWidth="1"/>
    <col min="7455" max="7455" width="5.88671875" style="149" customWidth="1"/>
    <col min="7456" max="7456" width="6.44140625" style="149" customWidth="1"/>
    <col min="7457" max="7458" width="6.33203125" style="149" customWidth="1"/>
    <col min="7459" max="7460" width="15.44140625" style="149" customWidth="1"/>
    <col min="7461" max="7461" width="21.33203125" style="149" customWidth="1"/>
    <col min="7462" max="7462" width="20" style="149" customWidth="1"/>
    <col min="7463" max="7463" width="11.5546875" style="149"/>
    <col min="7464" max="7464" width="21.88671875" style="149" customWidth="1"/>
    <col min="7465" max="7709" width="11.5546875" style="149"/>
    <col min="7710" max="7710" width="58" style="149" customWidth="1"/>
    <col min="7711" max="7711" width="5.88671875" style="149" customWidth="1"/>
    <col min="7712" max="7712" width="6.44140625" style="149" customWidth="1"/>
    <col min="7713" max="7714" width="6.33203125" style="149" customWidth="1"/>
    <col min="7715" max="7716" width="15.44140625" style="149" customWidth="1"/>
    <col min="7717" max="7717" width="21.33203125" style="149" customWidth="1"/>
    <col min="7718" max="7718" width="20" style="149" customWidth="1"/>
    <col min="7719" max="7719" width="11.5546875" style="149"/>
    <col min="7720" max="7720" width="21.88671875" style="149" customWidth="1"/>
    <col min="7721" max="7965" width="11.5546875" style="149"/>
    <col min="7966" max="7966" width="58" style="149" customWidth="1"/>
    <col min="7967" max="7967" width="5.88671875" style="149" customWidth="1"/>
    <col min="7968" max="7968" width="6.44140625" style="149" customWidth="1"/>
    <col min="7969" max="7970" width="6.33203125" style="149" customWidth="1"/>
    <col min="7971" max="7972" width="15.44140625" style="149" customWidth="1"/>
    <col min="7973" max="7973" width="21.33203125" style="149" customWidth="1"/>
    <col min="7974" max="7974" width="20" style="149" customWidth="1"/>
    <col min="7975" max="7975" width="11.5546875" style="149"/>
    <col min="7976" max="7976" width="21.88671875" style="149" customWidth="1"/>
    <col min="7977" max="8221" width="11.5546875" style="149"/>
    <col min="8222" max="8222" width="58" style="149" customWidth="1"/>
    <col min="8223" max="8223" width="5.88671875" style="149" customWidth="1"/>
    <col min="8224" max="8224" width="6.44140625" style="149" customWidth="1"/>
    <col min="8225" max="8226" width="6.33203125" style="149" customWidth="1"/>
    <col min="8227" max="8228" width="15.44140625" style="149" customWidth="1"/>
    <col min="8229" max="8229" width="21.33203125" style="149" customWidth="1"/>
    <col min="8230" max="8230" width="20" style="149" customWidth="1"/>
    <col min="8231" max="8231" width="11.5546875" style="149"/>
    <col min="8232" max="8232" width="21.88671875" style="149" customWidth="1"/>
    <col min="8233" max="8477" width="11.5546875" style="149"/>
    <col min="8478" max="8478" width="58" style="149" customWidth="1"/>
    <col min="8479" max="8479" width="5.88671875" style="149" customWidth="1"/>
    <col min="8480" max="8480" width="6.44140625" style="149" customWidth="1"/>
    <col min="8481" max="8482" width="6.33203125" style="149" customWidth="1"/>
    <col min="8483" max="8484" width="15.44140625" style="149" customWidth="1"/>
    <col min="8485" max="8485" width="21.33203125" style="149" customWidth="1"/>
    <col min="8486" max="8486" width="20" style="149" customWidth="1"/>
    <col min="8487" max="8487" width="11.5546875" style="149"/>
    <col min="8488" max="8488" width="21.88671875" style="149" customWidth="1"/>
    <col min="8489" max="8733" width="11.5546875" style="149"/>
    <col min="8734" max="8734" width="58" style="149" customWidth="1"/>
    <col min="8735" max="8735" width="5.88671875" style="149" customWidth="1"/>
    <col min="8736" max="8736" width="6.44140625" style="149" customWidth="1"/>
    <col min="8737" max="8738" width="6.33203125" style="149" customWidth="1"/>
    <col min="8739" max="8740" width="15.44140625" style="149" customWidth="1"/>
    <col min="8741" max="8741" width="21.33203125" style="149" customWidth="1"/>
    <col min="8742" max="8742" width="20" style="149" customWidth="1"/>
    <col min="8743" max="8743" width="11.5546875" style="149"/>
    <col min="8744" max="8744" width="21.88671875" style="149" customWidth="1"/>
    <col min="8745" max="8989" width="11.5546875" style="149"/>
    <col min="8990" max="8990" width="58" style="149" customWidth="1"/>
    <col min="8991" max="8991" width="5.88671875" style="149" customWidth="1"/>
    <col min="8992" max="8992" width="6.44140625" style="149" customWidth="1"/>
    <col min="8993" max="8994" width="6.33203125" style="149" customWidth="1"/>
    <col min="8995" max="8996" width="15.44140625" style="149" customWidth="1"/>
    <col min="8997" max="8997" width="21.33203125" style="149" customWidth="1"/>
    <col min="8998" max="8998" width="20" style="149" customWidth="1"/>
    <col min="8999" max="8999" width="11.5546875" style="149"/>
    <col min="9000" max="9000" width="21.88671875" style="149" customWidth="1"/>
    <col min="9001" max="9245" width="11.5546875" style="149"/>
    <col min="9246" max="9246" width="58" style="149" customWidth="1"/>
    <col min="9247" max="9247" width="5.88671875" style="149" customWidth="1"/>
    <col min="9248" max="9248" width="6.44140625" style="149" customWidth="1"/>
    <col min="9249" max="9250" width="6.33203125" style="149" customWidth="1"/>
    <col min="9251" max="9252" width="15.44140625" style="149" customWidth="1"/>
    <col min="9253" max="9253" width="21.33203125" style="149" customWidth="1"/>
    <col min="9254" max="9254" width="20" style="149" customWidth="1"/>
    <col min="9255" max="9255" width="11.5546875" style="149"/>
    <col min="9256" max="9256" width="21.88671875" style="149" customWidth="1"/>
    <col min="9257" max="9501" width="11.5546875" style="149"/>
    <col min="9502" max="9502" width="58" style="149" customWidth="1"/>
    <col min="9503" max="9503" width="5.88671875" style="149" customWidth="1"/>
    <col min="9504" max="9504" width="6.44140625" style="149" customWidth="1"/>
    <col min="9505" max="9506" width="6.33203125" style="149" customWidth="1"/>
    <col min="9507" max="9508" width="15.44140625" style="149" customWidth="1"/>
    <col min="9509" max="9509" width="21.33203125" style="149" customWidth="1"/>
    <col min="9510" max="9510" width="20" style="149" customWidth="1"/>
    <col min="9511" max="9511" width="11.5546875" style="149"/>
    <col min="9512" max="9512" width="21.88671875" style="149" customWidth="1"/>
    <col min="9513" max="9757" width="11.5546875" style="149"/>
    <col min="9758" max="9758" width="58" style="149" customWidth="1"/>
    <col min="9759" max="9759" width="5.88671875" style="149" customWidth="1"/>
    <col min="9760" max="9760" width="6.44140625" style="149" customWidth="1"/>
    <col min="9761" max="9762" width="6.33203125" style="149" customWidth="1"/>
    <col min="9763" max="9764" width="15.44140625" style="149" customWidth="1"/>
    <col min="9765" max="9765" width="21.33203125" style="149" customWidth="1"/>
    <col min="9766" max="9766" width="20" style="149" customWidth="1"/>
    <col min="9767" max="9767" width="11.5546875" style="149"/>
    <col min="9768" max="9768" width="21.88671875" style="149" customWidth="1"/>
    <col min="9769" max="10013" width="11.5546875" style="149"/>
    <col min="10014" max="10014" width="58" style="149" customWidth="1"/>
    <col min="10015" max="10015" width="5.88671875" style="149" customWidth="1"/>
    <col min="10016" max="10016" width="6.44140625" style="149" customWidth="1"/>
    <col min="10017" max="10018" width="6.33203125" style="149" customWidth="1"/>
    <col min="10019" max="10020" width="15.44140625" style="149" customWidth="1"/>
    <col min="10021" max="10021" width="21.33203125" style="149" customWidth="1"/>
    <col min="10022" max="10022" width="20" style="149" customWidth="1"/>
    <col min="10023" max="10023" width="11.5546875" style="149"/>
    <col min="10024" max="10024" width="21.88671875" style="149" customWidth="1"/>
    <col min="10025" max="10269" width="11.5546875" style="149"/>
    <col min="10270" max="10270" width="58" style="149" customWidth="1"/>
    <col min="10271" max="10271" width="5.88671875" style="149" customWidth="1"/>
    <col min="10272" max="10272" width="6.44140625" style="149" customWidth="1"/>
    <col min="10273" max="10274" width="6.33203125" style="149" customWidth="1"/>
    <col min="10275" max="10276" width="15.44140625" style="149" customWidth="1"/>
    <col min="10277" max="10277" width="21.33203125" style="149" customWidth="1"/>
    <col min="10278" max="10278" width="20" style="149" customWidth="1"/>
    <col min="10279" max="10279" width="11.5546875" style="149"/>
    <col min="10280" max="10280" width="21.88671875" style="149" customWidth="1"/>
    <col min="10281" max="10525" width="11.5546875" style="149"/>
    <col min="10526" max="10526" width="58" style="149" customWidth="1"/>
    <col min="10527" max="10527" width="5.88671875" style="149" customWidth="1"/>
    <col min="10528" max="10528" width="6.44140625" style="149" customWidth="1"/>
    <col min="10529" max="10530" width="6.33203125" style="149" customWidth="1"/>
    <col min="10531" max="10532" width="15.44140625" style="149" customWidth="1"/>
    <col min="10533" max="10533" width="21.33203125" style="149" customWidth="1"/>
    <col min="10534" max="10534" width="20" style="149" customWidth="1"/>
    <col min="10535" max="10535" width="11.5546875" style="149"/>
    <col min="10536" max="10536" width="21.88671875" style="149" customWidth="1"/>
    <col min="10537" max="10781" width="11.5546875" style="149"/>
    <col min="10782" max="10782" width="58" style="149" customWidth="1"/>
    <col min="10783" max="10783" width="5.88671875" style="149" customWidth="1"/>
    <col min="10784" max="10784" width="6.44140625" style="149" customWidth="1"/>
    <col min="10785" max="10786" width="6.33203125" style="149" customWidth="1"/>
    <col min="10787" max="10788" width="15.44140625" style="149" customWidth="1"/>
    <col min="10789" max="10789" width="21.33203125" style="149" customWidth="1"/>
    <col min="10790" max="10790" width="20" style="149" customWidth="1"/>
    <col min="10791" max="10791" width="11.5546875" style="149"/>
    <col min="10792" max="10792" width="21.88671875" style="149" customWidth="1"/>
    <col min="10793" max="11037" width="11.5546875" style="149"/>
    <col min="11038" max="11038" width="58" style="149" customWidth="1"/>
    <col min="11039" max="11039" width="5.88671875" style="149" customWidth="1"/>
    <col min="11040" max="11040" width="6.44140625" style="149" customWidth="1"/>
    <col min="11041" max="11042" width="6.33203125" style="149" customWidth="1"/>
    <col min="11043" max="11044" width="15.44140625" style="149" customWidth="1"/>
    <col min="11045" max="11045" width="21.33203125" style="149" customWidth="1"/>
    <col min="11046" max="11046" width="20" style="149" customWidth="1"/>
    <col min="11047" max="11047" width="11.5546875" style="149"/>
    <col min="11048" max="11048" width="21.88671875" style="149" customWidth="1"/>
    <col min="11049" max="11293" width="11.5546875" style="149"/>
    <col min="11294" max="11294" width="58" style="149" customWidth="1"/>
    <col min="11295" max="11295" width="5.88671875" style="149" customWidth="1"/>
    <col min="11296" max="11296" width="6.44140625" style="149" customWidth="1"/>
    <col min="11297" max="11298" width="6.33203125" style="149" customWidth="1"/>
    <col min="11299" max="11300" width="15.44140625" style="149" customWidth="1"/>
    <col min="11301" max="11301" width="21.33203125" style="149" customWidth="1"/>
    <col min="11302" max="11302" width="20" style="149" customWidth="1"/>
    <col min="11303" max="11303" width="11.5546875" style="149"/>
    <col min="11304" max="11304" width="21.88671875" style="149" customWidth="1"/>
    <col min="11305" max="11549" width="11.5546875" style="149"/>
    <col min="11550" max="11550" width="58" style="149" customWidth="1"/>
    <col min="11551" max="11551" width="5.88671875" style="149" customWidth="1"/>
    <col min="11552" max="11552" width="6.44140625" style="149" customWidth="1"/>
    <col min="11553" max="11554" width="6.33203125" style="149" customWidth="1"/>
    <col min="11555" max="11556" width="15.44140625" style="149" customWidth="1"/>
    <col min="11557" max="11557" width="21.33203125" style="149" customWidth="1"/>
    <col min="11558" max="11558" width="20" style="149" customWidth="1"/>
    <col min="11559" max="11559" width="11.5546875" style="149"/>
    <col min="11560" max="11560" width="21.88671875" style="149" customWidth="1"/>
    <col min="11561" max="11805" width="11.5546875" style="149"/>
    <col min="11806" max="11806" width="58" style="149" customWidth="1"/>
    <col min="11807" max="11807" width="5.88671875" style="149" customWidth="1"/>
    <col min="11808" max="11808" width="6.44140625" style="149" customWidth="1"/>
    <col min="11809" max="11810" width="6.33203125" style="149" customWidth="1"/>
    <col min="11811" max="11812" width="15.44140625" style="149" customWidth="1"/>
    <col min="11813" max="11813" width="21.33203125" style="149" customWidth="1"/>
    <col min="11814" max="11814" width="20" style="149" customWidth="1"/>
    <col min="11815" max="11815" width="11.5546875" style="149"/>
    <col min="11816" max="11816" width="21.88671875" style="149" customWidth="1"/>
    <col min="11817" max="12061" width="11.5546875" style="149"/>
    <col min="12062" max="12062" width="58" style="149" customWidth="1"/>
    <col min="12063" max="12063" width="5.88671875" style="149" customWidth="1"/>
    <col min="12064" max="12064" width="6.44140625" style="149" customWidth="1"/>
    <col min="12065" max="12066" width="6.33203125" style="149" customWidth="1"/>
    <col min="12067" max="12068" width="15.44140625" style="149" customWidth="1"/>
    <col min="12069" max="12069" width="21.33203125" style="149" customWidth="1"/>
    <col min="12070" max="12070" width="20" style="149" customWidth="1"/>
    <col min="12071" max="12071" width="11.5546875" style="149"/>
    <col min="12072" max="12072" width="21.88671875" style="149" customWidth="1"/>
    <col min="12073" max="12317" width="11.5546875" style="149"/>
    <col min="12318" max="12318" width="58" style="149" customWidth="1"/>
    <col min="12319" max="12319" width="5.88671875" style="149" customWidth="1"/>
    <col min="12320" max="12320" width="6.44140625" style="149" customWidth="1"/>
    <col min="12321" max="12322" width="6.33203125" style="149" customWidth="1"/>
    <col min="12323" max="12324" width="15.44140625" style="149" customWidth="1"/>
    <col min="12325" max="12325" width="21.33203125" style="149" customWidth="1"/>
    <col min="12326" max="12326" width="20" style="149" customWidth="1"/>
    <col min="12327" max="12327" width="11.5546875" style="149"/>
    <col min="12328" max="12328" width="21.88671875" style="149" customWidth="1"/>
    <col min="12329" max="12573" width="11.5546875" style="149"/>
    <col min="12574" max="12574" width="58" style="149" customWidth="1"/>
    <col min="12575" max="12575" width="5.88671875" style="149" customWidth="1"/>
    <col min="12576" max="12576" width="6.44140625" style="149" customWidth="1"/>
    <col min="12577" max="12578" width="6.33203125" style="149" customWidth="1"/>
    <col min="12579" max="12580" width="15.44140625" style="149" customWidth="1"/>
    <col min="12581" max="12581" width="21.33203125" style="149" customWidth="1"/>
    <col min="12582" max="12582" width="20" style="149" customWidth="1"/>
    <col min="12583" max="12583" width="11.5546875" style="149"/>
    <col min="12584" max="12584" width="21.88671875" style="149" customWidth="1"/>
    <col min="12585" max="12829" width="11.5546875" style="149"/>
    <col min="12830" max="12830" width="58" style="149" customWidth="1"/>
    <col min="12831" max="12831" width="5.88671875" style="149" customWidth="1"/>
    <col min="12832" max="12832" width="6.44140625" style="149" customWidth="1"/>
    <col min="12833" max="12834" width="6.33203125" style="149" customWidth="1"/>
    <col min="12835" max="12836" width="15.44140625" style="149" customWidth="1"/>
    <col min="12837" max="12837" width="21.33203125" style="149" customWidth="1"/>
    <col min="12838" max="12838" width="20" style="149" customWidth="1"/>
    <col min="12839" max="12839" width="11.5546875" style="149"/>
    <col min="12840" max="12840" width="21.88671875" style="149" customWidth="1"/>
    <col min="12841" max="13085" width="11.5546875" style="149"/>
    <col min="13086" max="13086" width="58" style="149" customWidth="1"/>
    <col min="13087" max="13087" width="5.88671875" style="149" customWidth="1"/>
    <col min="13088" max="13088" width="6.44140625" style="149" customWidth="1"/>
    <col min="13089" max="13090" width="6.33203125" style="149" customWidth="1"/>
    <col min="13091" max="13092" width="15.44140625" style="149" customWidth="1"/>
    <col min="13093" max="13093" width="21.33203125" style="149" customWidth="1"/>
    <col min="13094" max="13094" width="20" style="149" customWidth="1"/>
    <col min="13095" max="13095" width="11.5546875" style="149"/>
    <col min="13096" max="13096" width="21.88671875" style="149" customWidth="1"/>
    <col min="13097" max="13341" width="11.5546875" style="149"/>
    <col min="13342" max="13342" width="58" style="149" customWidth="1"/>
    <col min="13343" max="13343" width="5.88671875" style="149" customWidth="1"/>
    <col min="13344" max="13344" width="6.44140625" style="149" customWidth="1"/>
    <col min="13345" max="13346" width="6.33203125" style="149" customWidth="1"/>
    <col min="13347" max="13348" width="15.44140625" style="149" customWidth="1"/>
    <col min="13349" max="13349" width="21.33203125" style="149" customWidth="1"/>
    <col min="13350" max="13350" width="20" style="149" customWidth="1"/>
    <col min="13351" max="13351" width="11.5546875" style="149"/>
    <col min="13352" max="13352" width="21.88671875" style="149" customWidth="1"/>
    <col min="13353" max="13597" width="11.5546875" style="149"/>
    <col min="13598" max="13598" width="58" style="149" customWidth="1"/>
    <col min="13599" max="13599" width="5.88671875" style="149" customWidth="1"/>
    <col min="13600" max="13600" width="6.44140625" style="149" customWidth="1"/>
    <col min="13601" max="13602" width="6.33203125" style="149" customWidth="1"/>
    <col min="13603" max="13604" width="15.44140625" style="149" customWidth="1"/>
    <col min="13605" max="13605" width="21.33203125" style="149" customWidth="1"/>
    <col min="13606" max="13606" width="20" style="149" customWidth="1"/>
    <col min="13607" max="13607" width="11.5546875" style="149"/>
    <col min="13608" max="13608" width="21.88671875" style="149" customWidth="1"/>
    <col min="13609" max="13853" width="11.5546875" style="149"/>
    <col min="13854" max="13854" width="58" style="149" customWidth="1"/>
    <col min="13855" max="13855" width="5.88671875" style="149" customWidth="1"/>
    <col min="13856" max="13856" width="6.44140625" style="149" customWidth="1"/>
    <col min="13857" max="13858" width="6.33203125" style="149" customWidth="1"/>
    <col min="13859" max="13860" width="15.44140625" style="149" customWidth="1"/>
    <col min="13861" max="13861" width="21.33203125" style="149" customWidth="1"/>
    <col min="13862" max="13862" width="20" style="149" customWidth="1"/>
    <col min="13863" max="13863" width="11.5546875" style="149"/>
    <col min="13864" max="13864" width="21.88671875" style="149" customWidth="1"/>
    <col min="13865" max="14109" width="11.5546875" style="149"/>
    <col min="14110" max="14110" width="58" style="149" customWidth="1"/>
    <col min="14111" max="14111" width="5.88671875" style="149" customWidth="1"/>
    <col min="14112" max="14112" width="6.44140625" style="149" customWidth="1"/>
    <col min="14113" max="14114" width="6.33203125" style="149" customWidth="1"/>
    <col min="14115" max="14116" width="15.44140625" style="149" customWidth="1"/>
    <col min="14117" max="14117" width="21.33203125" style="149" customWidth="1"/>
    <col min="14118" max="14118" width="20" style="149" customWidth="1"/>
    <col min="14119" max="14119" width="11.5546875" style="149"/>
    <col min="14120" max="14120" width="21.88671875" style="149" customWidth="1"/>
    <col min="14121" max="14365" width="11.5546875" style="149"/>
    <col min="14366" max="14366" width="58" style="149" customWidth="1"/>
    <col min="14367" max="14367" width="5.88671875" style="149" customWidth="1"/>
    <col min="14368" max="14368" width="6.44140625" style="149" customWidth="1"/>
    <col min="14369" max="14370" width="6.33203125" style="149" customWidth="1"/>
    <col min="14371" max="14372" width="15.44140625" style="149" customWidth="1"/>
    <col min="14373" max="14373" width="21.33203125" style="149" customWidth="1"/>
    <col min="14374" max="14374" width="20" style="149" customWidth="1"/>
    <col min="14375" max="14375" width="11.5546875" style="149"/>
    <col min="14376" max="14376" width="21.88671875" style="149" customWidth="1"/>
    <col min="14377" max="14621" width="11.5546875" style="149"/>
    <col min="14622" max="14622" width="58" style="149" customWidth="1"/>
    <col min="14623" max="14623" width="5.88671875" style="149" customWidth="1"/>
    <col min="14624" max="14624" width="6.44140625" style="149" customWidth="1"/>
    <col min="14625" max="14626" width="6.33203125" style="149" customWidth="1"/>
    <col min="14627" max="14628" width="15.44140625" style="149" customWidth="1"/>
    <col min="14629" max="14629" width="21.33203125" style="149" customWidth="1"/>
    <col min="14630" max="14630" width="20" style="149" customWidth="1"/>
    <col min="14631" max="14631" width="11.5546875" style="149"/>
    <col min="14632" max="14632" width="21.88671875" style="149" customWidth="1"/>
    <col min="14633" max="14877" width="11.5546875" style="149"/>
    <col min="14878" max="14878" width="58" style="149" customWidth="1"/>
    <col min="14879" max="14879" width="5.88671875" style="149" customWidth="1"/>
    <col min="14880" max="14880" width="6.44140625" style="149" customWidth="1"/>
    <col min="14881" max="14882" width="6.33203125" style="149" customWidth="1"/>
    <col min="14883" max="14884" width="15.44140625" style="149" customWidth="1"/>
    <col min="14885" max="14885" width="21.33203125" style="149" customWidth="1"/>
    <col min="14886" max="14886" width="20" style="149" customWidth="1"/>
    <col min="14887" max="14887" width="11.5546875" style="149"/>
    <col min="14888" max="14888" width="21.88671875" style="149" customWidth="1"/>
    <col min="14889" max="15133" width="11.5546875" style="149"/>
    <col min="15134" max="15134" width="58" style="149" customWidth="1"/>
    <col min="15135" max="15135" width="5.88671875" style="149" customWidth="1"/>
    <col min="15136" max="15136" width="6.44140625" style="149" customWidth="1"/>
    <col min="15137" max="15138" width="6.33203125" style="149" customWidth="1"/>
    <col min="15139" max="15140" width="15.44140625" style="149" customWidth="1"/>
    <col min="15141" max="15141" width="21.33203125" style="149" customWidth="1"/>
    <col min="15142" max="15142" width="20" style="149" customWidth="1"/>
    <col min="15143" max="15143" width="11.5546875" style="149"/>
    <col min="15144" max="15144" width="21.88671875" style="149" customWidth="1"/>
    <col min="15145" max="15389" width="11.5546875" style="149"/>
    <col min="15390" max="15390" width="58" style="149" customWidth="1"/>
    <col min="15391" max="15391" width="5.88671875" style="149" customWidth="1"/>
    <col min="15392" max="15392" width="6.44140625" style="149" customWidth="1"/>
    <col min="15393" max="15394" width="6.33203125" style="149" customWidth="1"/>
    <col min="15395" max="15396" width="15.44140625" style="149" customWidth="1"/>
    <col min="15397" max="15397" width="21.33203125" style="149" customWidth="1"/>
    <col min="15398" max="15398" width="20" style="149" customWidth="1"/>
    <col min="15399" max="15399" width="11.5546875" style="149"/>
    <col min="15400" max="15400" width="21.88671875" style="149" customWidth="1"/>
    <col min="15401" max="15645" width="11.5546875" style="149"/>
    <col min="15646" max="15646" width="58" style="149" customWidth="1"/>
    <col min="15647" max="15647" width="5.88671875" style="149" customWidth="1"/>
    <col min="15648" max="15648" width="6.44140625" style="149" customWidth="1"/>
    <col min="15649" max="15650" width="6.33203125" style="149" customWidth="1"/>
    <col min="15651" max="15652" width="15.44140625" style="149" customWidth="1"/>
    <col min="15653" max="15653" width="21.33203125" style="149" customWidth="1"/>
    <col min="15654" max="15654" width="20" style="149" customWidth="1"/>
    <col min="15655" max="15655" width="11.5546875" style="149"/>
    <col min="15656" max="15656" width="21.88671875" style="149" customWidth="1"/>
    <col min="15657" max="15901" width="11.5546875" style="149"/>
    <col min="15902" max="15902" width="58" style="149" customWidth="1"/>
    <col min="15903" max="15903" width="5.88671875" style="149" customWidth="1"/>
    <col min="15904" max="15904" width="6.44140625" style="149" customWidth="1"/>
    <col min="15905" max="15906" width="6.33203125" style="149" customWidth="1"/>
    <col min="15907" max="15908" width="15.44140625" style="149" customWidth="1"/>
    <col min="15909" max="15909" width="21.33203125" style="149" customWidth="1"/>
    <col min="15910" max="15910" width="20" style="149" customWidth="1"/>
    <col min="15911" max="15911" width="11.5546875" style="149"/>
    <col min="15912" max="15912" width="21.88671875" style="149" customWidth="1"/>
    <col min="15913" max="16157" width="11.5546875" style="149"/>
    <col min="16158" max="16158" width="58" style="149" customWidth="1"/>
    <col min="16159" max="16159" width="5.88671875" style="149" customWidth="1"/>
    <col min="16160" max="16160" width="6.44140625" style="149" customWidth="1"/>
    <col min="16161" max="16162" width="6.33203125" style="149" customWidth="1"/>
    <col min="16163" max="16164" width="15.44140625" style="149" customWidth="1"/>
    <col min="16165" max="16165" width="21.33203125" style="149" customWidth="1"/>
    <col min="16166" max="16166" width="20" style="149" customWidth="1"/>
    <col min="16167" max="16167" width="11.5546875" style="149"/>
    <col min="16168" max="16168" width="21.88671875" style="149" customWidth="1"/>
    <col min="16169" max="16351" width="11.5546875" style="149"/>
    <col min="16352" max="16383" width="11.5546875" style="149" customWidth="1"/>
    <col min="16384" max="16384" width="11.5546875" style="149"/>
  </cols>
  <sheetData>
    <row r="1" spans="1:101" s="2" customFormat="1" ht="27" customHeight="1" x14ac:dyDescent="0.25">
      <c r="A1" s="871" t="s">
        <v>0</v>
      </c>
      <c r="B1" s="872" t="s">
        <v>1</v>
      </c>
      <c r="C1" s="872" t="s">
        <v>2</v>
      </c>
      <c r="D1" s="872" t="s">
        <v>3</v>
      </c>
      <c r="E1" s="874" t="s">
        <v>4</v>
      </c>
      <c r="F1" s="875"/>
      <c r="G1" s="875"/>
      <c r="H1" s="875"/>
      <c r="I1" s="876"/>
      <c r="J1" s="884" t="s">
        <v>5</v>
      </c>
      <c r="K1" s="885"/>
      <c r="L1" s="886"/>
      <c r="M1" s="877" t="s">
        <v>6</v>
      </c>
      <c r="N1" s="878"/>
      <c r="O1" s="878"/>
      <c r="P1" s="878"/>
      <c r="Q1" s="879"/>
      <c r="R1" s="870" t="s">
        <v>7</v>
      </c>
      <c r="S1" s="870"/>
      <c r="T1" s="870"/>
      <c r="U1" s="877" t="s">
        <v>8</v>
      </c>
      <c r="V1" s="878"/>
      <c r="W1" s="878"/>
      <c r="X1" s="878"/>
      <c r="Y1" s="879"/>
      <c r="Z1" s="870" t="s">
        <v>9</v>
      </c>
      <c r="AA1" s="870"/>
      <c r="AB1" s="870"/>
      <c r="AC1" s="870" t="s">
        <v>10</v>
      </c>
      <c r="AD1" s="870"/>
      <c r="AE1" s="870"/>
      <c r="AF1" s="870"/>
      <c r="AG1" s="870" t="s">
        <v>11</v>
      </c>
      <c r="AH1" s="884" t="s">
        <v>12</v>
      </c>
      <c r="AI1" s="885"/>
      <c r="AJ1" s="885"/>
      <c r="AK1" s="885"/>
      <c r="AL1" s="886"/>
      <c r="AM1" s="883" t="s">
        <v>13</v>
      </c>
      <c r="AN1" s="883"/>
      <c r="AO1" s="883"/>
      <c r="AP1" s="887" t="s">
        <v>14</v>
      </c>
      <c r="AQ1" s="888"/>
      <c r="AR1" s="888"/>
      <c r="AS1" s="888"/>
      <c r="AT1" s="889"/>
      <c r="AU1" s="882" t="s">
        <v>15</v>
      </c>
      <c r="AV1" s="882"/>
      <c r="AW1" s="882"/>
      <c r="AX1" s="887" t="s">
        <v>16</v>
      </c>
      <c r="AY1" s="888"/>
      <c r="AZ1" s="888"/>
      <c r="BA1" s="888"/>
      <c r="BB1" s="889"/>
      <c r="BC1" s="882" t="s">
        <v>17</v>
      </c>
      <c r="BD1" s="882"/>
      <c r="BE1" s="882"/>
      <c r="BF1" s="882" t="s">
        <v>18</v>
      </c>
      <c r="BG1" s="882"/>
      <c r="BH1" s="882"/>
      <c r="BI1" s="882"/>
      <c r="BJ1" s="887" t="s">
        <v>19</v>
      </c>
      <c r="BK1" s="888"/>
      <c r="BL1" s="889"/>
      <c r="BM1" s="887" t="s">
        <v>20</v>
      </c>
      <c r="BN1" s="888"/>
      <c r="BO1" s="888"/>
      <c r="BP1" s="888"/>
      <c r="BQ1" s="889"/>
      <c r="BR1" s="882" t="s">
        <v>21</v>
      </c>
      <c r="BS1" s="882"/>
      <c r="BT1" s="882"/>
      <c r="BU1" s="882" t="s">
        <v>22</v>
      </c>
      <c r="BV1" s="882"/>
      <c r="BW1" s="882"/>
      <c r="BX1" s="882"/>
      <c r="BY1" s="882" t="s">
        <v>23</v>
      </c>
      <c r="BZ1" s="882"/>
      <c r="CA1" s="882"/>
      <c r="CB1" s="883" t="s">
        <v>24</v>
      </c>
      <c r="CC1" s="883"/>
      <c r="CD1" s="882" t="s">
        <v>25</v>
      </c>
      <c r="CE1" s="882"/>
      <c r="CF1" s="882"/>
      <c r="CG1" s="890" t="s">
        <v>26</v>
      </c>
      <c r="CH1" s="890" t="s">
        <v>27</v>
      </c>
      <c r="CI1" s="890" t="s">
        <v>28</v>
      </c>
      <c r="CJ1" s="890" t="s">
        <v>29</v>
      </c>
      <c r="CK1" s="872" t="s">
        <v>30</v>
      </c>
      <c r="CL1" s="891" t="s">
        <v>31</v>
      </c>
      <c r="CM1" s="891" t="s">
        <v>32</v>
      </c>
      <c r="CN1" s="892" t="s">
        <v>33</v>
      </c>
      <c r="CO1" s="893" t="s">
        <v>34</v>
      </c>
      <c r="CP1" s="872" t="s">
        <v>35</v>
      </c>
      <c r="CQ1" s="1"/>
      <c r="CR1" s="1"/>
      <c r="CS1" s="1"/>
      <c r="CT1" s="1"/>
      <c r="CU1" s="1"/>
      <c r="CV1" s="1"/>
    </row>
    <row r="2" spans="1:101" s="2" customFormat="1" ht="41.4" customHeight="1" x14ac:dyDescent="0.25">
      <c r="A2" s="871"/>
      <c r="B2" s="872"/>
      <c r="C2" s="872"/>
      <c r="D2" s="872"/>
      <c r="E2" s="3" t="s">
        <v>36</v>
      </c>
      <c r="F2" s="3" t="s">
        <v>37</v>
      </c>
      <c r="G2" s="3" t="s">
        <v>38</v>
      </c>
      <c r="H2" s="3" t="s">
        <v>39</v>
      </c>
      <c r="I2" s="5" t="s">
        <v>42</v>
      </c>
      <c r="J2" s="4" t="s">
        <v>305</v>
      </c>
      <c r="K2" s="5" t="s">
        <v>41</v>
      </c>
      <c r="L2" s="5" t="s">
        <v>42</v>
      </c>
      <c r="M2" s="6" t="s">
        <v>36</v>
      </c>
      <c r="N2" s="6" t="s">
        <v>37</v>
      </c>
      <c r="O2" s="6" t="s">
        <v>38</v>
      </c>
      <c r="P2" s="6" t="s">
        <v>39</v>
      </c>
      <c r="Q2" s="6" t="s">
        <v>42</v>
      </c>
      <c r="R2" s="7" t="s">
        <v>381</v>
      </c>
      <c r="S2" s="6" t="s">
        <v>41</v>
      </c>
      <c r="T2" s="6" t="s">
        <v>42</v>
      </c>
      <c r="U2" s="6" t="s">
        <v>36</v>
      </c>
      <c r="V2" s="6" t="s">
        <v>37</v>
      </c>
      <c r="W2" s="6" t="s">
        <v>38</v>
      </c>
      <c r="X2" s="6" t="s">
        <v>39</v>
      </c>
      <c r="Y2" s="6" t="s">
        <v>42</v>
      </c>
      <c r="Z2" s="7" t="s">
        <v>381</v>
      </c>
      <c r="AA2" s="6" t="s">
        <v>41</v>
      </c>
      <c r="AB2" s="6" t="s">
        <v>42</v>
      </c>
      <c r="AC2" s="6" t="s">
        <v>36</v>
      </c>
      <c r="AD2" s="6" t="s">
        <v>37</v>
      </c>
      <c r="AE2" s="6" t="s">
        <v>38</v>
      </c>
      <c r="AF2" s="6" t="s">
        <v>39</v>
      </c>
      <c r="AG2" s="870"/>
      <c r="AH2" s="5" t="s">
        <v>36</v>
      </c>
      <c r="AI2" s="5" t="s">
        <v>37</v>
      </c>
      <c r="AJ2" s="5" t="s">
        <v>38</v>
      </c>
      <c r="AK2" s="5" t="s">
        <v>39</v>
      </c>
      <c r="AL2" s="5" t="s">
        <v>42</v>
      </c>
      <c r="AM2" s="4" t="s">
        <v>381</v>
      </c>
      <c r="AN2" s="5" t="s">
        <v>41</v>
      </c>
      <c r="AO2" s="5" t="s">
        <v>42</v>
      </c>
      <c r="AP2" s="6" t="s">
        <v>36</v>
      </c>
      <c r="AQ2" s="6" t="s">
        <v>37</v>
      </c>
      <c r="AR2" s="6" t="s">
        <v>38</v>
      </c>
      <c r="AS2" s="6" t="s">
        <v>39</v>
      </c>
      <c r="AT2" s="6" t="s">
        <v>42</v>
      </c>
      <c r="AU2" s="7" t="s">
        <v>381</v>
      </c>
      <c r="AV2" s="6" t="s">
        <v>41</v>
      </c>
      <c r="AW2" s="6" t="s">
        <v>42</v>
      </c>
      <c r="AX2" s="6" t="s">
        <v>36</v>
      </c>
      <c r="AY2" s="6" t="s">
        <v>37</v>
      </c>
      <c r="AZ2" s="6" t="s">
        <v>38</v>
      </c>
      <c r="BA2" s="6" t="s">
        <v>39</v>
      </c>
      <c r="BB2" s="6" t="s">
        <v>42</v>
      </c>
      <c r="BC2" s="7" t="s">
        <v>381</v>
      </c>
      <c r="BD2" s="6" t="s">
        <v>41</v>
      </c>
      <c r="BE2" s="6" t="s">
        <v>42</v>
      </c>
      <c r="BF2" s="234" t="s">
        <v>36</v>
      </c>
      <c r="BG2" s="234" t="s">
        <v>37</v>
      </c>
      <c r="BH2" s="234" t="s">
        <v>38</v>
      </c>
      <c r="BI2" s="234" t="s">
        <v>39</v>
      </c>
      <c r="BJ2" s="234" t="s">
        <v>381</v>
      </c>
      <c r="BK2" s="234" t="s">
        <v>41</v>
      </c>
      <c r="BL2" s="234" t="s">
        <v>43</v>
      </c>
      <c r="BM2" s="6" t="s">
        <v>36</v>
      </c>
      <c r="BN2" s="6" t="s">
        <v>37</v>
      </c>
      <c r="BO2" s="6" t="s">
        <v>38</v>
      </c>
      <c r="BP2" s="6" t="s">
        <v>39</v>
      </c>
      <c r="BQ2" s="6" t="s">
        <v>42</v>
      </c>
      <c r="BR2" s="6" t="s">
        <v>381</v>
      </c>
      <c r="BS2" s="6" t="s">
        <v>44</v>
      </c>
      <c r="BT2" s="6" t="s">
        <v>43</v>
      </c>
      <c r="BU2" s="234" t="s">
        <v>36</v>
      </c>
      <c r="BV2" s="234" t="s">
        <v>37</v>
      </c>
      <c r="BW2" s="234" t="s">
        <v>38</v>
      </c>
      <c r="BX2" s="234" t="s">
        <v>39</v>
      </c>
      <c r="BY2" s="234" t="s">
        <v>381</v>
      </c>
      <c r="BZ2" s="234" t="s">
        <v>44</v>
      </c>
      <c r="CA2" s="234" t="s">
        <v>46</v>
      </c>
      <c r="CB2" s="8" t="s">
        <v>47</v>
      </c>
      <c r="CC2" s="8" t="s">
        <v>48</v>
      </c>
      <c r="CD2" s="9" t="s">
        <v>49</v>
      </c>
      <c r="CE2" s="9" t="s">
        <v>50</v>
      </c>
      <c r="CF2" s="9" t="s">
        <v>42</v>
      </c>
      <c r="CG2" s="890"/>
      <c r="CH2" s="890"/>
      <c r="CI2" s="890"/>
      <c r="CJ2" s="890"/>
      <c r="CK2" s="872"/>
      <c r="CL2" s="891"/>
      <c r="CM2" s="891"/>
      <c r="CN2" s="892"/>
      <c r="CO2" s="893"/>
      <c r="CP2" s="872"/>
      <c r="CQ2" s="1"/>
      <c r="CR2" s="1"/>
      <c r="CS2" s="1"/>
      <c r="CT2" s="1"/>
      <c r="CU2" s="1"/>
      <c r="CV2" s="1"/>
    </row>
    <row r="3" spans="1:101" s="14" customFormat="1" ht="27" customHeight="1" x14ac:dyDescent="0.25">
      <c r="A3" s="10" t="s">
        <v>51</v>
      </c>
      <c r="B3" s="10"/>
      <c r="C3" s="11"/>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2"/>
      <c r="CR3" s="12"/>
      <c r="CS3" s="12"/>
      <c r="CT3" s="12"/>
      <c r="CU3" s="12"/>
      <c r="CV3" s="12"/>
      <c r="CW3" s="13"/>
    </row>
    <row r="4" spans="1:101" s="18" customFormat="1" ht="35.4" customHeight="1" x14ac:dyDescent="0.25">
      <c r="A4" s="15" t="s">
        <v>52</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7"/>
      <c r="CR4" s="17"/>
      <c r="CS4" s="17"/>
      <c r="CT4" s="17"/>
      <c r="CU4" s="17"/>
      <c r="CV4" s="17"/>
    </row>
    <row r="5" spans="1:101" s="21" customFormat="1" x14ac:dyDescent="0.25">
      <c r="A5" s="19" t="s">
        <v>53</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17"/>
      <c r="CR5" s="17"/>
      <c r="CS5" s="17"/>
      <c r="CT5" s="17"/>
      <c r="CU5" s="17"/>
      <c r="CV5" s="17"/>
    </row>
    <row r="6" spans="1:101" s="26" customFormat="1" ht="14.4" x14ac:dyDescent="0.3">
      <c r="A6" s="22" t="s">
        <v>54</v>
      </c>
      <c r="B6" s="191"/>
      <c r="C6" s="24"/>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191"/>
      <c r="CJ6" s="23"/>
      <c r="CK6" s="23"/>
      <c r="CL6" s="23"/>
      <c r="CM6" s="23"/>
      <c r="CN6" s="23"/>
      <c r="CO6" s="23"/>
      <c r="CP6" s="23"/>
      <c r="CQ6" s="25"/>
      <c r="CR6" s="25"/>
      <c r="CS6" s="25"/>
      <c r="CT6" s="25"/>
      <c r="CU6" s="25"/>
      <c r="CV6" s="25"/>
    </row>
    <row r="7" spans="1:101" s="35" customFormat="1" ht="21" customHeight="1" x14ac:dyDescent="0.25">
      <c r="A7" s="27" t="s">
        <v>55</v>
      </c>
      <c r="B7" s="28"/>
      <c r="C7" s="28" t="s">
        <v>56</v>
      </c>
      <c r="D7" s="28"/>
      <c r="E7" s="29"/>
      <c r="F7" s="29"/>
      <c r="G7" s="29"/>
      <c r="H7" s="29"/>
      <c r="I7" s="29">
        <f>E7+F7+G7+H7</f>
        <v>0</v>
      </c>
      <c r="J7" s="29"/>
      <c r="K7" s="29"/>
      <c r="L7" s="29">
        <f>J7+K7</f>
        <v>0</v>
      </c>
      <c r="M7" s="28"/>
      <c r="N7" s="28"/>
      <c r="O7" s="28"/>
      <c r="P7" s="28"/>
      <c r="Q7" s="29">
        <f>M7+N7+O7+P7</f>
        <v>0</v>
      </c>
      <c r="R7" s="28"/>
      <c r="S7" s="28"/>
      <c r="T7" s="29">
        <f>R7+S7</f>
        <v>0</v>
      </c>
      <c r="U7" s="28"/>
      <c r="V7" s="28"/>
      <c r="W7" s="28"/>
      <c r="X7" s="28"/>
      <c r="Y7" s="29">
        <f>U7+V7+W7+X7</f>
        <v>0</v>
      </c>
      <c r="Z7" s="28"/>
      <c r="AA7" s="28"/>
      <c r="AB7" s="29">
        <f>Z7+AA7</f>
        <v>0</v>
      </c>
      <c r="AC7" s="29" t="e">
        <f>U7/M7*100</f>
        <v>#DIV/0!</v>
      </c>
      <c r="AD7" s="29" t="e">
        <f t="shared" ref="AD7:AG22" si="0">V7/N7*100</f>
        <v>#DIV/0!</v>
      </c>
      <c r="AE7" s="29" t="e">
        <f t="shared" si="0"/>
        <v>#DIV/0!</v>
      </c>
      <c r="AF7" s="29" t="e">
        <f>X7/P7*100</f>
        <v>#DIV/0!</v>
      </c>
      <c r="AG7" s="29" t="e">
        <f>Y7/Q7*100</f>
        <v>#DIV/0!</v>
      </c>
      <c r="AH7" s="30"/>
      <c r="AI7" s="30"/>
      <c r="AJ7" s="30"/>
      <c r="AK7" s="30"/>
      <c r="AL7" s="29">
        <f>AH7+AI7+AJ7+AK7</f>
        <v>0</v>
      </c>
      <c r="AM7" s="30"/>
      <c r="AN7" s="30"/>
      <c r="AO7" s="29">
        <f>AM7+AN7</f>
        <v>0</v>
      </c>
      <c r="AP7" s="28"/>
      <c r="AQ7" s="28"/>
      <c r="AR7" s="28"/>
      <c r="AS7" s="28"/>
      <c r="AT7" s="29">
        <f>AP7+AQ7+AR7+AS7</f>
        <v>0</v>
      </c>
      <c r="AU7" s="28"/>
      <c r="AV7" s="28"/>
      <c r="AW7" s="29">
        <f>AU7+AV7</f>
        <v>0</v>
      </c>
      <c r="AX7" s="28"/>
      <c r="AY7" s="28"/>
      <c r="AZ7" s="28"/>
      <c r="BA7" s="28"/>
      <c r="BB7" s="29">
        <f>AX7+AY7+AZ7+BA7</f>
        <v>0</v>
      </c>
      <c r="BC7" s="28"/>
      <c r="BD7" s="28"/>
      <c r="BE7" s="29">
        <f>BC7+BD7</f>
        <v>0</v>
      </c>
      <c r="BF7" s="28" t="e">
        <f>AX7/AP7*100</f>
        <v>#DIV/0!</v>
      </c>
      <c r="BG7" s="28" t="e">
        <f t="shared" ref="BG7:BI22" si="1">AY7/AQ7*100</f>
        <v>#DIV/0!</v>
      </c>
      <c r="BH7" s="28" t="e">
        <f t="shared" si="1"/>
        <v>#DIV/0!</v>
      </c>
      <c r="BI7" s="28" t="e">
        <f t="shared" si="1"/>
        <v>#DIV/0!</v>
      </c>
      <c r="BJ7" s="28" t="e">
        <f>BC7/AU7*100</f>
        <v>#DIV/0!</v>
      </c>
      <c r="BK7" s="28" t="e">
        <f t="shared" ref="BK7:BL22" si="2">BD7/AV7*100</f>
        <v>#DIV/0!</v>
      </c>
      <c r="BL7" s="28" t="e">
        <f t="shared" si="2"/>
        <v>#DIV/0!</v>
      </c>
      <c r="BM7" s="28"/>
      <c r="BN7" s="28"/>
      <c r="BO7" s="28"/>
      <c r="BP7" s="28"/>
      <c r="BQ7" s="29">
        <f>BM7+BN7+BO7+BP7</f>
        <v>0</v>
      </c>
      <c r="BR7" s="28"/>
      <c r="BS7" s="28"/>
      <c r="BT7" s="29">
        <f>BR7+BS7</f>
        <v>0</v>
      </c>
      <c r="BU7" s="28" t="e">
        <f>BM7/AP7*100</f>
        <v>#DIV/0!</v>
      </c>
      <c r="BV7" s="28" t="e">
        <f t="shared" ref="BV7:BX22" si="3">BN7/AQ7*100</f>
        <v>#DIV/0!</v>
      </c>
      <c r="BW7" s="28" t="e">
        <f t="shared" si="3"/>
        <v>#DIV/0!</v>
      </c>
      <c r="BX7" s="28" t="e">
        <f t="shared" si="3"/>
        <v>#DIV/0!</v>
      </c>
      <c r="BY7" s="28" t="e">
        <f>BR7/AU7*100</f>
        <v>#DIV/0!</v>
      </c>
      <c r="BZ7" s="28" t="e">
        <f t="shared" ref="BZ7:CA22" si="4">BS7/AV7*100</f>
        <v>#DIV/0!</v>
      </c>
      <c r="CA7" s="28" t="e">
        <f t="shared" si="4"/>
        <v>#DIV/0!</v>
      </c>
      <c r="CB7" s="31"/>
      <c r="CC7" s="31"/>
      <c r="CD7" s="28"/>
      <c r="CE7" s="28"/>
      <c r="CF7" s="29">
        <f>CD7+CE7</f>
        <v>0</v>
      </c>
      <c r="CG7" s="28"/>
      <c r="CH7" s="28"/>
      <c r="CI7" s="192"/>
      <c r="CJ7" s="32"/>
      <c r="CK7" s="32"/>
      <c r="CL7" s="32"/>
      <c r="CM7" s="32"/>
      <c r="CN7" s="33"/>
      <c r="CO7" s="33"/>
      <c r="CP7" s="32"/>
      <c r="CQ7" s="34"/>
      <c r="CR7" s="34"/>
      <c r="CS7" s="34"/>
      <c r="CT7" s="34"/>
      <c r="CU7" s="34"/>
      <c r="CV7" s="34"/>
    </row>
    <row r="8" spans="1:101" s="18" customFormat="1" ht="14.4" customHeight="1" x14ac:dyDescent="0.3">
      <c r="A8" s="36" t="s">
        <v>57</v>
      </c>
      <c r="B8" s="222"/>
      <c r="C8" s="38" t="s">
        <v>58</v>
      </c>
      <c r="D8" s="39" t="s">
        <v>59</v>
      </c>
      <c r="E8" s="29"/>
      <c r="F8" s="29"/>
      <c r="G8" s="29"/>
      <c r="H8" s="29"/>
      <c r="I8" s="29">
        <f t="shared" ref="I8:I70" si="5">E8+F8+G8+H8</f>
        <v>0</v>
      </c>
      <c r="J8" s="29"/>
      <c r="K8" s="29"/>
      <c r="L8" s="29">
        <f t="shared" ref="L8:L70" si="6">J8+K8</f>
        <v>0</v>
      </c>
      <c r="M8" s="28"/>
      <c r="N8" s="28"/>
      <c r="O8" s="28"/>
      <c r="P8" s="28"/>
      <c r="Q8" s="29">
        <f t="shared" ref="Q8:Q70" si="7">M8+N8+O8+P8</f>
        <v>0</v>
      </c>
      <c r="R8" s="28"/>
      <c r="S8" s="28"/>
      <c r="T8" s="29">
        <f t="shared" ref="T8:T70" si="8">R8+S8</f>
        <v>0</v>
      </c>
      <c r="U8" s="28"/>
      <c r="V8" s="28"/>
      <c r="W8" s="28"/>
      <c r="X8" s="28"/>
      <c r="Y8" s="29">
        <f t="shared" ref="Y8:Y70" si="9">U8+V8+W8+X8</f>
        <v>0</v>
      </c>
      <c r="Z8" s="28"/>
      <c r="AA8" s="28"/>
      <c r="AB8" s="29">
        <f t="shared" ref="AB8:AB70" si="10">Z8+AA8</f>
        <v>0</v>
      </c>
      <c r="AC8" s="29" t="e">
        <f t="shared" ref="AC8:AG68" si="11">U8/M8*100</f>
        <v>#DIV/0!</v>
      </c>
      <c r="AD8" s="29" t="e">
        <f t="shared" si="0"/>
        <v>#DIV/0!</v>
      </c>
      <c r="AE8" s="29" t="e">
        <f t="shared" si="0"/>
        <v>#DIV/0!</v>
      </c>
      <c r="AF8" s="29" t="e">
        <f t="shared" si="0"/>
        <v>#DIV/0!</v>
      </c>
      <c r="AG8" s="29" t="e">
        <f t="shared" si="0"/>
        <v>#DIV/0!</v>
      </c>
      <c r="AH8" s="30"/>
      <c r="AI8" s="30"/>
      <c r="AJ8" s="30"/>
      <c r="AK8" s="30"/>
      <c r="AL8" s="29">
        <f t="shared" ref="AL8:AL70" si="12">AH8+AI8+AJ8+AK8</f>
        <v>0</v>
      </c>
      <c r="AM8" s="30"/>
      <c r="AN8" s="30"/>
      <c r="AO8" s="29">
        <f t="shared" ref="AO8:AO70" si="13">AM8+AN8</f>
        <v>0</v>
      </c>
      <c r="AP8" s="28"/>
      <c r="AQ8" s="28"/>
      <c r="AR8" s="28"/>
      <c r="AS8" s="28"/>
      <c r="AT8" s="29">
        <f t="shared" ref="AT8:AT70" si="14">AP8+AQ8+AR8+AS8</f>
        <v>0</v>
      </c>
      <c r="AU8" s="28"/>
      <c r="AV8" s="28"/>
      <c r="AW8" s="29">
        <f t="shared" ref="AW8:AW70" si="15">AU8+AV8</f>
        <v>0</v>
      </c>
      <c r="AX8" s="28"/>
      <c r="AY8" s="28"/>
      <c r="AZ8" s="28"/>
      <c r="BA8" s="28"/>
      <c r="BB8" s="29">
        <f t="shared" ref="BB8:BB70" si="16">AX8+AY8+AZ8+BA8</f>
        <v>0</v>
      </c>
      <c r="BC8" s="28"/>
      <c r="BD8" s="28"/>
      <c r="BE8" s="29">
        <f t="shared" ref="BE8:BE70" si="17">BC8+BD8</f>
        <v>0</v>
      </c>
      <c r="BF8" s="28" t="e">
        <f t="shared" ref="BF8:BI70" si="18">AX8/AP8*100</f>
        <v>#DIV/0!</v>
      </c>
      <c r="BG8" s="28" t="e">
        <f t="shared" si="1"/>
        <v>#DIV/0!</v>
      </c>
      <c r="BH8" s="28" t="e">
        <f t="shared" si="1"/>
        <v>#DIV/0!</v>
      </c>
      <c r="BI8" s="28" t="e">
        <f t="shared" si="1"/>
        <v>#DIV/0!</v>
      </c>
      <c r="BJ8" s="28" t="e">
        <f t="shared" ref="BJ8:BL70" si="19">BC8/AU8*100</f>
        <v>#DIV/0!</v>
      </c>
      <c r="BK8" s="28" t="e">
        <f t="shared" si="2"/>
        <v>#DIV/0!</v>
      </c>
      <c r="BL8" s="28" t="e">
        <f t="shared" si="2"/>
        <v>#DIV/0!</v>
      </c>
      <c r="BM8" s="28"/>
      <c r="BN8" s="28"/>
      <c r="BO8" s="28"/>
      <c r="BP8" s="28"/>
      <c r="BQ8" s="29">
        <f t="shared" ref="BQ8:BQ70" si="20">BM8+BN8+BO8+BP8</f>
        <v>0</v>
      </c>
      <c r="BR8" s="28"/>
      <c r="BS8" s="28"/>
      <c r="BT8" s="29">
        <f t="shared" ref="BT8:BT70" si="21">BR8+BS8</f>
        <v>0</v>
      </c>
      <c r="BU8" s="28" t="e">
        <f t="shared" ref="BU8:BX70" si="22">BM8/AP8*100</f>
        <v>#DIV/0!</v>
      </c>
      <c r="BV8" s="28" t="e">
        <f t="shared" si="3"/>
        <v>#DIV/0!</v>
      </c>
      <c r="BW8" s="28" t="e">
        <f t="shared" si="3"/>
        <v>#DIV/0!</v>
      </c>
      <c r="BX8" s="28" t="e">
        <f t="shared" si="3"/>
        <v>#DIV/0!</v>
      </c>
      <c r="BY8" s="28" t="e">
        <f t="shared" ref="BY8:CA70" si="23">BR8/AU8*100</f>
        <v>#DIV/0!</v>
      </c>
      <c r="BZ8" s="28" t="e">
        <f t="shared" si="4"/>
        <v>#DIV/0!</v>
      </c>
      <c r="CA8" s="28" t="e">
        <f t="shared" si="4"/>
        <v>#DIV/0!</v>
      </c>
      <c r="CB8" s="31"/>
      <c r="CC8" s="31"/>
      <c r="CD8" s="28"/>
      <c r="CE8" s="28"/>
      <c r="CF8" s="29">
        <f t="shared" ref="CF8:CF70" si="24">CD8+CE8</f>
        <v>0</v>
      </c>
      <c r="CG8" s="28"/>
      <c r="CH8" s="28"/>
      <c r="CI8" s="193"/>
      <c r="CJ8" s="40"/>
      <c r="CK8" s="40"/>
      <c r="CL8" s="40"/>
      <c r="CM8" s="40"/>
      <c r="CN8" s="41"/>
      <c r="CO8" s="41"/>
      <c r="CP8" s="40"/>
      <c r="CQ8" s="17"/>
      <c r="CR8" s="17"/>
      <c r="CS8" s="17"/>
      <c r="CT8" s="17"/>
      <c r="CU8" s="17"/>
      <c r="CV8" s="17"/>
    </row>
    <row r="9" spans="1:101" s="47" customFormat="1" ht="27.6" customHeight="1" x14ac:dyDescent="0.3">
      <c r="A9" s="42" t="s">
        <v>60</v>
      </c>
      <c r="B9" s="42"/>
      <c r="C9" s="43" t="s">
        <v>61</v>
      </c>
      <c r="D9" s="42" t="s">
        <v>62</v>
      </c>
      <c r="E9" s="29"/>
      <c r="F9" s="29"/>
      <c r="G9" s="29"/>
      <c r="H9" s="29"/>
      <c r="I9" s="29">
        <f t="shared" si="5"/>
        <v>0</v>
      </c>
      <c r="J9" s="29"/>
      <c r="K9" s="29"/>
      <c r="L9" s="29">
        <f t="shared" si="6"/>
        <v>0</v>
      </c>
      <c r="M9" s="28"/>
      <c r="N9" s="28"/>
      <c r="O9" s="28"/>
      <c r="P9" s="28"/>
      <c r="Q9" s="29">
        <f t="shared" si="7"/>
        <v>0</v>
      </c>
      <c r="R9" s="28"/>
      <c r="S9" s="28"/>
      <c r="T9" s="29">
        <f t="shared" si="8"/>
        <v>0</v>
      </c>
      <c r="U9" s="28"/>
      <c r="V9" s="28"/>
      <c r="W9" s="28"/>
      <c r="X9" s="28"/>
      <c r="Y9" s="29">
        <f t="shared" si="9"/>
        <v>0</v>
      </c>
      <c r="Z9" s="28"/>
      <c r="AA9" s="28"/>
      <c r="AB9" s="29">
        <f t="shared" si="10"/>
        <v>0</v>
      </c>
      <c r="AC9" s="29" t="e">
        <f t="shared" si="11"/>
        <v>#DIV/0!</v>
      </c>
      <c r="AD9" s="29" t="e">
        <f t="shared" si="0"/>
        <v>#DIV/0!</v>
      </c>
      <c r="AE9" s="29" t="e">
        <f t="shared" si="0"/>
        <v>#DIV/0!</v>
      </c>
      <c r="AF9" s="29" t="e">
        <f t="shared" si="0"/>
        <v>#DIV/0!</v>
      </c>
      <c r="AG9" s="29" t="e">
        <f t="shared" si="0"/>
        <v>#DIV/0!</v>
      </c>
      <c r="AH9" s="30"/>
      <c r="AI9" s="30"/>
      <c r="AJ9" s="30"/>
      <c r="AK9" s="30"/>
      <c r="AL9" s="29">
        <f t="shared" si="12"/>
        <v>0</v>
      </c>
      <c r="AM9" s="30"/>
      <c r="AN9" s="30"/>
      <c r="AO9" s="29">
        <f t="shared" si="13"/>
        <v>0</v>
      </c>
      <c r="AP9" s="28"/>
      <c r="AQ9" s="28"/>
      <c r="AR9" s="28"/>
      <c r="AS9" s="28"/>
      <c r="AT9" s="29">
        <f t="shared" si="14"/>
        <v>0</v>
      </c>
      <c r="AU9" s="28"/>
      <c r="AV9" s="28"/>
      <c r="AW9" s="29">
        <f t="shared" si="15"/>
        <v>0</v>
      </c>
      <c r="AX9" s="28"/>
      <c r="AY9" s="28"/>
      <c r="AZ9" s="28"/>
      <c r="BA9" s="28"/>
      <c r="BB9" s="29">
        <f t="shared" si="16"/>
        <v>0</v>
      </c>
      <c r="BC9" s="28"/>
      <c r="BD9" s="28"/>
      <c r="BE9" s="29">
        <f t="shared" si="17"/>
        <v>0</v>
      </c>
      <c r="BF9" s="28" t="e">
        <f t="shared" si="18"/>
        <v>#DIV/0!</v>
      </c>
      <c r="BG9" s="28" t="e">
        <f t="shared" si="1"/>
        <v>#DIV/0!</v>
      </c>
      <c r="BH9" s="28" t="e">
        <f t="shared" si="1"/>
        <v>#DIV/0!</v>
      </c>
      <c r="BI9" s="28" t="e">
        <f t="shared" si="1"/>
        <v>#DIV/0!</v>
      </c>
      <c r="BJ9" s="28" t="e">
        <f t="shared" si="19"/>
        <v>#DIV/0!</v>
      </c>
      <c r="BK9" s="28" t="e">
        <f t="shared" si="2"/>
        <v>#DIV/0!</v>
      </c>
      <c r="BL9" s="28" t="e">
        <f t="shared" si="2"/>
        <v>#DIV/0!</v>
      </c>
      <c r="BM9" s="28"/>
      <c r="BN9" s="28"/>
      <c r="BO9" s="28"/>
      <c r="BP9" s="28"/>
      <c r="BQ9" s="29">
        <f t="shared" si="20"/>
        <v>0</v>
      </c>
      <c r="BR9" s="28"/>
      <c r="BS9" s="28"/>
      <c r="BT9" s="29">
        <f t="shared" si="21"/>
        <v>0</v>
      </c>
      <c r="BU9" s="28" t="e">
        <f t="shared" si="22"/>
        <v>#DIV/0!</v>
      </c>
      <c r="BV9" s="28" t="e">
        <f t="shared" si="3"/>
        <v>#DIV/0!</v>
      </c>
      <c r="BW9" s="28" t="e">
        <f t="shared" si="3"/>
        <v>#DIV/0!</v>
      </c>
      <c r="BX9" s="28" t="e">
        <f t="shared" si="3"/>
        <v>#DIV/0!</v>
      </c>
      <c r="BY9" s="28" t="e">
        <f t="shared" si="23"/>
        <v>#DIV/0!</v>
      </c>
      <c r="BZ9" s="28" t="e">
        <f t="shared" si="4"/>
        <v>#DIV/0!</v>
      </c>
      <c r="CA9" s="28" t="e">
        <f t="shared" si="4"/>
        <v>#DIV/0!</v>
      </c>
      <c r="CB9" s="31"/>
      <c r="CC9" s="31"/>
      <c r="CD9" s="28"/>
      <c r="CE9" s="28"/>
      <c r="CF9" s="29">
        <f t="shared" si="24"/>
        <v>0</v>
      </c>
      <c r="CG9" s="28"/>
      <c r="CH9" s="28"/>
      <c r="CI9" s="44"/>
      <c r="CJ9" s="44"/>
      <c r="CK9" s="44"/>
      <c r="CL9" s="44"/>
      <c r="CM9" s="44"/>
      <c r="CN9" s="45"/>
      <c r="CO9" s="45"/>
      <c r="CP9" s="44"/>
      <c r="CQ9" s="46"/>
      <c r="CR9" s="46"/>
      <c r="CS9" s="46"/>
      <c r="CT9" s="46"/>
      <c r="CU9" s="46"/>
      <c r="CV9" s="46"/>
    </row>
    <row r="10" spans="1:101" s="53" customFormat="1" ht="27.6" x14ac:dyDescent="0.3">
      <c r="A10" s="48" t="s">
        <v>63</v>
      </c>
      <c r="B10" s="48"/>
      <c r="C10" s="49" t="s">
        <v>64</v>
      </c>
      <c r="D10" s="48" t="s">
        <v>65</v>
      </c>
      <c r="E10" s="29"/>
      <c r="F10" s="29"/>
      <c r="G10" s="29"/>
      <c r="H10" s="29"/>
      <c r="I10" s="29">
        <f t="shared" si="5"/>
        <v>0</v>
      </c>
      <c r="J10" s="29"/>
      <c r="K10" s="29"/>
      <c r="L10" s="29">
        <f t="shared" si="6"/>
        <v>0</v>
      </c>
      <c r="M10" s="28"/>
      <c r="N10" s="28"/>
      <c r="O10" s="28"/>
      <c r="P10" s="28"/>
      <c r="Q10" s="29">
        <f t="shared" si="7"/>
        <v>0</v>
      </c>
      <c r="R10" s="28"/>
      <c r="S10" s="28"/>
      <c r="T10" s="29">
        <f t="shared" si="8"/>
        <v>0</v>
      </c>
      <c r="U10" s="28"/>
      <c r="V10" s="28"/>
      <c r="W10" s="28"/>
      <c r="X10" s="28"/>
      <c r="Y10" s="29">
        <f t="shared" si="9"/>
        <v>0</v>
      </c>
      <c r="Z10" s="28"/>
      <c r="AA10" s="28"/>
      <c r="AB10" s="29">
        <f t="shared" si="10"/>
        <v>0</v>
      </c>
      <c r="AC10" s="29" t="e">
        <f t="shared" si="11"/>
        <v>#DIV/0!</v>
      </c>
      <c r="AD10" s="29" t="e">
        <f t="shared" si="0"/>
        <v>#DIV/0!</v>
      </c>
      <c r="AE10" s="29" t="e">
        <f t="shared" si="0"/>
        <v>#DIV/0!</v>
      </c>
      <c r="AF10" s="29" t="e">
        <f t="shared" si="0"/>
        <v>#DIV/0!</v>
      </c>
      <c r="AG10" s="29" t="e">
        <f t="shared" si="0"/>
        <v>#DIV/0!</v>
      </c>
      <c r="AH10" s="30"/>
      <c r="AI10" s="30"/>
      <c r="AJ10" s="30"/>
      <c r="AK10" s="30"/>
      <c r="AL10" s="29">
        <f t="shared" si="12"/>
        <v>0</v>
      </c>
      <c r="AM10" s="30"/>
      <c r="AN10" s="30"/>
      <c r="AO10" s="29">
        <f t="shared" si="13"/>
        <v>0</v>
      </c>
      <c r="AP10" s="28"/>
      <c r="AQ10" s="28"/>
      <c r="AR10" s="28"/>
      <c r="AS10" s="28"/>
      <c r="AT10" s="29">
        <f t="shared" si="14"/>
        <v>0</v>
      </c>
      <c r="AU10" s="28"/>
      <c r="AV10" s="28"/>
      <c r="AW10" s="29">
        <f t="shared" si="15"/>
        <v>0</v>
      </c>
      <c r="AX10" s="28"/>
      <c r="AY10" s="28"/>
      <c r="AZ10" s="28"/>
      <c r="BA10" s="28"/>
      <c r="BB10" s="29">
        <f t="shared" si="16"/>
        <v>0</v>
      </c>
      <c r="BC10" s="28"/>
      <c r="BD10" s="28"/>
      <c r="BE10" s="29">
        <f t="shared" si="17"/>
        <v>0</v>
      </c>
      <c r="BF10" s="28" t="e">
        <f t="shared" si="18"/>
        <v>#DIV/0!</v>
      </c>
      <c r="BG10" s="28" t="e">
        <f t="shared" si="1"/>
        <v>#DIV/0!</v>
      </c>
      <c r="BH10" s="28" t="e">
        <f t="shared" si="1"/>
        <v>#DIV/0!</v>
      </c>
      <c r="BI10" s="28" t="e">
        <f t="shared" si="1"/>
        <v>#DIV/0!</v>
      </c>
      <c r="BJ10" s="28" t="e">
        <f t="shared" si="19"/>
        <v>#DIV/0!</v>
      </c>
      <c r="BK10" s="28" t="e">
        <f t="shared" si="2"/>
        <v>#DIV/0!</v>
      </c>
      <c r="BL10" s="28" t="e">
        <f t="shared" si="2"/>
        <v>#DIV/0!</v>
      </c>
      <c r="BM10" s="28"/>
      <c r="BN10" s="28"/>
      <c r="BO10" s="28"/>
      <c r="BP10" s="28"/>
      <c r="BQ10" s="29">
        <f t="shared" si="20"/>
        <v>0</v>
      </c>
      <c r="BR10" s="28"/>
      <c r="BS10" s="28"/>
      <c r="BT10" s="29">
        <f t="shared" si="21"/>
        <v>0</v>
      </c>
      <c r="BU10" s="28" t="e">
        <f t="shared" si="22"/>
        <v>#DIV/0!</v>
      </c>
      <c r="BV10" s="28" t="e">
        <f t="shared" si="3"/>
        <v>#DIV/0!</v>
      </c>
      <c r="BW10" s="28" t="e">
        <f t="shared" si="3"/>
        <v>#DIV/0!</v>
      </c>
      <c r="BX10" s="28" t="e">
        <f t="shared" si="3"/>
        <v>#DIV/0!</v>
      </c>
      <c r="BY10" s="28" t="e">
        <f t="shared" si="23"/>
        <v>#DIV/0!</v>
      </c>
      <c r="BZ10" s="28" t="e">
        <f t="shared" si="4"/>
        <v>#DIV/0!</v>
      </c>
      <c r="CA10" s="28" t="e">
        <f t="shared" si="4"/>
        <v>#DIV/0!</v>
      </c>
      <c r="CB10" s="31"/>
      <c r="CC10" s="31"/>
      <c r="CD10" s="28"/>
      <c r="CE10" s="28"/>
      <c r="CF10" s="29">
        <f t="shared" si="24"/>
        <v>0</v>
      </c>
      <c r="CG10" s="28"/>
      <c r="CH10" s="28"/>
      <c r="CI10" s="50"/>
      <c r="CJ10" s="50"/>
      <c r="CK10" s="50"/>
      <c r="CL10" s="50"/>
      <c r="CM10" s="50"/>
      <c r="CN10" s="51"/>
      <c r="CO10" s="51"/>
      <c r="CP10" s="50"/>
      <c r="CQ10" s="52"/>
      <c r="CR10" s="52"/>
      <c r="CS10" s="52"/>
      <c r="CT10" s="52"/>
      <c r="CU10" s="52"/>
      <c r="CV10" s="52"/>
    </row>
    <row r="11" spans="1:101" s="47" customFormat="1" ht="27.6" x14ac:dyDescent="0.3">
      <c r="A11" s="42" t="s">
        <v>66</v>
      </c>
      <c r="B11" s="42"/>
      <c r="C11" s="43" t="s">
        <v>67</v>
      </c>
      <c r="D11" s="42" t="s">
        <v>68</v>
      </c>
      <c r="E11" s="29"/>
      <c r="F11" s="29"/>
      <c r="G11" s="29"/>
      <c r="H11" s="29"/>
      <c r="I11" s="29">
        <f t="shared" si="5"/>
        <v>0</v>
      </c>
      <c r="J11" s="29"/>
      <c r="K11" s="29"/>
      <c r="L11" s="29">
        <f t="shared" si="6"/>
        <v>0</v>
      </c>
      <c r="M11" s="28"/>
      <c r="N11" s="28"/>
      <c r="O11" s="28"/>
      <c r="P11" s="28"/>
      <c r="Q11" s="29">
        <f t="shared" si="7"/>
        <v>0</v>
      </c>
      <c r="R11" s="28"/>
      <c r="S11" s="28"/>
      <c r="T11" s="29">
        <f t="shared" si="8"/>
        <v>0</v>
      </c>
      <c r="U11" s="28"/>
      <c r="V11" s="28"/>
      <c r="W11" s="28"/>
      <c r="X11" s="28"/>
      <c r="Y11" s="29">
        <f t="shared" si="9"/>
        <v>0</v>
      </c>
      <c r="Z11" s="28"/>
      <c r="AA11" s="28"/>
      <c r="AB11" s="29">
        <f t="shared" si="10"/>
        <v>0</v>
      </c>
      <c r="AC11" s="29" t="e">
        <f t="shared" si="11"/>
        <v>#DIV/0!</v>
      </c>
      <c r="AD11" s="29" t="e">
        <f t="shared" si="0"/>
        <v>#DIV/0!</v>
      </c>
      <c r="AE11" s="29" t="e">
        <f t="shared" si="0"/>
        <v>#DIV/0!</v>
      </c>
      <c r="AF11" s="29" t="e">
        <f t="shared" si="0"/>
        <v>#DIV/0!</v>
      </c>
      <c r="AG11" s="29" t="e">
        <f t="shared" si="0"/>
        <v>#DIV/0!</v>
      </c>
      <c r="AH11" s="30"/>
      <c r="AI11" s="30"/>
      <c r="AJ11" s="30"/>
      <c r="AK11" s="30"/>
      <c r="AL11" s="29">
        <f t="shared" si="12"/>
        <v>0</v>
      </c>
      <c r="AM11" s="30"/>
      <c r="AN11" s="30"/>
      <c r="AO11" s="29">
        <f t="shared" si="13"/>
        <v>0</v>
      </c>
      <c r="AP11" s="28"/>
      <c r="AQ11" s="28"/>
      <c r="AR11" s="28"/>
      <c r="AS11" s="28"/>
      <c r="AT11" s="29">
        <f t="shared" si="14"/>
        <v>0</v>
      </c>
      <c r="AU11" s="28"/>
      <c r="AV11" s="28"/>
      <c r="AW11" s="29">
        <f t="shared" si="15"/>
        <v>0</v>
      </c>
      <c r="AX11" s="28"/>
      <c r="AY11" s="28"/>
      <c r="AZ11" s="28"/>
      <c r="BA11" s="28"/>
      <c r="BB11" s="29">
        <f t="shared" si="16"/>
        <v>0</v>
      </c>
      <c r="BC11" s="28"/>
      <c r="BD11" s="28"/>
      <c r="BE11" s="29">
        <f t="shared" si="17"/>
        <v>0</v>
      </c>
      <c r="BF11" s="28" t="e">
        <f t="shared" si="18"/>
        <v>#DIV/0!</v>
      </c>
      <c r="BG11" s="28" t="e">
        <f t="shared" si="1"/>
        <v>#DIV/0!</v>
      </c>
      <c r="BH11" s="28" t="e">
        <f t="shared" si="1"/>
        <v>#DIV/0!</v>
      </c>
      <c r="BI11" s="28" t="e">
        <f t="shared" si="1"/>
        <v>#DIV/0!</v>
      </c>
      <c r="BJ11" s="28" t="e">
        <f t="shared" si="19"/>
        <v>#DIV/0!</v>
      </c>
      <c r="BK11" s="28" t="e">
        <f t="shared" si="2"/>
        <v>#DIV/0!</v>
      </c>
      <c r="BL11" s="28" t="e">
        <f t="shared" si="2"/>
        <v>#DIV/0!</v>
      </c>
      <c r="BM11" s="28"/>
      <c r="BN11" s="28"/>
      <c r="BO11" s="28"/>
      <c r="BP11" s="28"/>
      <c r="BQ11" s="29">
        <f t="shared" si="20"/>
        <v>0</v>
      </c>
      <c r="BR11" s="28"/>
      <c r="BS11" s="28"/>
      <c r="BT11" s="29">
        <f t="shared" si="21"/>
        <v>0</v>
      </c>
      <c r="BU11" s="28" t="e">
        <f t="shared" si="22"/>
        <v>#DIV/0!</v>
      </c>
      <c r="BV11" s="28" t="e">
        <f t="shared" si="3"/>
        <v>#DIV/0!</v>
      </c>
      <c r="BW11" s="28" t="e">
        <f t="shared" si="3"/>
        <v>#DIV/0!</v>
      </c>
      <c r="BX11" s="28" t="e">
        <f t="shared" si="3"/>
        <v>#DIV/0!</v>
      </c>
      <c r="BY11" s="28" t="e">
        <f t="shared" si="23"/>
        <v>#DIV/0!</v>
      </c>
      <c r="BZ11" s="28" t="e">
        <f t="shared" si="4"/>
        <v>#DIV/0!</v>
      </c>
      <c r="CA11" s="28" t="e">
        <f t="shared" si="4"/>
        <v>#DIV/0!</v>
      </c>
      <c r="CB11" s="31"/>
      <c r="CC11" s="31"/>
      <c r="CD11" s="28"/>
      <c r="CE11" s="28"/>
      <c r="CF11" s="29">
        <f t="shared" si="24"/>
        <v>0</v>
      </c>
      <c r="CG11" s="28"/>
      <c r="CH11" s="28"/>
      <c r="CI11" s="44"/>
      <c r="CJ11" s="44"/>
      <c r="CK11" s="44"/>
      <c r="CL11" s="44"/>
      <c r="CM11" s="44"/>
      <c r="CN11" s="45"/>
      <c r="CO11" s="45"/>
      <c r="CP11" s="44"/>
      <c r="CQ11" s="46"/>
      <c r="CR11" s="46"/>
      <c r="CS11" s="46"/>
      <c r="CT11" s="46"/>
      <c r="CU11" s="46"/>
      <c r="CV11" s="46"/>
    </row>
    <row r="12" spans="1:101" s="59" customFormat="1" ht="27.6" x14ac:dyDescent="0.3">
      <c r="A12" s="54" t="s">
        <v>69</v>
      </c>
      <c r="B12" s="54"/>
      <c r="C12" s="55" t="s">
        <v>71</v>
      </c>
      <c r="D12" s="54" t="s">
        <v>72</v>
      </c>
      <c r="E12" s="29"/>
      <c r="F12" s="29"/>
      <c r="G12" s="29"/>
      <c r="H12" s="29"/>
      <c r="I12" s="29">
        <f t="shared" si="5"/>
        <v>0</v>
      </c>
      <c r="J12" s="29"/>
      <c r="K12" s="29"/>
      <c r="L12" s="29">
        <f t="shared" si="6"/>
        <v>0</v>
      </c>
      <c r="M12" s="28"/>
      <c r="N12" s="28"/>
      <c r="O12" s="28"/>
      <c r="P12" s="28"/>
      <c r="Q12" s="29">
        <f t="shared" si="7"/>
        <v>0</v>
      </c>
      <c r="R12" s="28"/>
      <c r="S12" s="28"/>
      <c r="T12" s="29">
        <f t="shared" si="8"/>
        <v>0</v>
      </c>
      <c r="U12" s="28"/>
      <c r="V12" s="28"/>
      <c r="W12" s="28"/>
      <c r="X12" s="28"/>
      <c r="Y12" s="29">
        <f t="shared" si="9"/>
        <v>0</v>
      </c>
      <c r="Z12" s="28"/>
      <c r="AA12" s="28"/>
      <c r="AB12" s="29">
        <f t="shared" si="10"/>
        <v>0</v>
      </c>
      <c r="AC12" s="29" t="e">
        <f t="shared" si="11"/>
        <v>#DIV/0!</v>
      </c>
      <c r="AD12" s="29" t="e">
        <f t="shared" si="0"/>
        <v>#DIV/0!</v>
      </c>
      <c r="AE12" s="29" t="e">
        <f t="shared" si="0"/>
        <v>#DIV/0!</v>
      </c>
      <c r="AF12" s="29" t="e">
        <f t="shared" si="0"/>
        <v>#DIV/0!</v>
      </c>
      <c r="AG12" s="29" t="e">
        <f t="shared" si="0"/>
        <v>#DIV/0!</v>
      </c>
      <c r="AH12" s="30"/>
      <c r="AI12" s="30"/>
      <c r="AJ12" s="30"/>
      <c r="AK12" s="30"/>
      <c r="AL12" s="29">
        <f t="shared" si="12"/>
        <v>0</v>
      </c>
      <c r="AM12" s="30"/>
      <c r="AN12" s="30"/>
      <c r="AO12" s="29">
        <f t="shared" si="13"/>
        <v>0</v>
      </c>
      <c r="AP12" s="28"/>
      <c r="AQ12" s="28"/>
      <c r="AR12" s="28"/>
      <c r="AS12" s="28"/>
      <c r="AT12" s="29">
        <f t="shared" si="14"/>
        <v>0</v>
      </c>
      <c r="AU12" s="28"/>
      <c r="AV12" s="28"/>
      <c r="AW12" s="29">
        <f t="shared" si="15"/>
        <v>0</v>
      </c>
      <c r="AX12" s="28"/>
      <c r="AY12" s="28"/>
      <c r="AZ12" s="28"/>
      <c r="BA12" s="28"/>
      <c r="BB12" s="29">
        <f t="shared" si="16"/>
        <v>0</v>
      </c>
      <c r="BC12" s="28"/>
      <c r="BD12" s="28"/>
      <c r="BE12" s="29">
        <f t="shared" si="17"/>
        <v>0</v>
      </c>
      <c r="BF12" s="28" t="e">
        <f t="shared" si="18"/>
        <v>#DIV/0!</v>
      </c>
      <c r="BG12" s="28" t="e">
        <f t="shared" si="1"/>
        <v>#DIV/0!</v>
      </c>
      <c r="BH12" s="28" t="e">
        <f t="shared" si="1"/>
        <v>#DIV/0!</v>
      </c>
      <c r="BI12" s="28" t="e">
        <f t="shared" si="1"/>
        <v>#DIV/0!</v>
      </c>
      <c r="BJ12" s="28" t="e">
        <f t="shared" si="19"/>
        <v>#DIV/0!</v>
      </c>
      <c r="BK12" s="28" t="e">
        <f t="shared" si="2"/>
        <v>#DIV/0!</v>
      </c>
      <c r="BL12" s="28" t="e">
        <f t="shared" si="2"/>
        <v>#DIV/0!</v>
      </c>
      <c r="BM12" s="28"/>
      <c r="BN12" s="28"/>
      <c r="BO12" s="28"/>
      <c r="BP12" s="28"/>
      <c r="BQ12" s="29">
        <f t="shared" si="20"/>
        <v>0</v>
      </c>
      <c r="BR12" s="28"/>
      <c r="BS12" s="28"/>
      <c r="BT12" s="29">
        <f t="shared" si="21"/>
        <v>0</v>
      </c>
      <c r="BU12" s="28" t="e">
        <f t="shared" si="22"/>
        <v>#DIV/0!</v>
      </c>
      <c r="BV12" s="28" t="e">
        <f t="shared" si="3"/>
        <v>#DIV/0!</v>
      </c>
      <c r="BW12" s="28" t="e">
        <f t="shared" si="3"/>
        <v>#DIV/0!</v>
      </c>
      <c r="BX12" s="28" t="e">
        <f t="shared" si="3"/>
        <v>#DIV/0!</v>
      </c>
      <c r="BY12" s="28" t="e">
        <f t="shared" si="23"/>
        <v>#DIV/0!</v>
      </c>
      <c r="BZ12" s="28" t="e">
        <f t="shared" si="4"/>
        <v>#DIV/0!</v>
      </c>
      <c r="CA12" s="28" t="e">
        <f t="shared" si="4"/>
        <v>#DIV/0!</v>
      </c>
      <c r="CB12" s="31"/>
      <c r="CC12" s="31"/>
      <c r="CD12" s="28"/>
      <c r="CE12" s="28"/>
      <c r="CF12" s="29">
        <f t="shared" si="24"/>
        <v>0</v>
      </c>
      <c r="CG12" s="28"/>
      <c r="CH12" s="28"/>
      <c r="CI12" s="56"/>
      <c r="CJ12" s="56"/>
      <c r="CK12" s="56"/>
      <c r="CL12" s="56"/>
      <c r="CM12" s="56"/>
      <c r="CN12" s="57"/>
      <c r="CO12" s="57"/>
      <c r="CP12" s="56"/>
      <c r="CQ12" s="58"/>
      <c r="CR12" s="58"/>
      <c r="CS12" s="58"/>
      <c r="CT12" s="58"/>
      <c r="CU12" s="58"/>
      <c r="CV12" s="58"/>
    </row>
    <row r="13" spans="1:101" s="59" customFormat="1" ht="27.6" x14ac:dyDescent="0.3">
      <c r="A13" s="54" t="s">
        <v>74</v>
      </c>
      <c r="B13" s="54"/>
      <c r="C13" s="55" t="s">
        <v>76</v>
      </c>
      <c r="D13" s="54" t="s">
        <v>77</v>
      </c>
      <c r="E13" s="29"/>
      <c r="F13" s="29"/>
      <c r="G13" s="29"/>
      <c r="H13" s="29"/>
      <c r="I13" s="29">
        <f t="shared" si="5"/>
        <v>0</v>
      </c>
      <c r="J13" s="29"/>
      <c r="K13" s="29"/>
      <c r="L13" s="29">
        <f t="shared" si="6"/>
        <v>0</v>
      </c>
      <c r="M13" s="28"/>
      <c r="N13" s="28"/>
      <c r="O13" s="28"/>
      <c r="P13" s="28"/>
      <c r="Q13" s="29">
        <f t="shared" si="7"/>
        <v>0</v>
      </c>
      <c r="R13" s="28"/>
      <c r="S13" s="28"/>
      <c r="T13" s="29">
        <f t="shared" si="8"/>
        <v>0</v>
      </c>
      <c r="U13" s="28"/>
      <c r="V13" s="28"/>
      <c r="W13" s="28"/>
      <c r="X13" s="28"/>
      <c r="Y13" s="29">
        <f t="shared" si="9"/>
        <v>0</v>
      </c>
      <c r="Z13" s="28"/>
      <c r="AA13" s="28"/>
      <c r="AB13" s="29">
        <f t="shared" si="10"/>
        <v>0</v>
      </c>
      <c r="AC13" s="29" t="e">
        <f t="shared" si="11"/>
        <v>#DIV/0!</v>
      </c>
      <c r="AD13" s="29" t="e">
        <f t="shared" si="0"/>
        <v>#DIV/0!</v>
      </c>
      <c r="AE13" s="29" t="e">
        <f t="shared" si="0"/>
        <v>#DIV/0!</v>
      </c>
      <c r="AF13" s="29" t="e">
        <f t="shared" si="0"/>
        <v>#DIV/0!</v>
      </c>
      <c r="AG13" s="29" t="e">
        <f t="shared" si="0"/>
        <v>#DIV/0!</v>
      </c>
      <c r="AH13" s="30"/>
      <c r="AI13" s="30"/>
      <c r="AJ13" s="30"/>
      <c r="AK13" s="30"/>
      <c r="AL13" s="29">
        <f t="shared" si="12"/>
        <v>0</v>
      </c>
      <c r="AM13" s="30"/>
      <c r="AN13" s="30"/>
      <c r="AO13" s="29">
        <f t="shared" si="13"/>
        <v>0</v>
      </c>
      <c r="AP13" s="28"/>
      <c r="AQ13" s="28"/>
      <c r="AR13" s="28"/>
      <c r="AS13" s="28"/>
      <c r="AT13" s="29">
        <f t="shared" si="14"/>
        <v>0</v>
      </c>
      <c r="AU13" s="28"/>
      <c r="AV13" s="28"/>
      <c r="AW13" s="29">
        <f t="shared" si="15"/>
        <v>0</v>
      </c>
      <c r="AX13" s="28"/>
      <c r="AY13" s="28"/>
      <c r="AZ13" s="28"/>
      <c r="BA13" s="28"/>
      <c r="BB13" s="29">
        <f t="shared" si="16"/>
        <v>0</v>
      </c>
      <c r="BC13" s="28"/>
      <c r="BD13" s="28"/>
      <c r="BE13" s="29">
        <f t="shared" si="17"/>
        <v>0</v>
      </c>
      <c r="BF13" s="28" t="e">
        <f t="shared" si="18"/>
        <v>#DIV/0!</v>
      </c>
      <c r="BG13" s="28" t="e">
        <f t="shared" si="1"/>
        <v>#DIV/0!</v>
      </c>
      <c r="BH13" s="28" t="e">
        <f t="shared" si="1"/>
        <v>#DIV/0!</v>
      </c>
      <c r="BI13" s="28" t="e">
        <f t="shared" si="1"/>
        <v>#DIV/0!</v>
      </c>
      <c r="BJ13" s="28" t="e">
        <f t="shared" si="19"/>
        <v>#DIV/0!</v>
      </c>
      <c r="BK13" s="28" t="e">
        <f t="shared" si="2"/>
        <v>#DIV/0!</v>
      </c>
      <c r="BL13" s="28" t="e">
        <f t="shared" si="2"/>
        <v>#DIV/0!</v>
      </c>
      <c r="BM13" s="28"/>
      <c r="BN13" s="28"/>
      <c r="BO13" s="28"/>
      <c r="BP13" s="28"/>
      <c r="BQ13" s="29">
        <f t="shared" si="20"/>
        <v>0</v>
      </c>
      <c r="BR13" s="28"/>
      <c r="BS13" s="28"/>
      <c r="BT13" s="29">
        <f t="shared" si="21"/>
        <v>0</v>
      </c>
      <c r="BU13" s="28" t="e">
        <f t="shared" si="22"/>
        <v>#DIV/0!</v>
      </c>
      <c r="BV13" s="28" t="e">
        <f t="shared" si="3"/>
        <v>#DIV/0!</v>
      </c>
      <c r="BW13" s="28" t="e">
        <f t="shared" si="3"/>
        <v>#DIV/0!</v>
      </c>
      <c r="BX13" s="28" t="e">
        <f t="shared" si="3"/>
        <v>#DIV/0!</v>
      </c>
      <c r="BY13" s="28" t="e">
        <f t="shared" si="23"/>
        <v>#DIV/0!</v>
      </c>
      <c r="BZ13" s="28" t="e">
        <f t="shared" si="4"/>
        <v>#DIV/0!</v>
      </c>
      <c r="CA13" s="28" t="e">
        <f t="shared" si="4"/>
        <v>#DIV/0!</v>
      </c>
      <c r="CB13" s="31"/>
      <c r="CC13" s="31"/>
      <c r="CD13" s="28"/>
      <c r="CE13" s="28"/>
      <c r="CF13" s="29">
        <f t="shared" si="24"/>
        <v>0</v>
      </c>
      <c r="CG13" s="28"/>
      <c r="CH13" s="28"/>
      <c r="CI13" s="56"/>
      <c r="CJ13" s="56"/>
      <c r="CK13" s="56"/>
      <c r="CL13" s="56"/>
      <c r="CM13" s="56"/>
      <c r="CN13" s="57"/>
      <c r="CO13" s="57"/>
      <c r="CP13" s="56"/>
      <c r="CQ13" s="58"/>
      <c r="CR13" s="58"/>
      <c r="CS13" s="58"/>
      <c r="CT13" s="58"/>
      <c r="CU13" s="58"/>
      <c r="CV13" s="58"/>
    </row>
    <row r="14" spans="1:101" s="59" customFormat="1" ht="28.2" thickBot="1" x14ac:dyDescent="0.35">
      <c r="A14" s="54" t="s">
        <v>78</v>
      </c>
      <c r="B14" s="54"/>
      <c r="C14" s="55" t="s">
        <v>80</v>
      </c>
      <c r="D14" s="54" t="s">
        <v>81</v>
      </c>
      <c r="E14" s="29"/>
      <c r="F14" s="29"/>
      <c r="G14" s="29"/>
      <c r="H14" s="29"/>
      <c r="I14" s="29">
        <f t="shared" si="5"/>
        <v>0</v>
      </c>
      <c r="J14" s="29"/>
      <c r="K14" s="29"/>
      <c r="L14" s="29">
        <f t="shared" si="6"/>
        <v>0</v>
      </c>
      <c r="M14" s="28"/>
      <c r="N14" s="28"/>
      <c r="O14" s="28"/>
      <c r="P14" s="28"/>
      <c r="Q14" s="29">
        <f t="shared" si="7"/>
        <v>0</v>
      </c>
      <c r="R14" s="28"/>
      <c r="S14" s="28"/>
      <c r="T14" s="29">
        <f t="shared" si="8"/>
        <v>0</v>
      </c>
      <c r="U14" s="28"/>
      <c r="V14" s="28"/>
      <c r="W14" s="28"/>
      <c r="X14" s="28"/>
      <c r="Y14" s="29">
        <f t="shared" si="9"/>
        <v>0</v>
      </c>
      <c r="Z14" s="28"/>
      <c r="AA14" s="28"/>
      <c r="AB14" s="29">
        <f t="shared" si="10"/>
        <v>0</v>
      </c>
      <c r="AC14" s="29" t="e">
        <f t="shared" si="11"/>
        <v>#DIV/0!</v>
      </c>
      <c r="AD14" s="29" t="e">
        <f t="shared" si="0"/>
        <v>#DIV/0!</v>
      </c>
      <c r="AE14" s="29" t="e">
        <f t="shared" si="0"/>
        <v>#DIV/0!</v>
      </c>
      <c r="AF14" s="29" t="e">
        <f t="shared" si="0"/>
        <v>#DIV/0!</v>
      </c>
      <c r="AG14" s="29" t="e">
        <f t="shared" si="0"/>
        <v>#DIV/0!</v>
      </c>
      <c r="AH14" s="30"/>
      <c r="AI14" s="30"/>
      <c r="AJ14" s="30"/>
      <c r="AK14" s="30"/>
      <c r="AL14" s="29">
        <f t="shared" si="12"/>
        <v>0</v>
      </c>
      <c r="AM14" s="30"/>
      <c r="AN14" s="30"/>
      <c r="AO14" s="29">
        <f t="shared" si="13"/>
        <v>0</v>
      </c>
      <c r="AP14" s="28"/>
      <c r="AQ14" s="28"/>
      <c r="AR14" s="28"/>
      <c r="AS14" s="28"/>
      <c r="AT14" s="29">
        <f t="shared" si="14"/>
        <v>0</v>
      </c>
      <c r="AU14" s="28"/>
      <c r="AV14" s="28"/>
      <c r="AW14" s="29">
        <f t="shared" si="15"/>
        <v>0</v>
      </c>
      <c r="AX14" s="28"/>
      <c r="AY14" s="28"/>
      <c r="AZ14" s="28"/>
      <c r="BA14" s="28"/>
      <c r="BB14" s="29">
        <f t="shared" si="16"/>
        <v>0</v>
      </c>
      <c r="BC14" s="28"/>
      <c r="BD14" s="28"/>
      <c r="BE14" s="29">
        <f t="shared" si="17"/>
        <v>0</v>
      </c>
      <c r="BF14" s="28" t="e">
        <f t="shared" si="18"/>
        <v>#DIV/0!</v>
      </c>
      <c r="BG14" s="28" t="e">
        <f t="shared" si="1"/>
        <v>#DIV/0!</v>
      </c>
      <c r="BH14" s="28" t="e">
        <f t="shared" si="1"/>
        <v>#DIV/0!</v>
      </c>
      <c r="BI14" s="28" t="e">
        <f t="shared" si="1"/>
        <v>#DIV/0!</v>
      </c>
      <c r="BJ14" s="28" t="e">
        <f t="shared" si="19"/>
        <v>#DIV/0!</v>
      </c>
      <c r="BK14" s="28" t="e">
        <f t="shared" si="2"/>
        <v>#DIV/0!</v>
      </c>
      <c r="BL14" s="28" t="e">
        <f t="shared" si="2"/>
        <v>#DIV/0!</v>
      </c>
      <c r="BM14" s="28"/>
      <c r="BN14" s="28"/>
      <c r="BO14" s="28"/>
      <c r="BP14" s="28"/>
      <c r="BQ14" s="29">
        <f t="shared" si="20"/>
        <v>0</v>
      </c>
      <c r="BR14" s="28"/>
      <c r="BS14" s="28"/>
      <c r="BT14" s="29">
        <f t="shared" si="21"/>
        <v>0</v>
      </c>
      <c r="BU14" s="28" t="e">
        <f t="shared" si="22"/>
        <v>#DIV/0!</v>
      </c>
      <c r="BV14" s="28" t="e">
        <f t="shared" si="3"/>
        <v>#DIV/0!</v>
      </c>
      <c r="BW14" s="28" t="e">
        <f t="shared" si="3"/>
        <v>#DIV/0!</v>
      </c>
      <c r="BX14" s="28" t="e">
        <f t="shared" si="3"/>
        <v>#DIV/0!</v>
      </c>
      <c r="BY14" s="28" t="e">
        <f t="shared" si="23"/>
        <v>#DIV/0!</v>
      </c>
      <c r="BZ14" s="28" t="e">
        <f t="shared" si="4"/>
        <v>#DIV/0!</v>
      </c>
      <c r="CA14" s="28" t="e">
        <f t="shared" si="4"/>
        <v>#DIV/0!</v>
      </c>
      <c r="CB14" s="31"/>
      <c r="CC14" s="31"/>
      <c r="CD14" s="28"/>
      <c r="CE14" s="28"/>
      <c r="CF14" s="29">
        <f t="shared" si="24"/>
        <v>0</v>
      </c>
      <c r="CG14" s="28"/>
      <c r="CH14" s="28"/>
      <c r="CI14" s="56"/>
      <c r="CJ14" s="56"/>
      <c r="CK14" s="56"/>
      <c r="CL14" s="56"/>
      <c r="CM14" s="56"/>
      <c r="CN14" s="57"/>
      <c r="CO14" s="57"/>
      <c r="CP14" s="56"/>
      <c r="CQ14" s="58"/>
      <c r="CR14" s="58"/>
      <c r="CS14" s="58"/>
      <c r="CT14" s="58"/>
      <c r="CU14" s="58"/>
      <c r="CV14" s="58"/>
    </row>
    <row r="15" spans="1:101" s="164" customFormat="1" ht="28.2" thickBot="1" x14ac:dyDescent="0.35">
      <c r="A15" s="159" t="s">
        <v>306</v>
      </c>
      <c r="B15" s="160" t="s">
        <v>307</v>
      </c>
      <c r="C15" s="161" t="s">
        <v>308</v>
      </c>
      <c r="D15" s="161" t="s">
        <v>309</v>
      </c>
      <c r="E15" s="162"/>
      <c r="F15" s="162"/>
      <c r="G15" s="162"/>
      <c r="H15" s="162"/>
      <c r="I15" s="29">
        <f t="shared" si="5"/>
        <v>0</v>
      </c>
      <c r="J15" s="162"/>
      <c r="K15" s="162"/>
      <c r="L15" s="29">
        <f t="shared" si="6"/>
        <v>0</v>
      </c>
      <c r="M15" s="162"/>
      <c r="N15" s="162"/>
      <c r="O15" s="162"/>
      <c r="Q15" s="29">
        <f t="shared" si="7"/>
        <v>0</v>
      </c>
      <c r="T15" s="29">
        <f t="shared" si="8"/>
        <v>0</v>
      </c>
      <c r="Y15" s="29">
        <f t="shared" si="9"/>
        <v>0</v>
      </c>
      <c r="AB15" s="29">
        <f t="shared" si="10"/>
        <v>0</v>
      </c>
      <c r="AC15" s="29" t="e">
        <f t="shared" si="11"/>
        <v>#DIV/0!</v>
      </c>
      <c r="AD15" s="29" t="e">
        <f t="shared" si="0"/>
        <v>#DIV/0!</v>
      </c>
      <c r="AE15" s="29" t="e">
        <f t="shared" si="0"/>
        <v>#DIV/0!</v>
      </c>
      <c r="AF15" s="29" t="e">
        <f t="shared" si="0"/>
        <v>#DIV/0!</v>
      </c>
      <c r="AG15" s="29" t="e">
        <f t="shared" si="0"/>
        <v>#DIV/0!</v>
      </c>
      <c r="AH15" s="167"/>
      <c r="AI15" s="162"/>
      <c r="AJ15" s="162"/>
      <c r="AK15" s="162"/>
      <c r="AL15" s="29">
        <f t="shared" si="12"/>
        <v>0</v>
      </c>
      <c r="AM15" s="162"/>
      <c r="AN15" s="167"/>
      <c r="AO15" s="29">
        <f t="shared" si="13"/>
        <v>0</v>
      </c>
      <c r="AP15" s="167"/>
      <c r="AQ15" s="167"/>
      <c r="AR15" s="167"/>
      <c r="AS15" s="167"/>
      <c r="AT15" s="29">
        <f t="shared" si="14"/>
        <v>0</v>
      </c>
      <c r="AU15" s="167"/>
      <c r="AV15" s="167"/>
      <c r="AW15" s="29">
        <f t="shared" si="15"/>
        <v>0</v>
      </c>
      <c r="AX15" s="167"/>
      <c r="AY15" s="167"/>
      <c r="AZ15" s="167"/>
      <c r="BA15" s="167"/>
      <c r="BB15" s="29">
        <f t="shared" si="16"/>
        <v>0</v>
      </c>
      <c r="BC15" s="167"/>
      <c r="BD15" s="167"/>
      <c r="BE15" s="29">
        <f t="shared" si="17"/>
        <v>0</v>
      </c>
      <c r="BF15" s="28" t="e">
        <f t="shared" si="18"/>
        <v>#DIV/0!</v>
      </c>
      <c r="BG15" s="28" t="e">
        <f t="shared" si="1"/>
        <v>#DIV/0!</v>
      </c>
      <c r="BH15" s="28" t="e">
        <f t="shared" si="1"/>
        <v>#DIV/0!</v>
      </c>
      <c r="BI15" s="28" t="e">
        <f t="shared" si="1"/>
        <v>#DIV/0!</v>
      </c>
      <c r="BJ15" s="28" t="e">
        <f t="shared" si="19"/>
        <v>#DIV/0!</v>
      </c>
      <c r="BK15" s="28" t="e">
        <f t="shared" si="2"/>
        <v>#DIV/0!</v>
      </c>
      <c r="BL15" s="28" t="e">
        <f t="shared" si="2"/>
        <v>#DIV/0!</v>
      </c>
      <c r="BM15" s="167"/>
      <c r="BN15" s="167"/>
      <c r="BO15" s="167"/>
      <c r="BP15" s="167"/>
      <c r="BQ15" s="29">
        <f t="shared" si="20"/>
        <v>0</v>
      </c>
      <c r="BR15" s="167"/>
      <c r="BS15" s="167"/>
      <c r="BT15" s="29">
        <f t="shared" si="21"/>
        <v>0</v>
      </c>
      <c r="BU15" s="28" t="e">
        <f t="shared" si="22"/>
        <v>#DIV/0!</v>
      </c>
      <c r="BV15" s="28" t="e">
        <f t="shared" si="3"/>
        <v>#DIV/0!</v>
      </c>
      <c r="BW15" s="28" t="e">
        <f t="shared" si="3"/>
        <v>#DIV/0!</v>
      </c>
      <c r="BX15" s="28" t="e">
        <f t="shared" si="3"/>
        <v>#DIV/0!</v>
      </c>
      <c r="BY15" s="28" t="e">
        <f t="shared" si="23"/>
        <v>#DIV/0!</v>
      </c>
      <c r="BZ15" s="28" t="e">
        <f t="shared" si="4"/>
        <v>#DIV/0!</v>
      </c>
      <c r="CA15" s="28" t="e">
        <f t="shared" si="4"/>
        <v>#DIV/0!</v>
      </c>
      <c r="CB15" s="167"/>
      <c r="CC15" s="167"/>
      <c r="CD15" s="167"/>
      <c r="CE15" s="167"/>
      <c r="CF15" s="29">
        <f t="shared" si="24"/>
        <v>0</v>
      </c>
      <c r="CG15" s="162"/>
      <c r="CH15" s="165"/>
      <c r="CI15" s="165"/>
      <c r="CJ15" s="165"/>
      <c r="CK15" s="165"/>
      <c r="CL15" s="165" t="s">
        <v>305</v>
      </c>
      <c r="CM15" s="165" t="s">
        <v>315</v>
      </c>
    </row>
    <row r="16" spans="1:101" s="26" customFormat="1" ht="15" thickBot="1" x14ac:dyDescent="0.35">
      <c r="A16" s="22" t="s">
        <v>82</v>
      </c>
      <c r="B16" s="191"/>
      <c r="C16" s="24"/>
      <c r="D16" s="23"/>
      <c r="E16" s="29"/>
      <c r="F16" s="29"/>
      <c r="G16" s="29"/>
      <c r="H16" s="29"/>
      <c r="I16" s="29">
        <f t="shared" si="5"/>
        <v>0</v>
      </c>
      <c r="J16" s="29"/>
      <c r="K16" s="29"/>
      <c r="L16" s="29">
        <f t="shared" si="6"/>
        <v>0</v>
      </c>
      <c r="M16" s="28"/>
      <c r="N16" s="28"/>
      <c r="O16" s="28"/>
      <c r="P16" s="28"/>
      <c r="Q16" s="29">
        <f t="shared" si="7"/>
        <v>0</v>
      </c>
      <c r="R16" s="28"/>
      <c r="S16" s="28"/>
      <c r="T16" s="29">
        <f t="shared" si="8"/>
        <v>0</v>
      </c>
      <c r="U16" s="28"/>
      <c r="V16" s="28"/>
      <c r="W16" s="28"/>
      <c r="X16" s="28"/>
      <c r="Y16" s="29">
        <f t="shared" si="9"/>
        <v>0</v>
      </c>
      <c r="Z16" s="28"/>
      <c r="AA16" s="28"/>
      <c r="AB16" s="29">
        <f t="shared" si="10"/>
        <v>0</v>
      </c>
      <c r="AC16" s="29" t="e">
        <f t="shared" si="11"/>
        <v>#DIV/0!</v>
      </c>
      <c r="AD16" s="29" t="e">
        <f t="shared" si="0"/>
        <v>#DIV/0!</v>
      </c>
      <c r="AE16" s="29" t="e">
        <f t="shared" si="0"/>
        <v>#DIV/0!</v>
      </c>
      <c r="AF16" s="29" t="e">
        <f t="shared" si="0"/>
        <v>#DIV/0!</v>
      </c>
      <c r="AG16" s="29" t="e">
        <f t="shared" si="0"/>
        <v>#DIV/0!</v>
      </c>
      <c r="AH16" s="30"/>
      <c r="AI16" s="30"/>
      <c r="AJ16" s="30"/>
      <c r="AK16" s="30"/>
      <c r="AL16" s="29">
        <f t="shared" si="12"/>
        <v>0</v>
      </c>
      <c r="AM16" s="30"/>
      <c r="AN16" s="30"/>
      <c r="AO16" s="29">
        <f t="shared" si="13"/>
        <v>0</v>
      </c>
      <c r="AP16" s="28"/>
      <c r="AQ16" s="28"/>
      <c r="AR16" s="28"/>
      <c r="AS16" s="28"/>
      <c r="AT16" s="29">
        <f t="shared" si="14"/>
        <v>0</v>
      </c>
      <c r="AU16" s="28"/>
      <c r="AV16" s="28"/>
      <c r="AW16" s="29">
        <f t="shared" si="15"/>
        <v>0</v>
      </c>
      <c r="AX16" s="28"/>
      <c r="AY16" s="28"/>
      <c r="AZ16" s="28"/>
      <c r="BA16" s="28"/>
      <c r="BB16" s="29">
        <f t="shared" si="16"/>
        <v>0</v>
      </c>
      <c r="BC16" s="28"/>
      <c r="BD16" s="28"/>
      <c r="BE16" s="29">
        <f t="shared" si="17"/>
        <v>0</v>
      </c>
      <c r="BF16" s="28" t="e">
        <f t="shared" si="18"/>
        <v>#DIV/0!</v>
      </c>
      <c r="BG16" s="28" t="e">
        <f t="shared" si="1"/>
        <v>#DIV/0!</v>
      </c>
      <c r="BH16" s="28" t="e">
        <f t="shared" si="1"/>
        <v>#DIV/0!</v>
      </c>
      <c r="BI16" s="28" t="e">
        <f t="shared" si="1"/>
        <v>#DIV/0!</v>
      </c>
      <c r="BJ16" s="28" t="e">
        <f t="shared" si="19"/>
        <v>#DIV/0!</v>
      </c>
      <c r="BK16" s="28" t="e">
        <f t="shared" si="2"/>
        <v>#DIV/0!</v>
      </c>
      <c r="BL16" s="28" t="e">
        <f t="shared" si="2"/>
        <v>#DIV/0!</v>
      </c>
      <c r="BM16" s="28"/>
      <c r="BN16" s="28"/>
      <c r="BO16" s="28"/>
      <c r="BP16" s="28"/>
      <c r="BQ16" s="29">
        <f t="shared" si="20"/>
        <v>0</v>
      </c>
      <c r="BR16" s="28"/>
      <c r="BS16" s="28"/>
      <c r="BT16" s="29">
        <f t="shared" si="21"/>
        <v>0</v>
      </c>
      <c r="BU16" s="28" t="e">
        <f t="shared" si="22"/>
        <v>#DIV/0!</v>
      </c>
      <c r="BV16" s="28" t="e">
        <f t="shared" si="3"/>
        <v>#DIV/0!</v>
      </c>
      <c r="BW16" s="28" t="e">
        <f t="shared" si="3"/>
        <v>#DIV/0!</v>
      </c>
      <c r="BX16" s="28" t="e">
        <f t="shared" si="3"/>
        <v>#DIV/0!</v>
      </c>
      <c r="BY16" s="28" t="e">
        <f t="shared" si="23"/>
        <v>#DIV/0!</v>
      </c>
      <c r="BZ16" s="28" t="e">
        <f t="shared" si="4"/>
        <v>#DIV/0!</v>
      </c>
      <c r="CA16" s="28" t="e">
        <f t="shared" si="4"/>
        <v>#DIV/0!</v>
      </c>
      <c r="CB16" s="31"/>
      <c r="CC16" s="31"/>
      <c r="CD16" s="28"/>
      <c r="CE16" s="28"/>
      <c r="CF16" s="29">
        <f t="shared" si="24"/>
        <v>0</v>
      </c>
      <c r="CG16" s="28"/>
      <c r="CH16" s="28"/>
      <c r="CI16" s="191"/>
      <c r="CJ16" s="23"/>
      <c r="CK16" s="23"/>
      <c r="CL16" s="23"/>
      <c r="CM16" s="23"/>
      <c r="CN16" s="23"/>
      <c r="CO16" s="23"/>
      <c r="CP16" s="23"/>
      <c r="CQ16" s="25"/>
      <c r="CR16" s="25"/>
      <c r="CS16" s="25"/>
      <c r="CT16" s="25"/>
      <c r="CU16" s="25"/>
      <c r="CV16" s="25"/>
    </row>
    <row r="17" spans="1:100" s="164" customFormat="1" ht="16.2" thickBot="1" x14ac:dyDescent="0.35">
      <c r="A17" s="159" t="s">
        <v>317</v>
      </c>
      <c r="B17" s="160" t="s">
        <v>318</v>
      </c>
      <c r="C17" s="161" t="s">
        <v>319</v>
      </c>
      <c r="D17" s="161" t="s">
        <v>320</v>
      </c>
      <c r="E17" s="162"/>
      <c r="F17" s="162"/>
      <c r="G17" s="162"/>
      <c r="H17" s="162"/>
      <c r="I17" s="29">
        <f t="shared" si="5"/>
        <v>0</v>
      </c>
      <c r="J17" s="162"/>
      <c r="K17" s="162"/>
      <c r="L17" s="29">
        <f t="shared" si="6"/>
        <v>0</v>
      </c>
      <c r="M17" s="162"/>
      <c r="N17" s="162"/>
      <c r="O17" s="162"/>
      <c r="Q17" s="29">
        <f t="shared" si="7"/>
        <v>0</v>
      </c>
      <c r="T17" s="29">
        <f t="shared" si="8"/>
        <v>0</v>
      </c>
      <c r="Y17" s="29">
        <f t="shared" si="9"/>
        <v>0</v>
      </c>
      <c r="AB17" s="29">
        <f t="shared" si="10"/>
        <v>0</v>
      </c>
      <c r="AC17" s="29" t="e">
        <f t="shared" si="11"/>
        <v>#DIV/0!</v>
      </c>
      <c r="AD17" s="29" t="e">
        <f t="shared" si="0"/>
        <v>#DIV/0!</v>
      </c>
      <c r="AE17" s="29" t="e">
        <f t="shared" si="0"/>
        <v>#DIV/0!</v>
      </c>
      <c r="AF17" s="29" t="e">
        <f t="shared" si="0"/>
        <v>#DIV/0!</v>
      </c>
      <c r="AG17" s="29" t="e">
        <f t="shared" si="0"/>
        <v>#DIV/0!</v>
      </c>
      <c r="AH17" s="167"/>
      <c r="AI17" s="162"/>
      <c r="AJ17" s="162"/>
      <c r="AK17" s="162"/>
      <c r="AL17" s="29">
        <f t="shared" si="12"/>
        <v>0</v>
      </c>
      <c r="AM17" s="162"/>
      <c r="AN17" s="167"/>
      <c r="AO17" s="29">
        <f t="shared" si="13"/>
        <v>0</v>
      </c>
      <c r="AP17" s="167"/>
      <c r="AQ17" s="167"/>
      <c r="AR17" s="167"/>
      <c r="AS17" s="167"/>
      <c r="AT17" s="29">
        <f t="shared" si="14"/>
        <v>0</v>
      </c>
      <c r="AU17" s="167"/>
      <c r="AV17" s="167"/>
      <c r="AW17" s="29">
        <f t="shared" si="15"/>
        <v>0</v>
      </c>
      <c r="AX17" s="167"/>
      <c r="AY17" s="167"/>
      <c r="AZ17" s="167"/>
      <c r="BA17" s="167"/>
      <c r="BB17" s="29">
        <f t="shared" si="16"/>
        <v>0</v>
      </c>
      <c r="BC17" s="167"/>
      <c r="BD17" s="167"/>
      <c r="BE17" s="29">
        <f t="shared" si="17"/>
        <v>0</v>
      </c>
      <c r="BF17" s="28" t="e">
        <f t="shared" si="18"/>
        <v>#DIV/0!</v>
      </c>
      <c r="BG17" s="28" t="e">
        <f t="shared" si="1"/>
        <v>#DIV/0!</v>
      </c>
      <c r="BH17" s="28" t="e">
        <f t="shared" si="1"/>
        <v>#DIV/0!</v>
      </c>
      <c r="BI17" s="28" t="e">
        <f t="shared" si="1"/>
        <v>#DIV/0!</v>
      </c>
      <c r="BJ17" s="28" t="e">
        <f t="shared" si="19"/>
        <v>#DIV/0!</v>
      </c>
      <c r="BK17" s="28" t="e">
        <f t="shared" si="2"/>
        <v>#DIV/0!</v>
      </c>
      <c r="BL17" s="28" t="e">
        <f t="shared" si="2"/>
        <v>#DIV/0!</v>
      </c>
      <c r="BM17" s="167"/>
      <c r="BN17" s="167"/>
      <c r="BO17" s="167"/>
      <c r="BP17" s="167"/>
      <c r="BQ17" s="29">
        <f t="shared" si="20"/>
        <v>0</v>
      </c>
      <c r="BR17" s="167"/>
      <c r="BS17" s="167"/>
      <c r="BT17" s="29">
        <f t="shared" si="21"/>
        <v>0</v>
      </c>
      <c r="BU17" s="28" t="e">
        <f t="shared" si="22"/>
        <v>#DIV/0!</v>
      </c>
      <c r="BV17" s="28" t="e">
        <f t="shared" si="3"/>
        <v>#DIV/0!</v>
      </c>
      <c r="BW17" s="28" t="e">
        <f t="shared" si="3"/>
        <v>#DIV/0!</v>
      </c>
      <c r="BX17" s="28" t="e">
        <f t="shared" si="3"/>
        <v>#DIV/0!</v>
      </c>
      <c r="BY17" s="28" t="e">
        <f t="shared" si="23"/>
        <v>#DIV/0!</v>
      </c>
      <c r="BZ17" s="28" t="e">
        <f t="shared" si="4"/>
        <v>#DIV/0!</v>
      </c>
      <c r="CA17" s="28" t="e">
        <f t="shared" si="4"/>
        <v>#DIV/0!</v>
      </c>
      <c r="CB17" s="167"/>
      <c r="CC17" s="167"/>
      <c r="CD17" s="167"/>
      <c r="CE17" s="167"/>
      <c r="CF17" s="29">
        <f t="shared" si="24"/>
        <v>0</v>
      </c>
      <c r="CG17" s="162"/>
      <c r="CH17" s="165"/>
      <c r="CI17" s="165"/>
      <c r="CJ17" s="165"/>
      <c r="CK17" s="165"/>
      <c r="CL17" s="165" t="s">
        <v>305</v>
      </c>
      <c r="CM17" s="165" t="s">
        <v>325</v>
      </c>
    </row>
    <row r="18" spans="1:100" s="47" customFormat="1" x14ac:dyDescent="0.3">
      <c r="A18" s="42" t="s">
        <v>83</v>
      </c>
      <c r="B18" s="60"/>
      <c r="C18" s="61" t="s">
        <v>84</v>
      </c>
      <c r="D18" s="60" t="s">
        <v>85</v>
      </c>
      <c r="E18" s="29"/>
      <c r="F18" s="29"/>
      <c r="G18" s="29"/>
      <c r="H18" s="29"/>
      <c r="I18" s="29">
        <f t="shared" si="5"/>
        <v>0</v>
      </c>
      <c r="J18" s="29"/>
      <c r="K18" s="29"/>
      <c r="L18" s="29">
        <f t="shared" si="6"/>
        <v>0</v>
      </c>
      <c r="M18" s="28"/>
      <c r="N18" s="28"/>
      <c r="O18" s="28"/>
      <c r="P18" s="28"/>
      <c r="Q18" s="29">
        <f t="shared" si="7"/>
        <v>0</v>
      </c>
      <c r="R18" s="28"/>
      <c r="S18" s="28"/>
      <c r="T18" s="29">
        <f t="shared" si="8"/>
        <v>0</v>
      </c>
      <c r="U18" s="28"/>
      <c r="V18" s="28"/>
      <c r="W18" s="28"/>
      <c r="X18" s="28"/>
      <c r="Y18" s="29">
        <f t="shared" si="9"/>
        <v>0</v>
      </c>
      <c r="Z18" s="28"/>
      <c r="AA18" s="28"/>
      <c r="AB18" s="29">
        <f t="shared" si="10"/>
        <v>0</v>
      </c>
      <c r="AC18" s="29" t="e">
        <f t="shared" si="11"/>
        <v>#DIV/0!</v>
      </c>
      <c r="AD18" s="29" t="e">
        <f t="shared" si="0"/>
        <v>#DIV/0!</v>
      </c>
      <c r="AE18" s="29" t="e">
        <f t="shared" si="0"/>
        <v>#DIV/0!</v>
      </c>
      <c r="AF18" s="29" t="e">
        <f t="shared" si="0"/>
        <v>#DIV/0!</v>
      </c>
      <c r="AG18" s="29" t="e">
        <f t="shared" si="0"/>
        <v>#DIV/0!</v>
      </c>
      <c r="AH18" s="30"/>
      <c r="AI18" s="30"/>
      <c r="AJ18" s="30"/>
      <c r="AK18" s="30"/>
      <c r="AL18" s="29">
        <f t="shared" si="12"/>
        <v>0</v>
      </c>
      <c r="AM18" s="30"/>
      <c r="AN18" s="30"/>
      <c r="AO18" s="29">
        <f t="shared" si="13"/>
        <v>0</v>
      </c>
      <c r="AP18" s="28"/>
      <c r="AQ18" s="28"/>
      <c r="AR18" s="28"/>
      <c r="AS18" s="28"/>
      <c r="AT18" s="29">
        <f t="shared" si="14"/>
        <v>0</v>
      </c>
      <c r="AU18" s="28"/>
      <c r="AV18" s="28"/>
      <c r="AW18" s="29">
        <f t="shared" si="15"/>
        <v>0</v>
      </c>
      <c r="AX18" s="28"/>
      <c r="AY18" s="28"/>
      <c r="AZ18" s="28"/>
      <c r="BA18" s="28"/>
      <c r="BB18" s="29">
        <f t="shared" si="16"/>
        <v>0</v>
      </c>
      <c r="BC18" s="28"/>
      <c r="BD18" s="28"/>
      <c r="BE18" s="29">
        <f t="shared" si="17"/>
        <v>0</v>
      </c>
      <c r="BF18" s="28" t="e">
        <f t="shared" si="18"/>
        <v>#DIV/0!</v>
      </c>
      <c r="BG18" s="28" t="e">
        <f t="shared" si="1"/>
        <v>#DIV/0!</v>
      </c>
      <c r="BH18" s="28" t="e">
        <f t="shared" si="1"/>
        <v>#DIV/0!</v>
      </c>
      <c r="BI18" s="28" t="e">
        <f t="shared" si="1"/>
        <v>#DIV/0!</v>
      </c>
      <c r="BJ18" s="28" t="e">
        <f t="shared" si="19"/>
        <v>#DIV/0!</v>
      </c>
      <c r="BK18" s="28" t="e">
        <f t="shared" si="2"/>
        <v>#DIV/0!</v>
      </c>
      <c r="BL18" s="28" t="e">
        <f t="shared" si="2"/>
        <v>#DIV/0!</v>
      </c>
      <c r="BM18" s="28"/>
      <c r="BN18" s="28"/>
      <c r="BO18" s="28"/>
      <c r="BP18" s="28"/>
      <c r="BQ18" s="29">
        <f t="shared" si="20"/>
        <v>0</v>
      </c>
      <c r="BR18" s="28"/>
      <c r="BS18" s="28"/>
      <c r="BT18" s="29">
        <f t="shared" si="21"/>
        <v>0</v>
      </c>
      <c r="BU18" s="28" t="e">
        <f t="shared" si="22"/>
        <v>#DIV/0!</v>
      </c>
      <c r="BV18" s="28" t="e">
        <f t="shared" si="3"/>
        <v>#DIV/0!</v>
      </c>
      <c r="BW18" s="28" t="e">
        <f t="shared" si="3"/>
        <v>#DIV/0!</v>
      </c>
      <c r="BX18" s="28" t="e">
        <f t="shared" si="3"/>
        <v>#DIV/0!</v>
      </c>
      <c r="BY18" s="28" t="e">
        <f t="shared" si="23"/>
        <v>#DIV/0!</v>
      </c>
      <c r="BZ18" s="28" t="e">
        <f t="shared" si="4"/>
        <v>#DIV/0!</v>
      </c>
      <c r="CA18" s="28" t="e">
        <f t="shared" si="4"/>
        <v>#DIV/0!</v>
      </c>
      <c r="CB18" s="31"/>
      <c r="CC18" s="31"/>
      <c r="CD18" s="28"/>
      <c r="CE18" s="28"/>
      <c r="CF18" s="29">
        <f t="shared" si="24"/>
        <v>0</v>
      </c>
      <c r="CG18" s="28"/>
      <c r="CH18" s="28"/>
      <c r="CI18" s="44"/>
      <c r="CJ18" s="44"/>
      <c r="CK18" s="44"/>
      <c r="CL18" s="44"/>
      <c r="CM18" s="44"/>
      <c r="CN18" s="45"/>
      <c r="CO18" s="45"/>
      <c r="CP18" s="44"/>
      <c r="CQ18" s="46"/>
      <c r="CR18" s="46"/>
      <c r="CS18" s="46"/>
      <c r="CT18" s="46"/>
      <c r="CU18" s="46"/>
      <c r="CV18" s="46"/>
    </row>
    <row r="19" spans="1:100" s="47" customFormat="1" ht="27.6" x14ac:dyDescent="0.3">
      <c r="A19" s="42" t="s">
        <v>86</v>
      </c>
      <c r="B19" s="60"/>
      <c r="C19" s="61" t="s">
        <v>87</v>
      </c>
      <c r="D19" s="60" t="s">
        <v>88</v>
      </c>
      <c r="E19" s="29"/>
      <c r="F19" s="29"/>
      <c r="G19" s="29"/>
      <c r="H19" s="29"/>
      <c r="I19" s="29">
        <f t="shared" si="5"/>
        <v>0</v>
      </c>
      <c r="J19" s="29"/>
      <c r="K19" s="29"/>
      <c r="L19" s="29">
        <f t="shared" si="6"/>
        <v>0</v>
      </c>
      <c r="M19" s="28"/>
      <c r="N19" s="28"/>
      <c r="O19" s="28"/>
      <c r="P19" s="28"/>
      <c r="Q19" s="29">
        <f t="shared" si="7"/>
        <v>0</v>
      </c>
      <c r="R19" s="28"/>
      <c r="S19" s="28"/>
      <c r="T19" s="29">
        <f t="shared" si="8"/>
        <v>0</v>
      </c>
      <c r="U19" s="28"/>
      <c r="V19" s="28"/>
      <c r="W19" s="28"/>
      <c r="X19" s="28"/>
      <c r="Y19" s="29">
        <f t="shared" si="9"/>
        <v>0</v>
      </c>
      <c r="Z19" s="28"/>
      <c r="AA19" s="28"/>
      <c r="AB19" s="29">
        <f t="shared" si="10"/>
        <v>0</v>
      </c>
      <c r="AC19" s="29" t="e">
        <f t="shared" si="11"/>
        <v>#DIV/0!</v>
      </c>
      <c r="AD19" s="29" t="e">
        <f t="shared" si="0"/>
        <v>#DIV/0!</v>
      </c>
      <c r="AE19" s="29" t="e">
        <f t="shared" si="0"/>
        <v>#DIV/0!</v>
      </c>
      <c r="AF19" s="29" t="e">
        <f t="shared" si="0"/>
        <v>#DIV/0!</v>
      </c>
      <c r="AG19" s="29" t="e">
        <f t="shared" si="0"/>
        <v>#DIV/0!</v>
      </c>
      <c r="AH19" s="30"/>
      <c r="AI19" s="30"/>
      <c r="AJ19" s="30"/>
      <c r="AK19" s="30"/>
      <c r="AL19" s="29">
        <f t="shared" si="12"/>
        <v>0</v>
      </c>
      <c r="AM19" s="30"/>
      <c r="AN19" s="30"/>
      <c r="AO19" s="29">
        <f t="shared" si="13"/>
        <v>0</v>
      </c>
      <c r="AP19" s="28"/>
      <c r="AQ19" s="28"/>
      <c r="AR19" s="28"/>
      <c r="AS19" s="28"/>
      <c r="AT19" s="29">
        <f t="shared" si="14"/>
        <v>0</v>
      </c>
      <c r="AU19" s="28"/>
      <c r="AV19" s="28"/>
      <c r="AW19" s="29">
        <f t="shared" si="15"/>
        <v>0</v>
      </c>
      <c r="AX19" s="28"/>
      <c r="AY19" s="28"/>
      <c r="AZ19" s="28"/>
      <c r="BA19" s="28"/>
      <c r="BB19" s="29">
        <f t="shared" si="16"/>
        <v>0</v>
      </c>
      <c r="BC19" s="28"/>
      <c r="BD19" s="28"/>
      <c r="BE19" s="29">
        <f t="shared" si="17"/>
        <v>0</v>
      </c>
      <c r="BF19" s="28" t="e">
        <f t="shared" si="18"/>
        <v>#DIV/0!</v>
      </c>
      <c r="BG19" s="28" t="e">
        <f t="shared" si="1"/>
        <v>#DIV/0!</v>
      </c>
      <c r="BH19" s="28" t="e">
        <f t="shared" si="1"/>
        <v>#DIV/0!</v>
      </c>
      <c r="BI19" s="28" t="e">
        <f t="shared" si="1"/>
        <v>#DIV/0!</v>
      </c>
      <c r="BJ19" s="28" t="e">
        <f t="shared" si="19"/>
        <v>#DIV/0!</v>
      </c>
      <c r="BK19" s="28" t="e">
        <f t="shared" si="2"/>
        <v>#DIV/0!</v>
      </c>
      <c r="BL19" s="28" t="e">
        <f t="shared" si="2"/>
        <v>#DIV/0!</v>
      </c>
      <c r="BM19" s="28"/>
      <c r="BN19" s="28"/>
      <c r="BO19" s="28"/>
      <c r="BP19" s="28"/>
      <c r="BQ19" s="29">
        <f t="shared" si="20"/>
        <v>0</v>
      </c>
      <c r="BR19" s="28"/>
      <c r="BS19" s="28"/>
      <c r="BT19" s="29">
        <f t="shared" si="21"/>
        <v>0</v>
      </c>
      <c r="BU19" s="28" t="e">
        <f t="shared" si="22"/>
        <v>#DIV/0!</v>
      </c>
      <c r="BV19" s="28" t="e">
        <f t="shared" si="3"/>
        <v>#DIV/0!</v>
      </c>
      <c r="BW19" s="28" t="e">
        <f t="shared" si="3"/>
        <v>#DIV/0!</v>
      </c>
      <c r="BX19" s="28" t="e">
        <f t="shared" si="3"/>
        <v>#DIV/0!</v>
      </c>
      <c r="BY19" s="28" t="e">
        <f t="shared" si="23"/>
        <v>#DIV/0!</v>
      </c>
      <c r="BZ19" s="28" t="e">
        <f t="shared" si="4"/>
        <v>#DIV/0!</v>
      </c>
      <c r="CA19" s="28" t="e">
        <f t="shared" si="4"/>
        <v>#DIV/0!</v>
      </c>
      <c r="CB19" s="31"/>
      <c r="CC19" s="31"/>
      <c r="CD19" s="28"/>
      <c r="CE19" s="28"/>
      <c r="CF19" s="29">
        <f t="shared" si="24"/>
        <v>0</v>
      </c>
      <c r="CG19" s="28"/>
      <c r="CH19" s="28"/>
      <c r="CI19" s="44"/>
      <c r="CJ19" s="44"/>
      <c r="CK19" s="44"/>
      <c r="CL19" s="44"/>
      <c r="CM19" s="44"/>
      <c r="CN19" s="45"/>
      <c r="CO19" s="45"/>
      <c r="CP19" s="44"/>
      <c r="CQ19" s="46"/>
      <c r="CR19" s="46"/>
      <c r="CS19" s="46"/>
      <c r="CT19" s="46"/>
      <c r="CU19" s="46"/>
      <c r="CV19" s="46"/>
    </row>
    <row r="20" spans="1:100" s="47" customFormat="1" x14ac:dyDescent="0.3">
      <c r="A20" s="62" t="s">
        <v>89</v>
      </c>
      <c r="B20" s="42"/>
      <c r="C20" s="43" t="s">
        <v>90</v>
      </c>
      <c r="D20" s="42" t="s">
        <v>91</v>
      </c>
      <c r="E20" s="29"/>
      <c r="F20" s="29"/>
      <c r="G20" s="29"/>
      <c r="H20" s="29"/>
      <c r="I20" s="29">
        <f t="shared" si="5"/>
        <v>0</v>
      </c>
      <c r="J20" s="29"/>
      <c r="K20" s="29"/>
      <c r="L20" s="29">
        <f t="shared" si="6"/>
        <v>0</v>
      </c>
      <c r="M20" s="28"/>
      <c r="N20" s="28"/>
      <c r="O20" s="28"/>
      <c r="P20" s="28"/>
      <c r="Q20" s="29">
        <f t="shared" si="7"/>
        <v>0</v>
      </c>
      <c r="R20" s="28"/>
      <c r="S20" s="28"/>
      <c r="T20" s="29">
        <f t="shared" si="8"/>
        <v>0</v>
      </c>
      <c r="U20" s="28"/>
      <c r="V20" s="28"/>
      <c r="W20" s="28"/>
      <c r="X20" s="28"/>
      <c r="Y20" s="29">
        <f t="shared" si="9"/>
        <v>0</v>
      </c>
      <c r="Z20" s="28"/>
      <c r="AA20" s="28"/>
      <c r="AB20" s="29">
        <f t="shared" si="10"/>
        <v>0</v>
      </c>
      <c r="AC20" s="29" t="e">
        <f t="shared" si="11"/>
        <v>#DIV/0!</v>
      </c>
      <c r="AD20" s="29" t="e">
        <f t="shared" si="0"/>
        <v>#DIV/0!</v>
      </c>
      <c r="AE20" s="29" t="e">
        <f t="shared" si="0"/>
        <v>#DIV/0!</v>
      </c>
      <c r="AF20" s="29" t="e">
        <f t="shared" si="0"/>
        <v>#DIV/0!</v>
      </c>
      <c r="AG20" s="29" t="e">
        <f t="shared" si="0"/>
        <v>#DIV/0!</v>
      </c>
      <c r="AH20" s="30"/>
      <c r="AI20" s="30"/>
      <c r="AJ20" s="30"/>
      <c r="AK20" s="30"/>
      <c r="AL20" s="29">
        <f t="shared" si="12"/>
        <v>0</v>
      </c>
      <c r="AM20" s="30"/>
      <c r="AN20" s="30"/>
      <c r="AO20" s="29">
        <f t="shared" si="13"/>
        <v>0</v>
      </c>
      <c r="AP20" s="28"/>
      <c r="AQ20" s="28"/>
      <c r="AR20" s="28"/>
      <c r="AS20" s="28"/>
      <c r="AT20" s="29">
        <f t="shared" si="14"/>
        <v>0</v>
      </c>
      <c r="AU20" s="28"/>
      <c r="AV20" s="28"/>
      <c r="AW20" s="29">
        <f t="shared" si="15"/>
        <v>0</v>
      </c>
      <c r="AX20" s="28"/>
      <c r="AY20" s="28"/>
      <c r="AZ20" s="28"/>
      <c r="BA20" s="28"/>
      <c r="BB20" s="29">
        <f t="shared" si="16"/>
        <v>0</v>
      </c>
      <c r="BC20" s="28"/>
      <c r="BD20" s="28"/>
      <c r="BE20" s="29">
        <f t="shared" si="17"/>
        <v>0</v>
      </c>
      <c r="BF20" s="28" t="e">
        <f t="shared" si="18"/>
        <v>#DIV/0!</v>
      </c>
      <c r="BG20" s="28" t="e">
        <f t="shared" si="1"/>
        <v>#DIV/0!</v>
      </c>
      <c r="BH20" s="28" t="e">
        <f t="shared" si="1"/>
        <v>#DIV/0!</v>
      </c>
      <c r="BI20" s="28" t="e">
        <f t="shared" si="1"/>
        <v>#DIV/0!</v>
      </c>
      <c r="BJ20" s="28" t="e">
        <f t="shared" si="19"/>
        <v>#DIV/0!</v>
      </c>
      <c r="BK20" s="28" t="e">
        <f t="shared" si="2"/>
        <v>#DIV/0!</v>
      </c>
      <c r="BL20" s="28" t="e">
        <f t="shared" si="2"/>
        <v>#DIV/0!</v>
      </c>
      <c r="BM20" s="28"/>
      <c r="BN20" s="28"/>
      <c r="BO20" s="28"/>
      <c r="BP20" s="28"/>
      <c r="BQ20" s="29">
        <f t="shared" si="20"/>
        <v>0</v>
      </c>
      <c r="BR20" s="28"/>
      <c r="BS20" s="28"/>
      <c r="BT20" s="29">
        <f t="shared" si="21"/>
        <v>0</v>
      </c>
      <c r="BU20" s="28" t="e">
        <f t="shared" si="22"/>
        <v>#DIV/0!</v>
      </c>
      <c r="BV20" s="28" t="e">
        <f t="shared" si="3"/>
        <v>#DIV/0!</v>
      </c>
      <c r="BW20" s="28" t="e">
        <f t="shared" si="3"/>
        <v>#DIV/0!</v>
      </c>
      <c r="BX20" s="28" t="e">
        <f t="shared" si="3"/>
        <v>#DIV/0!</v>
      </c>
      <c r="BY20" s="28" t="e">
        <f t="shared" si="23"/>
        <v>#DIV/0!</v>
      </c>
      <c r="BZ20" s="28" t="e">
        <f t="shared" si="4"/>
        <v>#DIV/0!</v>
      </c>
      <c r="CA20" s="28" t="e">
        <f t="shared" si="4"/>
        <v>#DIV/0!</v>
      </c>
      <c r="CB20" s="31"/>
      <c r="CC20" s="31"/>
      <c r="CD20" s="28"/>
      <c r="CE20" s="28"/>
      <c r="CF20" s="29">
        <f t="shared" si="24"/>
        <v>0</v>
      </c>
      <c r="CG20" s="28"/>
      <c r="CH20" s="28"/>
      <c r="CI20" s="44"/>
      <c r="CJ20" s="44"/>
      <c r="CK20" s="44"/>
      <c r="CL20" s="44"/>
      <c r="CM20" s="44"/>
      <c r="CN20" s="45"/>
      <c r="CO20" s="45"/>
      <c r="CP20" s="44"/>
      <c r="CQ20" s="46"/>
      <c r="CR20" s="46"/>
      <c r="CS20" s="46"/>
      <c r="CT20" s="46"/>
      <c r="CU20" s="46"/>
      <c r="CV20" s="46"/>
    </row>
    <row r="21" spans="1:100" s="46" customFormat="1" x14ac:dyDescent="0.3">
      <c r="A21" s="62" t="s">
        <v>92</v>
      </c>
      <c r="B21" s="42"/>
      <c r="C21" s="43" t="s">
        <v>93</v>
      </c>
      <c r="D21" s="42" t="s">
        <v>94</v>
      </c>
      <c r="E21" s="29"/>
      <c r="F21" s="29"/>
      <c r="G21" s="29"/>
      <c r="H21" s="29"/>
      <c r="I21" s="29">
        <f t="shared" si="5"/>
        <v>0</v>
      </c>
      <c r="J21" s="29"/>
      <c r="K21" s="29"/>
      <c r="L21" s="29">
        <f t="shared" si="6"/>
        <v>0</v>
      </c>
      <c r="M21" s="28"/>
      <c r="N21" s="28"/>
      <c r="O21" s="28"/>
      <c r="P21" s="28"/>
      <c r="Q21" s="29">
        <f t="shared" si="7"/>
        <v>0</v>
      </c>
      <c r="R21" s="28"/>
      <c r="S21" s="28"/>
      <c r="T21" s="29">
        <f t="shared" si="8"/>
        <v>0</v>
      </c>
      <c r="U21" s="28"/>
      <c r="V21" s="28"/>
      <c r="W21" s="28"/>
      <c r="X21" s="28"/>
      <c r="Y21" s="29">
        <f t="shared" si="9"/>
        <v>0</v>
      </c>
      <c r="Z21" s="28"/>
      <c r="AA21" s="28"/>
      <c r="AB21" s="29">
        <f t="shared" si="10"/>
        <v>0</v>
      </c>
      <c r="AC21" s="29" t="e">
        <f t="shared" si="11"/>
        <v>#DIV/0!</v>
      </c>
      <c r="AD21" s="29" t="e">
        <f t="shared" si="0"/>
        <v>#DIV/0!</v>
      </c>
      <c r="AE21" s="29" t="e">
        <f t="shared" si="0"/>
        <v>#DIV/0!</v>
      </c>
      <c r="AF21" s="29" t="e">
        <f t="shared" si="0"/>
        <v>#DIV/0!</v>
      </c>
      <c r="AG21" s="29" t="e">
        <f t="shared" si="0"/>
        <v>#DIV/0!</v>
      </c>
      <c r="AH21" s="30"/>
      <c r="AI21" s="30"/>
      <c r="AJ21" s="30"/>
      <c r="AK21" s="30"/>
      <c r="AL21" s="29">
        <f t="shared" si="12"/>
        <v>0</v>
      </c>
      <c r="AM21" s="30"/>
      <c r="AN21" s="30"/>
      <c r="AO21" s="29">
        <f t="shared" si="13"/>
        <v>0</v>
      </c>
      <c r="AP21" s="28"/>
      <c r="AQ21" s="28"/>
      <c r="AR21" s="28"/>
      <c r="AS21" s="28"/>
      <c r="AT21" s="29">
        <f t="shared" si="14"/>
        <v>0</v>
      </c>
      <c r="AU21" s="28"/>
      <c r="AV21" s="28"/>
      <c r="AW21" s="29">
        <f t="shared" si="15"/>
        <v>0</v>
      </c>
      <c r="AX21" s="28"/>
      <c r="AY21" s="28"/>
      <c r="AZ21" s="28"/>
      <c r="BA21" s="28"/>
      <c r="BB21" s="29">
        <f t="shared" si="16"/>
        <v>0</v>
      </c>
      <c r="BC21" s="28"/>
      <c r="BD21" s="28"/>
      <c r="BE21" s="29">
        <f t="shared" si="17"/>
        <v>0</v>
      </c>
      <c r="BF21" s="28" t="e">
        <f t="shared" si="18"/>
        <v>#DIV/0!</v>
      </c>
      <c r="BG21" s="28" t="e">
        <f t="shared" si="1"/>
        <v>#DIV/0!</v>
      </c>
      <c r="BH21" s="28" t="e">
        <f t="shared" si="1"/>
        <v>#DIV/0!</v>
      </c>
      <c r="BI21" s="28" t="e">
        <f t="shared" si="1"/>
        <v>#DIV/0!</v>
      </c>
      <c r="BJ21" s="28" t="e">
        <f t="shared" si="19"/>
        <v>#DIV/0!</v>
      </c>
      <c r="BK21" s="28" t="e">
        <f t="shared" si="2"/>
        <v>#DIV/0!</v>
      </c>
      <c r="BL21" s="28" t="e">
        <f t="shared" si="2"/>
        <v>#DIV/0!</v>
      </c>
      <c r="BM21" s="28"/>
      <c r="BN21" s="28"/>
      <c r="BO21" s="28"/>
      <c r="BP21" s="28"/>
      <c r="BQ21" s="29">
        <f t="shared" si="20"/>
        <v>0</v>
      </c>
      <c r="BR21" s="28"/>
      <c r="BS21" s="28"/>
      <c r="BT21" s="29">
        <f t="shared" si="21"/>
        <v>0</v>
      </c>
      <c r="BU21" s="28" t="e">
        <f t="shared" si="22"/>
        <v>#DIV/0!</v>
      </c>
      <c r="BV21" s="28" t="e">
        <f t="shared" si="3"/>
        <v>#DIV/0!</v>
      </c>
      <c r="BW21" s="28" t="e">
        <f t="shared" si="3"/>
        <v>#DIV/0!</v>
      </c>
      <c r="BX21" s="28" t="e">
        <f t="shared" si="3"/>
        <v>#DIV/0!</v>
      </c>
      <c r="BY21" s="28" t="e">
        <f t="shared" si="23"/>
        <v>#DIV/0!</v>
      </c>
      <c r="BZ21" s="28" t="e">
        <f t="shared" si="4"/>
        <v>#DIV/0!</v>
      </c>
      <c r="CA21" s="28" t="e">
        <f t="shared" si="4"/>
        <v>#DIV/0!</v>
      </c>
      <c r="CB21" s="31"/>
      <c r="CC21" s="31"/>
      <c r="CD21" s="28"/>
      <c r="CE21" s="28"/>
      <c r="CF21" s="29">
        <f t="shared" si="24"/>
        <v>0</v>
      </c>
      <c r="CG21" s="28"/>
      <c r="CH21" s="28"/>
      <c r="CI21" s="44"/>
      <c r="CJ21" s="44"/>
      <c r="CK21" s="44"/>
      <c r="CL21" s="44"/>
      <c r="CM21" s="44"/>
      <c r="CN21" s="45"/>
      <c r="CO21" s="45"/>
      <c r="CP21" s="44"/>
    </row>
    <row r="22" spans="1:100" s="21" customFormat="1" ht="14.4" thickBot="1" x14ac:dyDescent="0.3">
      <c r="A22" s="42" t="s">
        <v>95</v>
      </c>
      <c r="B22" s="63"/>
      <c r="C22" s="63" t="s">
        <v>96</v>
      </c>
      <c r="D22" s="63" t="s">
        <v>97</v>
      </c>
      <c r="E22" s="29"/>
      <c r="F22" s="29"/>
      <c r="G22" s="29"/>
      <c r="H22" s="29"/>
      <c r="I22" s="29">
        <f t="shared" si="5"/>
        <v>0</v>
      </c>
      <c r="J22" s="29"/>
      <c r="K22" s="29"/>
      <c r="L22" s="29">
        <f t="shared" si="6"/>
        <v>0</v>
      </c>
      <c r="M22" s="28"/>
      <c r="N22" s="28"/>
      <c r="O22" s="28"/>
      <c r="P22" s="28"/>
      <c r="Q22" s="29">
        <f t="shared" si="7"/>
        <v>0</v>
      </c>
      <c r="R22" s="28"/>
      <c r="S22" s="28"/>
      <c r="T22" s="29">
        <f t="shared" si="8"/>
        <v>0</v>
      </c>
      <c r="U22" s="28"/>
      <c r="V22" s="28"/>
      <c r="W22" s="28"/>
      <c r="X22" s="28"/>
      <c r="Y22" s="29">
        <f t="shared" si="9"/>
        <v>0</v>
      </c>
      <c r="Z22" s="28"/>
      <c r="AA22" s="28"/>
      <c r="AB22" s="29">
        <f t="shared" si="10"/>
        <v>0</v>
      </c>
      <c r="AC22" s="29" t="e">
        <f t="shared" si="11"/>
        <v>#DIV/0!</v>
      </c>
      <c r="AD22" s="29" t="e">
        <f t="shared" si="0"/>
        <v>#DIV/0!</v>
      </c>
      <c r="AE22" s="29" t="e">
        <f t="shared" si="0"/>
        <v>#DIV/0!</v>
      </c>
      <c r="AF22" s="29" t="e">
        <f t="shared" si="0"/>
        <v>#DIV/0!</v>
      </c>
      <c r="AG22" s="29" t="e">
        <f t="shared" si="0"/>
        <v>#DIV/0!</v>
      </c>
      <c r="AH22" s="30"/>
      <c r="AI22" s="30"/>
      <c r="AJ22" s="30"/>
      <c r="AK22" s="30"/>
      <c r="AL22" s="29">
        <f t="shared" si="12"/>
        <v>0</v>
      </c>
      <c r="AM22" s="30"/>
      <c r="AN22" s="30"/>
      <c r="AO22" s="29">
        <f t="shared" si="13"/>
        <v>0</v>
      </c>
      <c r="AP22" s="28"/>
      <c r="AQ22" s="28"/>
      <c r="AR22" s="28"/>
      <c r="AS22" s="28"/>
      <c r="AT22" s="29">
        <f t="shared" si="14"/>
        <v>0</v>
      </c>
      <c r="AU22" s="28"/>
      <c r="AV22" s="28"/>
      <c r="AW22" s="29">
        <f t="shared" si="15"/>
        <v>0</v>
      </c>
      <c r="AX22" s="28"/>
      <c r="AY22" s="28"/>
      <c r="AZ22" s="28"/>
      <c r="BA22" s="28"/>
      <c r="BB22" s="29">
        <f t="shared" si="16"/>
        <v>0</v>
      </c>
      <c r="BC22" s="28"/>
      <c r="BD22" s="28"/>
      <c r="BE22" s="29">
        <f t="shared" si="17"/>
        <v>0</v>
      </c>
      <c r="BF22" s="28" t="e">
        <f t="shared" si="18"/>
        <v>#DIV/0!</v>
      </c>
      <c r="BG22" s="28" t="e">
        <f t="shared" si="1"/>
        <v>#DIV/0!</v>
      </c>
      <c r="BH22" s="28" t="e">
        <f t="shared" si="1"/>
        <v>#DIV/0!</v>
      </c>
      <c r="BI22" s="28" t="e">
        <f t="shared" si="1"/>
        <v>#DIV/0!</v>
      </c>
      <c r="BJ22" s="28" t="e">
        <f t="shared" si="19"/>
        <v>#DIV/0!</v>
      </c>
      <c r="BK22" s="28" t="e">
        <f t="shared" si="2"/>
        <v>#DIV/0!</v>
      </c>
      <c r="BL22" s="28" t="e">
        <f t="shared" si="2"/>
        <v>#DIV/0!</v>
      </c>
      <c r="BM22" s="28"/>
      <c r="BN22" s="28"/>
      <c r="BO22" s="28"/>
      <c r="BP22" s="28"/>
      <c r="BQ22" s="29">
        <f t="shared" si="20"/>
        <v>0</v>
      </c>
      <c r="BR22" s="28"/>
      <c r="BS22" s="28"/>
      <c r="BT22" s="29">
        <f t="shared" si="21"/>
        <v>0</v>
      </c>
      <c r="BU22" s="28" t="e">
        <f t="shared" si="22"/>
        <v>#DIV/0!</v>
      </c>
      <c r="BV22" s="28" t="e">
        <f t="shared" si="3"/>
        <v>#DIV/0!</v>
      </c>
      <c r="BW22" s="28" t="e">
        <f t="shared" si="3"/>
        <v>#DIV/0!</v>
      </c>
      <c r="BX22" s="28" t="e">
        <f t="shared" si="3"/>
        <v>#DIV/0!</v>
      </c>
      <c r="BY22" s="28" t="e">
        <f t="shared" si="23"/>
        <v>#DIV/0!</v>
      </c>
      <c r="BZ22" s="28" t="e">
        <f t="shared" si="4"/>
        <v>#DIV/0!</v>
      </c>
      <c r="CA22" s="28" t="e">
        <f t="shared" si="4"/>
        <v>#DIV/0!</v>
      </c>
      <c r="CB22" s="31"/>
      <c r="CC22" s="31"/>
      <c r="CD22" s="28"/>
      <c r="CE22" s="28"/>
      <c r="CF22" s="29">
        <f t="shared" si="24"/>
        <v>0</v>
      </c>
      <c r="CG22" s="28"/>
      <c r="CH22" s="28"/>
      <c r="CI22" s="194"/>
      <c r="CJ22" s="64"/>
      <c r="CK22" s="64"/>
      <c r="CL22" s="64"/>
      <c r="CM22" s="64"/>
      <c r="CN22" s="41"/>
      <c r="CO22" s="41"/>
      <c r="CP22" s="64"/>
      <c r="CQ22" s="17"/>
      <c r="CR22" s="17"/>
      <c r="CS22" s="17"/>
      <c r="CT22" s="17"/>
      <c r="CU22" s="17"/>
      <c r="CV22" s="17"/>
    </row>
    <row r="23" spans="1:100" s="164" customFormat="1" ht="16.2" thickBot="1" x14ac:dyDescent="0.35">
      <c r="A23" s="159" t="s">
        <v>326</v>
      </c>
      <c r="B23" s="160"/>
      <c r="C23" s="161"/>
      <c r="D23" s="161"/>
      <c r="E23" s="162"/>
      <c r="F23" s="162"/>
      <c r="G23" s="162"/>
      <c r="H23" s="162"/>
      <c r="I23" s="29">
        <f t="shared" si="5"/>
        <v>0</v>
      </c>
      <c r="J23" s="162"/>
      <c r="K23" s="162"/>
      <c r="L23" s="29">
        <f t="shared" si="6"/>
        <v>0</v>
      </c>
      <c r="M23" s="162"/>
      <c r="N23" s="162"/>
      <c r="O23" s="162"/>
      <c r="Q23" s="29">
        <f t="shared" si="7"/>
        <v>0</v>
      </c>
      <c r="T23" s="29">
        <f t="shared" si="8"/>
        <v>0</v>
      </c>
      <c r="Y23" s="29">
        <f t="shared" si="9"/>
        <v>0</v>
      </c>
      <c r="AB23" s="29">
        <f t="shared" si="10"/>
        <v>0</v>
      </c>
      <c r="AC23" s="29" t="e">
        <f t="shared" si="11"/>
        <v>#DIV/0!</v>
      </c>
      <c r="AD23" s="29" t="e">
        <f t="shared" si="11"/>
        <v>#DIV/0!</v>
      </c>
      <c r="AE23" s="29" t="e">
        <f t="shared" si="11"/>
        <v>#DIV/0!</v>
      </c>
      <c r="AF23" s="29" t="e">
        <f t="shared" si="11"/>
        <v>#DIV/0!</v>
      </c>
      <c r="AG23" s="29" t="e">
        <f t="shared" si="11"/>
        <v>#DIV/0!</v>
      </c>
      <c r="AH23" s="167"/>
      <c r="AI23" s="162"/>
      <c r="AJ23" s="162"/>
      <c r="AK23" s="162"/>
      <c r="AL23" s="29">
        <f t="shared" si="12"/>
        <v>0</v>
      </c>
      <c r="AM23" s="162">
        <v>0</v>
      </c>
      <c r="AN23" s="167"/>
      <c r="AO23" s="29">
        <f t="shared" si="13"/>
        <v>0</v>
      </c>
      <c r="AP23" s="167"/>
      <c r="AQ23" s="167"/>
      <c r="AR23" s="167"/>
      <c r="AS23" s="167"/>
      <c r="AT23" s="29">
        <f t="shared" si="14"/>
        <v>0</v>
      </c>
      <c r="AU23" s="167"/>
      <c r="AV23" s="167"/>
      <c r="AW23" s="29">
        <f t="shared" si="15"/>
        <v>0</v>
      </c>
      <c r="AX23" s="167"/>
      <c r="AY23" s="167"/>
      <c r="AZ23" s="167"/>
      <c r="BA23" s="167"/>
      <c r="BB23" s="29">
        <f t="shared" si="16"/>
        <v>0</v>
      </c>
      <c r="BC23" s="167"/>
      <c r="BD23" s="167"/>
      <c r="BE23" s="29">
        <f t="shared" si="17"/>
        <v>0</v>
      </c>
      <c r="BF23" s="28" t="e">
        <f t="shared" si="18"/>
        <v>#DIV/0!</v>
      </c>
      <c r="BG23" s="28" t="e">
        <f t="shared" si="18"/>
        <v>#DIV/0!</v>
      </c>
      <c r="BH23" s="28" t="e">
        <f t="shared" si="18"/>
        <v>#DIV/0!</v>
      </c>
      <c r="BI23" s="28" t="e">
        <f t="shared" si="18"/>
        <v>#DIV/0!</v>
      </c>
      <c r="BJ23" s="28" t="e">
        <f t="shared" si="19"/>
        <v>#DIV/0!</v>
      </c>
      <c r="BK23" s="28" t="e">
        <f t="shared" si="19"/>
        <v>#DIV/0!</v>
      </c>
      <c r="BL23" s="28" t="e">
        <f t="shared" si="19"/>
        <v>#DIV/0!</v>
      </c>
      <c r="BM23" s="167"/>
      <c r="BN23" s="167"/>
      <c r="BO23" s="167"/>
      <c r="BP23" s="167"/>
      <c r="BQ23" s="29">
        <f t="shared" si="20"/>
        <v>0</v>
      </c>
      <c r="BR23" s="167"/>
      <c r="BS23" s="167"/>
      <c r="BT23" s="29">
        <f t="shared" si="21"/>
        <v>0</v>
      </c>
      <c r="BU23" s="28" t="e">
        <f t="shared" si="22"/>
        <v>#DIV/0!</v>
      </c>
      <c r="BV23" s="28" t="e">
        <f t="shared" si="22"/>
        <v>#DIV/0!</v>
      </c>
      <c r="BW23" s="28" t="e">
        <f t="shared" si="22"/>
        <v>#DIV/0!</v>
      </c>
      <c r="BX23" s="28" t="e">
        <f t="shared" si="22"/>
        <v>#DIV/0!</v>
      </c>
      <c r="BY23" s="28" t="e">
        <f t="shared" si="23"/>
        <v>#DIV/0!</v>
      </c>
      <c r="BZ23" s="28" t="e">
        <f t="shared" si="23"/>
        <v>#DIV/0!</v>
      </c>
      <c r="CA23" s="28" t="e">
        <f t="shared" si="23"/>
        <v>#DIV/0!</v>
      </c>
      <c r="CB23" s="167"/>
      <c r="CC23" s="167"/>
      <c r="CD23" s="167"/>
      <c r="CE23" s="167"/>
      <c r="CF23" s="29">
        <f t="shared" si="24"/>
        <v>0</v>
      </c>
      <c r="CG23" s="162"/>
      <c r="CH23" s="165"/>
      <c r="CI23" s="165"/>
      <c r="CJ23" s="165"/>
      <c r="CK23" s="165"/>
      <c r="CL23" s="165"/>
      <c r="CM23" s="165"/>
    </row>
    <row r="24" spans="1:100" s="65" customFormat="1" x14ac:dyDescent="0.3">
      <c r="A24" s="65" t="s">
        <v>98</v>
      </c>
      <c r="E24" s="151">
        <f>SUM(E7:E23)</f>
        <v>0</v>
      </c>
      <c r="F24" s="151">
        <f>SUM(F7:F23)</f>
        <v>0</v>
      </c>
      <c r="G24" s="151">
        <f t="shared" ref="G24:BR24" si="25">SUM(G7:G23)</f>
        <v>0</v>
      </c>
      <c r="H24" s="151">
        <f t="shared" si="25"/>
        <v>0</v>
      </c>
      <c r="I24" s="151">
        <f t="shared" si="25"/>
        <v>0</v>
      </c>
      <c r="J24" s="151">
        <f t="shared" si="25"/>
        <v>0</v>
      </c>
      <c r="K24" s="151">
        <f t="shared" si="25"/>
        <v>0</v>
      </c>
      <c r="L24" s="151">
        <f t="shared" si="25"/>
        <v>0</v>
      </c>
      <c r="M24" s="151">
        <f t="shared" si="25"/>
        <v>0</v>
      </c>
      <c r="N24" s="151">
        <f t="shared" si="25"/>
        <v>0</v>
      </c>
      <c r="O24" s="151">
        <f t="shared" si="25"/>
        <v>0</v>
      </c>
      <c r="P24" s="151">
        <f t="shared" si="25"/>
        <v>0</v>
      </c>
      <c r="Q24" s="151">
        <f t="shared" si="25"/>
        <v>0</v>
      </c>
      <c r="R24" s="151">
        <f t="shared" si="25"/>
        <v>0</v>
      </c>
      <c r="S24" s="151">
        <f t="shared" si="25"/>
        <v>0</v>
      </c>
      <c r="T24" s="151">
        <f t="shared" si="25"/>
        <v>0</v>
      </c>
      <c r="U24" s="151">
        <f t="shared" si="25"/>
        <v>0</v>
      </c>
      <c r="V24" s="151">
        <f t="shared" si="25"/>
        <v>0</v>
      </c>
      <c r="W24" s="151">
        <f t="shared" si="25"/>
        <v>0</v>
      </c>
      <c r="X24" s="151">
        <f t="shared" si="25"/>
        <v>0</v>
      </c>
      <c r="Y24" s="151">
        <f t="shared" si="25"/>
        <v>0</v>
      </c>
      <c r="Z24" s="151">
        <f t="shared" si="25"/>
        <v>0</v>
      </c>
      <c r="AA24" s="151">
        <f t="shared" si="25"/>
        <v>0</v>
      </c>
      <c r="AB24" s="151">
        <f t="shared" si="25"/>
        <v>0</v>
      </c>
      <c r="AC24" s="29" t="e">
        <f>U24/M24*100</f>
        <v>#DIV/0!</v>
      </c>
      <c r="AD24" s="29" t="e">
        <f>V24/N24*100</f>
        <v>#DIV/0!</v>
      </c>
      <c r="AE24" s="29" t="e">
        <f>W24/O24*100</f>
        <v>#DIV/0!</v>
      </c>
      <c r="AF24" s="29" t="e">
        <f>X24/P24*100</f>
        <v>#DIV/0!</v>
      </c>
      <c r="AG24" s="29" t="e">
        <f>Y24/Q24*100</f>
        <v>#DIV/0!</v>
      </c>
      <c r="AH24" s="151">
        <f t="shared" si="25"/>
        <v>0</v>
      </c>
      <c r="AI24" s="151">
        <f t="shared" si="25"/>
        <v>0</v>
      </c>
      <c r="AJ24" s="151">
        <f t="shared" si="25"/>
        <v>0</v>
      </c>
      <c r="AK24" s="151">
        <f t="shared" si="25"/>
        <v>0</v>
      </c>
      <c r="AL24" s="151">
        <f t="shared" si="25"/>
        <v>0</v>
      </c>
      <c r="AM24" s="151">
        <f t="shared" si="25"/>
        <v>0</v>
      </c>
      <c r="AN24" s="151">
        <f t="shared" si="25"/>
        <v>0</v>
      </c>
      <c r="AO24" s="151">
        <f t="shared" si="25"/>
        <v>0</v>
      </c>
      <c r="AP24" s="151">
        <f t="shared" si="25"/>
        <v>0</v>
      </c>
      <c r="AQ24" s="151">
        <f t="shared" si="25"/>
        <v>0</v>
      </c>
      <c r="AR24" s="151">
        <f t="shared" si="25"/>
        <v>0</v>
      </c>
      <c r="AS24" s="151">
        <f t="shared" si="25"/>
        <v>0</v>
      </c>
      <c r="AT24" s="151">
        <f t="shared" si="25"/>
        <v>0</v>
      </c>
      <c r="AU24" s="151">
        <f t="shared" si="25"/>
        <v>0</v>
      </c>
      <c r="AV24" s="151">
        <f t="shared" si="25"/>
        <v>0</v>
      </c>
      <c r="AW24" s="151">
        <f t="shared" si="25"/>
        <v>0</v>
      </c>
      <c r="AX24" s="151">
        <f t="shared" si="25"/>
        <v>0</v>
      </c>
      <c r="AY24" s="151">
        <f t="shared" si="25"/>
        <v>0</v>
      </c>
      <c r="AZ24" s="151">
        <f t="shared" si="25"/>
        <v>0</v>
      </c>
      <c r="BA24" s="151">
        <f t="shared" si="25"/>
        <v>0</v>
      </c>
      <c r="BB24" s="151">
        <f t="shared" si="25"/>
        <v>0</v>
      </c>
      <c r="BC24" s="151">
        <f t="shared" si="25"/>
        <v>0</v>
      </c>
      <c r="BD24" s="151">
        <f t="shared" si="25"/>
        <v>0</v>
      </c>
      <c r="BE24" s="151">
        <f t="shared" si="25"/>
        <v>0</v>
      </c>
      <c r="BF24" s="28" t="e">
        <f t="shared" si="18"/>
        <v>#DIV/0!</v>
      </c>
      <c r="BG24" s="28" t="e">
        <f t="shared" si="18"/>
        <v>#DIV/0!</v>
      </c>
      <c r="BH24" s="28" t="e">
        <f t="shared" si="18"/>
        <v>#DIV/0!</v>
      </c>
      <c r="BI24" s="28" t="e">
        <f t="shared" si="18"/>
        <v>#DIV/0!</v>
      </c>
      <c r="BJ24" s="28" t="e">
        <f t="shared" si="19"/>
        <v>#DIV/0!</v>
      </c>
      <c r="BK24" s="28" t="e">
        <f t="shared" si="19"/>
        <v>#DIV/0!</v>
      </c>
      <c r="BL24" s="28" t="e">
        <f t="shared" si="19"/>
        <v>#DIV/0!</v>
      </c>
      <c r="BM24" s="151">
        <f t="shared" si="25"/>
        <v>0</v>
      </c>
      <c r="BN24" s="151">
        <f t="shared" si="25"/>
        <v>0</v>
      </c>
      <c r="BO24" s="151">
        <f t="shared" si="25"/>
        <v>0</v>
      </c>
      <c r="BP24" s="151">
        <f t="shared" si="25"/>
        <v>0</v>
      </c>
      <c r="BQ24" s="151">
        <f t="shared" si="25"/>
        <v>0</v>
      </c>
      <c r="BR24" s="151">
        <f t="shared" si="25"/>
        <v>0</v>
      </c>
      <c r="BS24" s="151">
        <f t="shared" ref="BS24:CF24" si="26">SUM(BS7:BS23)</f>
        <v>0</v>
      </c>
      <c r="BT24" s="151">
        <f t="shared" si="26"/>
        <v>0</v>
      </c>
      <c r="BU24" s="28" t="e">
        <f t="shared" si="22"/>
        <v>#DIV/0!</v>
      </c>
      <c r="BV24" s="28" t="e">
        <f t="shared" si="22"/>
        <v>#DIV/0!</v>
      </c>
      <c r="BW24" s="28" t="e">
        <f t="shared" si="22"/>
        <v>#DIV/0!</v>
      </c>
      <c r="BX24" s="28" t="e">
        <f t="shared" si="22"/>
        <v>#DIV/0!</v>
      </c>
      <c r="BY24" s="28" t="e">
        <f t="shared" si="23"/>
        <v>#DIV/0!</v>
      </c>
      <c r="BZ24" s="28" t="e">
        <f t="shared" si="23"/>
        <v>#DIV/0!</v>
      </c>
      <c r="CA24" s="28" t="e">
        <f t="shared" si="23"/>
        <v>#DIV/0!</v>
      </c>
      <c r="CB24" s="151">
        <f t="shared" si="26"/>
        <v>0</v>
      </c>
      <c r="CC24" s="151">
        <f t="shared" si="26"/>
        <v>0</v>
      </c>
      <c r="CD24" s="151">
        <f t="shared" si="26"/>
        <v>0</v>
      </c>
      <c r="CE24" s="151">
        <f t="shared" si="26"/>
        <v>0</v>
      </c>
      <c r="CF24" s="151">
        <f t="shared" si="26"/>
        <v>0</v>
      </c>
      <c r="CG24" s="151"/>
      <c r="CH24" s="151"/>
    </row>
    <row r="25" spans="1:100" s="18" customFormat="1" ht="35.4" customHeight="1" x14ac:dyDescent="0.25">
      <c r="A25" s="15" t="s">
        <v>99</v>
      </c>
      <c r="B25" s="16"/>
      <c r="C25" s="16"/>
      <c r="D25" s="16"/>
      <c r="E25" s="29"/>
      <c r="F25" s="29"/>
      <c r="G25" s="29"/>
      <c r="H25" s="29"/>
      <c r="I25" s="29">
        <f t="shared" si="5"/>
        <v>0</v>
      </c>
      <c r="J25" s="29"/>
      <c r="K25" s="29"/>
      <c r="L25" s="29">
        <f t="shared" si="6"/>
        <v>0</v>
      </c>
      <c r="M25" s="28"/>
      <c r="N25" s="28"/>
      <c r="O25" s="28"/>
      <c r="P25" s="28"/>
      <c r="Q25" s="29">
        <f t="shared" si="7"/>
        <v>0</v>
      </c>
      <c r="R25" s="28"/>
      <c r="S25" s="28"/>
      <c r="T25" s="29">
        <f t="shared" si="8"/>
        <v>0</v>
      </c>
      <c r="U25" s="28"/>
      <c r="V25" s="28"/>
      <c r="W25" s="28"/>
      <c r="X25" s="28"/>
      <c r="Y25" s="29">
        <f t="shared" si="9"/>
        <v>0</v>
      </c>
      <c r="Z25" s="28"/>
      <c r="AA25" s="28"/>
      <c r="AB25" s="29">
        <f t="shared" si="10"/>
        <v>0</v>
      </c>
      <c r="AC25" s="29" t="e">
        <f t="shared" si="11"/>
        <v>#DIV/0!</v>
      </c>
      <c r="AD25" s="29" t="e">
        <f t="shared" si="11"/>
        <v>#DIV/0!</v>
      </c>
      <c r="AE25" s="29" t="e">
        <f t="shared" si="11"/>
        <v>#DIV/0!</v>
      </c>
      <c r="AF25" s="29" t="e">
        <f t="shared" si="11"/>
        <v>#DIV/0!</v>
      </c>
      <c r="AG25" s="29" t="e">
        <f t="shared" si="11"/>
        <v>#DIV/0!</v>
      </c>
      <c r="AH25" s="30"/>
      <c r="AI25" s="30"/>
      <c r="AJ25" s="30"/>
      <c r="AK25" s="30"/>
      <c r="AL25" s="29">
        <f t="shared" si="12"/>
        <v>0</v>
      </c>
      <c r="AM25" s="30"/>
      <c r="AN25" s="30"/>
      <c r="AO25" s="29">
        <f t="shared" si="13"/>
        <v>0</v>
      </c>
      <c r="AP25" s="28"/>
      <c r="AQ25" s="28"/>
      <c r="AR25" s="28"/>
      <c r="AS25" s="28"/>
      <c r="AT25" s="29">
        <f t="shared" si="14"/>
        <v>0</v>
      </c>
      <c r="AU25" s="28"/>
      <c r="AV25" s="28"/>
      <c r="AW25" s="29">
        <f t="shared" si="15"/>
        <v>0</v>
      </c>
      <c r="AX25" s="28"/>
      <c r="AY25" s="28"/>
      <c r="AZ25" s="28"/>
      <c r="BA25" s="28"/>
      <c r="BB25" s="29">
        <f t="shared" si="16"/>
        <v>0</v>
      </c>
      <c r="BC25" s="28"/>
      <c r="BD25" s="28"/>
      <c r="BE25" s="29">
        <f t="shared" si="17"/>
        <v>0</v>
      </c>
      <c r="BF25" s="28" t="e">
        <f t="shared" si="18"/>
        <v>#DIV/0!</v>
      </c>
      <c r="BG25" s="28" t="e">
        <f t="shared" si="18"/>
        <v>#DIV/0!</v>
      </c>
      <c r="BH25" s="28" t="e">
        <f t="shared" si="18"/>
        <v>#DIV/0!</v>
      </c>
      <c r="BI25" s="28" t="e">
        <f t="shared" si="18"/>
        <v>#DIV/0!</v>
      </c>
      <c r="BJ25" s="28" t="e">
        <f t="shared" si="19"/>
        <v>#DIV/0!</v>
      </c>
      <c r="BK25" s="28" t="e">
        <f t="shared" si="19"/>
        <v>#DIV/0!</v>
      </c>
      <c r="BL25" s="28" t="e">
        <f t="shared" si="19"/>
        <v>#DIV/0!</v>
      </c>
      <c r="BM25" s="28"/>
      <c r="BN25" s="28"/>
      <c r="BO25" s="28"/>
      <c r="BP25" s="28"/>
      <c r="BQ25" s="29">
        <f t="shared" si="20"/>
        <v>0</v>
      </c>
      <c r="BR25" s="28"/>
      <c r="BS25" s="28"/>
      <c r="BT25" s="29">
        <f t="shared" si="21"/>
        <v>0</v>
      </c>
      <c r="BU25" s="28" t="e">
        <f t="shared" si="22"/>
        <v>#DIV/0!</v>
      </c>
      <c r="BV25" s="28" t="e">
        <f t="shared" si="22"/>
        <v>#DIV/0!</v>
      </c>
      <c r="BW25" s="28" t="e">
        <f t="shared" si="22"/>
        <v>#DIV/0!</v>
      </c>
      <c r="BX25" s="28" t="e">
        <f t="shared" si="22"/>
        <v>#DIV/0!</v>
      </c>
      <c r="BY25" s="28" t="e">
        <f t="shared" si="23"/>
        <v>#DIV/0!</v>
      </c>
      <c r="BZ25" s="28" t="e">
        <f t="shared" si="23"/>
        <v>#DIV/0!</v>
      </c>
      <c r="CA25" s="28" t="e">
        <f t="shared" si="23"/>
        <v>#DIV/0!</v>
      </c>
      <c r="CB25" s="31"/>
      <c r="CC25" s="31"/>
      <c r="CD25" s="28"/>
      <c r="CE25" s="28"/>
      <c r="CF25" s="29">
        <f t="shared" si="24"/>
        <v>0</v>
      </c>
      <c r="CG25" s="28"/>
      <c r="CH25" s="28"/>
      <c r="CI25" s="16"/>
      <c r="CJ25" s="16"/>
      <c r="CK25" s="16"/>
      <c r="CL25" s="16"/>
      <c r="CM25" s="16"/>
      <c r="CN25" s="16"/>
      <c r="CO25" s="16"/>
      <c r="CP25" s="16"/>
      <c r="CQ25" s="17"/>
      <c r="CR25" s="17"/>
      <c r="CS25" s="17"/>
      <c r="CT25" s="17"/>
      <c r="CU25" s="17"/>
      <c r="CV25" s="17"/>
    </row>
    <row r="26" spans="1:100" s="21" customFormat="1" x14ac:dyDescent="0.25">
      <c r="A26" s="19" t="s">
        <v>100</v>
      </c>
      <c r="B26" s="20"/>
      <c r="C26" s="20"/>
      <c r="D26" s="20"/>
      <c r="E26" s="29"/>
      <c r="F26" s="29"/>
      <c r="G26" s="29"/>
      <c r="H26" s="29"/>
      <c r="I26" s="29">
        <f t="shared" si="5"/>
        <v>0</v>
      </c>
      <c r="J26" s="29"/>
      <c r="K26" s="29"/>
      <c r="L26" s="29">
        <f t="shared" si="6"/>
        <v>0</v>
      </c>
      <c r="M26" s="28"/>
      <c r="N26" s="28"/>
      <c r="O26" s="28"/>
      <c r="P26" s="28"/>
      <c r="Q26" s="29">
        <f t="shared" si="7"/>
        <v>0</v>
      </c>
      <c r="R26" s="28"/>
      <c r="S26" s="28"/>
      <c r="T26" s="29">
        <f t="shared" si="8"/>
        <v>0</v>
      </c>
      <c r="U26" s="28"/>
      <c r="V26" s="28"/>
      <c r="W26" s="28"/>
      <c r="X26" s="28"/>
      <c r="Y26" s="29">
        <f t="shared" si="9"/>
        <v>0</v>
      </c>
      <c r="Z26" s="28"/>
      <c r="AA26" s="28"/>
      <c r="AB26" s="29">
        <f t="shared" si="10"/>
        <v>0</v>
      </c>
      <c r="AC26" s="29" t="e">
        <f t="shared" si="11"/>
        <v>#DIV/0!</v>
      </c>
      <c r="AD26" s="29" t="e">
        <f t="shared" si="11"/>
        <v>#DIV/0!</v>
      </c>
      <c r="AE26" s="29" t="e">
        <f t="shared" si="11"/>
        <v>#DIV/0!</v>
      </c>
      <c r="AF26" s="29" t="e">
        <f t="shared" si="11"/>
        <v>#DIV/0!</v>
      </c>
      <c r="AG26" s="29" t="e">
        <f t="shared" si="11"/>
        <v>#DIV/0!</v>
      </c>
      <c r="AH26" s="30"/>
      <c r="AI26" s="30"/>
      <c r="AJ26" s="30"/>
      <c r="AK26" s="30"/>
      <c r="AL26" s="29">
        <f t="shared" si="12"/>
        <v>0</v>
      </c>
      <c r="AM26" s="30"/>
      <c r="AN26" s="30"/>
      <c r="AO26" s="29">
        <f t="shared" si="13"/>
        <v>0</v>
      </c>
      <c r="AP26" s="28"/>
      <c r="AQ26" s="28"/>
      <c r="AR26" s="28"/>
      <c r="AS26" s="28"/>
      <c r="AT26" s="29">
        <f t="shared" si="14"/>
        <v>0</v>
      </c>
      <c r="AU26" s="28"/>
      <c r="AV26" s="28"/>
      <c r="AW26" s="29">
        <f t="shared" si="15"/>
        <v>0</v>
      </c>
      <c r="AX26" s="28"/>
      <c r="AY26" s="28"/>
      <c r="AZ26" s="28"/>
      <c r="BA26" s="28"/>
      <c r="BB26" s="29">
        <f t="shared" si="16"/>
        <v>0</v>
      </c>
      <c r="BC26" s="28"/>
      <c r="BD26" s="28"/>
      <c r="BE26" s="29">
        <f t="shared" si="17"/>
        <v>0</v>
      </c>
      <c r="BF26" s="28" t="e">
        <f t="shared" si="18"/>
        <v>#DIV/0!</v>
      </c>
      <c r="BG26" s="28" t="e">
        <f t="shared" si="18"/>
        <v>#DIV/0!</v>
      </c>
      <c r="BH26" s="28" t="e">
        <f t="shared" si="18"/>
        <v>#DIV/0!</v>
      </c>
      <c r="BI26" s="28" t="e">
        <f t="shared" si="18"/>
        <v>#DIV/0!</v>
      </c>
      <c r="BJ26" s="28" t="e">
        <f t="shared" si="19"/>
        <v>#DIV/0!</v>
      </c>
      <c r="BK26" s="28" t="e">
        <f t="shared" si="19"/>
        <v>#DIV/0!</v>
      </c>
      <c r="BL26" s="28" t="e">
        <f t="shared" si="19"/>
        <v>#DIV/0!</v>
      </c>
      <c r="BM26" s="28"/>
      <c r="BN26" s="28"/>
      <c r="BO26" s="28"/>
      <c r="BP26" s="28"/>
      <c r="BQ26" s="29">
        <f t="shared" si="20"/>
        <v>0</v>
      </c>
      <c r="BR26" s="28"/>
      <c r="BS26" s="28"/>
      <c r="BT26" s="29">
        <f t="shared" si="21"/>
        <v>0</v>
      </c>
      <c r="BU26" s="28" t="e">
        <f t="shared" si="22"/>
        <v>#DIV/0!</v>
      </c>
      <c r="BV26" s="28" t="e">
        <f t="shared" si="22"/>
        <v>#DIV/0!</v>
      </c>
      <c r="BW26" s="28" t="e">
        <f t="shared" si="22"/>
        <v>#DIV/0!</v>
      </c>
      <c r="BX26" s="28" t="e">
        <f t="shared" si="22"/>
        <v>#DIV/0!</v>
      </c>
      <c r="BY26" s="28" t="e">
        <f t="shared" si="23"/>
        <v>#DIV/0!</v>
      </c>
      <c r="BZ26" s="28" t="e">
        <f t="shared" si="23"/>
        <v>#DIV/0!</v>
      </c>
      <c r="CA26" s="28" t="e">
        <f t="shared" si="23"/>
        <v>#DIV/0!</v>
      </c>
      <c r="CB26" s="31"/>
      <c r="CC26" s="31"/>
      <c r="CD26" s="28"/>
      <c r="CE26" s="28"/>
      <c r="CF26" s="29">
        <f t="shared" si="24"/>
        <v>0</v>
      </c>
      <c r="CG26" s="28"/>
      <c r="CH26" s="28"/>
      <c r="CI26" s="20"/>
      <c r="CJ26" s="20"/>
      <c r="CK26" s="20"/>
      <c r="CL26" s="20"/>
      <c r="CM26" s="20"/>
      <c r="CN26" s="20"/>
      <c r="CO26" s="20"/>
      <c r="CP26" s="20"/>
      <c r="CQ26" s="17"/>
      <c r="CR26" s="17"/>
      <c r="CS26" s="17"/>
      <c r="CT26" s="17"/>
      <c r="CU26" s="17"/>
      <c r="CV26" s="17"/>
    </row>
    <row r="27" spans="1:100" s="26" customFormat="1" ht="14.4" x14ac:dyDescent="0.3">
      <c r="A27" s="22" t="s">
        <v>101</v>
      </c>
      <c r="B27" s="191"/>
      <c r="C27" s="24"/>
      <c r="D27" s="23"/>
      <c r="E27" s="29"/>
      <c r="F27" s="29"/>
      <c r="G27" s="29"/>
      <c r="H27" s="29"/>
      <c r="I27" s="29">
        <f t="shared" si="5"/>
        <v>0</v>
      </c>
      <c r="J27" s="29"/>
      <c r="K27" s="29"/>
      <c r="L27" s="29">
        <f t="shared" si="6"/>
        <v>0</v>
      </c>
      <c r="M27" s="28"/>
      <c r="N27" s="28"/>
      <c r="O27" s="28"/>
      <c r="P27" s="28"/>
      <c r="Q27" s="29">
        <f t="shared" si="7"/>
        <v>0</v>
      </c>
      <c r="R27" s="28"/>
      <c r="S27" s="28"/>
      <c r="T27" s="29">
        <f t="shared" si="8"/>
        <v>0</v>
      </c>
      <c r="U27" s="28"/>
      <c r="V27" s="28"/>
      <c r="W27" s="28"/>
      <c r="X27" s="28"/>
      <c r="Y27" s="29">
        <f t="shared" si="9"/>
        <v>0</v>
      </c>
      <c r="Z27" s="28"/>
      <c r="AA27" s="28"/>
      <c r="AB27" s="29">
        <f t="shared" si="10"/>
        <v>0</v>
      </c>
      <c r="AC27" s="29" t="e">
        <f t="shared" si="11"/>
        <v>#DIV/0!</v>
      </c>
      <c r="AD27" s="29" t="e">
        <f t="shared" si="11"/>
        <v>#DIV/0!</v>
      </c>
      <c r="AE27" s="29" t="e">
        <f t="shared" si="11"/>
        <v>#DIV/0!</v>
      </c>
      <c r="AF27" s="29" t="e">
        <f t="shared" si="11"/>
        <v>#DIV/0!</v>
      </c>
      <c r="AG27" s="29" t="e">
        <f t="shared" si="11"/>
        <v>#DIV/0!</v>
      </c>
      <c r="AH27" s="30"/>
      <c r="AI27" s="30"/>
      <c r="AJ27" s="30"/>
      <c r="AK27" s="30"/>
      <c r="AL27" s="29">
        <f t="shared" si="12"/>
        <v>0</v>
      </c>
      <c r="AM27" s="30"/>
      <c r="AN27" s="30"/>
      <c r="AO27" s="29">
        <f t="shared" si="13"/>
        <v>0</v>
      </c>
      <c r="AP27" s="28"/>
      <c r="AQ27" s="28"/>
      <c r="AR27" s="28"/>
      <c r="AS27" s="28"/>
      <c r="AT27" s="29">
        <f t="shared" si="14"/>
        <v>0</v>
      </c>
      <c r="AU27" s="28"/>
      <c r="AV27" s="28"/>
      <c r="AW27" s="29">
        <f t="shared" si="15"/>
        <v>0</v>
      </c>
      <c r="AX27" s="28"/>
      <c r="AY27" s="28"/>
      <c r="AZ27" s="28"/>
      <c r="BA27" s="28"/>
      <c r="BB27" s="29">
        <f t="shared" si="16"/>
        <v>0</v>
      </c>
      <c r="BC27" s="28"/>
      <c r="BD27" s="28"/>
      <c r="BE27" s="29">
        <f t="shared" si="17"/>
        <v>0</v>
      </c>
      <c r="BF27" s="28" t="e">
        <f t="shared" si="18"/>
        <v>#DIV/0!</v>
      </c>
      <c r="BG27" s="28" t="e">
        <f t="shared" si="18"/>
        <v>#DIV/0!</v>
      </c>
      <c r="BH27" s="28" t="e">
        <f t="shared" si="18"/>
        <v>#DIV/0!</v>
      </c>
      <c r="BI27" s="28" t="e">
        <f t="shared" si="18"/>
        <v>#DIV/0!</v>
      </c>
      <c r="BJ27" s="28" t="e">
        <f t="shared" si="19"/>
        <v>#DIV/0!</v>
      </c>
      <c r="BK27" s="28" t="e">
        <f t="shared" si="19"/>
        <v>#DIV/0!</v>
      </c>
      <c r="BL27" s="28" t="e">
        <f t="shared" si="19"/>
        <v>#DIV/0!</v>
      </c>
      <c r="BM27" s="28"/>
      <c r="BN27" s="28"/>
      <c r="BO27" s="28"/>
      <c r="BP27" s="28"/>
      <c r="BQ27" s="29">
        <f t="shared" si="20"/>
        <v>0</v>
      </c>
      <c r="BR27" s="28"/>
      <c r="BS27" s="28"/>
      <c r="BT27" s="29">
        <f t="shared" si="21"/>
        <v>0</v>
      </c>
      <c r="BU27" s="28" t="e">
        <f t="shared" si="22"/>
        <v>#DIV/0!</v>
      </c>
      <c r="BV27" s="28" t="e">
        <f t="shared" si="22"/>
        <v>#DIV/0!</v>
      </c>
      <c r="BW27" s="28" t="e">
        <f t="shared" si="22"/>
        <v>#DIV/0!</v>
      </c>
      <c r="BX27" s="28" t="e">
        <f t="shared" si="22"/>
        <v>#DIV/0!</v>
      </c>
      <c r="BY27" s="28" t="e">
        <f t="shared" si="23"/>
        <v>#DIV/0!</v>
      </c>
      <c r="BZ27" s="28" t="e">
        <f t="shared" si="23"/>
        <v>#DIV/0!</v>
      </c>
      <c r="CA27" s="28" t="e">
        <f t="shared" si="23"/>
        <v>#DIV/0!</v>
      </c>
      <c r="CB27" s="31"/>
      <c r="CC27" s="31"/>
      <c r="CD27" s="28"/>
      <c r="CE27" s="28"/>
      <c r="CF27" s="29">
        <f t="shared" si="24"/>
        <v>0</v>
      </c>
      <c r="CG27" s="28"/>
      <c r="CH27" s="28"/>
      <c r="CI27" s="191"/>
      <c r="CJ27" s="23"/>
      <c r="CK27" s="23"/>
      <c r="CL27" s="23"/>
      <c r="CM27" s="23"/>
      <c r="CN27" s="23"/>
      <c r="CO27" s="23"/>
      <c r="CP27" s="23"/>
      <c r="CQ27" s="25"/>
      <c r="CR27" s="25"/>
      <c r="CS27" s="25"/>
      <c r="CT27" s="25"/>
      <c r="CU27" s="25"/>
      <c r="CV27" s="25"/>
    </row>
    <row r="28" spans="1:100" s="68" customFormat="1" ht="21" customHeight="1" x14ac:dyDescent="0.25">
      <c r="A28" s="48" t="s">
        <v>102</v>
      </c>
      <c r="B28" s="223"/>
      <c r="C28" s="49" t="s">
        <v>103</v>
      </c>
      <c r="D28" s="49" t="s">
        <v>104</v>
      </c>
      <c r="E28" s="532"/>
      <c r="F28" s="532"/>
      <c r="G28" s="532"/>
      <c r="H28" s="532"/>
      <c r="I28" s="532">
        <f t="shared" si="5"/>
        <v>0</v>
      </c>
      <c r="J28" s="532"/>
      <c r="K28" s="532"/>
      <c r="L28" s="532">
        <f t="shared" si="6"/>
        <v>0</v>
      </c>
      <c r="M28" s="49"/>
      <c r="N28" s="49"/>
      <c r="O28" s="49"/>
      <c r="P28" s="49"/>
      <c r="Q28" s="532">
        <f t="shared" si="7"/>
        <v>0</v>
      </c>
      <c r="R28" s="49"/>
      <c r="S28" s="49"/>
      <c r="T28" s="532">
        <f t="shared" si="8"/>
        <v>0</v>
      </c>
      <c r="U28" s="49"/>
      <c r="V28" s="49"/>
      <c r="W28" s="49"/>
      <c r="X28" s="49"/>
      <c r="Y28" s="532">
        <f t="shared" si="9"/>
        <v>0</v>
      </c>
      <c r="Z28" s="49"/>
      <c r="AA28" s="49"/>
      <c r="AB28" s="532">
        <f t="shared" si="10"/>
        <v>0</v>
      </c>
      <c r="AC28" s="532" t="e">
        <f t="shared" si="11"/>
        <v>#DIV/0!</v>
      </c>
      <c r="AD28" s="532" t="e">
        <f t="shared" si="11"/>
        <v>#DIV/0!</v>
      </c>
      <c r="AE28" s="532" t="e">
        <f t="shared" si="11"/>
        <v>#DIV/0!</v>
      </c>
      <c r="AF28" s="532" t="e">
        <f t="shared" si="11"/>
        <v>#DIV/0!</v>
      </c>
      <c r="AG28" s="532" t="e">
        <f t="shared" si="11"/>
        <v>#DIV/0!</v>
      </c>
      <c r="AH28" s="558"/>
      <c r="AI28" s="558"/>
      <c r="AJ28" s="558"/>
      <c r="AK28" s="558"/>
      <c r="AL28" s="532">
        <f t="shared" si="12"/>
        <v>0</v>
      </c>
      <c r="AM28" s="558"/>
      <c r="AN28" s="558"/>
      <c r="AO28" s="532">
        <f t="shared" si="13"/>
        <v>0</v>
      </c>
      <c r="AP28" s="49"/>
      <c r="AQ28" s="49"/>
      <c r="AR28" s="49"/>
      <c r="AS28" s="49"/>
      <c r="AT28" s="532">
        <f t="shared" si="14"/>
        <v>0</v>
      </c>
      <c r="AU28" s="49"/>
      <c r="AV28" s="49"/>
      <c r="AW28" s="532">
        <f t="shared" si="15"/>
        <v>0</v>
      </c>
      <c r="AX28" s="49"/>
      <c r="AY28" s="49"/>
      <c r="AZ28" s="49"/>
      <c r="BA28" s="49"/>
      <c r="BB28" s="532">
        <f t="shared" si="16"/>
        <v>0</v>
      </c>
      <c r="BC28" s="49"/>
      <c r="BD28" s="49"/>
      <c r="BE28" s="532">
        <f t="shared" si="17"/>
        <v>0</v>
      </c>
      <c r="BF28" s="49" t="e">
        <f t="shared" si="18"/>
        <v>#DIV/0!</v>
      </c>
      <c r="BG28" s="49" t="e">
        <f t="shared" si="18"/>
        <v>#DIV/0!</v>
      </c>
      <c r="BH28" s="49" t="e">
        <f t="shared" si="18"/>
        <v>#DIV/0!</v>
      </c>
      <c r="BI28" s="49" t="e">
        <f t="shared" si="18"/>
        <v>#DIV/0!</v>
      </c>
      <c r="BJ28" s="49" t="e">
        <f t="shared" si="19"/>
        <v>#DIV/0!</v>
      </c>
      <c r="BK28" s="49" t="e">
        <f t="shared" si="19"/>
        <v>#DIV/0!</v>
      </c>
      <c r="BL28" s="49" t="e">
        <f t="shared" si="19"/>
        <v>#DIV/0!</v>
      </c>
      <c r="BM28" s="49"/>
      <c r="BN28" s="49"/>
      <c r="BO28" s="49"/>
      <c r="BP28" s="49"/>
      <c r="BQ28" s="532">
        <f t="shared" si="20"/>
        <v>0</v>
      </c>
      <c r="BR28" s="49"/>
      <c r="BS28" s="49"/>
      <c r="BT28" s="532">
        <f t="shared" si="21"/>
        <v>0</v>
      </c>
      <c r="BU28" s="49" t="e">
        <f t="shared" si="22"/>
        <v>#DIV/0!</v>
      </c>
      <c r="BV28" s="49" t="e">
        <f t="shared" si="22"/>
        <v>#DIV/0!</v>
      </c>
      <c r="BW28" s="49" t="e">
        <f t="shared" si="22"/>
        <v>#DIV/0!</v>
      </c>
      <c r="BX28" s="49" t="e">
        <f t="shared" si="22"/>
        <v>#DIV/0!</v>
      </c>
      <c r="BY28" s="49" t="e">
        <f t="shared" si="23"/>
        <v>#DIV/0!</v>
      </c>
      <c r="BZ28" s="49" t="e">
        <f t="shared" si="23"/>
        <v>#DIV/0!</v>
      </c>
      <c r="CA28" s="49" t="e">
        <f t="shared" si="23"/>
        <v>#DIV/0!</v>
      </c>
      <c r="CB28" s="560"/>
      <c r="CC28" s="560"/>
      <c r="CD28" s="49"/>
      <c r="CE28" s="49"/>
      <c r="CF28" s="532">
        <f t="shared" si="24"/>
        <v>0</v>
      </c>
      <c r="CG28" s="49"/>
      <c r="CH28" s="49"/>
      <c r="CI28" s="195"/>
      <c r="CJ28" s="67"/>
      <c r="CK28" s="67"/>
      <c r="CL28" s="67"/>
      <c r="CM28" s="67"/>
      <c r="CN28" s="67"/>
      <c r="CO28" s="67"/>
      <c r="CP28" s="67"/>
      <c r="CQ28" s="34"/>
      <c r="CR28" s="34"/>
      <c r="CS28" s="34"/>
      <c r="CT28" s="34"/>
      <c r="CU28" s="34"/>
      <c r="CV28" s="34"/>
    </row>
    <row r="29" spans="1:100" s="68" customFormat="1" x14ac:dyDescent="0.25">
      <c r="A29" s="48" t="s">
        <v>105</v>
      </c>
      <c r="B29" s="223"/>
      <c r="C29" s="49" t="s">
        <v>106</v>
      </c>
      <c r="D29" s="49" t="s">
        <v>107</v>
      </c>
      <c r="E29" s="29"/>
      <c r="F29" s="29"/>
      <c r="G29" s="29"/>
      <c r="H29" s="29"/>
      <c r="I29" s="29">
        <f t="shared" si="5"/>
        <v>0</v>
      </c>
      <c r="J29" s="29"/>
      <c r="K29" s="29"/>
      <c r="L29" s="29">
        <f t="shared" si="6"/>
        <v>0</v>
      </c>
      <c r="M29" s="28"/>
      <c r="N29" s="28"/>
      <c r="O29" s="28"/>
      <c r="P29" s="28"/>
      <c r="Q29" s="29">
        <f t="shared" si="7"/>
        <v>0</v>
      </c>
      <c r="R29" s="28"/>
      <c r="S29" s="28"/>
      <c r="T29" s="29">
        <f t="shared" si="8"/>
        <v>0</v>
      </c>
      <c r="U29" s="28"/>
      <c r="V29" s="28"/>
      <c r="W29" s="28"/>
      <c r="X29" s="28"/>
      <c r="Y29" s="29">
        <f t="shared" si="9"/>
        <v>0</v>
      </c>
      <c r="Z29" s="28"/>
      <c r="AA29" s="28"/>
      <c r="AB29" s="29">
        <f t="shared" si="10"/>
        <v>0</v>
      </c>
      <c r="AC29" s="29" t="e">
        <f t="shared" si="11"/>
        <v>#DIV/0!</v>
      </c>
      <c r="AD29" s="29" t="e">
        <f t="shared" si="11"/>
        <v>#DIV/0!</v>
      </c>
      <c r="AE29" s="29" t="e">
        <f t="shared" si="11"/>
        <v>#DIV/0!</v>
      </c>
      <c r="AF29" s="29" t="e">
        <f t="shared" si="11"/>
        <v>#DIV/0!</v>
      </c>
      <c r="AG29" s="29" t="e">
        <f t="shared" si="11"/>
        <v>#DIV/0!</v>
      </c>
      <c r="AH29" s="30"/>
      <c r="AI29" s="30"/>
      <c r="AJ29" s="30"/>
      <c r="AK29" s="30"/>
      <c r="AL29" s="29">
        <f t="shared" si="12"/>
        <v>0</v>
      </c>
      <c r="AM29" s="30"/>
      <c r="AN29" s="30"/>
      <c r="AO29" s="29">
        <f t="shared" si="13"/>
        <v>0</v>
      </c>
      <c r="AP29" s="28"/>
      <c r="AQ29" s="28"/>
      <c r="AR29" s="28"/>
      <c r="AS29" s="28"/>
      <c r="AT29" s="29">
        <f t="shared" si="14"/>
        <v>0</v>
      </c>
      <c r="AU29" s="28"/>
      <c r="AV29" s="28"/>
      <c r="AW29" s="29">
        <f t="shared" si="15"/>
        <v>0</v>
      </c>
      <c r="AX29" s="28"/>
      <c r="AY29" s="28"/>
      <c r="AZ29" s="28"/>
      <c r="BA29" s="28"/>
      <c r="BB29" s="29">
        <f t="shared" si="16"/>
        <v>0</v>
      </c>
      <c r="BC29" s="28"/>
      <c r="BD29" s="28"/>
      <c r="BE29" s="29">
        <f t="shared" si="17"/>
        <v>0</v>
      </c>
      <c r="BF29" s="28" t="e">
        <f t="shared" si="18"/>
        <v>#DIV/0!</v>
      </c>
      <c r="BG29" s="28" t="e">
        <f t="shared" si="18"/>
        <v>#DIV/0!</v>
      </c>
      <c r="BH29" s="28" t="e">
        <f t="shared" si="18"/>
        <v>#DIV/0!</v>
      </c>
      <c r="BI29" s="28" t="e">
        <f t="shared" si="18"/>
        <v>#DIV/0!</v>
      </c>
      <c r="BJ29" s="28" t="e">
        <f t="shared" si="19"/>
        <v>#DIV/0!</v>
      </c>
      <c r="BK29" s="28" t="e">
        <f t="shared" si="19"/>
        <v>#DIV/0!</v>
      </c>
      <c r="BL29" s="28" t="e">
        <f t="shared" si="19"/>
        <v>#DIV/0!</v>
      </c>
      <c r="BM29" s="28"/>
      <c r="BN29" s="28"/>
      <c r="BO29" s="28"/>
      <c r="BP29" s="28"/>
      <c r="BQ29" s="29">
        <f t="shared" si="20"/>
        <v>0</v>
      </c>
      <c r="BR29" s="28"/>
      <c r="BS29" s="28"/>
      <c r="BT29" s="29">
        <f t="shared" si="21"/>
        <v>0</v>
      </c>
      <c r="BU29" s="28" t="e">
        <f t="shared" si="22"/>
        <v>#DIV/0!</v>
      </c>
      <c r="BV29" s="28" t="e">
        <f t="shared" si="22"/>
        <v>#DIV/0!</v>
      </c>
      <c r="BW29" s="28" t="e">
        <f t="shared" si="22"/>
        <v>#DIV/0!</v>
      </c>
      <c r="BX29" s="28" t="e">
        <f t="shared" si="22"/>
        <v>#DIV/0!</v>
      </c>
      <c r="BY29" s="28" t="e">
        <f t="shared" si="23"/>
        <v>#DIV/0!</v>
      </c>
      <c r="BZ29" s="28" t="e">
        <f t="shared" si="23"/>
        <v>#DIV/0!</v>
      </c>
      <c r="CA29" s="28" t="e">
        <f t="shared" si="23"/>
        <v>#DIV/0!</v>
      </c>
      <c r="CB29" s="31"/>
      <c r="CC29" s="31"/>
      <c r="CD29" s="28"/>
      <c r="CE29" s="28"/>
      <c r="CF29" s="29">
        <f t="shared" si="24"/>
        <v>0</v>
      </c>
      <c r="CG29" s="28"/>
      <c r="CH29" s="28"/>
      <c r="CI29" s="195"/>
      <c r="CJ29" s="67"/>
      <c r="CK29" s="67"/>
      <c r="CL29" s="67"/>
      <c r="CM29" s="67"/>
      <c r="CN29" s="33"/>
      <c r="CO29" s="33"/>
      <c r="CP29" s="67"/>
      <c r="CQ29" s="34"/>
      <c r="CR29" s="34"/>
      <c r="CS29" s="34"/>
      <c r="CT29" s="34"/>
      <c r="CU29" s="34"/>
      <c r="CV29" s="34"/>
    </row>
    <row r="30" spans="1:100" s="68" customFormat="1" ht="21" customHeight="1" x14ac:dyDescent="0.25">
      <c r="A30" s="48" t="s">
        <v>108</v>
      </c>
      <c r="B30" s="223"/>
      <c r="C30" s="49" t="s">
        <v>109</v>
      </c>
      <c r="D30" s="49" t="s">
        <v>110</v>
      </c>
      <c r="E30" s="29"/>
      <c r="F30" s="29"/>
      <c r="G30" s="29"/>
      <c r="H30" s="29"/>
      <c r="I30" s="29">
        <f t="shared" si="5"/>
        <v>0</v>
      </c>
      <c r="J30" s="29"/>
      <c r="K30" s="29"/>
      <c r="L30" s="29">
        <f t="shared" si="6"/>
        <v>0</v>
      </c>
      <c r="M30" s="28"/>
      <c r="N30" s="28"/>
      <c r="O30" s="28"/>
      <c r="P30" s="28"/>
      <c r="Q30" s="29">
        <f t="shared" si="7"/>
        <v>0</v>
      </c>
      <c r="R30" s="28"/>
      <c r="S30" s="28"/>
      <c r="T30" s="29">
        <f t="shared" si="8"/>
        <v>0</v>
      </c>
      <c r="U30" s="28"/>
      <c r="V30" s="28"/>
      <c r="W30" s="28"/>
      <c r="X30" s="28"/>
      <c r="Y30" s="29">
        <f t="shared" si="9"/>
        <v>0</v>
      </c>
      <c r="Z30" s="28"/>
      <c r="AA30" s="28"/>
      <c r="AB30" s="29">
        <f t="shared" si="10"/>
        <v>0</v>
      </c>
      <c r="AC30" s="29" t="e">
        <f t="shared" si="11"/>
        <v>#DIV/0!</v>
      </c>
      <c r="AD30" s="29" t="e">
        <f t="shared" si="11"/>
        <v>#DIV/0!</v>
      </c>
      <c r="AE30" s="29" t="e">
        <f t="shared" si="11"/>
        <v>#DIV/0!</v>
      </c>
      <c r="AF30" s="29" t="e">
        <f t="shared" si="11"/>
        <v>#DIV/0!</v>
      </c>
      <c r="AG30" s="29" t="e">
        <f t="shared" si="11"/>
        <v>#DIV/0!</v>
      </c>
      <c r="AH30" s="30"/>
      <c r="AI30" s="30"/>
      <c r="AJ30" s="30"/>
      <c r="AK30" s="30"/>
      <c r="AL30" s="29">
        <f t="shared" si="12"/>
        <v>0</v>
      </c>
      <c r="AM30" s="30"/>
      <c r="AN30" s="30"/>
      <c r="AO30" s="29">
        <f t="shared" si="13"/>
        <v>0</v>
      </c>
      <c r="AP30" s="28"/>
      <c r="AQ30" s="28"/>
      <c r="AR30" s="28"/>
      <c r="AS30" s="28"/>
      <c r="AT30" s="29">
        <f t="shared" si="14"/>
        <v>0</v>
      </c>
      <c r="AU30" s="28"/>
      <c r="AV30" s="28"/>
      <c r="AW30" s="29">
        <f t="shared" si="15"/>
        <v>0</v>
      </c>
      <c r="AX30" s="28"/>
      <c r="AY30" s="28"/>
      <c r="AZ30" s="28"/>
      <c r="BA30" s="28"/>
      <c r="BB30" s="29">
        <f t="shared" si="16"/>
        <v>0</v>
      </c>
      <c r="BC30" s="28"/>
      <c r="BD30" s="28"/>
      <c r="BE30" s="29">
        <f t="shared" si="17"/>
        <v>0</v>
      </c>
      <c r="BF30" s="28" t="e">
        <f t="shared" si="18"/>
        <v>#DIV/0!</v>
      </c>
      <c r="BG30" s="28" t="e">
        <f t="shared" si="18"/>
        <v>#DIV/0!</v>
      </c>
      <c r="BH30" s="28" t="e">
        <f t="shared" si="18"/>
        <v>#DIV/0!</v>
      </c>
      <c r="BI30" s="28" t="e">
        <f t="shared" si="18"/>
        <v>#DIV/0!</v>
      </c>
      <c r="BJ30" s="28" t="e">
        <f t="shared" si="19"/>
        <v>#DIV/0!</v>
      </c>
      <c r="BK30" s="28" t="e">
        <f t="shared" si="19"/>
        <v>#DIV/0!</v>
      </c>
      <c r="BL30" s="28" t="e">
        <f t="shared" si="19"/>
        <v>#DIV/0!</v>
      </c>
      <c r="BM30" s="28"/>
      <c r="BN30" s="28"/>
      <c r="BO30" s="28"/>
      <c r="BP30" s="28"/>
      <c r="BQ30" s="29">
        <f t="shared" si="20"/>
        <v>0</v>
      </c>
      <c r="BR30" s="28"/>
      <c r="BS30" s="28"/>
      <c r="BT30" s="29">
        <f t="shared" si="21"/>
        <v>0</v>
      </c>
      <c r="BU30" s="28" t="e">
        <f t="shared" si="22"/>
        <v>#DIV/0!</v>
      </c>
      <c r="BV30" s="28" t="e">
        <f t="shared" si="22"/>
        <v>#DIV/0!</v>
      </c>
      <c r="BW30" s="28" t="e">
        <f t="shared" si="22"/>
        <v>#DIV/0!</v>
      </c>
      <c r="BX30" s="28" t="e">
        <f t="shared" si="22"/>
        <v>#DIV/0!</v>
      </c>
      <c r="BY30" s="28" t="e">
        <f t="shared" si="23"/>
        <v>#DIV/0!</v>
      </c>
      <c r="BZ30" s="28" t="e">
        <f t="shared" si="23"/>
        <v>#DIV/0!</v>
      </c>
      <c r="CA30" s="28" t="e">
        <f t="shared" si="23"/>
        <v>#DIV/0!</v>
      </c>
      <c r="CB30" s="31"/>
      <c r="CC30" s="31"/>
      <c r="CD30" s="28"/>
      <c r="CE30" s="28"/>
      <c r="CF30" s="29">
        <f t="shared" si="24"/>
        <v>0</v>
      </c>
      <c r="CG30" s="28"/>
      <c r="CH30" s="28"/>
      <c r="CI30" s="195"/>
      <c r="CJ30" s="67"/>
      <c r="CK30" s="67"/>
      <c r="CL30" s="67"/>
      <c r="CM30" s="67"/>
      <c r="CN30" s="33"/>
      <c r="CO30" s="33"/>
      <c r="CP30" s="67"/>
      <c r="CQ30" s="34"/>
      <c r="CR30" s="34"/>
      <c r="CS30" s="34"/>
      <c r="CT30" s="34"/>
      <c r="CU30" s="34"/>
      <c r="CV30" s="34"/>
    </row>
    <row r="31" spans="1:100" s="68" customFormat="1" ht="29.4" customHeight="1" thickBot="1" x14ac:dyDescent="0.3">
      <c r="A31" s="48" t="s">
        <v>111</v>
      </c>
      <c r="B31" s="223"/>
      <c r="C31" s="49" t="s">
        <v>112</v>
      </c>
      <c r="D31" s="49" t="s">
        <v>113</v>
      </c>
      <c r="E31" s="29"/>
      <c r="F31" s="29">
        <v>20</v>
      </c>
      <c r="G31" s="29"/>
      <c r="H31" s="29"/>
      <c r="I31" s="29">
        <f t="shared" si="5"/>
        <v>20</v>
      </c>
      <c r="J31" s="29"/>
      <c r="K31" s="29">
        <v>20</v>
      </c>
      <c r="L31" s="29">
        <f t="shared" si="6"/>
        <v>20</v>
      </c>
      <c r="M31" s="28"/>
      <c r="N31" s="28"/>
      <c r="O31" s="28">
        <v>20</v>
      </c>
      <c r="P31" s="28"/>
      <c r="Q31" s="29">
        <f t="shared" si="7"/>
        <v>20</v>
      </c>
      <c r="R31" s="28"/>
      <c r="S31" s="28">
        <v>20</v>
      </c>
      <c r="T31" s="29">
        <f t="shared" si="8"/>
        <v>20</v>
      </c>
      <c r="U31" s="28"/>
      <c r="V31" s="28"/>
      <c r="W31" s="28"/>
      <c r="X31" s="28"/>
      <c r="Y31" s="29">
        <f t="shared" si="9"/>
        <v>0</v>
      </c>
      <c r="Z31" s="28"/>
      <c r="AA31" s="28"/>
      <c r="AB31" s="29">
        <f t="shared" si="10"/>
        <v>0</v>
      </c>
      <c r="AC31" s="29" t="e">
        <f t="shared" si="11"/>
        <v>#DIV/0!</v>
      </c>
      <c r="AD31" s="29" t="e">
        <f t="shared" si="11"/>
        <v>#DIV/0!</v>
      </c>
      <c r="AE31" s="29">
        <f t="shared" si="11"/>
        <v>0</v>
      </c>
      <c r="AF31" s="29" t="e">
        <f t="shared" si="11"/>
        <v>#DIV/0!</v>
      </c>
      <c r="AG31" s="29">
        <f t="shared" si="11"/>
        <v>0</v>
      </c>
      <c r="AH31" s="30"/>
      <c r="AI31" s="30">
        <v>2</v>
      </c>
      <c r="AJ31" s="30"/>
      <c r="AK31" s="30"/>
      <c r="AL31" s="29">
        <f t="shared" si="12"/>
        <v>2</v>
      </c>
      <c r="AM31" s="30"/>
      <c r="AN31" s="30">
        <v>2</v>
      </c>
      <c r="AO31" s="29">
        <f t="shared" si="13"/>
        <v>2</v>
      </c>
      <c r="AP31" s="28"/>
      <c r="AQ31" s="28"/>
      <c r="AR31" s="28"/>
      <c r="AS31" s="28"/>
      <c r="AT31" s="29">
        <f t="shared" si="14"/>
        <v>0</v>
      </c>
      <c r="AU31" s="28"/>
      <c r="AV31" s="28"/>
      <c r="AW31" s="29">
        <f t="shared" si="15"/>
        <v>0</v>
      </c>
      <c r="AX31" s="28"/>
      <c r="AY31" s="28"/>
      <c r="AZ31" s="28"/>
      <c r="BA31" s="28"/>
      <c r="BB31" s="29">
        <f t="shared" si="16"/>
        <v>0</v>
      </c>
      <c r="BC31" s="28"/>
      <c r="BD31" s="28"/>
      <c r="BE31" s="29">
        <f t="shared" si="17"/>
        <v>0</v>
      </c>
      <c r="BF31" s="28" t="e">
        <f t="shared" si="18"/>
        <v>#DIV/0!</v>
      </c>
      <c r="BG31" s="28" t="e">
        <f t="shared" si="18"/>
        <v>#DIV/0!</v>
      </c>
      <c r="BH31" s="28" t="e">
        <f t="shared" si="18"/>
        <v>#DIV/0!</v>
      </c>
      <c r="BI31" s="28" t="e">
        <f t="shared" si="18"/>
        <v>#DIV/0!</v>
      </c>
      <c r="BJ31" s="28" t="e">
        <f t="shared" si="19"/>
        <v>#DIV/0!</v>
      </c>
      <c r="BK31" s="28" t="e">
        <f t="shared" si="19"/>
        <v>#DIV/0!</v>
      </c>
      <c r="BL31" s="28" t="e">
        <f t="shared" si="19"/>
        <v>#DIV/0!</v>
      </c>
      <c r="BM31" s="28"/>
      <c r="BN31" s="28"/>
      <c r="BO31" s="28"/>
      <c r="BP31" s="28"/>
      <c r="BQ31" s="29">
        <f t="shared" si="20"/>
        <v>0</v>
      </c>
      <c r="BR31" s="28"/>
      <c r="BS31" s="28"/>
      <c r="BT31" s="29">
        <f t="shared" si="21"/>
        <v>0</v>
      </c>
      <c r="BU31" s="28" t="e">
        <f t="shared" si="22"/>
        <v>#DIV/0!</v>
      </c>
      <c r="BV31" s="28" t="e">
        <f t="shared" si="22"/>
        <v>#DIV/0!</v>
      </c>
      <c r="BW31" s="28" t="e">
        <f t="shared" si="22"/>
        <v>#DIV/0!</v>
      </c>
      <c r="BX31" s="28" t="e">
        <f t="shared" si="22"/>
        <v>#DIV/0!</v>
      </c>
      <c r="BY31" s="28" t="e">
        <f t="shared" si="23"/>
        <v>#DIV/0!</v>
      </c>
      <c r="BZ31" s="28" t="e">
        <f t="shared" si="23"/>
        <v>#DIV/0!</v>
      </c>
      <c r="CA31" s="28" t="e">
        <f t="shared" si="23"/>
        <v>#DIV/0!</v>
      </c>
      <c r="CB31" s="31"/>
      <c r="CC31" s="31"/>
      <c r="CD31" s="28"/>
      <c r="CE31" s="28"/>
      <c r="CF31" s="29">
        <f t="shared" si="24"/>
        <v>0</v>
      </c>
      <c r="CG31" s="28"/>
      <c r="CH31" s="28" t="s">
        <v>350</v>
      </c>
      <c r="CI31" s="195" t="s">
        <v>351</v>
      </c>
      <c r="CJ31" s="67"/>
      <c r="CK31" s="67"/>
      <c r="CL31" s="67"/>
      <c r="CM31" s="67"/>
      <c r="CN31" s="33"/>
      <c r="CO31" s="33"/>
      <c r="CP31" s="67"/>
      <c r="CQ31" s="34"/>
      <c r="CR31" s="34"/>
      <c r="CS31" s="34"/>
      <c r="CT31" s="34"/>
      <c r="CU31" s="34"/>
      <c r="CV31" s="34"/>
    </row>
    <row r="32" spans="1:100" s="68" customFormat="1" ht="28.2" thickBot="1" x14ac:dyDescent="0.3">
      <c r="A32" s="48" t="s">
        <v>114</v>
      </c>
      <c r="B32" s="223"/>
      <c r="C32" s="49" t="s">
        <v>115</v>
      </c>
      <c r="D32" s="49" t="s">
        <v>116</v>
      </c>
      <c r="E32" s="29"/>
      <c r="F32" s="29"/>
      <c r="G32" s="29">
        <v>13</v>
      </c>
      <c r="H32" s="29"/>
      <c r="I32" s="29">
        <f t="shared" si="5"/>
        <v>13</v>
      </c>
      <c r="J32" s="29"/>
      <c r="K32" s="29">
        <v>13</v>
      </c>
      <c r="L32" s="29">
        <f t="shared" si="6"/>
        <v>13</v>
      </c>
      <c r="M32" s="28"/>
      <c r="N32" s="28"/>
      <c r="O32" s="28"/>
      <c r="P32" s="28">
        <v>13</v>
      </c>
      <c r="Q32" s="29">
        <f t="shared" si="7"/>
        <v>13</v>
      </c>
      <c r="R32" s="28"/>
      <c r="S32" s="28">
        <v>13</v>
      </c>
      <c r="T32" s="29">
        <f t="shared" si="8"/>
        <v>13</v>
      </c>
      <c r="U32" s="28"/>
      <c r="V32" s="28"/>
      <c r="W32" s="28"/>
      <c r="X32" s="28"/>
      <c r="Y32" s="29">
        <f t="shared" si="9"/>
        <v>0</v>
      </c>
      <c r="Z32" s="28"/>
      <c r="AA32" s="28"/>
      <c r="AB32" s="29">
        <f t="shared" si="10"/>
        <v>0</v>
      </c>
      <c r="AC32" s="29" t="e">
        <f t="shared" si="11"/>
        <v>#DIV/0!</v>
      </c>
      <c r="AD32" s="29" t="e">
        <f t="shared" si="11"/>
        <v>#DIV/0!</v>
      </c>
      <c r="AE32" s="29" t="e">
        <f t="shared" si="11"/>
        <v>#DIV/0!</v>
      </c>
      <c r="AF32" s="29">
        <f t="shared" si="11"/>
        <v>0</v>
      </c>
      <c r="AG32" s="29">
        <f t="shared" si="11"/>
        <v>0</v>
      </c>
      <c r="AH32" s="30"/>
      <c r="AI32" s="30"/>
      <c r="AJ32" s="30">
        <v>4</v>
      </c>
      <c r="AK32" s="30"/>
      <c r="AL32" s="29">
        <f t="shared" si="12"/>
        <v>4</v>
      </c>
      <c r="AM32" s="30"/>
      <c r="AN32" s="30">
        <v>4</v>
      </c>
      <c r="AO32" s="29">
        <f t="shared" si="13"/>
        <v>4</v>
      </c>
      <c r="AP32" s="28"/>
      <c r="AQ32" s="28"/>
      <c r="AR32" s="28"/>
      <c r="AS32" s="28"/>
      <c r="AT32" s="29">
        <f t="shared" si="14"/>
        <v>0</v>
      </c>
      <c r="AU32" s="28"/>
      <c r="AV32" s="28"/>
      <c r="AW32" s="29">
        <f t="shared" si="15"/>
        <v>0</v>
      </c>
      <c r="AX32" s="28"/>
      <c r="AY32" s="866"/>
      <c r="AZ32" s="28"/>
      <c r="BA32" s="28"/>
      <c r="BB32" s="29">
        <f t="shared" si="16"/>
        <v>0</v>
      </c>
      <c r="BC32" s="28"/>
      <c r="BD32" s="28"/>
      <c r="BE32" s="29">
        <f t="shared" si="17"/>
        <v>0</v>
      </c>
      <c r="BF32" s="28" t="e">
        <f t="shared" si="18"/>
        <v>#DIV/0!</v>
      </c>
      <c r="BG32" s="28" t="e">
        <f t="shared" si="18"/>
        <v>#DIV/0!</v>
      </c>
      <c r="BH32" s="28" t="e">
        <f t="shared" si="18"/>
        <v>#DIV/0!</v>
      </c>
      <c r="BI32" s="28" t="e">
        <f t="shared" si="18"/>
        <v>#DIV/0!</v>
      </c>
      <c r="BJ32" s="28" t="e">
        <f t="shared" si="19"/>
        <v>#DIV/0!</v>
      </c>
      <c r="BK32" s="28" t="e">
        <f t="shared" si="19"/>
        <v>#DIV/0!</v>
      </c>
      <c r="BL32" s="28" t="e">
        <f t="shared" si="19"/>
        <v>#DIV/0!</v>
      </c>
      <c r="BM32" s="28"/>
      <c r="BN32" s="28"/>
      <c r="BO32" s="28"/>
      <c r="BP32" s="28"/>
      <c r="BQ32" s="29">
        <f t="shared" si="20"/>
        <v>0</v>
      </c>
      <c r="BR32" s="28"/>
      <c r="BS32" s="28"/>
      <c r="BT32" s="29">
        <f t="shared" si="21"/>
        <v>0</v>
      </c>
      <c r="BU32" s="28" t="e">
        <f t="shared" si="22"/>
        <v>#DIV/0!</v>
      </c>
      <c r="BV32" s="28" t="e">
        <f t="shared" si="22"/>
        <v>#DIV/0!</v>
      </c>
      <c r="BW32" s="28" t="e">
        <f t="shared" si="22"/>
        <v>#DIV/0!</v>
      </c>
      <c r="BX32" s="28" t="e">
        <f t="shared" si="22"/>
        <v>#DIV/0!</v>
      </c>
      <c r="BY32" s="28" t="e">
        <f t="shared" si="23"/>
        <v>#DIV/0!</v>
      </c>
      <c r="BZ32" s="28" t="e">
        <f t="shared" si="23"/>
        <v>#DIV/0!</v>
      </c>
      <c r="CA32" s="28" t="e">
        <f t="shared" si="23"/>
        <v>#DIV/0!</v>
      </c>
      <c r="CB32" s="31"/>
      <c r="CC32" s="31"/>
      <c r="CD32" s="28"/>
      <c r="CE32" s="28"/>
      <c r="CF32" s="29">
        <f t="shared" si="24"/>
        <v>0</v>
      </c>
      <c r="CG32" s="28"/>
      <c r="CH32" s="28"/>
      <c r="CI32" s="195" t="s">
        <v>351</v>
      </c>
      <c r="CJ32" s="67"/>
      <c r="CK32" s="67"/>
      <c r="CL32" s="67"/>
      <c r="CM32" s="67"/>
      <c r="CN32" s="33"/>
      <c r="CO32" s="33"/>
      <c r="CP32" s="67"/>
      <c r="CQ32" s="34"/>
      <c r="CR32" s="34"/>
      <c r="CS32" s="34"/>
      <c r="CT32" s="34"/>
      <c r="CU32" s="34"/>
      <c r="CV32" s="34"/>
    </row>
    <row r="33" spans="1:100" s="72" customFormat="1" ht="28.2" thickTop="1" x14ac:dyDescent="0.25">
      <c r="A33" s="69" t="s">
        <v>117</v>
      </c>
      <c r="B33" s="70"/>
      <c r="C33" s="49" t="s">
        <v>118</v>
      </c>
      <c r="D33" s="49" t="s">
        <v>349</v>
      </c>
      <c r="E33" s="29"/>
      <c r="F33" s="29"/>
      <c r="G33" s="29"/>
      <c r="H33" s="29">
        <v>5</v>
      </c>
      <c r="I33" s="29">
        <f t="shared" si="5"/>
        <v>5</v>
      </c>
      <c r="J33" s="29"/>
      <c r="K33" s="29">
        <v>5</v>
      </c>
      <c r="L33" s="29">
        <f t="shared" si="6"/>
        <v>5</v>
      </c>
      <c r="M33" s="28"/>
      <c r="N33" s="28"/>
      <c r="O33" s="28"/>
      <c r="P33" s="28">
        <v>5</v>
      </c>
      <c r="Q33" s="29">
        <f t="shared" si="7"/>
        <v>5</v>
      </c>
      <c r="R33" s="28"/>
      <c r="S33" s="28">
        <v>5</v>
      </c>
      <c r="T33" s="29">
        <f t="shared" si="8"/>
        <v>5</v>
      </c>
      <c r="U33" s="28"/>
      <c r="V33" s="28"/>
      <c r="W33" s="28"/>
      <c r="X33" s="28"/>
      <c r="Y33" s="29">
        <f t="shared" si="9"/>
        <v>0</v>
      </c>
      <c r="Z33" s="28"/>
      <c r="AA33" s="28"/>
      <c r="AB33" s="29">
        <f t="shared" si="10"/>
        <v>0</v>
      </c>
      <c r="AC33" s="29" t="e">
        <f t="shared" si="11"/>
        <v>#DIV/0!</v>
      </c>
      <c r="AD33" s="29" t="e">
        <f t="shared" si="11"/>
        <v>#DIV/0!</v>
      </c>
      <c r="AE33" s="29" t="e">
        <f t="shared" si="11"/>
        <v>#DIV/0!</v>
      </c>
      <c r="AF33" s="29">
        <f t="shared" si="11"/>
        <v>0</v>
      </c>
      <c r="AG33" s="29">
        <f t="shared" si="11"/>
        <v>0</v>
      </c>
      <c r="AH33" s="30"/>
      <c r="AI33" s="30"/>
      <c r="AJ33" s="30"/>
      <c r="AK33" s="30">
        <v>2</v>
      </c>
      <c r="AL33" s="29">
        <f t="shared" si="12"/>
        <v>2</v>
      </c>
      <c r="AM33" s="30"/>
      <c r="AN33" s="30">
        <v>2</v>
      </c>
      <c r="AO33" s="29">
        <f t="shared" si="13"/>
        <v>2</v>
      </c>
      <c r="AP33" s="28"/>
      <c r="AQ33" s="28"/>
      <c r="AR33" s="28"/>
      <c r="AS33" s="28"/>
      <c r="AT33" s="29">
        <f t="shared" si="14"/>
        <v>0</v>
      </c>
      <c r="AU33" s="28"/>
      <c r="AV33" s="28"/>
      <c r="AW33" s="29">
        <f t="shared" si="15"/>
        <v>0</v>
      </c>
      <c r="AX33" s="28"/>
      <c r="AY33" s="28"/>
      <c r="AZ33" s="28"/>
      <c r="BA33" s="28"/>
      <c r="BB33" s="29">
        <f t="shared" si="16"/>
        <v>0</v>
      </c>
      <c r="BC33" s="28"/>
      <c r="BD33" s="28"/>
      <c r="BE33" s="29">
        <f t="shared" si="17"/>
        <v>0</v>
      </c>
      <c r="BF33" s="28" t="e">
        <f t="shared" si="18"/>
        <v>#DIV/0!</v>
      </c>
      <c r="BG33" s="28" t="e">
        <f t="shared" si="18"/>
        <v>#DIV/0!</v>
      </c>
      <c r="BH33" s="28" t="e">
        <f t="shared" si="18"/>
        <v>#DIV/0!</v>
      </c>
      <c r="BI33" s="28" t="e">
        <f t="shared" si="18"/>
        <v>#DIV/0!</v>
      </c>
      <c r="BJ33" s="28" t="e">
        <f t="shared" si="19"/>
        <v>#DIV/0!</v>
      </c>
      <c r="BK33" s="28" t="e">
        <f t="shared" si="19"/>
        <v>#DIV/0!</v>
      </c>
      <c r="BL33" s="28" t="e">
        <f t="shared" si="19"/>
        <v>#DIV/0!</v>
      </c>
      <c r="BM33" s="28"/>
      <c r="BN33" s="28"/>
      <c r="BO33" s="28"/>
      <c r="BP33" s="28"/>
      <c r="BQ33" s="29">
        <f t="shared" si="20"/>
        <v>0</v>
      </c>
      <c r="BR33" s="28"/>
      <c r="BS33" s="28"/>
      <c r="BT33" s="29">
        <f t="shared" si="21"/>
        <v>0</v>
      </c>
      <c r="BU33" s="28" t="e">
        <f t="shared" si="22"/>
        <v>#DIV/0!</v>
      </c>
      <c r="BV33" s="28" t="e">
        <f t="shared" si="22"/>
        <v>#DIV/0!</v>
      </c>
      <c r="BW33" s="28" t="e">
        <f t="shared" si="22"/>
        <v>#DIV/0!</v>
      </c>
      <c r="BX33" s="28" t="e">
        <f t="shared" si="22"/>
        <v>#DIV/0!</v>
      </c>
      <c r="BY33" s="28" t="e">
        <f t="shared" si="23"/>
        <v>#DIV/0!</v>
      </c>
      <c r="BZ33" s="28" t="e">
        <f t="shared" si="23"/>
        <v>#DIV/0!</v>
      </c>
      <c r="CA33" s="28" t="e">
        <f t="shared" si="23"/>
        <v>#DIV/0!</v>
      </c>
      <c r="CB33" s="31"/>
      <c r="CC33" s="31"/>
      <c r="CD33" s="28"/>
      <c r="CE33" s="28"/>
      <c r="CF33" s="29">
        <f t="shared" si="24"/>
        <v>0</v>
      </c>
      <c r="CG33" s="28"/>
      <c r="CH33" s="28"/>
      <c r="CI33" s="195" t="s">
        <v>351</v>
      </c>
      <c r="CJ33" s="71"/>
      <c r="CK33" s="71"/>
      <c r="CL33" s="71"/>
      <c r="CM33" s="71"/>
      <c r="CN33" s="33"/>
      <c r="CO33" s="33"/>
      <c r="CP33" s="71"/>
      <c r="CQ33" s="34"/>
      <c r="CR33" s="34"/>
      <c r="CS33" s="34"/>
      <c r="CT33" s="34"/>
      <c r="CU33" s="34"/>
      <c r="CV33" s="34"/>
    </row>
    <row r="34" spans="1:100" s="26" customFormat="1" ht="15" thickBot="1" x14ac:dyDescent="0.35">
      <c r="A34" s="22" t="s">
        <v>120</v>
      </c>
      <c r="B34" s="191"/>
      <c r="C34" s="24"/>
      <c r="D34" s="23"/>
      <c r="E34" s="29"/>
      <c r="F34" s="29"/>
      <c r="G34" s="29"/>
      <c r="H34" s="29"/>
      <c r="I34" s="29">
        <f t="shared" si="5"/>
        <v>0</v>
      </c>
      <c r="J34" s="29"/>
      <c r="K34" s="29"/>
      <c r="L34" s="29">
        <f t="shared" si="6"/>
        <v>0</v>
      </c>
      <c r="M34" s="28"/>
      <c r="N34" s="28"/>
      <c r="O34" s="28"/>
      <c r="P34" s="28"/>
      <c r="Q34" s="29">
        <f t="shared" si="7"/>
        <v>0</v>
      </c>
      <c r="R34" s="28"/>
      <c r="S34" s="28"/>
      <c r="T34" s="29">
        <f t="shared" si="8"/>
        <v>0</v>
      </c>
      <c r="U34" s="28"/>
      <c r="V34" s="28"/>
      <c r="W34" s="28"/>
      <c r="X34" s="28"/>
      <c r="Y34" s="29">
        <f t="shared" si="9"/>
        <v>0</v>
      </c>
      <c r="Z34" s="28"/>
      <c r="AA34" s="28"/>
      <c r="AB34" s="29">
        <f t="shared" si="10"/>
        <v>0</v>
      </c>
      <c r="AC34" s="29" t="e">
        <f t="shared" si="11"/>
        <v>#DIV/0!</v>
      </c>
      <c r="AD34" s="29" t="e">
        <f t="shared" si="11"/>
        <v>#DIV/0!</v>
      </c>
      <c r="AE34" s="29" t="e">
        <f t="shared" si="11"/>
        <v>#DIV/0!</v>
      </c>
      <c r="AF34" s="29" t="e">
        <f t="shared" si="11"/>
        <v>#DIV/0!</v>
      </c>
      <c r="AG34" s="29" t="e">
        <f t="shared" si="11"/>
        <v>#DIV/0!</v>
      </c>
      <c r="AH34" s="30"/>
      <c r="AI34" s="30"/>
      <c r="AJ34" s="30"/>
      <c r="AK34" s="30"/>
      <c r="AL34" s="29">
        <f t="shared" si="12"/>
        <v>0</v>
      </c>
      <c r="AM34" s="30"/>
      <c r="AN34" s="30"/>
      <c r="AO34" s="29">
        <f t="shared" si="13"/>
        <v>0</v>
      </c>
      <c r="AP34" s="28"/>
      <c r="AQ34" s="28"/>
      <c r="AR34" s="28"/>
      <c r="AS34" s="28"/>
      <c r="AT34" s="29">
        <f t="shared" si="14"/>
        <v>0</v>
      </c>
      <c r="AU34" s="28"/>
      <c r="AV34" s="28"/>
      <c r="AW34" s="29">
        <f t="shared" si="15"/>
        <v>0</v>
      </c>
      <c r="AX34" s="28"/>
      <c r="AY34" s="28"/>
      <c r="AZ34" s="28"/>
      <c r="BA34" s="28"/>
      <c r="BB34" s="29">
        <f t="shared" si="16"/>
        <v>0</v>
      </c>
      <c r="BC34" s="28"/>
      <c r="BD34" s="28"/>
      <c r="BE34" s="29">
        <f t="shared" si="17"/>
        <v>0</v>
      </c>
      <c r="BF34" s="28" t="e">
        <f t="shared" si="18"/>
        <v>#DIV/0!</v>
      </c>
      <c r="BG34" s="28" t="e">
        <f t="shared" si="18"/>
        <v>#DIV/0!</v>
      </c>
      <c r="BH34" s="28" t="e">
        <f t="shared" si="18"/>
        <v>#DIV/0!</v>
      </c>
      <c r="BI34" s="28" t="e">
        <f t="shared" si="18"/>
        <v>#DIV/0!</v>
      </c>
      <c r="BJ34" s="28" t="e">
        <f t="shared" si="19"/>
        <v>#DIV/0!</v>
      </c>
      <c r="BK34" s="28" t="e">
        <f t="shared" si="19"/>
        <v>#DIV/0!</v>
      </c>
      <c r="BL34" s="28" t="e">
        <f t="shared" si="19"/>
        <v>#DIV/0!</v>
      </c>
      <c r="BM34" s="28"/>
      <c r="BN34" s="28"/>
      <c r="BO34" s="28"/>
      <c r="BP34" s="28"/>
      <c r="BQ34" s="29">
        <f t="shared" si="20"/>
        <v>0</v>
      </c>
      <c r="BR34" s="28"/>
      <c r="BS34" s="28"/>
      <c r="BT34" s="29">
        <f t="shared" si="21"/>
        <v>0</v>
      </c>
      <c r="BU34" s="28" t="e">
        <f t="shared" si="22"/>
        <v>#DIV/0!</v>
      </c>
      <c r="BV34" s="28" t="e">
        <f t="shared" si="22"/>
        <v>#DIV/0!</v>
      </c>
      <c r="BW34" s="28" t="e">
        <f t="shared" si="22"/>
        <v>#DIV/0!</v>
      </c>
      <c r="BX34" s="28" t="e">
        <f t="shared" si="22"/>
        <v>#DIV/0!</v>
      </c>
      <c r="BY34" s="28" t="e">
        <f t="shared" si="23"/>
        <v>#DIV/0!</v>
      </c>
      <c r="BZ34" s="28" t="e">
        <f t="shared" si="23"/>
        <v>#DIV/0!</v>
      </c>
      <c r="CA34" s="28" t="e">
        <f t="shared" si="23"/>
        <v>#DIV/0!</v>
      </c>
      <c r="CB34" s="31"/>
      <c r="CC34" s="31"/>
      <c r="CD34" s="28"/>
      <c r="CE34" s="28"/>
      <c r="CF34" s="29">
        <f t="shared" si="24"/>
        <v>0</v>
      </c>
      <c r="CG34" s="28"/>
      <c r="CH34" s="28"/>
      <c r="CI34" s="196"/>
      <c r="CJ34" s="73"/>
      <c r="CK34" s="73"/>
      <c r="CL34" s="73"/>
      <c r="CM34" s="73"/>
      <c r="CN34" s="74"/>
      <c r="CO34" s="74"/>
      <c r="CP34" s="73"/>
      <c r="CQ34" s="25"/>
      <c r="CR34" s="25"/>
      <c r="CS34" s="25"/>
      <c r="CT34" s="25"/>
      <c r="CU34" s="25"/>
      <c r="CV34" s="25"/>
    </row>
    <row r="35" spans="1:100" s="164" customFormat="1" ht="16.2" thickBot="1" x14ac:dyDescent="0.35">
      <c r="A35" s="159" t="s">
        <v>327</v>
      </c>
      <c r="B35" s="160"/>
      <c r="C35" s="161"/>
      <c r="D35" s="161"/>
      <c r="E35" s="162"/>
      <c r="F35" s="162"/>
      <c r="G35" s="162"/>
      <c r="H35" s="162"/>
      <c r="I35" s="29">
        <f t="shared" si="5"/>
        <v>0</v>
      </c>
      <c r="J35" s="162"/>
      <c r="K35" s="162"/>
      <c r="L35" s="29">
        <f t="shared" si="6"/>
        <v>0</v>
      </c>
      <c r="M35" s="162"/>
      <c r="N35" s="162"/>
      <c r="O35" s="162"/>
      <c r="Q35" s="29">
        <f t="shared" si="7"/>
        <v>0</v>
      </c>
      <c r="T35" s="29">
        <f t="shared" si="8"/>
        <v>0</v>
      </c>
      <c r="Y35" s="29">
        <f t="shared" si="9"/>
        <v>0</v>
      </c>
      <c r="AB35" s="29">
        <f t="shared" si="10"/>
        <v>0</v>
      </c>
      <c r="AC35" s="29" t="e">
        <f t="shared" si="11"/>
        <v>#DIV/0!</v>
      </c>
      <c r="AD35" s="29" t="e">
        <f t="shared" si="11"/>
        <v>#DIV/0!</v>
      </c>
      <c r="AE35" s="29" t="e">
        <f t="shared" si="11"/>
        <v>#DIV/0!</v>
      </c>
      <c r="AF35" s="29" t="e">
        <f t="shared" si="11"/>
        <v>#DIV/0!</v>
      </c>
      <c r="AG35" s="29" t="e">
        <f t="shared" si="11"/>
        <v>#DIV/0!</v>
      </c>
      <c r="AH35" s="167"/>
      <c r="AI35" s="162"/>
      <c r="AJ35" s="162"/>
      <c r="AK35" s="162"/>
      <c r="AL35" s="29">
        <f t="shared" si="12"/>
        <v>0</v>
      </c>
      <c r="AM35" s="162"/>
      <c r="AN35" s="167"/>
      <c r="AO35" s="29">
        <f t="shared" si="13"/>
        <v>0</v>
      </c>
      <c r="AP35" s="167"/>
      <c r="AQ35" s="167"/>
      <c r="AR35" s="167"/>
      <c r="AS35" s="167"/>
      <c r="AT35" s="29">
        <f t="shared" si="14"/>
        <v>0</v>
      </c>
      <c r="AU35" s="167"/>
      <c r="AV35" s="167"/>
      <c r="AW35" s="29">
        <f t="shared" si="15"/>
        <v>0</v>
      </c>
      <c r="AX35" s="167"/>
      <c r="AY35" s="167"/>
      <c r="AZ35" s="167"/>
      <c r="BA35" s="167"/>
      <c r="BB35" s="29">
        <f t="shared" si="16"/>
        <v>0</v>
      </c>
      <c r="BC35" s="167"/>
      <c r="BD35" s="167"/>
      <c r="BE35" s="29">
        <f t="shared" si="17"/>
        <v>0</v>
      </c>
      <c r="BF35" s="28" t="e">
        <f t="shared" si="18"/>
        <v>#DIV/0!</v>
      </c>
      <c r="BG35" s="28" t="e">
        <f t="shared" si="18"/>
        <v>#DIV/0!</v>
      </c>
      <c r="BH35" s="28" t="e">
        <f t="shared" si="18"/>
        <v>#DIV/0!</v>
      </c>
      <c r="BI35" s="28" t="e">
        <f t="shared" si="18"/>
        <v>#DIV/0!</v>
      </c>
      <c r="BJ35" s="28" t="e">
        <f t="shared" si="19"/>
        <v>#DIV/0!</v>
      </c>
      <c r="BK35" s="28" t="e">
        <f t="shared" si="19"/>
        <v>#DIV/0!</v>
      </c>
      <c r="BL35" s="28" t="e">
        <f t="shared" si="19"/>
        <v>#DIV/0!</v>
      </c>
      <c r="BM35" s="167"/>
      <c r="BN35" s="167"/>
      <c r="BO35" s="167"/>
      <c r="BP35" s="167"/>
      <c r="BQ35" s="29">
        <f t="shared" si="20"/>
        <v>0</v>
      </c>
      <c r="BR35" s="167"/>
      <c r="BS35" s="167"/>
      <c r="BT35" s="29">
        <f t="shared" si="21"/>
        <v>0</v>
      </c>
      <c r="BU35" s="28" t="e">
        <f t="shared" si="22"/>
        <v>#DIV/0!</v>
      </c>
      <c r="BV35" s="28" t="e">
        <f t="shared" si="22"/>
        <v>#DIV/0!</v>
      </c>
      <c r="BW35" s="28" t="e">
        <f t="shared" si="22"/>
        <v>#DIV/0!</v>
      </c>
      <c r="BX35" s="28" t="e">
        <f t="shared" si="22"/>
        <v>#DIV/0!</v>
      </c>
      <c r="BY35" s="28" t="e">
        <f t="shared" si="23"/>
        <v>#DIV/0!</v>
      </c>
      <c r="BZ35" s="28" t="e">
        <f t="shared" si="23"/>
        <v>#DIV/0!</v>
      </c>
      <c r="CA35" s="28" t="e">
        <f t="shared" si="23"/>
        <v>#DIV/0!</v>
      </c>
      <c r="CB35" s="167"/>
      <c r="CC35" s="167"/>
      <c r="CD35" s="167"/>
      <c r="CE35" s="167"/>
      <c r="CF35" s="29">
        <f t="shared" si="24"/>
        <v>0</v>
      </c>
      <c r="CG35" s="162"/>
      <c r="CH35" s="165"/>
      <c r="CI35" s="165"/>
      <c r="CJ35" s="165"/>
      <c r="CK35" s="165"/>
      <c r="CL35" s="165"/>
      <c r="CM35" s="165"/>
    </row>
    <row r="36" spans="1:100" s="80" customFormat="1" x14ac:dyDescent="0.3">
      <c r="A36" s="75" t="s">
        <v>83</v>
      </c>
      <c r="B36" s="75"/>
      <c r="C36" s="76" t="s">
        <v>84</v>
      </c>
      <c r="D36" s="75" t="s">
        <v>85</v>
      </c>
      <c r="E36" s="29"/>
      <c r="F36" s="29"/>
      <c r="G36" s="29"/>
      <c r="H36" s="29"/>
      <c r="I36" s="29">
        <f t="shared" si="5"/>
        <v>0</v>
      </c>
      <c r="J36" s="29"/>
      <c r="K36" s="29"/>
      <c r="L36" s="29">
        <f t="shared" si="6"/>
        <v>0</v>
      </c>
      <c r="M36" s="28"/>
      <c r="N36" s="28"/>
      <c r="O36" s="28"/>
      <c r="P36" s="28"/>
      <c r="Q36" s="29">
        <f t="shared" si="7"/>
        <v>0</v>
      </c>
      <c r="R36" s="28"/>
      <c r="S36" s="28"/>
      <c r="T36" s="29">
        <f t="shared" si="8"/>
        <v>0</v>
      </c>
      <c r="U36" s="28"/>
      <c r="V36" s="28"/>
      <c r="W36" s="28"/>
      <c r="X36" s="28"/>
      <c r="Y36" s="29">
        <f t="shared" si="9"/>
        <v>0</v>
      </c>
      <c r="Z36" s="28"/>
      <c r="AA36" s="28"/>
      <c r="AB36" s="29">
        <f t="shared" si="10"/>
        <v>0</v>
      </c>
      <c r="AC36" s="29" t="e">
        <f t="shared" si="11"/>
        <v>#DIV/0!</v>
      </c>
      <c r="AD36" s="29" t="e">
        <f t="shared" si="11"/>
        <v>#DIV/0!</v>
      </c>
      <c r="AE36" s="29" t="e">
        <f t="shared" si="11"/>
        <v>#DIV/0!</v>
      </c>
      <c r="AF36" s="29" t="e">
        <f t="shared" si="11"/>
        <v>#DIV/0!</v>
      </c>
      <c r="AG36" s="29" t="e">
        <f t="shared" si="11"/>
        <v>#DIV/0!</v>
      </c>
      <c r="AH36" s="30"/>
      <c r="AI36" s="30"/>
      <c r="AJ36" s="30"/>
      <c r="AK36" s="30"/>
      <c r="AL36" s="29">
        <f t="shared" si="12"/>
        <v>0</v>
      </c>
      <c r="AM36" s="30"/>
      <c r="AN36" s="30"/>
      <c r="AO36" s="29">
        <f t="shared" si="13"/>
        <v>0</v>
      </c>
      <c r="AP36" s="28"/>
      <c r="AQ36" s="28"/>
      <c r="AR36" s="28"/>
      <c r="AS36" s="28"/>
      <c r="AT36" s="29">
        <f t="shared" si="14"/>
        <v>0</v>
      </c>
      <c r="AU36" s="28"/>
      <c r="AV36" s="28"/>
      <c r="AW36" s="29">
        <f t="shared" si="15"/>
        <v>0</v>
      </c>
      <c r="AX36" s="28"/>
      <c r="AY36" s="28"/>
      <c r="AZ36" s="28"/>
      <c r="BA36" s="28"/>
      <c r="BB36" s="29">
        <f t="shared" si="16"/>
        <v>0</v>
      </c>
      <c r="BC36" s="28"/>
      <c r="BD36" s="28"/>
      <c r="BE36" s="29">
        <f t="shared" si="17"/>
        <v>0</v>
      </c>
      <c r="BF36" s="28" t="e">
        <f t="shared" si="18"/>
        <v>#DIV/0!</v>
      </c>
      <c r="BG36" s="28" t="e">
        <f t="shared" si="18"/>
        <v>#DIV/0!</v>
      </c>
      <c r="BH36" s="28" t="e">
        <f t="shared" si="18"/>
        <v>#DIV/0!</v>
      </c>
      <c r="BI36" s="28" t="e">
        <f t="shared" si="18"/>
        <v>#DIV/0!</v>
      </c>
      <c r="BJ36" s="28" t="e">
        <f t="shared" si="19"/>
        <v>#DIV/0!</v>
      </c>
      <c r="BK36" s="28" t="e">
        <f t="shared" si="19"/>
        <v>#DIV/0!</v>
      </c>
      <c r="BL36" s="28" t="e">
        <f t="shared" si="19"/>
        <v>#DIV/0!</v>
      </c>
      <c r="BM36" s="28"/>
      <c r="BN36" s="28"/>
      <c r="BO36" s="28"/>
      <c r="BP36" s="28"/>
      <c r="BQ36" s="29">
        <f t="shared" si="20"/>
        <v>0</v>
      </c>
      <c r="BR36" s="28"/>
      <c r="BS36" s="28"/>
      <c r="BT36" s="29">
        <f t="shared" si="21"/>
        <v>0</v>
      </c>
      <c r="BU36" s="28" t="e">
        <f t="shared" si="22"/>
        <v>#DIV/0!</v>
      </c>
      <c r="BV36" s="28" t="e">
        <f t="shared" si="22"/>
        <v>#DIV/0!</v>
      </c>
      <c r="BW36" s="28" t="e">
        <f t="shared" si="22"/>
        <v>#DIV/0!</v>
      </c>
      <c r="BX36" s="28" t="e">
        <f t="shared" si="22"/>
        <v>#DIV/0!</v>
      </c>
      <c r="BY36" s="28" t="e">
        <f t="shared" si="23"/>
        <v>#DIV/0!</v>
      </c>
      <c r="BZ36" s="28" t="e">
        <f t="shared" si="23"/>
        <v>#DIV/0!</v>
      </c>
      <c r="CA36" s="28" t="e">
        <f t="shared" si="23"/>
        <v>#DIV/0!</v>
      </c>
      <c r="CB36" s="31"/>
      <c r="CC36" s="31"/>
      <c r="CD36" s="28"/>
      <c r="CE36" s="28"/>
      <c r="CF36" s="29">
        <f t="shared" si="24"/>
        <v>0</v>
      </c>
      <c r="CG36" s="28"/>
      <c r="CH36" s="28"/>
      <c r="CI36" s="77"/>
      <c r="CJ36" s="77"/>
      <c r="CK36" s="77"/>
      <c r="CL36" s="77"/>
      <c r="CM36" s="77"/>
      <c r="CN36" s="78"/>
      <c r="CO36" s="78"/>
      <c r="CP36" s="77"/>
      <c r="CQ36" s="79"/>
      <c r="CR36" s="79"/>
      <c r="CS36" s="79"/>
      <c r="CT36" s="79"/>
      <c r="CU36" s="79"/>
      <c r="CV36" s="79"/>
    </row>
    <row r="37" spans="1:100" s="80" customFormat="1" ht="27.6" x14ac:dyDescent="0.3">
      <c r="A37" s="75" t="s">
        <v>86</v>
      </c>
      <c r="B37" s="75"/>
      <c r="C37" s="76" t="s">
        <v>87</v>
      </c>
      <c r="D37" s="75" t="s">
        <v>88</v>
      </c>
      <c r="E37" s="29"/>
      <c r="F37" s="29"/>
      <c r="G37" s="29"/>
      <c r="H37" s="29"/>
      <c r="I37" s="29">
        <f t="shared" si="5"/>
        <v>0</v>
      </c>
      <c r="J37" s="29"/>
      <c r="K37" s="29"/>
      <c r="L37" s="29">
        <f t="shared" si="6"/>
        <v>0</v>
      </c>
      <c r="M37" s="28"/>
      <c r="N37" s="28"/>
      <c r="O37" s="28"/>
      <c r="P37" s="28"/>
      <c r="Q37" s="29">
        <f t="shared" si="7"/>
        <v>0</v>
      </c>
      <c r="R37" s="28"/>
      <c r="S37" s="28"/>
      <c r="T37" s="29">
        <f t="shared" si="8"/>
        <v>0</v>
      </c>
      <c r="U37" s="28"/>
      <c r="V37" s="28"/>
      <c r="W37" s="28"/>
      <c r="X37" s="28"/>
      <c r="Y37" s="29">
        <f t="shared" si="9"/>
        <v>0</v>
      </c>
      <c r="Z37" s="28"/>
      <c r="AA37" s="28"/>
      <c r="AB37" s="29">
        <f t="shared" si="10"/>
        <v>0</v>
      </c>
      <c r="AC37" s="29" t="e">
        <f t="shared" si="11"/>
        <v>#DIV/0!</v>
      </c>
      <c r="AD37" s="29" t="e">
        <f t="shared" si="11"/>
        <v>#DIV/0!</v>
      </c>
      <c r="AE37" s="29" t="e">
        <f t="shared" si="11"/>
        <v>#DIV/0!</v>
      </c>
      <c r="AF37" s="29" t="e">
        <f t="shared" si="11"/>
        <v>#DIV/0!</v>
      </c>
      <c r="AG37" s="29" t="e">
        <f t="shared" si="11"/>
        <v>#DIV/0!</v>
      </c>
      <c r="AH37" s="30"/>
      <c r="AI37" s="30"/>
      <c r="AJ37" s="30"/>
      <c r="AK37" s="30"/>
      <c r="AL37" s="29">
        <f t="shared" si="12"/>
        <v>0</v>
      </c>
      <c r="AM37" s="30"/>
      <c r="AN37" s="30"/>
      <c r="AO37" s="29">
        <f t="shared" si="13"/>
        <v>0</v>
      </c>
      <c r="AP37" s="642"/>
      <c r="AQ37" s="642"/>
      <c r="AR37" s="28"/>
      <c r="AS37" s="28"/>
      <c r="AT37" s="29">
        <f t="shared" si="14"/>
        <v>0</v>
      </c>
      <c r="AU37" s="28"/>
      <c r="AV37" s="28"/>
      <c r="AW37" s="29">
        <f t="shared" si="15"/>
        <v>0</v>
      </c>
      <c r="AX37" s="28"/>
      <c r="AY37" s="28"/>
      <c r="AZ37" s="28"/>
      <c r="BA37" s="28"/>
      <c r="BB37" s="29">
        <f t="shared" si="16"/>
        <v>0</v>
      </c>
      <c r="BC37" s="28"/>
      <c r="BD37" s="28"/>
      <c r="BE37" s="29">
        <f t="shared" si="17"/>
        <v>0</v>
      </c>
      <c r="BF37" s="28" t="e">
        <f t="shared" si="18"/>
        <v>#DIV/0!</v>
      </c>
      <c r="BG37" s="28" t="e">
        <f t="shared" si="18"/>
        <v>#DIV/0!</v>
      </c>
      <c r="BH37" s="28" t="e">
        <f t="shared" si="18"/>
        <v>#DIV/0!</v>
      </c>
      <c r="BI37" s="28" t="e">
        <f t="shared" si="18"/>
        <v>#DIV/0!</v>
      </c>
      <c r="BJ37" s="28" t="e">
        <f t="shared" si="19"/>
        <v>#DIV/0!</v>
      </c>
      <c r="BK37" s="28" t="e">
        <f t="shared" si="19"/>
        <v>#DIV/0!</v>
      </c>
      <c r="BL37" s="28" t="e">
        <f t="shared" si="19"/>
        <v>#DIV/0!</v>
      </c>
      <c r="BM37" s="28"/>
      <c r="BN37" s="28"/>
      <c r="BO37" s="28"/>
      <c r="BP37" s="28"/>
      <c r="BQ37" s="29">
        <f t="shared" si="20"/>
        <v>0</v>
      </c>
      <c r="BR37" s="28"/>
      <c r="BS37" s="28"/>
      <c r="BT37" s="29">
        <f t="shared" si="21"/>
        <v>0</v>
      </c>
      <c r="BU37" s="28" t="e">
        <f t="shared" si="22"/>
        <v>#DIV/0!</v>
      </c>
      <c r="BV37" s="28" t="e">
        <f t="shared" si="22"/>
        <v>#DIV/0!</v>
      </c>
      <c r="BW37" s="28" t="e">
        <f t="shared" si="22"/>
        <v>#DIV/0!</v>
      </c>
      <c r="BX37" s="28" t="e">
        <f t="shared" si="22"/>
        <v>#DIV/0!</v>
      </c>
      <c r="BY37" s="28" t="e">
        <f t="shared" si="23"/>
        <v>#DIV/0!</v>
      </c>
      <c r="BZ37" s="28" t="e">
        <f t="shared" si="23"/>
        <v>#DIV/0!</v>
      </c>
      <c r="CA37" s="28" t="e">
        <f t="shared" si="23"/>
        <v>#DIV/0!</v>
      </c>
      <c r="CB37" s="31"/>
      <c r="CC37" s="31"/>
      <c r="CD37" s="28"/>
      <c r="CE37" s="28"/>
      <c r="CF37" s="29">
        <f t="shared" si="24"/>
        <v>0</v>
      </c>
      <c r="CG37" s="28"/>
      <c r="CH37" s="28"/>
      <c r="CI37" s="77"/>
      <c r="CJ37" s="77"/>
      <c r="CK37" s="77"/>
      <c r="CL37" s="77"/>
      <c r="CM37" s="77"/>
      <c r="CN37" s="78"/>
      <c r="CO37" s="78"/>
      <c r="CP37" s="77"/>
      <c r="CQ37" s="79"/>
      <c r="CR37" s="79"/>
      <c r="CS37" s="79"/>
      <c r="CT37" s="79"/>
      <c r="CU37" s="79"/>
      <c r="CV37" s="79"/>
    </row>
    <row r="38" spans="1:100" s="80" customFormat="1" x14ac:dyDescent="0.3">
      <c r="A38" s="81" t="s">
        <v>89</v>
      </c>
      <c r="B38" s="75"/>
      <c r="C38" s="76" t="s">
        <v>90</v>
      </c>
      <c r="D38" s="75" t="s">
        <v>91</v>
      </c>
      <c r="E38" s="29"/>
      <c r="F38" s="29"/>
      <c r="G38" s="29"/>
      <c r="H38" s="29"/>
      <c r="I38" s="29">
        <f t="shared" si="5"/>
        <v>0</v>
      </c>
      <c r="J38" s="29"/>
      <c r="K38" s="29"/>
      <c r="L38" s="29">
        <f t="shared" si="6"/>
        <v>0</v>
      </c>
      <c r="M38" s="28"/>
      <c r="N38" s="28"/>
      <c r="O38" s="28"/>
      <c r="P38" s="28"/>
      <c r="Q38" s="29">
        <f t="shared" si="7"/>
        <v>0</v>
      </c>
      <c r="R38" s="28"/>
      <c r="S38" s="28"/>
      <c r="T38" s="29">
        <f t="shared" si="8"/>
        <v>0</v>
      </c>
      <c r="U38" s="28"/>
      <c r="V38" s="28"/>
      <c r="W38" s="28"/>
      <c r="X38" s="28"/>
      <c r="Y38" s="29">
        <f t="shared" si="9"/>
        <v>0</v>
      </c>
      <c r="Z38" s="28"/>
      <c r="AA38" s="28"/>
      <c r="AB38" s="29">
        <f t="shared" si="10"/>
        <v>0</v>
      </c>
      <c r="AC38" s="29" t="e">
        <f t="shared" si="11"/>
        <v>#DIV/0!</v>
      </c>
      <c r="AD38" s="29" t="e">
        <f t="shared" si="11"/>
        <v>#DIV/0!</v>
      </c>
      <c r="AE38" s="29" t="e">
        <f t="shared" si="11"/>
        <v>#DIV/0!</v>
      </c>
      <c r="AF38" s="29" t="e">
        <f t="shared" si="11"/>
        <v>#DIV/0!</v>
      </c>
      <c r="AG38" s="29" t="e">
        <f t="shared" si="11"/>
        <v>#DIV/0!</v>
      </c>
      <c r="AH38" s="30"/>
      <c r="AI38" s="30"/>
      <c r="AJ38" s="30"/>
      <c r="AK38" s="30"/>
      <c r="AL38" s="29">
        <f t="shared" si="12"/>
        <v>0</v>
      </c>
      <c r="AM38" s="30"/>
      <c r="AN38" s="30"/>
      <c r="AO38" s="29">
        <f t="shared" si="13"/>
        <v>0</v>
      </c>
      <c r="AP38" s="28"/>
      <c r="AQ38" s="28"/>
      <c r="AR38" s="28"/>
      <c r="AS38" s="28"/>
      <c r="AT38" s="29">
        <f t="shared" si="14"/>
        <v>0</v>
      </c>
      <c r="AU38" s="28"/>
      <c r="AV38" s="28"/>
      <c r="AW38" s="29">
        <f t="shared" si="15"/>
        <v>0</v>
      </c>
      <c r="AX38" s="28"/>
      <c r="AY38" s="28"/>
      <c r="AZ38" s="28"/>
      <c r="BA38" s="28"/>
      <c r="BB38" s="29">
        <f t="shared" si="16"/>
        <v>0</v>
      </c>
      <c r="BC38" s="28"/>
      <c r="BD38" s="28"/>
      <c r="BE38" s="29">
        <f t="shared" si="17"/>
        <v>0</v>
      </c>
      <c r="BF38" s="28" t="e">
        <f t="shared" si="18"/>
        <v>#DIV/0!</v>
      </c>
      <c r="BG38" s="28" t="e">
        <f t="shared" si="18"/>
        <v>#DIV/0!</v>
      </c>
      <c r="BH38" s="28" t="e">
        <f t="shared" si="18"/>
        <v>#DIV/0!</v>
      </c>
      <c r="BI38" s="28" t="e">
        <f t="shared" si="18"/>
        <v>#DIV/0!</v>
      </c>
      <c r="BJ38" s="28" t="e">
        <f t="shared" si="19"/>
        <v>#DIV/0!</v>
      </c>
      <c r="BK38" s="28" t="e">
        <f t="shared" si="19"/>
        <v>#DIV/0!</v>
      </c>
      <c r="BL38" s="28" t="e">
        <f t="shared" si="19"/>
        <v>#DIV/0!</v>
      </c>
      <c r="BM38" s="28"/>
      <c r="BN38" s="28"/>
      <c r="BO38" s="28"/>
      <c r="BP38" s="28"/>
      <c r="BQ38" s="29">
        <f t="shared" si="20"/>
        <v>0</v>
      </c>
      <c r="BR38" s="28"/>
      <c r="BS38" s="28"/>
      <c r="BT38" s="29">
        <f t="shared" si="21"/>
        <v>0</v>
      </c>
      <c r="BU38" s="28" t="e">
        <f t="shared" si="22"/>
        <v>#DIV/0!</v>
      </c>
      <c r="BV38" s="28" t="e">
        <f t="shared" si="22"/>
        <v>#DIV/0!</v>
      </c>
      <c r="BW38" s="28" t="e">
        <f t="shared" si="22"/>
        <v>#DIV/0!</v>
      </c>
      <c r="BX38" s="28" t="e">
        <f t="shared" si="22"/>
        <v>#DIV/0!</v>
      </c>
      <c r="BY38" s="28" t="e">
        <f t="shared" si="23"/>
        <v>#DIV/0!</v>
      </c>
      <c r="BZ38" s="28" t="e">
        <f t="shared" si="23"/>
        <v>#DIV/0!</v>
      </c>
      <c r="CA38" s="28" t="e">
        <f t="shared" si="23"/>
        <v>#DIV/0!</v>
      </c>
      <c r="CB38" s="31"/>
      <c r="CC38" s="31"/>
      <c r="CD38" s="28"/>
      <c r="CE38" s="28"/>
      <c r="CF38" s="29">
        <f t="shared" si="24"/>
        <v>0</v>
      </c>
      <c r="CG38" s="28"/>
      <c r="CH38" s="28"/>
      <c r="CI38" s="77"/>
      <c r="CJ38" s="77"/>
      <c r="CK38" s="77"/>
      <c r="CL38" s="77"/>
      <c r="CM38" s="77"/>
      <c r="CN38" s="78"/>
      <c r="CO38" s="78"/>
      <c r="CP38" s="77"/>
      <c r="CQ38" s="79"/>
      <c r="CR38" s="79"/>
      <c r="CS38" s="79"/>
      <c r="CT38" s="79"/>
      <c r="CU38" s="79"/>
      <c r="CV38" s="79"/>
    </row>
    <row r="39" spans="1:100" s="79" customFormat="1" x14ac:dyDescent="0.3">
      <c r="A39" s="81" t="s">
        <v>92</v>
      </c>
      <c r="B39" s="75"/>
      <c r="C39" s="76" t="s">
        <v>93</v>
      </c>
      <c r="D39" s="75" t="s">
        <v>94</v>
      </c>
      <c r="E39" s="29"/>
      <c r="F39" s="29"/>
      <c r="G39" s="29"/>
      <c r="H39" s="29"/>
      <c r="I39" s="29">
        <f t="shared" si="5"/>
        <v>0</v>
      </c>
      <c r="J39" s="29"/>
      <c r="K39" s="29"/>
      <c r="L39" s="29">
        <f t="shared" si="6"/>
        <v>0</v>
      </c>
      <c r="M39" s="28"/>
      <c r="N39" s="28"/>
      <c r="O39" s="28"/>
      <c r="P39" s="28"/>
      <c r="Q39" s="29">
        <f t="shared" si="7"/>
        <v>0</v>
      </c>
      <c r="R39" s="28"/>
      <c r="S39" s="28"/>
      <c r="T39" s="29">
        <f t="shared" si="8"/>
        <v>0</v>
      </c>
      <c r="U39" s="28"/>
      <c r="V39" s="28"/>
      <c r="W39" s="28"/>
      <c r="X39" s="28"/>
      <c r="Y39" s="29">
        <f t="shared" si="9"/>
        <v>0</v>
      </c>
      <c r="Z39" s="28"/>
      <c r="AA39" s="28"/>
      <c r="AB39" s="29">
        <f t="shared" si="10"/>
        <v>0</v>
      </c>
      <c r="AC39" s="29" t="e">
        <f t="shared" si="11"/>
        <v>#DIV/0!</v>
      </c>
      <c r="AD39" s="29" t="e">
        <f t="shared" si="11"/>
        <v>#DIV/0!</v>
      </c>
      <c r="AE39" s="29" t="e">
        <f t="shared" si="11"/>
        <v>#DIV/0!</v>
      </c>
      <c r="AF39" s="29" t="e">
        <f t="shared" si="11"/>
        <v>#DIV/0!</v>
      </c>
      <c r="AG39" s="29" t="e">
        <f t="shared" si="11"/>
        <v>#DIV/0!</v>
      </c>
      <c r="AH39" s="30"/>
      <c r="AI39" s="30"/>
      <c r="AJ39" s="30"/>
      <c r="AK39" s="30"/>
      <c r="AL39" s="29">
        <f t="shared" si="12"/>
        <v>0</v>
      </c>
      <c r="AM39" s="30"/>
      <c r="AN39" s="30"/>
      <c r="AO39" s="29">
        <f t="shared" si="13"/>
        <v>0</v>
      </c>
      <c r="AP39" s="28"/>
      <c r="AQ39" s="642">
        <v>414.3</v>
      </c>
      <c r="AR39" s="642">
        <v>375.35</v>
      </c>
      <c r="AS39" s="642">
        <v>375.35</v>
      </c>
      <c r="AT39" s="30">
        <f>AP39+AQ39+AR39+AS39</f>
        <v>1165</v>
      </c>
      <c r="AU39" s="642">
        <v>285</v>
      </c>
      <c r="AV39" s="642">
        <v>880</v>
      </c>
      <c r="AW39" s="30">
        <f>AU39+AV39</f>
        <v>1165</v>
      </c>
      <c r="AX39" s="28"/>
      <c r="AY39" s="28">
        <v>414.3</v>
      </c>
      <c r="AZ39" s="28"/>
      <c r="BA39" s="28"/>
      <c r="BB39" s="30">
        <f t="shared" si="16"/>
        <v>414.3</v>
      </c>
      <c r="BC39" s="642">
        <v>315.8</v>
      </c>
      <c r="BD39" s="642">
        <v>98.5</v>
      </c>
      <c r="BE39" s="30">
        <f t="shared" si="17"/>
        <v>414.3</v>
      </c>
      <c r="BF39" s="28" t="e">
        <f t="shared" si="18"/>
        <v>#DIV/0!</v>
      </c>
      <c r="BG39" s="28">
        <f t="shared" si="18"/>
        <v>100</v>
      </c>
      <c r="BH39" s="28">
        <f t="shared" si="18"/>
        <v>0</v>
      </c>
      <c r="BI39" s="28">
        <f t="shared" si="18"/>
        <v>0</v>
      </c>
      <c r="BJ39" s="28">
        <f t="shared" si="19"/>
        <v>110.80701754385964</v>
      </c>
      <c r="BK39" s="28">
        <f t="shared" si="19"/>
        <v>11.193181818181818</v>
      </c>
      <c r="BL39" s="28">
        <f t="shared" si="19"/>
        <v>35.562231759656655</v>
      </c>
      <c r="BM39" s="28"/>
      <c r="BN39" s="28"/>
      <c r="BO39" s="28"/>
      <c r="BP39" s="28"/>
      <c r="BQ39" s="29">
        <f t="shared" si="20"/>
        <v>0</v>
      </c>
      <c r="BR39" s="28"/>
      <c r="BS39" s="28"/>
      <c r="BT39" s="29">
        <f t="shared" si="21"/>
        <v>0</v>
      </c>
      <c r="BU39" s="28" t="e">
        <f t="shared" si="22"/>
        <v>#DIV/0!</v>
      </c>
      <c r="BV39" s="28">
        <f t="shared" si="22"/>
        <v>0</v>
      </c>
      <c r="BW39" s="28">
        <f t="shared" si="22"/>
        <v>0</v>
      </c>
      <c r="BX39" s="28">
        <f t="shared" si="22"/>
        <v>0</v>
      </c>
      <c r="BY39" s="28">
        <f t="shared" si="23"/>
        <v>0</v>
      </c>
      <c r="BZ39" s="28">
        <f t="shared" si="23"/>
        <v>0</v>
      </c>
      <c r="CA39" s="28">
        <f t="shared" si="23"/>
        <v>0</v>
      </c>
      <c r="CB39" s="31"/>
      <c r="CC39" s="31"/>
      <c r="CD39" s="28"/>
      <c r="CE39" s="28"/>
      <c r="CF39" s="29">
        <f t="shared" si="24"/>
        <v>0</v>
      </c>
      <c r="CG39" s="28"/>
      <c r="CH39" s="28"/>
      <c r="CI39" s="77"/>
      <c r="CJ39" s="77"/>
      <c r="CK39" s="77"/>
      <c r="CL39" s="77"/>
      <c r="CM39" s="77"/>
      <c r="CN39" s="78"/>
      <c r="CO39" s="78"/>
      <c r="CP39" s="77"/>
    </row>
    <row r="40" spans="1:100" s="85" customFormat="1" x14ac:dyDescent="0.25">
      <c r="A40" s="75" t="s">
        <v>95</v>
      </c>
      <c r="B40" s="76"/>
      <c r="C40" s="76" t="s">
        <v>96</v>
      </c>
      <c r="D40" s="76" t="s">
        <v>97</v>
      </c>
      <c r="E40" s="29"/>
      <c r="F40" s="29"/>
      <c r="G40" s="29"/>
      <c r="H40" s="29"/>
      <c r="I40" s="29">
        <f t="shared" si="5"/>
        <v>0</v>
      </c>
      <c r="J40" s="29"/>
      <c r="K40" s="29"/>
      <c r="L40" s="29">
        <f t="shared" si="6"/>
        <v>0</v>
      </c>
      <c r="M40" s="28"/>
      <c r="N40" s="28"/>
      <c r="O40" s="28"/>
      <c r="P40" s="28"/>
      <c r="Q40" s="29">
        <f t="shared" si="7"/>
        <v>0</v>
      </c>
      <c r="R40" s="28"/>
      <c r="S40" s="28"/>
      <c r="T40" s="29">
        <f t="shared" si="8"/>
        <v>0</v>
      </c>
      <c r="U40" s="28"/>
      <c r="V40" s="28"/>
      <c r="W40" s="28"/>
      <c r="X40" s="28"/>
      <c r="Y40" s="29">
        <f t="shared" si="9"/>
        <v>0</v>
      </c>
      <c r="Z40" s="28"/>
      <c r="AA40" s="28"/>
      <c r="AB40" s="29">
        <f t="shared" si="10"/>
        <v>0</v>
      </c>
      <c r="AC40" s="29" t="e">
        <f t="shared" si="11"/>
        <v>#DIV/0!</v>
      </c>
      <c r="AD40" s="29" t="e">
        <f t="shared" si="11"/>
        <v>#DIV/0!</v>
      </c>
      <c r="AE40" s="29" t="e">
        <f t="shared" si="11"/>
        <v>#DIV/0!</v>
      </c>
      <c r="AF40" s="29" t="e">
        <f t="shared" si="11"/>
        <v>#DIV/0!</v>
      </c>
      <c r="AG40" s="29" t="e">
        <f t="shared" si="11"/>
        <v>#DIV/0!</v>
      </c>
      <c r="AH40" s="30"/>
      <c r="AI40" s="30"/>
      <c r="AJ40" s="30"/>
      <c r="AK40" s="30"/>
      <c r="AL40" s="29">
        <f t="shared" si="12"/>
        <v>0</v>
      </c>
      <c r="AM40" s="30"/>
      <c r="AN40" s="30"/>
      <c r="AO40" s="29">
        <f t="shared" si="13"/>
        <v>0</v>
      </c>
      <c r="AP40" s="28"/>
      <c r="AQ40" s="28"/>
      <c r="AR40" s="28"/>
      <c r="AS40" s="28"/>
      <c r="AT40" s="29">
        <f t="shared" si="14"/>
        <v>0</v>
      </c>
      <c r="AU40" s="28"/>
      <c r="AV40" s="28"/>
      <c r="AW40" s="29">
        <f t="shared" si="15"/>
        <v>0</v>
      </c>
      <c r="AX40" s="28"/>
      <c r="AY40" s="28"/>
      <c r="AZ40" s="28"/>
      <c r="BA40" s="28"/>
      <c r="BB40" s="29">
        <f t="shared" si="16"/>
        <v>0</v>
      </c>
      <c r="BC40" s="28"/>
      <c r="BD40" s="28"/>
      <c r="BE40" s="29">
        <f t="shared" si="17"/>
        <v>0</v>
      </c>
      <c r="BF40" s="28" t="e">
        <f t="shared" si="18"/>
        <v>#DIV/0!</v>
      </c>
      <c r="BG40" s="28" t="e">
        <f t="shared" si="18"/>
        <v>#DIV/0!</v>
      </c>
      <c r="BH40" s="28" t="e">
        <f t="shared" si="18"/>
        <v>#DIV/0!</v>
      </c>
      <c r="BI40" s="28" t="e">
        <f t="shared" si="18"/>
        <v>#DIV/0!</v>
      </c>
      <c r="BJ40" s="28" t="e">
        <f t="shared" si="19"/>
        <v>#DIV/0!</v>
      </c>
      <c r="BK40" s="28" t="e">
        <f t="shared" si="19"/>
        <v>#DIV/0!</v>
      </c>
      <c r="BL40" s="28" t="e">
        <f t="shared" si="19"/>
        <v>#DIV/0!</v>
      </c>
      <c r="BM40" s="28"/>
      <c r="BN40" s="28"/>
      <c r="BO40" s="28"/>
      <c r="BP40" s="28"/>
      <c r="BQ40" s="29">
        <f t="shared" si="20"/>
        <v>0</v>
      </c>
      <c r="BR40" s="28"/>
      <c r="BS40" s="28"/>
      <c r="BT40" s="29">
        <f t="shared" si="21"/>
        <v>0</v>
      </c>
      <c r="BU40" s="28" t="e">
        <f t="shared" si="22"/>
        <v>#DIV/0!</v>
      </c>
      <c r="BV40" s="28" t="e">
        <f t="shared" si="22"/>
        <v>#DIV/0!</v>
      </c>
      <c r="BW40" s="28" t="e">
        <f t="shared" si="22"/>
        <v>#DIV/0!</v>
      </c>
      <c r="BX40" s="28" t="e">
        <f t="shared" si="22"/>
        <v>#DIV/0!</v>
      </c>
      <c r="BY40" s="28" t="e">
        <f t="shared" si="23"/>
        <v>#DIV/0!</v>
      </c>
      <c r="BZ40" s="28" t="e">
        <f t="shared" si="23"/>
        <v>#DIV/0!</v>
      </c>
      <c r="CA40" s="28" t="e">
        <f t="shared" si="23"/>
        <v>#DIV/0!</v>
      </c>
      <c r="CB40" s="31"/>
      <c r="CC40" s="31"/>
      <c r="CD40" s="28"/>
      <c r="CE40" s="28"/>
      <c r="CF40" s="29">
        <f t="shared" si="24"/>
        <v>0</v>
      </c>
      <c r="CG40" s="28"/>
      <c r="CH40" s="28"/>
      <c r="CI40" s="197"/>
      <c r="CJ40" s="82"/>
      <c r="CK40" s="82"/>
      <c r="CL40" s="82"/>
      <c r="CM40" s="82"/>
      <c r="CN40" s="83"/>
      <c r="CO40" s="83"/>
      <c r="CP40" s="82"/>
      <c r="CQ40" s="84"/>
      <c r="CR40" s="84"/>
      <c r="CS40" s="84"/>
      <c r="CT40" s="84"/>
      <c r="CU40" s="84"/>
      <c r="CV40" s="84"/>
    </row>
    <row r="41" spans="1:100" s="65" customFormat="1" x14ac:dyDescent="0.3">
      <c r="A41" s="65" t="s">
        <v>121</v>
      </c>
      <c r="E41" s="151">
        <f>SUM(E28:E40)</f>
        <v>0</v>
      </c>
      <c r="F41" s="151">
        <f t="shared" ref="F41:BQ41" si="27">SUM(F28:F40)</f>
        <v>20</v>
      </c>
      <c r="G41" s="151">
        <f t="shared" si="27"/>
        <v>13</v>
      </c>
      <c r="H41" s="151">
        <f t="shared" si="27"/>
        <v>5</v>
      </c>
      <c r="I41" s="151">
        <f t="shared" si="27"/>
        <v>38</v>
      </c>
      <c r="J41" s="151">
        <f t="shared" si="27"/>
        <v>0</v>
      </c>
      <c r="K41" s="151">
        <f t="shared" si="27"/>
        <v>38</v>
      </c>
      <c r="L41" s="151">
        <f t="shared" si="27"/>
        <v>38</v>
      </c>
      <c r="M41" s="151">
        <f t="shared" si="27"/>
        <v>0</v>
      </c>
      <c r="N41" s="151">
        <f t="shared" si="27"/>
        <v>0</v>
      </c>
      <c r="O41" s="151">
        <f t="shared" si="27"/>
        <v>20</v>
      </c>
      <c r="P41" s="151">
        <f t="shared" si="27"/>
        <v>18</v>
      </c>
      <c r="Q41" s="151">
        <f t="shared" si="27"/>
        <v>38</v>
      </c>
      <c r="R41" s="151">
        <f t="shared" si="27"/>
        <v>0</v>
      </c>
      <c r="S41" s="151">
        <f t="shared" si="27"/>
        <v>38</v>
      </c>
      <c r="T41" s="151">
        <f t="shared" si="27"/>
        <v>38</v>
      </c>
      <c r="U41" s="151">
        <f t="shared" si="27"/>
        <v>0</v>
      </c>
      <c r="V41" s="151">
        <f t="shared" si="27"/>
        <v>0</v>
      </c>
      <c r="W41" s="151">
        <f t="shared" si="27"/>
        <v>0</v>
      </c>
      <c r="X41" s="151">
        <f t="shared" si="27"/>
        <v>0</v>
      </c>
      <c r="Y41" s="151">
        <f t="shared" si="27"/>
        <v>0</v>
      </c>
      <c r="Z41" s="151">
        <f t="shared" si="27"/>
        <v>0</v>
      </c>
      <c r="AA41" s="151">
        <f t="shared" si="27"/>
        <v>0</v>
      </c>
      <c r="AB41" s="151">
        <f t="shared" si="27"/>
        <v>0</v>
      </c>
      <c r="AC41" s="29" t="e">
        <f>U41/M41*100</f>
        <v>#DIV/0!</v>
      </c>
      <c r="AD41" s="29" t="e">
        <f>V41/N41*100</f>
        <v>#DIV/0!</v>
      </c>
      <c r="AE41" s="29">
        <f>W41/O41*100</f>
        <v>0</v>
      </c>
      <c r="AF41" s="29">
        <f>X41/P41*100</f>
        <v>0</v>
      </c>
      <c r="AG41" s="29">
        <f>Y41/Q41*100</f>
        <v>0</v>
      </c>
      <c r="AH41" s="151">
        <f t="shared" si="27"/>
        <v>0</v>
      </c>
      <c r="AI41" s="151">
        <f t="shared" si="27"/>
        <v>2</v>
      </c>
      <c r="AJ41" s="151">
        <f t="shared" si="27"/>
        <v>4</v>
      </c>
      <c r="AK41" s="151">
        <f t="shared" si="27"/>
        <v>2</v>
      </c>
      <c r="AL41" s="789">
        <f t="shared" si="27"/>
        <v>8</v>
      </c>
      <c r="AM41" s="151">
        <f t="shared" si="27"/>
        <v>0</v>
      </c>
      <c r="AN41" s="151">
        <f t="shared" si="27"/>
        <v>8</v>
      </c>
      <c r="AO41" s="151">
        <f t="shared" si="27"/>
        <v>8</v>
      </c>
      <c r="AP41" s="151">
        <f t="shared" si="27"/>
        <v>0</v>
      </c>
      <c r="AQ41" s="151">
        <f t="shared" si="27"/>
        <v>414.3</v>
      </c>
      <c r="AR41" s="151">
        <f>SUM(AR28:AR40)</f>
        <v>375.35</v>
      </c>
      <c r="AS41" s="151">
        <f t="shared" si="27"/>
        <v>375.35</v>
      </c>
      <c r="AT41" s="157">
        <f t="shared" si="27"/>
        <v>1165</v>
      </c>
      <c r="AU41" s="151">
        <f t="shared" si="27"/>
        <v>285</v>
      </c>
      <c r="AV41" s="151">
        <f t="shared" si="27"/>
        <v>880</v>
      </c>
      <c r="AW41" s="157">
        <f>SUM(AW28:AW40)</f>
        <v>1165</v>
      </c>
      <c r="AX41" s="151">
        <f t="shared" si="27"/>
        <v>0</v>
      </c>
      <c r="AY41" s="151">
        <f t="shared" si="27"/>
        <v>414.3</v>
      </c>
      <c r="AZ41" s="151">
        <f t="shared" si="27"/>
        <v>0</v>
      </c>
      <c r="BA41" s="151">
        <f t="shared" si="27"/>
        <v>0</v>
      </c>
      <c r="BB41" s="157">
        <f t="shared" si="27"/>
        <v>414.3</v>
      </c>
      <c r="BC41" s="157">
        <f t="shared" si="27"/>
        <v>315.8</v>
      </c>
      <c r="BD41" s="157">
        <f t="shared" si="27"/>
        <v>98.5</v>
      </c>
      <c r="BE41" s="157">
        <f>SUM(BE28:BE40)</f>
        <v>414.3</v>
      </c>
      <c r="BF41" s="28" t="e">
        <f t="shared" si="18"/>
        <v>#DIV/0!</v>
      </c>
      <c r="BG41" s="28">
        <f t="shared" si="18"/>
        <v>100</v>
      </c>
      <c r="BH41" s="28">
        <f t="shared" si="18"/>
        <v>0</v>
      </c>
      <c r="BI41" s="28">
        <f t="shared" si="18"/>
        <v>0</v>
      </c>
      <c r="BJ41" s="28">
        <f t="shared" si="19"/>
        <v>110.80701754385964</v>
      </c>
      <c r="BK41" s="28">
        <f t="shared" si="19"/>
        <v>11.193181818181818</v>
      </c>
      <c r="BL41" s="28">
        <f t="shared" si="19"/>
        <v>35.562231759656655</v>
      </c>
      <c r="BM41" s="151">
        <f t="shared" si="27"/>
        <v>0</v>
      </c>
      <c r="BN41" s="151">
        <f t="shared" si="27"/>
        <v>0</v>
      </c>
      <c r="BO41" s="151">
        <f t="shared" si="27"/>
        <v>0</v>
      </c>
      <c r="BP41" s="151">
        <f t="shared" si="27"/>
        <v>0</v>
      </c>
      <c r="BQ41" s="151">
        <f t="shared" si="27"/>
        <v>0</v>
      </c>
      <c r="BR41" s="151">
        <f t="shared" ref="BR41:CF41" si="28">SUM(BR28:BR40)</f>
        <v>0</v>
      </c>
      <c r="BS41" s="151">
        <f t="shared" si="28"/>
        <v>0</v>
      </c>
      <c r="BT41" s="151">
        <f t="shared" si="28"/>
        <v>0</v>
      </c>
      <c r="BU41" s="28" t="e">
        <f t="shared" si="22"/>
        <v>#DIV/0!</v>
      </c>
      <c r="BV41" s="28">
        <f t="shared" si="22"/>
        <v>0</v>
      </c>
      <c r="BW41" s="28">
        <f t="shared" si="22"/>
        <v>0</v>
      </c>
      <c r="BX41" s="28">
        <f t="shared" si="22"/>
        <v>0</v>
      </c>
      <c r="BY41" s="28">
        <f t="shared" si="23"/>
        <v>0</v>
      </c>
      <c r="BZ41" s="28">
        <f t="shared" si="23"/>
        <v>0</v>
      </c>
      <c r="CA41" s="28">
        <f t="shared" si="23"/>
        <v>0</v>
      </c>
      <c r="CB41" s="151">
        <f t="shared" si="28"/>
        <v>0</v>
      </c>
      <c r="CC41" s="151">
        <f t="shared" si="28"/>
        <v>0</v>
      </c>
      <c r="CD41" s="151">
        <f t="shared" si="28"/>
        <v>0</v>
      </c>
      <c r="CE41" s="151">
        <f t="shared" si="28"/>
        <v>0</v>
      </c>
      <c r="CF41" s="151">
        <f t="shared" si="28"/>
        <v>0</v>
      </c>
    </row>
    <row r="42" spans="1:100" s="18" customFormat="1" ht="35.4" customHeight="1" x14ac:dyDescent="0.25">
      <c r="A42" s="15" t="s">
        <v>122</v>
      </c>
      <c r="B42" s="16"/>
      <c r="C42" s="16"/>
      <c r="D42" s="16"/>
      <c r="E42" s="29"/>
      <c r="F42" s="29"/>
      <c r="G42" s="29"/>
      <c r="H42" s="29"/>
      <c r="I42" s="29">
        <f t="shared" si="5"/>
        <v>0</v>
      </c>
      <c r="J42" s="29"/>
      <c r="K42" s="29"/>
      <c r="L42" s="29">
        <f t="shared" si="6"/>
        <v>0</v>
      </c>
      <c r="M42" s="28"/>
      <c r="N42" s="28"/>
      <c r="O42" s="28"/>
      <c r="P42" s="28"/>
      <c r="Q42" s="29">
        <f t="shared" si="7"/>
        <v>0</v>
      </c>
      <c r="R42" s="28"/>
      <c r="S42" s="28"/>
      <c r="T42" s="29">
        <f t="shared" si="8"/>
        <v>0</v>
      </c>
      <c r="U42" s="28"/>
      <c r="V42" s="28"/>
      <c r="W42" s="28"/>
      <c r="X42" s="28"/>
      <c r="Y42" s="29">
        <f t="shared" si="9"/>
        <v>0</v>
      </c>
      <c r="Z42" s="28"/>
      <c r="AA42" s="28"/>
      <c r="AB42" s="29">
        <f t="shared" si="10"/>
        <v>0</v>
      </c>
      <c r="AC42" s="29" t="e">
        <f t="shared" si="11"/>
        <v>#DIV/0!</v>
      </c>
      <c r="AD42" s="29" t="e">
        <f t="shared" si="11"/>
        <v>#DIV/0!</v>
      </c>
      <c r="AE42" s="29" t="e">
        <f t="shared" si="11"/>
        <v>#DIV/0!</v>
      </c>
      <c r="AF42" s="29" t="e">
        <f t="shared" si="11"/>
        <v>#DIV/0!</v>
      </c>
      <c r="AG42" s="29" t="e">
        <f t="shared" si="11"/>
        <v>#DIV/0!</v>
      </c>
      <c r="AH42" s="30"/>
      <c r="AI42" s="30"/>
      <c r="AJ42" s="30"/>
      <c r="AK42" s="30"/>
      <c r="AL42" s="29">
        <f t="shared" si="12"/>
        <v>0</v>
      </c>
      <c r="AM42" s="30"/>
      <c r="AN42" s="30"/>
      <c r="AO42" s="29">
        <f t="shared" si="13"/>
        <v>0</v>
      </c>
      <c r="AP42" s="28"/>
      <c r="AQ42" s="28"/>
      <c r="AR42" s="28"/>
      <c r="AS42" s="28"/>
      <c r="AT42" s="29">
        <f t="shared" si="14"/>
        <v>0</v>
      </c>
      <c r="AU42" s="28"/>
      <c r="AV42" s="28"/>
      <c r="AW42" s="29">
        <f t="shared" si="15"/>
        <v>0</v>
      </c>
      <c r="AX42" s="28"/>
      <c r="AY42" s="28"/>
      <c r="AZ42" s="28"/>
      <c r="BA42" s="28"/>
      <c r="BB42" s="29">
        <f t="shared" si="16"/>
        <v>0</v>
      </c>
      <c r="BC42" s="28"/>
      <c r="BD42" s="28"/>
      <c r="BE42" s="29">
        <f t="shared" si="17"/>
        <v>0</v>
      </c>
      <c r="BF42" s="28" t="e">
        <f t="shared" si="18"/>
        <v>#DIV/0!</v>
      </c>
      <c r="BG42" s="28" t="e">
        <f t="shared" si="18"/>
        <v>#DIV/0!</v>
      </c>
      <c r="BH42" s="28" t="e">
        <f t="shared" si="18"/>
        <v>#DIV/0!</v>
      </c>
      <c r="BI42" s="28" t="e">
        <f t="shared" si="18"/>
        <v>#DIV/0!</v>
      </c>
      <c r="BJ42" s="28" t="e">
        <f t="shared" si="19"/>
        <v>#DIV/0!</v>
      </c>
      <c r="BK42" s="28" t="e">
        <f t="shared" si="19"/>
        <v>#DIV/0!</v>
      </c>
      <c r="BL42" s="28" t="e">
        <f t="shared" si="19"/>
        <v>#DIV/0!</v>
      </c>
      <c r="BM42" s="28"/>
      <c r="BN42" s="28"/>
      <c r="BO42" s="28"/>
      <c r="BP42" s="28"/>
      <c r="BQ42" s="29">
        <f t="shared" si="20"/>
        <v>0</v>
      </c>
      <c r="BR42" s="28"/>
      <c r="BS42" s="28"/>
      <c r="BT42" s="29">
        <f t="shared" si="21"/>
        <v>0</v>
      </c>
      <c r="BU42" s="28" t="e">
        <f t="shared" si="22"/>
        <v>#DIV/0!</v>
      </c>
      <c r="BV42" s="28" t="e">
        <f t="shared" si="22"/>
        <v>#DIV/0!</v>
      </c>
      <c r="BW42" s="28" t="e">
        <f t="shared" si="22"/>
        <v>#DIV/0!</v>
      </c>
      <c r="BX42" s="28" t="e">
        <f t="shared" si="22"/>
        <v>#DIV/0!</v>
      </c>
      <c r="BY42" s="28" t="e">
        <f t="shared" si="23"/>
        <v>#DIV/0!</v>
      </c>
      <c r="BZ42" s="28" t="e">
        <f t="shared" si="23"/>
        <v>#DIV/0!</v>
      </c>
      <c r="CA42" s="28" t="e">
        <f t="shared" si="23"/>
        <v>#DIV/0!</v>
      </c>
      <c r="CB42" s="31"/>
      <c r="CC42" s="31"/>
      <c r="CD42" s="28"/>
      <c r="CE42" s="28"/>
      <c r="CF42" s="29">
        <f t="shared" si="24"/>
        <v>0</v>
      </c>
      <c r="CG42" s="28"/>
      <c r="CH42" s="28"/>
      <c r="CI42" s="16"/>
      <c r="CJ42" s="16"/>
      <c r="CK42" s="16"/>
      <c r="CL42" s="16"/>
      <c r="CM42" s="16"/>
      <c r="CN42" s="16"/>
      <c r="CO42" s="16"/>
      <c r="CP42" s="16"/>
      <c r="CQ42" s="17"/>
      <c r="CR42" s="17"/>
      <c r="CS42" s="17"/>
      <c r="CT42" s="17"/>
      <c r="CU42" s="17"/>
      <c r="CV42" s="17"/>
    </row>
    <row r="43" spans="1:100" s="21" customFormat="1" ht="28.2" thickBot="1" x14ac:dyDescent="0.3">
      <c r="A43" s="19" t="s">
        <v>123</v>
      </c>
      <c r="B43" s="20"/>
      <c r="C43" s="20"/>
      <c r="D43" s="20"/>
      <c r="E43" s="29"/>
      <c r="F43" s="29"/>
      <c r="G43" s="29"/>
      <c r="H43" s="29"/>
      <c r="I43" s="29">
        <f t="shared" si="5"/>
        <v>0</v>
      </c>
      <c r="J43" s="29"/>
      <c r="K43" s="29"/>
      <c r="L43" s="29">
        <f t="shared" si="6"/>
        <v>0</v>
      </c>
      <c r="M43" s="28"/>
      <c r="N43" s="28"/>
      <c r="O43" s="28"/>
      <c r="P43" s="28"/>
      <c r="Q43" s="29">
        <f t="shared" si="7"/>
        <v>0</v>
      </c>
      <c r="R43" s="28"/>
      <c r="S43" s="28"/>
      <c r="T43" s="29">
        <f t="shared" si="8"/>
        <v>0</v>
      </c>
      <c r="U43" s="28"/>
      <c r="V43" s="28"/>
      <c r="W43" s="28"/>
      <c r="X43" s="28"/>
      <c r="Y43" s="29">
        <f t="shared" si="9"/>
        <v>0</v>
      </c>
      <c r="Z43" s="28"/>
      <c r="AA43" s="28"/>
      <c r="AB43" s="29">
        <f t="shared" si="10"/>
        <v>0</v>
      </c>
      <c r="AC43" s="29" t="e">
        <f t="shared" si="11"/>
        <v>#DIV/0!</v>
      </c>
      <c r="AD43" s="29" t="e">
        <f t="shared" si="11"/>
        <v>#DIV/0!</v>
      </c>
      <c r="AE43" s="29" t="e">
        <f t="shared" si="11"/>
        <v>#DIV/0!</v>
      </c>
      <c r="AF43" s="29" t="e">
        <f t="shared" si="11"/>
        <v>#DIV/0!</v>
      </c>
      <c r="AG43" s="29" t="e">
        <f t="shared" si="11"/>
        <v>#DIV/0!</v>
      </c>
      <c r="AH43" s="30"/>
      <c r="AI43" s="30"/>
      <c r="AJ43" s="30"/>
      <c r="AK43" s="30"/>
      <c r="AL43" s="29">
        <f t="shared" si="12"/>
        <v>0</v>
      </c>
      <c r="AM43" s="30"/>
      <c r="AN43" s="30"/>
      <c r="AO43" s="29">
        <f t="shared" si="13"/>
        <v>0</v>
      </c>
      <c r="AP43" s="28"/>
      <c r="AQ43" s="28"/>
      <c r="AR43" s="28"/>
      <c r="AS43" s="28"/>
      <c r="AT43" s="29">
        <f t="shared" si="14"/>
        <v>0</v>
      </c>
      <c r="AU43" s="28"/>
      <c r="AV43" s="28"/>
      <c r="AW43" s="29">
        <f t="shared" si="15"/>
        <v>0</v>
      </c>
      <c r="AX43" s="28"/>
      <c r="AY43" s="28"/>
      <c r="AZ43" s="28"/>
      <c r="BA43" s="28"/>
      <c r="BB43" s="29">
        <f t="shared" si="16"/>
        <v>0</v>
      </c>
      <c r="BC43" s="28"/>
      <c r="BD43" s="28"/>
      <c r="BE43" s="29">
        <f t="shared" si="17"/>
        <v>0</v>
      </c>
      <c r="BF43" s="28" t="e">
        <f t="shared" si="18"/>
        <v>#DIV/0!</v>
      </c>
      <c r="BG43" s="28" t="e">
        <f t="shared" si="18"/>
        <v>#DIV/0!</v>
      </c>
      <c r="BH43" s="28" t="e">
        <f t="shared" si="18"/>
        <v>#DIV/0!</v>
      </c>
      <c r="BI43" s="28" t="e">
        <f t="shared" si="18"/>
        <v>#DIV/0!</v>
      </c>
      <c r="BJ43" s="28" t="e">
        <f t="shared" si="19"/>
        <v>#DIV/0!</v>
      </c>
      <c r="BK43" s="28" t="e">
        <f t="shared" si="19"/>
        <v>#DIV/0!</v>
      </c>
      <c r="BL43" s="28" t="e">
        <f t="shared" si="19"/>
        <v>#DIV/0!</v>
      </c>
      <c r="BM43" s="28"/>
      <c r="BN43" s="28"/>
      <c r="BO43" s="28"/>
      <c r="BP43" s="28"/>
      <c r="BQ43" s="29">
        <f t="shared" si="20"/>
        <v>0</v>
      </c>
      <c r="BR43" s="28"/>
      <c r="BS43" s="28"/>
      <c r="BT43" s="29">
        <f t="shared" si="21"/>
        <v>0</v>
      </c>
      <c r="BU43" s="28" t="e">
        <f t="shared" si="22"/>
        <v>#DIV/0!</v>
      </c>
      <c r="BV43" s="28" t="e">
        <f t="shared" si="22"/>
        <v>#DIV/0!</v>
      </c>
      <c r="BW43" s="28" t="e">
        <f t="shared" si="22"/>
        <v>#DIV/0!</v>
      </c>
      <c r="BX43" s="28" t="e">
        <f t="shared" si="22"/>
        <v>#DIV/0!</v>
      </c>
      <c r="BY43" s="28" t="e">
        <f t="shared" si="23"/>
        <v>#DIV/0!</v>
      </c>
      <c r="BZ43" s="28" t="e">
        <f t="shared" si="23"/>
        <v>#DIV/0!</v>
      </c>
      <c r="CA43" s="28" t="e">
        <f t="shared" si="23"/>
        <v>#DIV/0!</v>
      </c>
      <c r="CB43" s="31"/>
      <c r="CC43" s="31"/>
      <c r="CD43" s="28"/>
      <c r="CE43" s="28"/>
      <c r="CF43" s="29">
        <f t="shared" si="24"/>
        <v>0</v>
      </c>
      <c r="CG43" s="28"/>
      <c r="CH43" s="28"/>
      <c r="CI43" s="20"/>
      <c r="CJ43" s="20"/>
      <c r="CK43" s="20"/>
      <c r="CL43" s="20"/>
      <c r="CM43" s="20"/>
      <c r="CN43" s="20"/>
      <c r="CO43" s="20"/>
      <c r="CP43" s="20"/>
      <c r="CQ43" s="17"/>
      <c r="CR43" s="17"/>
      <c r="CS43" s="17"/>
      <c r="CT43" s="17"/>
      <c r="CU43" s="17"/>
      <c r="CV43" s="17"/>
    </row>
    <row r="44" spans="1:100" s="171" customFormat="1" ht="28.2" thickBot="1" x14ac:dyDescent="0.35">
      <c r="A44" s="169" t="s">
        <v>328</v>
      </c>
      <c r="B44" s="170" t="s">
        <v>329</v>
      </c>
      <c r="C44" s="162" t="s">
        <v>330</v>
      </c>
      <c r="D44" s="162" t="s">
        <v>331</v>
      </c>
      <c r="E44" s="162"/>
      <c r="F44" s="162"/>
      <c r="G44" s="162"/>
      <c r="H44" s="162"/>
      <c r="I44" s="29">
        <f t="shared" si="5"/>
        <v>0</v>
      </c>
      <c r="J44" s="162"/>
      <c r="K44" s="162"/>
      <c r="L44" s="29">
        <f t="shared" si="6"/>
        <v>0</v>
      </c>
      <c r="M44" s="162"/>
      <c r="N44" s="162"/>
      <c r="Q44" s="29">
        <f t="shared" si="7"/>
        <v>0</v>
      </c>
      <c r="T44" s="29">
        <f t="shared" si="8"/>
        <v>0</v>
      </c>
      <c r="Y44" s="29">
        <f t="shared" si="9"/>
        <v>0</v>
      </c>
      <c r="AB44" s="29">
        <f t="shared" si="10"/>
        <v>0</v>
      </c>
      <c r="AC44" s="29" t="e">
        <f t="shared" si="11"/>
        <v>#DIV/0!</v>
      </c>
      <c r="AD44" s="29" t="e">
        <f t="shared" si="11"/>
        <v>#DIV/0!</v>
      </c>
      <c r="AE44" s="29" t="e">
        <f t="shared" si="11"/>
        <v>#DIV/0!</v>
      </c>
      <c r="AF44" s="29" t="e">
        <f t="shared" si="11"/>
        <v>#DIV/0!</v>
      </c>
      <c r="AG44" s="29" t="e">
        <f t="shared" si="11"/>
        <v>#DIV/0!</v>
      </c>
      <c r="AH44" s="162"/>
      <c r="AI44" s="162"/>
      <c r="AJ44" s="162"/>
      <c r="AK44" s="162"/>
      <c r="AL44" s="29">
        <f t="shared" si="12"/>
        <v>0</v>
      </c>
      <c r="AM44" s="162"/>
      <c r="AO44" s="29">
        <f t="shared" si="13"/>
        <v>0</v>
      </c>
      <c r="AT44" s="29">
        <f t="shared" si="14"/>
        <v>0</v>
      </c>
      <c r="AW44" s="29">
        <f t="shared" si="15"/>
        <v>0</v>
      </c>
      <c r="BB44" s="29">
        <f t="shared" si="16"/>
        <v>0</v>
      </c>
      <c r="BE44" s="29">
        <f t="shared" si="17"/>
        <v>0</v>
      </c>
      <c r="BF44" s="28" t="e">
        <f t="shared" si="18"/>
        <v>#DIV/0!</v>
      </c>
      <c r="BG44" s="28" t="e">
        <f t="shared" si="18"/>
        <v>#DIV/0!</v>
      </c>
      <c r="BH44" s="28" t="e">
        <f t="shared" si="18"/>
        <v>#DIV/0!</v>
      </c>
      <c r="BI44" s="28" t="e">
        <f t="shared" si="18"/>
        <v>#DIV/0!</v>
      </c>
      <c r="BJ44" s="28" t="e">
        <f t="shared" si="19"/>
        <v>#DIV/0!</v>
      </c>
      <c r="BK44" s="28" t="e">
        <f t="shared" si="19"/>
        <v>#DIV/0!</v>
      </c>
      <c r="BL44" s="28" t="e">
        <f t="shared" si="19"/>
        <v>#DIV/0!</v>
      </c>
      <c r="BQ44" s="29">
        <f t="shared" si="20"/>
        <v>0</v>
      </c>
      <c r="BT44" s="29">
        <f t="shared" si="21"/>
        <v>0</v>
      </c>
      <c r="BU44" s="28" t="e">
        <f t="shared" si="22"/>
        <v>#DIV/0!</v>
      </c>
      <c r="BV44" s="28" t="e">
        <f t="shared" si="22"/>
        <v>#DIV/0!</v>
      </c>
      <c r="BW44" s="28" t="e">
        <f t="shared" si="22"/>
        <v>#DIV/0!</v>
      </c>
      <c r="BX44" s="28" t="e">
        <f t="shared" si="22"/>
        <v>#DIV/0!</v>
      </c>
      <c r="BY44" s="28" t="e">
        <f t="shared" si="23"/>
        <v>#DIV/0!</v>
      </c>
      <c r="BZ44" s="28" t="e">
        <f t="shared" si="23"/>
        <v>#DIV/0!</v>
      </c>
      <c r="CA44" s="28" t="e">
        <f t="shared" si="23"/>
        <v>#DIV/0!</v>
      </c>
      <c r="CF44" s="29">
        <f t="shared" si="24"/>
        <v>0</v>
      </c>
      <c r="CG44" s="162"/>
      <c r="CH44" s="162"/>
      <c r="CI44" s="162"/>
      <c r="CJ44" s="162"/>
      <c r="CK44" s="162"/>
      <c r="CL44" s="162"/>
    </row>
    <row r="45" spans="1:100" s="173" customFormat="1" ht="55.2" x14ac:dyDescent="0.3">
      <c r="A45" s="172" t="s">
        <v>332</v>
      </c>
      <c r="B45" s="173" t="s">
        <v>333</v>
      </c>
      <c r="C45" s="173" t="s">
        <v>161</v>
      </c>
      <c r="D45" s="173" t="s">
        <v>162</v>
      </c>
      <c r="I45" s="29">
        <f t="shared" si="5"/>
        <v>0</v>
      </c>
      <c r="J45" s="174"/>
      <c r="L45" s="29">
        <f t="shared" si="6"/>
        <v>0</v>
      </c>
      <c r="Q45" s="29">
        <f t="shared" si="7"/>
        <v>0</v>
      </c>
      <c r="T45" s="29">
        <f t="shared" si="8"/>
        <v>0</v>
      </c>
      <c r="Y45" s="29">
        <f t="shared" si="9"/>
        <v>0</v>
      </c>
      <c r="AB45" s="29">
        <f t="shared" si="10"/>
        <v>0</v>
      </c>
      <c r="AC45" s="29" t="e">
        <f t="shared" si="11"/>
        <v>#DIV/0!</v>
      </c>
      <c r="AD45" s="29" t="e">
        <f t="shared" si="11"/>
        <v>#DIV/0!</v>
      </c>
      <c r="AE45" s="29" t="e">
        <f t="shared" si="11"/>
        <v>#DIV/0!</v>
      </c>
      <c r="AF45" s="29" t="e">
        <f t="shared" si="11"/>
        <v>#DIV/0!</v>
      </c>
      <c r="AG45" s="29" t="e">
        <f t="shared" si="11"/>
        <v>#DIV/0!</v>
      </c>
      <c r="AI45" s="175"/>
      <c r="AJ45" s="175"/>
      <c r="AL45" s="29">
        <f t="shared" si="12"/>
        <v>0</v>
      </c>
      <c r="AM45" s="176"/>
      <c r="AO45" s="29">
        <f t="shared" si="13"/>
        <v>0</v>
      </c>
      <c r="AT45" s="29">
        <f t="shared" si="14"/>
        <v>0</v>
      </c>
      <c r="AW45" s="29">
        <f t="shared" si="15"/>
        <v>0</v>
      </c>
      <c r="BB45" s="29">
        <f t="shared" si="16"/>
        <v>0</v>
      </c>
      <c r="BE45" s="29">
        <f t="shared" si="17"/>
        <v>0</v>
      </c>
      <c r="BF45" s="28" t="e">
        <f t="shared" si="18"/>
        <v>#DIV/0!</v>
      </c>
      <c r="BG45" s="28" t="e">
        <f t="shared" si="18"/>
        <v>#DIV/0!</v>
      </c>
      <c r="BH45" s="28" t="e">
        <f t="shared" si="18"/>
        <v>#DIV/0!</v>
      </c>
      <c r="BI45" s="28" t="e">
        <f t="shared" si="18"/>
        <v>#DIV/0!</v>
      </c>
      <c r="BJ45" s="28" t="e">
        <f t="shared" si="19"/>
        <v>#DIV/0!</v>
      </c>
      <c r="BK45" s="28" t="e">
        <f t="shared" si="19"/>
        <v>#DIV/0!</v>
      </c>
      <c r="BL45" s="28" t="e">
        <f t="shared" si="19"/>
        <v>#DIV/0!</v>
      </c>
      <c r="BQ45" s="29">
        <f t="shared" si="20"/>
        <v>0</v>
      </c>
      <c r="BT45" s="29">
        <f t="shared" si="21"/>
        <v>0</v>
      </c>
      <c r="BU45" s="28" t="e">
        <f t="shared" si="22"/>
        <v>#DIV/0!</v>
      </c>
      <c r="BV45" s="28" t="e">
        <f t="shared" si="22"/>
        <v>#DIV/0!</v>
      </c>
      <c r="BW45" s="28" t="e">
        <f t="shared" si="22"/>
        <v>#DIV/0!</v>
      </c>
      <c r="BX45" s="28" t="e">
        <f t="shared" si="22"/>
        <v>#DIV/0!</v>
      </c>
      <c r="BY45" s="28" t="e">
        <f t="shared" si="23"/>
        <v>#DIV/0!</v>
      </c>
      <c r="BZ45" s="28" t="e">
        <f t="shared" si="23"/>
        <v>#DIV/0!</v>
      </c>
      <c r="CA45" s="28" t="e">
        <f t="shared" si="23"/>
        <v>#DIV/0!</v>
      </c>
      <c r="CF45" s="29">
        <f t="shared" si="24"/>
        <v>0</v>
      </c>
      <c r="CG45" s="173" t="s">
        <v>334</v>
      </c>
      <c r="CH45" s="173" t="s">
        <v>311</v>
      </c>
      <c r="CI45" s="173" t="s">
        <v>312</v>
      </c>
      <c r="CJ45" s="173" t="s">
        <v>335</v>
      </c>
      <c r="CK45" s="173" t="s">
        <v>336</v>
      </c>
      <c r="CL45" s="173" t="s">
        <v>305</v>
      </c>
    </row>
    <row r="46" spans="1:100" s="26" customFormat="1" ht="14.4" x14ac:dyDescent="0.3">
      <c r="A46" s="22" t="s">
        <v>124</v>
      </c>
      <c r="B46" s="191"/>
      <c r="C46" s="24"/>
      <c r="D46" s="23"/>
      <c r="E46" s="29"/>
      <c r="F46" s="29"/>
      <c r="G46" s="29"/>
      <c r="H46" s="29"/>
      <c r="I46" s="29">
        <f t="shared" si="5"/>
        <v>0</v>
      </c>
      <c r="J46" s="29"/>
      <c r="K46" s="29"/>
      <c r="L46" s="29">
        <f t="shared" si="6"/>
        <v>0</v>
      </c>
      <c r="M46" s="28"/>
      <c r="N46" s="28"/>
      <c r="O46" s="28"/>
      <c r="P46" s="28"/>
      <c r="Q46" s="29">
        <f t="shared" si="7"/>
        <v>0</v>
      </c>
      <c r="R46" s="28"/>
      <c r="S46" s="28"/>
      <c r="T46" s="29">
        <f t="shared" si="8"/>
        <v>0</v>
      </c>
      <c r="U46" s="28"/>
      <c r="V46" s="28"/>
      <c r="W46" s="28"/>
      <c r="X46" s="28"/>
      <c r="Y46" s="29">
        <f t="shared" si="9"/>
        <v>0</v>
      </c>
      <c r="Z46" s="28"/>
      <c r="AA46" s="28"/>
      <c r="AB46" s="29">
        <f t="shared" si="10"/>
        <v>0</v>
      </c>
      <c r="AC46" s="29" t="e">
        <f t="shared" si="11"/>
        <v>#DIV/0!</v>
      </c>
      <c r="AD46" s="29" t="e">
        <f t="shared" si="11"/>
        <v>#DIV/0!</v>
      </c>
      <c r="AE46" s="29" t="e">
        <f t="shared" si="11"/>
        <v>#DIV/0!</v>
      </c>
      <c r="AF46" s="29" t="e">
        <f t="shared" si="11"/>
        <v>#DIV/0!</v>
      </c>
      <c r="AG46" s="29" t="e">
        <f t="shared" si="11"/>
        <v>#DIV/0!</v>
      </c>
      <c r="AH46" s="30"/>
      <c r="AI46" s="30"/>
      <c r="AJ46" s="30"/>
      <c r="AK46" s="30"/>
      <c r="AL46" s="29">
        <f t="shared" si="12"/>
        <v>0</v>
      </c>
      <c r="AM46" s="30"/>
      <c r="AN46" s="30"/>
      <c r="AO46" s="29">
        <f t="shared" si="13"/>
        <v>0</v>
      </c>
      <c r="AP46" s="28"/>
      <c r="AQ46" s="28"/>
      <c r="AR46" s="28"/>
      <c r="AS46" s="28"/>
      <c r="AT46" s="29">
        <f t="shared" si="14"/>
        <v>0</v>
      </c>
      <c r="AU46" s="28"/>
      <c r="AV46" s="28"/>
      <c r="AW46" s="29">
        <f t="shared" si="15"/>
        <v>0</v>
      </c>
      <c r="AX46" s="28"/>
      <c r="AY46" s="28"/>
      <c r="AZ46" s="28"/>
      <c r="BA46" s="28"/>
      <c r="BB46" s="29">
        <f t="shared" si="16"/>
        <v>0</v>
      </c>
      <c r="BC46" s="28"/>
      <c r="BD46" s="28"/>
      <c r="BE46" s="29">
        <f t="shared" si="17"/>
        <v>0</v>
      </c>
      <c r="BF46" s="28" t="e">
        <f t="shared" si="18"/>
        <v>#DIV/0!</v>
      </c>
      <c r="BG46" s="28" t="e">
        <f t="shared" si="18"/>
        <v>#DIV/0!</v>
      </c>
      <c r="BH46" s="28" t="e">
        <f t="shared" si="18"/>
        <v>#DIV/0!</v>
      </c>
      <c r="BI46" s="28" t="e">
        <f t="shared" si="18"/>
        <v>#DIV/0!</v>
      </c>
      <c r="BJ46" s="28" t="e">
        <f t="shared" si="19"/>
        <v>#DIV/0!</v>
      </c>
      <c r="BK46" s="28" t="e">
        <f t="shared" si="19"/>
        <v>#DIV/0!</v>
      </c>
      <c r="BL46" s="28" t="e">
        <f t="shared" si="19"/>
        <v>#DIV/0!</v>
      </c>
      <c r="BM46" s="28"/>
      <c r="BN46" s="28"/>
      <c r="BO46" s="28"/>
      <c r="BP46" s="28"/>
      <c r="BQ46" s="29">
        <f t="shared" si="20"/>
        <v>0</v>
      </c>
      <c r="BR46" s="28"/>
      <c r="BS46" s="28"/>
      <c r="BT46" s="29">
        <f t="shared" si="21"/>
        <v>0</v>
      </c>
      <c r="BU46" s="28" t="e">
        <f t="shared" si="22"/>
        <v>#DIV/0!</v>
      </c>
      <c r="BV46" s="28" t="e">
        <f t="shared" si="22"/>
        <v>#DIV/0!</v>
      </c>
      <c r="BW46" s="28" t="e">
        <f t="shared" si="22"/>
        <v>#DIV/0!</v>
      </c>
      <c r="BX46" s="28" t="e">
        <f t="shared" si="22"/>
        <v>#DIV/0!</v>
      </c>
      <c r="BY46" s="28" t="e">
        <f t="shared" si="23"/>
        <v>#DIV/0!</v>
      </c>
      <c r="BZ46" s="28" t="e">
        <f t="shared" si="23"/>
        <v>#DIV/0!</v>
      </c>
      <c r="CA46" s="28" t="e">
        <f t="shared" si="23"/>
        <v>#DIV/0!</v>
      </c>
      <c r="CB46" s="31"/>
      <c r="CC46" s="31"/>
      <c r="CD46" s="28"/>
      <c r="CE46" s="28"/>
      <c r="CF46" s="29">
        <f t="shared" si="24"/>
        <v>0</v>
      </c>
      <c r="CG46" s="28"/>
      <c r="CH46" s="28"/>
      <c r="CI46" s="191"/>
      <c r="CJ46" s="23"/>
      <c r="CK46" s="23"/>
      <c r="CL46" s="23"/>
      <c r="CM46" s="23"/>
      <c r="CN46" s="23"/>
      <c r="CO46" s="23"/>
      <c r="CP46" s="23"/>
      <c r="CQ46" s="25"/>
      <c r="CR46" s="25"/>
      <c r="CS46" s="25"/>
      <c r="CT46" s="25"/>
      <c r="CU46" s="25"/>
      <c r="CV46" s="25"/>
    </row>
    <row r="47" spans="1:100" s="85" customFormat="1" ht="35.25" customHeight="1" x14ac:dyDescent="0.25">
      <c r="A47" s="75" t="s">
        <v>125</v>
      </c>
      <c r="B47" s="76"/>
      <c r="C47" s="76" t="s">
        <v>126</v>
      </c>
      <c r="D47" s="76" t="s">
        <v>127</v>
      </c>
      <c r="E47" s="29"/>
      <c r="F47" s="29"/>
      <c r="G47" s="29"/>
      <c r="H47" s="29"/>
      <c r="I47" s="29">
        <f t="shared" si="5"/>
        <v>0</v>
      </c>
      <c r="J47" s="29"/>
      <c r="K47" s="29"/>
      <c r="L47" s="29">
        <f t="shared" si="6"/>
        <v>0</v>
      </c>
      <c r="M47" s="28"/>
      <c r="N47" s="28"/>
      <c r="O47" s="28"/>
      <c r="P47" s="28"/>
      <c r="Q47" s="29">
        <f t="shared" si="7"/>
        <v>0</v>
      </c>
      <c r="R47" s="28"/>
      <c r="S47" s="28"/>
      <c r="T47" s="29">
        <f t="shared" si="8"/>
        <v>0</v>
      </c>
      <c r="U47" s="28"/>
      <c r="V47" s="28"/>
      <c r="W47" s="28"/>
      <c r="X47" s="28"/>
      <c r="Y47" s="29">
        <f t="shared" si="9"/>
        <v>0</v>
      </c>
      <c r="Z47" s="28"/>
      <c r="AA47" s="28"/>
      <c r="AB47" s="29">
        <f t="shared" si="10"/>
        <v>0</v>
      </c>
      <c r="AC47" s="29" t="e">
        <f t="shared" si="11"/>
        <v>#DIV/0!</v>
      </c>
      <c r="AD47" s="29" t="e">
        <f t="shared" si="11"/>
        <v>#DIV/0!</v>
      </c>
      <c r="AE47" s="29" t="e">
        <f t="shared" si="11"/>
        <v>#DIV/0!</v>
      </c>
      <c r="AF47" s="29" t="e">
        <f t="shared" si="11"/>
        <v>#DIV/0!</v>
      </c>
      <c r="AG47" s="29" t="e">
        <f t="shared" si="11"/>
        <v>#DIV/0!</v>
      </c>
      <c r="AH47" s="30"/>
      <c r="AI47" s="30"/>
      <c r="AJ47" s="30"/>
      <c r="AK47" s="30"/>
      <c r="AL47" s="29">
        <f t="shared" si="12"/>
        <v>0</v>
      </c>
      <c r="AM47" s="30"/>
      <c r="AN47" s="30"/>
      <c r="AO47" s="29">
        <f t="shared" si="13"/>
        <v>0</v>
      </c>
      <c r="AP47" s="28"/>
      <c r="AQ47" s="28"/>
      <c r="AR47" s="28"/>
      <c r="AS47" s="28"/>
      <c r="AT47" s="29">
        <f t="shared" si="14"/>
        <v>0</v>
      </c>
      <c r="AU47" s="28"/>
      <c r="AV47" s="28"/>
      <c r="AW47" s="29">
        <f t="shared" si="15"/>
        <v>0</v>
      </c>
      <c r="AX47" s="28"/>
      <c r="AY47" s="28"/>
      <c r="AZ47" s="28"/>
      <c r="BA47" s="28"/>
      <c r="BB47" s="29">
        <f t="shared" si="16"/>
        <v>0</v>
      </c>
      <c r="BC47" s="28"/>
      <c r="BD47" s="28"/>
      <c r="BE47" s="29">
        <f t="shared" si="17"/>
        <v>0</v>
      </c>
      <c r="BF47" s="28" t="e">
        <f t="shared" si="18"/>
        <v>#DIV/0!</v>
      </c>
      <c r="BG47" s="28" t="e">
        <f t="shared" si="18"/>
        <v>#DIV/0!</v>
      </c>
      <c r="BH47" s="28" t="e">
        <f t="shared" si="18"/>
        <v>#DIV/0!</v>
      </c>
      <c r="BI47" s="28" t="e">
        <f t="shared" si="18"/>
        <v>#DIV/0!</v>
      </c>
      <c r="BJ47" s="28" t="e">
        <f t="shared" si="19"/>
        <v>#DIV/0!</v>
      </c>
      <c r="BK47" s="28" t="e">
        <f t="shared" si="19"/>
        <v>#DIV/0!</v>
      </c>
      <c r="BL47" s="28" t="e">
        <f t="shared" si="19"/>
        <v>#DIV/0!</v>
      </c>
      <c r="BM47" s="28"/>
      <c r="BN47" s="28"/>
      <c r="BO47" s="28"/>
      <c r="BP47" s="28"/>
      <c r="BQ47" s="29">
        <f t="shared" si="20"/>
        <v>0</v>
      </c>
      <c r="BR47" s="28"/>
      <c r="BS47" s="28"/>
      <c r="BT47" s="29">
        <f t="shared" si="21"/>
        <v>0</v>
      </c>
      <c r="BU47" s="28" t="e">
        <f t="shared" si="22"/>
        <v>#DIV/0!</v>
      </c>
      <c r="BV47" s="28" t="e">
        <f t="shared" si="22"/>
        <v>#DIV/0!</v>
      </c>
      <c r="BW47" s="28" t="e">
        <f t="shared" si="22"/>
        <v>#DIV/0!</v>
      </c>
      <c r="BX47" s="28" t="e">
        <f t="shared" si="22"/>
        <v>#DIV/0!</v>
      </c>
      <c r="BY47" s="28" t="e">
        <f t="shared" si="23"/>
        <v>#DIV/0!</v>
      </c>
      <c r="BZ47" s="28" t="e">
        <f t="shared" si="23"/>
        <v>#DIV/0!</v>
      </c>
      <c r="CA47" s="28" t="e">
        <f t="shared" si="23"/>
        <v>#DIV/0!</v>
      </c>
      <c r="CB47" s="31"/>
      <c r="CC47" s="31"/>
      <c r="CD47" s="28"/>
      <c r="CE47" s="28"/>
      <c r="CF47" s="29">
        <f t="shared" si="24"/>
        <v>0</v>
      </c>
      <c r="CG47" s="28"/>
      <c r="CH47" s="28"/>
      <c r="CI47" s="197"/>
      <c r="CJ47" s="82"/>
      <c r="CK47" s="82"/>
      <c r="CL47" s="82"/>
      <c r="CM47" s="82"/>
      <c r="CN47" s="83"/>
      <c r="CO47" s="83"/>
      <c r="CP47" s="82"/>
      <c r="CQ47" s="84"/>
      <c r="CR47" s="84"/>
      <c r="CS47" s="84"/>
      <c r="CT47" s="84"/>
      <c r="CU47" s="84"/>
      <c r="CV47" s="84"/>
    </row>
    <row r="48" spans="1:100" s="85" customFormat="1" ht="27.6" x14ac:dyDescent="0.25">
      <c r="A48" s="75" t="s">
        <v>128</v>
      </c>
      <c r="B48" s="76"/>
      <c r="C48" s="76" t="s">
        <v>129</v>
      </c>
      <c r="D48" s="76" t="s">
        <v>130</v>
      </c>
      <c r="E48" s="29"/>
      <c r="F48" s="29"/>
      <c r="G48" s="29"/>
      <c r="H48" s="29"/>
      <c r="I48" s="29">
        <f t="shared" si="5"/>
        <v>0</v>
      </c>
      <c r="J48" s="29"/>
      <c r="K48" s="29"/>
      <c r="L48" s="29">
        <f t="shared" si="6"/>
        <v>0</v>
      </c>
      <c r="M48" s="28"/>
      <c r="N48" s="28"/>
      <c r="O48" s="28"/>
      <c r="P48" s="28"/>
      <c r="Q48" s="29">
        <f t="shared" si="7"/>
        <v>0</v>
      </c>
      <c r="R48" s="28"/>
      <c r="S48" s="28"/>
      <c r="T48" s="29">
        <f t="shared" si="8"/>
        <v>0</v>
      </c>
      <c r="U48" s="28"/>
      <c r="V48" s="28"/>
      <c r="W48" s="28"/>
      <c r="X48" s="28"/>
      <c r="Y48" s="29">
        <f t="shared" si="9"/>
        <v>0</v>
      </c>
      <c r="Z48" s="28"/>
      <c r="AA48" s="28"/>
      <c r="AB48" s="29">
        <f t="shared" si="10"/>
        <v>0</v>
      </c>
      <c r="AC48" s="29" t="e">
        <f t="shared" si="11"/>
        <v>#DIV/0!</v>
      </c>
      <c r="AD48" s="29" t="e">
        <f t="shared" si="11"/>
        <v>#DIV/0!</v>
      </c>
      <c r="AE48" s="29" t="e">
        <f t="shared" si="11"/>
        <v>#DIV/0!</v>
      </c>
      <c r="AF48" s="29" t="e">
        <f t="shared" si="11"/>
        <v>#DIV/0!</v>
      </c>
      <c r="AG48" s="29" t="e">
        <f t="shared" si="11"/>
        <v>#DIV/0!</v>
      </c>
      <c r="AH48" s="30"/>
      <c r="AI48" s="30"/>
      <c r="AJ48" s="30"/>
      <c r="AK48" s="30"/>
      <c r="AL48" s="29">
        <f t="shared" si="12"/>
        <v>0</v>
      </c>
      <c r="AM48" s="30"/>
      <c r="AN48" s="30"/>
      <c r="AO48" s="29">
        <f t="shared" si="13"/>
        <v>0</v>
      </c>
      <c r="AP48" s="28"/>
      <c r="AQ48" s="28"/>
      <c r="AR48" s="28"/>
      <c r="AS48" s="28"/>
      <c r="AT48" s="29">
        <f t="shared" si="14"/>
        <v>0</v>
      </c>
      <c r="AU48" s="28"/>
      <c r="AV48" s="28"/>
      <c r="AW48" s="29">
        <f t="shared" si="15"/>
        <v>0</v>
      </c>
      <c r="AX48" s="28"/>
      <c r="AY48" s="28"/>
      <c r="AZ48" s="28"/>
      <c r="BA48" s="28"/>
      <c r="BB48" s="29">
        <f t="shared" si="16"/>
        <v>0</v>
      </c>
      <c r="BC48" s="28"/>
      <c r="BD48" s="28"/>
      <c r="BE48" s="29">
        <f t="shared" si="17"/>
        <v>0</v>
      </c>
      <c r="BF48" s="28" t="e">
        <f t="shared" si="18"/>
        <v>#DIV/0!</v>
      </c>
      <c r="BG48" s="28" t="e">
        <f t="shared" si="18"/>
        <v>#DIV/0!</v>
      </c>
      <c r="BH48" s="28" t="e">
        <f t="shared" si="18"/>
        <v>#DIV/0!</v>
      </c>
      <c r="BI48" s="28" t="e">
        <f t="shared" si="18"/>
        <v>#DIV/0!</v>
      </c>
      <c r="BJ48" s="28" t="e">
        <f t="shared" si="19"/>
        <v>#DIV/0!</v>
      </c>
      <c r="BK48" s="28" t="e">
        <f t="shared" si="19"/>
        <v>#DIV/0!</v>
      </c>
      <c r="BL48" s="28" t="e">
        <f t="shared" si="19"/>
        <v>#DIV/0!</v>
      </c>
      <c r="BM48" s="28"/>
      <c r="BN48" s="28"/>
      <c r="BO48" s="28"/>
      <c r="BP48" s="28"/>
      <c r="BQ48" s="29">
        <f t="shared" si="20"/>
        <v>0</v>
      </c>
      <c r="BR48" s="28"/>
      <c r="BS48" s="28"/>
      <c r="BT48" s="29">
        <f t="shared" si="21"/>
        <v>0</v>
      </c>
      <c r="BU48" s="28" t="e">
        <f t="shared" si="22"/>
        <v>#DIV/0!</v>
      </c>
      <c r="BV48" s="28" t="e">
        <f t="shared" si="22"/>
        <v>#DIV/0!</v>
      </c>
      <c r="BW48" s="28" t="e">
        <f t="shared" si="22"/>
        <v>#DIV/0!</v>
      </c>
      <c r="BX48" s="28" t="e">
        <f t="shared" si="22"/>
        <v>#DIV/0!</v>
      </c>
      <c r="BY48" s="28" t="e">
        <f t="shared" si="23"/>
        <v>#DIV/0!</v>
      </c>
      <c r="BZ48" s="28" t="e">
        <f t="shared" si="23"/>
        <v>#DIV/0!</v>
      </c>
      <c r="CA48" s="28" t="e">
        <f t="shared" si="23"/>
        <v>#DIV/0!</v>
      </c>
      <c r="CB48" s="31"/>
      <c r="CC48" s="31"/>
      <c r="CD48" s="28"/>
      <c r="CE48" s="28"/>
      <c r="CF48" s="29">
        <f t="shared" si="24"/>
        <v>0</v>
      </c>
      <c r="CG48" s="28"/>
      <c r="CH48" s="28"/>
      <c r="CI48" s="197"/>
      <c r="CJ48" s="82"/>
      <c r="CK48" s="82"/>
      <c r="CL48" s="82"/>
      <c r="CM48" s="82"/>
      <c r="CN48" s="83"/>
      <c r="CO48" s="83"/>
      <c r="CP48" s="82"/>
      <c r="CQ48" s="84"/>
      <c r="CR48" s="84"/>
      <c r="CS48" s="84"/>
      <c r="CT48" s="84"/>
      <c r="CU48" s="84"/>
      <c r="CV48" s="84"/>
    </row>
    <row r="49" spans="1:100" s="89" customFormat="1" ht="28.5" customHeight="1" x14ac:dyDescent="0.25">
      <c r="A49" s="86" t="s">
        <v>131</v>
      </c>
      <c r="B49" s="87"/>
      <c r="C49" s="87" t="s">
        <v>132</v>
      </c>
      <c r="D49" s="87" t="s">
        <v>133</v>
      </c>
      <c r="E49" s="29"/>
      <c r="F49" s="29"/>
      <c r="G49" s="29"/>
      <c r="H49" s="29"/>
      <c r="I49" s="29">
        <f t="shared" si="5"/>
        <v>0</v>
      </c>
      <c r="J49" s="29"/>
      <c r="K49" s="29"/>
      <c r="L49" s="29">
        <f t="shared" si="6"/>
        <v>0</v>
      </c>
      <c r="M49" s="28"/>
      <c r="N49" s="28"/>
      <c r="O49" s="28"/>
      <c r="P49" s="28"/>
      <c r="Q49" s="29">
        <f t="shared" si="7"/>
        <v>0</v>
      </c>
      <c r="R49" s="28"/>
      <c r="S49" s="28"/>
      <c r="T49" s="29">
        <f t="shared" si="8"/>
        <v>0</v>
      </c>
      <c r="U49" s="28"/>
      <c r="V49" s="28"/>
      <c r="W49" s="28"/>
      <c r="X49" s="28"/>
      <c r="Y49" s="29">
        <f t="shared" si="9"/>
        <v>0</v>
      </c>
      <c r="Z49" s="28"/>
      <c r="AA49" s="28"/>
      <c r="AB49" s="29">
        <f t="shared" si="10"/>
        <v>0</v>
      </c>
      <c r="AC49" s="29" t="e">
        <f t="shared" si="11"/>
        <v>#DIV/0!</v>
      </c>
      <c r="AD49" s="29" t="e">
        <f t="shared" si="11"/>
        <v>#DIV/0!</v>
      </c>
      <c r="AE49" s="29" t="e">
        <f t="shared" si="11"/>
        <v>#DIV/0!</v>
      </c>
      <c r="AF49" s="29" t="e">
        <f t="shared" si="11"/>
        <v>#DIV/0!</v>
      </c>
      <c r="AG49" s="29" t="e">
        <f t="shared" si="11"/>
        <v>#DIV/0!</v>
      </c>
      <c r="AH49" s="30"/>
      <c r="AI49" s="30"/>
      <c r="AJ49" s="30"/>
      <c r="AK49" s="30"/>
      <c r="AL49" s="29">
        <f t="shared" si="12"/>
        <v>0</v>
      </c>
      <c r="AM49" s="30"/>
      <c r="AN49" s="30"/>
      <c r="AO49" s="29">
        <f t="shared" si="13"/>
        <v>0</v>
      </c>
      <c r="AP49" s="28"/>
      <c r="AQ49" s="28"/>
      <c r="AR49" s="28"/>
      <c r="AS49" s="28"/>
      <c r="AT49" s="29">
        <f t="shared" si="14"/>
        <v>0</v>
      </c>
      <c r="AU49" s="28"/>
      <c r="AV49" s="28"/>
      <c r="AW49" s="29">
        <f t="shared" si="15"/>
        <v>0</v>
      </c>
      <c r="AX49" s="28"/>
      <c r="AY49" s="28"/>
      <c r="AZ49" s="28"/>
      <c r="BA49" s="28"/>
      <c r="BB49" s="29">
        <f t="shared" si="16"/>
        <v>0</v>
      </c>
      <c r="BC49" s="28"/>
      <c r="BD49" s="28"/>
      <c r="BE49" s="29">
        <f t="shared" si="17"/>
        <v>0</v>
      </c>
      <c r="BF49" s="28" t="e">
        <f t="shared" si="18"/>
        <v>#DIV/0!</v>
      </c>
      <c r="BG49" s="28" t="e">
        <f t="shared" si="18"/>
        <v>#DIV/0!</v>
      </c>
      <c r="BH49" s="28" t="e">
        <f t="shared" si="18"/>
        <v>#DIV/0!</v>
      </c>
      <c r="BI49" s="28" t="e">
        <f t="shared" si="18"/>
        <v>#DIV/0!</v>
      </c>
      <c r="BJ49" s="28" t="e">
        <f t="shared" si="19"/>
        <v>#DIV/0!</v>
      </c>
      <c r="BK49" s="28" t="e">
        <f t="shared" si="19"/>
        <v>#DIV/0!</v>
      </c>
      <c r="BL49" s="28" t="e">
        <f t="shared" si="19"/>
        <v>#DIV/0!</v>
      </c>
      <c r="BM49" s="28"/>
      <c r="BN49" s="28"/>
      <c r="BO49" s="28"/>
      <c r="BP49" s="28"/>
      <c r="BQ49" s="29">
        <f t="shared" si="20"/>
        <v>0</v>
      </c>
      <c r="BR49" s="28"/>
      <c r="BS49" s="28"/>
      <c r="BT49" s="29">
        <f t="shared" si="21"/>
        <v>0</v>
      </c>
      <c r="BU49" s="28" t="e">
        <f t="shared" si="22"/>
        <v>#DIV/0!</v>
      </c>
      <c r="BV49" s="28" t="e">
        <f t="shared" si="22"/>
        <v>#DIV/0!</v>
      </c>
      <c r="BW49" s="28" t="e">
        <f t="shared" si="22"/>
        <v>#DIV/0!</v>
      </c>
      <c r="BX49" s="28" t="e">
        <f t="shared" si="22"/>
        <v>#DIV/0!</v>
      </c>
      <c r="BY49" s="28" t="e">
        <f t="shared" si="23"/>
        <v>#DIV/0!</v>
      </c>
      <c r="BZ49" s="28" t="e">
        <f t="shared" si="23"/>
        <v>#DIV/0!</v>
      </c>
      <c r="CA49" s="28" t="e">
        <f t="shared" si="23"/>
        <v>#DIV/0!</v>
      </c>
      <c r="CB49" s="31"/>
      <c r="CC49" s="31"/>
      <c r="CD49" s="28"/>
      <c r="CE49" s="28"/>
      <c r="CF49" s="29">
        <f t="shared" si="24"/>
        <v>0</v>
      </c>
      <c r="CG49" s="28"/>
      <c r="CH49" s="28"/>
      <c r="CI49" s="198"/>
      <c r="CJ49" s="88"/>
      <c r="CK49" s="88"/>
      <c r="CL49" s="88"/>
      <c r="CM49" s="88"/>
      <c r="CN49" s="83"/>
      <c r="CO49" s="83"/>
      <c r="CP49" s="88"/>
      <c r="CQ49" s="84"/>
      <c r="CR49" s="84"/>
      <c r="CS49" s="84"/>
      <c r="CT49" s="84"/>
      <c r="CU49" s="84"/>
      <c r="CV49" s="84"/>
    </row>
    <row r="50" spans="1:100" s="94" customFormat="1" ht="27.6" x14ac:dyDescent="0.25">
      <c r="A50" s="54" t="s">
        <v>134</v>
      </c>
      <c r="B50" s="90"/>
      <c r="C50" s="90" t="s">
        <v>136</v>
      </c>
      <c r="D50" s="90" t="s">
        <v>137</v>
      </c>
      <c r="E50" s="29"/>
      <c r="F50" s="29"/>
      <c r="G50" s="29"/>
      <c r="H50" s="29"/>
      <c r="I50" s="29">
        <f t="shared" si="5"/>
        <v>0</v>
      </c>
      <c r="J50" s="29"/>
      <c r="K50" s="29"/>
      <c r="L50" s="29">
        <f t="shared" si="6"/>
        <v>0</v>
      </c>
      <c r="M50" s="28"/>
      <c r="N50" s="28"/>
      <c r="O50" s="28"/>
      <c r="P50" s="28"/>
      <c r="Q50" s="29">
        <f t="shared" si="7"/>
        <v>0</v>
      </c>
      <c r="R50" s="28"/>
      <c r="S50" s="28"/>
      <c r="T50" s="29">
        <f t="shared" si="8"/>
        <v>0</v>
      </c>
      <c r="U50" s="28"/>
      <c r="V50" s="28"/>
      <c r="W50" s="28"/>
      <c r="X50" s="28"/>
      <c r="Y50" s="29">
        <f t="shared" si="9"/>
        <v>0</v>
      </c>
      <c r="Z50" s="28"/>
      <c r="AA50" s="28"/>
      <c r="AB50" s="29">
        <f t="shared" si="10"/>
        <v>0</v>
      </c>
      <c r="AC50" s="29" t="e">
        <f t="shared" si="11"/>
        <v>#DIV/0!</v>
      </c>
      <c r="AD50" s="29" t="e">
        <f t="shared" si="11"/>
        <v>#DIV/0!</v>
      </c>
      <c r="AE50" s="29" t="e">
        <f t="shared" si="11"/>
        <v>#DIV/0!</v>
      </c>
      <c r="AF50" s="29" t="e">
        <f t="shared" si="11"/>
        <v>#DIV/0!</v>
      </c>
      <c r="AG50" s="29" t="e">
        <f t="shared" si="11"/>
        <v>#DIV/0!</v>
      </c>
      <c r="AH50" s="30"/>
      <c r="AI50" s="30"/>
      <c r="AJ50" s="30"/>
      <c r="AK50" s="30"/>
      <c r="AL50" s="29">
        <f t="shared" si="12"/>
        <v>0</v>
      </c>
      <c r="AM50" s="30"/>
      <c r="AN50" s="30"/>
      <c r="AO50" s="29">
        <f t="shared" si="13"/>
        <v>0</v>
      </c>
      <c r="AP50" s="28"/>
      <c r="AQ50" s="28"/>
      <c r="AR50" s="28"/>
      <c r="AS50" s="28"/>
      <c r="AT50" s="29">
        <f t="shared" si="14"/>
        <v>0</v>
      </c>
      <c r="AU50" s="28"/>
      <c r="AV50" s="28"/>
      <c r="AW50" s="29">
        <f t="shared" si="15"/>
        <v>0</v>
      </c>
      <c r="AX50" s="28"/>
      <c r="AY50" s="28"/>
      <c r="AZ50" s="28"/>
      <c r="BA50" s="28"/>
      <c r="BB50" s="29">
        <f t="shared" si="16"/>
        <v>0</v>
      </c>
      <c r="BC50" s="28"/>
      <c r="BD50" s="28"/>
      <c r="BE50" s="29">
        <f t="shared" si="17"/>
        <v>0</v>
      </c>
      <c r="BF50" s="28" t="e">
        <f t="shared" si="18"/>
        <v>#DIV/0!</v>
      </c>
      <c r="BG50" s="28" t="e">
        <f t="shared" si="18"/>
        <v>#DIV/0!</v>
      </c>
      <c r="BH50" s="28" t="e">
        <f t="shared" si="18"/>
        <v>#DIV/0!</v>
      </c>
      <c r="BI50" s="28" t="e">
        <f t="shared" si="18"/>
        <v>#DIV/0!</v>
      </c>
      <c r="BJ50" s="28" t="e">
        <f t="shared" si="19"/>
        <v>#DIV/0!</v>
      </c>
      <c r="BK50" s="28" t="e">
        <f t="shared" si="19"/>
        <v>#DIV/0!</v>
      </c>
      <c r="BL50" s="28" t="e">
        <f t="shared" si="19"/>
        <v>#DIV/0!</v>
      </c>
      <c r="BM50" s="28"/>
      <c r="BN50" s="28"/>
      <c r="BO50" s="28"/>
      <c r="BP50" s="28"/>
      <c r="BQ50" s="29">
        <f t="shared" si="20"/>
        <v>0</v>
      </c>
      <c r="BR50" s="28"/>
      <c r="BS50" s="28"/>
      <c r="BT50" s="29">
        <f t="shared" si="21"/>
        <v>0</v>
      </c>
      <c r="BU50" s="28" t="e">
        <f t="shared" si="22"/>
        <v>#DIV/0!</v>
      </c>
      <c r="BV50" s="28" t="e">
        <f t="shared" si="22"/>
        <v>#DIV/0!</v>
      </c>
      <c r="BW50" s="28" t="e">
        <f t="shared" si="22"/>
        <v>#DIV/0!</v>
      </c>
      <c r="BX50" s="28" t="e">
        <f t="shared" si="22"/>
        <v>#DIV/0!</v>
      </c>
      <c r="BY50" s="28" t="e">
        <f t="shared" si="23"/>
        <v>#DIV/0!</v>
      </c>
      <c r="BZ50" s="28" t="e">
        <f t="shared" si="23"/>
        <v>#DIV/0!</v>
      </c>
      <c r="CA50" s="28" t="e">
        <f t="shared" si="23"/>
        <v>#DIV/0!</v>
      </c>
      <c r="CB50" s="31"/>
      <c r="CC50" s="31"/>
      <c r="CD50" s="28"/>
      <c r="CE50" s="28"/>
      <c r="CF50" s="29">
        <f t="shared" si="24"/>
        <v>0</v>
      </c>
      <c r="CG50" s="28"/>
      <c r="CH50" s="28"/>
      <c r="CI50" s="199"/>
      <c r="CJ50" s="91"/>
      <c r="CK50" s="91"/>
      <c r="CL50" s="91"/>
      <c r="CM50" s="91"/>
      <c r="CN50" s="92"/>
      <c r="CO50" s="92"/>
      <c r="CP50" s="91"/>
      <c r="CQ50" s="93"/>
      <c r="CR50" s="93"/>
      <c r="CS50" s="93"/>
      <c r="CT50" s="93"/>
      <c r="CU50" s="93"/>
      <c r="CV50" s="93"/>
    </row>
    <row r="51" spans="1:100" s="85" customFormat="1" ht="27.6" x14ac:dyDescent="0.25">
      <c r="A51" s="75" t="s">
        <v>138</v>
      </c>
      <c r="B51" s="87"/>
      <c r="C51" s="87" t="s">
        <v>136</v>
      </c>
      <c r="D51" s="87" t="s">
        <v>139</v>
      </c>
      <c r="E51" s="29"/>
      <c r="F51" s="29"/>
      <c r="G51" s="29"/>
      <c r="H51" s="29"/>
      <c r="I51" s="29">
        <f t="shared" si="5"/>
        <v>0</v>
      </c>
      <c r="J51" s="29"/>
      <c r="K51" s="29"/>
      <c r="L51" s="29">
        <f t="shared" si="6"/>
        <v>0</v>
      </c>
      <c r="M51" s="28"/>
      <c r="N51" s="28"/>
      <c r="O51" s="28"/>
      <c r="P51" s="28"/>
      <c r="Q51" s="29">
        <f t="shared" si="7"/>
        <v>0</v>
      </c>
      <c r="R51" s="28"/>
      <c r="S51" s="28"/>
      <c r="T51" s="29">
        <f t="shared" si="8"/>
        <v>0</v>
      </c>
      <c r="U51" s="28"/>
      <c r="V51" s="28"/>
      <c r="W51" s="28"/>
      <c r="X51" s="28"/>
      <c r="Y51" s="29">
        <f t="shared" si="9"/>
        <v>0</v>
      </c>
      <c r="Z51" s="28"/>
      <c r="AA51" s="28"/>
      <c r="AB51" s="29">
        <f t="shared" si="10"/>
        <v>0</v>
      </c>
      <c r="AC51" s="29" t="e">
        <f t="shared" si="11"/>
        <v>#DIV/0!</v>
      </c>
      <c r="AD51" s="29" t="e">
        <f t="shared" si="11"/>
        <v>#DIV/0!</v>
      </c>
      <c r="AE51" s="29" t="e">
        <f t="shared" si="11"/>
        <v>#DIV/0!</v>
      </c>
      <c r="AF51" s="29" t="e">
        <f t="shared" si="11"/>
        <v>#DIV/0!</v>
      </c>
      <c r="AG51" s="29" t="e">
        <f t="shared" si="11"/>
        <v>#DIV/0!</v>
      </c>
      <c r="AH51" s="30"/>
      <c r="AI51" s="30"/>
      <c r="AJ51" s="30"/>
      <c r="AK51" s="30"/>
      <c r="AL51" s="29">
        <f t="shared" si="12"/>
        <v>0</v>
      </c>
      <c r="AM51" s="30"/>
      <c r="AN51" s="30"/>
      <c r="AO51" s="29">
        <f t="shared" si="13"/>
        <v>0</v>
      </c>
      <c r="AP51" s="28"/>
      <c r="AQ51" s="28"/>
      <c r="AR51" s="28"/>
      <c r="AS51" s="28"/>
      <c r="AT51" s="29">
        <f t="shared" si="14"/>
        <v>0</v>
      </c>
      <c r="AU51" s="28"/>
      <c r="AV51" s="28"/>
      <c r="AW51" s="29">
        <f t="shared" si="15"/>
        <v>0</v>
      </c>
      <c r="AX51" s="28"/>
      <c r="AY51" s="28"/>
      <c r="AZ51" s="28"/>
      <c r="BA51" s="28"/>
      <c r="BB51" s="29">
        <f t="shared" si="16"/>
        <v>0</v>
      </c>
      <c r="BC51" s="28"/>
      <c r="BD51" s="28"/>
      <c r="BE51" s="29">
        <f t="shared" si="17"/>
        <v>0</v>
      </c>
      <c r="BF51" s="28" t="e">
        <f t="shared" si="18"/>
        <v>#DIV/0!</v>
      </c>
      <c r="BG51" s="28" t="e">
        <f t="shared" si="18"/>
        <v>#DIV/0!</v>
      </c>
      <c r="BH51" s="28" t="e">
        <f t="shared" si="18"/>
        <v>#DIV/0!</v>
      </c>
      <c r="BI51" s="28" t="e">
        <f t="shared" si="18"/>
        <v>#DIV/0!</v>
      </c>
      <c r="BJ51" s="28" t="e">
        <f t="shared" si="19"/>
        <v>#DIV/0!</v>
      </c>
      <c r="BK51" s="28" t="e">
        <f t="shared" si="19"/>
        <v>#DIV/0!</v>
      </c>
      <c r="BL51" s="28" t="e">
        <f t="shared" si="19"/>
        <v>#DIV/0!</v>
      </c>
      <c r="BM51" s="28"/>
      <c r="BN51" s="28"/>
      <c r="BO51" s="28"/>
      <c r="BP51" s="28"/>
      <c r="BQ51" s="29">
        <f t="shared" si="20"/>
        <v>0</v>
      </c>
      <c r="BR51" s="28"/>
      <c r="BS51" s="28"/>
      <c r="BT51" s="29">
        <f t="shared" si="21"/>
        <v>0</v>
      </c>
      <c r="BU51" s="28" t="e">
        <f t="shared" si="22"/>
        <v>#DIV/0!</v>
      </c>
      <c r="BV51" s="28" t="e">
        <f t="shared" si="22"/>
        <v>#DIV/0!</v>
      </c>
      <c r="BW51" s="28" t="e">
        <f t="shared" si="22"/>
        <v>#DIV/0!</v>
      </c>
      <c r="BX51" s="28" t="e">
        <f t="shared" si="22"/>
        <v>#DIV/0!</v>
      </c>
      <c r="BY51" s="28" t="e">
        <f t="shared" si="23"/>
        <v>#DIV/0!</v>
      </c>
      <c r="BZ51" s="28" t="e">
        <f t="shared" si="23"/>
        <v>#DIV/0!</v>
      </c>
      <c r="CA51" s="28" t="e">
        <f t="shared" si="23"/>
        <v>#DIV/0!</v>
      </c>
      <c r="CB51" s="31"/>
      <c r="CC51" s="31"/>
      <c r="CD51" s="28"/>
      <c r="CE51" s="28"/>
      <c r="CF51" s="29">
        <f t="shared" si="24"/>
        <v>0</v>
      </c>
      <c r="CG51" s="28"/>
      <c r="CH51" s="28"/>
      <c r="CI51" s="197"/>
      <c r="CJ51" s="82"/>
      <c r="CK51" s="82"/>
      <c r="CL51" s="82"/>
      <c r="CM51" s="82"/>
      <c r="CN51" s="83"/>
      <c r="CO51" s="83"/>
      <c r="CP51" s="82"/>
      <c r="CQ51" s="84"/>
      <c r="CR51" s="84"/>
      <c r="CS51" s="84"/>
      <c r="CT51" s="84"/>
      <c r="CU51" s="84"/>
      <c r="CV51" s="84"/>
    </row>
    <row r="52" spans="1:100" s="89" customFormat="1" x14ac:dyDescent="0.25">
      <c r="A52" s="86" t="s">
        <v>140</v>
      </c>
      <c r="B52" s="87"/>
      <c r="C52" s="87" t="s">
        <v>141</v>
      </c>
      <c r="D52" s="87" t="s">
        <v>142</v>
      </c>
      <c r="E52" s="29"/>
      <c r="F52" s="29"/>
      <c r="G52" s="29"/>
      <c r="H52" s="29"/>
      <c r="I52" s="29">
        <f t="shared" si="5"/>
        <v>0</v>
      </c>
      <c r="J52" s="29"/>
      <c r="K52" s="29"/>
      <c r="L52" s="29">
        <f t="shared" si="6"/>
        <v>0</v>
      </c>
      <c r="M52" s="28"/>
      <c r="N52" s="28"/>
      <c r="O52" s="28"/>
      <c r="P52" s="28"/>
      <c r="Q52" s="29">
        <f t="shared" si="7"/>
        <v>0</v>
      </c>
      <c r="R52" s="28"/>
      <c r="S52" s="28"/>
      <c r="T52" s="29">
        <f t="shared" si="8"/>
        <v>0</v>
      </c>
      <c r="U52" s="28"/>
      <c r="V52" s="28"/>
      <c r="W52" s="28"/>
      <c r="X52" s="28"/>
      <c r="Y52" s="29">
        <f t="shared" si="9"/>
        <v>0</v>
      </c>
      <c r="Z52" s="28"/>
      <c r="AA52" s="28"/>
      <c r="AB52" s="29">
        <f t="shared" si="10"/>
        <v>0</v>
      </c>
      <c r="AC52" s="29" t="e">
        <f t="shared" si="11"/>
        <v>#DIV/0!</v>
      </c>
      <c r="AD52" s="29" t="e">
        <f t="shared" si="11"/>
        <v>#DIV/0!</v>
      </c>
      <c r="AE52" s="29" t="e">
        <f t="shared" si="11"/>
        <v>#DIV/0!</v>
      </c>
      <c r="AF52" s="29" t="e">
        <f t="shared" si="11"/>
        <v>#DIV/0!</v>
      </c>
      <c r="AG52" s="29" t="e">
        <f t="shared" si="11"/>
        <v>#DIV/0!</v>
      </c>
      <c r="AH52" s="30"/>
      <c r="AI52" s="30"/>
      <c r="AJ52" s="30"/>
      <c r="AK52" s="30"/>
      <c r="AL52" s="29">
        <f t="shared" si="12"/>
        <v>0</v>
      </c>
      <c r="AM52" s="30"/>
      <c r="AN52" s="30"/>
      <c r="AO52" s="29">
        <f t="shared" si="13"/>
        <v>0</v>
      </c>
      <c r="AP52" s="28"/>
      <c r="AQ52" s="28"/>
      <c r="AR52" s="28"/>
      <c r="AS52" s="28"/>
      <c r="AT52" s="30">
        <f t="shared" si="14"/>
        <v>0</v>
      </c>
      <c r="AU52" s="28"/>
      <c r="AV52" s="28"/>
      <c r="AW52" s="29">
        <f t="shared" si="15"/>
        <v>0</v>
      </c>
      <c r="AX52" s="28"/>
      <c r="AY52" s="28"/>
      <c r="AZ52" s="28"/>
      <c r="BA52" s="28"/>
      <c r="BB52" s="29">
        <f t="shared" si="16"/>
        <v>0</v>
      </c>
      <c r="BC52" s="28"/>
      <c r="BD52" s="28"/>
      <c r="BE52" s="29">
        <f t="shared" si="17"/>
        <v>0</v>
      </c>
      <c r="BF52" s="28" t="e">
        <f t="shared" si="18"/>
        <v>#DIV/0!</v>
      </c>
      <c r="BG52" s="28" t="e">
        <f t="shared" si="18"/>
        <v>#DIV/0!</v>
      </c>
      <c r="BH52" s="28" t="e">
        <f t="shared" si="18"/>
        <v>#DIV/0!</v>
      </c>
      <c r="BI52" s="28" t="e">
        <f t="shared" si="18"/>
        <v>#DIV/0!</v>
      </c>
      <c r="BJ52" s="28" t="e">
        <f t="shared" si="19"/>
        <v>#DIV/0!</v>
      </c>
      <c r="BK52" s="28" t="e">
        <f t="shared" si="19"/>
        <v>#DIV/0!</v>
      </c>
      <c r="BL52" s="28" t="e">
        <f t="shared" si="19"/>
        <v>#DIV/0!</v>
      </c>
      <c r="BM52" s="28"/>
      <c r="BN52" s="28"/>
      <c r="BO52" s="28"/>
      <c r="BP52" s="28"/>
      <c r="BQ52" s="29">
        <f t="shared" si="20"/>
        <v>0</v>
      </c>
      <c r="BR52" s="28"/>
      <c r="BS52" s="28"/>
      <c r="BT52" s="29">
        <f t="shared" si="21"/>
        <v>0</v>
      </c>
      <c r="BU52" s="28" t="e">
        <f t="shared" si="22"/>
        <v>#DIV/0!</v>
      </c>
      <c r="BV52" s="28" t="e">
        <f t="shared" si="22"/>
        <v>#DIV/0!</v>
      </c>
      <c r="BW52" s="28" t="e">
        <f t="shared" si="22"/>
        <v>#DIV/0!</v>
      </c>
      <c r="BX52" s="28" t="e">
        <f t="shared" si="22"/>
        <v>#DIV/0!</v>
      </c>
      <c r="BY52" s="28" t="e">
        <f t="shared" si="23"/>
        <v>#DIV/0!</v>
      </c>
      <c r="BZ52" s="28" t="e">
        <f t="shared" si="23"/>
        <v>#DIV/0!</v>
      </c>
      <c r="CA52" s="28" t="e">
        <f t="shared" si="23"/>
        <v>#DIV/0!</v>
      </c>
      <c r="CB52" s="31"/>
      <c r="CC52" s="31"/>
      <c r="CD52" s="28"/>
      <c r="CE52" s="28"/>
      <c r="CF52" s="29">
        <f t="shared" si="24"/>
        <v>0</v>
      </c>
      <c r="CG52" s="28"/>
      <c r="CH52" s="28"/>
      <c r="CI52" s="198"/>
      <c r="CJ52" s="88"/>
      <c r="CK52" s="88"/>
      <c r="CL52" s="88"/>
      <c r="CM52" s="88"/>
      <c r="CN52" s="83"/>
      <c r="CO52" s="83"/>
      <c r="CP52" s="88"/>
      <c r="CQ52" s="84"/>
      <c r="CR52" s="84"/>
      <c r="CS52" s="84"/>
      <c r="CT52" s="84"/>
      <c r="CU52" s="84"/>
      <c r="CV52" s="84"/>
    </row>
    <row r="53" spans="1:100" s="26" customFormat="1" ht="14.4" x14ac:dyDescent="0.3">
      <c r="A53" s="22" t="s">
        <v>143</v>
      </c>
      <c r="B53" s="191"/>
      <c r="C53" s="24"/>
      <c r="D53" s="23"/>
      <c r="E53" s="29"/>
      <c r="F53" s="29"/>
      <c r="G53" s="29"/>
      <c r="H53" s="29"/>
      <c r="I53" s="29">
        <f t="shared" si="5"/>
        <v>0</v>
      </c>
      <c r="J53" s="29"/>
      <c r="K53" s="29"/>
      <c r="L53" s="29">
        <f t="shared" si="6"/>
        <v>0</v>
      </c>
      <c r="M53" s="28"/>
      <c r="N53" s="28"/>
      <c r="O53" s="28"/>
      <c r="P53" s="28"/>
      <c r="Q53" s="29">
        <f t="shared" si="7"/>
        <v>0</v>
      </c>
      <c r="R53" s="28"/>
      <c r="S53" s="28"/>
      <c r="T53" s="29">
        <f t="shared" si="8"/>
        <v>0</v>
      </c>
      <c r="U53" s="28"/>
      <c r="V53" s="28"/>
      <c r="W53" s="28"/>
      <c r="X53" s="28"/>
      <c r="Y53" s="29">
        <f t="shared" si="9"/>
        <v>0</v>
      </c>
      <c r="Z53" s="28"/>
      <c r="AA53" s="28"/>
      <c r="AB53" s="29">
        <f t="shared" si="10"/>
        <v>0</v>
      </c>
      <c r="AC53" s="29" t="e">
        <f t="shared" si="11"/>
        <v>#DIV/0!</v>
      </c>
      <c r="AD53" s="29" t="e">
        <f t="shared" si="11"/>
        <v>#DIV/0!</v>
      </c>
      <c r="AE53" s="29" t="e">
        <f t="shared" si="11"/>
        <v>#DIV/0!</v>
      </c>
      <c r="AF53" s="29" t="e">
        <f t="shared" si="11"/>
        <v>#DIV/0!</v>
      </c>
      <c r="AG53" s="29" t="e">
        <f t="shared" si="11"/>
        <v>#DIV/0!</v>
      </c>
      <c r="AH53" s="30"/>
      <c r="AI53" s="30"/>
      <c r="AJ53" s="30"/>
      <c r="AK53" s="30"/>
      <c r="AL53" s="29">
        <f t="shared" si="12"/>
        <v>0</v>
      </c>
      <c r="AM53" s="30"/>
      <c r="AN53" s="30"/>
      <c r="AO53" s="29">
        <f t="shared" si="13"/>
        <v>0</v>
      </c>
      <c r="AP53" s="28"/>
      <c r="AQ53" s="28"/>
      <c r="AR53" s="28"/>
      <c r="AS53" s="28"/>
      <c r="AT53" s="29">
        <f t="shared" si="14"/>
        <v>0</v>
      </c>
      <c r="AU53" s="28"/>
      <c r="AV53" s="28"/>
      <c r="AW53" s="29">
        <f t="shared" si="15"/>
        <v>0</v>
      </c>
      <c r="AX53" s="28"/>
      <c r="AY53" s="28"/>
      <c r="AZ53" s="28"/>
      <c r="BA53" s="28"/>
      <c r="BB53" s="29">
        <f t="shared" si="16"/>
        <v>0</v>
      </c>
      <c r="BC53" s="28"/>
      <c r="BD53" s="28"/>
      <c r="BE53" s="29">
        <f t="shared" si="17"/>
        <v>0</v>
      </c>
      <c r="BF53" s="28" t="e">
        <f t="shared" si="18"/>
        <v>#DIV/0!</v>
      </c>
      <c r="BG53" s="28" t="e">
        <f t="shared" si="18"/>
        <v>#DIV/0!</v>
      </c>
      <c r="BH53" s="28" t="e">
        <f t="shared" si="18"/>
        <v>#DIV/0!</v>
      </c>
      <c r="BI53" s="28" t="e">
        <f t="shared" si="18"/>
        <v>#DIV/0!</v>
      </c>
      <c r="BJ53" s="28" t="e">
        <f t="shared" si="19"/>
        <v>#DIV/0!</v>
      </c>
      <c r="BK53" s="28" t="e">
        <f t="shared" si="19"/>
        <v>#DIV/0!</v>
      </c>
      <c r="BL53" s="28" t="e">
        <f t="shared" si="19"/>
        <v>#DIV/0!</v>
      </c>
      <c r="BM53" s="28"/>
      <c r="BN53" s="28"/>
      <c r="BO53" s="28"/>
      <c r="BP53" s="28"/>
      <c r="BQ53" s="29">
        <f t="shared" si="20"/>
        <v>0</v>
      </c>
      <c r="BR53" s="28"/>
      <c r="BS53" s="28"/>
      <c r="BT53" s="29">
        <f t="shared" si="21"/>
        <v>0</v>
      </c>
      <c r="BU53" s="28" t="e">
        <f t="shared" si="22"/>
        <v>#DIV/0!</v>
      </c>
      <c r="BV53" s="28" t="e">
        <f t="shared" si="22"/>
        <v>#DIV/0!</v>
      </c>
      <c r="BW53" s="28" t="e">
        <f t="shared" si="22"/>
        <v>#DIV/0!</v>
      </c>
      <c r="BX53" s="28" t="e">
        <f t="shared" si="22"/>
        <v>#DIV/0!</v>
      </c>
      <c r="BY53" s="28" t="e">
        <f t="shared" si="23"/>
        <v>#DIV/0!</v>
      </c>
      <c r="BZ53" s="28" t="e">
        <f t="shared" si="23"/>
        <v>#DIV/0!</v>
      </c>
      <c r="CA53" s="28" t="e">
        <f t="shared" si="23"/>
        <v>#DIV/0!</v>
      </c>
      <c r="CB53" s="31"/>
      <c r="CC53" s="31"/>
      <c r="CD53" s="28"/>
      <c r="CE53" s="28"/>
      <c r="CF53" s="29">
        <f t="shared" si="24"/>
        <v>0</v>
      </c>
      <c r="CG53" s="28"/>
      <c r="CH53" s="28"/>
      <c r="CI53" s="191"/>
      <c r="CJ53" s="23"/>
      <c r="CK53" s="23"/>
      <c r="CL53" s="23"/>
      <c r="CM53" s="23"/>
      <c r="CN53" s="23"/>
      <c r="CO53" s="23"/>
      <c r="CP53" s="23"/>
      <c r="CQ53" s="25"/>
      <c r="CR53" s="25"/>
      <c r="CS53" s="25"/>
      <c r="CT53" s="25"/>
      <c r="CU53" s="25"/>
      <c r="CV53" s="25"/>
    </row>
    <row r="54" spans="1:100" s="99" customFormat="1" ht="14.4" x14ac:dyDescent="0.3">
      <c r="A54" s="75" t="s">
        <v>144</v>
      </c>
      <c r="B54" s="224"/>
      <c r="C54" s="76" t="s">
        <v>129</v>
      </c>
      <c r="D54" s="76" t="s">
        <v>130</v>
      </c>
      <c r="E54" s="29"/>
      <c r="F54" s="29"/>
      <c r="G54" s="29"/>
      <c r="H54" s="29"/>
      <c r="I54" s="29">
        <f t="shared" si="5"/>
        <v>0</v>
      </c>
      <c r="J54" s="29"/>
      <c r="K54" s="29"/>
      <c r="L54" s="29">
        <f t="shared" si="6"/>
        <v>0</v>
      </c>
      <c r="M54" s="28"/>
      <c r="N54" s="28"/>
      <c r="O54" s="28"/>
      <c r="P54" s="28"/>
      <c r="Q54" s="29">
        <f t="shared" si="7"/>
        <v>0</v>
      </c>
      <c r="R54" s="28"/>
      <c r="S54" s="28"/>
      <c r="T54" s="29">
        <f t="shared" si="8"/>
        <v>0</v>
      </c>
      <c r="U54" s="28"/>
      <c r="V54" s="28"/>
      <c r="W54" s="28"/>
      <c r="X54" s="28"/>
      <c r="Y54" s="29">
        <f t="shared" si="9"/>
        <v>0</v>
      </c>
      <c r="Z54" s="28"/>
      <c r="AA54" s="28"/>
      <c r="AB54" s="29">
        <f t="shared" si="10"/>
        <v>0</v>
      </c>
      <c r="AC54" s="29" t="e">
        <f t="shared" si="11"/>
        <v>#DIV/0!</v>
      </c>
      <c r="AD54" s="29" t="e">
        <f t="shared" si="11"/>
        <v>#DIV/0!</v>
      </c>
      <c r="AE54" s="29" t="e">
        <f t="shared" si="11"/>
        <v>#DIV/0!</v>
      </c>
      <c r="AF54" s="29" t="e">
        <f t="shared" si="11"/>
        <v>#DIV/0!</v>
      </c>
      <c r="AG54" s="29" t="e">
        <f t="shared" si="11"/>
        <v>#DIV/0!</v>
      </c>
      <c r="AH54" s="30"/>
      <c r="AI54" s="30"/>
      <c r="AJ54" s="30"/>
      <c r="AK54" s="30"/>
      <c r="AL54" s="29">
        <f t="shared" si="12"/>
        <v>0</v>
      </c>
      <c r="AM54" s="30"/>
      <c r="AN54" s="30"/>
      <c r="AO54" s="29">
        <f t="shared" si="13"/>
        <v>0</v>
      </c>
      <c r="AP54" s="28"/>
      <c r="AQ54" s="28"/>
      <c r="AR54" s="28"/>
      <c r="AS54" s="28"/>
      <c r="AT54" s="29">
        <f t="shared" si="14"/>
        <v>0</v>
      </c>
      <c r="AU54" s="28"/>
      <c r="AV54" s="28"/>
      <c r="AW54" s="29">
        <f t="shared" si="15"/>
        <v>0</v>
      </c>
      <c r="AX54" s="28"/>
      <c r="AY54" s="28"/>
      <c r="AZ54" s="28"/>
      <c r="BA54" s="28"/>
      <c r="BB54" s="29">
        <f t="shared" si="16"/>
        <v>0</v>
      </c>
      <c r="BC54" s="28"/>
      <c r="BD54" s="28"/>
      <c r="BE54" s="29">
        <f t="shared" si="17"/>
        <v>0</v>
      </c>
      <c r="BF54" s="28" t="e">
        <f t="shared" si="18"/>
        <v>#DIV/0!</v>
      </c>
      <c r="BG54" s="28" t="e">
        <f t="shared" si="18"/>
        <v>#DIV/0!</v>
      </c>
      <c r="BH54" s="28" t="e">
        <f t="shared" si="18"/>
        <v>#DIV/0!</v>
      </c>
      <c r="BI54" s="28" t="e">
        <f t="shared" si="18"/>
        <v>#DIV/0!</v>
      </c>
      <c r="BJ54" s="28" t="e">
        <f t="shared" si="19"/>
        <v>#DIV/0!</v>
      </c>
      <c r="BK54" s="28" t="e">
        <f t="shared" si="19"/>
        <v>#DIV/0!</v>
      </c>
      <c r="BL54" s="28" t="e">
        <f t="shared" si="19"/>
        <v>#DIV/0!</v>
      </c>
      <c r="BM54" s="28"/>
      <c r="BN54" s="28"/>
      <c r="BO54" s="28"/>
      <c r="BP54" s="28"/>
      <c r="BQ54" s="29">
        <f t="shared" si="20"/>
        <v>0</v>
      </c>
      <c r="BR54" s="28"/>
      <c r="BS54" s="28"/>
      <c r="BT54" s="29">
        <f t="shared" si="21"/>
        <v>0</v>
      </c>
      <c r="BU54" s="28" t="e">
        <f t="shared" si="22"/>
        <v>#DIV/0!</v>
      </c>
      <c r="BV54" s="28" t="e">
        <f t="shared" si="22"/>
        <v>#DIV/0!</v>
      </c>
      <c r="BW54" s="28" t="e">
        <f t="shared" si="22"/>
        <v>#DIV/0!</v>
      </c>
      <c r="BX54" s="28" t="e">
        <f t="shared" si="22"/>
        <v>#DIV/0!</v>
      </c>
      <c r="BY54" s="28" t="e">
        <f t="shared" si="23"/>
        <v>#DIV/0!</v>
      </c>
      <c r="BZ54" s="28" t="e">
        <f t="shared" si="23"/>
        <v>#DIV/0!</v>
      </c>
      <c r="CA54" s="28" t="e">
        <f t="shared" si="23"/>
        <v>#DIV/0!</v>
      </c>
      <c r="CB54" s="31"/>
      <c r="CC54" s="31"/>
      <c r="CD54" s="28"/>
      <c r="CE54" s="28"/>
      <c r="CF54" s="29">
        <f t="shared" si="24"/>
        <v>0</v>
      </c>
      <c r="CG54" s="28"/>
      <c r="CH54" s="28"/>
      <c r="CI54" s="200"/>
      <c r="CJ54" s="96"/>
      <c r="CK54" s="96"/>
      <c r="CL54" s="96"/>
      <c r="CM54" s="96"/>
      <c r="CN54" s="97"/>
      <c r="CO54" s="97"/>
      <c r="CP54" s="96"/>
      <c r="CQ54" s="98"/>
      <c r="CR54" s="98"/>
      <c r="CS54" s="98"/>
      <c r="CT54" s="98"/>
      <c r="CU54" s="98"/>
      <c r="CV54" s="98"/>
    </row>
    <row r="55" spans="1:100" s="99" customFormat="1" ht="27.6" x14ac:dyDescent="0.3">
      <c r="A55" s="75" t="s">
        <v>145</v>
      </c>
      <c r="B55" s="224"/>
      <c r="C55" s="87" t="s">
        <v>132</v>
      </c>
      <c r="D55" s="87" t="s">
        <v>133</v>
      </c>
      <c r="E55" s="29"/>
      <c r="F55" s="29"/>
      <c r="G55" s="29"/>
      <c r="H55" s="29"/>
      <c r="I55" s="29">
        <f t="shared" si="5"/>
        <v>0</v>
      </c>
      <c r="J55" s="29"/>
      <c r="K55" s="29"/>
      <c r="L55" s="29">
        <f t="shared" si="6"/>
        <v>0</v>
      </c>
      <c r="M55" s="28"/>
      <c r="N55" s="28"/>
      <c r="O55" s="28"/>
      <c r="P55" s="28"/>
      <c r="Q55" s="29">
        <f t="shared" si="7"/>
        <v>0</v>
      </c>
      <c r="R55" s="28"/>
      <c r="S55" s="28"/>
      <c r="T55" s="29">
        <f t="shared" si="8"/>
        <v>0</v>
      </c>
      <c r="U55" s="28"/>
      <c r="V55" s="28"/>
      <c r="W55" s="28"/>
      <c r="X55" s="28"/>
      <c r="Y55" s="29">
        <f t="shared" si="9"/>
        <v>0</v>
      </c>
      <c r="Z55" s="28"/>
      <c r="AA55" s="28"/>
      <c r="AB55" s="29">
        <f t="shared" si="10"/>
        <v>0</v>
      </c>
      <c r="AC55" s="29" t="e">
        <f t="shared" si="11"/>
        <v>#DIV/0!</v>
      </c>
      <c r="AD55" s="29" t="e">
        <f t="shared" si="11"/>
        <v>#DIV/0!</v>
      </c>
      <c r="AE55" s="29" t="e">
        <f t="shared" si="11"/>
        <v>#DIV/0!</v>
      </c>
      <c r="AF55" s="29" t="e">
        <f t="shared" si="11"/>
        <v>#DIV/0!</v>
      </c>
      <c r="AG55" s="29" t="e">
        <f t="shared" si="11"/>
        <v>#DIV/0!</v>
      </c>
      <c r="AH55" s="30"/>
      <c r="AI55" s="30"/>
      <c r="AJ55" s="30"/>
      <c r="AK55" s="30"/>
      <c r="AL55" s="29">
        <f t="shared" si="12"/>
        <v>0</v>
      </c>
      <c r="AM55" s="30"/>
      <c r="AN55" s="30"/>
      <c r="AO55" s="29">
        <f t="shared" si="13"/>
        <v>0</v>
      </c>
      <c r="AP55" s="28"/>
      <c r="AQ55" s="28"/>
      <c r="AR55" s="28"/>
      <c r="AS55" s="28"/>
      <c r="AT55" s="29">
        <f t="shared" si="14"/>
        <v>0</v>
      </c>
      <c r="AU55" s="28"/>
      <c r="AV55" s="28"/>
      <c r="AW55" s="29">
        <f t="shared" si="15"/>
        <v>0</v>
      </c>
      <c r="AX55" s="28"/>
      <c r="AY55" s="28"/>
      <c r="AZ55" s="28"/>
      <c r="BA55" s="28"/>
      <c r="BB55" s="29">
        <f t="shared" si="16"/>
        <v>0</v>
      </c>
      <c r="BC55" s="28"/>
      <c r="BD55" s="28"/>
      <c r="BE55" s="29">
        <f t="shared" si="17"/>
        <v>0</v>
      </c>
      <c r="BF55" s="28" t="e">
        <f t="shared" si="18"/>
        <v>#DIV/0!</v>
      </c>
      <c r="BG55" s="28" t="e">
        <f t="shared" si="18"/>
        <v>#DIV/0!</v>
      </c>
      <c r="BH55" s="28" t="e">
        <f t="shared" si="18"/>
        <v>#DIV/0!</v>
      </c>
      <c r="BI55" s="28" t="e">
        <f t="shared" si="18"/>
        <v>#DIV/0!</v>
      </c>
      <c r="BJ55" s="28" t="e">
        <f t="shared" si="19"/>
        <v>#DIV/0!</v>
      </c>
      <c r="BK55" s="28" t="e">
        <f t="shared" si="19"/>
        <v>#DIV/0!</v>
      </c>
      <c r="BL55" s="28" t="e">
        <f t="shared" si="19"/>
        <v>#DIV/0!</v>
      </c>
      <c r="BM55" s="28"/>
      <c r="BN55" s="28"/>
      <c r="BO55" s="28"/>
      <c r="BP55" s="28"/>
      <c r="BQ55" s="29">
        <f t="shared" si="20"/>
        <v>0</v>
      </c>
      <c r="BR55" s="28"/>
      <c r="BS55" s="28"/>
      <c r="BT55" s="29">
        <f t="shared" si="21"/>
        <v>0</v>
      </c>
      <c r="BU55" s="28" t="e">
        <f t="shared" si="22"/>
        <v>#DIV/0!</v>
      </c>
      <c r="BV55" s="28" t="e">
        <f t="shared" si="22"/>
        <v>#DIV/0!</v>
      </c>
      <c r="BW55" s="28" t="e">
        <f t="shared" si="22"/>
        <v>#DIV/0!</v>
      </c>
      <c r="BX55" s="28" t="e">
        <f t="shared" si="22"/>
        <v>#DIV/0!</v>
      </c>
      <c r="BY55" s="28" t="e">
        <f t="shared" si="23"/>
        <v>#DIV/0!</v>
      </c>
      <c r="BZ55" s="28" t="e">
        <f t="shared" si="23"/>
        <v>#DIV/0!</v>
      </c>
      <c r="CA55" s="28" t="e">
        <f t="shared" si="23"/>
        <v>#DIV/0!</v>
      </c>
      <c r="CB55" s="31"/>
      <c r="CC55" s="31"/>
      <c r="CD55" s="28"/>
      <c r="CE55" s="28"/>
      <c r="CF55" s="29">
        <f t="shared" si="24"/>
        <v>0</v>
      </c>
      <c r="CG55" s="28"/>
      <c r="CH55" s="28"/>
      <c r="CI55" s="200"/>
      <c r="CJ55" s="96"/>
      <c r="CK55" s="96"/>
      <c r="CL55" s="96"/>
      <c r="CM55" s="96"/>
      <c r="CN55" s="97"/>
      <c r="CO55" s="97"/>
      <c r="CP55" s="96"/>
      <c r="CQ55" s="98"/>
      <c r="CR55" s="98"/>
      <c r="CS55" s="98"/>
      <c r="CT55" s="98"/>
      <c r="CU55" s="98"/>
      <c r="CV55" s="98"/>
    </row>
    <row r="56" spans="1:100" s="102" customFormat="1" ht="13.2" customHeight="1" x14ac:dyDescent="0.25">
      <c r="A56" s="100" t="s">
        <v>146</v>
      </c>
      <c r="B56" s="90"/>
      <c r="C56" s="90" t="s">
        <v>148</v>
      </c>
      <c r="D56" s="90" t="s">
        <v>149</v>
      </c>
      <c r="E56" s="29"/>
      <c r="F56" s="29"/>
      <c r="G56" s="29"/>
      <c r="H56" s="29"/>
      <c r="I56" s="29">
        <f t="shared" si="5"/>
        <v>0</v>
      </c>
      <c r="J56" s="29"/>
      <c r="K56" s="29"/>
      <c r="L56" s="29">
        <f t="shared" si="6"/>
        <v>0</v>
      </c>
      <c r="M56" s="28"/>
      <c r="N56" s="28"/>
      <c r="O56" s="28"/>
      <c r="P56" s="28"/>
      <c r="Q56" s="29">
        <f t="shared" si="7"/>
        <v>0</v>
      </c>
      <c r="R56" s="28"/>
      <c r="S56" s="28"/>
      <c r="T56" s="29">
        <f t="shared" si="8"/>
        <v>0</v>
      </c>
      <c r="U56" s="28"/>
      <c r="V56" s="28"/>
      <c r="W56" s="28"/>
      <c r="X56" s="28"/>
      <c r="Y56" s="29">
        <f t="shared" si="9"/>
        <v>0</v>
      </c>
      <c r="Z56" s="28"/>
      <c r="AA56" s="28"/>
      <c r="AB56" s="29">
        <f t="shared" si="10"/>
        <v>0</v>
      </c>
      <c r="AC56" s="29" t="e">
        <f t="shared" si="11"/>
        <v>#DIV/0!</v>
      </c>
      <c r="AD56" s="29" t="e">
        <f t="shared" si="11"/>
        <v>#DIV/0!</v>
      </c>
      <c r="AE56" s="29" t="e">
        <f t="shared" si="11"/>
        <v>#DIV/0!</v>
      </c>
      <c r="AF56" s="29" t="e">
        <f t="shared" si="11"/>
        <v>#DIV/0!</v>
      </c>
      <c r="AG56" s="29" t="e">
        <f t="shared" si="11"/>
        <v>#DIV/0!</v>
      </c>
      <c r="AH56" s="30"/>
      <c r="AI56" s="30"/>
      <c r="AJ56" s="30"/>
      <c r="AK56" s="30"/>
      <c r="AL56" s="29">
        <f t="shared" si="12"/>
        <v>0</v>
      </c>
      <c r="AM56" s="30"/>
      <c r="AN56" s="30"/>
      <c r="AO56" s="29">
        <f t="shared" si="13"/>
        <v>0</v>
      </c>
      <c r="AP56" s="28"/>
      <c r="AQ56" s="28"/>
      <c r="AR56" s="28"/>
      <c r="AS56" s="28"/>
      <c r="AT56" s="29">
        <f t="shared" si="14"/>
        <v>0</v>
      </c>
      <c r="AU56" s="28"/>
      <c r="AV56" s="28"/>
      <c r="AW56" s="29">
        <f t="shared" si="15"/>
        <v>0</v>
      </c>
      <c r="AX56" s="28"/>
      <c r="AY56" s="28"/>
      <c r="AZ56" s="28"/>
      <c r="BA56" s="28"/>
      <c r="BB56" s="29">
        <f t="shared" si="16"/>
        <v>0</v>
      </c>
      <c r="BC56" s="28"/>
      <c r="BD56" s="28"/>
      <c r="BE56" s="29">
        <f t="shared" si="17"/>
        <v>0</v>
      </c>
      <c r="BF56" s="28" t="e">
        <f t="shared" si="18"/>
        <v>#DIV/0!</v>
      </c>
      <c r="BG56" s="28" t="e">
        <f t="shared" si="18"/>
        <v>#DIV/0!</v>
      </c>
      <c r="BH56" s="28" t="e">
        <f t="shared" si="18"/>
        <v>#DIV/0!</v>
      </c>
      <c r="BI56" s="28" t="e">
        <f t="shared" si="18"/>
        <v>#DIV/0!</v>
      </c>
      <c r="BJ56" s="28" t="e">
        <f t="shared" si="19"/>
        <v>#DIV/0!</v>
      </c>
      <c r="BK56" s="28" t="e">
        <f t="shared" si="19"/>
        <v>#DIV/0!</v>
      </c>
      <c r="BL56" s="28" t="e">
        <f t="shared" si="19"/>
        <v>#DIV/0!</v>
      </c>
      <c r="BM56" s="28"/>
      <c r="BN56" s="28"/>
      <c r="BO56" s="28"/>
      <c r="BP56" s="28"/>
      <c r="BQ56" s="29">
        <f t="shared" si="20"/>
        <v>0</v>
      </c>
      <c r="BR56" s="28"/>
      <c r="BS56" s="28"/>
      <c r="BT56" s="29">
        <f t="shared" si="21"/>
        <v>0</v>
      </c>
      <c r="BU56" s="28" t="e">
        <f t="shared" si="22"/>
        <v>#DIV/0!</v>
      </c>
      <c r="BV56" s="28" t="e">
        <f t="shared" si="22"/>
        <v>#DIV/0!</v>
      </c>
      <c r="BW56" s="28" t="e">
        <f t="shared" si="22"/>
        <v>#DIV/0!</v>
      </c>
      <c r="BX56" s="28" t="e">
        <f t="shared" si="22"/>
        <v>#DIV/0!</v>
      </c>
      <c r="BY56" s="28" t="e">
        <f t="shared" si="23"/>
        <v>#DIV/0!</v>
      </c>
      <c r="BZ56" s="28" t="e">
        <f t="shared" si="23"/>
        <v>#DIV/0!</v>
      </c>
      <c r="CA56" s="28" t="e">
        <f t="shared" si="23"/>
        <v>#DIV/0!</v>
      </c>
      <c r="CB56" s="31"/>
      <c r="CC56" s="31"/>
      <c r="CD56" s="28"/>
      <c r="CE56" s="28"/>
      <c r="CF56" s="29">
        <f t="shared" si="24"/>
        <v>0</v>
      </c>
      <c r="CG56" s="28"/>
      <c r="CH56" s="28"/>
      <c r="CI56" s="201"/>
      <c r="CJ56" s="101"/>
      <c r="CK56" s="101"/>
      <c r="CL56" s="101"/>
      <c r="CM56" s="101"/>
      <c r="CN56" s="92"/>
      <c r="CO56" s="92"/>
      <c r="CP56" s="101"/>
      <c r="CQ56" s="93"/>
      <c r="CR56" s="93"/>
      <c r="CS56" s="93"/>
      <c r="CT56" s="93"/>
      <c r="CU56" s="93"/>
      <c r="CV56" s="93"/>
    </row>
    <row r="57" spans="1:100" s="102" customFormat="1" ht="28.2" customHeight="1" x14ac:dyDescent="0.25">
      <c r="A57" s="100" t="s">
        <v>150</v>
      </c>
      <c r="B57" s="90"/>
      <c r="C57" s="90" t="s">
        <v>148</v>
      </c>
      <c r="D57" s="90" t="s">
        <v>152</v>
      </c>
      <c r="E57" s="29"/>
      <c r="F57" s="29"/>
      <c r="G57" s="29"/>
      <c r="H57" s="29"/>
      <c r="I57" s="29">
        <f t="shared" si="5"/>
        <v>0</v>
      </c>
      <c r="J57" s="29"/>
      <c r="K57" s="29"/>
      <c r="L57" s="29">
        <f t="shared" si="6"/>
        <v>0</v>
      </c>
      <c r="M57" s="28"/>
      <c r="N57" s="28"/>
      <c r="O57" s="28"/>
      <c r="P57" s="28"/>
      <c r="Q57" s="29">
        <f t="shared" si="7"/>
        <v>0</v>
      </c>
      <c r="R57" s="28"/>
      <c r="S57" s="28"/>
      <c r="T57" s="29">
        <f t="shared" si="8"/>
        <v>0</v>
      </c>
      <c r="U57" s="28"/>
      <c r="V57" s="28"/>
      <c r="W57" s="28"/>
      <c r="X57" s="28"/>
      <c r="Y57" s="29">
        <f t="shared" si="9"/>
        <v>0</v>
      </c>
      <c r="Z57" s="28"/>
      <c r="AA57" s="28"/>
      <c r="AB57" s="29">
        <f t="shared" si="10"/>
        <v>0</v>
      </c>
      <c r="AC57" s="29" t="e">
        <f t="shared" si="11"/>
        <v>#DIV/0!</v>
      </c>
      <c r="AD57" s="29" t="e">
        <f t="shared" si="11"/>
        <v>#DIV/0!</v>
      </c>
      <c r="AE57" s="29" t="e">
        <f t="shared" si="11"/>
        <v>#DIV/0!</v>
      </c>
      <c r="AF57" s="29" t="e">
        <f t="shared" si="11"/>
        <v>#DIV/0!</v>
      </c>
      <c r="AG57" s="29" t="e">
        <f t="shared" si="11"/>
        <v>#DIV/0!</v>
      </c>
      <c r="AH57" s="30"/>
      <c r="AI57" s="30"/>
      <c r="AJ57" s="30"/>
      <c r="AK57" s="30"/>
      <c r="AL57" s="29">
        <f t="shared" si="12"/>
        <v>0</v>
      </c>
      <c r="AM57" s="30"/>
      <c r="AN57" s="30"/>
      <c r="AO57" s="29">
        <f t="shared" si="13"/>
        <v>0</v>
      </c>
      <c r="AP57" s="28"/>
      <c r="AQ57" s="28"/>
      <c r="AR57" s="28"/>
      <c r="AS57" s="28"/>
      <c r="AT57" s="29">
        <f t="shared" si="14"/>
        <v>0</v>
      </c>
      <c r="AU57" s="28"/>
      <c r="AV57" s="28"/>
      <c r="AW57" s="29">
        <f t="shared" si="15"/>
        <v>0</v>
      </c>
      <c r="AX57" s="28"/>
      <c r="AY57" s="28"/>
      <c r="AZ57" s="28"/>
      <c r="BA57" s="28"/>
      <c r="BB57" s="29">
        <f t="shared" si="16"/>
        <v>0</v>
      </c>
      <c r="BC57" s="28"/>
      <c r="BD57" s="28"/>
      <c r="BE57" s="29">
        <f t="shared" si="17"/>
        <v>0</v>
      </c>
      <c r="BF57" s="28" t="e">
        <f t="shared" si="18"/>
        <v>#DIV/0!</v>
      </c>
      <c r="BG57" s="28" t="e">
        <f t="shared" si="18"/>
        <v>#DIV/0!</v>
      </c>
      <c r="BH57" s="28" t="e">
        <f t="shared" si="18"/>
        <v>#DIV/0!</v>
      </c>
      <c r="BI57" s="28" t="e">
        <f t="shared" si="18"/>
        <v>#DIV/0!</v>
      </c>
      <c r="BJ57" s="28" t="e">
        <f t="shared" si="19"/>
        <v>#DIV/0!</v>
      </c>
      <c r="BK57" s="28" t="e">
        <f t="shared" si="19"/>
        <v>#DIV/0!</v>
      </c>
      <c r="BL57" s="28" t="e">
        <f t="shared" si="19"/>
        <v>#DIV/0!</v>
      </c>
      <c r="BM57" s="28"/>
      <c r="BN57" s="28"/>
      <c r="BO57" s="28"/>
      <c r="BP57" s="28"/>
      <c r="BQ57" s="29">
        <f t="shared" si="20"/>
        <v>0</v>
      </c>
      <c r="BR57" s="28"/>
      <c r="BS57" s="28"/>
      <c r="BT57" s="29">
        <f t="shared" si="21"/>
        <v>0</v>
      </c>
      <c r="BU57" s="28" t="e">
        <f t="shared" si="22"/>
        <v>#DIV/0!</v>
      </c>
      <c r="BV57" s="28" t="e">
        <f t="shared" si="22"/>
        <v>#DIV/0!</v>
      </c>
      <c r="BW57" s="28" t="e">
        <f t="shared" si="22"/>
        <v>#DIV/0!</v>
      </c>
      <c r="BX57" s="28" t="e">
        <f t="shared" si="22"/>
        <v>#DIV/0!</v>
      </c>
      <c r="BY57" s="28" t="e">
        <f t="shared" si="23"/>
        <v>#DIV/0!</v>
      </c>
      <c r="BZ57" s="28" t="e">
        <f t="shared" si="23"/>
        <v>#DIV/0!</v>
      </c>
      <c r="CA57" s="28" t="e">
        <f t="shared" si="23"/>
        <v>#DIV/0!</v>
      </c>
      <c r="CB57" s="31"/>
      <c r="CC57" s="31"/>
      <c r="CD57" s="28"/>
      <c r="CE57" s="28"/>
      <c r="CF57" s="29">
        <f t="shared" si="24"/>
        <v>0</v>
      </c>
      <c r="CG57" s="28"/>
      <c r="CH57" s="28"/>
      <c r="CI57" s="201"/>
      <c r="CJ57" s="101"/>
      <c r="CK57" s="101"/>
      <c r="CL57" s="101"/>
      <c r="CM57" s="101"/>
      <c r="CN57" s="92"/>
      <c r="CO57" s="92"/>
      <c r="CP57" s="101"/>
      <c r="CQ57" s="93"/>
      <c r="CR57" s="93"/>
      <c r="CS57" s="93"/>
      <c r="CT57" s="93"/>
      <c r="CU57" s="93"/>
      <c r="CV57" s="93"/>
    </row>
    <row r="58" spans="1:100" s="102" customFormat="1" ht="27.6" x14ac:dyDescent="0.25">
      <c r="A58" s="100" t="s">
        <v>153</v>
      </c>
      <c r="B58" s="90"/>
      <c r="C58" s="90" t="s">
        <v>148</v>
      </c>
      <c r="D58" s="90" t="s">
        <v>149</v>
      </c>
      <c r="E58" s="29"/>
      <c r="F58" s="29"/>
      <c r="G58" s="29"/>
      <c r="H58" s="29"/>
      <c r="I58" s="29">
        <f t="shared" si="5"/>
        <v>0</v>
      </c>
      <c r="J58" s="29"/>
      <c r="K58" s="29"/>
      <c r="L58" s="29">
        <f t="shared" si="6"/>
        <v>0</v>
      </c>
      <c r="M58" s="28"/>
      <c r="N58" s="28"/>
      <c r="O58" s="28"/>
      <c r="P58" s="28"/>
      <c r="Q58" s="29">
        <f t="shared" si="7"/>
        <v>0</v>
      </c>
      <c r="R58" s="28"/>
      <c r="S58" s="28"/>
      <c r="T58" s="29">
        <f t="shared" si="8"/>
        <v>0</v>
      </c>
      <c r="U58" s="28"/>
      <c r="V58" s="28"/>
      <c r="W58" s="28"/>
      <c r="X58" s="28"/>
      <c r="Y58" s="29">
        <f t="shared" si="9"/>
        <v>0</v>
      </c>
      <c r="Z58" s="28"/>
      <c r="AA58" s="28"/>
      <c r="AB58" s="29">
        <f t="shared" si="10"/>
        <v>0</v>
      </c>
      <c r="AC58" s="29" t="e">
        <f t="shared" si="11"/>
        <v>#DIV/0!</v>
      </c>
      <c r="AD58" s="29" t="e">
        <f t="shared" si="11"/>
        <v>#DIV/0!</v>
      </c>
      <c r="AE58" s="29" t="e">
        <f t="shared" si="11"/>
        <v>#DIV/0!</v>
      </c>
      <c r="AF58" s="29" t="e">
        <f t="shared" si="11"/>
        <v>#DIV/0!</v>
      </c>
      <c r="AG58" s="29" t="e">
        <f t="shared" si="11"/>
        <v>#DIV/0!</v>
      </c>
      <c r="AH58" s="30"/>
      <c r="AI58" s="30"/>
      <c r="AJ58" s="30"/>
      <c r="AK58" s="30"/>
      <c r="AL58" s="29">
        <f t="shared" si="12"/>
        <v>0</v>
      </c>
      <c r="AM58" s="30"/>
      <c r="AN58" s="30"/>
      <c r="AO58" s="29">
        <f t="shared" si="13"/>
        <v>0</v>
      </c>
      <c r="AP58" s="28"/>
      <c r="AQ58" s="28"/>
      <c r="AR58" s="28"/>
      <c r="AS58" s="28"/>
      <c r="AT58" s="29">
        <f t="shared" si="14"/>
        <v>0</v>
      </c>
      <c r="AU58" s="28"/>
      <c r="AV58" s="28"/>
      <c r="AW58" s="29">
        <f t="shared" si="15"/>
        <v>0</v>
      </c>
      <c r="AX58" s="28"/>
      <c r="AY58" s="28"/>
      <c r="AZ58" s="28"/>
      <c r="BA58" s="28"/>
      <c r="BB58" s="29">
        <f t="shared" si="16"/>
        <v>0</v>
      </c>
      <c r="BC58" s="28"/>
      <c r="BD58" s="28"/>
      <c r="BE58" s="29">
        <f t="shared" si="17"/>
        <v>0</v>
      </c>
      <c r="BF58" s="28" t="e">
        <f t="shared" si="18"/>
        <v>#DIV/0!</v>
      </c>
      <c r="BG58" s="28" t="e">
        <f t="shared" si="18"/>
        <v>#DIV/0!</v>
      </c>
      <c r="BH58" s="28" t="e">
        <f t="shared" si="18"/>
        <v>#DIV/0!</v>
      </c>
      <c r="BI58" s="28" t="e">
        <f t="shared" si="18"/>
        <v>#DIV/0!</v>
      </c>
      <c r="BJ58" s="28" t="e">
        <f t="shared" si="19"/>
        <v>#DIV/0!</v>
      </c>
      <c r="BK58" s="28" t="e">
        <f t="shared" si="19"/>
        <v>#DIV/0!</v>
      </c>
      <c r="BL58" s="28" t="e">
        <f t="shared" si="19"/>
        <v>#DIV/0!</v>
      </c>
      <c r="BM58" s="28"/>
      <c r="BN58" s="28"/>
      <c r="BO58" s="28"/>
      <c r="BP58" s="28"/>
      <c r="BQ58" s="29">
        <f t="shared" si="20"/>
        <v>0</v>
      </c>
      <c r="BR58" s="28"/>
      <c r="BS58" s="28"/>
      <c r="BT58" s="29">
        <f t="shared" si="21"/>
        <v>0</v>
      </c>
      <c r="BU58" s="28" t="e">
        <f t="shared" si="22"/>
        <v>#DIV/0!</v>
      </c>
      <c r="BV58" s="28" t="e">
        <f t="shared" si="22"/>
        <v>#DIV/0!</v>
      </c>
      <c r="BW58" s="28" t="e">
        <f t="shared" si="22"/>
        <v>#DIV/0!</v>
      </c>
      <c r="BX58" s="28" t="e">
        <f t="shared" si="22"/>
        <v>#DIV/0!</v>
      </c>
      <c r="BY58" s="28" t="e">
        <f t="shared" si="23"/>
        <v>#DIV/0!</v>
      </c>
      <c r="BZ58" s="28" t="e">
        <f t="shared" si="23"/>
        <v>#DIV/0!</v>
      </c>
      <c r="CA58" s="28" t="e">
        <f t="shared" si="23"/>
        <v>#DIV/0!</v>
      </c>
      <c r="CB58" s="31"/>
      <c r="CC58" s="31"/>
      <c r="CD58" s="28"/>
      <c r="CE58" s="28"/>
      <c r="CF58" s="29">
        <f t="shared" si="24"/>
        <v>0</v>
      </c>
      <c r="CG58" s="28"/>
      <c r="CH58" s="28"/>
      <c r="CI58" s="201"/>
      <c r="CJ58" s="101"/>
      <c r="CK58" s="101"/>
      <c r="CL58" s="101"/>
      <c r="CM58" s="101"/>
      <c r="CN58" s="92"/>
      <c r="CO58" s="92"/>
      <c r="CP58" s="101"/>
      <c r="CQ58" s="93"/>
      <c r="CR58" s="93"/>
      <c r="CS58" s="93"/>
      <c r="CT58" s="93"/>
      <c r="CU58" s="93"/>
      <c r="CV58" s="93"/>
    </row>
    <row r="59" spans="1:100" s="18" customFormat="1" ht="27.6" x14ac:dyDescent="0.25">
      <c r="A59" s="103" t="s">
        <v>155</v>
      </c>
      <c r="B59" s="42"/>
      <c r="C59" s="38" t="s">
        <v>148</v>
      </c>
      <c r="D59" s="42" t="s">
        <v>152</v>
      </c>
      <c r="E59" s="29"/>
      <c r="F59" s="29"/>
      <c r="G59" s="29"/>
      <c r="H59" s="29"/>
      <c r="I59" s="29">
        <f t="shared" si="5"/>
        <v>0</v>
      </c>
      <c r="J59" s="29"/>
      <c r="K59" s="29"/>
      <c r="L59" s="29">
        <f t="shared" si="6"/>
        <v>0</v>
      </c>
      <c r="M59" s="28"/>
      <c r="N59" s="28"/>
      <c r="O59" s="28"/>
      <c r="P59" s="28"/>
      <c r="Q59" s="29">
        <f t="shared" si="7"/>
        <v>0</v>
      </c>
      <c r="R59" s="28"/>
      <c r="S59" s="28"/>
      <c r="T59" s="29">
        <f t="shared" si="8"/>
        <v>0</v>
      </c>
      <c r="U59" s="28"/>
      <c r="V59" s="28"/>
      <c r="W59" s="28"/>
      <c r="X59" s="28"/>
      <c r="Y59" s="29">
        <f t="shared" si="9"/>
        <v>0</v>
      </c>
      <c r="Z59" s="28"/>
      <c r="AA59" s="28"/>
      <c r="AB59" s="29">
        <f t="shared" si="10"/>
        <v>0</v>
      </c>
      <c r="AC59" s="29" t="e">
        <f t="shared" si="11"/>
        <v>#DIV/0!</v>
      </c>
      <c r="AD59" s="29" t="e">
        <f t="shared" si="11"/>
        <v>#DIV/0!</v>
      </c>
      <c r="AE59" s="29" t="e">
        <f t="shared" si="11"/>
        <v>#DIV/0!</v>
      </c>
      <c r="AF59" s="29" t="e">
        <f t="shared" si="11"/>
        <v>#DIV/0!</v>
      </c>
      <c r="AG59" s="29" t="e">
        <f t="shared" si="11"/>
        <v>#DIV/0!</v>
      </c>
      <c r="AH59" s="30"/>
      <c r="AI59" s="30"/>
      <c r="AJ59" s="30"/>
      <c r="AK59" s="30"/>
      <c r="AL59" s="29">
        <f t="shared" si="12"/>
        <v>0</v>
      </c>
      <c r="AM59" s="30"/>
      <c r="AN59" s="30"/>
      <c r="AO59" s="29">
        <f t="shared" si="13"/>
        <v>0</v>
      </c>
      <c r="AP59" s="28"/>
      <c r="AQ59" s="28"/>
      <c r="AR59" s="28"/>
      <c r="AS59" s="28"/>
      <c r="AT59" s="29">
        <f t="shared" si="14"/>
        <v>0</v>
      </c>
      <c r="AU59" s="28"/>
      <c r="AV59" s="28"/>
      <c r="AW59" s="29">
        <f t="shared" si="15"/>
        <v>0</v>
      </c>
      <c r="AX59" s="28"/>
      <c r="AY59" s="28"/>
      <c r="AZ59" s="28"/>
      <c r="BA59" s="28"/>
      <c r="BB59" s="29">
        <f t="shared" si="16"/>
        <v>0</v>
      </c>
      <c r="BC59" s="28"/>
      <c r="BD59" s="28"/>
      <c r="BE59" s="29">
        <f t="shared" si="17"/>
        <v>0</v>
      </c>
      <c r="BF59" s="28" t="e">
        <f t="shared" si="18"/>
        <v>#DIV/0!</v>
      </c>
      <c r="BG59" s="28" t="e">
        <f t="shared" si="18"/>
        <v>#DIV/0!</v>
      </c>
      <c r="BH59" s="28" t="e">
        <f t="shared" si="18"/>
        <v>#DIV/0!</v>
      </c>
      <c r="BI59" s="28" t="e">
        <f t="shared" si="18"/>
        <v>#DIV/0!</v>
      </c>
      <c r="BJ59" s="28" t="e">
        <f t="shared" si="19"/>
        <v>#DIV/0!</v>
      </c>
      <c r="BK59" s="28" t="e">
        <f t="shared" si="19"/>
        <v>#DIV/0!</v>
      </c>
      <c r="BL59" s="28" t="e">
        <f t="shared" si="19"/>
        <v>#DIV/0!</v>
      </c>
      <c r="BM59" s="28"/>
      <c r="BN59" s="28"/>
      <c r="BO59" s="28"/>
      <c r="BP59" s="28"/>
      <c r="BQ59" s="29">
        <f t="shared" si="20"/>
        <v>0</v>
      </c>
      <c r="BR59" s="28"/>
      <c r="BS59" s="28"/>
      <c r="BT59" s="29">
        <f t="shared" si="21"/>
        <v>0</v>
      </c>
      <c r="BU59" s="28" t="e">
        <f t="shared" si="22"/>
        <v>#DIV/0!</v>
      </c>
      <c r="BV59" s="28" t="e">
        <f t="shared" si="22"/>
        <v>#DIV/0!</v>
      </c>
      <c r="BW59" s="28" t="e">
        <f t="shared" si="22"/>
        <v>#DIV/0!</v>
      </c>
      <c r="BX59" s="28" t="e">
        <f t="shared" si="22"/>
        <v>#DIV/0!</v>
      </c>
      <c r="BY59" s="28" t="e">
        <f t="shared" si="23"/>
        <v>#DIV/0!</v>
      </c>
      <c r="BZ59" s="28" t="e">
        <f t="shared" si="23"/>
        <v>#DIV/0!</v>
      </c>
      <c r="CA59" s="28" t="e">
        <f t="shared" si="23"/>
        <v>#DIV/0!</v>
      </c>
      <c r="CB59" s="31"/>
      <c r="CC59" s="31"/>
      <c r="CD59" s="28"/>
      <c r="CE59" s="28"/>
      <c r="CF59" s="29">
        <f t="shared" si="24"/>
        <v>0</v>
      </c>
      <c r="CG59" s="28"/>
      <c r="CH59" s="28"/>
      <c r="CI59" s="193"/>
      <c r="CJ59" s="40"/>
      <c r="CK59" s="40"/>
      <c r="CL59" s="40"/>
      <c r="CM59" s="40"/>
      <c r="CN59" s="41"/>
      <c r="CO59" s="41"/>
      <c r="CP59" s="40"/>
      <c r="CQ59" s="17"/>
      <c r="CR59" s="17"/>
      <c r="CS59" s="17"/>
      <c r="CT59" s="17"/>
      <c r="CU59" s="17"/>
      <c r="CV59" s="17"/>
    </row>
    <row r="60" spans="1:100" s="102" customFormat="1" ht="27.6" x14ac:dyDescent="0.25">
      <c r="A60" s="100" t="s">
        <v>156</v>
      </c>
      <c r="B60" s="54"/>
      <c r="C60" s="104" t="s">
        <v>148</v>
      </c>
      <c r="D60" s="54" t="s">
        <v>149</v>
      </c>
      <c r="E60" s="29"/>
      <c r="F60" s="29"/>
      <c r="G60" s="29"/>
      <c r="H60" s="29"/>
      <c r="I60" s="29">
        <f t="shared" si="5"/>
        <v>0</v>
      </c>
      <c r="J60" s="29"/>
      <c r="K60" s="29"/>
      <c r="L60" s="29">
        <f t="shared" si="6"/>
        <v>0</v>
      </c>
      <c r="M60" s="28"/>
      <c r="N60" s="28"/>
      <c r="O60" s="28"/>
      <c r="P60" s="28"/>
      <c r="Q60" s="29">
        <f t="shared" si="7"/>
        <v>0</v>
      </c>
      <c r="R60" s="28"/>
      <c r="S60" s="28"/>
      <c r="T60" s="29">
        <f t="shared" si="8"/>
        <v>0</v>
      </c>
      <c r="U60" s="28"/>
      <c r="V60" s="28"/>
      <c r="W60" s="28"/>
      <c r="X60" s="28"/>
      <c r="Y60" s="29">
        <f t="shared" si="9"/>
        <v>0</v>
      </c>
      <c r="Z60" s="28"/>
      <c r="AA60" s="28"/>
      <c r="AB60" s="29">
        <f t="shared" si="10"/>
        <v>0</v>
      </c>
      <c r="AC60" s="29" t="e">
        <f t="shared" si="11"/>
        <v>#DIV/0!</v>
      </c>
      <c r="AD60" s="29" t="e">
        <f t="shared" si="11"/>
        <v>#DIV/0!</v>
      </c>
      <c r="AE60" s="29" t="e">
        <f t="shared" si="11"/>
        <v>#DIV/0!</v>
      </c>
      <c r="AF60" s="29" t="e">
        <f t="shared" si="11"/>
        <v>#DIV/0!</v>
      </c>
      <c r="AG60" s="29" t="e">
        <f t="shared" si="11"/>
        <v>#DIV/0!</v>
      </c>
      <c r="AH60" s="30"/>
      <c r="AI60" s="30"/>
      <c r="AJ60" s="30"/>
      <c r="AK60" s="30"/>
      <c r="AL60" s="29">
        <f t="shared" si="12"/>
        <v>0</v>
      </c>
      <c r="AM60" s="30"/>
      <c r="AN60" s="30"/>
      <c r="AO60" s="29">
        <f t="shared" si="13"/>
        <v>0</v>
      </c>
      <c r="AP60" s="28"/>
      <c r="AQ60" s="28"/>
      <c r="AR60" s="28"/>
      <c r="AS60" s="28"/>
      <c r="AT60" s="29">
        <f t="shared" si="14"/>
        <v>0</v>
      </c>
      <c r="AU60" s="28"/>
      <c r="AV60" s="28"/>
      <c r="AW60" s="29">
        <f t="shared" si="15"/>
        <v>0</v>
      </c>
      <c r="AX60" s="28"/>
      <c r="AY60" s="28"/>
      <c r="AZ60" s="28"/>
      <c r="BA60" s="28"/>
      <c r="BB60" s="29">
        <f t="shared" si="16"/>
        <v>0</v>
      </c>
      <c r="BC60" s="28"/>
      <c r="BD60" s="28"/>
      <c r="BE60" s="29">
        <f t="shared" si="17"/>
        <v>0</v>
      </c>
      <c r="BF60" s="28" t="e">
        <f t="shared" si="18"/>
        <v>#DIV/0!</v>
      </c>
      <c r="BG60" s="28" t="e">
        <f t="shared" si="18"/>
        <v>#DIV/0!</v>
      </c>
      <c r="BH60" s="28" t="e">
        <f t="shared" si="18"/>
        <v>#DIV/0!</v>
      </c>
      <c r="BI60" s="28" t="e">
        <f t="shared" si="18"/>
        <v>#DIV/0!</v>
      </c>
      <c r="BJ60" s="28" t="e">
        <f t="shared" si="19"/>
        <v>#DIV/0!</v>
      </c>
      <c r="BK60" s="28" t="e">
        <f t="shared" si="19"/>
        <v>#DIV/0!</v>
      </c>
      <c r="BL60" s="28" t="e">
        <f t="shared" si="19"/>
        <v>#DIV/0!</v>
      </c>
      <c r="BM60" s="28"/>
      <c r="BN60" s="28"/>
      <c r="BO60" s="28"/>
      <c r="BP60" s="28"/>
      <c r="BQ60" s="29">
        <f t="shared" si="20"/>
        <v>0</v>
      </c>
      <c r="BR60" s="28"/>
      <c r="BS60" s="28"/>
      <c r="BT60" s="29">
        <f t="shared" si="21"/>
        <v>0</v>
      </c>
      <c r="BU60" s="28" t="e">
        <f t="shared" si="22"/>
        <v>#DIV/0!</v>
      </c>
      <c r="BV60" s="28" t="e">
        <f t="shared" si="22"/>
        <v>#DIV/0!</v>
      </c>
      <c r="BW60" s="28" t="e">
        <f t="shared" si="22"/>
        <v>#DIV/0!</v>
      </c>
      <c r="BX60" s="28" t="e">
        <f t="shared" si="22"/>
        <v>#DIV/0!</v>
      </c>
      <c r="BY60" s="28" t="e">
        <f t="shared" si="23"/>
        <v>#DIV/0!</v>
      </c>
      <c r="BZ60" s="28" t="e">
        <f t="shared" si="23"/>
        <v>#DIV/0!</v>
      </c>
      <c r="CA60" s="28" t="e">
        <f t="shared" si="23"/>
        <v>#DIV/0!</v>
      </c>
      <c r="CB60" s="31"/>
      <c r="CC60" s="31"/>
      <c r="CD60" s="28"/>
      <c r="CE60" s="28"/>
      <c r="CF60" s="29">
        <f t="shared" si="24"/>
        <v>0</v>
      </c>
      <c r="CG60" s="28"/>
      <c r="CH60" s="28"/>
      <c r="CI60" s="201"/>
      <c r="CJ60" s="101"/>
      <c r="CK60" s="101"/>
      <c r="CL60" s="101"/>
      <c r="CM60" s="101"/>
      <c r="CN60" s="92"/>
      <c r="CO60" s="92"/>
      <c r="CP60" s="101"/>
      <c r="CQ60" s="93"/>
      <c r="CR60" s="93"/>
      <c r="CS60" s="93"/>
      <c r="CT60" s="93"/>
      <c r="CU60" s="93"/>
      <c r="CV60" s="93"/>
    </row>
    <row r="61" spans="1:100" s="18" customFormat="1" ht="27.6" x14ac:dyDescent="0.25">
      <c r="A61" s="103" t="s">
        <v>158</v>
      </c>
      <c r="B61" s="42"/>
      <c r="C61" s="38" t="s">
        <v>148</v>
      </c>
      <c r="D61" s="42" t="s">
        <v>152</v>
      </c>
      <c r="E61" s="29"/>
      <c r="F61" s="29"/>
      <c r="G61" s="29"/>
      <c r="H61" s="29"/>
      <c r="I61" s="29">
        <f t="shared" si="5"/>
        <v>0</v>
      </c>
      <c r="J61" s="29"/>
      <c r="K61" s="29"/>
      <c r="L61" s="29">
        <f t="shared" si="6"/>
        <v>0</v>
      </c>
      <c r="M61" s="28"/>
      <c r="N61" s="28"/>
      <c r="O61" s="28"/>
      <c r="P61" s="28"/>
      <c r="Q61" s="29">
        <f t="shared" si="7"/>
        <v>0</v>
      </c>
      <c r="R61" s="28"/>
      <c r="S61" s="28"/>
      <c r="T61" s="29">
        <f t="shared" si="8"/>
        <v>0</v>
      </c>
      <c r="U61" s="28"/>
      <c r="V61" s="28"/>
      <c r="W61" s="28"/>
      <c r="X61" s="28"/>
      <c r="Y61" s="29">
        <f t="shared" si="9"/>
        <v>0</v>
      </c>
      <c r="Z61" s="28"/>
      <c r="AA61" s="28"/>
      <c r="AB61" s="29">
        <f t="shared" si="10"/>
        <v>0</v>
      </c>
      <c r="AC61" s="29" t="e">
        <f t="shared" si="11"/>
        <v>#DIV/0!</v>
      </c>
      <c r="AD61" s="29" t="e">
        <f t="shared" si="11"/>
        <v>#DIV/0!</v>
      </c>
      <c r="AE61" s="29" t="e">
        <f t="shared" si="11"/>
        <v>#DIV/0!</v>
      </c>
      <c r="AF61" s="29" t="e">
        <f t="shared" si="11"/>
        <v>#DIV/0!</v>
      </c>
      <c r="AG61" s="29" t="e">
        <f t="shared" si="11"/>
        <v>#DIV/0!</v>
      </c>
      <c r="AH61" s="30"/>
      <c r="AI61" s="30"/>
      <c r="AJ61" s="30"/>
      <c r="AK61" s="30"/>
      <c r="AL61" s="29">
        <f t="shared" si="12"/>
        <v>0</v>
      </c>
      <c r="AM61" s="30"/>
      <c r="AN61" s="30"/>
      <c r="AO61" s="29">
        <f t="shared" si="13"/>
        <v>0</v>
      </c>
      <c r="AP61" s="28"/>
      <c r="AQ61" s="28"/>
      <c r="AR61" s="28"/>
      <c r="AS61" s="28"/>
      <c r="AT61" s="29">
        <f t="shared" si="14"/>
        <v>0</v>
      </c>
      <c r="AU61" s="28"/>
      <c r="AV61" s="28"/>
      <c r="AW61" s="29">
        <f t="shared" si="15"/>
        <v>0</v>
      </c>
      <c r="AX61" s="28"/>
      <c r="AY61" s="28"/>
      <c r="AZ61" s="28"/>
      <c r="BA61" s="28"/>
      <c r="BB61" s="29">
        <f t="shared" si="16"/>
        <v>0</v>
      </c>
      <c r="BC61" s="28"/>
      <c r="BD61" s="28"/>
      <c r="BE61" s="29">
        <f t="shared" si="17"/>
        <v>0</v>
      </c>
      <c r="BF61" s="28" t="e">
        <f t="shared" si="18"/>
        <v>#DIV/0!</v>
      </c>
      <c r="BG61" s="28" t="e">
        <f t="shared" si="18"/>
        <v>#DIV/0!</v>
      </c>
      <c r="BH61" s="28" t="e">
        <f t="shared" si="18"/>
        <v>#DIV/0!</v>
      </c>
      <c r="BI61" s="28" t="e">
        <f t="shared" si="18"/>
        <v>#DIV/0!</v>
      </c>
      <c r="BJ61" s="28" t="e">
        <f t="shared" si="19"/>
        <v>#DIV/0!</v>
      </c>
      <c r="BK61" s="28" t="e">
        <f t="shared" si="19"/>
        <v>#DIV/0!</v>
      </c>
      <c r="BL61" s="28" t="e">
        <f t="shared" si="19"/>
        <v>#DIV/0!</v>
      </c>
      <c r="BM61" s="28"/>
      <c r="BN61" s="28"/>
      <c r="BO61" s="28"/>
      <c r="BP61" s="28"/>
      <c r="BQ61" s="29">
        <f t="shared" si="20"/>
        <v>0</v>
      </c>
      <c r="BR61" s="28"/>
      <c r="BS61" s="28"/>
      <c r="BT61" s="29">
        <f t="shared" si="21"/>
        <v>0</v>
      </c>
      <c r="BU61" s="28" t="e">
        <f t="shared" si="22"/>
        <v>#DIV/0!</v>
      </c>
      <c r="BV61" s="28" t="e">
        <f t="shared" si="22"/>
        <v>#DIV/0!</v>
      </c>
      <c r="BW61" s="28" t="e">
        <f t="shared" si="22"/>
        <v>#DIV/0!</v>
      </c>
      <c r="BX61" s="28" t="e">
        <f t="shared" si="22"/>
        <v>#DIV/0!</v>
      </c>
      <c r="BY61" s="28" t="e">
        <f t="shared" si="23"/>
        <v>#DIV/0!</v>
      </c>
      <c r="BZ61" s="28" t="e">
        <f t="shared" si="23"/>
        <v>#DIV/0!</v>
      </c>
      <c r="CA61" s="28" t="e">
        <f t="shared" si="23"/>
        <v>#DIV/0!</v>
      </c>
      <c r="CB61" s="31"/>
      <c r="CC61" s="31"/>
      <c r="CD61" s="28"/>
      <c r="CE61" s="28"/>
      <c r="CF61" s="29">
        <f t="shared" si="24"/>
        <v>0</v>
      </c>
      <c r="CG61" s="28"/>
      <c r="CH61" s="28"/>
      <c r="CI61" s="193"/>
      <c r="CJ61" s="40"/>
      <c r="CK61" s="40"/>
      <c r="CL61" s="40"/>
      <c r="CM61" s="40"/>
      <c r="CN61" s="41"/>
      <c r="CO61" s="41"/>
      <c r="CP61" s="40"/>
      <c r="CQ61" s="17"/>
      <c r="CR61" s="17"/>
      <c r="CS61" s="17"/>
      <c r="CT61" s="17"/>
      <c r="CU61" s="17"/>
      <c r="CV61" s="17"/>
    </row>
    <row r="62" spans="1:100" s="26" customFormat="1" ht="14.4" x14ac:dyDescent="0.3">
      <c r="A62" s="22" t="s">
        <v>159</v>
      </c>
      <c r="B62" s="191"/>
      <c r="C62" s="24"/>
      <c r="D62" s="23"/>
      <c r="E62" s="29"/>
      <c r="F62" s="29"/>
      <c r="G62" s="29"/>
      <c r="H62" s="29"/>
      <c r="I62" s="29">
        <f t="shared" si="5"/>
        <v>0</v>
      </c>
      <c r="J62" s="29"/>
      <c r="K62" s="29"/>
      <c r="L62" s="29">
        <f t="shared" si="6"/>
        <v>0</v>
      </c>
      <c r="M62" s="28"/>
      <c r="N62" s="28"/>
      <c r="O62" s="28"/>
      <c r="P62" s="28"/>
      <c r="Q62" s="29">
        <f t="shared" si="7"/>
        <v>0</v>
      </c>
      <c r="R62" s="28"/>
      <c r="S62" s="28"/>
      <c r="T62" s="29">
        <f t="shared" si="8"/>
        <v>0</v>
      </c>
      <c r="U62" s="28"/>
      <c r="V62" s="28"/>
      <c r="W62" s="28"/>
      <c r="X62" s="28"/>
      <c r="Y62" s="29">
        <f t="shared" si="9"/>
        <v>0</v>
      </c>
      <c r="Z62" s="28"/>
      <c r="AA62" s="28"/>
      <c r="AB62" s="29">
        <f t="shared" si="10"/>
        <v>0</v>
      </c>
      <c r="AC62" s="29" t="e">
        <f t="shared" si="11"/>
        <v>#DIV/0!</v>
      </c>
      <c r="AD62" s="29" t="e">
        <f t="shared" si="11"/>
        <v>#DIV/0!</v>
      </c>
      <c r="AE62" s="29" t="e">
        <f t="shared" si="11"/>
        <v>#DIV/0!</v>
      </c>
      <c r="AF62" s="29" t="e">
        <f t="shared" si="11"/>
        <v>#DIV/0!</v>
      </c>
      <c r="AG62" s="29" t="e">
        <f t="shared" si="11"/>
        <v>#DIV/0!</v>
      </c>
      <c r="AH62" s="30"/>
      <c r="AI62" s="30"/>
      <c r="AJ62" s="30"/>
      <c r="AK62" s="30"/>
      <c r="AL62" s="29">
        <f t="shared" si="12"/>
        <v>0</v>
      </c>
      <c r="AM62" s="30"/>
      <c r="AN62" s="30"/>
      <c r="AO62" s="29">
        <f t="shared" si="13"/>
        <v>0</v>
      </c>
      <c r="AP62" s="28"/>
      <c r="AQ62" s="28"/>
      <c r="AR62" s="28"/>
      <c r="AS62" s="28"/>
      <c r="AT62" s="29">
        <f t="shared" si="14"/>
        <v>0</v>
      </c>
      <c r="AU62" s="28"/>
      <c r="AV62" s="28"/>
      <c r="AW62" s="29">
        <f t="shared" si="15"/>
        <v>0</v>
      </c>
      <c r="AX62" s="28"/>
      <c r="AY62" s="28"/>
      <c r="AZ62" s="28"/>
      <c r="BA62" s="28"/>
      <c r="BB62" s="29">
        <f t="shared" si="16"/>
        <v>0</v>
      </c>
      <c r="BC62" s="28"/>
      <c r="BD62" s="28"/>
      <c r="BE62" s="29">
        <f t="shared" si="17"/>
        <v>0</v>
      </c>
      <c r="BF62" s="28" t="e">
        <f t="shared" si="18"/>
        <v>#DIV/0!</v>
      </c>
      <c r="BG62" s="28" t="e">
        <f t="shared" si="18"/>
        <v>#DIV/0!</v>
      </c>
      <c r="BH62" s="28" t="e">
        <f t="shared" si="18"/>
        <v>#DIV/0!</v>
      </c>
      <c r="BI62" s="28" t="e">
        <f t="shared" si="18"/>
        <v>#DIV/0!</v>
      </c>
      <c r="BJ62" s="28" t="e">
        <f t="shared" si="19"/>
        <v>#DIV/0!</v>
      </c>
      <c r="BK62" s="28" t="e">
        <f t="shared" si="19"/>
        <v>#DIV/0!</v>
      </c>
      <c r="BL62" s="28" t="e">
        <f t="shared" si="19"/>
        <v>#DIV/0!</v>
      </c>
      <c r="BM62" s="28"/>
      <c r="BN62" s="28"/>
      <c r="BO62" s="28"/>
      <c r="BP62" s="28"/>
      <c r="BQ62" s="29">
        <f t="shared" si="20"/>
        <v>0</v>
      </c>
      <c r="BR62" s="28"/>
      <c r="BS62" s="28"/>
      <c r="BT62" s="29">
        <f t="shared" si="21"/>
        <v>0</v>
      </c>
      <c r="BU62" s="28" t="e">
        <f t="shared" si="22"/>
        <v>#DIV/0!</v>
      </c>
      <c r="BV62" s="28" t="e">
        <f t="shared" si="22"/>
        <v>#DIV/0!</v>
      </c>
      <c r="BW62" s="28" t="e">
        <f t="shared" si="22"/>
        <v>#DIV/0!</v>
      </c>
      <c r="BX62" s="28" t="e">
        <f t="shared" si="22"/>
        <v>#DIV/0!</v>
      </c>
      <c r="BY62" s="28" t="e">
        <f t="shared" si="23"/>
        <v>#DIV/0!</v>
      </c>
      <c r="BZ62" s="28" t="e">
        <f t="shared" si="23"/>
        <v>#DIV/0!</v>
      </c>
      <c r="CA62" s="28" t="e">
        <f t="shared" si="23"/>
        <v>#DIV/0!</v>
      </c>
      <c r="CB62" s="31"/>
      <c r="CC62" s="31"/>
      <c r="CD62" s="28"/>
      <c r="CE62" s="28"/>
      <c r="CF62" s="29">
        <f t="shared" si="24"/>
        <v>0</v>
      </c>
      <c r="CG62" s="28"/>
      <c r="CH62" s="28"/>
      <c r="CI62" s="191"/>
      <c r="CJ62" s="23"/>
      <c r="CK62" s="23"/>
      <c r="CL62" s="23"/>
      <c r="CM62" s="23"/>
      <c r="CN62" s="23"/>
      <c r="CO62" s="23"/>
      <c r="CP62" s="23"/>
      <c r="CQ62" s="25"/>
      <c r="CR62" s="25"/>
      <c r="CS62" s="25"/>
      <c r="CT62" s="25"/>
      <c r="CU62" s="25"/>
      <c r="CV62" s="25"/>
    </row>
    <row r="63" spans="1:100" s="35" customFormat="1" ht="41.4" x14ac:dyDescent="0.25">
      <c r="A63" s="27" t="s">
        <v>160</v>
      </c>
      <c r="B63" s="105"/>
      <c r="C63" s="105" t="s">
        <v>161</v>
      </c>
      <c r="D63" s="105" t="s">
        <v>162</v>
      </c>
      <c r="E63" s="29"/>
      <c r="F63" s="29"/>
      <c r="G63" s="29"/>
      <c r="H63" s="29"/>
      <c r="I63" s="29">
        <f t="shared" si="5"/>
        <v>0</v>
      </c>
      <c r="J63" s="29"/>
      <c r="K63" s="29"/>
      <c r="L63" s="29">
        <f t="shared" si="6"/>
        <v>0</v>
      </c>
      <c r="M63" s="28"/>
      <c r="N63" s="28"/>
      <c r="O63" s="28"/>
      <c r="P63" s="28"/>
      <c r="Q63" s="29">
        <f t="shared" si="7"/>
        <v>0</v>
      </c>
      <c r="R63" s="28"/>
      <c r="S63" s="28"/>
      <c r="T63" s="29">
        <f t="shared" si="8"/>
        <v>0</v>
      </c>
      <c r="U63" s="28"/>
      <c r="V63" s="28"/>
      <c r="W63" s="28"/>
      <c r="X63" s="28"/>
      <c r="Y63" s="29">
        <f t="shared" si="9"/>
        <v>0</v>
      </c>
      <c r="Z63" s="28"/>
      <c r="AA63" s="28"/>
      <c r="AB63" s="29">
        <f t="shared" si="10"/>
        <v>0</v>
      </c>
      <c r="AC63" s="29" t="e">
        <f t="shared" si="11"/>
        <v>#DIV/0!</v>
      </c>
      <c r="AD63" s="29" t="e">
        <f t="shared" si="11"/>
        <v>#DIV/0!</v>
      </c>
      <c r="AE63" s="29" t="e">
        <f t="shared" si="11"/>
        <v>#DIV/0!</v>
      </c>
      <c r="AF63" s="29" t="e">
        <f t="shared" si="11"/>
        <v>#DIV/0!</v>
      </c>
      <c r="AG63" s="29" t="e">
        <f t="shared" si="11"/>
        <v>#DIV/0!</v>
      </c>
      <c r="AH63" s="30"/>
      <c r="AI63" s="30"/>
      <c r="AJ63" s="30"/>
      <c r="AK63" s="30"/>
      <c r="AL63" s="29">
        <f t="shared" si="12"/>
        <v>0</v>
      </c>
      <c r="AM63" s="30"/>
      <c r="AN63" s="30"/>
      <c r="AO63" s="29">
        <f t="shared" si="13"/>
        <v>0</v>
      </c>
      <c r="AP63" s="28"/>
      <c r="AQ63" s="28"/>
      <c r="AR63" s="28"/>
      <c r="AS63" s="28"/>
      <c r="AT63" s="29">
        <f t="shared" si="14"/>
        <v>0</v>
      </c>
      <c r="AU63" s="28"/>
      <c r="AV63" s="28"/>
      <c r="AW63" s="29">
        <f t="shared" si="15"/>
        <v>0</v>
      </c>
      <c r="AX63" s="28"/>
      <c r="AY63" s="28"/>
      <c r="AZ63" s="28"/>
      <c r="BA63" s="28"/>
      <c r="BB63" s="29">
        <f t="shared" si="16"/>
        <v>0</v>
      </c>
      <c r="BC63" s="28"/>
      <c r="BD63" s="28"/>
      <c r="BE63" s="29">
        <f t="shared" si="17"/>
        <v>0</v>
      </c>
      <c r="BF63" s="28" t="e">
        <f t="shared" si="18"/>
        <v>#DIV/0!</v>
      </c>
      <c r="BG63" s="28" t="e">
        <f t="shared" si="18"/>
        <v>#DIV/0!</v>
      </c>
      <c r="BH63" s="28" t="e">
        <f t="shared" si="18"/>
        <v>#DIV/0!</v>
      </c>
      <c r="BI63" s="28" t="e">
        <f t="shared" si="18"/>
        <v>#DIV/0!</v>
      </c>
      <c r="BJ63" s="28" t="e">
        <f t="shared" si="19"/>
        <v>#DIV/0!</v>
      </c>
      <c r="BK63" s="28" t="e">
        <f t="shared" si="19"/>
        <v>#DIV/0!</v>
      </c>
      <c r="BL63" s="28" t="e">
        <f t="shared" si="19"/>
        <v>#DIV/0!</v>
      </c>
      <c r="BM63" s="28"/>
      <c r="BN63" s="28"/>
      <c r="BO63" s="28"/>
      <c r="BP63" s="28"/>
      <c r="BQ63" s="29">
        <f t="shared" si="20"/>
        <v>0</v>
      </c>
      <c r="BR63" s="28"/>
      <c r="BS63" s="28"/>
      <c r="BT63" s="29">
        <f t="shared" si="21"/>
        <v>0</v>
      </c>
      <c r="BU63" s="28" t="e">
        <f t="shared" si="22"/>
        <v>#DIV/0!</v>
      </c>
      <c r="BV63" s="28" t="e">
        <f t="shared" si="22"/>
        <v>#DIV/0!</v>
      </c>
      <c r="BW63" s="28" t="e">
        <f t="shared" si="22"/>
        <v>#DIV/0!</v>
      </c>
      <c r="BX63" s="28" t="e">
        <f t="shared" si="22"/>
        <v>#DIV/0!</v>
      </c>
      <c r="BY63" s="28" t="e">
        <f t="shared" si="23"/>
        <v>#DIV/0!</v>
      </c>
      <c r="BZ63" s="28" t="e">
        <f t="shared" si="23"/>
        <v>#DIV/0!</v>
      </c>
      <c r="CA63" s="28" t="e">
        <f t="shared" si="23"/>
        <v>#DIV/0!</v>
      </c>
      <c r="CB63" s="31"/>
      <c r="CC63" s="31"/>
      <c r="CD63" s="28"/>
      <c r="CE63" s="28"/>
      <c r="CF63" s="29">
        <f t="shared" si="24"/>
        <v>0</v>
      </c>
      <c r="CG63" s="28"/>
      <c r="CH63" s="28"/>
      <c r="CI63" s="192"/>
      <c r="CJ63" s="32"/>
      <c r="CK63" s="32"/>
      <c r="CL63" s="32"/>
      <c r="CM63" s="32"/>
      <c r="CN63" s="33"/>
      <c r="CO63" s="33"/>
      <c r="CP63" s="32"/>
      <c r="CQ63" s="34"/>
      <c r="CR63" s="34"/>
      <c r="CS63" s="34"/>
      <c r="CT63" s="34"/>
      <c r="CU63" s="34"/>
      <c r="CV63" s="34"/>
    </row>
    <row r="64" spans="1:100" s="94" customFormat="1" ht="33" customHeight="1" x14ac:dyDescent="0.25">
      <c r="A64" s="54" t="s">
        <v>163</v>
      </c>
      <c r="B64" s="55" t="s">
        <v>164</v>
      </c>
      <c r="C64" s="55" t="s">
        <v>165</v>
      </c>
      <c r="D64" s="55" t="s">
        <v>166</v>
      </c>
      <c r="E64" s="29"/>
      <c r="F64" s="29"/>
      <c r="G64" s="29"/>
      <c r="H64" s="29"/>
      <c r="I64" s="29">
        <f t="shared" si="5"/>
        <v>0</v>
      </c>
      <c r="J64" s="29"/>
      <c r="K64" s="29"/>
      <c r="L64" s="29">
        <f t="shared" si="6"/>
        <v>0</v>
      </c>
      <c r="M64" s="28"/>
      <c r="N64" s="28"/>
      <c r="O64" s="28"/>
      <c r="P64" s="28"/>
      <c r="Q64" s="29">
        <f t="shared" si="7"/>
        <v>0</v>
      </c>
      <c r="R64" s="28"/>
      <c r="S64" s="28"/>
      <c r="T64" s="29">
        <f t="shared" si="8"/>
        <v>0</v>
      </c>
      <c r="U64" s="28"/>
      <c r="V64" s="28"/>
      <c r="W64" s="28"/>
      <c r="X64" s="28"/>
      <c r="Y64" s="29">
        <f t="shared" si="9"/>
        <v>0</v>
      </c>
      <c r="Z64" s="28"/>
      <c r="AA64" s="28"/>
      <c r="AB64" s="29">
        <f t="shared" si="10"/>
        <v>0</v>
      </c>
      <c r="AC64" s="29" t="e">
        <f t="shared" si="11"/>
        <v>#DIV/0!</v>
      </c>
      <c r="AD64" s="29" t="e">
        <f t="shared" si="11"/>
        <v>#DIV/0!</v>
      </c>
      <c r="AE64" s="29" t="e">
        <f t="shared" si="11"/>
        <v>#DIV/0!</v>
      </c>
      <c r="AF64" s="29" t="e">
        <f t="shared" si="11"/>
        <v>#DIV/0!</v>
      </c>
      <c r="AG64" s="29" t="e">
        <f t="shared" si="11"/>
        <v>#DIV/0!</v>
      </c>
      <c r="AH64" s="30"/>
      <c r="AI64" s="30"/>
      <c r="AJ64" s="30"/>
      <c r="AK64" s="30"/>
      <c r="AL64" s="29">
        <f t="shared" si="12"/>
        <v>0</v>
      </c>
      <c r="AM64" s="30"/>
      <c r="AN64" s="30"/>
      <c r="AO64" s="29">
        <f t="shared" si="13"/>
        <v>0</v>
      </c>
      <c r="AP64" s="28"/>
      <c r="AQ64" s="28"/>
      <c r="AR64" s="28"/>
      <c r="AS64" s="28"/>
      <c r="AT64" s="29">
        <f t="shared" si="14"/>
        <v>0</v>
      </c>
      <c r="AU64" s="28"/>
      <c r="AV64" s="28"/>
      <c r="AW64" s="29">
        <f t="shared" si="15"/>
        <v>0</v>
      </c>
      <c r="AX64" s="28"/>
      <c r="AY64" s="28"/>
      <c r="AZ64" s="28"/>
      <c r="BA64" s="28"/>
      <c r="BB64" s="29">
        <f t="shared" si="16"/>
        <v>0</v>
      </c>
      <c r="BC64" s="28"/>
      <c r="BD64" s="28"/>
      <c r="BE64" s="29">
        <f t="shared" si="17"/>
        <v>0</v>
      </c>
      <c r="BF64" s="28" t="e">
        <f t="shared" si="18"/>
        <v>#DIV/0!</v>
      </c>
      <c r="BG64" s="28" t="e">
        <f t="shared" si="18"/>
        <v>#DIV/0!</v>
      </c>
      <c r="BH64" s="28" t="e">
        <f t="shared" si="18"/>
        <v>#DIV/0!</v>
      </c>
      <c r="BI64" s="28" t="e">
        <f t="shared" si="18"/>
        <v>#DIV/0!</v>
      </c>
      <c r="BJ64" s="28" t="e">
        <f t="shared" si="19"/>
        <v>#DIV/0!</v>
      </c>
      <c r="BK64" s="28" t="e">
        <f t="shared" si="19"/>
        <v>#DIV/0!</v>
      </c>
      <c r="BL64" s="28" t="e">
        <f t="shared" si="19"/>
        <v>#DIV/0!</v>
      </c>
      <c r="BM64" s="28"/>
      <c r="BN64" s="28"/>
      <c r="BO64" s="28"/>
      <c r="BP64" s="28"/>
      <c r="BQ64" s="29">
        <f t="shared" si="20"/>
        <v>0</v>
      </c>
      <c r="BR64" s="28"/>
      <c r="BS64" s="28"/>
      <c r="BT64" s="29">
        <f t="shared" si="21"/>
        <v>0</v>
      </c>
      <c r="BU64" s="28" t="e">
        <f t="shared" si="22"/>
        <v>#DIV/0!</v>
      </c>
      <c r="BV64" s="28" t="e">
        <f t="shared" si="22"/>
        <v>#DIV/0!</v>
      </c>
      <c r="BW64" s="28" t="e">
        <f t="shared" si="22"/>
        <v>#DIV/0!</v>
      </c>
      <c r="BX64" s="28" t="e">
        <f t="shared" si="22"/>
        <v>#DIV/0!</v>
      </c>
      <c r="BY64" s="28" t="e">
        <f t="shared" si="23"/>
        <v>#DIV/0!</v>
      </c>
      <c r="BZ64" s="28" t="e">
        <f t="shared" si="23"/>
        <v>#DIV/0!</v>
      </c>
      <c r="CA64" s="28" t="e">
        <f t="shared" si="23"/>
        <v>#DIV/0!</v>
      </c>
      <c r="CB64" s="31"/>
      <c r="CC64" s="31"/>
      <c r="CD64" s="28"/>
      <c r="CE64" s="28"/>
      <c r="CF64" s="29">
        <f t="shared" si="24"/>
        <v>0</v>
      </c>
      <c r="CG64" s="28"/>
      <c r="CH64" s="28"/>
      <c r="CI64" s="199"/>
      <c r="CJ64" s="91"/>
      <c r="CK64" s="91"/>
      <c r="CL64" s="91"/>
      <c r="CM64" s="91"/>
      <c r="CN64" s="92"/>
      <c r="CO64" s="92"/>
      <c r="CP64" s="91"/>
      <c r="CQ64" s="93"/>
      <c r="CR64" s="93"/>
      <c r="CS64" s="93"/>
      <c r="CT64" s="93"/>
      <c r="CU64" s="93"/>
      <c r="CV64" s="93"/>
    </row>
    <row r="65" spans="1:100" s="85" customFormat="1" ht="38.4" customHeight="1" x14ac:dyDescent="0.25">
      <c r="A65" s="75" t="s">
        <v>167</v>
      </c>
      <c r="B65" s="76"/>
      <c r="C65" s="76" t="s">
        <v>168</v>
      </c>
      <c r="D65" s="76" t="s">
        <v>169</v>
      </c>
      <c r="E65" s="29"/>
      <c r="F65" s="29"/>
      <c r="G65" s="29"/>
      <c r="H65" s="29"/>
      <c r="I65" s="29">
        <f t="shared" si="5"/>
        <v>0</v>
      </c>
      <c r="J65" s="29"/>
      <c r="K65" s="29"/>
      <c r="L65" s="29">
        <f t="shared" si="6"/>
        <v>0</v>
      </c>
      <c r="M65" s="28"/>
      <c r="N65" s="28"/>
      <c r="O65" s="28"/>
      <c r="P65" s="28"/>
      <c r="Q65" s="29">
        <f t="shared" si="7"/>
        <v>0</v>
      </c>
      <c r="R65" s="28"/>
      <c r="S65" s="28"/>
      <c r="T65" s="29">
        <f t="shared" si="8"/>
        <v>0</v>
      </c>
      <c r="U65" s="28"/>
      <c r="V65" s="28"/>
      <c r="W65" s="28"/>
      <c r="X65" s="28"/>
      <c r="Y65" s="29">
        <f t="shared" si="9"/>
        <v>0</v>
      </c>
      <c r="Z65" s="28"/>
      <c r="AA65" s="28"/>
      <c r="AB65" s="29">
        <f t="shared" si="10"/>
        <v>0</v>
      </c>
      <c r="AC65" s="29" t="e">
        <f t="shared" si="11"/>
        <v>#DIV/0!</v>
      </c>
      <c r="AD65" s="29" t="e">
        <f t="shared" si="11"/>
        <v>#DIV/0!</v>
      </c>
      <c r="AE65" s="29" t="e">
        <f t="shared" si="11"/>
        <v>#DIV/0!</v>
      </c>
      <c r="AF65" s="29" t="e">
        <f t="shared" si="11"/>
        <v>#DIV/0!</v>
      </c>
      <c r="AG65" s="29" t="e">
        <f t="shared" si="11"/>
        <v>#DIV/0!</v>
      </c>
      <c r="AH65" s="30"/>
      <c r="AI65" s="30"/>
      <c r="AJ65" s="30"/>
      <c r="AK65" s="30"/>
      <c r="AL65" s="29">
        <f t="shared" si="12"/>
        <v>0</v>
      </c>
      <c r="AM65" s="30"/>
      <c r="AN65" s="30"/>
      <c r="AO65" s="29">
        <f t="shared" si="13"/>
        <v>0</v>
      </c>
      <c r="AP65" s="28"/>
      <c r="AQ65" s="28"/>
      <c r="AR65" s="28"/>
      <c r="AS65" s="28"/>
      <c r="AT65" s="29">
        <f t="shared" si="14"/>
        <v>0</v>
      </c>
      <c r="AU65" s="28"/>
      <c r="AV65" s="28"/>
      <c r="AW65" s="29">
        <f t="shared" si="15"/>
        <v>0</v>
      </c>
      <c r="AX65" s="28"/>
      <c r="AY65" s="28"/>
      <c r="AZ65" s="28"/>
      <c r="BA65" s="28"/>
      <c r="BB65" s="29">
        <f t="shared" si="16"/>
        <v>0</v>
      </c>
      <c r="BC65" s="28"/>
      <c r="BD65" s="28"/>
      <c r="BE65" s="29">
        <f t="shared" si="17"/>
        <v>0</v>
      </c>
      <c r="BF65" s="28" t="e">
        <f t="shared" si="18"/>
        <v>#DIV/0!</v>
      </c>
      <c r="BG65" s="28" t="e">
        <f t="shared" si="18"/>
        <v>#DIV/0!</v>
      </c>
      <c r="BH65" s="28" t="e">
        <f t="shared" si="18"/>
        <v>#DIV/0!</v>
      </c>
      <c r="BI65" s="28" t="e">
        <f t="shared" si="18"/>
        <v>#DIV/0!</v>
      </c>
      <c r="BJ65" s="28" t="e">
        <f t="shared" si="19"/>
        <v>#DIV/0!</v>
      </c>
      <c r="BK65" s="28" t="e">
        <f t="shared" si="19"/>
        <v>#DIV/0!</v>
      </c>
      <c r="BL65" s="28" t="e">
        <f t="shared" si="19"/>
        <v>#DIV/0!</v>
      </c>
      <c r="BM65" s="28"/>
      <c r="BN65" s="28"/>
      <c r="BO65" s="28"/>
      <c r="BP65" s="28"/>
      <c r="BQ65" s="29">
        <f t="shared" si="20"/>
        <v>0</v>
      </c>
      <c r="BR65" s="28"/>
      <c r="BS65" s="28"/>
      <c r="BT65" s="29">
        <f t="shared" si="21"/>
        <v>0</v>
      </c>
      <c r="BU65" s="28" t="e">
        <f t="shared" si="22"/>
        <v>#DIV/0!</v>
      </c>
      <c r="BV65" s="28" t="e">
        <f t="shared" si="22"/>
        <v>#DIV/0!</v>
      </c>
      <c r="BW65" s="28" t="e">
        <f t="shared" si="22"/>
        <v>#DIV/0!</v>
      </c>
      <c r="BX65" s="28" t="e">
        <f t="shared" si="22"/>
        <v>#DIV/0!</v>
      </c>
      <c r="BY65" s="28" t="e">
        <f t="shared" si="23"/>
        <v>#DIV/0!</v>
      </c>
      <c r="BZ65" s="28" t="e">
        <f t="shared" si="23"/>
        <v>#DIV/0!</v>
      </c>
      <c r="CA65" s="28" t="e">
        <f t="shared" si="23"/>
        <v>#DIV/0!</v>
      </c>
      <c r="CB65" s="31"/>
      <c r="CC65" s="31"/>
      <c r="CD65" s="28"/>
      <c r="CE65" s="28"/>
      <c r="CF65" s="29">
        <f t="shared" si="24"/>
        <v>0</v>
      </c>
      <c r="CG65" s="28"/>
      <c r="CH65" s="28"/>
      <c r="CI65" s="197"/>
      <c r="CJ65" s="82"/>
      <c r="CK65" s="82"/>
      <c r="CL65" s="82"/>
      <c r="CM65" s="82"/>
      <c r="CN65" s="83"/>
      <c r="CO65" s="83"/>
      <c r="CP65" s="82"/>
      <c r="CQ65" s="84"/>
      <c r="CR65" s="84"/>
      <c r="CS65" s="84"/>
      <c r="CT65" s="84"/>
      <c r="CU65" s="84"/>
      <c r="CV65" s="84"/>
    </row>
    <row r="66" spans="1:100" s="21" customFormat="1" ht="27.6" x14ac:dyDescent="0.25">
      <c r="A66" s="106" t="s">
        <v>170</v>
      </c>
      <c r="B66" s="49"/>
      <c r="C66" s="43" t="s">
        <v>171</v>
      </c>
      <c r="D66" s="75" t="s">
        <v>172</v>
      </c>
      <c r="E66" s="29"/>
      <c r="F66" s="29"/>
      <c r="G66" s="29"/>
      <c r="H66" s="29"/>
      <c r="I66" s="29">
        <f t="shared" si="5"/>
        <v>0</v>
      </c>
      <c r="J66" s="29"/>
      <c r="K66" s="29"/>
      <c r="L66" s="29">
        <f t="shared" si="6"/>
        <v>0</v>
      </c>
      <c r="M66" s="28"/>
      <c r="N66" s="28"/>
      <c r="O66" s="28"/>
      <c r="P66" s="28"/>
      <c r="Q66" s="29">
        <f t="shared" si="7"/>
        <v>0</v>
      </c>
      <c r="R66" s="28"/>
      <c r="S66" s="28"/>
      <c r="T66" s="29">
        <f t="shared" si="8"/>
        <v>0</v>
      </c>
      <c r="U66" s="28"/>
      <c r="V66" s="28"/>
      <c r="W66" s="28"/>
      <c r="X66" s="28"/>
      <c r="Y66" s="29">
        <f t="shared" si="9"/>
        <v>0</v>
      </c>
      <c r="Z66" s="28"/>
      <c r="AA66" s="28"/>
      <c r="AB66" s="29">
        <f t="shared" si="10"/>
        <v>0</v>
      </c>
      <c r="AC66" s="29" t="e">
        <f t="shared" si="11"/>
        <v>#DIV/0!</v>
      </c>
      <c r="AD66" s="29" t="e">
        <f t="shared" si="11"/>
        <v>#DIV/0!</v>
      </c>
      <c r="AE66" s="29" t="e">
        <f t="shared" si="11"/>
        <v>#DIV/0!</v>
      </c>
      <c r="AF66" s="29" t="e">
        <f t="shared" si="11"/>
        <v>#DIV/0!</v>
      </c>
      <c r="AG66" s="29" t="e">
        <f t="shared" si="11"/>
        <v>#DIV/0!</v>
      </c>
      <c r="AH66" s="30"/>
      <c r="AI66" s="30"/>
      <c r="AJ66" s="30"/>
      <c r="AK66" s="30"/>
      <c r="AL66" s="29">
        <f t="shared" si="12"/>
        <v>0</v>
      </c>
      <c r="AM66" s="30"/>
      <c r="AN66" s="30"/>
      <c r="AO66" s="29">
        <f t="shared" si="13"/>
        <v>0</v>
      </c>
      <c r="AP66" s="28"/>
      <c r="AQ66" s="28"/>
      <c r="AR66" s="28"/>
      <c r="AS66" s="28"/>
      <c r="AT66" s="29">
        <f t="shared" si="14"/>
        <v>0</v>
      </c>
      <c r="AU66" s="28"/>
      <c r="AV66" s="28"/>
      <c r="AW66" s="29">
        <f t="shared" si="15"/>
        <v>0</v>
      </c>
      <c r="AX66" s="28"/>
      <c r="AY66" s="28"/>
      <c r="AZ66" s="28"/>
      <c r="BA66" s="28"/>
      <c r="BB66" s="29">
        <f t="shared" si="16"/>
        <v>0</v>
      </c>
      <c r="BC66" s="28"/>
      <c r="BD66" s="28"/>
      <c r="BE66" s="29">
        <f t="shared" si="17"/>
        <v>0</v>
      </c>
      <c r="BF66" s="28" t="e">
        <f t="shared" si="18"/>
        <v>#DIV/0!</v>
      </c>
      <c r="BG66" s="28" t="e">
        <f t="shared" si="18"/>
        <v>#DIV/0!</v>
      </c>
      <c r="BH66" s="28" t="e">
        <f t="shared" si="18"/>
        <v>#DIV/0!</v>
      </c>
      <c r="BI66" s="28" t="e">
        <f t="shared" si="18"/>
        <v>#DIV/0!</v>
      </c>
      <c r="BJ66" s="28" t="e">
        <f t="shared" si="19"/>
        <v>#DIV/0!</v>
      </c>
      <c r="BK66" s="28" t="e">
        <f t="shared" si="19"/>
        <v>#DIV/0!</v>
      </c>
      <c r="BL66" s="28" t="e">
        <f t="shared" si="19"/>
        <v>#DIV/0!</v>
      </c>
      <c r="BM66" s="28"/>
      <c r="BN66" s="28"/>
      <c r="BO66" s="28"/>
      <c r="BP66" s="28"/>
      <c r="BQ66" s="29">
        <f t="shared" si="20"/>
        <v>0</v>
      </c>
      <c r="BR66" s="28"/>
      <c r="BS66" s="28"/>
      <c r="BT66" s="29">
        <f t="shared" si="21"/>
        <v>0</v>
      </c>
      <c r="BU66" s="28" t="e">
        <f t="shared" si="22"/>
        <v>#DIV/0!</v>
      </c>
      <c r="BV66" s="28" t="e">
        <f t="shared" si="22"/>
        <v>#DIV/0!</v>
      </c>
      <c r="BW66" s="28" t="e">
        <f t="shared" si="22"/>
        <v>#DIV/0!</v>
      </c>
      <c r="BX66" s="28" t="e">
        <f t="shared" si="22"/>
        <v>#DIV/0!</v>
      </c>
      <c r="BY66" s="28" t="e">
        <f t="shared" si="23"/>
        <v>#DIV/0!</v>
      </c>
      <c r="BZ66" s="28" t="e">
        <f t="shared" si="23"/>
        <v>#DIV/0!</v>
      </c>
      <c r="CA66" s="28" t="e">
        <f t="shared" si="23"/>
        <v>#DIV/0!</v>
      </c>
      <c r="CB66" s="31"/>
      <c r="CC66" s="31"/>
      <c r="CD66" s="28"/>
      <c r="CE66" s="28"/>
      <c r="CF66" s="29">
        <f t="shared" si="24"/>
        <v>0</v>
      </c>
      <c r="CG66" s="28"/>
      <c r="CH66" s="28"/>
      <c r="CI66" s="194"/>
      <c r="CJ66" s="64"/>
      <c r="CK66" s="64"/>
      <c r="CL66" s="64"/>
      <c r="CM66" s="64"/>
      <c r="CN66" s="41"/>
      <c r="CO66" s="41"/>
      <c r="CP66" s="64"/>
      <c r="CQ66" s="17"/>
      <c r="CR66" s="17"/>
      <c r="CS66" s="17"/>
      <c r="CT66" s="17"/>
      <c r="CU66" s="17"/>
      <c r="CV66" s="17"/>
    </row>
    <row r="67" spans="1:100" s="18" customFormat="1" ht="33.75" customHeight="1" x14ac:dyDescent="0.25">
      <c r="A67" s="103" t="s">
        <v>173</v>
      </c>
      <c r="B67" s="105"/>
      <c r="C67" s="76" t="s">
        <v>171</v>
      </c>
      <c r="D67" s="75" t="s">
        <v>174</v>
      </c>
      <c r="E67" s="29"/>
      <c r="F67" s="29"/>
      <c r="G67" s="29"/>
      <c r="H67" s="29"/>
      <c r="I67" s="29">
        <f t="shared" si="5"/>
        <v>0</v>
      </c>
      <c r="J67" s="29"/>
      <c r="K67" s="29"/>
      <c r="L67" s="29">
        <f t="shared" si="6"/>
        <v>0</v>
      </c>
      <c r="M67" s="28"/>
      <c r="N67" s="28"/>
      <c r="O67" s="28"/>
      <c r="P67" s="28"/>
      <c r="Q67" s="29">
        <f t="shared" si="7"/>
        <v>0</v>
      </c>
      <c r="R67" s="28"/>
      <c r="S67" s="28"/>
      <c r="T67" s="29">
        <f t="shared" si="8"/>
        <v>0</v>
      </c>
      <c r="U67" s="28"/>
      <c r="V67" s="28"/>
      <c r="W67" s="28"/>
      <c r="X67" s="28"/>
      <c r="Y67" s="29">
        <f t="shared" si="9"/>
        <v>0</v>
      </c>
      <c r="Z67" s="28"/>
      <c r="AA67" s="28"/>
      <c r="AB67" s="29">
        <f t="shared" si="10"/>
        <v>0</v>
      </c>
      <c r="AC67" s="29" t="e">
        <f t="shared" si="11"/>
        <v>#DIV/0!</v>
      </c>
      <c r="AD67" s="29" t="e">
        <f t="shared" si="11"/>
        <v>#DIV/0!</v>
      </c>
      <c r="AE67" s="29" t="e">
        <f t="shared" si="11"/>
        <v>#DIV/0!</v>
      </c>
      <c r="AF67" s="29" t="e">
        <f t="shared" si="11"/>
        <v>#DIV/0!</v>
      </c>
      <c r="AG67" s="29" t="e">
        <f t="shared" si="11"/>
        <v>#DIV/0!</v>
      </c>
      <c r="AH67" s="30"/>
      <c r="AI67" s="30"/>
      <c r="AJ67" s="30"/>
      <c r="AK67" s="30"/>
      <c r="AL67" s="29">
        <f t="shared" si="12"/>
        <v>0</v>
      </c>
      <c r="AM67" s="30"/>
      <c r="AN67" s="30"/>
      <c r="AO67" s="29">
        <f t="shared" si="13"/>
        <v>0</v>
      </c>
      <c r="AP67" s="28"/>
      <c r="AQ67" s="28"/>
      <c r="AR67" s="28"/>
      <c r="AS67" s="28"/>
      <c r="AT67" s="29">
        <f t="shared" si="14"/>
        <v>0</v>
      </c>
      <c r="AU67" s="28"/>
      <c r="AV67" s="28"/>
      <c r="AW67" s="29">
        <f t="shared" si="15"/>
        <v>0</v>
      </c>
      <c r="AX67" s="28"/>
      <c r="AY67" s="28"/>
      <c r="AZ67" s="28"/>
      <c r="BA67" s="28"/>
      <c r="BB67" s="29">
        <f t="shared" si="16"/>
        <v>0</v>
      </c>
      <c r="BC67" s="28"/>
      <c r="BD67" s="28"/>
      <c r="BE67" s="29">
        <f t="shared" si="17"/>
        <v>0</v>
      </c>
      <c r="BF67" s="28" t="e">
        <f t="shared" si="18"/>
        <v>#DIV/0!</v>
      </c>
      <c r="BG67" s="28" t="e">
        <f t="shared" si="18"/>
        <v>#DIV/0!</v>
      </c>
      <c r="BH67" s="28" t="e">
        <f t="shared" si="18"/>
        <v>#DIV/0!</v>
      </c>
      <c r="BI67" s="28" t="e">
        <f t="shared" si="18"/>
        <v>#DIV/0!</v>
      </c>
      <c r="BJ67" s="28" t="e">
        <f t="shared" si="19"/>
        <v>#DIV/0!</v>
      </c>
      <c r="BK67" s="28" t="e">
        <f t="shared" si="19"/>
        <v>#DIV/0!</v>
      </c>
      <c r="BL67" s="28" t="e">
        <f t="shared" si="19"/>
        <v>#DIV/0!</v>
      </c>
      <c r="BM67" s="28"/>
      <c r="BN67" s="28"/>
      <c r="BO67" s="28"/>
      <c r="BP67" s="28"/>
      <c r="BQ67" s="29">
        <f t="shared" si="20"/>
        <v>0</v>
      </c>
      <c r="BR67" s="28"/>
      <c r="BS67" s="28"/>
      <c r="BT67" s="29">
        <f t="shared" si="21"/>
        <v>0</v>
      </c>
      <c r="BU67" s="28" t="e">
        <f t="shared" si="22"/>
        <v>#DIV/0!</v>
      </c>
      <c r="BV67" s="28" t="e">
        <f t="shared" si="22"/>
        <v>#DIV/0!</v>
      </c>
      <c r="BW67" s="28" t="e">
        <f t="shared" si="22"/>
        <v>#DIV/0!</v>
      </c>
      <c r="BX67" s="28" t="e">
        <f t="shared" si="22"/>
        <v>#DIV/0!</v>
      </c>
      <c r="BY67" s="28" t="e">
        <f t="shared" si="23"/>
        <v>#DIV/0!</v>
      </c>
      <c r="BZ67" s="28" t="e">
        <f t="shared" si="23"/>
        <v>#DIV/0!</v>
      </c>
      <c r="CA67" s="28" t="e">
        <f t="shared" si="23"/>
        <v>#DIV/0!</v>
      </c>
      <c r="CB67" s="31"/>
      <c r="CC67" s="31"/>
      <c r="CD67" s="28"/>
      <c r="CE67" s="28"/>
      <c r="CF67" s="29">
        <f t="shared" si="24"/>
        <v>0</v>
      </c>
      <c r="CG67" s="28"/>
      <c r="CH67" s="28"/>
      <c r="CI67" s="193"/>
      <c r="CJ67" s="40"/>
      <c r="CK67" s="40"/>
      <c r="CL67" s="40"/>
      <c r="CM67" s="40"/>
      <c r="CN67" s="41"/>
      <c r="CO67" s="41"/>
      <c r="CP67" s="40"/>
      <c r="CQ67" s="17"/>
      <c r="CR67" s="17"/>
      <c r="CS67" s="17"/>
      <c r="CT67" s="17"/>
      <c r="CU67" s="17"/>
      <c r="CV67" s="17"/>
    </row>
    <row r="68" spans="1:100" s="18" customFormat="1" ht="41.4" x14ac:dyDescent="0.3">
      <c r="A68" s="107" t="s">
        <v>175</v>
      </c>
      <c r="B68" s="42"/>
      <c r="C68" s="76" t="s">
        <v>176</v>
      </c>
      <c r="D68" s="42" t="s">
        <v>177</v>
      </c>
      <c r="E68" s="29"/>
      <c r="F68" s="29"/>
      <c r="G68" s="29"/>
      <c r="H68" s="29"/>
      <c r="I68" s="29">
        <f t="shared" si="5"/>
        <v>0</v>
      </c>
      <c r="J68" s="29"/>
      <c r="K68" s="29"/>
      <c r="L68" s="29">
        <f t="shared" si="6"/>
        <v>0</v>
      </c>
      <c r="M68" s="28"/>
      <c r="N68" s="28"/>
      <c r="O68" s="28"/>
      <c r="P68" s="28"/>
      <c r="Q68" s="29">
        <f t="shared" si="7"/>
        <v>0</v>
      </c>
      <c r="R68" s="28"/>
      <c r="S68" s="28"/>
      <c r="T68" s="29">
        <f t="shared" si="8"/>
        <v>0</v>
      </c>
      <c r="U68" s="28"/>
      <c r="V68" s="28"/>
      <c r="W68" s="28"/>
      <c r="X68" s="28"/>
      <c r="Y68" s="29">
        <f t="shared" si="9"/>
        <v>0</v>
      </c>
      <c r="Z68" s="28"/>
      <c r="AA68" s="28"/>
      <c r="AB68" s="29">
        <f t="shared" si="10"/>
        <v>0</v>
      </c>
      <c r="AC68" s="29" t="e">
        <f t="shared" si="11"/>
        <v>#DIV/0!</v>
      </c>
      <c r="AD68" s="29" t="e">
        <f t="shared" si="11"/>
        <v>#DIV/0!</v>
      </c>
      <c r="AE68" s="29" t="e">
        <f t="shared" si="11"/>
        <v>#DIV/0!</v>
      </c>
      <c r="AF68" s="29" t="e">
        <f t="shared" si="11"/>
        <v>#DIV/0!</v>
      </c>
      <c r="AG68" s="29" t="e">
        <f t="shared" si="11"/>
        <v>#DIV/0!</v>
      </c>
      <c r="AH68" s="30"/>
      <c r="AI68" s="30"/>
      <c r="AJ68" s="30"/>
      <c r="AK68" s="30"/>
      <c r="AL68" s="29">
        <f t="shared" si="12"/>
        <v>0</v>
      </c>
      <c r="AM68" s="30"/>
      <c r="AN68" s="30"/>
      <c r="AO68" s="29">
        <f t="shared" si="13"/>
        <v>0</v>
      </c>
      <c r="AP68" s="28"/>
      <c r="AQ68" s="28"/>
      <c r="AR68" s="28"/>
      <c r="AS68" s="28"/>
      <c r="AT68" s="29">
        <f t="shared" si="14"/>
        <v>0</v>
      </c>
      <c r="AU68" s="28"/>
      <c r="AV68" s="28"/>
      <c r="AW68" s="29">
        <f t="shared" si="15"/>
        <v>0</v>
      </c>
      <c r="AX68" s="28"/>
      <c r="AY68" s="28"/>
      <c r="AZ68" s="28"/>
      <c r="BA68" s="28"/>
      <c r="BB68" s="29">
        <f t="shared" si="16"/>
        <v>0</v>
      </c>
      <c r="BC68" s="28"/>
      <c r="BD68" s="28"/>
      <c r="BE68" s="29">
        <f t="shared" si="17"/>
        <v>0</v>
      </c>
      <c r="BF68" s="28" t="e">
        <f t="shared" si="18"/>
        <v>#DIV/0!</v>
      </c>
      <c r="BG68" s="28" t="e">
        <f t="shared" si="18"/>
        <v>#DIV/0!</v>
      </c>
      <c r="BH68" s="28" t="e">
        <f t="shared" si="18"/>
        <v>#DIV/0!</v>
      </c>
      <c r="BI68" s="28" t="e">
        <f t="shared" si="18"/>
        <v>#DIV/0!</v>
      </c>
      <c r="BJ68" s="28" t="e">
        <f t="shared" si="19"/>
        <v>#DIV/0!</v>
      </c>
      <c r="BK68" s="28" t="e">
        <f t="shared" si="19"/>
        <v>#DIV/0!</v>
      </c>
      <c r="BL68" s="28" t="e">
        <f t="shared" si="19"/>
        <v>#DIV/0!</v>
      </c>
      <c r="BM68" s="28"/>
      <c r="BN68" s="28"/>
      <c r="BO68" s="28"/>
      <c r="BP68" s="28"/>
      <c r="BQ68" s="29">
        <f t="shared" si="20"/>
        <v>0</v>
      </c>
      <c r="BR68" s="28"/>
      <c r="BS68" s="28"/>
      <c r="BT68" s="29">
        <f t="shared" si="21"/>
        <v>0</v>
      </c>
      <c r="BU68" s="28" t="e">
        <f t="shared" si="22"/>
        <v>#DIV/0!</v>
      </c>
      <c r="BV68" s="28" t="e">
        <f t="shared" si="22"/>
        <v>#DIV/0!</v>
      </c>
      <c r="BW68" s="28" t="e">
        <f t="shared" si="22"/>
        <v>#DIV/0!</v>
      </c>
      <c r="BX68" s="28" t="e">
        <f t="shared" si="22"/>
        <v>#DIV/0!</v>
      </c>
      <c r="BY68" s="28" t="e">
        <f t="shared" si="23"/>
        <v>#DIV/0!</v>
      </c>
      <c r="BZ68" s="28" t="e">
        <f t="shared" si="23"/>
        <v>#DIV/0!</v>
      </c>
      <c r="CA68" s="28" t="e">
        <f t="shared" si="23"/>
        <v>#DIV/0!</v>
      </c>
      <c r="CB68" s="31"/>
      <c r="CC68" s="31"/>
      <c r="CD68" s="28"/>
      <c r="CE68" s="28"/>
      <c r="CF68" s="29">
        <f t="shared" si="24"/>
        <v>0</v>
      </c>
      <c r="CG68" s="28"/>
      <c r="CH68" s="28"/>
      <c r="CI68" s="193"/>
      <c r="CJ68" s="40"/>
      <c r="CK68" s="40"/>
      <c r="CL68" s="40"/>
      <c r="CM68" s="40"/>
      <c r="CN68" s="41"/>
      <c r="CO68" s="41"/>
      <c r="CP68" s="40"/>
      <c r="CQ68" s="17"/>
      <c r="CR68" s="17"/>
      <c r="CS68" s="17"/>
      <c r="CT68" s="17"/>
      <c r="CU68" s="17"/>
      <c r="CV68" s="17"/>
    </row>
    <row r="69" spans="1:100" s="65" customFormat="1" x14ac:dyDescent="0.3">
      <c r="A69" s="65" t="s">
        <v>178</v>
      </c>
      <c r="E69" s="151">
        <f t="shared" ref="E69:AB69" si="29">SUM(E44:E68)</f>
        <v>0</v>
      </c>
      <c r="F69" s="151">
        <f t="shared" si="29"/>
        <v>0</v>
      </c>
      <c r="G69" s="151">
        <f t="shared" si="29"/>
        <v>0</v>
      </c>
      <c r="H69" s="151">
        <f t="shared" si="29"/>
        <v>0</v>
      </c>
      <c r="I69" s="151">
        <f t="shared" si="29"/>
        <v>0</v>
      </c>
      <c r="J69" s="151">
        <f t="shared" si="29"/>
        <v>0</v>
      </c>
      <c r="K69" s="151">
        <f t="shared" si="29"/>
        <v>0</v>
      </c>
      <c r="L69" s="151">
        <f t="shared" si="29"/>
        <v>0</v>
      </c>
      <c r="M69" s="151">
        <f t="shared" si="29"/>
        <v>0</v>
      </c>
      <c r="N69" s="151">
        <f t="shared" si="29"/>
        <v>0</v>
      </c>
      <c r="O69" s="151">
        <f t="shared" si="29"/>
        <v>0</v>
      </c>
      <c r="P69" s="151">
        <f t="shared" si="29"/>
        <v>0</v>
      </c>
      <c r="Q69" s="151">
        <f t="shared" si="29"/>
        <v>0</v>
      </c>
      <c r="R69" s="151">
        <f t="shared" si="29"/>
        <v>0</v>
      </c>
      <c r="S69" s="151">
        <f t="shared" si="29"/>
        <v>0</v>
      </c>
      <c r="T69" s="151">
        <f t="shared" si="29"/>
        <v>0</v>
      </c>
      <c r="U69" s="151">
        <f t="shared" si="29"/>
        <v>0</v>
      </c>
      <c r="V69" s="151">
        <f t="shared" si="29"/>
        <v>0</v>
      </c>
      <c r="W69" s="151">
        <f t="shared" si="29"/>
        <v>0</v>
      </c>
      <c r="X69" s="151">
        <f t="shared" si="29"/>
        <v>0</v>
      </c>
      <c r="Y69" s="151">
        <f t="shared" si="29"/>
        <v>0</v>
      </c>
      <c r="Z69" s="151">
        <f t="shared" si="29"/>
        <v>0</v>
      </c>
      <c r="AA69" s="151">
        <f t="shared" si="29"/>
        <v>0</v>
      </c>
      <c r="AB69" s="151">
        <f t="shared" si="29"/>
        <v>0</v>
      </c>
      <c r="AC69" s="29" t="e">
        <f>U69/M69*100</f>
        <v>#DIV/0!</v>
      </c>
      <c r="AD69" s="29" t="e">
        <f>V69/N69*100</f>
        <v>#DIV/0!</v>
      </c>
      <c r="AE69" s="29" t="e">
        <f>W69/O69*100</f>
        <v>#DIV/0!</v>
      </c>
      <c r="AF69" s="29" t="e">
        <f>X69/P69*100</f>
        <v>#DIV/0!</v>
      </c>
      <c r="AG69" s="29" t="e">
        <f>Y69/Q69*100</f>
        <v>#DIV/0!</v>
      </c>
      <c r="AH69" s="151">
        <f t="shared" ref="AH69:BE69" si="30">SUM(AH44:AH68)</f>
        <v>0</v>
      </c>
      <c r="AI69" s="151">
        <f t="shared" si="30"/>
        <v>0</v>
      </c>
      <c r="AJ69" s="151">
        <f t="shared" si="30"/>
        <v>0</v>
      </c>
      <c r="AK69" s="151">
        <f t="shared" si="30"/>
        <v>0</v>
      </c>
      <c r="AL69" s="151">
        <f t="shared" si="30"/>
        <v>0</v>
      </c>
      <c r="AM69" s="151">
        <f t="shared" si="30"/>
        <v>0</v>
      </c>
      <c r="AN69" s="151">
        <f t="shared" si="30"/>
        <v>0</v>
      </c>
      <c r="AO69" s="151">
        <f t="shared" si="30"/>
        <v>0</v>
      </c>
      <c r="AP69" s="151">
        <f t="shared" si="30"/>
        <v>0</v>
      </c>
      <c r="AQ69" s="151">
        <f t="shared" si="30"/>
        <v>0</v>
      </c>
      <c r="AR69" s="151">
        <f t="shared" si="30"/>
        <v>0</v>
      </c>
      <c r="AS69" s="151">
        <f t="shared" si="30"/>
        <v>0</v>
      </c>
      <c r="AT69" s="151">
        <f t="shared" si="30"/>
        <v>0</v>
      </c>
      <c r="AU69" s="151">
        <f t="shared" si="30"/>
        <v>0</v>
      </c>
      <c r="AV69" s="151">
        <f t="shared" si="30"/>
        <v>0</v>
      </c>
      <c r="AW69" s="151">
        <f t="shared" si="30"/>
        <v>0</v>
      </c>
      <c r="AX69" s="151">
        <f t="shared" si="30"/>
        <v>0</v>
      </c>
      <c r="AY69" s="151">
        <f t="shared" si="30"/>
        <v>0</v>
      </c>
      <c r="AZ69" s="151">
        <f t="shared" si="30"/>
        <v>0</v>
      </c>
      <c r="BA69" s="151">
        <f t="shared" si="30"/>
        <v>0</v>
      </c>
      <c r="BB69" s="151">
        <f t="shared" si="30"/>
        <v>0</v>
      </c>
      <c r="BC69" s="151">
        <f t="shared" si="30"/>
        <v>0</v>
      </c>
      <c r="BD69" s="151">
        <f t="shared" si="30"/>
        <v>0</v>
      </c>
      <c r="BE69" s="151">
        <f t="shared" si="30"/>
        <v>0</v>
      </c>
      <c r="BF69" s="28" t="e">
        <f t="shared" si="18"/>
        <v>#DIV/0!</v>
      </c>
      <c r="BG69" s="28" t="e">
        <f t="shared" si="18"/>
        <v>#DIV/0!</v>
      </c>
      <c r="BH69" s="28" t="e">
        <f t="shared" si="18"/>
        <v>#DIV/0!</v>
      </c>
      <c r="BI69" s="28" t="e">
        <f t="shared" si="18"/>
        <v>#DIV/0!</v>
      </c>
      <c r="BJ69" s="28" t="e">
        <f t="shared" si="19"/>
        <v>#DIV/0!</v>
      </c>
      <c r="BK69" s="28" t="e">
        <f t="shared" si="19"/>
        <v>#DIV/0!</v>
      </c>
      <c r="BL69" s="28" t="e">
        <f t="shared" si="19"/>
        <v>#DIV/0!</v>
      </c>
      <c r="BM69" s="151">
        <f t="shared" ref="BM69:BT69" si="31">SUM(BM44:BM68)</f>
        <v>0</v>
      </c>
      <c r="BN69" s="151">
        <f t="shared" si="31"/>
        <v>0</v>
      </c>
      <c r="BO69" s="151">
        <f t="shared" si="31"/>
        <v>0</v>
      </c>
      <c r="BP69" s="151">
        <f t="shared" si="31"/>
        <v>0</v>
      </c>
      <c r="BQ69" s="151">
        <f t="shared" si="31"/>
        <v>0</v>
      </c>
      <c r="BR69" s="151">
        <f t="shared" si="31"/>
        <v>0</v>
      </c>
      <c r="BS69" s="151">
        <f t="shared" si="31"/>
        <v>0</v>
      </c>
      <c r="BT69" s="151">
        <f t="shared" si="31"/>
        <v>0</v>
      </c>
      <c r="BU69" s="28" t="e">
        <f t="shared" si="22"/>
        <v>#DIV/0!</v>
      </c>
      <c r="BV69" s="28" t="e">
        <f t="shared" si="22"/>
        <v>#DIV/0!</v>
      </c>
      <c r="BW69" s="28" t="e">
        <f t="shared" si="22"/>
        <v>#DIV/0!</v>
      </c>
      <c r="BX69" s="28" t="e">
        <f t="shared" si="22"/>
        <v>#DIV/0!</v>
      </c>
      <c r="BY69" s="28" t="e">
        <f t="shared" si="23"/>
        <v>#DIV/0!</v>
      </c>
      <c r="BZ69" s="28" t="e">
        <f t="shared" si="23"/>
        <v>#DIV/0!</v>
      </c>
      <c r="CA69" s="28" t="e">
        <f t="shared" si="23"/>
        <v>#DIV/0!</v>
      </c>
      <c r="CB69" s="151">
        <f>SUM(CB44:CB68)</f>
        <v>0</v>
      </c>
      <c r="CC69" s="151">
        <f>SUM(CC44:CC68)</f>
        <v>0</v>
      </c>
      <c r="CD69" s="151">
        <f>SUM(CD44:CD68)</f>
        <v>0</v>
      </c>
      <c r="CE69" s="151">
        <f>SUM(CE44:CE68)</f>
        <v>0</v>
      </c>
      <c r="CF69" s="151">
        <f>SUM(CF44:CF68)</f>
        <v>0</v>
      </c>
    </row>
    <row r="70" spans="1:100" s="18" customFormat="1" ht="35.4" customHeight="1" x14ac:dyDescent="0.25">
      <c r="A70" s="15" t="s">
        <v>179</v>
      </c>
      <c r="B70" s="16"/>
      <c r="C70" s="16"/>
      <c r="D70" s="16" t="s">
        <v>180</v>
      </c>
      <c r="E70" s="29"/>
      <c r="F70" s="29"/>
      <c r="G70" s="29"/>
      <c r="H70" s="29"/>
      <c r="I70" s="29">
        <f t="shared" si="5"/>
        <v>0</v>
      </c>
      <c r="J70" s="29"/>
      <c r="K70" s="29"/>
      <c r="L70" s="29">
        <f t="shared" si="6"/>
        <v>0</v>
      </c>
      <c r="M70" s="28"/>
      <c r="N70" s="28"/>
      <c r="O70" s="28"/>
      <c r="P70" s="28"/>
      <c r="Q70" s="29">
        <f t="shared" si="7"/>
        <v>0</v>
      </c>
      <c r="R70" s="28"/>
      <c r="S70" s="28"/>
      <c r="T70" s="29">
        <f t="shared" si="8"/>
        <v>0</v>
      </c>
      <c r="U70" s="28"/>
      <c r="V70" s="28"/>
      <c r="W70" s="28"/>
      <c r="X70" s="28"/>
      <c r="Y70" s="29">
        <f t="shared" si="9"/>
        <v>0</v>
      </c>
      <c r="Z70" s="28"/>
      <c r="AA70" s="28"/>
      <c r="AB70" s="29">
        <f t="shared" si="10"/>
        <v>0</v>
      </c>
      <c r="AC70" s="29" t="e">
        <f t="shared" ref="AC70:AG120" si="32">U70/M70*100</f>
        <v>#DIV/0!</v>
      </c>
      <c r="AD70" s="29" t="e">
        <f t="shared" si="32"/>
        <v>#DIV/0!</v>
      </c>
      <c r="AE70" s="29" t="e">
        <f t="shared" si="32"/>
        <v>#DIV/0!</v>
      </c>
      <c r="AF70" s="29" t="e">
        <f t="shared" si="32"/>
        <v>#DIV/0!</v>
      </c>
      <c r="AG70" s="29" t="e">
        <f t="shared" si="32"/>
        <v>#DIV/0!</v>
      </c>
      <c r="AH70" s="30"/>
      <c r="AI70" s="30"/>
      <c r="AJ70" s="30"/>
      <c r="AK70" s="30"/>
      <c r="AL70" s="29">
        <f t="shared" si="12"/>
        <v>0</v>
      </c>
      <c r="AM70" s="30"/>
      <c r="AN70" s="30"/>
      <c r="AO70" s="29">
        <f t="shared" si="13"/>
        <v>0</v>
      </c>
      <c r="AP70" s="28"/>
      <c r="AQ70" s="28"/>
      <c r="AR70" s="28"/>
      <c r="AS70" s="28"/>
      <c r="AT70" s="29">
        <f t="shared" si="14"/>
        <v>0</v>
      </c>
      <c r="AU70" s="28"/>
      <c r="AV70" s="28"/>
      <c r="AW70" s="29">
        <f t="shared" si="15"/>
        <v>0</v>
      </c>
      <c r="AX70" s="28"/>
      <c r="AY70" s="28"/>
      <c r="AZ70" s="28"/>
      <c r="BA70" s="28"/>
      <c r="BB70" s="29">
        <f t="shared" si="16"/>
        <v>0</v>
      </c>
      <c r="BC70" s="28"/>
      <c r="BD70" s="28"/>
      <c r="BE70" s="29">
        <f t="shared" si="17"/>
        <v>0</v>
      </c>
      <c r="BF70" s="28" t="e">
        <f t="shared" si="18"/>
        <v>#DIV/0!</v>
      </c>
      <c r="BG70" s="28" t="e">
        <f t="shared" si="18"/>
        <v>#DIV/0!</v>
      </c>
      <c r="BH70" s="28" t="e">
        <f t="shared" si="18"/>
        <v>#DIV/0!</v>
      </c>
      <c r="BI70" s="28" t="e">
        <f t="shared" si="18"/>
        <v>#DIV/0!</v>
      </c>
      <c r="BJ70" s="28" t="e">
        <f t="shared" si="19"/>
        <v>#DIV/0!</v>
      </c>
      <c r="BK70" s="28" t="e">
        <f t="shared" si="19"/>
        <v>#DIV/0!</v>
      </c>
      <c r="BL70" s="28" t="e">
        <f t="shared" si="19"/>
        <v>#DIV/0!</v>
      </c>
      <c r="BM70" s="28"/>
      <c r="BN70" s="28"/>
      <c r="BO70" s="28"/>
      <c r="BP70" s="28"/>
      <c r="BQ70" s="29">
        <f t="shared" si="20"/>
        <v>0</v>
      </c>
      <c r="BR70" s="28"/>
      <c r="BS70" s="28"/>
      <c r="BT70" s="29">
        <f t="shared" si="21"/>
        <v>0</v>
      </c>
      <c r="BU70" s="28" t="e">
        <f t="shared" si="22"/>
        <v>#DIV/0!</v>
      </c>
      <c r="BV70" s="28" t="e">
        <f t="shared" si="22"/>
        <v>#DIV/0!</v>
      </c>
      <c r="BW70" s="28" t="e">
        <f t="shared" si="22"/>
        <v>#DIV/0!</v>
      </c>
      <c r="BX70" s="28" t="e">
        <f t="shared" si="22"/>
        <v>#DIV/0!</v>
      </c>
      <c r="BY70" s="28" t="e">
        <f t="shared" si="23"/>
        <v>#DIV/0!</v>
      </c>
      <c r="BZ70" s="28" t="e">
        <f t="shared" si="23"/>
        <v>#DIV/0!</v>
      </c>
      <c r="CA70" s="28" t="e">
        <f t="shared" si="23"/>
        <v>#DIV/0!</v>
      </c>
      <c r="CB70" s="31"/>
      <c r="CC70" s="31"/>
      <c r="CD70" s="28"/>
      <c r="CE70" s="28"/>
      <c r="CF70" s="29">
        <f t="shared" si="24"/>
        <v>0</v>
      </c>
      <c r="CG70" s="28"/>
      <c r="CH70" s="28"/>
      <c r="CI70" s="16"/>
      <c r="CJ70" s="16"/>
      <c r="CK70" s="16"/>
      <c r="CL70" s="16"/>
      <c r="CM70" s="16"/>
      <c r="CN70" s="16"/>
      <c r="CO70" s="16"/>
      <c r="CP70" s="16"/>
      <c r="CQ70" s="17"/>
      <c r="CR70" s="17"/>
      <c r="CS70" s="17"/>
      <c r="CT70" s="17"/>
      <c r="CU70" s="17"/>
      <c r="CV70" s="17"/>
    </row>
    <row r="71" spans="1:100" s="21" customFormat="1" ht="27.6" x14ac:dyDescent="0.25">
      <c r="A71" s="19" t="s">
        <v>181</v>
      </c>
      <c r="B71" s="20"/>
      <c r="C71" s="20"/>
      <c r="D71" s="20"/>
      <c r="E71" s="29"/>
      <c r="F71" s="29"/>
      <c r="G71" s="29"/>
      <c r="H71" s="29"/>
      <c r="I71" s="29">
        <f t="shared" ref="I71:I134" si="33">E71+F71+G71+H71</f>
        <v>0</v>
      </c>
      <c r="J71" s="29"/>
      <c r="K71" s="29"/>
      <c r="L71" s="29">
        <f t="shared" ref="L71:L134" si="34">J71+K71</f>
        <v>0</v>
      </c>
      <c r="M71" s="28"/>
      <c r="N71" s="28"/>
      <c r="O71" s="28"/>
      <c r="P71" s="28"/>
      <c r="Q71" s="29">
        <f t="shared" ref="Q71:Q134" si="35">M71+N71+O71+P71</f>
        <v>0</v>
      </c>
      <c r="R71" s="28"/>
      <c r="S71" s="28"/>
      <c r="T71" s="29">
        <f t="shared" ref="T71:T134" si="36">R71+S71</f>
        <v>0</v>
      </c>
      <c r="U71" s="28"/>
      <c r="V71" s="28"/>
      <c r="W71" s="28"/>
      <c r="X71" s="28"/>
      <c r="Y71" s="29">
        <f t="shared" ref="Y71:Y134" si="37">U71+V71+W71+X71</f>
        <v>0</v>
      </c>
      <c r="Z71" s="28"/>
      <c r="AA71" s="28"/>
      <c r="AB71" s="29">
        <f t="shared" ref="AB71:AB134" si="38">Z71+AA71</f>
        <v>0</v>
      </c>
      <c r="AC71" s="29" t="e">
        <f t="shared" si="32"/>
        <v>#DIV/0!</v>
      </c>
      <c r="AD71" s="29" t="e">
        <f t="shared" si="32"/>
        <v>#DIV/0!</v>
      </c>
      <c r="AE71" s="29" t="e">
        <f t="shared" si="32"/>
        <v>#DIV/0!</v>
      </c>
      <c r="AF71" s="29" t="e">
        <f t="shared" si="32"/>
        <v>#DIV/0!</v>
      </c>
      <c r="AG71" s="29" t="e">
        <f t="shared" si="32"/>
        <v>#DIV/0!</v>
      </c>
      <c r="AH71" s="30"/>
      <c r="AI71" s="30"/>
      <c r="AJ71" s="30"/>
      <c r="AK71" s="30"/>
      <c r="AL71" s="29">
        <f t="shared" ref="AL71:AL134" si="39">AH71+AI71+AJ71+AK71</f>
        <v>0</v>
      </c>
      <c r="AM71" s="30"/>
      <c r="AN71" s="30"/>
      <c r="AO71" s="29">
        <f t="shared" ref="AO71:AO134" si="40">AM71+AN71</f>
        <v>0</v>
      </c>
      <c r="AP71" s="28"/>
      <c r="AQ71" s="28"/>
      <c r="AR71" s="28"/>
      <c r="AS71" s="28"/>
      <c r="AT71" s="29">
        <f t="shared" ref="AT71:AT134" si="41">AP71+AQ71+AR71+AS71</f>
        <v>0</v>
      </c>
      <c r="AU71" s="28"/>
      <c r="AV71" s="28"/>
      <c r="AW71" s="29">
        <f t="shared" ref="AW71:AW134" si="42">AU71+AV71</f>
        <v>0</v>
      </c>
      <c r="AX71" s="28"/>
      <c r="AY71" s="28"/>
      <c r="AZ71" s="28"/>
      <c r="BA71" s="28"/>
      <c r="BB71" s="29">
        <f t="shared" ref="BB71:BB134" si="43">AX71+AY71+AZ71+BA71</f>
        <v>0</v>
      </c>
      <c r="BC71" s="28"/>
      <c r="BD71" s="28"/>
      <c r="BE71" s="29">
        <f t="shared" ref="BE71:BE134" si="44">BC71+BD71</f>
        <v>0</v>
      </c>
      <c r="BF71" s="28" t="e">
        <f t="shared" ref="BF71:BI134" si="45">AX71/AP71*100</f>
        <v>#DIV/0!</v>
      </c>
      <c r="BG71" s="28" t="e">
        <f t="shared" si="45"/>
        <v>#DIV/0!</v>
      </c>
      <c r="BH71" s="28" t="e">
        <f t="shared" si="45"/>
        <v>#DIV/0!</v>
      </c>
      <c r="BI71" s="28" t="e">
        <f t="shared" si="45"/>
        <v>#DIV/0!</v>
      </c>
      <c r="BJ71" s="28" t="e">
        <f t="shared" ref="BJ71:BL134" si="46">BC71/AU71*100</f>
        <v>#DIV/0!</v>
      </c>
      <c r="BK71" s="28" t="e">
        <f t="shared" si="46"/>
        <v>#DIV/0!</v>
      </c>
      <c r="BL71" s="28" t="e">
        <f t="shared" si="46"/>
        <v>#DIV/0!</v>
      </c>
      <c r="BM71" s="28"/>
      <c r="BN71" s="28"/>
      <c r="BO71" s="28"/>
      <c r="BP71" s="28"/>
      <c r="BQ71" s="29">
        <f t="shared" ref="BQ71:BQ134" si="47">BM71+BN71+BO71+BP71</f>
        <v>0</v>
      </c>
      <c r="BR71" s="28"/>
      <c r="BS71" s="28"/>
      <c r="BT71" s="29">
        <f t="shared" ref="BT71:BT134" si="48">BR71+BS71</f>
        <v>0</v>
      </c>
      <c r="BU71" s="28" t="e">
        <f t="shared" ref="BU71:BX134" si="49">BM71/AP71*100</f>
        <v>#DIV/0!</v>
      </c>
      <c r="BV71" s="28" t="e">
        <f t="shared" si="49"/>
        <v>#DIV/0!</v>
      </c>
      <c r="BW71" s="28" t="e">
        <f t="shared" si="49"/>
        <v>#DIV/0!</v>
      </c>
      <c r="BX71" s="28" t="e">
        <f t="shared" si="49"/>
        <v>#DIV/0!</v>
      </c>
      <c r="BY71" s="28" t="e">
        <f t="shared" ref="BY71:CA134" si="50">BR71/AU71*100</f>
        <v>#DIV/0!</v>
      </c>
      <c r="BZ71" s="28" t="e">
        <f t="shared" si="50"/>
        <v>#DIV/0!</v>
      </c>
      <c r="CA71" s="28" t="e">
        <f t="shared" si="50"/>
        <v>#DIV/0!</v>
      </c>
      <c r="CB71" s="31"/>
      <c r="CC71" s="31"/>
      <c r="CD71" s="28"/>
      <c r="CE71" s="28"/>
      <c r="CF71" s="29">
        <f t="shared" ref="CF71:CF134" si="51">CD71+CE71</f>
        <v>0</v>
      </c>
      <c r="CG71" s="28"/>
      <c r="CH71" s="28"/>
      <c r="CI71" s="20"/>
      <c r="CJ71" s="20"/>
      <c r="CK71" s="20"/>
      <c r="CL71" s="20"/>
      <c r="CM71" s="20"/>
      <c r="CN71" s="20"/>
      <c r="CO71" s="20"/>
      <c r="CP71" s="20"/>
      <c r="CQ71" s="17"/>
      <c r="CR71" s="17"/>
      <c r="CS71" s="17"/>
      <c r="CT71" s="17"/>
      <c r="CU71" s="17"/>
      <c r="CV71" s="17"/>
    </row>
    <row r="72" spans="1:100" s="160" customFormat="1" ht="15.6" x14ac:dyDescent="0.3">
      <c r="A72" s="159" t="s">
        <v>340</v>
      </c>
      <c r="I72" s="29">
        <f t="shared" si="33"/>
        <v>0</v>
      </c>
      <c r="L72" s="29">
        <f t="shared" si="34"/>
        <v>0</v>
      </c>
      <c r="Q72" s="29">
        <f t="shared" si="35"/>
        <v>0</v>
      </c>
      <c r="T72" s="29">
        <f t="shared" si="36"/>
        <v>0</v>
      </c>
      <c r="Y72" s="29">
        <f t="shared" si="37"/>
        <v>0</v>
      </c>
      <c r="AB72" s="29">
        <f t="shared" si="38"/>
        <v>0</v>
      </c>
      <c r="AC72" s="29" t="e">
        <f t="shared" si="32"/>
        <v>#DIV/0!</v>
      </c>
      <c r="AD72" s="29" t="e">
        <f t="shared" si="32"/>
        <v>#DIV/0!</v>
      </c>
      <c r="AE72" s="29" t="e">
        <f t="shared" si="32"/>
        <v>#DIV/0!</v>
      </c>
      <c r="AF72" s="29" t="e">
        <f t="shared" si="32"/>
        <v>#DIV/0!</v>
      </c>
      <c r="AG72" s="29" t="e">
        <f t="shared" si="32"/>
        <v>#DIV/0!</v>
      </c>
      <c r="AL72" s="29">
        <f t="shared" si="39"/>
        <v>0</v>
      </c>
      <c r="AO72" s="29">
        <f t="shared" si="40"/>
        <v>0</v>
      </c>
      <c r="AT72" s="29">
        <f t="shared" si="41"/>
        <v>0</v>
      </c>
      <c r="AW72" s="29">
        <f t="shared" si="42"/>
        <v>0</v>
      </c>
      <c r="BB72" s="29">
        <f t="shared" si="43"/>
        <v>0</v>
      </c>
      <c r="BE72" s="29">
        <f t="shared" si="44"/>
        <v>0</v>
      </c>
      <c r="BF72" s="28" t="e">
        <f t="shared" si="45"/>
        <v>#DIV/0!</v>
      </c>
      <c r="BG72" s="28" t="e">
        <f t="shared" si="45"/>
        <v>#DIV/0!</v>
      </c>
      <c r="BH72" s="28" t="e">
        <f t="shared" si="45"/>
        <v>#DIV/0!</v>
      </c>
      <c r="BI72" s="28" t="e">
        <f t="shared" si="45"/>
        <v>#DIV/0!</v>
      </c>
      <c r="BJ72" s="28" t="e">
        <f t="shared" si="46"/>
        <v>#DIV/0!</v>
      </c>
      <c r="BK72" s="28" t="e">
        <f t="shared" si="46"/>
        <v>#DIV/0!</v>
      </c>
      <c r="BL72" s="28" t="e">
        <f t="shared" si="46"/>
        <v>#DIV/0!</v>
      </c>
      <c r="BQ72" s="29">
        <f t="shared" si="47"/>
        <v>0</v>
      </c>
      <c r="BT72" s="29">
        <f t="shared" si="48"/>
        <v>0</v>
      </c>
      <c r="BU72" s="28" t="e">
        <f t="shared" si="49"/>
        <v>#DIV/0!</v>
      </c>
      <c r="BV72" s="28" t="e">
        <f t="shared" si="49"/>
        <v>#DIV/0!</v>
      </c>
      <c r="BW72" s="28" t="e">
        <f t="shared" si="49"/>
        <v>#DIV/0!</v>
      </c>
      <c r="BX72" s="28" t="e">
        <f t="shared" si="49"/>
        <v>#DIV/0!</v>
      </c>
      <c r="BY72" s="28" t="e">
        <f t="shared" si="50"/>
        <v>#DIV/0!</v>
      </c>
      <c r="BZ72" s="28" t="e">
        <f t="shared" si="50"/>
        <v>#DIV/0!</v>
      </c>
      <c r="CA72" s="28" t="e">
        <f t="shared" si="50"/>
        <v>#DIV/0!</v>
      </c>
      <c r="CF72" s="29">
        <f t="shared" si="51"/>
        <v>0</v>
      </c>
    </row>
    <row r="73" spans="1:100" s="26" customFormat="1" ht="14.4" x14ac:dyDescent="0.3">
      <c r="A73" s="22" t="s">
        <v>182</v>
      </c>
      <c r="B73" s="191"/>
      <c r="C73" s="24"/>
      <c r="D73" s="23"/>
      <c r="E73" s="29"/>
      <c r="F73" s="29"/>
      <c r="G73" s="29"/>
      <c r="H73" s="29"/>
      <c r="I73" s="29">
        <f t="shared" si="33"/>
        <v>0</v>
      </c>
      <c r="J73" s="29"/>
      <c r="K73" s="29"/>
      <c r="L73" s="29">
        <f t="shared" si="34"/>
        <v>0</v>
      </c>
      <c r="M73" s="28"/>
      <c r="N73" s="28"/>
      <c r="O73" s="28"/>
      <c r="P73" s="28"/>
      <c r="Q73" s="29">
        <f t="shared" si="35"/>
        <v>0</v>
      </c>
      <c r="R73" s="28"/>
      <c r="S73" s="28"/>
      <c r="T73" s="29">
        <f t="shared" si="36"/>
        <v>0</v>
      </c>
      <c r="U73" s="28"/>
      <c r="V73" s="28"/>
      <c r="W73" s="28"/>
      <c r="X73" s="28"/>
      <c r="Y73" s="29">
        <f t="shared" si="37"/>
        <v>0</v>
      </c>
      <c r="Z73" s="28"/>
      <c r="AA73" s="28"/>
      <c r="AB73" s="29">
        <f t="shared" si="38"/>
        <v>0</v>
      </c>
      <c r="AC73" s="29" t="e">
        <f t="shared" si="32"/>
        <v>#DIV/0!</v>
      </c>
      <c r="AD73" s="29" t="e">
        <f t="shared" si="32"/>
        <v>#DIV/0!</v>
      </c>
      <c r="AE73" s="29" t="e">
        <f t="shared" si="32"/>
        <v>#DIV/0!</v>
      </c>
      <c r="AF73" s="29" t="e">
        <f t="shared" si="32"/>
        <v>#DIV/0!</v>
      </c>
      <c r="AG73" s="29" t="e">
        <f t="shared" si="32"/>
        <v>#DIV/0!</v>
      </c>
      <c r="AH73" s="30"/>
      <c r="AI73" s="30"/>
      <c r="AJ73" s="30"/>
      <c r="AK73" s="30"/>
      <c r="AL73" s="29">
        <f t="shared" si="39"/>
        <v>0</v>
      </c>
      <c r="AM73" s="30"/>
      <c r="AN73" s="30"/>
      <c r="AO73" s="29">
        <f t="shared" si="40"/>
        <v>0</v>
      </c>
      <c r="AP73" s="28"/>
      <c r="AQ73" s="28"/>
      <c r="AR73" s="28"/>
      <c r="AS73" s="28"/>
      <c r="AT73" s="29">
        <f t="shared" si="41"/>
        <v>0</v>
      </c>
      <c r="AU73" s="28"/>
      <c r="AV73" s="28"/>
      <c r="AW73" s="29">
        <f t="shared" si="42"/>
        <v>0</v>
      </c>
      <c r="AX73" s="28"/>
      <c r="AY73" s="28"/>
      <c r="AZ73" s="28"/>
      <c r="BA73" s="28"/>
      <c r="BB73" s="29">
        <f t="shared" si="43"/>
        <v>0</v>
      </c>
      <c r="BC73" s="28"/>
      <c r="BD73" s="28"/>
      <c r="BE73" s="29">
        <f t="shared" si="44"/>
        <v>0</v>
      </c>
      <c r="BF73" s="28" t="e">
        <f t="shared" si="45"/>
        <v>#DIV/0!</v>
      </c>
      <c r="BG73" s="28" t="e">
        <f t="shared" si="45"/>
        <v>#DIV/0!</v>
      </c>
      <c r="BH73" s="28" t="e">
        <f t="shared" si="45"/>
        <v>#DIV/0!</v>
      </c>
      <c r="BI73" s="28" t="e">
        <f t="shared" si="45"/>
        <v>#DIV/0!</v>
      </c>
      <c r="BJ73" s="28" t="e">
        <f t="shared" si="46"/>
        <v>#DIV/0!</v>
      </c>
      <c r="BK73" s="28" t="e">
        <f t="shared" si="46"/>
        <v>#DIV/0!</v>
      </c>
      <c r="BL73" s="28" t="e">
        <f t="shared" si="46"/>
        <v>#DIV/0!</v>
      </c>
      <c r="BM73" s="28"/>
      <c r="BN73" s="28"/>
      <c r="BO73" s="28"/>
      <c r="BP73" s="28"/>
      <c r="BQ73" s="29">
        <f t="shared" si="47"/>
        <v>0</v>
      </c>
      <c r="BR73" s="28"/>
      <c r="BS73" s="28"/>
      <c r="BT73" s="29">
        <f t="shared" si="48"/>
        <v>0</v>
      </c>
      <c r="BU73" s="28" t="e">
        <f t="shared" si="49"/>
        <v>#DIV/0!</v>
      </c>
      <c r="BV73" s="28" t="e">
        <f t="shared" si="49"/>
        <v>#DIV/0!</v>
      </c>
      <c r="BW73" s="28" t="e">
        <f t="shared" si="49"/>
        <v>#DIV/0!</v>
      </c>
      <c r="BX73" s="28" t="e">
        <f t="shared" si="49"/>
        <v>#DIV/0!</v>
      </c>
      <c r="BY73" s="28" t="e">
        <f t="shared" si="50"/>
        <v>#DIV/0!</v>
      </c>
      <c r="BZ73" s="28" t="e">
        <f t="shared" si="50"/>
        <v>#DIV/0!</v>
      </c>
      <c r="CA73" s="28" t="e">
        <f t="shared" si="50"/>
        <v>#DIV/0!</v>
      </c>
      <c r="CB73" s="31"/>
      <c r="CC73" s="31"/>
      <c r="CD73" s="28"/>
      <c r="CE73" s="28"/>
      <c r="CF73" s="29">
        <f t="shared" si="51"/>
        <v>0</v>
      </c>
      <c r="CG73" s="28"/>
      <c r="CH73" s="28"/>
      <c r="CI73" s="191"/>
      <c r="CJ73" s="23"/>
      <c r="CK73" s="23"/>
      <c r="CL73" s="23"/>
      <c r="CM73" s="23"/>
      <c r="CN73" s="23"/>
      <c r="CO73" s="23"/>
      <c r="CP73" s="23"/>
      <c r="CQ73" s="25"/>
      <c r="CR73" s="25"/>
      <c r="CS73" s="25"/>
      <c r="CT73" s="25"/>
      <c r="CU73" s="25"/>
      <c r="CV73" s="25"/>
    </row>
    <row r="74" spans="1:100" s="89" customFormat="1" ht="27.6" x14ac:dyDescent="0.25">
      <c r="A74" s="86" t="s">
        <v>125</v>
      </c>
      <c r="B74" s="75"/>
      <c r="C74" s="108"/>
      <c r="D74" s="75" t="s">
        <v>183</v>
      </c>
      <c r="E74" s="29"/>
      <c r="F74" s="29"/>
      <c r="G74" s="29"/>
      <c r="H74" s="29"/>
      <c r="I74" s="29">
        <f t="shared" si="33"/>
        <v>0</v>
      </c>
      <c r="J74" s="29"/>
      <c r="K74" s="29"/>
      <c r="L74" s="29">
        <f t="shared" si="34"/>
        <v>0</v>
      </c>
      <c r="M74" s="28"/>
      <c r="N74" s="28"/>
      <c r="O74" s="28"/>
      <c r="P74" s="28"/>
      <c r="Q74" s="29">
        <f t="shared" si="35"/>
        <v>0</v>
      </c>
      <c r="R74" s="28"/>
      <c r="S74" s="28"/>
      <c r="T74" s="29">
        <f t="shared" si="36"/>
        <v>0</v>
      </c>
      <c r="U74" s="28"/>
      <c r="V74" s="28"/>
      <c r="W74" s="28"/>
      <c r="X74" s="28"/>
      <c r="Y74" s="29">
        <f t="shared" si="37"/>
        <v>0</v>
      </c>
      <c r="Z74" s="28"/>
      <c r="AA74" s="28"/>
      <c r="AB74" s="29">
        <f t="shared" si="38"/>
        <v>0</v>
      </c>
      <c r="AC74" s="29" t="e">
        <f t="shared" si="32"/>
        <v>#DIV/0!</v>
      </c>
      <c r="AD74" s="29" t="e">
        <f t="shared" si="32"/>
        <v>#DIV/0!</v>
      </c>
      <c r="AE74" s="29" t="e">
        <f t="shared" si="32"/>
        <v>#DIV/0!</v>
      </c>
      <c r="AF74" s="29" t="e">
        <f t="shared" si="32"/>
        <v>#DIV/0!</v>
      </c>
      <c r="AG74" s="29" t="e">
        <f t="shared" si="32"/>
        <v>#DIV/0!</v>
      </c>
      <c r="AH74" s="30"/>
      <c r="AI74" s="30"/>
      <c r="AJ74" s="30"/>
      <c r="AK74" s="30"/>
      <c r="AL74" s="29">
        <f t="shared" si="39"/>
        <v>0</v>
      </c>
      <c r="AM74" s="30"/>
      <c r="AN74" s="30"/>
      <c r="AO74" s="29">
        <f t="shared" si="40"/>
        <v>0</v>
      </c>
      <c r="AP74" s="28"/>
      <c r="AQ74" s="28"/>
      <c r="AR74" s="28"/>
      <c r="AS74" s="28"/>
      <c r="AT74" s="29">
        <f t="shared" si="41"/>
        <v>0</v>
      </c>
      <c r="AU74" s="28"/>
      <c r="AV74" s="28"/>
      <c r="AW74" s="29">
        <f t="shared" si="42"/>
        <v>0</v>
      </c>
      <c r="AX74" s="28"/>
      <c r="AY74" s="28"/>
      <c r="AZ74" s="28"/>
      <c r="BA74" s="28"/>
      <c r="BB74" s="29">
        <f t="shared" si="43"/>
        <v>0</v>
      </c>
      <c r="BC74" s="28"/>
      <c r="BD74" s="28"/>
      <c r="BE74" s="29">
        <f t="shared" si="44"/>
        <v>0</v>
      </c>
      <c r="BF74" s="28" t="e">
        <f t="shared" si="45"/>
        <v>#DIV/0!</v>
      </c>
      <c r="BG74" s="28" t="e">
        <f t="shared" si="45"/>
        <v>#DIV/0!</v>
      </c>
      <c r="BH74" s="28" t="e">
        <f t="shared" si="45"/>
        <v>#DIV/0!</v>
      </c>
      <c r="BI74" s="28" t="e">
        <f t="shared" si="45"/>
        <v>#DIV/0!</v>
      </c>
      <c r="BJ74" s="28" t="e">
        <f t="shared" si="46"/>
        <v>#DIV/0!</v>
      </c>
      <c r="BK74" s="28" t="e">
        <f t="shared" si="46"/>
        <v>#DIV/0!</v>
      </c>
      <c r="BL74" s="28" t="e">
        <f t="shared" si="46"/>
        <v>#DIV/0!</v>
      </c>
      <c r="BM74" s="28"/>
      <c r="BN74" s="28"/>
      <c r="BO74" s="28"/>
      <c r="BP74" s="28"/>
      <c r="BQ74" s="29">
        <f t="shared" si="47"/>
        <v>0</v>
      </c>
      <c r="BR74" s="28"/>
      <c r="BS74" s="28"/>
      <c r="BT74" s="29">
        <f t="shared" si="48"/>
        <v>0</v>
      </c>
      <c r="BU74" s="28" t="e">
        <f t="shared" si="49"/>
        <v>#DIV/0!</v>
      </c>
      <c r="BV74" s="28" t="e">
        <f t="shared" si="49"/>
        <v>#DIV/0!</v>
      </c>
      <c r="BW74" s="28" t="e">
        <f t="shared" si="49"/>
        <v>#DIV/0!</v>
      </c>
      <c r="BX74" s="28" t="e">
        <f t="shared" si="49"/>
        <v>#DIV/0!</v>
      </c>
      <c r="BY74" s="28" t="e">
        <f t="shared" si="50"/>
        <v>#DIV/0!</v>
      </c>
      <c r="BZ74" s="28" t="e">
        <f t="shared" si="50"/>
        <v>#DIV/0!</v>
      </c>
      <c r="CA74" s="28" t="e">
        <f t="shared" si="50"/>
        <v>#DIV/0!</v>
      </c>
      <c r="CB74" s="31"/>
      <c r="CC74" s="31"/>
      <c r="CD74" s="28"/>
      <c r="CE74" s="28"/>
      <c r="CF74" s="29">
        <f t="shared" si="51"/>
        <v>0</v>
      </c>
      <c r="CG74" s="28"/>
      <c r="CH74" s="28"/>
      <c r="CI74" s="198"/>
      <c r="CJ74" s="88"/>
      <c r="CK74" s="88"/>
      <c r="CL74" s="88"/>
      <c r="CM74" s="88"/>
      <c r="CN74" s="83"/>
      <c r="CO74" s="83"/>
      <c r="CP74" s="88"/>
      <c r="CQ74" s="84"/>
      <c r="CR74" s="84"/>
      <c r="CS74" s="84"/>
      <c r="CT74" s="84"/>
      <c r="CU74" s="84"/>
      <c r="CV74" s="84"/>
    </row>
    <row r="75" spans="1:100" s="89" customFormat="1" x14ac:dyDescent="0.25">
      <c r="A75" s="86" t="s">
        <v>184</v>
      </c>
      <c r="B75" s="75"/>
      <c r="C75" s="108"/>
      <c r="D75" s="75" t="s">
        <v>185</v>
      </c>
      <c r="E75" s="29"/>
      <c r="F75" s="29"/>
      <c r="G75" s="29"/>
      <c r="H75" s="29"/>
      <c r="I75" s="29">
        <f t="shared" si="33"/>
        <v>0</v>
      </c>
      <c r="J75" s="29"/>
      <c r="K75" s="29"/>
      <c r="L75" s="29">
        <f t="shared" si="34"/>
        <v>0</v>
      </c>
      <c r="M75" s="28"/>
      <c r="N75" s="28"/>
      <c r="O75" s="28"/>
      <c r="P75" s="28"/>
      <c r="Q75" s="29">
        <f t="shared" si="35"/>
        <v>0</v>
      </c>
      <c r="R75" s="28"/>
      <c r="S75" s="28"/>
      <c r="T75" s="29">
        <f t="shared" si="36"/>
        <v>0</v>
      </c>
      <c r="U75" s="28"/>
      <c r="V75" s="28"/>
      <c r="W75" s="28"/>
      <c r="X75" s="28"/>
      <c r="Y75" s="29">
        <f t="shared" si="37"/>
        <v>0</v>
      </c>
      <c r="Z75" s="28"/>
      <c r="AA75" s="28"/>
      <c r="AB75" s="29">
        <f t="shared" si="38"/>
        <v>0</v>
      </c>
      <c r="AC75" s="29" t="e">
        <f t="shared" si="32"/>
        <v>#DIV/0!</v>
      </c>
      <c r="AD75" s="29" t="e">
        <f t="shared" si="32"/>
        <v>#DIV/0!</v>
      </c>
      <c r="AE75" s="29" t="e">
        <f t="shared" si="32"/>
        <v>#DIV/0!</v>
      </c>
      <c r="AF75" s="29" t="e">
        <f t="shared" si="32"/>
        <v>#DIV/0!</v>
      </c>
      <c r="AG75" s="29" t="e">
        <f t="shared" si="32"/>
        <v>#DIV/0!</v>
      </c>
      <c r="AH75" s="30"/>
      <c r="AI75" s="30"/>
      <c r="AJ75" s="30"/>
      <c r="AK75" s="30"/>
      <c r="AL75" s="29">
        <f t="shared" si="39"/>
        <v>0</v>
      </c>
      <c r="AM75" s="30"/>
      <c r="AN75" s="30"/>
      <c r="AO75" s="29">
        <f t="shared" si="40"/>
        <v>0</v>
      </c>
      <c r="AP75" s="28"/>
      <c r="AQ75" s="28"/>
      <c r="AR75" s="28"/>
      <c r="AS75" s="28"/>
      <c r="AT75" s="29">
        <f t="shared" si="41"/>
        <v>0</v>
      </c>
      <c r="AU75" s="28"/>
      <c r="AV75" s="28"/>
      <c r="AW75" s="29">
        <f t="shared" si="42"/>
        <v>0</v>
      </c>
      <c r="AX75" s="28"/>
      <c r="AY75" s="28"/>
      <c r="AZ75" s="28"/>
      <c r="BA75" s="28"/>
      <c r="BB75" s="29">
        <f t="shared" si="43"/>
        <v>0</v>
      </c>
      <c r="BC75" s="28"/>
      <c r="BD75" s="28"/>
      <c r="BE75" s="29">
        <f t="shared" si="44"/>
        <v>0</v>
      </c>
      <c r="BF75" s="28" t="e">
        <f t="shared" si="45"/>
        <v>#DIV/0!</v>
      </c>
      <c r="BG75" s="28" t="e">
        <f t="shared" si="45"/>
        <v>#DIV/0!</v>
      </c>
      <c r="BH75" s="28" t="e">
        <f t="shared" si="45"/>
        <v>#DIV/0!</v>
      </c>
      <c r="BI75" s="28" t="e">
        <f t="shared" si="45"/>
        <v>#DIV/0!</v>
      </c>
      <c r="BJ75" s="28" t="e">
        <f t="shared" si="46"/>
        <v>#DIV/0!</v>
      </c>
      <c r="BK75" s="28" t="e">
        <f t="shared" si="46"/>
        <v>#DIV/0!</v>
      </c>
      <c r="BL75" s="28" t="e">
        <f t="shared" si="46"/>
        <v>#DIV/0!</v>
      </c>
      <c r="BM75" s="28"/>
      <c r="BN75" s="28"/>
      <c r="BO75" s="28"/>
      <c r="BP75" s="28"/>
      <c r="BQ75" s="29">
        <f t="shared" si="47"/>
        <v>0</v>
      </c>
      <c r="BR75" s="28"/>
      <c r="BS75" s="28"/>
      <c r="BT75" s="29">
        <f t="shared" si="48"/>
        <v>0</v>
      </c>
      <c r="BU75" s="28" t="e">
        <f t="shared" si="49"/>
        <v>#DIV/0!</v>
      </c>
      <c r="BV75" s="28" t="e">
        <f t="shared" si="49"/>
        <v>#DIV/0!</v>
      </c>
      <c r="BW75" s="28" t="e">
        <f t="shared" si="49"/>
        <v>#DIV/0!</v>
      </c>
      <c r="BX75" s="28" t="e">
        <f t="shared" si="49"/>
        <v>#DIV/0!</v>
      </c>
      <c r="BY75" s="28" t="e">
        <f t="shared" si="50"/>
        <v>#DIV/0!</v>
      </c>
      <c r="BZ75" s="28" t="e">
        <f t="shared" si="50"/>
        <v>#DIV/0!</v>
      </c>
      <c r="CA75" s="28" t="e">
        <f t="shared" si="50"/>
        <v>#DIV/0!</v>
      </c>
      <c r="CB75" s="31"/>
      <c r="CC75" s="31"/>
      <c r="CD75" s="28"/>
      <c r="CE75" s="28"/>
      <c r="CF75" s="29">
        <f t="shared" si="51"/>
        <v>0</v>
      </c>
      <c r="CG75" s="28"/>
      <c r="CH75" s="28"/>
      <c r="CI75" s="198"/>
      <c r="CJ75" s="88"/>
      <c r="CK75" s="88"/>
      <c r="CL75" s="88"/>
      <c r="CM75" s="88"/>
      <c r="CN75" s="83"/>
      <c r="CO75" s="83"/>
      <c r="CP75" s="88"/>
      <c r="CQ75" s="84"/>
      <c r="CR75" s="84"/>
      <c r="CS75" s="84"/>
      <c r="CT75" s="84"/>
      <c r="CU75" s="84"/>
      <c r="CV75" s="84"/>
    </row>
    <row r="76" spans="1:100" s="89" customFormat="1" x14ac:dyDescent="0.25">
      <c r="A76" s="86" t="s">
        <v>186</v>
      </c>
      <c r="B76" s="75"/>
      <c r="C76" s="108"/>
      <c r="D76" s="75" t="s">
        <v>187</v>
      </c>
      <c r="E76" s="29"/>
      <c r="F76" s="29"/>
      <c r="G76" s="29"/>
      <c r="H76" s="29"/>
      <c r="I76" s="29">
        <f t="shared" si="33"/>
        <v>0</v>
      </c>
      <c r="J76" s="29"/>
      <c r="K76" s="29"/>
      <c r="L76" s="29">
        <f t="shared" si="34"/>
        <v>0</v>
      </c>
      <c r="M76" s="28"/>
      <c r="N76" s="28"/>
      <c r="O76" s="28"/>
      <c r="P76" s="28"/>
      <c r="Q76" s="29">
        <f t="shared" si="35"/>
        <v>0</v>
      </c>
      <c r="R76" s="28"/>
      <c r="S76" s="28"/>
      <c r="T76" s="29">
        <f t="shared" si="36"/>
        <v>0</v>
      </c>
      <c r="U76" s="28"/>
      <c r="V76" s="28"/>
      <c r="W76" s="28"/>
      <c r="X76" s="28"/>
      <c r="Y76" s="29">
        <f t="shared" si="37"/>
        <v>0</v>
      </c>
      <c r="Z76" s="28"/>
      <c r="AA76" s="28"/>
      <c r="AB76" s="29">
        <f t="shared" si="38"/>
        <v>0</v>
      </c>
      <c r="AC76" s="29" t="e">
        <f t="shared" si="32"/>
        <v>#DIV/0!</v>
      </c>
      <c r="AD76" s="29" t="e">
        <f t="shared" si="32"/>
        <v>#DIV/0!</v>
      </c>
      <c r="AE76" s="29" t="e">
        <f t="shared" si="32"/>
        <v>#DIV/0!</v>
      </c>
      <c r="AF76" s="29" t="e">
        <f t="shared" si="32"/>
        <v>#DIV/0!</v>
      </c>
      <c r="AG76" s="29" t="e">
        <f t="shared" si="32"/>
        <v>#DIV/0!</v>
      </c>
      <c r="AH76" s="30"/>
      <c r="AI76" s="30"/>
      <c r="AJ76" s="30"/>
      <c r="AK76" s="30"/>
      <c r="AL76" s="29">
        <f t="shared" si="39"/>
        <v>0</v>
      </c>
      <c r="AM76" s="30"/>
      <c r="AN76" s="30"/>
      <c r="AO76" s="29">
        <f t="shared" si="40"/>
        <v>0</v>
      </c>
      <c r="AP76" s="28"/>
      <c r="AQ76" s="28"/>
      <c r="AR76" s="28"/>
      <c r="AS76" s="28"/>
      <c r="AT76" s="29">
        <f t="shared" si="41"/>
        <v>0</v>
      </c>
      <c r="AU76" s="28"/>
      <c r="AV76" s="28"/>
      <c r="AW76" s="29">
        <f t="shared" si="42"/>
        <v>0</v>
      </c>
      <c r="AX76" s="28"/>
      <c r="AY76" s="28"/>
      <c r="AZ76" s="28"/>
      <c r="BA76" s="28"/>
      <c r="BB76" s="29">
        <f t="shared" si="43"/>
        <v>0</v>
      </c>
      <c r="BC76" s="28"/>
      <c r="BD76" s="28"/>
      <c r="BE76" s="29">
        <f t="shared" si="44"/>
        <v>0</v>
      </c>
      <c r="BF76" s="28" t="e">
        <f t="shared" si="45"/>
        <v>#DIV/0!</v>
      </c>
      <c r="BG76" s="28" t="e">
        <f t="shared" si="45"/>
        <v>#DIV/0!</v>
      </c>
      <c r="BH76" s="28" t="e">
        <f t="shared" si="45"/>
        <v>#DIV/0!</v>
      </c>
      <c r="BI76" s="28" t="e">
        <f t="shared" si="45"/>
        <v>#DIV/0!</v>
      </c>
      <c r="BJ76" s="28" t="e">
        <f t="shared" si="46"/>
        <v>#DIV/0!</v>
      </c>
      <c r="BK76" s="28" t="e">
        <f t="shared" si="46"/>
        <v>#DIV/0!</v>
      </c>
      <c r="BL76" s="28" t="e">
        <f t="shared" si="46"/>
        <v>#DIV/0!</v>
      </c>
      <c r="BM76" s="28"/>
      <c r="BN76" s="28"/>
      <c r="BO76" s="28"/>
      <c r="BP76" s="28"/>
      <c r="BQ76" s="29">
        <f t="shared" si="47"/>
        <v>0</v>
      </c>
      <c r="BR76" s="28"/>
      <c r="BS76" s="28"/>
      <c r="BT76" s="29">
        <f t="shared" si="48"/>
        <v>0</v>
      </c>
      <c r="BU76" s="28" t="e">
        <f t="shared" si="49"/>
        <v>#DIV/0!</v>
      </c>
      <c r="BV76" s="28" t="e">
        <f t="shared" si="49"/>
        <v>#DIV/0!</v>
      </c>
      <c r="BW76" s="28" t="e">
        <f t="shared" si="49"/>
        <v>#DIV/0!</v>
      </c>
      <c r="BX76" s="28" t="e">
        <f t="shared" si="49"/>
        <v>#DIV/0!</v>
      </c>
      <c r="BY76" s="28" t="e">
        <f t="shared" si="50"/>
        <v>#DIV/0!</v>
      </c>
      <c r="BZ76" s="28" t="e">
        <f t="shared" si="50"/>
        <v>#DIV/0!</v>
      </c>
      <c r="CA76" s="28" t="e">
        <f t="shared" si="50"/>
        <v>#DIV/0!</v>
      </c>
      <c r="CB76" s="31"/>
      <c r="CC76" s="31"/>
      <c r="CD76" s="28"/>
      <c r="CE76" s="28"/>
      <c r="CF76" s="29">
        <f t="shared" si="51"/>
        <v>0</v>
      </c>
      <c r="CG76" s="28"/>
      <c r="CH76" s="28"/>
      <c r="CI76" s="198"/>
      <c r="CJ76" s="88"/>
      <c r="CK76" s="88"/>
      <c r="CL76" s="88"/>
      <c r="CM76" s="88"/>
      <c r="CN76" s="83"/>
      <c r="CO76" s="83"/>
      <c r="CP76" s="88"/>
      <c r="CQ76" s="84"/>
      <c r="CR76" s="84"/>
      <c r="CS76" s="84"/>
      <c r="CT76" s="84"/>
      <c r="CU76" s="84"/>
      <c r="CV76" s="84"/>
    </row>
    <row r="77" spans="1:100" s="89" customFormat="1" x14ac:dyDescent="0.25">
      <c r="A77" s="86" t="s">
        <v>188</v>
      </c>
      <c r="B77" s="75"/>
      <c r="C77" s="108"/>
      <c r="D77" s="75" t="s">
        <v>189</v>
      </c>
      <c r="E77" s="29"/>
      <c r="F77" s="29"/>
      <c r="G77" s="29"/>
      <c r="H77" s="29"/>
      <c r="I77" s="29">
        <f t="shared" si="33"/>
        <v>0</v>
      </c>
      <c r="J77" s="29"/>
      <c r="K77" s="29"/>
      <c r="L77" s="29">
        <f t="shared" si="34"/>
        <v>0</v>
      </c>
      <c r="M77" s="28"/>
      <c r="N77" s="28"/>
      <c r="O77" s="28"/>
      <c r="P77" s="28"/>
      <c r="Q77" s="29">
        <f t="shared" si="35"/>
        <v>0</v>
      </c>
      <c r="R77" s="28"/>
      <c r="S77" s="28"/>
      <c r="T77" s="29">
        <f t="shared" si="36"/>
        <v>0</v>
      </c>
      <c r="U77" s="28"/>
      <c r="V77" s="28"/>
      <c r="W77" s="28"/>
      <c r="X77" s="28"/>
      <c r="Y77" s="29">
        <f t="shared" si="37"/>
        <v>0</v>
      </c>
      <c r="Z77" s="28"/>
      <c r="AA77" s="28"/>
      <c r="AB77" s="29">
        <f t="shared" si="38"/>
        <v>0</v>
      </c>
      <c r="AC77" s="29" t="e">
        <f t="shared" si="32"/>
        <v>#DIV/0!</v>
      </c>
      <c r="AD77" s="29" t="e">
        <f t="shared" si="32"/>
        <v>#DIV/0!</v>
      </c>
      <c r="AE77" s="29" t="e">
        <f t="shared" si="32"/>
        <v>#DIV/0!</v>
      </c>
      <c r="AF77" s="29" t="e">
        <f t="shared" si="32"/>
        <v>#DIV/0!</v>
      </c>
      <c r="AG77" s="29" t="e">
        <f t="shared" si="32"/>
        <v>#DIV/0!</v>
      </c>
      <c r="AH77" s="30"/>
      <c r="AI77" s="30"/>
      <c r="AJ77" s="30"/>
      <c r="AK77" s="30"/>
      <c r="AL77" s="29">
        <f t="shared" si="39"/>
        <v>0</v>
      </c>
      <c r="AM77" s="30"/>
      <c r="AN77" s="30"/>
      <c r="AO77" s="29">
        <f t="shared" si="40"/>
        <v>0</v>
      </c>
      <c r="AP77" s="28"/>
      <c r="AQ77" s="28"/>
      <c r="AR77" s="28"/>
      <c r="AS77" s="28"/>
      <c r="AT77" s="29">
        <f t="shared" si="41"/>
        <v>0</v>
      </c>
      <c r="AU77" s="28"/>
      <c r="AV77" s="28"/>
      <c r="AW77" s="29">
        <f t="shared" si="42"/>
        <v>0</v>
      </c>
      <c r="AX77" s="28"/>
      <c r="AY77" s="28"/>
      <c r="AZ77" s="28"/>
      <c r="BA77" s="28"/>
      <c r="BB77" s="29">
        <f t="shared" si="43"/>
        <v>0</v>
      </c>
      <c r="BC77" s="28"/>
      <c r="BD77" s="28"/>
      <c r="BE77" s="29">
        <f t="shared" si="44"/>
        <v>0</v>
      </c>
      <c r="BF77" s="28" t="e">
        <f t="shared" si="45"/>
        <v>#DIV/0!</v>
      </c>
      <c r="BG77" s="28" t="e">
        <f t="shared" si="45"/>
        <v>#DIV/0!</v>
      </c>
      <c r="BH77" s="28" t="e">
        <f t="shared" si="45"/>
        <v>#DIV/0!</v>
      </c>
      <c r="BI77" s="28" t="e">
        <f t="shared" si="45"/>
        <v>#DIV/0!</v>
      </c>
      <c r="BJ77" s="28" t="e">
        <f t="shared" si="46"/>
        <v>#DIV/0!</v>
      </c>
      <c r="BK77" s="28" t="e">
        <f t="shared" si="46"/>
        <v>#DIV/0!</v>
      </c>
      <c r="BL77" s="28" t="e">
        <f t="shared" si="46"/>
        <v>#DIV/0!</v>
      </c>
      <c r="BM77" s="28"/>
      <c r="BN77" s="28"/>
      <c r="BO77" s="28"/>
      <c r="BP77" s="28"/>
      <c r="BQ77" s="29">
        <f t="shared" si="47"/>
        <v>0</v>
      </c>
      <c r="BR77" s="28"/>
      <c r="BS77" s="28"/>
      <c r="BT77" s="29">
        <f t="shared" si="48"/>
        <v>0</v>
      </c>
      <c r="BU77" s="28" t="e">
        <f t="shared" si="49"/>
        <v>#DIV/0!</v>
      </c>
      <c r="BV77" s="28" t="e">
        <f t="shared" si="49"/>
        <v>#DIV/0!</v>
      </c>
      <c r="BW77" s="28" t="e">
        <f t="shared" si="49"/>
        <v>#DIV/0!</v>
      </c>
      <c r="BX77" s="28" t="e">
        <f t="shared" si="49"/>
        <v>#DIV/0!</v>
      </c>
      <c r="BY77" s="28" t="e">
        <f t="shared" si="50"/>
        <v>#DIV/0!</v>
      </c>
      <c r="BZ77" s="28" t="e">
        <f t="shared" si="50"/>
        <v>#DIV/0!</v>
      </c>
      <c r="CA77" s="28" t="e">
        <f t="shared" si="50"/>
        <v>#DIV/0!</v>
      </c>
      <c r="CB77" s="31"/>
      <c r="CC77" s="31"/>
      <c r="CD77" s="28"/>
      <c r="CE77" s="28"/>
      <c r="CF77" s="29">
        <f t="shared" si="51"/>
        <v>0</v>
      </c>
      <c r="CG77" s="28"/>
      <c r="CH77" s="28"/>
      <c r="CI77" s="198"/>
      <c r="CJ77" s="88"/>
      <c r="CK77" s="88"/>
      <c r="CL77" s="88"/>
      <c r="CM77" s="88"/>
      <c r="CN77" s="83"/>
      <c r="CO77" s="83"/>
      <c r="CP77" s="88"/>
      <c r="CQ77" s="84"/>
      <c r="CR77" s="84"/>
      <c r="CS77" s="84"/>
      <c r="CT77" s="84"/>
      <c r="CU77" s="84"/>
      <c r="CV77" s="84"/>
    </row>
    <row r="78" spans="1:100" s="89" customFormat="1" ht="41.4" x14ac:dyDescent="0.25">
      <c r="A78" s="86" t="s">
        <v>128</v>
      </c>
      <c r="B78" s="75"/>
      <c r="C78" s="108"/>
      <c r="D78" s="75" t="s">
        <v>190</v>
      </c>
      <c r="E78" s="29"/>
      <c r="F78" s="29"/>
      <c r="G78" s="29"/>
      <c r="H78" s="29"/>
      <c r="I78" s="29">
        <f t="shared" si="33"/>
        <v>0</v>
      </c>
      <c r="J78" s="29"/>
      <c r="K78" s="29"/>
      <c r="L78" s="29">
        <f t="shared" si="34"/>
        <v>0</v>
      </c>
      <c r="M78" s="28"/>
      <c r="N78" s="28"/>
      <c r="O78" s="28"/>
      <c r="P78" s="28"/>
      <c r="Q78" s="29">
        <f t="shared" si="35"/>
        <v>0</v>
      </c>
      <c r="R78" s="28"/>
      <c r="S78" s="28"/>
      <c r="T78" s="29">
        <f t="shared" si="36"/>
        <v>0</v>
      </c>
      <c r="U78" s="28"/>
      <c r="V78" s="28"/>
      <c r="W78" s="28"/>
      <c r="X78" s="28"/>
      <c r="Y78" s="29">
        <f t="shared" si="37"/>
        <v>0</v>
      </c>
      <c r="Z78" s="28"/>
      <c r="AA78" s="28"/>
      <c r="AB78" s="29">
        <f t="shared" si="38"/>
        <v>0</v>
      </c>
      <c r="AC78" s="29" t="e">
        <f t="shared" si="32"/>
        <v>#DIV/0!</v>
      </c>
      <c r="AD78" s="29" t="e">
        <f t="shared" si="32"/>
        <v>#DIV/0!</v>
      </c>
      <c r="AE78" s="29" t="e">
        <f t="shared" si="32"/>
        <v>#DIV/0!</v>
      </c>
      <c r="AF78" s="29" t="e">
        <f t="shared" si="32"/>
        <v>#DIV/0!</v>
      </c>
      <c r="AG78" s="29" t="e">
        <f t="shared" si="32"/>
        <v>#DIV/0!</v>
      </c>
      <c r="AH78" s="30"/>
      <c r="AI78" s="30"/>
      <c r="AJ78" s="30"/>
      <c r="AK78" s="30"/>
      <c r="AL78" s="29">
        <f t="shared" si="39"/>
        <v>0</v>
      </c>
      <c r="AM78" s="30"/>
      <c r="AN78" s="30"/>
      <c r="AO78" s="29">
        <f t="shared" si="40"/>
        <v>0</v>
      </c>
      <c r="AP78" s="28"/>
      <c r="AQ78" s="28"/>
      <c r="AR78" s="28"/>
      <c r="AS78" s="28"/>
      <c r="AT78" s="29">
        <f t="shared" si="41"/>
        <v>0</v>
      </c>
      <c r="AU78" s="28"/>
      <c r="AV78" s="28"/>
      <c r="AW78" s="29">
        <f t="shared" si="42"/>
        <v>0</v>
      </c>
      <c r="AX78" s="28"/>
      <c r="AY78" s="28"/>
      <c r="AZ78" s="28"/>
      <c r="BA78" s="28"/>
      <c r="BB78" s="29">
        <f t="shared" si="43"/>
        <v>0</v>
      </c>
      <c r="BC78" s="28"/>
      <c r="BD78" s="28"/>
      <c r="BE78" s="29">
        <f t="shared" si="44"/>
        <v>0</v>
      </c>
      <c r="BF78" s="28" t="e">
        <f t="shared" si="45"/>
        <v>#DIV/0!</v>
      </c>
      <c r="BG78" s="28" t="e">
        <f t="shared" si="45"/>
        <v>#DIV/0!</v>
      </c>
      <c r="BH78" s="28" t="e">
        <f t="shared" si="45"/>
        <v>#DIV/0!</v>
      </c>
      <c r="BI78" s="28" t="e">
        <f t="shared" si="45"/>
        <v>#DIV/0!</v>
      </c>
      <c r="BJ78" s="28" t="e">
        <f t="shared" si="46"/>
        <v>#DIV/0!</v>
      </c>
      <c r="BK78" s="28" t="e">
        <f t="shared" si="46"/>
        <v>#DIV/0!</v>
      </c>
      <c r="BL78" s="28" t="e">
        <f t="shared" si="46"/>
        <v>#DIV/0!</v>
      </c>
      <c r="BM78" s="28"/>
      <c r="BN78" s="28"/>
      <c r="BO78" s="28"/>
      <c r="BP78" s="28"/>
      <c r="BQ78" s="29">
        <f t="shared" si="47"/>
        <v>0</v>
      </c>
      <c r="BR78" s="28"/>
      <c r="BS78" s="28"/>
      <c r="BT78" s="29">
        <f t="shared" si="48"/>
        <v>0</v>
      </c>
      <c r="BU78" s="28" t="e">
        <f t="shared" si="49"/>
        <v>#DIV/0!</v>
      </c>
      <c r="BV78" s="28" t="e">
        <f t="shared" si="49"/>
        <v>#DIV/0!</v>
      </c>
      <c r="BW78" s="28" t="e">
        <f t="shared" si="49"/>
        <v>#DIV/0!</v>
      </c>
      <c r="BX78" s="28" t="e">
        <f t="shared" si="49"/>
        <v>#DIV/0!</v>
      </c>
      <c r="BY78" s="28" t="e">
        <f t="shared" si="50"/>
        <v>#DIV/0!</v>
      </c>
      <c r="BZ78" s="28" t="e">
        <f t="shared" si="50"/>
        <v>#DIV/0!</v>
      </c>
      <c r="CA78" s="28" t="e">
        <f t="shared" si="50"/>
        <v>#DIV/0!</v>
      </c>
      <c r="CB78" s="31"/>
      <c r="CC78" s="31"/>
      <c r="CD78" s="28"/>
      <c r="CE78" s="28"/>
      <c r="CF78" s="29">
        <f t="shared" si="51"/>
        <v>0</v>
      </c>
      <c r="CG78" s="28"/>
      <c r="CH78" s="28"/>
      <c r="CI78" s="198"/>
      <c r="CJ78" s="88"/>
      <c r="CK78" s="88"/>
      <c r="CL78" s="88"/>
      <c r="CM78" s="88"/>
      <c r="CN78" s="83"/>
      <c r="CO78" s="83"/>
      <c r="CP78" s="88"/>
      <c r="CQ78" s="84"/>
      <c r="CR78" s="84"/>
      <c r="CS78" s="84"/>
      <c r="CT78" s="84"/>
      <c r="CU78" s="84"/>
      <c r="CV78" s="84"/>
    </row>
    <row r="79" spans="1:100" s="89" customFormat="1" ht="27.6" x14ac:dyDescent="0.25">
      <c r="A79" s="86" t="s">
        <v>191</v>
      </c>
      <c r="B79" s="75"/>
      <c r="C79" s="108"/>
      <c r="D79" s="75" t="s">
        <v>192</v>
      </c>
      <c r="E79" s="30"/>
      <c r="F79" s="30"/>
      <c r="G79" s="30"/>
      <c r="H79" s="30"/>
      <c r="I79" s="29">
        <f t="shared" si="33"/>
        <v>0</v>
      </c>
      <c r="J79" s="30"/>
      <c r="K79" s="30"/>
      <c r="L79" s="29">
        <f t="shared" si="34"/>
        <v>0</v>
      </c>
      <c r="M79" s="28"/>
      <c r="N79" s="28"/>
      <c r="O79" s="28"/>
      <c r="P79" s="28"/>
      <c r="Q79" s="29">
        <f t="shared" si="35"/>
        <v>0</v>
      </c>
      <c r="R79" s="28"/>
      <c r="S79" s="28"/>
      <c r="T79" s="29">
        <f t="shared" si="36"/>
        <v>0</v>
      </c>
      <c r="U79" s="28"/>
      <c r="V79" s="28"/>
      <c r="W79" s="28"/>
      <c r="X79" s="28"/>
      <c r="Y79" s="29">
        <f t="shared" si="37"/>
        <v>0</v>
      </c>
      <c r="Z79" s="28"/>
      <c r="AA79" s="28"/>
      <c r="AB79" s="29">
        <f t="shared" si="38"/>
        <v>0</v>
      </c>
      <c r="AC79" s="29" t="e">
        <f t="shared" si="32"/>
        <v>#DIV/0!</v>
      </c>
      <c r="AD79" s="29" t="e">
        <f t="shared" si="32"/>
        <v>#DIV/0!</v>
      </c>
      <c r="AE79" s="29" t="e">
        <f t="shared" si="32"/>
        <v>#DIV/0!</v>
      </c>
      <c r="AF79" s="29" t="e">
        <f t="shared" si="32"/>
        <v>#DIV/0!</v>
      </c>
      <c r="AG79" s="29" t="e">
        <f t="shared" si="32"/>
        <v>#DIV/0!</v>
      </c>
      <c r="AH79" s="30"/>
      <c r="AI79" s="30"/>
      <c r="AJ79" s="30"/>
      <c r="AK79" s="30"/>
      <c r="AL79" s="29">
        <f t="shared" si="39"/>
        <v>0</v>
      </c>
      <c r="AM79" s="30"/>
      <c r="AN79" s="30"/>
      <c r="AO79" s="29">
        <f t="shared" si="40"/>
        <v>0</v>
      </c>
      <c r="AP79" s="28"/>
      <c r="AQ79" s="28"/>
      <c r="AR79" s="28"/>
      <c r="AS79" s="28"/>
      <c r="AT79" s="29">
        <f t="shared" si="41"/>
        <v>0</v>
      </c>
      <c r="AU79" s="28"/>
      <c r="AV79" s="28"/>
      <c r="AW79" s="29">
        <f t="shared" si="42"/>
        <v>0</v>
      </c>
      <c r="AX79" s="28"/>
      <c r="AY79" s="28"/>
      <c r="AZ79" s="28"/>
      <c r="BA79" s="28"/>
      <c r="BB79" s="29">
        <f t="shared" si="43"/>
        <v>0</v>
      </c>
      <c r="BC79" s="28"/>
      <c r="BD79" s="28"/>
      <c r="BE79" s="29">
        <f t="shared" si="44"/>
        <v>0</v>
      </c>
      <c r="BF79" s="28" t="e">
        <f t="shared" si="45"/>
        <v>#DIV/0!</v>
      </c>
      <c r="BG79" s="28" t="e">
        <f t="shared" si="45"/>
        <v>#DIV/0!</v>
      </c>
      <c r="BH79" s="28" t="e">
        <f t="shared" si="45"/>
        <v>#DIV/0!</v>
      </c>
      <c r="BI79" s="28" t="e">
        <f t="shared" si="45"/>
        <v>#DIV/0!</v>
      </c>
      <c r="BJ79" s="28" t="e">
        <f t="shared" si="46"/>
        <v>#DIV/0!</v>
      </c>
      <c r="BK79" s="28" t="e">
        <f t="shared" si="46"/>
        <v>#DIV/0!</v>
      </c>
      <c r="BL79" s="28" t="e">
        <f t="shared" si="46"/>
        <v>#DIV/0!</v>
      </c>
      <c r="BM79" s="28"/>
      <c r="BN79" s="28"/>
      <c r="BO79" s="28"/>
      <c r="BP79" s="28"/>
      <c r="BQ79" s="29">
        <f t="shared" si="47"/>
        <v>0</v>
      </c>
      <c r="BR79" s="28"/>
      <c r="BS79" s="28"/>
      <c r="BT79" s="29">
        <f t="shared" si="48"/>
        <v>0</v>
      </c>
      <c r="BU79" s="28" t="e">
        <f t="shared" si="49"/>
        <v>#DIV/0!</v>
      </c>
      <c r="BV79" s="28" t="e">
        <f t="shared" si="49"/>
        <v>#DIV/0!</v>
      </c>
      <c r="BW79" s="28" t="e">
        <f t="shared" si="49"/>
        <v>#DIV/0!</v>
      </c>
      <c r="BX79" s="28" t="e">
        <f t="shared" si="49"/>
        <v>#DIV/0!</v>
      </c>
      <c r="BY79" s="28" t="e">
        <f t="shared" si="50"/>
        <v>#DIV/0!</v>
      </c>
      <c r="BZ79" s="28" t="e">
        <f t="shared" si="50"/>
        <v>#DIV/0!</v>
      </c>
      <c r="CA79" s="28" t="e">
        <f t="shared" si="50"/>
        <v>#DIV/0!</v>
      </c>
      <c r="CB79" s="31"/>
      <c r="CC79" s="31"/>
      <c r="CD79" s="28"/>
      <c r="CE79" s="28"/>
      <c r="CF79" s="29">
        <f t="shared" si="51"/>
        <v>0</v>
      </c>
      <c r="CG79" s="28"/>
      <c r="CH79" s="28"/>
      <c r="CI79" s="198"/>
      <c r="CJ79" s="88"/>
      <c r="CK79" s="88"/>
      <c r="CL79" s="88"/>
      <c r="CM79" s="88"/>
      <c r="CN79" s="83"/>
      <c r="CO79" s="83"/>
      <c r="CP79" s="88"/>
      <c r="CQ79" s="84"/>
      <c r="CR79" s="84"/>
      <c r="CS79" s="84"/>
      <c r="CT79" s="84"/>
      <c r="CU79" s="84"/>
      <c r="CV79" s="84"/>
    </row>
    <row r="80" spans="1:100" s="89" customFormat="1" ht="31.2" customHeight="1" x14ac:dyDescent="0.25">
      <c r="A80" s="86" t="s">
        <v>144</v>
      </c>
      <c r="B80" s="75"/>
      <c r="C80" s="108"/>
      <c r="D80" s="109" t="s">
        <v>193</v>
      </c>
      <c r="E80" s="29"/>
      <c r="F80" s="29"/>
      <c r="G80" s="29"/>
      <c r="H80" s="29"/>
      <c r="I80" s="29">
        <f t="shared" si="33"/>
        <v>0</v>
      </c>
      <c r="J80" s="29"/>
      <c r="K80" s="29"/>
      <c r="L80" s="29">
        <f t="shared" si="34"/>
        <v>0</v>
      </c>
      <c r="M80" s="28"/>
      <c r="N80" s="28"/>
      <c r="O80" s="28"/>
      <c r="P80" s="28"/>
      <c r="Q80" s="29">
        <f t="shared" si="35"/>
        <v>0</v>
      </c>
      <c r="R80" s="28"/>
      <c r="S80" s="28"/>
      <c r="T80" s="29">
        <f t="shared" si="36"/>
        <v>0</v>
      </c>
      <c r="U80" s="28"/>
      <c r="V80" s="28"/>
      <c r="W80" s="28"/>
      <c r="X80" s="28"/>
      <c r="Y80" s="29">
        <f t="shared" si="37"/>
        <v>0</v>
      </c>
      <c r="Z80" s="28"/>
      <c r="AA80" s="28"/>
      <c r="AB80" s="29">
        <f t="shared" si="38"/>
        <v>0</v>
      </c>
      <c r="AC80" s="29" t="e">
        <f t="shared" si="32"/>
        <v>#DIV/0!</v>
      </c>
      <c r="AD80" s="29" t="e">
        <f t="shared" si="32"/>
        <v>#DIV/0!</v>
      </c>
      <c r="AE80" s="29" t="e">
        <f t="shared" si="32"/>
        <v>#DIV/0!</v>
      </c>
      <c r="AF80" s="29" t="e">
        <f t="shared" si="32"/>
        <v>#DIV/0!</v>
      </c>
      <c r="AG80" s="29" t="e">
        <f t="shared" si="32"/>
        <v>#DIV/0!</v>
      </c>
      <c r="AH80" s="30"/>
      <c r="AI80" s="30"/>
      <c r="AJ80" s="30"/>
      <c r="AK80" s="30"/>
      <c r="AL80" s="29">
        <f t="shared" si="39"/>
        <v>0</v>
      </c>
      <c r="AM80" s="30"/>
      <c r="AN80" s="30"/>
      <c r="AO80" s="29">
        <f t="shared" si="40"/>
        <v>0</v>
      </c>
      <c r="AP80" s="28"/>
      <c r="AQ80" s="28"/>
      <c r="AR80" s="28"/>
      <c r="AS80" s="28"/>
      <c r="AT80" s="29">
        <f t="shared" si="41"/>
        <v>0</v>
      </c>
      <c r="AU80" s="28"/>
      <c r="AV80" s="28"/>
      <c r="AW80" s="29">
        <f t="shared" si="42"/>
        <v>0</v>
      </c>
      <c r="AX80" s="28"/>
      <c r="AY80" s="28"/>
      <c r="AZ80" s="28"/>
      <c r="BA80" s="28"/>
      <c r="BB80" s="29">
        <f t="shared" si="43"/>
        <v>0</v>
      </c>
      <c r="BC80" s="28"/>
      <c r="BD80" s="28"/>
      <c r="BE80" s="29">
        <f t="shared" si="44"/>
        <v>0</v>
      </c>
      <c r="BF80" s="28" t="e">
        <f t="shared" si="45"/>
        <v>#DIV/0!</v>
      </c>
      <c r="BG80" s="28" t="e">
        <f t="shared" si="45"/>
        <v>#DIV/0!</v>
      </c>
      <c r="BH80" s="28" t="e">
        <f t="shared" si="45"/>
        <v>#DIV/0!</v>
      </c>
      <c r="BI80" s="28" t="e">
        <f t="shared" si="45"/>
        <v>#DIV/0!</v>
      </c>
      <c r="BJ80" s="28" t="e">
        <f t="shared" si="46"/>
        <v>#DIV/0!</v>
      </c>
      <c r="BK80" s="28" t="e">
        <f t="shared" si="46"/>
        <v>#DIV/0!</v>
      </c>
      <c r="BL80" s="28" t="e">
        <f t="shared" si="46"/>
        <v>#DIV/0!</v>
      </c>
      <c r="BM80" s="28"/>
      <c r="BN80" s="28"/>
      <c r="BO80" s="28"/>
      <c r="BP80" s="28"/>
      <c r="BQ80" s="29">
        <f t="shared" si="47"/>
        <v>0</v>
      </c>
      <c r="BR80" s="28"/>
      <c r="BS80" s="28"/>
      <c r="BT80" s="29">
        <f t="shared" si="48"/>
        <v>0</v>
      </c>
      <c r="BU80" s="28" t="e">
        <f t="shared" si="49"/>
        <v>#DIV/0!</v>
      </c>
      <c r="BV80" s="28" t="e">
        <f t="shared" si="49"/>
        <v>#DIV/0!</v>
      </c>
      <c r="BW80" s="28" t="e">
        <f t="shared" si="49"/>
        <v>#DIV/0!</v>
      </c>
      <c r="BX80" s="28" t="e">
        <f t="shared" si="49"/>
        <v>#DIV/0!</v>
      </c>
      <c r="BY80" s="28" t="e">
        <f t="shared" si="50"/>
        <v>#DIV/0!</v>
      </c>
      <c r="BZ80" s="28" t="e">
        <f t="shared" si="50"/>
        <v>#DIV/0!</v>
      </c>
      <c r="CA80" s="28" t="e">
        <f t="shared" si="50"/>
        <v>#DIV/0!</v>
      </c>
      <c r="CB80" s="31"/>
      <c r="CC80" s="31"/>
      <c r="CD80" s="28"/>
      <c r="CE80" s="28"/>
      <c r="CF80" s="29">
        <f t="shared" si="51"/>
        <v>0</v>
      </c>
      <c r="CG80" s="28"/>
      <c r="CH80" s="28"/>
      <c r="CI80" s="198"/>
      <c r="CJ80" s="88"/>
      <c r="CK80" s="88"/>
      <c r="CL80" s="88"/>
      <c r="CM80" s="88"/>
      <c r="CN80" s="83"/>
      <c r="CO80" s="83"/>
      <c r="CP80" s="88"/>
      <c r="CQ80" s="84"/>
      <c r="CR80" s="84"/>
      <c r="CS80" s="84"/>
      <c r="CT80" s="84"/>
      <c r="CU80" s="84"/>
      <c r="CV80" s="84"/>
    </row>
    <row r="81" spans="1:100" s="89" customFormat="1" x14ac:dyDescent="0.25">
      <c r="A81" s="86" t="s">
        <v>134</v>
      </c>
      <c r="B81" s="75" t="s">
        <v>352</v>
      </c>
      <c r="C81" s="207" t="s">
        <v>354</v>
      </c>
      <c r="D81" s="75" t="s">
        <v>353</v>
      </c>
      <c r="E81" s="29">
        <v>3000</v>
      </c>
      <c r="F81" s="29">
        <v>6000</v>
      </c>
      <c r="G81" s="29">
        <v>6000</v>
      </c>
      <c r="H81" s="29">
        <v>10000</v>
      </c>
      <c r="I81" s="29">
        <f t="shared" si="33"/>
        <v>25000</v>
      </c>
      <c r="J81" s="29"/>
      <c r="K81" s="29">
        <v>25000</v>
      </c>
      <c r="L81" s="29">
        <f t="shared" si="34"/>
        <v>25000</v>
      </c>
      <c r="M81" s="28"/>
      <c r="N81" s="28">
        <v>2298</v>
      </c>
      <c r="O81" s="28">
        <v>9000</v>
      </c>
      <c r="P81" s="28">
        <f>16000-2298</f>
        <v>13702</v>
      </c>
      <c r="Q81" s="29">
        <f t="shared" si="35"/>
        <v>25000</v>
      </c>
      <c r="R81" s="28"/>
      <c r="S81" s="785">
        <v>25000</v>
      </c>
      <c r="T81" s="29">
        <f t="shared" si="36"/>
        <v>25000</v>
      </c>
      <c r="U81" s="28"/>
      <c r="V81" s="785">
        <v>2298</v>
      </c>
      <c r="W81" s="28"/>
      <c r="X81" s="28"/>
      <c r="Y81" s="29">
        <f t="shared" si="37"/>
        <v>2298</v>
      </c>
      <c r="Z81" s="28"/>
      <c r="AA81" s="785">
        <v>2298</v>
      </c>
      <c r="AB81" s="29">
        <f t="shared" si="38"/>
        <v>2298</v>
      </c>
      <c r="AC81" s="29" t="e">
        <f t="shared" si="32"/>
        <v>#DIV/0!</v>
      </c>
      <c r="AD81" s="29">
        <f t="shared" si="32"/>
        <v>100</v>
      </c>
      <c r="AE81" s="29">
        <f t="shared" si="32"/>
        <v>0</v>
      </c>
      <c r="AF81" s="29">
        <f t="shared" si="32"/>
        <v>0</v>
      </c>
      <c r="AG81" s="29">
        <f t="shared" si="32"/>
        <v>9.1920000000000002</v>
      </c>
      <c r="AH81" s="30">
        <v>249</v>
      </c>
      <c r="AI81" s="30">
        <v>498</v>
      </c>
      <c r="AJ81" s="30">
        <v>498</v>
      </c>
      <c r="AK81" s="30">
        <v>830</v>
      </c>
      <c r="AL81" s="29">
        <f t="shared" si="39"/>
        <v>2075</v>
      </c>
      <c r="AM81" s="30"/>
      <c r="AN81" s="30">
        <v>2075</v>
      </c>
      <c r="AO81" s="29">
        <f t="shared" si="40"/>
        <v>2075</v>
      </c>
      <c r="AP81" s="28"/>
      <c r="AQ81" s="28">
        <v>1100.4000000000001</v>
      </c>
      <c r="AR81" s="642">
        <v>747</v>
      </c>
      <c r="AS81" s="642">
        <f>1328-1100.4</f>
        <v>227.59999999999991</v>
      </c>
      <c r="AT81" s="29">
        <f t="shared" si="41"/>
        <v>2075</v>
      </c>
      <c r="AU81" s="28"/>
      <c r="AV81" s="28">
        <v>2075</v>
      </c>
      <c r="AW81" s="29">
        <f t="shared" si="42"/>
        <v>2075</v>
      </c>
      <c r="AX81" s="28"/>
      <c r="AY81" s="28">
        <v>1100.4000000000001</v>
      </c>
      <c r="AZ81" s="28"/>
      <c r="BA81" s="28"/>
      <c r="BB81" s="29">
        <f t="shared" si="43"/>
        <v>1100.4000000000001</v>
      </c>
      <c r="BC81" s="642">
        <v>48.7</v>
      </c>
      <c r="BD81" s="642">
        <v>1051.7</v>
      </c>
      <c r="BE81" s="30">
        <f t="shared" si="44"/>
        <v>1100.4000000000001</v>
      </c>
      <c r="BF81" s="28" t="e">
        <f t="shared" si="45"/>
        <v>#DIV/0!</v>
      </c>
      <c r="BG81" s="28">
        <f t="shared" si="45"/>
        <v>100</v>
      </c>
      <c r="BH81" s="28">
        <f t="shared" si="45"/>
        <v>0</v>
      </c>
      <c r="BI81" s="28">
        <f t="shared" si="45"/>
        <v>0</v>
      </c>
      <c r="BJ81" s="28" t="e">
        <f t="shared" si="46"/>
        <v>#DIV/0!</v>
      </c>
      <c r="BK81" s="28">
        <f t="shared" si="46"/>
        <v>50.684337349397588</v>
      </c>
      <c r="BL81" s="28">
        <f t="shared" si="46"/>
        <v>53.031325301204824</v>
      </c>
      <c r="BM81" s="28"/>
      <c r="BN81" s="28"/>
      <c r="BO81" s="28"/>
      <c r="BP81" s="28"/>
      <c r="BQ81" s="29">
        <f t="shared" si="47"/>
        <v>0</v>
      </c>
      <c r="BR81" s="28"/>
      <c r="BS81" s="28"/>
      <c r="BT81" s="29">
        <f t="shared" si="48"/>
        <v>0</v>
      </c>
      <c r="BU81" s="28" t="e">
        <f t="shared" si="49"/>
        <v>#DIV/0!</v>
      </c>
      <c r="BV81" s="28">
        <f t="shared" si="49"/>
        <v>0</v>
      </c>
      <c r="BW81" s="28">
        <f t="shared" si="49"/>
        <v>0</v>
      </c>
      <c r="BX81" s="28">
        <f t="shared" si="49"/>
        <v>0</v>
      </c>
      <c r="BY81" s="28" t="e">
        <f t="shared" si="50"/>
        <v>#DIV/0!</v>
      </c>
      <c r="BZ81" s="28">
        <f t="shared" si="50"/>
        <v>0</v>
      </c>
      <c r="CA81" s="28">
        <f t="shared" si="50"/>
        <v>0</v>
      </c>
      <c r="CB81" s="31"/>
      <c r="CC81" s="31"/>
      <c r="CD81" s="28"/>
      <c r="CE81" s="28"/>
      <c r="CF81" s="29">
        <f t="shared" si="51"/>
        <v>0</v>
      </c>
      <c r="CG81" s="28"/>
      <c r="CH81" s="28"/>
      <c r="CI81" s="198"/>
      <c r="CJ81" s="88"/>
      <c r="CK81" s="88"/>
      <c r="CL81" s="88"/>
      <c r="CM81" s="88"/>
      <c r="CN81" s="83"/>
      <c r="CO81" s="83"/>
      <c r="CP81" s="88"/>
      <c r="CQ81" s="84"/>
      <c r="CR81" s="84"/>
      <c r="CS81" s="84"/>
      <c r="CT81" s="84"/>
      <c r="CU81" s="84"/>
      <c r="CV81" s="84"/>
    </row>
    <row r="82" spans="1:100" s="160" customFormat="1" ht="15.6" x14ac:dyDescent="0.3">
      <c r="A82" s="159" t="s">
        <v>140</v>
      </c>
      <c r="B82" s="160" t="s">
        <v>355</v>
      </c>
      <c r="C82" s="160" t="s">
        <v>141</v>
      </c>
      <c r="D82" s="160" t="s">
        <v>356</v>
      </c>
      <c r="E82" s="160">
        <v>2000</v>
      </c>
      <c r="F82" s="160">
        <v>5000</v>
      </c>
      <c r="G82" s="160">
        <v>3685</v>
      </c>
      <c r="H82" s="160">
        <v>5000</v>
      </c>
      <c r="I82" s="29">
        <f t="shared" si="33"/>
        <v>15685</v>
      </c>
      <c r="K82" s="160">
        <v>15685</v>
      </c>
      <c r="L82" s="29">
        <f t="shared" si="34"/>
        <v>15685</v>
      </c>
      <c r="N82" s="160">
        <v>1569</v>
      </c>
      <c r="O82" s="160">
        <v>7000</v>
      </c>
      <c r="P82" s="160">
        <f>8685-1569</f>
        <v>7116</v>
      </c>
      <c r="Q82" s="29">
        <f t="shared" si="35"/>
        <v>15685</v>
      </c>
      <c r="S82" s="786">
        <v>15685</v>
      </c>
      <c r="T82" s="29">
        <f t="shared" si="36"/>
        <v>15685</v>
      </c>
      <c r="V82" s="160">
        <v>1569</v>
      </c>
      <c r="Y82" s="29">
        <f t="shared" si="37"/>
        <v>1569</v>
      </c>
      <c r="AA82" s="786">
        <v>1569</v>
      </c>
      <c r="AB82" s="29">
        <f t="shared" si="38"/>
        <v>1569</v>
      </c>
      <c r="AC82" s="29" t="e">
        <f t="shared" si="32"/>
        <v>#DIV/0!</v>
      </c>
      <c r="AD82" s="29">
        <f t="shared" si="32"/>
        <v>100</v>
      </c>
      <c r="AE82" s="29">
        <f t="shared" si="32"/>
        <v>0</v>
      </c>
      <c r="AF82" s="29">
        <f t="shared" si="32"/>
        <v>0</v>
      </c>
      <c r="AG82" s="29">
        <f t="shared" si="32"/>
        <v>10.003187759005419</v>
      </c>
      <c r="AH82" s="160">
        <v>17.108702582084796</v>
      </c>
      <c r="AI82" s="160">
        <v>42.771756455211985</v>
      </c>
      <c r="AJ82" s="160">
        <v>31.522784507491238</v>
      </c>
      <c r="AK82" s="160">
        <v>42.771756455211985</v>
      </c>
      <c r="AL82" s="29">
        <f t="shared" si="39"/>
        <v>134.17500000000001</v>
      </c>
      <c r="AN82" s="160">
        <v>134.17500000000001</v>
      </c>
      <c r="AO82" s="29">
        <f t="shared" si="40"/>
        <v>134.17500000000001</v>
      </c>
      <c r="AR82" s="160">
        <v>59.880459037296781</v>
      </c>
      <c r="AS82" s="160">
        <v>74.294540962703223</v>
      </c>
      <c r="AT82" s="29">
        <f t="shared" si="41"/>
        <v>134.17500000000001</v>
      </c>
      <c r="AV82" s="160">
        <v>134.17500000000001</v>
      </c>
      <c r="AW82" s="29">
        <f t="shared" si="42"/>
        <v>134.17500000000001</v>
      </c>
      <c r="BB82" s="29">
        <f t="shared" si="43"/>
        <v>0</v>
      </c>
      <c r="BE82" s="29">
        <f t="shared" si="44"/>
        <v>0</v>
      </c>
      <c r="BF82" s="28" t="e">
        <f t="shared" si="45"/>
        <v>#DIV/0!</v>
      </c>
      <c r="BG82" s="28" t="e">
        <f t="shared" si="45"/>
        <v>#DIV/0!</v>
      </c>
      <c r="BH82" s="28">
        <f t="shared" si="45"/>
        <v>0</v>
      </c>
      <c r="BI82" s="28">
        <f t="shared" si="45"/>
        <v>0</v>
      </c>
      <c r="BJ82" s="28" t="e">
        <f t="shared" si="46"/>
        <v>#DIV/0!</v>
      </c>
      <c r="BK82" s="28">
        <f t="shared" si="46"/>
        <v>0</v>
      </c>
      <c r="BL82" s="28">
        <f t="shared" si="46"/>
        <v>0</v>
      </c>
      <c r="BQ82" s="29">
        <f t="shared" si="47"/>
        <v>0</v>
      </c>
      <c r="BT82" s="29">
        <f t="shared" si="48"/>
        <v>0</v>
      </c>
      <c r="BU82" s="28" t="e">
        <f t="shared" si="49"/>
        <v>#DIV/0!</v>
      </c>
      <c r="BV82" s="28" t="e">
        <f t="shared" si="49"/>
        <v>#DIV/0!</v>
      </c>
      <c r="BW82" s="28">
        <f t="shared" si="49"/>
        <v>0</v>
      </c>
      <c r="BX82" s="28">
        <f t="shared" si="49"/>
        <v>0</v>
      </c>
      <c r="BY82" s="28" t="e">
        <f t="shared" si="50"/>
        <v>#DIV/0!</v>
      </c>
      <c r="BZ82" s="28">
        <f t="shared" si="50"/>
        <v>0</v>
      </c>
      <c r="CA82" s="28">
        <f t="shared" si="50"/>
        <v>0</v>
      </c>
      <c r="CF82" s="29">
        <f t="shared" si="51"/>
        <v>0</v>
      </c>
    </row>
    <row r="83" spans="1:100" s="26" customFormat="1" ht="14.4" x14ac:dyDescent="0.3">
      <c r="A83" s="22" t="s">
        <v>196</v>
      </c>
      <c r="B83" s="191"/>
      <c r="C83" s="24"/>
      <c r="D83" s="23"/>
      <c r="E83" s="29"/>
      <c r="F83" s="29"/>
      <c r="G83" s="29"/>
      <c r="H83" s="29"/>
      <c r="I83" s="29">
        <f t="shared" si="33"/>
        <v>0</v>
      </c>
      <c r="J83" s="29"/>
      <c r="K83" s="29"/>
      <c r="L83" s="29">
        <f t="shared" si="34"/>
        <v>0</v>
      </c>
      <c r="M83" s="28"/>
      <c r="N83" s="28"/>
      <c r="O83" s="28"/>
      <c r="P83" s="28"/>
      <c r="Q83" s="29">
        <f t="shared" si="35"/>
        <v>0</v>
      </c>
      <c r="R83" s="28"/>
      <c r="S83" s="28"/>
      <c r="T83" s="29">
        <f t="shared" si="36"/>
        <v>0</v>
      </c>
      <c r="U83" s="28"/>
      <c r="V83" s="28"/>
      <c r="W83" s="28"/>
      <c r="X83" s="28"/>
      <c r="Y83" s="29">
        <f t="shared" si="37"/>
        <v>0</v>
      </c>
      <c r="Z83" s="28"/>
      <c r="AA83" s="28"/>
      <c r="AB83" s="29">
        <f t="shared" si="38"/>
        <v>0</v>
      </c>
      <c r="AC83" s="29" t="e">
        <f t="shared" si="32"/>
        <v>#DIV/0!</v>
      </c>
      <c r="AD83" s="29" t="e">
        <f t="shared" si="32"/>
        <v>#DIV/0!</v>
      </c>
      <c r="AE83" s="29" t="e">
        <f t="shared" si="32"/>
        <v>#DIV/0!</v>
      </c>
      <c r="AF83" s="29" t="e">
        <f t="shared" si="32"/>
        <v>#DIV/0!</v>
      </c>
      <c r="AG83" s="29" t="e">
        <f t="shared" si="32"/>
        <v>#DIV/0!</v>
      </c>
      <c r="AH83" s="30"/>
      <c r="AI83" s="30"/>
      <c r="AJ83" s="30"/>
      <c r="AK83" s="30"/>
      <c r="AL83" s="29">
        <f t="shared" si="39"/>
        <v>0</v>
      </c>
      <c r="AM83" s="30"/>
      <c r="AN83" s="30"/>
      <c r="AO83" s="29">
        <f t="shared" si="40"/>
        <v>0</v>
      </c>
      <c r="AP83" s="28"/>
      <c r="AQ83" s="28"/>
      <c r="AR83" s="28"/>
      <c r="AS83" s="28"/>
      <c r="AT83" s="29">
        <f t="shared" si="41"/>
        <v>0</v>
      </c>
      <c r="AU83" s="28"/>
      <c r="AV83" s="28"/>
      <c r="AW83" s="29">
        <f t="shared" si="42"/>
        <v>0</v>
      </c>
      <c r="AX83" s="28"/>
      <c r="AY83" s="28"/>
      <c r="AZ83" s="28"/>
      <c r="BA83" s="28"/>
      <c r="BB83" s="29">
        <f t="shared" si="43"/>
        <v>0</v>
      </c>
      <c r="BC83" s="28"/>
      <c r="BD83" s="28"/>
      <c r="BE83" s="29">
        <f t="shared" si="44"/>
        <v>0</v>
      </c>
      <c r="BF83" s="28" t="e">
        <f t="shared" si="45"/>
        <v>#DIV/0!</v>
      </c>
      <c r="BG83" s="28" t="e">
        <f t="shared" si="45"/>
        <v>#DIV/0!</v>
      </c>
      <c r="BH83" s="28" t="e">
        <f t="shared" si="45"/>
        <v>#DIV/0!</v>
      </c>
      <c r="BI83" s="28" t="e">
        <f t="shared" si="45"/>
        <v>#DIV/0!</v>
      </c>
      <c r="BJ83" s="28" t="e">
        <f t="shared" si="46"/>
        <v>#DIV/0!</v>
      </c>
      <c r="BK83" s="28" t="e">
        <f t="shared" si="46"/>
        <v>#DIV/0!</v>
      </c>
      <c r="BL83" s="28" t="e">
        <f t="shared" si="46"/>
        <v>#DIV/0!</v>
      </c>
      <c r="BM83" s="28"/>
      <c r="BN83" s="28"/>
      <c r="BO83" s="28"/>
      <c r="BP83" s="28"/>
      <c r="BQ83" s="29">
        <f t="shared" si="47"/>
        <v>0</v>
      </c>
      <c r="BR83" s="28"/>
      <c r="BS83" s="28"/>
      <c r="BT83" s="29">
        <f t="shared" si="48"/>
        <v>0</v>
      </c>
      <c r="BU83" s="28" t="e">
        <f t="shared" si="49"/>
        <v>#DIV/0!</v>
      </c>
      <c r="BV83" s="28" t="e">
        <f t="shared" si="49"/>
        <v>#DIV/0!</v>
      </c>
      <c r="BW83" s="28" t="e">
        <f t="shared" si="49"/>
        <v>#DIV/0!</v>
      </c>
      <c r="BX83" s="28" t="e">
        <f t="shared" si="49"/>
        <v>#DIV/0!</v>
      </c>
      <c r="BY83" s="28" t="e">
        <f t="shared" si="50"/>
        <v>#DIV/0!</v>
      </c>
      <c r="BZ83" s="28" t="e">
        <f t="shared" si="50"/>
        <v>#DIV/0!</v>
      </c>
      <c r="CA83" s="28" t="e">
        <f t="shared" si="50"/>
        <v>#DIV/0!</v>
      </c>
      <c r="CB83" s="31"/>
      <c r="CC83" s="31"/>
      <c r="CD83" s="28"/>
      <c r="CE83" s="28"/>
      <c r="CF83" s="29">
        <f t="shared" si="51"/>
        <v>0</v>
      </c>
      <c r="CG83" s="28"/>
      <c r="CH83" s="28"/>
      <c r="CI83" s="191"/>
      <c r="CJ83" s="23"/>
      <c r="CK83" s="23"/>
      <c r="CL83" s="23"/>
      <c r="CM83" s="23"/>
      <c r="CN83" s="23"/>
      <c r="CO83" s="23"/>
      <c r="CP83" s="23"/>
      <c r="CQ83" s="25"/>
      <c r="CR83" s="25"/>
      <c r="CS83" s="25"/>
      <c r="CT83" s="25"/>
      <c r="CU83" s="25"/>
      <c r="CV83" s="25"/>
    </row>
    <row r="84" spans="1:100" s="89" customFormat="1" ht="27.6" x14ac:dyDescent="0.25">
      <c r="A84" s="86" t="s">
        <v>125</v>
      </c>
      <c r="B84" s="75"/>
      <c r="C84" s="108"/>
      <c r="D84" s="75"/>
      <c r="E84" s="208"/>
      <c r="F84" s="208"/>
      <c r="G84" s="208"/>
      <c r="H84" s="208"/>
      <c r="I84" s="29">
        <f t="shared" si="33"/>
        <v>0</v>
      </c>
      <c r="J84" s="208"/>
      <c r="K84" s="208"/>
      <c r="L84" s="29">
        <f t="shared" si="34"/>
        <v>0</v>
      </c>
      <c r="M84" s="207"/>
      <c r="N84" s="207"/>
      <c r="O84" s="207"/>
      <c r="P84" s="207"/>
      <c r="Q84" s="29">
        <f t="shared" si="35"/>
        <v>0</v>
      </c>
      <c r="R84" s="207"/>
      <c r="S84" s="207"/>
      <c r="T84" s="29">
        <f t="shared" si="36"/>
        <v>0</v>
      </c>
      <c r="U84" s="207"/>
      <c r="V84" s="207"/>
      <c r="W84" s="207"/>
      <c r="X84" s="207"/>
      <c r="Y84" s="29">
        <f t="shared" si="37"/>
        <v>0</v>
      </c>
      <c r="Z84" s="207"/>
      <c r="AA84" s="207"/>
      <c r="AB84" s="29">
        <f t="shared" si="38"/>
        <v>0</v>
      </c>
      <c r="AC84" s="29" t="e">
        <f t="shared" si="32"/>
        <v>#DIV/0!</v>
      </c>
      <c r="AD84" s="29" t="e">
        <f t="shared" si="32"/>
        <v>#DIV/0!</v>
      </c>
      <c r="AE84" s="29" t="e">
        <f t="shared" si="32"/>
        <v>#DIV/0!</v>
      </c>
      <c r="AF84" s="29" t="e">
        <f t="shared" si="32"/>
        <v>#DIV/0!</v>
      </c>
      <c r="AG84" s="29" t="e">
        <f t="shared" si="32"/>
        <v>#DIV/0!</v>
      </c>
      <c r="AH84" s="209"/>
      <c r="AI84" s="209"/>
      <c r="AJ84" s="209"/>
      <c r="AK84" s="209"/>
      <c r="AL84" s="29">
        <f t="shared" si="39"/>
        <v>0</v>
      </c>
      <c r="AM84" s="209"/>
      <c r="AN84" s="209"/>
      <c r="AO84" s="29">
        <f t="shared" si="40"/>
        <v>0</v>
      </c>
      <c r="AP84" s="207"/>
      <c r="AQ84" s="207"/>
      <c r="AR84" s="207"/>
      <c r="AS84" s="207"/>
      <c r="AT84" s="29">
        <f t="shared" si="41"/>
        <v>0</v>
      </c>
      <c r="AU84" s="207"/>
      <c r="AV84" s="207"/>
      <c r="AW84" s="29">
        <f t="shared" si="42"/>
        <v>0</v>
      </c>
      <c r="AX84" s="207"/>
      <c r="AY84" s="207"/>
      <c r="AZ84" s="207"/>
      <c r="BA84" s="207"/>
      <c r="BB84" s="29">
        <f t="shared" si="43"/>
        <v>0</v>
      </c>
      <c r="BC84" s="207"/>
      <c r="BD84" s="207"/>
      <c r="BE84" s="29">
        <f t="shared" si="44"/>
        <v>0</v>
      </c>
      <c r="BF84" s="28" t="e">
        <f t="shared" si="45"/>
        <v>#DIV/0!</v>
      </c>
      <c r="BG84" s="28" t="e">
        <f t="shared" si="45"/>
        <v>#DIV/0!</v>
      </c>
      <c r="BH84" s="28" t="e">
        <f t="shared" si="45"/>
        <v>#DIV/0!</v>
      </c>
      <c r="BI84" s="28" t="e">
        <f t="shared" si="45"/>
        <v>#DIV/0!</v>
      </c>
      <c r="BJ84" s="28" t="e">
        <f t="shared" si="46"/>
        <v>#DIV/0!</v>
      </c>
      <c r="BK84" s="28" t="e">
        <f t="shared" si="46"/>
        <v>#DIV/0!</v>
      </c>
      <c r="BL84" s="28" t="e">
        <f t="shared" si="46"/>
        <v>#DIV/0!</v>
      </c>
      <c r="BM84" s="207"/>
      <c r="BN84" s="207"/>
      <c r="BO84" s="207"/>
      <c r="BP84" s="207"/>
      <c r="BQ84" s="29">
        <f t="shared" si="47"/>
        <v>0</v>
      </c>
      <c r="BR84" s="207"/>
      <c r="BS84" s="207"/>
      <c r="BT84" s="29">
        <f t="shared" si="48"/>
        <v>0</v>
      </c>
      <c r="BU84" s="28" t="e">
        <f t="shared" si="49"/>
        <v>#DIV/0!</v>
      </c>
      <c r="BV84" s="28" t="e">
        <f t="shared" si="49"/>
        <v>#DIV/0!</v>
      </c>
      <c r="BW84" s="28" t="e">
        <f t="shared" si="49"/>
        <v>#DIV/0!</v>
      </c>
      <c r="BX84" s="28" t="e">
        <f t="shared" si="49"/>
        <v>#DIV/0!</v>
      </c>
      <c r="BY84" s="28" t="e">
        <f t="shared" si="50"/>
        <v>#DIV/0!</v>
      </c>
      <c r="BZ84" s="28" t="e">
        <f t="shared" si="50"/>
        <v>#DIV/0!</v>
      </c>
      <c r="CA84" s="28" t="e">
        <f t="shared" si="50"/>
        <v>#DIV/0!</v>
      </c>
      <c r="CB84" s="210"/>
      <c r="CC84" s="210"/>
      <c r="CD84" s="207"/>
      <c r="CE84" s="207"/>
      <c r="CF84" s="29">
        <f t="shared" si="51"/>
        <v>0</v>
      </c>
      <c r="CG84" s="207"/>
      <c r="CH84" s="207"/>
      <c r="CI84" s="198"/>
      <c r="CJ84" s="88"/>
      <c r="CK84" s="88"/>
      <c r="CL84" s="88"/>
      <c r="CM84" s="88"/>
      <c r="CN84" s="83"/>
      <c r="CO84" s="83"/>
      <c r="CP84" s="88"/>
      <c r="CQ84" s="84"/>
      <c r="CR84" s="84"/>
      <c r="CS84" s="84"/>
      <c r="CT84" s="84"/>
      <c r="CU84" s="84"/>
      <c r="CV84" s="84"/>
    </row>
    <row r="85" spans="1:100" s="89" customFormat="1" x14ac:dyDescent="0.25">
      <c r="A85" s="86" t="s">
        <v>184</v>
      </c>
      <c r="B85" s="75"/>
      <c r="C85" s="108"/>
      <c r="D85" s="75"/>
      <c r="E85" s="208"/>
      <c r="F85" s="208"/>
      <c r="G85" s="208"/>
      <c r="H85" s="208"/>
      <c r="I85" s="29">
        <f t="shared" si="33"/>
        <v>0</v>
      </c>
      <c r="J85" s="208"/>
      <c r="K85" s="208"/>
      <c r="L85" s="29">
        <f t="shared" si="34"/>
        <v>0</v>
      </c>
      <c r="M85" s="207"/>
      <c r="N85" s="207"/>
      <c r="O85" s="207"/>
      <c r="P85" s="207"/>
      <c r="Q85" s="29">
        <f t="shared" si="35"/>
        <v>0</v>
      </c>
      <c r="R85" s="207"/>
      <c r="S85" s="207"/>
      <c r="T85" s="29">
        <f t="shared" si="36"/>
        <v>0</v>
      </c>
      <c r="U85" s="207"/>
      <c r="V85" s="207"/>
      <c r="W85" s="207"/>
      <c r="X85" s="207"/>
      <c r="Y85" s="29">
        <f t="shared" si="37"/>
        <v>0</v>
      </c>
      <c r="Z85" s="207"/>
      <c r="AA85" s="207"/>
      <c r="AB85" s="29">
        <f t="shared" si="38"/>
        <v>0</v>
      </c>
      <c r="AC85" s="29" t="e">
        <f t="shared" si="32"/>
        <v>#DIV/0!</v>
      </c>
      <c r="AD85" s="29" t="e">
        <f t="shared" si="32"/>
        <v>#DIV/0!</v>
      </c>
      <c r="AE85" s="29" t="e">
        <f t="shared" si="32"/>
        <v>#DIV/0!</v>
      </c>
      <c r="AF85" s="29" t="e">
        <f t="shared" si="32"/>
        <v>#DIV/0!</v>
      </c>
      <c r="AG85" s="29" t="e">
        <f t="shared" si="32"/>
        <v>#DIV/0!</v>
      </c>
      <c r="AH85" s="209"/>
      <c r="AI85" s="209"/>
      <c r="AJ85" s="209"/>
      <c r="AK85" s="209"/>
      <c r="AL85" s="29">
        <f t="shared" si="39"/>
        <v>0</v>
      </c>
      <c r="AM85" s="209"/>
      <c r="AN85" s="209"/>
      <c r="AO85" s="29">
        <f t="shared" si="40"/>
        <v>0</v>
      </c>
      <c r="AP85" s="207"/>
      <c r="AQ85" s="207"/>
      <c r="AR85" s="207"/>
      <c r="AS85" s="207"/>
      <c r="AT85" s="29">
        <f t="shared" si="41"/>
        <v>0</v>
      </c>
      <c r="AU85" s="207"/>
      <c r="AV85" s="207"/>
      <c r="AW85" s="29">
        <f t="shared" si="42"/>
        <v>0</v>
      </c>
      <c r="AX85" s="207"/>
      <c r="AY85" s="207"/>
      <c r="AZ85" s="207"/>
      <c r="BA85" s="207"/>
      <c r="BB85" s="29">
        <f t="shared" si="43"/>
        <v>0</v>
      </c>
      <c r="BC85" s="207"/>
      <c r="BD85" s="207"/>
      <c r="BE85" s="29">
        <f t="shared" si="44"/>
        <v>0</v>
      </c>
      <c r="BF85" s="28" t="e">
        <f t="shared" si="45"/>
        <v>#DIV/0!</v>
      </c>
      <c r="BG85" s="28" t="e">
        <f t="shared" si="45"/>
        <v>#DIV/0!</v>
      </c>
      <c r="BH85" s="28" t="e">
        <f t="shared" si="45"/>
        <v>#DIV/0!</v>
      </c>
      <c r="BI85" s="28" t="e">
        <f t="shared" si="45"/>
        <v>#DIV/0!</v>
      </c>
      <c r="BJ85" s="28" t="e">
        <f t="shared" si="46"/>
        <v>#DIV/0!</v>
      </c>
      <c r="BK85" s="28" t="e">
        <f t="shared" si="46"/>
        <v>#DIV/0!</v>
      </c>
      <c r="BL85" s="28" t="e">
        <f t="shared" si="46"/>
        <v>#DIV/0!</v>
      </c>
      <c r="BM85" s="207"/>
      <c r="BN85" s="207"/>
      <c r="BO85" s="207"/>
      <c r="BP85" s="207"/>
      <c r="BQ85" s="29">
        <f t="shared" si="47"/>
        <v>0</v>
      </c>
      <c r="BR85" s="207"/>
      <c r="BS85" s="207"/>
      <c r="BT85" s="29">
        <f t="shared" si="48"/>
        <v>0</v>
      </c>
      <c r="BU85" s="28" t="e">
        <f t="shared" si="49"/>
        <v>#DIV/0!</v>
      </c>
      <c r="BV85" s="28" t="e">
        <f t="shared" si="49"/>
        <v>#DIV/0!</v>
      </c>
      <c r="BW85" s="28" t="e">
        <f t="shared" si="49"/>
        <v>#DIV/0!</v>
      </c>
      <c r="BX85" s="28" t="e">
        <f t="shared" si="49"/>
        <v>#DIV/0!</v>
      </c>
      <c r="BY85" s="28" t="e">
        <f t="shared" si="50"/>
        <v>#DIV/0!</v>
      </c>
      <c r="BZ85" s="28" t="e">
        <f t="shared" si="50"/>
        <v>#DIV/0!</v>
      </c>
      <c r="CA85" s="28" t="e">
        <f t="shared" si="50"/>
        <v>#DIV/0!</v>
      </c>
      <c r="CB85" s="210"/>
      <c r="CC85" s="210"/>
      <c r="CD85" s="207"/>
      <c r="CE85" s="207"/>
      <c r="CF85" s="29">
        <f t="shared" si="51"/>
        <v>0</v>
      </c>
      <c r="CG85" s="207"/>
      <c r="CH85" s="207"/>
      <c r="CI85" s="198"/>
      <c r="CJ85" s="88"/>
      <c r="CK85" s="88"/>
      <c r="CL85" s="88"/>
      <c r="CM85" s="88"/>
      <c r="CN85" s="83"/>
      <c r="CO85" s="83"/>
      <c r="CP85" s="88"/>
      <c r="CQ85" s="84"/>
      <c r="CR85" s="84"/>
      <c r="CS85" s="84"/>
      <c r="CT85" s="84"/>
      <c r="CU85" s="84"/>
      <c r="CV85" s="84"/>
    </row>
    <row r="86" spans="1:100" s="89" customFormat="1" x14ac:dyDescent="0.25">
      <c r="A86" s="86" t="s">
        <v>186</v>
      </c>
      <c r="B86" s="75"/>
      <c r="C86" s="108"/>
      <c r="D86" s="75"/>
      <c r="E86" s="208"/>
      <c r="F86" s="208"/>
      <c r="G86" s="208"/>
      <c r="H86" s="208"/>
      <c r="I86" s="29">
        <f t="shared" si="33"/>
        <v>0</v>
      </c>
      <c r="J86" s="208"/>
      <c r="K86" s="208"/>
      <c r="L86" s="29">
        <f t="shared" si="34"/>
        <v>0</v>
      </c>
      <c r="M86" s="207"/>
      <c r="N86" s="207"/>
      <c r="O86" s="207"/>
      <c r="P86" s="207"/>
      <c r="Q86" s="29">
        <f t="shared" si="35"/>
        <v>0</v>
      </c>
      <c r="R86" s="207"/>
      <c r="S86" s="207"/>
      <c r="T86" s="29">
        <f t="shared" si="36"/>
        <v>0</v>
      </c>
      <c r="U86" s="207"/>
      <c r="V86" s="207"/>
      <c r="W86" s="207"/>
      <c r="X86" s="207"/>
      <c r="Y86" s="29">
        <f t="shared" si="37"/>
        <v>0</v>
      </c>
      <c r="Z86" s="207"/>
      <c r="AA86" s="207"/>
      <c r="AB86" s="29">
        <f t="shared" si="38"/>
        <v>0</v>
      </c>
      <c r="AC86" s="29" t="e">
        <f t="shared" si="32"/>
        <v>#DIV/0!</v>
      </c>
      <c r="AD86" s="29" t="e">
        <f t="shared" si="32"/>
        <v>#DIV/0!</v>
      </c>
      <c r="AE86" s="29" t="e">
        <f t="shared" si="32"/>
        <v>#DIV/0!</v>
      </c>
      <c r="AF86" s="29" t="e">
        <f t="shared" si="32"/>
        <v>#DIV/0!</v>
      </c>
      <c r="AG86" s="29" t="e">
        <f t="shared" si="32"/>
        <v>#DIV/0!</v>
      </c>
      <c r="AH86" s="209"/>
      <c r="AI86" s="209"/>
      <c r="AJ86" s="209"/>
      <c r="AK86" s="209"/>
      <c r="AL86" s="29">
        <f t="shared" si="39"/>
        <v>0</v>
      </c>
      <c r="AM86" s="209"/>
      <c r="AN86" s="209"/>
      <c r="AO86" s="29">
        <f t="shared" si="40"/>
        <v>0</v>
      </c>
      <c r="AP86" s="207"/>
      <c r="AQ86" s="207"/>
      <c r="AR86" s="207"/>
      <c r="AS86" s="207"/>
      <c r="AT86" s="29">
        <f t="shared" si="41"/>
        <v>0</v>
      </c>
      <c r="AU86" s="207"/>
      <c r="AV86" s="207"/>
      <c r="AW86" s="29">
        <f t="shared" si="42"/>
        <v>0</v>
      </c>
      <c r="AX86" s="207"/>
      <c r="AY86" s="207"/>
      <c r="AZ86" s="207"/>
      <c r="BA86" s="207"/>
      <c r="BB86" s="29">
        <f t="shared" si="43"/>
        <v>0</v>
      </c>
      <c r="BC86" s="207"/>
      <c r="BD86" s="207"/>
      <c r="BE86" s="29">
        <f t="shared" si="44"/>
        <v>0</v>
      </c>
      <c r="BF86" s="28" t="e">
        <f t="shared" si="45"/>
        <v>#DIV/0!</v>
      </c>
      <c r="BG86" s="28" t="e">
        <f t="shared" si="45"/>
        <v>#DIV/0!</v>
      </c>
      <c r="BH86" s="28" t="e">
        <f t="shared" si="45"/>
        <v>#DIV/0!</v>
      </c>
      <c r="BI86" s="28" t="e">
        <f t="shared" si="45"/>
        <v>#DIV/0!</v>
      </c>
      <c r="BJ86" s="28" t="e">
        <f t="shared" si="46"/>
        <v>#DIV/0!</v>
      </c>
      <c r="BK86" s="28" t="e">
        <f t="shared" si="46"/>
        <v>#DIV/0!</v>
      </c>
      <c r="BL86" s="28" t="e">
        <f t="shared" si="46"/>
        <v>#DIV/0!</v>
      </c>
      <c r="BM86" s="207"/>
      <c r="BN86" s="207"/>
      <c r="BO86" s="207"/>
      <c r="BP86" s="207"/>
      <c r="BQ86" s="29">
        <f t="shared" si="47"/>
        <v>0</v>
      </c>
      <c r="BR86" s="207"/>
      <c r="BS86" s="207"/>
      <c r="BT86" s="29">
        <f t="shared" si="48"/>
        <v>0</v>
      </c>
      <c r="BU86" s="28" t="e">
        <f t="shared" si="49"/>
        <v>#DIV/0!</v>
      </c>
      <c r="BV86" s="28" t="e">
        <f t="shared" si="49"/>
        <v>#DIV/0!</v>
      </c>
      <c r="BW86" s="28" t="e">
        <f t="shared" si="49"/>
        <v>#DIV/0!</v>
      </c>
      <c r="BX86" s="28" t="e">
        <f t="shared" si="49"/>
        <v>#DIV/0!</v>
      </c>
      <c r="BY86" s="28" t="e">
        <f t="shared" si="50"/>
        <v>#DIV/0!</v>
      </c>
      <c r="BZ86" s="28" t="e">
        <f t="shared" si="50"/>
        <v>#DIV/0!</v>
      </c>
      <c r="CA86" s="28" t="e">
        <f t="shared" si="50"/>
        <v>#DIV/0!</v>
      </c>
      <c r="CB86" s="210"/>
      <c r="CC86" s="210"/>
      <c r="CD86" s="207"/>
      <c r="CE86" s="207"/>
      <c r="CF86" s="29">
        <f t="shared" si="51"/>
        <v>0</v>
      </c>
      <c r="CG86" s="207"/>
      <c r="CH86" s="207"/>
      <c r="CI86" s="198"/>
      <c r="CJ86" s="88"/>
      <c r="CK86" s="88"/>
      <c r="CL86" s="88"/>
      <c r="CM86" s="88"/>
      <c r="CN86" s="83"/>
      <c r="CO86" s="83"/>
      <c r="CP86" s="88"/>
      <c r="CQ86" s="84"/>
      <c r="CR86" s="84"/>
      <c r="CS86" s="84"/>
      <c r="CT86" s="84"/>
      <c r="CU86" s="84"/>
      <c r="CV86" s="84"/>
    </row>
    <row r="87" spans="1:100" s="89" customFormat="1" x14ac:dyDescent="0.25">
      <c r="A87" s="86" t="s">
        <v>188</v>
      </c>
      <c r="B87" s="75"/>
      <c r="C87" s="108"/>
      <c r="D87" s="75"/>
      <c r="E87" s="208"/>
      <c r="F87" s="208"/>
      <c r="G87" s="208"/>
      <c r="H87" s="208"/>
      <c r="I87" s="29">
        <f t="shared" si="33"/>
        <v>0</v>
      </c>
      <c r="J87" s="208"/>
      <c r="K87" s="208"/>
      <c r="L87" s="29">
        <f t="shared" si="34"/>
        <v>0</v>
      </c>
      <c r="M87" s="207"/>
      <c r="N87" s="207"/>
      <c r="O87" s="207"/>
      <c r="P87" s="207"/>
      <c r="Q87" s="29">
        <f t="shared" si="35"/>
        <v>0</v>
      </c>
      <c r="R87" s="207"/>
      <c r="S87" s="207"/>
      <c r="T87" s="29">
        <f t="shared" si="36"/>
        <v>0</v>
      </c>
      <c r="U87" s="207"/>
      <c r="V87" s="207"/>
      <c r="W87" s="207"/>
      <c r="X87" s="207"/>
      <c r="Y87" s="29">
        <f t="shared" si="37"/>
        <v>0</v>
      </c>
      <c r="Z87" s="207"/>
      <c r="AA87" s="207"/>
      <c r="AB87" s="29">
        <f t="shared" si="38"/>
        <v>0</v>
      </c>
      <c r="AC87" s="29" t="e">
        <f t="shared" si="32"/>
        <v>#DIV/0!</v>
      </c>
      <c r="AD87" s="29" t="e">
        <f t="shared" si="32"/>
        <v>#DIV/0!</v>
      </c>
      <c r="AE87" s="29" t="e">
        <f t="shared" si="32"/>
        <v>#DIV/0!</v>
      </c>
      <c r="AF87" s="29" t="e">
        <f t="shared" si="32"/>
        <v>#DIV/0!</v>
      </c>
      <c r="AG87" s="29" t="e">
        <f t="shared" si="32"/>
        <v>#DIV/0!</v>
      </c>
      <c r="AH87" s="209"/>
      <c r="AI87" s="209"/>
      <c r="AJ87" s="209"/>
      <c r="AK87" s="209"/>
      <c r="AL87" s="29">
        <f t="shared" si="39"/>
        <v>0</v>
      </c>
      <c r="AM87" s="209"/>
      <c r="AN87" s="209"/>
      <c r="AO87" s="29">
        <f t="shared" si="40"/>
        <v>0</v>
      </c>
      <c r="AP87" s="207"/>
      <c r="AQ87" s="207"/>
      <c r="AR87" s="207"/>
      <c r="AS87" s="207"/>
      <c r="AT87" s="29">
        <f t="shared" si="41"/>
        <v>0</v>
      </c>
      <c r="AU87" s="207"/>
      <c r="AV87" s="207"/>
      <c r="AW87" s="29">
        <f t="shared" si="42"/>
        <v>0</v>
      </c>
      <c r="AX87" s="207"/>
      <c r="AY87" s="207"/>
      <c r="AZ87" s="207"/>
      <c r="BA87" s="207"/>
      <c r="BB87" s="29">
        <f t="shared" si="43"/>
        <v>0</v>
      </c>
      <c r="BC87" s="207"/>
      <c r="BD87" s="207"/>
      <c r="BE87" s="29">
        <f t="shared" si="44"/>
        <v>0</v>
      </c>
      <c r="BF87" s="28" t="e">
        <f t="shared" si="45"/>
        <v>#DIV/0!</v>
      </c>
      <c r="BG87" s="28" t="e">
        <f t="shared" si="45"/>
        <v>#DIV/0!</v>
      </c>
      <c r="BH87" s="28" t="e">
        <f t="shared" si="45"/>
        <v>#DIV/0!</v>
      </c>
      <c r="BI87" s="28" t="e">
        <f t="shared" si="45"/>
        <v>#DIV/0!</v>
      </c>
      <c r="BJ87" s="28" t="e">
        <f t="shared" si="46"/>
        <v>#DIV/0!</v>
      </c>
      <c r="BK87" s="28" t="e">
        <f t="shared" si="46"/>
        <v>#DIV/0!</v>
      </c>
      <c r="BL87" s="28" t="e">
        <f t="shared" si="46"/>
        <v>#DIV/0!</v>
      </c>
      <c r="BM87" s="207"/>
      <c r="BN87" s="207"/>
      <c r="BO87" s="207"/>
      <c r="BP87" s="207"/>
      <c r="BQ87" s="29">
        <f t="shared" si="47"/>
        <v>0</v>
      </c>
      <c r="BR87" s="207"/>
      <c r="BS87" s="207"/>
      <c r="BT87" s="29">
        <f t="shared" si="48"/>
        <v>0</v>
      </c>
      <c r="BU87" s="28" t="e">
        <f t="shared" si="49"/>
        <v>#DIV/0!</v>
      </c>
      <c r="BV87" s="28" t="e">
        <f t="shared" si="49"/>
        <v>#DIV/0!</v>
      </c>
      <c r="BW87" s="28" t="e">
        <f t="shared" si="49"/>
        <v>#DIV/0!</v>
      </c>
      <c r="BX87" s="28" t="e">
        <f t="shared" si="49"/>
        <v>#DIV/0!</v>
      </c>
      <c r="BY87" s="28" t="e">
        <f t="shared" si="50"/>
        <v>#DIV/0!</v>
      </c>
      <c r="BZ87" s="28" t="e">
        <f t="shared" si="50"/>
        <v>#DIV/0!</v>
      </c>
      <c r="CA87" s="28" t="e">
        <f t="shared" si="50"/>
        <v>#DIV/0!</v>
      </c>
      <c r="CB87" s="210"/>
      <c r="CC87" s="210"/>
      <c r="CD87" s="207"/>
      <c r="CE87" s="207"/>
      <c r="CF87" s="29">
        <f t="shared" si="51"/>
        <v>0</v>
      </c>
      <c r="CG87" s="207"/>
      <c r="CH87" s="207"/>
      <c r="CI87" s="198"/>
      <c r="CJ87" s="88"/>
      <c r="CK87" s="88"/>
      <c r="CL87" s="88"/>
      <c r="CM87" s="88"/>
      <c r="CN87" s="83"/>
      <c r="CO87" s="83"/>
      <c r="CP87" s="88"/>
      <c r="CQ87" s="84"/>
      <c r="CR87" s="84"/>
      <c r="CS87" s="84"/>
      <c r="CT87" s="84"/>
      <c r="CU87" s="84"/>
      <c r="CV87" s="84"/>
    </row>
    <row r="88" spans="1:100" s="89" customFormat="1" ht="27.6" x14ac:dyDescent="0.25">
      <c r="A88" s="86" t="s">
        <v>128</v>
      </c>
      <c r="B88" s="75"/>
      <c r="C88" s="108"/>
      <c r="D88" s="75"/>
      <c r="E88" s="208"/>
      <c r="F88" s="208"/>
      <c r="G88" s="208"/>
      <c r="H88" s="208"/>
      <c r="I88" s="29">
        <f t="shared" si="33"/>
        <v>0</v>
      </c>
      <c r="J88" s="208"/>
      <c r="K88" s="208"/>
      <c r="L88" s="29">
        <f t="shared" si="34"/>
        <v>0</v>
      </c>
      <c r="M88" s="207"/>
      <c r="N88" s="207"/>
      <c r="O88" s="207"/>
      <c r="P88" s="207"/>
      <c r="Q88" s="29">
        <f t="shared" si="35"/>
        <v>0</v>
      </c>
      <c r="R88" s="207"/>
      <c r="S88" s="207"/>
      <c r="T88" s="29">
        <f t="shared" si="36"/>
        <v>0</v>
      </c>
      <c r="U88" s="207"/>
      <c r="V88" s="207"/>
      <c r="W88" s="207"/>
      <c r="X88" s="207"/>
      <c r="Y88" s="29">
        <f t="shared" si="37"/>
        <v>0</v>
      </c>
      <c r="Z88" s="207"/>
      <c r="AA88" s="207"/>
      <c r="AB88" s="29">
        <f t="shared" si="38"/>
        <v>0</v>
      </c>
      <c r="AC88" s="29" t="e">
        <f t="shared" si="32"/>
        <v>#DIV/0!</v>
      </c>
      <c r="AD88" s="29" t="e">
        <f t="shared" si="32"/>
        <v>#DIV/0!</v>
      </c>
      <c r="AE88" s="29" t="e">
        <f t="shared" si="32"/>
        <v>#DIV/0!</v>
      </c>
      <c r="AF88" s="29" t="e">
        <f t="shared" si="32"/>
        <v>#DIV/0!</v>
      </c>
      <c r="AG88" s="29" t="e">
        <f t="shared" si="32"/>
        <v>#DIV/0!</v>
      </c>
      <c r="AH88" s="209"/>
      <c r="AI88" s="209"/>
      <c r="AJ88" s="209"/>
      <c r="AK88" s="209"/>
      <c r="AL88" s="29">
        <f t="shared" si="39"/>
        <v>0</v>
      </c>
      <c r="AM88" s="209"/>
      <c r="AN88" s="209"/>
      <c r="AO88" s="29">
        <f t="shared" si="40"/>
        <v>0</v>
      </c>
      <c r="AP88" s="207"/>
      <c r="AQ88" s="207"/>
      <c r="AR88" s="207"/>
      <c r="AS88" s="207"/>
      <c r="AT88" s="29">
        <f t="shared" si="41"/>
        <v>0</v>
      </c>
      <c r="AU88" s="207"/>
      <c r="AV88" s="207"/>
      <c r="AW88" s="29">
        <f t="shared" si="42"/>
        <v>0</v>
      </c>
      <c r="AX88" s="207"/>
      <c r="AY88" s="207"/>
      <c r="AZ88" s="207"/>
      <c r="BA88" s="207"/>
      <c r="BB88" s="29">
        <f t="shared" si="43"/>
        <v>0</v>
      </c>
      <c r="BC88" s="207"/>
      <c r="BD88" s="207"/>
      <c r="BE88" s="29">
        <f t="shared" si="44"/>
        <v>0</v>
      </c>
      <c r="BF88" s="28" t="e">
        <f t="shared" si="45"/>
        <v>#DIV/0!</v>
      </c>
      <c r="BG88" s="28" t="e">
        <f t="shared" si="45"/>
        <v>#DIV/0!</v>
      </c>
      <c r="BH88" s="28" t="e">
        <f t="shared" si="45"/>
        <v>#DIV/0!</v>
      </c>
      <c r="BI88" s="28" t="e">
        <f t="shared" si="45"/>
        <v>#DIV/0!</v>
      </c>
      <c r="BJ88" s="28" t="e">
        <f t="shared" si="46"/>
        <v>#DIV/0!</v>
      </c>
      <c r="BK88" s="28" t="e">
        <f t="shared" si="46"/>
        <v>#DIV/0!</v>
      </c>
      <c r="BL88" s="28" t="e">
        <f t="shared" si="46"/>
        <v>#DIV/0!</v>
      </c>
      <c r="BM88" s="207"/>
      <c r="BN88" s="207"/>
      <c r="BO88" s="207"/>
      <c r="BP88" s="207"/>
      <c r="BQ88" s="29">
        <f t="shared" si="47"/>
        <v>0</v>
      </c>
      <c r="BR88" s="207"/>
      <c r="BS88" s="207"/>
      <c r="BT88" s="29">
        <f t="shared" si="48"/>
        <v>0</v>
      </c>
      <c r="BU88" s="28" t="e">
        <f t="shared" si="49"/>
        <v>#DIV/0!</v>
      </c>
      <c r="BV88" s="28" t="e">
        <f t="shared" si="49"/>
        <v>#DIV/0!</v>
      </c>
      <c r="BW88" s="28" t="e">
        <f t="shared" si="49"/>
        <v>#DIV/0!</v>
      </c>
      <c r="BX88" s="28" t="e">
        <f t="shared" si="49"/>
        <v>#DIV/0!</v>
      </c>
      <c r="BY88" s="28" t="e">
        <f t="shared" si="50"/>
        <v>#DIV/0!</v>
      </c>
      <c r="BZ88" s="28" t="e">
        <f t="shared" si="50"/>
        <v>#DIV/0!</v>
      </c>
      <c r="CA88" s="28" t="e">
        <f t="shared" si="50"/>
        <v>#DIV/0!</v>
      </c>
      <c r="CB88" s="210"/>
      <c r="CC88" s="210"/>
      <c r="CD88" s="207"/>
      <c r="CE88" s="207"/>
      <c r="CF88" s="29">
        <f t="shared" si="51"/>
        <v>0</v>
      </c>
      <c r="CG88" s="207"/>
      <c r="CH88" s="207"/>
      <c r="CI88" s="198"/>
      <c r="CJ88" s="88"/>
      <c r="CK88" s="88"/>
      <c r="CL88" s="88"/>
      <c r="CM88" s="88"/>
      <c r="CN88" s="83"/>
      <c r="CO88" s="83"/>
      <c r="CP88" s="88"/>
      <c r="CQ88" s="84"/>
      <c r="CR88" s="84"/>
      <c r="CS88" s="84"/>
      <c r="CT88" s="84"/>
      <c r="CU88" s="84"/>
      <c r="CV88" s="84"/>
    </row>
    <row r="89" spans="1:100" s="89" customFormat="1" ht="27.6" x14ac:dyDescent="0.25">
      <c r="A89" s="86" t="s">
        <v>191</v>
      </c>
      <c r="B89" s="75"/>
      <c r="C89" s="108"/>
      <c r="D89" s="75"/>
      <c r="E89" s="208"/>
      <c r="F89" s="208"/>
      <c r="G89" s="208"/>
      <c r="H89" s="208"/>
      <c r="I89" s="29"/>
      <c r="J89" s="208"/>
      <c r="K89" s="208"/>
      <c r="L89" s="29">
        <f t="shared" si="34"/>
        <v>0</v>
      </c>
      <c r="M89" s="207"/>
      <c r="N89" s="207"/>
      <c r="O89" s="207"/>
      <c r="P89" s="207"/>
      <c r="Q89" s="29">
        <f t="shared" si="35"/>
        <v>0</v>
      </c>
      <c r="R89" s="207"/>
      <c r="S89" s="207"/>
      <c r="T89" s="29">
        <f t="shared" si="36"/>
        <v>0</v>
      </c>
      <c r="U89" s="207"/>
      <c r="V89" s="207"/>
      <c r="W89" s="207"/>
      <c r="X89" s="207"/>
      <c r="Y89" s="29">
        <f t="shared" si="37"/>
        <v>0</v>
      </c>
      <c r="Z89" s="207"/>
      <c r="AA89" s="207"/>
      <c r="AB89" s="29">
        <f t="shared" si="38"/>
        <v>0</v>
      </c>
      <c r="AC89" s="29" t="e">
        <f t="shared" si="32"/>
        <v>#DIV/0!</v>
      </c>
      <c r="AD89" s="29" t="e">
        <f t="shared" si="32"/>
        <v>#DIV/0!</v>
      </c>
      <c r="AE89" s="29" t="e">
        <f t="shared" si="32"/>
        <v>#DIV/0!</v>
      </c>
      <c r="AF89" s="29" t="e">
        <f t="shared" si="32"/>
        <v>#DIV/0!</v>
      </c>
      <c r="AG89" s="29" t="e">
        <f t="shared" si="32"/>
        <v>#DIV/0!</v>
      </c>
      <c r="AH89" s="209"/>
      <c r="AI89" s="209"/>
      <c r="AJ89" s="209"/>
      <c r="AK89" s="209"/>
      <c r="AL89" s="29">
        <f t="shared" si="39"/>
        <v>0</v>
      </c>
      <c r="AM89" s="209"/>
      <c r="AN89" s="209"/>
      <c r="AO89" s="29">
        <f t="shared" si="40"/>
        <v>0</v>
      </c>
      <c r="AP89" s="207"/>
      <c r="AQ89" s="207"/>
      <c r="AR89" s="207"/>
      <c r="AS89" s="207"/>
      <c r="AT89" s="29">
        <f t="shared" si="41"/>
        <v>0</v>
      </c>
      <c r="AU89" s="207"/>
      <c r="AV89" s="207"/>
      <c r="AW89" s="29">
        <f t="shared" si="42"/>
        <v>0</v>
      </c>
      <c r="AX89" s="207"/>
      <c r="AY89" s="207"/>
      <c r="AZ89" s="207"/>
      <c r="BA89" s="207"/>
      <c r="BB89" s="29">
        <f t="shared" si="43"/>
        <v>0</v>
      </c>
      <c r="BC89" s="207"/>
      <c r="BD89" s="207"/>
      <c r="BE89" s="29">
        <f t="shared" si="44"/>
        <v>0</v>
      </c>
      <c r="BF89" s="28" t="e">
        <f t="shared" si="45"/>
        <v>#DIV/0!</v>
      </c>
      <c r="BG89" s="28" t="e">
        <f t="shared" si="45"/>
        <v>#DIV/0!</v>
      </c>
      <c r="BH89" s="28" t="e">
        <f t="shared" si="45"/>
        <v>#DIV/0!</v>
      </c>
      <c r="BI89" s="28" t="e">
        <f t="shared" si="45"/>
        <v>#DIV/0!</v>
      </c>
      <c r="BJ89" s="28" t="e">
        <f t="shared" si="46"/>
        <v>#DIV/0!</v>
      </c>
      <c r="BK89" s="28" t="e">
        <f t="shared" si="46"/>
        <v>#DIV/0!</v>
      </c>
      <c r="BL89" s="28" t="e">
        <f t="shared" si="46"/>
        <v>#DIV/0!</v>
      </c>
      <c r="BM89" s="207"/>
      <c r="BN89" s="207"/>
      <c r="BO89" s="207"/>
      <c r="BP89" s="207"/>
      <c r="BQ89" s="29">
        <f t="shared" si="47"/>
        <v>0</v>
      </c>
      <c r="BR89" s="207"/>
      <c r="BS89" s="207"/>
      <c r="BT89" s="29">
        <f t="shared" si="48"/>
        <v>0</v>
      </c>
      <c r="BU89" s="28" t="e">
        <f t="shared" si="49"/>
        <v>#DIV/0!</v>
      </c>
      <c r="BV89" s="28" t="e">
        <f t="shared" si="49"/>
        <v>#DIV/0!</v>
      </c>
      <c r="BW89" s="28" t="e">
        <f t="shared" si="49"/>
        <v>#DIV/0!</v>
      </c>
      <c r="BX89" s="28" t="e">
        <f t="shared" si="49"/>
        <v>#DIV/0!</v>
      </c>
      <c r="BY89" s="28" t="e">
        <f t="shared" si="50"/>
        <v>#DIV/0!</v>
      </c>
      <c r="BZ89" s="28" t="e">
        <f t="shared" si="50"/>
        <v>#DIV/0!</v>
      </c>
      <c r="CA89" s="28" t="e">
        <f t="shared" si="50"/>
        <v>#DIV/0!</v>
      </c>
      <c r="CB89" s="210"/>
      <c r="CC89" s="210"/>
      <c r="CD89" s="207"/>
      <c r="CE89" s="207"/>
      <c r="CF89" s="29">
        <f t="shared" si="51"/>
        <v>0</v>
      </c>
      <c r="CG89" s="207"/>
      <c r="CH89" s="207"/>
      <c r="CI89" s="198"/>
      <c r="CJ89" s="88"/>
      <c r="CK89" s="88"/>
      <c r="CL89" s="88"/>
      <c r="CM89" s="88"/>
      <c r="CN89" s="83"/>
      <c r="CO89" s="83"/>
      <c r="CP89" s="88"/>
      <c r="CQ89" s="84"/>
      <c r="CR89" s="84"/>
      <c r="CS89" s="84"/>
      <c r="CT89" s="84"/>
      <c r="CU89" s="84"/>
      <c r="CV89" s="84"/>
    </row>
    <row r="90" spans="1:100" s="89" customFormat="1" ht="31.2" customHeight="1" x14ac:dyDescent="0.25">
      <c r="A90" s="86" t="s">
        <v>144</v>
      </c>
      <c r="B90" s="75"/>
      <c r="C90" s="108"/>
      <c r="D90" s="75"/>
      <c r="E90" s="208"/>
      <c r="F90" s="208"/>
      <c r="G90" s="208"/>
      <c r="H90" s="208"/>
      <c r="I90" s="29">
        <f>E90+F90+G90+H90</f>
        <v>0</v>
      </c>
      <c r="J90" s="208"/>
      <c r="K90" s="208"/>
      <c r="L90" s="29">
        <f t="shared" si="34"/>
        <v>0</v>
      </c>
      <c r="M90" s="207"/>
      <c r="N90" s="207"/>
      <c r="O90" s="207"/>
      <c r="P90" s="207"/>
      <c r="Q90" s="29">
        <f t="shared" si="35"/>
        <v>0</v>
      </c>
      <c r="R90" s="207"/>
      <c r="S90" s="207"/>
      <c r="T90" s="29">
        <f t="shared" si="36"/>
        <v>0</v>
      </c>
      <c r="U90" s="207"/>
      <c r="V90" s="207"/>
      <c r="W90" s="207"/>
      <c r="X90" s="207"/>
      <c r="Y90" s="29">
        <f t="shared" si="37"/>
        <v>0</v>
      </c>
      <c r="Z90" s="207"/>
      <c r="AA90" s="207"/>
      <c r="AB90" s="29">
        <f t="shared" si="38"/>
        <v>0</v>
      </c>
      <c r="AC90" s="29" t="e">
        <f t="shared" si="32"/>
        <v>#DIV/0!</v>
      </c>
      <c r="AD90" s="29" t="e">
        <f t="shared" si="32"/>
        <v>#DIV/0!</v>
      </c>
      <c r="AE90" s="29" t="e">
        <f t="shared" si="32"/>
        <v>#DIV/0!</v>
      </c>
      <c r="AF90" s="29" t="e">
        <f t="shared" si="32"/>
        <v>#DIV/0!</v>
      </c>
      <c r="AG90" s="29" t="e">
        <f t="shared" si="32"/>
        <v>#DIV/0!</v>
      </c>
      <c r="AH90" s="209"/>
      <c r="AI90" s="209"/>
      <c r="AJ90" s="209"/>
      <c r="AK90" s="209"/>
      <c r="AL90" s="29">
        <f t="shared" si="39"/>
        <v>0</v>
      </c>
      <c r="AM90" s="209"/>
      <c r="AN90" s="209"/>
      <c r="AO90" s="29">
        <f t="shared" si="40"/>
        <v>0</v>
      </c>
      <c r="AP90" s="207"/>
      <c r="AQ90" s="207"/>
      <c r="AR90" s="207"/>
      <c r="AS90" s="207"/>
      <c r="AT90" s="29">
        <f t="shared" si="41"/>
        <v>0</v>
      </c>
      <c r="AU90" s="207"/>
      <c r="AV90" s="207"/>
      <c r="AW90" s="29">
        <f t="shared" si="42"/>
        <v>0</v>
      </c>
      <c r="AX90" s="207"/>
      <c r="AY90" s="207"/>
      <c r="AZ90" s="207"/>
      <c r="BA90" s="207"/>
      <c r="BB90" s="29">
        <f t="shared" si="43"/>
        <v>0</v>
      </c>
      <c r="BC90" s="207"/>
      <c r="BD90" s="207"/>
      <c r="BE90" s="29">
        <f t="shared" si="44"/>
        <v>0</v>
      </c>
      <c r="BF90" s="28" t="e">
        <f t="shared" si="45"/>
        <v>#DIV/0!</v>
      </c>
      <c r="BG90" s="28" t="e">
        <f t="shared" si="45"/>
        <v>#DIV/0!</v>
      </c>
      <c r="BH90" s="28" t="e">
        <f t="shared" si="45"/>
        <v>#DIV/0!</v>
      </c>
      <c r="BI90" s="28" t="e">
        <f t="shared" si="45"/>
        <v>#DIV/0!</v>
      </c>
      <c r="BJ90" s="28" t="e">
        <f t="shared" si="46"/>
        <v>#DIV/0!</v>
      </c>
      <c r="BK90" s="28" t="e">
        <f t="shared" si="46"/>
        <v>#DIV/0!</v>
      </c>
      <c r="BL90" s="28" t="e">
        <f t="shared" si="46"/>
        <v>#DIV/0!</v>
      </c>
      <c r="BM90" s="207"/>
      <c r="BN90" s="207"/>
      <c r="BO90" s="207"/>
      <c r="BP90" s="207"/>
      <c r="BQ90" s="29">
        <f t="shared" si="47"/>
        <v>0</v>
      </c>
      <c r="BR90" s="207"/>
      <c r="BS90" s="207"/>
      <c r="BT90" s="29">
        <f t="shared" si="48"/>
        <v>0</v>
      </c>
      <c r="BU90" s="28" t="e">
        <f t="shared" si="49"/>
        <v>#DIV/0!</v>
      </c>
      <c r="BV90" s="28" t="e">
        <f t="shared" si="49"/>
        <v>#DIV/0!</v>
      </c>
      <c r="BW90" s="28" t="e">
        <f t="shared" si="49"/>
        <v>#DIV/0!</v>
      </c>
      <c r="BX90" s="28" t="e">
        <f t="shared" si="49"/>
        <v>#DIV/0!</v>
      </c>
      <c r="BY90" s="28" t="e">
        <f t="shared" si="50"/>
        <v>#DIV/0!</v>
      </c>
      <c r="BZ90" s="28" t="e">
        <f t="shared" si="50"/>
        <v>#DIV/0!</v>
      </c>
      <c r="CA90" s="28" t="e">
        <f t="shared" si="50"/>
        <v>#DIV/0!</v>
      </c>
      <c r="CB90" s="210"/>
      <c r="CC90" s="210"/>
      <c r="CD90" s="207"/>
      <c r="CE90" s="207"/>
      <c r="CF90" s="29">
        <f t="shared" si="51"/>
        <v>0</v>
      </c>
      <c r="CG90" s="207"/>
      <c r="CH90" s="207"/>
      <c r="CI90" s="198"/>
      <c r="CJ90" s="88"/>
      <c r="CK90" s="88"/>
      <c r="CL90" s="88"/>
      <c r="CM90" s="88"/>
      <c r="CN90" s="83"/>
      <c r="CO90" s="83"/>
      <c r="CP90" s="88"/>
      <c r="CQ90" s="84"/>
      <c r="CR90" s="84"/>
      <c r="CS90" s="84"/>
      <c r="CT90" s="84"/>
      <c r="CU90" s="84"/>
      <c r="CV90" s="84"/>
    </row>
    <row r="91" spans="1:100" s="89" customFormat="1" ht="27.6" x14ac:dyDescent="0.25">
      <c r="A91" s="86" t="s">
        <v>197</v>
      </c>
      <c r="B91" s="75" t="s">
        <v>358</v>
      </c>
      <c r="C91" s="108" t="s">
        <v>357</v>
      </c>
      <c r="D91" s="75" t="s">
        <v>359</v>
      </c>
      <c r="E91" s="208">
        <v>100</v>
      </c>
      <c r="F91" s="208">
        <v>100</v>
      </c>
      <c r="G91" s="208"/>
      <c r="H91" s="208">
        <v>170</v>
      </c>
      <c r="I91" s="29">
        <f t="shared" si="33"/>
        <v>370</v>
      </c>
      <c r="J91" s="208"/>
      <c r="K91" s="208">
        <v>370</v>
      </c>
      <c r="L91" s="29">
        <f t="shared" si="34"/>
        <v>370</v>
      </c>
      <c r="M91" s="207"/>
      <c r="N91" s="207">
        <v>22</v>
      </c>
      <c r="O91" s="207">
        <v>200</v>
      </c>
      <c r="P91" s="207">
        <v>148</v>
      </c>
      <c r="Q91" s="29">
        <f t="shared" si="35"/>
        <v>370</v>
      </c>
      <c r="R91" s="207"/>
      <c r="S91" s="207">
        <v>370</v>
      </c>
      <c r="T91" s="29">
        <f t="shared" si="36"/>
        <v>370</v>
      </c>
      <c r="U91" s="207"/>
      <c r="V91" s="207">
        <v>22</v>
      </c>
      <c r="W91" s="207"/>
      <c r="X91" s="207"/>
      <c r="Y91" s="29">
        <f t="shared" si="37"/>
        <v>22</v>
      </c>
      <c r="Z91" s="207"/>
      <c r="AA91" s="207">
        <v>22</v>
      </c>
      <c r="AB91" s="29">
        <f t="shared" si="38"/>
        <v>22</v>
      </c>
      <c r="AC91" s="29" t="e">
        <f t="shared" si="32"/>
        <v>#DIV/0!</v>
      </c>
      <c r="AD91" s="29">
        <f t="shared" si="32"/>
        <v>100</v>
      </c>
      <c r="AE91" s="29">
        <f t="shared" si="32"/>
        <v>0</v>
      </c>
      <c r="AF91" s="29">
        <f t="shared" si="32"/>
        <v>0</v>
      </c>
      <c r="AG91" s="29">
        <f t="shared" si="32"/>
        <v>5.9459459459459465</v>
      </c>
      <c r="AH91" s="209">
        <v>200</v>
      </c>
      <c r="AI91" s="209">
        <v>200</v>
      </c>
      <c r="AJ91" s="209">
        <v>0</v>
      </c>
      <c r="AK91" s="209">
        <v>340</v>
      </c>
      <c r="AL91" s="29">
        <f t="shared" si="39"/>
        <v>740</v>
      </c>
      <c r="AM91" s="209"/>
      <c r="AN91" s="209">
        <v>740</v>
      </c>
      <c r="AO91" s="29">
        <f t="shared" si="40"/>
        <v>740</v>
      </c>
      <c r="AP91" s="207"/>
      <c r="AQ91" s="207"/>
      <c r="AR91" s="207">
        <v>400</v>
      </c>
      <c r="AS91" s="207">
        <v>340</v>
      </c>
      <c r="AT91" s="29">
        <f t="shared" si="41"/>
        <v>740</v>
      </c>
      <c r="AU91" s="207"/>
      <c r="AV91" s="207">
        <v>740</v>
      </c>
      <c r="AW91" s="29">
        <f t="shared" si="42"/>
        <v>740</v>
      </c>
      <c r="AX91" s="207"/>
      <c r="AY91" s="207"/>
      <c r="AZ91" s="207"/>
      <c r="BA91" s="207"/>
      <c r="BB91" s="29">
        <f t="shared" si="43"/>
        <v>0</v>
      </c>
      <c r="BC91" s="207"/>
      <c r="BD91" s="207"/>
      <c r="BE91" s="29">
        <f t="shared" si="44"/>
        <v>0</v>
      </c>
      <c r="BF91" s="28" t="e">
        <f t="shared" si="45"/>
        <v>#DIV/0!</v>
      </c>
      <c r="BG91" s="28" t="e">
        <f t="shared" si="45"/>
        <v>#DIV/0!</v>
      </c>
      <c r="BH91" s="28">
        <f t="shared" si="45"/>
        <v>0</v>
      </c>
      <c r="BI91" s="28">
        <f t="shared" si="45"/>
        <v>0</v>
      </c>
      <c r="BJ91" s="28" t="e">
        <f t="shared" si="46"/>
        <v>#DIV/0!</v>
      </c>
      <c r="BK91" s="28">
        <f t="shared" si="46"/>
        <v>0</v>
      </c>
      <c r="BL91" s="28">
        <f t="shared" si="46"/>
        <v>0</v>
      </c>
      <c r="BM91" s="207"/>
      <c r="BN91" s="207"/>
      <c r="BO91" s="207"/>
      <c r="BP91" s="207"/>
      <c r="BQ91" s="29">
        <f t="shared" si="47"/>
        <v>0</v>
      </c>
      <c r="BR91" s="207"/>
      <c r="BS91" s="207"/>
      <c r="BT91" s="29">
        <f t="shared" si="48"/>
        <v>0</v>
      </c>
      <c r="BU91" s="28" t="e">
        <f t="shared" si="49"/>
        <v>#DIV/0!</v>
      </c>
      <c r="BV91" s="28" t="e">
        <f t="shared" si="49"/>
        <v>#DIV/0!</v>
      </c>
      <c r="BW91" s="28">
        <f t="shared" si="49"/>
        <v>0</v>
      </c>
      <c r="BX91" s="28">
        <f t="shared" si="49"/>
        <v>0</v>
      </c>
      <c r="BY91" s="28" t="e">
        <f t="shared" si="50"/>
        <v>#DIV/0!</v>
      </c>
      <c r="BZ91" s="28">
        <f t="shared" si="50"/>
        <v>0</v>
      </c>
      <c r="CA91" s="28">
        <f t="shared" si="50"/>
        <v>0</v>
      </c>
      <c r="CB91" s="210"/>
      <c r="CC91" s="210"/>
      <c r="CD91" s="207"/>
      <c r="CE91" s="207"/>
      <c r="CF91" s="29">
        <f t="shared" si="51"/>
        <v>0</v>
      </c>
      <c r="CG91" s="207"/>
      <c r="CH91" s="207" t="s">
        <v>350</v>
      </c>
      <c r="CI91" s="198"/>
      <c r="CJ91" s="88"/>
      <c r="CK91" s="88"/>
      <c r="CL91" s="88"/>
      <c r="CM91" s="88"/>
      <c r="CN91" s="83"/>
      <c r="CO91" s="83"/>
      <c r="CP91" s="88"/>
      <c r="CQ91" s="84"/>
      <c r="CR91" s="84"/>
      <c r="CS91" s="84"/>
      <c r="CT91" s="84"/>
      <c r="CU91" s="84"/>
      <c r="CV91" s="84"/>
    </row>
    <row r="92" spans="1:100" s="26" customFormat="1" ht="14.4" x14ac:dyDescent="0.3">
      <c r="A92" s="22" t="s">
        <v>198</v>
      </c>
      <c r="B92" s="191"/>
      <c r="C92" s="24"/>
      <c r="D92" s="23"/>
      <c r="E92" s="29"/>
      <c r="F92" s="29"/>
      <c r="G92" s="29"/>
      <c r="H92" s="29"/>
      <c r="I92" s="29">
        <f t="shared" si="33"/>
        <v>0</v>
      </c>
      <c r="J92" s="29"/>
      <c r="K92" s="29"/>
      <c r="L92" s="29">
        <f t="shared" si="34"/>
        <v>0</v>
      </c>
      <c r="M92" s="28"/>
      <c r="N92" s="28"/>
      <c r="O92" s="28"/>
      <c r="P92" s="28"/>
      <c r="Q92" s="29">
        <f t="shared" si="35"/>
        <v>0</v>
      </c>
      <c r="R92" s="28"/>
      <c r="S92" s="28"/>
      <c r="T92" s="29">
        <f t="shared" si="36"/>
        <v>0</v>
      </c>
      <c r="U92" s="28"/>
      <c r="V92" s="28"/>
      <c r="W92" s="28"/>
      <c r="X92" s="28"/>
      <c r="Y92" s="29">
        <f t="shared" si="37"/>
        <v>0</v>
      </c>
      <c r="Z92" s="28"/>
      <c r="AA92" s="28"/>
      <c r="AB92" s="29">
        <f t="shared" si="38"/>
        <v>0</v>
      </c>
      <c r="AC92" s="29" t="e">
        <f t="shared" si="32"/>
        <v>#DIV/0!</v>
      </c>
      <c r="AD92" s="29" t="e">
        <f t="shared" si="32"/>
        <v>#DIV/0!</v>
      </c>
      <c r="AE92" s="29" t="e">
        <f t="shared" si="32"/>
        <v>#DIV/0!</v>
      </c>
      <c r="AF92" s="29" t="e">
        <f t="shared" si="32"/>
        <v>#DIV/0!</v>
      </c>
      <c r="AG92" s="29" t="e">
        <f t="shared" si="32"/>
        <v>#DIV/0!</v>
      </c>
      <c r="AH92" s="30"/>
      <c r="AI92" s="30"/>
      <c r="AJ92" s="30"/>
      <c r="AK92" s="30"/>
      <c r="AL92" s="29">
        <f t="shared" si="39"/>
        <v>0</v>
      </c>
      <c r="AM92" s="30"/>
      <c r="AN92" s="30"/>
      <c r="AO92" s="29">
        <f t="shared" si="40"/>
        <v>0</v>
      </c>
      <c r="AP92" s="28"/>
      <c r="AQ92" s="28"/>
      <c r="AR92" s="28"/>
      <c r="AS92" s="28"/>
      <c r="AT92" s="29">
        <f t="shared" si="41"/>
        <v>0</v>
      </c>
      <c r="AU92" s="28"/>
      <c r="AV92" s="28"/>
      <c r="AW92" s="29">
        <f t="shared" si="42"/>
        <v>0</v>
      </c>
      <c r="AX92" s="28"/>
      <c r="AY92" s="28"/>
      <c r="AZ92" s="28"/>
      <c r="BA92" s="28"/>
      <c r="BB92" s="29">
        <f t="shared" si="43"/>
        <v>0</v>
      </c>
      <c r="BC92" s="28"/>
      <c r="BD92" s="28"/>
      <c r="BE92" s="29">
        <f t="shared" si="44"/>
        <v>0</v>
      </c>
      <c r="BF92" s="28" t="e">
        <f t="shared" si="45"/>
        <v>#DIV/0!</v>
      </c>
      <c r="BG92" s="28" t="e">
        <f t="shared" si="45"/>
        <v>#DIV/0!</v>
      </c>
      <c r="BH92" s="28" t="e">
        <f t="shared" si="45"/>
        <v>#DIV/0!</v>
      </c>
      <c r="BI92" s="28" t="e">
        <f t="shared" si="45"/>
        <v>#DIV/0!</v>
      </c>
      <c r="BJ92" s="28" t="e">
        <f t="shared" si="46"/>
        <v>#DIV/0!</v>
      </c>
      <c r="BK92" s="28" t="e">
        <f t="shared" si="46"/>
        <v>#DIV/0!</v>
      </c>
      <c r="BL92" s="28" t="e">
        <f t="shared" si="46"/>
        <v>#DIV/0!</v>
      </c>
      <c r="BM92" s="28"/>
      <c r="BN92" s="28"/>
      <c r="BO92" s="28"/>
      <c r="BP92" s="28"/>
      <c r="BQ92" s="29">
        <f t="shared" si="47"/>
        <v>0</v>
      </c>
      <c r="BR92" s="28"/>
      <c r="BS92" s="28"/>
      <c r="BT92" s="29">
        <f t="shared" si="48"/>
        <v>0</v>
      </c>
      <c r="BU92" s="28" t="e">
        <f t="shared" si="49"/>
        <v>#DIV/0!</v>
      </c>
      <c r="BV92" s="28" t="e">
        <f t="shared" si="49"/>
        <v>#DIV/0!</v>
      </c>
      <c r="BW92" s="28" t="e">
        <f t="shared" si="49"/>
        <v>#DIV/0!</v>
      </c>
      <c r="BX92" s="28" t="e">
        <f t="shared" si="49"/>
        <v>#DIV/0!</v>
      </c>
      <c r="BY92" s="28" t="e">
        <f t="shared" si="50"/>
        <v>#DIV/0!</v>
      </c>
      <c r="BZ92" s="28" t="e">
        <f t="shared" si="50"/>
        <v>#DIV/0!</v>
      </c>
      <c r="CA92" s="28" t="e">
        <f t="shared" si="50"/>
        <v>#DIV/0!</v>
      </c>
      <c r="CB92" s="31"/>
      <c r="CC92" s="31"/>
      <c r="CD92" s="28"/>
      <c r="CE92" s="28"/>
      <c r="CF92" s="29">
        <f t="shared" si="51"/>
        <v>0</v>
      </c>
      <c r="CG92" s="28"/>
      <c r="CH92" s="28"/>
      <c r="CI92" s="191"/>
      <c r="CJ92" s="23"/>
      <c r="CK92" s="23"/>
      <c r="CL92" s="23"/>
      <c r="CM92" s="23"/>
      <c r="CN92" s="23"/>
      <c r="CO92" s="23"/>
      <c r="CP92" s="23"/>
      <c r="CQ92" s="25"/>
      <c r="CR92" s="25"/>
      <c r="CS92" s="25"/>
      <c r="CT92" s="25"/>
      <c r="CU92" s="25"/>
      <c r="CV92" s="25"/>
    </row>
    <row r="93" spans="1:100" s="89" customFormat="1" ht="27.6" x14ac:dyDescent="0.25">
      <c r="A93" s="86" t="s">
        <v>125</v>
      </c>
      <c r="B93" s="75"/>
      <c r="C93" s="108"/>
      <c r="D93" s="75"/>
      <c r="E93" s="208"/>
      <c r="F93" s="208"/>
      <c r="G93" s="208"/>
      <c r="H93" s="208"/>
      <c r="I93" s="29">
        <f t="shared" si="33"/>
        <v>0</v>
      </c>
      <c r="J93" s="208"/>
      <c r="K93" s="208"/>
      <c r="L93" s="29">
        <f t="shared" si="34"/>
        <v>0</v>
      </c>
      <c r="M93" s="207"/>
      <c r="N93" s="207"/>
      <c r="O93" s="207"/>
      <c r="P93" s="207"/>
      <c r="Q93" s="29">
        <f t="shared" si="35"/>
        <v>0</v>
      </c>
      <c r="R93" s="207"/>
      <c r="S93" s="207"/>
      <c r="T93" s="29">
        <f t="shared" si="36"/>
        <v>0</v>
      </c>
      <c r="U93" s="207"/>
      <c r="V93" s="207"/>
      <c r="W93" s="207"/>
      <c r="X93" s="207"/>
      <c r="Y93" s="29">
        <f t="shared" si="37"/>
        <v>0</v>
      </c>
      <c r="Z93" s="207"/>
      <c r="AA93" s="207"/>
      <c r="AB93" s="29">
        <f t="shared" si="38"/>
        <v>0</v>
      </c>
      <c r="AC93" s="29" t="e">
        <f t="shared" si="32"/>
        <v>#DIV/0!</v>
      </c>
      <c r="AD93" s="29" t="e">
        <f t="shared" si="32"/>
        <v>#DIV/0!</v>
      </c>
      <c r="AE93" s="29" t="e">
        <f t="shared" si="32"/>
        <v>#DIV/0!</v>
      </c>
      <c r="AF93" s="29" t="e">
        <f t="shared" si="32"/>
        <v>#DIV/0!</v>
      </c>
      <c r="AG93" s="29" t="e">
        <f t="shared" si="32"/>
        <v>#DIV/0!</v>
      </c>
      <c r="AH93" s="209"/>
      <c r="AI93" s="209"/>
      <c r="AJ93" s="209"/>
      <c r="AK93" s="209"/>
      <c r="AL93" s="29">
        <f t="shared" si="39"/>
        <v>0</v>
      </c>
      <c r="AM93" s="209"/>
      <c r="AN93" s="209"/>
      <c r="AO93" s="29">
        <f t="shared" si="40"/>
        <v>0</v>
      </c>
      <c r="AP93" s="207"/>
      <c r="AQ93" s="207"/>
      <c r="AR93" s="207"/>
      <c r="AS93" s="207"/>
      <c r="AT93" s="29">
        <f t="shared" si="41"/>
        <v>0</v>
      </c>
      <c r="AU93" s="207"/>
      <c r="AV93" s="207"/>
      <c r="AW93" s="29">
        <f t="shared" si="42"/>
        <v>0</v>
      </c>
      <c r="AX93" s="207"/>
      <c r="AY93" s="207"/>
      <c r="AZ93" s="207"/>
      <c r="BA93" s="207"/>
      <c r="BB93" s="29">
        <f t="shared" si="43"/>
        <v>0</v>
      </c>
      <c r="BC93" s="207"/>
      <c r="BD93" s="207"/>
      <c r="BE93" s="29">
        <f t="shared" si="44"/>
        <v>0</v>
      </c>
      <c r="BF93" s="28" t="e">
        <f t="shared" si="45"/>
        <v>#DIV/0!</v>
      </c>
      <c r="BG93" s="28" t="e">
        <f t="shared" si="45"/>
        <v>#DIV/0!</v>
      </c>
      <c r="BH93" s="28" t="e">
        <f t="shared" si="45"/>
        <v>#DIV/0!</v>
      </c>
      <c r="BI93" s="28" t="e">
        <f t="shared" si="45"/>
        <v>#DIV/0!</v>
      </c>
      <c r="BJ93" s="28" t="e">
        <f t="shared" si="46"/>
        <v>#DIV/0!</v>
      </c>
      <c r="BK93" s="28" t="e">
        <f t="shared" si="46"/>
        <v>#DIV/0!</v>
      </c>
      <c r="BL93" s="28" t="e">
        <f t="shared" si="46"/>
        <v>#DIV/0!</v>
      </c>
      <c r="BM93" s="207"/>
      <c r="BN93" s="207"/>
      <c r="BO93" s="207"/>
      <c r="BP93" s="207"/>
      <c r="BQ93" s="29">
        <f t="shared" si="47"/>
        <v>0</v>
      </c>
      <c r="BR93" s="207"/>
      <c r="BS93" s="207"/>
      <c r="BT93" s="29">
        <f t="shared" si="48"/>
        <v>0</v>
      </c>
      <c r="BU93" s="28" t="e">
        <f t="shared" si="49"/>
        <v>#DIV/0!</v>
      </c>
      <c r="BV93" s="28" t="e">
        <f t="shared" si="49"/>
        <v>#DIV/0!</v>
      </c>
      <c r="BW93" s="28" t="e">
        <f t="shared" si="49"/>
        <v>#DIV/0!</v>
      </c>
      <c r="BX93" s="28" t="e">
        <f t="shared" si="49"/>
        <v>#DIV/0!</v>
      </c>
      <c r="BY93" s="28" t="e">
        <f t="shared" si="50"/>
        <v>#DIV/0!</v>
      </c>
      <c r="BZ93" s="28" t="e">
        <f t="shared" si="50"/>
        <v>#DIV/0!</v>
      </c>
      <c r="CA93" s="28" t="e">
        <f t="shared" si="50"/>
        <v>#DIV/0!</v>
      </c>
      <c r="CB93" s="210"/>
      <c r="CC93" s="210"/>
      <c r="CD93" s="207"/>
      <c r="CE93" s="207"/>
      <c r="CF93" s="29">
        <f t="shared" si="51"/>
        <v>0</v>
      </c>
      <c r="CG93" s="207"/>
      <c r="CH93" s="207"/>
      <c r="CI93" s="198"/>
      <c r="CJ93" s="88"/>
      <c r="CK93" s="88"/>
      <c r="CL93" s="88"/>
      <c r="CM93" s="88"/>
      <c r="CN93" s="83"/>
      <c r="CO93" s="83"/>
      <c r="CP93" s="88"/>
      <c r="CQ93" s="84"/>
      <c r="CR93" s="84"/>
      <c r="CS93" s="84"/>
      <c r="CT93" s="84"/>
      <c r="CU93" s="84"/>
      <c r="CV93" s="84"/>
    </row>
    <row r="94" spans="1:100" s="89" customFormat="1" ht="27.6" x14ac:dyDescent="0.25">
      <c r="A94" s="86" t="s">
        <v>199</v>
      </c>
      <c r="B94" s="75"/>
      <c r="C94" s="76"/>
      <c r="D94" s="75"/>
      <c r="E94" s="209"/>
      <c r="F94" s="209"/>
      <c r="G94" s="209"/>
      <c r="H94" s="209"/>
      <c r="I94" s="29">
        <f t="shared" si="33"/>
        <v>0</v>
      </c>
      <c r="J94" s="208"/>
      <c r="K94" s="208"/>
      <c r="L94" s="29">
        <f t="shared" si="34"/>
        <v>0</v>
      </c>
      <c r="M94" s="207"/>
      <c r="N94" s="207"/>
      <c r="O94" s="207"/>
      <c r="P94" s="207"/>
      <c r="Q94" s="29">
        <f t="shared" si="35"/>
        <v>0</v>
      </c>
      <c r="R94" s="207"/>
      <c r="S94" s="207"/>
      <c r="T94" s="29">
        <f t="shared" si="36"/>
        <v>0</v>
      </c>
      <c r="U94" s="207"/>
      <c r="V94" s="207"/>
      <c r="W94" s="207"/>
      <c r="X94" s="207"/>
      <c r="Y94" s="29">
        <f t="shared" si="37"/>
        <v>0</v>
      </c>
      <c r="Z94" s="207"/>
      <c r="AA94" s="207"/>
      <c r="AB94" s="29">
        <f t="shared" si="38"/>
        <v>0</v>
      </c>
      <c r="AC94" s="29" t="e">
        <f t="shared" si="32"/>
        <v>#DIV/0!</v>
      </c>
      <c r="AD94" s="29" t="e">
        <f t="shared" si="32"/>
        <v>#DIV/0!</v>
      </c>
      <c r="AE94" s="29" t="e">
        <f t="shared" si="32"/>
        <v>#DIV/0!</v>
      </c>
      <c r="AF94" s="29" t="e">
        <f t="shared" si="32"/>
        <v>#DIV/0!</v>
      </c>
      <c r="AG94" s="29" t="e">
        <f t="shared" si="32"/>
        <v>#DIV/0!</v>
      </c>
      <c r="AH94" s="209"/>
      <c r="AI94" s="209"/>
      <c r="AJ94" s="209"/>
      <c r="AK94" s="209"/>
      <c r="AL94" s="29">
        <f t="shared" si="39"/>
        <v>0</v>
      </c>
      <c r="AM94" s="209"/>
      <c r="AN94" s="209"/>
      <c r="AO94" s="29">
        <f t="shared" si="40"/>
        <v>0</v>
      </c>
      <c r="AP94" s="207"/>
      <c r="AQ94" s="207"/>
      <c r="AR94" s="207"/>
      <c r="AS94" s="207"/>
      <c r="AT94" s="29">
        <f t="shared" si="41"/>
        <v>0</v>
      </c>
      <c r="AU94" s="207"/>
      <c r="AV94" s="207"/>
      <c r="AW94" s="29">
        <f t="shared" si="42"/>
        <v>0</v>
      </c>
      <c r="AX94" s="207"/>
      <c r="AY94" s="207"/>
      <c r="AZ94" s="207"/>
      <c r="BA94" s="207"/>
      <c r="BB94" s="29">
        <f t="shared" si="43"/>
        <v>0</v>
      </c>
      <c r="BC94" s="207"/>
      <c r="BD94" s="207"/>
      <c r="BE94" s="29">
        <f t="shared" si="44"/>
        <v>0</v>
      </c>
      <c r="BF94" s="28" t="e">
        <f t="shared" si="45"/>
        <v>#DIV/0!</v>
      </c>
      <c r="BG94" s="28" t="e">
        <f t="shared" si="45"/>
        <v>#DIV/0!</v>
      </c>
      <c r="BH94" s="28" t="e">
        <f t="shared" si="45"/>
        <v>#DIV/0!</v>
      </c>
      <c r="BI94" s="28" t="e">
        <f t="shared" si="45"/>
        <v>#DIV/0!</v>
      </c>
      <c r="BJ94" s="28" t="e">
        <f t="shared" si="46"/>
        <v>#DIV/0!</v>
      </c>
      <c r="BK94" s="28" t="e">
        <f t="shared" si="46"/>
        <v>#DIV/0!</v>
      </c>
      <c r="BL94" s="28" t="e">
        <f t="shared" si="46"/>
        <v>#DIV/0!</v>
      </c>
      <c r="BM94" s="207"/>
      <c r="BN94" s="207"/>
      <c r="BO94" s="207"/>
      <c r="BP94" s="207"/>
      <c r="BQ94" s="29">
        <f t="shared" si="47"/>
        <v>0</v>
      </c>
      <c r="BR94" s="207"/>
      <c r="BS94" s="207"/>
      <c r="BT94" s="29">
        <f t="shared" si="48"/>
        <v>0</v>
      </c>
      <c r="BU94" s="28" t="e">
        <f t="shared" si="49"/>
        <v>#DIV/0!</v>
      </c>
      <c r="BV94" s="28" t="e">
        <f t="shared" si="49"/>
        <v>#DIV/0!</v>
      </c>
      <c r="BW94" s="28" t="e">
        <f t="shared" si="49"/>
        <v>#DIV/0!</v>
      </c>
      <c r="BX94" s="28" t="e">
        <f t="shared" si="49"/>
        <v>#DIV/0!</v>
      </c>
      <c r="BY94" s="28" t="e">
        <f t="shared" si="50"/>
        <v>#DIV/0!</v>
      </c>
      <c r="BZ94" s="28" t="e">
        <f t="shared" si="50"/>
        <v>#DIV/0!</v>
      </c>
      <c r="CA94" s="28" t="e">
        <f t="shared" si="50"/>
        <v>#DIV/0!</v>
      </c>
      <c r="CB94" s="210"/>
      <c r="CC94" s="210"/>
      <c r="CD94" s="207"/>
      <c r="CE94" s="207"/>
      <c r="CF94" s="29">
        <f t="shared" si="51"/>
        <v>0</v>
      </c>
      <c r="CG94" s="207"/>
      <c r="CH94" s="207"/>
      <c r="CI94" s="198"/>
      <c r="CJ94" s="88"/>
      <c r="CK94" s="88"/>
      <c r="CL94" s="88"/>
      <c r="CM94" s="88"/>
      <c r="CN94" s="83"/>
      <c r="CO94" s="83"/>
      <c r="CP94" s="88"/>
      <c r="CQ94" s="84"/>
      <c r="CR94" s="84"/>
      <c r="CS94" s="84"/>
      <c r="CT94" s="84"/>
      <c r="CU94" s="84"/>
      <c r="CV94" s="84"/>
    </row>
    <row r="95" spans="1:100" s="214" customFormat="1" ht="21" customHeight="1" x14ac:dyDescent="0.3">
      <c r="A95" s="86" t="s">
        <v>200</v>
      </c>
      <c r="B95" s="75"/>
      <c r="C95" s="76"/>
      <c r="D95" s="75"/>
      <c r="E95" s="208"/>
      <c r="F95" s="208"/>
      <c r="G95" s="208"/>
      <c r="H95" s="208"/>
      <c r="I95" s="29">
        <f t="shared" si="33"/>
        <v>0</v>
      </c>
      <c r="J95" s="208"/>
      <c r="K95" s="208"/>
      <c r="L95" s="29">
        <f t="shared" si="34"/>
        <v>0</v>
      </c>
      <c r="M95" s="207"/>
      <c r="N95" s="207"/>
      <c r="O95" s="207"/>
      <c r="P95" s="207"/>
      <c r="Q95" s="29">
        <f t="shared" si="35"/>
        <v>0</v>
      </c>
      <c r="R95" s="207"/>
      <c r="S95" s="207"/>
      <c r="T95" s="29">
        <f t="shared" si="36"/>
        <v>0</v>
      </c>
      <c r="U95" s="207"/>
      <c r="V95" s="207"/>
      <c r="W95" s="207"/>
      <c r="X95" s="207"/>
      <c r="Y95" s="29">
        <f t="shared" si="37"/>
        <v>0</v>
      </c>
      <c r="Z95" s="207"/>
      <c r="AA95" s="207"/>
      <c r="AB95" s="29">
        <f t="shared" si="38"/>
        <v>0</v>
      </c>
      <c r="AC95" s="29" t="e">
        <f t="shared" si="32"/>
        <v>#DIV/0!</v>
      </c>
      <c r="AD95" s="29" t="e">
        <f t="shared" si="32"/>
        <v>#DIV/0!</v>
      </c>
      <c r="AE95" s="29" t="e">
        <f t="shared" si="32"/>
        <v>#DIV/0!</v>
      </c>
      <c r="AF95" s="29" t="e">
        <f t="shared" si="32"/>
        <v>#DIV/0!</v>
      </c>
      <c r="AG95" s="29" t="e">
        <f t="shared" si="32"/>
        <v>#DIV/0!</v>
      </c>
      <c r="AH95" s="209"/>
      <c r="AI95" s="209"/>
      <c r="AJ95" s="209"/>
      <c r="AK95" s="209"/>
      <c r="AL95" s="29">
        <f t="shared" si="39"/>
        <v>0</v>
      </c>
      <c r="AM95" s="209"/>
      <c r="AN95" s="209"/>
      <c r="AO95" s="29">
        <f t="shared" si="40"/>
        <v>0</v>
      </c>
      <c r="AP95" s="207"/>
      <c r="AQ95" s="207"/>
      <c r="AR95" s="207"/>
      <c r="AS95" s="207"/>
      <c r="AT95" s="29">
        <f t="shared" si="41"/>
        <v>0</v>
      </c>
      <c r="AU95" s="207"/>
      <c r="AV95" s="207"/>
      <c r="AW95" s="29">
        <f t="shared" si="42"/>
        <v>0</v>
      </c>
      <c r="AX95" s="207"/>
      <c r="AY95" s="207"/>
      <c r="AZ95" s="207"/>
      <c r="BA95" s="207"/>
      <c r="BB95" s="29">
        <f t="shared" si="43"/>
        <v>0</v>
      </c>
      <c r="BC95" s="207"/>
      <c r="BD95" s="207"/>
      <c r="BE95" s="29">
        <f t="shared" si="44"/>
        <v>0</v>
      </c>
      <c r="BF95" s="28" t="e">
        <f t="shared" si="45"/>
        <v>#DIV/0!</v>
      </c>
      <c r="BG95" s="28" t="e">
        <f t="shared" si="45"/>
        <v>#DIV/0!</v>
      </c>
      <c r="BH95" s="28" t="e">
        <f t="shared" si="45"/>
        <v>#DIV/0!</v>
      </c>
      <c r="BI95" s="28" t="e">
        <f t="shared" si="45"/>
        <v>#DIV/0!</v>
      </c>
      <c r="BJ95" s="28" t="e">
        <f t="shared" si="46"/>
        <v>#DIV/0!</v>
      </c>
      <c r="BK95" s="28" t="e">
        <f t="shared" si="46"/>
        <v>#DIV/0!</v>
      </c>
      <c r="BL95" s="28" t="e">
        <f t="shared" si="46"/>
        <v>#DIV/0!</v>
      </c>
      <c r="BM95" s="207"/>
      <c r="BN95" s="207"/>
      <c r="BO95" s="207"/>
      <c r="BP95" s="207"/>
      <c r="BQ95" s="29">
        <f t="shared" si="47"/>
        <v>0</v>
      </c>
      <c r="BR95" s="207"/>
      <c r="BS95" s="207"/>
      <c r="BT95" s="29">
        <f t="shared" si="48"/>
        <v>0</v>
      </c>
      <c r="BU95" s="28" t="e">
        <f t="shared" si="49"/>
        <v>#DIV/0!</v>
      </c>
      <c r="BV95" s="28" t="e">
        <f t="shared" si="49"/>
        <v>#DIV/0!</v>
      </c>
      <c r="BW95" s="28" t="e">
        <f t="shared" si="49"/>
        <v>#DIV/0!</v>
      </c>
      <c r="BX95" s="28" t="e">
        <f t="shared" si="49"/>
        <v>#DIV/0!</v>
      </c>
      <c r="BY95" s="28" t="e">
        <f t="shared" si="50"/>
        <v>#DIV/0!</v>
      </c>
      <c r="BZ95" s="28" t="e">
        <f t="shared" si="50"/>
        <v>#DIV/0!</v>
      </c>
      <c r="CA95" s="28" t="e">
        <f t="shared" si="50"/>
        <v>#DIV/0!</v>
      </c>
      <c r="CB95" s="210"/>
      <c r="CC95" s="210"/>
      <c r="CD95" s="207"/>
      <c r="CE95" s="207"/>
      <c r="CF95" s="29">
        <f t="shared" si="51"/>
        <v>0</v>
      </c>
      <c r="CG95" s="207"/>
      <c r="CH95" s="207"/>
      <c r="CI95" s="211"/>
      <c r="CJ95" s="121"/>
      <c r="CK95" s="121"/>
      <c r="CL95" s="121"/>
      <c r="CM95" s="121"/>
      <c r="CN95" s="212"/>
      <c r="CO95" s="212"/>
      <c r="CP95" s="121"/>
      <c r="CQ95" s="213"/>
      <c r="CR95" s="213"/>
      <c r="CS95" s="213"/>
      <c r="CT95" s="213"/>
      <c r="CU95" s="213"/>
      <c r="CV95" s="213"/>
    </row>
    <row r="96" spans="1:100" s="122" customFormat="1" ht="14.4" x14ac:dyDescent="0.3">
      <c r="A96" s="86" t="s">
        <v>201</v>
      </c>
      <c r="B96" s="225"/>
      <c r="C96" s="108"/>
      <c r="D96" s="216"/>
      <c r="E96" s="208"/>
      <c r="F96" s="208"/>
      <c r="G96" s="208"/>
      <c r="H96" s="208"/>
      <c r="I96" s="29">
        <f t="shared" si="33"/>
        <v>0</v>
      </c>
      <c r="J96" s="208"/>
      <c r="K96" s="208"/>
      <c r="L96" s="29">
        <f t="shared" si="34"/>
        <v>0</v>
      </c>
      <c r="M96" s="207"/>
      <c r="N96" s="207"/>
      <c r="O96" s="207"/>
      <c r="P96" s="207"/>
      <c r="Q96" s="29">
        <f t="shared" si="35"/>
        <v>0</v>
      </c>
      <c r="R96" s="207"/>
      <c r="S96" s="207"/>
      <c r="T96" s="29">
        <f t="shared" si="36"/>
        <v>0</v>
      </c>
      <c r="U96" s="207"/>
      <c r="V96" s="207"/>
      <c r="W96" s="207"/>
      <c r="X96" s="207"/>
      <c r="Y96" s="29">
        <f t="shared" si="37"/>
        <v>0</v>
      </c>
      <c r="Z96" s="207"/>
      <c r="AA96" s="207"/>
      <c r="AB96" s="29">
        <f t="shared" si="38"/>
        <v>0</v>
      </c>
      <c r="AC96" s="29" t="e">
        <f t="shared" si="32"/>
        <v>#DIV/0!</v>
      </c>
      <c r="AD96" s="29" t="e">
        <f t="shared" si="32"/>
        <v>#DIV/0!</v>
      </c>
      <c r="AE96" s="29" t="e">
        <f t="shared" si="32"/>
        <v>#DIV/0!</v>
      </c>
      <c r="AF96" s="29" t="e">
        <f t="shared" si="32"/>
        <v>#DIV/0!</v>
      </c>
      <c r="AG96" s="29" t="e">
        <f t="shared" si="32"/>
        <v>#DIV/0!</v>
      </c>
      <c r="AH96" s="209"/>
      <c r="AI96" s="209"/>
      <c r="AJ96" s="209"/>
      <c r="AK96" s="209"/>
      <c r="AL96" s="29">
        <f t="shared" si="39"/>
        <v>0</v>
      </c>
      <c r="AM96" s="209"/>
      <c r="AN96" s="209"/>
      <c r="AO96" s="29">
        <f t="shared" si="40"/>
        <v>0</v>
      </c>
      <c r="AP96" s="207"/>
      <c r="AQ96" s="207"/>
      <c r="AR96" s="207"/>
      <c r="AS96" s="207"/>
      <c r="AT96" s="29">
        <f t="shared" si="41"/>
        <v>0</v>
      </c>
      <c r="AU96" s="207"/>
      <c r="AV96" s="207"/>
      <c r="AW96" s="29">
        <f t="shared" si="42"/>
        <v>0</v>
      </c>
      <c r="AX96" s="207"/>
      <c r="AY96" s="207"/>
      <c r="AZ96" s="207"/>
      <c r="BA96" s="207"/>
      <c r="BB96" s="29">
        <f t="shared" si="43"/>
        <v>0</v>
      </c>
      <c r="BC96" s="207"/>
      <c r="BD96" s="207"/>
      <c r="BE96" s="29">
        <f t="shared" si="44"/>
        <v>0</v>
      </c>
      <c r="BF96" s="28" t="e">
        <f t="shared" si="45"/>
        <v>#DIV/0!</v>
      </c>
      <c r="BG96" s="28" t="e">
        <f t="shared" si="45"/>
        <v>#DIV/0!</v>
      </c>
      <c r="BH96" s="28" t="e">
        <f t="shared" si="45"/>
        <v>#DIV/0!</v>
      </c>
      <c r="BI96" s="28" t="e">
        <f t="shared" si="45"/>
        <v>#DIV/0!</v>
      </c>
      <c r="BJ96" s="28" t="e">
        <f t="shared" si="46"/>
        <v>#DIV/0!</v>
      </c>
      <c r="BK96" s="28" t="e">
        <f t="shared" si="46"/>
        <v>#DIV/0!</v>
      </c>
      <c r="BL96" s="28" t="e">
        <f t="shared" si="46"/>
        <v>#DIV/0!</v>
      </c>
      <c r="BM96" s="207"/>
      <c r="BN96" s="207"/>
      <c r="BO96" s="207"/>
      <c r="BP96" s="207"/>
      <c r="BQ96" s="29">
        <f t="shared" si="47"/>
        <v>0</v>
      </c>
      <c r="BR96" s="207"/>
      <c r="BS96" s="207"/>
      <c r="BT96" s="29">
        <f t="shared" si="48"/>
        <v>0</v>
      </c>
      <c r="BU96" s="28" t="e">
        <f t="shared" si="49"/>
        <v>#DIV/0!</v>
      </c>
      <c r="BV96" s="28" t="e">
        <f t="shared" si="49"/>
        <v>#DIV/0!</v>
      </c>
      <c r="BW96" s="28" t="e">
        <f t="shared" si="49"/>
        <v>#DIV/0!</v>
      </c>
      <c r="BX96" s="28" t="e">
        <f t="shared" si="49"/>
        <v>#DIV/0!</v>
      </c>
      <c r="BY96" s="28" t="e">
        <f t="shared" si="50"/>
        <v>#DIV/0!</v>
      </c>
      <c r="BZ96" s="28" t="e">
        <f t="shared" si="50"/>
        <v>#DIV/0!</v>
      </c>
      <c r="CA96" s="28" t="e">
        <f t="shared" si="50"/>
        <v>#DIV/0!</v>
      </c>
      <c r="CB96" s="210"/>
      <c r="CC96" s="210"/>
      <c r="CD96" s="207"/>
      <c r="CE96" s="207"/>
      <c r="CF96" s="29">
        <f t="shared" si="51"/>
        <v>0</v>
      </c>
      <c r="CG96" s="207"/>
      <c r="CH96" s="207"/>
      <c r="CI96" s="198"/>
      <c r="CJ96" s="88"/>
      <c r="CK96" s="88"/>
      <c r="CL96" s="88"/>
      <c r="CM96" s="88"/>
      <c r="CN96" s="83"/>
      <c r="CO96" s="83"/>
      <c r="CP96" s="88"/>
      <c r="CQ96" s="84"/>
      <c r="CR96" s="84"/>
      <c r="CS96" s="84"/>
      <c r="CT96" s="84"/>
      <c r="CU96" s="84"/>
      <c r="CV96" s="84"/>
    </row>
    <row r="97" spans="1:100" s="122" customFormat="1" ht="27.6" x14ac:dyDescent="0.3">
      <c r="A97" s="86" t="s">
        <v>202</v>
      </c>
      <c r="B97" s="225" t="s">
        <v>360</v>
      </c>
      <c r="C97" s="108" t="s">
        <v>361</v>
      </c>
      <c r="D97" s="216" t="s">
        <v>362</v>
      </c>
      <c r="E97" s="208">
        <v>5</v>
      </c>
      <c r="F97" s="208">
        <v>6</v>
      </c>
      <c r="G97" s="208">
        <v>4</v>
      </c>
      <c r="H97" s="208">
        <v>10</v>
      </c>
      <c r="I97" s="29">
        <f t="shared" si="33"/>
        <v>25</v>
      </c>
      <c r="J97" s="208"/>
      <c r="K97" s="208">
        <v>25</v>
      </c>
      <c r="L97" s="29">
        <f t="shared" si="34"/>
        <v>25</v>
      </c>
      <c r="M97" s="207"/>
      <c r="N97" s="207">
        <v>1</v>
      </c>
      <c r="O97" s="207">
        <v>11</v>
      </c>
      <c r="P97" s="207">
        <v>13</v>
      </c>
      <c r="Q97" s="29">
        <f t="shared" si="35"/>
        <v>25</v>
      </c>
      <c r="R97" s="207"/>
      <c r="S97" s="207">
        <v>25</v>
      </c>
      <c r="T97" s="29">
        <f t="shared" si="36"/>
        <v>25</v>
      </c>
      <c r="U97" s="207"/>
      <c r="V97" s="207">
        <v>1</v>
      </c>
      <c r="W97" s="207"/>
      <c r="X97" s="207"/>
      <c r="Y97" s="29">
        <f t="shared" si="37"/>
        <v>1</v>
      </c>
      <c r="Z97" s="207"/>
      <c r="AA97" s="207">
        <v>1</v>
      </c>
      <c r="AB97" s="29">
        <f t="shared" si="38"/>
        <v>1</v>
      </c>
      <c r="AC97" s="29" t="e">
        <f t="shared" si="32"/>
        <v>#DIV/0!</v>
      </c>
      <c r="AD97" s="29">
        <f t="shared" si="32"/>
        <v>100</v>
      </c>
      <c r="AE97" s="29">
        <f t="shared" si="32"/>
        <v>0</v>
      </c>
      <c r="AF97" s="29">
        <f t="shared" si="32"/>
        <v>0</v>
      </c>
      <c r="AG97" s="29">
        <f t="shared" si="32"/>
        <v>4</v>
      </c>
      <c r="AH97" s="209">
        <v>410</v>
      </c>
      <c r="AI97" s="209">
        <v>492</v>
      </c>
      <c r="AJ97" s="209">
        <v>328</v>
      </c>
      <c r="AK97" s="209">
        <v>820</v>
      </c>
      <c r="AL97" s="29">
        <f t="shared" si="39"/>
        <v>2050</v>
      </c>
      <c r="AM97" s="209"/>
      <c r="AN97" s="209">
        <v>2050</v>
      </c>
      <c r="AO97" s="29">
        <f t="shared" si="40"/>
        <v>2050</v>
      </c>
      <c r="AP97" s="207"/>
      <c r="AQ97" s="207"/>
      <c r="AR97" s="787">
        <v>902</v>
      </c>
      <c r="AS97" s="787">
        <v>1148</v>
      </c>
      <c r="AT97" s="29">
        <f t="shared" si="41"/>
        <v>2050</v>
      </c>
      <c r="AU97" s="207"/>
      <c r="AV97" s="207">
        <v>2050</v>
      </c>
      <c r="AW97" s="29">
        <f t="shared" si="42"/>
        <v>2050</v>
      </c>
      <c r="AX97" s="207"/>
      <c r="AY97" s="207"/>
      <c r="AZ97" s="207"/>
      <c r="BA97" s="207"/>
      <c r="BB97" s="29">
        <f t="shared" si="43"/>
        <v>0</v>
      </c>
      <c r="BC97" s="207"/>
      <c r="BD97" s="207"/>
      <c r="BE97" s="29">
        <f t="shared" si="44"/>
        <v>0</v>
      </c>
      <c r="BF97" s="28" t="e">
        <f t="shared" si="45"/>
        <v>#DIV/0!</v>
      </c>
      <c r="BG97" s="28" t="e">
        <f t="shared" si="45"/>
        <v>#DIV/0!</v>
      </c>
      <c r="BH97" s="28">
        <f t="shared" si="45"/>
        <v>0</v>
      </c>
      <c r="BI97" s="28">
        <f t="shared" si="45"/>
        <v>0</v>
      </c>
      <c r="BJ97" s="28" t="e">
        <f t="shared" si="46"/>
        <v>#DIV/0!</v>
      </c>
      <c r="BK97" s="28">
        <f t="shared" si="46"/>
        <v>0</v>
      </c>
      <c r="BL97" s="28">
        <f t="shared" si="46"/>
        <v>0</v>
      </c>
      <c r="BM97" s="207"/>
      <c r="BN97" s="207"/>
      <c r="BO97" s="207"/>
      <c r="BP97" s="207"/>
      <c r="BQ97" s="29">
        <f t="shared" si="47"/>
        <v>0</v>
      </c>
      <c r="BR97" s="207"/>
      <c r="BS97" s="207"/>
      <c r="BT97" s="29">
        <f t="shared" si="48"/>
        <v>0</v>
      </c>
      <c r="BU97" s="28" t="e">
        <f t="shared" si="49"/>
        <v>#DIV/0!</v>
      </c>
      <c r="BV97" s="28" t="e">
        <f t="shared" si="49"/>
        <v>#DIV/0!</v>
      </c>
      <c r="BW97" s="28">
        <f t="shared" si="49"/>
        <v>0</v>
      </c>
      <c r="BX97" s="28">
        <f t="shared" si="49"/>
        <v>0</v>
      </c>
      <c r="BY97" s="28" t="e">
        <f t="shared" si="50"/>
        <v>#DIV/0!</v>
      </c>
      <c r="BZ97" s="28">
        <f t="shared" si="50"/>
        <v>0</v>
      </c>
      <c r="CA97" s="28">
        <f t="shared" si="50"/>
        <v>0</v>
      </c>
      <c r="CB97" s="210"/>
      <c r="CC97" s="210"/>
      <c r="CD97" s="207"/>
      <c r="CE97" s="207"/>
      <c r="CF97" s="29">
        <f t="shared" si="51"/>
        <v>0</v>
      </c>
      <c r="CG97" s="207"/>
      <c r="CH97" s="207"/>
      <c r="CI97" s="198"/>
      <c r="CJ97" s="88"/>
      <c r="CK97" s="88"/>
      <c r="CL97" s="88"/>
      <c r="CM97" s="88"/>
      <c r="CN97" s="83"/>
      <c r="CO97" s="83"/>
      <c r="CP97" s="88"/>
      <c r="CQ97" s="84"/>
      <c r="CR97" s="84"/>
      <c r="CS97" s="84"/>
      <c r="CT97" s="84"/>
      <c r="CU97" s="84"/>
      <c r="CV97" s="84"/>
    </row>
    <row r="98" spans="1:100" s="122" customFormat="1" ht="14.4" x14ac:dyDescent="0.3">
      <c r="A98" s="86" t="s">
        <v>203</v>
      </c>
      <c r="B98" s="225" t="s">
        <v>363</v>
      </c>
      <c r="C98" s="108" t="s">
        <v>364</v>
      </c>
      <c r="D98" s="216" t="s">
        <v>365</v>
      </c>
      <c r="E98" s="208">
        <v>50</v>
      </c>
      <c r="F98" s="208">
        <v>80</v>
      </c>
      <c r="G98" s="208">
        <v>20</v>
      </c>
      <c r="H98" s="208">
        <v>150</v>
      </c>
      <c r="I98" s="29">
        <f t="shared" si="33"/>
        <v>300</v>
      </c>
      <c r="J98" s="208"/>
      <c r="K98" s="208">
        <v>300</v>
      </c>
      <c r="L98" s="29">
        <f t="shared" si="34"/>
        <v>300</v>
      </c>
      <c r="M98" s="207"/>
      <c r="N98" s="207">
        <v>11</v>
      </c>
      <c r="O98" s="207">
        <v>130</v>
      </c>
      <c r="P98" s="207">
        <v>159</v>
      </c>
      <c r="Q98" s="29">
        <f t="shared" si="35"/>
        <v>300</v>
      </c>
      <c r="R98" s="207"/>
      <c r="S98" s="207">
        <v>300</v>
      </c>
      <c r="T98" s="29">
        <f t="shared" si="36"/>
        <v>300</v>
      </c>
      <c r="U98" s="207"/>
      <c r="V98" s="207">
        <v>11</v>
      </c>
      <c r="W98" s="207"/>
      <c r="X98" s="207"/>
      <c r="Y98" s="29">
        <f t="shared" si="37"/>
        <v>11</v>
      </c>
      <c r="Z98" s="207"/>
      <c r="AA98" s="207">
        <v>11</v>
      </c>
      <c r="AB98" s="29">
        <f t="shared" si="38"/>
        <v>11</v>
      </c>
      <c r="AC98" s="29" t="e">
        <f t="shared" si="32"/>
        <v>#DIV/0!</v>
      </c>
      <c r="AD98" s="29">
        <f t="shared" si="32"/>
        <v>100</v>
      </c>
      <c r="AE98" s="29">
        <f t="shared" si="32"/>
        <v>0</v>
      </c>
      <c r="AF98" s="29">
        <f t="shared" si="32"/>
        <v>0</v>
      </c>
      <c r="AG98" s="29">
        <f t="shared" si="32"/>
        <v>3.6666666666666665</v>
      </c>
      <c r="AH98" s="209">
        <v>150</v>
      </c>
      <c r="AI98" s="209">
        <v>240</v>
      </c>
      <c r="AJ98" s="209">
        <v>60</v>
      </c>
      <c r="AK98" s="209">
        <v>450</v>
      </c>
      <c r="AL98" s="29">
        <f t="shared" si="39"/>
        <v>900</v>
      </c>
      <c r="AM98" s="209"/>
      <c r="AN98" s="209">
        <v>900</v>
      </c>
      <c r="AO98" s="29">
        <f t="shared" si="40"/>
        <v>900</v>
      </c>
      <c r="AP98" s="207"/>
      <c r="AQ98" s="207"/>
      <c r="AR98" s="787">
        <v>390</v>
      </c>
      <c r="AS98" s="787">
        <v>510</v>
      </c>
      <c r="AT98" s="29">
        <f t="shared" si="41"/>
        <v>900</v>
      </c>
      <c r="AU98" s="207"/>
      <c r="AV98" s="207">
        <v>900</v>
      </c>
      <c r="AW98" s="29">
        <f t="shared" si="42"/>
        <v>900</v>
      </c>
      <c r="AX98" s="207"/>
      <c r="AY98" s="207"/>
      <c r="AZ98" s="207"/>
      <c r="BA98" s="207"/>
      <c r="BB98" s="29">
        <f t="shared" si="43"/>
        <v>0</v>
      </c>
      <c r="BC98" s="207"/>
      <c r="BD98" s="207"/>
      <c r="BE98" s="29">
        <f t="shared" si="44"/>
        <v>0</v>
      </c>
      <c r="BF98" s="28" t="e">
        <f t="shared" si="45"/>
        <v>#DIV/0!</v>
      </c>
      <c r="BG98" s="28" t="e">
        <f t="shared" si="45"/>
        <v>#DIV/0!</v>
      </c>
      <c r="BH98" s="28">
        <f t="shared" si="45"/>
        <v>0</v>
      </c>
      <c r="BI98" s="28">
        <f t="shared" si="45"/>
        <v>0</v>
      </c>
      <c r="BJ98" s="28" t="e">
        <f t="shared" si="46"/>
        <v>#DIV/0!</v>
      </c>
      <c r="BK98" s="28">
        <f t="shared" si="46"/>
        <v>0</v>
      </c>
      <c r="BL98" s="28">
        <f t="shared" si="46"/>
        <v>0</v>
      </c>
      <c r="BM98" s="207"/>
      <c r="BN98" s="207"/>
      <c r="BO98" s="207"/>
      <c r="BP98" s="207"/>
      <c r="BQ98" s="29">
        <f t="shared" si="47"/>
        <v>0</v>
      </c>
      <c r="BR98" s="207"/>
      <c r="BS98" s="207"/>
      <c r="BT98" s="29">
        <f t="shared" si="48"/>
        <v>0</v>
      </c>
      <c r="BU98" s="28" t="e">
        <f t="shared" si="49"/>
        <v>#DIV/0!</v>
      </c>
      <c r="BV98" s="28" t="e">
        <f t="shared" si="49"/>
        <v>#DIV/0!</v>
      </c>
      <c r="BW98" s="28">
        <f t="shared" si="49"/>
        <v>0</v>
      </c>
      <c r="BX98" s="28">
        <f t="shared" si="49"/>
        <v>0</v>
      </c>
      <c r="BY98" s="28" t="e">
        <f t="shared" si="50"/>
        <v>#DIV/0!</v>
      </c>
      <c r="BZ98" s="28">
        <f t="shared" si="50"/>
        <v>0</v>
      </c>
      <c r="CA98" s="28">
        <f t="shared" si="50"/>
        <v>0</v>
      </c>
      <c r="CB98" s="210"/>
      <c r="CC98" s="210"/>
      <c r="CD98" s="207"/>
      <c r="CE98" s="207"/>
      <c r="CF98" s="29">
        <f t="shared" si="51"/>
        <v>0</v>
      </c>
      <c r="CG98" s="207"/>
      <c r="CH98" s="207" t="s">
        <v>350</v>
      </c>
      <c r="CI98" s="198"/>
      <c r="CJ98" s="88"/>
      <c r="CK98" s="88"/>
      <c r="CL98" s="88"/>
      <c r="CM98" s="88"/>
      <c r="CN98" s="83"/>
      <c r="CO98" s="83"/>
      <c r="CP98" s="88"/>
      <c r="CQ98" s="84"/>
      <c r="CR98" s="84"/>
      <c r="CS98" s="84"/>
      <c r="CT98" s="84"/>
      <c r="CU98" s="84"/>
      <c r="CV98" s="84"/>
    </row>
    <row r="99" spans="1:100" s="26" customFormat="1" ht="14.4" x14ac:dyDescent="0.3">
      <c r="A99" s="22" t="s">
        <v>204</v>
      </c>
      <c r="B99" s="191"/>
      <c r="C99" s="24"/>
      <c r="D99" s="23"/>
      <c r="E99" s="29"/>
      <c r="F99" s="29"/>
      <c r="G99" s="29"/>
      <c r="H99" s="29"/>
      <c r="I99" s="29">
        <f t="shared" si="33"/>
        <v>0</v>
      </c>
      <c r="J99" s="29"/>
      <c r="K99" s="29"/>
      <c r="L99" s="29">
        <f t="shared" si="34"/>
        <v>0</v>
      </c>
      <c r="M99" s="28"/>
      <c r="N99" s="28"/>
      <c r="O99" s="28"/>
      <c r="P99" s="28"/>
      <c r="Q99" s="29">
        <f t="shared" si="35"/>
        <v>0</v>
      </c>
      <c r="R99" s="28"/>
      <c r="S99" s="28"/>
      <c r="T99" s="29">
        <f t="shared" si="36"/>
        <v>0</v>
      </c>
      <c r="U99" s="28"/>
      <c r="V99" s="28"/>
      <c r="W99" s="28"/>
      <c r="X99" s="28"/>
      <c r="Y99" s="29">
        <f t="shared" si="37"/>
        <v>0</v>
      </c>
      <c r="Z99" s="28"/>
      <c r="AA99" s="28"/>
      <c r="AB99" s="29">
        <f t="shared" si="38"/>
        <v>0</v>
      </c>
      <c r="AC99" s="29" t="e">
        <f t="shared" si="32"/>
        <v>#DIV/0!</v>
      </c>
      <c r="AD99" s="29" t="e">
        <f t="shared" si="32"/>
        <v>#DIV/0!</v>
      </c>
      <c r="AE99" s="29" t="e">
        <f t="shared" si="32"/>
        <v>#DIV/0!</v>
      </c>
      <c r="AF99" s="29" t="e">
        <f t="shared" si="32"/>
        <v>#DIV/0!</v>
      </c>
      <c r="AG99" s="29" t="e">
        <f t="shared" si="32"/>
        <v>#DIV/0!</v>
      </c>
      <c r="AH99" s="30"/>
      <c r="AI99" s="30"/>
      <c r="AJ99" s="30"/>
      <c r="AK99" s="30"/>
      <c r="AL99" s="29">
        <f t="shared" si="39"/>
        <v>0</v>
      </c>
      <c r="AM99" s="30"/>
      <c r="AN99" s="30"/>
      <c r="AO99" s="29">
        <f t="shared" si="40"/>
        <v>0</v>
      </c>
      <c r="AP99" s="28"/>
      <c r="AQ99" s="28"/>
      <c r="AR99" s="28"/>
      <c r="AS99" s="28"/>
      <c r="AT99" s="29">
        <f t="shared" si="41"/>
        <v>0</v>
      </c>
      <c r="AU99" s="28"/>
      <c r="AV99" s="28"/>
      <c r="AW99" s="29">
        <f t="shared" si="42"/>
        <v>0</v>
      </c>
      <c r="AX99" s="28"/>
      <c r="AY99" s="28"/>
      <c r="AZ99" s="28"/>
      <c r="BA99" s="28"/>
      <c r="BB99" s="29">
        <f t="shared" si="43"/>
        <v>0</v>
      </c>
      <c r="BC99" s="28"/>
      <c r="BD99" s="28"/>
      <c r="BE99" s="29">
        <f t="shared" si="44"/>
        <v>0</v>
      </c>
      <c r="BF99" s="28" t="e">
        <f t="shared" si="45"/>
        <v>#DIV/0!</v>
      </c>
      <c r="BG99" s="28" t="e">
        <f t="shared" si="45"/>
        <v>#DIV/0!</v>
      </c>
      <c r="BH99" s="28" t="e">
        <f t="shared" si="45"/>
        <v>#DIV/0!</v>
      </c>
      <c r="BI99" s="28" t="e">
        <f t="shared" si="45"/>
        <v>#DIV/0!</v>
      </c>
      <c r="BJ99" s="28" t="e">
        <f t="shared" si="46"/>
        <v>#DIV/0!</v>
      </c>
      <c r="BK99" s="28" t="e">
        <f t="shared" si="46"/>
        <v>#DIV/0!</v>
      </c>
      <c r="BL99" s="28" t="e">
        <f t="shared" si="46"/>
        <v>#DIV/0!</v>
      </c>
      <c r="BM99" s="28"/>
      <c r="BN99" s="28"/>
      <c r="BO99" s="28"/>
      <c r="BP99" s="28"/>
      <c r="BQ99" s="29">
        <f t="shared" si="47"/>
        <v>0</v>
      </c>
      <c r="BR99" s="28"/>
      <c r="BS99" s="28"/>
      <c r="BT99" s="29">
        <f t="shared" si="48"/>
        <v>0</v>
      </c>
      <c r="BU99" s="28" t="e">
        <f t="shared" si="49"/>
        <v>#DIV/0!</v>
      </c>
      <c r="BV99" s="28" t="e">
        <f t="shared" si="49"/>
        <v>#DIV/0!</v>
      </c>
      <c r="BW99" s="28" t="e">
        <f t="shared" si="49"/>
        <v>#DIV/0!</v>
      </c>
      <c r="BX99" s="28" t="e">
        <f t="shared" si="49"/>
        <v>#DIV/0!</v>
      </c>
      <c r="BY99" s="28" t="e">
        <f t="shared" si="50"/>
        <v>#DIV/0!</v>
      </c>
      <c r="BZ99" s="28" t="e">
        <f t="shared" si="50"/>
        <v>#DIV/0!</v>
      </c>
      <c r="CA99" s="28" t="e">
        <f t="shared" si="50"/>
        <v>#DIV/0!</v>
      </c>
      <c r="CB99" s="31"/>
      <c r="CC99" s="31"/>
      <c r="CD99" s="28"/>
      <c r="CE99" s="28"/>
      <c r="CF99" s="29">
        <f t="shared" si="51"/>
        <v>0</v>
      </c>
      <c r="CG99" s="28"/>
      <c r="CH99" s="28"/>
      <c r="CI99" s="191"/>
      <c r="CJ99" s="23"/>
      <c r="CK99" s="23"/>
      <c r="CL99" s="23"/>
      <c r="CM99" s="23"/>
      <c r="CN99" s="23"/>
      <c r="CO99" s="23"/>
      <c r="CP99" s="23"/>
      <c r="CQ99" s="25"/>
      <c r="CR99" s="25"/>
      <c r="CS99" s="25"/>
      <c r="CT99" s="25"/>
      <c r="CU99" s="25"/>
      <c r="CV99" s="25"/>
    </row>
    <row r="100" spans="1:100" s="122" customFormat="1" ht="14.4" x14ac:dyDescent="0.3">
      <c r="A100" s="86" t="s">
        <v>205</v>
      </c>
      <c r="B100" s="225"/>
      <c r="C100" s="108"/>
      <c r="D100" s="216"/>
      <c r="E100" s="208"/>
      <c r="F100" s="208"/>
      <c r="G100" s="208"/>
      <c r="H100" s="208"/>
      <c r="I100" s="29">
        <f t="shared" si="33"/>
        <v>0</v>
      </c>
      <c r="J100" s="208"/>
      <c r="K100" s="208"/>
      <c r="L100" s="29">
        <f t="shared" si="34"/>
        <v>0</v>
      </c>
      <c r="M100" s="207"/>
      <c r="N100" s="207"/>
      <c r="O100" s="207"/>
      <c r="P100" s="207"/>
      <c r="Q100" s="29">
        <f t="shared" si="35"/>
        <v>0</v>
      </c>
      <c r="R100" s="207"/>
      <c r="S100" s="207"/>
      <c r="T100" s="29">
        <f t="shared" si="36"/>
        <v>0</v>
      </c>
      <c r="U100" s="207"/>
      <c r="V100" s="207"/>
      <c r="W100" s="207"/>
      <c r="X100" s="207"/>
      <c r="Y100" s="29">
        <f t="shared" si="37"/>
        <v>0</v>
      </c>
      <c r="Z100" s="207"/>
      <c r="AA100" s="207"/>
      <c r="AB100" s="29">
        <f t="shared" si="38"/>
        <v>0</v>
      </c>
      <c r="AC100" s="29" t="e">
        <f t="shared" si="32"/>
        <v>#DIV/0!</v>
      </c>
      <c r="AD100" s="29" t="e">
        <f t="shared" si="32"/>
        <v>#DIV/0!</v>
      </c>
      <c r="AE100" s="29" t="e">
        <f t="shared" si="32"/>
        <v>#DIV/0!</v>
      </c>
      <c r="AF100" s="29" t="e">
        <f t="shared" si="32"/>
        <v>#DIV/0!</v>
      </c>
      <c r="AG100" s="29" t="e">
        <f t="shared" si="32"/>
        <v>#DIV/0!</v>
      </c>
      <c r="AH100" s="209"/>
      <c r="AI100" s="209"/>
      <c r="AJ100" s="209"/>
      <c r="AK100" s="209"/>
      <c r="AL100" s="29">
        <f t="shared" si="39"/>
        <v>0</v>
      </c>
      <c r="AM100" s="209"/>
      <c r="AN100" s="209"/>
      <c r="AO100" s="29">
        <f t="shared" si="40"/>
        <v>0</v>
      </c>
      <c r="AP100" s="207"/>
      <c r="AQ100" s="207"/>
      <c r="AR100" s="207"/>
      <c r="AS100" s="207"/>
      <c r="AT100" s="29">
        <f t="shared" si="41"/>
        <v>0</v>
      </c>
      <c r="AU100" s="207"/>
      <c r="AV100" s="207"/>
      <c r="AW100" s="29">
        <f t="shared" si="42"/>
        <v>0</v>
      </c>
      <c r="AX100" s="207"/>
      <c r="AY100" s="207"/>
      <c r="AZ100" s="207"/>
      <c r="BA100" s="207"/>
      <c r="BB100" s="29">
        <f t="shared" si="43"/>
        <v>0</v>
      </c>
      <c r="BC100" s="207"/>
      <c r="BD100" s="207"/>
      <c r="BE100" s="29">
        <f t="shared" si="44"/>
        <v>0</v>
      </c>
      <c r="BF100" s="28" t="e">
        <f t="shared" si="45"/>
        <v>#DIV/0!</v>
      </c>
      <c r="BG100" s="28" t="e">
        <f t="shared" si="45"/>
        <v>#DIV/0!</v>
      </c>
      <c r="BH100" s="28" t="e">
        <f t="shared" si="45"/>
        <v>#DIV/0!</v>
      </c>
      <c r="BI100" s="28" t="e">
        <f t="shared" si="45"/>
        <v>#DIV/0!</v>
      </c>
      <c r="BJ100" s="28" t="e">
        <f t="shared" si="46"/>
        <v>#DIV/0!</v>
      </c>
      <c r="BK100" s="28" t="e">
        <f t="shared" si="46"/>
        <v>#DIV/0!</v>
      </c>
      <c r="BL100" s="28" t="e">
        <f t="shared" si="46"/>
        <v>#DIV/0!</v>
      </c>
      <c r="BM100" s="207"/>
      <c r="BN100" s="207"/>
      <c r="BO100" s="207"/>
      <c r="BP100" s="207"/>
      <c r="BQ100" s="29">
        <f t="shared" si="47"/>
        <v>0</v>
      </c>
      <c r="BR100" s="207"/>
      <c r="BS100" s="207"/>
      <c r="BT100" s="29">
        <f t="shared" si="48"/>
        <v>0</v>
      </c>
      <c r="BU100" s="28" t="e">
        <f t="shared" si="49"/>
        <v>#DIV/0!</v>
      </c>
      <c r="BV100" s="28" t="e">
        <f t="shared" si="49"/>
        <v>#DIV/0!</v>
      </c>
      <c r="BW100" s="28" t="e">
        <f t="shared" si="49"/>
        <v>#DIV/0!</v>
      </c>
      <c r="BX100" s="28" t="e">
        <f t="shared" si="49"/>
        <v>#DIV/0!</v>
      </c>
      <c r="BY100" s="28" t="e">
        <f t="shared" si="50"/>
        <v>#DIV/0!</v>
      </c>
      <c r="BZ100" s="28" t="e">
        <f t="shared" si="50"/>
        <v>#DIV/0!</v>
      </c>
      <c r="CA100" s="28" t="e">
        <f t="shared" si="50"/>
        <v>#DIV/0!</v>
      </c>
      <c r="CB100" s="210"/>
      <c r="CC100" s="210"/>
      <c r="CD100" s="207"/>
      <c r="CE100" s="207"/>
      <c r="CF100" s="29">
        <f t="shared" si="51"/>
        <v>0</v>
      </c>
      <c r="CG100" s="207"/>
      <c r="CH100" s="207"/>
      <c r="CI100" s="198"/>
      <c r="CJ100" s="88"/>
      <c r="CK100" s="88"/>
      <c r="CL100" s="88"/>
      <c r="CM100" s="88"/>
      <c r="CN100" s="83"/>
      <c r="CO100" s="83"/>
      <c r="CP100" s="88"/>
      <c r="CQ100" s="84"/>
      <c r="CR100" s="84"/>
      <c r="CS100" s="84"/>
      <c r="CT100" s="84"/>
      <c r="CU100" s="84"/>
      <c r="CV100" s="84"/>
    </row>
    <row r="101" spans="1:100" s="122" customFormat="1" ht="41.4" x14ac:dyDescent="0.3">
      <c r="A101" s="86" t="s">
        <v>206</v>
      </c>
      <c r="B101" s="225"/>
      <c r="C101" s="108"/>
      <c r="D101" s="216"/>
      <c r="E101" s="208"/>
      <c r="F101" s="208"/>
      <c r="G101" s="208"/>
      <c r="H101" s="208"/>
      <c r="I101" s="29">
        <f t="shared" si="33"/>
        <v>0</v>
      </c>
      <c r="J101" s="208"/>
      <c r="K101" s="208"/>
      <c r="L101" s="29">
        <f t="shared" si="34"/>
        <v>0</v>
      </c>
      <c r="M101" s="207"/>
      <c r="N101" s="207"/>
      <c r="O101" s="207"/>
      <c r="P101" s="207"/>
      <c r="Q101" s="29">
        <f t="shared" si="35"/>
        <v>0</v>
      </c>
      <c r="R101" s="207"/>
      <c r="S101" s="207"/>
      <c r="T101" s="29">
        <f t="shared" si="36"/>
        <v>0</v>
      </c>
      <c r="U101" s="207"/>
      <c r="V101" s="207"/>
      <c r="W101" s="207"/>
      <c r="X101" s="207"/>
      <c r="Y101" s="29">
        <f t="shared" si="37"/>
        <v>0</v>
      </c>
      <c r="Z101" s="207"/>
      <c r="AA101" s="207"/>
      <c r="AB101" s="29">
        <f t="shared" si="38"/>
        <v>0</v>
      </c>
      <c r="AC101" s="29" t="e">
        <f t="shared" si="32"/>
        <v>#DIV/0!</v>
      </c>
      <c r="AD101" s="29" t="e">
        <f t="shared" si="32"/>
        <v>#DIV/0!</v>
      </c>
      <c r="AE101" s="29" t="e">
        <f t="shared" si="32"/>
        <v>#DIV/0!</v>
      </c>
      <c r="AF101" s="29" t="e">
        <f t="shared" si="32"/>
        <v>#DIV/0!</v>
      </c>
      <c r="AG101" s="29" t="e">
        <f t="shared" si="32"/>
        <v>#DIV/0!</v>
      </c>
      <c r="AH101" s="209"/>
      <c r="AI101" s="209"/>
      <c r="AJ101" s="209"/>
      <c r="AK101" s="209"/>
      <c r="AL101" s="29">
        <f t="shared" si="39"/>
        <v>0</v>
      </c>
      <c r="AM101" s="209"/>
      <c r="AN101" s="209"/>
      <c r="AO101" s="29">
        <f t="shared" si="40"/>
        <v>0</v>
      </c>
      <c r="AP101" s="207"/>
      <c r="AQ101" s="207"/>
      <c r="AR101" s="207"/>
      <c r="AS101" s="207"/>
      <c r="AT101" s="29">
        <f t="shared" si="41"/>
        <v>0</v>
      </c>
      <c r="AU101" s="207"/>
      <c r="AV101" s="207"/>
      <c r="AW101" s="29">
        <f t="shared" si="42"/>
        <v>0</v>
      </c>
      <c r="AX101" s="207"/>
      <c r="AY101" s="207"/>
      <c r="AZ101" s="207"/>
      <c r="BA101" s="207"/>
      <c r="BB101" s="29">
        <f t="shared" si="43"/>
        <v>0</v>
      </c>
      <c r="BC101" s="207"/>
      <c r="BD101" s="207"/>
      <c r="BE101" s="29">
        <f t="shared" si="44"/>
        <v>0</v>
      </c>
      <c r="BF101" s="28" t="e">
        <f t="shared" si="45"/>
        <v>#DIV/0!</v>
      </c>
      <c r="BG101" s="28" t="e">
        <f t="shared" si="45"/>
        <v>#DIV/0!</v>
      </c>
      <c r="BH101" s="28" t="e">
        <f t="shared" si="45"/>
        <v>#DIV/0!</v>
      </c>
      <c r="BI101" s="28" t="e">
        <f t="shared" si="45"/>
        <v>#DIV/0!</v>
      </c>
      <c r="BJ101" s="28" t="e">
        <f t="shared" si="46"/>
        <v>#DIV/0!</v>
      </c>
      <c r="BK101" s="28" t="e">
        <f t="shared" si="46"/>
        <v>#DIV/0!</v>
      </c>
      <c r="BL101" s="28" t="e">
        <f t="shared" si="46"/>
        <v>#DIV/0!</v>
      </c>
      <c r="BM101" s="207"/>
      <c r="BN101" s="207"/>
      <c r="BO101" s="207"/>
      <c r="BP101" s="207"/>
      <c r="BQ101" s="29">
        <f t="shared" si="47"/>
        <v>0</v>
      </c>
      <c r="BR101" s="207"/>
      <c r="BS101" s="207"/>
      <c r="BT101" s="29">
        <f t="shared" si="48"/>
        <v>0</v>
      </c>
      <c r="BU101" s="28" t="e">
        <f t="shared" si="49"/>
        <v>#DIV/0!</v>
      </c>
      <c r="BV101" s="28" t="e">
        <f t="shared" si="49"/>
        <v>#DIV/0!</v>
      </c>
      <c r="BW101" s="28" t="e">
        <f t="shared" si="49"/>
        <v>#DIV/0!</v>
      </c>
      <c r="BX101" s="28" t="e">
        <f t="shared" si="49"/>
        <v>#DIV/0!</v>
      </c>
      <c r="BY101" s="28" t="e">
        <f t="shared" si="50"/>
        <v>#DIV/0!</v>
      </c>
      <c r="BZ101" s="28" t="e">
        <f t="shared" si="50"/>
        <v>#DIV/0!</v>
      </c>
      <c r="CA101" s="28" t="e">
        <f t="shared" si="50"/>
        <v>#DIV/0!</v>
      </c>
      <c r="CB101" s="210"/>
      <c r="CC101" s="210"/>
      <c r="CD101" s="207"/>
      <c r="CE101" s="207"/>
      <c r="CF101" s="29">
        <f t="shared" si="51"/>
        <v>0</v>
      </c>
      <c r="CG101" s="207"/>
      <c r="CH101" s="207"/>
      <c r="CI101" s="198"/>
      <c r="CJ101" s="88"/>
      <c r="CK101" s="88"/>
      <c r="CL101" s="88"/>
      <c r="CM101" s="88"/>
      <c r="CN101" s="83"/>
      <c r="CO101" s="83"/>
      <c r="CP101" s="88"/>
      <c r="CQ101" s="84"/>
      <c r="CR101" s="84"/>
      <c r="CS101" s="84"/>
      <c r="CT101" s="84"/>
      <c r="CU101" s="84"/>
      <c r="CV101" s="84"/>
    </row>
    <row r="102" spans="1:100" s="122" customFormat="1" ht="27.6" x14ac:dyDescent="0.3">
      <c r="A102" s="86" t="s">
        <v>163</v>
      </c>
      <c r="B102" s="225"/>
      <c r="C102" s="108"/>
      <c r="D102" s="216"/>
      <c r="E102" s="208"/>
      <c r="F102" s="208"/>
      <c r="G102" s="208"/>
      <c r="H102" s="208"/>
      <c r="I102" s="29">
        <f t="shared" si="33"/>
        <v>0</v>
      </c>
      <c r="J102" s="208"/>
      <c r="K102" s="208"/>
      <c r="L102" s="29">
        <f t="shared" si="34"/>
        <v>0</v>
      </c>
      <c r="M102" s="207"/>
      <c r="N102" s="207"/>
      <c r="O102" s="207"/>
      <c r="P102" s="207"/>
      <c r="Q102" s="29">
        <f t="shared" si="35"/>
        <v>0</v>
      </c>
      <c r="R102" s="207"/>
      <c r="S102" s="207"/>
      <c r="T102" s="29">
        <f t="shared" si="36"/>
        <v>0</v>
      </c>
      <c r="U102" s="207"/>
      <c r="V102" s="207"/>
      <c r="W102" s="207"/>
      <c r="X102" s="207"/>
      <c r="Y102" s="29">
        <f t="shared" si="37"/>
        <v>0</v>
      </c>
      <c r="Z102" s="207"/>
      <c r="AA102" s="207"/>
      <c r="AB102" s="29">
        <f t="shared" si="38"/>
        <v>0</v>
      </c>
      <c r="AC102" s="29" t="e">
        <f t="shared" si="32"/>
        <v>#DIV/0!</v>
      </c>
      <c r="AD102" s="29" t="e">
        <f t="shared" si="32"/>
        <v>#DIV/0!</v>
      </c>
      <c r="AE102" s="29" t="e">
        <f t="shared" si="32"/>
        <v>#DIV/0!</v>
      </c>
      <c r="AF102" s="29" t="e">
        <f t="shared" si="32"/>
        <v>#DIV/0!</v>
      </c>
      <c r="AG102" s="29" t="e">
        <f t="shared" si="32"/>
        <v>#DIV/0!</v>
      </c>
      <c r="AH102" s="209"/>
      <c r="AI102" s="209"/>
      <c r="AJ102" s="209"/>
      <c r="AK102" s="209"/>
      <c r="AL102" s="29">
        <f t="shared" si="39"/>
        <v>0</v>
      </c>
      <c r="AM102" s="209"/>
      <c r="AN102" s="209"/>
      <c r="AO102" s="29">
        <f t="shared" si="40"/>
        <v>0</v>
      </c>
      <c r="AP102" s="207"/>
      <c r="AQ102" s="207"/>
      <c r="AR102" s="207"/>
      <c r="AS102" s="207"/>
      <c r="AT102" s="29">
        <f t="shared" si="41"/>
        <v>0</v>
      </c>
      <c r="AU102" s="207"/>
      <c r="AV102" s="207"/>
      <c r="AW102" s="29">
        <f t="shared" si="42"/>
        <v>0</v>
      </c>
      <c r="AX102" s="207"/>
      <c r="AY102" s="207"/>
      <c r="AZ102" s="207"/>
      <c r="BA102" s="207"/>
      <c r="BB102" s="29">
        <f t="shared" si="43"/>
        <v>0</v>
      </c>
      <c r="BC102" s="207"/>
      <c r="BD102" s="207"/>
      <c r="BE102" s="29">
        <f t="shared" si="44"/>
        <v>0</v>
      </c>
      <c r="BF102" s="28" t="e">
        <f t="shared" si="45"/>
        <v>#DIV/0!</v>
      </c>
      <c r="BG102" s="28" t="e">
        <f t="shared" si="45"/>
        <v>#DIV/0!</v>
      </c>
      <c r="BH102" s="28" t="e">
        <f t="shared" si="45"/>
        <v>#DIV/0!</v>
      </c>
      <c r="BI102" s="28" t="e">
        <f t="shared" si="45"/>
        <v>#DIV/0!</v>
      </c>
      <c r="BJ102" s="28" t="e">
        <f t="shared" si="46"/>
        <v>#DIV/0!</v>
      </c>
      <c r="BK102" s="28" t="e">
        <f t="shared" si="46"/>
        <v>#DIV/0!</v>
      </c>
      <c r="BL102" s="28" t="e">
        <f t="shared" si="46"/>
        <v>#DIV/0!</v>
      </c>
      <c r="BM102" s="207"/>
      <c r="BN102" s="207"/>
      <c r="BO102" s="207"/>
      <c r="BP102" s="207"/>
      <c r="BQ102" s="29">
        <f t="shared" si="47"/>
        <v>0</v>
      </c>
      <c r="BR102" s="207"/>
      <c r="BS102" s="207"/>
      <c r="BT102" s="29">
        <f t="shared" si="48"/>
        <v>0</v>
      </c>
      <c r="BU102" s="28" t="e">
        <f t="shared" si="49"/>
        <v>#DIV/0!</v>
      </c>
      <c r="BV102" s="28" t="e">
        <f t="shared" si="49"/>
        <v>#DIV/0!</v>
      </c>
      <c r="BW102" s="28" t="e">
        <f t="shared" si="49"/>
        <v>#DIV/0!</v>
      </c>
      <c r="BX102" s="28" t="e">
        <f t="shared" si="49"/>
        <v>#DIV/0!</v>
      </c>
      <c r="BY102" s="28" t="e">
        <f t="shared" si="50"/>
        <v>#DIV/0!</v>
      </c>
      <c r="BZ102" s="28" t="e">
        <f t="shared" si="50"/>
        <v>#DIV/0!</v>
      </c>
      <c r="CA102" s="28" t="e">
        <f t="shared" si="50"/>
        <v>#DIV/0!</v>
      </c>
      <c r="CB102" s="210"/>
      <c r="CC102" s="210"/>
      <c r="CD102" s="207"/>
      <c r="CE102" s="207"/>
      <c r="CF102" s="29">
        <f t="shared" si="51"/>
        <v>0</v>
      </c>
      <c r="CG102" s="207"/>
      <c r="CH102" s="207"/>
      <c r="CI102" s="198"/>
      <c r="CJ102" s="88"/>
      <c r="CK102" s="88"/>
      <c r="CL102" s="88"/>
      <c r="CM102" s="88"/>
      <c r="CN102" s="83"/>
      <c r="CO102" s="83"/>
      <c r="CP102" s="88"/>
      <c r="CQ102" s="84"/>
      <c r="CR102" s="84"/>
      <c r="CS102" s="84"/>
      <c r="CT102" s="84"/>
      <c r="CU102" s="84"/>
      <c r="CV102" s="84"/>
    </row>
    <row r="103" spans="1:100" s="122" customFormat="1" ht="27.6" x14ac:dyDescent="0.3">
      <c r="A103" s="86" t="s">
        <v>167</v>
      </c>
      <c r="B103" s="225"/>
      <c r="C103" s="108"/>
      <c r="D103" s="216"/>
      <c r="E103" s="208"/>
      <c r="F103" s="208"/>
      <c r="G103" s="208"/>
      <c r="H103" s="208"/>
      <c r="I103" s="29">
        <f t="shared" si="33"/>
        <v>0</v>
      </c>
      <c r="J103" s="208"/>
      <c r="K103" s="208"/>
      <c r="L103" s="29">
        <f t="shared" si="34"/>
        <v>0</v>
      </c>
      <c r="M103" s="207"/>
      <c r="N103" s="207"/>
      <c r="O103" s="207"/>
      <c r="P103" s="207"/>
      <c r="Q103" s="29">
        <f t="shared" si="35"/>
        <v>0</v>
      </c>
      <c r="R103" s="207"/>
      <c r="S103" s="207"/>
      <c r="T103" s="29">
        <f t="shared" si="36"/>
        <v>0</v>
      </c>
      <c r="U103" s="207"/>
      <c r="V103" s="207"/>
      <c r="W103" s="207"/>
      <c r="X103" s="207"/>
      <c r="Y103" s="29">
        <f t="shared" si="37"/>
        <v>0</v>
      </c>
      <c r="Z103" s="207"/>
      <c r="AA103" s="207"/>
      <c r="AB103" s="29">
        <f t="shared" si="38"/>
        <v>0</v>
      </c>
      <c r="AC103" s="29" t="e">
        <f t="shared" si="32"/>
        <v>#DIV/0!</v>
      </c>
      <c r="AD103" s="29" t="e">
        <f t="shared" si="32"/>
        <v>#DIV/0!</v>
      </c>
      <c r="AE103" s="29" t="e">
        <f t="shared" si="32"/>
        <v>#DIV/0!</v>
      </c>
      <c r="AF103" s="29" t="e">
        <f t="shared" si="32"/>
        <v>#DIV/0!</v>
      </c>
      <c r="AG103" s="29" t="e">
        <f t="shared" si="32"/>
        <v>#DIV/0!</v>
      </c>
      <c r="AH103" s="209"/>
      <c r="AI103" s="209"/>
      <c r="AJ103" s="209"/>
      <c r="AK103" s="209"/>
      <c r="AL103" s="29">
        <f t="shared" si="39"/>
        <v>0</v>
      </c>
      <c r="AM103" s="209"/>
      <c r="AN103" s="209"/>
      <c r="AO103" s="29">
        <f t="shared" si="40"/>
        <v>0</v>
      </c>
      <c r="AP103" s="207"/>
      <c r="AQ103" s="207"/>
      <c r="AR103" s="207"/>
      <c r="AS103" s="207"/>
      <c r="AT103" s="29">
        <f t="shared" si="41"/>
        <v>0</v>
      </c>
      <c r="AU103" s="207"/>
      <c r="AV103" s="207"/>
      <c r="AW103" s="29">
        <f t="shared" si="42"/>
        <v>0</v>
      </c>
      <c r="AX103" s="207"/>
      <c r="AY103" s="207"/>
      <c r="AZ103" s="207"/>
      <c r="BA103" s="207"/>
      <c r="BB103" s="29">
        <f t="shared" si="43"/>
        <v>0</v>
      </c>
      <c r="BC103" s="207"/>
      <c r="BD103" s="207"/>
      <c r="BE103" s="29">
        <f t="shared" si="44"/>
        <v>0</v>
      </c>
      <c r="BF103" s="28" t="e">
        <f t="shared" si="45"/>
        <v>#DIV/0!</v>
      </c>
      <c r="BG103" s="28" t="e">
        <f t="shared" si="45"/>
        <v>#DIV/0!</v>
      </c>
      <c r="BH103" s="28" t="e">
        <f t="shared" si="45"/>
        <v>#DIV/0!</v>
      </c>
      <c r="BI103" s="28" t="e">
        <f t="shared" si="45"/>
        <v>#DIV/0!</v>
      </c>
      <c r="BJ103" s="28" t="e">
        <f t="shared" si="46"/>
        <v>#DIV/0!</v>
      </c>
      <c r="BK103" s="28" t="e">
        <f t="shared" si="46"/>
        <v>#DIV/0!</v>
      </c>
      <c r="BL103" s="28" t="e">
        <f t="shared" si="46"/>
        <v>#DIV/0!</v>
      </c>
      <c r="BM103" s="207"/>
      <c r="BN103" s="207"/>
      <c r="BO103" s="207"/>
      <c r="BP103" s="207"/>
      <c r="BQ103" s="29">
        <f t="shared" si="47"/>
        <v>0</v>
      </c>
      <c r="BR103" s="207"/>
      <c r="BS103" s="207"/>
      <c r="BT103" s="29">
        <f t="shared" si="48"/>
        <v>0</v>
      </c>
      <c r="BU103" s="28" t="e">
        <f t="shared" si="49"/>
        <v>#DIV/0!</v>
      </c>
      <c r="BV103" s="28" t="e">
        <f t="shared" si="49"/>
        <v>#DIV/0!</v>
      </c>
      <c r="BW103" s="28" t="e">
        <f t="shared" si="49"/>
        <v>#DIV/0!</v>
      </c>
      <c r="BX103" s="28" t="e">
        <f t="shared" si="49"/>
        <v>#DIV/0!</v>
      </c>
      <c r="BY103" s="28" t="e">
        <f t="shared" si="50"/>
        <v>#DIV/0!</v>
      </c>
      <c r="BZ103" s="28" t="e">
        <f t="shared" si="50"/>
        <v>#DIV/0!</v>
      </c>
      <c r="CA103" s="28" t="e">
        <f t="shared" si="50"/>
        <v>#DIV/0!</v>
      </c>
      <c r="CB103" s="210"/>
      <c r="CC103" s="210"/>
      <c r="CD103" s="207"/>
      <c r="CE103" s="207"/>
      <c r="CF103" s="29">
        <f t="shared" si="51"/>
        <v>0</v>
      </c>
      <c r="CG103" s="207"/>
      <c r="CH103" s="207"/>
      <c r="CI103" s="198"/>
      <c r="CJ103" s="88"/>
      <c r="CK103" s="88"/>
      <c r="CL103" s="88"/>
      <c r="CM103" s="88"/>
      <c r="CN103" s="83"/>
      <c r="CO103" s="83"/>
      <c r="CP103" s="88"/>
      <c r="CQ103" s="84"/>
      <c r="CR103" s="84"/>
      <c r="CS103" s="84"/>
      <c r="CT103" s="84"/>
      <c r="CU103" s="84"/>
      <c r="CV103" s="84"/>
    </row>
    <row r="104" spans="1:100" s="122" customFormat="1" ht="27.6" x14ac:dyDescent="0.3">
      <c r="A104" s="86" t="s">
        <v>207</v>
      </c>
      <c r="B104" s="225"/>
      <c r="C104" s="108"/>
      <c r="D104" s="216"/>
      <c r="E104" s="208"/>
      <c r="F104" s="208"/>
      <c r="G104" s="208"/>
      <c r="H104" s="208"/>
      <c r="I104" s="29">
        <f t="shared" si="33"/>
        <v>0</v>
      </c>
      <c r="J104" s="208"/>
      <c r="K104" s="208"/>
      <c r="L104" s="29">
        <f t="shared" si="34"/>
        <v>0</v>
      </c>
      <c r="M104" s="207"/>
      <c r="N104" s="207"/>
      <c r="O104" s="207"/>
      <c r="P104" s="207"/>
      <c r="Q104" s="29">
        <f t="shared" si="35"/>
        <v>0</v>
      </c>
      <c r="R104" s="207"/>
      <c r="S104" s="207"/>
      <c r="T104" s="29">
        <f t="shared" si="36"/>
        <v>0</v>
      </c>
      <c r="U104" s="207"/>
      <c r="V104" s="207"/>
      <c r="W104" s="207"/>
      <c r="X104" s="207"/>
      <c r="Y104" s="29">
        <f t="shared" si="37"/>
        <v>0</v>
      </c>
      <c r="Z104" s="207"/>
      <c r="AA104" s="207"/>
      <c r="AB104" s="29">
        <f t="shared" si="38"/>
        <v>0</v>
      </c>
      <c r="AC104" s="29" t="e">
        <f t="shared" si="32"/>
        <v>#DIV/0!</v>
      </c>
      <c r="AD104" s="29" t="e">
        <f t="shared" si="32"/>
        <v>#DIV/0!</v>
      </c>
      <c r="AE104" s="29" t="e">
        <f t="shared" si="32"/>
        <v>#DIV/0!</v>
      </c>
      <c r="AF104" s="29" t="e">
        <f t="shared" si="32"/>
        <v>#DIV/0!</v>
      </c>
      <c r="AG104" s="29" t="e">
        <f t="shared" si="32"/>
        <v>#DIV/0!</v>
      </c>
      <c r="AH104" s="209"/>
      <c r="AI104" s="209"/>
      <c r="AJ104" s="209"/>
      <c r="AK104" s="209"/>
      <c r="AL104" s="29">
        <f t="shared" si="39"/>
        <v>0</v>
      </c>
      <c r="AM104" s="209"/>
      <c r="AN104" s="209"/>
      <c r="AO104" s="29">
        <f t="shared" si="40"/>
        <v>0</v>
      </c>
      <c r="AP104" s="207"/>
      <c r="AQ104" s="207"/>
      <c r="AR104" s="207"/>
      <c r="AS104" s="207"/>
      <c r="AT104" s="29">
        <f t="shared" si="41"/>
        <v>0</v>
      </c>
      <c r="AU104" s="207"/>
      <c r="AV104" s="207"/>
      <c r="AW104" s="29">
        <f t="shared" si="42"/>
        <v>0</v>
      </c>
      <c r="AX104" s="207"/>
      <c r="AY104" s="207"/>
      <c r="AZ104" s="207"/>
      <c r="BA104" s="207"/>
      <c r="BB104" s="29">
        <f t="shared" si="43"/>
        <v>0</v>
      </c>
      <c r="BC104" s="207"/>
      <c r="BD104" s="207"/>
      <c r="BE104" s="29">
        <f t="shared" si="44"/>
        <v>0</v>
      </c>
      <c r="BF104" s="28" t="e">
        <f t="shared" si="45"/>
        <v>#DIV/0!</v>
      </c>
      <c r="BG104" s="28" t="e">
        <f t="shared" si="45"/>
        <v>#DIV/0!</v>
      </c>
      <c r="BH104" s="28" t="e">
        <f t="shared" si="45"/>
        <v>#DIV/0!</v>
      </c>
      <c r="BI104" s="28" t="e">
        <f t="shared" si="45"/>
        <v>#DIV/0!</v>
      </c>
      <c r="BJ104" s="28" t="e">
        <f t="shared" si="46"/>
        <v>#DIV/0!</v>
      </c>
      <c r="BK104" s="28" t="e">
        <f t="shared" si="46"/>
        <v>#DIV/0!</v>
      </c>
      <c r="BL104" s="28" t="e">
        <f t="shared" si="46"/>
        <v>#DIV/0!</v>
      </c>
      <c r="BM104" s="207"/>
      <c r="BN104" s="207"/>
      <c r="BO104" s="207"/>
      <c r="BP104" s="207"/>
      <c r="BQ104" s="29">
        <f t="shared" si="47"/>
        <v>0</v>
      </c>
      <c r="BR104" s="207"/>
      <c r="BS104" s="207"/>
      <c r="BT104" s="29">
        <f t="shared" si="48"/>
        <v>0</v>
      </c>
      <c r="BU104" s="28" t="e">
        <f t="shared" si="49"/>
        <v>#DIV/0!</v>
      </c>
      <c r="BV104" s="28" t="e">
        <f t="shared" si="49"/>
        <v>#DIV/0!</v>
      </c>
      <c r="BW104" s="28" t="e">
        <f t="shared" si="49"/>
        <v>#DIV/0!</v>
      </c>
      <c r="BX104" s="28" t="e">
        <f t="shared" si="49"/>
        <v>#DIV/0!</v>
      </c>
      <c r="BY104" s="28" t="e">
        <f t="shared" si="50"/>
        <v>#DIV/0!</v>
      </c>
      <c r="BZ104" s="28" t="e">
        <f t="shared" si="50"/>
        <v>#DIV/0!</v>
      </c>
      <c r="CA104" s="28" t="e">
        <f t="shared" si="50"/>
        <v>#DIV/0!</v>
      </c>
      <c r="CB104" s="210"/>
      <c r="CC104" s="210"/>
      <c r="CD104" s="207"/>
      <c r="CE104" s="207"/>
      <c r="CF104" s="29">
        <f t="shared" si="51"/>
        <v>0</v>
      </c>
      <c r="CG104" s="207"/>
      <c r="CH104" s="207"/>
      <c r="CI104" s="198"/>
      <c r="CJ104" s="88"/>
      <c r="CK104" s="88"/>
      <c r="CL104" s="88"/>
      <c r="CM104" s="88"/>
      <c r="CN104" s="83"/>
      <c r="CO104" s="83"/>
      <c r="CP104" s="88"/>
      <c r="CQ104" s="84"/>
      <c r="CR104" s="84"/>
      <c r="CS104" s="84"/>
      <c r="CT104" s="84"/>
      <c r="CU104" s="84"/>
      <c r="CV104" s="84"/>
    </row>
    <row r="105" spans="1:100" s="122" customFormat="1" ht="27.6" x14ac:dyDescent="0.3">
      <c r="A105" s="86" t="s">
        <v>208</v>
      </c>
      <c r="B105" s="225"/>
      <c r="C105" s="108"/>
      <c r="D105" s="216"/>
      <c r="E105" s="208"/>
      <c r="F105" s="208"/>
      <c r="G105" s="208"/>
      <c r="H105" s="208"/>
      <c r="I105" s="29">
        <f t="shared" si="33"/>
        <v>0</v>
      </c>
      <c r="J105" s="208"/>
      <c r="K105" s="208"/>
      <c r="L105" s="29">
        <f t="shared" si="34"/>
        <v>0</v>
      </c>
      <c r="M105" s="207"/>
      <c r="N105" s="207"/>
      <c r="O105" s="207"/>
      <c r="P105" s="207"/>
      <c r="Q105" s="29">
        <f t="shared" si="35"/>
        <v>0</v>
      </c>
      <c r="R105" s="207"/>
      <c r="S105" s="207"/>
      <c r="T105" s="29">
        <f t="shared" si="36"/>
        <v>0</v>
      </c>
      <c r="U105" s="207"/>
      <c r="V105" s="207"/>
      <c r="W105" s="207"/>
      <c r="X105" s="207"/>
      <c r="Y105" s="29">
        <f t="shared" si="37"/>
        <v>0</v>
      </c>
      <c r="Z105" s="207"/>
      <c r="AA105" s="207"/>
      <c r="AB105" s="29">
        <f t="shared" si="38"/>
        <v>0</v>
      </c>
      <c r="AC105" s="29" t="e">
        <f t="shared" si="32"/>
        <v>#DIV/0!</v>
      </c>
      <c r="AD105" s="29" t="e">
        <f t="shared" si="32"/>
        <v>#DIV/0!</v>
      </c>
      <c r="AE105" s="29" t="e">
        <f t="shared" si="32"/>
        <v>#DIV/0!</v>
      </c>
      <c r="AF105" s="29" t="e">
        <f t="shared" si="32"/>
        <v>#DIV/0!</v>
      </c>
      <c r="AG105" s="29" t="e">
        <f t="shared" si="32"/>
        <v>#DIV/0!</v>
      </c>
      <c r="AH105" s="209"/>
      <c r="AI105" s="209"/>
      <c r="AJ105" s="209"/>
      <c r="AK105" s="209"/>
      <c r="AL105" s="29">
        <f t="shared" si="39"/>
        <v>0</v>
      </c>
      <c r="AM105" s="209"/>
      <c r="AN105" s="209"/>
      <c r="AO105" s="29">
        <f t="shared" si="40"/>
        <v>0</v>
      </c>
      <c r="AP105" s="207"/>
      <c r="AQ105" s="207"/>
      <c r="AR105" s="207"/>
      <c r="AS105" s="207"/>
      <c r="AT105" s="29">
        <f t="shared" si="41"/>
        <v>0</v>
      </c>
      <c r="AU105" s="207"/>
      <c r="AV105" s="207"/>
      <c r="AW105" s="29">
        <f t="shared" si="42"/>
        <v>0</v>
      </c>
      <c r="AX105" s="207"/>
      <c r="AY105" s="207"/>
      <c r="AZ105" s="207"/>
      <c r="BA105" s="207"/>
      <c r="BB105" s="29">
        <f t="shared" si="43"/>
        <v>0</v>
      </c>
      <c r="BC105" s="207"/>
      <c r="BD105" s="207"/>
      <c r="BE105" s="29">
        <f t="shared" si="44"/>
        <v>0</v>
      </c>
      <c r="BF105" s="28" t="e">
        <f t="shared" si="45"/>
        <v>#DIV/0!</v>
      </c>
      <c r="BG105" s="28" t="e">
        <f t="shared" si="45"/>
        <v>#DIV/0!</v>
      </c>
      <c r="BH105" s="28" t="e">
        <f t="shared" si="45"/>
        <v>#DIV/0!</v>
      </c>
      <c r="BI105" s="28" t="e">
        <f t="shared" si="45"/>
        <v>#DIV/0!</v>
      </c>
      <c r="BJ105" s="28" t="e">
        <f t="shared" si="46"/>
        <v>#DIV/0!</v>
      </c>
      <c r="BK105" s="28" t="e">
        <f t="shared" si="46"/>
        <v>#DIV/0!</v>
      </c>
      <c r="BL105" s="28" t="e">
        <f t="shared" si="46"/>
        <v>#DIV/0!</v>
      </c>
      <c r="BM105" s="207"/>
      <c r="BN105" s="207"/>
      <c r="BO105" s="207"/>
      <c r="BP105" s="207"/>
      <c r="BQ105" s="29">
        <f t="shared" si="47"/>
        <v>0</v>
      </c>
      <c r="BR105" s="207"/>
      <c r="BS105" s="207"/>
      <c r="BT105" s="29">
        <f t="shared" si="48"/>
        <v>0</v>
      </c>
      <c r="BU105" s="28" t="e">
        <f t="shared" si="49"/>
        <v>#DIV/0!</v>
      </c>
      <c r="BV105" s="28" t="e">
        <f t="shared" si="49"/>
        <v>#DIV/0!</v>
      </c>
      <c r="BW105" s="28" t="e">
        <f t="shared" si="49"/>
        <v>#DIV/0!</v>
      </c>
      <c r="BX105" s="28" t="e">
        <f t="shared" si="49"/>
        <v>#DIV/0!</v>
      </c>
      <c r="BY105" s="28" t="e">
        <f t="shared" si="50"/>
        <v>#DIV/0!</v>
      </c>
      <c r="BZ105" s="28" t="e">
        <f t="shared" si="50"/>
        <v>#DIV/0!</v>
      </c>
      <c r="CA105" s="28" t="e">
        <f t="shared" si="50"/>
        <v>#DIV/0!</v>
      </c>
      <c r="CB105" s="210"/>
      <c r="CC105" s="210"/>
      <c r="CD105" s="207"/>
      <c r="CE105" s="207"/>
      <c r="CF105" s="29">
        <f t="shared" si="51"/>
        <v>0</v>
      </c>
      <c r="CG105" s="207"/>
      <c r="CH105" s="207"/>
      <c r="CI105" s="198"/>
      <c r="CJ105" s="88"/>
      <c r="CK105" s="88"/>
      <c r="CL105" s="88"/>
      <c r="CM105" s="88"/>
      <c r="CN105" s="83"/>
      <c r="CO105" s="83"/>
      <c r="CP105" s="88"/>
      <c r="CQ105" s="84"/>
      <c r="CR105" s="84"/>
      <c r="CS105" s="84"/>
      <c r="CT105" s="84"/>
      <c r="CU105" s="84"/>
      <c r="CV105" s="84"/>
    </row>
    <row r="106" spans="1:100" s="65" customFormat="1" x14ac:dyDescent="0.3">
      <c r="A106" s="65" t="s">
        <v>209</v>
      </c>
      <c r="E106" s="151">
        <f>SUM(E72:E105)</f>
        <v>5155</v>
      </c>
      <c r="F106" s="151">
        <f t="shared" ref="F106:BQ106" si="52">SUM(F72:F105)</f>
        <v>11186</v>
      </c>
      <c r="G106" s="151">
        <f t="shared" si="52"/>
        <v>9709</v>
      </c>
      <c r="H106" s="151">
        <f t="shared" si="52"/>
        <v>15330</v>
      </c>
      <c r="I106" s="151">
        <f t="shared" si="52"/>
        <v>41380</v>
      </c>
      <c r="J106" s="151">
        <f t="shared" si="52"/>
        <v>0</v>
      </c>
      <c r="K106" s="151">
        <f t="shared" si="52"/>
        <v>41380</v>
      </c>
      <c r="L106" s="151">
        <f t="shared" si="52"/>
        <v>41380</v>
      </c>
      <c r="M106" s="151">
        <f t="shared" si="52"/>
        <v>0</v>
      </c>
      <c r="N106" s="151">
        <f t="shared" si="52"/>
        <v>3901</v>
      </c>
      <c r="O106" s="151">
        <f t="shared" si="52"/>
        <v>16341</v>
      </c>
      <c r="P106" s="151">
        <f t="shared" si="52"/>
        <v>21138</v>
      </c>
      <c r="Q106" s="151">
        <f t="shared" si="52"/>
        <v>41380</v>
      </c>
      <c r="R106" s="151">
        <f t="shared" si="52"/>
        <v>0</v>
      </c>
      <c r="S106" s="151">
        <f t="shared" si="52"/>
        <v>41380</v>
      </c>
      <c r="T106" s="151">
        <f t="shared" si="52"/>
        <v>41380</v>
      </c>
      <c r="U106" s="151">
        <f t="shared" si="52"/>
        <v>0</v>
      </c>
      <c r="V106" s="151">
        <f t="shared" si="52"/>
        <v>3901</v>
      </c>
      <c r="W106" s="151">
        <f t="shared" si="52"/>
        <v>0</v>
      </c>
      <c r="X106" s="151">
        <f t="shared" si="52"/>
        <v>0</v>
      </c>
      <c r="Y106" s="151">
        <f t="shared" si="52"/>
        <v>3901</v>
      </c>
      <c r="Z106" s="151">
        <f t="shared" si="52"/>
        <v>0</v>
      </c>
      <c r="AA106" s="151">
        <f t="shared" si="52"/>
        <v>3901</v>
      </c>
      <c r="AB106" s="151">
        <f t="shared" si="52"/>
        <v>3901</v>
      </c>
      <c r="AC106" s="29" t="e">
        <f>U106/M106*100</f>
        <v>#DIV/0!</v>
      </c>
      <c r="AD106" s="29">
        <f>V106/N106*100</f>
        <v>100</v>
      </c>
      <c r="AE106" s="29">
        <f>W106/O106*100</f>
        <v>0</v>
      </c>
      <c r="AF106" s="29">
        <f>X106/P106*100</f>
        <v>0</v>
      </c>
      <c r="AG106" s="29">
        <f>Y106/Q106*100</f>
        <v>9.4272595456742376</v>
      </c>
      <c r="AH106" s="151">
        <f t="shared" si="52"/>
        <v>1026.1087025820848</v>
      </c>
      <c r="AI106" s="151">
        <f t="shared" si="52"/>
        <v>1472.771756455212</v>
      </c>
      <c r="AJ106" s="151">
        <f t="shared" si="52"/>
        <v>917.52278450749122</v>
      </c>
      <c r="AK106" s="151">
        <f t="shared" si="52"/>
        <v>2482.7717564552122</v>
      </c>
      <c r="AL106" s="151">
        <f t="shared" si="52"/>
        <v>5899.1750000000002</v>
      </c>
      <c r="AM106" s="151">
        <f t="shared" si="52"/>
        <v>0</v>
      </c>
      <c r="AN106" s="151">
        <f t="shared" si="52"/>
        <v>5899.1750000000002</v>
      </c>
      <c r="AO106" s="157">
        <f t="shared" si="52"/>
        <v>5899.1750000000002</v>
      </c>
      <c r="AP106" s="151">
        <f t="shared" si="52"/>
        <v>0</v>
      </c>
      <c r="AQ106" s="151">
        <f t="shared" si="52"/>
        <v>1100.4000000000001</v>
      </c>
      <c r="AR106" s="151">
        <f t="shared" si="52"/>
        <v>2498.8804590372965</v>
      </c>
      <c r="AS106" s="151">
        <f t="shared" si="52"/>
        <v>2299.8945409627031</v>
      </c>
      <c r="AT106" s="157">
        <f t="shared" si="52"/>
        <v>5899.1750000000002</v>
      </c>
      <c r="AU106" s="157">
        <f t="shared" si="52"/>
        <v>0</v>
      </c>
      <c r="AV106" s="157">
        <f t="shared" si="52"/>
        <v>5899.1750000000002</v>
      </c>
      <c r="AW106" s="157">
        <f t="shared" si="52"/>
        <v>5899.1750000000002</v>
      </c>
      <c r="AX106" s="151">
        <f t="shared" si="52"/>
        <v>0</v>
      </c>
      <c r="AY106" s="151">
        <f t="shared" si="52"/>
        <v>1100.4000000000001</v>
      </c>
      <c r="AZ106" s="151">
        <f t="shared" si="52"/>
        <v>0</v>
      </c>
      <c r="BA106" s="151">
        <f t="shared" si="52"/>
        <v>0</v>
      </c>
      <c r="BB106" s="151">
        <f t="shared" si="52"/>
        <v>1100.4000000000001</v>
      </c>
      <c r="BC106" s="157">
        <f t="shared" si="52"/>
        <v>48.7</v>
      </c>
      <c r="BD106" s="157">
        <f t="shared" si="52"/>
        <v>1051.7</v>
      </c>
      <c r="BE106" s="157">
        <f t="shared" si="52"/>
        <v>1100.4000000000001</v>
      </c>
      <c r="BF106" s="28" t="e">
        <f>AX106/AP106*100</f>
        <v>#DIV/0!</v>
      </c>
      <c r="BG106" s="28">
        <f>AY106/AQ106*100</f>
        <v>100</v>
      </c>
      <c r="BH106" s="28">
        <f>AZ106/AR106*100</f>
        <v>0</v>
      </c>
      <c r="BI106" s="28">
        <f>BA106/AS106*100</f>
        <v>0</v>
      </c>
      <c r="BJ106" s="28" t="e">
        <f t="shared" si="46"/>
        <v>#DIV/0!</v>
      </c>
      <c r="BK106" s="28">
        <f t="shared" si="46"/>
        <v>17.827916615458943</v>
      </c>
      <c r="BL106" s="28">
        <f t="shared" si="46"/>
        <v>18.653455779833621</v>
      </c>
      <c r="BM106" s="151">
        <f t="shared" si="52"/>
        <v>0</v>
      </c>
      <c r="BN106" s="151">
        <f t="shared" si="52"/>
        <v>0</v>
      </c>
      <c r="BO106" s="151">
        <f t="shared" si="52"/>
        <v>0</v>
      </c>
      <c r="BP106" s="151">
        <f t="shared" si="52"/>
        <v>0</v>
      </c>
      <c r="BQ106" s="151">
        <f t="shared" si="52"/>
        <v>0</v>
      </c>
      <c r="BR106" s="151">
        <f t="shared" ref="BR106:CF106" si="53">SUM(BR72:BR105)</f>
        <v>0</v>
      </c>
      <c r="BS106" s="151">
        <f t="shared" si="53"/>
        <v>0</v>
      </c>
      <c r="BT106" s="151">
        <f t="shared" si="53"/>
        <v>0</v>
      </c>
      <c r="BU106" s="28" t="e">
        <f>BM106/AP106*100</f>
        <v>#DIV/0!</v>
      </c>
      <c r="BV106" s="28">
        <f>BN106/AQ106*100</f>
        <v>0</v>
      </c>
      <c r="BW106" s="28">
        <f>BO106/AR106*100</f>
        <v>0</v>
      </c>
      <c r="BX106" s="28">
        <f>BP106/AS106*100</f>
        <v>0</v>
      </c>
      <c r="BY106" s="28" t="e">
        <f t="shared" si="50"/>
        <v>#DIV/0!</v>
      </c>
      <c r="BZ106" s="28">
        <f t="shared" si="50"/>
        <v>0</v>
      </c>
      <c r="CA106" s="28">
        <f t="shared" si="50"/>
        <v>0</v>
      </c>
      <c r="CB106" s="151">
        <f t="shared" si="53"/>
        <v>0</v>
      </c>
      <c r="CC106" s="151">
        <f t="shared" si="53"/>
        <v>0</v>
      </c>
      <c r="CD106" s="151">
        <f t="shared" si="53"/>
        <v>0</v>
      </c>
      <c r="CE106" s="151">
        <f t="shared" si="53"/>
        <v>0</v>
      </c>
      <c r="CF106" s="151">
        <f t="shared" si="53"/>
        <v>0</v>
      </c>
    </row>
    <row r="107" spans="1:100" s="18" customFormat="1" ht="35.4" customHeight="1" x14ac:dyDescent="0.25">
      <c r="A107" s="15" t="s">
        <v>210</v>
      </c>
      <c r="B107" s="16"/>
      <c r="C107" s="16"/>
      <c r="D107" s="16"/>
      <c r="E107" s="29"/>
      <c r="F107" s="29"/>
      <c r="G107" s="29"/>
      <c r="H107" s="29"/>
      <c r="I107" s="29">
        <f t="shared" si="33"/>
        <v>0</v>
      </c>
      <c r="J107" s="29"/>
      <c r="K107" s="29"/>
      <c r="L107" s="29">
        <f t="shared" si="34"/>
        <v>0</v>
      </c>
      <c r="M107" s="28"/>
      <c r="N107" s="28"/>
      <c r="O107" s="28"/>
      <c r="P107" s="28"/>
      <c r="Q107" s="29">
        <f t="shared" si="35"/>
        <v>0</v>
      </c>
      <c r="R107" s="28"/>
      <c r="S107" s="28"/>
      <c r="T107" s="29">
        <f t="shared" si="36"/>
        <v>0</v>
      </c>
      <c r="U107" s="28"/>
      <c r="V107" s="28"/>
      <c r="W107" s="28"/>
      <c r="X107" s="28"/>
      <c r="Y107" s="29">
        <f t="shared" si="37"/>
        <v>0</v>
      </c>
      <c r="Z107" s="28"/>
      <c r="AA107" s="28"/>
      <c r="AB107" s="29">
        <f t="shared" si="38"/>
        <v>0</v>
      </c>
      <c r="AC107" s="29" t="e">
        <f t="shared" si="32"/>
        <v>#DIV/0!</v>
      </c>
      <c r="AD107" s="29" t="e">
        <f t="shared" si="32"/>
        <v>#DIV/0!</v>
      </c>
      <c r="AE107" s="29" t="e">
        <f t="shared" si="32"/>
        <v>#DIV/0!</v>
      </c>
      <c r="AF107" s="29" t="e">
        <f t="shared" si="32"/>
        <v>#DIV/0!</v>
      </c>
      <c r="AG107" s="29" t="e">
        <f t="shared" si="32"/>
        <v>#DIV/0!</v>
      </c>
      <c r="AH107" s="30"/>
      <c r="AI107" s="30"/>
      <c r="AJ107" s="30"/>
      <c r="AK107" s="30"/>
      <c r="AL107" s="29">
        <f t="shared" si="39"/>
        <v>0</v>
      </c>
      <c r="AM107" s="30"/>
      <c r="AN107" s="30"/>
      <c r="AO107" s="29">
        <f t="shared" si="40"/>
        <v>0</v>
      </c>
      <c r="AP107" s="28"/>
      <c r="AQ107" s="28"/>
      <c r="AR107" s="28"/>
      <c r="AS107" s="28"/>
      <c r="AT107" s="29">
        <f t="shared" si="41"/>
        <v>0</v>
      </c>
      <c r="AU107" s="28"/>
      <c r="AV107" s="28"/>
      <c r="AW107" s="29">
        <f t="shared" si="42"/>
        <v>0</v>
      </c>
      <c r="AX107" s="28"/>
      <c r="AY107" s="28"/>
      <c r="AZ107" s="28"/>
      <c r="BA107" s="28"/>
      <c r="BB107" s="29">
        <f t="shared" si="43"/>
        <v>0</v>
      </c>
      <c r="BC107" s="28"/>
      <c r="BD107" s="28"/>
      <c r="BE107" s="29">
        <f t="shared" si="44"/>
        <v>0</v>
      </c>
      <c r="BF107" s="28" t="e">
        <f t="shared" si="45"/>
        <v>#DIV/0!</v>
      </c>
      <c r="BG107" s="28" t="e">
        <f t="shared" si="45"/>
        <v>#DIV/0!</v>
      </c>
      <c r="BH107" s="28" t="e">
        <f t="shared" si="45"/>
        <v>#DIV/0!</v>
      </c>
      <c r="BI107" s="28" t="e">
        <f t="shared" si="45"/>
        <v>#DIV/0!</v>
      </c>
      <c r="BJ107" s="28" t="e">
        <f t="shared" si="46"/>
        <v>#DIV/0!</v>
      </c>
      <c r="BK107" s="28" t="e">
        <f t="shared" si="46"/>
        <v>#DIV/0!</v>
      </c>
      <c r="BL107" s="28" t="e">
        <f t="shared" si="46"/>
        <v>#DIV/0!</v>
      </c>
      <c r="BM107" s="28"/>
      <c r="BN107" s="28"/>
      <c r="BO107" s="28"/>
      <c r="BP107" s="28"/>
      <c r="BQ107" s="29">
        <f t="shared" si="47"/>
        <v>0</v>
      </c>
      <c r="BR107" s="28"/>
      <c r="BS107" s="28"/>
      <c r="BT107" s="29">
        <f t="shared" si="48"/>
        <v>0</v>
      </c>
      <c r="BU107" s="28" t="e">
        <f t="shared" si="49"/>
        <v>#DIV/0!</v>
      </c>
      <c r="BV107" s="28" t="e">
        <f t="shared" si="49"/>
        <v>#DIV/0!</v>
      </c>
      <c r="BW107" s="28" t="e">
        <f t="shared" si="49"/>
        <v>#DIV/0!</v>
      </c>
      <c r="BX107" s="28" t="e">
        <f t="shared" si="49"/>
        <v>#DIV/0!</v>
      </c>
      <c r="BY107" s="28" t="e">
        <f t="shared" si="50"/>
        <v>#DIV/0!</v>
      </c>
      <c r="BZ107" s="28" t="e">
        <f t="shared" si="50"/>
        <v>#DIV/0!</v>
      </c>
      <c r="CA107" s="28" t="e">
        <f t="shared" si="50"/>
        <v>#DIV/0!</v>
      </c>
      <c r="CB107" s="31"/>
      <c r="CC107" s="31"/>
      <c r="CD107" s="28"/>
      <c r="CE107" s="28"/>
      <c r="CF107" s="29">
        <f t="shared" si="51"/>
        <v>0</v>
      </c>
      <c r="CG107" s="28"/>
      <c r="CH107" s="28"/>
      <c r="CI107" s="16"/>
      <c r="CJ107" s="16"/>
      <c r="CK107" s="16"/>
      <c r="CL107" s="16"/>
      <c r="CM107" s="16"/>
      <c r="CN107" s="16"/>
      <c r="CO107" s="16"/>
      <c r="CP107" s="16"/>
      <c r="CQ107" s="17"/>
      <c r="CR107" s="17"/>
      <c r="CS107" s="17"/>
      <c r="CT107" s="17"/>
      <c r="CU107" s="17"/>
      <c r="CV107" s="17"/>
    </row>
    <row r="108" spans="1:100" s="21" customFormat="1" x14ac:dyDescent="0.25">
      <c r="A108" s="19" t="s">
        <v>211</v>
      </c>
      <c r="B108" s="20"/>
      <c r="C108" s="20"/>
      <c r="D108" s="20"/>
      <c r="E108" s="29"/>
      <c r="F108" s="29"/>
      <c r="G108" s="29"/>
      <c r="H108" s="29"/>
      <c r="I108" s="29">
        <f t="shared" si="33"/>
        <v>0</v>
      </c>
      <c r="J108" s="29"/>
      <c r="K108" s="29"/>
      <c r="L108" s="29">
        <f t="shared" si="34"/>
        <v>0</v>
      </c>
      <c r="M108" s="28"/>
      <c r="N108" s="28"/>
      <c r="O108" s="28"/>
      <c r="P108" s="28"/>
      <c r="Q108" s="29">
        <f t="shared" si="35"/>
        <v>0</v>
      </c>
      <c r="R108" s="28"/>
      <c r="S108" s="28"/>
      <c r="T108" s="29">
        <f t="shared" si="36"/>
        <v>0</v>
      </c>
      <c r="U108" s="28"/>
      <c r="V108" s="28"/>
      <c r="W108" s="28"/>
      <c r="X108" s="28"/>
      <c r="Y108" s="29">
        <f t="shared" si="37"/>
        <v>0</v>
      </c>
      <c r="Z108" s="28"/>
      <c r="AA108" s="28"/>
      <c r="AB108" s="29">
        <f t="shared" si="38"/>
        <v>0</v>
      </c>
      <c r="AC108" s="29" t="e">
        <f t="shared" si="32"/>
        <v>#DIV/0!</v>
      </c>
      <c r="AD108" s="29" t="e">
        <f t="shared" si="32"/>
        <v>#DIV/0!</v>
      </c>
      <c r="AE108" s="29" t="e">
        <f t="shared" si="32"/>
        <v>#DIV/0!</v>
      </c>
      <c r="AF108" s="29" t="e">
        <f t="shared" si="32"/>
        <v>#DIV/0!</v>
      </c>
      <c r="AG108" s="29" t="e">
        <f t="shared" si="32"/>
        <v>#DIV/0!</v>
      </c>
      <c r="AH108" s="30"/>
      <c r="AI108" s="30"/>
      <c r="AJ108" s="30"/>
      <c r="AK108" s="30"/>
      <c r="AL108" s="29">
        <f t="shared" si="39"/>
        <v>0</v>
      </c>
      <c r="AM108" s="30"/>
      <c r="AN108" s="30"/>
      <c r="AO108" s="29">
        <f t="shared" si="40"/>
        <v>0</v>
      </c>
      <c r="AP108" s="28"/>
      <c r="AQ108" s="28"/>
      <c r="AR108" s="28"/>
      <c r="AS108" s="28"/>
      <c r="AT108" s="29">
        <f t="shared" si="41"/>
        <v>0</v>
      </c>
      <c r="AU108" s="28"/>
      <c r="AV108" s="28"/>
      <c r="AW108" s="29">
        <f t="shared" si="42"/>
        <v>0</v>
      </c>
      <c r="AX108" s="28"/>
      <c r="AY108" s="28"/>
      <c r="AZ108" s="28"/>
      <c r="BA108" s="28"/>
      <c r="BB108" s="29">
        <f t="shared" si="43"/>
        <v>0</v>
      </c>
      <c r="BC108" s="28"/>
      <c r="BD108" s="28"/>
      <c r="BE108" s="29">
        <f t="shared" si="44"/>
        <v>0</v>
      </c>
      <c r="BF108" s="28" t="e">
        <f t="shared" si="45"/>
        <v>#DIV/0!</v>
      </c>
      <c r="BG108" s="28" t="e">
        <f t="shared" si="45"/>
        <v>#DIV/0!</v>
      </c>
      <c r="BH108" s="28" t="e">
        <f t="shared" si="45"/>
        <v>#DIV/0!</v>
      </c>
      <c r="BI108" s="28" t="e">
        <f t="shared" si="45"/>
        <v>#DIV/0!</v>
      </c>
      <c r="BJ108" s="28" t="e">
        <f t="shared" si="46"/>
        <v>#DIV/0!</v>
      </c>
      <c r="BK108" s="28" t="e">
        <f t="shared" si="46"/>
        <v>#DIV/0!</v>
      </c>
      <c r="BL108" s="28" t="e">
        <f t="shared" si="46"/>
        <v>#DIV/0!</v>
      </c>
      <c r="BM108" s="28"/>
      <c r="BN108" s="28"/>
      <c r="BO108" s="28"/>
      <c r="BP108" s="28"/>
      <c r="BQ108" s="29">
        <f t="shared" si="47"/>
        <v>0</v>
      </c>
      <c r="BR108" s="28"/>
      <c r="BS108" s="28"/>
      <c r="BT108" s="29">
        <f t="shared" si="48"/>
        <v>0</v>
      </c>
      <c r="BU108" s="28" t="e">
        <f t="shared" si="49"/>
        <v>#DIV/0!</v>
      </c>
      <c r="BV108" s="28" t="e">
        <f t="shared" si="49"/>
        <v>#DIV/0!</v>
      </c>
      <c r="BW108" s="28" t="e">
        <f t="shared" si="49"/>
        <v>#DIV/0!</v>
      </c>
      <c r="BX108" s="28" t="e">
        <f t="shared" si="49"/>
        <v>#DIV/0!</v>
      </c>
      <c r="BY108" s="28" t="e">
        <f t="shared" si="50"/>
        <v>#DIV/0!</v>
      </c>
      <c r="BZ108" s="28" t="e">
        <f t="shared" si="50"/>
        <v>#DIV/0!</v>
      </c>
      <c r="CA108" s="28" t="e">
        <f t="shared" si="50"/>
        <v>#DIV/0!</v>
      </c>
      <c r="CB108" s="31"/>
      <c r="CC108" s="31"/>
      <c r="CD108" s="28"/>
      <c r="CE108" s="28"/>
      <c r="CF108" s="29">
        <f t="shared" si="51"/>
        <v>0</v>
      </c>
      <c r="CG108" s="28"/>
      <c r="CH108" s="28"/>
      <c r="CI108" s="20"/>
      <c r="CJ108" s="20"/>
      <c r="CK108" s="20"/>
      <c r="CL108" s="20"/>
      <c r="CM108" s="20"/>
      <c r="CN108" s="20"/>
      <c r="CO108" s="20"/>
      <c r="CP108" s="20"/>
      <c r="CQ108" s="17"/>
      <c r="CR108" s="17"/>
      <c r="CS108" s="17"/>
      <c r="CT108" s="17"/>
      <c r="CU108" s="17"/>
      <c r="CV108" s="17"/>
    </row>
    <row r="109" spans="1:100" s="26" customFormat="1" ht="14.4" x14ac:dyDescent="0.3">
      <c r="A109" s="22" t="s">
        <v>212</v>
      </c>
      <c r="B109" s="191"/>
      <c r="C109" s="24"/>
      <c r="D109" s="23"/>
      <c r="E109" s="29"/>
      <c r="F109" s="29"/>
      <c r="G109" s="29"/>
      <c r="H109" s="29"/>
      <c r="I109" s="29">
        <f t="shared" si="33"/>
        <v>0</v>
      </c>
      <c r="J109" s="29"/>
      <c r="K109" s="29"/>
      <c r="L109" s="29">
        <f t="shared" si="34"/>
        <v>0</v>
      </c>
      <c r="M109" s="28"/>
      <c r="N109" s="28"/>
      <c r="O109" s="28"/>
      <c r="P109" s="28"/>
      <c r="Q109" s="29">
        <f t="shared" si="35"/>
        <v>0</v>
      </c>
      <c r="R109" s="28"/>
      <c r="S109" s="28"/>
      <c r="T109" s="29">
        <f t="shared" si="36"/>
        <v>0</v>
      </c>
      <c r="U109" s="28"/>
      <c r="V109" s="28"/>
      <c r="W109" s="28"/>
      <c r="X109" s="28"/>
      <c r="Y109" s="29">
        <f t="shared" si="37"/>
        <v>0</v>
      </c>
      <c r="Z109" s="28"/>
      <c r="AA109" s="28"/>
      <c r="AB109" s="29">
        <f t="shared" si="38"/>
        <v>0</v>
      </c>
      <c r="AC109" s="29" t="e">
        <f t="shared" si="32"/>
        <v>#DIV/0!</v>
      </c>
      <c r="AD109" s="29" t="e">
        <f t="shared" si="32"/>
        <v>#DIV/0!</v>
      </c>
      <c r="AE109" s="29" t="e">
        <f t="shared" si="32"/>
        <v>#DIV/0!</v>
      </c>
      <c r="AF109" s="29" t="e">
        <f t="shared" si="32"/>
        <v>#DIV/0!</v>
      </c>
      <c r="AG109" s="29" t="e">
        <f t="shared" si="32"/>
        <v>#DIV/0!</v>
      </c>
      <c r="AH109" s="30"/>
      <c r="AI109" s="30"/>
      <c r="AJ109" s="30"/>
      <c r="AK109" s="30"/>
      <c r="AL109" s="29">
        <f t="shared" si="39"/>
        <v>0</v>
      </c>
      <c r="AM109" s="30"/>
      <c r="AN109" s="30"/>
      <c r="AO109" s="29">
        <f t="shared" si="40"/>
        <v>0</v>
      </c>
      <c r="AP109" s="28"/>
      <c r="AQ109" s="28"/>
      <c r="AR109" s="28"/>
      <c r="AS109" s="28"/>
      <c r="AT109" s="29">
        <f t="shared" si="41"/>
        <v>0</v>
      </c>
      <c r="AU109" s="28"/>
      <c r="AV109" s="28"/>
      <c r="AW109" s="29">
        <f t="shared" si="42"/>
        <v>0</v>
      </c>
      <c r="AX109" s="28"/>
      <c r="AY109" s="28"/>
      <c r="AZ109" s="28"/>
      <c r="BA109" s="28"/>
      <c r="BB109" s="29">
        <f t="shared" si="43"/>
        <v>0</v>
      </c>
      <c r="BC109" s="28"/>
      <c r="BD109" s="28"/>
      <c r="BE109" s="29">
        <f t="shared" si="44"/>
        <v>0</v>
      </c>
      <c r="BF109" s="28" t="e">
        <f t="shared" si="45"/>
        <v>#DIV/0!</v>
      </c>
      <c r="BG109" s="28" t="e">
        <f t="shared" si="45"/>
        <v>#DIV/0!</v>
      </c>
      <c r="BH109" s="28" t="e">
        <f t="shared" si="45"/>
        <v>#DIV/0!</v>
      </c>
      <c r="BI109" s="28" t="e">
        <f t="shared" si="45"/>
        <v>#DIV/0!</v>
      </c>
      <c r="BJ109" s="28" t="e">
        <f t="shared" si="46"/>
        <v>#DIV/0!</v>
      </c>
      <c r="BK109" s="28" t="e">
        <f t="shared" si="46"/>
        <v>#DIV/0!</v>
      </c>
      <c r="BL109" s="28" t="e">
        <f t="shared" si="46"/>
        <v>#DIV/0!</v>
      </c>
      <c r="BM109" s="28"/>
      <c r="BN109" s="28"/>
      <c r="BO109" s="28"/>
      <c r="BP109" s="28"/>
      <c r="BQ109" s="29">
        <f t="shared" si="47"/>
        <v>0</v>
      </c>
      <c r="BR109" s="28"/>
      <c r="BS109" s="28"/>
      <c r="BT109" s="29">
        <f t="shared" si="48"/>
        <v>0</v>
      </c>
      <c r="BU109" s="28" t="e">
        <f t="shared" si="49"/>
        <v>#DIV/0!</v>
      </c>
      <c r="BV109" s="28" t="e">
        <f t="shared" si="49"/>
        <v>#DIV/0!</v>
      </c>
      <c r="BW109" s="28" t="e">
        <f t="shared" si="49"/>
        <v>#DIV/0!</v>
      </c>
      <c r="BX109" s="28" t="e">
        <f t="shared" si="49"/>
        <v>#DIV/0!</v>
      </c>
      <c r="BY109" s="28" t="e">
        <f t="shared" si="50"/>
        <v>#DIV/0!</v>
      </c>
      <c r="BZ109" s="28" t="e">
        <f t="shared" si="50"/>
        <v>#DIV/0!</v>
      </c>
      <c r="CA109" s="28" t="e">
        <f t="shared" si="50"/>
        <v>#DIV/0!</v>
      </c>
      <c r="CB109" s="31"/>
      <c r="CC109" s="31"/>
      <c r="CD109" s="28"/>
      <c r="CE109" s="28"/>
      <c r="CF109" s="29">
        <f t="shared" si="51"/>
        <v>0</v>
      </c>
      <c r="CG109" s="28"/>
      <c r="CH109" s="28"/>
      <c r="CI109" s="191"/>
      <c r="CJ109" s="23"/>
      <c r="CK109" s="23"/>
      <c r="CL109" s="23"/>
      <c r="CM109" s="23"/>
      <c r="CN109" s="23"/>
      <c r="CO109" s="23"/>
      <c r="CP109" s="23"/>
      <c r="CQ109" s="25"/>
      <c r="CR109" s="25"/>
      <c r="CS109" s="25"/>
      <c r="CT109" s="25"/>
      <c r="CU109" s="25"/>
      <c r="CV109" s="25"/>
    </row>
    <row r="110" spans="1:100" s="117" customFormat="1" ht="41.4" x14ac:dyDescent="0.3">
      <c r="A110" s="27" t="s">
        <v>213</v>
      </c>
      <c r="B110" s="226"/>
      <c r="C110" s="28" t="s">
        <v>214</v>
      </c>
      <c r="D110" s="28" t="s">
        <v>215</v>
      </c>
      <c r="E110" s="29"/>
      <c r="F110" s="29"/>
      <c r="G110" s="29"/>
      <c r="H110" s="29"/>
      <c r="I110" s="29">
        <f t="shared" si="33"/>
        <v>0</v>
      </c>
      <c r="J110" s="29"/>
      <c r="K110" s="29"/>
      <c r="L110" s="29">
        <f t="shared" si="34"/>
        <v>0</v>
      </c>
      <c r="M110" s="28"/>
      <c r="N110" s="28"/>
      <c r="O110" s="28"/>
      <c r="P110" s="28"/>
      <c r="Q110" s="29">
        <f t="shared" si="35"/>
        <v>0</v>
      </c>
      <c r="R110" s="28"/>
      <c r="S110" s="28"/>
      <c r="T110" s="29">
        <f t="shared" si="36"/>
        <v>0</v>
      </c>
      <c r="U110" s="28"/>
      <c r="V110" s="28"/>
      <c r="W110" s="28"/>
      <c r="X110" s="28"/>
      <c r="Y110" s="29">
        <f t="shared" si="37"/>
        <v>0</v>
      </c>
      <c r="Z110" s="28"/>
      <c r="AA110" s="28"/>
      <c r="AB110" s="29">
        <f t="shared" si="38"/>
        <v>0</v>
      </c>
      <c r="AC110" s="29" t="e">
        <f t="shared" si="32"/>
        <v>#DIV/0!</v>
      </c>
      <c r="AD110" s="29" t="e">
        <f t="shared" si="32"/>
        <v>#DIV/0!</v>
      </c>
      <c r="AE110" s="29" t="e">
        <f t="shared" si="32"/>
        <v>#DIV/0!</v>
      </c>
      <c r="AF110" s="29" t="e">
        <f t="shared" si="32"/>
        <v>#DIV/0!</v>
      </c>
      <c r="AG110" s="29" t="e">
        <f t="shared" si="32"/>
        <v>#DIV/0!</v>
      </c>
      <c r="AH110" s="30"/>
      <c r="AI110" s="30"/>
      <c r="AJ110" s="30"/>
      <c r="AK110" s="30"/>
      <c r="AL110" s="29">
        <f t="shared" si="39"/>
        <v>0</v>
      </c>
      <c r="AM110" s="30"/>
      <c r="AN110" s="30"/>
      <c r="AO110" s="29">
        <f t="shared" si="40"/>
        <v>0</v>
      </c>
      <c r="AP110" s="28"/>
      <c r="AQ110" s="28"/>
      <c r="AR110" s="28"/>
      <c r="AS110" s="28"/>
      <c r="AT110" s="29">
        <f t="shared" si="41"/>
        <v>0</v>
      </c>
      <c r="AU110" s="28"/>
      <c r="AV110" s="28"/>
      <c r="AW110" s="29">
        <f t="shared" si="42"/>
        <v>0</v>
      </c>
      <c r="AX110" s="28"/>
      <c r="AY110" s="28"/>
      <c r="AZ110" s="28"/>
      <c r="BA110" s="28"/>
      <c r="BB110" s="29">
        <f t="shared" si="43"/>
        <v>0</v>
      </c>
      <c r="BC110" s="28"/>
      <c r="BD110" s="28"/>
      <c r="BE110" s="29">
        <f t="shared" si="44"/>
        <v>0</v>
      </c>
      <c r="BF110" s="28" t="e">
        <f t="shared" si="45"/>
        <v>#DIV/0!</v>
      </c>
      <c r="BG110" s="28" t="e">
        <f t="shared" si="45"/>
        <v>#DIV/0!</v>
      </c>
      <c r="BH110" s="28" t="e">
        <f t="shared" si="45"/>
        <v>#DIV/0!</v>
      </c>
      <c r="BI110" s="28" t="e">
        <f t="shared" si="45"/>
        <v>#DIV/0!</v>
      </c>
      <c r="BJ110" s="28" t="e">
        <f t="shared" si="46"/>
        <v>#DIV/0!</v>
      </c>
      <c r="BK110" s="28" t="e">
        <f t="shared" si="46"/>
        <v>#DIV/0!</v>
      </c>
      <c r="BL110" s="28" t="e">
        <f t="shared" si="46"/>
        <v>#DIV/0!</v>
      </c>
      <c r="BM110" s="28"/>
      <c r="BN110" s="28"/>
      <c r="BO110" s="28"/>
      <c r="BP110" s="28"/>
      <c r="BQ110" s="29">
        <f t="shared" si="47"/>
        <v>0</v>
      </c>
      <c r="BR110" s="28"/>
      <c r="BS110" s="28"/>
      <c r="BT110" s="29">
        <f t="shared" si="48"/>
        <v>0</v>
      </c>
      <c r="BU110" s="28" t="e">
        <f t="shared" si="49"/>
        <v>#DIV/0!</v>
      </c>
      <c r="BV110" s="28" t="e">
        <f t="shared" si="49"/>
        <v>#DIV/0!</v>
      </c>
      <c r="BW110" s="28" t="e">
        <f t="shared" si="49"/>
        <v>#DIV/0!</v>
      </c>
      <c r="BX110" s="28" t="e">
        <f t="shared" si="49"/>
        <v>#DIV/0!</v>
      </c>
      <c r="BY110" s="28" t="e">
        <f t="shared" si="50"/>
        <v>#DIV/0!</v>
      </c>
      <c r="BZ110" s="28" t="e">
        <f t="shared" si="50"/>
        <v>#DIV/0!</v>
      </c>
      <c r="CA110" s="28" t="e">
        <f t="shared" si="50"/>
        <v>#DIV/0!</v>
      </c>
      <c r="CB110" s="31"/>
      <c r="CC110" s="31"/>
      <c r="CD110" s="28"/>
      <c r="CE110" s="28"/>
      <c r="CF110" s="29">
        <f t="shared" si="51"/>
        <v>0</v>
      </c>
      <c r="CG110" s="28"/>
      <c r="CH110" s="28"/>
      <c r="CI110" s="192"/>
      <c r="CJ110" s="32"/>
      <c r="CK110" s="32"/>
      <c r="CL110" s="32"/>
      <c r="CM110" s="32"/>
      <c r="CN110" s="33"/>
      <c r="CO110" s="33"/>
      <c r="CP110" s="32"/>
      <c r="CQ110" s="34"/>
      <c r="CR110" s="34"/>
      <c r="CS110" s="34"/>
      <c r="CT110" s="34"/>
      <c r="CU110" s="34"/>
      <c r="CV110" s="34"/>
    </row>
    <row r="111" spans="1:100" s="117" customFormat="1" ht="27.6" x14ac:dyDescent="0.3">
      <c r="A111" s="27" t="s">
        <v>216</v>
      </c>
      <c r="B111" s="226"/>
      <c r="C111" s="28" t="s">
        <v>217</v>
      </c>
      <c r="D111" s="28" t="s">
        <v>218</v>
      </c>
      <c r="E111" s="29"/>
      <c r="F111" s="29"/>
      <c r="G111" s="29"/>
      <c r="H111" s="29"/>
      <c r="I111" s="29">
        <f t="shared" si="33"/>
        <v>0</v>
      </c>
      <c r="J111" s="29"/>
      <c r="K111" s="29"/>
      <c r="L111" s="29">
        <f t="shared" si="34"/>
        <v>0</v>
      </c>
      <c r="M111" s="28"/>
      <c r="N111" s="28"/>
      <c r="O111" s="28"/>
      <c r="P111" s="28"/>
      <c r="Q111" s="29">
        <f t="shared" si="35"/>
        <v>0</v>
      </c>
      <c r="R111" s="28"/>
      <c r="S111" s="28"/>
      <c r="T111" s="29">
        <f t="shared" si="36"/>
        <v>0</v>
      </c>
      <c r="U111" s="28"/>
      <c r="V111" s="28"/>
      <c r="W111" s="28"/>
      <c r="X111" s="28"/>
      <c r="Y111" s="29">
        <f t="shared" si="37"/>
        <v>0</v>
      </c>
      <c r="Z111" s="28"/>
      <c r="AA111" s="28"/>
      <c r="AB111" s="29">
        <f t="shared" si="38"/>
        <v>0</v>
      </c>
      <c r="AC111" s="29" t="e">
        <f t="shared" si="32"/>
        <v>#DIV/0!</v>
      </c>
      <c r="AD111" s="29" t="e">
        <f t="shared" si="32"/>
        <v>#DIV/0!</v>
      </c>
      <c r="AE111" s="29" t="e">
        <f t="shared" si="32"/>
        <v>#DIV/0!</v>
      </c>
      <c r="AF111" s="29" t="e">
        <f t="shared" si="32"/>
        <v>#DIV/0!</v>
      </c>
      <c r="AG111" s="29" t="e">
        <f t="shared" si="32"/>
        <v>#DIV/0!</v>
      </c>
      <c r="AH111" s="30"/>
      <c r="AI111" s="30"/>
      <c r="AJ111" s="30"/>
      <c r="AK111" s="30"/>
      <c r="AL111" s="29">
        <f t="shared" si="39"/>
        <v>0</v>
      </c>
      <c r="AM111" s="30"/>
      <c r="AN111" s="30"/>
      <c r="AO111" s="29">
        <f t="shared" si="40"/>
        <v>0</v>
      </c>
      <c r="AP111" s="28"/>
      <c r="AQ111" s="28"/>
      <c r="AR111" s="28"/>
      <c r="AS111" s="28"/>
      <c r="AT111" s="29">
        <f t="shared" si="41"/>
        <v>0</v>
      </c>
      <c r="AU111" s="28"/>
      <c r="AV111" s="28"/>
      <c r="AW111" s="29">
        <f t="shared" si="42"/>
        <v>0</v>
      </c>
      <c r="AX111" s="28"/>
      <c r="AY111" s="28"/>
      <c r="AZ111" s="28"/>
      <c r="BA111" s="28"/>
      <c r="BB111" s="29">
        <f t="shared" si="43"/>
        <v>0</v>
      </c>
      <c r="BC111" s="28"/>
      <c r="BD111" s="28"/>
      <c r="BE111" s="29">
        <f t="shared" si="44"/>
        <v>0</v>
      </c>
      <c r="BF111" s="28" t="e">
        <f t="shared" si="45"/>
        <v>#DIV/0!</v>
      </c>
      <c r="BG111" s="28" t="e">
        <f t="shared" si="45"/>
        <v>#DIV/0!</v>
      </c>
      <c r="BH111" s="28" t="e">
        <f t="shared" si="45"/>
        <v>#DIV/0!</v>
      </c>
      <c r="BI111" s="28" t="e">
        <f t="shared" si="45"/>
        <v>#DIV/0!</v>
      </c>
      <c r="BJ111" s="28" t="e">
        <f t="shared" si="46"/>
        <v>#DIV/0!</v>
      </c>
      <c r="BK111" s="28" t="e">
        <f t="shared" si="46"/>
        <v>#DIV/0!</v>
      </c>
      <c r="BL111" s="28" t="e">
        <f t="shared" si="46"/>
        <v>#DIV/0!</v>
      </c>
      <c r="BM111" s="28"/>
      <c r="BN111" s="28"/>
      <c r="BO111" s="28"/>
      <c r="BP111" s="28"/>
      <c r="BQ111" s="29">
        <f t="shared" si="47"/>
        <v>0</v>
      </c>
      <c r="BR111" s="28"/>
      <c r="BS111" s="28"/>
      <c r="BT111" s="29">
        <f t="shared" si="48"/>
        <v>0</v>
      </c>
      <c r="BU111" s="28" t="e">
        <f t="shared" si="49"/>
        <v>#DIV/0!</v>
      </c>
      <c r="BV111" s="28" t="e">
        <f t="shared" si="49"/>
        <v>#DIV/0!</v>
      </c>
      <c r="BW111" s="28" t="e">
        <f t="shared" si="49"/>
        <v>#DIV/0!</v>
      </c>
      <c r="BX111" s="28" t="e">
        <f t="shared" si="49"/>
        <v>#DIV/0!</v>
      </c>
      <c r="BY111" s="28" t="e">
        <f t="shared" si="50"/>
        <v>#DIV/0!</v>
      </c>
      <c r="BZ111" s="28" t="e">
        <f t="shared" si="50"/>
        <v>#DIV/0!</v>
      </c>
      <c r="CA111" s="28" t="e">
        <f t="shared" si="50"/>
        <v>#DIV/0!</v>
      </c>
      <c r="CB111" s="31"/>
      <c r="CC111" s="31"/>
      <c r="CD111" s="28"/>
      <c r="CE111" s="28"/>
      <c r="CF111" s="29">
        <f t="shared" si="51"/>
        <v>0</v>
      </c>
      <c r="CG111" s="28"/>
      <c r="CH111" s="28"/>
      <c r="CI111" s="192"/>
      <c r="CJ111" s="32"/>
      <c r="CK111" s="32"/>
      <c r="CL111" s="32"/>
      <c r="CM111" s="32"/>
      <c r="CN111" s="33"/>
      <c r="CO111" s="33"/>
      <c r="CP111" s="32"/>
      <c r="CQ111" s="34"/>
      <c r="CR111" s="34"/>
      <c r="CS111" s="34"/>
      <c r="CT111" s="34"/>
      <c r="CU111" s="34"/>
      <c r="CV111" s="34"/>
    </row>
    <row r="112" spans="1:100" s="160" customFormat="1" ht="27.6" x14ac:dyDescent="0.3">
      <c r="A112" s="159" t="s">
        <v>379</v>
      </c>
      <c r="B112" s="160" t="s">
        <v>375</v>
      </c>
      <c r="C112" s="160" t="s">
        <v>376</v>
      </c>
      <c r="D112" s="160" t="s">
        <v>377</v>
      </c>
      <c r="I112" s="29">
        <f t="shared" si="33"/>
        <v>0</v>
      </c>
      <c r="L112" s="29">
        <f t="shared" si="34"/>
        <v>0</v>
      </c>
      <c r="Q112" s="29">
        <f t="shared" si="35"/>
        <v>0</v>
      </c>
      <c r="T112" s="29">
        <f t="shared" si="36"/>
        <v>0</v>
      </c>
      <c r="Y112" s="29">
        <f t="shared" si="37"/>
        <v>0</v>
      </c>
      <c r="AB112" s="29">
        <f t="shared" si="38"/>
        <v>0</v>
      </c>
      <c r="AC112" s="29" t="e">
        <f t="shared" si="32"/>
        <v>#DIV/0!</v>
      </c>
      <c r="AD112" s="29" t="e">
        <f t="shared" si="32"/>
        <v>#DIV/0!</v>
      </c>
      <c r="AE112" s="29" t="e">
        <f t="shared" si="32"/>
        <v>#DIV/0!</v>
      </c>
      <c r="AF112" s="29" t="e">
        <f t="shared" si="32"/>
        <v>#DIV/0!</v>
      </c>
      <c r="AG112" s="29" t="e">
        <f t="shared" si="32"/>
        <v>#DIV/0!</v>
      </c>
      <c r="AL112" s="29">
        <f t="shared" si="39"/>
        <v>0</v>
      </c>
      <c r="AO112" s="29">
        <f t="shared" si="40"/>
        <v>0</v>
      </c>
      <c r="AT112" s="29">
        <f t="shared" si="41"/>
        <v>0</v>
      </c>
      <c r="AW112" s="29">
        <f t="shared" si="42"/>
        <v>0</v>
      </c>
      <c r="BB112" s="29">
        <f t="shared" si="43"/>
        <v>0</v>
      </c>
      <c r="BE112" s="29">
        <f t="shared" si="44"/>
        <v>0</v>
      </c>
      <c r="BF112" s="28" t="e">
        <f t="shared" si="45"/>
        <v>#DIV/0!</v>
      </c>
      <c r="BG112" s="28" t="e">
        <f t="shared" si="45"/>
        <v>#DIV/0!</v>
      </c>
      <c r="BH112" s="28" t="e">
        <f t="shared" si="45"/>
        <v>#DIV/0!</v>
      </c>
      <c r="BI112" s="28" t="e">
        <f t="shared" si="45"/>
        <v>#DIV/0!</v>
      </c>
      <c r="BJ112" s="28" t="e">
        <f t="shared" si="46"/>
        <v>#DIV/0!</v>
      </c>
      <c r="BK112" s="28" t="e">
        <f t="shared" si="46"/>
        <v>#DIV/0!</v>
      </c>
      <c r="BL112" s="28" t="e">
        <f t="shared" si="46"/>
        <v>#DIV/0!</v>
      </c>
      <c r="BQ112" s="29">
        <f t="shared" si="47"/>
        <v>0</v>
      </c>
      <c r="BT112" s="29">
        <f t="shared" si="48"/>
        <v>0</v>
      </c>
      <c r="BU112" s="28" t="e">
        <f t="shared" si="49"/>
        <v>#DIV/0!</v>
      </c>
      <c r="BV112" s="28" t="e">
        <f t="shared" si="49"/>
        <v>#DIV/0!</v>
      </c>
      <c r="BW112" s="28" t="e">
        <f t="shared" si="49"/>
        <v>#DIV/0!</v>
      </c>
      <c r="BX112" s="28" t="e">
        <f t="shared" si="49"/>
        <v>#DIV/0!</v>
      </c>
      <c r="BY112" s="28" t="e">
        <f t="shared" si="50"/>
        <v>#DIV/0!</v>
      </c>
      <c r="BZ112" s="28" t="e">
        <f t="shared" si="50"/>
        <v>#DIV/0!</v>
      </c>
      <c r="CA112" s="28" t="e">
        <f t="shared" si="50"/>
        <v>#DIV/0!</v>
      </c>
      <c r="CF112" s="29">
        <f t="shared" si="51"/>
        <v>0</v>
      </c>
    </row>
    <row r="113" spans="1:100" s="160" customFormat="1" ht="27.6" x14ac:dyDescent="0.3">
      <c r="A113" s="159" t="s">
        <v>370</v>
      </c>
      <c r="B113" s="160" t="s">
        <v>371</v>
      </c>
      <c r="C113" s="160" t="s">
        <v>372</v>
      </c>
      <c r="D113" s="160" t="s">
        <v>373</v>
      </c>
      <c r="I113" s="29">
        <f t="shared" si="33"/>
        <v>0</v>
      </c>
      <c r="L113" s="29">
        <f t="shared" si="34"/>
        <v>0</v>
      </c>
      <c r="Q113" s="29">
        <f t="shared" si="35"/>
        <v>0</v>
      </c>
      <c r="T113" s="29">
        <f t="shared" si="36"/>
        <v>0</v>
      </c>
      <c r="Y113" s="29">
        <f t="shared" si="37"/>
        <v>0</v>
      </c>
      <c r="AB113" s="29">
        <f t="shared" si="38"/>
        <v>0</v>
      </c>
      <c r="AC113" s="29" t="e">
        <f t="shared" si="32"/>
        <v>#DIV/0!</v>
      </c>
      <c r="AD113" s="29" t="e">
        <f t="shared" si="32"/>
        <v>#DIV/0!</v>
      </c>
      <c r="AE113" s="29" t="e">
        <f t="shared" si="32"/>
        <v>#DIV/0!</v>
      </c>
      <c r="AF113" s="29" t="e">
        <f t="shared" si="32"/>
        <v>#DIV/0!</v>
      </c>
      <c r="AG113" s="29" t="e">
        <f t="shared" si="32"/>
        <v>#DIV/0!</v>
      </c>
      <c r="AL113" s="29">
        <f t="shared" si="39"/>
        <v>0</v>
      </c>
      <c r="AO113" s="29">
        <f t="shared" si="40"/>
        <v>0</v>
      </c>
      <c r="AT113" s="29">
        <f t="shared" si="41"/>
        <v>0</v>
      </c>
      <c r="AW113" s="29">
        <f t="shared" si="42"/>
        <v>0</v>
      </c>
      <c r="BB113" s="29">
        <f t="shared" si="43"/>
        <v>0</v>
      </c>
      <c r="BE113" s="29">
        <f t="shared" si="44"/>
        <v>0</v>
      </c>
      <c r="BF113" s="28" t="e">
        <f t="shared" si="45"/>
        <v>#DIV/0!</v>
      </c>
      <c r="BG113" s="28" t="e">
        <f t="shared" si="45"/>
        <v>#DIV/0!</v>
      </c>
      <c r="BH113" s="28" t="e">
        <f t="shared" si="45"/>
        <v>#DIV/0!</v>
      </c>
      <c r="BI113" s="28" t="e">
        <f t="shared" si="45"/>
        <v>#DIV/0!</v>
      </c>
      <c r="BJ113" s="28" t="e">
        <f t="shared" si="46"/>
        <v>#DIV/0!</v>
      </c>
      <c r="BK113" s="28" t="e">
        <f t="shared" si="46"/>
        <v>#DIV/0!</v>
      </c>
      <c r="BL113" s="28" t="e">
        <f t="shared" si="46"/>
        <v>#DIV/0!</v>
      </c>
      <c r="BQ113" s="29">
        <f t="shared" si="47"/>
        <v>0</v>
      </c>
      <c r="BT113" s="29">
        <f t="shared" si="48"/>
        <v>0</v>
      </c>
      <c r="BU113" s="28" t="e">
        <f t="shared" si="49"/>
        <v>#DIV/0!</v>
      </c>
      <c r="BV113" s="28" t="e">
        <f t="shared" si="49"/>
        <v>#DIV/0!</v>
      </c>
      <c r="BW113" s="28" t="e">
        <f t="shared" si="49"/>
        <v>#DIV/0!</v>
      </c>
      <c r="BX113" s="28" t="e">
        <f t="shared" si="49"/>
        <v>#DIV/0!</v>
      </c>
      <c r="BY113" s="28" t="e">
        <f t="shared" si="50"/>
        <v>#DIV/0!</v>
      </c>
      <c r="BZ113" s="28" t="e">
        <f t="shared" si="50"/>
        <v>#DIV/0!</v>
      </c>
      <c r="CA113" s="28" t="e">
        <f t="shared" si="50"/>
        <v>#DIV/0!</v>
      </c>
      <c r="CF113" s="29">
        <f t="shared" si="51"/>
        <v>0</v>
      </c>
      <c r="CH113" s="160" t="s">
        <v>378</v>
      </c>
    </row>
    <row r="114" spans="1:100" s="118" customFormat="1" ht="27.6" x14ac:dyDescent="0.3">
      <c r="A114" s="103" t="s">
        <v>219</v>
      </c>
      <c r="B114" s="222"/>
      <c r="C114" s="38" t="s">
        <v>220</v>
      </c>
      <c r="D114" s="38" t="s">
        <v>221</v>
      </c>
      <c r="E114" s="29"/>
      <c r="F114" s="29"/>
      <c r="G114" s="29"/>
      <c r="H114" s="29"/>
      <c r="I114" s="29">
        <f t="shared" si="33"/>
        <v>0</v>
      </c>
      <c r="J114" s="29"/>
      <c r="K114" s="29"/>
      <c r="L114" s="29">
        <f t="shared" si="34"/>
        <v>0</v>
      </c>
      <c r="M114" s="28"/>
      <c r="N114" s="28"/>
      <c r="O114" s="28"/>
      <c r="P114" s="28"/>
      <c r="Q114" s="29">
        <f t="shared" si="35"/>
        <v>0</v>
      </c>
      <c r="R114" s="28"/>
      <c r="S114" s="28"/>
      <c r="T114" s="29">
        <f t="shared" si="36"/>
        <v>0</v>
      </c>
      <c r="U114" s="28"/>
      <c r="V114" s="28"/>
      <c r="W114" s="28"/>
      <c r="X114" s="28"/>
      <c r="Y114" s="29">
        <f t="shared" si="37"/>
        <v>0</v>
      </c>
      <c r="Z114" s="28"/>
      <c r="AA114" s="28"/>
      <c r="AB114" s="29">
        <f t="shared" si="38"/>
        <v>0</v>
      </c>
      <c r="AC114" s="29" t="e">
        <f t="shared" si="32"/>
        <v>#DIV/0!</v>
      </c>
      <c r="AD114" s="29" t="e">
        <f t="shared" si="32"/>
        <v>#DIV/0!</v>
      </c>
      <c r="AE114" s="29" t="e">
        <f t="shared" si="32"/>
        <v>#DIV/0!</v>
      </c>
      <c r="AF114" s="29" t="e">
        <f t="shared" si="32"/>
        <v>#DIV/0!</v>
      </c>
      <c r="AG114" s="29" t="e">
        <f t="shared" si="32"/>
        <v>#DIV/0!</v>
      </c>
      <c r="AH114" s="30"/>
      <c r="AI114" s="30"/>
      <c r="AJ114" s="30"/>
      <c r="AK114" s="30"/>
      <c r="AL114" s="29">
        <f t="shared" si="39"/>
        <v>0</v>
      </c>
      <c r="AM114" s="30"/>
      <c r="AN114" s="30"/>
      <c r="AO114" s="29">
        <f t="shared" si="40"/>
        <v>0</v>
      </c>
      <c r="AP114" s="28"/>
      <c r="AQ114" s="28"/>
      <c r="AR114" s="28"/>
      <c r="AS114" s="28"/>
      <c r="AT114" s="29">
        <f t="shared" si="41"/>
        <v>0</v>
      </c>
      <c r="AU114" s="28"/>
      <c r="AV114" s="28"/>
      <c r="AW114" s="29">
        <f t="shared" si="42"/>
        <v>0</v>
      </c>
      <c r="AX114" s="28"/>
      <c r="AY114" s="28"/>
      <c r="AZ114" s="28"/>
      <c r="BA114" s="28"/>
      <c r="BB114" s="29">
        <f t="shared" si="43"/>
        <v>0</v>
      </c>
      <c r="BC114" s="28"/>
      <c r="BD114" s="28"/>
      <c r="BE114" s="29">
        <f t="shared" si="44"/>
        <v>0</v>
      </c>
      <c r="BF114" s="28" t="e">
        <f t="shared" si="45"/>
        <v>#DIV/0!</v>
      </c>
      <c r="BG114" s="28" t="e">
        <f t="shared" si="45"/>
        <v>#DIV/0!</v>
      </c>
      <c r="BH114" s="28" t="e">
        <f t="shared" si="45"/>
        <v>#DIV/0!</v>
      </c>
      <c r="BI114" s="28" t="e">
        <f t="shared" si="45"/>
        <v>#DIV/0!</v>
      </c>
      <c r="BJ114" s="28" t="e">
        <f t="shared" si="46"/>
        <v>#DIV/0!</v>
      </c>
      <c r="BK114" s="28" t="e">
        <f t="shared" si="46"/>
        <v>#DIV/0!</v>
      </c>
      <c r="BL114" s="28" t="e">
        <f t="shared" si="46"/>
        <v>#DIV/0!</v>
      </c>
      <c r="BM114" s="28"/>
      <c r="BN114" s="28"/>
      <c r="BO114" s="28"/>
      <c r="BP114" s="28"/>
      <c r="BQ114" s="29">
        <f t="shared" si="47"/>
        <v>0</v>
      </c>
      <c r="BR114" s="28"/>
      <c r="BS114" s="28"/>
      <c r="BT114" s="29">
        <f t="shared" si="48"/>
        <v>0</v>
      </c>
      <c r="BU114" s="28" t="e">
        <f t="shared" si="49"/>
        <v>#DIV/0!</v>
      </c>
      <c r="BV114" s="28" t="e">
        <f t="shared" si="49"/>
        <v>#DIV/0!</v>
      </c>
      <c r="BW114" s="28" t="e">
        <f t="shared" si="49"/>
        <v>#DIV/0!</v>
      </c>
      <c r="BX114" s="28" t="e">
        <f t="shared" si="49"/>
        <v>#DIV/0!</v>
      </c>
      <c r="BY114" s="28" t="e">
        <f t="shared" si="50"/>
        <v>#DIV/0!</v>
      </c>
      <c r="BZ114" s="28" t="e">
        <f t="shared" si="50"/>
        <v>#DIV/0!</v>
      </c>
      <c r="CA114" s="28" t="e">
        <f t="shared" si="50"/>
        <v>#DIV/0!</v>
      </c>
      <c r="CB114" s="31"/>
      <c r="CC114" s="31"/>
      <c r="CD114" s="28"/>
      <c r="CE114" s="28"/>
      <c r="CF114" s="29">
        <f t="shared" si="51"/>
        <v>0</v>
      </c>
      <c r="CG114" s="28"/>
      <c r="CH114" s="28"/>
      <c r="CI114" s="193"/>
      <c r="CJ114" s="40"/>
      <c r="CK114" s="40"/>
      <c r="CL114" s="40"/>
      <c r="CM114" s="40"/>
      <c r="CN114" s="41"/>
      <c r="CO114" s="41"/>
      <c r="CP114" s="40"/>
      <c r="CQ114" s="17"/>
      <c r="CR114" s="17"/>
      <c r="CS114" s="17"/>
      <c r="CT114" s="17"/>
      <c r="CU114" s="17"/>
      <c r="CV114" s="17"/>
    </row>
    <row r="115" spans="1:100" s="26" customFormat="1" ht="14.4" x14ac:dyDescent="0.3">
      <c r="A115" s="22" t="s">
        <v>222</v>
      </c>
      <c r="B115" s="191"/>
      <c r="C115" s="24"/>
      <c r="D115" s="23"/>
      <c r="E115" s="29"/>
      <c r="F115" s="29"/>
      <c r="G115" s="29"/>
      <c r="H115" s="29"/>
      <c r="I115" s="29">
        <f t="shared" si="33"/>
        <v>0</v>
      </c>
      <c r="J115" s="29"/>
      <c r="K115" s="29"/>
      <c r="L115" s="29">
        <f t="shared" si="34"/>
        <v>0</v>
      </c>
      <c r="M115" s="28"/>
      <c r="N115" s="28"/>
      <c r="O115" s="28"/>
      <c r="P115" s="28"/>
      <c r="Q115" s="29">
        <f t="shared" si="35"/>
        <v>0</v>
      </c>
      <c r="R115" s="28"/>
      <c r="S115" s="28"/>
      <c r="T115" s="29">
        <f t="shared" si="36"/>
        <v>0</v>
      </c>
      <c r="U115" s="28"/>
      <c r="V115" s="28"/>
      <c r="W115" s="28"/>
      <c r="X115" s="28"/>
      <c r="Y115" s="29">
        <f t="shared" si="37"/>
        <v>0</v>
      </c>
      <c r="Z115" s="28"/>
      <c r="AA115" s="28"/>
      <c r="AB115" s="29">
        <f t="shared" si="38"/>
        <v>0</v>
      </c>
      <c r="AC115" s="29" t="e">
        <f t="shared" si="32"/>
        <v>#DIV/0!</v>
      </c>
      <c r="AD115" s="29" t="e">
        <f t="shared" si="32"/>
        <v>#DIV/0!</v>
      </c>
      <c r="AE115" s="29" t="e">
        <f t="shared" si="32"/>
        <v>#DIV/0!</v>
      </c>
      <c r="AF115" s="29" t="e">
        <f t="shared" si="32"/>
        <v>#DIV/0!</v>
      </c>
      <c r="AG115" s="29" t="e">
        <f t="shared" si="32"/>
        <v>#DIV/0!</v>
      </c>
      <c r="AH115" s="30"/>
      <c r="AI115" s="30"/>
      <c r="AJ115" s="30"/>
      <c r="AK115" s="30"/>
      <c r="AL115" s="29">
        <f t="shared" si="39"/>
        <v>0</v>
      </c>
      <c r="AM115" s="30"/>
      <c r="AN115" s="30"/>
      <c r="AO115" s="29">
        <f t="shared" si="40"/>
        <v>0</v>
      </c>
      <c r="AP115" s="28"/>
      <c r="AQ115" s="28"/>
      <c r="AR115" s="28"/>
      <c r="AS115" s="28"/>
      <c r="AT115" s="29">
        <f t="shared" si="41"/>
        <v>0</v>
      </c>
      <c r="AU115" s="28"/>
      <c r="AV115" s="28"/>
      <c r="AW115" s="29">
        <f t="shared" si="42"/>
        <v>0</v>
      </c>
      <c r="AX115" s="28"/>
      <c r="AY115" s="28"/>
      <c r="AZ115" s="28"/>
      <c r="BA115" s="28"/>
      <c r="BB115" s="29">
        <f t="shared" si="43"/>
        <v>0</v>
      </c>
      <c r="BC115" s="28"/>
      <c r="BD115" s="28"/>
      <c r="BE115" s="29">
        <f t="shared" si="44"/>
        <v>0</v>
      </c>
      <c r="BF115" s="28" t="e">
        <f t="shared" si="45"/>
        <v>#DIV/0!</v>
      </c>
      <c r="BG115" s="28" t="e">
        <f t="shared" si="45"/>
        <v>#DIV/0!</v>
      </c>
      <c r="BH115" s="28" t="e">
        <f t="shared" si="45"/>
        <v>#DIV/0!</v>
      </c>
      <c r="BI115" s="28" t="e">
        <f t="shared" si="45"/>
        <v>#DIV/0!</v>
      </c>
      <c r="BJ115" s="28" t="e">
        <f t="shared" si="46"/>
        <v>#DIV/0!</v>
      </c>
      <c r="BK115" s="28" t="e">
        <f t="shared" si="46"/>
        <v>#DIV/0!</v>
      </c>
      <c r="BL115" s="28" t="e">
        <f t="shared" si="46"/>
        <v>#DIV/0!</v>
      </c>
      <c r="BM115" s="28"/>
      <c r="BN115" s="28"/>
      <c r="BO115" s="28"/>
      <c r="BP115" s="28"/>
      <c r="BQ115" s="29">
        <f t="shared" si="47"/>
        <v>0</v>
      </c>
      <c r="BR115" s="28"/>
      <c r="BS115" s="28"/>
      <c r="BT115" s="29">
        <f t="shared" si="48"/>
        <v>0</v>
      </c>
      <c r="BU115" s="28" t="e">
        <f t="shared" si="49"/>
        <v>#DIV/0!</v>
      </c>
      <c r="BV115" s="28" t="e">
        <f t="shared" si="49"/>
        <v>#DIV/0!</v>
      </c>
      <c r="BW115" s="28" t="e">
        <f t="shared" si="49"/>
        <v>#DIV/0!</v>
      </c>
      <c r="BX115" s="28" t="e">
        <f t="shared" si="49"/>
        <v>#DIV/0!</v>
      </c>
      <c r="BY115" s="28" t="e">
        <f t="shared" si="50"/>
        <v>#DIV/0!</v>
      </c>
      <c r="BZ115" s="28" t="e">
        <f t="shared" si="50"/>
        <v>#DIV/0!</v>
      </c>
      <c r="CA115" s="28" t="e">
        <f t="shared" si="50"/>
        <v>#DIV/0!</v>
      </c>
      <c r="CB115" s="31"/>
      <c r="CC115" s="31"/>
      <c r="CD115" s="28"/>
      <c r="CE115" s="28"/>
      <c r="CF115" s="29">
        <f t="shared" si="51"/>
        <v>0</v>
      </c>
      <c r="CG115" s="28"/>
      <c r="CH115" s="28"/>
      <c r="CI115" s="191"/>
      <c r="CJ115" s="23"/>
      <c r="CK115" s="23"/>
      <c r="CL115" s="23"/>
      <c r="CM115" s="23"/>
      <c r="CN115" s="23"/>
      <c r="CO115" s="23"/>
      <c r="CP115" s="23"/>
      <c r="CQ115" s="25"/>
      <c r="CR115" s="25"/>
      <c r="CS115" s="25"/>
      <c r="CT115" s="25"/>
      <c r="CU115" s="25"/>
      <c r="CV115" s="25"/>
    </row>
    <row r="116" spans="1:100" s="117" customFormat="1" ht="27.6" x14ac:dyDescent="0.3">
      <c r="A116" s="27" t="s">
        <v>223</v>
      </c>
      <c r="B116" s="226"/>
      <c r="C116" s="28" t="s">
        <v>224</v>
      </c>
      <c r="D116" s="28" t="s">
        <v>225</v>
      </c>
      <c r="E116" s="29"/>
      <c r="F116" s="29"/>
      <c r="G116" s="29"/>
      <c r="H116" s="29"/>
      <c r="I116" s="29">
        <f t="shared" si="33"/>
        <v>0</v>
      </c>
      <c r="J116" s="29"/>
      <c r="K116" s="29"/>
      <c r="L116" s="29">
        <f t="shared" si="34"/>
        <v>0</v>
      </c>
      <c r="M116" s="28"/>
      <c r="N116" s="28"/>
      <c r="O116" s="28"/>
      <c r="P116" s="28"/>
      <c r="Q116" s="29">
        <f t="shared" si="35"/>
        <v>0</v>
      </c>
      <c r="R116" s="28"/>
      <c r="S116" s="28"/>
      <c r="T116" s="29">
        <f t="shared" si="36"/>
        <v>0</v>
      </c>
      <c r="U116" s="28"/>
      <c r="V116" s="28"/>
      <c r="W116" s="28"/>
      <c r="X116" s="28"/>
      <c r="Y116" s="29">
        <f t="shared" si="37"/>
        <v>0</v>
      </c>
      <c r="Z116" s="28"/>
      <c r="AA116" s="28"/>
      <c r="AB116" s="29">
        <f t="shared" si="38"/>
        <v>0</v>
      </c>
      <c r="AC116" s="29" t="e">
        <f t="shared" si="32"/>
        <v>#DIV/0!</v>
      </c>
      <c r="AD116" s="29" t="e">
        <f t="shared" si="32"/>
        <v>#DIV/0!</v>
      </c>
      <c r="AE116" s="29" t="e">
        <f t="shared" si="32"/>
        <v>#DIV/0!</v>
      </c>
      <c r="AF116" s="29" t="e">
        <f t="shared" si="32"/>
        <v>#DIV/0!</v>
      </c>
      <c r="AG116" s="29" t="e">
        <f t="shared" si="32"/>
        <v>#DIV/0!</v>
      </c>
      <c r="AH116" s="30"/>
      <c r="AI116" s="30"/>
      <c r="AJ116" s="30"/>
      <c r="AK116" s="30"/>
      <c r="AL116" s="29">
        <f t="shared" si="39"/>
        <v>0</v>
      </c>
      <c r="AM116" s="30"/>
      <c r="AN116" s="30"/>
      <c r="AO116" s="29">
        <f t="shared" si="40"/>
        <v>0</v>
      </c>
      <c r="AP116" s="28"/>
      <c r="AQ116" s="28">
        <v>56</v>
      </c>
      <c r="AR116" s="28">
        <v>14</v>
      </c>
      <c r="AS116" s="28"/>
      <c r="AT116" s="29">
        <f t="shared" si="41"/>
        <v>70</v>
      </c>
      <c r="AU116" s="28"/>
      <c r="AV116" s="28">
        <v>70</v>
      </c>
      <c r="AW116" s="29">
        <f t="shared" si="42"/>
        <v>70</v>
      </c>
      <c r="AX116" s="28"/>
      <c r="AY116" s="28">
        <v>56</v>
      </c>
      <c r="AZ116" s="28"/>
      <c r="BA116" s="28"/>
      <c r="BB116" s="29">
        <f t="shared" si="43"/>
        <v>56</v>
      </c>
      <c r="BC116" s="28"/>
      <c r="BD116" s="28">
        <v>56</v>
      </c>
      <c r="BE116" s="29">
        <f t="shared" si="44"/>
        <v>56</v>
      </c>
      <c r="BF116" s="28" t="e">
        <f t="shared" si="45"/>
        <v>#DIV/0!</v>
      </c>
      <c r="BG116" s="28">
        <f t="shared" si="45"/>
        <v>100</v>
      </c>
      <c r="BH116" s="28">
        <f t="shared" si="45"/>
        <v>0</v>
      </c>
      <c r="BI116" s="28" t="e">
        <f t="shared" si="45"/>
        <v>#DIV/0!</v>
      </c>
      <c r="BJ116" s="28" t="e">
        <f t="shared" si="46"/>
        <v>#DIV/0!</v>
      </c>
      <c r="BK116" s="28">
        <f t="shared" si="46"/>
        <v>80</v>
      </c>
      <c r="BL116" s="28">
        <f t="shared" si="46"/>
        <v>80</v>
      </c>
      <c r="BM116" s="28"/>
      <c r="BN116" s="28"/>
      <c r="BO116" s="28"/>
      <c r="BP116" s="28"/>
      <c r="BQ116" s="29">
        <f t="shared" si="47"/>
        <v>0</v>
      </c>
      <c r="BR116" s="28"/>
      <c r="BS116" s="28"/>
      <c r="BT116" s="29">
        <f t="shared" si="48"/>
        <v>0</v>
      </c>
      <c r="BU116" s="28" t="e">
        <f t="shared" si="49"/>
        <v>#DIV/0!</v>
      </c>
      <c r="BV116" s="28">
        <f t="shared" si="49"/>
        <v>0</v>
      </c>
      <c r="BW116" s="28">
        <f t="shared" si="49"/>
        <v>0</v>
      </c>
      <c r="BX116" s="28" t="e">
        <f t="shared" si="49"/>
        <v>#DIV/0!</v>
      </c>
      <c r="BY116" s="28" t="e">
        <f t="shared" si="50"/>
        <v>#DIV/0!</v>
      </c>
      <c r="BZ116" s="28">
        <f t="shared" si="50"/>
        <v>0</v>
      </c>
      <c r="CA116" s="28">
        <f t="shared" si="50"/>
        <v>0</v>
      </c>
      <c r="CB116" s="31"/>
      <c r="CC116" s="31"/>
      <c r="CD116" s="28"/>
      <c r="CE116" s="28"/>
      <c r="CF116" s="29">
        <f t="shared" si="51"/>
        <v>0</v>
      </c>
      <c r="CG116" s="28"/>
      <c r="CH116" s="28"/>
      <c r="CI116" s="192"/>
      <c r="CJ116" s="32"/>
      <c r="CK116" s="32"/>
      <c r="CL116" s="32"/>
      <c r="CM116" s="32"/>
      <c r="CN116" s="33"/>
      <c r="CO116" s="33"/>
      <c r="CP116" s="32"/>
      <c r="CQ116" s="34"/>
      <c r="CR116" s="34"/>
      <c r="CS116" s="34"/>
      <c r="CT116" s="34"/>
      <c r="CU116" s="34"/>
      <c r="CV116" s="34"/>
    </row>
    <row r="117" spans="1:100" s="65" customFormat="1" x14ac:dyDescent="0.3">
      <c r="A117" s="65" t="s">
        <v>226</v>
      </c>
      <c r="E117" s="151">
        <f>SUM(E110:E116)</f>
        <v>0</v>
      </c>
      <c r="F117" s="151">
        <f t="shared" ref="F117:BQ117" si="54">SUM(F110:F116)</f>
        <v>0</v>
      </c>
      <c r="G117" s="151">
        <f t="shared" si="54"/>
        <v>0</v>
      </c>
      <c r="H117" s="151">
        <f t="shared" si="54"/>
        <v>0</v>
      </c>
      <c r="I117" s="151">
        <f t="shared" si="54"/>
        <v>0</v>
      </c>
      <c r="J117" s="151">
        <f t="shared" si="54"/>
        <v>0</v>
      </c>
      <c r="K117" s="151">
        <f t="shared" si="54"/>
        <v>0</v>
      </c>
      <c r="L117" s="151">
        <f t="shared" si="54"/>
        <v>0</v>
      </c>
      <c r="M117" s="151">
        <f t="shared" si="54"/>
        <v>0</v>
      </c>
      <c r="N117" s="151">
        <f t="shared" si="54"/>
        <v>0</v>
      </c>
      <c r="O117" s="151">
        <f t="shared" si="54"/>
        <v>0</v>
      </c>
      <c r="P117" s="151">
        <f t="shared" si="54"/>
        <v>0</v>
      </c>
      <c r="Q117" s="151">
        <f t="shared" si="54"/>
        <v>0</v>
      </c>
      <c r="R117" s="151">
        <f t="shared" si="54"/>
        <v>0</v>
      </c>
      <c r="S117" s="151">
        <f t="shared" si="54"/>
        <v>0</v>
      </c>
      <c r="T117" s="151">
        <f t="shared" si="54"/>
        <v>0</v>
      </c>
      <c r="U117" s="151">
        <f t="shared" si="54"/>
        <v>0</v>
      </c>
      <c r="V117" s="151">
        <f t="shared" si="54"/>
        <v>0</v>
      </c>
      <c r="W117" s="151">
        <f t="shared" si="54"/>
        <v>0</v>
      </c>
      <c r="X117" s="151">
        <f t="shared" si="54"/>
        <v>0</v>
      </c>
      <c r="Y117" s="151">
        <f t="shared" si="54"/>
        <v>0</v>
      </c>
      <c r="Z117" s="151">
        <f t="shared" si="54"/>
        <v>0</v>
      </c>
      <c r="AA117" s="151">
        <f t="shared" si="54"/>
        <v>0</v>
      </c>
      <c r="AB117" s="151">
        <f t="shared" si="54"/>
        <v>0</v>
      </c>
      <c r="AC117" s="29" t="e">
        <f>U117/M117*100</f>
        <v>#DIV/0!</v>
      </c>
      <c r="AD117" s="29" t="e">
        <f>V117/N117*100</f>
        <v>#DIV/0!</v>
      </c>
      <c r="AE117" s="29" t="e">
        <f>W117/O117*100</f>
        <v>#DIV/0!</v>
      </c>
      <c r="AF117" s="29" t="e">
        <f>X117/P117*100</f>
        <v>#DIV/0!</v>
      </c>
      <c r="AG117" s="29" t="e">
        <f>Y117/Q117*100</f>
        <v>#DIV/0!</v>
      </c>
      <c r="AH117" s="151">
        <f t="shared" si="54"/>
        <v>0</v>
      </c>
      <c r="AI117" s="151">
        <f t="shared" si="54"/>
        <v>0</v>
      </c>
      <c r="AJ117" s="151">
        <f t="shared" si="54"/>
        <v>0</v>
      </c>
      <c r="AK117" s="151">
        <f t="shared" si="54"/>
        <v>0</v>
      </c>
      <c r="AL117" s="151">
        <f t="shared" si="54"/>
        <v>0</v>
      </c>
      <c r="AM117" s="151">
        <f t="shared" si="54"/>
        <v>0</v>
      </c>
      <c r="AN117" s="151">
        <f t="shared" si="54"/>
        <v>0</v>
      </c>
      <c r="AO117" s="151">
        <f t="shared" si="54"/>
        <v>0</v>
      </c>
      <c r="AP117" s="151">
        <f t="shared" si="54"/>
        <v>0</v>
      </c>
      <c r="AQ117" s="151">
        <f t="shared" si="54"/>
        <v>56</v>
      </c>
      <c r="AR117" s="151">
        <f t="shared" si="54"/>
        <v>14</v>
      </c>
      <c r="AS117" s="151">
        <f t="shared" si="54"/>
        <v>0</v>
      </c>
      <c r="AT117" s="151">
        <f t="shared" si="54"/>
        <v>70</v>
      </c>
      <c r="AU117" s="151">
        <f t="shared" si="54"/>
        <v>0</v>
      </c>
      <c r="AV117" s="151">
        <f t="shared" si="54"/>
        <v>70</v>
      </c>
      <c r="AW117" s="151">
        <f t="shared" si="54"/>
        <v>70</v>
      </c>
      <c r="AX117" s="151">
        <f t="shared" si="54"/>
        <v>0</v>
      </c>
      <c r="AY117" s="151">
        <f t="shared" si="54"/>
        <v>56</v>
      </c>
      <c r="AZ117" s="151">
        <f t="shared" si="54"/>
        <v>0</v>
      </c>
      <c r="BA117" s="151">
        <f t="shared" si="54"/>
        <v>0</v>
      </c>
      <c r="BB117" s="151">
        <f t="shared" si="54"/>
        <v>56</v>
      </c>
      <c r="BC117" s="151">
        <f t="shared" si="54"/>
        <v>0</v>
      </c>
      <c r="BD117" s="151">
        <f t="shared" si="54"/>
        <v>56</v>
      </c>
      <c r="BE117" s="151">
        <f t="shared" si="54"/>
        <v>56</v>
      </c>
      <c r="BF117" s="28" t="e">
        <f>AX117/AP117*100</f>
        <v>#DIV/0!</v>
      </c>
      <c r="BG117" s="28">
        <f>AY117/AQ117*100</f>
        <v>100</v>
      </c>
      <c r="BH117" s="28">
        <f>AZ117/AR117*100</f>
        <v>0</v>
      </c>
      <c r="BI117" s="28" t="e">
        <f>BA117/AS117*100</f>
        <v>#DIV/0!</v>
      </c>
      <c r="BJ117" s="28" t="e">
        <f t="shared" si="46"/>
        <v>#DIV/0!</v>
      </c>
      <c r="BK117" s="28">
        <f t="shared" si="46"/>
        <v>80</v>
      </c>
      <c r="BL117" s="28">
        <f t="shared" si="46"/>
        <v>80</v>
      </c>
      <c r="BM117" s="151">
        <f t="shared" si="54"/>
        <v>0</v>
      </c>
      <c r="BN117" s="151">
        <f t="shared" si="54"/>
        <v>0</v>
      </c>
      <c r="BO117" s="151">
        <f t="shared" si="54"/>
        <v>0</v>
      </c>
      <c r="BP117" s="151">
        <f t="shared" si="54"/>
        <v>0</v>
      </c>
      <c r="BQ117" s="151">
        <f t="shared" si="54"/>
        <v>0</v>
      </c>
      <c r="BR117" s="151">
        <f t="shared" ref="BR117:CF117" si="55">SUM(BR110:BR116)</f>
        <v>0</v>
      </c>
      <c r="BS117" s="151">
        <f t="shared" si="55"/>
        <v>0</v>
      </c>
      <c r="BT117" s="151">
        <f t="shared" si="55"/>
        <v>0</v>
      </c>
      <c r="BU117" s="28" t="e">
        <f>BM117/AP117*100</f>
        <v>#DIV/0!</v>
      </c>
      <c r="BV117" s="28">
        <f>BN117/AQ117*100</f>
        <v>0</v>
      </c>
      <c r="BW117" s="28">
        <f>BO117/AR117*100</f>
        <v>0</v>
      </c>
      <c r="BX117" s="28" t="e">
        <f>BP117/AS117*100</f>
        <v>#DIV/0!</v>
      </c>
      <c r="BY117" s="28" t="e">
        <f t="shared" si="50"/>
        <v>#DIV/0!</v>
      </c>
      <c r="BZ117" s="28">
        <f t="shared" si="50"/>
        <v>0</v>
      </c>
      <c r="CA117" s="28">
        <f t="shared" si="50"/>
        <v>0</v>
      </c>
      <c r="CB117" s="151">
        <f t="shared" si="55"/>
        <v>0</v>
      </c>
      <c r="CC117" s="151">
        <f t="shared" si="55"/>
        <v>0</v>
      </c>
      <c r="CD117" s="151">
        <f t="shared" si="55"/>
        <v>0</v>
      </c>
      <c r="CE117" s="151">
        <f t="shared" si="55"/>
        <v>0</v>
      </c>
      <c r="CF117" s="151">
        <f t="shared" si="55"/>
        <v>0</v>
      </c>
    </row>
    <row r="118" spans="1:100" s="18" customFormat="1" ht="35.4" customHeight="1" x14ac:dyDescent="0.25">
      <c r="A118" s="15" t="s">
        <v>227</v>
      </c>
      <c r="B118" s="16"/>
      <c r="C118" s="16"/>
      <c r="D118" s="16"/>
      <c r="E118" s="29"/>
      <c r="F118" s="29"/>
      <c r="G118" s="29"/>
      <c r="H118" s="29"/>
      <c r="I118" s="29">
        <f t="shared" si="33"/>
        <v>0</v>
      </c>
      <c r="J118" s="29"/>
      <c r="K118" s="29"/>
      <c r="L118" s="29">
        <f t="shared" si="34"/>
        <v>0</v>
      </c>
      <c r="M118" s="28"/>
      <c r="N118" s="28"/>
      <c r="O118" s="28"/>
      <c r="P118" s="28"/>
      <c r="Q118" s="29">
        <f t="shared" si="35"/>
        <v>0</v>
      </c>
      <c r="R118" s="28"/>
      <c r="S118" s="28"/>
      <c r="T118" s="29">
        <f t="shared" si="36"/>
        <v>0</v>
      </c>
      <c r="U118" s="28"/>
      <c r="V118" s="28"/>
      <c r="W118" s="28"/>
      <c r="X118" s="28"/>
      <c r="Y118" s="29">
        <f t="shared" si="37"/>
        <v>0</v>
      </c>
      <c r="Z118" s="28"/>
      <c r="AA118" s="28"/>
      <c r="AB118" s="29">
        <f t="shared" si="38"/>
        <v>0</v>
      </c>
      <c r="AC118" s="29" t="e">
        <f t="shared" si="32"/>
        <v>#DIV/0!</v>
      </c>
      <c r="AD118" s="29" t="e">
        <f t="shared" si="32"/>
        <v>#DIV/0!</v>
      </c>
      <c r="AE118" s="29" t="e">
        <f t="shared" si="32"/>
        <v>#DIV/0!</v>
      </c>
      <c r="AF118" s="29" t="e">
        <f t="shared" si="32"/>
        <v>#DIV/0!</v>
      </c>
      <c r="AG118" s="29" t="e">
        <f t="shared" si="32"/>
        <v>#DIV/0!</v>
      </c>
      <c r="AH118" s="30"/>
      <c r="AI118" s="30"/>
      <c r="AJ118" s="30"/>
      <c r="AK118" s="30"/>
      <c r="AL118" s="29">
        <f t="shared" si="39"/>
        <v>0</v>
      </c>
      <c r="AM118" s="30"/>
      <c r="AN118" s="30"/>
      <c r="AO118" s="29">
        <f t="shared" si="40"/>
        <v>0</v>
      </c>
      <c r="AP118" s="28"/>
      <c r="AQ118" s="28"/>
      <c r="AR118" s="28"/>
      <c r="AS118" s="28"/>
      <c r="AT118" s="29">
        <f t="shared" si="41"/>
        <v>0</v>
      </c>
      <c r="AU118" s="28"/>
      <c r="AV118" s="28"/>
      <c r="AW118" s="29">
        <f t="shared" si="42"/>
        <v>0</v>
      </c>
      <c r="AX118" s="28"/>
      <c r="AY118" s="28"/>
      <c r="AZ118" s="28"/>
      <c r="BA118" s="28"/>
      <c r="BB118" s="29">
        <f t="shared" si="43"/>
        <v>0</v>
      </c>
      <c r="BC118" s="28"/>
      <c r="BD118" s="28"/>
      <c r="BE118" s="29">
        <f t="shared" si="44"/>
        <v>0</v>
      </c>
      <c r="BF118" s="28" t="e">
        <f t="shared" si="45"/>
        <v>#DIV/0!</v>
      </c>
      <c r="BG118" s="28" t="e">
        <f t="shared" si="45"/>
        <v>#DIV/0!</v>
      </c>
      <c r="BH118" s="28" t="e">
        <f t="shared" si="45"/>
        <v>#DIV/0!</v>
      </c>
      <c r="BI118" s="28" t="e">
        <f t="shared" si="45"/>
        <v>#DIV/0!</v>
      </c>
      <c r="BJ118" s="28" t="e">
        <f t="shared" si="46"/>
        <v>#DIV/0!</v>
      </c>
      <c r="BK118" s="28" t="e">
        <f t="shared" si="46"/>
        <v>#DIV/0!</v>
      </c>
      <c r="BL118" s="28" t="e">
        <f t="shared" si="46"/>
        <v>#DIV/0!</v>
      </c>
      <c r="BM118" s="28"/>
      <c r="BN118" s="28"/>
      <c r="BO118" s="28"/>
      <c r="BP118" s="28"/>
      <c r="BQ118" s="29">
        <f t="shared" si="47"/>
        <v>0</v>
      </c>
      <c r="BR118" s="28"/>
      <c r="BS118" s="28"/>
      <c r="BT118" s="29">
        <f t="shared" si="48"/>
        <v>0</v>
      </c>
      <c r="BU118" s="28" t="e">
        <f t="shared" si="49"/>
        <v>#DIV/0!</v>
      </c>
      <c r="BV118" s="28" t="e">
        <f t="shared" si="49"/>
        <v>#DIV/0!</v>
      </c>
      <c r="BW118" s="28" t="e">
        <f t="shared" si="49"/>
        <v>#DIV/0!</v>
      </c>
      <c r="BX118" s="28" t="e">
        <f t="shared" si="49"/>
        <v>#DIV/0!</v>
      </c>
      <c r="BY118" s="28" t="e">
        <f t="shared" si="50"/>
        <v>#DIV/0!</v>
      </c>
      <c r="BZ118" s="28" t="e">
        <f t="shared" si="50"/>
        <v>#DIV/0!</v>
      </c>
      <c r="CA118" s="28" t="e">
        <f t="shared" si="50"/>
        <v>#DIV/0!</v>
      </c>
      <c r="CB118" s="31"/>
      <c r="CC118" s="31"/>
      <c r="CD118" s="28"/>
      <c r="CE118" s="28"/>
      <c r="CF118" s="29">
        <f t="shared" si="51"/>
        <v>0</v>
      </c>
      <c r="CG118" s="28"/>
      <c r="CH118" s="28"/>
      <c r="CI118" s="16"/>
      <c r="CJ118" s="16"/>
      <c r="CK118" s="16"/>
      <c r="CL118" s="16"/>
      <c r="CM118" s="16"/>
      <c r="CN118" s="16"/>
      <c r="CO118" s="16"/>
      <c r="CP118" s="16"/>
      <c r="CQ118" s="17"/>
      <c r="CR118" s="17"/>
      <c r="CS118" s="17"/>
      <c r="CT118" s="17"/>
      <c r="CU118" s="17"/>
      <c r="CV118" s="17"/>
    </row>
    <row r="119" spans="1:100" s="21" customFormat="1" ht="27.6" x14ac:dyDescent="0.25">
      <c r="A119" s="19" t="s">
        <v>228</v>
      </c>
      <c r="B119" s="20"/>
      <c r="C119" s="20"/>
      <c r="D119" s="20"/>
      <c r="E119" s="29"/>
      <c r="F119" s="29"/>
      <c r="G119" s="29"/>
      <c r="H119" s="29"/>
      <c r="I119" s="29">
        <f t="shared" si="33"/>
        <v>0</v>
      </c>
      <c r="J119" s="29"/>
      <c r="K119" s="29"/>
      <c r="L119" s="29">
        <f t="shared" si="34"/>
        <v>0</v>
      </c>
      <c r="M119" s="28"/>
      <c r="N119" s="28"/>
      <c r="O119" s="28"/>
      <c r="P119" s="28"/>
      <c r="Q119" s="29">
        <f t="shared" si="35"/>
        <v>0</v>
      </c>
      <c r="R119" s="28"/>
      <c r="S119" s="28"/>
      <c r="T119" s="29">
        <f t="shared" si="36"/>
        <v>0</v>
      </c>
      <c r="U119" s="28"/>
      <c r="V119" s="28"/>
      <c r="W119" s="28"/>
      <c r="X119" s="28"/>
      <c r="Y119" s="29">
        <f t="shared" si="37"/>
        <v>0</v>
      </c>
      <c r="Z119" s="28"/>
      <c r="AA119" s="28"/>
      <c r="AB119" s="29">
        <f t="shared" si="38"/>
        <v>0</v>
      </c>
      <c r="AC119" s="29" t="e">
        <f t="shared" si="32"/>
        <v>#DIV/0!</v>
      </c>
      <c r="AD119" s="29" t="e">
        <f t="shared" si="32"/>
        <v>#DIV/0!</v>
      </c>
      <c r="AE119" s="29" t="e">
        <f t="shared" si="32"/>
        <v>#DIV/0!</v>
      </c>
      <c r="AF119" s="29" t="e">
        <f t="shared" si="32"/>
        <v>#DIV/0!</v>
      </c>
      <c r="AG119" s="29" t="e">
        <f t="shared" si="32"/>
        <v>#DIV/0!</v>
      </c>
      <c r="AH119" s="30"/>
      <c r="AI119" s="30"/>
      <c r="AJ119" s="30"/>
      <c r="AK119" s="30"/>
      <c r="AL119" s="29">
        <f t="shared" si="39"/>
        <v>0</v>
      </c>
      <c r="AM119" s="30"/>
      <c r="AN119" s="30"/>
      <c r="AO119" s="29">
        <f t="shared" si="40"/>
        <v>0</v>
      </c>
      <c r="AP119" s="28"/>
      <c r="AQ119" s="28"/>
      <c r="AR119" s="28"/>
      <c r="AS119" s="28"/>
      <c r="AT119" s="29">
        <f t="shared" si="41"/>
        <v>0</v>
      </c>
      <c r="AU119" s="28"/>
      <c r="AV119" s="28"/>
      <c r="AW119" s="29">
        <f t="shared" si="42"/>
        <v>0</v>
      </c>
      <c r="AX119" s="28"/>
      <c r="AY119" s="28"/>
      <c r="AZ119" s="28"/>
      <c r="BA119" s="28"/>
      <c r="BB119" s="29">
        <f t="shared" si="43"/>
        <v>0</v>
      </c>
      <c r="BC119" s="28"/>
      <c r="BD119" s="28"/>
      <c r="BE119" s="29">
        <f t="shared" si="44"/>
        <v>0</v>
      </c>
      <c r="BF119" s="28" t="e">
        <f t="shared" si="45"/>
        <v>#DIV/0!</v>
      </c>
      <c r="BG119" s="28" t="e">
        <f t="shared" si="45"/>
        <v>#DIV/0!</v>
      </c>
      <c r="BH119" s="28" t="e">
        <f t="shared" si="45"/>
        <v>#DIV/0!</v>
      </c>
      <c r="BI119" s="28" t="e">
        <f t="shared" si="45"/>
        <v>#DIV/0!</v>
      </c>
      <c r="BJ119" s="28" t="e">
        <f t="shared" si="46"/>
        <v>#DIV/0!</v>
      </c>
      <c r="BK119" s="28" t="e">
        <f t="shared" si="46"/>
        <v>#DIV/0!</v>
      </c>
      <c r="BL119" s="28" t="e">
        <f t="shared" si="46"/>
        <v>#DIV/0!</v>
      </c>
      <c r="BM119" s="28"/>
      <c r="BN119" s="28"/>
      <c r="BO119" s="28"/>
      <c r="BP119" s="28"/>
      <c r="BQ119" s="29">
        <f t="shared" si="47"/>
        <v>0</v>
      </c>
      <c r="BR119" s="28"/>
      <c r="BS119" s="28"/>
      <c r="BT119" s="29">
        <f t="shared" si="48"/>
        <v>0</v>
      </c>
      <c r="BU119" s="28" t="e">
        <f t="shared" si="49"/>
        <v>#DIV/0!</v>
      </c>
      <c r="BV119" s="28" t="e">
        <f t="shared" si="49"/>
        <v>#DIV/0!</v>
      </c>
      <c r="BW119" s="28" t="e">
        <f t="shared" si="49"/>
        <v>#DIV/0!</v>
      </c>
      <c r="BX119" s="28" t="e">
        <f t="shared" si="49"/>
        <v>#DIV/0!</v>
      </c>
      <c r="BY119" s="28" t="e">
        <f t="shared" si="50"/>
        <v>#DIV/0!</v>
      </c>
      <c r="BZ119" s="28" t="e">
        <f t="shared" si="50"/>
        <v>#DIV/0!</v>
      </c>
      <c r="CA119" s="28" t="e">
        <f t="shared" si="50"/>
        <v>#DIV/0!</v>
      </c>
      <c r="CB119" s="31"/>
      <c r="CC119" s="31"/>
      <c r="CD119" s="28"/>
      <c r="CE119" s="28"/>
      <c r="CF119" s="29">
        <f t="shared" si="51"/>
        <v>0</v>
      </c>
      <c r="CG119" s="28"/>
      <c r="CH119" s="28"/>
      <c r="CI119" s="20"/>
      <c r="CJ119" s="20"/>
      <c r="CK119" s="20"/>
      <c r="CL119" s="20"/>
      <c r="CM119" s="20"/>
      <c r="CN119" s="20"/>
      <c r="CO119" s="20"/>
      <c r="CP119" s="20"/>
      <c r="CQ119" s="17"/>
      <c r="CR119" s="17"/>
      <c r="CS119" s="17"/>
      <c r="CT119" s="17"/>
      <c r="CU119" s="17"/>
      <c r="CV119" s="17"/>
    </row>
    <row r="120" spans="1:100" s="26" customFormat="1" ht="14.4" x14ac:dyDescent="0.3">
      <c r="A120" s="22" t="s">
        <v>229</v>
      </c>
      <c r="B120" s="191"/>
      <c r="C120" s="24"/>
      <c r="D120" s="23"/>
      <c r="E120" s="29"/>
      <c r="F120" s="29"/>
      <c r="G120" s="29"/>
      <c r="H120" s="29"/>
      <c r="I120" s="29">
        <f t="shared" si="33"/>
        <v>0</v>
      </c>
      <c r="J120" s="29"/>
      <c r="K120" s="29"/>
      <c r="L120" s="29">
        <f t="shared" si="34"/>
        <v>0</v>
      </c>
      <c r="M120" s="28"/>
      <c r="N120" s="28"/>
      <c r="O120" s="28"/>
      <c r="P120" s="28"/>
      <c r="Q120" s="29">
        <f t="shared" si="35"/>
        <v>0</v>
      </c>
      <c r="R120" s="28"/>
      <c r="S120" s="28"/>
      <c r="T120" s="29">
        <f t="shared" si="36"/>
        <v>0</v>
      </c>
      <c r="U120" s="28"/>
      <c r="V120" s="28"/>
      <c r="W120" s="28"/>
      <c r="X120" s="28"/>
      <c r="Y120" s="29">
        <f t="shared" si="37"/>
        <v>0</v>
      </c>
      <c r="Z120" s="28"/>
      <c r="AA120" s="28"/>
      <c r="AB120" s="29">
        <f t="shared" si="38"/>
        <v>0</v>
      </c>
      <c r="AC120" s="29" t="e">
        <f t="shared" si="32"/>
        <v>#DIV/0!</v>
      </c>
      <c r="AD120" s="29" t="e">
        <f t="shared" si="32"/>
        <v>#DIV/0!</v>
      </c>
      <c r="AE120" s="29" t="e">
        <f t="shared" si="32"/>
        <v>#DIV/0!</v>
      </c>
      <c r="AF120" s="29" t="e">
        <f t="shared" si="32"/>
        <v>#DIV/0!</v>
      </c>
      <c r="AG120" s="29" t="e">
        <f t="shared" si="32"/>
        <v>#DIV/0!</v>
      </c>
      <c r="AH120" s="30"/>
      <c r="AI120" s="30"/>
      <c r="AJ120" s="30"/>
      <c r="AK120" s="30"/>
      <c r="AL120" s="29">
        <f t="shared" si="39"/>
        <v>0</v>
      </c>
      <c r="AM120" s="30"/>
      <c r="AN120" s="30"/>
      <c r="AO120" s="29">
        <f t="shared" si="40"/>
        <v>0</v>
      </c>
      <c r="AP120" s="28"/>
      <c r="AQ120" s="28"/>
      <c r="AR120" s="28"/>
      <c r="AS120" s="28"/>
      <c r="AT120" s="29">
        <f t="shared" si="41"/>
        <v>0</v>
      </c>
      <c r="AU120" s="28"/>
      <c r="AV120" s="28"/>
      <c r="AW120" s="29">
        <f t="shared" si="42"/>
        <v>0</v>
      </c>
      <c r="AX120" s="28"/>
      <c r="AY120" s="28"/>
      <c r="AZ120" s="28"/>
      <c r="BA120" s="28"/>
      <c r="BB120" s="29">
        <f t="shared" si="43"/>
        <v>0</v>
      </c>
      <c r="BC120" s="28"/>
      <c r="BD120" s="28"/>
      <c r="BE120" s="29">
        <f t="shared" si="44"/>
        <v>0</v>
      </c>
      <c r="BF120" s="28" t="e">
        <f t="shared" si="45"/>
        <v>#DIV/0!</v>
      </c>
      <c r="BG120" s="28" t="e">
        <f t="shared" si="45"/>
        <v>#DIV/0!</v>
      </c>
      <c r="BH120" s="28" t="e">
        <f t="shared" si="45"/>
        <v>#DIV/0!</v>
      </c>
      <c r="BI120" s="28" t="e">
        <f t="shared" si="45"/>
        <v>#DIV/0!</v>
      </c>
      <c r="BJ120" s="28" t="e">
        <f t="shared" si="46"/>
        <v>#DIV/0!</v>
      </c>
      <c r="BK120" s="28" t="e">
        <f t="shared" si="46"/>
        <v>#DIV/0!</v>
      </c>
      <c r="BL120" s="28" t="e">
        <f t="shared" si="46"/>
        <v>#DIV/0!</v>
      </c>
      <c r="BM120" s="28"/>
      <c r="BN120" s="28"/>
      <c r="BO120" s="28"/>
      <c r="BP120" s="28"/>
      <c r="BQ120" s="29">
        <f t="shared" si="47"/>
        <v>0</v>
      </c>
      <c r="BR120" s="28"/>
      <c r="BS120" s="28"/>
      <c r="BT120" s="29">
        <f t="shared" si="48"/>
        <v>0</v>
      </c>
      <c r="BU120" s="28" t="e">
        <f t="shared" si="49"/>
        <v>#DIV/0!</v>
      </c>
      <c r="BV120" s="28" t="e">
        <f t="shared" si="49"/>
        <v>#DIV/0!</v>
      </c>
      <c r="BW120" s="28" t="e">
        <f t="shared" si="49"/>
        <v>#DIV/0!</v>
      </c>
      <c r="BX120" s="28" t="e">
        <f t="shared" si="49"/>
        <v>#DIV/0!</v>
      </c>
      <c r="BY120" s="28" t="e">
        <f t="shared" si="50"/>
        <v>#DIV/0!</v>
      </c>
      <c r="BZ120" s="28" t="e">
        <f t="shared" si="50"/>
        <v>#DIV/0!</v>
      </c>
      <c r="CA120" s="28" t="e">
        <f t="shared" si="50"/>
        <v>#DIV/0!</v>
      </c>
      <c r="CB120" s="31"/>
      <c r="CC120" s="31"/>
      <c r="CD120" s="28"/>
      <c r="CE120" s="28"/>
      <c r="CF120" s="29">
        <f t="shared" si="51"/>
        <v>0</v>
      </c>
      <c r="CG120" s="28"/>
      <c r="CH120" s="28"/>
      <c r="CI120" s="191"/>
      <c r="CJ120" s="23"/>
      <c r="CK120" s="23"/>
      <c r="CL120" s="23"/>
      <c r="CM120" s="23"/>
      <c r="CN120" s="23"/>
      <c r="CO120" s="23"/>
      <c r="CP120" s="23"/>
      <c r="CQ120" s="25"/>
      <c r="CR120" s="25"/>
      <c r="CS120" s="25"/>
      <c r="CT120" s="25"/>
      <c r="CU120" s="25"/>
      <c r="CV120" s="25"/>
    </row>
    <row r="121" spans="1:100" s="181" customFormat="1" ht="41.4" x14ac:dyDescent="0.3">
      <c r="A121" s="177" t="s">
        <v>341</v>
      </c>
      <c r="B121" s="178" t="s">
        <v>342</v>
      </c>
      <c r="C121" s="179" t="s">
        <v>343</v>
      </c>
      <c r="D121" s="160" t="s">
        <v>344</v>
      </c>
      <c r="E121" s="166"/>
      <c r="F121" s="160"/>
      <c r="G121" s="160"/>
      <c r="H121" s="160"/>
      <c r="I121" s="29">
        <f t="shared" si="33"/>
        <v>0</v>
      </c>
      <c r="J121" s="160"/>
      <c r="K121" s="160"/>
      <c r="L121" s="29">
        <f t="shared" si="34"/>
        <v>0</v>
      </c>
      <c r="M121" s="160"/>
      <c r="N121" s="160"/>
      <c r="O121" s="160"/>
      <c r="P121" s="160"/>
      <c r="Q121" s="29">
        <f t="shared" si="35"/>
        <v>0</v>
      </c>
      <c r="R121" s="160"/>
      <c r="S121" s="160"/>
      <c r="T121" s="29">
        <f t="shared" si="36"/>
        <v>0</v>
      </c>
      <c r="U121" s="160"/>
      <c r="V121" s="160"/>
      <c r="W121" s="160"/>
      <c r="X121" s="160"/>
      <c r="Y121" s="29">
        <f t="shared" si="37"/>
        <v>0</v>
      </c>
      <c r="Z121" s="160"/>
      <c r="AA121" s="160"/>
      <c r="AB121" s="29">
        <f t="shared" si="38"/>
        <v>0</v>
      </c>
      <c r="AC121" s="29" t="e">
        <f t="shared" ref="AC121:AG160" si="56">U121/M121*100</f>
        <v>#DIV/0!</v>
      </c>
      <c r="AD121" s="29" t="e">
        <f t="shared" si="56"/>
        <v>#DIV/0!</v>
      </c>
      <c r="AE121" s="29" t="e">
        <f t="shared" si="56"/>
        <v>#DIV/0!</v>
      </c>
      <c r="AF121" s="29" t="e">
        <f t="shared" si="56"/>
        <v>#DIV/0!</v>
      </c>
      <c r="AG121" s="29" t="e">
        <f t="shared" si="56"/>
        <v>#DIV/0!</v>
      </c>
      <c r="AH121" s="160"/>
      <c r="AI121" s="160"/>
      <c r="AJ121" s="160"/>
      <c r="AK121" s="160"/>
      <c r="AL121" s="29">
        <f t="shared" si="39"/>
        <v>0</v>
      </c>
      <c r="AM121" s="160"/>
      <c r="AN121" s="160"/>
      <c r="AO121" s="29">
        <f t="shared" si="40"/>
        <v>0</v>
      </c>
      <c r="AP121" s="160"/>
      <c r="AQ121" s="180"/>
      <c r="AR121" s="180"/>
      <c r="AS121" s="180"/>
      <c r="AT121" s="29">
        <f t="shared" si="41"/>
        <v>0</v>
      </c>
      <c r="AU121" s="180"/>
      <c r="AV121" s="180"/>
      <c r="AW121" s="29">
        <f t="shared" si="42"/>
        <v>0</v>
      </c>
      <c r="AX121" s="180"/>
      <c r="AY121" s="180"/>
      <c r="AZ121" s="180"/>
      <c r="BA121" s="180"/>
      <c r="BB121" s="29">
        <f t="shared" si="43"/>
        <v>0</v>
      </c>
      <c r="BC121" s="180"/>
      <c r="BD121" s="180"/>
      <c r="BE121" s="29">
        <f t="shared" si="44"/>
        <v>0</v>
      </c>
      <c r="BF121" s="28" t="e">
        <f t="shared" si="45"/>
        <v>#DIV/0!</v>
      </c>
      <c r="BG121" s="28" t="e">
        <f t="shared" si="45"/>
        <v>#DIV/0!</v>
      </c>
      <c r="BH121" s="28" t="e">
        <f t="shared" si="45"/>
        <v>#DIV/0!</v>
      </c>
      <c r="BI121" s="28" t="e">
        <f t="shared" si="45"/>
        <v>#DIV/0!</v>
      </c>
      <c r="BJ121" s="28" t="e">
        <f t="shared" si="46"/>
        <v>#DIV/0!</v>
      </c>
      <c r="BK121" s="28" t="e">
        <f t="shared" si="46"/>
        <v>#DIV/0!</v>
      </c>
      <c r="BL121" s="28" t="e">
        <f t="shared" si="46"/>
        <v>#DIV/0!</v>
      </c>
      <c r="BM121" s="180"/>
      <c r="BN121" s="180"/>
      <c r="BO121" s="180"/>
      <c r="BP121" s="180"/>
      <c r="BQ121" s="29">
        <f t="shared" si="47"/>
        <v>0</v>
      </c>
      <c r="BR121" s="180"/>
      <c r="BS121" s="180"/>
      <c r="BT121" s="29">
        <f t="shared" si="48"/>
        <v>0</v>
      </c>
      <c r="BU121" s="28" t="e">
        <f t="shared" si="49"/>
        <v>#DIV/0!</v>
      </c>
      <c r="BV121" s="28" t="e">
        <f t="shared" si="49"/>
        <v>#DIV/0!</v>
      </c>
      <c r="BW121" s="28" t="e">
        <f t="shared" si="49"/>
        <v>#DIV/0!</v>
      </c>
      <c r="BX121" s="28" t="e">
        <f t="shared" si="49"/>
        <v>#DIV/0!</v>
      </c>
      <c r="BY121" s="28" t="e">
        <f t="shared" si="50"/>
        <v>#DIV/0!</v>
      </c>
      <c r="BZ121" s="28" t="e">
        <f t="shared" si="50"/>
        <v>#DIV/0!</v>
      </c>
      <c r="CA121" s="28" t="e">
        <f t="shared" si="50"/>
        <v>#DIV/0!</v>
      </c>
      <c r="CB121" s="180"/>
      <c r="CC121" s="180"/>
      <c r="CF121" s="29">
        <f t="shared" si="51"/>
        <v>0</v>
      </c>
      <c r="CI121" s="202"/>
    </row>
    <row r="122" spans="1:100" s="118" customFormat="1" ht="27.6" x14ac:dyDescent="0.3">
      <c r="A122" s="103" t="s">
        <v>230</v>
      </c>
      <c r="B122" s="107"/>
      <c r="C122" s="38" t="s">
        <v>231</v>
      </c>
      <c r="D122" s="120" t="s">
        <v>232</v>
      </c>
      <c r="E122" s="29"/>
      <c r="F122" s="29"/>
      <c r="G122" s="29"/>
      <c r="H122" s="29"/>
      <c r="I122" s="29">
        <f t="shared" si="33"/>
        <v>0</v>
      </c>
      <c r="J122" s="29"/>
      <c r="K122" s="29"/>
      <c r="L122" s="29">
        <f t="shared" si="34"/>
        <v>0</v>
      </c>
      <c r="M122" s="28"/>
      <c r="N122" s="28"/>
      <c r="O122" s="28"/>
      <c r="P122" s="28"/>
      <c r="Q122" s="29">
        <f t="shared" si="35"/>
        <v>0</v>
      </c>
      <c r="R122" s="28"/>
      <c r="S122" s="28"/>
      <c r="T122" s="29">
        <f t="shared" si="36"/>
        <v>0</v>
      </c>
      <c r="U122" s="28"/>
      <c r="V122" s="28"/>
      <c r="W122" s="28"/>
      <c r="X122" s="28"/>
      <c r="Y122" s="29">
        <f t="shared" si="37"/>
        <v>0</v>
      </c>
      <c r="Z122" s="28"/>
      <c r="AA122" s="28"/>
      <c r="AB122" s="29">
        <f t="shared" si="38"/>
        <v>0</v>
      </c>
      <c r="AC122" s="29" t="e">
        <f t="shared" si="56"/>
        <v>#DIV/0!</v>
      </c>
      <c r="AD122" s="29" t="e">
        <f t="shared" si="56"/>
        <v>#DIV/0!</v>
      </c>
      <c r="AE122" s="29" t="e">
        <f t="shared" si="56"/>
        <v>#DIV/0!</v>
      </c>
      <c r="AF122" s="29" t="e">
        <f t="shared" si="56"/>
        <v>#DIV/0!</v>
      </c>
      <c r="AG122" s="29" t="e">
        <f t="shared" si="56"/>
        <v>#DIV/0!</v>
      </c>
      <c r="AH122" s="30"/>
      <c r="AI122" s="30"/>
      <c r="AJ122" s="30"/>
      <c r="AK122" s="30"/>
      <c r="AL122" s="29">
        <f t="shared" si="39"/>
        <v>0</v>
      </c>
      <c r="AM122" s="30"/>
      <c r="AN122" s="30"/>
      <c r="AO122" s="29">
        <f t="shared" si="40"/>
        <v>0</v>
      </c>
      <c r="AP122" s="28"/>
      <c r="AQ122" s="28"/>
      <c r="AR122" s="28"/>
      <c r="AS122" s="28"/>
      <c r="AT122" s="29">
        <f t="shared" si="41"/>
        <v>0</v>
      </c>
      <c r="AU122" s="28"/>
      <c r="AV122" s="28"/>
      <c r="AW122" s="29">
        <f t="shared" si="42"/>
        <v>0</v>
      </c>
      <c r="AX122" s="28"/>
      <c r="AY122" s="28"/>
      <c r="AZ122" s="28"/>
      <c r="BA122" s="28"/>
      <c r="BB122" s="29">
        <f t="shared" si="43"/>
        <v>0</v>
      </c>
      <c r="BC122" s="28"/>
      <c r="BD122" s="28"/>
      <c r="BE122" s="29">
        <f t="shared" si="44"/>
        <v>0</v>
      </c>
      <c r="BF122" s="28" t="e">
        <f t="shared" si="45"/>
        <v>#DIV/0!</v>
      </c>
      <c r="BG122" s="28" t="e">
        <f t="shared" si="45"/>
        <v>#DIV/0!</v>
      </c>
      <c r="BH122" s="28" t="e">
        <f t="shared" si="45"/>
        <v>#DIV/0!</v>
      </c>
      <c r="BI122" s="28" t="e">
        <f t="shared" si="45"/>
        <v>#DIV/0!</v>
      </c>
      <c r="BJ122" s="28" t="e">
        <f t="shared" si="46"/>
        <v>#DIV/0!</v>
      </c>
      <c r="BK122" s="28" t="e">
        <f t="shared" si="46"/>
        <v>#DIV/0!</v>
      </c>
      <c r="BL122" s="28" t="e">
        <f t="shared" si="46"/>
        <v>#DIV/0!</v>
      </c>
      <c r="BM122" s="28"/>
      <c r="BN122" s="28"/>
      <c r="BO122" s="28"/>
      <c r="BP122" s="28"/>
      <c r="BQ122" s="29">
        <f t="shared" si="47"/>
        <v>0</v>
      </c>
      <c r="BR122" s="28"/>
      <c r="BS122" s="28"/>
      <c r="BT122" s="29">
        <f t="shared" si="48"/>
        <v>0</v>
      </c>
      <c r="BU122" s="28" t="e">
        <f t="shared" si="49"/>
        <v>#DIV/0!</v>
      </c>
      <c r="BV122" s="28" t="e">
        <f t="shared" si="49"/>
        <v>#DIV/0!</v>
      </c>
      <c r="BW122" s="28" t="e">
        <f t="shared" si="49"/>
        <v>#DIV/0!</v>
      </c>
      <c r="BX122" s="28" t="e">
        <f t="shared" si="49"/>
        <v>#DIV/0!</v>
      </c>
      <c r="BY122" s="28" t="e">
        <f t="shared" si="50"/>
        <v>#DIV/0!</v>
      </c>
      <c r="BZ122" s="28" t="e">
        <f t="shared" si="50"/>
        <v>#DIV/0!</v>
      </c>
      <c r="CA122" s="28" t="e">
        <f t="shared" si="50"/>
        <v>#DIV/0!</v>
      </c>
      <c r="CB122" s="31"/>
      <c r="CC122" s="31"/>
      <c r="CD122" s="28"/>
      <c r="CE122" s="28"/>
      <c r="CF122" s="29">
        <f t="shared" si="51"/>
        <v>0</v>
      </c>
      <c r="CG122" s="28"/>
      <c r="CH122" s="28"/>
      <c r="CI122" s="193"/>
      <c r="CJ122" s="40"/>
      <c r="CK122" s="40"/>
      <c r="CL122" s="40"/>
      <c r="CM122" s="40"/>
      <c r="CN122" s="41"/>
      <c r="CO122" s="41"/>
      <c r="CP122" s="40"/>
      <c r="CQ122" s="17"/>
      <c r="CR122" s="17"/>
      <c r="CS122" s="17"/>
      <c r="CT122" s="17"/>
      <c r="CU122" s="17"/>
      <c r="CV122" s="17"/>
    </row>
    <row r="123" spans="1:100" s="117" customFormat="1" ht="27.6" x14ac:dyDescent="0.3">
      <c r="A123" s="27" t="s">
        <v>233</v>
      </c>
      <c r="B123" s="226"/>
      <c r="C123" s="28" t="s">
        <v>234</v>
      </c>
      <c r="D123" s="28" t="s">
        <v>235</v>
      </c>
      <c r="E123" s="29"/>
      <c r="F123" s="29"/>
      <c r="G123" s="29"/>
      <c r="H123" s="29"/>
      <c r="I123" s="29">
        <f t="shared" si="33"/>
        <v>0</v>
      </c>
      <c r="J123" s="29"/>
      <c r="K123" s="29"/>
      <c r="L123" s="29">
        <f t="shared" si="34"/>
        <v>0</v>
      </c>
      <c r="M123" s="28"/>
      <c r="N123" s="28"/>
      <c r="O123" s="28"/>
      <c r="P123" s="28"/>
      <c r="Q123" s="29">
        <f t="shared" si="35"/>
        <v>0</v>
      </c>
      <c r="R123" s="28"/>
      <c r="S123" s="28"/>
      <c r="T123" s="29">
        <f t="shared" si="36"/>
        <v>0</v>
      </c>
      <c r="U123" s="28"/>
      <c r="V123" s="28"/>
      <c r="W123" s="28"/>
      <c r="X123" s="28"/>
      <c r="Y123" s="29">
        <f t="shared" si="37"/>
        <v>0</v>
      </c>
      <c r="Z123" s="28"/>
      <c r="AA123" s="28"/>
      <c r="AB123" s="29">
        <f t="shared" si="38"/>
        <v>0</v>
      </c>
      <c r="AC123" s="29" t="e">
        <f t="shared" si="56"/>
        <v>#DIV/0!</v>
      </c>
      <c r="AD123" s="29" t="e">
        <f t="shared" si="56"/>
        <v>#DIV/0!</v>
      </c>
      <c r="AE123" s="29" t="e">
        <f t="shared" si="56"/>
        <v>#DIV/0!</v>
      </c>
      <c r="AF123" s="29" t="e">
        <f t="shared" si="56"/>
        <v>#DIV/0!</v>
      </c>
      <c r="AG123" s="29" t="e">
        <f t="shared" si="56"/>
        <v>#DIV/0!</v>
      </c>
      <c r="AH123" s="30"/>
      <c r="AI123" s="30"/>
      <c r="AJ123" s="30"/>
      <c r="AK123" s="30"/>
      <c r="AL123" s="29">
        <f t="shared" si="39"/>
        <v>0</v>
      </c>
      <c r="AM123" s="30"/>
      <c r="AN123" s="30"/>
      <c r="AO123" s="29">
        <f t="shared" si="40"/>
        <v>0</v>
      </c>
      <c r="AP123" s="28"/>
      <c r="AQ123" s="28"/>
      <c r="AR123" s="28"/>
      <c r="AS123" s="28"/>
      <c r="AT123" s="29">
        <f t="shared" si="41"/>
        <v>0</v>
      </c>
      <c r="AU123" s="28"/>
      <c r="AV123" s="28"/>
      <c r="AW123" s="29">
        <f t="shared" si="42"/>
        <v>0</v>
      </c>
      <c r="AX123" s="28"/>
      <c r="AY123" s="28"/>
      <c r="AZ123" s="28"/>
      <c r="BA123" s="28"/>
      <c r="BB123" s="29">
        <f t="shared" si="43"/>
        <v>0</v>
      </c>
      <c r="BC123" s="28"/>
      <c r="BD123" s="28"/>
      <c r="BE123" s="29">
        <f t="shared" si="44"/>
        <v>0</v>
      </c>
      <c r="BF123" s="28" t="e">
        <f t="shared" si="45"/>
        <v>#DIV/0!</v>
      </c>
      <c r="BG123" s="28" t="e">
        <f t="shared" si="45"/>
        <v>#DIV/0!</v>
      </c>
      <c r="BH123" s="28" t="e">
        <f t="shared" si="45"/>
        <v>#DIV/0!</v>
      </c>
      <c r="BI123" s="28" t="e">
        <f t="shared" si="45"/>
        <v>#DIV/0!</v>
      </c>
      <c r="BJ123" s="28" t="e">
        <f t="shared" si="46"/>
        <v>#DIV/0!</v>
      </c>
      <c r="BK123" s="28" t="e">
        <f t="shared" si="46"/>
        <v>#DIV/0!</v>
      </c>
      <c r="BL123" s="28" t="e">
        <f t="shared" si="46"/>
        <v>#DIV/0!</v>
      </c>
      <c r="BM123" s="28"/>
      <c r="BN123" s="28"/>
      <c r="BO123" s="28"/>
      <c r="BP123" s="28"/>
      <c r="BQ123" s="29">
        <f t="shared" si="47"/>
        <v>0</v>
      </c>
      <c r="BR123" s="28"/>
      <c r="BS123" s="28"/>
      <c r="BT123" s="29">
        <f t="shared" si="48"/>
        <v>0</v>
      </c>
      <c r="BU123" s="28" t="e">
        <f t="shared" si="49"/>
        <v>#DIV/0!</v>
      </c>
      <c r="BV123" s="28" t="e">
        <f t="shared" si="49"/>
        <v>#DIV/0!</v>
      </c>
      <c r="BW123" s="28" t="e">
        <f t="shared" si="49"/>
        <v>#DIV/0!</v>
      </c>
      <c r="BX123" s="28" t="e">
        <f t="shared" si="49"/>
        <v>#DIV/0!</v>
      </c>
      <c r="BY123" s="28" t="e">
        <f t="shared" si="50"/>
        <v>#DIV/0!</v>
      </c>
      <c r="BZ123" s="28" t="e">
        <f t="shared" si="50"/>
        <v>#DIV/0!</v>
      </c>
      <c r="CA123" s="28" t="e">
        <f t="shared" si="50"/>
        <v>#DIV/0!</v>
      </c>
      <c r="CB123" s="31"/>
      <c r="CC123" s="31"/>
      <c r="CD123" s="28"/>
      <c r="CE123" s="28"/>
      <c r="CF123" s="29">
        <f t="shared" si="51"/>
        <v>0</v>
      </c>
      <c r="CG123" s="28"/>
      <c r="CH123" s="28"/>
      <c r="CI123" s="192"/>
      <c r="CJ123" s="32"/>
      <c r="CK123" s="32"/>
      <c r="CL123" s="32"/>
      <c r="CM123" s="32"/>
      <c r="CN123" s="33"/>
      <c r="CO123" s="33"/>
      <c r="CP123" s="32"/>
      <c r="CQ123" s="34"/>
      <c r="CR123" s="34"/>
      <c r="CS123" s="34"/>
      <c r="CT123" s="34"/>
      <c r="CU123" s="34"/>
      <c r="CV123" s="34"/>
    </row>
    <row r="124" spans="1:100" s="117" customFormat="1" ht="27.6" x14ac:dyDescent="0.3">
      <c r="A124" s="27" t="s">
        <v>236</v>
      </c>
      <c r="B124" s="226"/>
      <c r="C124" s="28" t="s">
        <v>237</v>
      </c>
      <c r="D124" s="28" t="s">
        <v>238</v>
      </c>
      <c r="E124" s="29"/>
      <c r="F124" s="29"/>
      <c r="G124" s="29"/>
      <c r="H124" s="29"/>
      <c r="I124" s="29">
        <f t="shared" si="33"/>
        <v>0</v>
      </c>
      <c r="J124" s="29"/>
      <c r="K124" s="29"/>
      <c r="L124" s="29">
        <f t="shared" si="34"/>
        <v>0</v>
      </c>
      <c r="M124" s="28"/>
      <c r="N124" s="28"/>
      <c r="O124" s="28"/>
      <c r="P124" s="28"/>
      <c r="Q124" s="29">
        <f t="shared" si="35"/>
        <v>0</v>
      </c>
      <c r="R124" s="28"/>
      <c r="S124" s="28"/>
      <c r="T124" s="29">
        <f t="shared" si="36"/>
        <v>0</v>
      </c>
      <c r="U124" s="28"/>
      <c r="V124" s="28"/>
      <c r="W124" s="28"/>
      <c r="X124" s="28"/>
      <c r="Y124" s="29">
        <f t="shared" si="37"/>
        <v>0</v>
      </c>
      <c r="Z124" s="28"/>
      <c r="AA124" s="28"/>
      <c r="AB124" s="29">
        <f t="shared" si="38"/>
        <v>0</v>
      </c>
      <c r="AC124" s="29" t="e">
        <f t="shared" si="56"/>
        <v>#DIV/0!</v>
      </c>
      <c r="AD124" s="29" t="e">
        <f t="shared" si="56"/>
        <v>#DIV/0!</v>
      </c>
      <c r="AE124" s="29" t="e">
        <f t="shared" si="56"/>
        <v>#DIV/0!</v>
      </c>
      <c r="AF124" s="29" t="e">
        <f t="shared" si="56"/>
        <v>#DIV/0!</v>
      </c>
      <c r="AG124" s="29" t="e">
        <f t="shared" si="56"/>
        <v>#DIV/0!</v>
      </c>
      <c r="AH124" s="30"/>
      <c r="AI124" s="30"/>
      <c r="AJ124" s="30"/>
      <c r="AK124" s="30"/>
      <c r="AL124" s="29">
        <f t="shared" si="39"/>
        <v>0</v>
      </c>
      <c r="AM124" s="30"/>
      <c r="AN124" s="30"/>
      <c r="AO124" s="29">
        <f t="shared" si="40"/>
        <v>0</v>
      </c>
      <c r="AP124" s="28"/>
      <c r="AQ124" s="28"/>
      <c r="AR124" s="28"/>
      <c r="AS124" s="28"/>
      <c r="AT124" s="29">
        <f t="shared" si="41"/>
        <v>0</v>
      </c>
      <c r="AU124" s="28"/>
      <c r="AV124" s="28"/>
      <c r="AW124" s="29">
        <f t="shared" si="42"/>
        <v>0</v>
      </c>
      <c r="AX124" s="28"/>
      <c r="AY124" s="28"/>
      <c r="AZ124" s="28"/>
      <c r="BA124" s="28"/>
      <c r="BB124" s="29">
        <f t="shared" si="43"/>
        <v>0</v>
      </c>
      <c r="BC124" s="28"/>
      <c r="BD124" s="28"/>
      <c r="BE124" s="29">
        <f t="shared" si="44"/>
        <v>0</v>
      </c>
      <c r="BF124" s="28" t="e">
        <f t="shared" si="45"/>
        <v>#DIV/0!</v>
      </c>
      <c r="BG124" s="28" t="e">
        <f t="shared" si="45"/>
        <v>#DIV/0!</v>
      </c>
      <c r="BH124" s="28" t="e">
        <f t="shared" si="45"/>
        <v>#DIV/0!</v>
      </c>
      <c r="BI124" s="28" t="e">
        <f t="shared" si="45"/>
        <v>#DIV/0!</v>
      </c>
      <c r="BJ124" s="28" t="e">
        <f t="shared" si="46"/>
        <v>#DIV/0!</v>
      </c>
      <c r="BK124" s="28" t="e">
        <f t="shared" si="46"/>
        <v>#DIV/0!</v>
      </c>
      <c r="BL124" s="28" t="e">
        <f t="shared" si="46"/>
        <v>#DIV/0!</v>
      </c>
      <c r="BM124" s="28"/>
      <c r="BN124" s="28"/>
      <c r="BO124" s="28"/>
      <c r="BP124" s="28"/>
      <c r="BQ124" s="29">
        <f t="shared" si="47"/>
        <v>0</v>
      </c>
      <c r="BR124" s="28"/>
      <c r="BS124" s="28"/>
      <c r="BT124" s="29">
        <f t="shared" si="48"/>
        <v>0</v>
      </c>
      <c r="BU124" s="28" t="e">
        <f t="shared" si="49"/>
        <v>#DIV/0!</v>
      </c>
      <c r="BV124" s="28" t="e">
        <f t="shared" si="49"/>
        <v>#DIV/0!</v>
      </c>
      <c r="BW124" s="28" t="e">
        <f t="shared" si="49"/>
        <v>#DIV/0!</v>
      </c>
      <c r="BX124" s="28" t="e">
        <f t="shared" si="49"/>
        <v>#DIV/0!</v>
      </c>
      <c r="BY124" s="28" t="e">
        <f t="shared" si="50"/>
        <v>#DIV/0!</v>
      </c>
      <c r="BZ124" s="28" t="e">
        <f t="shared" si="50"/>
        <v>#DIV/0!</v>
      </c>
      <c r="CA124" s="28" t="e">
        <f t="shared" si="50"/>
        <v>#DIV/0!</v>
      </c>
      <c r="CB124" s="31"/>
      <c r="CC124" s="31"/>
      <c r="CD124" s="28"/>
      <c r="CE124" s="28"/>
      <c r="CF124" s="29">
        <f t="shared" si="51"/>
        <v>0</v>
      </c>
      <c r="CG124" s="28"/>
      <c r="CH124" s="28"/>
      <c r="CI124" s="192"/>
      <c r="CJ124" s="32"/>
      <c r="CK124" s="32"/>
      <c r="CL124" s="32"/>
      <c r="CM124" s="32"/>
      <c r="CN124" s="33"/>
      <c r="CO124" s="33"/>
      <c r="CP124" s="32"/>
      <c r="CQ124" s="34"/>
      <c r="CR124" s="34"/>
      <c r="CS124" s="34"/>
      <c r="CT124" s="34"/>
      <c r="CU124" s="34"/>
      <c r="CV124" s="34"/>
    </row>
    <row r="125" spans="1:100" s="26" customFormat="1" ht="14.4" x14ac:dyDescent="0.3">
      <c r="A125" s="22" t="s">
        <v>239</v>
      </c>
      <c r="B125" s="191"/>
      <c r="C125" s="24"/>
      <c r="D125" s="23"/>
      <c r="E125" s="29"/>
      <c r="F125" s="29"/>
      <c r="G125" s="29"/>
      <c r="H125" s="29"/>
      <c r="I125" s="29">
        <f t="shared" si="33"/>
        <v>0</v>
      </c>
      <c r="J125" s="29"/>
      <c r="K125" s="29"/>
      <c r="L125" s="29">
        <f t="shared" si="34"/>
        <v>0</v>
      </c>
      <c r="M125" s="28"/>
      <c r="N125" s="28"/>
      <c r="O125" s="28"/>
      <c r="P125" s="28"/>
      <c r="Q125" s="29">
        <f t="shared" si="35"/>
        <v>0</v>
      </c>
      <c r="R125" s="28"/>
      <c r="S125" s="28"/>
      <c r="T125" s="29">
        <f t="shared" si="36"/>
        <v>0</v>
      </c>
      <c r="U125" s="28"/>
      <c r="V125" s="28"/>
      <c r="W125" s="28"/>
      <c r="X125" s="28"/>
      <c r="Y125" s="29">
        <f t="shared" si="37"/>
        <v>0</v>
      </c>
      <c r="Z125" s="28"/>
      <c r="AA125" s="28"/>
      <c r="AB125" s="29">
        <f t="shared" si="38"/>
        <v>0</v>
      </c>
      <c r="AC125" s="29" t="e">
        <f t="shared" si="56"/>
        <v>#DIV/0!</v>
      </c>
      <c r="AD125" s="29" t="e">
        <f t="shared" si="56"/>
        <v>#DIV/0!</v>
      </c>
      <c r="AE125" s="29" t="e">
        <f t="shared" si="56"/>
        <v>#DIV/0!</v>
      </c>
      <c r="AF125" s="29" t="e">
        <f t="shared" si="56"/>
        <v>#DIV/0!</v>
      </c>
      <c r="AG125" s="29" t="e">
        <f t="shared" si="56"/>
        <v>#DIV/0!</v>
      </c>
      <c r="AH125" s="30"/>
      <c r="AI125" s="30"/>
      <c r="AJ125" s="30"/>
      <c r="AK125" s="30"/>
      <c r="AL125" s="29">
        <f t="shared" si="39"/>
        <v>0</v>
      </c>
      <c r="AM125" s="30"/>
      <c r="AN125" s="30"/>
      <c r="AO125" s="29">
        <f t="shared" si="40"/>
        <v>0</v>
      </c>
      <c r="AP125" s="28"/>
      <c r="AQ125" s="28"/>
      <c r="AR125" s="28"/>
      <c r="AS125" s="28"/>
      <c r="AT125" s="29">
        <f t="shared" si="41"/>
        <v>0</v>
      </c>
      <c r="AU125" s="28"/>
      <c r="AV125" s="28"/>
      <c r="AW125" s="29">
        <f t="shared" si="42"/>
        <v>0</v>
      </c>
      <c r="AX125" s="28"/>
      <c r="AY125" s="28"/>
      <c r="AZ125" s="28"/>
      <c r="BA125" s="28"/>
      <c r="BB125" s="29">
        <f t="shared" si="43"/>
        <v>0</v>
      </c>
      <c r="BC125" s="28"/>
      <c r="BD125" s="28"/>
      <c r="BE125" s="29">
        <f t="shared" si="44"/>
        <v>0</v>
      </c>
      <c r="BF125" s="28" t="e">
        <f t="shared" si="45"/>
        <v>#DIV/0!</v>
      </c>
      <c r="BG125" s="28" t="e">
        <f t="shared" si="45"/>
        <v>#DIV/0!</v>
      </c>
      <c r="BH125" s="28" t="e">
        <f t="shared" si="45"/>
        <v>#DIV/0!</v>
      </c>
      <c r="BI125" s="28" t="e">
        <f t="shared" si="45"/>
        <v>#DIV/0!</v>
      </c>
      <c r="BJ125" s="28" t="e">
        <f t="shared" si="46"/>
        <v>#DIV/0!</v>
      </c>
      <c r="BK125" s="28" t="e">
        <f t="shared" si="46"/>
        <v>#DIV/0!</v>
      </c>
      <c r="BL125" s="28" t="e">
        <f t="shared" si="46"/>
        <v>#DIV/0!</v>
      </c>
      <c r="BM125" s="28"/>
      <c r="BN125" s="28"/>
      <c r="BO125" s="28"/>
      <c r="BP125" s="28"/>
      <c r="BQ125" s="29">
        <f t="shared" si="47"/>
        <v>0</v>
      </c>
      <c r="BR125" s="28"/>
      <c r="BS125" s="28"/>
      <c r="BT125" s="29">
        <f t="shared" si="48"/>
        <v>0</v>
      </c>
      <c r="BU125" s="28" t="e">
        <f t="shared" si="49"/>
        <v>#DIV/0!</v>
      </c>
      <c r="BV125" s="28" t="e">
        <f t="shared" si="49"/>
        <v>#DIV/0!</v>
      </c>
      <c r="BW125" s="28" t="e">
        <f t="shared" si="49"/>
        <v>#DIV/0!</v>
      </c>
      <c r="BX125" s="28" t="e">
        <f t="shared" si="49"/>
        <v>#DIV/0!</v>
      </c>
      <c r="BY125" s="28" t="e">
        <f t="shared" si="50"/>
        <v>#DIV/0!</v>
      </c>
      <c r="BZ125" s="28" t="e">
        <f t="shared" si="50"/>
        <v>#DIV/0!</v>
      </c>
      <c r="CA125" s="28" t="e">
        <f t="shared" si="50"/>
        <v>#DIV/0!</v>
      </c>
      <c r="CB125" s="31"/>
      <c r="CC125" s="31"/>
      <c r="CD125" s="28"/>
      <c r="CE125" s="28"/>
      <c r="CF125" s="29">
        <f t="shared" si="51"/>
        <v>0</v>
      </c>
      <c r="CG125" s="28"/>
      <c r="CH125" s="28"/>
      <c r="CI125" s="191"/>
      <c r="CJ125" s="23"/>
      <c r="CK125" s="23"/>
      <c r="CL125" s="23"/>
      <c r="CM125" s="23"/>
      <c r="CN125" s="23"/>
      <c r="CO125" s="23"/>
      <c r="CP125" s="23"/>
      <c r="CQ125" s="25"/>
      <c r="CR125" s="25"/>
      <c r="CS125" s="25"/>
      <c r="CT125" s="25"/>
      <c r="CU125" s="25"/>
      <c r="CV125" s="25"/>
    </row>
    <row r="126" spans="1:100" s="118" customFormat="1" ht="27.6" x14ac:dyDescent="0.3">
      <c r="A126" s="103" t="s">
        <v>240</v>
      </c>
      <c r="B126" s="107"/>
      <c r="C126" s="38" t="s">
        <v>241</v>
      </c>
      <c r="D126" s="38" t="s">
        <v>242</v>
      </c>
      <c r="E126" s="29"/>
      <c r="F126" s="29"/>
      <c r="G126" s="29"/>
      <c r="H126" s="29"/>
      <c r="I126" s="29">
        <f t="shared" si="33"/>
        <v>0</v>
      </c>
      <c r="J126" s="29"/>
      <c r="K126" s="29"/>
      <c r="L126" s="29">
        <f t="shared" si="34"/>
        <v>0</v>
      </c>
      <c r="M126" s="28"/>
      <c r="N126" s="28"/>
      <c r="O126" s="28"/>
      <c r="P126" s="28"/>
      <c r="Q126" s="29">
        <f t="shared" si="35"/>
        <v>0</v>
      </c>
      <c r="R126" s="28"/>
      <c r="S126" s="28"/>
      <c r="T126" s="29">
        <f t="shared" si="36"/>
        <v>0</v>
      </c>
      <c r="U126" s="28"/>
      <c r="V126" s="28"/>
      <c r="W126" s="28"/>
      <c r="X126" s="28"/>
      <c r="Y126" s="29">
        <f t="shared" si="37"/>
        <v>0</v>
      </c>
      <c r="Z126" s="28"/>
      <c r="AA126" s="28"/>
      <c r="AB126" s="29">
        <f t="shared" si="38"/>
        <v>0</v>
      </c>
      <c r="AC126" s="29" t="e">
        <f t="shared" si="56"/>
        <v>#DIV/0!</v>
      </c>
      <c r="AD126" s="29" t="e">
        <f t="shared" si="56"/>
        <v>#DIV/0!</v>
      </c>
      <c r="AE126" s="29" t="e">
        <f t="shared" si="56"/>
        <v>#DIV/0!</v>
      </c>
      <c r="AF126" s="29" t="e">
        <f t="shared" si="56"/>
        <v>#DIV/0!</v>
      </c>
      <c r="AG126" s="29" t="e">
        <f t="shared" si="56"/>
        <v>#DIV/0!</v>
      </c>
      <c r="AH126" s="30"/>
      <c r="AI126" s="30"/>
      <c r="AJ126" s="30"/>
      <c r="AK126" s="30"/>
      <c r="AL126" s="29">
        <f t="shared" si="39"/>
        <v>0</v>
      </c>
      <c r="AM126" s="30"/>
      <c r="AN126" s="30"/>
      <c r="AO126" s="29">
        <f t="shared" si="40"/>
        <v>0</v>
      </c>
      <c r="AP126" s="28"/>
      <c r="AQ126" s="28"/>
      <c r="AR126" s="28"/>
      <c r="AS126" s="28"/>
      <c r="AT126" s="29">
        <f t="shared" si="41"/>
        <v>0</v>
      </c>
      <c r="AU126" s="28"/>
      <c r="AV126" s="28"/>
      <c r="AW126" s="29">
        <f t="shared" si="42"/>
        <v>0</v>
      </c>
      <c r="AX126" s="28"/>
      <c r="AY126" s="28"/>
      <c r="AZ126" s="28"/>
      <c r="BA126" s="28"/>
      <c r="BB126" s="29">
        <f t="shared" si="43"/>
        <v>0</v>
      </c>
      <c r="BC126" s="28"/>
      <c r="BD126" s="28"/>
      <c r="BE126" s="29">
        <f t="shared" si="44"/>
        <v>0</v>
      </c>
      <c r="BF126" s="28" t="e">
        <f t="shared" si="45"/>
        <v>#DIV/0!</v>
      </c>
      <c r="BG126" s="28" t="e">
        <f t="shared" si="45"/>
        <v>#DIV/0!</v>
      </c>
      <c r="BH126" s="28" t="e">
        <f t="shared" si="45"/>
        <v>#DIV/0!</v>
      </c>
      <c r="BI126" s="28" t="e">
        <f t="shared" si="45"/>
        <v>#DIV/0!</v>
      </c>
      <c r="BJ126" s="28" t="e">
        <f t="shared" si="46"/>
        <v>#DIV/0!</v>
      </c>
      <c r="BK126" s="28" t="e">
        <f t="shared" si="46"/>
        <v>#DIV/0!</v>
      </c>
      <c r="BL126" s="28" t="e">
        <f t="shared" si="46"/>
        <v>#DIV/0!</v>
      </c>
      <c r="BM126" s="28"/>
      <c r="BN126" s="28"/>
      <c r="BO126" s="28"/>
      <c r="BP126" s="28"/>
      <c r="BQ126" s="29">
        <f t="shared" si="47"/>
        <v>0</v>
      </c>
      <c r="BR126" s="28"/>
      <c r="BS126" s="28"/>
      <c r="BT126" s="29">
        <f t="shared" si="48"/>
        <v>0</v>
      </c>
      <c r="BU126" s="28" t="e">
        <f t="shared" si="49"/>
        <v>#DIV/0!</v>
      </c>
      <c r="BV126" s="28" t="e">
        <f t="shared" si="49"/>
        <v>#DIV/0!</v>
      </c>
      <c r="BW126" s="28" t="e">
        <f t="shared" si="49"/>
        <v>#DIV/0!</v>
      </c>
      <c r="BX126" s="28" t="e">
        <f t="shared" si="49"/>
        <v>#DIV/0!</v>
      </c>
      <c r="BY126" s="28" t="e">
        <f t="shared" si="50"/>
        <v>#DIV/0!</v>
      </c>
      <c r="BZ126" s="28" t="e">
        <f t="shared" si="50"/>
        <v>#DIV/0!</v>
      </c>
      <c r="CA126" s="28" t="e">
        <f t="shared" si="50"/>
        <v>#DIV/0!</v>
      </c>
      <c r="CB126" s="31"/>
      <c r="CC126" s="31"/>
      <c r="CD126" s="28"/>
      <c r="CE126" s="28"/>
      <c r="CF126" s="29">
        <f t="shared" si="51"/>
        <v>0</v>
      </c>
      <c r="CG126" s="28"/>
      <c r="CH126" s="28"/>
      <c r="CI126" s="28"/>
      <c r="CJ126" s="28"/>
      <c r="CK126" s="28"/>
      <c r="CL126" s="28"/>
      <c r="CM126" s="28"/>
      <c r="CN126" s="28"/>
      <c r="CO126" s="28"/>
      <c r="CP126" s="28"/>
      <c r="CQ126" s="17"/>
      <c r="CR126" s="17"/>
      <c r="CS126" s="17"/>
      <c r="CT126" s="17"/>
      <c r="CU126" s="17"/>
      <c r="CV126" s="17"/>
    </row>
    <row r="127" spans="1:100" s="26" customFormat="1" ht="14.4" x14ac:dyDescent="0.3">
      <c r="A127" s="22" t="s">
        <v>243</v>
      </c>
      <c r="B127" s="191"/>
      <c r="C127" s="24"/>
      <c r="D127" s="23"/>
      <c r="E127" s="29"/>
      <c r="F127" s="29"/>
      <c r="G127" s="29"/>
      <c r="H127" s="29"/>
      <c r="I127" s="29">
        <f t="shared" si="33"/>
        <v>0</v>
      </c>
      <c r="J127" s="29"/>
      <c r="K127" s="29"/>
      <c r="L127" s="29">
        <f t="shared" si="34"/>
        <v>0</v>
      </c>
      <c r="M127" s="28"/>
      <c r="N127" s="28"/>
      <c r="O127" s="28"/>
      <c r="P127" s="28"/>
      <c r="Q127" s="29">
        <f t="shared" si="35"/>
        <v>0</v>
      </c>
      <c r="R127" s="28"/>
      <c r="S127" s="28"/>
      <c r="T127" s="29">
        <f t="shared" si="36"/>
        <v>0</v>
      </c>
      <c r="U127" s="28"/>
      <c r="V127" s="28"/>
      <c r="W127" s="28"/>
      <c r="X127" s="28"/>
      <c r="Y127" s="29">
        <f t="shared" si="37"/>
        <v>0</v>
      </c>
      <c r="Z127" s="28"/>
      <c r="AA127" s="28"/>
      <c r="AB127" s="29">
        <f t="shared" si="38"/>
        <v>0</v>
      </c>
      <c r="AC127" s="29" t="e">
        <f t="shared" si="56"/>
        <v>#DIV/0!</v>
      </c>
      <c r="AD127" s="29" t="e">
        <f t="shared" si="56"/>
        <v>#DIV/0!</v>
      </c>
      <c r="AE127" s="29" t="e">
        <f t="shared" si="56"/>
        <v>#DIV/0!</v>
      </c>
      <c r="AF127" s="29" t="e">
        <f t="shared" si="56"/>
        <v>#DIV/0!</v>
      </c>
      <c r="AG127" s="29" t="e">
        <f t="shared" si="56"/>
        <v>#DIV/0!</v>
      </c>
      <c r="AH127" s="30"/>
      <c r="AI127" s="30"/>
      <c r="AJ127" s="30"/>
      <c r="AK127" s="30"/>
      <c r="AL127" s="29">
        <f t="shared" si="39"/>
        <v>0</v>
      </c>
      <c r="AM127" s="30"/>
      <c r="AN127" s="30"/>
      <c r="AO127" s="29">
        <f t="shared" si="40"/>
        <v>0</v>
      </c>
      <c r="AP127" s="28"/>
      <c r="AQ127" s="28"/>
      <c r="AR127" s="28"/>
      <c r="AS127" s="28"/>
      <c r="AT127" s="29">
        <f t="shared" si="41"/>
        <v>0</v>
      </c>
      <c r="AU127" s="28"/>
      <c r="AV127" s="28"/>
      <c r="AW127" s="29">
        <f t="shared" si="42"/>
        <v>0</v>
      </c>
      <c r="AX127" s="28"/>
      <c r="AY127" s="28"/>
      <c r="AZ127" s="28"/>
      <c r="BA127" s="28"/>
      <c r="BB127" s="29">
        <f t="shared" si="43"/>
        <v>0</v>
      </c>
      <c r="BC127" s="28"/>
      <c r="BD127" s="28"/>
      <c r="BE127" s="29">
        <f t="shared" si="44"/>
        <v>0</v>
      </c>
      <c r="BF127" s="28" t="e">
        <f t="shared" si="45"/>
        <v>#DIV/0!</v>
      </c>
      <c r="BG127" s="28" t="e">
        <f t="shared" si="45"/>
        <v>#DIV/0!</v>
      </c>
      <c r="BH127" s="28" t="e">
        <f t="shared" si="45"/>
        <v>#DIV/0!</v>
      </c>
      <c r="BI127" s="28" t="e">
        <f t="shared" si="45"/>
        <v>#DIV/0!</v>
      </c>
      <c r="BJ127" s="28" t="e">
        <f t="shared" si="46"/>
        <v>#DIV/0!</v>
      </c>
      <c r="BK127" s="28" t="e">
        <f t="shared" si="46"/>
        <v>#DIV/0!</v>
      </c>
      <c r="BL127" s="28" t="e">
        <f t="shared" si="46"/>
        <v>#DIV/0!</v>
      </c>
      <c r="BM127" s="28"/>
      <c r="BN127" s="28"/>
      <c r="BO127" s="28"/>
      <c r="BP127" s="28"/>
      <c r="BQ127" s="29">
        <f t="shared" si="47"/>
        <v>0</v>
      </c>
      <c r="BR127" s="28"/>
      <c r="BS127" s="28"/>
      <c r="BT127" s="29">
        <f t="shared" si="48"/>
        <v>0</v>
      </c>
      <c r="BU127" s="28" t="e">
        <f t="shared" si="49"/>
        <v>#DIV/0!</v>
      </c>
      <c r="BV127" s="28" t="e">
        <f t="shared" si="49"/>
        <v>#DIV/0!</v>
      </c>
      <c r="BW127" s="28" t="e">
        <f t="shared" si="49"/>
        <v>#DIV/0!</v>
      </c>
      <c r="BX127" s="28" t="e">
        <f t="shared" si="49"/>
        <v>#DIV/0!</v>
      </c>
      <c r="BY127" s="28" t="e">
        <f t="shared" si="50"/>
        <v>#DIV/0!</v>
      </c>
      <c r="BZ127" s="28" t="e">
        <f t="shared" si="50"/>
        <v>#DIV/0!</v>
      </c>
      <c r="CA127" s="28" t="e">
        <f t="shared" si="50"/>
        <v>#DIV/0!</v>
      </c>
      <c r="CB127" s="31"/>
      <c r="CC127" s="31"/>
      <c r="CD127" s="28"/>
      <c r="CE127" s="28"/>
      <c r="CF127" s="29">
        <f t="shared" si="51"/>
        <v>0</v>
      </c>
      <c r="CG127" s="28"/>
      <c r="CH127" s="28"/>
      <c r="CI127" s="191"/>
      <c r="CJ127" s="23"/>
      <c r="CK127" s="23"/>
      <c r="CL127" s="23"/>
      <c r="CM127" s="23"/>
      <c r="CN127" s="23"/>
      <c r="CO127" s="23"/>
      <c r="CP127" s="23"/>
      <c r="CQ127" s="25"/>
      <c r="CR127" s="25"/>
      <c r="CS127" s="25"/>
      <c r="CT127" s="25"/>
      <c r="CU127" s="25"/>
      <c r="CV127" s="25"/>
    </row>
    <row r="128" spans="1:100" s="122" customFormat="1" ht="27.6" x14ac:dyDescent="0.3">
      <c r="A128" s="86" t="s">
        <v>240</v>
      </c>
      <c r="B128" s="211"/>
      <c r="C128" s="38" t="s">
        <v>241</v>
      </c>
      <c r="D128" s="38" t="s">
        <v>242</v>
      </c>
      <c r="E128" s="29"/>
      <c r="F128" s="29"/>
      <c r="G128" s="29"/>
      <c r="H128" s="29"/>
      <c r="I128" s="29">
        <f t="shared" si="33"/>
        <v>0</v>
      </c>
      <c r="J128" s="29"/>
      <c r="K128" s="29"/>
      <c r="L128" s="29">
        <f t="shared" si="34"/>
        <v>0</v>
      </c>
      <c r="M128" s="28"/>
      <c r="N128" s="28"/>
      <c r="O128" s="28"/>
      <c r="P128" s="28"/>
      <c r="Q128" s="29">
        <f t="shared" si="35"/>
        <v>0</v>
      </c>
      <c r="R128" s="28"/>
      <c r="S128" s="28"/>
      <c r="T128" s="29">
        <f t="shared" si="36"/>
        <v>0</v>
      </c>
      <c r="U128" s="28"/>
      <c r="V128" s="28"/>
      <c r="W128" s="28"/>
      <c r="X128" s="28"/>
      <c r="Y128" s="29">
        <f t="shared" si="37"/>
        <v>0</v>
      </c>
      <c r="Z128" s="28"/>
      <c r="AA128" s="28"/>
      <c r="AB128" s="29">
        <f t="shared" si="38"/>
        <v>0</v>
      </c>
      <c r="AC128" s="29" t="e">
        <f t="shared" si="56"/>
        <v>#DIV/0!</v>
      </c>
      <c r="AD128" s="29" t="e">
        <f t="shared" si="56"/>
        <v>#DIV/0!</v>
      </c>
      <c r="AE128" s="29" t="e">
        <f t="shared" si="56"/>
        <v>#DIV/0!</v>
      </c>
      <c r="AF128" s="29" t="e">
        <f t="shared" si="56"/>
        <v>#DIV/0!</v>
      </c>
      <c r="AG128" s="29" t="e">
        <f t="shared" si="56"/>
        <v>#DIV/0!</v>
      </c>
      <c r="AH128" s="30"/>
      <c r="AI128" s="30"/>
      <c r="AJ128" s="30"/>
      <c r="AK128" s="30"/>
      <c r="AL128" s="29">
        <f t="shared" si="39"/>
        <v>0</v>
      </c>
      <c r="AM128" s="30"/>
      <c r="AN128" s="30"/>
      <c r="AO128" s="29">
        <f t="shared" si="40"/>
        <v>0</v>
      </c>
      <c r="AP128" s="28"/>
      <c r="AQ128" s="28"/>
      <c r="AR128" s="28"/>
      <c r="AS128" s="28"/>
      <c r="AT128" s="29">
        <f t="shared" si="41"/>
        <v>0</v>
      </c>
      <c r="AU128" s="28"/>
      <c r="AV128" s="28"/>
      <c r="AW128" s="29">
        <f t="shared" si="42"/>
        <v>0</v>
      </c>
      <c r="AX128" s="28"/>
      <c r="AY128" s="28"/>
      <c r="AZ128" s="28"/>
      <c r="BA128" s="28"/>
      <c r="BB128" s="29">
        <f t="shared" si="43"/>
        <v>0</v>
      </c>
      <c r="BC128" s="28"/>
      <c r="BD128" s="28"/>
      <c r="BE128" s="29">
        <f t="shared" si="44"/>
        <v>0</v>
      </c>
      <c r="BF128" s="28" t="e">
        <f t="shared" si="45"/>
        <v>#DIV/0!</v>
      </c>
      <c r="BG128" s="28" t="e">
        <f t="shared" si="45"/>
        <v>#DIV/0!</v>
      </c>
      <c r="BH128" s="28" t="e">
        <f t="shared" si="45"/>
        <v>#DIV/0!</v>
      </c>
      <c r="BI128" s="28" t="e">
        <f t="shared" si="45"/>
        <v>#DIV/0!</v>
      </c>
      <c r="BJ128" s="28" t="e">
        <f t="shared" si="46"/>
        <v>#DIV/0!</v>
      </c>
      <c r="BK128" s="28" t="e">
        <f t="shared" si="46"/>
        <v>#DIV/0!</v>
      </c>
      <c r="BL128" s="28" t="e">
        <f t="shared" si="46"/>
        <v>#DIV/0!</v>
      </c>
      <c r="BM128" s="28"/>
      <c r="BN128" s="28"/>
      <c r="BO128" s="28"/>
      <c r="BP128" s="28"/>
      <c r="BQ128" s="29">
        <f t="shared" si="47"/>
        <v>0</v>
      </c>
      <c r="BR128" s="28"/>
      <c r="BS128" s="28"/>
      <c r="BT128" s="29">
        <f t="shared" si="48"/>
        <v>0</v>
      </c>
      <c r="BU128" s="28" t="e">
        <f t="shared" si="49"/>
        <v>#DIV/0!</v>
      </c>
      <c r="BV128" s="28" t="e">
        <f t="shared" si="49"/>
        <v>#DIV/0!</v>
      </c>
      <c r="BW128" s="28" t="e">
        <f t="shared" si="49"/>
        <v>#DIV/0!</v>
      </c>
      <c r="BX128" s="28" t="e">
        <f t="shared" si="49"/>
        <v>#DIV/0!</v>
      </c>
      <c r="BY128" s="28" t="e">
        <f t="shared" si="50"/>
        <v>#DIV/0!</v>
      </c>
      <c r="BZ128" s="28" t="e">
        <f t="shared" si="50"/>
        <v>#DIV/0!</v>
      </c>
      <c r="CA128" s="28" t="e">
        <f t="shared" si="50"/>
        <v>#DIV/0!</v>
      </c>
      <c r="CB128" s="31"/>
      <c r="CC128" s="31"/>
      <c r="CD128" s="28"/>
      <c r="CE128" s="28"/>
      <c r="CF128" s="29">
        <f t="shared" si="51"/>
        <v>0</v>
      </c>
      <c r="CG128" s="28"/>
      <c r="CH128" s="28"/>
      <c r="CI128" s="198"/>
      <c r="CJ128" s="88"/>
      <c r="CK128" s="88"/>
      <c r="CL128" s="88"/>
      <c r="CM128" s="88"/>
      <c r="CN128" s="83"/>
      <c r="CO128" s="83"/>
      <c r="CP128" s="88"/>
      <c r="CQ128" s="84"/>
      <c r="CR128" s="84"/>
      <c r="CS128" s="84"/>
      <c r="CT128" s="84"/>
      <c r="CU128" s="84"/>
      <c r="CV128" s="84"/>
    </row>
    <row r="129" spans="1:100" s="65" customFormat="1" x14ac:dyDescent="0.3">
      <c r="A129" s="65" t="s">
        <v>244</v>
      </c>
      <c r="E129" s="151">
        <f>SUM(E120:E128)</f>
        <v>0</v>
      </c>
      <c r="F129" s="151">
        <f t="shared" ref="F129:BQ129" si="57">SUM(F120:F128)</f>
        <v>0</v>
      </c>
      <c r="G129" s="151">
        <f t="shared" si="57"/>
        <v>0</v>
      </c>
      <c r="H129" s="151">
        <f t="shared" si="57"/>
        <v>0</v>
      </c>
      <c r="I129" s="151">
        <f t="shared" si="57"/>
        <v>0</v>
      </c>
      <c r="J129" s="151">
        <f t="shared" si="57"/>
        <v>0</v>
      </c>
      <c r="K129" s="151">
        <f t="shared" si="57"/>
        <v>0</v>
      </c>
      <c r="L129" s="151">
        <f t="shared" si="57"/>
        <v>0</v>
      </c>
      <c r="M129" s="151">
        <f t="shared" si="57"/>
        <v>0</v>
      </c>
      <c r="N129" s="151">
        <f t="shared" si="57"/>
        <v>0</v>
      </c>
      <c r="O129" s="151">
        <f t="shared" si="57"/>
        <v>0</v>
      </c>
      <c r="P129" s="151">
        <f t="shared" si="57"/>
        <v>0</v>
      </c>
      <c r="Q129" s="151">
        <f t="shared" si="57"/>
        <v>0</v>
      </c>
      <c r="R129" s="151">
        <f t="shared" si="57"/>
        <v>0</v>
      </c>
      <c r="S129" s="151">
        <f t="shared" si="57"/>
        <v>0</v>
      </c>
      <c r="T129" s="151">
        <f t="shared" si="57"/>
        <v>0</v>
      </c>
      <c r="U129" s="151">
        <f t="shared" si="57"/>
        <v>0</v>
      </c>
      <c r="V129" s="151">
        <f t="shared" si="57"/>
        <v>0</v>
      </c>
      <c r="W129" s="151">
        <f t="shared" si="57"/>
        <v>0</v>
      </c>
      <c r="X129" s="151">
        <f t="shared" si="57"/>
        <v>0</v>
      </c>
      <c r="Y129" s="151">
        <f t="shared" si="57"/>
        <v>0</v>
      </c>
      <c r="Z129" s="151">
        <f t="shared" si="57"/>
        <v>0</v>
      </c>
      <c r="AA129" s="151">
        <f t="shared" si="57"/>
        <v>0</v>
      </c>
      <c r="AB129" s="151">
        <f t="shared" si="57"/>
        <v>0</v>
      </c>
      <c r="AC129" s="29" t="e">
        <f t="shared" si="56"/>
        <v>#DIV/0!</v>
      </c>
      <c r="AD129" s="29" t="e">
        <f t="shared" si="56"/>
        <v>#DIV/0!</v>
      </c>
      <c r="AE129" s="29" t="e">
        <f t="shared" si="56"/>
        <v>#DIV/0!</v>
      </c>
      <c r="AF129" s="29" t="e">
        <f t="shared" si="56"/>
        <v>#DIV/0!</v>
      </c>
      <c r="AG129" s="29" t="e">
        <f t="shared" si="56"/>
        <v>#DIV/0!</v>
      </c>
      <c r="AH129" s="151">
        <f t="shared" si="57"/>
        <v>0</v>
      </c>
      <c r="AI129" s="151">
        <f t="shared" si="57"/>
        <v>0</v>
      </c>
      <c r="AJ129" s="151">
        <f t="shared" si="57"/>
        <v>0</v>
      </c>
      <c r="AK129" s="151">
        <f t="shared" si="57"/>
        <v>0</v>
      </c>
      <c r="AL129" s="151">
        <f t="shared" si="57"/>
        <v>0</v>
      </c>
      <c r="AM129" s="151">
        <f t="shared" si="57"/>
        <v>0</v>
      </c>
      <c r="AN129" s="151">
        <f t="shared" si="57"/>
        <v>0</v>
      </c>
      <c r="AO129" s="151">
        <f t="shared" si="57"/>
        <v>0</v>
      </c>
      <c r="AP129" s="151">
        <f t="shared" si="57"/>
        <v>0</v>
      </c>
      <c r="AQ129" s="151">
        <f t="shared" si="57"/>
        <v>0</v>
      </c>
      <c r="AR129" s="151">
        <f t="shared" si="57"/>
        <v>0</v>
      </c>
      <c r="AS129" s="151">
        <f t="shared" si="57"/>
        <v>0</v>
      </c>
      <c r="AT129" s="151">
        <f t="shared" si="57"/>
        <v>0</v>
      </c>
      <c r="AU129" s="151">
        <f t="shared" si="57"/>
        <v>0</v>
      </c>
      <c r="AV129" s="151">
        <f t="shared" si="57"/>
        <v>0</v>
      </c>
      <c r="AW129" s="151">
        <f t="shared" si="57"/>
        <v>0</v>
      </c>
      <c r="AX129" s="151">
        <f t="shared" si="57"/>
        <v>0</v>
      </c>
      <c r="AY129" s="151">
        <f t="shared" si="57"/>
        <v>0</v>
      </c>
      <c r="AZ129" s="151">
        <f t="shared" si="57"/>
        <v>0</v>
      </c>
      <c r="BA129" s="151">
        <f t="shared" si="57"/>
        <v>0</v>
      </c>
      <c r="BB129" s="151">
        <f t="shared" si="57"/>
        <v>0</v>
      </c>
      <c r="BC129" s="151">
        <f t="shared" si="57"/>
        <v>0</v>
      </c>
      <c r="BD129" s="151">
        <f t="shared" si="57"/>
        <v>0</v>
      </c>
      <c r="BE129" s="151">
        <f t="shared" si="57"/>
        <v>0</v>
      </c>
      <c r="BF129" s="28" t="e">
        <f>AX129/AP129*100</f>
        <v>#DIV/0!</v>
      </c>
      <c r="BG129" s="28" t="e">
        <f>AY129/AQ129*100</f>
        <v>#DIV/0!</v>
      </c>
      <c r="BH129" s="28" t="e">
        <f>AZ129/AR129*100</f>
        <v>#DIV/0!</v>
      </c>
      <c r="BI129" s="28" t="e">
        <f>BA129/AS129*100</f>
        <v>#DIV/0!</v>
      </c>
      <c r="BJ129" s="28" t="e">
        <f t="shared" si="46"/>
        <v>#DIV/0!</v>
      </c>
      <c r="BK129" s="28" t="e">
        <f t="shared" si="46"/>
        <v>#DIV/0!</v>
      </c>
      <c r="BL129" s="28" t="e">
        <f t="shared" si="46"/>
        <v>#DIV/0!</v>
      </c>
      <c r="BM129" s="151">
        <f t="shared" si="57"/>
        <v>0</v>
      </c>
      <c r="BN129" s="151">
        <f t="shared" si="57"/>
        <v>0</v>
      </c>
      <c r="BO129" s="151">
        <f t="shared" si="57"/>
        <v>0</v>
      </c>
      <c r="BP129" s="151">
        <f t="shared" si="57"/>
        <v>0</v>
      </c>
      <c r="BQ129" s="151">
        <f t="shared" si="57"/>
        <v>0</v>
      </c>
      <c r="BR129" s="151">
        <f t="shared" ref="BR129:CF129" si="58">SUM(BR120:BR128)</f>
        <v>0</v>
      </c>
      <c r="BS129" s="151">
        <f t="shared" si="58"/>
        <v>0</v>
      </c>
      <c r="BT129" s="151">
        <f t="shared" si="58"/>
        <v>0</v>
      </c>
      <c r="BU129" s="28" t="e">
        <f>BM129/AP129*100</f>
        <v>#DIV/0!</v>
      </c>
      <c r="BV129" s="28" t="e">
        <f>BN129/AQ129*100</f>
        <v>#DIV/0!</v>
      </c>
      <c r="BW129" s="28" t="e">
        <f>BO129/AR129*100</f>
        <v>#DIV/0!</v>
      </c>
      <c r="BX129" s="28" t="e">
        <f>BP129/AS129*100</f>
        <v>#DIV/0!</v>
      </c>
      <c r="BY129" s="28" t="e">
        <f t="shared" si="50"/>
        <v>#DIV/0!</v>
      </c>
      <c r="BZ129" s="28" t="e">
        <f t="shared" si="50"/>
        <v>#DIV/0!</v>
      </c>
      <c r="CA129" s="28" t="e">
        <f t="shared" si="50"/>
        <v>#DIV/0!</v>
      </c>
      <c r="CB129" s="151">
        <f t="shared" si="58"/>
        <v>0</v>
      </c>
      <c r="CC129" s="151">
        <f t="shared" si="58"/>
        <v>0</v>
      </c>
      <c r="CD129" s="151">
        <f t="shared" si="58"/>
        <v>0</v>
      </c>
      <c r="CE129" s="151">
        <f t="shared" si="58"/>
        <v>0</v>
      </c>
      <c r="CF129" s="151">
        <f t="shared" si="58"/>
        <v>0</v>
      </c>
    </row>
    <row r="130" spans="1:100" s="18" customFormat="1" ht="35.4" customHeight="1" x14ac:dyDescent="0.25">
      <c r="A130" s="15" t="s">
        <v>245</v>
      </c>
      <c r="B130" s="16"/>
      <c r="C130" s="16"/>
      <c r="D130" s="16"/>
      <c r="E130" s="29"/>
      <c r="F130" s="29"/>
      <c r="G130" s="29"/>
      <c r="H130" s="29"/>
      <c r="I130" s="29">
        <f t="shared" si="33"/>
        <v>0</v>
      </c>
      <c r="J130" s="29"/>
      <c r="K130" s="29"/>
      <c r="L130" s="29">
        <f t="shared" si="34"/>
        <v>0</v>
      </c>
      <c r="M130" s="28"/>
      <c r="N130" s="28"/>
      <c r="O130" s="28"/>
      <c r="P130" s="28"/>
      <c r="Q130" s="29">
        <f t="shared" si="35"/>
        <v>0</v>
      </c>
      <c r="R130" s="28"/>
      <c r="S130" s="28"/>
      <c r="T130" s="29">
        <f t="shared" si="36"/>
        <v>0</v>
      </c>
      <c r="U130" s="28"/>
      <c r="V130" s="28"/>
      <c r="W130" s="28"/>
      <c r="X130" s="28"/>
      <c r="Y130" s="29">
        <f t="shared" si="37"/>
        <v>0</v>
      </c>
      <c r="Z130" s="28"/>
      <c r="AA130" s="28"/>
      <c r="AB130" s="29">
        <f t="shared" si="38"/>
        <v>0</v>
      </c>
      <c r="AC130" s="29" t="e">
        <f t="shared" si="56"/>
        <v>#DIV/0!</v>
      </c>
      <c r="AD130" s="29" t="e">
        <f t="shared" si="56"/>
        <v>#DIV/0!</v>
      </c>
      <c r="AE130" s="29" t="e">
        <f t="shared" si="56"/>
        <v>#DIV/0!</v>
      </c>
      <c r="AF130" s="29" t="e">
        <f t="shared" si="56"/>
        <v>#DIV/0!</v>
      </c>
      <c r="AG130" s="29" t="e">
        <f t="shared" si="56"/>
        <v>#DIV/0!</v>
      </c>
      <c r="AH130" s="30"/>
      <c r="AI130" s="30"/>
      <c r="AJ130" s="30"/>
      <c r="AK130" s="30"/>
      <c r="AL130" s="29">
        <f t="shared" si="39"/>
        <v>0</v>
      </c>
      <c r="AM130" s="30"/>
      <c r="AN130" s="30"/>
      <c r="AO130" s="29">
        <f t="shared" si="40"/>
        <v>0</v>
      </c>
      <c r="AP130" s="28"/>
      <c r="AQ130" s="28"/>
      <c r="AR130" s="28"/>
      <c r="AS130" s="28"/>
      <c r="AT130" s="29">
        <f t="shared" si="41"/>
        <v>0</v>
      </c>
      <c r="AU130" s="28"/>
      <c r="AV130" s="28"/>
      <c r="AW130" s="29">
        <f t="shared" si="42"/>
        <v>0</v>
      </c>
      <c r="AX130" s="28"/>
      <c r="AY130" s="28"/>
      <c r="AZ130" s="28"/>
      <c r="BA130" s="28"/>
      <c r="BB130" s="29">
        <f t="shared" si="43"/>
        <v>0</v>
      </c>
      <c r="BC130" s="28"/>
      <c r="BD130" s="28"/>
      <c r="BE130" s="29">
        <f t="shared" si="44"/>
        <v>0</v>
      </c>
      <c r="BF130" s="28" t="e">
        <f t="shared" si="45"/>
        <v>#DIV/0!</v>
      </c>
      <c r="BG130" s="28" t="e">
        <f t="shared" si="45"/>
        <v>#DIV/0!</v>
      </c>
      <c r="BH130" s="28" t="e">
        <f t="shared" si="45"/>
        <v>#DIV/0!</v>
      </c>
      <c r="BI130" s="28" t="e">
        <f t="shared" si="45"/>
        <v>#DIV/0!</v>
      </c>
      <c r="BJ130" s="28" t="e">
        <f t="shared" si="46"/>
        <v>#DIV/0!</v>
      </c>
      <c r="BK130" s="28" t="e">
        <f t="shared" si="46"/>
        <v>#DIV/0!</v>
      </c>
      <c r="BL130" s="28" t="e">
        <f t="shared" si="46"/>
        <v>#DIV/0!</v>
      </c>
      <c r="BM130" s="28"/>
      <c r="BN130" s="28"/>
      <c r="BO130" s="28"/>
      <c r="BP130" s="28"/>
      <c r="BQ130" s="29">
        <f t="shared" si="47"/>
        <v>0</v>
      </c>
      <c r="BR130" s="28"/>
      <c r="BS130" s="28"/>
      <c r="BT130" s="29">
        <f t="shared" si="48"/>
        <v>0</v>
      </c>
      <c r="BU130" s="28" t="e">
        <f t="shared" si="49"/>
        <v>#DIV/0!</v>
      </c>
      <c r="BV130" s="28" t="e">
        <f t="shared" si="49"/>
        <v>#DIV/0!</v>
      </c>
      <c r="BW130" s="28" t="e">
        <f t="shared" si="49"/>
        <v>#DIV/0!</v>
      </c>
      <c r="BX130" s="28" t="e">
        <f t="shared" si="49"/>
        <v>#DIV/0!</v>
      </c>
      <c r="BY130" s="28" t="e">
        <f t="shared" si="50"/>
        <v>#DIV/0!</v>
      </c>
      <c r="BZ130" s="28" t="e">
        <f t="shared" si="50"/>
        <v>#DIV/0!</v>
      </c>
      <c r="CA130" s="28" t="e">
        <f t="shared" si="50"/>
        <v>#DIV/0!</v>
      </c>
      <c r="CB130" s="31"/>
      <c r="CC130" s="31"/>
      <c r="CD130" s="28"/>
      <c r="CE130" s="28"/>
      <c r="CF130" s="29">
        <f t="shared" si="51"/>
        <v>0</v>
      </c>
      <c r="CG130" s="28"/>
      <c r="CH130" s="28"/>
      <c r="CI130" s="16"/>
      <c r="CJ130" s="16"/>
      <c r="CK130" s="16"/>
      <c r="CL130" s="16"/>
      <c r="CM130" s="16"/>
      <c r="CN130" s="16"/>
      <c r="CO130" s="16"/>
      <c r="CP130" s="16"/>
      <c r="CQ130" s="17"/>
      <c r="CR130" s="17"/>
      <c r="CS130" s="17"/>
      <c r="CT130" s="17"/>
      <c r="CU130" s="17"/>
      <c r="CV130" s="17"/>
    </row>
    <row r="131" spans="1:100" s="21" customFormat="1" ht="27.6" x14ac:dyDescent="0.25">
      <c r="A131" s="19" t="s">
        <v>246</v>
      </c>
      <c r="B131" s="20"/>
      <c r="C131" s="20"/>
      <c r="D131" s="20"/>
      <c r="E131" s="29"/>
      <c r="F131" s="29"/>
      <c r="G131" s="29"/>
      <c r="H131" s="29"/>
      <c r="I131" s="29">
        <f t="shared" si="33"/>
        <v>0</v>
      </c>
      <c r="J131" s="29"/>
      <c r="K131" s="29"/>
      <c r="L131" s="29">
        <f t="shared" si="34"/>
        <v>0</v>
      </c>
      <c r="M131" s="28"/>
      <c r="N131" s="28"/>
      <c r="O131" s="28"/>
      <c r="P131" s="28"/>
      <c r="Q131" s="29">
        <f t="shared" si="35"/>
        <v>0</v>
      </c>
      <c r="R131" s="28"/>
      <c r="S131" s="28"/>
      <c r="T131" s="29">
        <f t="shared" si="36"/>
        <v>0</v>
      </c>
      <c r="U131" s="28"/>
      <c r="V131" s="28"/>
      <c r="W131" s="28"/>
      <c r="X131" s="28"/>
      <c r="Y131" s="29">
        <f t="shared" si="37"/>
        <v>0</v>
      </c>
      <c r="Z131" s="28"/>
      <c r="AA131" s="28"/>
      <c r="AB131" s="29">
        <f t="shared" si="38"/>
        <v>0</v>
      </c>
      <c r="AC131" s="29" t="e">
        <f t="shared" si="56"/>
        <v>#DIV/0!</v>
      </c>
      <c r="AD131" s="29" t="e">
        <f t="shared" si="56"/>
        <v>#DIV/0!</v>
      </c>
      <c r="AE131" s="29" t="e">
        <f t="shared" si="56"/>
        <v>#DIV/0!</v>
      </c>
      <c r="AF131" s="29" t="e">
        <f t="shared" si="56"/>
        <v>#DIV/0!</v>
      </c>
      <c r="AG131" s="29" t="e">
        <f t="shared" si="56"/>
        <v>#DIV/0!</v>
      </c>
      <c r="AH131" s="30"/>
      <c r="AI131" s="30"/>
      <c r="AJ131" s="30"/>
      <c r="AK131" s="30"/>
      <c r="AL131" s="29">
        <f t="shared" si="39"/>
        <v>0</v>
      </c>
      <c r="AM131" s="30"/>
      <c r="AN131" s="30"/>
      <c r="AO131" s="29">
        <f t="shared" si="40"/>
        <v>0</v>
      </c>
      <c r="AP131" s="28"/>
      <c r="AQ131" s="28"/>
      <c r="AR131" s="28"/>
      <c r="AS131" s="28"/>
      <c r="AT131" s="29">
        <f t="shared" si="41"/>
        <v>0</v>
      </c>
      <c r="AU131" s="28"/>
      <c r="AV131" s="28"/>
      <c r="AW131" s="29">
        <f t="shared" si="42"/>
        <v>0</v>
      </c>
      <c r="AX131" s="28"/>
      <c r="AY131" s="28"/>
      <c r="AZ131" s="28"/>
      <c r="BA131" s="28"/>
      <c r="BB131" s="29">
        <f t="shared" si="43"/>
        <v>0</v>
      </c>
      <c r="BC131" s="28"/>
      <c r="BD131" s="28"/>
      <c r="BE131" s="29">
        <f t="shared" si="44"/>
        <v>0</v>
      </c>
      <c r="BF131" s="28" t="e">
        <f t="shared" si="45"/>
        <v>#DIV/0!</v>
      </c>
      <c r="BG131" s="28" t="e">
        <f t="shared" si="45"/>
        <v>#DIV/0!</v>
      </c>
      <c r="BH131" s="28" t="e">
        <f t="shared" si="45"/>
        <v>#DIV/0!</v>
      </c>
      <c r="BI131" s="28" t="e">
        <f t="shared" si="45"/>
        <v>#DIV/0!</v>
      </c>
      <c r="BJ131" s="28" t="e">
        <f t="shared" si="46"/>
        <v>#DIV/0!</v>
      </c>
      <c r="BK131" s="28" t="e">
        <f t="shared" si="46"/>
        <v>#DIV/0!</v>
      </c>
      <c r="BL131" s="28" t="e">
        <f t="shared" si="46"/>
        <v>#DIV/0!</v>
      </c>
      <c r="BM131" s="28"/>
      <c r="BN131" s="28"/>
      <c r="BO131" s="28"/>
      <c r="BP131" s="28"/>
      <c r="BQ131" s="29">
        <f t="shared" si="47"/>
        <v>0</v>
      </c>
      <c r="BR131" s="28"/>
      <c r="BS131" s="28"/>
      <c r="BT131" s="29">
        <f t="shared" si="48"/>
        <v>0</v>
      </c>
      <c r="BU131" s="28" t="e">
        <f t="shared" si="49"/>
        <v>#DIV/0!</v>
      </c>
      <c r="BV131" s="28" t="e">
        <f t="shared" si="49"/>
        <v>#DIV/0!</v>
      </c>
      <c r="BW131" s="28" t="e">
        <f t="shared" si="49"/>
        <v>#DIV/0!</v>
      </c>
      <c r="BX131" s="28" t="e">
        <f t="shared" si="49"/>
        <v>#DIV/0!</v>
      </c>
      <c r="BY131" s="28" t="e">
        <f t="shared" si="50"/>
        <v>#DIV/0!</v>
      </c>
      <c r="BZ131" s="28" t="e">
        <f t="shared" si="50"/>
        <v>#DIV/0!</v>
      </c>
      <c r="CA131" s="28" t="e">
        <f t="shared" si="50"/>
        <v>#DIV/0!</v>
      </c>
      <c r="CB131" s="31"/>
      <c r="CC131" s="31"/>
      <c r="CD131" s="28"/>
      <c r="CE131" s="28"/>
      <c r="CF131" s="29">
        <f t="shared" si="51"/>
        <v>0</v>
      </c>
      <c r="CG131" s="28"/>
      <c r="CH131" s="28"/>
      <c r="CI131" s="20"/>
      <c r="CJ131" s="20"/>
      <c r="CK131" s="20"/>
      <c r="CL131" s="20"/>
      <c r="CM131" s="20"/>
      <c r="CN131" s="20"/>
      <c r="CO131" s="20"/>
      <c r="CP131" s="20"/>
      <c r="CQ131" s="17"/>
      <c r="CR131" s="17"/>
      <c r="CS131" s="17"/>
      <c r="CT131" s="17"/>
      <c r="CU131" s="17"/>
      <c r="CV131" s="17"/>
    </row>
    <row r="132" spans="1:100" s="26" customFormat="1" ht="14.4" x14ac:dyDescent="0.3">
      <c r="A132" s="22" t="s">
        <v>247</v>
      </c>
      <c r="B132" s="191"/>
      <c r="C132" s="24"/>
      <c r="D132" s="23"/>
      <c r="E132" s="29"/>
      <c r="F132" s="29"/>
      <c r="G132" s="29"/>
      <c r="H132" s="29"/>
      <c r="I132" s="29">
        <f t="shared" si="33"/>
        <v>0</v>
      </c>
      <c r="J132" s="29"/>
      <c r="K132" s="29"/>
      <c r="L132" s="29">
        <f t="shared" si="34"/>
        <v>0</v>
      </c>
      <c r="M132" s="28"/>
      <c r="N132" s="28"/>
      <c r="O132" s="28"/>
      <c r="P132" s="28"/>
      <c r="Q132" s="29">
        <f t="shared" si="35"/>
        <v>0</v>
      </c>
      <c r="R132" s="28"/>
      <c r="S132" s="28"/>
      <c r="T132" s="29">
        <f t="shared" si="36"/>
        <v>0</v>
      </c>
      <c r="U132" s="28"/>
      <c r="V132" s="28"/>
      <c r="W132" s="28"/>
      <c r="X132" s="28"/>
      <c r="Y132" s="29">
        <f t="shared" si="37"/>
        <v>0</v>
      </c>
      <c r="Z132" s="28"/>
      <c r="AA132" s="28"/>
      <c r="AB132" s="29">
        <f t="shared" si="38"/>
        <v>0</v>
      </c>
      <c r="AC132" s="29" t="e">
        <f t="shared" si="56"/>
        <v>#DIV/0!</v>
      </c>
      <c r="AD132" s="29" t="e">
        <f t="shared" si="56"/>
        <v>#DIV/0!</v>
      </c>
      <c r="AE132" s="29" t="e">
        <f t="shared" si="56"/>
        <v>#DIV/0!</v>
      </c>
      <c r="AF132" s="29" t="e">
        <f t="shared" si="56"/>
        <v>#DIV/0!</v>
      </c>
      <c r="AG132" s="29" t="e">
        <f t="shared" si="56"/>
        <v>#DIV/0!</v>
      </c>
      <c r="AH132" s="30"/>
      <c r="AI132" s="30"/>
      <c r="AJ132" s="30"/>
      <c r="AK132" s="30"/>
      <c r="AL132" s="29">
        <f t="shared" si="39"/>
        <v>0</v>
      </c>
      <c r="AM132" s="30"/>
      <c r="AN132" s="30"/>
      <c r="AO132" s="29">
        <f t="shared" si="40"/>
        <v>0</v>
      </c>
      <c r="AP132" s="28"/>
      <c r="AQ132" s="28"/>
      <c r="AR132" s="28"/>
      <c r="AS132" s="28"/>
      <c r="AT132" s="29">
        <f t="shared" si="41"/>
        <v>0</v>
      </c>
      <c r="AU132" s="28"/>
      <c r="AV132" s="28"/>
      <c r="AW132" s="29">
        <f t="shared" si="42"/>
        <v>0</v>
      </c>
      <c r="AX132" s="28"/>
      <c r="AY132" s="28"/>
      <c r="AZ132" s="28"/>
      <c r="BA132" s="28"/>
      <c r="BB132" s="29">
        <f t="shared" si="43"/>
        <v>0</v>
      </c>
      <c r="BC132" s="28"/>
      <c r="BD132" s="28"/>
      <c r="BE132" s="29">
        <f t="shared" si="44"/>
        <v>0</v>
      </c>
      <c r="BF132" s="28" t="e">
        <f t="shared" si="45"/>
        <v>#DIV/0!</v>
      </c>
      <c r="BG132" s="28" t="e">
        <f t="shared" si="45"/>
        <v>#DIV/0!</v>
      </c>
      <c r="BH132" s="28" t="e">
        <f t="shared" si="45"/>
        <v>#DIV/0!</v>
      </c>
      <c r="BI132" s="28" t="e">
        <f t="shared" si="45"/>
        <v>#DIV/0!</v>
      </c>
      <c r="BJ132" s="28" t="e">
        <f t="shared" si="46"/>
        <v>#DIV/0!</v>
      </c>
      <c r="BK132" s="28" t="e">
        <f t="shared" si="46"/>
        <v>#DIV/0!</v>
      </c>
      <c r="BL132" s="28" t="e">
        <f t="shared" si="46"/>
        <v>#DIV/0!</v>
      </c>
      <c r="BM132" s="28"/>
      <c r="BN132" s="28"/>
      <c r="BO132" s="28"/>
      <c r="BP132" s="28"/>
      <c r="BQ132" s="29">
        <f t="shared" si="47"/>
        <v>0</v>
      </c>
      <c r="BR132" s="28"/>
      <c r="BS132" s="28"/>
      <c r="BT132" s="29">
        <f t="shared" si="48"/>
        <v>0</v>
      </c>
      <c r="BU132" s="28" t="e">
        <f t="shared" si="49"/>
        <v>#DIV/0!</v>
      </c>
      <c r="BV132" s="28" t="e">
        <f t="shared" si="49"/>
        <v>#DIV/0!</v>
      </c>
      <c r="BW132" s="28" t="e">
        <f t="shared" si="49"/>
        <v>#DIV/0!</v>
      </c>
      <c r="BX132" s="28" t="e">
        <f t="shared" si="49"/>
        <v>#DIV/0!</v>
      </c>
      <c r="BY132" s="28" t="e">
        <f t="shared" si="50"/>
        <v>#DIV/0!</v>
      </c>
      <c r="BZ132" s="28" t="e">
        <f t="shared" si="50"/>
        <v>#DIV/0!</v>
      </c>
      <c r="CA132" s="28" t="e">
        <f t="shared" si="50"/>
        <v>#DIV/0!</v>
      </c>
      <c r="CB132" s="31"/>
      <c r="CC132" s="31"/>
      <c r="CD132" s="28"/>
      <c r="CE132" s="28"/>
      <c r="CF132" s="29">
        <f t="shared" si="51"/>
        <v>0</v>
      </c>
      <c r="CG132" s="28"/>
      <c r="CH132" s="28"/>
      <c r="CI132" s="191"/>
      <c r="CJ132" s="23"/>
      <c r="CK132" s="23"/>
      <c r="CL132" s="23"/>
      <c r="CM132" s="23"/>
      <c r="CN132" s="23"/>
      <c r="CO132" s="23"/>
      <c r="CP132" s="23"/>
      <c r="CQ132" s="25"/>
      <c r="CR132" s="25"/>
      <c r="CS132" s="25"/>
      <c r="CT132" s="25"/>
      <c r="CU132" s="25"/>
      <c r="CV132" s="25"/>
    </row>
    <row r="133" spans="1:100" s="118" customFormat="1" ht="14.4" x14ac:dyDescent="0.3">
      <c r="A133" s="103" t="s">
        <v>248</v>
      </c>
      <c r="B133" s="107"/>
      <c r="C133" s="38" t="s">
        <v>249</v>
      </c>
      <c r="D133" s="120" t="s">
        <v>250</v>
      </c>
      <c r="E133" s="29"/>
      <c r="F133" s="29"/>
      <c r="G133" s="29"/>
      <c r="H133" s="29"/>
      <c r="I133" s="29">
        <f t="shared" si="33"/>
        <v>0</v>
      </c>
      <c r="J133" s="29"/>
      <c r="K133" s="29"/>
      <c r="L133" s="29">
        <f t="shared" si="34"/>
        <v>0</v>
      </c>
      <c r="M133" s="28"/>
      <c r="N133" s="28"/>
      <c r="O133" s="28"/>
      <c r="P133" s="28"/>
      <c r="Q133" s="29">
        <f t="shared" si="35"/>
        <v>0</v>
      </c>
      <c r="R133" s="28"/>
      <c r="S133" s="28"/>
      <c r="T133" s="29">
        <f t="shared" si="36"/>
        <v>0</v>
      </c>
      <c r="U133" s="28"/>
      <c r="V133" s="28"/>
      <c r="W133" s="28"/>
      <c r="X133" s="28"/>
      <c r="Y133" s="29">
        <f t="shared" si="37"/>
        <v>0</v>
      </c>
      <c r="Z133" s="28"/>
      <c r="AA133" s="28"/>
      <c r="AB133" s="29">
        <f t="shared" si="38"/>
        <v>0</v>
      </c>
      <c r="AC133" s="29" t="e">
        <f t="shared" si="56"/>
        <v>#DIV/0!</v>
      </c>
      <c r="AD133" s="29" t="e">
        <f t="shared" si="56"/>
        <v>#DIV/0!</v>
      </c>
      <c r="AE133" s="29" t="e">
        <f t="shared" si="56"/>
        <v>#DIV/0!</v>
      </c>
      <c r="AF133" s="29" t="e">
        <f t="shared" si="56"/>
        <v>#DIV/0!</v>
      </c>
      <c r="AG133" s="29" t="e">
        <f t="shared" si="56"/>
        <v>#DIV/0!</v>
      </c>
      <c r="AH133" s="30"/>
      <c r="AI133" s="30"/>
      <c r="AJ133" s="30"/>
      <c r="AK133" s="30"/>
      <c r="AL133" s="29">
        <f t="shared" si="39"/>
        <v>0</v>
      </c>
      <c r="AM133" s="30"/>
      <c r="AN133" s="30"/>
      <c r="AO133" s="29">
        <f t="shared" si="40"/>
        <v>0</v>
      </c>
      <c r="AP133" s="28"/>
      <c r="AQ133" s="28"/>
      <c r="AR133" s="28"/>
      <c r="AS133" s="28"/>
      <c r="AT133" s="29">
        <f t="shared" si="41"/>
        <v>0</v>
      </c>
      <c r="AU133" s="28"/>
      <c r="AV133" s="28"/>
      <c r="AW133" s="29">
        <f t="shared" si="42"/>
        <v>0</v>
      </c>
      <c r="AX133" s="28"/>
      <c r="AY133" s="28"/>
      <c r="AZ133" s="28"/>
      <c r="BA133" s="28"/>
      <c r="BB133" s="29">
        <f t="shared" si="43"/>
        <v>0</v>
      </c>
      <c r="BC133" s="28"/>
      <c r="BD133" s="28"/>
      <c r="BE133" s="29">
        <f t="shared" si="44"/>
        <v>0</v>
      </c>
      <c r="BF133" s="28" t="e">
        <f t="shared" si="45"/>
        <v>#DIV/0!</v>
      </c>
      <c r="BG133" s="28" t="e">
        <f t="shared" si="45"/>
        <v>#DIV/0!</v>
      </c>
      <c r="BH133" s="28" t="e">
        <f t="shared" si="45"/>
        <v>#DIV/0!</v>
      </c>
      <c r="BI133" s="28" t="e">
        <f t="shared" si="45"/>
        <v>#DIV/0!</v>
      </c>
      <c r="BJ133" s="28" t="e">
        <f t="shared" si="46"/>
        <v>#DIV/0!</v>
      </c>
      <c r="BK133" s="28" t="e">
        <f t="shared" si="46"/>
        <v>#DIV/0!</v>
      </c>
      <c r="BL133" s="28" t="e">
        <f t="shared" si="46"/>
        <v>#DIV/0!</v>
      </c>
      <c r="BM133" s="28"/>
      <c r="BN133" s="28"/>
      <c r="BO133" s="28"/>
      <c r="BP133" s="28"/>
      <c r="BQ133" s="29">
        <f t="shared" si="47"/>
        <v>0</v>
      </c>
      <c r="BR133" s="28"/>
      <c r="BS133" s="28"/>
      <c r="BT133" s="29">
        <f t="shared" si="48"/>
        <v>0</v>
      </c>
      <c r="BU133" s="28" t="e">
        <f t="shared" si="49"/>
        <v>#DIV/0!</v>
      </c>
      <c r="BV133" s="28" t="e">
        <f t="shared" si="49"/>
        <v>#DIV/0!</v>
      </c>
      <c r="BW133" s="28" t="e">
        <f t="shared" si="49"/>
        <v>#DIV/0!</v>
      </c>
      <c r="BX133" s="28" t="e">
        <f t="shared" si="49"/>
        <v>#DIV/0!</v>
      </c>
      <c r="BY133" s="28" t="e">
        <f t="shared" si="50"/>
        <v>#DIV/0!</v>
      </c>
      <c r="BZ133" s="28" t="e">
        <f t="shared" si="50"/>
        <v>#DIV/0!</v>
      </c>
      <c r="CA133" s="28" t="e">
        <f t="shared" si="50"/>
        <v>#DIV/0!</v>
      </c>
      <c r="CB133" s="31"/>
      <c r="CC133" s="31"/>
      <c r="CD133" s="28"/>
      <c r="CE133" s="28"/>
      <c r="CF133" s="29">
        <f t="shared" si="51"/>
        <v>0</v>
      </c>
      <c r="CG133" s="28"/>
      <c r="CH133" s="28"/>
      <c r="CI133" s="193"/>
      <c r="CJ133" s="40"/>
      <c r="CK133" s="40"/>
      <c r="CL133" s="40"/>
      <c r="CM133" s="40"/>
      <c r="CN133" s="41"/>
      <c r="CO133" s="41"/>
      <c r="CP133" s="40"/>
      <c r="CQ133" s="17"/>
      <c r="CR133" s="17"/>
      <c r="CS133" s="17"/>
      <c r="CT133" s="17"/>
      <c r="CU133" s="17"/>
      <c r="CV133" s="17"/>
    </row>
    <row r="134" spans="1:100" s="118" customFormat="1" ht="27.6" x14ac:dyDescent="0.3">
      <c r="A134" s="103" t="s">
        <v>251</v>
      </c>
      <c r="B134" s="222"/>
      <c r="C134" s="38" t="s">
        <v>252</v>
      </c>
      <c r="D134" s="120" t="s">
        <v>253</v>
      </c>
      <c r="E134" s="29"/>
      <c r="F134" s="29"/>
      <c r="G134" s="29"/>
      <c r="H134" s="29"/>
      <c r="I134" s="29">
        <f t="shared" si="33"/>
        <v>0</v>
      </c>
      <c r="J134" s="29"/>
      <c r="K134" s="29"/>
      <c r="L134" s="29">
        <f t="shared" si="34"/>
        <v>0</v>
      </c>
      <c r="M134" s="28"/>
      <c r="N134" s="28"/>
      <c r="O134" s="28"/>
      <c r="P134" s="28"/>
      <c r="Q134" s="29">
        <f t="shared" si="35"/>
        <v>0</v>
      </c>
      <c r="R134" s="28"/>
      <c r="S134" s="28"/>
      <c r="T134" s="29">
        <f t="shared" si="36"/>
        <v>0</v>
      </c>
      <c r="U134" s="28"/>
      <c r="V134" s="28"/>
      <c r="W134" s="28"/>
      <c r="X134" s="28"/>
      <c r="Y134" s="29">
        <f t="shared" si="37"/>
        <v>0</v>
      </c>
      <c r="Z134" s="28"/>
      <c r="AA134" s="28"/>
      <c r="AB134" s="29">
        <f t="shared" si="38"/>
        <v>0</v>
      </c>
      <c r="AC134" s="29" t="e">
        <f t="shared" si="56"/>
        <v>#DIV/0!</v>
      </c>
      <c r="AD134" s="29" t="e">
        <f t="shared" si="56"/>
        <v>#DIV/0!</v>
      </c>
      <c r="AE134" s="29" t="e">
        <f t="shared" si="56"/>
        <v>#DIV/0!</v>
      </c>
      <c r="AF134" s="29" t="e">
        <f t="shared" si="56"/>
        <v>#DIV/0!</v>
      </c>
      <c r="AG134" s="29" t="e">
        <f t="shared" si="56"/>
        <v>#DIV/0!</v>
      </c>
      <c r="AH134" s="30"/>
      <c r="AI134" s="30"/>
      <c r="AJ134" s="30"/>
      <c r="AK134" s="30"/>
      <c r="AL134" s="29">
        <f t="shared" si="39"/>
        <v>0</v>
      </c>
      <c r="AM134" s="30"/>
      <c r="AN134" s="30"/>
      <c r="AO134" s="29">
        <f t="shared" si="40"/>
        <v>0</v>
      </c>
      <c r="AP134" s="28"/>
      <c r="AQ134" s="28"/>
      <c r="AR134" s="28"/>
      <c r="AS134" s="28"/>
      <c r="AT134" s="29">
        <f t="shared" si="41"/>
        <v>0</v>
      </c>
      <c r="AU134" s="28"/>
      <c r="AV134" s="28"/>
      <c r="AW134" s="29">
        <f t="shared" si="42"/>
        <v>0</v>
      </c>
      <c r="AX134" s="28"/>
      <c r="AY134" s="28"/>
      <c r="AZ134" s="28"/>
      <c r="BA134" s="28"/>
      <c r="BB134" s="29">
        <f t="shared" si="43"/>
        <v>0</v>
      </c>
      <c r="BC134" s="28"/>
      <c r="BD134" s="28"/>
      <c r="BE134" s="29">
        <f t="shared" si="44"/>
        <v>0</v>
      </c>
      <c r="BF134" s="28" t="e">
        <f t="shared" si="45"/>
        <v>#DIV/0!</v>
      </c>
      <c r="BG134" s="28" t="e">
        <f t="shared" si="45"/>
        <v>#DIV/0!</v>
      </c>
      <c r="BH134" s="28" t="e">
        <f t="shared" si="45"/>
        <v>#DIV/0!</v>
      </c>
      <c r="BI134" s="28" t="e">
        <f t="shared" ref="BI134:BI160" si="59">BA134/AS134*100</f>
        <v>#DIV/0!</v>
      </c>
      <c r="BJ134" s="28" t="e">
        <f t="shared" si="46"/>
        <v>#DIV/0!</v>
      </c>
      <c r="BK134" s="28" t="e">
        <f t="shared" si="46"/>
        <v>#DIV/0!</v>
      </c>
      <c r="BL134" s="28" t="e">
        <f t="shared" si="46"/>
        <v>#DIV/0!</v>
      </c>
      <c r="BM134" s="28"/>
      <c r="BN134" s="28"/>
      <c r="BO134" s="28"/>
      <c r="BP134" s="28"/>
      <c r="BQ134" s="29">
        <f t="shared" si="47"/>
        <v>0</v>
      </c>
      <c r="BR134" s="28"/>
      <c r="BS134" s="28"/>
      <c r="BT134" s="29">
        <f t="shared" si="48"/>
        <v>0</v>
      </c>
      <c r="BU134" s="28" t="e">
        <f t="shared" si="49"/>
        <v>#DIV/0!</v>
      </c>
      <c r="BV134" s="28" t="e">
        <f t="shared" si="49"/>
        <v>#DIV/0!</v>
      </c>
      <c r="BW134" s="28" t="e">
        <f t="shared" si="49"/>
        <v>#DIV/0!</v>
      </c>
      <c r="BX134" s="28" t="e">
        <f t="shared" ref="BX134:BX160" si="60">BP134/AS134*100</f>
        <v>#DIV/0!</v>
      </c>
      <c r="BY134" s="28" t="e">
        <f t="shared" si="50"/>
        <v>#DIV/0!</v>
      </c>
      <c r="BZ134" s="28" t="e">
        <f t="shared" si="50"/>
        <v>#DIV/0!</v>
      </c>
      <c r="CA134" s="28" t="e">
        <f t="shared" si="50"/>
        <v>#DIV/0!</v>
      </c>
      <c r="CB134" s="31"/>
      <c r="CC134" s="31"/>
      <c r="CD134" s="28"/>
      <c r="CE134" s="28"/>
      <c r="CF134" s="29">
        <f t="shared" si="51"/>
        <v>0</v>
      </c>
      <c r="CG134" s="28"/>
      <c r="CH134" s="28"/>
      <c r="CI134" s="193"/>
      <c r="CJ134" s="40"/>
      <c r="CK134" s="40"/>
      <c r="CL134" s="40"/>
      <c r="CM134" s="40"/>
      <c r="CN134" s="41"/>
      <c r="CO134" s="41"/>
      <c r="CP134" s="40"/>
      <c r="CQ134" s="17"/>
      <c r="CR134" s="17"/>
      <c r="CS134" s="17"/>
      <c r="CT134" s="17"/>
      <c r="CU134" s="17"/>
      <c r="CV134" s="17"/>
    </row>
    <row r="135" spans="1:100" s="118" customFormat="1" ht="14.4" x14ac:dyDescent="0.3">
      <c r="A135" s="103" t="s">
        <v>254</v>
      </c>
      <c r="B135" s="222"/>
      <c r="C135" s="38" t="s">
        <v>255</v>
      </c>
      <c r="D135" s="120" t="s">
        <v>256</v>
      </c>
      <c r="E135" s="29"/>
      <c r="F135" s="29"/>
      <c r="G135" s="29"/>
      <c r="H135" s="29"/>
      <c r="I135" s="29">
        <f t="shared" ref="I135:I158" si="61">E135+F135+G135+H135</f>
        <v>0</v>
      </c>
      <c r="J135" s="29"/>
      <c r="K135" s="29"/>
      <c r="L135" s="29">
        <f t="shared" ref="L135:L158" si="62">J135+K135</f>
        <v>0</v>
      </c>
      <c r="M135" s="28"/>
      <c r="N135" s="28"/>
      <c r="O135" s="28"/>
      <c r="P135" s="28"/>
      <c r="Q135" s="29">
        <f t="shared" ref="Q135:Q158" si="63">M135+N135+O135+P135</f>
        <v>0</v>
      </c>
      <c r="R135" s="28"/>
      <c r="S135" s="28"/>
      <c r="T135" s="29">
        <f t="shared" ref="T135:T158" si="64">R135+S135</f>
        <v>0</v>
      </c>
      <c r="U135" s="28"/>
      <c r="V135" s="28"/>
      <c r="W135" s="28"/>
      <c r="X135" s="28"/>
      <c r="Y135" s="29">
        <f t="shared" ref="Y135:Y158" si="65">U135+V135+W135+X135</f>
        <v>0</v>
      </c>
      <c r="Z135" s="28"/>
      <c r="AA135" s="28"/>
      <c r="AB135" s="29">
        <f t="shared" ref="AB135:AB158" si="66">Z135+AA135</f>
        <v>0</v>
      </c>
      <c r="AC135" s="29" t="e">
        <f t="shared" si="56"/>
        <v>#DIV/0!</v>
      </c>
      <c r="AD135" s="29" t="e">
        <f t="shared" si="56"/>
        <v>#DIV/0!</v>
      </c>
      <c r="AE135" s="29" t="e">
        <f t="shared" si="56"/>
        <v>#DIV/0!</v>
      </c>
      <c r="AF135" s="29" t="e">
        <f t="shared" si="56"/>
        <v>#DIV/0!</v>
      </c>
      <c r="AG135" s="29" t="e">
        <f t="shared" si="56"/>
        <v>#DIV/0!</v>
      </c>
      <c r="AH135" s="30"/>
      <c r="AI135" s="30"/>
      <c r="AJ135" s="30"/>
      <c r="AK135" s="30"/>
      <c r="AL135" s="29">
        <f t="shared" ref="AL135:AL158" si="67">AH135+AI135+AJ135+AK135</f>
        <v>0</v>
      </c>
      <c r="AM135" s="30"/>
      <c r="AN135" s="30"/>
      <c r="AO135" s="29">
        <f t="shared" ref="AO135:AO158" si="68">AM135+AN135</f>
        <v>0</v>
      </c>
      <c r="AP135" s="28"/>
      <c r="AQ135" s="28"/>
      <c r="AR135" s="28"/>
      <c r="AS135" s="28"/>
      <c r="AT135" s="29">
        <f t="shared" ref="AT135:AT158" si="69">AP135+AQ135+AR135+AS135</f>
        <v>0</v>
      </c>
      <c r="AU135" s="28"/>
      <c r="AV135" s="28"/>
      <c r="AW135" s="29">
        <f t="shared" ref="AW135:AW158" si="70">AU135+AV135</f>
        <v>0</v>
      </c>
      <c r="AX135" s="28"/>
      <c r="AY135" s="28"/>
      <c r="AZ135" s="28"/>
      <c r="BA135" s="28"/>
      <c r="BB135" s="29">
        <f t="shared" ref="BB135:BB158" si="71">AX135+AY135+AZ135+BA135</f>
        <v>0</v>
      </c>
      <c r="BC135" s="28"/>
      <c r="BD135" s="28"/>
      <c r="BE135" s="29">
        <f t="shared" ref="BE135:BE158" si="72">BC135+BD135</f>
        <v>0</v>
      </c>
      <c r="BF135" s="28" t="e">
        <f t="shared" ref="BF135:BH160" si="73">AX135/AP135*100</f>
        <v>#DIV/0!</v>
      </c>
      <c r="BG135" s="28" t="e">
        <f t="shared" si="73"/>
        <v>#DIV/0!</v>
      </c>
      <c r="BH135" s="28" t="e">
        <f t="shared" si="73"/>
        <v>#DIV/0!</v>
      </c>
      <c r="BI135" s="28" t="e">
        <f t="shared" si="59"/>
        <v>#DIV/0!</v>
      </c>
      <c r="BJ135" s="28" t="e">
        <f t="shared" ref="BJ135:BL160" si="74">BC135/AU135*100</f>
        <v>#DIV/0!</v>
      </c>
      <c r="BK135" s="28" t="e">
        <f t="shared" si="74"/>
        <v>#DIV/0!</v>
      </c>
      <c r="BL135" s="28" t="e">
        <f t="shared" si="74"/>
        <v>#DIV/0!</v>
      </c>
      <c r="BM135" s="28"/>
      <c r="BN135" s="28"/>
      <c r="BO135" s="28"/>
      <c r="BP135" s="28"/>
      <c r="BQ135" s="29">
        <f t="shared" ref="BQ135:BQ158" si="75">BM135+BN135+BO135+BP135</f>
        <v>0</v>
      </c>
      <c r="BR135" s="28"/>
      <c r="BS135" s="28"/>
      <c r="BT135" s="29">
        <f t="shared" ref="BT135:BT158" si="76">BR135+BS135</f>
        <v>0</v>
      </c>
      <c r="BU135" s="28" t="e">
        <f t="shared" ref="BU135:BW160" si="77">BM135/AP135*100</f>
        <v>#DIV/0!</v>
      </c>
      <c r="BV135" s="28" t="e">
        <f t="shared" si="77"/>
        <v>#DIV/0!</v>
      </c>
      <c r="BW135" s="28" t="e">
        <f t="shared" si="77"/>
        <v>#DIV/0!</v>
      </c>
      <c r="BX135" s="28" t="e">
        <f t="shared" si="60"/>
        <v>#DIV/0!</v>
      </c>
      <c r="BY135" s="28" t="e">
        <f t="shared" ref="BY135:CA160" si="78">BR135/AU135*100</f>
        <v>#DIV/0!</v>
      </c>
      <c r="BZ135" s="28" t="e">
        <f t="shared" si="78"/>
        <v>#DIV/0!</v>
      </c>
      <c r="CA135" s="28" t="e">
        <f t="shared" si="78"/>
        <v>#DIV/0!</v>
      </c>
      <c r="CB135" s="31"/>
      <c r="CC135" s="31"/>
      <c r="CD135" s="28"/>
      <c r="CE135" s="28"/>
      <c r="CF135" s="29">
        <f t="shared" ref="CF135:CF158" si="79">CD135+CE135</f>
        <v>0</v>
      </c>
      <c r="CG135" s="28" t="s">
        <v>311</v>
      </c>
      <c r="CH135" s="28" t="s">
        <v>311</v>
      </c>
      <c r="CI135" s="193"/>
      <c r="CJ135" s="40"/>
      <c r="CK135" s="40"/>
      <c r="CL135" s="40"/>
      <c r="CM135" s="40"/>
      <c r="CN135" s="41"/>
      <c r="CO135" s="41"/>
      <c r="CP135" s="40"/>
      <c r="CQ135" s="17"/>
      <c r="CR135" s="17"/>
      <c r="CS135" s="17"/>
      <c r="CT135" s="17"/>
      <c r="CU135" s="17"/>
      <c r="CV135" s="17"/>
    </row>
    <row r="136" spans="1:100" s="118" customFormat="1" ht="27.6" x14ac:dyDescent="0.3">
      <c r="A136" s="103" t="s">
        <v>257</v>
      </c>
      <c r="B136" s="222"/>
      <c r="C136" s="38" t="s">
        <v>258</v>
      </c>
      <c r="D136" s="120" t="s">
        <v>259</v>
      </c>
      <c r="E136" s="29"/>
      <c r="F136" s="29"/>
      <c r="G136" s="29"/>
      <c r="H136" s="29"/>
      <c r="I136" s="29">
        <f t="shared" si="61"/>
        <v>0</v>
      </c>
      <c r="J136" s="29"/>
      <c r="K136" s="29"/>
      <c r="L136" s="29">
        <f t="shared" si="62"/>
        <v>0</v>
      </c>
      <c r="M136" s="28"/>
      <c r="N136" s="28"/>
      <c r="O136" s="28"/>
      <c r="P136" s="28"/>
      <c r="Q136" s="29">
        <f t="shared" si="63"/>
        <v>0</v>
      </c>
      <c r="R136" s="28"/>
      <c r="S136" s="28"/>
      <c r="T136" s="29">
        <f t="shared" si="64"/>
        <v>0</v>
      </c>
      <c r="U136" s="28"/>
      <c r="V136" s="28"/>
      <c r="W136" s="28"/>
      <c r="X136" s="28"/>
      <c r="Y136" s="29">
        <f t="shared" si="65"/>
        <v>0</v>
      </c>
      <c r="Z136" s="28"/>
      <c r="AA136" s="28"/>
      <c r="AB136" s="29">
        <f t="shared" si="66"/>
        <v>0</v>
      </c>
      <c r="AC136" s="29" t="e">
        <f t="shared" si="56"/>
        <v>#DIV/0!</v>
      </c>
      <c r="AD136" s="29" t="e">
        <f t="shared" si="56"/>
        <v>#DIV/0!</v>
      </c>
      <c r="AE136" s="29" t="e">
        <f t="shared" si="56"/>
        <v>#DIV/0!</v>
      </c>
      <c r="AF136" s="29" t="e">
        <f t="shared" si="56"/>
        <v>#DIV/0!</v>
      </c>
      <c r="AG136" s="29" t="e">
        <f t="shared" si="56"/>
        <v>#DIV/0!</v>
      </c>
      <c r="AH136" s="30"/>
      <c r="AI136" s="30"/>
      <c r="AJ136" s="30"/>
      <c r="AK136" s="30"/>
      <c r="AL136" s="29">
        <f t="shared" si="67"/>
        <v>0</v>
      </c>
      <c r="AM136" s="30"/>
      <c r="AN136" s="30"/>
      <c r="AO136" s="29">
        <f t="shared" si="68"/>
        <v>0</v>
      </c>
      <c r="AP136" s="28"/>
      <c r="AQ136" s="28"/>
      <c r="AR136" s="28"/>
      <c r="AS136" s="28"/>
      <c r="AT136" s="29">
        <f t="shared" si="69"/>
        <v>0</v>
      </c>
      <c r="AU136" s="28"/>
      <c r="AV136" s="28"/>
      <c r="AW136" s="29">
        <f t="shared" si="70"/>
        <v>0</v>
      </c>
      <c r="AX136" s="28"/>
      <c r="AY136" s="28"/>
      <c r="AZ136" s="28"/>
      <c r="BA136" s="28"/>
      <c r="BB136" s="29">
        <f t="shared" si="71"/>
        <v>0</v>
      </c>
      <c r="BC136" s="28"/>
      <c r="BD136" s="28"/>
      <c r="BE136" s="29">
        <f t="shared" si="72"/>
        <v>0</v>
      </c>
      <c r="BF136" s="28" t="e">
        <f t="shared" si="73"/>
        <v>#DIV/0!</v>
      </c>
      <c r="BG136" s="28" t="e">
        <f t="shared" si="73"/>
        <v>#DIV/0!</v>
      </c>
      <c r="BH136" s="28" t="e">
        <f t="shared" si="73"/>
        <v>#DIV/0!</v>
      </c>
      <c r="BI136" s="28" t="e">
        <f t="shared" si="59"/>
        <v>#DIV/0!</v>
      </c>
      <c r="BJ136" s="28" t="e">
        <f t="shared" si="74"/>
        <v>#DIV/0!</v>
      </c>
      <c r="BK136" s="28" t="e">
        <f t="shared" si="74"/>
        <v>#DIV/0!</v>
      </c>
      <c r="BL136" s="28" t="e">
        <f t="shared" si="74"/>
        <v>#DIV/0!</v>
      </c>
      <c r="BM136" s="28"/>
      <c r="BN136" s="28"/>
      <c r="BO136" s="28"/>
      <c r="BP136" s="28"/>
      <c r="BQ136" s="29">
        <f t="shared" si="75"/>
        <v>0</v>
      </c>
      <c r="BR136" s="28"/>
      <c r="BS136" s="28"/>
      <c r="BT136" s="29">
        <f t="shared" si="76"/>
        <v>0</v>
      </c>
      <c r="BU136" s="28" t="e">
        <f t="shared" si="77"/>
        <v>#DIV/0!</v>
      </c>
      <c r="BV136" s="28" t="e">
        <f t="shared" si="77"/>
        <v>#DIV/0!</v>
      </c>
      <c r="BW136" s="28" t="e">
        <f t="shared" si="77"/>
        <v>#DIV/0!</v>
      </c>
      <c r="BX136" s="28" t="e">
        <f t="shared" si="60"/>
        <v>#DIV/0!</v>
      </c>
      <c r="BY136" s="28" t="e">
        <f t="shared" si="78"/>
        <v>#DIV/0!</v>
      </c>
      <c r="BZ136" s="28" t="e">
        <f t="shared" si="78"/>
        <v>#DIV/0!</v>
      </c>
      <c r="CA136" s="28" t="e">
        <f t="shared" si="78"/>
        <v>#DIV/0!</v>
      </c>
      <c r="CB136" s="31"/>
      <c r="CC136" s="31"/>
      <c r="CD136" s="28"/>
      <c r="CE136" s="28"/>
      <c r="CF136" s="29">
        <f t="shared" si="79"/>
        <v>0</v>
      </c>
      <c r="CG136" s="28"/>
      <c r="CH136" s="28"/>
      <c r="CI136" s="193"/>
      <c r="CJ136" s="40"/>
      <c r="CK136" s="40"/>
      <c r="CL136" s="40"/>
      <c r="CM136" s="40"/>
      <c r="CN136" s="41"/>
      <c r="CO136" s="41"/>
      <c r="CP136" s="40"/>
      <c r="CQ136" s="17"/>
      <c r="CR136" s="17"/>
      <c r="CS136" s="17"/>
      <c r="CT136" s="17"/>
      <c r="CU136" s="17"/>
      <c r="CV136" s="17"/>
    </row>
    <row r="137" spans="1:100" s="26" customFormat="1" ht="14.4" x14ac:dyDescent="0.3">
      <c r="A137" s="22" t="s">
        <v>260</v>
      </c>
      <c r="B137" s="191"/>
      <c r="C137" s="24"/>
      <c r="D137" s="23"/>
      <c r="E137" s="29"/>
      <c r="F137" s="29"/>
      <c r="G137" s="29"/>
      <c r="H137" s="29"/>
      <c r="I137" s="29">
        <f t="shared" si="61"/>
        <v>0</v>
      </c>
      <c r="J137" s="29"/>
      <c r="K137" s="29"/>
      <c r="L137" s="29">
        <f t="shared" si="62"/>
        <v>0</v>
      </c>
      <c r="M137" s="28"/>
      <c r="N137" s="28"/>
      <c r="O137" s="28"/>
      <c r="P137" s="28"/>
      <c r="Q137" s="29">
        <f t="shared" si="63"/>
        <v>0</v>
      </c>
      <c r="R137" s="28"/>
      <c r="S137" s="28"/>
      <c r="T137" s="29">
        <f t="shared" si="64"/>
        <v>0</v>
      </c>
      <c r="U137" s="28"/>
      <c r="V137" s="28"/>
      <c r="W137" s="28"/>
      <c r="X137" s="28"/>
      <c r="Y137" s="29">
        <f t="shared" si="65"/>
        <v>0</v>
      </c>
      <c r="Z137" s="28"/>
      <c r="AA137" s="28"/>
      <c r="AB137" s="29">
        <f t="shared" si="66"/>
        <v>0</v>
      </c>
      <c r="AC137" s="29" t="e">
        <f t="shared" si="56"/>
        <v>#DIV/0!</v>
      </c>
      <c r="AD137" s="29" t="e">
        <f t="shared" si="56"/>
        <v>#DIV/0!</v>
      </c>
      <c r="AE137" s="29" t="e">
        <f t="shared" si="56"/>
        <v>#DIV/0!</v>
      </c>
      <c r="AF137" s="29" t="e">
        <f t="shared" si="56"/>
        <v>#DIV/0!</v>
      </c>
      <c r="AG137" s="29" t="e">
        <f t="shared" si="56"/>
        <v>#DIV/0!</v>
      </c>
      <c r="AH137" s="30"/>
      <c r="AI137" s="30"/>
      <c r="AJ137" s="30"/>
      <c r="AK137" s="30"/>
      <c r="AL137" s="29">
        <f t="shared" si="67"/>
        <v>0</v>
      </c>
      <c r="AM137" s="30"/>
      <c r="AN137" s="30"/>
      <c r="AO137" s="29">
        <f t="shared" si="68"/>
        <v>0</v>
      </c>
      <c r="AP137" s="28"/>
      <c r="AQ137" s="28"/>
      <c r="AR137" s="28"/>
      <c r="AS137" s="28"/>
      <c r="AT137" s="29">
        <f t="shared" si="69"/>
        <v>0</v>
      </c>
      <c r="AU137" s="28"/>
      <c r="AV137" s="28"/>
      <c r="AW137" s="29">
        <f t="shared" si="70"/>
        <v>0</v>
      </c>
      <c r="AX137" s="28"/>
      <c r="AY137" s="28"/>
      <c r="AZ137" s="28"/>
      <c r="BA137" s="28"/>
      <c r="BB137" s="29">
        <f t="shared" si="71"/>
        <v>0</v>
      </c>
      <c r="BC137" s="28"/>
      <c r="BD137" s="28"/>
      <c r="BE137" s="29">
        <f t="shared" si="72"/>
        <v>0</v>
      </c>
      <c r="BF137" s="28" t="e">
        <f t="shared" si="73"/>
        <v>#DIV/0!</v>
      </c>
      <c r="BG137" s="28" t="e">
        <f t="shared" si="73"/>
        <v>#DIV/0!</v>
      </c>
      <c r="BH137" s="28" t="e">
        <f t="shared" si="73"/>
        <v>#DIV/0!</v>
      </c>
      <c r="BI137" s="28" t="e">
        <f t="shared" si="59"/>
        <v>#DIV/0!</v>
      </c>
      <c r="BJ137" s="28" t="e">
        <f t="shared" si="74"/>
        <v>#DIV/0!</v>
      </c>
      <c r="BK137" s="28" t="e">
        <f t="shared" si="74"/>
        <v>#DIV/0!</v>
      </c>
      <c r="BL137" s="28" t="e">
        <f t="shared" si="74"/>
        <v>#DIV/0!</v>
      </c>
      <c r="BM137" s="28"/>
      <c r="BN137" s="28"/>
      <c r="BO137" s="28"/>
      <c r="BP137" s="28"/>
      <c r="BQ137" s="29">
        <f t="shared" si="75"/>
        <v>0</v>
      </c>
      <c r="BR137" s="28"/>
      <c r="BS137" s="28"/>
      <c r="BT137" s="29">
        <f t="shared" si="76"/>
        <v>0</v>
      </c>
      <c r="BU137" s="28" t="e">
        <f t="shared" si="77"/>
        <v>#DIV/0!</v>
      </c>
      <c r="BV137" s="28" t="e">
        <f t="shared" si="77"/>
        <v>#DIV/0!</v>
      </c>
      <c r="BW137" s="28" t="e">
        <f t="shared" si="77"/>
        <v>#DIV/0!</v>
      </c>
      <c r="BX137" s="28" t="e">
        <f t="shared" si="60"/>
        <v>#DIV/0!</v>
      </c>
      <c r="BY137" s="28" t="e">
        <f t="shared" si="78"/>
        <v>#DIV/0!</v>
      </c>
      <c r="BZ137" s="28" t="e">
        <f t="shared" si="78"/>
        <v>#DIV/0!</v>
      </c>
      <c r="CA137" s="28" t="e">
        <f t="shared" si="78"/>
        <v>#DIV/0!</v>
      </c>
      <c r="CB137" s="31"/>
      <c r="CC137" s="31"/>
      <c r="CD137" s="28"/>
      <c r="CE137" s="28"/>
      <c r="CF137" s="29">
        <f t="shared" si="79"/>
        <v>0</v>
      </c>
      <c r="CG137" s="28"/>
      <c r="CH137" s="28"/>
      <c r="CI137" s="191"/>
      <c r="CJ137" s="23"/>
      <c r="CK137" s="23"/>
      <c r="CL137" s="23"/>
      <c r="CM137" s="23"/>
      <c r="CN137" s="23"/>
      <c r="CO137" s="23"/>
      <c r="CP137" s="23"/>
      <c r="CQ137" s="25"/>
      <c r="CR137" s="25"/>
      <c r="CS137" s="25"/>
      <c r="CT137" s="25"/>
      <c r="CU137" s="25"/>
      <c r="CV137" s="25"/>
    </row>
    <row r="138" spans="1:100" s="188" customFormat="1" ht="41.4" x14ac:dyDescent="0.3">
      <c r="A138" s="182" t="s">
        <v>345</v>
      </c>
      <c r="B138" s="227" t="s">
        <v>346</v>
      </c>
      <c r="C138" s="184" t="s">
        <v>347</v>
      </c>
      <c r="D138" s="183" t="s">
        <v>348</v>
      </c>
      <c r="E138" s="163"/>
      <c r="F138" s="163"/>
      <c r="G138" s="163"/>
      <c r="H138" s="163"/>
      <c r="I138" s="29">
        <f t="shared" si="61"/>
        <v>0</v>
      </c>
      <c r="J138" s="163"/>
      <c r="K138" s="163"/>
      <c r="L138" s="29">
        <f t="shared" si="62"/>
        <v>0</v>
      </c>
      <c r="M138" s="185"/>
      <c r="N138" s="185"/>
      <c r="O138" s="185"/>
      <c r="P138" s="185"/>
      <c r="Q138" s="29">
        <f t="shared" si="63"/>
        <v>0</v>
      </c>
      <c r="R138" s="185"/>
      <c r="S138" s="185"/>
      <c r="T138" s="29">
        <f t="shared" si="64"/>
        <v>0</v>
      </c>
      <c r="Y138" s="29">
        <f t="shared" si="65"/>
        <v>0</v>
      </c>
      <c r="AB138" s="29">
        <f t="shared" si="66"/>
        <v>0</v>
      </c>
      <c r="AC138" s="29" t="e">
        <f t="shared" si="56"/>
        <v>#DIV/0!</v>
      </c>
      <c r="AD138" s="29" t="e">
        <f t="shared" si="56"/>
        <v>#DIV/0!</v>
      </c>
      <c r="AE138" s="29" t="e">
        <f t="shared" si="56"/>
        <v>#DIV/0!</v>
      </c>
      <c r="AF138" s="29" t="e">
        <f t="shared" si="56"/>
        <v>#DIV/0!</v>
      </c>
      <c r="AG138" s="29" t="e">
        <f t="shared" si="56"/>
        <v>#DIV/0!</v>
      </c>
      <c r="AH138" s="168"/>
      <c r="AI138" s="168"/>
      <c r="AJ138" s="168"/>
      <c r="AK138" s="168"/>
      <c r="AL138" s="29">
        <f t="shared" si="67"/>
        <v>0</v>
      </c>
      <c r="AM138" s="168"/>
      <c r="AN138" s="168"/>
      <c r="AO138" s="29">
        <f t="shared" si="68"/>
        <v>0</v>
      </c>
      <c r="AP138" s="185"/>
      <c r="AQ138" s="185"/>
      <c r="AR138" s="185"/>
      <c r="AS138" s="185"/>
      <c r="AT138" s="29">
        <f t="shared" si="69"/>
        <v>0</v>
      </c>
      <c r="AU138" s="185"/>
      <c r="AV138" s="185"/>
      <c r="AW138" s="29">
        <f t="shared" si="70"/>
        <v>0</v>
      </c>
      <c r="AX138" s="185"/>
      <c r="AY138" s="185"/>
      <c r="AZ138" s="185"/>
      <c r="BA138" s="185"/>
      <c r="BB138" s="29">
        <f t="shared" si="71"/>
        <v>0</v>
      </c>
      <c r="BC138" s="185"/>
      <c r="BD138" s="185"/>
      <c r="BE138" s="29">
        <f t="shared" si="72"/>
        <v>0</v>
      </c>
      <c r="BF138" s="28" t="e">
        <f t="shared" si="73"/>
        <v>#DIV/0!</v>
      </c>
      <c r="BG138" s="28" t="e">
        <f t="shared" si="73"/>
        <v>#DIV/0!</v>
      </c>
      <c r="BH138" s="28" t="e">
        <f t="shared" si="73"/>
        <v>#DIV/0!</v>
      </c>
      <c r="BI138" s="28" t="e">
        <f t="shared" si="59"/>
        <v>#DIV/0!</v>
      </c>
      <c r="BJ138" s="28" t="e">
        <f t="shared" si="74"/>
        <v>#DIV/0!</v>
      </c>
      <c r="BK138" s="28" t="e">
        <f t="shared" si="74"/>
        <v>#DIV/0!</v>
      </c>
      <c r="BL138" s="28" t="e">
        <f t="shared" si="74"/>
        <v>#DIV/0!</v>
      </c>
      <c r="BM138" s="185"/>
      <c r="BN138" s="185"/>
      <c r="BO138" s="185"/>
      <c r="BP138" s="185"/>
      <c r="BQ138" s="29">
        <f t="shared" si="75"/>
        <v>0</v>
      </c>
      <c r="BR138" s="185"/>
      <c r="BS138" s="185"/>
      <c r="BT138" s="29">
        <f t="shared" si="76"/>
        <v>0</v>
      </c>
      <c r="BU138" s="28" t="e">
        <f t="shared" si="77"/>
        <v>#DIV/0!</v>
      </c>
      <c r="BV138" s="28" t="e">
        <f t="shared" si="77"/>
        <v>#DIV/0!</v>
      </c>
      <c r="BW138" s="28" t="e">
        <f t="shared" si="77"/>
        <v>#DIV/0!</v>
      </c>
      <c r="BX138" s="28" t="e">
        <f t="shared" si="60"/>
        <v>#DIV/0!</v>
      </c>
      <c r="BY138" s="28" t="e">
        <f t="shared" si="78"/>
        <v>#DIV/0!</v>
      </c>
      <c r="BZ138" s="28" t="e">
        <f t="shared" si="78"/>
        <v>#DIV/0!</v>
      </c>
      <c r="CA138" s="28" t="e">
        <f t="shared" si="78"/>
        <v>#DIV/0!</v>
      </c>
      <c r="CB138" s="186"/>
      <c r="CC138" s="186"/>
      <c r="CD138" s="185"/>
      <c r="CE138" s="185"/>
      <c r="CF138" s="29">
        <f t="shared" si="79"/>
        <v>0</v>
      </c>
      <c r="CG138" s="185" t="s">
        <v>311</v>
      </c>
      <c r="CH138" s="185" t="s">
        <v>311</v>
      </c>
      <c r="CI138" s="185"/>
      <c r="CJ138" s="185"/>
      <c r="CK138" s="185"/>
      <c r="CL138" s="185" t="s">
        <v>305</v>
      </c>
      <c r="CM138" s="183"/>
      <c r="CN138" s="183"/>
      <c r="CO138" s="183"/>
      <c r="CP138" s="183"/>
      <c r="CQ138" s="187"/>
      <c r="CR138" s="187"/>
      <c r="CS138" s="187"/>
      <c r="CT138" s="187"/>
      <c r="CU138" s="187"/>
      <c r="CV138" s="187"/>
    </row>
    <row r="139" spans="1:100" s="118" customFormat="1" ht="27.6" x14ac:dyDescent="0.3">
      <c r="A139" s="27" t="s">
        <v>261</v>
      </c>
      <c r="B139" s="222"/>
      <c r="C139" s="38"/>
      <c r="D139" s="120"/>
      <c r="E139" s="29"/>
      <c r="F139" s="29"/>
      <c r="G139" s="29"/>
      <c r="H139" s="29"/>
      <c r="I139" s="29">
        <f t="shared" si="61"/>
        <v>0</v>
      </c>
      <c r="J139" s="29"/>
      <c r="K139" s="29"/>
      <c r="L139" s="29">
        <f t="shared" si="62"/>
        <v>0</v>
      </c>
      <c r="M139" s="28"/>
      <c r="N139" s="28"/>
      <c r="O139" s="28"/>
      <c r="P139" s="28"/>
      <c r="Q139" s="29">
        <f t="shared" si="63"/>
        <v>0</v>
      </c>
      <c r="R139" s="28"/>
      <c r="S139" s="28"/>
      <c r="T139" s="29">
        <f t="shared" si="64"/>
        <v>0</v>
      </c>
      <c r="U139" s="28"/>
      <c r="V139" s="28"/>
      <c r="W139" s="28"/>
      <c r="X139" s="28"/>
      <c r="Y139" s="29">
        <f t="shared" si="65"/>
        <v>0</v>
      </c>
      <c r="Z139" s="28"/>
      <c r="AA139" s="28"/>
      <c r="AB139" s="29">
        <f t="shared" si="66"/>
        <v>0</v>
      </c>
      <c r="AC139" s="29" t="e">
        <f t="shared" si="56"/>
        <v>#DIV/0!</v>
      </c>
      <c r="AD139" s="29" t="e">
        <f t="shared" si="56"/>
        <v>#DIV/0!</v>
      </c>
      <c r="AE139" s="29" t="e">
        <f t="shared" si="56"/>
        <v>#DIV/0!</v>
      </c>
      <c r="AF139" s="29" t="e">
        <f t="shared" si="56"/>
        <v>#DIV/0!</v>
      </c>
      <c r="AG139" s="29" t="e">
        <f t="shared" si="56"/>
        <v>#DIV/0!</v>
      </c>
      <c r="AH139" s="30"/>
      <c r="AI139" s="30"/>
      <c r="AJ139" s="30"/>
      <c r="AK139" s="30"/>
      <c r="AL139" s="29">
        <f t="shared" si="67"/>
        <v>0</v>
      </c>
      <c r="AM139" s="30"/>
      <c r="AN139" s="30"/>
      <c r="AO139" s="29">
        <f t="shared" si="68"/>
        <v>0</v>
      </c>
      <c r="AP139" s="28"/>
      <c r="AQ139" s="28"/>
      <c r="AR139" s="28"/>
      <c r="AS139" s="28"/>
      <c r="AT139" s="29">
        <f t="shared" si="69"/>
        <v>0</v>
      </c>
      <c r="AU139" s="28"/>
      <c r="AV139" s="28"/>
      <c r="AW139" s="29">
        <f t="shared" si="70"/>
        <v>0</v>
      </c>
      <c r="AX139" s="28"/>
      <c r="AY139" s="28"/>
      <c r="AZ139" s="28"/>
      <c r="BA139" s="28"/>
      <c r="BB139" s="29">
        <f t="shared" si="71"/>
        <v>0</v>
      </c>
      <c r="BC139" s="28"/>
      <c r="BD139" s="28"/>
      <c r="BE139" s="29">
        <f t="shared" si="72"/>
        <v>0</v>
      </c>
      <c r="BF139" s="28" t="e">
        <f t="shared" si="73"/>
        <v>#DIV/0!</v>
      </c>
      <c r="BG139" s="28" t="e">
        <f t="shared" si="73"/>
        <v>#DIV/0!</v>
      </c>
      <c r="BH139" s="28" t="e">
        <f t="shared" si="73"/>
        <v>#DIV/0!</v>
      </c>
      <c r="BI139" s="28" t="e">
        <f t="shared" si="59"/>
        <v>#DIV/0!</v>
      </c>
      <c r="BJ139" s="28" t="e">
        <f t="shared" si="74"/>
        <v>#DIV/0!</v>
      </c>
      <c r="BK139" s="28" t="e">
        <f t="shared" si="74"/>
        <v>#DIV/0!</v>
      </c>
      <c r="BL139" s="28" t="e">
        <f t="shared" si="74"/>
        <v>#DIV/0!</v>
      </c>
      <c r="BM139" s="28"/>
      <c r="BN139" s="28"/>
      <c r="BO139" s="28"/>
      <c r="BP139" s="28"/>
      <c r="BQ139" s="29">
        <f t="shared" si="75"/>
        <v>0</v>
      </c>
      <c r="BR139" s="28"/>
      <c r="BS139" s="28"/>
      <c r="BT139" s="29">
        <f t="shared" si="76"/>
        <v>0</v>
      </c>
      <c r="BU139" s="28" t="e">
        <f t="shared" si="77"/>
        <v>#DIV/0!</v>
      </c>
      <c r="BV139" s="28" t="e">
        <f t="shared" si="77"/>
        <v>#DIV/0!</v>
      </c>
      <c r="BW139" s="28" t="e">
        <f t="shared" si="77"/>
        <v>#DIV/0!</v>
      </c>
      <c r="BX139" s="28" t="e">
        <f t="shared" si="60"/>
        <v>#DIV/0!</v>
      </c>
      <c r="BY139" s="28" t="e">
        <f t="shared" si="78"/>
        <v>#DIV/0!</v>
      </c>
      <c r="BZ139" s="28" t="e">
        <f t="shared" si="78"/>
        <v>#DIV/0!</v>
      </c>
      <c r="CA139" s="28" t="e">
        <f t="shared" si="78"/>
        <v>#DIV/0!</v>
      </c>
      <c r="CB139" s="31"/>
      <c r="CC139" s="31"/>
      <c r="CD139" s="28"/>
      <c r="CE139" s="28"/>
      <c r="CF139" s="29">
        <f t="shared" si="79"/>
        <v>0</v>
      </c>
      <c r="CG139" s="28"/>
      <c r="CH139" s="28"/>
      <c r="CI139" s="193"/>
      <c r="CJ139" s="40"/>
      <c r="CK139" s="40"/>
      <c r="CL139" s="40"/>
      <c r="CM139" s="40"/>
      <c r="CN139" s="41"/>
      <c r="CO139" s="41"/>
      <c r="CP139" s="40"/>
      <c r="CQ139" s="17"/>
      <c r="CR139" s="17"/>
      <c r="CS139" s="17"/>
      <c r="CT139" s="17"/>
      <c r="CU139" s="17"/>
      <c r="CV139" s="17"/>
    </row>
    <row r="140" spans="1:100" s="117" customFormat="1" ht="14.4" x14ac:dyDescent="0.3">
      <c r="A140" s="27" t="s">
        <v>262</v>
      </c>
      <c r="B140" s="226"/>
      <c r="C140" s="110"/>
      <c r="D140" s="116"/>
      <c r="E140" s="29"/>
      <c r="F140" s="29"/>
      <c r="G140" s="29"/>
      <c r="H140" s="29"/>
      <c r="I140" s="29">
        <f t="shared" si="61"/>
        <v>0</v>
      </c>
      <c r="J140" s="29"/>
      <c r="K140" s="29"/>
      <c r="L140" s="29">
        <f t="shared" si="62"/>
        <v>0</v>
      </c>
      <c r="M140" s="28"/>
      <c r="N140" s="28"/>
      <c r="O140" s="28"/>
      <c r="P140" s="28"/>
      <c r="Q140" s="29">
        <f t="shared" si="63"/>
        <v>0</v>
      </c>
      <c r="R140" s="28"/>
      <c r="S140" s="28"/>
      <c r="T140" s="29">
        <f t="shared" si="64"/>
        <v>0</v>
      </c>
      <c r="U140" s="28"/>
      <c r="V140" s="28"/>
      <c r="W140" s="28"/>
      <c r="X140" s="28"/>
      <c r="Y140" s="29">
        <f t="shared" si="65"/>
        <v>0</v>
      </c>
      <c r="Z140" s="28"/>
      <c r="AA140" s="28"/>
      <c r="AB140" s="29">
        <f t="shared" si="66"/>
        <v>0</v>
      </c>
      <c r="AC140" s="29" t="e">
        <f t="shared" si="56"/>
        <v>#DIV/0!</v>
      </c>
      <c r="AD140" s="29" t="e">
        <f t="shared" si="56"/>
        <v>#DIV/0!</v>
      </c>
      <c r="AE140" s="29" t="e">
        <f t="shared" si="56"/>
        <v>#DIV/0!</v>
      </c>
      <c r="AF140" s="29" t="e">
        <f t="shared" si="56"/>
        <v>#DIV/0!</v>
      </c>
      <c r="AG140" s="29" t="e">
        <f t="shared" si="56"/>
        <v>#DIV/0!</v>
      </c>
      <c r="AH140" s="30"/>
      <c r="AI140" s="30"/>
      <c r="AJ140" s="30"/>
      <c r="AK140" s="30"/>
      <c r="AL140" s="29">
        <f t="shared" si="67"/>
        <v>0</v>
      </c>
      <c r="AM140" s="30"/>
      <c r="AN140" s="30"/>
      <c r="AO140" s="29">
        <f t="shared" si="68"/>
        <v>0</v>
      </c>
      <c r="AP140" s="28"/>
      <c r="AQ140" s="28"/>
      <c r="AR140" s="28"/>
      <c r="AS140" s="28"/>
      <c r="AT140" s="29">
        <f t="shared" si="69"/>
        <v>0</v>
      </c>
      <c r="AU140" s="28"/>
      <c r="AV140" s="28"/>
      <c r="AW140" s="29">
        <f t="shared" si="70"/>
        <v>0</v>
      </c>
      <c r="AX140" s="28"/>
      <c r="AY140" s="28"/>
      <c r="AZ140" s="28"/>
      <c r="BA140" s="28"/>
      <c r="BB140" s="29">
        <f t="shared" si="71"/>
        <v>0</v>
      </c>
      <c r="BC140" s="28"/>
      <c r="BD140" s="28"/>
      <c r="BE140" s="29">
        <f t="shared" si="72"/>
        <v>0</v>
      </c>
      <c r="BF140" s="28" t="e">
        <f t="shared" si="73"/>
        <v>#DIV/0!</v>
      </c>
      <c r="BG140" s="28" t="e">
        <f t="shared" si="73"/>
        <v>#DIV/0!</v>
      </c>
      <c r="BH140" s="28" t="e">
        <f t="shared" si="73"/>
        <v>#DIV/0!</v>
      </c>
      <c r="BI140" s="28" t="e">
        <f t="shared" si="59"/>
        <v>#DIV/0!</v>
      </c>
      <c r="BJ140" s="28" t="e">
        <f t="shared" si="74"/>
        <v>#DIV/0!</v>
      </c>
      <c r="BK140" s="28" t="e">
        <f t="shared" si="74"/>
        <v>#DIV/0!</v>
      </c>
      <c r="BL140" s="28" t="e">
        <f t="shared" si="74"/>
        <v>#DIV/0!</v>
      </c>
      <c r="BM140" s="28"/>
      <c r="BN140" s="28"/>
      <c r="BO140" s="28"/>
      <c r="BP140" s="28"/>
      <c r="BQ140" s="29">
        <f t="shared" si="75"/>
        <v>0</v>
      </c>
      <c r="BR140" s="28"/>
      <c r="BS140" s="28"/>
      <c r="BT140" s="29">
        <f t="shared" si="76"/>
        <v>0</v>
      </c>
      <c r="BU140" s="28" t="e">
        <f t="shared" si="77"/>
        <v>#DIV/0!</v>
      </c>
      <c r="BV140" s="28" t="e">
        <f t="shared" si="77"/>
        <v>#DIV/0!</v>
      </c>
      <c r="BW140" s="28" t="e">
        <f t="shared" si="77"/>
        <v>#DIV/0!</v>
      </c>
      <c r="BX140" s="28" t="e">
        <f t="shared" si="60"/>
        <v>#DIV/0!</v>
      </c>
      <c r="BY140" s="28" t="e">
        <f t="shared" si="78"/>
        <v>#DIV/0!</v>
      </c>
      <c r="BZ140" s="28" t="e">
        <f t="shared" si="78"/>
        <v>#DIV/0!</v>
      </c>
      <c r="CA140" s="28" t="e">
        <f t="shared" si="78"/>
        <v>#DIV/0!</v>
      </c>
      <c r="CB140" s="31"/>
      <c r="CC140" s="31"/>
      <c r="CD140" s="28"/>
      <c r="CE140" s="28"/>
      <c r="CF140" s="29">
        <f t="shared" si="79"/>
        <v>0</v>
      </c>
      <c r="CG140" s="28"/>
      <c r="CH140" s="28"/>
      <c r="CI140" s="192"/>
      <c r="CJ140" s="32"/>
      <c r="CK140" s="32"/>
      <c r="CL140" s="32"/>
      <c r="CM140" s="32"/>
      <c r="CN140" s="33"/>
      <c r="CO140" s="33"/>
      <c r="CP140" s="32"/>
      <c r="CQ140" s="34"/>
      <c r="CR140" s="34"/>
      <c r="CS140" s="34"/>
      <c r="CT140" s="34"/>
      <c r="CU140" s="34"/>
      <c r="CV140" s="34"/>
    </row>
    <row r="141" spans="1:100" s="26" customFormat="1" ht="14.4" x14ac:dyDescent="0.3">
      <c r="A141" s="22" t="s">
        <v>263</v>
      </c>
      <c r="B141" s="191"/>
      <c r="C141" s="24"/>
      <c r="D141" s="23"/>
      <c r="E141" s="29"/>
      <c r="F141" s="29"/>
      <c r="G141" s="29"/>
      <c r="H141" s="29"/>
      <c r="I141" s="29">
        <f t="shared" si="61"/>
        <v>0</v>
      </c>
      <c r="J141" s="29"/>
      <c r="K141" s="29"/>
      <c r="L141" s="29">
        <f t="shared" si="62"/>
        <v>0</v>
      </c>
      <c r="M141" s="28"/>
      <c r="N141" s="28"/>
      <c r="O141" s="28"/>
      <c r="P141" s="28"/>
      <c r="Q141" s="29">
        <f t="shared" si="63"/>
        <v>0</v>
      </c>
      <c r="R141" s="28"/>
      <c r="S141" s="28"/>
      <c r="T141" s="29">
        <f t="shared" si="64"/>
        <v>0</v>
      </c>
      <c r="U141" s="28"/>
      <c r="V141" s="28"/>
      <c r="W141" s="28"/>
      <c r="X141" s="28"/>
      <c r="Y141" s="29">
        <f t="shared" si="65"/>
        <v>0</v>
      </c>
      <c r="Z141" s="28"/>
      <c r="AA141" s="28"/>
      <c r="AB141" s="29">
        <f t="shared" si="66"/>
        <v>0</v>
      </c>
      <c r="AC141" s="29" t="e">
        <f t="shared" si="56"/>
        <v>#DIV/0!</v>
      </c>
      <c r="AD141" s="29" t="e">
        <f t="shared" si="56"/>
        <v>#DIV/0!</v>
      </c>
      <c r="AE141" s="29" t="e">
        <f t="shared" si="56"/>
        <v>#DIV/0!</v>
      </c>
      <c r="AF141" s="29" t="e">
        <f t="shared" si="56"/>
        <v>#DIV/0!</v>
      </c>
      <c r="AG141" s="29" t="e">
        <f t="shared" si="56"/>
        <v>#DIV/0!</v>
      </c>
      <c r="AH141" s="30"/>
      <c r="AI141" s="30"/>
      <c r="AJ141" s="30"/>
      <c r="AK141" s="30"/>
      <c r="AL141" s="29">
        <f t="shared" si="67"/>
        <v>0</v>
      </c>
      <c r="AM141" s="30"/>
      <c r="AN141" s="30"/>
      <c r="AO141" s="29">
        <f t="shared" si="68"/>
        <v>0</v>
      </c>
      <c r="AP141" s="28"/>
      <c r="AQ141" s="28"/>
      <c r="AR141" s="28"/>
      <c r="AS141" s="28"/>
      <c r="AT141" s="29">
        <f t="shared" si="69"/>
        <v>0</v>
      </c>
      <c r="AU141" s="28"/>
      <c r="AV141" s="28"/>
      <c r="AW141" s="29">
        <f t="shared" si="70"/>
        <v>0</v>
      </c>
      <c r="AX141" s="28"/>
      <c r="AY141" s="28"/>
      <c r="AZ141" s="28"/>
      <c r="BA141" s="28"/>
      <c r="BB141" s="29">
        <f t="shared" si="71"/>
        <v>0</v>
      </c>
      <c r="BC141" s="28"/>
      <c r="BD141" s="28"/>
      <c r="BE141" s="29">
        <f t="shared" si="72"/>
        <v>0</v>
      </c>
      <c r="BF141" s="28" t="e">
        <f t="shared" si="73"/>
        <v>#DIV/0!</v>
      </c>
      <c r="BG141" s="28" t="e">
        <f t="shared" si="73"/>
        <v>#DIV/0!</v>
      </c>
      <c r="BH141" s="28" t="e">
        <f t="shared" si="73"/>
        <v>#DIV/0!</v>
      </c>
      <c r="BI141" s="28" t="e">
        <f t="shared" si="59"/>
        <v>#DIV/0!</v>
      </c>
      <c r="BJ141" s="28" t="e">
        <f t="shared" si="74"/>
        <v>#DIV/0!</v>
      </c>
      <c r="BK141" s="28" t="e">
        <f t="shared" si="74"/>
        <v>#DIV/0!</v>
      </c>
      <c r="BL141" s="28" t="e">
        <f t="shared" si="74"/>
        <v>#DIV/0!</v>
      </c>
      <c r="BM141" s="28"/>
      <c r="BN141" s="28"/>
      <c r="BO141" s="28"/>
      <c r="BP141" s="28"/>
      <c r="BQ141" s="29">
        <f t="shared" si="75"/>
        <v>0</v>
      </c>
      <c r="BR141" s="28"/>
      <c r="BS141" s="28"/>
      <c r="BT141" s="29">
        <f t="shared" si="76"/>
        <v>0</v>
      </c>
      <c r="BU141" s="28" t="e">
        <f t="shared" si="77"/>
        <v>#DIV/0!</v>
      </c>
      <c r="BV141" s="28" t="e">
        <f t="shared" si="77"/>
        <v>#DIV/0!</v>
      </c>
      <c r="BW141" s="28" t="e">
        <f t="shared" si="77"/>
        <v>#DIV/0!</v>
      </c>
      <c r="BX141" s="28" t="e">
        <f t="shared" si="60"/>
        <v>#DIV/0!</v>
      </c>
      <c r="BY141" s="28" t="e">
        <f t="shared" si="78"/>
        <v>#DIV/0!</v>
      </c>
      <c r="BZ141" s="28" t="e">
        <f t="shared" si="78"/>
        <v>#DIV/0!</v>
      </c>
      <c r="CA141" s="28" t="e">
        <f t="shared" si="78"/>
        <v>#DIV/0!</v>
      </c>
      <c r="CB141" s="31"/>
      <c r="CC141" s="31"/>
      <c r="CD141" s="28"/>
      <c r="CE141" s="28"/>
      <c r="CF141" s="29">
        <f t="shared" si="79"/>
        <v>0</v>
      </c>
      <c r="CG141" s="28"/>
      <c r="CH141" s="28"/>
      <c r="CI141" s="191"/>
      <c r="CJ141" s="23"/>
      <c r="CK141" s="23"/>
      <c r="CL141" s="23"/>
      <c r="CM141" s="23"/>
      <c r="CN141" s="23"/>
      <c r="CO141" s="23"/>
      <c r="CP141" s="23"/>
      <c r="CQ141" s="25"/>
      <c r="CR141" s="25"/>
      <c r="CS141" s="25"/>
      <c r="CT141" s="25"/>
      <c r="CU141" s="25"/>
      <c r="CV141" s="25"/>
    </row>
    <row r="142" spans="1:100" s="118" customFormat="1" ht="41.4" x14ac:dyDescent="0.3">
      <c r="A142" s="103" t="s">
        <v>264</v>
      </c>
      <c r="B142" s="222"/>
      <c r="C142" s="123" t="s">
        <v>265</v>
      </c>
      <c r="D142" s="120" t="s">
        <v>266</v>
      </c>
      <c r="E142" s="29"/>
      <c r="F142" s="29"/>
      <c r="G142" s="29"/>
      <c r="H142" s="29"/>
      <c r="I142" s="29">
        <f t="shared" si="61"/>
        <v>0</v>
      </c>
      <c r="J142" s="29"/>
      <c r="K142" s="29"/>
      <c r="L142" s="29">
        <f t="shared" si="62"/>
        <v>0</v>
      </c>
      <c r="M142" s="28"/>
      <c r="N142" s="28"/>
      <c r="O142" s="28"/>
      <c r="P142" s="28"/>
      <c r="Q142" s="29">
        <f t="shared" si="63"/>
        <v>0</v>
      </c>
      <c r="R142" s="28"/>
      <c r="S142" s="28"/>
      <c r="T142" s="29">
        <f t="shared" si="64"/>
        <v>0</v>
      </c>
      <c r="U142" s="28"/>
      <c r="V142" s="28"/>
      <c r="W142" s="28"/>
      <c r="X142" s="28"/>
      <c r="Y142" s="29">
        <f t="shared" si="65"/>
        <v>0</v>
      </c>
      <c r="Z142" s="28"/>
      <c r="AA142" s="28"/>
      <c r="AB142" s="29">
        <f t="shared" si="66"/>
        <v>0</v>
      </c>
      <c r="AC142" s="29" t="e">
        <f t="shared" si="56"/>
        <v>#DIV/0!</v>
      </c>
      <c r="AD142" s="29" t="e">
        <f t="shared" si="56"/>
        <v>#DIV/0!</v>
      </c>
      <c r="AE142" s="29" t="e">
        <f t="shared" si="56"/>
        <v>#DIV/0!</v>
      </c>
      <c r="AF142" s="29" t="e">
        <f t="shared" si="56"/>
        <v>#DIV/0!</v>
      </c>
      <c r="AG142" s="29" t="e">
        <f t="shared" si="56"/>
        <v>#DIV/0!</v>
      </c>
      <c r="AH142" s="30"/>
      <c r="AI142" s="30"/>
      <c r="AJ142" s="30"/>
      <c r="AK142" s="30"/>
      <c r="AL142" s="29">
        <f t="shared" si="67"/>
        <v>0</v>
      </c>
      <c r="AM142" s="30"/>
      <c r="AN142" s="30"/>
      <c r="AO142" s="29">
        <f t="shared" si="68"/>
        <v>0</v>
      </c>
      <c r="AP142" s="28"/>
      <c r="AQ142" s="28"/>
      <c r="AR142" s="28"/>
      <c r="AS142" s="28"/>
      <c r="AT142" s="29">
        <f t="shared" si="69"/>
        <v>0</v>
      </c>
      <c r="AU142" s="28"/>
      <c r="AV142" s="28"/>
      <c r="AW142" s="29">
        <f t="shared" si="70"/>
        <v>0</v>
      </c>
      <c r="AX142" s="28"/>
      <c r="AY142" s="28"/>
      <c r="AZ142" s="28"/>
      <c r="BA142" s="28"/>
      <c r="BB142" s="29">
        <f t="shared" si="71"/>
        <v>0</v>
      </c>
      <c r="BC142" s="28"/>
      <c r="BD142" s="28"/>
      <c r="BE142" s="29">
        <f t="shared" si="72"/>
        <v>0</v>
      </c>
      <c r="BF142" s="28" t="e">
        <f t="shared" si="73"/>
        <v>#DIV/0!</v>
      </c>
      <c r="BG142" s="28" t="e">
        <f t="shared" si="73"/>
        <v>#DIV/0!</v>
      </c>
      <c r="BH142" s="28" t="e">
        <f t="shared" si="73"/>
        <v>#DIV/0!</v>
      </c>
      <c r="BI142" s="28" t="e">
        <f t="shared" si="59"/>
        <v>#DIV/0!</v>
      </c>
      <c r="BJ142" s="28" t="e">
        <f t="shared" si="74"/>
        <v>#DIV/0!</v>
      </c>
      <c r="BK142" s="28" t="e">
        <f t="shared" si="74"/>
        <v>#DIV/0!</v>
      </c>
      <c r="BL142" s="28" t="e">
        <f t="shared" si="74"/>
        <v>#DIV/0!</v>
      </c>
      <c r="BM142" s="28"/>
      <c r="BN142" s="28"/>
      <c r="BO142" s="28"/>
      <c r="BP142" s="28"/>
      <c r="BQ142" s="29">
        <f t="shared" si="75"/>
        <v>0</v>
      </c>
      <c r="BR142" s="28"/>
      <c r="BS142" s="28"/>
      <c r="BT142" s="29">
        <f t="shared" si="76"/>
        <v>0</v>
      </c>
      <c r="BU142" s="28" t="e">
        <f t="shared" si="77"/>
        <v>#DIV/0!</v>
      </c>
      <c r="BV142" s="28" t="e">
        <f t="shared" si="77"/>
        <v>#DIV/0!</v>
      </c>
      <c r="BW142" s="28" t="e">
        <f t="shared" si="77"/>
        <v>#DIV/0!</v>
      </c>
      <c r="BX142" s="28" t="e">
        <f t="shared" si="60"/>
        <v>#DIV/0!</v>
      </c>
      <c r="BY142" s="28" t="e">
        <f t="shared" si="78"/>
        <v>#DIV/0!</v>
      </c>
      <c r="BZ142" s="28" t="e">
        <f t="shared" si="78"/>
        <v>#DIV/0!</v>
      </c>
      <c r="CA142" s="28" t="e">
        <f t="shared" si="78"/>
        <v>#DIV/0!</v>
      </c>
      <c r="CB142" s="31"/>
      <c r="CC142" s="31"/>
      <c r="CD142" s="28"/>
      <c r="CE142" s="28"/>
      <c r="CF142" s="29">
        <f t="shared" si="79"/>
        <v>0</v>
      </c>
      <c r="CG142" s="28"/>
      <c r="CH142" s="28"/>
      <c r="CI142" s="193"/>
      <c r="CJ142" s="40"/>
      <c r="CK142" s="40"/>
      <c r="CL142" s="40"/>
      <c r="CM142" s="40"/>
      <c r="CN142" s="41"/>
      <c r="CO142" s="41"/>
      <c r="CP142" s="40"/>
      <c r="CQ142" s="17"/>
      <c r="CR142" s="17"/>
      <c r="CS142" s="17"/>
      <c r="CT142" s="17"/>
      <c r="CU142" s="17"/>
      <c r="CV142" s="17"/>
    </row>
    <row r="143" spans="1:100" s="26" customFormat="1" ht="14.4" x14ac:dyDescent="0.3">
      <c r="A143" s="22" t="s">
        <v>267</v>
      </c>
      <c r="B143" s="191"/>
      <c r="C143" s="24"/>
      <c r="D143" s="23"/>
      <c r="E143" s="29"/>
      <c r="F143" s="29"/>
      <c r="G143" s="29"/>
      <c r="H143" s="29"/>
      <c r="I143" s="29">
        <f t="shared" si="61"/>
        <v>0</v>
      </c>
      <c r="J143" s="29"/>
      <c r="K143" s="29"/>
      <c r="L143" s="29">
        <f t="shared" si="62"/>
        <v>0</v>
      </c>
      <c r="M143" s="28"/>
      <c r="N143" s="28"/>
      <c r="O143" s="28"/>
      <c r="P143" s="28"/>
      <c r="Q143" s="29">
        <f t="shared" si="63"/>
        <v>0</v>
      </c>
      <c r="R143" s="28"/>
      <c r="S143" s="28"/>
      <c r="T143" s="29">
        <f t="shared" si="64"/>
        <v>0</v>
      </c>
      <c r="U143" s="28"/>
      <c r="V143" s="28"/>
      <c r="W143" s="28"/>
      <c r="X143" s="28"/>
      <c r="Y143" s="29">
        <f t="shared" si="65"/>
        <v>0</v>
      </c>
      <c r="Z143" s="28"/>
      <c r="AA143" s="28"/>
      <c r="AB143" s="29">
        <f t="shared" si="66"/>
        <v>0</v>
      </c>
      <c r="AC143" s="29" t="e">
        <f t="shared" si="56"/>
        <v>#DIV/0!</v>
      </c>
      <c r="AD143" s="29" t="e">
        <f t="shared" si="56"/>
        <v>#DIV/0!</v>
      </c>
      <c r="AE143" s="29" t="e">
        <f t="shared" si="56"/>
        <v>#DIV/0!</v>
      </c>
      <c r="AF143" s="29" t="e">
        <f t="shared" si="56"/>
        <v>#DIV/0!</v>
      </c>
      <c r="AG143" s="29" t="e">
        <f t="shared" si="56"/>
        <v>#DIV/0!</v>
      </c>
      <c r="AH143" s="30"/>
      <c r="AI143" s="30"/>
      <c r="AJ143" s="30"/>
      <c r="AK143" s="30"/>
      <c r="AL143" s="29">
        <f t="shared" si="67"/>
        <v>0</v>
      </c>
      <c r="AM143" s="30"/>
      <c r="AN143" s="30"/>
      <c r="AO143" s="29">
        <f t="shared" si="68"/>
        <v>0</v>
      </c>
      <c r="AP143" s="28"/>
      <c r="AQ143" s="28"/>
      <c r="AR143" s="28"/>
      <c r="AS143" s="28"/>
      <c r="AT143" s="29">
        <f t="shared" si="69"/>
        <v>0</v>
      </c>
      <c r="AU143" s="28"/>
      <c r="AV143" s="28"/>
      <c r="AW143" s="29">
        <f t="shared" si="70"/>
        <v>0</v>
      </c>
      <c r="AX143" s="28"/>
      <c r="AY143" s="28"/>
      <c r="AZ143" s="28"/>
      <c r="BA143" s="28"/>
      <c r="BB143" s="29">
        <f t="shared" si="71"/>
        <v>0</v>
      </c>
      <c r="BC143" s="28"/>
      <c r="BD143" s="28"/>
      <c r="BE143" s="29">
        <f t="shared" si="72"/>
        <v>0</v>
      </c>
      <c r="BF143" s="28" t="e">
        <f t="shared" si="73"/>
        <v>#DIV/0!</v>
      </c>
      <c r="BG143" s="28" t="e">
        <f t="shared" si="73"/>
        <v>#DIV/0!</v>
      </c>
      <c r="BH143" s="28" t="e">
        <f t="shared" si="73"/>
        <v>#DIV/0!</v>
      </c>
      <c r="BI143" s="28" t="e">
        <f t="shared" si="59"/>
        <v>#DIV/0!</v>
      </c>
      <c r="BJ143" s="28" t="e">
        <f t="shared" si="74"/>
        <v>#DIV/0!</v>
      </c>
      <c r="BK143" s="28" t="e">
        <f t="shared" si="74"/>
        <v>#DIV/0!</v>
      </c>
      <c r="BL143" s="28" t="e">
        <f t="shared" si="74"/>
        <v>#DIV/0!</v>
      </c>
      <c r="BM143" s="28"/>
      <c r="BN143" s="28"/>
      <c r="BO143" s="28"/>
      <c r="BP143" s="28"/>
      <c r="BQ143" s="29">
        <f t="shared" si="75"/>
        <v>0</v>
      </c>
      <c r="BR143" s="28"/>
      <c r="BS143" s="28"/>
      <c r="BT143" s="29">
        <f t="shared" si="76"/>
        <v>0</v>
      </c>
      <c r="BU143" s="28" t="e">
        <f t="shared" si="77"/>
        <v>#DIV/0!</v>
      </c>
      <c r="BV143" s="28" t="e">
        <f t="shared" si="77"/>
        <v>#DIV/0!</v>
      </c>
      <c r="BW143" s="28" t="e">
        <f t="shared" si="77"/>
        <v>#DIV/0!</v>
      </c>
      <c r="BX143" s="28" t="e">
        <f t="shared" si="60"/>
        <v>#DIV/0!</v>
      </c>
      <c r="BY143" s="28" t="e">
        <f t="shared" si="78"/>
        <v>#DIV/0!</v>
      </c>
      <c r="BZ143" s="28" t="e">
        <f t="shared" si="78"/>
        <v>#DIV/0!</v>
      </c>
      <c r="CA143" s="28" t="e">
        <f t="shared" si="78"/>
        <v>#DIV/0!</v>
      </c>
      <c r="CB143" s="31"/>
      <c r="CC143" s="31"/>
      <c r="CD143" s="28"/>
      <c r="CE143" s="28"/>
      <c r="CF143" s="29">
        <f t="shared" si="79"/>
        <v>0</v>
      </c>
      <c r="CG143" s="28"/>
      <c r="CH143" s="28"/>
      <c r="CI143" s="191"/>
      <c r="CJ143" s="23"/>
      <c r="CK143" s="23"/>
      <c r="CL143" s="23"/>
      <c r="CM143" s="23"/>
      <c r="CN143" s="23"/>
      <c r="CO143" s="23"/>
      <c r="CP143" s="23"/>
      <c r="CQ143" s="25"/>
      <c r="CR143" s="25"/>
      <c r="CS143" s="25"/>
      <c r="CT143" s="25"/>
      <c r="CU143" s="25"/>
      <c r="CV143" s="25"/>
    </row>
    <row r="144" spans="1:100" s="118" customFormat="1" ht="27.6" x14ac:dyDescent="0.3">
      <c r="A144" s="103" t="s">
        <v>268</v>
      </c>
      <c r="B144" s="222"/>
      <c r="C144" s="38" t="s">
        <v>652</v>
      </c>
      <c r="D144" s="120" t="s">
        <v>653</v>
      </c>
      <c r="E144" s="29"/>
      <c r="F144" s="29"/>
      <c r="G144" s="29"/>
      <c r="H144" s="29"/>
      <c r="I144" s="29">
        <f t="shared" si="61"/>
        <v>0</v>
      </c>
      <c r="J144" s="29"/>
      <c r="K144" s="29"/>
      <c r="L144" s="29">
        <f t="shared" si="62"/>
        <v>0</v>
      </c>
      <c r="M144" s="28"/>
      <c r="N144" s="28"/>
      <c r="O144" s="28"/>
      <c r="P144" s="28"/>
      <c r="Q144" s="29">
        <f t="shared" si="63"/>
        <v>0</v>
      </c>
      <c r="R144" s="28"/>
      <c r="S144" s="28"/>
      <c r="T144" s="29">
        <f t="shared" si="64"/>
        <v>0</v>
      </c>
      <c r="U144" s="28"/>
      <c r="V144" s="28"/>
      <c r="W144" s="28"/>
      <c r="X144" s="28"/>
      <c r="Y144" s="29">
        <f t="shared" si="65"/>
        <v>0</v>
      </c>
      <c r="Z144" s="28"/>
      <c r="AA144" s="28"/>
      <c r="AB144" s="29">
        <f t="shared" si="66"/>
        <v>0</v>
      </c>
      <c r="AC144" s="29" t="e">
        <f t="shared" si="56"/>
        <v>#DIV/0!</v>
      </c>
      <c r="AD144" s="29" t="e">
        <f t="shared" si="56"/>
        <v>#DIV/0!</v>
      </c>
      <c r="AE144" s="29" t="e">
        <f t="shared" si="56"/>
        <v>#DIV/0!</v>
      </c>
      <c r="AF144" s="29" t="e">
        <f t="shared" si="56"/>
        <v>#DIV/0!</v>
      </c>
      <c r="AG144" s="29" t="e">
        <f t="shared" si="56"/>
        <v>#DIV/0!</v>
      </c>
      <c r="AH144" s="30"/>
      <c r="AI144" s="30"/>
      <c r="AJ144" s="30"/>
      <c r="AK144" s="30"/>
      <c r="AL144" s="29">
        <f t="shared" si="67"/>
        <v>0</v>
      </c>
      <c r="AM144" s="30"/>
      <c r="AN144" s="30"/>
      <c r="AO144" s="29">
        <f t="shared" si="68"/>
        <v>0</v>
      </c>
      <c r="AP144" s="28"/>
      <c r="AQ144" s="28"/>
      <c r="AR144" s="28"/>
      <c r="AS144" s="28"/>
      <c r="AT144" s="29">
        <f t="shared" si="69"/>
        <v>0</v>
      </c>
      <c r="AU144" s="28"/>
      <c r="AV144" s="28"/>
      <c r="AW144" s="29">
        <f t="shared" si="70"/>
        <v>0</v>
      </c>
      <c r="AX144" s="28"/>
      <c r="AY144" s="28"/>
      <c r="AZ144" s="28"/>
      <c r="BA144" s="28"/>
      <c r="BB144" s="29">
        <f t="shared" si="71"/>
        <v>0</v>
      </c>
      <c r="BC144" s="28"/>
      <c r="BD144" s="28"/>
      <c r="BE144" s="29">
        <f t="shared" si="72"/>
        <v>0</v>
      </c>
      <c r="BF144" s="28" t="e">
        <f t="shared" si="73"/>
        <v>#DIV/0!</v>
      </c>
      <c r="BG144" s="28" t="e">
        <f t="shared" si="73"/>
        <v>#DIV/0!</v>
      </c>
      <c r="BH144" s="28" t="e">
        <f t="shared" si="73"/>
        <v>#DIV/0!</v>
      </c>
      <c r="BI144" s="28" t="e">
        <f t="shared" si="59"/>
        <v>#DIV/0!</v>
      </c>
      <c r="BJ144" s="28" t="e">
        <f t="shared" si="74"/>
        <v>#DIV/0!</v>
      </c>
      <c r="BK144" s="28" t="e">
        <f t="shared" si="74"/>
        <v>#DIV/0!</v>
      </c>
      <c r="BL144" s="28" t="e">
        <f t="shared" si="74"/>
        <v>#DIV/0!</v>
      </c>
      <c r="BM144" s="28"/>
      <c r="BN144" s="28"/>
      <c r="BO144" s="28"/>
      <c r="BP144" s="28"/>
      <c r="BQ144" s="29">
        <f t="shared" si="75"/>
        <v>0</v>
      </c>
      <c r="BR144" s="28"/>
      <c r="BS144" s="28"/>
      <c r="BT144" s="29">
        <f t="shared" si="76"/>
        <v>0</v>
      </c>
      <c r="BU144" s="28" t="e">
        <f t="shared" si="77"/>
        <v>#DIV/0!</v>
      </c>
      <c r="BV144" s="28" t="e">
        <f t="shared" si="77"/>
        <v>#DIV/0!</v>
      </c>
      <c r="BW144" s="28" t="e">
        <f t="shared" si="77"/>
        <v>#DIV/0!</v>
      </c>
      <c r="BX144" s="28" t="e">
        <f t="shared" si="60"/>
        <v>#DIV/0!</v>
      </c>
      <c r="BY144" s="28" t="e">
        <f t="shared" si="78"/>
        <v>#DIV/0!</v>
      </c>
      <c r="BZ144" s="28" t="e">
        <f t="shared" si="78"/>
        <v>#DIV/0!</v>
      </c>
      <c r="CA144" s="28" t="e">
        <f t="shared" si="78"/>
        <v>#DIV/0!</v>
      </c>
      <c r="CB144" s="31"/>
      <c r="CC144" s="31"/>
      <c r="CD144" s="28"/>
      <c r="CE144" s="28"/>
      <c r="CF144" s="29">
        <f t="shared" si="79"/>
        <v>0</v>
      </c>
      <c r="CG144" s="28"/>
      <c r="CH144" s="28"/>
      <c r="CI144" s="193"/>
      <c r="CJ144" s="40"/>
      <c r="CK144" s="40"/>
      <c r="CL144" s="40"/>
      <c r="CM144" s="40"/>
      <c r="CN144" s="41"/>
      <c r="CO144" s="41"/>
      <c r="CP144" s="40"/>
      <c r="CQ144" s="17"/>
      <c r="CR144" s="17"/>
      <c r="CS144" s="17"/>
      <c r="CT144" s="17"/>
      <c r="CU144" s="17"/>
      <c r="CV144" s="17"/>
    </row>
    <row r="145" spans="1:101" s="117" customFormat="1" ht="28.2" thickBot="1" x14ac:dyDescent="0.35">
      <c r="A145" s="27" t="s">
        <v>271</v>
      </c>
      <c r="B145" s="226"/>
      <c r="C145" s="28" t="s">
        <v>272</v>
      </c>
      <c r="D145" s="116" t="s">
        <v>273</v>
      </c>
      <c r="E145" s="29"/>
      <c r="F145" s="29"/>
      <c r="G145" s="29"/>
      <c r="H145" s="29"/>
      <c r="I145" s="29">
        <f t="shared" si="61"/>
        <v>0</v>
      </c>
      <c r="J145" s="29"/>
      <c r="K145" s="29"/>
      <c r="L145" s="29">
        <f t="shared" si="62"/>
        <v>0</v>
      </c>
      <c r="M145" s="28"/>
      <c r="N145" s="28"/>
      <c r="O145" s="28"/>
      <c r="P145" s="28"/>
      <c r="Q145" s="29">
        <f t="shared" si="63"/>
        <v>0</v>
      </c>
      <c r="R145" s="28"/>
      <c r="S145" s="28"/>
      <c r="T145" s="29">
        <f t="shared" si="64"/>
        <v>0</v>
      </c>
      <c r="U145" s="28"/>
      <c r="V145" s="28"/>
      <c r="W145" s="28"/>
      <c r="X145" s="28"/>
      <c r="Y145" s="29">
        <f t="shared" si="65"/>
        <v>0</v>
      </c>
      <c r="Z145" s="28"/>
      <c r="AA145" s="28"/>
      <c r="AB145" s="29">
        <f t="shared" si="66"/>
        <v>0</v>
      </c>
      <c r="AC145" s="29" t="e">
        <f t="shared" si="56"/>
        <v>#DIV/0!</v>
      </c>
      <c r="AD145" s="29" t="e">
        <f t="shared" si="56"/>
        <v>#DIV/0!</v>
      </c>
      <c r="AE145" s="29" t="e">
        <f t="shared" si="56"/>
        <v>#DIV/0!</v>
      </c>
      <c r="AF145" s="29" t="e">
        <f t="shared" si="56"/>
        <v>#DIV/0!</v>
      </c>
      <c r="AG145" s="29" t="e">
        <f t="shared" si="56"/>
        <v>#DIV/0!</v>
      </c>
      <c r="AH145" s="30"/>
      <c r="AI145" s="30"/>
      <c r="AJ145" s="30"/>
      <c r="AK145" s="30"/>
      <c r="AL145" s="29">
        <f t="shared" si="67"/>
        <v>0</v>
      </c>
      <c r="AM145" s="30"/>
      <c r="AN145" s="30"/>
      <c r="AO145" s="29">
        <f t="shared" si="68"/>
        <v>0</v>
      </c>
      <c r="AP145" s="28"/>
      <c r="AQ145" s="28"/>
      <c r="AR145" s="28"/>
      <c r="AS145" s="28"/>
      <c r="AT145" s="29">
        <f t="shared" si="69"/>
        <v>0</v>
      </c>
      <c r="AU145" s="28"/>
      <c r="AV145" s="28"/>
      <c r="AW145" s="29">
        <f t="shared" si="70"/>
        <v>0</v>
      </c>
      <c r="AX145" s="28"/>
      <c r="AY145" s="28"/>
      <c r="AZ145" s="28"/>
      <c r="BA145" s="28"/>
      <c r="BB145" s="29">
        <f t="shared" si="71"/>
        <v>0</v>
      </c>
      <c r="BC145" s="28"/>
      <c r="BD145" s="28"/>
      <c r="BE145" s="29">
        <f t="shared" si="72"/>
        <v>0</v>
      </c>
      <c r="BF145" s="28" t="e">
        <f t="shared" si="73"/>
        <v>#DIV/0!</v>
      </c>
      <c r="BG145" s="28" t="e">
        <f t="shared" si="73"/>
        <v>#DIV/0!</v>
      </c>
      <c r="BH145" s="28" t="e">
        <f t="shared" si="73"/>
        <v>#DIV/0!</v>
      </c>
      <c r="BI145" s="28" t="e">
        <f t="shared" si="59"/>
        <v>#DIV/0!</v>
      </c>
      <c r="BJ145" s="28" t="e">
        <f t="shared" si="74"/>
        <v>#DIV/0!</v>
      </c>
      <c r="BK145" s="28" t="e">
        <f t="shared" si="74"/>
        <v>#DIV/0!</v>
      </c>
      <c r="BL145" s="28" t="e">
        <f t="shared" si="74"/>
        <v>#DIV/0!</v>
      </c>
      <c r="BM145" s="28"/>
      <c r="BN145" s="28"/>
      <c r="BO145" s="28"/>
      <c r="BP145" s="28"/>
      <c r="BQ145" s="29">
        <f t="shared" si="75"/>
        <v>0</v>
      </c>
      <c r="BR145" s="28"/>
      <c r="BS145" s="28"/>
      <c r="BT145" s="29">
        <f t="shared" si="76"/>
        <v>0</v>
      </c>
      <c r="BU145" s="28" t="e">
        <f t="shared" si="77"/>
        <v>#DIV/0!</v>
      </c>
      <c r="BV145" s="28" t="e">
        <f t="shared" si="77"/>
        <v>#DIV/0!</v>
      </c>
      <c r="BW145" s="28" t="e">
        <f t="shared" si="77"/>
        <v>#DIV/0!</v>
      </c>
      <c r="BX145" s="28" t="e">
        <f t="shared" si="60"/>
        <v>#DIV/0!</v>
      </c>
      <c r="BY145" s="28" t="e">
        <f t="shared" si="78"/>
        <v>#DIV/0!</v>
      </c>
      <c r="BZ145" s="28" t="e">
        <f t="shared" si="78"/>
        <v>#DIV/0!</v>
      </c>
      <c r="CA145" s="28" t="e">
        <f t="shared" si="78"/>
        <v>#DIV/0!</v>
      </c>
      <c r="CB145" s="31"/>
      <c r="CC145" s="31"/>
      <c r="CD145" s="28"/>
      <c r="CE145" s="28"/>
      <c r="CF145" s="29">
        <f t="shared" si="79"/>
        <v>0</v>
      </c>
      <c r="CG145" s="28"/>
      <c r="CH145" s="28"/>
      <c r="CI145" s="192"/>
      <c r="CJ145" s="32"/>
      <c r="CK145" s="32"/>
      <c r="CL145" s="32"/>
      <c r="CM145" s="32"/>
      <c r="CN145" s="33"/>
      <c r="CO145" s="33"/>
      <c r="CP145" s="32"/>
      <c r="CQ145" s="34"/>
      <c r="CR145" s="34"/>
      <c r="CS145" s="34"/>
      <c r="CT145" s="34"/>
      <c r="CU145" s="34"/>
      <c r="CV145" s="34"/>
    </row>
    <row r="146" spans="1:101" s="148" customFormat="1" ht="28.2" thickBot="1" x14ac:dyDescent="0.3">
      <c r="A146" s="289" t="s">
        <v>337</v>
      </c>
      <c r="B146" s="290" t="s">
        <v>338</v>
      </c>
      <c r="C146" s="290" t="s">
        <v>165</v>
      </c>
      <c r="D146" s="290" t="s">
        <v>339</v>
      </c>
      <c r="E146" s="291"/>
      <c r="F146" s="291"/>
      <c r="G146" s="291"/>
      <c r="H146" s="291"/>
      <c r="I146" s="275">
        <f t="shared" si="61"/>
        <v>0</v>
      </c>
      <c r="J146" s="291"/>
      <c r="K146" s="291"/>
      <c r="L146" s="275">
        <f t="shared" si="62"/>
        <v>0</v>
      </c>
      <c r="M146" s="291"/>
      <c r="N146" s="291"/>
      <c r="Q146" s="275">
        <f t="shared" si="63"/>
        <v>0</v>
      </c>
      <c r="T146" s="275">
        <f t="shared" si="64"/>
        <v>0</v>
      </c>
      <c r="Y146" s="275">
        <f t="shared" si="65"/>
        <v>0</v>
      </c>
      <c r="AB146" s="275">
        <f t="shared" si="66"/>
        <v>0</v>
      </c>
      <c r="AC146" s="275" t="e">
        <f t="shared" si="56"/>
        <v>#DIV/0!</v>
      </c>
      <c r="AD146" s="275" t="e">
        <f t="shared" si="56"/>
        <v>#DIV/0!</v>
      </c>
      <c r="AE146" s="275" t="e">
        <f t="shared" si="56"/>
        <v>#DIV/0!</v>
      </c>
      <c r="AF146" s="275" t="e">
        <f t="shared" si="56"/>
        <v>#DIV/0!</v>
      </c>
      <c r="AG146" s="275" t="e">
        <f t="shared" si="56"/>
        <v>#DIV/0!</v>
      </c>
      <c r="AH146" s="291"/>
      <c r="AI146" s="291"/>
      <c r="AJ146" s="291"/>
      <c r="AK146" s="291"/>
      <c r="AL146" s="275">
        <f t="shared" si="67"/>
        <v>0</v>
      </c>
      <c r="AM146" s="291"/>
      <c r="AN146" s="147"/>
      <c r="AO146" s="275">
        <f t="shared" si="68"/>
        <v>0</v>
      </c>
      <c r="AP146" s="147"/>
      <c r="AQ146" s="147"/>
      <c r="AR146" s="147"/>
      <c r="AS146" s="147"/>
      <c r="AT146" s="275">
        <f t="shared" si="69"/>
        <v>0</v>
      </c>
      <c r="AU146" s="147"/>
      <c r="AV146" s="147"/>
      <c r="AW146" s="275">
        <f t="shared" si="70"/>
        <v>0</v>
      </c>
      <c r="AX146" s="147"/>
      <c r="AY146" s="147"/>
      <c r="AZ146" s="147"/>
      <c r="BA146" s="147"/>
      <c r="BB146" s="275">
        <f t="shared" si="71"/>
        <v>0</v>
      </c>
      <c r="BC146" s="147"/>
      <c r="BD146" s="147"/>
      <c r="BE146" s="275">
        <f t="shared" si="72"/>
        <v>0</v>
      </c>
      <c r="BF146" s="276" t="e">
        <f t="shared" si="73"/>
        <v>#DIV/0!</v>
      </c>
      <c r="BG146" s="276" t="e">
        <f t="shared" si="73"/>
        <v>#DIV/0!</v>
      </c>
      <c r="BH146" s="276" t="e">
        <f t="shared" si="73"/>
        <v>#DIV/0!</v>
      </c>
      <c r="BI146" s="276" t="e">
        <f t="shared" si="59"/>
        <v>#DIV/0!</v>
      </c>
      <c r="BJ146" s="276" t="e">
        <f t="shared" si="74"/>
        <v>#DIV/0!</v>
      </c>
      <c r="BK146" s="276" t="e">
        <f t="shared" si="74"/>
        <v>#DIV/0!</v>
      </c>
      <c r="BL146" s="276" t="e">
        <f t="shared" si="74"/>
        <v>#DIV/0!</v>
      </c>
      <c r="BM146" s="147"/>
      <c r="BN146" s="147"/>
      <c r="BO146" s="147"/>
      <c r="BP146" s="147"/>
      <c r="BQ146" s="275">
        <f t="shared" si="75"/>
        <v>0</v>
      </c>
      <c r="BR146" s="147"/>
      <c r="BS146" s="147"/>
      <c r="BT146" s="275">
        <f t="shared" si="76"/>
        <v>0</v>
      </c>
      <c r="BU146" s="276" t="e">
        <f t="shared" si="77"/>
        <v>#DIV/0!</v>
      </c>
      <c r="BV146" s="276" t="e">
        <f t="shared" si="77"/>
        <v>#DIV/0!</v>
      </c>
      <c r="BW146" s="276" t="e">
        <f t="shared" si="77"/>
        <v>#DIV/0!</v>
      </c>
      <c r="BX146" s="276" t="e">
        <f t="shared" si="60"/>
        <v>#DIV/0!</v>
      </c>
      <c r="BY146" s="276" t="e">
        <f t="shared" si="78"/>
        <v>#DIV/0!</v>
      </c>
      <c r="BZ146" s="276" t="e">
        <f t="shared" si="78"/>
        <v>#DIV/0!</v>
      </c>
      <c r="CA146" s="276" t="e">
        <f t="shared" si="78"/>
        <v>#DIV/0!</v>
      </c>
      <c r="CB146" s="147"/>
      <c r="CC146" s="147"/>
      <c r="CD146" s="147"/>
      <c r="CE146" s="147"/>
      <c r="CF146" s="275">
        <f t="shared" si="79"/>
        <v>0</v>
      </c>
      <c r="CG146" s="291"/>
      <c r="CH146" s="291"/>
      <c r="CI146" s="291"/>
      <c r="CJ146" s="291"/>
      <c r="CK146" s="291"/>
      <c r="CL146" s="291"/>
    </row>
    <row r="147" spans="1:101" s="26" customFormat="1" ht="14.4" x14ac:dyDescent="0.3">
      <c r="A147" s="22" t="s">
        <v>274</v>
      </c>
      <c r="B147" s="191"/>
      <c r="C147" s="24"/>
      <c r="D147" s="23"/>
      <c r="E147" s="29"/>
      <c r="F147" s="29"/>
      <c r="G147" s="29"/>
      <c r="H147" s="29"/>
      <c r="I147" s="29">
        <f t="shared" si="61"/>
        <v>0</v>
      </c>
      <c r="J147" s="29"/>
      <c r="K147" s="29"/>
      <c r="L147" s="29">
        <f t="shared" si="62"/>
        <v>0</v>
      </c>
      <c r="M147" s="28"/>
      <c r="N147" s="28"/>
      <c r="O147" s="28"/>
      <c r="P147" s="28"/>
      <c r="Q147" s="29">
        <f t="shared" si="63"/>
        <v>0</v>
      </c>
      <c r="R147" s="28"/>
      <c r="S147" s="28"/>
      <c r="T147" s="29">
        <f t="shared" si="64"/>
        <v>0</v>
      </c>
      <c r="U147" s="28"/>
      <c r="V147" s="28"/>
      <c r="W147" s="28"/>
      <c r="X147" s="28"/>
      <c r="Y147" s="29">
        <f t="shared" si="65"/>
        <v>0</v>
      </c>
      <c r="Z147" s="28"/>
      <c r="AA147" s="28"/>
      <c r="AB147" s="29">
        <f t="shared" si="66"/>
        <v>0</v>
      </c>
      <c r="AC147" s="29" t="e">
        <f t="shared" si="56"/>
        <v>#DIV/0!</v>
      </c>
      <c r="AD147" s="29" t="e">
        <f t="shared" si="56"/>
        <v>#DIV/0!</v>
      </c>
      <c r="AE147" s="29" t="e">
        <f t="shared" si="56"/>
        <v>#DIV/0!</v>
      </c>
      <c r="AF147" s="29" t="e">
        <f t="shared" si="56"/>
        <v>#DIV/0!</v>
      </c>
      <c r="AG147" s="29" t="e">
        <f t="shared" si="56"/>
        <v>#DIV/0!</v>
      </c>
      <c r="AH147" s="30"/>
      <c r="AI147" s="30"/>
      <c r="AJ147" s="30"/>
      <c r="AK147" s="30"/>
      <c r="AL147" s="29">
        <f t="shared" si="67"/>
        <v>0</v>
      </c>
      <c r="AM147" s="30"/>
      <c r="AN147" s="30"/>
      <c r="AO147" s="29">
        <f t="shared" si="68"/>
        <v>0</v>
      </c>
      <c r="AP147" s="28"/>
      <c r="AQ147" s="28"/>
      <c r="AR147" s="28"/>
      <c r="AS147" s="28"/>
      <c r="AT147" s="29">
        <f t="shared" si="69"/>
        <v>0</v>
      </c>
      <c r="AU147" s="28"/>
      <c r="AV147" s="28"/>
      <c r="AW147" s="29">
        <f t="shared" si="70"/>
        <v>0</v>
      </c>
      <c r="AX147" s="28"/>
      <c r="AY147" s="28"/>
      <c r="AZ147" s="28"/>
      <c r="BA147" s="28"/>
      <c r="BB147" s="29">
        <f t="shared" si="71"/>
        <v>0</v>
      </c>
      <c r="BC147" s="28"/>
      <c r="BD147" s="28"/>
      <c r="BE147" s="29">
        <f t="shared" si="72"/>
        <v>0</v>
      </c>
      <c r="BF147" s="28" t="e">
        <f t="shared" si="73"/>
        <v>#DIV/0!</v>
      </c>
      <c r="BG147" s="28" t="e">
        <f t="shared" si="73"/>
        <v>#DIV/0!</v>
      </c>
      <c r="BH147" s="28" t="e">
        <f t="shared" si="73"/>
        <v>#DIV/0!</v>
      </c>
      <c r="BI147" s="28" t="e">
        <f t="shared" si="59"/>
        <v>#DIV/0!</v>
      </c>
      <c r="BJ147" s="28" t="e">
        <f t="shared" si="74"/>
        <v>#DIV/0!</v>
      </c>
      <c r="BK147" s="28" t="e">
        <f t="shared" si="74"/>
        <v>#DIV/0!</v>
      </c>
      <c r="BL147" s="28" t="e">
        <f t="shared" si="74"/>
        <v>#DIV/0!</v>
      </c>
      <c r="BM147" s="28"/>
      <c r="BN147" s="28"/>
      <c r="BO147" s="28"/>
      <c r="BP147" s="28"/>
      <c r="BQ147" s="29">
        <f t="shared" si="75"/>
        <v>0</v>
      </c>
      <c r="BR147" s="28"/>
      <c r="BS147" s="28"/>
      <c r="BT147" s="29">
        <f t="shared" si="76"/>
        <v>0</v>
      </c>
      <c r="BU147" s="28" t="e">
        <f t="shared" si="77"/>
        <v>#DIV/0!</v>
      </c>
      <c r="BV147" s="28" t="e">
        <f t="shared" si="77"/>
        <v>#DIV/0!</v>
      </c>
      <c r="BW147" s="28" t="e">
        <f t="shared" si="77"/>
        <v>#DIV/0!</v>
      </c>
      <c r="BX147" s="28" t="e">
        <f t="shared" si="60"/>
        <v>#DIV/0!</v>
      </c>
      <c r="BY147" s="28" t="e">
        <f t="shared" si="78"/>
        <v>#DIV/0!</v>
      </c>
      <c r="BZ147" s="28" t="e">
        <f t="shared" si="78"/>
        <v>#DIV/0!</v>
      </c>
      <c r="CA147" s="28" t="e">
        <f t="shared" si="78"/>
        <v>#DIV/0!</v>
      </c>
      <c r="CB147" s="31"/>
      <c r="CC147" s="31"/>
      <c r="CD147" s="28"/>
      <c r="CE147" s="28"/>
      <c r="CF147" s="29">
        <f t="shared" si="79"/>
        <v>0</v>
      </c>
      <c r="CG147" s="28"/>
      <c r="CH147" s="28"/>
      <c r="CI147" s="191"/>
      <c r="CJ147" s="23"/>
      <c r="CK147" s="23"/>
      <c r="CL147" s="23"/>
      <c r="CM147" s="23"/>
      <c r="CN147" s="23"/>
      <c r="CO147" s="23"/>
      <c r="CP147" s="23"/>
      <c r="CQ147" s="25"/>
      <c r="CR147" s="25"/>
      <c r="CS147" s="25"/>
      <c r="CT147" s="25"/>
      <c r="CU147" s="25"/>
      <c r="CV147" s="25"/>
    </row>
    <row r="148" spans="1:101" s="125" customFormat="1" x14ac:dyDescent="0.3">
      <c r="A148" s="124" t="s">
        <v>275</v>
      </c>
      <c r="B148" s="203"/>
      <c r="C148" s="124"/>
      <c r="E148" s="29"/>
      <c r="F148" s="29"/>
      <c r="G148" s="29"/>
      <c r="H148" s="29"/>
      <c r="I148" s="29">
        <f t="shared" si="61"/>
        <v>0</v>
      </c>
      <c r="J148" s="29"/>
      <c r="K148" s="29"/>
      <c r="L148" s="29">
        <f t="shared" si="62"/>
        <v>0</v>
      </c>
      <c r="M148" s="28"/>
      <c r="N148" s="28"/>
      <c r="O148" s="28"/>
      <c r="P148" s="28"/>
      <c r="Q148" s="29">
        <f t="shared" si="63"/>
        <v>0</v>
      </c>
      <c r="R148" s="28"/>
      <c r="S148" s="28"/>
      <c r="T148" s="29">
        <f t="shared" si="64"/>
        <v>0</v>
      </c>
      <c r="U148" s="28"/>
      <c r="V148" s="28"/>
      <c r="W148" s="28"/>
      <c r="X148" s="28"/>
      <c r="Y148" s="29">
        <f t="shared" si="65"/>
        <v>0</v>
      </c>
      <c r="Z148" s="28"/>
      <c r="AA148" s="28"/>
      <c r="AB148" s="29">
        <f t="shared" si="66"/>
        <v>0</v>
      </c>
      <c r="AC148" s="29" t="e">
        <f t="shared" si="56"/>
        <v>#DIV/0!</v>
      </c>
      <c r="AD148" s="29" t="e">
        <f t="shared" si="56"/>
        <v>#DIV/0!</v>
      </c>
      <c r="AE148" s="29" t="e">
        <f t="shared" si="56"/>
        <v>#DIV/0!</v>
      </c>
      <c r="AF148" s="29" t="e">
        <f t="shared" si="56"/>
        <v>#DIV/0!</v>
      </c>
      <c r="AG148" s="29" t="e">
        <f t="shared" si="56"/>
        <v>#DIV/0!</v>
      </c>
      <c r="AH148" s="30"/>
      <c r="AI148" s="30"/>
      <c r="AJ148" s="30"/>
      <c r="AK148" s="30"/>
      <c r="AL148" s="29">
        <f t="shared" si="67"/>
        <v>0</v>
      </c>
      <c r="AM148" s="30"/>
      <c r="AN148" s="30"/>
      <c r="AO148" s="29">
        <f t="shared" si="68"/>
        <v>0</v>
      </c>
      <c r="AP148" s="28"/>
      <c r="AQ148" s="28"/>
      <c r="AR148" s="28"/>
      <c r="AS148" s="28"/>
      <c r="AT148" s="29">
        <f t="shared" si="69"/>
        <v>0</v>
      </c>
      <c r="AU148" s="28"/>
      <c r="AV148" s="28"/>
      <c r="AW148" s="29">
        <f t="shared" si="70"/>
        <v>0</v>
      </c>
      <c r="AX148" s="28"/>
      <c r="AY148" s="28"/>
      <c r="AZ148" s="28"/>
      <c r="BA148" s="28"/>
      <c r="BB148" s="29">
        <f t="shared" si="71"/>
        <v>0</v>
      </c>
      <c r="BC148" s="28"/>
      <c r="BD148" s="28"/>
      <c r="BE148" s="29">
        <f t="shared" si="72"/>
        <v>0</v>
      </c>
      <c r="BF148" s="28" t="e">
        <f t="shared" si="73"/>
        <v>#DIV/0!</v>
      </c>
      <c r="BG148" s="28" t="e">
        <f t="shared" si="73"/>
        <v>#DIV/0!</v>
      </c>
      <c r="BH148" s="28" t="e">
        <f t="shared" si="73"/>
        <v>#DIV/0!</v>
      </c>
      <c r="BI148" s="28" t="e">
        <f t="shared" si="59"/>
        <v>#DIV/0!</v>
      </c>
      <c r="BJ148" s="28" t="e">
        <f t="shared" si="74"/>
        <v>#DIV/0!</v>
      </c>
      <c r="BK148" s="28" t="e">
        <f t="shared" si="74"/>
        <v>#DIV/0!</v>
      </c>
      <c r="BL148" s="28" t="e">
        <f t="shared" si="74"/>
        <v>#DIV/0!</v>
      </c>
      <c r="BM148" s="28"/>
      <c r="BN148" s="28"/>
      <c r="BO148" s="28"/>
      <c r="BP148" s="28"/>
      <c r="BQ148" s="29">
        <f t="shared" si="75"/>
        <v>0</v>
      </c>
      <c r="BR148" s="28"/>
      <c r="BS148" s="28"/>
      <c r="BT148" s="29">
        <f t="shared" si="76"/>
        <v>0</v>
      </c>
      <c r="BU148" s="28" t="e">
        <f t="shared" si="77"/>
        <v>#DIV/0!</v>
      </c>
      <c r="BV148" s="28" t="e">
        <f t="shared" si="77"/>
        <v>#DIV/0!</v>
      </c>
      <c r="BW148" s="28" t="e">
        <f t="shared" si="77"/>
        <v>#DIV/0!</v>
      </c>
      <c r="BX148" s="28" t="e">
        <f t="shared" si="60"/>
        <v>#DIV/0!</v>
      </c>
      <c r="BY148" s="28" t="e">
        <f t="shared" si="78"/>
        <v>#DIV/0!</v>
      </c>
      <c r="BZ148" s="28" t="e">
        <f t="shared" si="78"/>
        <v>#DIV/0!</v>
      </c>
      <c r="CA148" s="28" t="e">
        <f t="shared" si="78"/>
        <v>#DIV/0!</v>
      </c>
      <c r="CB148" s="31"/>
      <c r="CC148" s="31"/>
      <c r="CD148" s="28"/>
      <c r="CE148" s="28"/>
      <c r="CF148" s="29">
        <f t="shared" si="79"/>
        <v>0</v>
      </c>
      <c r="CG148" s="28"/>
      <c r="CH148" s="28"/>
      <c r="CI148" s="203"/>
      <c r="CN148" s="126"/>
      <c r="CO148" s="126"/>
      <c r="CQ148" s="127"/>
      <c r="CR148" s="127"/>
      <c r="CS148" s="127"/>
      <c r="CT148" s="127"/>
      <c r="CU148" s="127"/>
      <c r="CV148" s="127"/>
      <c r="CW148" s="128"/>
    </row>
    <row r="149" spans="1:101" s="17" customFormat="1" ht="27.6" x14ac:dyDescent="0.3">
      <c r="A149" s="129" t="s">
        <v>276</v>
      </c>
      <c r="B149" s="203"/>
      <c r="C149" s="124" t="s">
        <v>176</v>
      </c>
      <c r="D149" s="124" t="s">
        <v>277</v>
      </c>
      <c r="E149" s="29"/>
      <c r="F149" s="29"/>
      <c r="G149" s="29"/>
      <c r="H149" s="29"/>
      <c r="I149" s="29">
        <f t="shared" si="61"/>
        <v>0</v>
      </c>
      <c r="J149" s="29"/>
      <c r="K149" s="29"/>
      <c r="L149" s="29">
        <f t="shared" si="62"/>
        <v>0</v>
      </c>
      <c r="M149" s="28"/>
      <c r="N149" s="28"/>
      <c r="O149" s="28"/>
      <c r="P149" s="28"/>
      <c r="Q149" s="29">
        <f t="shared" si="63"/>
        <v>0</v>
      </c>
      <c r="R149" s="28"/>
      <c r="S149" s="28"/>
      <c r="T149" s="29">
        <f t="shared" si="64"/>
        <v>0</v>
      </c>
      <c r="U149" s="28"/>
      <c r="V149" s="28"/>
      <c r="W149" s="28"/>
      <c r="X149" s="28"/>
      <c r="Y149" s="29">
        <f t="shared" si="65"/>
        <v>0</v>
      </c>
      <c r="Z149" s="28"/>
      <c r="AA149" s="28"/>
      <c r="AB149" s="29">
        <f t="shared" si="66"/>
        <v>0</v>
      </c>
      <c r="AC149" s="29" t="e">
        <f t="shared" si="56"/>
        <v>#DIV/0!</v>
      </c>
      <c r="AD149" s="29" t="e">
        <f t="shared" si="56"/>
        <v>#DIV/0!</v>
      </c>
      <c r="AE149" s="29" t="e">
        <f t="shared" si="56"/>
        <v>#DIV/0!</v>
      </c>
      <c r="AF149" s="29" t="e">
        <f t="shared" si="56"/>
        <v>#DIV/0!</v>
      </c>
      <c r="AG149" s="29" t="e">
        <f t="shared" si="56"/>
        <v>#DIV/0!</v>
      </c>
      <c r="AH149" s="30"/>
      <c r="AI149" s="30"/>
      <c r="AJ149" s="30"/>
      <c r="AK149" s="30"/>
      <c r="AL149" s="29">
        <f t="shared" si="67"/>
        <v>0</v>
      </c>
      <c r="AM149" s="30"/>
      <c r="AN149" s="30"/>
      <c r="AO149" s="29">
        <f t="shared" si="68"/>
        <v>0</v>
      </c>
      <c r="AP149" s="28"/>
      <c r="AQ149" s="28"/>
      <c r="AR149" s="28"/>
      <c r="AS149" s="28"/>
      <c r="AT149" s="29">
        <f t="shared" si="69"/>
        <v>0</v>
      </c>
      <c r="AU149" s="28"/>
      <c r="AV149" s="28"/>
      <c r="AW149" s="29">
        <f t="shared" si="70"/>
        <v>0</v>
      </c>
      <c r="AX149" s="28"/>
      <c r="AY149" s="28"/>
      <c r="AZ149" s="28"/>
      <c r="BA149" s="28"/>
      <c r="BB149" s="29">
        <f t="shared" si="71"/>
        <v>0</v>
      </c>
      <c r="BC149" s="28"/>
      <c r="BD149" s="28"/>
      <c r="BE149" s="29">
        <f t="shared" si="72"/>
        <v>0</v>
      </c>
      <c r="BF149" s="28" t="e">
        <f t="shared" si="73"/>
        <v>#DIV/0!</v>
      </c>
      <c r="BG149" s="28" t="e">
        <f t="shared" si="73"/>
        <v>#DIV/0!</v>
      </c>
      <c r="BH149" s="28" t="e">
        <f t="shared" si="73"/>
        <v>#DIV/0!</v>
      </c>
      <c r="BI149" s="28" t="e">
        <f t="shared" si="59"/>
        <v>#DIV/0!</v>
      </c>
      <c r="BJ149" s="28" t="e">
        <f t="shared" si="74"/>
        <v>#DIV/0!</v>
      </c>
      <c r="BK149" s="28" t="e">
        <f t="shared" si="74"/>
        <v>#DIV/0!</v>
      </c>
      <c r="BL149" s="28" t="e">
        <f t="shared" si="74"/>
        <v>#DIV/0!</v>
      </c>
      <c r="BM149" s="28"/>
      <c r="BN149" s="28"/>
      <c r="BO149" s="28"/>
      <c r="BP149" s="28"/>
      <c r="BQ149" s="29">
        <f t="shared" si="75"/>
        <v>0</v>
      </c>
      <c r="BR149" s="28"/>
      <c r="BS149" s="28"/>
      <c r="BT149" s="29">
        <f t="shared" si="76"/>
        <v>0</v>
      </c>
      <c r="BU149" s="28" t="e">
        <f t="shared" si="77"/>
        <v>#DIV/0!</v>
      </c>
      <c r="BV149" s="28" t="e">
        <f t="shared" si="77"/>
        <v>#DIV/0!</v>
      </c>
      <c r="BW149" s="28" t="e">
        <f t="shared" si="77"/>
        <v>#DIV/0!</v>
      </c>
      <c r="BX149" s="28" t="e">
        <f t="shared" si="60"/>
        <v>#DIV/0!</v>
      </c>
      <c r="BY149" s="28" t="e">
        <f t="shared" si="78"/>
        <v>#DIV/0!</v>
      </c>
      <c r="BZ149" s="28" t="e">
        <f t="shared" si="78"/>
        <v>#DIV/0!</v>
      </c>
      <c r="CA149" s="28" t="e">
        <f t="shared" si="78"/>
        <v>#DIV/0!</v>
      </c>
      <c r="CB149" s="31"/>
      <c r="CC149" s="31"/>
      <c r="CD149" s="28"/>
      <c r="CE149" s="28"/>
      <c r="CF149" s="29">
        <f t="shared" si="79"/>
        <v>0</v>
      </c>
      <c r="CG149" s="28"/>
      <c r="CH149" s="28"/>
      <c r="CI149" s="194"/>
      <c r="CJ149" s="64"/>
      <c r="CK149" s="64"/>
      <c r="CL149" s="64"/>
      <c r="CM149" s="64"/>
      <c r="CN149" s="41"/>
      <c r="CO149" s="41"/>
      <c r="CP149" s="64"/>
    </row>
    <row r="150" spans="1:101" s="17" customFormat="1" ht="27.6" x14ac:dyDescent="0.3">
      <c r="A150" s="129" t="s">
        <v>278</v>
      </c>
      <c r="B150" s="203"/>
      <c r="C150" s="124" t="s">
        <v>279</v>
      </c>
      <c r="D150" s="124" t="s">
        <v>280</v>
      </c>
      <c r="E150" s="29"/>
      <c r="F150" s="29"/>
      <c r="G150" s="29"/>
      <c r="H150" s="29"/>
      <c r="I150" s="29">
        <f t="shared" si="61"/>
        <v>0</v>
      </c>
      <c r="J150" s="29"/>
      <c r="K150" s="29"/>
      <c r="L150" s="29">
        <f t="shared" si="62"/>
        <v>0</v>
      </c>
      <c r="M150" s="28"/>
      <c r="N150" s="28"/>
      <c r="O150" s="28"/>
      <c r="P150" s="28"/>
      <c r="Q150" s="29">
        <f>M150+N150+O150+P150</f>
        <v>0</v>
      </c>
      <c r="R150" s="28"/>
      <c r="S150" s="28"/>
      <c r="T150" s="29">
        <f>R150+S150</f>
        <v>0</v>
      </c>
      <c r="U150" s="28"/>
      <c r="V150" s="28"/>
      <c r="W150" s="28"/>
      <c r="X150" s="28"/>
      <c r="Y150" s="29">
        <f>U150+V150+W150+X150</f>
        <v>0</v>
      </c>
      <c r="Z150" s="28"/>
      <c r="AA150" s="28"/>
      <c r="AB150" s="29">
        <f>Z150+AA150</f>
        <v>0</v>
      </c>
      <c r="AC150" s="29" t="e">
        <f t="shared" si="56"/>
        <v>#DIV/0!</v>
      </c>
      <c r="AD150" s="29" t="e">
        <f t="shared" si="56"/>
        <v>#DIV/0!</v>
      </c>
      <c r="AE150" s="29" t="e">
        <f t="shared" si="56"/>
        <v>#DIV/0!</v>
      </c>
      <c r="AF150" s="29" t="e">
        <f t="shared" si="56"/>
        <v>#DIV/0!</v>
      </c>
      <c r="AG150" s="29" t="e">
        <f t="shared" si="56"/>
        <v>#DIV/0!</v>
      </c>
      <c r="AH150" s="30"/>
      <c r="AI150" s="30"/>
      <c r="AJ150" s="30"/>
      <c r="AK150" s="30"/>
      <c r="AL150" s="29">
        <f>AH150+AI150+AJ150+AK150</f>
        <v>0</v>
      </c>
      <c r="AM150" s="30"/>
      <c r="AN150" s="30"/>
      <c r="AO150" s="29">
        <f>AM150+AN150</f>
        <v>0</v>
      </c>
      <c r="AP150" s="28"/>
      <c r="AQ150" s="28"/>
      <c r="AR150" s="28"/>
      <c r="AS150" s="28"/>
      <c r="AT150" s="29">
        <f>AP150+AQ150+AR150+AS150</f>
        <v>0</v>
      </c>
      <c r="AU150" s="28"/>
      <c r="AV150" s="28"/>
      <c r="AW150" s="29">
        <f>AU150+AV150</f>
        <v>0</v>
      </c>
      <c r="AX150" s="28"/>
      <c r="AY150" s="28"/>
      <c r="AZ150" s="28"/>
      <c r="BA150" s="28"/>
      <c r="BB150" s="29">
        <f>AX150+AY150+AZ150+BA150</f>
        <v>0</v>
      </c>
      <c r="BC150" s="28"/>
      <c r="BD150" s="28"/>
      <c r="BE150" s="29">
        <f>BC150+BD150</f>
        <v>0</v>
      </c>
      <c r="BF150" s="28" t="e">
        <f t="shared" si="73"/>
        <v>#DIV/0!</v>
      </c>
      <c r="BG150" s="28" t="e">
        <f t="shared" si="73"/>
        <v>#DIV/0!</v>
      </c>
      <c r="BH150" s="28" t="e">
        <f t="shared" si="73"/>
        <v>#DIV/0!</v>
      </c>
      <c r="BI150" s="28" t="e">
        <f t="shared" si="59"/>
        <v>#DIV/0!</v>
      </c>
      <c r="BJ150" s="28" t="e">
        <f t="shared" si="74"/>
        <v>#DIV/0!</v>
      </c>
      <c r="BK150" s="28" t="e">
        <f t="shared" si="74"/>
        <v>#DIV/0!</v>
      </c>
      <c r="BL150" s="28" t="e">
        <f t="shared" si="74"/>
        <v>#DIV/0!</v>
      </c>
      <c r="BM150" s="28"/>
      <c r="BN150" s="28"/>
      <c r="BO150" s="28"/>
      <c r="BP150" s="28"/>
      <c r="BQ150" s="29">
        <f>BM150+BN150+BO150+BP150</f>
        <v>0</v>
      </c>
      <c r="BR150" s="28"/>
      <c r="BS150" s="28"/>
      <c r="BT150" s="29">
        <f>BR150+BS150</f>
        <v>0</v>
      </c>
      <c r="BU150" s="28" t="e">
        <f t="shared" si="77"/>
        <v>#DIV/0!</v>
      </c>
      <c r="BV150" s="28" t="e">
        <f t="shared" si="77"/>
        <v>#DIV/0!</v>
      </c>
      <c r="BW150" s="28" t="e">
        <f t="shared" si="77"/>
        <v>#DIV/0!</v>
      </c>
      <c r="BX150" s="28" t="e">
        <f t="shared" si="60"/>
        <v>#DIV/0!</v>
      </c>
      <c r="BY150" s="28" t="e">
        <f t="shared" si="78"/>
        <v>#DIV/0!</v>
      </c>
      <c r="BZ150" s="28" t="e">
        <f t="shared" si="78"/>
        <v>#DIV/0!</v>
      </c>
      <c r="CA150" s="28" t="e">
        <f t="shared" si="78"/>
        <v>#DIV/0!</v>
      </c>
      <c r="CB150" s="31"/>
      <c r="CC150" s="31"/>
      <c r="CD150" s="28"/>
      <c r="CE150" s="28"/>
      <c r="CF150" s="29">
        <f>CD150+CE150</f>
        <v>0</v>
      </c>
      <c r="CG150" s="28"/>
      <c r="CH150" s="28"/>
      <c r="CI150" s="194"/>
      <c r="CJ150" s="64"/>
      <c r="CK150" s="64"/>
      <c r="CL150" s="64"/>
      <c r="CM150" s="64"/>
      <c r="CN150" s="41"/>
      <c r="CO150" s="41"/>
      <c r="CP150" s="64"/>
    </row>
    <row r="151" spans="1:101" s="117" customFormat="1" ht="26.25" customHeight="1" x14ac:dyDescent="0.3">
      <c r="A151" s="27" t="s">
        <v>281</v>
      </c>
      <c r="B151" s="226"/>
      <c r="C151" s="28" t="s">
        <v>282</v>
      </c>
      <c r="D151" s="28" t="s">
        <v>283</v>
      </c>
      <c r="E151" s="29"/>
      <c r="F151" s="29"/>
      <c r="G151" s="29"/>
      <c r="H151" s="29"/>
      <c r="I151" s="29">
        <f t="shared" si="61"/>
        <v>0</v>
      </c>
      <c r="J151" s="29"/>
      <c r="K151" s="29"/>
      <c r="L151" s="29">
        <f t="shared" si="62"/>
        <v>0</v>
      </c>
      <c r="M151" s="28"/>
      <c r="N151" s="28"/>
      <c r="O151" s="28"/>
      <c r="P151" s="28"/>
      <c r="Q151" s="29">
        <f t="shared" si="63"/>
        <v>0</v>
      </c>
      <c r="R151" s="28"/>
      <c r="S151" s="28"/>
      <c r="T151" s="29">
        <f>R151+S151</f>
        <v>0</v>
      </c>
      <c r="U151" s="28"/>
      <c r="V151" s="28"/>
      <c r="W151" s="28"/>
      <c r="X151" s="28"/>
      <c r="Y151" s="29">
        <f t="shared" si="65"/>
        <v>0</v>
      </c>
      <c r="Z151" s="28"/>
      <c r="AA151" s="28"/>
      <c r="AB151" s="29">
        <f>Z151+AA151</f>
        <v>0</v>
      </c>
      <c r="AC151" s="29" t="e">
        <f t="shared" si="56"/>
        <v>#DIV/0!</v>
      </c>
      <c r="AD151" s="29" t="e">
        <f t="shared" si="56"/>
        <v>#DIV/0!</v>
      </c>
      <c r="AE151" s="29" t="e">
        <f t="shared" si="56"/>
        <v>#DIV/0!</v>
      </c>
      <c r="AF151" s="29" t="e">
        <f t="shared" si="56"/>
        <v>#DIV/0!</v>
      </c>
      <c r="AG151" s="29" t="e">
        <f t="shared" si="56"/>
        <v>#DIV/0!</v>
      </c>
      <c r="AH151" s="30"/>
      <c r="AI151" s="30"/>
      <c r="AJ151" s="30"/>
      <c r="AK151" s="30"/>
      <c r="AL151" s="29">
        <f t="shared" si="67"/>
        <v>0</v>
      </c>
      <c r="AM151" s="30"/>
      <c r="AN151" s="30"/>
      <c r="AO151" s="29">
        <f>AM151+AN151</f>
        <v>0</v>
      </c>
      <c r="AP151" s="28"/>
      <c r="AQ151" s="28"/>
      <c r="AR151" s="28"/>
      <c r="AS151" s="28"/>
      <c r="AT151" s="29">
        <f t="shared" si="69"/>
        <v>0</v>
      </c>
      <c r="AU151" s="28"/>
      <c r="AV151" s="28"/>
      <c r="AW151" s="29">
        <f>AU151+AV151</f>
        <v>0</v>
      </c>
      <c r="AX151" s="28"/>
      <c r="AY151" s="28"/>
      <c r="AZ151" s="28"/>
      <c r="BA151" s="28"/>
      <c r="BB151" s="29">
        <f t="shared" si="71"/>
        <v>0</v>
      </c>
      <c r="BC151" s="28"/>
      <c r="BD151" s="28"/>
      <c r="BE151" s="29">
        <f>BC151+BD151</f>
        <v>0</v>
      </c>
      <c r="BF151" s="28" t="e">
        <f t="shared" si="73"/>
        <v>#DIV/0!</v>
      </c>
      <c r="BG151" s="28" t="e">
        <f t="shared" si="73"/>
        <v>#DIV/0!</v>
      </c>
      <c r="BH151" s="28" t="e">
        <f t="shared" si="73"/>
        <v>#DIV/0!</v>
      </c>
      <c r="BI151" s="28" t="e">
        <f t="shared" si="59"/>
        <v>#DIV/0!</v>
      </c>
      <c r="BJ151" s="28" t="e">
        <f t="shared" si="74"/>
        <v>#DIV/0!</v>
      </c>
      <c r="BK151" s="28" t="e">
        <f t="shared" si="74"/>
        <v>#DIV/0!</v>
      </c>
      <c r="BL151" s="28" t="e">
        <f t="shared" si="74"/>
        <v>#DIV/0!</v>
      </c>
      <c r="BM151" s="28"/>
      <c r="BN151" s="28"/>
      <c r="BO151" s="28"/>
      <c r="BP151" s="28"/>
      <c r="BQ151" s="29">
        <f t="shared" si="75"/>
        <v>0</v>
      </c>
      <c r="BR151" s="28"/>
      <c r="BS151" s="28"/>
      <c r="BT151" s="29">
        <f>BR151+BS151</f>
        <v>0</v>
      </c>
      <c r="BU151" s="28" t="e">
        <f t="shared" si="77"/>
        <v>#DIV/0!</v>
      </c>
      <c r="BV151" s="28" t="e">
        <f t="shared" si="77"/>
        <v>#DIV/0!</v>
      </c>
      <c r="BW151" s="28" t="e">
        <f t="shared" si="77"/>
        <v>#DIV/0!</v>
      </c>
      <c r="BX151" s="28" t="e">
        <f t="shared" si="60"/>
        <v>#DIV/0!</v>
      </c>
      <c r="BY151" s="28" t="e">
        <f t="shared" si="78"/>
        <v>#DIV/0!</v>
      </c>
      <c r="BZ151" s="28" t="e">
        <f t="shared" si="78"/>
        <v>#DIV/0!</v>
      </c>
      <c r="CA151" s="28" t="e">
        <f t="shared" si="78"/>
        <v>#DIV/0!</v>
      </c>
      <c r="CB151" s="31"/>
      <c r="CC151" s="31"/>
      <c r="CD151" s="28"/>
      <c r="CE151" s="28"/>
      <c r="CF151" s="29">
        <f>CD151+CE151</f>
        <v>0</v>
      </c>
      <c r="CG151" s="28"/>
      <c r="CH151" s="28"/>
      <c r="CI151" s="192"/>
      <c r="CJ151" s="32"/>
      <c r="CK151" s="32"/>
      <c r="CL151" s="32"/>
      <c r="CM151" s="32"/>
      <c r="CN151" s="33"/>
      <c r="CO151" s="33"/>
      <c r="CP151" s="32"/>
      <c r="CQ151" s="34"/>
      <c r="CR151" s="34"/>
      <c r="CS151" s="34"/>
      <c r="CT151" s="34"/>
      <c r="CU151" s="34"/>
      <c r="CV151" s="34"/>
    </row>
    <row r="152" spans="1:101" s="26" customFormat="1" ht="14.4" x14ac:dyDescent="0.3">
      <c r="A152" s="22" t="s">
        <v>284</v>
      </c>
      <c r="B152" s="191"/>
      <c r="C152" s="24"/>
      <c r="D152" s="23"/>
      <c r="E152" s="29"/>
      <c r="F152" s="29"/>
      <c r="G152" s="29"/>
      <c r="H152" s="29"/>
      <c r="I152" s="29">
        <f t="shared" si="61"/>
        <v>0</v>
      </c>
      <c r="J152" s="29"/>
      <c r="K152" s="29"/>
      <c r="L152" s="29">
        <f t="shared" si="62"/>
        <v>0</v>
      </c>
      <c r="M152" s="28"/>
      <c r="N152" s="28"/>
      <c r="O152" s="28"/>
      <c r="P152" s="28"/>
      <c r="Q152" s="29">
        <f t="shared" si="63"/>
        <v>0</v>
      </c>
      <c r="R152" s="28"/>
      <c r="S152" s="28"/>
      <c r="T152" s="29">
        <f t="shared" si="64"/>
        <v>0</v>
      </c>
      <c r="U152" s="28"/>
      <c r="V152" s="28"/>
      <c r="W152" s="28"/>
      <c r="X152" s="28"/>
      <c r="Y152" s="29">
        <f t="shared" si="65"/>
        <v>0</v>
      </c>
      <c r="Z152" s="28"/>
      <c r="AA152" s="28"/>
      <c r="AB152" s="29">
        <f t="shared" si="66"/>
        <v>0</v>
      </c>
      <c r="AC152" s="29" t="e">
        <f t="shared" si="56"/>
        <v>#DIV/0!</v>
      </c>
      <c r="AD152" s="29" t="e">
        <f t="shared" si="56"/>
        <v>#DIV/0!</v>
      </c>
      <c r="AE152" s="29" t="e">
        <f t="shared" si="56"/>
        <v>#DIV/0!</v>
      </c>
      <c r="AF152" s="29" t="e">
        <f t="shared" si="56"/>
        <v>#DIV/0!</v>
      </c>
      <c r="AG152" s="29" t="e">
        <f t="shared" si="56"/>
        <v>#DIV/0!</v>
      </c>
      <c r="AH152" s="30"/>
      <c r="AI152" s="30"/>
      <c r="AJ152" s="30"/>
      <c r="AK152" s="30"/>
      <c r="AL152" s="29">
        <f t="shared" si="67"/>
        <v>0</v>
      </c>
      <c r="AM152" s="30"/>
      <c r="AN152" s="30"/>
      <c r="AO152" s="29">
        <f t="shared" si="68"/>
        <v>0</v>
      </c>
      <c r="AP152" s="28"/>
      <c r="AQ152" s="28"/>
      <c r="AR152" s="28"/>
      <c r="AS152" s="28"/>
      <c r="AT152" s="29">
        <f t="shared" si="69"/>
        <v>0</v>
      </c>
      <c r="AU152" s="28"/>
      <c r="AV152" s="28"/>
      <c r="AW152" s="29">
        <f t="shared" si="70"/>
        <v>0</v>
      </c>
      <c r="AX152" s="28"/>
      <c r="AY152" s="28"/>
      <c r="AZ152" s="28"/>
      <c r="BA152" s="28"/>
      <c r="BB152" s="29">
        <f t="shared" si="71"/>
        <v>0</v>
      </c>
      <c r="BC152" s="28"/>
      <c r="BD152" s="28"/>
      <c r="BE152" s="29">
        <f t="shared" si="72"/>
        <v>0</v>
      </c>
      <c r="BF152" s="28" t="e">
        <f t="shared" si="73"/>
        <v>#DIV/0!</v>
      </c>
      <c r="BG152" s="28" t="e">
        <f t="shared" si="73"/>
        <v>#DIV/0!</v>
      </c>
      <c r="BH152" s="28" t="e">
        <f t="shared" si="73"/>
        <v>#DIV/0!</v>
      </c>
      <c r="BI152" s="28" t="e">
        <f t="shared" si="59"/>
        <v>#DIV/0!</v>
      </c>
      <c r="BJ152" s="28" t="e">
        <f t="shared" si="74"/>
        <v>#DIV/0!</v>
      </c>
      <c r="BK152" s="28" t="e">
        <f t="shared" si="74"/>
        <v>#DIV/0!</v>
      </c>
      <c r="BL152" s="28" t="e">
        <f t="shared" si="74"/>
        <v>#DIV/0!</v>
      </c>
      <c r="BM152" s="28"/>
      <c r="BN152" s="28"/>
      <c r="BO152" s="28"/>
      <c r="BP152" s="28"/>
      <c r="BQ152" s="29">
        <f t="shared" si="75"/>
        <v>0</v>
      </c>
      <c r="BR152" s="28"/>
      <c r="BS152" s="28"/>
      <c r="BT152" s="29">
        <f t="shared" si="76"/>
        <v>0</v>
      </c>
      <c r="BU152" s="28" t="e">
        <f t="shared" si="77"/>
        <v>#DIV/0!</v>
      </c>
      <c r="BV152" s="28" t="e">
        <f t="shared" si="77"/>
        <v>#DIV/0!</v>
      </c>
      <c r="BW152" s="28" t="e">
        <f t="shared" si="77"/>
        <v>#DIV/0!</v>
      </c>
      <c r="BX152" s="28" t="e">
        <f t="shared" si="60"/>
        <v>#DIV/0!</v>
      </c>
      <c r="BY152" s="28" t="e">
        <f t="shared" si="78"/>
        <v>#DIV/0!</v>
      </c>
      <c r="BZ152" s="28" t="e">
        <f t="shared" si="78"/>
        <v>#DIV/0!</v>
      </c>
      <c r="CA152" s="28" t="e">
        <f t="shared" si="78"/>
        <v>#DIV/0!</v>
      </c>
      <c r="CB152" s="31"/>
      <c r="CC152" s="31"/>
      <c r="CD152" s="28"/>
      <c r="CE152" s="28"/>
      <c r="CF152" s="29">
        <f t="shared" si="79"/>
        <v>0</v>
      </c>
      <c r="CG152" s="28"/>
      <c r="CH152" s="28"/>
      <c r="CI152" s="191"/>
      <c r="CJ152" s="23"/>
      <c r="CK152" s="23"/>
      <c r="CL152" s="23"/>
      <c r="CM152" s="23"/>
      <c r="CN152" s="23"/>
      <c r="CO152" s="23"/>
      <c r="CP152" s="23"/>
      <c r="CQ152" s="25"/>
      <c r="CR152" s="25"/>
      <c r="CS152" s="25"/>
      <c r="CT152" s="25"/>
      <c r="CU152" s="25"/>
      <c r="CV152" s="25"/>
    </row>
    <row r="153" spans="1:101" s="117" customFormat="1" ht="24.75" customHeight="1" x14ac:dyDescent="0.3">
      <c r="A153" s="27" t="s">
        <v>285</v>
      </c>
      <c r="B153" s="226"/>
      <c r="C153" s="28" t="s">
        <v>286</v>
      </c>
      <c r="D153" s="28" t="s">
        <v>287</v>
      </c>
      <c r="E153" s="29"/>
      <c r="F153" s="29"/>
      <c r="G153" s="29"/>
      <c r="H153" s="29"/>
      <c r="I153" s="29">
        <f t="shared" si="61"/>
        <v>0</v>
      </c>
      <c r="J153" s="29"/>
      <c r="K153" s="29"/>
      <c r="L153" s="29">
        <f t="shared" si="62"/>
        <v>0</v>
      </c>
      <c r="M153" s="28"/>
      <c r="N153" s="28"/>
      <c r="O153" s="28"/>
      <c r="P153" s="28"/>
      <c r="Q153" s="29">
        <f t="shared" si="63"/>
        <v>0</v>
      </c>
      <c r="R153" s="28"/>
      <c r="S153" s="28"/>
      <c r="T153" s="29">
        <f t="shared" si="64"/>
        <v>0</v>
      </c>
      <c r="U153" s="28"/>
      <c r="V153" s="28"/>
      <c r="W153" s="28"/>
      <c r="X153" s="28"/>
      <c r="Y153" s="29">
        <f t="shared" si="65"/>
        <v>0</v>
      </c>
      <c r="Z153" s="28"/>
      <c r="AA153" s="28"/>
      <c r="AB153" s="29">
        <f t="shared" si="66"/>
        <v>0</v>
      </c>
      <c r="AC153" s="29" t="e">
        <f t="shared" si="56"/>
        <v>#DIV/0!</v>
      </c>
      <c r="AD153" s="29" t="e">
        <f t="shared" si="56"/>
        <v>#DIV/0!</v>
      </c>
      <c r="AE153" s="29" t="e">
        <f t="shared" si="56"/>
        <v>#DIV/0!</v>
      </c>
      <c r="AF153" s="29" t="e">
        <f t="shared" si="56"/>
        <v>#DIV/0!</v>
      </c>
      <c r="AG153" s="29" t="e">
        <f t="shared" si="56"/>
        <v>#DIV/0!</v>
      </c>
      <c r="AH153" s="30"/>
      <c r="AI153" s="30"/>
      <c r="AJ153" s="30"/>
      <c r="AK153" s="30"/>
      <c r="AL153" s="29">
        <f t="shared" si="67"/>
        <v>0</v>
      </c>
      <c r="AM153" s="30"/>
      <c r="AN153" s="30"/>
      <c r="AO153" s="29">
        <f t="shared" si="68"/>
        <v>0</v>
      </c>
      <c r="AP153" s="28"/>
      <c r="AQ153" s="28"/>
      <c r="AR153" s="28"/>
      <c r="AS153" s="28"/>
      <c r="AT153" s="29">
        <f t="shared" si="69"/>
        <v>0</v>
      </c>
      <c r="AU153" s="28"/>
      <c r="AV153" s="28"/>
      <c r="AW153" s="29">
        <f t="shared" si="70"/>
        <v>0</v>
      </c>
      <c r="AX153" s="28"/>
      <c r="AY153" s="28"/>
      <c r="AZ153" s="28"/>
      <c r="BA153" s="28"/>
      <c r="BB153" s="29">
        <f t="shared" si="71"/>
        <v>0</v>
      </c>
      <c r="BC153" s="28"/>
      <c r="BD153" s="28"/>
      <c r="BE153" s="29">
        <f t="shared" si="72"/>
        <v>0</v>
      </c>
      <c r="BF153" s="28" t="e">
        <f t="shared" si="73"/>
        <v>#DIV/0!</v>
      </c>
      <c r="BG153" s="28" t="e">
        <f t="shared" si="73"/>
        <v>#DIV/0!</v>
      </c>
      <c r="BH153" s="28" t="e">
        <f t="shared" si="73"/>
        <v>#DIV/0!</v>
      </c>
      <c r="BI153" s="28" t="e">
        <f t="shared" si="59"/>
        <v>#DIV/0!</v>
      </c>
      <c r="BJ153" s="28" t="e">
        <f t="shared" si="74"/>
        <v>#DIV/0!</v>
      </c>
      <c r="BK153" s="28" t="e">
        <f t="shared" si="74"/>
        <v>#DIV/0!</v>
      </c>
      <c r="BL153" s="28" t="e">
        <f t="shared" si="74"/>
        <v>#DIV/0!</v>
      </c>
      <c r="BM153" s="28"/>
      <c r="BN153" s="28"/>
      <c r="BO153" s="28"/>
      <c r="BP153" s="28"/>
      <c r="BQ153" s="29">
        <f t="shared" si="75"/>
        <v>0</v>
      </c>
      <c r="BR153" s="28"/>
      <c r="BS153" s="28"/>
      <c r="BT153" s="29">
        <f t="shared" si="76"/>
        <v>0</v>
      </c>
      <c r="BU153" s="28" t="e">
        <f t="shared" si="77"/>
        <v>#DIV/0!</v>
      </c>
      <c r="BV153" s="28" t="e">
        <f t="shared" si="77"/>
        <v>#DIV/0!</v>
      </c>
      <c r="BW153" s="28" t="e">
        <f t="shared" si="77"/>
        <v>#DIV/0!</v>
      </c>
      <c r="BX153" s="28" t="e">
        <f t="shared" si="60"/>
        <v>#DIV/0!</v>
      </c>
      <c r="BY153" s="28" t="e">
        <f t="shared" si="78"/>
        <v>#DIV/0!</v>
      </c>
      <c r="BZ153" s="28" t="e">
        <f t="shared" si="78"/>
        <v>#DIV/0!</v>
      </c>
      <c r="CA153" s="28" t="e">
        <f t="shared" si="78"/>
        <v>#DIV/0!</v>
      </c>
      <c r="CB153" s="31"/>
      <c r="CC153" s="31"/>
      <c r="CD153" s="28"/>
      <c r="CE153" s="28"/>
      <c r="CF153" s="29">
        <f t="shared" si="79"/>
        <v>0</v>
      </c>
      <c r="CG153" s="28"/>
      <c r="CH153" s="28"/>
      <c r="CI153" s="192"/>
      <c r="CJ153" s="32"/>
      <c r="CK153" s="32"/>
      <c r="CL153" s="32"/>
      <c r="CM153" s="32"/>
      <c r="CN153" s="33"/>
      <c r="CO153" s="33"/>
      <c r="CP153" s="32"/>
      <c r="CQ153" s="34"/>
      <c r="CR153" s="34"/>
      <c r="CS153" s="34"/>
      <c r="CT153" s="34"/>
      <c r="CU153" s="34"/>
      <c r="CV153" s="34"/>
    </row>
    <row r="154" spans="1:101" s="118" customFormat="1" ht="27.6" x14ac:dyDescent="0.3">
      <c r="A154" s="36" t="s">
        <v>288</v>
      </c>
      <c r="B154" s="107"/>
      <c r="C154" s="38" t="s">
        <v>289</v>
      </c>
      <c r="D154" s="120" t="s">
        <v>290</v>
      </c>
      <c r="E154" s="29"/>
      <c r="F154" s="29"/>
      <c r="G154" s="29"/>
      <c r="H154" s="29"/>
      <c r="I154" s="29">
        <f t="shared" si="61"/>
        <v>0</v>
      </c>
      <c r="J154" s="29"/>
      <c r="K154" s="29"/>
      <c r="L154" s="29">
        <f t="shared" si="62"/>
        <v>0</v>
      </c>
      <c r="M154" s="28"/>
      <c r="N154" s="28"/>
      <c r="O154" s="28"/>
      <c r="P154" s="28"/>
      <c r="Q154" s="29">
        <f t="shared" si="63"/>
        <v>0</v>
      </c>
      <c r="R154" s="28"/>
      <c r="S154" s="28"/>
      <c r="T154" s="29">
        <f t="shared" si="64"/>
        <v>0</v>
      </c>
      <c r="U154" s="28"/>
      <c r="V154" s="28"/>
      <c r="W154" s="28"/>
      <c r="X154" s="28"/>
      <c r="Y154" s="29">
        <f t="shared" si="65"/>
        <v>0</v>
      </c>
      <c r="Z154" s="28"/>
      <c r="AA154" s="28"/>
      <c r="AB154" s="29">
        <f t="shared" si="66"/>
        <v>0</v>
      </c>
      <c r="AC154" s="29" t="e">
        <f t="shared" si="56"/>
        <v>#DIV/0!</v>
      </c>
      <c r="AD154" s="29" t="e">
        <f t="shared" si="56"/>
        <v>#DIV/0!</v>
      </c>
      <c r="AE154" s="29" t="e">
        <f t="shared" si="56"/>
        <v>#DIV/0!</v>
      </c>
      <c r="AF154" s="29" t="e">
        <f t="shared" si="56"/>
        <v>#DIV/0!</v>
      </c>
      <c r="AG154" s="29" t="e">
        <f t="shared" si="56"/>
        <v>#DIV/0!</v>
      </c>
      <c r="AH154" s="30"/>
      <c r="AI154" s="30"/>
      <c r="AJ154" s="30"/>
      <c r="AK154" s="30"/>
      <c r="AL154" s="29">
        <f t="shared" si="67"/>
        <v>0</v>
      </c>
      <c r="AM154" s="30"/>
      <c r="AN154" s="30"/>
      <c r="AO154" s="29">
        <f t="shared" si="68"/>
        <v>0</v>
      </c>
      <c r="AP154" s="28"/>
      <c r="AQ154" s="28"/>
      <c r="AR154" s="28"/>
      <c r="AS154" s="28"/>
      <c r="AT154" s="29">
        <f t="shared" si="69"/>
        <v>0</v>
      </c>
      <c r="AU154" s="28"/>
      <c r="AV154" s="28"/>
      <c r="AW154" s="29">
        <f t="shared" si="70"/>
        <v>0</v>
      </c>
      <c r="AX154" s="28"/>
      <c r="AY154" s="28"/>
      <c r="AZ154" s="28"/>
      <c r="BA154" s="28"/>
      <c r="BB154" s="29">
        <f t="shared" si="71"/>
        <v>0</v>
      </c>
      <c r="BC154" s="28"/>
      <c r="BD154" s="28"/>
      <c r="BE154" s="29">
        <f t="shared" si="72"/>
        <v>0</v>
      </c>
      <c r="BF154" s="28" t="e">
        <f t="shared" si="73"/>
        <v>#DIV/0!</v>
      </c>
      <c r="BG154" s="28" t="e">
        <f t="shared" si="73"/>
        <v>#DIV/0!</v>
      </c>
      <c r="BH154" s="28" t="e">
        <f t="shared" si="73"/>
        <v>#DIV/0!</v>
      </c>
      <c r="BI154" s="28" t="e">
        <f t="shared" si="59"/>
        <v>#DIV/0!</v>
      </c>
      <c r="BJ154" s="28" t="e">
        <f t="shared" si="74"/>
        <v>#DIV/0!</v>
      </c>
      <c r="BK154" s="28" t="e">
        <f t="shared" si="74"/>
        <v>#DIV/0!</v>
      </c>
      <c r="BL154" s="28" t="e">
        <f t="shared" si="74"/>
        <v>#DIV/0!</v>
      </c>
      <c r="BM154" s="28"/>
      <c r="BN154" s="28"/>
      <c r="BO154" s="28"/>
      <c r="BP154" s="28"/>
      <c r="BQ154" s="29">
        <f t="shared" si="75"/>
        <v>0</v>
      </c>
      <c r="BR154" s="28"/>
      <c r="BS154" s="28"/>
      <c r="BT154" s="29">
        <f t="shared" si="76"/>
        <v>0</v>
      </c>
      <c r="BU154" s="28" t="e">
        <f t="shared" si="77"/>
        <v>#DIV/0!</v>
      </c>
      <c r="BV154" s="28" t="e">
        <f t="shared" si="77"/>
        <v>#DIV/0!</v>
      </c>
      <c r="BW154" s="28" t="e">
        <f t="shared" si="77"/>
        <v>#DIV/0!</v>
      </c>
      <c r="BX154" s="28" t="e">
        <f t="shared" si="60"/>
        <v>#DIV/0!</v>
      </c>
      <c r="BY154" s="28" t="e">
        <f t="shared" si="78"/>
        <v>#DIV/0!</v>
      </c>
      <c r="BZ154" s="28" t="e">
        <f t="shared" si="78"/>
        <v>#DIV/0!</v>
      </c>
      <c r="CA154" s="28" t="e">
        <f t="shared" si="78"/>
        <v>#DIV/0!</v>
      </c>
      <c r="CB154" s="31"/>
      <c r="CC154" s="31"/>
      <c r="CD154" s="28"/>
      <c r="CE154" s="28"/>
      <c r="CF154" s="29">
        <f t="shared" si="79"/>
        <v>0</v>
      </c>
      <c r="CG154" s="28"/>
      <c r="CH154" s="28"/>
      <c r="CI154" s="193"/>
      <c r="CJ154" s="40"/>
      <c r="CK154" s="40"/>
      <c r="CL154" s="40"/>
      <c r="CM154" s="40"/>
      <c r="CN154" s="41"/>
      <c r="CO154" s="41"/>
      <c r="CP154" s="40"/>
      <c r="CQ154" s="17"/>
      <c r="CR154" s="17"/>
      <c r="CS154" s="17"/>
      <c r="CT154" s="17"/>
      <c r="CU154" s="17"/>
      <c r="CV154" s="17"/>
    </row>
    <row r="155" spans="1:101" s="117" customFormat="1" ht="14.25" customHeight="1" x14ac:dyDescent="0.3">
      <c r="A155" s="27" t="s">
        <v>291</v>
      </c>
      <c r="B155" s="226"/>
      <c r="C155" s="28" t="s">
        <v>292</v>
      </c>
      <c r="D155" s="28" t="s">
        <v>293</v>
      </c>
      <c r="E155" s="29"/>
      <c r="F155" s="29"/>
      <c r="G155" s="29"/>
      <c r="H155" s="29"/>
      <c r="I155" s="29">
        <f t="shared" si="61"/>
        <v>0</v>
      </c>
      <c r="J155" s="29"/>
      <c r="K155" s="29"/>
      <c r="L155" s="29">
        <f t="shared" si="62"/>
        <v>0</v>
      </c>
      <c r="M155" s="28"/>
      <c r="N155" s="28"/>
      <c r="O155" s="28"/>
      <c r="P155" s="28"/>
      <c r="Q155" s="29">
        <f t="shared" si="63"/>
        <v>0</v>
      </c>
      <c r="R155" s="28"/>
      <c r="S155" s="28"/>
      <c r="T155" s="29">
        <f t="shared" si="64"/>
        <v>0</v>
      </c>
      <c r="U155" s="28"/>
      <c r="V155" s="28"/>
      <c r="W155" s="28"/>
      <c r="X155" s="28"/>
      <c r="Y155" s="29">
        <f t="shared" si="65"/>
        <v>0</v>
      </c>
      <c r="Z155" s="28"/>
      <c r="AA155" s="28"/>
      <c r="AB155" s="29">
        <f t="shared" si="66"/>
        <v>0</v>
      </c>
      <c r="AC155" s="29" t="e">
        <f t="shared" si="56"/>
        <v>#DIV/0!</v>
      </c>
      <c r="AD155" s="29" t="e">
        <f t="shared" si="56"/>
        <v>#DIV/0!</v>
      </c>
      <c r="AE155" s="29" t="e">
        <f t="shared" si="56"/>
        <v>#DIV/0!</v>
      </c>
      <c r="AF155" s="29" t="e">
        <f t="shared" si="56"/>
        <v>#DIV/0!</v>
      </c>
      <c r="AG155" s="29" t="e">
        <f t="shared" si="56"/>
        <v>#DIV/0!</v>
      </c>
      <c r="AH155" s="30"/>
      <c r="AI155" s="30"/>
      <c r="AJ155" s="30"/>
      <c r="AK155" s="30"/>
      <c r="AL155" s="29">
        <f t="shared" si="67"/>
        <v>0</v>
      </c>
      <c r="AM155" s="30"/>
      <c r="AN155" s="30"/>
      <c r="AO155" s="29">
        <f t="shared" si="68"/>
        <v>0</v>
      </c>
      <c r="AP155" s="28"/>
      <c r="AQ155" s="28"/>
      <c r="AR155" s="28"/>
      <c r="AS155" s="28"/>
      <c r="AT155" s="29">
        <f t="shared" si="69"/>
        <v>0</v>
      </c>
      <c r="AU155" s="28"/>
      <c r="AV155" s="28"/>
      <c r="AW155" s="29">
        <f t="shared" si="70"/>
        <v>0</v>
      </c>
      <c r="AX155" s="28"/>
      <c r="AY155" s="28"/>
      <c r="AZ155" s="28"/>
      <c r="BA155" s="28"/>
      <c r="BB155" s="29">
        <f t="shared" si="71"/>
        <v>0</v>
      </c>
      <c r="BC155" s="28"/>
      <c r="BD155" s="28"/>
      <c r="BE155" s="29">
        <f t="shared" si="72"/>
        <v>0</v>
      </c>
      <c r="BF155" s="28" t="e">
        <f t="shared" si="73"/>
        <v>#DIV/0!</v>
      </c>
      <c r="BG155" s="28" t="e">
        <f t="shared" si="73"/>
        <v>#DIV/0!</v>
      </c>
      <c r="BH155" s="28" t="e">
        <f t="shared" si="73"/>
        <v>#DIV/0!</v>
      </c>
      <c r="BI155" s="28" t="e">
        <f t="shared" si="59"/>
        <v>#DIV/0!</v>
      </c>
      <c r="BJ155" s="28" t="e">
        <f t="shared" si="74"/>
        <v>#DIV/0!</v>
      </c>
      <c r="BK155" s="28" t="e">
        <f t="shared" si="74"/>
        <v>#DIV/0!</v>
      </c>
      <c r="BL155" s="28" t="e">
        <f t="shared" si="74"/>
        <v>#DIV/0!</v>
      </c>
      <c r="BM155" s="28"/>
      <c r="BN155" s="28"/>
      <c r="BO155" s="28"/>
      <c r="BP155" s="28"/>
      <c r="BQ155" s="29">
        <f t="shared" si="75"/>
        <v>0</v>
      </c>
      <c r="BR155" s="28"/>
      <c r="BS155" s="28"/>
      <c r="BT155" s="29">
        <f t="shared" si="76"/>
        <v>0</v>
      </c>
      <c r="BU155" s="28" t="e">
        <f t="shared" si="77"/>
        <v>#DIV/0!</v>
      </c>
      <c r="BV155" s="28" t="e">
        <f t="shared" si="77"/>
        <v>#DIV/0!</v>
      </c>
      <c r="BW155" s="28" t="e">
        <f t="shared" si="77"/>
        <v>#DIV/0!</v>
      </c>
      <c r="BX155" s="28" t="e">
        <f t="shared" si="60"/>
        <v>#DIV/0!</v>
      </c>
      <c r="BY155" s="28" t="e">
        <f t="shared" si="78"/>
        <v>#DIV/0!</v>
      </c>
      <c r="BZ155" s="28" t="e">
        <f t="shared" si="78"/>
        <v>#DIV/0!</v>
      </c>
      <c r="CA155" s="28" t="e">
        <f t="shared" si="78"/>
        <v>#DIV/0!</v>
      </c>
      <c r="CB155" s="31"/>
      <c r="CC155" s="31"/>
      <c r="CD155" s="28"/>
      <c r="CE155" s="28"/>
      <c r="CF155" s="29">
        <f t="shared" si="79"/>
        <v>0</v>
      </c>
      <c r="CG155" s="28"/>
      <c r="CH155" s="28"/>
      <c r="CI155" s="192"/>
      <c r="CJ155" s="32"/>
      <c r="CK155" s="32"/>
      <c r="CL155" s="32"/>
      <c r="CM155" s="32"/>
      <c r="CN155" s="33"/>
      <c r="CO155" s="33"/>
      <c r="CP155" s="32"/>
      <c r="CQ155" s="34"/>
      <c r="CR155" s="34"/>
      <c r="CS155" s="34"/>
      <c r="CT155" s="34"/>
      <c r="CU155" s="34"/>
      <c r="CV155" s="34"/>
    </row>
    <row r="156" spans="1:101" s="117" customFormat="1" ht="22.5" customHeight="1" x14ac:dyDescent="0.3">
      <c r="A156" s="27" t="s">
        <v>294</v>
      </c>
      <c r="B156" s="226"/>
      <c r="C156" s="28" t="s">
        <v>295</v>
      </c>
      <c r="D156" s="28" t="s">
        <v>296</v>
      </c>
      <c r="E156" s="29"/>
      <c r="F156" s="29"/>
      <c r="G156" s="29"/>
      <c r="H156" s="29"/>
      <c r="I156" s="29">
        <f t="shared" si="61"/>
        <v>0</v>
      </c>
      <c r="J156" s="29"/>
      <c r="K156" s="29"/>
      <c r="L156" s="29">
        <f t="shared" si="62"/>
        <v>0</v>
      </c>
      <c r="M156" s="28"/>
      <c r="N156" s="28"/>
      <c r="O156" s="28"/>
      <c r="P156" s="28"/>
      <c r="Q156" s="29">
        <f t="shared" si="63"/>
        <v>0</v>
      </c>
      <c r="R156" s="28"/>
      <c r="S156" s="28"/>
      <c r="T156" s="29">
        <f t="shared" si="64"/>
        <v>0</v>
      </c>
      <c r="U156" s="28"/>
      <c r="V156" s="28"/>
      <c r="W156" s="28"/>
      <c r="X156" s="28"/>
      <c r="Y156" s="29">
        <f t="shared" si="65"/>
        <v>0</v>
      </c>
      <c r="Z156" s="28"/>
      <c r="AA156" s="28"/>
      <c r="AB156" s="29">
        <f t="shared" si="66"/>
        <v>0</v>
      </c>
      <c r="AC156" s="29" t="e">
        <f t="shared" si="56"/>
        <v>#DIV/0!</v>
      </c>
      <c r="AD156" s="29" t="e">
        <f t="shared" si="56"/>
        <v>#DIV/0!</v>
      </c>
      <c r="AE156" s="29" t="e">
        <f t="shared" si="56"/>
        <v>#DIV/0!</v>
      </c>
      <c r="AF156" s="29" t="e">
        <f t="shared" si="56"/>
        <v>#DIV/0!</v>
      </c>
      <c r="AG156" s="29" t="e">
        <f t="shared" si="56"/>
        <v>#DIV/0!</v>
      </c>
      <c r="AH156" s="30"/>
      <c r="AI156" s="30"/>
      <c r="AJ156" s="30"/>
      <c r="AK156" s="30"/>
      <c r="AL156" s="29">
        <f t="shared" si="67"/>
        <v>0</v>
      </c>
      <c r="AM156" s="30"/>
      <c r="AN156" s="30"/>
      <c r="AO156" s="29">
        <f t="shared" si="68"/>
        <v>0</v>
      </c>
      <c r="AP156" s="28"/>
      <c r="AQ156" s="28"/>
      <c r="AR156" s="28"/>
      <c r="AS156" s="28"/>
      <c r="AT156" s="29">
        <f t="shared" si="69"/>
        <v>0</v>
      </c>
      <c r="AU156" s="28"/>
      <c r="AV156" s="28"/>
      <c r="AW156" s="29">
        <f t="shared" si="70"/>
        <v>0</v>
      </c>
      <c r="AX156" s="28"/>
      <c r="AY156" s="28"/>
      <c r="AZ156" s="28"/>
      <c r="BA156" s="28"/>
      <c r="BB156" s="29">
        <f t="shared" si="71"/>
        <v>0</v>
      </c>
      <c r="BC156" s="28"/>
      <c r="BD156" s="28"/>
      <c r="BE156" s="29">
        <f t="shared" si="72"/>
        <v>0</v>
      </c>
      <c r="BF156" s="28" t="e">
        <f t="shared" si="73"/>
        <v>#DIV/0!</v>
      </c>
      <c r="BG156" s="28" t="e">
        <f t="shared" si="73"/>
        <v>#DIV/0!</v>
      </c>
      <c r="BH156" s="28" t="e">
        <f t="shared" si="73"/>
        <v>#DIV/0!</v>
      </c>
      <c r="BI156" s="28" t="e">
        <f t="shared" si="59"/>
        <v>#DIV/0!</v>
      </c>
      <c r="BJ156" s="28" t="e">
        <f t="shared" si="74"/>
        <v>#DIV/0!</v>
      </c>
      <c r="BK156" s="28" t="e">
        <f t="shared" si="74"/>
        <v>#DIV/0!</v>
      </c>
      <c r="BL156" s="28" t="e">
        <f t="shared" si="74"/>
        <v>#DIV/0!</v>
      </c>
      <c r="BM156" s="28"/>
      <c r="BN156" s="28"/>
      <c r="BO156" s="28"/>
      <c r="BP156" s="28"/>
      <c r="BQ156" s="29">
        <f t="shared" si="75"/>
        <v>0</v>
      </c>
      <c r="BR156" s="28"/>
      <c r="BS156" s="28"/>
      <c r="BT156" s="29">
        <f t="shared" si="76"/>
        <v>0</v>
      </c>
      <c r="BU156" s="28" t="e">
        <f t="shared" si="77"/>
        <v>#DIV/0!</v>
      </c>
      <c r="BV156" s="28" t="e">
        <f t="shared" si="77"/>
        <v>#DIV/0!</v>
      </c>
      <c r="BW156" s="28" t="e">
        <f t="shared" si="77"/>
        <v>#DIV/0!</v>
      </c>
      <c r="BX156" s="28" t="e">
        <f t="shared" si="60"/>
        <v>#DIV/0!</v>
      </c>
      <c r="BY156" s="28" t="e">
        <f t="shared" si="78"/>
        <v>#DIV/0!</v>
      </c>
      <c r="BZ156" s="28" t="e">
        <f t="shared" si="78"/>
        <v>#DIV/0!</v>
      </c>
      <c r="CA156" s="28" t="e">
        <f t="shared" si="78"/>
        <v>#DIV/0!</v>
      </c>
      <c r="CB156" s="31"/>
      <c r="CC156" s="31"/>
      <c r="CD156" s="28"/>
      <c r="CE156" s="28"/>
      <c r="CF156" s="29">
        <f t="shared" si="79"/>
        <v>0</v>
      </c>
      <c r="CG156" s="28"/>
      <c r="CH156" s="28"/>
      <c r="CI156" s="192"/>
      <c r="CJ156" s="32"/>
      <c r="CK156" s="32"/>
      <c r="CL156" s="32"/>
      <c r="CM156" s="32"/>
      <c r="CN156" s="33"/>
      <c r="CO156" s="33"/>
      <c r="CP156" s="32"/>
      <c r="CQ156" s="34"/>
      <c r="CR156" s="34"/>
      <c r="CS156" s="34"/>
      <c r="CT156" s="34"/>
      <c r="CU156" s="34"/>
      <c r="CV156" s="34"/>
    </row>
    <row r="157" spans="1:101" s="135" customFormat="1" ht="29.4" customHeight="1" x14ac:dyDescent="0.3">
      <c r="A157" s="103" t="s">
        <v>297</v>
      </c>
      <c r="B157" s="228"/>
      <c r="C157" s="38" t="s">
        <v>298</v>
      </c>
      <c r="D157" s="131" t="s">
        <v>299</v>
      </c>
      <c r="E157" s="29"/>
      <c r="F157" s="29"/>
      <c r="G157" s="29"/>
      <c r="H157" s="29"/>
      <c r="I157" s="29">
        <f t="shared" si="61"/>
        <v>0</v>
      </c>
      <c r="J157" s="29"/>
      <c r="K157" s="29"/>
      <c r="L157" s="29">
        <f t="shared" si="62"/>
        <v>0</v>
      </c>
      <c r="M157" s="28"/>
      <c r="N157" s="28"/>
      <c r="O157" s="28"/>
      <c r="P157" s="28"/>
      <c r="Q157" s="29">
        <f t="shared" si="63"/>
        <v>0</v>
      </c>
      <c r="R157" s="28"/>
      <c r="S157" s="28"/>
      <c r="T157" s="29">
        <f t="shared" si="64"/>
        <v>0</v>
      </c>
      <c r="U157" s="28"/>
      <c r="V157" s="28"/>
      <c r="W157" s="28"/>
      <c r="X157" s="28"/>
      <c r="Y157" s="29">
        <f t="shared" si="65"/>
        <v>0</v>
      </c>
      <c r="Z157" s="28"/>
      <c r="AA157" s="28"/>
      <c r="AB157" s="29">
        <f t="shared" si="66"/>
        <v>0</v>
      </c>
      <c r="AC157" s="29" t="e">
        <f t="shared" si="56"/>
        <v>#DIV/0!</v>
      </c>
      <c r="AD157" s="29" t="e">
        <f t="shared" si="56"/>
        <v>#DIV/0!</v>
      </c>
      <c r="AE157" s="29" t="e">
        <f t="shared" si="56"/>
        <v>#DIV/0!</v>
      </c>
      <c r="AF157" s="29" t="e">
        <f t="shared" si="56"/>
        <v>#DIV/0!</v>
      </c>
      <c r="AG157" s="29" t="e">
        <f t="shared" si="56"/>
        <v>#DIV/0!</v>
      </c>
      <c r="AH157" s="30"/>
      <c r="AI157" s="30"/>
      <c r="AJ157" s="30"/>
      <c r="AK157" s="30"/>
      <c r="AL157" s="29">
        <f t="shared" si="67"/>
        <v>0</v>
      </c>
      <c r="AM157" s="30"/>
      <c r="AN157" s="30"/>
      <c r="AO157" s="29">
        <f t="shared" si="68"/>
        <v>0</v>
      </c>
      <c r="AP157" s="28"/>
      <c r="AQ157" s="28"/>
      <c r="AR157" s="28"/>
      <c r="AS157" s="28"/>
      <c r="AT157" s="29">
        <f t="shared" si="69"/>
        <v>0</v>
      </c>
      <c r="AU157" s="28"/>
      <c r="AV157" s="28"/>
      <c r="AW157" s="29">
        <f t="shared" si="70"/>
        <v>0</v>
      </c>
      <c r="AX157" s="28"/>
      <c r="AY157" s="28"/>
      <c r="AZ157" s="28"/>
      <c r="BA157" s="28"/>
      <c r="BB157" s="29">
        <f t="shared" si="71"/>
        <v>0</v>
      </c>
      <c r="BC157" s="28"/>
      <c r="BD157" s="28"/>
      <c r="BE157" s="29">
        <f t="shared" si="72"/>
        <v>0</v>
      </c>
      <c r="BF157" s="28" t="e">
        <f t="shared" si="73"/>
        <v>#DIV/0!</v>
      </c>
      <c r="BG157" s="28" t="e">
        <f t="shared" si="73"/>
        <v>#DIV/0!</v>
      </c>
      <c r="BH157" s="28" t="e">
        <f t="shared" si="73"/>
        <v>#DIV/0!</v>
      </c>
      <c r="BI157" s="28" t="e">
        <f t="shared" si="59"/>
        <v>#DIV/0!</v>
      </c>
      <c r="BJ157" s="28" t="e">
        <f t="shared" si="74"/>
        <v>#DIV/0!</v>
      </c>
      <c r="BK157" s="28" t="e">
        <f t="shared" si="74"/>
        <v>#DIV/0!</v>
      </c>
      <c r="BL157" s="28" t="e">
        <f t="shared" si="74"/>
        <v>#DIV/0!</v>
      </c>
      <c r="BM157" s="28"/>
      <c r="BN157" s="28"/>
      <c r="BO157" s="28"/>
      <c r="BP157" s="28"/>
      <c r="BQ157" s="29">
        <f t="shared" si="75"/>
        <v>0</v>
      </c>
      <c r="BR157" s="28"/>
      <c r="BS157" s="28"/>
      <c r="BT157" s="29">
        <f t="shared" si="76"/>
        <v>0</v>
      </c>
      <c r="BU157" s="28" t="e">
        <f t="shared" si="77"/>
        <v>#DIV/0!</v>
      </c>
      <c r="BV157" s="28" t="e">
        <f t="shared" si="77"/>
        <v>#DIV/0!</v>
      </c>
      <c r="BW157" s="28" t="e">
        <f t="shared" si="77"/>
        <v>#DIV/0!</v>
      </c>
      <c r="BX157" s="28" t="e">
        <f t="shared" si="60"/>
        <v>#DIV/0!</v>
      </c>
      <c r="BY157" s="28" t="e">
        <f t="shared" si="78"/>
        <v>#DIV/0!</v>
      </c>
      <c r="BZ157" s="28" t="e">
        <f t="shared" si="78"/>
        <v>#DIV/0!</v>
      </c>
      <c r="CA157" s="28" t="e">
        <f t="shared" si="78"/>
        <v>#DIV/0!</v>
      </c>
      <c r="CB157" s="31"/>
      <c r="CC157" s="31"/>
      <c r="CD157" s="28"/>
      <c r="CE157" s="28"/>
      <c r="CF157" s="29">
        <f t="shared" si="79"/>
        <v>0</v>
      </c>
      <c r="CG157" s="28"/>
      <c r="CH157" s="28"/>
      <c r="CI157" s="204"/>
      <c r="CJ157" s="132"/>
      <c r="CK157" s="132"/>
      <c r="CL157" s="132"/>
      <c r="CM157" s="132"/>
      <c r="CN157" s="133"/>
      <c r="CO157" s="133"/>
      <c r="CP157" s="132"/>
      <c r="CQ157" s="134"/>
      <c r="CR157" s="134"/>
      <c r="CS157" s="134"/>
      <c r="CT157" s="134"/>
      <c r="CU157" s="134"/>
      <c r="CV157" s="134"/>
    </row>
    <row r="158" spans="1:101" s="117" customFormat="1" ht="55.2" x14ac:dyDescent="0.3">
      <c r="A158" s="27" t="s">
        <v>300</v>
      </c>
      <c r="B158" s="226"/>
      <c r="C158" s="28" t="s">
        <v>301</v>
      </c>
      <c r="D158" s="28" t="s">
        <v>301</v>
      </c>
      <c r="E158" s="29"/>
      <c r="F158" s="29"/>
      <c r="G158" s="29"/>
      <c r="H158" s="29"/>
      <c r="I158" s="29">
        <f t="shared" si="61"/>
        <v>0</v>
      </c>
      <c r="J158" s="29"/>
      <c r="K158" s="29"/>
      <c r="L158" s="29">
        <f t="shared" si="62"/>
        <v>0</v>
      </c>
      <c r="M158" s="28"/>
      <c r="N158" s="28"/>
      <c r="O158" s="28"/>
      <c r="P158" s="28"/>
      <c r="Q158" s="29">
        <f t="shared" si="63"/>
        <v>0</v>
      </c>
      <c r="R158" s="28"/>
      <c r="S158" s="28"/>
      <c r="T158" s="29">
        <f t="shared" si="64"/>
        <v>0</v>
      </c>
      <c r="U158" s="28"/>
      <c r="V158" s="28"/>
      <c r="W158" s="28"/>
      <c r="X158" s="28"/>
      <c r="Y158" s="29">
        <f t="shared" si="65"/>
        <v>0</v>
      </c>
      <c r="Z158" s="28"/>
      <c r="AA158" s="28"/>
      <c r="AB158" s="29">
        <f t="shared" si="66"/>
        <v>0</v>
      </c>
      <c r="AC158" s="29" t="e">
        <f t="shared" si="56"/>
        <v>#DIV/0!</v>
      </c>
      <c r="AD158" s="29" t="e">
        <f t="shared" si="56"/>
        <v>#DIV/0!</v>
      </c>
      <c r="AE158" s="29" t="e">
        <f t="shared" si="56"/>
        <v>#DIV/0!</v>
      </c>
      <c r="AF158" s="29" t="e">
        <f t="shared" si="56"/>
        <v>#DIV/0!</v>
      </c>
      <c r="AG158" s="29" t="e">
        <f t="shared" si="56"/>
        <v>#DIV/0!</v>
      </c>
      <c r="AH158" s="30"/>
      <c r="AI158" s="30"/>
      <c r="AJ158" s="30"/>
      <c r="AK158" s="30"/>
      <c r="AL158" s="29">
        <f t="shared" si="67"/>
        <v>0</v>
      </c>
      <c r="AM158" s="30"/>
      <c r="AN158" s="30"/>
      <c r="AO158" s="29">
        <f t="shared" si="68"/>
        <v>0</v>
      </c>
      <c r="AP158" s="28"/>
      <c r="AQ158" s="28"/>
      <c r="AR158" s="28"/>
      <c r="AS158" s="28"/>
      <c r="AT158" s="29">
        <f t="shared" si="69"/>
        <v>0</v>
      </c>
      <c r="AU158" s="28"/>
      <c r="AV158" s="28"/>
      <c r="AW158" s="29">
        <f t="shared" si="70"/>
        <v>0</v>
      </c>
      <c r="AX158" s="28"/>
      <c r="AY158" s="28"/>
      <c r="AZ158" s="28"/>
      <c r="BA158" s="28"/>
      <c r="BB158" s="29">
        <f t="shared" si="71"/>
        <v>0</v>
      </c>
      <c r="BC158" s="28"/>
      <c r="BD158" s="28"/>
      <c r="BE158" s="29">
        <f t="shared" si="72"/>
        <v>0</v>
      </c>
      <c r="BF158" s="28" t="e">
        <f t="shared" si="73"/>
        <v>#DIV/0!</v>
      </c>
      <c r="BG158" s="28" t="e">
        <f t="shared" si="73"/>
        <v>#DIV/0!</v>
      </c>
      <c r="BH158" s="28" t="e">
        <f t="shared" si="73"/>
        <v>#DIV/0!</v>
      </c>
      <c r="BI158" s="28" t="e">
        <f t="shared" si="59"/>
        <v>#DIV/0!</v>
      </c>
      <c r="BJ158" s="28" t="e">
        <f t="shared" si="74"/>
        <v>#DIV/0!</v>
      </c>
      <c r="BK158" s="28" t="e">
        <f t="shared" si="74"/>
        <v>#DIV/0!</v>
      </c>
      <c r="BL158" s="28" t="e">
        <f t="shared" si="74"/>
        <v>#DIV/0!</v>
      </c>
      <c r="BM158" s="28"/>
      <c r="BN158" s="28"/>
      <c r="BO158" s="28"/>
      <c r="BP158" s="28"/>
      <c r="BQ158" s="29">
        <f t="shared" si="75"/>
        <v>0</v>
      </c>
      <c r="BR158" s="28"/>
      <c r="BS158" s="28"/>
      <c r="BT158" s="29">
        <f t="shared" si="76"/>
        <v>0</v>
      </c>
      <c r="BU158" s="28" t="e">
        <f t="shared" si="77"/>
        <v>#DIV/0!</v>
      </c>
      <c r="BV158" s="28" t="e">
        <f t="shared" si="77"/>
        <v>#DIV/0!</v>
      </c>
      <c r="BW158" s="28" t="e">
        <f t="shared" si="77"/>
        <v>#DIV/0!</v>
      </c>
      <c r="BX158" s="28" t="e">
        <f t="shared" si="60"/>
        <v>#DIV/0!</v>
      </c>
      <c r="BY158" s="28" t="e">
        <f t="shared" si="78"/>
        <v>#DIV/0!</v>
      </c>
      <c r="BZ158" s="28" t="e">
        <f t="shared" si="78"/>
        <v>#DIV/0!</v>
      </c>
      <c r="CA158" s="28" t="e">
        <f t="shared" si="78"/>
        <v>#DIV/0!</v>
      </c>
      <c r="CB158" s="31"/>
      <c r="CC158" s="31"/>
      <c r="CD158" s="28"/>
      <c r="CE158" s="28"/>
      <c r="CF158" s="29">
        <f t="shared" si="79"/>
        <v>0</v>
      </c>
      <c r="CG158" s="28"/>
      <c r="CH158" s="28"/>
      <c r="CI158" s="192"/>
      <c r="CJ158" s="32"/>
      <c r="CK158" s="32"/>
      <c r="CL158" s="32"/>
      <c r="CM158" s="32"/>
      <c r="CN158" s="33"/>
      <c r="CO158" s="33"/>
      <c r="CP158" s="32"/>
      <c r="CQ158" s="34"/>
      <c r="CR158" s="34"/>
      <c r="CS158" s="34"/>
      <c r="CT158" s="34"/>
      <c r="CU158" s="34"/>
      <c r="CV158" s="34"/>
    </row>
    <row r="159" spans="1:101" s="65" customFormat="1" x14ac:dyDescent="0.3">
      <c r="A159" s="65" t="s">
        <v>302</v>
      </c>
      <c r="E159" s="151">
        <f>SUM(E133:E158)</f>
        <v>0</v>
      </c>
      <c r="F159" s="151">
        <f t="shared" ref="F159:BQ159" si="80">SUM(F133:F158)</f>
        <v>0</v>
      </c>
      <c r="G159" s="151">
        <f t="shared" si="80"/>
        <v>0</v>
      </c>
      <c r="H159" s="151">
        <f t="shared" si="80"/>
        <v>0</v>
      </c>
      <c r="I159" s="151">
        <f>SUM(I133:I158)</f>
        <v>0</v>
      </c>
      <c r="J159" s="151">
        <f t="shared" si="80"/>
        <v>0</v>
      </c>
      <c r="K159" s="151">
        <f t="shared" si="80"/>
        <v>0</v>
      </c>
      <c r="L159" s="151">
        <f t="shared" si="80"/>
        <v>0</v>
      </c>
      <c r="M159" s="151">
        <f t="shared" si="80"/>
        <v>0</v>
      </c>
      <c r="N159" s="151">
        <f t="shared" si="80"/>
        <v>0</v>
      </c>
      <c r="O159" s="151">
        <f t="shared" si="80"/>
        <v>0</v>
      </c>
      <c r="P159" s="151">
        <f t="shared" si="80"/>
        <v>0</v>
      </c>
      <c r="Q159" s="151">
        <f t="shared" si="80"/>
        <v>0</v>
      </c>
      <c r="R159" s="151">
        <f t="shared" si="80"/>
        <v>0</v>
      </c>
      <c r="S159" s="151">
        <f t="shared" si="80"/>
        <v>0</v>
      </c>
      <c r="T159" s="151">
        <f t="shared" si="80"/>
        <v>0</v>
      </c>
      <c r="U159" s="151">
        <f t="shared" si="80"/>
        <v>0</v>
      </c>
      <c r="V159" s="151">
        <f t="shared" si="80"/>
        <v>0</v>
      </c>
      <c r="W159" s="151">
        <f t="shared" si="80"/>
        <v>0</v>
      </c>
      <c r="X159" s="151">
        <f t="shared" si="80"/>
        <v>0</v>
      </c>
      <c r="Y159" s="151">
        <f t="shared" si="80"/>
        <v>0</v>
      </c>
      <c r="Z159" s="151">
        <f t="shared" si="80"/>
        <v>0</v>
      </c>
      <c r="AA159" s="151">
        <f t="shared" si="80"/>
        <v>0</v>
      </c>
      <c r="AB159" s="151">
        <f t="shared" si="80"/>
        <v>0</v>
      </c>
      <c r="AC159" s="29" t="e">
        <f t="shared" si="56"/>
        <v>#DIV/0!</v>
      </c>
      <c r="AD159" s="29" t="e">
        <f t="shared" si="56"/>
        <v>#DIV/0!</v>
      </c>
      <c r="AE159" s="29" t="e">
        <f t="shared" si="56"/>
        <v>#DIV/0!</v>
      </c>
      <c r="AF159" s="29" t="e">
        <f t="shared" si="56"/>
        <v>#DIV/0!</v>
      </c>
      <c r="AG159" s="29" t="e">
        <f t="shared" si="56"/>
        <v>#DIV/0!</v>
      </c>
      <c r="AH159" s="151">
        <f t="shared" si="80"/>
        <v>0</v>
      </c>
      <c r="AI159" s="151">
        <f t="shared" si="80"/>
        <v>0</v>
      </c>
      <c r="AJ159" s="151">
        <f t="shared" si="80"/>
        <v>0</v>
      </c>
      <c r="AK159" s="151">
        <f t="shared" si="80"/>
        <v>0</v>
      </c>
      <c r="AL159" s="151">
        <f t="shared" si="80"/>
        <v>0</v>
      </c>
      <c r="AM159" s="151">
        <f t="shared" si="80"/>
        <v>0</v>
      </c>
      <c r="AN159" s="151">
        <f t="shared" si="80"/>
        <v>0</v>
      </c>
      <c r="AO159" s="151">
        <f t="shared" si="80"/>
        <v>0</v>
      </c>
      <c r="AP159" s="151">
        <f t="shared" si="80"/>
        <v>0</v>
      </c>
      <c r="AQ159" s="151">
        <f t="shared" si="80"/>
        <v>0</v>
      </c>
      <c r="AR159" s="151">
        <f t="shared" si="80"/>
        <v>0</v>
      </c>
      <c r="AS159" s="151">
        <f t="shared" si="80"/>
        <v>0</v>
      </c>
      <c r="AT159" s="151">
        <f t="shared" si="80"/>
        <v>0</v>
      </c>
      <c r="AU159" s="151">
        <f t="shared" si="80"/>
        <v>0</v>
      </c>
      <c r="AV159" s="151">
        <f t="shared" si="80"/>
        <v>0</v>
      </c>
      <c r="AW159" s="151">
        <f t="shared" si="80"/>
        <v>0</v>
      </c>
      <c r="AX159" s="151">
        <f t="shared" si="80"/>
        <v>0</v>
      </c>
      <c r="AY159" s="151">
        <f t="shared" si="80"/>
        <v>0</v>
      </c>
      <c r="AZ159" s="151">
        <f t="shared" si="80"/>
        <v>0</v>
      </c>
      <c r="BA159" s="151">
        <f t="shared" si="80"/>
        <v>0</v>
      </c>
      <c r="BB159" s="151">
        <f t="shared" si="80"/>
        <v>0</v>
      </c>
      <c r="BC159" s="151">
        <f t="shared" si="80"/>
        <v>0</v>
      </c>
      <c r="BD159" s="151">
        <f t="shared" si="80"/>
        <v>0</v>
      </c>
      <c r="BE159" s="151">
        <f t="shared" si="80"/>
        <v>0</v>
      </c>
      <c r="BF159" s="28" t="e">
        <f t="shared" si="73"/>
        <v>#DIV/0!</v>
      </c>
      <c r="BG159" s="28" t="e">
        <f t="shared" si="73"/>
        <v>#DIV/0!</v>
      </c>
      <c r="BH159" s="28" t="e">
        <f t="shared" si="73"/>
        <v>#DIV/0!</v>
      </c>
      <c r="BI159" s="28" t="e">
        <f t="shared" si="59"/>
        <v>#DIV/0!</v>
      </c>
      <c r="BJ159" s="28" t="e">
        <f t="shared" si="74"/>
        <v>#DIV/0!</v>
      </c>
      <c r="BK159" s="28" t="e">
        <f t="shared" si="74"/>
        <v>#DIV/0!</v>
      </c>
      <c r="BL159" s="28" t="e">
        <f t="shared" si="74"/>
        <v>#DIV/0!</v>
      </c>
      <c r="BM159" s="151">
        <f t="shared" si="80"/>
        <v>0</v>
      </c>
      <c r="BN159" s="151">
        <f t="shared" si="80"/>
        <v>0</v>
      </c>
      <c r="BO159" s="151">
        <f t="shared" si="80"/>
        <v>0</v>
      </c>
      <c r="BP159" s="151">
        <f t="shared" si="80"/>
        <v>0</v>
      </c>
      <c r="BQ159" s="151">
        <f t="shared" si="80"/>
        <v>0</v>
      </c>
      <c r="BR159" s="151">
        <f t="shared" ref="BR159:CF159" si="81">SUM(BR133:BR158)</f>
        <v>0</v>
      </c>
      <c r="BS159" s="151">
        <f t="shared" si="81"/>
        <v>0</v>
      </c>
      <c r="BT159" s="151">
        <f t="shared" si="81"/>
        <v>0</v>
      </c>
      <c r="BU159" s="28" t="e">
        <f t="shared" si="77"/>
        <v>#DIV/0!</v>
      </c>
      <c r="BV159" s="28" t="e">
        <f t="shared" si="77"/>
        <v>#DIV/0!</v>
      </c>
      <c r="BW159" s="28" t="e">
        <f t="shared" si="77"/>
        <v>#DIV/0!</v>
      </c>
      <c r="BX159" s="28" t="e">
        <f t="shared" si="60"/>
        <v>#DIV/0!</v>
      </c>
      <c r="BY159" s="28" t="e">
        <f t="shared" si="78"/>
        <v>#DIV/0!</v>
      </c>
      <c r="BZ159" s="28" t="e">
        <f t="shared" si="78"/>
        <v>#DIV/0!</v>
      </c>
      <c r="CA159" s="28" t="e">
        <f t="shared" si="78"/>
        <v>#DIV/0!</v>
      </c>
      <c r="CB159" s="151">
        <f t="shared" si="81"/>
        <v>0</v>
      </c>
      <c r="CC159" s="151">
        <f t="shared" si="81"/>
        <v>0</v>
      </c>
      <c r="CD159" s="151">
        <f t="shared" si="81"/>
        <v>0</v>
      </c>
      <c r="CE159" s="151">
        <f t="shared" si="81"/>
        <v>0</v>
      </c>
      <c r="CF159" s="151">
        <f t="shared" si="81"/>
        <v>0</v>
      </c>
    </row>
    <row r="160" spans="1:101" s="136" customFormat="1" x14ac:dyDescent="0.3">
      <c r="A160" s="136" t="s">
        <v>303</v>
      </c>
      <c r="E160" s="232">
        <f t="shared" ref="E160:AB160" si="82">E24+E41+E69+E106+E117+E129+E159</f>
        <v>5155</v>
      </c>
      <c r="F160" s="232">
        <f t="shared" si="82"/>
        <v>11206</v>
      </c>
      <c r="G160" s="232">
        <f t="shared" si="82"/>
        <v>9722</v>
      </c>
      <c r="H160" s="232">
        <f t="shared" si="82"/>
        <v>15335</v>
      </c>
      <c r="I160" s="238">
        <f t="shared" si="82"/>
        <v>41418</v>
      </c>
      <c r="J160" s="232">
        <f t="shared" si="82"/>
        <v>0</v>
      </c>
      <c r="K160" s="232">
        <f t="shared" si="82"/>
        <v>41418</v>
      </c>
      <c r="L160" s="238">
        <f t="shared" si="82"/>
        <v>41418</v>
      </c>
      <c r="M160" s="232">
        <f t="shared" si="82"/>
        <v>0</v>
      </c>
      <c r="N160" s="232">
        <f t="shared" si="82"/>
        <v>3901</v>
      </c>
      <c r="O160" s="232">
        <f t="shared" si="82"/>
        <v>16361</v>
      </c>
      <c r="P160" s="232">
        <f t="shared" si="82"/>
        <v>21156</v>
      </c>
      <c r="Q160" s="232">
        <f t="shared" si="82"/>
        <v>41418</v>
      </c>
      <c r="R160" s="232">
        <f t="shared" si="82"/>
        <v>0</v>
      </c>
      <c r="S160" s="232">
        <f t="shared" si="82"/>
        <v>41418</v>
      </c>
      <c r="T160" s="232">
        <f t="shared" si="82"/>
        <v>41418</v>
      </c>
      <c r="U160" s="232">
        <f t="shared" si="82"/>
        <v>0</v>
      </c>
      <c r="V160" s="232">
        <f t="shared" si="82"/>
        <v>3901</v>
      </c>
      <c r="W160" s="232">
        <f t="shared" si="82"/>
        <v>0</v>
      </c>
      <c r="X160" s="232">
        <f t="shared" si="82"/>
        <v>0</v>
      </c>
      <c r="Y160" s="232">
        <f t="shared" si="82"/>
        <v>3901</v>
      </c>
      <c r="Z160" s="232">
        <f t="shared" si="82"/>
        <v>0</v>
      </c>
      <c r="AA160" s="232">
        <f t="shared" si="82"/>
        <v>3901</v>
      </c>
      <c r="AB160" s="232">
        <f t="shared" si="82"/>
        <v>3901</v>
      </c>
      <c r="AC160" s="29" t="e">
        <f t="shared" si="56"/>
        <v>#DIV/0!</v>
      </c>
      <c r="AD160" s="29">
        <f t="shared" si="56"/>
        <v>100</v>
      </c>
      <c r="AE160" s="29">
        <f t="shared" si="56"/>
        <v>0</v>
      </c>
      <c r="AF160" s="29">
        <f t="shared" si="56"/>
        <v>0</v>
      </c>
      <c r="AG160" s="29">
        <f t="shared" si="56"/>
        <v>9.4186102660678941</v>
      </c>
      <c r="AH160" s="232">
        <f t="shared" ref="AH160:BE160" si="83">AH24+AH41+AH69+AH106+AH117+AH129+AH159</f>
        <v>1026.1087025820848</v>
      </c>
      <c r="AI160" s="232">
        <f t="shared" si="83"/>
        <v>1474.771756455212</v>
      </c>
      <c r="AJ160" s="232">
        <f t="shared" si="83"/>
        <v>921.52278450749122</v>
      </c>
      <c r="AK160" s="232">
        <f t="shared" si="83"/>
        <v>2484.7717564552122</v>
      </c>
      <c r="AL160" s="239">
        <f t="shared" si="83"/>
        <v>5907.1750000000002</v>
      </c>
      <c r="AM160" s="232">
        <f t="shared" si="83"/>
        <v>0</v>
      </c>
      <c r="AN160" s="232">
        <f t="shared" si="83"/>
        <v>5907.1750000000002</v>
      </c>
      <c r="AO160" s="239">
        <f t="shared" si="83"/>
        <v>5907.1750000000002</v>
      </c>
      <c r="AP160" s="232">
        <f t="shared" si="83"/>
        <v>0</v>
      </c>
      <c r="AQ160" s="232">
        <f t="shared" si="83"/>
        <v>1570.7</v>
      </c>
      <c r="AR160" s="232">
        <f t="shared" si="83"/>
        <v>2888.2304590372964</v>
      </c>
      <c r="AS160" s="232">
        <f t="shared" si="83"/>
        <v>2675.244540962703</v>
      </c>
      <c r="AT160" s="239">
        <f t="shared" si="83"/>
        <v>7134.1750000000002</v>
      </c>
      <c r="AU160" s="232">
        <f t="shared" si="83"/>
        <v>285</v>
      </c>
      <c r="AV160" s="232">
        <f t="shared" si="83"/>
        <v>6849.1750000000002</v>
      </c>
      <c r="AW160" s="239">
        <f t="shared" si="83"/>
        <v>7134.1750000000002</v>
      </c>
      <c r="AX160" s="232">
        <f t="shared" si="83"/>
        <v>0</v>
      </c>
      <c r="AY160" s="232">
        <f t="shared" si="83"/>
        <v>1570.7</v>
      </c>
      <c r="AZ160" s="232">
        <f t="shared" si="83"/>
        <v>0</v>
      </c>
      <c r="BA160" s="232">
        <f t="shared" si="83"/>
        <v>0</v>
      </c>
      <c r="BB160" s="239">
        <f t="shared" si="83"/>
        <v>1570.7</v>
      </c>
      <c r="BC160" s="239">
        <f t="shared" si="83"/>
        <v>364.5</v>
      </c>
      <c r="BD160" s="239">
        <f t="shared" si="83"/>
        <v>1206.2</v>
      </c>
      <c r="BE160" s="239">
        <f t="shared" si="83"/>
        <v>1570.7</v>
      </c>
      <c r="BF160" s="28" t="e">
        <f t="shared" si="73"/>
        <v>#DIV/0!</v>
      </c>
      <c r="BG160" s="28">
        <f t="shared" si="73"/>
        <v>100</v>
      </c>
      <c r="BH160" s="28">
        <f t="shared" si="73"/>
        <v>0</v>
      </c>
      <c r="BI160" s="28">
        <f t="shared" si="59"/>
        <v>0</v>
      </c>
      <c r="BJ160" s="28">
        <f t="shared" si="74"/>
        <v>127.89473684210526</v>
      </c>
      <c r="BK160" s="28">
        <f t="shared" si="74"/>
        <v>17.610880142498914</v>
      </c>
      <c r="BL160" s="28">
        <f t="shared" si="74"/>
        <v>22.016561130053582</v>
      </c>
      <c r="BM160" s="232">
        <f t="shared" ref="BM160:BT160" si="84">BM24+BM41+BM69+BM106+BM117+BM129+BM159</f>
        <v>0</v>
      </c>
      <c r="BN160" s="232">
        <f t="shared" si="84"/>
        <v>0</v>
      </c>
      <c r="BO160" s="232">
        <f t="shared" si="84"/>
        <v>0</v>
      </c>
      <c r="BP160" s="232">
        <f t="shared" si="84"/>
        <v>0</v>
      </c>
      <c r="BQ160" s="232">
        <f t="shared" si="84"/>
        <v>0</v>
      </c>
      <c r="BR160" s="232">
        <f t="shared" si="84"/>
        <v>0</v>
      </c>
      <c r="BS160" s="232">
        <f t="shared" si="84"/>
        <v>0</v>
      </c>
      <c r="BT160" s="232">
        <f t="shared" si="84"/>
        <v>0</v>
      </c>
      <c r="BU160" s="28" t="e">
        <f t="shared" si="77"/>
        <v>#DIV/0!</v>
      </c>
      <c r="BV160" s="28">
        <f t="shared" si="77"/>
        <v>0</v>
      </c>
      <c r="BW160" s="28">
        <f t="shared" si="77"/>
        <v>0</v>
      </c>
      <c r="BX160" s="28">
        <f t="shared" si="60"/>
        <v>0</v>
      </c>
      <c r="BY160" s="28">
        <f t="shared" si="78"/>
        <v>0</v>
      </c>
      <c r="BZ160" s="28">
        <f t="shared" si="78"/>
        <v>0</v>
      </c>
      <c r="CA160" s="28">
        <f t="shared" si="78"/>
        <v>0</v>
      </c>
      <c r="CB160" s="232">
        <f>CB24+CB41+CB69+CB106+CB117+CB129+CB159</f>
        <v>0</v>
      </c>
      <c r="CC160" s="232">
        <f>CC24+CC41+CC69+CC106+CC117+CC129+CC159</f>
        <v>0</v>
      </c>
      <c r="CD160" s="232">
        <f>CD24+CD41+CD69+CD106+CD117+CD129+CD159</f>
        <v>0</v>
      </c>
      <c r="CE160" s="232">
        <f>CE24+CE41+CE69+CE106+CE117+CE129+CE159</f>
        <v>0</v>
      </c>
      <c r="CF160" s="232">
        <f>CF24+CF41+CF69+CF106+CF117+CF129+CF159</f>
        <v>0</v>
      </c>
    </row>
    <row r="161" spans="1:94" s="12" customFormat="1" x14ac:dyDescent="0.25">
      <c r="A161" s="137"/>
      <c r="B161" s="229"/>
      <c r="C161" s="137"/>
      <c r="D161" s="137"/>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L161" s="139"/>
      <c r="AO161" s="139"/>
      <c r="AP161" s="141"/>
      <c r="AQ161" s="141"/>
      <c r="AR161" s="141"/>
      <c r="AS161" s="141"/>
      <c r="AT161" s="139"/>
      <c r="AU161" s="141"/>
      <c r="AV161" s="141"/>
      <c r="AW161" s="139"/>
      <c r="AX161" s="141"/>
      <c r="AY161" s="141"/>
      <c r="AZ161" s="141"/>
      <c r="BA161" s="141"/>
      <c r="BB161" s="139"/>
      <c r="BC161" s="141"/>
      <c r="BD161" s="141"/>
      <c r="BE161" s="139"/>
      <c r="BF161" s="141"/>
      <c r="BG161" s="141"/>
      <c r="BH161" s="141"/>
      <c r="BI161" s="141"/>
      <c r="BJ161" s="141"/>
      <c r="BK161" s="141"/>
      <c r="BL161" s="141"/>
      <c r="BQ161" s="139"/>
      <c r="BT161" s="139"/>
      <c r="CD161" s="141"/>
      <c r="CE161" s="141"/>
      <c r="CF161" s="139"/>
      <c r="CG161" s="141"/>
      <c r="CH161" s="141"/>
      <c r="CI161" s="205"/>
      <c r="CJ161" s="141"/>
      <c r="CK161" s="141"/>
      <c r="CL161" s="141"/>
      <c r="CM161" s="141"/>
      <c r="CN161" s="141"/>
      <c r="CO161" s="141"/>
      <c r="CP161" s="142"/>
    </row>
    <row r="162" spans="1:94" s="12" customFormat="1" x14ac:dyDescent="0.25">
      <c r="A162" s="137"/>
      <c r="B162" s="229"/>
      <c r="C162" s="137"/>
      <c r="D162" s="137"/>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L162" s="139"/>
      <c r="AO162" s="139"/>
      <c r="AP162" s="141"/>
      <c r="AQ162" s="141"/>
      <c r="AR162" s="141"/>
      <c r="AS162" s="141"/>
      <c r="AT162" s="139"/>
      <c r="AU162" s="141"/>
      <c r="AV162" s="141"/>
      <c r="AW162" s="139"/>
      <c r="AX162" s="141"/>
      <c r="AY162" s="141"/>
      <c r="AZ162" s="141"/>
      <c r="BA162" s="141"/>
      <c r="BB162" s="139"/>
      <c r="BC162" s="141"/>
      <c r="BD162" s="141"/>
      <c r="BE162" s="139"/>
      <c r="BF162" s="141"/>
      <c r="BG162" s="141"/>
      <c r="BH162" s="141"/>
      <c r="BI162" s="141"/>
      <c r="BJ162" s="141"/>
      <c r="BK162" s="141"/>
      <c r="BL162" s="141"/>
      <c r="BQ162" s="139"/>
      <c r="BT162" s="139"/>
      <c r="CD162" s="141"/>
      <c r="CE162" s="141"/>
      <c r="CF162" s="139"/>
      <c r="CG162" s="141"/>
      <c r="CH162" s="141"/>
      <c r="CI162" s="205"/>
      <c r="CJ162" s="141"/>
      <c r="CK162" s="141"/>
      <c r="CL162" s="141"/>
      <c r="CM162" s="141"/>
      <c r="CN162" s="141"/>
      <c r="CO162" s="141"/>
      <c r="CP162" s="142"/>
    </row>
    <row r="163" spans="1:94" s="12" customFormat="1" x14ac:dyDescent="0.25">
      <c r="A163" s="137"/>
      <c r="B163" s="229"/>
      <c r="C163" s="137"/>
      <c r="D163" s="137"/>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L163" s="139"/>
      <c r="AO163" s="139"/>
      <c r="AP163" s="141"/>
      <c r="AQ163" s="141"/>
      <c r="AR163" s="141"/>
      <c r="AS163" s="141"/>
      <c r="AT163" s="139"/>
      <c r="AU163" s="141"/>
      <c r="AV163" s="141"/>
      <c r="AW163" s="139"/>
      <c r="AX163" s="141"/>
      <c r="AY163" s="141"/>
      <c r="AZ163" s="141"/>
      <c r="BA163" s="141"/>
      <c r="BB163" s="139"/>
      <c r="BC163" s="141"/>
      <c r="BD163" s="141"/>
      <c r="BE163" s="139"/>
      <c r="BF163" s="141"/>
      <c r="BG163" s="141"/>
      <c r="BH163" s="141"/>
      <c r="BI163" s="141"/>
      <c r="BJ163" s="141"/>
      <c r="BK163" s="141"/>
      <c r="BL163" s="141"/>
      <c r="BQ163" s="139"/>
      <c r="BT163" s="139"/>
      <c r="CD163" s="141"/>
      <c r="CE163" s="141"/>
      <c r="CF163" s="139"/>
      <c r="CG163" s="141"/>
      <c r="CH163" s="141"/>
      <c r="CI163" s="205"/>
      <c r="CJ163" s="141"/>
      <c r="CK163" s="141"/>
      <c r="CL163" s="141"/>
      <c r="CM163" s="141"/>
      <c r="CN163" s="141"/>
      <c r="CO163" s="141"/>
      <c r="CP163" s="142"/>
    </row>
    <row r="164" spans="1:94" s="12" customFormat="1" x14ac:dyDescent="0.25">
      <c r="A164" s="137"/>
      <c r="B164" s="229"/>
      <c r="C164" s="137"/>
      <c r="D164" s="137"/>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L164" s="139"/>
      <c r="AO164" s="139"/>
      <c r="AP164" s="141"/>
      <c r="AQ164" s="141"/>
      <c r="AR164" s="141"/>
      <c r="AS164" s="141"/>
      <c r="AT164" s="139"/>
      <c r="AU164" s="141"/>
      <c r="AV164" s="141"/>
      <c r="AW164" s="139"/>
      <c r="AX164" s="141"/>
      <c r="AY164" s="141"/>
      <c r="AZ164" s="141"/>
      <c r="BA164" s="141"/>
      <c r="BB164" s="139"/>
      <c r="BC164" s="141"/>
      <c r="BD164" s="141"/>
      <c r="BE164" s="139"/>
      <c r="BF164" s="141"/>
      <c r="BG164" s="141"/>
      <c r="BH164" s="141"/>
      <c r="BI164" s="141"/>
      <c r="BJ164" s="141"/>
      <c r="BK164" s="141"/>
      <c r="BL164" s="141"/>
      <c r="BQ164" s="139"/>
      <c r="BT164" s="139"/>
      <c r="CD164" s="141"/>
      <c r="CE164" s="141"/>
      <c r="CF164" s="139"/>
      <c r="CG164" s="141"/>
      <c r="CH164" s="141"/>
      <c r="CI164" s="205"/>
      <c r="CJ164" s="141"/>
      <c r="CK164" s="141"/>
      <c r="CL164" s="141"/>
      <c r="CM164" s="141"/>
      <c r="CN164" s="141"/>
      <c r="CO164" s="141"/>
      <c r="CP164" s="142"/>
    </row>
    <row r="165" spans="1:94" s="12" customFormat="1" x14ac:dyDescent="0.25">
      <c r="A165" s="137"/>
      <c r="B165" s="229"/>
      <c r="C165" s="137"/>
      <c r="D165" s="137"/>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L165" s="139"/>
      <c r="AO165" s="139"/>
      <c r="AP165" s="141"/>
      <c r="AQ165" s="141"/>
      <c r="AR165" s="141"/>
      <c r="AS165" s="141"/>
      <c r="AT165" s="139"/>
      <c r="AU165" s="141"/>
      <c r="AV165" s="141"/>
      <c r="AW165" s="139"/>
      <c r="AX165" s="141"/>
      <c r="AY165" s="141"/>
      <c r="AZ165" s="141"/>
      <c r="BA165" s="141"/>
      <c r="BB165" s="139"/>
      <c r="BC165" s="141"/>
      <c r="BD165" s="141"/>
      <c r="BE165" s="139"/>
      <c r="BF165" s="141"/>
      <c r="BG165" s="141"/>
      <c r="BH165" s="141"/>
      <c r="BI165" s="141"/>
      <c r="BJ165" s="141"/>
      <c r="BK165" s="141"/>
      <c r="BL165" s="141"/>
      <c r="BQ165" s="139"/>
      <c r="BT165" s="139"/>
      <c r="CD165" s="141"/>
      <c r="CE165" s="141"/>
      <c r="CF165" s="139"/>
      <c r="CG165" s="141"/>
      <c r="CH165" s="141"/>
      <c r="CI165" s="205"/>
      <c r="CJ165" s="141"/>
      <c r="CK165" s="141"/>
      <c r="CL165" s="141"/>
      <c r="CM165" s="141"/>
      <c r="CN165" s="141"/>
      <c r="CO165" s="141"/>
      <c r="CP165" s="142"/>
    </row>
    <row r="166" spans="1:94" s="12" customFormat="1" x14ac:dyDescent="0.25">
      <c r="A166" s="137"/>
      <c r="B166" s="229"/>
      <c r="C166" s="137"/>
      <c r="D166" s="137"/>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L166" s="139"/>
      <c r="AO166" s="139"/>
      <c r="AP166" s="141"/>
      <c r="AQ166" s="141"/>
      <c r="AR166" s="141"/>
      <c r="AS166" s="141"/>
      <c r="AT166" s="139"/>
      <c r="AU166" s="141"/>
      <c r="AV166" s="141"/>
      <c r="AW166" s="139"/>
      <c r="AX166" s="141"/>
      <c r="AY166" s="141"/>
      <c r="AZ166" s="141"/>
      <c r="BA166" s="141"/>
      <c r="BB166" s="139"/>
      <c r="BC166" s="141"/>
      <c r="BD166" s="141"/>
      <c r="BE166" s="139"/>
      <c r="BF166" s="141"/>
      <c r="BG166" s="141"/>
      <c r="BH166" s="141"/>
      <c r="BI166" s="141"/>
      <c r="BJ166" s="141"/>
      <c r="BK166" s="141"/>
      <c r="BL166" s="141"/>
      <c r="BQ166" s="139"/>
      <c r="BT166" s="139"/>
      <c r="CD166" s="141"/>
      <c r="CE166" s="141"/>
      <c r="CF166" s="139"/>
      <c r="CG166" s="141"/>
      <c r="CH166" s="141"/>
      <c r="CI166" s="205"/>
      <c r="CJ166" s="141"/>
      <c r="CK166" s="141"/>
      <c r="CL166" s="141"/>
      <c r="CM166" s="141"/>
      <c r="CN166" s="141"/>
      <c r="CO166" s="141"/>
      <c r="CP166" s="142"/>
    </row>
    <row r="167" spans="1:94" s="12" customFormat="1" x14ac:dyDescent="0.25">
      <c r="A167" s="137"/>
      <c r="B167" s="229"/>
      <c r="C167" s="137"/>
      <c r="D167" s="137"/>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L167" s="139"/>
      <c r="AO167" s="139"/>
      <c r="AP167" s="141"/>
      <c r="AQ167" s="141"/>
      <c r="AR167" s="141"/>
      <c r="AS167" s="141"/>
      <c r="AT167" s="139"/>
      <c r="AU167" s="141"/>
      <c r="AV167" s="141"/>
      <c r="AW167" s="139"/>
      <c r="AX167" s="141"/>
      <c r="AY167" s="141"/>
      <c r="AZ167" s="141"/>
      <c r="BA167" s="141"/>
      <c r="BB167" s="139"/>
      <c r="BC167" s="141"/>
      <c r="BD167" s="141"/>
      <c r="BE167" s="139"/>
      <c r="BF167" s="141"/>
      <c r="BG167" s="141"/>
      <c r="BH167" s="141"/>
      <c r="BI167" s="141"/>
      <c r="BJ167" s="141"/>
      <c r="BK167" s="141"/>
      <c r="BL167" s="141"/>
      <c r="BQ167" s="139"/>
      <c r="BT167" s="139"/>
      <c r="CD167" s="141"/>
      <c r="CE167" s="141"/>
      <c r="CF167" s="139"/>
      <c r="CG167" s="141"/>
      <c r="CH167" s="141"/>
      <c r="CI167" s="205"/>
      <c r="CJ167" s="141"/>
      <c r="CK167" s="141"/>
      <c r="CL167" s="141"/>
      <c r="CM167" s="141"/>
      <c r="CN167" s="141"/>
      <c r="CO167" s="141"/>
      <c r="CP167" s="142"/>
    </row>
    <row r="168" spans="1:94" s="12" customFormat="1" x14ac:dyDescent="0.25">
      <c r="A168" s="137"/>
      <c r="B168" s="229"/>
      <c r="C168" s="137"/>
      <c r="D168" s="137"/>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c r="AC168" s="139"/>
      <c r="AD168" s="139"/>
      <c r="AE168" s="139"/>
      <c r="AF168" s="139"/>
      <c r="AL168" s="139"/>
      <c r="AO168" s="139"/>
      <c r="AP168" s="141"/>
      <c r="AQ168" s="141"/>
      <c r="AR168" s="141"/>
      <c r="AS168" s="141"/>
      <c r="AT168" s="139"/>
      <c r="AU168" s="141"/>
      <c r="AV168" s="141"/>
      <c r="AW168" s="139"/>
      <c r="AX168" s="141"/>
      <c r="AY168" s="141"/>
      <c r="AZ168" s="141"/>
      <c r="BA168" s="141"/>
      <c r="BB168" s="139"/>
      <c r="BC168" s="141"/>
      <c r="BD168" s="141"/>
      <c r="BE168" s="139"/>
      <c r="BF168" s="141"/>
      <c r="BG168" s="141"/>
      <c r="BH168" s="141"/>
      <c r="BI168" s="141"/>
      <c r="BJ168" s="141"/>
      <c r="BK168" s="141"/>
      <c r="BL168" s="141"/>
      <c r="BQ168" s="139"/>
      <c r="BT168" s="139"/>
      <c r="CD168" s="141"/>
      <c r="CE168" s="141"/>
      <c r="CF168" s="139"/>
      <c r="CG168" s="141"/>
      <c r="CH168" s="141"/>
      <c r="CI168" s="205"/>
      <c r="CJ168" s="141"/>
      <c r="CK168" s="141"/>
      <c r="CL168" s="141"/>
      <c r="CM168" s="141"/>
      <c r="CN168" s="141"/>
      <c r="CO168" s="141"/>
      <c r="CP168" s="142"/>
    </row>
    <row r="169" spans="1:94" s="12" customFormat="1" x14ac:dyDescent="0.25">
      <c r="A169" s="137"/>
      <c r="B169" s="229"/>
      <c r="C169" s="137"/>
      <c r="D169" s="137"/>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c r="AC169" s="139"/>
      <c r="AD169" s="139"/>
      <c r="AE169" s="139"/>
      <c r="AF169" s="139"/>
      <c r="AL169" s="139"/>
      <c r="AO169" s="139"/>
      <c r="AP169" s="141"/>
      <c r="AQ169" s="141"/>
      <c r="AR169" s="141"/>
      <c r="AS169" s="141"/>
      <c r="AT169" s="139"/>
      <c r="AU169" s="141"/>
      <c r="AV169" s="141"/>
      <c r="AW169" s="139"/>
      <c r="AX169" s="141"/>
      <c r="AY169" s="141"/>
      <c r="AZ169" s="141"/>
      <c r="BA169" s="141"/>
      <c r="BB169" s="139"/>
      <c r="BC169" s="141"/>
      <c r="BD169" s="141"/>
      <c r="BE169" s="139"/>
      <c r="BF169" s="141"/>
      <c r="BG169" s="141"/>
      <c r="BH169" s="141"/>
      <c r="BI169" s="141"/>
      <c r="BJ169" s="141"/>
      <c r="BK169" s="141"/>
      <c r="BL169" s="141"/>
      <c r="BQ169" s="139"/>
      <c r="BT169" s="139"/>
      <c r="CD169" s="141"/>
      <c r="CE169" s="141"/>
      <c r="CF169" s="139"/>
      <c r="CG169" s="141"/>
      <c r="CH169" s="141"/>
      <c r="CI169" s="205"/>
      <c r="CJ169" s="141"/>
      <c r="CK169" s="141"/>
      <c r="CL169" s="141"/>
      <c r="CM169" s="141"/>
      <c r="CN169" s="141"/>
      <c r="CO169" s="141"/>
      <c r="CP169" s="142"/>
    </row>
    <row r="170" spans="1:94" s="12" customFormat="1" x14ac:dyDescent="0.25">
      <c r="A170" s="137"/>
      <c r="B170" s="229"/>
      <c r="C170" s="137"/>
      <c r="D170" s="137"/>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c r="AC170" s="139"/>
      <c r="AD170" s="139"/>
      <c r="AE170" s="139"/>
      <c r="AF170" s="139"/>
      <c r="AL170" s="139"/>
      <c r="AO170" s="139"/>
      <c r="AP170" s="141"/>
      <c r="AQ170" s="141"/>
      <c r="AR170" s="141"/>
      <c r="AS170" s="141"/>
      <c r="AT170" s="139"/>
      <c r="AU170" s="141"/>
      <c r="AV170" s="141"/>
      <c r="AW170" s="139"/>
      <c r="AX170" s="141"/>
      <c r="AY170" s="141"/>
      <c r="AZ170" s="141"/>
      <c r="BA170" s="141"/>
      <c r="BB170" s="139"/>
      <c r="BC170" s="141"/>
      <c r="BD170" s="141"/>
      <c r="BE170" s="139"/>
      <c r="BF170" s="141"/>
      <c r="BG170" s="141"/>
      <c r="BH170" s="141"/>
      <c r="BI170" s="141"/>
      <c r="BJ170" s="141"/>
      <c r="BK170" s="141"/>
      <c r="BL170" s="141"/>
      <c r="BQ170" s="139"/>
      <c r="BT170" s="139"/>
      <c r="CD170" s="141"/>
      <c r="CE170" s="141"/>
      <c r="CF170" s="139"/>
      <c r="CG170" s="141"/>
      <c r="CH170" s="141"/>
      <c r="CI170" s="205"/>
      <c r="CJ170" s="141"/>
      <c r="CK170" s="141"/>
      <c r="CL170" s="141"/>
      <c r="CM170" s="141"/>
      <c r="CN170" s="141"/>
      <c r="CO170" s="141"/>
      <c r="CP170" s="142"/>
    </row>
    <row r="171" spans="1:94" s="12" customFormat="1" x14ac:dyDescent="0.25">
      <c r="A171" s="137"/>
      <c r="B171" s="229"/>
      <c r="C171" s="137"/>
      <c r="D171" s="137"/>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L171" s="139"/>
      <c r="AO171" s="139"/>
      <c r="AP171" s="141"/>
      <c r="AQ171" s="141"/>
      <c r="AR171" s="141"/>
      <c r="AS171" s="141"/>
      <c r="AT171" s="139"/>
      <c r="AU171" s="141"/>
      <c r="AV171" s="141"/>
      <c r="AW171" s="139"/>
      <c r="AX171" s="141"/>
      <c r="AY171" s="141"/>
      <c r="AZ171" s="141"/>
      <c r="BA171" s="141"/>
      <c r="BB171" s="139"/>
      <c r="BC171" s="141"/>
      <c r="BD171" s="141"/>
      <c r="BE171" s="139"/>
      <c r="BF171" s="141"/>
      <c r="BG171" s="141"/>
      <c r="BH171" s="141"/>
      <c r="BI171" s="141"/>
      <c r="BJ171" s="141"/>
      <c r="BK171" s="141"/>
      <c r="BL171" s="141"/>
      <c r="BQ171" s="139"/>
      <c r="BT171" s="139"/>
      <c r="CD171" s="141"/>
      <c r="CE171" s="141"/>
      <c r="CF171" s="139"/>
      <c r="CG171" s="141"/>
      <c r="CH171" s="141"/>
      <c r="CI171" s="205"/>
      <c r="CJ171" s="141"/>
      <c r="CK171" s="141"/>
      <c r="CL171" s="141"/>
      <c r="CM171" s="141"/>
      <c r="CN171" s="141"/>
      <c r="CO171" s="141"/>
      <c r="CP171" s="142"/>
    </row>
    <row r="172" spans="1:94" s="12" customFormat="1" x14ac:dyDescent="0.25">
      <c r="A172" s="137"/>
      <c r="B172" s="229"/>
      <c r="C172" s="137"/>
      <c r="D172" s="137"/>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L172" s="139"/>
      <c r="AO172" s="139"/>
      <c r="AP172" s="141"/>
      <c r="AQ172" s="141"/>
      <c r="AR172" s="141"/>
      <c r="AS172" s="141"/>
      <c r="AT172" s="139"/>
      <c r="AU172" s="141"/>
      <c r="AV172" s="141"/>
      <c r="AW172" s="139"/>
      <c r="AX172" s="141"/>
      <c r="AY172" s="141"/>
      <c r="AZ172" s="141"/>
      <c r="BA172" s="141"/>
      <c r="BB172" s="139"/>
      <c r="BC172" s="141"/>
      <c r="BD172" s="141"/>
      <c r="BE172" s="139"/>
      <c r="BF172" s="141"/>
      <c r="BG172" s="141"/>
      <c r="BH172" s="141"/>
      <c r="BI172" s="141"/>
      <c r="BJ172" s="141"/>
      <c r="BK172" s="141"/>
      <c r="BL172" s="141"/>
      <c r="BQ172" s="139"/>
      <c r="BT172" s="139"/>
      <c r="CD172" s="141"/>
      <c r="CE172" s="141"/>
      <c r="CF172" s="139"/>
      <c r="CG172" s="141"/>
      <c r="CH172" s="141"/>
      <c r="CI172" s="205"/>
      <c r="CJ172" s="141"/>
      <c r="CK172" s="141"/>
      <c r="CL172" s="141"/>
      <c r="CM172" s="141"/>
      <c r="CN172" s="141"/>
      <c r="CO172" s="141"/>
      <c r="CP172" s="142"/>
    </row>
    <row r="173" spans="1:94" s="12" customFormat="1" x14ac:dyDescent="0.25">
      <c r="A173" s="137"/>
      <c r="B173" s="229"/>
      <c r="C173" s="137"/>
      <c r="D173" s="137"/>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L173" s="139"/>
      <c r="AO173" s="139"/>
      <c r="AP173" s="141"/>
      <c r="AQ173" s="141"/>
      <c r="AR173" s="141"/>
      <c r="AS173" s="141"/>
      <c r="AT173" s="139"/>
      <c r="AU173" s="141"/>
      <c r="AV173" s="141"/>
      <c r="AW173" s="139"/>
      <c r="AX173" s="141"/>
      <c r="AY173" s="141"/>
      <c r="AZ173" s="141"/>
      <c r="BA173" s="141"/>
      <c r="BB173" s="139"/>
      <c r="BC173" s="141"/>
      <c r="BD173" s="141"/>
      <c r="BE173" s="139"/>
      <c r="BF173" s="141"/>
      <c r="BG173" s="141"/>
      <c r="BH173" s="141"/>
      <c r="BI173" s="141"/>
      <c r="BJ173" s="141"/>
      <c r="BK173" s="141"/>
      <c r="BL173" s="141"/>
      <c r="BQ173" s="139"/>
      <c r="BT173" s="139"/>
      <c r="CD173" s="141"/>
      <c r="CE173" s="141"/>
      <c r="CF173" s="139"/>
      <c r="CG173" s="141"/>
      <c r="CH173" s="141"/>
      <c r="CI173" s="205"/>
      <c r="CJ173" s="141"/>
      <c r="CK173" s="141"/>
      <c r="CL173" s="141"/>
      <c r="CM173" s="141"/>
      <c r="CN173" s="141"/>
      <c r="CO173" s="141"/>
      <c r="CP173" s="142"/>
    </row>
    <row r="174" spans="1:94" s="12" customFormat="1" x14ac:dyDescent="0.25">
      <c r="A174" s="137"/>
      <c r="B174" s="229"/>
      <c r="C174" s="137"/>
      <c r="D174" s="137"/>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L174" s="139"/>
      <c r="AO174" s="139"/>
      <c r="AP174" s="141"/>
      <c r="AQ174" s="141"/>
      <c r="AR174" s="141"/>
      <c r="AS174" s="141"/>
      <c r="AT174" s="139"/>
      <c r="AU174" s="141"/>
      <c r="AV174" s="141"/>
      <c r="AW174" s="139"/>
      <c r="AX174" s="141"/>
      <c r="AY174" s="141"/>
      <c r="AZ174" s="141"/>
      <c r="BA174" s="141"/>
      <c r="BB174" s="139"/>
      <c r="BC174" s="141"/>
      <c r="BD174" s="141"/>
      <c r="BE174" s="139"/>
      <c r="BF174" s="141"/>
      <c r="BG174" s="141"/>
      <c r="BH174" s="141"/>
      <c r="BI174" s="141"/>
      <c r="BJ174" s="141"/>
      <c r="BK174" s="141"/>
      <c r="BL174" s="141"/>
      <c r="BQ174" s="139"/>
      <c r="BT174" s="139"/>
      <c r="CD174" s="141"/>
      <c r="CE174" s="141"/>
      <c r="CF174" s="139"/>
      <c r="CG174" s="141"/>
      <c r="CH174" s="141"/>
      <c r="CI174" s="205"/>
      <c r="CJ174" s="141"/>
      <c r="CK174" s="141"/>
      <c r="CL174" s="141"/>
      <c r="CM174" s="141"/>
      <c r="CN174" s="141"/>
      <c r="CO174" s="141"/>
      <c r="CP174" s="142"/>
    </row>
    <row r="175" spans="1:94" s="12" customFormat="1" x14ac:dyDescent="0.25">
      <c r="A175" s="137"/>
      <c r="B175" s="229"/>
      <c r="C175" s="137"/>
      <c r="D175" s="137"/>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D175" s="139"/>
      <c r="AE175" s="139"/>
      <c r="AF175" s="139"/>
      <c r="AL175" s="139"/>
      <c r="AO175" s="139"/>
      <c r="AP175" s="141"/>
      <c r="AQ175" s="141"/>
      <c r="AR175" s="141"/>
      <c r="AS175" s="141"/>
      <c r="AT175" s="139"/>
      <c r="AU175" s="141"/>
      <c r="AV175" s="141"/>
      <c r="AW175" s="139"/>
      <c r="AX175" s="141"/>
      <c r="AY175" s="141"/>
      <c r="AZ175" s="141"/>
      <c r="BA175" s="141"/>
      <c r="BB175" s="139"/>
      <c r="BC175" s="141"/>
      <c r="BD175" s="141"/>
      <c r="BE175" s="139"/>
      <c r="BF175" s="141"/>
      <c r="BG175" s="141"/>
      <c r="BH175" s="141"/>
      <c r="BI175" s="141"/>
      <c r="BJ175" s="141"/>
      <c r="BK175" s="141"/>
      <c r="BL175" s="141"/>
      <c r="BQ175" s="139"/>
      <c r="BT175" s="139"/>
      <c r="CD175" s="141"/>
      <c r="CE175" s="141"/>
      <c r="CF175" s="139"/>
      <c r="CG175" s="141"/>
      <c r="CH175" s="141"/>
      <c r="CI175" s="205"/>
      <c r="CJ175" s="141"/>
      <c r="CK175" s="141"/>
      <c r="CL175" s="141"/>
      <c r="CM175" s="141"/>
      <c r="CN175" s="141"/>
      <c r="CO175" s="141"/>
      <c r="CP175" s="142"/>
    </row>
    <row r="176" spans="1:94" s="12" customFormat="1" x14ac:dyDescent="0.25">
      <c r="A176" s="137"/>
      <c r="B176" s="229"/>
      <c r="C176" s="137"/>
      <c r="D176" s="137"/>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L176" s="139"/>
      <c r="AO176" s="139"/>
      <c r="AP176" s="141"/>
      <c r="AQ176" s="141"/>
      <c r="AR176" s="141"/>
      <c r="AS176" s="141"/>
      <c r="AT176" s="139"/>
      <c r="AU176" s="141"/>
      <c r="AV176" s="141"/>
      <c r="AW176" s="139"/>
      <c r="AX176" s="141"/>
      <c r="AY176" s="141"/>
      <c r="AZ176" s="141"/>
      <c r="BA176" s="141"/>
      <c r="BB176" s="139"/>
      <c r="BC176" s="141"/>
      <c r="BD176" s="141"/>
      <c r="BE176" s="139"/>
      <c r="BF176" s="141"/>
      <c r="BG176" s="141"/>
      <c r="BH176" s="141"/>
      <c r="BI176" s="141"/>
      <c r="BJ176" s="141"/>
      <c r="BK176" s="141"/>
      <c r="BL176" s="141"/>
      <c r="BQ176" s="139"/>
      <c r="BT176" s="139"/>
      <c r="CD176" s="141"/>
      <c r="CE176" s="141"/>
      <c r="CF176" s="139"/>
      <c r="CG176" s="141"/>
      <c r="CH176" s="141"/>
      <c r="CI176" s="205"/>
      <c r="CJ176" s="141"/>
      <c r="CK176" s="141"/>
      <c r="CL176" s="141"/>
      <c r="CM176" s="141"/>
      <c r="CN176" s="141"/>
      <c r="CO176" s="141"/>
      <c r="CP176" s="142"/>
    </row>
    <row r="177" spans="1:94" s="12" customFormat="1" x14ac:dyDescent="0.25">
      <c r="A177" s="137"/>
      <c r="B177" s="229"/>
      <c r="C177" s="137"/>
      <c r="D177" s="137"/>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c r="AC177" s="139"/>
      <c r="AD177" s="139"/>
      <c r="AE177" s="139"/>
      <c r="AF177" s="139"/>
      <c r="AL177" s="139"/>
      <c r="AO177" s="139"/>
      <c r="AP177" s="141"/>
      <c r="AQ177" s="141"/>
      <c r="AR177" s="141"/>
      <c r="AS177" s="141"/>
      <c r="AT177" s="139"/>
      <c r="AU177" s="141"/>
      <c r="AV177" s="141"/>
      <c r="AW177" s="139"/>
      <c r="AX177" s="141"/>
      <c r="AY177" s="141"/>
      <c r="AZ177" s="141"/>
      <c r="BA177" s="141"/>
      <c r="BB177" s="139"/>
      <c r="BC177" s="141"/>
      <c r="BD177" s="141"/>
      <c r="BE177" s="139"/>
      <c r="BF177" s="141"/>
      <c r="BG177" s="141"/>
      <c r="BH177" s="141"/>
      <c r="BI177" s="141"/>
      <c r="BJ177" s="141"/>
      <c r="BK177" s="141"/>
      <c r="BL177" s="141"/>
      <c r="BQ177" s="139"/>
      <c r="BT177" s="139"/>
      <c r="CD177" s="141"/>
      <c r="CE177" s="141"/>
      <c r="CF177" s="139"/>
      <c r="CG177" s="141"/>
      <c r="CH177" s="141"/>
      <c r="CI177" s="205"/>
      <c r="CJ177" s="141"/>
      <c r="CK177" s="141"/>
      <c r="CL177" s="141"/>
      <c r="CM177" s="141"/>
      <c r="CN177" s="141"/>
      <c r="CO177" s="141"/>
      <c r="CP177" s="142"/>
    </row>
    <row r="178" spans="1:94" s="12" customFormat="1" x14ac:dyDescent="0.25">
      <c r="A178" s="137"/>
      <c r="B178" s="229"/>
      <c r="C178" s="137"/>
      <c r="D178" s="137"/>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c r="AC178" s="139"/>
      <c r="AD178" s="139"/>
      <c r="AE178" s="139"/>
      <c r="AF178" s="139"/>
      <c r="AL178" s="139"/>
      <c r="AO178" s="139"/>
      <c r="AP178" s="141"/>
      <c r="AQ178" s="141"/>
      <c r="AR178" s="141"/>
      <c r="AS178" s="141"/>
      <c r="AT178" s="139"/>
      <c r="AU178" s="141"/>
      <c r="AV178" s="141"/>
      <c r="AW178" s="139"/>
      <c r="AX178" s="141"/>
      <c r="AY178" s="141"/>
      <c r="AZ178" s="141"/>
      <c r="BA178" s="141"/>
      <c r="BB178" s="139"/>
      <c r="BC178" s="141"/>
      <c r="BD178" s="141"/>
      <c r="BE178" s="139"/>
      <c r="BF178" s="141"/>
      <c r="BG178" s="141"/>
      <c r="BH178" s="141"/>
      <c r="BI178" s="141"/>
      <c r="BJ178" s="141"/>
      <c r="BK178" s="141"/>
      <c r="BL178" s="141"/>
      <c r="BQ178" s="139"/>
      <c r="BT178" s="139"/>
      <c r="CD178" s="141"/>
      <c r="CE178" s="141"/>
      <c r="CF178" s="139"/>
      <c r="CG178" s="141"/>
      <c r="CH178" s="141"/>
      <c r="CI178" s="205"/>
      <c r="CJ178" s="141"/>
      <c r="CK178" s="141"/>
      <c r="CL178" s="141"/>
      <c r="CM178" s="141"/>
      <c r="CN178" s="141"/>
      <c r="CO178" s="141"/>
      <c r="CP178" s="142"/>
    </row>
    <row r="179" spans="1:94" s="12" customFormat="1" x14ac:dyDescent="0.25">
      <c r="A179" s="137"/>
      <c r="B179" s="229"/>
      <c r="C179" s="137"/>
      <c r="D179" s="137"/>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c r="AC179" s="139"/>
      <c r="AD179" s="139"/>
      <c r="AE179" s="139"/>
      <c r="AF179" s="139"/>
      <c r="AL179" s="139"/>
      <c r="AO179" s="139"/>
      <c r="AP179" s="141"/>
      <c r="AQ179" s="141"/>
      <c r="AR179" s="141"/>
      <c r="AS179" s="141"/>
      <c r="AT179" s="139"/>
      <c r="AU179" s="141"/>
      <c r="AV179" s="141"/>
      <c r="AW179" s="139"/>
      <c r="AX179" s="141"/>
      <c r="AY179" s="141"/>
      <c r="AZ179" s="141"/>
      <c r="BA179" s="141"/>
      <c r="BB179" s="139"/>
      <c r="BC179" s="141"/>
      <c r="BD179" s="141"/>
      <c r="BE179" s="139"/>
      <c r="BF179" s="141"/>
      <c r="BG179" s="141"/>
      <c r="BH179" s="141"/>
      <c r="BI179" s="141"/>
      <c r="BJ179" s="141"/>
      <c r="BK179" s="141"/>
      <c r="BL179" s="141"/>
      <c r="BQ179" s="139"/>
      <c r="BT179" s="139"/>
      <c r="CD179" s="141"/>
      <c r="CE179" s="141"/>
      <c r="CF179" s="139"/>
      <c r="CG179" s="141"/>
      <c r="CH179" s="141"/>
      <c r="CI179" s="205"/>
      <c r="CJ179" s="141"/>
      <c r="CK179" s="141"/>
      <c r="CL179" s="141"/>
      <c r="CM179" s="141"/>
      <c r="CN179" s="141"/>
      <c r="CO179" s="141"/>
      <c r="CP179" s="142"/>
    </row>
    <row r="180" spans="1:94" s="12" customFormat="1" x14ac:dyDescent="0.25">
      <c r="A180" s="137"/>
      <c r="B180" s="229"/>
      <c r="C180" s="137"/>
      <c r="D180" s="137"/>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D180" s="139"/>
      <c r="AE180" s="139"/>
      <c r="AF180" s="139"/>
      <c r="AL180" s="139"/>
      <c r="AO180" s="139"/>
      <c r="AP180" s="141"/>
      <c r="AQ180" s="141"/>
      <c r="AR180" s="141"/>
      <c r="AS180" s="141"/>
      <c r="AT180" s="139"/>
      <c r="AU180" s="141"/>
      <c r="AV180" s="141"/>
      <c r="AW180" s="139"/>
      <c r="AX180" s="141"/>
      <c r="AY180" s="141"/>
      <c r="AZ180" s="141"/>
      <c r="BA180" s="141"/>
      <c r="BB180" s="139"/>
      <c r="BC180" s="141"/>
      <c r="BD180" s="141"/>
      <c r="BE180" s="139"/>
      <c r="BF180" s="141"/>
      <c r="BG180" s="141"/>
      <c r="BH180" s="141"/>
      <c r="BI180" s="141"/>
      <c r="BJ180" s="141"/>
      <c r="BK180" s="141"/>
      <c r="BL180" s="141"/>
      <c r="BQ180" s="139"/>
      <c r="BT180" s="139"/>
      <c r="CD180" s="141"/>
      <c r="CE180" s="141"/>
      <c r="CF180" s="139"/>
      <c r="CG180" s="141"/>
      <c r="CH180" s="141"/>
      <c r="CI180" s="205"/>
      <c r="CJ180" s="141"/>
      <c r="CK180" s="141"/>
      <c r="CL180" s="141"/>
      <c r="CM180" s="141"/>
      <c r="CN180" s="141"/>
      <c r="CO180" s="141"/>
      <c r="CP180" s="142"/>
    </row>
    <row r="181" spans="1:94" s="12" customFormat="1" x14ac:dyDescent="0.25">
      <c r="A181" s="137"/>
      <c r="B181" s="229"/>
      <c r="C181" s="137"/>
      <c r="D181" s="137"/>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c r="AC181" s="139"/>
      <c r="AD181" s="139"/>
      <c r="AE181" s="139"/>
      <c r="AF181" s="139"/>
      <c r="AL181" s="139"/>
      <c r="AO181" s="139"/>
      <c r="AP181" s="141"/>
      <c r="AQ181" s="141"/>
      <c r="AR181" s="141"/>
      <c r="AS181" s="141"/>
      <c r="AT181" s="139"/>
      <c r="AU181" s="141"/>
      <c r="AV181" s="141"/>
      <c r="AW181" s="139"/>
      <c r="AX181" s="141"/>
      <c r="AY181" s="141"/>
      <c r="AZ181" s="141"/>
      <c r="BA181" s="141"/>
      <c r="BB181" s="139"/>
      <c r="BC181" s="141"/>
      <c r="BD181" s="141"/>
      <c r="BE181" s="139"/>
      <c r="BF181" s="141"/>
      <c r="BG181" s="141"/>
      <c r="BH181" s="141"/>
      <c r="BI181" s="141"/>
      <c r="BJ181" s="141"/>
      <c r="BK181" s="141"/>
      <c r="BL181" s="141"/>
      <c r="BQ181" s="139"/>
      <c r="BT181" s="139"/>
      <c r="CD181" s="141"/>
      <c r="CE181" s="141"/>
      <c r="CF181" s="139"/>
      <c r="CG181" s="141"/>
      <c r="CH181" s="141"/>
      <c r="CI181" s="205"/>
      <c r="CJ181" s="141"/>
      <c r="CK181" s="141"/>
      <c r="CL181" s="141"/>
      <c r="CM181" s="141"/>
      <c r="CN181" s="141"/>
      <c r="CO181" s="141"/>
      <c r="CP181" s="142"/>
    </row>
    <row r="182" spans="1:94" s="12" customFormat="1" x14ac:dyDescent="0.25">
      <c r="A182" s="137"/>
      <c r="B182" s="229"/>
      <c r="C182" s="137"/>
      <c r="D182" s="137"/>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c r="AC182" s="139"/>
      <c r="AD182" s="139"/>
      <c r="AE182" s="139"/>
      <c r="AF182" s="139"/>
      <c r="AL182" s="139"/>
      <c r="AO182" s="139"/>
      <c r="AP182" s="141"/>
      <c r="AQ182" s="141"/>
      <c r="AR182" s="141"/>
      <c r="AS182" s="141"/>
      <c r="AT182" s="139"/>
      <c r="AU182" s="141"/>
      <c r="AV182" s="141"/>
      <c r="AW182" s="139"/>
      <c r="AX182" s="141"/>
      <c r="AY182" s="141"/>
      <c r="AZ182" s="141"/>
      <c r="BA182" s="141"/>
      <c r="BB182" s="139"/>
      <c r="BC182" s="141"/>
      <c r="BD182" s="141"/>
      <c r="BE182" s="139"/>
      <c r="BF182" s="141"/>
      <c r="BG182" s="141"/>
      <c r="BH182" s="141"/>
      <c r="BI182" s="141"/>
      <c r="BJ182" s="141"/>
      <c r="BK182" s="141"/>
      <c r="BL182" s="141"/>
      <c r="BQ182" s="139"/>
      <c r="BT182" s="139"/>
      <c r="CD182" s="141"/>
      <c r="CE182" s="141"/>
      <c r="CF182" s="139"/>
      <c r="CG182" s="141"/>
      <c r="CH182" s="141"/>
      <c r="CI182" s="205"/>
      <c r="CJ182" s="141"/>
      <c r="CK182" s="141"/>
      <c r="CL182" s="141"/>
      <c r="CM182" s="141"/>
      <c r="CN182" s="141"/>
      <c r="CO182" s="141"/>
      <c r="CP182" s="142"/>
    </row>
    <row r="183" spans="1:94" s="12" customFormat="1" x14ac:dyDescent="0.25">
      <c r="A183" s="137"/>
      <c r="B183" s="229"/>
      <c r="C183" s="137"/>
      <c r="D183" s="137"/>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L183" s="139"/>
      <c r="AO183" s="139"/>
      <c r="AP183" s="141"/>
      <c r="AQ183" s="141"/>
      <c r="AR183" s="141"/>
      <c r="AS183" s="141"/>
      <c r="AT183" s="139"/>
      <c r="AU183" s="141"/>
      <c r="AV183" s="141"/>
      <c r="AW183" s="139"/>
      <c r="AX183" s="141"/>
      <c r="AY183" s="141"/>
      <c r="AZ183" s="141"/>
      <c r="BA183" s="141"/>
      <c r="BB183" s="139"/>
      <c r="BC183" s="141"/>
      <c r="BD183" s="141"/>
      <c r="BE183" s="139"/>
      <c r="BF183" s="141"/>
      <c r="BG183" s="141"/>
      <c r="BH183" s="141"/>
      <c r="BI183" s="141"/>
      <c r="BJ183" s="141"/>
      <c r="BK183" s="141"/>
      <c r="BL183" s="141"/>
      <c r="BQ183" s="139"/>
      <c r="BT183" s="139"/>
      <c r="CD183" s="141"/>
      <c r="CE183" s="141"/>
      <c r="CF183" s="139"/>
      <c r="CG183" s="141"/>
      <c r="CH183" s="141"/>
      <c r="CI183" s="205"/>
      <c r="CJ183" s="141"/>
      <c r="CK183" s="141"/>
      <c r="CL183" s="141"/>
      <c r="CM183" s="141"/>
      <c r="CN183" s="141"/>
      <c r="CO183" s="141"/>
      <c r="CP183" s="142"/>
    </row>
    <row r="184" spans="1:94" s="12" customFormat="1" x14ac:dyDescent="0.25">
      <c r="A184" s="137"/>
      <c r="B184" s="229"/>
      <c r="C184" s="137"/>
      <c r="D184" s="137"/>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c r="AC184" s="139"/>
      <c r="AD184" s="139"/>
      <c r="AE184" s="139"/>
      <c r="AF184" s="139"/>
      <c r="AL184" s="139"/>
      <c r="AO184" s="139"/>
      <c r="AP184" s="141"/>
      <c r="AQ184" s="141"/>
      <c r="AR184" s="141"/>
      <c r="AS184" s="141"/>
      <c r="AT184" s="139"/>
      <c r="AU184" s="141"/>
      <c r="AV184" s="141"/>
      <c r="AW184" s="139"/>
      <c r="AX184" s="141"/>
      <c r="AY184" s="141"/>
      <c r="AZ184" s="141"/>
      <c r="BA184" s="141"/>
      <c r="BB184" s="139"/>
      <c r="BC184" s="141"/>
      <c r="BD184" s="141"/>
      <c r="BE184" s="139"/>
      <c r="BF184" s="141"/>
      <c r="BG184" s="141"/>
      <c r="BH184" s="141"/>
      <c r="BI184" s="141"/>
      <c r="BJ184" s="141"/>
      <c r="BK184" s="141"/>
      <c r="BL184" s="141"/>
      <c r="BQ184" s="139"/>
      <c r="BT184" s="139"/>
      <c r="CD184" s="141"/>
      <c r="CE184" s="141"/>
      <c r="CF184" s="139"/>
      <c r="CG184" s="141"/>
      <c r="CH184" s="141"/>
      <c r="CI184" s="205"/>
      <c r="CJ184" s="141"/>
      <c r="CK184" s="141"/>
      <c r="CL184" s="141"/>
      <c r="CM184" s="141"/>
      <c r="CN184" s="141"/>
      <c r="CO184" s="141"/>
      <c r="CP184" s="142"/>
    </row>
    <row r="185" spans="1:94" s="12" customFormat="1" x14ac:dyDescent="0.25">
      <c r="A185" s="137"/>
      <c r="B185" s="229"/>
      <c r="C185" s="137"/>
      <c r="D185" s="137"/>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c r="AC185" s="139"/>
      <c r="AD185" s="139"/>
      <c r="AE185" s="139"/>
      <c r="AF185" s="139"/>
      <c r="AL185" s="139"/>
      <c r="AO185" s="139"/>
      <c r="AP185" s="141"/>
      <c r="AQ185" s="141"/>
      <c r="AR185" s="141"/>
      <c r="AS185" s="141"/>
      <c r="AT185" s="139"/>
      <c r="AU185" s="141"/>
      <c r="AV185" s="141"/>
      <c r="AW185" s="139"/>
      <c r="AX185" s="141"/>
      <c r="AY185" s="141"/>
      <c r="AZ185" s="141"/>
      <c r="BA185" s="141"/>
      <c r="BB185" s="139"/>
      <c r="BC185" s="141"/>
      <c r="BD185" s="141"/>
      <c r="BE185" s="139"/>
      <c r="BF185" s="141"/>
      <c r="BG185" s="141"/>
      <c r="BH185" s="141"/>
      <c r="BI185" s="141"/>
      <c r="BJ185" s="141"/>
      <c r="BK185" s="141"/>
      <c r="BL185" s="141"/>
      <c r="BQ185" s="139"/>
      <c r="BT185" s="139"/>
      <c r="CD185" s="141"/>
      <c r="CE185" s="141"/>
      <c r="CF185" s="139"/>
      <c r="CG185" s="141"/>
      <c r="CH185" s="141"/>
      <c r="CI185" s="205"/>
      <c r="CJ185" s="141"/>
      <c r="CK185" s="141"/>
      <c r="CL185" s="141"/>
      <c r="CM185" s="141"/>
      <c r="CN185" s="141"/>
      <c r="CO185" s="141"/>
      <c r="CP185" s="142"/>
    </row>
    <row r="186" spans="1:94" s="12" customFormat="1" x14ac:dyDescent="0.25">
      <c r="A186" s="137"/>
      <c r="B186" s="229"/>
      <c r="C186" s="137"/>
      <c r="D186" s="137"/>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D186" s="139"/>
      <c r="AE186" s="139"/>
      <c r="AF186" s="139"/>
      <c r="AL186" s="139"/>
      <c r="AO186" s="139"/>
      <c r="AP186" s="141"/>
      <c r="AQ186" s="141"/>
      <c r="AR186" s="141"/>
      <c r="AS186" s="141"/>
      <c r="AT186" s="139"/>
      <c r="AU186" s="141"/>
      <c r="AV186" s="141"/>
      <c r="AW186" s="139"/>
      <c r="AX186" s="141"/>
      <c r="AY186" s="141"/>
      <c r="AZ186" s="141"/>
      <c r="BA186" s="141"/>
      <c r="BB186" s="139"/>
      <c r="BC186" s="141"/>
      <c r="BD186" s="141"/>
      <c r="BE186" s="139"/>
      <c r="BF186" s="141"/>
      <c r="BG186" s="141"/>
      <c r="BH186" s="141"/>
      <c r="BI186" s="141"/>
      <c r="BJ186" s="141"/>
      <c r="BK186" s="141"/>
      <c r="BL186" s="141"/>
      <c r="BQ186" s="139"/>
      <c r="BT186" s="139"/>
      <c r="CD186" s="141"/>
      <c r="CE186" s="141"/>
      <c r="CF186" s="139"/>
      <c r="CG186" s="141"/>
      <c r="CH186" s="141"/>
      <c r="CI186" s="205"/>
      <c r="CJ186" s="141"/>
      <c r="CK186" s="141"/>
      <c r="CL186" s="141"/>
      <c r="CM186" s="141"/>
      <c r="CN186" s="141"/>
      <c r="CO186" s="141"/>
      <c r="CP186" s="142"/>
    </row>
    <row r="187" spans="1:94" s="12" customFormat="1" x14ac:dyDescent="0.25">
      <c r="A187" s="137"/>
      <c r="B187" s="229"/>
      <c r="C187" s="137"/>
      <c r="D187" s="137"/>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c r="AC187" s="139"/>
      <c r="AD187" s="139"/>
      <c r="AE187" s="139"/>
      <c r="AF187" s="139"/>
      <c r="AL187" s="139"/>
      <c r="AO187" s="139"/>
      <c r="AP187" s="141"/>
      <c r="AQ187" s="141"/>
      <c r="AR187" s="141"/>
      <c r="AS187" s="141"/>
      <c r="AT187" s="139"/>
      <c r="AU187" s="141"/>
      <c r="AV187" s="141"/>
      <c r="AW187" s="139"/>
      <c r="AX187" s="141"/>
      <c r="AY187" s="141"/>
      <c r="AZ187" s="141"/>
      <c r="BA187" s="141"/>
      <c r="BB187" s="139"/>
      <c r="BC187" s="141"/>
      <c r="BD187" s="141"/>
      <c r="BE187" s="139"/>
      <c r="BF187" s="141"/>
      <c r="BG187" s="141"/>
      <c r="BH187" s="141"/>
      <c r="BI187" s="141"/>
      <c r="BJ187" s="141"/>
      <c r="BK187" s="141"/>
      <c r="BL187" s="141"/>
      <c r="BQ187" s="139"/>
      <c r="BT187" s="139"/>
      <c r="CD187" s="141"/>
      <c r="CE187" s="141"/>
      <c r="CF187" s="139"/>
      <c r="CG187" s="141"/>
      <c r="CH187" s="141"/>
      <c r="CI187" s="205"/>
      <c r="CJ187" s="141"/>
      <c r="CK187" s="141"/>
      <c r="CL187" s="141"/>
      <c r="CM187" s="141"/>
      <c r="CN187" s="141"/>
      <c r="CO187" s="141"/>
      <c r="CP187" s="142"/>
    </row>
    <row r="188" spans="1:94" s="12" customFormat="1" x14ac:dyDescent="0.25">
      <c r="A188" s="137"/>
      <c r="B188" s="229"/>
      <c r="C188" s="137"/>
      <c r="D188" s="137"/>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D188" s="139"/>
      <c r="AE188" s="139"/>
      <c r="AF188" s="139"/>
      <c r="AL188" s="139"/>
      <c r="AO188" s="139"/>
      <c r="AP188" s="141"/>
      <c r="AQ188" s="141"/>
      <c r="AR188" s="141"/>
      <c r="AS188" s="141"/>
      <c r="AT188" s="139"/>
      <c r="AU188" s="141"/>
      <c r="AV188" s="141"/>
      <c r="AW188" s="139"/>
      <c r="AX188" s="141"/>
      <c r="AY188" s="141"/>
      <c r="AZ188" s="141"/>
      <c r="BA188" s="141"/>
      <c r="BB188" s="139"/>
      <c r="BC188" s="141"/>
      <c r="BD188" s="141"/>
      <c r="BE188" s="139"/>
      <c r="BF188" s="141"/>
      <c r="BG188" s="141"/>
      <c r="BH188" s="141"/>
      <c r="BI188" s="141"/>
      <c r="BJ188" s="141"/>
      <c r="BK188" s="141"/>
      <c r="BL188" s="141"/>
      <c r="BQ188" s="139"/>
      <c r="BT188" s="139"/>
      <c r="CD188" s="141"/>
      <c r="CE188" s="141"/>
      <c r="CF188" s="139"/>
      <c r="CG188" s="141"/>
      <c r="CH188" s="141"/>
      <c r="CI188" s="205"/>
      <c r="CJ188" s="141"/>
      <c r="CK188" s="141"/>
      <c r="CL188" s="141"/>
      <c r="CM188" s="141"/>
      <c r="CN188" s="141"/>
      <c r="CO188" s="141"/>
      <c r="CP188" s="142"/>
    </row>
    <row r="189" spans="1:94" s="12" customFormat="1" x14ac:dyDescent="0.25">
      <c r="A189" s="137"/>
      <c r="B189" s="229"/>
      <c r="C189" s="137"/>
      <c r="D189" s="137"/>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L189" s="139"/>
      <c r="AO189" s="139"/>
      <c r="AP189" s="141"/>
      <c r="AQ189" s="141"/>
      <c r="AR189" s="141"/>
      <c r="AS189" s="141"/>
      <c r="AT189" s="139"/>
      <c r="AU189" s="141"/>
      <c r="AV189" s="141"/>
      <c r="AW189" s="139"/>
      <c r="AX189" s="141"/>
      <c r="AY189" s="141"/>
      <c r="AZ189" s="141"/>
      <c r="BA189" s="141"/>
      <c r="BB189" s="139"/>
      <c r="BC189" s="141"/>
      <c r="BD189" s="141"/>
      <c r="BE189" s="139"/>
      <c r="BF189" s="141"/>
      <c r="BG189" s="141"/>
      <c r="BH189" s="141"/>
      <c r="BI189" s="141"/>
      <c r="BJ189" s="141"/>
      <c r="BK189" s="141"/>
      <c r="BL189" s="141"/>
      <c r="BQ189" s="139"/>
      <c r="BT189" s="139"/>
      <c r="CD189" s="141"/>
      <c r="CE189" s="141"/>
      <c r="CF189" s="139"/>
      <c r="CG189" s="141"/>
      <c r="CH189" s="141"/>
      <c r="CI189" s="205"/>
      <c r="CJ189" s="141"/>
      <c r="CK189" s="141"/>
      <c r="CL189" s="141"/>
      <c r="CM189" s="141"/>
      <c r="CN189" s="141"/>
      <c r="CO189" s="141"/>
      <c r="CP189" s="142"/>
    </row>
    <row r="190" spans="1:94" s="12" customFormat="1" x14ac:dyDescent="0.25">
      <c r="A190" s="137"/>
      <c r="B190" s="229"/>
      <c r="C190" s="137"/>
      <c r="D190" s="137"/>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L190" s="139"/>
      <c r="AO190" s="139"/>
      <c r="AP190" s="141"/>
      <c r="AQ190" s="141"/>
      <c r="AR190" s="141"/>
      <c r="AS190" s="141"/>
      <c r="AT190" s="139"/>
      <c r="AU190" s="141"/>
      <c r="AV190" s="141"/>
      <c r="AW190" s="139"/>
      <c r="AX190" s="141"/>
      <c r="AY190" s="141"/>
      <c r="AZ190" s="141"/>
      <c r="BA190" s="141"/>
      <c r="BB190" s="139"/>
      <c r="BC190" s="141"/>
      <c r="BD190" s="141"/>
      <c r="BE190" s="139"/>
      <c r="BF190" s="141"/>
      <c r="BG190" s="141"/>
      <c r="BH190" s="141"/>
      <c r="BI190" s="141"/>
      <c r="BJ190" s="141"/>
      <c r="BK190" s="141"/>
      <c r="BL190" s="141"/>
      <c r="BQ190" s="139"/>
      <c r="BT190" s="139"/>
      <c r="CD190" s="141"/>
      <c r="CE190" s="141"/>
      <c r="CF190" s="139"/>
      <c r="CG190" s="141"/>
      <c r="CH190" s="141"/>
      <c r="CI190" s="205"/>
      <c r="CJ190" s="141"/>
      <c r="CK190" s="141"/>
      <c r="CL190" s="141"/>
      <c r="CM190" s="141"/>
      <c r="CN190" s="141"/>
      <c r="CO190" s="141"/>
      <c r="CP190" s="142"/>
    </row>
    <row r="191" spans="1:94" s="12" customFormat="1" x14ac:dyDescent="0.25">
      <c r="A191" s="137"/>
      <c r="B191" s="229"/>
      <c r="C191" s="137"/>
      <c r="D191" s="137"/>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L191" s="139"/>
      <c r="AO191" s="139"/>
      <c r="AP191" s="141"/>
      <c r="AQ191" s="141"/>
      <c r="AR191" s="141"/>
      <c r="AS191" s="141"/>
      <c r="AT191" s="139"/>
      <c r="AU191" s="141"/>
      <c r="AV191" s="141"/>
      <c r="AW191" s="139"/>
      <c r="AX191" s="141"/>
      <c r="AY191" s="141"/>
      <c r="AZ191" s="141"/>
      <c r="BA191" s="141"/>
      <c r="BB191" s="139"/>
      <c r="BC191" s="141"/>
      <c r="BD191" s="141"/>
      <c r="BE191" s="139"/>
      <c r="BF191" s="141"/>
      <c r="BG191" s="141"/>
      <c r="BH191" s="141"/>
      <c r="BI191" s="141"/>
      <c r="BJ191" s="141"/>
      <c r="BK191" s="141"/>
      <c r="BL191" s="141"/>
      <c r="BQ191" s="139"/>
      <c r="BT191" s="139"/>
      <c r="CD191" s="141"/>
      <c r="CE191" s="141"/>
      <c r="CF191" s="139"/>
      <c r="CG191" s="141"/>
      <c r="CH191" s="141"/>
      <c r="CI191" s="205"/>
      <c r="CJ191" s="141"/>
      <c r="CK191" s="141"/>
      <c r="CL191" s="141"/>
      <c r="CM191" s="141"/>
      <c r="CN191" s="141"/>
      <c r="CO191" s="141"/>
      <c r="CP191" s="142"/>
    </row>
    <row r="192" spans="1:94" s="12" customFormat="1" x14ac:dyDescent="0.25">
      <c r="A192" s="137"/>
      <c r="B192" s="229"/>
      <c r="C192" s="137"/>
      <c r="D192" s="137"/>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c r="AC192" s="139"/>
      <c r="AD192" s="139"/>
      <c r="AE192" s="139"/>
      <c r="AF192" s="139"/>
      <c r="AL192" s="139"/>
      <c r="AO192" s="139"/>
      <c r="AP192" s="141"/>
      <c r="AQ192" s="141"/>
      <c r="AR192" s="141"/>
      <c r="AS192" s="141"/>
      <c r="AT192" s="139"/>
      <c r="AU192" s="141"/>
      <c r="AV192" s="141"/>
      <c r="AW192" s="139"/>
      <c r="AX192" s="141"/>
      <c r="AY192" s="141"/>
      <c r="AZ192" s="141"/>
      <c r="BA192" s="141"/>
      <c r="BB192" s="139"/>
      <c r="BC192" s="141"/>
      <c r="BD192" s="141"/>
      <c r="BE192" s="139"/>
      <c r="BF192" s="141"/>
      <c r="BG192" s="141"/>
      <c r="BH192" s="141"/>
      <c r="BI192" s="141"/>
      <c r="BJ192" s="141"/>
      <c r="BK192" s="141"/>
      <c r="BL192" s="141"/>
      <c r="BQ192" s="139"/>
      <c r="BT192" s="139"/>
      <c r="CD192" s="141"/>
      <c r="CE192" s="141"/>
      <c r="CF192" s="139"/>
      <c r="CG192" s="141"/>
      <c r="CH192" s="141"/>
      <c r="CI192" s="205"/>
      <c r="CJ192" s="141"/>
      <c r="CK192" s="141"/>
      <c r="CL192" s="141"/>
      <c r="CM192" s="141"/>
      <c r="CN192" s="141"/>
      <c r="CO192" s="141"/>
      <c r="CP192" s="142"/>
    </row>
    <row r="193" spans="1:94" s="12" customFormat="1" x14ac:dyDescent="0.25">
      <c r="A193" s="137"/>
      <c r="B193" s="229"/>
      <c r="C193" s="137"/>
      <c r="D193" s="137"/>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c r="AC193" s="139"/>
      <c r="AD193" s="139"/>
      <c r="AE193" s="139"/>
      <c r="AF193" s="139"/>
      <c r="AL193" s="139"/>
      <c r="AO193" s="139"/>
      <c r="AP193" s="141"/>
      <c r="AQ193" s="141"/>
      <c r="AR193" s="141"/>
      <c r="AS193" s="141"/>
      <c r="AT193" s="139"/>
      <c r="AU193" s="141"/>
      <c r="AV193" s="141"/>
      <c r="AW193" s="139"/>
      <c r="AX193" s="141"/>
      <c r="AY193" s="141"/>
      <c r="AZ193" s="141"/>
      <c r="BA193" s="141"/>
      <c r="BB193" s="139"/>
      <c r="BC193" s="141"/>
      <c r="BD193" s="141"/>
      <c r="BE193" s="139"/>
      <c r="BF193" s="141"/>
      <c r="BG193" s="141"/>
      <c r="BH193" s="141"/>
      <c r="BI193" s="141"/>
      <c r="BJ193" s="141"/>
      <c r="BK193" s="141"/>
      <c r="BL193" s="141"/>
      <c r="BQ193" s="139"/>
      <c r="BT193" s="139"/>
      <c r="CD193" s="141"/>
      <c r="CE193" s="141"/>
      <c r="CF193" s="139"/>
      <c r="CG193" s="141"/>
      <c r="CH193" s="141"/>
      <c r="CI193" s="205"/>
      <c r="CJ193" s="141"/>
      <c r="CK193" s="141"/>
      <c r="CL193" s="141"/>
      <c r="CM193" s="141"/>
      <c r="CN193" s="141"/>
      <c r="CO193" s="141"/>
      <c r="CP193" s="142"/>
    </row>
    <row r="194" spans="1:94" s="12" customFormat="1" x14ac:dyDescent="0.25">
      <c r="A194" s="137"/>
      <c r="B194" s="229"/>
      <c r="C194" s="137"/>
      <c r="D194" s="137"/>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c r="AC194" s="139"/>
      <c r="AD194" s="139"/>
      <c r="AE194" s="139"/>
      <c r="AF194" s="139"/>
      <c r="AL194" s="139"/>
      <c r="AO194" s="139"/>
      <c r="AP194" s="141"/>
      <c r="AQ194" s="141"/>
      <c r="AR194" s="141"/>
      <c r="AS194" s="141"/>
      <c r="AT194" s="139"/>
      <c r="AU194" s="141"/>
      <c r="AV194" s="141"/>
      <c r="AW194" s="139"/>
      <c r="AX194" s="141"/>
      <c r="AY194" s="141"/>
      <c r="AZ194" s="141"/>
      <c r="BA194" s="141"/>
      <c r="BB194" s="139"/>
      <c r="BC194" s="141"/>
      <c r="BD194" s="141"/>
      <c r="BE194" s="139"/>
      <c r="BF194" s="141"/>
      <c r="BG194" s="141"/>
      <c r="BH194" s="141"/>
      <c r="BI194" s="141"/>
      <c r="BJ194" s="141"/>
      <c r="BK194" s="141"/>
      <c r="BL194" s="141"/>
      <c r="BQ194" s="139"/>
      <c r="BT194" s="139"/>
      <c r="CD194" s="141"/>
      <c r="CE194" s="141"/>
      <c r="CF194" s="139"/>
      <c r="CG194" s="141"/>
      <c r="CH194" s="141"/>
      <c r="CI194" s="205"/>
      <c r="CJ194" s="141"/>
      <c r="CK194" s="141"/>
      <c r="CL194" s="141"/>
      <c r="CM194" s="141"/>
      <c r="CN194" s="141"/>
      <c r="CO194" s="141"/>
      <c r="CP194" s="142"/>
    </row>
    <row r="195" spans="1:94" s="12" customFormat="1" x14ac:dyDescent="0.25">
      <c r="A195" s="137"/>
      <c r="B195" s="229"/>
      <c r="C195" s="137"/>
      <c r="D195" s="137"/>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c r="AC195" s="139"/>
      <c r="AD195" s="139"/>
      <c r="AE195" s="139"/>
      <c r="AF195" s="139"/>
      <c r="AL195" s="139"/>
      <c r="AO195" s="139"/>
      <c r="AP195" s="141"/>
      <c r="AQ195" s="141"/>
      <c r="AR195" s="141"/>
      <c r="AS195" s="141"/>
      <c r="AT195" s="139"/>
      <c r="AU195" s="141"/>
      <c r="AV195" s="141"/>
      <c r="AW195" s="139"/>
      <c r="AX195" s="141"/>
      <c r="AY195" s="141"/>
      <c r="AZ195" s="141"/>
      <c r="BA195" s="141"/>
      <c r="BB195" s="139"/>
      <c r="BC195" s="141"/>
      <c r="BD195" s="141"/>
      <c r="BE195" s="139"/>
      <c r="BF195" s="141"/>
      <c r="BG195" s="141"/>
      <c r="BH195" s="141"/>
      <c r="BI195" s="141"/>
      <c r="BJ195" s="141"/>
      <c r="BK195" s="141"/>
      <c r="BL195" s="141"/>
      <c r="BQ195" s="139"/>
      <c r="BT195" s="139"/>
      <c r="CD195" s="141"/>
      <c r="CE195" s="141"/>
      <c r="CF195" s="139"/>
      <c r="CG195" s="141"/>
      <c r="CH195" s="141"/>
      <c r="CI195" s="205"/>
      <c r="CJ195" s="141"/>
      <c r="CK195" s="141"/>
      <c r="CL195" s="141"/>
      <c r="CM195" s="141"/>
      <c r="CN195" s="141"/>
      <c r="CO195" s="141"/>
      <c r="CP195" s="142"/>
    </row>
    <row r="196" spans="1:94" s="12" customFormat="1" x14ac:dyDescent="0.25">
      <c r="A196" s="137"/>
      <c r="B196" s="229"/>
      <c r="C196" s="137"/>
      <c r="D196" s="137"/>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c r="AC196" s="139"/>
      <c r="AD196" s="139"/>
      <c r="AE196" s="139"/>
      <c r="AF196" s="139"/>
      <c r="AL196" s="139"/>
      <c r="AO196" s="139"/>
      <c r="AP196" s="141"/>
      <c r="AQ196" s="141"/>
      <c r="AR196" s="141"/>
      <c r="AS196" s="141"/>
      <c r="AT196" s="139"/>
      <c r="AU196" s="141"/>
      <c r="AV196" s="141"/>
      <c r="AW196" s="139"/>
      <c r="AX196" s="141"/>
      <c r="AY196" s="141"/>
      <c r="AZ196" s="141"/>
      <c r="BA196" s="141"/>
      <c r="BB196" s="139"/>
      <c r="BC196" s="141"/>
      <c r="BD196" s="141"/>
      <c r="BE196" s="139"/>
      <c r="BF196" s="141"/>
      <c r="BG196" s="141"/>
      <c r="BH196" s="141"/>
      <c r="BI196" s="141"/>
      <c r="BJ196" s="141"/>
      <c r="BK196" s="141"/>
      <c r="BL196" s="141"/>
      <c r="BQ196" s="139"/>
      <c r="BT196" s="139"/>
      <c r="CD196" s="141"/>
      <c r="CE196" s="141"/>
      <c r="CF196" s="139"/>
      <c r="CG196" s="141"/>
      <c r="CH196" s="141"/>
      <c r="CI196" s="205"/>
      <c r="CJ196" s="141"/>
      <c r="CK196" s="141"/>
      <c r="CL196" s="141"/>
      <c r="CM196" s="141"/>
      <c r="CN196" s="141"/>
      <c r="CO196" s="141"/>
      <c r="CP196" s="142"/>
    </row>
    <row r="197" spans="1:94" s="12" customFormat="1" x14ac:dyDescent="0.25">
      <c r="A197" s="137"/>
      <c r="B197" s="229"/>
      <c r="C197" s="137"/>
      <c r="D197" s="137"/>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L197" s="139"/>
      <c r="AO197" s="139"/>
      <c r="AP197" s="141"/>
      <c r="AQ197" s="141"/>
      <c r="AR197" s="141"/>
      <c r="AS197" s="141"/>
      <c r="AT197" s="139"/>
      <c r="AU197" s="141"/>
      <c r="AV197" s="141"/>
      <c r="AW197" s="139"/>
      <c r="AX197" s="141"/>
      <c r="AY197" s="141"/>
      <c r="AZ197" s="141"/>
      <c r="BA197" s="141"/>
      <c r="BB197" s="139"/>
      <c r="BC197" s="141"/>
      <c r="BD197" s="141"/>
      <c r="BE197" s="139"/>
      <c r="BF197" s="141"/>
      <c r="BG197" s="141"/>
      <c r="BH197" s="141"/>
      <c r="BI197" s="141"/>
      <c r="BJ197" s="141"/>
      <c r="BK197" s="141"/>
      <c r="BL197" s="141"/>
      <c r="BQ197" s="139"/>
      <c r="BT197" s="139"/>
      <c r="CD197" s="141"/>
      <c r="CE197" s="141"/>
      <c r="CF197" s="139"/>
      <c r="CG197" s="141"/>
      <c r="CH197" s="141"/>
      <c r="CI197" s="205"/>
      <c r="CJ197" s="141"/>
      <c r="CK197" s="141"/>
      <c r="CL197" s="141"/>
      <c r="CM197" s="141"/>
      <c r="CN197" s="141"/>
      <c r="CO197" s="141"/>
      <c r="CP197" s="142"/>
    </row>
    <row r="198" spans="1:94" s="12" customFormat="1" x14ac:dyDescent="0.25">
      <c r="A198" s="137"/>
      <c r="B198" s="229"/>
      <c r="C198" s="137"/>
      <c r="D198" s="137"/>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c r="AC198" s="139"/>
      <c r="AD198" s="139"/>
      <c r="AE198" s="139"/>
      <c r="AF198" s="139"/>
      <c r="AL198" s="139"/>
      <c r="AO198" s="139"/>
      <c r="AP198" s="141"/>
      <c r="AQ198" s="141"/>
      <c r="AR198" s="141"/>
      <c r="AS198" s="141"/>
      <c r="AT198" s="139"/>
      <c r="AU198" s="141"/>
      <c r="AV198" s="141"/>
      <c r="AW198" s="139"/>
      <c r="AX198" s="141"/>
      <c r="AY198" s="141"/>
      <c r="AZ198" s="141"/>
      <c r="BA198" s="141"/>
      <c r="BB198" s="139"/>
      <c r="BC198" s="141"/>
      <c r="BD198" s="141"/>
      <c r="BE198" s="139"/>
      <c r="BF198" s="141"/>
      <c r="BG198" s="141"/>
      <c r="BH198" s="141"/>
      <c r="BI198" s="141"/>
      <c r="BJ198" s="141"/>
      <c r="BK198" s="141"/>
      <c r="BL198" s="141"/>
      <c r="BQ198" s="139"/>
      <c r="BT198" s="139"/>
      <c r="CD198" s="141"/>
      <c r="CE198" s="141"/>
      <c r="CF198" s="139"/>
      <c r="CG198" s="141"/>
      <c r="CH198" s="141"/>
      <c r="CI198" s="205"/>
      <c r="CJ198" s="141"/>
      <c r="CK198" s="141"/>
      <c r="CL198" s="141"/>
      <c r="CM198" s="141"/>
      <c r="CN198" s="141"/>
      <c r="CO198" s="141"/>
      <c r="CP198" s="142"/>
    </row>
    <row r="199" spans="1:94" s="12" customFormat="1" x14ac:dyDescent="0.25">
      <c r="A199" s="137"/>
      <c r="B199" s="229"/>
      <c r="C199" s="137"/>
      <c r="D199" s="137"/>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L199" s="139"/>
      <c r="AO199" s="139"/>
      <c r="AP199" s="141"/>
      <c r="AQ199" s="141"/>
      <c r="AR199" s="141"/>
      <c r="AS199" s="141"/>
      <c r="AT199" s="139"/>
      <c r="AU199" s="141"/>
      <c r="AV199" s="141"/>
      <c r="AW199" s="139"/>
      <c r="AX199" s="141"/>
      <c r="AY199" s="141"/>
      <c r="AZ199" s="141"/>
      <c r="BA199" s="141"/>
      <c r="BB199" s="139"/>
      <c r="BC199" s="141"/>
      <c r="BD199" s="141"/>
      <c r="BE199" s="139"/>
      <c r="BF199" s="141"/>
      <c r="BG199" s="141"/>
      <c r="BH199" s="141"/>
      <c r="BI199" s="141"/>
      <c r="BJ199" s="141"/>
      <c r="BK199" s="141"/>
      <c r="BL199" s="141"/>
      <c r="BQ199" s="139"/>
      <c r="BT199" s="139"/>
      <c r="CD199" s="141"/>
      <c r="CE199" s="141"/>
      <c r="CF199" s="139"/>
      <c r="CG199" s="141"/>
      <c r="CH199" s="141"/>
      <c r="CI199" s="205"/>
      <c r="CJ199" s="141"/>
      <c r="CK199" s="141"/>
      <c r="CL199" s="141"/>
      <c r="CM199" s="141"/>
      <c r="CN199" s="141"/>
      <c r="CO199" s="141"/>
      <c r="CP199" s="142"/>
    </row>
    <row r="200" spans="1:94" s="12" customFormat="1" x14ac:dyDescent="0.25">
      <c r="A200" s="137"/>
      <c r="B200" s="229"/>
      <c r="C200" s="137"/>
      <c r="D200" s="137"/>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c r="AC200" s="139"/>
      <c r="AD200" s="139"/>
      <c r="AE200" s="139"/>
      <c r="AF200" s="139"/>
      <c r="AL200" s="139"/>
      <c r="AO200" s="139"/>
      <c r="AP200" s="141"/>
      <c r="AQ200" s="141"/>
      <c r="AR200" s="141"/>
      <c r="AS200" s="141"/>
      <c r="AT200" s="139"/>
      <c r="AU200" s="141"/>
      <c r="AV200" s="141"/>
      <c r="AW200" s="139"/>
      <c r="AX200" s="141"/>
      <c r="AY200" s="141"/>
      <c r="AZ200" s="141"/>
      <c r="BA200" s="141"/>
      <c r="BB200" s="139"/>
      <c r="BC200" s="141"/>
      <c r="BD200" s="141"/>
      <c r="BE200" s="139"/>
      <c r="BF200" s="141"/>
      <c r="BG200" s="141"/>
      <c r="BH200" s="141"/>
      <c r="BI200" s="141"/>
      <c r="BJ200" s="141"/>
      <c r="BK200" s="141"/>
      <c r="BL200" s="141"/>
      <c r="BQ200" s="139"/>
      <c r="BT200" s="139"/>
      <c r="CD200" s="141"/>
      <c r="CE200" s="141"/>
      <c r="CF200" s="139"/>
      <c r="CG200" s="141"/>
      <c r="CH200" s="141"/>
      <c r="CI200" s="205"/>
      <c r="CJ200" s="141"/>
      <c r="CK200" s="141"/>
      <c r="CL200" s="141"/>
      <c r="CM200" s="141"/>
      <c r="CN200" s="141"/>
      <c r="CO200" s="141"/>
      <c r="CP200" s="142"/>
    </row>
    <row r="201" spans="1:94" s="12" customFormat="1" x14ac:dyDescent="0.25">
      <c r="A201" s="137"/>
      <c r="B201" s="229"/>
      <c r="C201" s="137"/>
      <c r="D201" s="137"/>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c r="AC201" s="139"/>
      <c r="AD201" s="139"/>
      <c r="AE201" s="139"/>
      <c r="AF201" s="139"/>
      <c r="AL201" s="139"/>
      <c r="AO201" s="139"/>
      <c r="AP201" s="141"/>
      <c r="AQ201" s="141"/>
      <c r="AR201" s="141"/>
      <c r="AS201" s="141"/>
      <c r="AT201" s="139"/>
      <c r="AU201" s="141"/>
      <c r="AV201" s="141"/>
      <c r="AW201" s="139"/>
      <c r="AX201" s="141"/>
      <c r="AY201" s="141"/>
      <c r="AZ201" s="141"/>
      <c r="BA201" s="141"/>
      <c r="BB201" s="139"/>
      <c r="BC201" s="141"/>
      <c r="BD201" s="141"/>
      <c r="BE201" s="139"/>
      <c r="BF201" s="141"/>
      <c r="BG201" s="141"/>
      <c r="BH201" s="141"/>
      <c r="BI201" s="141"/>
      <c r="BJ201" s="141"/>
      <c r="BK201" s="141"/>
      <c r="BL201" s="141"/>
      <c r="BQ201" s="139"/>
      <c r="BT201" s="139"/>
      <c r="CD201" s="141"/>
      <c r="CE201" s="141"/>
      <c r="CF201" s="139"/>
      <c r="CG201" s="141"/>
      <c r="CH201" s="141"/>
      <c r="CI201" s="205"/>
      <c r="CJ201" s="141"/>
      <c r="CK201" s="141"/>
      <c r="CL201" s="141"/>
      <c r="CM201" s="141"/>
      <c r="CN201" s="141"/>
      <c r="CO201" s="141"/>
      <c r="CP201" s="142"/>
    </row>
    <row r="202" spans="1:94" s="12" customFormat="1" x14ac:dyDescent="0.25">
      <c r="A202" s="137"/>
      <c r="B202" s="229"/>
      <c r="C202" s="137"/>
      <c r="D202" s="137"/>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c r="AC202" s="139"/>
      <c r="AD202" s="139"/>
      <c r="AE202" s="139"/>
      <c r="AF202" s="139"/>
      <c r="AL202" s="139"/>
      <c r="AO202" s="139"/>
      <c r="AP202" s="141"/>
      <c r="AQ202" s="141"/>
      <c r="AR202" s="141"/>
      <c r="AS202" s="141"/>
      <c r="AT202" s="139"/>
      <c r="AU202" s="141"/>
      <c r="AV202" s="141"/>
      <c r="AW202" s="139"/>
      <c r="AX202" s="141"/>
      <c r="AY202" s="141"/>
      <c r="AZ202" s="141"/>
      <c r="BA202" s="141"/>
      <c r="BB202" s="139"/>
      <c r="BC202" s="141"/>
      <c r="BD202" s="141"/>
      <c r="BE202" s="139"/>
      <c r="BF202" s="141"/>
      <c r="BG202" s="141"/>
      <c r="BH202" s="141"/>
      <c r="BI202" s="141"/>
      <c r="BJ202" s="141"/>
      <c r="BK202" s="141"/>
      <c r="BL202" s="141"/>
      <c r="BQ202" s="139"/>
      <c r="BT202" s="139"/>
      <c r="CD202" s="141"/>
      <c r="CE202" s="141"/>
      <c r="CF202" s="139"/>
      <c r="CG202" s="141"/>
      <c r="CH202" s="141"/>
      <c r="CI202" s="205"/>
      <c r="CJ202" s="141"/>
      <c r="CK202" s="141"/>
      <c r="CL202" s="141"/>
      <c r="CM202" s="141"/>
      <c r="CN202" s="141"/>
      <c r="CO202" s="141"/>
      <c r="CP202" s="142"/>
    </row>
    <row r="203" spans="1:94" s="12" customFormat="1" x14ac:dyDescent="0.25">
      <c r="A203" s="137"/>
      <c r="B203" s="229"/>
      <c r="C203" s="137"/>
      <c r="D203" s="137"/>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c r="AC203" s="139"/>
      <c r="AD203" s="139"/>
      <c r="AE203" s="139"/>
      <c r="AF203" s="139"/>
      <c r="AL203" s="139"/>
      <c r="AO203" s="139"/>
      <c r="AP203" s="141"/>
      <c r="AQ203" s="141"/>
      <c r="AR203" s="141"/>
      <c r="AS203" s="141"/>
      <c r="AT203" s="139"/>
      <c r="AU203" s="141"/>
      <c r="AV203" s="141"/>
      <c r="AW203" s="139"/>
      <c r="AX203" s="141"/>
      <c r="AY203" s="141"/>
      <c r="AZ203" s="141"/>
      <c r="BA203" s="141"/>
      <c r="BB203" s="139"/>
      <c r="BC203" s="141"/>
      <c r="BD203" s="141"/>
      <c r="BE203" s="139"/>
      <c r="BF203" s="141"/>
      <c r="BG203" s="141"/>
      <c r="BH203" s="141"/>
      <c r="BI203" s="141"/>
      <c r="BJ203" s="141"/>
      <c r="BK203" s="141"/>
      <c r="BL203" s="141"/>
      <c r="BQ203" s="139"/>
      <c r="BT203" s="139"/>
      <c r="CD203" s="141"/>
      <c r="CE203" s="141"/>
      <c r="CF203" s="139"/>
      <c r="CG203" s="141"/>
      <c r="CH203" s="141"/>
      <c r="CI203" s="205"/>
      <c r="CJ203" s="141"/>
      <c r="CK203" s="141"/>
      <c r="CL203" s="141"/>
      <c r="CM203" s="141"/>
      <c r="CN203" s="141"/>
      <c r="CO203" s="141"/>
      <c r="CP203" s="142"/>
    </row>
    <row r="204" spans="1:94" s="12" customFormat="1" x14ac:dyDescent="0.25">
      <c r="A204" s="137"/>
      <c r="B204" s="229"/>
      <c r="C204" s="137"/>
      <c r="D204" s="137"/>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c r="AC204" s="139"/>
      <c r="AD204" s="139"/>
      <c r="AE204" s="139"/>
      <c r="AF204" s="139"/>
      <c r="AL204" s="139"/>
      <c r="AO204" s="139"/>
      <c r="AP204" s="141"/>
      <c r="AQ204" s="141"/>
      <c r="AR204" s="141"/>
      <c r="AS204" s="141"/>
      <c r="AT204" s="139"/>
      <c r="AU204" s="141"/>
      <c r="AV204" s="141"/>
      <c r="AW204" s="139"/>
      <c r="AX204" s="141"/>
      <c r="AY204" s="141"/>
      <c r="AZ204" s="141"/>
      <c r="BA204" s="141"/>
      <c r="BB204" s="139"/>
      <c r="BC204" s="141"/>
      <c r="BD204" s="141"/>
      <c r="BE204" s="139"/>
      <c r="BF204" s="141"/>
      <c r="BG204" s="141"/>
      <c r="BH204" s="141"/>
      <c r="BI204" s="141"/>
      <c r="BJ204" s="141"/>
      <c r="BK204" s="141"/>
      <c r="BL204" s="141"/>
      <c r="BQ204" s="139"/>
      <c r="BT204" s="139"/>
      <c r="CD204" s="141"/>
      <c r="CE204" s="141"/>
      <c r="CF204" s="139"/>
      <c r="CG204" s="141"/>
      <c r="CH204" s="141"/>
      <c r="CI204" s="205"/>
      <c r="CJ204" s="141"/>
      <c r="CK204" s="141"/>
      <c r="CL204" s="141"/>
      <c r="CM204" s="141"/>
      <c r="CN204" s="141"/>
      <c r="CO204" s="141"/>
      <c r="CP204" s="142"/>
    </row>
    <row r="205" spans="1:94" s="12" customFormat="1" x14ac:dyDescent="0.25">
      <c r="A205" s="137"/>
      <c r="B205" s="229"/>
      <c r="C205" s="137"/>
      <c r="D205" s="137"/>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c r="AC205" s="139"/>
      <c r="AD205" s="139"/>
      <c r="AE205" s="139"/>
      <c r="AF205" s="139"/>
      <c r="AL205" s="139"/>
      <c r="AO205" s="139"/>
      <c r="AP205" s="141"/>
      <c r="AQ205" s="141"/>
      <c r="AR205" s="141"/>
      <c r="AS205" s="141"/>
      <c r="AT205" s="139"/>
      <c r="AU205" s="141"/>
      <c r="AV205" s="141"/>
      <c r="AW205" s="139"/>
      <c r="AX205" s="141"/>
      <c r="AY205" s="141"/>
      <c r="AZ205" s="141"/>
      <c r="BA205" s="141"/>
      <c r="BB205" s="139"/>
      <c r="BC205" s="141"/>
      <c r="BD205" s="141"/>
      <c r="BE205" s="139"/>
      <c r="BF205" s="141"/>
      <c r="BG205" s="141"/>
      <c r="BH205" s="141"/>
      <c r="BI205" s="141"/>
      <c r="BJ205" s="141"/>
      <c r="BK205" s="141"/>
      <c r="BL205" s="141"/>
      <c r="BQ205" s="139"/>
      <c r="BT205" s="139"/>
      <c r="CD205" s="141"/>
      <c r="CE205" s="141"/>
      <c r="CF205" s="139"/>
      <c r="CG205" s="141"/>
      <c r="CH205" s="141"/>
      <c r="CI205" s="205"/>
      <c r="CJ205" s="141"/>
      <c r="CK205" s="141"/>
      <c r="CL205" s="141"/>
      <c r="CM205" s="141"/>
      <c r="CN205" s="141"/>
      <c r="CO205" s="141"/>
      <c r="CP205" s="142"/>
    </row>
    <row r="206" spans="1:94" s="12" customFormat="1" x14ac:dyDescent="0.25">
      <c r="A206" s="137"/>
      <c r="B206" s="229"/>
      <c r="C206" s="137"/>
      <c r="D206" s="137"/>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c r="AC206" s="139"/>
      <c r="AD206" s="139"/>
      <c r="AE206" s="139"/>
      <c r="AF206" s="139"/>
      <c r="AL206" s="139"/>
      <c r="AO206" s="139"/>
      <c r="AP206" s="141"/>
      <c r="AQ206" s="141"/>
      <c r="AR206" s="141"/>
      <c r="AS206" s="141"/>
      <c r="AT206" s="139"/>
      <c r="AU206" s="141"/>
      <c r="AV206" s="141"/>
      <c r="AW206" s="139"/>
      <c r="AX206" s="141"/>
      <c r="AY206" s="141"/>
      <c r="AZ206" s="141"/>
      <c r="BA206" s="141"/>
      <c r="BB206" s="139"/>
      <c r="BC206" s="141"/>
      <c r="BD206" s="141"/>
      <c r="BE206" s="139"/>
      <c r="BF206" s="141"/>
      <c r="BG206" s="141"/>
      <c r="BH206" s="141"/>
      <c r="BI206" s="141"/>
      <c r="BJ206" s="141"/>
      <c r="BK206" s="141"/>
      <c r="BL206" s="141"/>
      <c r="BQ206" s="139"/>
      <c r="BT206" s="139"/>
      <c r="CD206" s="141"/>
      <c r="CE206" s="141"/>
      <c r="CF206" s="139"/>
      <c r="CG206" s="141"/>
      <c r="CH206" s="141"/>
      <c r="CI206" s="205"/>
      <c r="CJ206" s="141"/>
      <c r="CK206" s="141"/>
      <c r="CL206" s="141"/>
      <c r="CM206" s="141"/>
      <c r="CN206" s="141"/>
      <c r="CO206" s="141"/>
      <c r="CP206" s="142"/>
    </row>
    <row r="207" spans="1:94" s="12" customFormat="1" x14ac:dyDescent="0.25">
      <c r="A207" s="137"/>
      <c r="B207" s="229"/>
      <c r="C207" s="137"/>
      <c r="D207" s="137"/>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c r="AC207" s="139"/>
      <c r="AD207" s="139"/>
      <c r="AE207" s="139"/>
      <c r="AF207" s="139"/>
      <c r="AL207" s="139"/>
      <c r="AO207" s="139"/>
      <c r="AP207" s="141"/>
      <c r="AQ207" s="141"/>
      <c r="AR207" s="141"/>
      <c r="AS207" s="141"/>
      <c r="AT207" s="139"/>
      <c r="AU207" s="141"/>
      <c r="AV207" s="141"/>
      <c r="AW207" s="139"/>
      <c r="AX207" s="141"/>
      <c r="AY207" s="141"/>
      <c r="AZ207" s="141"/>
      <c r="BA207" s="141"/>
      <c r="BB207" s="139"/>
      <c r="BC207" s="141"/>
      <c r="BD207" s="141"/>
      <c r="BE207" s="139"/>
      <c r="BF207" s="141"/>
      <c r="BG207" s="141"/>
      <c r="BH207" s="141"/>
      <c r="BI207" s="141"/>
      <c r="BJ207" s="141"/>
      <c r="BK207" s="141"/>
      <c r="BL207" s="141"/>
      <c r="BQ207" s="139"/>
      <c r="BT207" s="139"/>
      <c r="CD207" s="141"/>
      <c r="CE207" s="141"/>
      <c r="CF207" s="139"/>
      <c r="CG207" s="141"/>
      <c r="CH207" s="141"/>
      <c r="CI207" s="205"/>
      <c r="CJ207" s="141"/>
      <c r="CK207" s="141"/>
      <c r="CL207" s="141"/>
      <c r="CM207" s="141"/>
      <c r="CN207" s="141"/>
      <c r="CO207" s="141"/>
      <c r="CP207" s="142"/>
    </row>
    <row r="208" spans="1:94" s="12" customFormat="1" x14ac:dyDescent="0.25">
      <c r="A208" s="137"/>
      <c r="B208" s="229"/>
      <c r="C208" s="137"/>
      <c r="D208" s="137"/>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c r="AC208" s="139"/>
      <c r="AD208" s="139"/>
      <c r="AE208" s="139"/>
      <c r="AF208" s="139"/>
      <c r="AL208" s="139"/>
      <c r="AO208" s="139"/>
      <c r="AP208" s="141"/>
      <c r="AQ208" s="141"/>
      <c r="AR208" s="141"/>
      <c r="AS208" s="141"/>
      <c r="AT208" s="139"/>
      <c r="AU208" s="141"/>
      <c r="AV208" s="141"/>
      <c r="AW208" s="139"/>
      <c r="AX208" s="141"/>
      <c r="AY208" s="141"/>
      <c r="AZ208" s="141"/>
      <c r="BA208" s="141"/>
      <c r="BB208" s="139"/>
      <c r="BC208" s="141"/>
      <c r="BD208" s="141"/>
      <c r="BE208" s="139"/>
      <c r="BF208" s="141"/>
      <c r="BG208" s="141"/>
      <c r="BH208" s="141"/>
      <c r="BI208" s="141"/>
      <c r="BJ208" s="141"/>
      <c r="BK208" s="141"/>
      <c r="BL208" s="141"/>
      <c r="BQ208" s="139"/>
      <c r="BT208" s="139"/>
      <c r="CD208" s="141"/>
      <c r="CE208" s="141"/>
      <c r="CF208" s="139"/>
      <c r="CG208" s="141"/>
      <c r="CH208" s="141"/>
      <c r="CI208" s="205"/>
      <c r="CJ208" s="141"/>
      <c r="CK208" s="141"/>
      <c r="CL208" s="141"/>
      <c r="CM208" s="141"/>
      <c r="CN208" s="141"/>
      <c r="CO208" s="141"/>
      <c r="CP208" s="142"/>
    </row>
    <row r="209" spans="1:94" s="12" customFormat="1" x14ac:dyDescent="0.25">
      <c r="A209" s="137"/>
      <c r="B209" s="229"/>
      <c r="C209" s="137"/>
      <c r="D209" s="137"/>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c r="AC209" s="139"/>
      <c r="AD209" s="139"/>
      <c r="AE209" s="139"/>
      <c r="AF209" s="139"/>
      <c r="AL209" s="139"/>
      <c r="AO209" s="139"/>
      <c r="AP209" s="141"/>
      <c r="AQ209" s="141"/>
      <c r="AR209" s="141"/>
      <c r="AS209" s="141"/>
      <c r="AT209" s="139"/>
      <c r="AU209" s="141"/>
      <c r="AV209" s="141"/>
      <c r="AW209" s="139"/>
      <c r="AX209" s="141"/>
      <c r="AY209" s="141"/>
      <c r="AZ209" s="141"/>
      <c r="BA209" s="141"/>
      <c r="BB209" s="139"/>
      <c r="BC209" s="141"/>
      <c r="BD209" s="141"/>
      <c r="BE209" s="139"/>
      <c r="BF209" s="141"/>
      <c r="BG209" s="141"/>
      <c r="BH209" s="141"/>
      <c r="BI209" s="141"/>
      <c r="BJ209" s="141"/>
      <c r="BK209" s="141"/>
      <c r="BL209" s="141"/>
      <c r="BQ209" s="139"/>
      <c r="BT209" s="139"/>
      <c r="CD209" s="141"/>
      <c r="CE209" s="141"/>
      <c r="CF209" s="139"/>
      <c r="CG209" s="141"/>
      <c r="CH209" s="141"/>
      <c r="CI209" s="205"/>
      <c r="CJ209" s="141"/>
      <c r="CK209" s="141"/>
      <c r="CL209" s="141"/>
      <c r="CM209" s="141"/>
      <c r="CN209" s="141"/>
      <c r="CO209" s="141"/>
      <c r="CP209" s="142"/>
    </row>
  </sheetData>
  <mergeCells count="36">
    <mergeCell ref="A1:A2"/>
    <mergeCell ref="B1:B2"/>
    <mergeCell ref="C1:C2"/>
    <mergeCell ref="D1:D2"/>
    <mergeCell ref="AM1:AO1"/>
    <mergeCell ref="J1:L1"/>
    <mergeCell ref="E1:I1"/>
    <mergeCell ref="M1:Q1"/>
    <mergeCell ref="AU1:AW1"/>
    <mergeCell ref="BC1:BE1"/>
    <mergeCell ref="AX1:BB1"/>
    <mergeCell ref="R1:T1"/>
    <mergeCell ref="Z1:AB1"/>
    <mergeCell ref="AC1:AF1"/>
    <mergeCell ref="AG1:AG2"/>
    <mergeCell ref="AP1:AT1"/>
    <mergeCell ref="U1:Y1"/>
    <mergeCell ref="AH1:AL1"/>
    <mergeCell ref="CO1:CO2"/>
    <mergeCell ref="CP1:CP2"/>
    <mergeCell ref="CB1:CC1"/>
    <mergeCell ref="CD1:CF1"/>
    <mergeCell ref="CG1:CG2"/>
    <mergeCell ref="CH1:CH2"/>
    <mergeCell ref="CI1:CI2"/>
    <mergeCell ref="CJ1:CJ2"/>
    <mergeCell ref="CK1:CK2"/>
    <mergeCell ref="CL1:CL2"/>
    <mergeCell ref="CM1:CM2"/>
    <mergeCell ref="CN1:CN2"/>
    <mergeCell ref="BR1:BT1"/>
    <mergeCell ref="BU1:BX1"/>
    <mergeCell ref="BY1:CA1"/>
    <mergeCell ref="BM1:BQ1"/>
    <mergeCell ref="BF1:BI1"/>
    <mergeCell ref="BJ1:BL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W206"/>
  <sheetViews>
    <sheetView zoomScale="80" zoomScaleNormal="80" workbookViewId="0">
      <pane xSplit="2" ySplit="6" topLeftCell="AH16" activePane="bottomRight" state="frozen"/>
      <selection pane="topRight" activeCell="C1" sqref="C1"/>
      <selection pane="bottomLeft" activeCell="A7" sqref="A7"/>
      <selection pane="bottomRight" activeCell="AL24" sqref="AL24"/>
    </sheetView>
  </sheetViews>
  <sheetFormatPr baseColWidth="10" defaultRowHeight="13.8" x14ac:dyDescent="0.25"/>
  <cols>
    <col min="1" max="1" width="71.6640625" style="143" customWidth="1"/>
    <col min="2" max="2" width="25.6640625" style="144" hidden="1" customWidth="1"/>
    <col min="3" max="3" width="10.33203125" style="143" customWidth="1"/>
    <col min="4" max="4" width="26.33203125" style="143" customWidth="1"/>
    <col min="5" max="6" width="8.6640625" style="145" bestFit="1" customWidth="1"/>
    <col min="7" max="7" width="7.44140625" style="145" customWidth="1"/>
    <col min="8" max="9" width="8.5546875" style="145" customWidth="1"/>
    <col min="10" max="10" width="8.88671875" style="145" customWidth="1"/>
    <col min="11" max="11" width="11.33203125" style="145" customWidth="1"/>
    <col min="12" max="12" width="8.88671875" style="145" customWidth="1"/>
    <col min="13" max="13" width="5.109375" style="146" customWidth="1"/>
    <col min="14" max="14" width="4.44140625" style="146" customWidth="1"/>
    <col min="15" max="16" width="5.5546875" style="146" customWidth="1"/>
    <col min="17" max="17" width="8.88671875" style="145" customWidth="1"/>
    <col min="18" max="19" width="10.5546875" style="146" customWidth="1"/>
    <col min="20" max="20" width="8.88671875" style="145" customWidth="1"/>
    <col min="21" max="21" width="10.5546875" style="146" customWidth="1"/>
    <col min="22" max="24" width="8.5546875" style="146" customWidth="1"/>
    <col min="25" max="25" width="8.5546875" style="145" customWidth="1"/>
    <col min="26" max="27" width="8.5546875" style="146" customWidth="1"/>
    <col min="28" max="28" width="8.88671875" style="145" customWidth="1"/>
    <col min="29" max="29" width="9.88671875" style="146" customWidth="1"/>
    <col min="30" max="32" width="8.5546875" style="146" customWidth="1"/>
    <col min="33" max="33" width="11.5546875" style="147" customWidth="1"/>
    <col min="34" max="37" width="11.5546875" style="12" customWidth="1"/>
    <col min="38" max="38" width="8.5546875" style="145" customWidth="1"/>
    <col min="39" max="40" width="11.5546875" style="12" customWidth="1"/>
    <col min="41" max="41" width="8.88671875" style="145" customWidth="1"/>
    <col min="42" max="45" width="11.5546875" style="148" customWidth="1"/>
    <col min="46" max="46" width="8.5546875" style="145" customWidth="1"/>
    <col min="47" max="48" width="11.5546875" style="148"/>
    <col min="49" max="49" width="8.88671875" style="145" customWidth="1"/>
    <col min="50" max="53" width="11.5546875" style="148"/>
    <col min="54" max="54" width="9.88671875" style="145" customWidth="1"/>
    <col min="55" max="56" width="11.5546875" style="148"/>
    <col min="57" max="57" width="8.88671875" style="145" customWidth="1"/>
    <col min="58" max="64" width="11.5546875" style="148"/>
    <col min="65" max="68" width="11.5546875" style="147"/>
    <col min="69" max="69" width="8.5546875" style="145" customWidth="1"/>
    <col min="70" max="71" width="11.5546875" style="147"/>
    <col min="72" max="72" width="8.88671875" style="145" customWidth="1"/>
    <col min="73" max="79" width="11.5546875" style="147"/>
    <col min="80" max="81" width="11.5546875" style="149"/>
    <col min="82" max="83" width="11.5546875" style="148"/>
    <col min="84" max="84" width="8.88671875" style="145" customWidth="1"/>
    <col min="85" max="85" width="23.88671875" style="14" customWidth="1"/>
    <col min="86" max="86" width="24.44140625" style="14" customWidth="1"/>
    <col min="87" max="87" width="18.5546875" style="14" customWidth="1"/>
    <col min="88" max="88" width="15.88671875" style="14" customWidth="1"/>
    <col min="89" max="89" width="17" style="14" customWidth="1"/>
    <col min="90" max="90" width="19.33203125" style="14" customWidth="1"/>
    <col min="91" max="91" width="22.33203125" style="14" customWidth="1"/>
    <col min="92" max="92" width="24.44140625" style="148" customWidth="1"/>
    <col min="93" max="93" width="23.88671875" style="148" customWidth="1"/>
    <col min="94" max="94" width="31.6640625" style="150" customWidth="1"/>
    <col min="95" max="100" width="11.5546875" style="12"/>
    <col min="101" max="285" width="11.5546875" style="149"/>
    <col min="286" max="286" width="58" style="149" customWidth="1"/>
    <col min="287" max="287" width="5.88671875" style="149" customWidth="1"/>
    <col min="288" max="288" width="6.44140625" style="149" customWidth="1"/>
    <col min="289" max="290" width="6.33203125" style="149" customWidth="1"/>
    <col min="291" max="292" width="15.44140625" style="149" customWidth="1"/>
    <col min="293" max="293" width="21.33203125" style="149" customWidth="1"/>
    <col min="294" max="294" width="20" style="149" customWidth="1"/>
    <col min="295" max="295" width="11.5546875" style="149"/>
    <col min="296" max="296" width="21.88671875" style="149" customWidth="1"/>
    <col min="297" max="541" width="11.5546875" style="149"/>
    <col min="542" max="542" width="58" style="149" customWidth="1"/>
    <col min="543" max="543" width="5.88671875" style="149" customWidth="1"/>
    <col min="544" max="544" width="6.44140625" style="149" customWidth="1"/>
    <col min="545" max="546" width="6.33203125" style="149" customWidth="1"/>
    <col min="547" max="548" width="15.44140625" style="149" customWidth="1"/>
    <col min="549" max="549" width="21.33203125" style="149" customWidth="1"/>
    <col min="550" max="550" width="20" style="149" customWidth="1"/>
    <col min="551" max="551" width="11.5546875" style="149"/>
    <col min="552" max="552" width="21.88671875" style="149" customWidth="1"/>
    <col min="553" max="797" width="11.5546875" style="149"/>
    <col min="798" max="798" width="58" style="149" customWidth="1"/>
    <col min="799" max="799" width="5.88671875" style="149" customWidth="1"/>
    <col min="800" max="800" width="6.44140625" style="149" customWidth="1"/>
    <col min="801" max="802" width="6.33203125" style="149" customWidth="1"/>
    <col min="803" max="804" width="15.44140625" style="149" customWidth="1"/>
    <col min="805" max="805" width="21.33203125" style="149" customWidth="1"/>
    <col min="806" max="806" width="20" style="149" customWidth="1"/>
    <col min="807" max="807" width="11.5546875" style="149"/>
    <col min="808" max="808" width="21.88671875" style="149" customWidth="1"/>
    <col min="809" max="1053" width="11.5546875" style="149"/>
    <col min="1054" max="1054" width="58" style="149" customWidth="1"/>
    <col min="1055" max="1055" width="5.88671875" style="149" customWidth="1"/>
    <col min="1056" max="1056" width="6.44140625" style="149" customWidth="1"/>
    <col min="1057" max="1058" width="6.33203125" style="149" customWidth="1"/>
    <col min="1059" max="1060" width="15.44140625" style="149" customWidth="1"/>
    <col min="1061" max="1061" width="21.33203125" style="149" customWidth="1"/>
    <col min="1062" max="1062" width="20" style="149" customWidth="1"/>
    <col min="1063" max="1063" width="11.5546875" style="149"/>
    <col min="1064" max="1064" width="21.88671875" style="149" customWidth="1"/>
    <col min="1065" max="1309" width="11.5546875" style="149"/>
    <col min="1310" max="1310" width="58" style="149" customWidth="1"/>
    <col min="1311" max="1311" width="5.88671875" style="149" customWidth="1"/>
    <col min="1312" max="1312" width="6.44140625" style="149" customWidth="1"/>
    <col min="1313" max="1314" width="6.33203125" style="149" customWidth="1"/>
    <col min="1315" max="1316" width="15.44140625" style="149" customWidth="1"/>
    <col min="1317" max="1317" width="21.33203125" style="149" customWidth="1"/>
    <col min="1318" max="1318" width="20" style="149" customWidth="1"/>
    <col min="1319" max="1319" width="11.5546875" style="149"/>
    <col min="1320" max="1320" width="21.88671875" style="149" customWidth="1"/>
    <col min="1321" max="1565" width="11.5546875" style="149"/>
    <col min="1566" max="1566" width="58" style="149" customWidth="1"/>
    <col min="1567" max="1567" width="5.88671875" style="149" customWidth="1"/>
    <col min="1568" max="1568" width="6.44140625" style="149" customWidth="1"/>
    <col min="1569" max="1570" width="6.33203125" style="149" customWidth="1"/>
    <col min="1571" max="1572" width="15.44140625" style="149" customWidth="1"/>
    <col min="1573" max="1573" width="21.33203125" style="149" customWidth="1"/>
    <col min="1574" max="1574" width="20" style="149" customWidth="1"/>
    <col min="1575" max="1575" width="11.5546875" style="149"/>
    <col min="1576" max="1576" width="21.88671875" style="149" customWidth="1"/>
    <col min="1577" max="1821" width="11.5546875" style="149"/>
    <col min="1822" max="1822" width="58" style="149" customWidth="1"/>
    <col min="1823" max="1823" width="5.88671875" style="149" customWidth="1"/>
    <col min="1824" max="1824" width="6.44140625" style="149" customWidth="1"/>
    <col min="1825" max="1826" width="6.33203125" style="149" customWidth="1"/>
    <col min="1827" max="1828" width="15.44140625" style="149" customWidth="1"/>
    <col min="1829" max="1829" width="21.33203125" style="149" customWidth="1"/>
    <col min="1830" max="1830" width="20" style="149" customWidth="1"/>
    <col min="1831" max="1831" width="11.5546875" style="149"/>
    <col min="1832" max="1832" width="21.88671875" style="149" customWidth="1"/>
    <col min="1833" max="2077" width="11.5546875" style="149"/>
    <col min="2078" max="2078" width="58" style="149" customWidth="1"/>
    <col min="2079" max="2079" width="5.88671875" style="149" customWidth="1"/>
    <col min="2080" max="2080" width="6.44140625" style="149" customWidth="1"/>
    <col min="2081" max="2082" width="6.33203125" style="149" customWidth="1"/>
    <col min="2083" max="2084" width="15.44140625" style="149" customWidth="1"/>
    <col min="2085" max="2085" width="21.33203125" style="149" customWidth="1"/>
    <col min="2086" max="2086" width="20" style="149" customWidth="1"/>
    <col min="2087" max="2087" width="11.5546875" style="149"/>
    <col min="2088" max="2088" width="21.88671875" style="149" customWidth="1"/>
    <col min="2089" max="2333" width="11.5546875" style="149"/>
    <col min="2334" max="2334" width="58" style="149" customWidth="1"/>
    <col min="2335" max="2335" width="5.88671875" style="149" customWidth="1"/>
    <col min="2336" max="2336" width="6.44140625" style="149" customWidth="1"/>
    <col min="2337" max="2338" width="6.33203125" style="149" customWidth="1"/>
    <col min="2339" max="2340" width="15.44140625" style="149" customWidth="1"/>
    <col min="2341" max="2341" width="21.33203125" style="149" customWidth="1"/>
    <col min="2342" max="2342" width="20" style="149" customWidth="1"/>
    <col min="2343" max="2343" width="11.5546875" style="149"/>
    <col min="2344" max="2344" width="21.88671875" style="149" customWidth="1"/>
    <col min="2345" max="2589" width="11.5546875" style="149"/>
    <col min="2590" max="2590" width="58" style="149" customWidth="1"/>
    <col min="2591" max="2591" width="5.88671875" style="149" customWidth="1"/>
    <col min="2592" max="2592" width="6.44140625" style="149" customWidth="1"/>
    <col min="2593" max="2594" width="6.33203125" style="149" customWidth="1"/>
    <col min="2595" max="2596" width="15.44140625" style="149" customWidth="1"/>
    <col min="2597" max="2597" width="21.33203125" style="149" customWidth="1"/>
    <col min="2598" max="2598" width="20" style="149" customWidth="1"/>
    <col min="2599" max="2599" width="11.5546875" style="149"/>
    <col min="2600" max="2600" width="21.88671875" style="149" customWidth="1"/>
    <col min="2601" max="2845" width="11.5546875" style="149"/>
    <col min="2846" max="2846" width="58" style="149" customWidth="1"/>
    <col min="2847" max="2847" width="5.88671875" style="149" customWidth="1"/>
    <col min="2848" max="2848" width="6.44140625" style="149" customWidth="1"/>
    <col min="2849" max="2850" width="6.33203125" style="149" customWidth="1"/>
    <col min="2851" max="2852" width="15.44140625" style="149" customWidth="1"/>
    <col min="2853" max="2853" width="21.33203125" style="149" customWidth="1"/>
    <col min="2854" max="2854" width="20" style="149" customWidth="1"/>
    <col min="2855" max="2855" width="11.5546875" style="149"/>
    <col min="2856" max="2856" width="21.88671875" style="149" customWidth="1"/>
    <col min="2857" max="3101" width="11.5546875" style="149"/>
    <col min="3102" max="3102" width="58" style="149" customWidth="1"/>
    <col min="3103" max="3103" width="5.88671875" style="149" customWidth="1"/>
    <col min="3104" max="3104" width="6.44140625" style="149" customWidth="1"/>
    <col min="3105" max="3106" width="6.33203125" style="149" customWidth="1"/>
    <col min="3107" max="3108" width="15.44140625" style="149" customWidth="1"/>
    <col min="3109" max="3109" width="21.33203125" style="149" customWidth="1"/>
    <col min="3110" max="3110" width="20" style="149" customWidth="1"/>
    <col min="3111" max="3111" width="11.5546875" style="149"/>
    <col min="3112" max="3112" width="21.88671875" style="149" customWidth="1"/>
    <col min="3113" max="3357" width="11.5546875" style="149"/>
    <col min="3358" max="3358" width="58" style="149" customWidth="1"/>
    <col min="3359" max="3359" width="5.88671875" style="149" customWidth="1"/>
    <col min="3360" max="3360" width="6.44140625" style="149" customWidth="1"/>
    <col min="3361" max="3362" width="6.33203125" style="149" customWidth="1"/>
    <col min="3363" max="3364" width="15.44140625" style="149" customWidth="1"/>
    <col min="3365" max="3365" width="21.33203125" style="149" customWidth="1"/>
    <col min="3366" max="3366" width="20" style="149" customWidth="1"/>
    <col min="3367" max="3367" width="11.5546875" style="149"/>
    <col min="3368" max="3368" width="21.88671875" style="149" customWidth="1"/>
    <col min="3369" max="3613" width="11.5546875" style="149"/>
    <col min="3614" max="3614" width="58" style="149" customWidth="1"/>
    <col min="3615" max="3615" width="5.88671875" style="149" customWidth="1"/>
    <col min="3616" max="3616" width="6.44140625" style="149" customWidth="1"/>
    <col min="3617" max="3618" width="6.33203125" style="149" customWidth="1"/>
    <col min="3619" max="3620" width="15.44140625" style="149" customWidth="1"/>
    <col min="3621" max="3621" width="21.33203125" style="149" customWidth="1"/>
    <col min="3622" max="3622" width="20" style="149" customWidth="1"/>
    <col min="3623" max="3623" width="11.5546875" style="149"/>
    <col min="3624" max="3624" width="21.88671875" style="149" customWidth="1"/>
    <col min="3625" max="3869" width="11.5546875" style="149"/>
    <col min="3870" max="3870" width="58" style="149" customWidth="1"/>
    <col min="3871" max="3871" width="5.88671875" style="149" customWidth="1"/>
    <col min="3872" max="3872" width="6.44140625" style="149" customWidth="1"/>
    <col min="3873" max="3874" width="6.33203125" style="149" customWidth="1"/>
    <col min="3875" max="3876" width="15.44140625" style="149" customWidth="1"/>
    <col min="3877" max="3877" width="21.33203125" style="149" customWidth="1"/>
    <col min="3878" max="3878" width="20" style="149" customWidth="1"/>
    <col min="3879" max="3879" width="11.5546875" style="149"/>
    <col min="3880" max="3880" width="21.88671875" style="149" customWidth="1"/>
    <col min="3881" max="4125" width="11.5546875" style="149"/>
    <col min="4126" max="4126" width="58" style="149" customWidth="1"/>
    <col min="4127" max="4127" width="5.88671875" style="149" customWidth="1"/>
    <col min="4128" max="4128" width="6.44140625" style="149" customWidth="1"/>
    <col min="4129" max="4130" width="6.33203125" style="149" customWidth="1"/>
    <col min="4131" max="4132" width="15.44140625" style="149" customWidth="1"/>
    <col min="4133" max="4133" width="21.33203125" style="149" customWidth="1"/>
    <col min="4134" max="4134" width="20" style="149" customWidth="1"/>
    <col min="4135" max="4135" width="11.5546875" style="149"/>
    <col min="4136" max="4136" width="21.88671875" style="149" customWidth="1"/>
    <col min="4137" max="4381" width="11.5546875" style="149"/>
    <col min="4382" max="4382" width="58" style="149" customWidth="1"/>
    <col min="4383" max="4383" width="5.88671875" style="149" customWidth="1"/>
    <col min="4384" max="4384" width="6.44140625" style="149" customWidth="1"/>
    <col min="4385" max="4386" width="6.33203125" style="149" customWidth="1"/>
    <col min="4387" max="4388" width="15.44140625" style="149" customWidth="1"/>
    <col min="4389" max="4389" width="21.33203125" style="149" customWidth="1"/>
    <col min="4390" max="4390" width="20" style="149" customWidth="1"/>
    <col min="4391" max="4391" width="11.5546875" style="149"/>
    <col min="4392" max="4392" width="21.88671875" style="149" customWidth="1"/>
    <col min="4393" max="4637" width="11.5546875" style="149"/>
    <col min="4638" max="4638" width="58" style="149" customWidth="1"/>
    <col min="4639" max="4639" width="5.88671875" style="149" customWidth="1"/>
    <col min="4640" max="4640" width="6.44140625" style="149" customWidth="1"/>
    <col min="4641" max="4642" width="6.33203125" style="149" customWidth="1"/>
    <col min="4643" max="4644" width="15.44140625" style="149" customWidth="1"/>
    <col min="4645" max="4645" width="21.33203125" style="149" customWidth="1"/>
    <col min="4646" max="4646" width="20" style="149" customWidth="1"/>
    <col min="4647" max="4647" width="11.5546875" style="149"/>
    <col min="4648" max="4648" width="21.88671875" style="149" customWidth="1"/>
    <col min="4649" max="4893" width="11.5546875" style="149"/>
    <col min="4894" max="4894" width="58" style="149" customWidth="1"/>
    <col min="4895" max="4895" width="5.88671875" style="149" customWidth="1"/>
    <col min="4896" max="4896" width="6.44140625" style="149" customWidth="1"/>
    <col min="4897" max="4898" width="6.33203125" style="149" customWidth="1"/>
    <col min="4899" max="4900" width="15.44140625" style="149" customWidth="1"/>
    <col min="4901" max="4901" width="21.33203125" style="149" customWidth="1"/>
    <col min="4902" max="4902" width="20" style="149" customWidth="1"/>
    <col min="4903" max="4903" width="11.5546875" style="149"/>
    <col min="4904" max="4904" width="21.88671875" style="149" customWidth="1"/>
    <col min="4905" max="5149" width="11.5546875" style="149"/>
    <col min="5150" max="5150" width="58" style="149" customWidth="1"/>
    <col min="5151" max="5151" width="5.88671875" style="149" customWidth="1"/>
    <col min="5152" max="5152" width="6.44140625" style="149" customWidth="1"/>
    <col min="5153" max="5154" width="6.33203125" style="149" customWidth="1"/>
    <col min="5155" max="5156" width="15.44140625" style="149" customWidth="1"/>
    <col min="5157" max="5157" width="21.33203125" style="149" customWidth="1"/>
    <col min="5158" max="5158" width="20" style="149" customWidth="1"/>
    <col min="5159" max="5159" width="11.5546875" style="149"/>
    <col min="5160" max="5160" width="21.88671875" style="149" customWidth="1"/>
    <col min="5161" max="5405" width="11.5546875" style="149"/>
    <col min="5406" max="5406" width="58" style="149" customWidth="1"/>
    <col min="5407" max="5407" width="5.88671875" style="149" customWidth="1"/>
    <col min="5408" max="5408" width="6.44140625" style="149" customWidth="1"/>
    <col min="5409" max="5410" width="6.33203125" style="149" customWidth="1"/>
    <col min="5411" max="5412" width="15.44140625" style="149" customWidth="1"/>
    <col min="5413" max="5413" width="21.33203125" style="149" customWidth="1"/>
    <col min="5414" max="5414" width="20" style="149" customWidth="1"/>
    <col min="5415" max="5415" width="11.5546875" style="149"/>
    <col min="5416" max="5416" width="21.88671875" style="149" customWidth="1"/>
    <col min="5417" max="5661" width="11.5546875" style="149"/>
    <col min="5662" max="5662" width="58" style="149" customWidth="1"/>
    <col min="5663" max="5663" width="5.88671875" style="149" customWidth="1"/>
    <col min="5664" max="5664" width="6.44140625" style="149" customWidth="1"/>
    <col min="5665" max="5666" width="6.33203125" style="149" customWidth="1"/>
    <col min="5667" max="5668" width="15.44140625" style="149" customWidth="1"/>
    <col min="5669" max="5669" width="21.33203125" style="149" customWidth="1"/>
    <col min="5670" max="5670" width="20" style="149" customWidth="1"/>
    <col min="5671" max="5671" width="11.5546875" style="149"/>
    <col min="5672" max="5672" width="21.88671875" style="149" customWidth="1"/>
    <col min="5673" max="5917" width="11.5546875" style="149"/>
    <col min="5918" max="5918" width="58" style="149" customWidth="1"/>
    <col min="5919" max="5919" width="5.88671875" style="149" customWidth="1"/>
    <col min="5920" max="5920" width="6.44140625" style="149" customWidth="1"/>
    <col min="5921" max="5922" width="6.33203125" style="149" customWidth="1"/>
    <col min="5923" max="5924" width="15.44140625" style="149" customWidth="1"/>
    <col min="5925" max="5925" width="21.33203125" style="149" customWidth="1"/>
    <col min="5926" max="5926" width="20" style="149" customWidth="1"/>
    <col min="5927" max="5927" width="11.5546875" style="149"/>
    <col min="5928" max="5928" width="21.88671875" style="149" customWidth="1"/>
    <col min="5929" max="6173" width="11.5546875" style="149"/>
    <col min="6174" max="6174" width="58" style="149" customWidth="1"/>
    <col min="6175" max="6175" width="5.88671875" style="149" customWidth="1"/>
    <col min="6176" max="6176" width="6.44140625" style="149" customWidth="1"/>
    <col min="6177" max="6178" width="6.33203125" style="149" customWidth="1"/>
    <col min="6179" max="6180" width="15.44140625" style="149" customWidth="1"/>
    <col min="6181" max="6181" width="21.33203125" style="149" customWidth="1"/>
    <col min="6182" max="6182" width="20" style="149" customWidth="1"/>
    <col min="6183" max="6183" width="11.5546875" style="149"/>
    <col min="6184" max="6184" width="21.88671875" style="149" customWidth="1"/>
    <col min="6185" max="6429" width="11.5546875" style="149"/>
    <col min="6430" max="6430" width="58" style="149" customWidth="1"/>
    <col min="6431" max="6431" width="5.88671875" style="149" customWidth="1"/>
    <col min="6432" max="6432" width="6.44140625" style="149" customWidth="1"/>
    <col min="6433" max="6434" width="6.33203125" style="149" customWidth="1"/>
    <col min="6435" max="6436" width="15.44140625" style="149" customWidth="1"/>
    <col min="6437" max="6437" width="21.33203125" style="149" customWidth="1"/>
    <col min="6438" max="6438" width="20" style="149" customWidth="1"/>
    <col min="6439" max="6439" width="11.5546875" style="149"/>
    <col min="6440" max="6440" width="21.88671875" style="149" customWidth="1"/>
    <col min="6441" max="6685" width="11.5546875" style="149"/>
    <col min="6686" max="6686" width="58" style="149" customWidth="1"/>
    <col min="6687" max="6687" width="5.88671875" style="149" customWidth="1"/>
    <col min="6688" max="6688" width="6.44140625" style="149" customWidth="1"/>
    <col min="6689" max="6690" width="6.33203125" style="149" customWidth="1"/>
    <col min="6691" max="6692" width="15.44140625" style="149" customWidth="1"/>
    <col min="6693" max="6693" width="21.33203125" style="149" customWidth="1"/>
    <col min="6694" max="6694" width="20" style="149" customWidth="1"/>
    <col min="6695" max="6695" width="11.5546875" style="149"/>
    <col min="6696" max="6696" width="21.88671875" style="149" customWidth="1"/>
    <col min="6697" max="6941" width="11.5546875" style="149"/>
    <col min="6942" max="6942" width="58" style="149" customWidth="1"/>
    <col min="6943" max="6943" width="5.88671875" style="149" customWidth="1"/>
    <col min="6944" max="6944" width="6.44140625" style="149" customWidth="1"/>
    <col min="6945" max="6946" width="6.33203125" style="149" customWidth="1"/>
    <col min="6947" max="6948" width="15.44140625" style="149" customWidth="1"/>
    <col min="6949" max="6949" width="21.33203125" style="149" customWidth="1"/>
    <col min="6950" max="6950" width="20" style="149" customWidth="1"/>
    <col min="6951" max="6951" width="11.5546875" style="149"/>
    <col min="6952" max="6952" width="21.88671875" style="149" customWidth="1"/>
    <col min="6953" max="7197" width="11.5546875" style="149"/>
    <col min="7198" max="7198" width="58" style="149" customWidth="1"/>
    <col min="7199" max="7199" width="5.88671875" style="149" customWidth="1"/>
    <col min="7200" max="7200" width="6.44140625" style="149" customWidth="1"/>
    <col min="7201" max="7202" width="6.33203125" style="149" customWidth="1"/>
    <col min="7203" max="7204" width="15.44140625" style="149" customWidth="1"/>
    <col min="7205" max="7205" width="21.33203125" style="149" customWidth="1"/>
    <col min="7206" max="7206" width="20" style="149" customWidth="1"/>
    <col min="7207" max="7207" width="11.5546875" style="149"/>
    <col min="7208" max="7208" width="21.88671875" style="149" customWidth="1"/>
    <col min="7209" max="7453" width="11.5546875" style="149"/>
    <col min="7454" max="7454" width="58" style="149" customWidth="1"/>
    <col min="7455" max="7455" width="5.88671875" style="149" customWidth="1"/>
    <col min="7456" max="7456" width="6.44140625" style="149" customWidth="1"/>
    <col min="7457" max="7458" width="6.33203125" style="149" customWidth="1"/>
    <col min="7459" max="7460" width="15.44140625" style="149" customWidth="1"/>
    <col min="7461" max="7461" width="21.33203125" style="149" customWidth="1"/>
    <col min="7462" max="7462" width="20" style="149" customWidth="1"/>
    <col min="7463" max="7463" width="11.5546875" style="149"/>
    <col min="7464" max="7464" width="21.88671875" style="149" customWidth="1"/>
    <col min="7465" max="7709" width="11.5546875" style="149"/>
    <col min="7710" max="7710" width="58" style="149" customWidth="1"/>
    <col min="7711" max="7711" width="5.88671875" style="149" customWidth="1"/>
    <col min="7712" max="7712" width="6.44140625" style="149" customWidth="1"/>
    <col min="7713" max="7714" width="6.33203125" style="149" customWidth="1"/>
    <col min="7715" max="7716" width="15.44140625" style="149" customWidth="1"/>
    <col min="7717" max="7717" width="21.33203125" style="149" customWidth="1"/>
    <col min="7718" max="7718" width="20" style="149" customWidth="1"/>
    <col min="7719" max="7719" width="11.5546875" style="149"/>
    <col min="7720" max="7720" width="21.88671875" style="149" customWidth="1"/>
    <col min="7721" max="7965" width="11.5546875" style="149"/>
    <col min="7966" max="7966" width="58" style="149" customWidth="1"/>
    <col min="7967" max="7967" width="5.88671875" style="149" customWidth="1"/>
    <col min="7968" max="7968" width="6.44140625" style="149" customWidth="1"/>
    <col min="7969" max="7970" width="6.33203125" style="149" customWidth="1"/>
    <col min="7971" max="7972" width="15.44140625" style="149" customWidth="1"/>
    <col min="7973" max="7973" width="21.33203125" style="149" customWidth="1"/>
    <col min="7974" max="7974" width="20" style="149" customWidth="1"/>
    <col min="7975" max="7975" width="11.5546875" style="149"/>
    <col min="7976" max="7976" width="21.88671875" style="149" customWidth="1"/>
    <col min="7977" max="8221" width="11.5546875" style="149"/>
    <col min="8222" max="8222" width="58" style="149" customWidth="1"/>
    <col min="8223" max="8223" width="5.88671875" style="149" customWidth="1"/>
    <col min="8224" max="8224" width="6.44140625" style="149" customWidth="1"/>
    <col min="8225" max="8226" width="6.33203125" style="149" customWidth="1"/>
    <col min="8227" max="8228" width="15.44140625" style="149" customWidth="1"/>
    <col min="8229" max="8229" width="21.33203125" style="149" customWidth="1"/>
    <col min="8230" max="8230" width="20" style="149" customWidth="1"/>
    <col min="8231" max="8231" width="11.5546875" style="149"/>
    <col min="8232" max="8232" width="21.88671875" style="149" customWidth="1"/>
    <col min="8233" max="8477" width="11.5546875" style="149"/>
    <col min="8478" max="8478" width="58" style="149" customWidth="1"/>
    <col min="8479" max="8479" width="5.88671875" style="149" customWidth="1"/>
    <col min="8480" max="8480" width="6.44140625" style="149" customWidth="1"/>
    <col min="8481" max="8482" width="6.33203125" style="149" customWidth="1"/>
    <col min="8483" max="8484" width="15.44140625" style="149" customWidth="1"/>
    <col min="8485" max="8485" width="21.33203125" style="149" customWidth="1"/>
    <col min="8486" max="8486" width="20" style="149" customWidth="1"/>
    <col min="8487" max="8487" width="11.5546875" style="149"/>
    <col min="8488" max="8488" width="21.88671875" style="149" customWidth="1"/>
    <col min="8489" max="8733" width="11.5546875" style="149"/>
    <col min="8734" max="8734" width="58" style="149" customWidth="1"/>
    <col min="8735" max="8735" width="5.88671875" style="149" customWidth="1"/>
    <col min="8736" max="8736" width="6.44140625" style="149" customWidth="1"/>
    <col min="8737" max="8738" width="6.33203125" style="149" customWidth="1"/>
    <col min="8739" max="8740" width="15.44140625" style="149" customWidth="1"/>
    <col min="8741" max="8741" width="21.33203125" style="149" customWidth="1"/>
    <col min="8742" max="8742" width="20" style="149" customWidth="1"/>
    <col min="8743" max="8743" width="11.5546875" style="149"/>
    <col min="8744" max="8744" width="21.88671875" style="149" customWidth="1"/>
    <col min="8745" max="8989" width="11.5546875" style="149"/>
    <col min="8990" max="8990" width="58" style="149" customWidth="1"/>
    <col min="8991" max="8991" width="5.88671875" style="149" customWidth="1"/>
    <col min="8992" max="8992" width="6.44140625" style="149" customWidth="1"/>
    <col min="8993" max="8994" width="6.33203125" style="149" customWidth="1"/>
    <col min="8995" max="8996" width="15.44140625" style="149" customWidth="1"/>
    <col min="8997" max="8997" width="21.33203125" style="149" customWidth="1"/>
    <col min="8998" max="8998" width="20" style="149" customWidth="1"/>
    <col min="8999" max="8999" width="11.5546875" style="149"/>
    <col min="9000" max="9000" width="21.88671875" style="149" customWidth="1"/>
    <col min="9001" max="9245" width="11.5546875" style="149"/>
    <col min="9246" max="9246" width="58" style="149" customWidth="1"/>
    <col min="9247" max="9247" width="5.88671875" style="149" customWidth="1"/>
    <col min="9248" max="9248" width="6.44140625" style="149" customWidth="1"/>
    <col min="9249" max="9250" width="6.33203125" style="149" customWidth="1"/>
    <col min="9251" max="9252" width="15.44140625" style="149" customWidth="1"/>
    <col min="9253" max="9253" width="21.33203125" style="149" customWidth="1"/>
    <col min="9254" max="9254" width="20" style="149" customWidth="1"/>
    <col min="9255" max="9255" width="11.5546875" style="149"/>
    <col min="9256" max="9256" width="21.88671875" style="149" customWidth="1"/>
    <col min="9257" max="9501" width="11.5546875" style="149"/>
    <col min="9502" max="9502" width="58" style="149" customWidth="1"/>
    <col min="9503" max="9503" width="5.88671875" style="149" customWidth="1"/>
    <col min="9504" max="9504" width="6.44140625" style="149" customWidth="1"/>
    <col min="9505" max="9506" width="6.33203125" style="149" customWidth="1"/>
    <col min="9507" max="9508" width="15.44140625" style="149" customWidth="1"/>
    <col min="9509" max="9509" width="21.33203125" style="149" customWidth="1"/>
    <col min="9510" max="9510" width="20" style="149" customWidth="1"/>
    <col min="9511" max="9511" width="11.5546875" style="149"/>
    <col min="9512" max="9512" width="21.88671875" style="149" customWidth="1"/>
    <col min="9513" max="9757" width="11.5546875" style="149"/>
    <col min="9758" max="9758" width="58" style="149" customWidth="1"/>
    <col min="9759" max="9759" width="5.88671875" style="149" customWidth="1"/>
    <col min="9760" max="9760" width="6.44140625" style="149" customWidth="1"/>
    <col min="9761" max="9762" width="6.33203125" style="149" customWidth="1"/>
    <col min="9763" max="9764" width="15.44140625" style="149" customWidth="1"/>
    <col min="9765" max="9765" width="21.33203125" style="149" customWidth="1"/>
    <col min="9766" max="9766" width="20" style="149" customWidth="1"/>
    <col min="9767" max="9767" width="11.5546875" style="149"/>
    <col min="9768" max="9768" width="21.88671875" style="149" customWidth="1"/>
    <col min="9769" max="10013" width="11.5546875" style="149"/>
    <col min="10014" max="10014" width="58" style="149" customWidth="1"/>
    <col min="10015" max="10015" width="5.88671875" style="149" customWidth="1"/>
    <col min="10016" max="10016" width="6.44140625" style="149" customWidth="1"/>
    <col min="10017" max="10018" width="6.33203125" style="149" customWidth="1"/>
    <col min="10019" max="10020" width="15.44140625" style="149" customWidth="1"/>
    <col min="10021" max="10021" width="21.33203125" style="149" customWidth="1"/>
    <col min="10022" max="10022" width="20" style="149" customWidth="1"/>
    <col min="10023" max="10023" width="11.5546875" style="149"/>
    <col min="10024" max="10024" width="21.88671875" style="149" customWidth="1"/>
    <col min="10025" max="10269" width="11.5546875" style="149"/>
    <col min="10270" max="10270" width="58" style="149" customWidth="1"/>
    <col min="10271" max="10271" width="5.88671875" style="149" customWidth="1"/>
    <col min="10272" max="10272" width="6.44140625" style="149" customWidth="1"/>
    <col min="10273" max="10274" width="6.33203125" style="149" customWidth="1"/>
    <col min="10275" max="10276" width="15.44140625" style="149" customWidth="1"/>
    <col min="10277" max="10277" width="21.33203125" style="149" customWidth="1"/>
    <col min="10278" max="10278" width="20" style="149" customWidth="1"/>
    <col min="10279" max="10279" width="11.5546875" style="149"/>
    <col min="10280" max="10280" width="21.88671875" style="149" customWidth="1"/>
    <col min="10281" max="10525" width="11.5546875" style="149"/>
    <col min="10526" max="10526" width="58" style="149" customWidth="1"/>
    <col min="10527" max="10527" width="5.88671875" style="149" customWidth="1"/>
    <col min="10528" max="10528" width="6.44140625" style="149" customWidth="1"/>
    <col min="10529" max="10530" width="6.33203125" style="149" customWidth="1"/>
    <col min="10531" max="10532" width="15.44140625" style="149" customWidth="1"/>
    <col min="10533" max="10533" width="21.33203125" style="149" customWidth="1"/>
    <col min="10534" max="10534" width="20" style="149" customWidth="1"/>
    <col min="10535" max="10535" width="11.5546875" style="149"/>
    <col min="10536" max="10536" width="21.88671875" style="149" customWidth="1"/>
    <col min="10537" max="10781" width="11.5546875" style="149"/>
    <col min="10782" max="10782" width="58" style="149" customWidth="1"/>
    <col min="10783" max="10783" width="5.88671875" style="149" customWidth="1"/>
    <col min="10784" max="10784" width="6.44140625" style="149" customWidth="1"/>
    <col min="10785" max="10786" width="6.33203125" style="149" customWidth="1"/>
    <col min="10787" max="10788" width="15.44140625" style="149" customWidth="1"/>
    <col min="10789" max="10789" width="21.33203125" style="149" customWidth="1"/>
    <col min="10790" max="10790" width="20" style="149" customWidth="1"/>
    <col min="10791" max="10791" width="11.5546875" style="149"/>
    <col min="10792" max="10792" width="21.88671875" style="149" customWidth="1"/>
    <col min="10793" max="11037" width="11.5546875" style="149"/>
    <col min="11038" max="11038" width="58" style="149" customWidth="1"/>
    <col min="11039" max="11039" width="5.88671875" style="149" customWidth="1"/>
    <col min="11040" max="11040" width="6.44140625" style="149" customWidth="1"/>
    <col min="11041" max="11042" width="6.33203125" style="149" customWidth="1"/>
    <col min="11043" max="11044" width="15.44140625" style="149" customWidth="1"/>
    <col min="11045" max="11045" width="21.33203125" style="149" customWidth="1"/>
    <col min="11046" max="11046" width="20" style="149" customWidth="1"/>
    <col min="11047" max="11047" width="11.5546875" style="149"/>
    <col min="11048" max="11048" width="21.88671875" style="149" customWidth="1"/>
    <col min="11049" max="11293" width="11.5546875" style="149"/>
    <col min="11294" max="11294" width="58" style="149" customWidth="1"/>
    <col min="11295" max="11295" width="5.88671875" style="149" customWidth="1"/>
    <col min="11296" max="11296" width="6.44140625" style="149" customWidth="1"/>
    <col min="11297" max="11298" width="6.33203125" style="149" customWidth="1"/>
    <col min="11299" max="11300" width="15.44140625" style="149" customWidth="1"/>
    <col min="11301" max="11301" width="21.33203125" style="149" customWidth="1"/>
    <col min="11302" max="11302" width="20" style="149" customWidth="1"/>
    <col min="11303" max="11303" width="11.5546875" style="149"/>
    <col min="11304" max="11304" width="21.88671875" style="149" customWidth="1"/>
    <col min="11305" max="11549" width="11.5546875" style="149"/>
    <col min="11550" max="11550" width="58" style="149" customWidth="1"/>
    <col min="11551" max="11551" width="5.88671875" style="149" customWidth="1"/>
    <col min="11552" max="11552" width="6.44140625" style="149" customWidth="1"/>
    <col min="11553" max="11554" width="6.33203125" style="149" customWidth="1"/>
    <col min="11555" max="11556" width="15.44140625" style="149" customWidth="1"/>
    <col min="11557" max="11557" width="21.33203125" style="149" customWidth="1"/>
    <col min="11558" max="11558" width="20" style="149" customWidth="1"/>
    <col min="11559" max="11559" width="11.5546875" style="149"/>
    <col min="11560" max="11560" width="21.88671875" style="149" customWidth="1"/>
    <col min="11561" max="11805" width="11.5546875" style="149"/>
    <col min="11806" max="11806" width="58" style="149" customWidth="1"/>
    <col min="11807" max="11807" width="5.88671875" style="149" customWidth="1"/>
    <col min="11808" max="11808" width="6.44140625" style="149" customWidth="1"/>
    <col min="11809" max="11810" width="6.33203125" style="149" customWidth="1"/>
    <col min="11811" max="11812" width="15.44140625" style="149" customWidth="1"/>
    <col min="11813" max="11813" width="21.33203125" style="149" customWidth="1"/>
    <col min="11814" max="11814" width="20" style="149" customWidth="1"/>
    <col min="11815" max="11815" width="11.5546875" style="149"/>
    <col min="11816" max="11816" width="21.88671875" style="149" customWidth="1"/>
    <col min="11817" max="12061" width="11.5546875" style="149"/>
    <col min="12062" max="12062" width="58" style="149" customWidth="1"/>
    <col min="12063" max="12063" width="5.88671875" style="149" customWidth="1"/>
    <col min="12064" max="12064" width="6.44140625" style="149" customWidth="1"/>
    <col min="12065" max="12066" width="6.33203125" style="149" customWidth="1"/>
    <col min="12067" max="12068" width="15.44140625" style="149" customWidth="1"/>
    <col min="12069" max="12069" width="21.33203125" style="149" customWidth="1"/>
    <col min="12070" max="12070" width="20" style="149" customWidth="1"/>
    <col min="12071" max="12071" width="11.5546875" style="149"/>
    <col min="12072" max="12072" width="21.88671875" style="149" customWidth="1"/>
    <col min="12073" max="12317" width="11.5546875" style="149"/>
    <col min="12318" max="12318" width="58" style="149" customWidth="1"/>
    <col min="12319" max="12319" width="5.88671875" style="149" customWidth="1"/>
    <col min="12320" max="12320" width="6.44140625" style="149" customWidth="1"/>
    <col min="12321" max="12322" width="6.33203125" style="149" customWidth="1"/>
    <col min="12323" max="12324" width="15.44140625" style="149" customWidth="1"/>
    <col min="12325" max="12325" width="21.33203125" style="149" customWidth="1"/>
    <col min="12326" max="12326" width="20" style="149" customWidth="1"/>
    <col min="12327" max="12327" width="11.5546875" style="149"/>
    <col min="12328" max="12328" width="21.88671875" style="149" customWidth="1"/>
    <col min="12329" max="12573" width="11.5546875" style="149"/>
    <col min="12574" max="12574" width="58" style="149" customWidth="1"/>
    <col min="12575" max="12575" width="5.88671875" style="149" customWidth="1"/>
    <col min="12576" max="12576" width="6.44140625" style="149" customWidth="1"/>
    <col min="12577" max="12578" width="6.33203125" style="149" customWidth="1"/>
    <col min="12579" max="12580" width="15.44140625" style="149" customWidth="1"/>
    <col min="12581" max="12581" width="21.33203125" style="149" customWidth="1"/>
    <col min="12582" max="12582" width="20" style="149" customWidth="1"/>
    <col min="12583" max="12583" width="11.5546875" style="149"/>
    <col min="12584" max="12584" width="21.88671875" style="149" customWidth="1"/>
    <col min="12585" max="12829" width="11.5546875" style="149"/>
    <col min="12830" max="12830" width="58" style="149" customWidth="1"/>
    <col min="12831" max="12831" width="5.88671875" style="149" customWidth="1"/>
    <col min="12832" max="12832" width="6.44140625" style="149" customWidth="1"/>
    <col min="12833" max="12834" width="6.33203125" style="149" customWidth="1"/>
    <col min="12835" max="12836" width="15.44140625" style="149" customWidth="1"/>
    <col min="12837" max="12837" width="21.33203125" style="149" customWidth="1"/>
    <col min="12838" max="12838" width="20" style="149" customWidth="1"/>
    <col min="12839" max="12839" width="11.5546875" style="149"/>
    <col min="12840" max="12840" width="21.88671875" style="149" customWidth="1"/>
    <col min="12841" max="13085" width="11.5546875" style="149"/>
    <col min="13086" max="13086" width="58" style="149" customWidth="1"/>
    <col min="13087" max="13087" width="5.88671875" style="149" customWidth="1"/>
    <col min="13088" max="13088" width="6.44140625" style="149" customWidth="1"/>
    <col min="13089" max="13090" width="6.33203125" style="149" customWidth="1"/>
    <col min="13091" max="13092" width="15.44140625" style="149" customWidth="1"/>
    <col min="13093" max="13093" width="21.33203125" style="149" customWidth="1"/>
    <col min="13094" max="13094" width="20" style="149" customWidth="1"/>
    <col min="13095" max="13095" width="11.5546875" style="149"/>
    <col min="13096" max="13096" width="21.88671875" style="149" customWidth="1"/>
    <col min="13097" max="13341" width="11.5546875" style="149"/>
    <col min="13342" max="13342" width="58" style="149" customWidth="1"/>
    <col min="13343" max="13343" width="5.88671875" style="149" customWidth="1"/>
    <col min="13344" max="13344" width="6.44140625" style="149" customWidth="1"/>
    <col min="13345" max="13346" width="6.33203125" style="149" customWidth="1"/>
    <col min="13347" max="13348" width="15.44140625" style="149" customWidth="1"/>
    <col min="13349" max="13349" width="21.33203125" style="149" customWidth="1"/>
    <col min="13350" max="13350" width="20" style="149" customWidth="1"/>
    <col min="13351" max="13351" width="11.5546875" style="149"/>
    <col min="13352" max="13352" width="21.88671875" style="149" customWidth="1"/>
    <col min="13353" max="13597" width="11.5546875" style="149"/>
    <col min="13598" max="13598" width="58" style="149" customWidth="1"/>
    <col min="13599" max="13599" width="5.88671875" style="149" customWidth="1"/>
    <col min="13600" max="13600" width="6.44140625" style="149" customWidth="1"/>
    <col min="13601" max="13602" width="6.33203125" style="149" customWidth="1"/>
    <col min="13603" max="13604" width="15.44140625" style="149" customWidth="1"/>
    <col min="13605" max="13605" width="21.33203125" style="149" customWidth="1"/>
    <col min="13606" max="13606" width="20" style="149" customWidth="1"/>
    <col min="13607" max="13607" width="11.5546875" style="149"/>
    <col min="13608" max="13608" width="21.88671875" style="149" customWidth="1"/>
    <col min="13609" max="13853" width="11.5546875" style="149"/>
    <col min="13854" max="13854" width="58" style="149" customWidth="1"/>
    <col min="13855" max="13855" width="5.88671875" style="149" customWidth="1"/>
    <col min="13856" max="13856" width="6.44140625" style="149" customWidth="1"/>
    <col min="13857" max="13858" width="6.33203125" style="149" customWidth="1"/>
    <col min="13859" max="13860" width="15.44140625" style="149" customWidth="1"/>
    <col min="13861" max="13861" width="21.33203125" style="149" customWidth="1"/>
    <col min="13862" max="13862" width="20" style="149" customWidth="1"/>
    <col min="13863" max="13863" width="11.5546875" style="149"/>
    <col min="13864" max="13864" width="21.88671875" style="149" customWidth="1"/>
    <col min="13865" max="14109" width="11.5546875" style="149"/>
    <col min="14110" max="14110" width="58" style="149" customWidth="1"/>
    <col min="14111" max="14111" width="5.88671875" style="149" customWidth="1"/>
    <col min="14112" max="14112" width="6.44140625" style="149" customWidth="1"/>
    <col min="14113" max="14114" width="6.33203125" style="149" customWidth="1"/>
    <col min="14115" max="14116" width="15.44140625" style="149" customWidth="1"/>
    <col min="14117" max="14117" width="21.33203125" style="149" customWidth="1"/>
    <col min="14118" max="14118" width="20" style="149" customWidth="1"/>
    <col min="14119" max="14119" width="11.5546875" style="149"/>
    <col min="14120" max="14120" width="21.88671875" style="149" customWidth="1"/>
    <col min="14121" max="14365" width="11.5546875" style="149"/>
    <col min="14366" max="14366" width="58" style="149" customWidth="1"/>
    <col min="14367" max="14367" width="5.88671875" style="149" customWidth="1"/>
    <col min="14368" max="14368" width="6.44140625" style="149" customWidth="1"/>
    <col min="14369" max="14370" width="6.33203125" style="149" customWidth="1"/>
    <col min="14371" max="14372" width="15.44140625" style="149" customWidth="1"/>
    <col min="14373" max="14373" width="21.33203125" style="149" customWidth="1"/>
    <col min="14374" max="14374" width="20" style="149" customWidth="1"/>
    <col min="14375" max="14375" width="11.5546875" style="149"/>
    <col min="14376" max="14376" width="21.88671875" style="149" customWidth="1"/>
    <col min="14377" max="14621" width="11.5546875" style="149"/>
    <col min="14622" max="14622" width="58" style="149" customWidth="1"/>
    <col min="14623" max="14623" width="5.88671875" style="149" customWidth="1"/>
    <col min="14624" max="14624" width="6.44140625" style="149" customWidth="1"/>
    <col min="14625" max="14626" width="6.33203125" style="149" customWidth="1"/>
    <col min="14627" max="14628" width="15.44140625" style="149" customWidth="1"/>
    <col min="14629" max="14629" width="21.33203125" style="149" customWidth="1"/>
    <col min="14630" max="14630" width="20" style="149" customWidth="1"/>
    <col min="14631" max="14631" width="11.5546875" style="149"/>
    <col min="14632" max="14632" width="21.88671875" style="149" customWidth="1"/>
    <col min="14633" max="14877" width="11.5546875" style="149"/>
    <col min="14878" max="14878" width="58" style="149" customWidth="1"/>
    <col min="14879" max="14879" width="5.88671875" style="149" customWidth="1"/>
    <col min="14880" max="14880" width="6.44140625" style="149" customWidth="1"/>
    <col min="14881" max="14882" width="6.33203125" style="149" customWidth="1"/>
    <col min="14883" max="14884" width="15.44140625" style="149" customWidth="1"/>
    <col min="14885" max="14885" width="21.33203125" style="149" customWidth="1"/>
    <col min="14886" max="14886" width="20" style="149" customWidth="1"/>
    <col min="14887" max="14887" width="11.5546875" style="149"/>
    <col min="14888" max="14888" width="21.88671875" style="149" customWidth="1"/>
    <col min="14889" max="15133" width="11.5546875" style="149"/>
    <col min="15134" max="15134" width="58" style="149" customWidth="1"/>
    <col min="15135" max="15135" width="5.88671875" style="149" customWidth="1"/>
    <col min="15136" max="15136" width="6.44140625" style="149" customWidth="1"/>
    <col min="15137" max="15138" width="6.33203125" style="149" customWidth="1"/>
    <col min="15139" max="15140" width="15.44140625" style="149" customWidth="1"/>
    <col min="15141" max="15141" width="21.33203125" style="149" customWidth="1"/>
    <col min="15142" max="15142" width="20" style="149" customWidth="1"/>
    <col min="15143" max="15143" width="11.5546875" style="149"/>
    <col min="15144" max="15144" width="21.88671875" style="149" customWidth="1"/>
    <col min="15145" max="15389" width="11.5546875" style="149"/>
    <col min="15390" max="15390" width="58" style="149" customWidth="1"/>
    <col min="15391" max="15391" width="5.88671875" style="149" customWidth="1"/>
    <col min="15392" max="15392" width="6.44140625" style="149" customWidth="1"/>
    <col min="15393" max="15394" width="6.33203125" style="149" customWidth="1"/>
    <col min="15395" max="15396" width="15.44140625" style="149" customWidth="1"/>
    <col min="15397" max="15397" width="21.33203125" style="149" customWidth="1"/>
    <col min="15398" max="15398" width="20" style="149" customWidth="1"/>
    <col min="15399" max="15399" width="11.5546875" style="149"/>
    <col min="15400" max="15400" width="21.88671875" style="149" customWidth="1"/>
    <col min="15401" max="15645" width="11.5546875" style="149"/>
    <col min="15646" max="15646" width="58" style="149" customWidth="1"/>
    <col min="15647" max="15647" width="5.88671875" style="149" customWidth="1"/>
    <col min="15648" max="15648" width="6.44140625" style="149" customWidth="1"/>
    <col min="15649" max="15650" width="6.33203125" style="149" customWidth="1"/>
    <col min="15651" max="15652" width="15.44140625" style="149" customWidth="1"/>
    <col min="15653" max="15653" width="21.33203125" style="149" customWidth="1"/>
    <col min="15654" max="15654" width="20" style="149" customWidth="1"/>
    <col min="15655" max="15655" width="11.5546875" style="149"/>
    <col min="15656" max="15656" width="21.88671875" style="149" customWidth="1"/>
    <col min="15657" max="15901" width="11.5546875" style="149"/>
    <col min="15902" max="15902" width="58" style="149" customWidth="1"/>
    <col min="15903" max="15903" width="5.88671875" style="149" customWidth="1"/>
    <col min="15904" max="15904" width="6.44140625" style="149" customWidth="1"/>
    <col min="15905" max="15906" width="6.33203125" style="149" customWidth="1"/>
    <col min="15907" max="15908" width="15.44140625" style="149" customWidth="1"/>
    <col min="15909" max="15909" width="21.33203125" style="149" customWidth="1"/>
    <col min="15910" max="15910" width="20" style="149" customWidth="1"/>
    <col min="15911" max="15911" width="11.5546875" style="149"/>
    <col min="15912" max="15912" width="21.88671875" style="149" customWidth="1"/>
    <col min="15913" max="16157" width="11.5546875" style="149"/>
    <col min="16158" max="16158" width="58" style="149" customWidth="1"/>
    <col min="16159" max="16159" width="5.88671875" style="149" customWidth="1"/>
    <col min="16160" max="16160" width="6.44140625" style="149" customWidth="1"/>
    <col min="16161" max="16162" width="6.33203125" style="149" customWidth="1"/>
    <col min="16163" max="16164" width="15.44140625" style="149" customWidth="1"/>
    <col min="16165" max="16165" width="21.33203125" style="149" customWidth="1"/>
    <col min="16166" max="16166" width="20" style="149" customWidth="1"/>
    <col min="16167" max="16167" width="11.5546875" style="149"/>
    <col min="16168" max="16168" width="21.88671875" style="149" customWidth="1"/>
    <col min="16169" max="16351" width="11.5546875" style="149"/>
    <col min="16352" max="16384" width="11.5546875" style="149" customWidth="1"/>
  </cols>
  <sheetData>
    <row r="1" spans="1:101" s="2" customFormat="1" ht="27" customHeight="1" x14ac:dyDescent="0.25">
      <c r="A1" s="871" t="s">
        <v>0</v>
      </c>
      <c r="B1" s="872" t="s">
        <v>1</v>
      </c>
      <c r="C1" s="872" t="s">
        <v>2</v>
      </c>
      <c r="D1" s="872" t="s">
        <v>3</v>
      </c>
      <c r="E1" s="874" t="s">
        <v>4</v>
      </c>
      <c r="F1" s="875"/>
      <c r="G1" s="875"/>
      <c r="H1" s="875"/>
      <c r="I1" s="876"/>
      <c r="J1" s="873" t="s">
        <v>5</v>
      </c>
      <c r="K1" s="873"/>
      <c r="L1" s="873"/>
      <c r="M1" s="877" t="s">
        <v>6</v>
      </c>
      <c r="N1" s="878"/>
      <c r="O1" s="878"/>
      <c r="P1" s="878"/>
      <c r="Q1" s="879"/>
      <c r="R1" s="870" t="s">
        <v>7</v>
      </c>
      <c r="S1" s="870"/>
      <c r="T1" s="870"/>
      <c r="U1" s="877" t="s">
        <v>8</v>
      </c>
      <c r="V1" s="878"/>
      <c r="W1" s="878"/>
      <c r="X1" s="878"/>
      <c r="Y1" s="879"/>
      <c r="Z1" s="870" t="s">
        <v>9</v>
      </c>
      <c r="AA1" s="870"/>
      <c r="AB1" s="870"/>
      <c r="AC1" s="870" t="s">
        <v>10</v>
      </c>
      <c r="AD1" s="870"/>
      <c r="AE1" s="870"/>
      <c r="AF1" s="870"/>
      <c r="AG1" s="870" t="s">
        <v>11</v>
      </c>
      <c r="AH1" s="884" t="s">
        <v>12</v>
      </c>
      <c r="AI1" s="885"/>
      <c r="AJ1" s="885"/>
      <c r="AK1" s="885"/>
      <c r="AL1" s="886"/>
      <c r="AM1" s="883" t="s">
        <v>13</v>
      </c>
      <c r="AN1" s="883"/>
      <c r="AO1" s="883"/>
      <c r="AP1" s="887" t="s">
        <v>14</v>
      </c>
      <c r="AQ1" s="888"/>
      <c r="AR1" s="888"/>
      <c r="AS1" s="888"/>
      <c r="AT1" s="889"/>
      <c r="AU1" s="882" t="s">
        <v>15</v>
      </c>
      <c r="AV1" s="882"/>
      <c r="AW1" s="882"/>
      <c r="AX1" s="887" t="s">
        <v>16</v>
      </c>
      <c r="AY1" s="888"/>
      <c r="AZ1" s="888"/>
      <c r="BA1" s="888"/>
      <c r="BB1" s="889"/>
      <c r="BC1" s="882" t="s">
        <v>17</v>
      </c>
      <c r="BD1" s="882"/>
      <c r="BE1" s="882"/>
      <c r="BF1" s="882" t="s">
        <v>18</v>
      </c>
      <c r="BG1" s="882"/>
      <c r="BH1" s="882"/>
      <c r="BI1" s="882"/>
      <c r="BJ1" s="882" t="s">
        <v>19</v>
      </c>
      <c r="BK1" s="882"/>
      <c r="BL1" s="882"/>
      <c r="BM1" s="887" t="s">
        <v>20</v>
      </c>
      <c r="BN1" s="888"/>
      <c r="BO1" s="888"/>
      <c r="BP1" s="888"/>
      <c r="BQ1" s="889"/>
      <c r="BR1" s="882" t="s">
        <v>21</v>
      </c>
      <c r="BS1" s="882"/>
      <c r="BT1" s="882"/>
      <c r="BU1" s="882" t="s">
        <v>22</v>
      </c>
      <c r="BV1" s="882"/>
      <c r="BW1" s="882"/>
      <c r="BX1" s="882"/>
      <c r="BY1" s="882" t="s">
        <v>23</v>
      </c>
      <c r="BZ1" s="882"/>
      <c r="CA1" s="882"/>
      <c r="CB1" s="883" t="s">
        <v>24</v>
      </c>
      <c r="CC1" s="883"/>
      <c r="CD1" s="882" t="s">
        <v>25</v>
      </c>
      <c r="CE1" s="882"/>
      <c r="CF1" s="882"/>
      <c r="CG1" s="890" t="s">
        <v>26</v>
      </c>
      <c r="CH1" s="890" t="s">
        <v>27</v>
      </c>
      <c r="CI1" s="890" t="s">
        <v>28</v>
      </c>
      <c r="CJ1" s="890" t="s">
        <v>29</v>
      </c>
      <c r="CK1" s="872" t="s">
        <v>30</v>
      </c>
      <c r="CL1" s="891" t="s">
        <v>31</v>
      </c>
      <c r="CM1" s="891" t="s">
        <v>32</v>
      </c>
      <c r="CN1" s="892" t="s">
        <v>33</v>
      </c>
      <c r="CO1" s="893" t="s">
        <v>34</v>
      </c>
      <c r="CP1" s="872" t="s">
        <v>35</v>
      </c>
      <c r="CQ1" s="1"/>
      <c r="CR1" s="1"/>
      <c r="CS1" s="1"/>
      <c r="CT1" s="1"/>
      <c r="CU1" s="1"/>
      <c r="CV1" s="1"/>
    </row>
    <row r="2" spans="1:101" s="2" customFormat="1" ht="51.6" customHeight="1" x14ac:dyDescent="0.25">
      <c r="A2" s="871"/>
      <c r="B2" s="872"/>
      <c r="C2" s="872"/>
      <c r="D2" s="872"/>
      <c r="E2" s="3" t="s">
        <v>36</v>
      </c>
      <c r="F2" s="3" t="s">
        <v>37</v>
      </c>
      <c r="G2" s="3" t="s">
        <v>38</v>
      </c>
      <c r="H2" s="3" t="s">
        <v>39</v>
      </c>
      <c r="I2" s="5" t="s">
        <v>42</v>
      </c>
      <c r="J2" s="4" t="s">
        <v>40</v>
      </c>
      <c r="K2" s="5" t="s">
        <v>41</v>
      </c>
      <c r="L2" s="5" t="s">
        <v>42</v>
      </c>
      <c r="M2" s="6" t="s">
        <v>36</v>
      </c>
      <c r="N2" s="6" t="s">
        <v>37</v>
      </c>
      <c r="O2" s="6" t="s">
        <v>38</v>
      </c>
      <c r="P2" s="6" t="s">
        <v>39</v>
      </c>
      <c r="Q2" s="6" t="s">
        <v>42</v>
      </c>
      <c r="R2" s="7" t="s">
        <v>40</v>
      </c>
      <c r="S2" s="6" t="s">
        <v>41</v>
      </c>
      <c r="T2" s="6" t="s">
        <v>42</v>
      </c>
      <c r="U2" s="6" t="s">
        <v>36</v>
      </c>
      <c r="V2" s="6" t="s">
        <v>37</v>
      </c>
      <c r="W2" s="6" t="s">
        <v>38</v>
      </c>
      <c r="X2" s="6" t="s">
        <v>39</v>
      </c>
      <c r="Y2" s="6" t="s">
        <v>42</v>
      </c>
      <c r="Z2" s="7" t="s">
        <v>40</v>
      </c>
      <c r="AA2" s="6" t="s">
        <v>41</v>
      </c>
      <c r="AB2" s="6" t="s">
        <v>42</v>
      </c>
      <c r="AC2" s="6" t="s">
        <v>36</v>
      </c>
      <c r="AD2" s="6" t="s">
        <v>37</v>
      </c>
      <c r="AE2" s="6" t="s">
        <v>38</v>
      </c>
      <c r="AF2" s="6" t="s">
        <v>39</v>
      </c>
      <c r="AG2" s="870"/>
      <c r="AH2" s="5" t="s">
        <v>36</v>
      </c>
      <c r="AI2" s="5" t="s">
        <v>37</v>
      </c>
      <c r="AJ2" s="5" t="s">
        <v>38</v>
      </c>
      <c r="AK2" s="5" t="s">
        <v>39</v>
      </c>
      <c r="AL2" s="5" t="s">
        <v>42</v>
      </c>
      <c r="AM2" s="4" t="s">
        <v>40</v>
      </c>
      <c r="AN2" s="5" t="s">
        <v>41</v>
      </c>
      <c r="AO2" s="5" t="s">
        <v>42</v>
      </c>
      <c r="AP2" s="6" t="s">
        <v>36</v>
      </c>
      <c r="AQ2" s="6" t="s">
        <v>37</v>
      </c>
      <c r="AR2" s="6" t="s">
        <v>38</v>
      </c>
      <c r="AS2" s="6" t="s">
        <v>39</v>
      </c>
      <c r="AT2" s="6" t="s">
        <v>42</v>
      </c>
      <c r="AU2" s="7" t="s">
        <v>40</v>
      </c>
      <c r="AV2" s="6" t="s">
        <v>41</v>
      </c>
      <c r="AW2" s="6" t="s">
        <v>42</v>
      </c>
      <c r="AX2" s="6" t="s">
        <v>36</v>
      </c>
      <c r="AY2" s="6" t="s">
        <v>37</v>
      </c>
      <c r="AZ2" s="6" t="s">
        <v>38</v>
      </c>
      <c r="BA2" s="6" t="s">
        <v>39</v>
      </c>
      <c r="BB2" s="6" t="s">
        <v>42</v>
      </c>
      <c r="BC2" s="7" t="s">
        <v>40</v>
      </c>
      <c r="BD2" s="6" t="s">
        <v>41</v>
      </c>
      <c r="BE2" s="6" t="s">
        <v>42</v>
      </c>
      <c r="BF2" s="234" t="s">
        <v>36</v>
      </c>
      <c r="BG2" s="234" t="s">
        <v>37</v>
      </c>
      <c r="BH2" s="234" t="s">
        <v>38</v>
      </c>
      <c r="BI2" s="234" t="s">
        <v>39</v>
      </c>
      <c r="BJ2" s="7" t="s">
        <v>40</v>
      </c>
      <c r="BK2" s="234" t="s">
        <v>41</v>
      </c>
      <c r="BL2" s="234" t="s">
        <v>43</v>
      </c>
      <c r="BM2" s="6" t="s">
        <v>36</v>
      </c>
      <c r="BN2" s="6" t="s">
        <v>37</v>
      </c>
      <c r="BO2" s="6" t="s">
        <v>38</v>
      </c>
      <c r="BP2" s="6" t="s">
        <v>39</v>
      </c>
      <c r="BQ2" s="6" t="s">
        <v>42</v>
      </c>
      <c r="BR2" s="6" t="s">
        <v>40</v>
      </c>
      <c r="BS2" s="6" t="s">
        <v>44</v>
      </c>
      <c r="BT2" s="6" t="s">
        <v>43</v>
      </c>
      <c r="BU2" s="234" t="s">
        <v>36</v>
      </c>
      <c r="BV2" s="234" t="s">
        <v>37</v>
      </c>
      <c r="BW2" s="234" t="s">
        <v>38</v>
      </c>
      <c r="BX2" s="234" t="s">
        <v>39</v>
      </c>
      <c r="BY2" s="234" t="s">
        <v>40</v>
      </c>
      <c r="BZ2" s="234" t="s">
        <v>44</v>
      </c>
      <c r="CA2" s="234" t="s">
        <v>46</v>
      </c>
      <c r="CB2" s="8" t="s">
        <v>47</v>
      </c>
      <c r="CC2" s="8" t="s">
        <v>48</v>
      </c>
      <c r="CD2" s="9" t="s">
        <v>49</v>
      </c>
      <c r="CE2" s="9" t="s">
        <v>50</v>
      </c>
      <c r="CF2" s="6" t="s">
        <v>43</v>
      </c>
      <c r="CG2" s="890"/>
      <c r="CH2" s="890"/>
      <c r="CI2" s="890"/>
      <c r="CJ2" s="890"/>
      <c r="CK2" s="872"/>
      <c r="CL2" s="891"/>
      <c r="CM2" s="891"/>
      <c r="CN2" s="892"/>
      <c r="CO2" s="893"/>
      <c r="CP2" s="872"/>
      <c r="CQ2" s="1"/>
      <c r="CR2" s="1"/>
      <c r="CS2" s="1"/>
      <c r="CT2" s="1"/>
      <c r="CU2" s="1"/>
      <c r="CV2" s="1"/>
    </row>
    <row r="3" spans="1:101" s="14" customFormat="1" ht="27" customHeight="1" x14ac:dyDescent="0.25">
      <c r="A3" s="10" t="s">
        <v>51</v>
      </c>
      <c r="B3" s="10"/>
      <c r="C3" s="11"/>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2"/>
      <c r="CR3" s="12"/>
      <c r="CS3" s="12"/>
      <c r="CT3" s="12"/>
      <c r="CU3" s="12"/>
      <c r="CV3" s="12"/>
      <c r="CW3" s="13"/>
    </row>
    <row r="4" spans="1:101" s="18" customFormat="1" ht="35.4" customHeight="1" x14ac:dyDescent="0.25">
      <c r="A4" s="15" t="s">
        <v>52</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7"/>
      <c r="CR4" s="17"/>
      <c r="CS4" s="17"/>
      <c r="CT4" s="17"/>
      <c r="CU4" s="17"/>
      <c r="CV4" s="17"/>
    </row>
    <row r="5" spans="1:101" s="21" customFormat="1" x14ac:dyDescent="0.25">
      <c r="A5" s="19" t="s">
        <v>53</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17"/>
      <c r="CR5" s="17"/>
      <c r="CS5" s="17"/>
      <c r="CT5" s="17"/>
      <c r="CU5" s="17"/>
      <c r="CV5" s="17"/>
    </row>
    <row r="6" spans="1:101" s="26" customFormat="1" ht="14.4" x14ac:dyDescent="0.3">
      <c r="A6" s="22" t="s">
        <v>54</v>
      </c>
      <c r="B6" s="23"/>
      <c r="C6" s="24"/>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5"/>
      <c r="CR6" s="25"/>
      <c r="CS6" s="25"/>
      <c r="CT6" s="25"/>
      <c r="CU6" s="25"/>
      <c r="CV6" s="25"/>
    </row>
    <row r="7" spans="1:101" s="35" customFormat="1" ht="26.4" customHeight="1" x14ac:dyDescent="0.25">
      <c r="A7" s="27" t="s">
        <v>55</v>
      </c>
      <c r="B7" s="28"/>
      <c r="C7" s="28" t="s">
        <v>56</v>
      </c>
      <c r="D7" s="28"/>
      <c r="E7" s="29">
        <v>0</v>
      </c>
      <c r="F7" s="29">
        <v>0</v>
      </c>
      <c r="G7" s="29">
        <v>0</v>
      </c>
      <c r="H7" s="29">
        <v>0</v>
      </c>
      <c r="I7" s="29">
        <f>E7+F7+G7+H7</f>
        <v>0</v>
      </c>
      <c r="J7" s="29">
        <v>0</v>
      </c>
      <c r="K7" s="29">
        <v>0</v>
      </c>
      <c r="L7" s="29">
        <f>J7+K7</f>
        <v>0</v>
      </c>
      <c r="M7" s="28">
        <v>0</v>
      </c>
      <c r="N7" s="28">
        <v>0</v>
      </c>
      <c r="O7" s="28">
        <v>0</v>
      </c>
      <c r="P7" s="28">
        <v>0</v>
      </c>
      <c r="Q7" s="29">
        <f>M7+N7+O7+P7</f>
        <v>0</v>
      </c>
      <c r="R7" s="28">
        <v>0</v>
      </c>
      <c r="S7" s="28">
        <v>0</v>
      </c>
      <c r="T7" s="29">
        <f>R7+S7</f>
        <v>0</v>
      </c>
      <c r="U7" s="28">
        <v>0</v>
      </c>
      <c r="V7" s="28">
        <v>0</v>
      </c>
      <c r="W7" s="28">
        <v>0</v>
      </c>
      <c r="X7" s="28">
        <v>0</v>
      </c>
      <c r="Y7" s="29">
        <f>U7+V7+W7+X7</f>
        <v>0</v>
      </c>
      <c r="Z7" s="28">
        <v>0</v>
      </c>
      <c r="AA7" s="28">
        <v>0</v>
      </c>
      <c r="AB7" s="29">
        <f>Z7+AA7</f>
        <v>0</v>
      </c>
      <c r="AC7" s="29" t="e">
        <f>U7/M7*100</f>
        <v>#DIV/0!</v>
      </c>
      <c r="AD7" s="29" t="e">
        <f t="shared" ref="AD7:AG22" si="0">V7/N7*100</f>
        <v>#DIV/0!</v>
      </c>
      <c r="AE7" s="29" t="e">
        <f t="shared" si="0"/>
        <v>#DIV/0!</v>
      </c>
      <c r="AF7" s="29" t="e">
        <f>X7/P7*100</f>
        <v>#DIV/0!</v>
      </c>
      <c r="AG7" s="29" t="e">
        <f>Y7/Q7*100</f>
        <v>#DIV/0!</v>
      </c>
      <c r="AH7" s="30">
        <v>0</v>
      </c>
      <c r="AI7" s="30">
        <v>0</v>
      </c>
      <c r="AJ7" s="30">
        <v>0</v>
      </c>
      <c r="AK7" s="30">
        <v>0</v>
      </c>
      <c r="AL7" s="29">
        <f>AH7+AI7+AJ7+AK7</f>
        <v>0</v>
      </c>
      <c r="AM7" s="30">
        <v>0</v>
      </c>
      <c r="AN7" s="30">
        <v>0</v>
      </c>
      <c r="AO7" s="29">
        <f>AM7+AN7</f>
        <v>0</v>
      </c>
      <c r="AP7" s="28">
        <v>0</v>
      </c>
      <c r="AQ7" s="28">
        <v>0</v>
      </c>
      <c r="AR7" s="28">
        <v>0</v>
      </c>
      <c r="AS7" s="28">
        <v>0</v>
      </c>
      <c r="AT7" s="28">
        <f>AP7+AQ7+AR7+AS7</f>
        <v>0</v>
      </c>
      <c r="AU7" s="28">
        <v>0</v>
      </c>
      <c r="AV7" s="28">
        <v>0</v>
      </c>
      <c r="AW7" s="29">
        <f>AU7+AV7</f>
        <v>0</v>
      </c>
      <c r="AX7" s="28">
        <v>0</v>
      </c>
      <c r="AY7" s="28">
        <v>0</v>
      </c>
      <c r="AZ7" s="28">
        <v>0</v>
      </c>
      <c r="BA7" s="28">
        <v>0</v>
      </c>
      <c r="BB7" s="29">
        <f>AX7+AY7+AZ7+BA7</f>
        <v>0</v>
      </c>
      <c r="BC7" s="28">
        <v>0</v>
      </c>
      <c r="BD7" s="28">
        <v>0</v>
      </c>
      <c r="BE7" s="29">
        <f>BC7+BD7</f>
        <v>0</v>
      </c>
      <c r="BF7" s="28" t="e">
        <f>AX7/AP7*100</f>
        <v>#DIV/0!</v>
      </c>
      <c r="BG7" s="28" t="e">
        <f t="shared" ref="BG7:BI22" si="1">AY7/AQ7*100</f>
        <v>#DIV/0!</v>
      </c>
      <c r="BH7" s="28" t="e">
        <f t="shared" si="1"/>
        <v>#DIV/0!</v>
      </c>
      <c r="BI7" s="28" t="e">
        <f t="shared" si="1"/>
        <v>#DIV/0!</v>
      </c>
      <c r="BJ7" s="28" t="e">
        <f>BC7/AU7*100</f>
        <v>#DIV/0!</v>
      </c>
      <c r="BK7" s="28" t="e">
        <f t="shared" ref="BK7:BL22" si="2">BD7/AV7*100</f>
        <v>#DIV/0!</v>
      </c>
      <c r="BL7" s="28" t="e">
        <f t="shared" si="2"/>
        <v>#DIV/0!</v>
      </c>
      <c r="BM7" s="28">
        <v>0</v>
      </c>
      <c r="BN7" s="28">
        <v>0</v>
      </c>
      <c r="BO7" s="28">
        <v>0</v>
      </c>
      <c r="BP7" s="28">
        <v>0</v>
      </c>
      <c r="BQ7" s="29">
        <f>BM7+BN7+BO7+BP7</f>
        <v>0</v>
      </c>
      <c r="BR7" s="28">
        <v>0</v>
      </c>
      <c r="BS7" s="28">
        <v>0</v>
      </c>
      <c r="BT7" s="29">
        <f>BR7+BS7</f>
        <v>0</v>
      </c>
      <c r="BU7" s="28" t="e">
        <f>BM7/AP7*100</f>
        <v>#DIV/0!</v>
      </c>
      <c r="BV7" s="28" t="e">
        <f t="shared" ref="BV7:BX22" si="3">BN7/AQ7*100</f>
        <v>#DIV/0!</v>
      </c>
      <c r="BW7" s="28" t="e">
        <f t="shared" si="3"/>
        <v>#DIV/0!</v>
      </c>
      <c r="BX7" s="28" t="e">
        <f t="shared" si="3"/>
        <v>#DIV/0!</v>
      </c>
      <c r="BY7" s="28" t="e">
        <f>BR7/AU7*100</f>
        <v>#DIV/0!</v>
      </c>
      <c r="BZ7" s="28" t="e">
        <f t="shared" ref="BZ7:CA22" si="4">BS7/AV7*100</f>
        <v>#DIV/0!</v>
      </c>
      <c r="CA7" s="28" t="e">
        <f t="shared" si="4"/>
        <v>#DIV/0!</v>
      </c>
      <c r="CB7" s="31">
        <v>0</v>
      </c>
      <c r="CC7" s="31">
        <v>0</v>
      </c>
      <c r="CD7" s="28">
        <f>'[1]PN_AEUE-Régional SOS'!BW7+'[1]PN_AEUE-Régional CNR'!BW7+'[1]PN_AEUE-Régional CES'!BW7</f>
        <v>0</v>
      </c>
      <c r="CE7" s="28">
        <f>'[1]PN_AEUE-Régional SOS'!BX7+'[1]PN_AEUE-Régional CNR'!BX7+'[1]PN_AEUE-Régional CES'!BX7</f>
        <v>0</v>
      </c>
      <c r="CF7" s="29">
        <f>CD7+CE7</f>
        <v>0</v>
      </c>
      <c r="CG7" s="28"/>
      <c r="CH7" s="28"/>
      <c r="CI7" s="32"/>
      <c r="CJ7" s="32"/>
      <c r="CK7" s="32"/>
      <c r="CL7" s="32"/>
      <c r="CM7" s="32"/>
      <c r="CN7" s="33"/>
      <c r="CO7" s="33"/>
      <c r="CP7" s="32"/>
      <c r="CQ7" s="34"/>
      <c r="CR7" s="34"/>
      <c r="CS7" s="34"/>
      <c r="CT7" s="34"/>
      <c r="CU7" s="34"/>
      <c r="CV7" s="34"/>
    </row>
    <row r="8" spans="1:101" s="18" customFormat="1" ht="14.4" customHeight="1" x14ac:dyDescent="0.3">
      <c r="A8" s="36" t="s">
        <v>57</v>
      </c>
      <c r="B8" s="37"/>
      <c r="C8" s="38" t="s">
        <v>58</v>
      </c>
      <c r="D8" s="39" t="s">
        <v>59</v>
      </c>
      <c r="E8" s="29">
        <v>0</v>
      </c>
      <c r="F8" s="29">
        <v>0</v>
      </c>
      <c r="G8" s="29">
        <v>0</v>
      </c>
      <c r="H8" s="29">
        <v>0</v>
      </c>
      <c r="I8" s="29">
        <f t="shared" ref="I8:I70" si="5">E8+F8+G8+H8</f>
        <v>0</v>
      </c>
      <c r="J8" s="29">
        <v>0</v>
      </c>
      <c r="K8" s="29">
        <v>0</v>
      </c>
      <c r="L8" s="29">
        <f t="shared" ref="L8:L70" si="6">J8+K8</f>
        <v>0</v>
      </c>
      <c r="M8" s="28">
        <v>0</v>
      </c>
      <c r="N8" s="28">
        <v>0</v>
      </c>
      <c r="O8" s="28">
        <v>0</v>
      </c>
      <c r="P8" s="28">
        <v>0</v>
      </c>
      <c r="Q8" s="29">
        <f t="shared" ref="Q8:Q71" si="7">M8+N8+O8+P8</f>
        <v>0</v>
      </c>
      <c r="R8" s="28">
        <v>0</v>
      </c>
      <c r="S8" s="28">
        <v>0</v>
      </c>
      <c r="T8" s="29">
        <f t="shared" ref="T8:T71" si="8">R8+S8</f>
        <v>0</v>
      </c>
      <c r="U8" s="28">
        <v>0</v>
      </c>
      <c r="V8" s="28">
        <v>0</v>
      </c>
      <c r="W8" s="28">
        <v>0</v>
      </c>
      <c r="X8" s="28">
        <v>0</v>
      </c>
      <c r="Y8" s="29">
        <f t="shared" ref="Y8:Y71" si="9">U8+V8+W8+X8</f>
        <v>0</v>
      </c>
      <c r="Z8" s="28">
        <v>0</v>
      </c>
      <c r="AA8" s="28">
        <v>0</v>
      </c>
      <c r="AB8" s="29">
        <f t="shared" ref="AB8:AB71" si="10">Z8+AA8</f>
        <v>0</v>
      </c>
      <c r="AC8" s="29" t="e">
        <f t="shared" ref="AC8:AG68" si="11">U8/M8*100</f>
        <v>#DIV/0!</v>
      </c>
      <c r="AD8" s="29" t="e">
        <f t="shared" si="0"/>
        <v>#DIV/0!</v>
      </c>
      <c r="AE8" s="29" t="e">
        <f t="shared" si="0"/>
        <v>#DIV/0!</v>
      </c>
      <c r="AF8" s="29" t="e">
        <f t="shared" si="0"/>
        <v>#DIV/0!</v>
      </c>
      <c r="AG8" s="29" t="e">
        <f t="shared" si="0"/>
        <v>#DIV/0!</v>
      </c>
      <c r="AH8" s="30">
        <v>0</v>
      </c>
      <c r="AI8" s="30">
        <v>0</v>
      </c>
      <c r="AJ8" s="30">
        <v>0</v>
      </c>
      <c r="AK8" s="30">
        <v>0</v>
      </c>
      <c r="AL8" s="29">
        <f t="shared" ref="AL8:AL70" si="12">AH8+AI8+AJ8+AK8</f>
        <v>0</v>
      </c>
      <c r="AM8" s="30">
        <v>0</v>
      </c>
      <c r="AN8" s="30">
        <v>0</v>
      </c>
      <c r="AO8" s="29">
        <f t="shared" ref="AO8:AO70" si="13">AM8+AN8</f>
        <v>0</v>
      </c>
      <c r="AP8" s="28">
        <v>0</v>
      </c>
      <c r="AQ8" s="28">
        <v>0</v>
      </c>
      <c r="AR8" s="28">
        <v>0</v>
      </c>
      <c r="AS8" s="28">
        <v>0</v>
      </c>
      <c r="AT8" s="28">
        <f t="shared" ref="AT8:AT71" si="14">AP8+AQ8+AR8+AS8</f>
        <v>0</v>
      </c>
      <c r="AU8" s="28">
        <v>0</v>
      </c>
      <c r="AV8" s="28">
        <v>0</v>
      </c>
      <c r="AW8" s="29">
        <f t="shared" ref="AW8:AW71" si="15">AU8+AV8</f>
        <v>0</v>
      </c>
      <c r="AX8" s="28">
        <v>0</v>
      </c>
      <c r="AY8" s="28">
        <v>0</v>
      </c>
      <c r="AZ8" s="28">
        <v>0</v>
      </c>
      <c r="BA8" s="28">
        <v>0</v>
      </c>
      <c r="BB8" s="29">
        <f t="shared" ref="BB8:BB71" si="16">AX8+AY8+AZ8+BA8</f>
        <v>0</v>
      </c>
      <c r="BC8" s="28">
        <v>0</v>
      </c>
      <c r="BD8" s="28">
        <v>0</v>
      </c>
      <c r="BE8" s="29">
        <f t="shared" ref="BE8:BE71" si="17">BC8+BD8</f>
        <v>0</v>
      </c>
      <c r="BF8" s="28" t="e">
        <f t="shared" ref="BF8:BI70" si="18">AX8/AP8*100</f>
        <v>#DIV/0!</v>
      </c>
      <c r="BG8" s="28" t="e">
        <f t="shared" si="1"/>
        <v>#DIV/0!</v>
      </c>
      <c r="BH8" s="28" t="e">
        <f t="shared" si="1"/>
        <v>#DIV/0!</v>
      </c>
      <c r="BI8" s="28" t="e">
        <f t="shared" si="1"/>
        <v>#DIV/0!</v>
      </c>
      <c r="BJ8" s="28" t="e">
        <f t="shared" ref="BJ8:BL70" si="19">BC8/AU8*100</f>
        <v>#DIV/0!</v>
      </c>
      <c r="BK8" s="28" t="e">
        <f t="shared" si="2"/>
        <v>#DIV/0!</v>
      </c>
      <c r="BL8" s="28" t="e">
        <f t="shared" si="2"/>
        <v>#DIV/0!</v>
      </c>
      <c r="BM8" s="28">
        <v>0</v>
      </c>
      <c r="BN8" s="28">
        <v>0</v>
      </c>
      <c r="BO8" s="28">
        <v>0</v>
      </c>
      <c r="BP8" s="28">
        <v>0</v>
      </c>
      <c r="BQ8" s="29">
        <f t="shared" ref="BQ8:BQ71" si="20">BM8+BN8+BO8+BP8</f>
        <v>0</v>
      </c>
      <c r="BR8" s="28">
        <v>0</v>
      </c>
      <c r="BS8" s="28">
        <v>0</v>
      </c>
      <c r="BT8" s="29">
        <f t="shared" ref="BT8:BT71" si="21">BR8+BS8</f>
        <v>0</v>
      </c>
      <c r="BU8" s="28" t="e">
        <f t="shared" ref="BU8:BX70" si="22">BM8/AP8*100</f>
        <v>#DIV/0!</v>
      </c>
      <c r="BV8" s="28" t="e">
        <f t="shared" si="3"/>
        <v>#DIV/0!</v>
      </c>
      <c r="BW8" s="28" t="e">
        <f t="shared" si="3"/>
        <v>#DIV/0!</v>
      </c>
      <c r="BX8" s="28" t="e">
        <f t="shared" si="3"/>
        <v>#DIV/0!</v>
      </c>
      <c r="BY8" s="28" t="e">
        <f t="shared" ref="BY8:CA70" si="23">BR8/AU8*100</f>
        <v>#DIV/0!</v>
      </c>
      <c r="BZ8" s="28" t="e">
        <f t="shared" si="4"/>
        <v>#DIV/0!</v>
      </c>
      <c r="CA8" s="28" t="e">
        <f t="shared" si="4"/>
        <v>#DIV/0!</v>
      </c>
      <c r="CB8" s="31">
        <v>0</v>
      </c>
      <c r="CC8" s="31">
        <v>0</v>
      </c>
      <c r="CD8" s="28">
        <f>'[1]PN_AEUE-Régional SOS'!BW8+'[1]PN_AEUE-Régional CNR'!BW8+'[1]PN_AEUE-Régional CES'!BW8</f>
        <v>0</v>
      </c>
      <c r="CE8" s="28">
        <f>'[1]PN_AEUE-Régional SOS'!BX8+'[1]PN_AEUE-Régional CNR'!BX8+'[1]PN_AEUE-Régional CES'!BX8</f>
        <v>0</v>
      </c>
      <c r="CF8" s="29">
        <f t="shared" ref="CF8:CF70" si="24">CD8+CE8</f>
        <v>0</v>
      </c>
      <c r="CG8" s="28"/>
      <c r="CH8" s="28"/>
      <c r="CI8" s="40"/>
      <c r="CJ8" s="40"/>
      <c r="CK8" s="40"/>
      <c r="CL8" s="40"/>
      <c r="CM8" s="40"/>
      <c r="CN8" s="41"/>
      <c r="CO8" s="41"/>
      <c r="CP8" s="40"/>
      <c r="CQ8" s="17"/>
      <c r="CR8" s="17"/>
      <c r="CS8" s="17"/>
      <c r="CT8" s="17"/>
      <c r="CU8" s="17"/>
      <c r="CV8" s="17"/>
    </row>
    <row r="9" spans="1:101" s="47" customFormat="1" ht="27.6" customHeight="1" x14ac:dyDescent="0.3">
      <c r="A9" s="42" t="s">
        <v>60</v>
      </c>
      <c r="B9" s="42"/>
      <c r="C9" s="43" t="s">
        <v>61</v>
      </c>
      <c r="D9" s="42" t="s">
        <v>62</v>
      </c>
      <c r="E9" s="29">
        <v>0</v>
      </c>
      <c r="F9" s="29">
        <v>0</v>
      </c>
      <c r="G9" s="29">
        <v>0</v>
      </c>
      <c r="H9" s="29">
        <v>0</v>
      </c>
      <c r="I9" s="29">
        <f t="shared" si="5"/>
        <v>0</v>
      </c>
      <c r="J9" s="29">
        <v>0</v>
      </c>
      <c r="K9" s="29">
        <v>0</v>
      </c>
      <c r="L9" s="29">
        <f t="shared" si="6"/>
        <v>0</v>
      </c>
      <c r="M9" s="28">
        <v>0</v>
      </c>
      <c r="N9" s="28">
        <v>0</v>
      </c>
      <c r="O9" s="28">
        <v>0</v>
      </c>
      <c r="P9" s="28">
        <v>0</v>
      </c>
      <c r="Q9" s="29">
        <f t="shared" si="7"/>
        <v>0</v>
      </c>
      <c r="R9" s="28">
        <v>0</v>
      </c>
      <c r="S9" s="28">
        <v>0</v>
      </c>
      <c r="T9" s="29">
        <f t="shared" si="8"/>
        <v>0</v>
      </c>
      <c r="U9" s="28">
        <v>0</v>
      </c>
      <c r="V9" s="28">
        <v>0</v>
      </c>
      <c r="W9" s="28">
        <v>0</v>
      </c>
      <c r="X9" s="28">
        <v>0</v>
      </c>
      <c r="Y9" s="29">
        <f t="shared" si="9"/>
        <v>0</v>
      </c>
      <c r="Z9" s="28">
        <v>0</v>
      </c>
      <c r="AA9" s="28">
        <v>0</v>
      </c>
      <c r="AB9" s="29">
        <f t="shared" si="10"/>
        <v>0</v>
      </c>
      <c r="AC9" s="29" t="e">
        <f t="shared" si="11"/>
        <v>#DIV/0!</v>
      </c>
      <c r="AD9" s="29" t="e">
        <f t="shared" si="0"/>
        <v>#DIV/0!</v>
      </c>
      <c r="AE9" s="29" t="e">
        <f t="shared" si="0"/>
        <v>#DIV/0!</v>
      </c>
      <c r="AF9" s="29" t="e">
        <f t="shared" si="0"/>
        <v>#DIV/0!</v>
      </c>
      <c r="AG9" s="29" t="e">
        <f t="shared" si="0"/>
        <v>#DIV/0!</v>
      </c>
      <c r="AH9" s="30">
        <v>0</v>
      </c>
      <c r="AI9" s="30">
        <v>0</v>
      </c>
      <c r="AJ9" s="30">
        <v>0</v>
      </c>
      <c r="AK9" s="30">
        <v>0</v>
      </c>
      <c r="AL9" s="29">
        <f t="shared" si="12"/>
        <v>0</v>
      </c>
      <c r="AM9" s="30">
        <v>0</v>
      </c>
      <c r="AN9" s="30">
        <v>0</v>
      </c>
      <c r="AO9" s="29">
        <f t="shared" si="13"/>
        <v>0</v>
      </c>
      <c r="AP9" s="28">
        <v>0</v>
      </c>
      <c r="AQ9" s="28">
        <v>0</v>
      </c>
      <c r="AR9" s="28">
        <v>0</v>
      </c>
      <c r="AS9" s="28">
        <v>0</v>
      </c>
      <c r="AT9" s="28">
        <f t="shared" si="14"/>
        <v>0</v>
      </c>
      <c r="AU9" s="28">
        <v>0</v>
      </c>
      <c r="AV9" s="28">
        <v>0</v>
      </c>
      <c r="AW9" s="29">
        <f t="shared" si="15"/>
        <v>0</v>
      </c>
      <c r="AX9" s="28">
        <v>0</v>
      </c>
      <c r="AY9" s="28">
        <v>0</v>
      </c>
      <c r="AZ9" s="28">
        <v>0</v>
      </c>
      <c r="BA9" s="28">
        <v>0</v>
      </c>
      <c r="BB9" s="29">
        <f t="shared" si="16"/>
        <v>0</v>
      </c>
      <c r="BC9" s="28">
        <v>0</v>
      </c>
      <c r="BD9" s="28">
        <v>0</v>
      </c>
      <c r="BE9" s="29">
        <f t="shared" si="17"/>
        <v>0</v>
      </c>
      <c r="BF9" s="28" t="e">
        <f t="shared" si="18"/>
        <v>#DIV/0!</v>
      </c>
      <c r="BG9" s="28" t="e">
        <f t="shared" si="1"/>
        <v>#DIV/0!</v>
      </c>
      <c r="BH9" s="28" t="e">
        <f t="shared" si="1"/>
        <v>#DIV/0!</v>
      </c>
      <c r="BI9" s="28" t="e">
        <f t="shared" si="1"/>
        <v>#DIV/0!</v>
      </c>
      <c r="BJ9" s="28" t="e">
        <f t="shared" si="19"/>
        <v>#DIV/0!</v>
      </c>
      <c r="BK9" s="28" t="e">
        <f t="shared" si="2"/>
        <v>#DIV/0!</v>
      </c>
      <c r="BL9" s="28" t="e">
        <f t="shared" si="2"/>
        <v>#DIV/0!</v>
      </c>
      <c r="BM9" s="28">
        <v>0</v>
      </c>
      <c r="BN9" s="28">
        <v>0</v>
      </c>
      <c r="BO9" s="28">
        <v>0</v>
      </c>
      <c r="BP9" s="28">
        <v>0</v>
      </c>
      <c r="BQ9" s="29">
        <f t="shared" si="20"/>
        <v>0</v>
      </c>
      <c r="BR9" s="28">
        <v>0</v>
      </c>
      <c r="BS9" s="28">
        <v>0</v>
      </c>
      <c r="BT9" s="29">
        <f t="shared" si="21"/>
        <v>0</v>
      </c>
      <c r="BU9" s="28" t="e">
        <f t="shared" si="22"/>
        <v>#DIV/0!</v>
      </c>
      <c r="BV9" s="28" t="e">
        <f t="shared" si="3"/>
        <v>#DIV/0!</v>
      </c>
      <c r="BW9" s="28" t="e">
        <f t="shared" si="3"/>
        <v>#DIV/0!</v>
      </c>
      <c r="BX9" s="28" t="e">
        <f t="shared" si="3"/>
        <v>#DIV/0!</v>
      </c>
      <c r="BY9" s="28" t="e">
        <f t="shared" si="23"/>
        <v>#DIV/0!</v>
      </c>
      <c r="BZ9" s="28" t="e">
        <f t="shared" si="4"/>
        <v>#DIV/0!</v>
      </c>
      <c r="CA9" s="28" t="e">
        <f t="shared" si="4"/>
        <v>#DIV/0!</v>
      </c>
      <c r="CB9" s="31">
        <v>0</v>
      </c>
      <c r="CC9" s="31">
        <v>0</v>
      </c>
      <c r="CD9" s="28">
        <f>'[1]PN_AEUE-Régional SOS'!BW9+'[1]PN_AEUE-Régional CNR'!BW9+'[1]PN_AEUE-Régional CES'!BW9</f>
        <v>0</v>
      </c>
      <c r="CE9" s="28">
        <f>'[1]PN_AEUE-Régional SOS'!BX9+'[1]PN_AEUE-Régional CNR'!BX9+'[1]PN_AEUE-Régional CES'!BX9</f>
        <v>0</v>
      </c>
      <c r="CF9" s="29">
        <f t="shared" si="24"/>
        <v>0</v>
      </c>
      <c r="CG9" s="28"/>
      <c r="CH9" s="28"/>
      <c r="CI9" s="44"/>
      <c r="CJ9" s="44"/>
      <c r="CK9" s="44"/>
      <c r="CL9" s="44"/>
      <c r="CM9" s="44"/>
      <c r="CN9" s="45"/>
      <c r="CO9" s="45"/>
      <c r="CP9" s="44"/>
      <c r="CQ9" s="46"/>
      <c r="CR9" s="46"/>
      <c r="CS9" s="46"/>
      <c r="CT9" s="46"/>
      <c r="CU9" s="46"/>
      <c r="CV9" s="46"/>
    </row>
    <row r="10" spans="1:101" s="53" customFormat="1" ht="27.6" x14ac:dyDescent="0.3">
      <c r="A10" s="48" t="s">
        <v>63</v>
      </c>
      <c r="B10" s="48"/>
      <c r="C10" s="49" t="s">
        <v>64</v>
      </c>
      <c r="D10" s="48" t="s">
        <v>65</v>
      </c>
      <c r="E10" s="29">
        <v>0</v>
      </c>
      <c r="F10" s="29">
        <v>0</v>
      </c>
      <c r="G10" s="29">
        <v>0</v>
      </c>
      <c r="H10" s="29">
        <v>0</v>
      </c>
      <c r="I10" s="29">
        <f t="shared" si="5"/>
        <v>0</v>
      </c>
      <c r="J10" s="29">
        <v>0</v>
      </c>
      <c r="K10" s="29">
        <v>0</v>
      </c>
      <c r="L10" s="29">
        <f t="shared" si="6"/>
        <v>0</v>
      </c>
      <c r="M10" s="28">
        <v>0</v>
      </c>
      <c r="N10" s="28">
        <v>0</v>
      </c>
      <c r="O10" s="28">
        <v>0</v>
      </c>
      <c r="P10" s="28">
        <v>0</v>
      </c>
      <c r="Q10" s="29">
        <f t="shared" si="7"/>
        <v>0</v>
      </c>
      <c r="R10" s="28">
        <v>0</v>
      </c>
      <c r="S10" s="28">
        <v>0</v>
      </c>
      <c r="T10" s="29">
        <f t="shared" si="8"/>
        <v>0</v>
      </c>
      <c r="U10" s="28">
        <v>0</v>
      </c>
      <c r="V10" s="28">
        <v>0</v>
      </c>
      <c r="W10" s="28">
        <v>0</v>
      </c>
      <c r="X10" s="28">
        <v>0</v>
      </c>
      <c r="Y10" s="29">
        <f t="shared" si="9"/>
        <v>0</v>
      </c>
      <c r="Z10" s="28">
        <v>0</v>
      </c>
      <c r="AA10" s="28">
        <v>0</v>
      </c>
      <c r="AB10" s="29">
        <f t="shared" si="10"/>
        <v>0</v>
      </c>
      <c r="AC10" s="29" t="e">
        <f t="shared" si="11"/>
        <v>#DIV/0!</v>
      </c>
      <c r="AD10" s="29" t="e">
        <f t="shared" si="0"/>
        <v>#DIV/0!</v>
      </c>
      <c r="AE10" s="29" t="e">
        <f t="shared" si="0"/>
        <v>#DIV/0!</v>
      </c>
      <c r="AF10" s="29" t="e">
        <f t="shared" si="0"/>
        <v>#DIV/0!</v>
      </c>
      <c r="AG10" s="29" t="e">
        <f t="shared" si="0"/>
        <v>#DIV/0!</v>
      </c>
      <c r="AH10" s="30">
        <v>0</v>
      </c>
      <c r="AI10" s="30">
        <v>0</v>
      </c>
      <c r="AJ10" s="30">
        <v>0</v>
      </c>
      <c r="AK10" s="30">
        <v>0</v>
      </c>
      <c r="AL10" s="29">
        <f t="shared" si="12"/>
        <v>0</v>
      </c>
      <c r="AM10" s="30">
        <v>0</v>
      </c>
      <c r="AN10" s="30">
        <v>0</v>
      </c>
      <c r="AO10" s="29">
        <f t="shared" si="13"/>
        <v>0</v>
      </c>
      <c r="AP10" s="28">
        <v>0</v>
      </c>
      <c r="AQ10" s="28">
        <v>0</v>
      </c>
      <c r="AR10" s="28">
        <v>0</v>
      </c>
      <c r="AS10" s="28">
        <v>0</v>
      </c>
      <c r="AT10" s="28">
        <f t="shared" si="14"/>
        <v>0</v>
      </c>
      <c r="AU10" s="28">
        <v>0</v>
      </c>
      <c r="AV10" s="28">
        <v>0</v>
      </c>
      <c r="AW10" s="29">
        <f t="shared" si="15"/>
        <v>0</v>
      </c>
      <c r="AX10" s="28">
        <v>0</v>
      </c>
      <c r="AY10" s="28">
        <v>0</v>
      </c>
      <c r="AZ10" s="28">
        <v>0</v>
      </c>
      <c r="BA10" s="28">
        <v>0</v>
      </c>
      <c r="BB10" s="29">
        <f t="shared" si="16"/>
        <v>0</v>
      </c>
      <c r="BC10" s="28">
        <v>0</v>
      </c>
      <c r="BD10" s="28">
        <v>0</v>
      </c>
      <c r="BE10" s="29">
        <f t="shared" si="17"/>
        <v>0</v>
      </c>
      <c r="BF10" s="28" t="e">
        <f t="shared" si="18"/>
        <v>#DIV/0!</v>
      </c>
      <c r="BG10" s="28" t="e">
        <f t="shared" si="1"/>
        <v>#DIV/0!</v>
      </c>
      <c r="BH10" s="28" t="e">
        <f t="shared" si="1"/>
        <v>#DIV/0!</v>
      </c>
      <c r="BI10" s="28" t="e">
        <f t="shared" si="1"/>
        <v>#DIV/0!</v>
      </c>
      <c r="BJ10" s="28" t="e">
        <f t="shared" si="19"/>
        <v>#DIV/0!</v>
      </c>
      <c r="BK10" s="28" t="e">
        <f t="shared" si="2"/>
        <v>#DIV/0!</v>
      </c>
      <c r="BL10" s="28" t="e">
        <f t="shared" si="2"/>
        <v>#DIV/0!</v>
      </c>
      <c r="BM10" s="28">
        <v>0</v>
      </c>
      <c r="BN10" s="28">
        <v>0</v>
      </c>
      <c r="BO10" s="28">
        <v>0</v>
      </c>
      <c r="BP10" s="28">
        <v>0</v>
      </c>
      <c r="BQ10" s="29">
        <f t="shared" si="20"/>
        <v>0</v>
      </c>
      <c r="BR10" s="28">
        <v>0</v>
      </c>
      <c r="BS10" s="28">
        <v>0</v>
      </c>
      <c r="BT10" s="29">
        <f t="shared" si="21"/>
        <v>0</v>
      </c>
      <c r="BU10" s="28" t="e">
        <f t="shared" si="22"/>
        <v>#DIV/0!</v>
      </c>
      <c r="BV10" s="28" t="e">
        <f t="shared" si="3"/>
        <v>#DIV/0!</v>
      </c>
      <c r="BW10" s="28" t="e">
        <f t="shared" si="3"/>
        <v>#DIV/0!</v>
      </c>
      <c r="BX10" s="28" t="e">
        <f t="shared" si="3"/>
        <v>#DIV/0!</v>
      </c>
      <c r="BY10" s="28" t="e">
        <f t="shared" si="23"/>
        <v>#DIV/0!</v>
      </c>
      <c r="BZ10" s="28" t="e">
        <f t="shared" si="4"/>
        <v>#DIV/0!</v>
      </c>
      <c r="CA10" s="28" t="e">
        <f t="shared" si="4"/>
        <v>#DIV/0!</v>
      </c>
      <c r="CB10" s="31">
        <v>0</v>
      </c>
      <c r="CC10" s="31">
        <v>0</v>
      </c>
      <c r="CD10" s="28">
        <f>'[1]PN_AEUE-Régional SOS'!BW10+'[1]PN_AEUE-Régional CNR'!BW10+'[1]PN_AEUE-Régional CES'!BW10</f>
        <v>0</v>
      </c>
      <c r="CE10" s="28">
        <f>'[1]PN_AEUE-Régional SOS'!BX10+'[1]PN_AEUE-Régional CNR'!BX10+'[1]PN_AEUE-Régional CES'!BX10</f>
        <v>0</v>
      </c>
      <c r="CF10" s="29">
        <f t="shared" si="24"/>
        <v>0</v>
      </c>
      <c r="CG10" s="28"/>
      <c r="CH10" s="28"/>
      <c r="CI10" s="50"/>
      <c r="CJ10" s="50"/>
      <c r="CK10" s="50"/>
      <c r="CL10" s="50"/>
      <c r="CM10" s="50"/>
      <c r="CN10" s="51"/>
      <c r="CO10" s="51"/>
      <c r="CP10" s="50"/>
      <c r="CQ10" s="52"/>
      <c r="CR10" s="52"/>
      <c r="CS10" s="52"/>
      <c r="CT10" s="52"/>
      <c r="CU10" s="52"/>
      <c r="CV10" s="52"/>
    </row>
    <row r="11" spans="1:101" s="47" customFormat="1" ht="27.6" x14ac:dyDescent="0.3">
      <c r="A11" s="42" t="s">
        <v>66</v>
      </c>
      <c r="B11" s="42"/>
      <c r="C11" s="43" t="s">
        <v>67</v>
      </c>
      <c r="D11" s="42" t="s">
        <v>68</v>
      </c>
      <c r="E11" s="29">
        <v>0</v>
      </c>
      <c r="F11" s="29">
        <v>0</v>
      </c>
      <c r="G11" s="29">
        <v>0</v>
      </c>
      <c r="H11" s="29">
        <v>0</v>
      </c>
      <c r="I11" s="29">
        <f t="shared" si="5"/>
        <v>0</v>
      </c>
      <c r="J11" s="29">
        <v>0</v>
      </c>
      <c r="K11" s="29">
        <v>0</v>
      </c>
      <c r="L11" s="29">
        <f t="shared" si="6"/>
        <v>0</v>
      </c>
      <c r="M11" s="28">
        <v>0</v>
      </c>
      <c r="N11" s="28">
        <v>0</v>
      </c>
      <c r="O11" s="28">
        <v>0</v>
      </c>
      <c r="P11" s="28">
        <v>0</v>
      </c>
      <c r="Q11" s="29">
        <f t="shared" si="7"/>
        <v>0</v>
      </c>
      <c r="R11" s="28">
        <v>0</v>
      </c>
      <c r="S11" s="28">
        <v>0</v>
      </c>
      <c r="T11" s="29">
        <f t="shared" si="8"/>
        <v>0</v>
      </c>
      <c r="U11" s="28">
        <v>0</v>
      </c>
      <c r="V11" s="28">
        <v>0</v>
      </c>
      <c r="W11" s="28">
        <v>0</v>
      </c>
      <c r="X11" s="28">
        <v>0</v>
      </c>
      <c r="Y11" s="29">
        <f t="shared" si="9"/>
        <v>0</v>
      </c>
      <c r="Z11" s="28">
        <v>0</v>
      </c>
      <c r="AA11" s="28">
        <v>0</v>
      </c>
      <c r="AB11" s="29">
        <f t="shared" si="10"/>
        <v>0</v>
      </c>
      <c r="AC11" s="29" t="e">
        <f t="shared" si="11"/>
        <v>#DIV/0!</v>
      </c>
      <c r="AD11" s="29" t="e">
        <f t="shared" si="0"/>
        <v>#DIV/0!</v>
      </c>
      <c r="AE11" s="29" t="e">
        <f t="shared" si="0"/>
        <v>#DIV/0!</v>
      </c>
      <c r="AF11" s="29" t="e">
        <f t="shared" si="0"/>
        <v>#DIV/0!</v>
      </c>
      <c r="AG11" s="29" t="e">
        <f t="shared" si="0"/>
        <v>#DIV/0!</v>
      </c>
      <c r="AH11" s="30">
        <v>0</v>
      </c>
      <c r="AI11" s="30">
        <v>0</v>
      </c>
      <c r="AJ11" s="30">
        <v>0</v>
      </c>
      <c r="AK11" s="30">
        <v>0</v>
      </c>
      <c r="AL11" s="29">
        <f t="shared" si="12"/>
        <v>0</v>
      </c>
      <c r="AM11" s="30">
        <v>0</v>
      </c>
      <c r="AN11" s="30">
        <v>0</v>
      </c>
      <c r="AO11" s="29">
        <f t="shared" si="13"/>
        <v>0</v>
      </c>
      <c r="AP11" s="28">
        <v>0</v>
      </c>
      <c r="AQ11" s="28">
        <v>0</v>
      </c>
      <c r="AR11" s="28">
        <v>0</v>
      </c>
      <c r="AS11" s="28">
        <v>0</v>
      </c>
      <c r="AT11" s="28">
        <f t="shared" si="14"/>
        <v>0</v>
      </c>
      <c r="AU11" s="28">
        <v>0</v>
      </c>
      <c r="AV11" s="28">
        <v>0</v>
      </c>
      <c r="AW11" s="29">
        <f t="shared" si="15"/>
        <v>0</v>
      </c>
      <c r="AX11" s="28">
        <v>0</v>
      </c>
      <c r="AY11" s="28">
        <v>0</v>
      </c>
      <c r="AZ11" s="28">
        <v>0</v>
      </c>
      <c r="BA11" s="28">
        <v>0</v>
      </c>
      <c r="BB11" s="29">
        <f t="shared" si="16"/>
        <v>0</v>
      </c>
      <c r="BC11" s="28">
        <v>0</v>
      </c>
      <c r="BD11" s="28">
        <v>0</v>
      </c>
      <c r="BE11" s="29">
        <f t="shared" si="17"/>
        <v>0</v>
      </c>
      <c r="BF11" s="28" t="e">
        <f t="shared" si="18"/>
        <v>#DIV/0!</v>
      </c>
      <c r="BG11" s="28" t="e">
        <f t="shared" si="1"/>
        <v>#DIV/0!</v>
      </c>
      <c r="BH11" s="28" t="e">
        <f t="shared" si="1"/>
        <v>#DIV/0!</v>
      </c>
      <c r="BI11" s="28" t="e">
        <f t="shared" si="1"/>
        <v>#DIV/0!</v>
      </c>
      <c r="BJ11" s="28" t="e">
        <f t="shared" si="19"/>
        <v>#DIV/0!</v>
      </c>
      <c r="BK11" s="28" t="e">
        <f t="shared" si="2"/>
        <v>#DIV/0!</v>
      </c>
      <c r="BL11" s="28" t="e">
        <f t="shared" si="2"/>
        <v>#DIV/0!</v>
      </c>
      <c r="BM11" s="28">
        <v>0</v>
      </c>
      <c r="BN11" s="28">
        <v>0</v>
      </c>
      <c r="BO11" s="28">
        <v>0</v>
      </c>
      <c r="BP11" s="28">
        <v>0</v>
      </c>
      <c r="BQ11" s="29">
        <f t="shared" si="20"/>
        <v>0</v>
      </c>
      <c r="BR11" s="28">
        <v>0</v>
      </c>
      <c r="BS11" s="28">
        <v>0</v>
      </c>
      <c r="BT11" s="29">
        <f t="shared" si="21"/>
        <v>0</v>
      </c>
      <c r="BU11" s="28" t="e">
        <f t="shared" si="22"/>
        <v>#DIV/0!</v>
      </c>
      <c r="BV11" s="28" t="e">
        <f t="shared" si="3"/>
        <v>#DIV/0!</v>
      </c>
      <c r="BW11" s="28" t="e">
        <f t="shared" si="3"/>
        <v>#DIV/0!</v>
      </c>
      <c r="BX11" s="28" t="e">
        <f t="shared" si="3"/>
        <v>#DIV/0!</v>
      </c>
      <c r="BY11" s="28" t="e">
        <f t="shared" si="23"/>
        <v>#DIV/0!</v>
      </c>
      <c r="BZ11" s="28" t="e">
        <f t="shared" si="4"/>
        <v>#DIV/0!</v>
      </c>
      <c r="CA11" s="28" t="e">
        <f t="shared" si="4"/>
        <v>#DIV/0!</v>
      </c>
      <c r="CB11" s="31">
        <v>0</v>
      </c>
      <c r="CC11" s="31">
        <v>0</v>
      </c>
      <c r="CD11" s="28">
        <f>'[1]PN_AEUE-Régional SOS'!BW11+'[1]PN_AEUE-Régional CNR'!BW11+'[1]PN_AEUE-Régional CES'!BW11</f>
        <v>0</v>
      </c>
      <c r="CE11" s="28">
        <f>'[1]PN_AEUE-Régional SOS'!BX11+'[1]PN_AEUE-Régional CNR'!BX11+'[1]PN_AEUE-Régional CES'!BX11</f>
        <v>0</v>
      </c>
      <c r="CF11" s="29">
        <f t="shared" si="24"/>
        <v>0</v>
      </c>
      <c r="CG11" s="28"/>
      <c r="CH11" s="28"/>
      <c r="CI11" s="44"/>
      <c r="CJ11" s="44"/>
      <c r="CK11" s="44"/>
      <c r="CL11" s="44"/>
      <c r="CM11" s="44"/>
      <c r="CN11" s="45"/>
      <c r="CO11" s="45"/>
      <c r="CP11" s="44"/>
      <c r="CQ11" s="46"/>
      <c r="CR11" s="46"/>
      <c r="CS11" s="46"/>
      <c r="CT11" s="46"/>
      <c r="CU11" s="46"/>
      <c r="CV11" s="46"/>
    </row>
    <row r="12" spans="1:101" s="59" customFormat="1" ht="27.6" x14ac:dyDescent="0.3">
      <c r="A12" s="54" t="s">
        <v>69</v>
      </c>
      <c r="B12" s="54" t="s">
        <v>70</v>
      </c>
      <c r="C12" s="55" t="s">
        <v>71</v>
      </c>
      <c r="D12" s="54" t="s">
        <v>72</v>
      </c>
      <c r="E12" s="29">
        <v>0</v>
      </c>
      <c r="F12" s="29">
        <v>0</v>
      </c>
      <c r="G12" s="29">
        <v>50</v>
      </c>
      <c r="H12" s="29">
        <v>9</v>
      </c>
      <c r="I12" s="29">
        <f t="shared" si="5"/>
        <v>59</v>
      </c>
      <c r="J12" s="29">
        <v>0</v>
      </c>
      <c r="K12" s="29">
        <v>59</v>
      </c>
      <c r="L12" s="29">
        <f t="shared" si="6"/>
        <v>59</v>
      </c>
      <c r="M12" s="28">
        <v>0</v>
      </c>
      <c r="N12" s="28">
        <v>116</v>
      </c>
      <c r="O12" s="28">
        <v>50</v>
      </c>
      <c r="P12" s="28">
        <v>9</v>
      </c>
      <c r="Q12" s="29">
        <f t="shared" si="7"/>
        <v>175</v>
      </c>
      <c r="R12" s="28">
        <v>0</v>
      </c>
      <c r="S12" s="28">
        <f>59+116</f>
        <v>175</v>
      </c>
      <c r="T12" s="29">
        <f t="shared" si="8"/>
        <v>175</v>
      </c>
      <c r="U12" s="28">
        <v>0</v>
      </c>
      <c r="V12" s="28">
        <v>116</v>
      </c>
      <c r="W12" s="28">
        <v>0</v>
      </c>
      <c r="X12" s="28">
        <v>0</v>
      </c>
      <c r="Y12" s="29">
        <f t="shared" si="9"/>
        <v>116</v>
      </c>
      <c r="Z12" s="28">
        <v>0</v>
      </c>
      <c r="AA12" s="28">
        <v>116</v>
      </c>
      <c r="AB12" s="29">
        <f t="shared" si="10"/>
        <v>116</v>
      </c>
      <c r="AC12" s="29" t="e">
        <f t="shared" si="11"/>
        <v>#DIV/0!</v>
      </c>
      <c r="AD12" s="29">
        <f t="shared" si="0"/>
        <v>100</v>
      </c>
      <c r="AE12" s="29">
        <f t="shared" si="0"/>
        <v>0</v>
      </c>
      <c r="AF12" s="29">
        <f t="shared" si="0"/>
        <v>0</v>
      </c>
      <c r="AG12" s="29">
        <f t="shared" si="0"/>
        <v>66.285714285714278</v>
      </c>
      <c r="AH12" s="30">
        <v>0</v>
      </c>
      <c r="AI12" s="30">
        <v>0</v>
      </c>
      <c r="AJ12" s="30">
        <v>0</v>
      </c>
      <c r="AK12" s="30">
        <v>3.2749999999999999</v>
      </c>
      <c r="AL12" s="29">
        <f t="shared" si="12"/>
        <v>3.2749999999999999</v>
      </c>
      <c r="AM12" s="30">
        <v>0</v>
      </c>
      <c r="AN12" s="30">
        <v>3.2749999999999999</v>
      </c>
      <c r="AO12" s="30">
        <f t="shared" si="13"/>
        <v>3.2749999999999999</v>
      </c>
      <c r="AP12" s="28">
        <v>0</v>
      </c>
      <c r="AQ12" s="28">
        <v>0</v>
      </c>
      <c r="AR12" s="28">
        <v>0</v>
      </c>
      <c r="AS12" s="28">
        <v>3.2749999999999999</v>
      </c>
      <c r="AT12" s="28">
        <f t="shared" si="14"/>
        <v>3.2749999999999999</v>
      </c>
      <c r="AU12" s="28">
        <v>0</v>
      </c>
      <c r="AV12" s="28">
        <v>3.2749999999999999</v>
      </c>
      <c r="AW12" s="28">
        <f t="shared" si="15"/>
        <v>3.2749999999999999</v>
      </c>
      <c r="AX12" s="28">
        <v>0</v>
      </c>
      <c r="AY12" s="28">
        <v>0</v>
      </c>
      <c r="AZ12" s="28">
        <v>0</v>
      </c>
      <c r="BA12" s="28">
        <v>0</v>
      </c>
      <c r="BB12" s="29">
        <f t="shared" si="16"/>
        <v>0</v>
      </c>
      <c r="BC12" s="28">
        <v>0</v>
      </c>
      <c r="BD12" s="28">
        <v>0</v>
      </c>
      <c r="BE12" s="29">
        <f t="shared" si="17"/>
        <v>0</v>
      </c>
      <c r="BF12" s="28" t="e">
        <f t="shared" si="18"/>
        <v>#DIV/0!</v>
      </c>
      <c r="BG12" s="28" t="e">
        <f t="shared" si="1"/>
        <v>#DIV/0!</v>
      </c>
      <c r="BH12" s="28" t="e">
        <f t="shared" si="1"/>
        <v>#DIV/0!</v>
      </c>
      <c r="BI12" s="28">
        <f t="shared" si="1"/>
        <v>0</v>
      </c>
      <c r="BJ12" s="28" t="e">
        <f t="shared" si="19"/>
        <v>#DIV/0!</v>
      </c>
      <c r="BK12" s="28">
        <f t="shared" si="2"/>
        <v>0</v>
      </c>
      <c r="BL12" s="28">
        <f t="shared" si="2"/>
        <v>0</v>
      </c>
      <c r="BM12" s="28">
        <v>0</v>
      </c>
      <c r="BN12" s="28">
        <v>0</v>
      </c>
      <c r="BO12" s="28">
        <v>0</v>
      </c>
      <c r="BP12" s="28">
        <v>0</v>
      </c>
      <c r="BQ12" s="29">
        <f t="shared" si="20"/>
        <v>0</v>
      </c>
      <c r="BR12" s="28">
        <v>0</v>
      </c>
      <c r="BS12" s="28">
        <v>0</v>
      </c>
      <c r="BT12" s="29">
        <f t="shared" si="21"/>
        <v>0</v>
      </c>
      <c r="BU12" s="28" t="e">
        <f t="shared" si="22"/>
        <v>#DIV/0!</v>
      </c>
      <c r="BV12" s="28" t="e">
        <f t="shared" si="3"/>
        <v>#DIV/0!</v>
      </c>
      <c r="BW12" s="28" t="e">
        <f t="shared" si="3"/>
        <v>#DIV/0!</v>
      </c>
      <c r="BX12" s="28">
        <f t="shared" si="3"/>
        <v>0</v>
      </c>
      <c r="BY12" s="28" t="e">
        <f t="shared" si="23"/>
        <v>#DIV/0!</v>
      </c>
      <c r="BZ12" s="28">
        <f t="shared" si="4"/>
        <v>0</v>
      </c>
      <c r="CA12" s="28">
        <f t="shared" si="4"/>
        <v>0</v>
      </c>
      <c r="CB12" s="31">
        <v>0</v>
      </c>
      <c r="CC12" s="31">
        <v>0</v>
      </c>
      <c r="CD12" s="28">
        <f>'[1]PN_AEUE-Régional SOS'!BW12+'[1]PN_AEUE-Régional CNR'!BW12+'[1]PN_AEUE-Régional CES'!BW12</f>
        <v>0</v>
      </c>
      <c r="CE12" s="28">
        <f>'[1]PN_AEUE-Régional SOS'!BX12+'[1]PN_AEUE-Régional CNR'!BX12+'[1]PN_AEUE-Régional CES'!BX12</f>
        <v>0</v>
      </c>
      <c r="CF12" s="29">
        <f t="shared" si="24"/>
        <v>0</v>
      </c>
      <c r="CG12" s="28"/>
      <c r="CH12" s="28"/>
      <c r="CI12" s="56"/>
      <c r="CJ12" s="56"/>
      <c r="CK12" s="56"/>
      <c r="CL12" s="56"/>
      <c r="CM12" s="56"/>
      <c r="CN12" s="57"/>
      <c r="CO12" s="57"/>
      <c r="CP12" s="56"/>
      <c r="CQ12" s="58"/>
      <c r="CR12" s="58"/>
      <c r="CS12" s="58"/>
      <c r="CT12" s="58"/>
      <c r="CU12" s="58"/>
      <c r="CV12" s="58"/>
    </row>
    <row r="13" spans="1:101" s="59" customFormat="1" ht="27.6" x14ac:dyDescent="0.3">
      <c r="A13" s="54" t="s">
        <v>74</v>
      </c>
      <c r="B13" s="54" t="s">
        <v>75</v>
      </c>
      <c r="C13" s="55" t="s">
        <v>76</v>
      </c>
      <c r="D13" s="54" t="s">
        <v>77</v>
      </c>
      <c r="E13" s="29">
        <v>0</v>
      </c>
      <c r="F13" s="29">
        <v>0</v>
      </c>
      <c r="G13" s="29">
        <v>0</v>
      </c>
      <c r="H13" s="29">
        <v>0</v>
      </c>
      <c r="I13" s="29">
        <f t="shared" si="5"/>
        <v>0</v>
      </c>
      <c r="J13" s="29">
        <v>0</v>
      </c>
      <c r="K13" s="29">
        <v>0</v>
      </c>
      <c r="L13" s="29">
        <f t="shared" si="6"/>
        <v>0</v>
      </c>
      <c r="M13" s="28">
        <v>0</v>
      </c>
      <c r="N13" s="28">
        <v>0</v>
      </c>
      <c r="O13" s="28">
        <v>0</v>
      </c>
      <c r="P13" s="28">
        <v>0</v>
      </c>
      <c r="Q13" s="29">
        <f t="shared" si="7"/>
        <v>0</v>
      </c>
      <c r="R13" s="28">
        <v>0</v>
      </c>
      <c r="S13" s="28">
        <v>0</v>
      </c>
      <c r="T13" s="29">
        <f t="shared" si="8"/>
        <v>0</v>
      </c>
      <c r="U13" s="28">
        <v>0</v>
      </c>
      <c r="V13" s="28">
        <v>0</v>
      </c>
      <c r="W13" s="28">
        <v>0</v>
      </c>
      <c r="X13" s="28">
        <v>0</v>
      </c>
      <c r="Y13" s="29">
        <f t="shared" si="9"/>
        <v>0</v>
      </c>
      <c r="Z13" s="28">
        <v>0</v>
      </c>
      <c r="AA13" s="28">
        <v>0</v>
      </c>
      <c r="AB13" s="29">
        <f t="shared" si="10"/>
        <v>0</v>
      </c>
      <c r="AC13" s="29" t="e">
        <f t="shared" si="11"/>
        <v>#DIV/0!</v>
      </c>
      <c r="AD13" s="29" t="e">
        <f t="shared" si="0"/>
        <v>#DIV/0!</v>
      </c>
      <c r="AE13" s="29" t="e">
        <f t="shared" si="0"/>
        <v>#DIV/0!</v>
      </c>
      <c r="AF13" s="29" t="e">
        <f t="shared" si="0"/>
        <v>#DIV/0!</v>
      </c>
      <c r="AG13" s="29" t="e">
        <f t="shared" si="0"/>
        <v>#DIV/0!</v>
      </c>
      <c r="AH13" s="30">
        <v>0</v>
      </c>
      <c r="AI13" s="30">
        <v>0</v>
      </c>
      <c r="AJ13" s="30">
        <v>0</v>
      </c>
      <c r="AK13" s="30">
        <v>0</v>
      </c>
      <c r="AL13" s="29">
        <f t="shared" si="12"/>
        <v>0</v>
      </c>
      <c r="AM13" s="30">
        <v>0</v>
      </c>
      <c r="AN13" s="30">
        <v>0</v>
      </c>
      <c r="AO13" s="29">
        <f t="shared" si="13"/>
        <v>0</v>
      </c>
      <c r="AP13" s="28">
        <v>0</v>
      </c>
      <c r="AQ13" s="28">
        <v>0</v>
      </c>
      <c r="AR13" s="28">
        <v>0</v>
      </c>
      <c r="AS13" s="28">
        <v>0</v>
      </c>
      <c r="AT13" s="28">
        <f t="shared" si="14"/>
        <v>0</v>
      </c>
      <c r="AU13" s="28">
        <v>0</v>
      </c>
      <c r="AV13" s="28">
        <v>0</v>
      </c>
      <c r="AW13" s="29">
        <f t="shared" si="15"/>
        <v>0</v>
      </c>
      <c r="AX13" s="28">
        <v>0</v>
      </c>
      <c r="AY13" s="28">
        <v>0</v>
      </c>
      <c r="AZ13" s="28">
        <v>0</v>
      </c>
      <c r="BA13" s="28">
        <v>0</v>
      </c>
      <c r="BB13" s="29">
        <f t="shared" si="16"/>
        <v>0</v>
      </c>
      <c r="BC13" s="28">
        <v>0</v>
      </c>
      <c r="BD13" s="28">
        <v>0</v>
      </c>
      <c r="BE13" s="29">
        <f t="shared" si="17"/>
        <v>0</v>
      </c>
      <c r="BF13" s="28" t="e">
        <f t="shared" si="18"/>
        <v>#DIV/0!</v>
      </c>
      <c r="BG13" s="28" t="e">
        <f t="shared" si="1"/>
        <v>#DIV/0!</v>
      </c>
      <c r="BH13" s="28" t="e">
        <f t="shared" si="1"/>
        <v>#DIV/0!</v>
      </c>
      <c r="BI13" s="28" t="e">
        <f t="shared" si="1"/>
        <v>#DIV/0!</v>
      </c>
      <c r="BJ13" s="28" t="e">
        <f t="shared" si="19"/>
        <v>#DIV/0!</v>
      </c>
      <c r="BK13" s="28" t="e">
        <f t="shared" si="2"/>
        <v>#DIV/0!</v>
      </c>
      <c r="BL13" s="28" t="e">
        <f t="shared" si="2"/>
        <v>#DIV/0!</v>
      </c>
      <c r="BM13" s="28">
        <v>0</v>
      </c>
      <c r="BN13" s="28">
        <v>0</v>
      </c>
      <c r="BO13" s="28">
        <v>0</v>
      </c>
      <c r="BP13" s="28">
        <v>0</v>
      </c>
      <c r="BQ13" s="29">
        <f t="shared" si="20"/>
        <v>0</v>
      </c>
      <c r="BR13" s="28">
        <v>0</v>
      </c>
      <c r="BS13" s="28">
        <v>0</v>
      </c>
      <c r="BT13" s="29">
        <f t="shared" si="21"/>
        <v>0</v>
      </c>
      <c r="BU13" s="28" t="e">
        <f t="shared" si="22"/>
        <v>#DIV/0!</v>
      </c>
      <c r="BV13" s="28" t="e">
        <f t="shared" si="3"/>
        <v>#DIV/0!</v>
      </c>
      <c r="BW13" s="28" t="e">
        <f t="shared" si="3"/>
        <v>#DIV/0!</v>
      </c>
      <c r="BX13" s="28" t="e">
        <f t="shared" si="3"/>
        <v>#DIV/0!</v>
      </c>
      <c r="BY13" s="28" t="e">
        <f t="shared" si="23"/>
        <v>#DIV/0!</v>
      </c>
      <c r="BZ13" s="28" t="e">
        <f t="shared" si="4"/>
        <v>#DIV/0!</v>
      </c>
      <c r="CA13" s="28" t="e">
        <f t="shared" si="4"/>
        <v>#DIV/0!</v>
      </c>
      <c r="CB13" s="31">
        <v>0</v>
      </c>
      <c r="CC13" s="31">
        <v>0</v>
      </c>
      <c r="CD13" s="28">
        <f>'[1]PN_AEUE-Régional SOS'!BW13+'[1]PN_AEUE-Régional CNR'!BW13+'[1]PN_AEUE-Régional CES'!BW13</f>
        <v>0</v>
      </c>
      <c r="CE13" s="28">
        <f>'[1]PN_AEUE-Régional SOS'!BX13+'[1]PN_AEUE-Régional CNR'!BX13+'[1]PN_AEUE-Régional CES'!BX13</f>
        <v>0</v>
      </c>
      <c r="CF13" s="29">
        <f t="shared" si="24"/>
        <v>0</v>
      </c>
      <c r="CG13" s="28"/>
      <c r="CH13" s="28"/>
      <c r="CI13" s="56"/>
      <c r="CJ13" s="56"/>
      <c r="CK13" s="56"/>
      <c r="CL13" s="56"/>
      <c r="CM13" s="56"/>
      <c r="CN13" s="57"/>
      <c r="CO13" s="57"/>
      <c r="CP13" s="56"/>
      <c r="CQ13" s="58"/>
      <c r="CR13" s="58"/>
      <c r="CS13" s="58"/>
      <c r="CT13" s="58"/>
      <c r="CU13" s="58"/>
      <c r="CV13" s="58"/>
    </row>
    <row r="14" spans="1:101" s="59" customFormat="1" ht="27.6" x14ac:dyDescent="0.3">
      <c r="A14" s="54" t="s">
        <v>78</v>
      </c>
      <c r="B14" s="54" t="s">
        <v>79</v>
      </c>
      <c r="C14" s="55" t="s">
        <v>80</v>
      </c>
      <c r="D14" s="54" t="s">
        <v>81</v>
      </c>
      <c r="E14" s="29">
        <v>0</v>
      </c>
      <c r="F14" s="29">
        <v>0</v>
      </c>
      <c r="G14" s="29">
        <v>0</v>
      </c>
      <c r="H14" s="29">
        <v>0</v>
      </c>
      <c r="I14" s="29">
        <f t="shared" si="5"/>
        <v>0</v>
      </c>
      <c r="J14" s="29">
        <v>0</v>
      </c>
      <c r="K14" s="29">
        <v>0</v>
      </c>
      <c r="L14" s="29">
        <f t="shared" si="6"/>
        <v>0</v>
      </c>
      <c r="M14" s="28">
        <v>0</v>
      </c>
      <c r="N14" s="28">
        <v>0</v>
      </c>
      <c r="O14" s="28">
        <v>0</v>
      </c>
      <c r="P14" s="28">
        <v>0</v>
      </c>
      <c r="Q14" s="29">
        <f t="shared" si="7"/>
        <v>0</v>
      </c>
      <c r="R14" s="28">
        <v>0</v>
      </c>
      <c r="S14" s="28">
        <v>0</v>
      </c>
      <c r="T14" s="29">
        <f t="shared" si="8"/>
        <v>0</v>
      </c>
      <c r="U14" s="28">
        <v>0</v>
      </c>
      <c r="V14" s="28">
        <v>0</v>
      </c>
      <c r="W14" s="28">
        <v>0</v>
      </c>
      <c r="X14" s="28">
        <v>0</v>
      </c>
      <c r="Y14" s="29">
        <f t="shared" si="9"/>
        <v>0</v>
      </c>
      <c r="Z14" s="28">
        <v>0</v>
      </c>
      <c r="AA14" s="28">
        <v>0</v>
      </c>
      <c r="AB14" s="29">
        <f t="shared" si="10"/>
        <v>0</v>
      </c>
      <c r="AC14" s="29" t="e">
        <f t="shared" si="11"/>
        <v>#DIV/0!</v>
      </c>
      <c r="AD14" s="29" t="e">
        <f t="shared" si="0"/>
        <v>#DIV/0!</v>
      </c>
      <c r="AE14" s="29" t="e">
        <f t="shared" si="0"/>
        <v>#DIV/0!</v>
      </c>
      <c r="AF14" s="29" t="e">
        <f t="shared" si="0"/>
        <v>#DIV/0!</v>
      </c>
      <c r="AG14" s="29" t="e">
        <f t="shared" si="0"/>
        <v>#DIV/0!</v>
      </c>
      <c r="AH14" s="30">
        <v>0</v>
      </c>
      <c r="AI14" s="30">
        <v>0</v>
      </c>
      <c r="AJ14" s="30">
        <v>0</v>
      </c>
      <c r="AK14" s="30">
        <v>0</v>
      </c>
      <c r="AL14" s="29">
        <f t="shared" si="12"/>
        <v>0</v>
      </c>
      <c r="AM14" s="30">
        <v>0</v>
      </c>
      <c r="AN14" s="30">
        <v>0</v>
      </c>
      <c r="AO14" s="29">
        <f t="shared" si="13"/>
        <v>0</v>
      </c>
      <c r="AP14" s="28">
        <v>0</v>
      </c>
      <c r="AQ14" s="28">
        <v>0</v>
      </c>
      <c r="AR14" s="28">
        <v>0</v>
      </c>
      <c r="AS14" s="28">
        <v>0</v>
      </c>
      <c r="AT14" s="28">
        <f t="shared" si="14"/>
        <v>0</v>
      </c>
      <c r="AU14" s="28">
        <v>0</v>
      </c>
      <c r="AV14" s="28">
        <v>0</v>
      </c>
      <c r="AW14" s="29">
        <f t="shared" si="15"/>
        <v>0</v>
      </c>
      <c r="AX14" s="28">
        <v>0</v>
      </c>
      <c r="AY14" s="28">
        <v>0</v>
      </c>
      <c r="AZ14" s="28">
        <v>0</v>
      </c>
      <c r="BA14" s="28">
        <v>0</v>
      </c>
      <c r="BB14" s="29">
        <f t="shared" si="16"/>
        <v>0</v>
      </c>
      <c r="BC14" s="28">
        <v>0</v>
      </c>
      <c r="BD14" s="28">
        <v>0</v>
      </c>
      <c r="BE14" s="29">
        <f t="shared" si="17"/>
        <v>0</v>
      </c>
      <c r="BF14" s="28" t="e">
        <f t="shared" si="18"/>
        <v>#DIV/0!</v>
      </c>
      <c r="BG14" s="28" t="e">
        <f t="shared" si="1"/>
        <v>#DIV/0!</v>
      </c>
      <c r="BH14" s="28" t="e">
        <f t="shared" si="1"/>
        <v>#DIV/0!</v>
      </c>
      <c r="BI14" s="28" t="e">
        <f t="shared" si="1"/>
        <v>#DIV/0!</v>
      </c>
      <c r="BJ14" s="28" t="e">
        <f t="shared" si="19"/>
        <v>#DIV/0!</v>
      </c>
      <c r="BK14" s="28" t="e">
        <f t="shared" si="2"/>
        <v>#DIV/0!</v>
      </c>
      <c r="BL14" s="28" t="e">
        <f t="shared" si="2"/>
        <v>#DIV/0!</v>
      </c>
      <c r="BM14" s="28">
        <v>0</v>
      </c>
      <c r="BN14" s="28">
        <v>0</v>
      </c>
      <c r="BO14" s="28">
        <v>0</v>
      </c>
      <c r="BP14" s="28">
        <v>0</v>
      </c>
      <c r="BQ14" s="29">
        <f t="shared" si="20"/>
        <v>0</v>
      </c>
      <c r="BR14" s="28">
        <v>0</v>
      </c>
      <c r="BS14" s="28">
        <v>0</v>
      </c>
      <c r="BT14" s="29">
        <f t="shared" si="21"/>
        <v>0</v>
      </c>
      <c r="BU14" s="28" t="e">
        <f t="shared" si="22"/>
        <v>#DIV/0!</v>
      </c>
      <c r="BV14" s="28" t="e">
        <f t="shared" si="3"/>
        <v>#DIV/0!</v>
      </c>
      <c r="BW14" s="28" t="e">
        <f t="shared" si="3"/>
        <v>#DIV/0!</v>
      </c>
      <c r="BX14" s="28" t="e">
        <f t="shared" si="3"/>
        <v>#DIV/0!</v>
      </c>
      <c r="BY14" s="28" t="e">
        <f t="shared" si="23"/>
        <v>#DIV/0!</v>
      </c>
      <c r="BZ14" s="28" t="e">
        <f t="shared" si="4"/>
        <v>#DIV/0!</v>
      </c>
      <c r="CA14" s="28" t="e">
        <f t="shared" si="4"/>
        <v>#DIV/0!</v>
      </c>
      <c r="CB14" s="31">
        <v>0</v>
      </c>
      <c r="CC14" s="31">
        <v>0</v>
      </c>
      <c r="CD14" s="28">
        <f>'[1]PN_AEUE-Régional SOS'!BW14+'[1]PN_AEUE-Régional CNR'!BW14+'[1]PN_AEUE-Régional CES'!BW14</f>
        <v>0</v>
      </c>
      <c r="CE14" s="28">
        <f>'[1]PN_AEUE-Régional SOS'!BX14+'[1]PN_AEUE-Régional CNR'!BX14+'[1]PN_AEUE-Régional CES'!BX14</f>
        <v>0</v>
      </c>
      <c r="CF14" s="29">
        <f t="shared" si="24"/>
        <v>0</v>
      </c>
      <c r="CG14" s="28"/>
      <c r="CH14" s="28"/>
      <c r="CI14" s="56"/>
      <c r="CJ14" s="56"/>
      <c r="CK14" s="56"/>
      <c r="CL14" s="56"/>
      <c r="CM14" s="56"/>
      <c r="CN14" s="57"/>
      <c r="CO14" s="57"/>
      <c r="CP14" s="56"/>
      <c r="CQ14" s="58"/>
      <c r="CR14" s="58"/>
      <c r="CS14" s="58"/>
      <c r="CT14" s="58"/>
      <c r="CU14" s="58"/>
      <c r="CV14" s="58"/>
    </row>
    <row r="15" spans="1:101" s="159" customFormat="1" ht="15.6" x14ac:dyDescent="0.3">
      <c r="A15" s="159" t="s">
        <v>306</v>
      </c>
      <c r="I15" s="29">
        <f t="shared" si="5"/>
        <v>0</v>
      </c>
      <c r="L15" s="29">
        <f>J15+K15</f>
        <v>0</v>
      </c>
      <c r="Q15" s="29">
        <f t="shared" si="7"/>
        <v>0</v>
      </c>
      <c r="T15" s="29">
        <f t="shared" si="8"/>
        <v>0</v>
      </c>
      <c r="Y15" s="29">
        <f t="shared" si="9"/>
        <v>0</v>
      </c>
      <c r="AB15" s="29">
        <f t="shared" si="10"/>
        <v>0</v>
      </c>
      <c r="AC15" s="29" t="e">
        <f t="shared" si="11"/>
        <v>#DIV/0!</v>
      </c>
      <c r="AD15" s="29" t="e">
        <f t="shared" si="0"/>
        <v>#DIV/0!</v>
      </c>
      <c r="AE15" s="29" t="e">
        <f t="shared" si="0"/>
        <v>#DIV/0!</v>
      </c>
      <c r="AF15" s="29" t="e">
        <f t="shared" si="0"/>
        <v>#DIV/0!</v>
      </c>
      <c r="AG15" s="29" t="e">
        <f t="shared" si="0"/>
        <v>#DIV/0!</v>
      </c>
      <c r="AL15" s="29">
        <f t="shared" si="12"/>
        <v>0</v>
      </c>
      <c r="AO15" s="29">
        <f>AM15+AN15</f>
        <v>0</v>
      </c>
      <c r="AP15" s="28"/>
      <c r="AQ15" s="28"/>
      <c r="AR15" s="28"/>
      <c r="AS15" s="28"/>
      <c r="AT15" s="28">
        <f t="shared" si="14"/>
        <v>0</v>
      </c>
      <c r="AW15" s="29">
        <f t="shared" si="15"/>
        <v>0</v>
      </c>
      <c r="AY15" s="159">
        <v>0</v>
      </c>
      <c r="BB15" s="29">
        <f t="shared" si="16"/>
        <v>0</v>
      </c>
      <c r="BE15" s="29">
        <f t="shared" si="17"/>
        <v>0</v>
      </c>
      <c r="BF15" s="28" t="e">
        <f t="shared" si="18"/>
        <v>#DIV/0!</v>
      </c>
      <c r="BG15" s="28" t="e">
        <f t="shared" si="1"/>
        <v>#DIV/0!</v>
      </c>
      <c r="BH15" s="28" t="e">
        <f t="shared" si="1"/>
        <v>#DIV/0!</v>
      </c>
      <c r="BI15" s="28" t="e">
        <f t="shared" si="1"/>
        <v>#DIV/0!</v>
      </c>
      <c r="BJ15" s="28" t="e">
        <f t="shared" si="19"/>
        <v>#DIV/0!</v>
      </c>
      <c r="BK15" s="28" t="e">
        <f t="shared" si="2"/>
        <v>#DIV/0!</v>
      </c>
      <c r="BL15" s="28" t="e">
        <f t="shared" si="2"/>
        <v>#DIV/0!</v>
      </c>
      <c r="BQ15" s="29">
        <f t="shared" si="20"/>
        <v>0</v>
      </c>
      <c r="BT15" s="29">
        <f t="shared" si="21"/>
        <v>0</v>
      </c>
      <c r="BU15" s="28" t="e">
        <f t="shared" si="22"/>
        <v>#DIV/0!</v>
      </c>
      <c r="BV15" s="28" t="e">
        <f t="shared" si="3"/>
        <v>#DIV/0!</v>
      </c>
      <c r="BW15" s="28" t="e">
        <f t="shared" si="3"/>
        <v>#DIV/0!</v>
      </c>
      <c r="BX15" s="28" t="e">
        <f t="shared" si="3"/>
        <v>#DIV/0!</v>
      </c>
      <c r="BY15" s="28" t="e">
        <f t="shared" si="23"/>
        <v>#DIV/0!</v>
      </c>
      <c r="BZ15" s="28" t="e">
        <f t="shared" si="4"/>
        <v>#DIV/0!</v>
      </c>
      <c r="CA15" s="28" t="e">
        <f t="shared" si="4"/>
        <v>#DIV/0!</v>
      </c>
      <c r="CF15" s="29">
        <f>CD15+CE15</f>
        <v>0</v>
      </c>
    </row>
    <row r="16" spans="1:101" s="26" customFormat="1" ht="14.4" x14ac:dyDescent="0.3">
      <c r="A16" s="22" t="s">
        <v>82</v>
      </c>
      <c r="B16" s="23"/>
      <c r="C16" s="24"/>
      <c r="D16" s="23"/>
      <c r="E16" s="29">
        <v>0</v>
      </c>
      <c r="F16" s="29">
        <v>0</v>
      </c>
      <c r="G16" s="29">
        <v>0</v>
      </c>
      <c r="H16" s="29">
        <v>0</v>
      </c>
      <c r="I16" s="29">
        <f t="shared" si="5"/>
        <v>0</v>
      </c>
      <c r="J16" s="29">
        <v>0</v>
      </c>
      <c r="K16" s="29">
        <v>0</v>
      </c>
      <c r="L16" s="29">
        <f t="shared" si="6"/>
        <v>0</v>
      </c>
      <c r="M16" s="28">
        <v>0</v>
      </c>
      <c r="N16" s="28">
        <v>0</v>
      </c>
      <c r="O16" s="28">
        <v>0</v>
      </c>
      <c r="P16" s="28">
        <v>0</v>
      </c>
      <c r="Q16" s="29">
        <f t="shared" si="7"/>
        <v>0</v>
      </c>
      <c r="R16" s="28">
        <v>0</v>
      </c>
      <c r="S16" s="28">
        <v>0</v>
      </c>
      <c r="T16" s="29">
        <f t="shared" si="8"/>
        <v>0</v>
      </c>
      <c r="U16" s="28">
        <v>0</v>
      </c>
      <c r="V16" s="28">
        <v>0</v>
      </c>
      <c r="W16" s="28">
        <v>0</v>
      </c>
      <c r="X16" s="28">
        <v>0</v>
      </c>
      <c r="Y16" s="29">
        <f t="shared" si="9"/>
        <v>0</v>
      </c>
      <c r="Z16" s="28">
        <v>0</v>
      </c>
      <c r="AA16" s="28">
        <v>0</v>
      </c>
      <c r="AB16" s="29">
        <f t="shared" si="10"/>
        <v>0</v>
      </c>
      <c r="AC16" s="29" t="e">
        <f t="shared" si="11"/>
        <v>#DIV/0!</v>
      </c>
      <c r="AD16" s="29" t="e">
        <f t="shared" si="0"/>
        <v>#DIV/0!</v>
      </c>
      <c r="AE16" s="29" t="e">
        <f t="shared" si="0"/>
        <v>#DIV/0!</v>
      </c>
      <c r="AF16" s="29" t="e">
        <f t="shared" si="0"/>
        <v>#DIV/0!</v>
      </c>
      <c r="AG16" s="29" t="e">
        <f t="shared" si="0"/>
        <v>#DIV/0!</v>
      </c>
      <c r="AH16" s="30">
        <v>0</v>
      </c>
      <c r="AI16" s="30">
        <v>0</v>
      </c>
      <c r="AJ16" s="30">
        <v>0</v>
      </c>
      <c r="AK16" s="30">
        <v>0</v>
      </c>
      <c r="AL16" s="29">
        <f t="shared" si="12"/>
        <v>0</v>
      </c>
      <c r="AM16" s="30">
        <v>0</v>
      </c>
      <c r="AN16" s="30">
        <v>0</v>
      </c>
      <c r="AO16" s="29">
        <f t="shared" si="13"/>
        <v>0</v>
      </c>
      <c r="AP16" s="28">
        <v>0</v>
      </c>
      <c r="AQ16" s="28">
        <v>0</v>
      </c>
      <c r="AR16" s="28">
        <v>0</v>
      </c>
      <c r="AS16" s="28">
        <v>0</v>
      </c>
      <c r="AT16" s="28">
        <f t="shared" si="14"/>
        <v>0</v>
      </c>
      <c r="AU16" s="28">
        <v>0</v>
      </c>
      <c r="AV16" s="28">
        <v>0</v>
      </c>
      <c r="AW16" s="29">
        <f t="shared" si="15"/>
        <v>0</v>
      </c>
      <c r="AX16" s="28">
        <v>0</v>
      </c>
      <c r="AY16" s="28">
        <v>0</v>
      </c>
      <c r="AZ16" s="28">
        <v>0</v>
      </c>
      <c r="BA16" s="28">
        <v>0</v>
      </c>
      <c r="BB16" s="29">
        <f t="shared" si="16"/>
        <v>0</v>
      </c>
      <c r="BC16" s="28">
        <v>0</v>
      </c>
      <c r="BD16" s="28">
        <v>0</v>
      </c>
      <c r="BE16" s="29">
        <f t="shared" si="17"/>
        <v>0</v>
      </c>
      <c r="BF16" s="28" t="e">
        <f t="shared" si="18"/>
        <v>#DIV/0!</v>
      </c>
      <c r="BG16" s="28" t="e">
        <f t="shared" si="1"/>
        <v>#DIV/0!</v>
      </c>
      <c r="BH16" s="28" t="e">
        <f t="shared" si="1"/>
        <v>#DIV/0!</v>
      </c>
      <c r="BI16" s="28" t="e">
        <f t="shared" si="1"/>
        <v>#DIV/0!</v>
      </c>
      <c r="BJ16" s="28" t="e">
        <f t="shared" si="19"/>
        <v>#DIV/0!</v>
      </c>
      <c r="BK16" s="28" t="e">
        <f t="shared" si="2"/>
        <v>#DIV/0!</v>
      </c>
      <c r="BL16" s="28" t="e">
        <f t="shared" si="2"/>
        <v>#DIV/0!</v>
      </c>
      <c r="BM16" s="28">
        <v>0</v>
      </c>
      <c r="BN16" s="28">
        <v>0</v>
      </c>
      <c r="BO16" s="28">
        <v>0</v>
      </c>
      <c r="BP16" s="28">
        <v>0</v>
      </c>
      <c r="BQ16" s="29">
        <f t="shared" si="20"/>
        <v>0</v>
      </c>
      <c r="BR16" s="28">
        <v>0</v>
      </c>
      <c r="BS16" s="28">
        <v>0</v>
      </c>
      <c r="BT16" s="29">
        <f t="shared" si="21"/>
        <v>0</v>
      </c>
      <c r="BU16" s="28" t="e">
        <f t="shared" si="22"/>
        <v>#DIV/0!</v>
      </c>
      <c r="BV16" s="28" t="e">
        <f t="shared" si="3"/>
        <v>#DIV/0!</v>
      </c>
      <c r="BW16" s="28" t="e">
        <f t="shared" si="3"/>
        <v>#DIV/0!</v>
      </c>
      <c r="BX16" s="28" t="e">
        <f t="shared" si="3"/>
        <v>#DIV/0!</v>
      </c>
      <c r="BY16" s="28" t="e">
        <f t="shared" si="23"/>
        <v>#DIV/0!</v>
      </c>
      <c r="BZ16" s="28" t="e">
        <f t="shared" si="4"/>
        <v>#DIV/0!</v>
      </c>
      <c r="CA16" s="28" t="e">
        <f t="shared" si="4"/>
        <v>#DIV/0!</v>
      </c>
      <c r="CB16" s="31">
        <v>0</v>
      </c>
      <c r="CC16" s="31">
        <v>0</v>
      </c>
      <c r="CD16" s="28">
        <f>'[1]PN_AEUE-Régional SOS'!BW15+'[1]PN_AEUE-Régional CNR'!BW15+'[1]PN_AEUE-Régional CES'!BW15</f>
        <v>0</v>
      </c>
      <c r="CE16" s="28">
        <f>'[1]PN_AEUE-Régional SOS'!BX15+'[1]PN_AEUE-Régional CNR'!BX15+'[1]PN_AEUE-Régional CES'!BX15</f>
        <v>0</v>
      </c>
      <c r="CF16" s="29">
        <f t="shared" si="24"/>
        <v>0</v>
      </c>
      <c r="CG16" s="28"/>
      <c r="CH16" s="28"/>
      <c r="CI16" s="23"/>
      <c r="CJ16" s="23"/>
      <c r="CK16" s="23"/>
      <c r="CL16" s="23"/>
      <c r="CM16" s="23"/>
      <c r="CN16" s="23"/>
      <c r="CO16" s="23"/>
      <c r="CP16" s="23"/>
      <c r="CQ16" s="25"/>
      <c r="CR16" s="25"/>
      <c r="CS16" s="25"/>
      <c r="CT16" s="25"/>
      <c r="CU16" s="25"/>
      <c r="CV16" s="25"/>
    </row>
    <row r="17" spans="1:100" s="159" customFormat="1" ht="15.6" x14ac:dyDescent="0.3">
      <c r="A17" s="159" t="s">
        <v>317</v>
      </c>
      <c r="I17" s="29">
        <f t="shared" si="5"/>
        <v>0</v>
      </c>
      <c r="L17" s="29">
        <f t="shared" si="6"/>
        <v>0</v>
      </c>
      <c r="Q17" s="29">
        <f t="shared" si="7"/>
        <v>0</v>
      </c>
      <c r="T17" s="29">
        <f t="shared" si="8"/>
        <v>0</v>
      </c>
      <c r="Y17" s="29">
        <f t="shared" si="9"/>
        <v>0</v>
      </c>
      <c r="AB17" s="29">
        <f t="shared" si="10"/>
        <v>0</v>
      </c>
      <c r="AC17" s="29" t="e">
        <f t="shared" si="11"/>
        <v>#DIV/0!</v>
      </c>
      <c r="AD17" s="29" t="e">
        <f t="shared" si="0"/>
        <v>#DIV/0!</v>
      </c>
      <c r="AE17" s="29" t="e">
        <f t="shared" si="0"/>
        <v>#DIV/0!</v>
      </c>
      <c r="AF17" s="29" t="e">
        <f t="shared" si="0"/>
        <v>#DIV/0!</v>
      </c>
      <c r="AG17" s="29" t="e">
        <f t="shared" si="0"/>
        <v>#DIV/0!</v>
      </c>
      <c r="AL17" s="29">
        <f t="shared" si="12"/>
        <v>0</v>
      </c>
      <c r="AO17" s="29">
        <f t="shared" si="13"/>
        <v>0</v>
      </c>
      <c r="AP17" s="28"/>
      <c r="AQ17" s="28"/>
      <c r="AR17" s="28"/>
      <c r="AS17" s="28"/>
      <c r="AT17" s="28">
        <f t="shared" si="14"/>
        <v>0</v>
      </c>
      <c r="AW17" s="29">
        <f t="shared" si="15"/>
        <v>0</v>
      </c>
      <c r="AY17" s="159">
        <v>0</v>
      </c>
      <c r="BB17" s="29">
        <f t="shared" si="16"/>
        <v>0</v>
      </c>
      <c r="BE17" s="29">
        <f t="shared" si="17"/>
        <v>0</v>
      </c>
      <c r="BF17" s="28" t="e">
        <f t="shared" si="18"/>
        <v>#DIV/0!</v>
      </c>
      <c r="BG17" s="28" t="e">
        <f t="shared" si="1"/>
        <v>#DIV/0!</v>
      </c>
      <c r="BH17" s="28" t="e">
        <f t="shared" si="1"/>
        <v>#DIV/0!</v>
      </c>
      <c r="BI17" s="28" t="e">
        <f t="shared" si="1"/>
        <v>#DIV/0!</v>
      </c>
      <c r="BJ17" s="28" t="e">
        <f t="shared" si="19"/>
        <v>#DIV/0!</v>
      </c>
      <c r="BK17" s="28" t="e">
        <f t="shared" si="2"/>
        <v>#DIV/0!</v>
      </c>
      <c r="BL17" s="28" t="e">
        <f t="shared" si="2"/>
        <v>#DIV/0!</v>
      </c>
      <c r="BQ17" s="29">
        <f t="shared" si="20"/>
        <v>0</v>
      </c>
      <c r="BT17" s="29">
        <f t="shared" si="21"/>
        <v>0</v>
      </c>
      <c r="BU17" s="28" t="e">
        <f t="shared" si="22"/>
        <v>#DIV/0!</v>
      </c>
      <c r="BV17" s="28" t="e">
        <f t="shared" si="3"/>
        <v>#DIV/0!</v>
      </c>
      <c r="BW17" s="28" t="e">
        <f t="shared" si="3"/>
        <v>#DIV/0!</v>
      </c>
      <c r="BX17" s="28" t="e">
        <f t="shared" si="3"/>
        <v>#DIV/0!</v>
      </c>
      <c r="BY17" s="28" t="e">
        <f t="shared" si="23"/>
        <v>#DIV/0!</v>
      </c>
      <c r="BZ17" s="28" t="e">
        <f t="shared" si="4"/>
        <v>#DIV/0!</v>
      </c>
      <c r="CA17" s="28" t="e">
        <f t="shared" si="4"/>
        <v>#DIV/0!</v>
      </c>
      <c r="CF17" s="29">
        <f t="shared" si="24"/>
        <v>0</v>
      </c>
    </row>
    <row r="18" spans="1:100" s="47" customFormat="1" x14ac:dyDescent="0.3">
      <c r="A18" s="42" t="s">
        <v>83</v>
      </c>
      <c r="B18" s="60"/>
      <c r="C18" s="61" t="s">
        <v>84</v>
      </c>
      <c r="D18" s="60" t="s">
        <v>85</v>
      </c>
      <c r="E18" s="29">
        <v>0</v>
      </c>
      <c r="F18" s="29">
        <v>0</v>
      </c>
      <c r="G18" s="29">
        <v>0</v>
      </c>
      <c r="H18" s="29">
        <v>0</v>
      </c>
      <c r="I18" s="29">
        <f t="shared" si="5"/>
        <v>0</v>
      </c>
      <c r="J18" s="29">
        <v>0</v>
      </c>
      <c r="K18" s="29">
        <v>0</v>
      </c>
      <c r="L18" s="29">
        <f t="shared" si="6"/>
        <v>0</v>
      </c>
      <c r="M18" s="28">
        <v>0</v>
      </c>
      <c r="N18" s="28">
        <v>5</v>
      </c>
      <c r="O18" s="28">
        <v>0</v>
      </c>
      <c r="P18" s="28">
        <v>0</v>
      </c>
      <c r="Q18" s="29">
        <f t="shared" si="7"/>
        <v>5</v>
      </c>
      <c r="R18" s="28">
        <v>0</v>
      </c>
      <c r="S18" s="28">
        <v>5</v>
      </c>
      <c r="T18" s="29">
        <f t="shared" si="8"/>
        <v>5</v>
      </c>
      <c r="U18" s="28">
        <v>0</v>
      </c>
      <c r="V18" s="28">
        <v>5</v>
      </c>
      <c r="W18" s="28">
        <v>0</v>
      </c>
      <c r="X18" s="28">
        <v>0</v>
      </c>
      <c r="Y18" s="29">
        <f t="shared" si="9"/>
        <v>5</v>
      </c>
      <c r="Z18" s="28">
        <v>0</v>
      </c>
      <c r="AA18" s="28">
        <v>5</v>
      </c>
      <c r="AB18" s="29">
        <f t="shared" si="10"/>
        <v>5</v>
      </c>
      <c r="AC18" s="29" t="e">
        <f t="shared" si="11"/>
        <v>#DIV/0!</v>
      </c>
      <c r="AD18" s="29">
        <f t="shared" si="0"/>
        <v>100</v>
      </c>
      <c r="AE18" s="29" t="e">
        <f t="shared" si="0"/>
        <v>#DIV/0!</v>
      </c>
      <c r="AF18" s="29" t="e">
        <f t="shared" si="0"/>
        <v>#DIV/0!</v>
      </c>
      <c r="AG18" s="29">
        <f t="shared" si="0"/>
        <v>100</v>
      </c>
      <c r="AH18" s="30">
        <v>0</v>
      </c>
      <c r="AI18" s="30">
        <v>0</v>
      </c>
      <c r="AJ18" s="30">
        <v>0</v>
      </c>
      <c r="AK18" s="30">
        <v>0</v>
      </c>
      <c r="AL18" s="29">
        <f t="shared" si="12"/>
        <v>0</v>
      </c>
      <c r="AM18" s="30">
        <v>0</v>
      </c>
      <c r="AN18" s="30">
        <v>0</v>
      </c>
      <c r="AO18" s="29">
        <f t="shared" si="13"/>
        <v>0</v>
      </c>
      <c r="AP18" s="28">
        <v>0</v>
      </c>
      <c r="AQ18" s="763">
        <v>0</v>
      </c>
      <c r="AR18" s="28">
        <v>0</v>
      </c>
      <c r="AS18" s="28">
        <v>0</v>
      </c>
      <c r="AT18" s="28">
        <f t="shared" si="14"/>
        <v>0</v>
      </c>
      <c r="AU18" s="28">
        <v>0</v>
      </c>
      <c r="AV18" s="28">
        <v>0</v>
      </c>
      <c r="AW18" s="29">
        <f t="shared" si="15"/>
        <v>0</v>
      </c>
      <c r="AX18" s="28">
        <v>0</v>
      </c>
      <c r="AY18" s="28">
        <v>0</v>
      </c>
      <c r="AZ18" s="28">
        <v>0</v>
      </c>
      <c r="BA18" s="28">
        <v>0</v>
      </c>
      <c r="BB18" s="29">
        <f t="shared" si="16"/>
        <v>0</v>
      </c>
      <c r="BC18" s="28">
        <v>0</v>
      </c>
      <c r="BD18" s="28">
        <v>0</v>
      </c>
      <c r="BE18" s="29">
        <f t="shared" si="17"/>
        <v>0</v>
      </c>
      <c r="BF18" s="28" t="e">
        <f t="shared" si="18"/>
        <v>#DIV/0!</v>
      </c>
      <c r="BG18" s="28" t="e">
        <f t="shared" si="1"/>
        <v>#DIV/0!</v>
      </c>
      <c r="BH18" s="28" t="e">
        <f t="shared" si="1"/>
        <v>#DIV/0!</v>
      </c>
      <c r="BI18" s="28" t="e">
        <f t="shared" si="1"/>
        <v>#DIV/0!</v>
      </c>
      <c r="BJ18" s="28" t="e">
        <f t="shared" si="19"/>
        <v>#DIV/0!</v>
      </c>
      <c r="BK18" s="28" t="e">
        <f t="shared" si="2"/>
        <v>#DIV/0!</v>
      </c>
      <c r="BL18" s="28" t="e">
        <f t="shared" si="2"/>
        <v>#DIV/0!</v>
      </c>
      <c r="BM18" s="28">
        <v>0</v>
      </c>
      <c r="BN18" s="28">
        <v>0</v>
      </c>
      <c r="BO18" s="28">
        <v>0</v>
      </c>
      <c r="BP18" s="28">
        <v>0</v>
      </c>
      <c r="BQ18" s="29">
        <f t="shared" si="20"/>
        <v>0</v>
      </c>
      <c r="BR18" s="28">
        <v>0</v>
      </c>
      <c r="BS18" s="28">
        <v>0</v>
      </c>
      <c r="BT18" s="29">
        <f t="shared" si="21"/>
        <v>0</v>
      </c>
      <c r="BU18" s="28" t="e">
        <f t="shared" si="22"/>
        <v>#DIV/0!</v>
      </c>
      <c r="BV18" s="28" t="e">
        <f t="shared" si="3"/>
        <v>#DIV/0!</v>
      </c>
      <c r="BW18" s="28" t="e">
        <f t="shared" si="3"/>
        <v>#DIV/0!</v>
      </c>
      <c r="BX18" s="28" t="e">
        <f t="shared" si="3"/>
        <v>#DIV/0!</v>
      </c>
      <c r="BY18" s="28" t="e">
        <f t="shared" si="23"/>
        <v>#DIV/0!</v>
      </c>
      <c r="BZ18" s="28" t="e">
        <f t="shared" si="4"/>
        <v>#DIV/0!</v>
      </c>
      <c r="CA18" s="28" t="e">
        <f t="shared" si="4"/>
        <v>#DIV/0!</v>
      </c>
      <c r="CB18" s="31">
        <v>0</v>
      </c>
      <c r="CC18" s="31">
        <v>0</v>
      </c>
      <c r="CD18" s="28">
        <v>650</v>
      </c>
      <c r="CE18" s="28">
        <f>1250-CD18</f>
        <v>600</v>
      </c>
      <c r="CF18" s="29">
        <f t="shared" si="24"/>
        <v>1250</v>
      </c>
      <c r="CG18" s="28"/>
      <c r="CH18" s="28"/>
      <c r="CI18" s="44"/>
      <c r="CJ18" s="44"/>
      <c r="CK18" s="44"/>
      <c r="CL18" s="44"/>
      <c r="CM18" s="44"/>
      <c r="CN18" s="45"/>
      <c r="CO18" s="45"/>
      <c r="CP18" s="44"/>
      <c r="CQ18" s="46"/>
      <c r="CR18" s="46"/>
      <c r="CS18" s="46"/>
      <c r="CT18" s="46"/>
      <c r="CU18" s="46"/>
      <c r="CV18" s="46"/>
    </row>
    <row r="19" spans="1:100" s="47" customFormat="1" ht="27.6" x14ac:dyDescent="0.3">
      <c r="A19" s="42" t="s">
        <v>86</v>
      </c>
      <c r="B19" s="60"/>
      <c r="C19" s="61" t="s">
        <v>87</v>
      </c>
      <c r="D19" s="60" t="s">
        <v>88</v>
      </c>
      <c r="E19" s="29">
        <v>0</v>
      </c>
      <c r="F19" s="29">
        <v>0</v>
      </c>
      <c r="G19" s="29">
        <v>0</v>
      </c>
      <c r="H19" s="29">
        <v>0</v>
      </c>
      <c r="I19" s="29">
        <f t="shared" si="5"/>
        <v>0</v>
      </c>
      <c r="J19" s="29">
        <v>0</v>
      </c>
      <c r="K19" s="29">
        <v>0</v>
      </c>
      <c r="L19" s="29">
        <f t="shared" si="6"/>
        <v>0</v>
      </c>
      <c r="M19" s="28">
        <v>0</v>
      </c>
      <c r="N19" s="28">
        <v>0</v>
      </c>
      <c r="O19" s="28">
        <v>0</v>
      </c>
      <c r="P19" s="28">
        <v>0</v>
      </c>
      <c r="Q19" s="29">
        <f t="shared" si="7"/>
        <v>0</v>
      </c>
      <c r="R19" s="28">
        <v>0</v>
      </c>
      <c r="S19" s="28">
        <v>0</v>
      </c>
      <c r="T19" s="29">
        <f t="shared" si="8"/>
        <v>0</v>
      </c>
      <c r="U19" s="28">
        <v>0</v>
      </c>
      <c r="V19" s="28">
        <v>0</v>
      </c>
      <c r="W19" s="28">
        <v>0</v>
      </c>
      <c r="X19" s="28">
        <v>0</v>
      </c>
      <c r="Y19" s="29">
        <f t="shared" si="9"/>
        <v>0</v>
      </c>
      <c r="Z19" s="28">
        <v>0</v>
      </c>
      <c r="AA19" s="28">
        <v>0</v>
      </c>
      <c r="AB19" s="29">
        <f t="shared" si="10"/>
        <v>0</v>
      </c>
      <c r="AC19" s="29" t="e">
        <f t="shared" si="11"/>
        <v>#DIV/0!</v>
      </c>
      <c r="AD19" s="29" t="e">
        <f t="shared" si="0"/>
        <v>#DIV/0!</v>
      </c>
      <c r="AE19" s="29" t="e">
        <f t="shared" si="0"/>
        <v>#DIV/0!</v>
      </c>
      <c r="AF19" s="29" t="e">
        <f t="shared" si="0"/>
        <v>#DIV/0!</v>
      </c>
      <c r="AG19" s="29" t="e">
        <f t="shared" si="0"/>
        <v>#DIV/0!</v>
      </c>
      <c r="AH19" s="30">
        <v>0</v>
      </c>
      <c r="AI19" s="30">
        <v>0</v>
      </c>
      <c r="AJ19" s="30">
        <v>0</v>
      </c>
      <c r="AK19" s="30">
        <v>0</v>
      </c>
      <c r="AL19" s="29">
        <f t="shared" si="12"/>
        <v>0</v>
      </c>
      <c r="AM19" s="30">
        <v>0</v>
      </c>
      <c r="AN19" s="30">
        <v>0</v>
      </c>
      <c r="AO19" s="29">
        <f t="shared" si="13"/>
        <v>0</v>
      </c>
      <c r="AP19" s="28">
        <v>0</v>
      </c>
      <c r="AQ19" s="763">
        <v>0</v>
      </c>
      <c r="AR19" s="28">
        <v>0</v>
      </c>
      <c r="AS19" s="28">
        <v>0</v>
      </c>
      <c r="AT19" s="28">
        <f t="shared" si="14"/>
        <v>0</v>
      </c>
      <c r="AU19" s="28">
        <v>0</v>
      </c>
      <c r="AV19" s="28">
        <v>0</v>
      </c>
      <c r="AW19" s="29">
        <f t="shared" si="15"/>
        <v>0</v>
      </c>
      <c r="AX19" s="28">
        <v>0</v>
      </c>
      <c r="AY19" s="28">
        <v>0</v>
      </c>
      <c r="AZ19" s="28">
        <v>0</v>
      </c>
      <c r="BA19" s="28">
        <v>0</v>
      </c>
      <c r="BB19" s="29">
        <f t="shared" si="16"/>
        <v>0</v>
      </c>
      <c r="BC19" s="28">
        <v>0</v>
      </c>
      <c r="BD19" s="28">
        <v>0</v>
      </c>
      <c r="BE19" s="29">
        <f t="shared" si="17"/>
        <v>0</v>
      </c>
      <c r="BF19" s="28" t="e">
        <f t="shared" si="18"/>
        <v>#DIV/0!</v>
      </c>
      <c r="BG19" s="28" t="e">
        <f t="shared" si="1"/>
        <v>#DIV/0!</v>
      </c>
      <c r="BH19" s="28" t="e">
        <f t="shared" si="1"/>
        <v>#DIV/0!</v>
      </c>
      <c r="BI19" s="28" t="e">
        <f t="shared" si="1"/>
        <v>#DIV/0!</v>
      </c>
      <c r="BJ19" s="28" t="e">
        <f t="shared" si="19"/>
        <v>#DIV/0!</v>
      </c>
      <c r="BK19" s="28" t="e">
        <f t="shared" si="2"/>
        <v>#DIV/0!</v>
      </c>
      <c r="BL19" s="28" t="e">
        <f t="shared" si="2"/>
        <v>#DIV/0!</v>
      </c>
      <c r="BM19" s="28">
        <v>0</v>
      </c>
      <c r="BN19" s="28">
        <v>0</v>
      </c>
      <c r="BO19" s="28">
        <v>0</v>
      </c>
      <c r="BP19" s="28">
        <v>0</v>
      </c>
      <c r="BQ19" s="29">
        <f t="shared" si="20"/>
        <v>0</v>
      </c>
      <c r="BR19" s="28">
        <v>0</v>
      </c>
      <c r="BS19" s="28">
        <v>0</v>
      </c>
      <c r="BT19" s="29">
        <f t="shared" si="21"/>
        <v>0</v>
      </c>
      <c r="BU19" s="28" t="e">
        <f t="shared" si="22"/>
        <v>#DIV/0!</v>
      </c>
      <c r="BV19" s="28" t="e">
        <f t="shared" si="3"/>
        <v>#DIV/0!</v>
      </c>
      <c r="BW19" s="28" t="e">
        <f t="shared" si="3"/>
        <v>#DIV/0!</v>
      </c>
      <c r="BX19" s="28" t="e">
        <f t="shared" si="3"/>
        <v>#DIV/0!</v>
      </c>
      <c r="BY19" s="28" t="e">
        <f t="shared" si="23"/>
        <v>#DIV/0!</v>
      </c>
      <c r="BZ19" s="28" t="e">
        <f t="shared" si="4"/>
        <v>#DIV/0!</v>
      </c>
      <c r="CA19" s="28" t="e">
        <f t="shared" si="4"/>
        <v>#DIV/0!</v>
      </c>
      <c r="CB19" s="31">
        <v>0</v>
      </c>
      <c r="CC19" s="31">
        <v>0</v>
      </c>
      <c r="CD19" s="28">
        <f>'[1]PN_AEUE-Régional SOS'!BW17+'[1]PN_AEUE-Régional CNR'!BW17+'[1]PN_AEUE-Régional CES'!BW17</f>
        <v>0</v>
      </c>
      <c r="CE19" s="28">
        <f>'[1]PN_AEUE-Régional SOS'!BX17+'[1]PN_AEUE-Régional CNR'!BX17+'[1]PN_AEUE-Régional CES'!BX17</f>
        <v>0</v>
      </c>
      <c r="CF19" s="29">
        <f t="shared" si="24"/>
        <v>0</v>
      </c>
      <c r="CG19" s="28"/>
      <c r="CH19" s="28"/>
      <c r="CI19" s="44"/>
      <c r="CJ19" s="44"/>
      <c r="CK19" s="44"/>
      <c r="CL19" s="44"/>
      <c r="CM19" s="44"/>
      <c r="CN19" s="45"/>
      <c r="CO19" s="45"/>
      <c r="CP19" s="44"/>
      <c r="CQ19" s="46"/>
      <c r="CR19" s="46"/>
      <c r="CS19" s="46"/>
      <c r="CT19" s="46"/>
      <c r="CU19" s="46"/>
      <c r="CV19" s="46"/>
    </row>
    <row r="20" spans="1:100" s="47" customFormat="1" x14ac:dyDescent="0.3">
      <c r="A20" s="62" t="s">
        <v>89</v>
      </c>
      <c r="B20" s="42"/>
      <c r="C20" s="43" t="s">
        <v>90</v>
      </c>
      <c r="D20" s="42" t="s">
        <v>91</v>
      </c>
      <c r="E20" s="29">
        <v>0</v>
      </c>
      <c r="F20" s="29">
        <v>0</v>
      </c>
      <c r="G20" s="29">
        <v>0</v>
      </c>
      <c r="H20" s="29">
        <v>0</v>
      </c>
      <c r="I20" s="29">
        <f t="shared" si="5"/>
        <v>0</v>
      </c>
      <c r="J20" s="29">
        <v>0</v>
      </c>
      <c r="K20" s="29">
        <v>0</v>
      </c>
      <c r="L20" s="29">
        <f t="shared" si="6"/>
        <v>0</v>
      </c>
      <c r="M20" s="28">
        <v>0</v>
      </c>
      <c r="N20" s="28">
        <v>0</v>
      </c>
      <c r="O20" s="28">
        <v>0</v>
      </c>
      <c r="P20" s="28">
        <v>0</v>
      </c>
      <c r="Q20" s="29">
        <f t="shared" si="7"/>
        <v>0</v>
      </c>
      <c r="R20" s="28">
        <v>0</v>
      </c>
      <c r="S20" s="28">
        <v>0</v>
      </c>
      <c r="T20" s="29">
        <f t="shared" si="8"/>
        <v>0</v>
      </c>
      <c r="U20" s="28">
        <v>0</v>
      </c>
      <c r="V20" s="28">
        <v>0</v>
      </c>
      <c r="W20" s="28">
        <v>0</v>
      </c>
      <c r="X20" s="28">
        <v>0</v>
      </c>
      <c r="Y20" s="29">
        <f t="shared" si="9"/>
        <v>0</v>
      </c>
      <c r="Z20" s="28">
        <v>0</v>
      </c>
      <c r="AA20" s="28">
        <v>0</v>
      </c>
      <c r="AB20" s="29">
        <f t="shared" si="10"/>
        <v>0</v>
      </c>
      <c r="AC20" s="29" t="e">
        <f t="shared" si="11"/>
        <v>#DIV/0!</v>
      </c>
      <c r="AD20" s="29" t="e">
        <f t="shared" si="0"/>
        <v>#DIV/0!</v>
      </c>
      <c r="AE20" s="29" t="e">
        <f t="shared" si="0"/>
        <v>#DIV/0!</v>
      </c>
      <c r="AF20" s="29" t="e">
        <f t="shared" si="0"/>
        <v>#DIV/0!</v>
      </c>
      <c r="AG20" s="29" t="e">
        <f t="shared" si="0"/>
        <v>#DIV/0!</v>
      </c>
      <c r="AH20" s="30">
        <v>0</v>
      </c>
      <c r="AI20" s="30">
        <v>0</v>
      </c>
      <c r="AJ20" s="30">
        <v>0</v>
      </c>
      <c r="AK20" s="30">
        <v>0</v>
      </c>
      <c r="AL20" s="29">
        <f t="shared" si="12"/>
        <v>0</v>
      </c>
      <c r="AM20" s="30">
        <v>0</v>
      </c>
      <c r="AN20" s="30">
        <v>0</v>
      </c>
      <c r="AO20" s="29">
        <f t="shared" si="13"/>
        <v>0</v>
      </c>
      <c r="AP20" s="28">
        <v>0</v>
      </c>
      <c r="AQ20" s="763">
        <v>0</v>
      </c>
      <c r="AR20" s="28">
        <v>0</v>
      </c>
      <c r="AS20" s="28">
        <v>0</v>
      </c>
      <c r="AT20" s="28">
        <f t="shared" si="14"/>
        <v>0</v>
      </c>
      <c r="AU20" s="28">
        <v>0</v>
      </c>
      <c r="AV20" s="28">
        <v>0</v>
      </c>
      <c r="AW20" s="29">
        <f t="shared" si="15"/>
        <v>0</v>
      </c>
      <c r="AX20" s="28">
        <v>0</v>
      </c>
      <c r="AY20" s="28">
        <v>0</v>
      </c>
      <c r="AZ20" s="28">
        <v>0</v>
      </c>
      <c r="BA20" s="28">
        <v>0</v>
      </c>
      <c r="BB20" s="29">
        <f t="shared" si="16"/>
        <v>0</v>
      </c>
      <c r="BC20" s="28">
        <v>0</v>
      </c>
      <c r="BD20" s="28">
        <v>0</v>
      </c>
      <c r="BE20" s="29">
        <f t="shared" si="17"/>
        <v>0</v>
      </c>
      <c r="BF20" s="28" t="e">
        <f t="shared" si="18"/>
        <v>#DIV/0!</v>
      </c>
      <c r="BG20" s="28" t="e">
        <f t="shared" si="1"/>
        <v>#DIV/0!</v>
      </c>
      <c r="BH20" s="28" t="e">
        <f t="shared" si="1"/>
        <v>#DIV/0!</v>
      </c>
      <c r="BI20" s="28" t="e">
        <f t="shared" si="1"/>
        <v>#DIV/0!</v>
      </c>
      <c r="BJ20" s="28" t="e">
        <f t="shared" si="19"/>
        <v>#DIV/0!</v>
      </c>
      <c r="BK20" s="28" t="e">
        <f t="shared" si="2"/>
        <v>#DIV/0!</v>
      </c>
      <c r="BL20" s="28" t="e">
        <f t="shared" si="2"/>
        <v>#DIV/0!</v>
      </c>
      <c r="BM20" s="28">
        <v>0</v>
      </c>
      <c r="BN20" s="28">
        <v>0</v>
      </c>
      <c r="BO20" s="28">
        <v>0</v>
      </c>
      <c r="BP20" s="28">
        <v>0</v>
      </c>
      <c r="BQ20" s="29">
        <f t="shared" si="20"/>
        <v>0</v>
      </c>
      <c r="BR20" s="28">
        <v>0</v>
      </c>
      <c r="BS20" s="28">
        <v>0</v>
      </c>
      <c r="BT20" s="29">
        <f t="shared" si="21"/>
        <v>0</v>
      </c>
      <c r="BU20" s="28" t="e">
        <f t="shared" si="22"/>
        <v>#DIV/0!</v>
      </c>
      <c r="BV20" s="28" t="e">
        <f t="shared" si="3"/>
        <v>#DIV/0!</v>
      </c>
      <c r="BW20" s="28" t="e">
        <f t="shared" si="3"/>
        <v>#DIV/0!</v>
      </c>
      <c r="BX20" s="28" t="e">
        <f t="shared" si="3"/>
        <v>#DIV/0!</v>
      </c>
      <c r="BY20" s="28" t="e">
        <f t="shared" si="23"/>
        <v>#DIV/0!</v>
      </c>
      <c r="BZ20" s="28" t="e">
        <f t="shared" si="4"/>
        <v>#DIV/0!</v>
      </c>
      <c r="CA20" s="28" t="e">
        <f t="shared" si="4"/>
        <v>#DIV/0!</v>
      </c>
      <c r="CB20" s="31">
        <v>0</v>
      </c>
      <c r="CC20" s="31">
        <v>0</v>
      </c>
      <c r="CD20" s="28">
        <f>'[1]PN_AEUE-Régional SOS'!BW18+'[1]PN_AEUE-Régional CNR'!BW18+'[1]PN_AEUE-Régional CES'!BW18</f>
        <v>0</v>
      </c>
      <c r="CE20" s="28">
        <f>'[1]PN_AEUE-Régional SOS'!BX18+'[1]PN_AEUE-Régional CNR'!BX18+'[1]PN_AEUE-Régional CES'!BX18</f>
        <v>0</v>
      </c>
      <c r="CF20" s="29">
        <f t="shared" si="24"/>
        <v>0</v>
      </c>
      <c r="CG20" s="28"/>
      <c r="CH20" s="28"/>
      <c r="CI20" s="44"/>
      <c r="CJ20" s="44"/>
      <c r="CK20" s="44"/>
      <c r="CL20" s="44"/>
      <c r="CM20" s="44"/>
      <c r="CN20" s="45"/>
      <c r="CO20" s="45"/>
      <c r="CP20" s="44"/>
      <c r="CQ20" s="46"/>
      <c r="CR20" s="46"/>
      <c r="CS20" s="46"/>
      <c r="CT20" s="46"/>
      <c r="CU20" s="46"/>
      <c r="CV20" s="46"/>
    </row>
    <row r="21" spans="1:100" s="46" customFormat="1" x14ac:dyDescent="0.3">
      <c r="A21" s="62" t="s">
        <v>92</v>
      </c>
      <c r="B21" s="42"/>
      <c r="C21" s="43" t="s">
        <v>93</v>
      </c>
      <c r="D21" s="42" t="s">
        <v>94</v>
      </c>
      <c r="E21" s="29">
        <v>0</v>
      </c>
      <c r="F21" s="29">
        <v>0</v>
      </c>
      <c r="G21" s="29">
        <v>0</v>
      </c>
      <c r="H21" s="29">
        <v>0</v>
      </c>
      <c r="I21" s="29">
        <f t="shared" si="5"/>
        <v>0</v>
      </c>
      <c r="J21" s="29">
        <v>0</v>
      </c>
      <c r="K21" s="29">
        <v>0</v>
      </c>
      <c r="L21" s="29">
        <f t="shared" si="6"/>
        <v>0</v>
      </c>
      <c r="M21" s="28">
        <v>0</v>
      </c>
      <c r="N21" s="28">
        <v>0</v>
      </c>
      <c r="O21" s="28">
        <v>0</v>
      </c>
      <c r="P21" s="28">
        <v>0</v>
      </c>
      <c r="Q21" s="29">
        <f t="shared" si="7"/>
        <v>0</v>
      </c>
      <c r="R21" s="28">
        <v>0</v>
      </c>
      <c r="S21" s="28">
        <v>0</v>
      </c>
      <c r="T21" s="29">
        <f t="shared" si="8"/>
        <v>0</v>
      </c>
      <c r="U21" s="28">
        <v>0</v>
      </c>
      <c r="V21" s="28">
        <v>0</v>
      </c>
      <c r="W21" s="28">
        <v>0</v>
      </c>
      <c r="X21" s="28">
        <v>0</v>
      </c>
      <c r="Y21" s="29">
        <f t="shared" si="9"/>
        <v>0</v>
      </c>
      <c r="Z21" s="28">
        <v>0</v>
      </c>
      <c r="AA21" s="28">
        <v>0</v>
      </c>
      <c r="AB21" s="29">
        <f t="shared" si="10"/>
        <v>0</v>
      </c>
      <c r="AC21" s="29" t="e">
        <f t="shared" si="11"/>
        <v>#DIV/0!</v>
      </c>
      <c r="AD21" s="29" t="e">
        <f t="shared" si="0"/>
        <v>#DIV/0!</v>
      </c>
      <c r="AE21" s="29" t="e">
        <f t="shared" si="0"/>
        <v>#DIV/0!</v>
      </c>
      <c r="AF21" s="29" t="e">
        <f t="shared" si="0"/>
        <v>#DIV/0!</v>
      </c>
      <c r="AG21" s="29" t="e">
        <f t="shared" si="0"/>
        <v>#DIV/0!</v>
      </c>
      <c r="AH21" s="30">
        <v>0</v>
      </c>
      <c r="AI21" s="30">
        <v>0</v>
      </c>
      <c r="AJ21" s="30">
        <v>0</v>
      </c>
      <c r="AK21" s="30">
        <v>0</v>
      </c>
      <c r="AL21" s="29">
        <f t="shared" si="12"/>
        <v>0</v>
      </c>
      <c r="AM21" s="30">
        <v>0</v>
      </c>
      <c r="AN21" s="30">
        <v>0</v>
      </c>
      <c r="AO21" s="29">
        <f t="shared" si="13"/>
        <v>0</v>
      </c>
      <c r="AP21" s="28">
        <v>0</v>
      </c>
      <c r="AQ21" s="763">
        <v>0</v>
      </c>
      <c r="AR21" s="28">
        <v>0</v>
      </c>
      <c r="AS21" s="28">
        <v>0</v>
      </c>
      <c r="AT21" s="28">
        <f t="shared" si="14"/>
        <v>0</v>
      </c>
      <c r="AU21" s="28">
        <v>0</v>
      </c>
      <c r="AV21" s="28">
        <v>0</v>
      </c>
      <c r="AW21" s="29">
        <f t="shared" si="15"/>
        <v>0</v>
      </c>
      <c r="AX21" s="28">
        <v>0</v>
      </c>
      <c r="AY21" s="28">
        <v>0</v>
      </c>
      <c r="AZ21" s="28">
        <v>0</v>
      </c>
      <c r="BA21" s="28">
        <v>0</v>
      </c>
      <c r="BB21" s="29">
        <f t="shared" si="16"/>
        <v>0</v>
      </c>
      <c r="BC21" s="28">
        <v>0</v>
      </c>
      <c r="BD21" s="28">
        <v>0</v>
      </c>
      <c r="BE21" s="29">
        <f t="shared" si="17"/>
        <v>0</v>
      </c>
      <c r="BF21" s="28" t="e">
        <f t="shared" si="18"/>
        <v>#DIV/0!</v>
      </c>
      <c r="BG21" s="28" t="e">
        <f t="shared" si="1"/>
        <v>#DIV/0!</v>
      </c>
      <c r="BH21" s="28" t="e">
        <f t="shared" si="1"/>
        <v>#DIV/0!</v>
      </c>
      <c r="BI21" s="28" t="e">
        <f t="shared" si="1"/>
        <v>#DIV/0!</v>
      </c>
      <c r="BJ21" s="28" t="e">
        <f t="shared" si="19"/>
        <v>#DIV/0!</v>
      </c>
      <c r="BK21" s="28" t="e">
        <f t="shared" si="2"/>
        <v>#DIV/0!</v>
      </c>
      <c r="BL21" s="28" t="e">
        <f t="shared" si="2"/>
        <v>#DIV/0!</v>
      </c>
      <c r="BM21" s="28">
        <v>0</v>
      </c>
      <c r="BN21" s="28">
        <v>0</v>
      </c>
      <c r="BO21" s="28">
        <v>0</v>
      </c>
      <c r="BP21" s="28">
        <v>0</v>
      </c>
      <c r="BQ21" s="29">
        <f t="shared" si="20"/>
        <v>0</v>
      </c>
      <c r="BR21" s="28">
        <v>0</v>
      </c>
      <c r="BS21" s="28">
        <v>0</v>
      </c>
      <c r="BT21" s="29">
        <f t="shared" si="21"/>
        <v>0</v>
      </c>
      <c r="BU21" s="28" t="e">
        <f t="shared" si="22"/>
        <v>#DIV/0!</v>
      </c>
      <c r="BV21" s="28" t="e">
        <f t="shared" si="3"/>
        <v>#DIV/0!</v>
      </c>
      <c r="BW21" s="28" t="e">
        <f t="shared" si="3"/>
        <v>#DIV/0!</v>
      </c>
      <c r="BX21" s="28" t="e">
        <f t="shared" si="3"/>
        <v>#DIV/0!</v>
      </c>
      <c r="BY21" s="28" t="e">
        <f t="shared" si="23"/>
        <v>#DIV/0!</v>
      </c>
      <c r="BZ21" s="28" t="e">
        <f t="shared" si="4"/>
        <v>#DIV/0!</v>
      </c>
      <c r="CA21" s="28" t="e">
        <f t="shared" si="4"/>
        <v>#DIV/0!</v>
      </c>
      <c r="CB21" s="31">
        <v>0</v>
      </c>
      <c r="CC21" s="31">
        <v>0</v>
      </c>
      <c r="CD21" s="28">
        <v>0</v>
      </c>
      <c r="CE21" s="28">
        <v>0</v>
      </c>
      <c r="CF21" s="29">
        <f t="shared" si="24"/>
        <v>0</v>
      </c>
      <c r="CG21" s="28"/>
      <c r="CH21" s="28"/>
      <c r="CI21" s="44"/>
      <c r="CJ21" s="44"/>
      <c r="CK21" s="44"/>
      <c r="CL21" s="44"/>
      <c r="CM21" s="44"/>
      <c r="CN21" s="45"/>
      <c r="CO21" s="45"/>
      <c r="CP21" s="44"/>
    </row>
    <row r="22" spans="1:100" s="21" customFormat="1" x14ac:dyDescent="0.25">
      <c r="A22" s="42" t="s">
        <v>95</v>
      </c>
      <c r="B22" s="63"/>
      <c r="C22" s="63" t="s">
        <v>96</v>
      </c>
      <c r="D22" s="63" t="s">
        <v>97</v>
      </c>
      <c r="E22" s="29">
        <v>0</v>
      </c>
      <c r="F22" s="29">
        <v>0</v>
      </c>
      <c r="G22" s="29">
        <v>113</v>
      </c>
      <c r="H22" s="29">
        <v>0</v>
      </c>
      <c r="I22" s="29">
        <f t="shared" si="5"/>
        <v>113</v>
      </c>
      <c r="J22" s="29">
        <v>0</v>
      </c>
      <c r="K22" s="29">
        <v>113</v>
      </c>
      <c r="L22" s="29">
        <f t="shared" si="6"/>
        <v>113</v>
      </c>
      <c r="M22" s="28">
        <v>0</v>
      </c>
      <c r="N22" s="28">
        <v>60</v>
      </c>
      <c r="O22" s="28">
        <f>113-60</f>
        <v>53</v>
      </c>
      <c r="P22" s="28">
        <v>0</v>
      </c>
      <c r="Q22" s="29">
        <f t="shared" si="7"/>
        <v>113</v>
      </c>
      <c r="R22" s="28">
        <v>0</v>
      </c>
      <c r="S22" s="28">
        <v>113</v>
      </c>
      <c r="T22" s="29">
        <f t="shared" si="8"/>
        <v>113</v>
      </c>
      <c r="U22" s="28">
        <v>0</v>
      </c>
      <c r="V22" s="28">
        <v>60</v>
      </c>
      <c r="W22" s="28">
        <v>0</v>
      </c>
      <c r="X22" s="28">
        <v>0</v>
      </c>
      <c r="Y22" s="29">
        <f t="shared" si="9"/>
        <v>60</v>
      </c>
      <c r="Z22" s="28">
        <v>0</v>
      </c>
      <c r="AA22" s="28">
        <v>60</v>
      </c>
      <c r="AB22" s="29">
        <f t="shared" si="10"/>
        <v>60</v>
      </c>
      <c r="AC22" s="29" t="e">
        <f t="shared" si="11"/>
        <v>#DIV/0!</v>
      </c>
      <c r="AD22" s="29">
        <f t="shared" si="0"/>
        <v>100</v>
      </c>
      <c r="AE22" s="29">
        <f t="shared" si="0"/>
        <v>0</v>
      </c>
      <c r="AF22" s="29" t="e">
        <f t="shared" si="0"/>
        <v>#DIV/0!</v>
      </c>
      <c r="AG22" s="29">
        <f t="shared" si="0"/>
        <v>53.097345132743371</v>
      </c>
      <c r="AH22" s="30">
        <v>0</v>
      </c>
      <c r="AI22" s="30">
        <v>0</v>
      </c>
      <c r="AJ22" s="30">
        <v>0</v>
      </c>
      <c r="AK22" s="30">
        <v>0</v>
      </c>
      <c r="AL22" s="29">
        <f t="shared" si="12"/>
        <v>0</v>
      </c>
      <c r="AM22" s="30">
        <v>0</v>
      </c>
      <c r="AN22" s="30">
        <v>0</v>
      </c>
      <c r="AO22" s="29">
        <f t="shared" si="13"/>
        <v>0</v>
      </c>
      <c r="AP22" s="28">
        <v>0</v>
      </c>
      <c r="AQ22" s="642">
        <v>4.68</v>
      </c>
      <c r="AR22" s="28">
        <v>0</v>
      </c>
      <c r="AS22" s="28">
        <v>0</v>
      </c>
      <c r="AT22" s="642">
        <f t="shared" si="14"/>
        <v>4.68</v>
      </c>
      <c r="AU22" s="28">
        <v>0</v>
      </c>
      <c r="AV22" s="642">
        <v>4.68</v>
      </c>
      <c r="AW22" s="29">
        <f t="shared" si="15"/>
        <v>4.68</v>
      </c>
      <c r="AX22" s="28">
        <v>0</v>
      </c>
      <c r="AY22" s="28">
        <v>4.68</v>
      </c>
      <c r="AZ22" s="28">
        <v>0</v>
      </c>
      <c r="BA22" s="28">
        <v>0</v>
      </c>
      <c r="BB22" s="29">
        <f t="shared" si="16"/>
        <v>4.68</v>
      </c>
      <c r="BC22" s="28">
        <v>0</v>
      </c>
      <c r="BD22" s="28">
        <v>4.68</v>
      </c>
      <c r="BE22" s="29">
        <f t="shared" si="17"/>
        <v>4.68</v>
      </c>
      <c r="BF22" s="28" t="e">
        <f t="shared" si="18"/>
        <v>#DIV/0!</v>
      </c>
      <c r="BG22" s="28">
        <f t="shared" si="1"/>
        <v>100</v>
      </c>
      <c r="BH22" s="28" t="e">
        <f t="shared" si="1"/>
        <v>#DIV/0!</v>
      </c>
      <c r="BI22" s="28" t="e">
        <f t="shared" si="1"/>
        <v>#DIV/0!</v>
      </c>
      <c r="BJ22" s="28" t="e">
        <f t="shared" si="19"/>
        <v>#DIV/0!</v>
      </c>
      <c r="BK22" s="28">
        <f t="shared" si="2"/>
        <v>100</v>
      </c>
      <c r="BL22" s="28">
        <f t="shared" si="2"/>
        <v>100</v>
      </c>
      <c r="BM22" s="28">
        <v>0</v>
      </c>
      <c r="BN22" s="28">
        <v>0</v>
      </c>
      <c r="BO22" s="28">
        <v>0</v>
      </c>
      <c r="BP22" s="28">
        <v>0</v>
      </c>
      <c r="BQ22" s="29">
        <f t="shared" si="20"/>
        <v>0</v>
      </c>
      <c r="BR22" s="28">
        <v>0</v>
      </c>
      <c r="BS22" s="28">
        <v>0</v>
      </c>
      <c r="BT22" s="29">
        <f t="shared" si="21"/>
        <v>0</v>
      </c>
      <c r="BU22" s="28" t="e">
        <f t="shared" si="22"/>
        <v>#DIV/0!</v>
      </c>
      <c r="BV22" s="28">
        <f t="shared" si="3"/>
        <v>0</v>
      </c>
      <c r="BW22" s="28" t="e">
        <f t="shared" si="3"/>
        <v>#DIV/0!</v>
      </c>
      <c r="BX22" s="28" t="e">
        <f t="shared" si="3"/>
        <v>#DIV/0!</v>
      </c>
      <c r="BY22" s="28" t="e">
        <f t="shared" si="23"/>
        <v>#DIV/0!</v>
      </c>
      <c r="BZ22" s="28">
        <f t="shared" si="4"/>
        <v>0</v>
      </c>
      <c r="CA22" s="28">
        <f t="shared" si="4"/>
        <v>0</v>
      </c>
      <c r="CB22" s="31">
        <v>0</v>
      </c>
      <c r="CC22" s="31">
        <v>0</v>
      </c>
      <c r="CD22" s="28">
        <f>'[1]PN_AEUE-Régional SOS'!BW20+'[1]PN_AEUE-Régional CNR'!BW20+'[1]PN_AEUE-Régional CES'!BW20</f>
        <v>0</v>
      </c>
      <c r="CE22" s="28">
        <f>'[1]PN_AEUE-Régional SOS'!BX20+'[1]PN_AEUE-Régional CNR'!BX20+'[1]PN_AEUE-Régional CES'!BX20</f>
        <v>0</v>
      </c>
      <c r="CF22" s="29">
        <f t="shared" si="24"/>
        <v>0</v>
      </c>
      <c r="CG22" s="28"/>
      <c r="CH22" s="28"/>
      <c r="CI22" s="64"/>
      <c r="CJ22" s="64"/>
      <c r="CK22" s="64"/>
      <c r="CL22" s="64"/>
      <c r="CM22" s="64"/>
      <c r="CN22" s="41"/>
      <c r="CO22" s="41"/>
      <c r="CP22" s="64"/>
      <c r="CQ22" s="17"/>
      <c r="CR22" s="17"/>
      <c r="CS22" s="17"/>
      <c r="CT22" s="17"/>
      <c r="CU22" s="17"/>
      <c r="CV22" s="17"/>
    </row>
    <row r="23" spans="1:100" s="159" customFormat="1" ht="15.6" x14ac:dyDescent="0.3">
      <c r="A23" s="159" t="s">
        <v>326</v>
      </c>
      <c r="I23" s="29">
        <f t="shared" si="5"/>
        <v>0</v>
      </c>
      <c r="L23" s="29">
        <f t="shared" si="6"/>
        <v>0</v>
      </c>
      <c r="Q23" s="29">
        <f t="shared" si="7"/>
        <v>0</v>
      </c>
      <c r="T23" s="29">
        <f t="shared" si="8"/>
        <v>0</v>
      </c>
      <c r="Y23" s="29">
        <f t="shared" si="9"/>
        <v>0</v>
      </c>
      <c r="AB23" s="29">
        <f t="shared" si="10"/>
        <v>0</v>
      </c>
      <c r="AC23" s="29" t="e">
        <f t="shared" si="11"/>
        <v>#DIV/0!</v>
      </c>
      <c r="AD23" s="29" t="e">
        <f t="shared" si="11"/>
        <v>#DIV/0!</v>
      </c>
      <c r="AE23" s="29" t="e">
        <f t="shared" si="11"/>
        <v>#DIV/0!</v>
      </c>
      <c r="AF23" s="29" t="e">
        <f t="shared" si="11"/>
        <v>#DIV/0!</v>
      </c>
      <c r="AG23" s="29" t="e">
        <f t="shared" si="11"/>
        <v>#DIV/0!</v>
      </c>
      <c r="AL23" s="29">
        <f t="shared" si="12"/>
        <v>0</v>
      </c>
      <c r="AO23" s="29">
        <f t="shared" si="13"/>
        <v>0</v>
      </c>
      <c r="AP23" s="28"/>
      <c r="AQ23" s="28"/>
      <c r="AR23" s="28"/>
      <c r="AS23" s="28"/>
      <c r="AT23" s="28">
        <f t="shared" si="14"/>
        <v>0</v>
      </c>
      <c r="AW23" s="29">
        <f t="shared" si="15"/>
        <v>0</v>
      </c>
      <c r="AY23" s="159">
        <v>0</v>
      </c>
      <c r="BB23" s="29">
        <f t="shared" si="16"/>
        <v>0</v>
      </c>
      <c r="BE23" s="29">
        <f t="shared" si="17"/>
        <v>0</v>
      </c>
      <c r="BF23" s="28" t="e">
        <f t="shared" si="18"/>
        <v>#DIV/0!</v>
      </c>
      <c r="BG23" s="28" t="e">
        <f t="shared" si="18"/>
        <v>#DIV/0!</v>
      </c>
      <c r="BH23" s="28" t="e">
        <f t="shared" si="18"/>
        <v>#DIV/0!</v>
      </c>
      <c r="BI23" s="28" t="e">
        <f t="shared" si="18"/>
        <v>#DIV/0!</v>
      </c>
      <c r="BJ23" s="28" t="e">
        <f t="shared" si="19"/>
        <v>#DIV/0!</v>
      </c>
      <c r="BK23" s="28" t="e">
        <f t="shared" si="19"/>
        <v>#DIV/0!</v>
      </c>
      <c r="BL23" s="28" t="e">
        <f t="shared" si="19"/>
        <v>#DIV/0!</v>
      </c>
      <c r="BQ23" s="29">
        <f t="shared" si="20"/>
        <v>0</v>
      </c>
      <c r="BT23" s="29">
        <f t="shared" si="21"/>
        <v>0</v>
      </c>
      <c r="BU23" s="28" t="e">
        <f t="shared" si="22"/>
        <v>#DIV/0!</v>
      </c>
      <c r="BV23" s="28" t="e">
        <f t="shared" si="22"/>
        <v>#DIV/0!</v>
      </c>
      <c r="BW23" s="28" t="e">
        <f t="shared" si="22"/>
        <v>#DIV/0!</v>
      </c>
      <c r="BX23" s="28" t="e">
        <f t="shared" si="22"/>
        <v>#DIV/0!</v>
      </c>
      <c r="BY23" s="28" t="e">
        <f t="shared" si="23"/>
        <v>#DIV/0!</v>
      </c>
      <c r="BZ23" s="28" t="e">
        <f t="shared" si="23"/>
        <v>#DIV/0!</v>
      </c>
      <c r="CA23" s="28" t="e">
        <f t="shared" si="23"/>
        <v>#DIV/0!</v>
      </c>
      <c r="CF23" s="29">
        <f t="shared" si="24"/>
        <v>0</v>
      </c>
    </row>
    <row r="24" spans="1:100" s="630" customFormat="1" ht="13.2" x14ac:dyDescent="0.3">
      <c r="A24" s="630" t="s">
        <v>98</v>
      </c>
      <c r="E24" s="630">
        <f>SUM(E7:E23)</f>
        <v>0</v>
      </c>
      <c r="F24" s="630">
        <f t="shared" ref="F24:BQ24" si="25">SUM(F7:F23)</f>
        <v>0</v>
      </c>
      <c r="G24" s="630">
        <f t="shared" si="25"/>
        <v>163</v>
      </c>
      <c r="H24" s="630">
        <f t="shared" si="25"/>
        <v>9</v>
      </c>
      <c r="I24" s="630">
        <f t="shared" si="25"/>
        <v>172</v>
      </c>
      <c r="J24" s="630">
        <f t="shared" si="25"/>
        <v>0</v>
      </c>
      <c r="K24" s="630">
        <f t="shared" si="25"/>
        <v>172</v>
      </c>
      <c r="L24" s="630">
        <f t="shared" si="25"/>
        <v>172</v>
      </c>
      <c r="M24" s="630">
        <f t="shared" si="25"/>
        <v>0</v>
      </c>
      <c r="N24" s="630">
        <f t="shared" si="25"/>
        <v>181</v>
      </c>
      <c r="O24" s="630">
        <f t="shared" si="25"/>
        <v>103</v>
      </c>
      <c r="P24" s="630">
        <f t="shared" si="25"/>
        <v>9</v>
      </c>
      <c r="Q24" s="630">
        <f t="shared" si="25"/>
        <v>293</v>
      </c>
      <c r="R24" s="630">
        <f t="shared" si="25"/>
        <v>0</v>
      </c>
      <c r="S24" s="630">
        <f t="shared" si="25"/>
        <v>293</v>
      </c>
      <c r="T24" s="630">
        <f t="shared" si="25"/>
        <v>293</v>
      </c>
      <c r="U24" s="630">
        <f t="shared" si="25"/>
        <v>0</v>
      </c>
      <c r="V24" s="630">
        <f t="shared" si="25"/>
        <v>181</v>
      </c>
      <c r="W24" s="630">
        <f t="shared" si="25"/>
        <v>0</v>
      </c>
      <c r="X24" s="630">
        <f t="shared" si="25"/>
        <v>0</v>
      </c>
      <c r="Y24" s="630">
        <f t="shared" si="25"/>
        <v>181</v>
      </c>
      <c r="Z24" s="630">
        <f t="shared" si="25"/>
        <v>0</v>
      </c>
      <c r="AA24" s="630">
        <f t="shared" si="25"/>
        <v>181</v>
      </c>
      <c r="AB24" s="630">
        <f t="shared" si="25"/>
        <v>181</v>
      </c>
      <c r="AC24" s="630" t="e">
        <f t="shared" si="11"/>
        <v>#DIV/0!</v>
      </c>
      <c r="AD24" s="630">
        <f t="shared" si="11"/>
        <v>100</v>
      </c>
      <c r="AE24" s="630">
        <f t="shared" si="11"/>
        <v>0</v>
      </c>
      <c r="AF24" s="630">
        <f t="shared" si="11"/>
        <v>0</v>
      </c>
      <c r="AG24" s="630">
        <f t="shared" si="11"/>
        <v>61.774744027303754</v>
      </c>
      <c r="AH24" s="630">
        <f t="shared" si="25"/>
        <v>0</v>
      </c>
      <c r="AI24" s="630">
        <f t="shared" si="25"/>
        <v>0</v>
      </c>
      <c r="AJ24" s="630">
        <f t="shared" si="25"/>
        <v>0</v>
      </c>
      <c r="AK24" s="630">
        <f t="shared" si="25"/>
        <v>3.2749999999999999</v>
      </c>
      <c r="AL24" s="630">
        <f t="shared" si="25"/>
        <v>3.2749999999999999</v>
      </c>
      <c r="AM24" s="630">
        <f t="shared" si="25"/>
        <v>0</v>
      </c>
      <c r="AN24" s="630">
        <f t="shared" si="25"/>
        <v>3.2749999999999999</v>
      </c>
      <c r="AO24" s="630">
        <f t="shared" si="25"/>
        <v>3.2749999999999999</v>
      </c>
      <c r="AP24" s="630">
        <f t="shared" si="25"/>
        <v>0</v>
      </c>
      <c r="AQ24" s="630">
        <f t="shared" si="25"/>
        <v>4.68</v>
      </c>
      <c r="AR24" s="630">
        <f t="shared" si="25"/>
        <v>0</v>
      </c>
      <c r="AS24" s="630">
        <f t="shared" si="25"/>
        <v>3.2749999999999999</v>
      </c>
      <c r="AT24" s="630">
        <f t="shared" si="25"/>
        <v>7.9550000000000001</v>
      </c>
      <c r="AU24" s="630">
        <f t="shared" si="25"/>
        <v>0</v>
      </c>
      <c r="AV24" s="630">
        <f t="shared" si="25"/>
        <v>7.9550000000000001</v>
      </c>
      <c r="AW24" s="630">
        <f t="shared" si="25"/>
        <v>7.9550000000000001</v>
      </c>
      <c r="AX24" s="630">
        <f t="shared" si="25"/>
        <v>0</v>
      </c>
      <c r="AY24" s="630">
        <f t="shared" si="25"/>
        <v>4.68</v>
      </c>
      <c r="AZ24" s="630">
        <f t="shared" si="25"/>
        <v>0</v>
      </c>
      <c r="BA24" s="630">
        <f t="shared" si="25"/>
        <v>0</v>
      </c>
      <c r="BB24" s="662">
        <f t="shared" si="25"/>
        <v>4.68</v>
      </c>
      <c r="BC24" s="630">
        <f t="shared" si="25"/>
        <v>0</v>
      </c>
      <c r="BD24" s="630">
        <f t="shared" si="25"/>
        <v>4.68</v>
      </c>
      <c r="BE24" s="630">
        <f t="shared" si="25"/>
        <v>4.68</v>
      </c>
      <c r="BF24" s="630" t="e">
        <f t="shared" si="18"/>
        <v>#DIV/0!</v>
      </c>
      <c r="BG24" s="630">
        <f t="shared" si="18"/>
        <v>100</v>
      </c>
      <c r="BH24" s="630" t="e">
        <f t="shared" si="18"/>
        <v>#DIV/0!</v>
      </c>
      <c r="BI24" s="630">
        <f t="shared" si="18"/>
        <v>0</v>
      </c>
      <c r="BJ24" s="630" t="e">
        <f t="shared" si="19"/>
        <v>#DIV/0!</v>
      </c>
      <c r="BK24" s="630">
        <f t="shared" si="19"/>
        <v>58.830923947203019</v>
      </c>
      <c r="BL24" s="630">
        <f t="shared" si="19"/>
        <v>58.830923947203019</v>
      </c>
      <c r="BM24" s="630">
        <f t="shared" si="25"/>
        <v>0</v>
      </c>
      <c r="BN24" s="630">
        <f t="shared" si="25"/>
        <v>0</v>
      </c>
      <c r="BO24" s="630">
        <f t="shared" si="25"/>
        <v>0</v>
      </c>
      <c r="BP24" s="630">
        <f t="shared" si="25"/>
        <v>0</v>
      </c>
      <c r="BQ24" s="630">
        <f t="shared" si="25"/>
        <v>0</v>
      </c>
      <c r="BR24" s="630">
        <f t="shared" ref="BR24:CF24" si="26">SUM(BR7:BR23)</f>
        <v>0</v>
      </c>
      <c r="BS24" s="630">
        <f t="shared" si="26"/>
        <v>0</v>
      </c>
      <c r="BT24" s="630">
        <f t="shared" si="26"/>
        <v>0</v>
      </c>
      <c r="BU24" s="630" t="e">
        <f t="shared" si="22"/>
        <v>#DIV/0!</v>
      </c>
      <c r="BV24" s="630">
        <f t="shared" si="22"/>
        <v>0</v>
      </c>
      <c r="BW24" s="630" t="e">
        <f t="shared" si="22"/>
        <v>#DIV/0!</v>
      </c>
      <c r="BX24" s="630">
        <f t="shared" si="22"/>
        <v>0</v>
      </c>
      <c r="BY24" s="630" t="e">
        <f t="shared" si="23"/>
        <v>#DIV/0!</v>
      </c>
      <c r="BZ24" s="630">
        <f t="shared" si="23"/>
        <v>0</v>
      </c>
      <c r="CA24" s="630">
        <f t="shared" si="23"/>
        <v>0</v>
      </c>
      <c r="CB24" s="630">
        <f t="shared" si="26"/>
        <v>0</v>
      </c>
      <c r="CC24" s="630">
        <f t="shared" si="26"/>
        <v>0</v>
      </c>
      <c r="CD24" s="630">
        <f t="shared" si="26"/>
        <v>650</v>
      </c>
      <c r="CE24" s="630">
        <f t="shared" si="26"/>
        <v>600</v>
      </c>
      <c r="CF24" s="630">
        <f t="shared" si="26"/>
        <v>1250</v>
      </c>
    </row>
    <row r="25" spans="1:100" s="18" customFormat="1" ht="35.4" customHeight="1" x14ac:dyDescent="0.25">
      <c r="A25" s="15" t="s">
        <v>99</v>
      </c>
      <c r="B25" s="16"/>
      <c r="C25" s="16"/>
      <c r="D25" s="16"/>
      <c r="E25" s="29">
        <v>0</v>
      </c>
      <c r="F25" s="29">
        <v>0</v>
      </c>
      <c r="G25" s="29">
        <v>0</v>
      </c>
      <c r="H25" s="29">
        <v>0</v>
      </c>
      <c r="I25" s="29">
        <f t="shared" si="5"/>
        <v>0</v>
      </c>
      <c r="J25" s="29">
        <v>0</v>
      </c>
      <c r="K25" s="29">
        <v>0</v>
      </c>
      <c r="L25" s="29">
        <f t="shared" si="6"/>
        <v>0</v>
      </c>
      <c r="M25" s="28">
        <v>0</v>
      </c>
      <c r="N25" s="28">
        <v>0</v>
      </c>
      <c r="O25" s="28">
        <v>0</v>
      </c>
      <c r="P25" s="28">
        <v>0</v>
      </c>
      <c r="Q25" s="29">
        <f t="shared" si="7"/>
        <v>0</v>
      </c>
      <c r="R25" s="28">
        <v>0</v>
      </c>
      <c r="S25" s="28">
        <v>0</v>
      </c>
      <c r="T25" s="29">
        <f t="shared" si="8"/>
        <v>0</v>
      </c>
      <c r="U25" s="28">
        <v>0</v>
      </c>
      <c r="V25" s="28">
        <v>0</v>
      </c>
      <c r="W25" s="28">
        <v>0</v>
      </c>
      <c r="X25" s="28">
        <v>0</v>
      </c>
      <c r="Y25" s="29">
        <f t="shared" si="9"/>
        <v>0</v>
      </c>
      <c r="Z25" s="28">
        <v>0</v>
      </c>
      <c r="AA25" s="28">
        <v>0</v>
      </c>
      <c r="AB25" s="29">
        <f t="shared" si="10"/>
        <v>0</v>
      </c>
      <c r="AC25" s="29" t="e">
        <f t="shared" si="11"/>
        <v>#DIV/0!</v>
      </c>
      <c r="AD25" s="29" t="e">
        <f t="shared" si="11"/>
        <v>#DIV/0!</v>
      </c>
      <c r="AE25" s="29" t="e">
        <f t="shared" si="11"/>
        <v>#DIV/0!</v>
      </c>
      <c r="AF25" s="29" t="e">
        <f t="shared" si="11"/>
        <v>#DIV/0!</v>
      </c>
      <c r="AG25" s="29" t="e">
        <f t="shared" si="11"/>
        <v>#DIV/0!</v>
      </c>
      <c r="AH25" s="30">
        <v>0</v>
      </c>
      <c r="AI25" s="30">
        <v>0</v>
      </c>
      <c r="AJ25" s="30">
        <v>0</v>
      </c>
      <c r="AK25" s="30">
        <v>0</v>
      </c>
      <c r="AL25" s="29">
        <f t="shared" si="12"/>
        <v>0</v>
      </c>
      <c r="AM25" s="30">
        <v>0</v>
      </c>
      <c r="AN25" s="30">
        <v>0</v>
      </c>
      <c r="AO25" s="29">
        <f t="shared" si="13"/>
        <v>0</v>
      </c>
      <c r="AP25" s="28">
        <v>0</v>
      </c>
      <c r="AQ25" s="28">
        <v>0</v>
      </c>
      <c r="AR25" s="28">
        <v>0</v>
      </c>
      <c r="AS25" s="28">
        <v>0</v>
      </c>
      <c r="AT25" s="29">
        <f t="shared" si="14"/>
        <v>0</v>
      </c>
      <c r="AU25" s="28">
        <v>0</v>
      </c>
      <c r="AV25" s="28">
        <v>0</v>
      </c>
      <c r="AW25" s="29">
        <f t="shared" si="15"/>
        <v>0</v>
      </c>
      <c r="AX25" s="28">
        <v>0</v>
      </c>
      <c r="AY25" s="28">
        <v>0</v>
      </c>
      <c r="AZ25" s="28">
        <v>0</v>
      </c>
      <c r="BA25" s="28">
        <v>0</v>
      </c>
      <c r="BB25" s="29">
        <f t="shared" si="16"/>
        <v>0</v>
      </c>
      <c r="BC25" s="28">
        <v>0</v>
      </c>
      <c r="BD25" s="28">
        <v>0</v>
      </c>
      <c r="BE25" s="29">
        <f t="shared" si="17"/>
        <v>0</v>
      </c>
      <c r="BF25" s="28" t="e">
        <f t="shared" si="18"/>
        <v>#DIV/0!</v>
      </c>
      <c r="BG25" s="28" t="e">
        <f t="shared" si="18"/>
        <v>#DIV/0!</v>
      </c>
      <c r="BH25" s="28" t="e">
        <f t="shared" si="18"/>
        <v>#DIV/0!</v>
      </c>
      <c r="BI25" s="28" t="e">
        <f t="shared" si="18"/>
        <v>#DIV/0!</v>
      </c>
      <c r="BJ25" s="28" t="e">
        <f t="shared" si="19"/>
        <v>#DIV/0!</v>
      </c>
      <c r="BK25" s="28" t="e">
        <f t="shared" si="19"/>
        <v>#DIV/0!</v>
      </c>
      <c r="BL25" s="28" t="e">
        <f t="shared" si="19"/>
        <v>#DIV/0!</v>
      </c>
      <c r="BM25" s="28">
        <v>0</v>
      </c>
      <c r="BN25" s="28">
        <v>0</v>
      </c>
      <c r="BO25" s="28">
        <v>0</v>
      </c>
      <c r="BP25" s="28">
        <v>0</v>
      </c>
      <c r="BQ25" s="29">
        <f t="shared" si="20"/>
        <v>0</v>
      </c>
      <c r="BR25" s="28">
        <v>0</v>
      </c>
      <c r="BS25" s="28">
        <v>0</v>
      </c>
      <c r="BT25" s="29">
        <f t="shared" si="21"/>
        <v>0</v>
      </c>
      <c r="BU25" s="28" t="e">
        <f t="shared" si="22"/>
        <v>#DIV/0!</v>
      </c>
      <c r="BV25" s="28" t="e">
        <f t="shared" si="22"/>
        <v>#DIV/0!</v>
      </c>
      <c r="BW25" s="28" t="e">
        <f t="shared" si="22"/>
        <v>#DIV/0!</v>
      </c>
      <c r="BX25" s="28" t="e">
        <f t="shared" si="22"/>
        <v>#DIV/0!</v>
      </c>
      <c r="BY25" s="28" t="e">
        <f t="shared" si="23"/>
        <v>#DIV/0!</v>
      </c>
      <c r="BZ25" s="28" t="e">
        <f t="shared" si="23"/>
        <v>#DIV/0!</v>
      </c>
      <c r="CA25" s="28" t="e">
        <f t="shared" si="23"/>
        <v>#DIV/0!</v>
      </c>
      <c r="CB25" s="31">
        <v>0</v>
      </c>
      <c r="CC25" s="31">
        <v>0</v>
      </c>
      <c r="CD25" s="28">
        <f>'[1]PN_AEUE-Régional SOS'!BW22+'[1]PN_AEUE-Régional CNR'!BW22+'[1]PN_AEUE-Régional CES'!BW22</f>
        <v>0</v>
      </c>
      <c r="CE25" s="28">
        <f>'[1]PN_AEUE-Régional SOS'!BX22+'[1]PN_AEUE-Régional CNR'!BX22+'[1]PN_AEUE-Régional CES'!BX22</f>
        <v>0</v>
      </c>
      <c r="CF25" s="29">
        <f t="shared" si="24"/>
        <v>0</v>
      </c>
      <c r="CG25" s="28"/>
      <c r="CH25" s="28"/>
      <c r="CI25" s="16"/>
      <c r="CJ25" s="16"/>
      <c r="CK25" s="16"/>
      <c r="CL25" s="16"/>
      <c r="CM25" s="16"/>
      <c r="CN25" s="16"/>
      <c r="CO25" s="16"/>
      <c r="CP25" s="16"/>
      <c r="CQ25" s="17"/>
      <c r="CR25" s="17"/>
      <c r="CS25" s="17"/>
      <c r="CT25" s="17"/>
      <c r="CU25" s="17"/>
      <c r="CV25" s="17"/>
    </row>
    <row r="26" spans="1:100" s="21" customFormat="1" x14ac:dyDescent="0.25">
      <c r="A26" s="19" t="s">
        <v>100</v>
      </c>
      <c r="B26" s="20"/>
      <c r="C26" s="20"/>
      <c r="D26" s="20"/>
      <c r="E26" s="29">
        <v>0</v>
      </c>
      <c r="F26" s="29">
        <v>0</v>
      </c>
      <c r="G26" s="29">
        <v>0</v>
      </c>
      <c r="H26" s="29">
        <v>0</v>
      </c>
      <c r="I26" s="29">
        <f t="shared" si="5"/>
        <v>0</v>
      </c>
      <c r="J26" s="29">
        <v>0</v>
      </c>
      <c r="K26" s="29">
        <v>0</v>
      </c>
      <c r="L26" s="29">
        <f t="shared" si="6"/>
        <v>0</v>
      </c>
      <c r="M26" s="28">
        <v>0</v>
      </c>
      <c r="N26" s="28">
        <v>0</v>
      </c>
      <c r="O26" s="28">
        <v>0</v>
      </c>
      <c r="P26" s="28">
        <v>0</v>
      </c>
      <c r="Q26" s="29">
        <f t="shared" si="7"/>
        <v>0</v>
      </c>
      <c r="R26" s="28">
        <v>0</v>
      </c>
      <c r="S26" s="28">
        <v>0</v>
      </c>
      <c r="T26" s="29">
        <f t="shared" si="8"/>
        <v>0</v>
      </c>
      <c r="U26" s="28">
        <v>0</v>
      </c>
      <c r="V26" s="28">
        <v>0</v>
      </c>
      <c r="W26" s="28">
        <v>0</v>
      </c>
      <c r="X26" s="28">
        <v>0</v>
      </c>
      <c r="Y26" s="29">
        <f t="shared" si="9"/>
        <v>0</v>
      </c>
      <c r="Z26" s="28">
        <v>0</v>
      </c>
      <c r="AA26" s="28">
        <v>0</v>
      </c>
      <c r="AB26" s="29">
        <f t="shared" si="10"/>
        <v>0</v>
      </c>
      <c r="AC26" s="29" t="e">
        <f t="shared" si="11"/>
        <v>#DIV/0!</v>
      </c>
      <c r="AD26" s="29" t="e">
        <f t="shared" si="11"/>
        <v>#DIV/0!</v>
      </c>
      <c r="AE26" s="29" t="e">
        <f t="shared" si="11"/>
        <v>#DIV/0!</v>
      </c>
      <c r="AF26" s="29" t="e">
        <f t="shared" si="11"/>
        <v>#DIV/0!</v>
      </c>
      <c r="AG26" s="29" t="e">
        <f t="shared" si="11"/>
        <v>#DIV/0!</v>
      </c>
      <c r="AH26" s="30">
        <v>0</v>
      </c>
      <c r="AI26" s="30">
        <v>0</v>
      </c>
      <c r="AJ26" s="30">
        <v>0</v>
      </c>
      <c r="AK26" s="30">
        <v>0</v>
      </c>
      <c r="AL26" s="29">
        <f t="shared" si="12"/>
        <v>0</v>
      </c>
      <c r="AM26" s="30">
        <v>0</v>
      </c>
      <c r="AN26" s="30">
        <v>0</v>
      </c>
      <c r="AO26" s="29">
        <f t="shared" si="13"/>
        <v>0</v>
      </c>
      <c r="AP26" s="28">
        <v>0</v>
      </c>
      <c r="AQ26" s="28">
        <v>0</v>
      </c>
      <c r="AR26" s="28">
        <v>0</v>
      </c>
      <c r="AS26" s="28">
        <v>0</v>
      </c>
      <c r="AT26" s="29">
        <f t="shared" si="14"/>
        <v>0</v>
      </c>
      <c r="AU26" s="28">
        <v>0</v>
      </c>
      <c r="AV26" s="28">
        <v>0</v>
      </c>
      <c r="AW26" s="29">
        <f t="shared" si="15"/>
        <v>0</v>
      </c>
      <c r="AX26" s="28">
        <v>0</v>
      </c>
      <c r="AY26" s="28">
        <v>0</v>
      </c>
      <c r="AZ26" s="28">
        <v>0</v>
      </c>
      <c r="BA26" s="28">
        <v>0</v>
      </c>
      <c r="BB26" s="29">
        <f t="shared" si="16"/>
        <v>0</v>
      </c>
      <c r="BC26" s="28">
        <v>0</v>
      </c>
      <c r="BD26" s="28">
        <v>0</v>
      </c>
      <c r="BE26" s="29">
        <f t="shared" si="17"/>
        <v>0</v>
      </c>
      <c r="BF26" s="28" t="e">
        <f t="shared" si="18"/>
        <v>#DIV/0!</v>
      </c>
      <c r="BG26" s="28" t="e">
        <f t="shared" si="18"/>
        <v>#DIV/0!</v>
      </c>
      <c r="BH26" s="28" t="e">
        <f t="shared" si="18"/>
        <v>#DIV/0!</v>
      </c>
      <c r="BI26" s="28" t="e">
        <f t="shared" si="18"/>
        <v>#DIV/0!</v>
      </c>
      <c r="BJ26" s="28" t="e">
        <f t="shared" si="19"/>
        <v>#DIV/0!</v>
      </c>
      <c r="BK26" s="28" t="e">
        <f t="shared" si="19"/>
        <v>#DIV/0!</v>
      </c>
      <c r="BL26" s="28" t="e">
        <f t="shared" si="19"/>
        <v>#DIV/0!</v>
      </c>
      <c r="BM26" s="28">
        <v>0</v>
      </c>
      <c r="BN26" s="28">
        <v>0</v>
      </c>
      <c r="BO26" s="28">
        <v>0</v>
      </c>
      <c r="BP26" s="28">
        <v>0</v>
      </c>
      <c r="BQ26" s="29">
        <f t="shared" si="20"/>
        <v>0</v>
      </c>
      <c r="BR26" s="28">
        <v>0</v>
      </c>
      <c r="BS26" s="28">
        <v>0</v>
      </c>
      <c r="BT26" s="29">
        <f t="shared" si="21"/>
        <v>0</v>
      </c>
      <c r="BU26" s="28" t="e">
        <f t="shared" si="22"/>
        <v>#DIV/0!</v>
      </c>
      <c r="BV26" s="28" t="e">
        <f t="shared" si="22"/>
        <v>#DIV/0!</v>
      </c>
      <c r="BW26" s="28" t="e">
        <f t="shared" si="22"/>
        <v>#DIV/0!</v>
      </c>
      <c r="BX26" s="28" t="e">
        <f t="shared" si="22"/>
        <v>#DIV/0!</v>
      </c>
      <c r="BY26" s="28" t="e">
        <f t="shared" si="23"/>
        <v>#DIV/0!</v>
      </c>
      <c r="BZ26" s="28" t="e">
        <f t="shared" si="23"/>
        <v>#DIV/0!</v>
      </c>
      <c r="CA26" s="28" t="e">
        <f t="shared" si="23"/>
        <v>#DIV/0!</v>
      </c>
      <c r="CB26" s="31">
        <v>0</v>
      </c>
      <c r="CC26" s="31">
        <v>0</v>
      </c>
      <c r="CD26" s="28">
        <f>'[1]PN_AEUE-Régional SOS'!BW23+'[1]PN_AEUE-Régional CNR'!BW23+'[1]PN_AEUE-Régional CES'!BW23</f>
        <v>0</v>
      </c>
      <c r="CE26" s="28">
        <f>'[1]PN_AEUE-Régional SOS'!BX23+'[1]PN_AEUE-Régional CNR'!BX23+'[1]PN_AEUE-Régional CES'!BX23</f>
        <v>0</v>
      </c>
      <c r="CF26" s="29">
        <f t="shared" si="24"/>
        <v>0</v>
      </c>
      <c r="CG26" s="28"/>
      <c r="CH26" s="28"/>
      <c r="CI26" s="20"/>
      <c r="CJ26" s="20"/>
      <c r="CK26" s="20"/>
      <c r="CL26" s="20"/>
      <c r="CM26" s="20"/>
      <c r="CN26" s="20"/>
      <c r="CO26" s="20"/>
      <c r="CP26" s="20"/>
      <c r="CQ26" s="17"/>
      <c r="CR26" s="17"/>
      <c r="CS26" s="17"/>
      <c r="CT26" s="17"/>
      <c r="CU26" s="17"/>
      <c r="CV26" s="17"/>
    </row>
    <row r="27" spans="1:100" s="26" customFormat="1" ht="14.4" x14ac:dyDescent="0.3">
      <c r="A27" s="22" t="s">
        <v>101</v>
      </c>
      <c r="B27" s="23"/>
      <c r="C27" s="24"/>
      <c r="D27" s="23"/>
      <c r="E27" s="29">
        <v>0</v>
      </c>
      <c r="F27" s="29">
        <v>0</v>
      </c>
      <c r="G27" s="29">
        <v>0</v>
      </c>
      <c r="H27" s="29">
        <v>0</v>
      </c>
      <c r="I27" s="29">
        <f t="shared" si="5"/>
        <v>0</v>
      </c>
      <c r="J27" s="29">
        <v>0</v>
      </c>
      <c r="K27" s="29">
        <v>0</v>
      </c>
      <c r="L27" s="29">
        <f t="shared" si="6"/>
        <v>0</v>
      </c>
      <c r="M27" s="28">
        <v>0</v>
      </c>
      <c r="N27" s="28">
        <v>0</v>
      </c>
      <c r="O27" s="28">
        <v>0</v>
      </c>
      <c r="P27" s="28">
        <v>0</v>
      </c>
      <c r="Q27" s="29">
        <f t="shared" si="7"/>
        <v>0</v>
      </c>
      <c r="R27" s="28">
        <v>0</v>
      </c>
      <c r="S27" s="28">
        <v>0</v>
      </c>
      <c r="T27" s="29">
        <f t="shared" si="8"/>
        <v>0</v>
      </c>
      <c r="U27" s="28">
        <v>0</v>
      </c>
      <c r="V27" s="28">
        <v>0</v>
      </c>
      <c r="W27" s="28">
        <v>0</v>
      </c>
      <c r="X27" s="28">
        <v>0</v>
      </c>
      <c r="Y27" s="29">
        <f t="shared" si="9"/>
        <v>0</v>
      </c>
      <c r="Z27" s="28">
        <v>0</v>
      </c>
      <c r="AA27" s="28">
        <v>0</v>
      </c>
      <c r="AB27" s="29">
        <f t="shared" si="10"/>
        <v>0</v>
      </c>
      <c r="AC27" s="29" t="e">
        <f t="shared" si="11"/>
        <v>#DIV/0!</v>
      </c>
      <c r="AD27" s="29" t="e">
        <f t="shared" si="11"/>
        <v>#DIV/0!</v>
      </c>
      <c r="AE27" s="29" t="e">
        <f t="shared" si="11"/>
        <v>#DIV/0!</v>
      </c>
      <c r="AF27" s="29" t="e">
        <f t="shared" si="11"/>
        <v>#DIV/0!</v>
      </c>
      <c r="AG27" s="29" t="e">
        <f t="shared" si="11"/>
        <v>#DIV/0!</v>
      </c>
      <c r="AH27" s="30">
        <v>0</v>
      </c>
      <c r="AI27" s="30">
        <v>0</v>
      </c>
      <c r="AJ27" s="30">
        <v>0</v>
      </c>
      <c r="AK27" s="30">
        <v>0</v>
      </c>
      <c r="AL27" s="29">
        <f t="shared" si="12"/>
        <v>0</v>
      </c>
      <c r="AM27" s="30">
        <v>0</v>
      </c>
      <c r="AN27" s="30">
        <v>0</v>
      </c>
      <c r="AO27" s="29">
        <f t="shared" si="13"/>
        <v>0</v>
      </c>
      <c r="AP27" s="28">
        <v>0</v>
      </c>
      <c r="AQ27" s="28">
        <v>0</v>
      </c>
      <c r="AR27" s="28">
        <v>0</v>
      </c>
      <c r="AS27" s="28">
        <v>0</v>
      </c>
      <c r="AT27" s="29">
        <f t="shared" si="14"/>
        <v>0</v>
      </c>
      <c r="AU27" s="28">
        <v>0</v>
      </c>
      <c r="AV27" s="28">
        <v>0</v>
      </c>
      <c r="AW27" s="29">
        <f t="shared" si="15"/>
        <v>0</v>
      </c>
      <c r="AX27" s="28">
        <v>0</v>
      </c>
      <c r="AY27" s="28">
        <v>0</v>
      </c>
      <c r="AZ27" s="28">
        <v>0</v>
      </c>
      <c r="BA27" s="28">
        <v>0</v>
      </c>
      <c r="BB27" s="29">
        <f t="shared" si="16"/>
        <v>0</v>
      </c>
      <c r="BC27" s="28">
        <v>0</v>
      </c>
      <c r="BD27" s="28">
        <v>0</v>
      </c>
      <c r="BE27" s="29">
        <f t="shared" si="17"/>
        <v>0</v>
      </c>
      <c r="BF27" s="28" t="e">
        <f t="shared" si="18"/>
        <v>#DIV/0!</v>
      </c>
      <c r="BG27" s="28" t="e">
        <f t="shared" si="18"/>
        <v>#DIV/0!</v>
      </c>
      <c r="BH27" s="28" t="e">
        <f t="shared" si="18"/>
        <v>#DIV/0!</v>
      </c>
      <c r="BI27" s="28" t="e">
        <f t="shared" si="18"/>
        <v>#DIV/0!</v>
      </c>
      <c r="BJ27" s="28" t="e">
        <f t="shared" si="19"/>
        <v>#DIV/0!</v>
      </c>
      <c r="BK27" s="28" t="e">
        <f t="shared" si="19"/>
        <v>#DIV/0!</v>
      </c>
      <c r="BL27" s="28" t="e">
        <f t="shared" si="19"/>
        <v>#DIV/0!</v>
      </c>
      <c r="BM27" s="28">
        <v>0</v>
      </c>
      <c r="BN27" s="28">
        <v>0</v>
      </c>
      <c r="BO27" s="28">
        <v>0</v>
      </c>
      <c r="BP27" s="28">
        <v>0</v>
      </c>
      <c r="BQ27" s="29">
        <f t="shared" si="20"/>
        <v>0</v>
      </c>
      <c r="BR27" s="28">
        <v>0</v>
      </c>
      <c r="BS27" s="28">
        <v>0</v>
      </c>
      <c r="BT27" s="29">
        <f t="shared" si="21"/>
        <v>0</v>
      </c>
      <c r="BU27" s="28" t="e">
        <f t="shared" si="22"/>
        <v>#DIV/0!</v>
      </c>
      <c r="BV27" s="28" t="e">
        <f t="shared" si="22"/>
        <v>#DIV/0!</v>
      </c>
      <c r="BW27" s="28" t="e">
        <f t="shared" si="22"/>
        <v>#DIV/0!</v>
      </c>
      <c r="BX27" s="28" t="e">
        <f t="shared" si="22"/>
        <v>#DIV/0!</v>
      </c>
      <c r="BY27" s="28" t="e">
        <f t="shared" si="23"/>
        <v>#DIV/0!</v>
      </c>
      <c r="BZ27" s="28" t="e">
        <f t="shared" si="23"/>
        <v>#DIV/0!</v>
      </c>
      <c r="CA27" s="28" t="e">
        <f t="shared" si="23"/>
        <v>#DIV/0!</v>
      </c>
      <c r="CB27" s="31">
        <v>0</v>
      </c>
      <c r="CC27" s="31">
        <v>0</v>
      </c>
      <c r="CD27" s="28">
        <f>'[1]PN_AEUE-Régional SOS'!BW24+'[1]PN_AEUE-Régional CNR'!BW24+'[1]PN_AEUE-Régional CES'!BW24</f>
        <v>0</v>
      </c>
      <c r="CE27" s="28">
        <f>'[1]PN_AEUE-Régional SOS'!BX24+'[1]PN_AEUE-Régional CNR'!BX24+'[1]PN_AEUE-Régional CES'!BX24</f>
        <v>0</v>
      </c>
      <c r="CF27" s="29">
        <f t="shared" si="24"/>
        <v>0</v>
      </c>
      <c r="CG27" s="28"/>
      <c r="CH27" s="28"/>
      <c r="CI27" s="23"/>
      <c r="CJ27" s="23"/>
      <c r="CK27" s="23"/>
      <c r="CL27" s="23"/>
      <c r="CM27" s="23"/>
      <c r="CN27" s="23"/>
      <c r="CO27" s="23"/>
      <c r="CP27" s="23"/>
      <c r="CQ27" s="25"/>
      <c r="CR27" s="25"/>
      <c r="CS27" s="25"/>
      <c r="CT27" s="25"/>
      <c r="CU27" s="25"/>
      <c r="CV27" s="25"/>
    </row>
    <row r="28" spans="1:100" s="68" customFormat="1" ht="25.95" customHeight="1" x14ac:dyDescent="0.25">
      <c r="A28" s="48" t="s">
        <v>102</v>
      </c>
      <c r="B28" s="66"/>
      <c r="C28" s="49" t="s">
        <v>103</v>
      </c>
      <c r="D28" s="49" t="s">
        <v>104</v>
      </c>
      <c r="E28" s="29">
        <v>0</v>
      </c>
      <c r="F28" s="29">
        <v>0</v>
      </c>
      <c r="G28" s="29">
        <v>0</v>
      </c>
      <c r="H28" s="29">
        <v>0</v>
      </c>
      <c r="I28" s="29">
        <f t="shared" si="5"/>
        <v>0</v>
      </c>
      <c r="J28" s="29">
        <v>0</v>
      </c>
      <c r="K28" s="29">
        <v>0</v>
      </c>
      <c r="L28" s="29">
        <f t="shared" si="6"/>
        <v>0</v>
      </c>
      <c r="M28" s="28">
        <v>0</v>
      </c>
      <c r="N28" s="28">
        <v>0</v>
      </c>
      <c r="O28" s="28">
        <v>0</v>
      </c>
      <c r="P28" s="28">
        <v>0</v>
      </c>
      <c r="Q28" s="29">
        <f t="shared" si="7"/>
        <v>0</v>
      </c>
      <c r="R28" s="28">
        <v>0</v>
      </c>
      <c r="S28" s="28">
        <v>0</v>
      </c>
      <c r="T28" s="29">
        <f t="shared" si="8"/>
        <v>0</v>
      </c>
      <c r="U28" s="28">
        <v>0</v>
      </c>
      <c r="V28" s="28">
        <v>0</v>
      </c>
      <c r="W28" s="28">
        <v>0</v>
      </c>
      <c r="X28" s="28">
        <v>0</v>
      </c>
      <c r="Y28" s="29">
        <f t="shared" si="9"/>
        <v>0</v>
      </c>
      <c r="Z28" s="28">
        <v>0</v>
      </c>
      <c r="AA28" s="28">
        <v>0</v>
      </c>
      <c r="AB28" s="29">
        <f t="shared" si="10"/>
        <v>0</v>
      </c>
      <c r="AC28" s="29" t="e">
        <f t="shared" si="11"/>
        <v>#DIV/0!</v>
      </c>
      <c r="AD28" s="29" t="e">
        <f t="shared" si="11"/>
        <v>#DIV/0!</v>
      </c>
      <c r="AE28" s="29" t="e">
        <f t="shared" si="11"/>
        <v>#DIV/0!</v>
      </c>
      <c r="AF28" s="29" t="e">
        <f t="shared" si="11"/>
        <v>#DIV/0!</v>
      </c>
      <c r="AG28" s="29" t="e">
        <f t="shared" si="11"/>
        <v>#DIV/0!</v>
      </c>
      <c r="AH28" s="30">
        <v>0</v>
      </c>
      <c r="AI28" s="30">
        <v>0</v>
      </c>
      <c r="AJ28" s="30">
        <v>0</v>
      </c>
      <c r="AK28" s="30">
        <v>0</v>
      </c>
      <c r="AL28" s="29">
        <f t="shared" si="12"/>
        <v>0</v>
      </c>
      <c r="AM28" s="30">
        <v>0</v>
      </c>
      <c r="AN28" s="30">
        <v>0</v>
      </c>
      <c r="AO28" s="29">
        <f t="shared" si="13"/>
        <v>0</v>
      </c>
      <c r="AP28" s="28">
        <v>0</v>
      </c>
      <c r="AQ28" s="28">
        <v>0</v>
      </c>
      <c r="AR28" s="28">
        <v>0</v>
      </c>
      <c r="AS28" s="28">
        <v>0</v>
      </c>
      <c r="AT28" s="29">
        <f t="shared" si="14"/>
        <v>0</v>
      </c>
      <c r="AU28" s="28">
        <v>0</v>
      </c>
      <c r="AV28" s="28">
        <v>0</v>
      </c>
      <c r="AW28" s="29">
        <f t="shared" si="15"/>
        <v>0</v>
      </c>
      <c r="AX28" s="28">
        <v>0</v>
      </c>
      <c r="AY28" s="28">
        <v>0</v>
      </c>
      <c r="AZ28" s="28">
        <v>0</v>
      </c>
      <c r="BA28" s="28">
        <v>0</v>
      </c>
      <c r="BB28" s="29">
        <f t="shared" si="16"/>
        <v>0</v>
      </c>
      <c r="BC28" s="28">
        <v>0</v>
      </c>
      <c r="BD28" s="28">
        <v>0</v>
      </c>
      <c r="BE28" s="29">
        <f t="shared" si="17"/>
        <v>0</v>
      </c>
      <c r="BF28" s="28" t="e">
        <f t="shared" si="18"/>
        <v>#DIV/0!</v>
      </c>
      <c r="BG28" s="28" t="e">
        <f t="shared" si="18"/>
        <v>#DIV/0!</v>
      </c>
      <c r="BH28" s="28" t="e">
        <f t="shared" si="18"/>
        <v>#DIV/0!</v>
      </c>
      <c r="BI28" s="28" t="e">
        <f t="shared" si="18"/>
        <v>#DIV/0!</v>
      </c>
      <c r="BJ28" s="28" t="e">
        <f t="shared" si="19"/>
        <v>#DIV/0!</v>
      </c>
      <c r="BK28" s="28" t="e">
        <f t="shared" si="19"/>
        <v>#DIV/0!</v>
      </c>
      <c r="BL28" s="28" t="e">
        <f t="shared" si="19"/>
        <v>#DIV/0!</v>
      </c>
      <c r="BM28" s="28">
        <v>0</v>
      </c>
      <c r="BN28" s="28">
        <v>0</v>
      </c>
      <c r="BO28" s="28">
        <v>0</v>
      </c>
      <c r="BP28" s="28">
        <v>0</v>
      </c>
      <c r="BQ28" s="29">
        <f t="shared" si="20"/>
        <v>0</v>
      </c>
      <c r="BR28" s="28">
        <v>0</v>
      </c>
      <c r="BS28" s="28">
        <v>0</v>
      </c>
      <c r="BT28" s="29">
        <f t="shared" si="21"/>
        <v>0</v>
      </c>
      <c r="BU28" s="28" t="e">
        <f t="shared" si="22"/>
        <v>#DIV/0!</v>
      </c>
      <c r="BV28" s="28" t="e">
        <f t="shared" si="22"/>
        <v>#DIV/0!</v>
      </c>
      <c r="BW28" s="28" t="e">
        <f t="shared" si="22"/>
        <v>#DIV/0!</v>
      </c>
      <c r="BX28" s="28" t="e">
        <f t="shared" si="22"/>
        <v>#DIV/0!</v>
      </c>
      <c r="BY28" s="28" t="e">
        <f t="shared" si="23"/>
        <v>#DIV/0!</v>
      </c>
      <c r="BZ28" s="28" t="e">
        <f t="shared" si="23"/>
        <v>#DIV/0!</v>
      </c>
      <c r="CA28" s="28" t="e">
        <f t="shared" si="23"/>
        <v>#DIV/0!</v>
      </c>
      <c r="CB28" s="31">
        <v>0</v>
      </c>
      <c r="CC28" s="31">
        <v>0</v>
      </c>
      <c r="CD28" s="28">
        <f>'[1]PN_AEUE-Régional SOS'!BW25+'[1]PN_AEUE-Régional CNR'!BW25+'[1]PN_AEUE-Régional CES'!BW25</f>
        <v>0</v>
      </c>
      <c r="CE28" s="28">
        <f>'[1]PN_AEUE-Régional SOS'!BX25+'[1]PN_AEUE-Régional CNR'!BX25+'[1]PN_AEUE-Régional CES'!BX25</f>
        <v>0</v>
      </c>
      <c r="CF28" s="29">
        <f t="shared" si="24"/>
        <v>0</v>
      </c>
      <c r="CG28" s="28"/>
      <c r="CH28" s="28"/>
      <c r="CI28" s="67"/>
      <c r="CJ28" s="67"/>
      <c r="CK28" s="67"/>
      <c r="CL28" s="67"/>
      <c r="CM28" s="67"/>
      <c r="CN28" s="33"/>
      <c r="CO28" s="33"/>
      <c r="CP28" s="67"/>
      <c r="CQ28" s="34"/>
      <c r="CR28" s="34"/>
      <c r="CS28" s="34"/>
      <c r="CT28" s="34"/>
      <c r="CU28" s="34"/>
      <c r="CV28" s="34"/>
    </row>
    <row r="29" spans="1:100" s="68" customFormat="1" x14ac:dyDescent="0.25">
      <c r="A29" s="48" t="s">
        <v>105</v>
      </c>
      <c r="B29" s="66"/>
      <c r="C29" s="49" t="s">
        <v>106</v>
      </c>
      <c r="D29" s="49" t="s">
        <v>107</v>
      </c>
      <c r="E29" s="29">
        <v>0</v>
      </c>
      <c r="F29" s="29">
        <v>0</v>
      </c>
      <c r="G29" s="29">
        <v>0</v>
      </c>
      <c r="H29" s="29">
        <v>0</v>
      </c>
      <c r="I29" s="29">
        <f t="shared" si="5"/>
        <v>0</v>
      </c>
      <c r="J29" s="29">
        <v>0</v>
      </c>
      <c r="K29" s="29">
        <v>0</v>
      </c>
      <c r="L29" s="29">
        <f t="shared" si="6"/>
        <v>0</v>
      </c>
      <c r="M29" s="28">
        <v>0</v>
      </c>
      <c r="N29" s="28">
        <v>0</v>
      </c>
      <c r="O29" s="28">
        <v>0</v>
      </c>
      <c r="P29" s="28">
        <v>0</v>
      </c>
      <c r="Q29" s="29">
        <f t="shared" si="7"/>
        <v>0</v>
      </c>
      <c r="R29" s="28">
        <v>0</v>
      </c>
      <c r="S29" s="28">
        <v>0</v>
      </c>
      <c r="T29" s="29">
        <f t="shared" si="8"/>
        <v>0</v>
      </c>
      <c r="U29" s="28">
        <v>0</v>
      </c>
      <c r="V29" s="28">
        <v>0</v>
      </c>
      <c r="W29" s="28">
        <v>0</v>
      </c>
      <c r="X29" s="28">
        <v>0</v>
      </c>
      <c r="Y29" s="29">
        <f t="shared" si="9"/>
        <v>0</v>
      </c>
      <c r="Z29" s="28">
        <v>0</v>
      </c>
      <c r="AA29" s="28">
        <v>0</v>
      </c>
      <c r="AB29" s="29">
        <f t="shared" si="10"/>
        <v>0</v>
      </c>
      <c r="AC29" s="29" t="e">
        <f t="shared" si="11"/>
        <v>#DIV/0!</v>
      </c>
      <c r="AD29" s="29" t="e">
        <f t="shared" si="11"/>
        <v>#DIV/0!</v>
      </c>
      <c r="AE29" s="29" t="e">
        <f t="shared" si="11"/>
        <v>#DIV/0!</v>
      </c>
      <c r="AF29" s="29" t="e">
        <f t="shared" si="11"/>
        <v>#DIV/0!</v>
      </c>
      <c r="AG29" s="29" t="e">
        <f t="shared" si="11"/>
        <v>#DIV/0!</v>
      </c>
      <c r="AH29" s="30">
        <v>0</v>
      </c>
      <c r="AI29" s="30">
        <v>0</v>
      </c>
      <c r="AJ29" s="30">
        <v>0</v>
      </c>
      <c r="AK29" s="30">
        <v>0</v>
      </c>
      <c r="AL29" s="29">
        <f t="shared" si="12"/>
        <v>0</v>
      </c>
      <c r="AM29" s="30">
        <v>0</v>
      </c>
      <c r="AN29" s="30">
        <v>0</v>
      </c>
      <c r="AO29" s="29">
        <f t="shared" si="13"/>
        <v>0</v>
      </c>
      <c r="AP29" s="28">
        <v>0</v>
      </c>
      <c r="AQ29" s="28">
        <v>0</v>
      </c>
      <c r="AR29" s="28">
        <v>0</v>
      </c>
      <c r="AS29" s="28">
        <v>0</v>
      </c>
      <c r="AT29" s="29">
        <f t="shared" si="14"/>
        <v>0</v>
      </c>
      <c r="AU29" s="28">
        <v>0</v>
      </c>
      <c r="AV29" s="28">
        <v>0</v>
      </c>
      <c r="AW29" s="29">
        <f t="shared" si="15"/>
        <v>0</v>
      </c>
      <c r="AX29" s="28">
        <v>0</v>
      </c>
      <c r="AY29" s="28">
        <v>0</v>
      </c>
      <c r="AZ29" s="28">
        <v>0</v>
      </c>
      <c r="BA29" s="28">
        <v>0</v>
      </c>
      <c r="BB29" s="29">
        <f t="shared" si="16"/>
        <v>0</v>
      </c>
      <c r="BC29" s="28">
        <v>0</v>
      </c>
      <c r="BD29" s="28">
        <v>0</v>
      </c>
      <c r="BE29" s="29">
        <f t="shared" si="17"/>
        <v>0</v>
      </c>
      <c r="BF29" s="28" t="e">
        <f t="shared" si="18"/>
        <v>#DIV/0!</v>
      </c>
      <c r="BG29" s="28" t="e">
        <f t="shared" si="18"/>
        <v>#DIV/0!</v>
      </c>
      <c r="BH29" s="28" t="e">
        <f t="shared" si="18"/>
        <v>#DIV/0!</v>
      </c>
      <c r="BI29" s="28" t="e">
        <f t="shared" si="18"/>
        <v>#DIV/0!</v>
      </c>
      <c r="BJ29" s="28" t="e">
        <f t="shared" si="19"/>
        <v>#DIV/0!</v>
      </c>
      <c r="BK29" s="28" t="e">
        <f t="shared" si="19"/>
        <v>#DIV/0!</v>
      </c>
      <c r="BL29" s="28" t="e">
        <f t="shared" si="19"/>
        <v>#DIV/0!</v>
      </c>
      <c r="BM29" s="28">
        <v>0</v>
      </c>
      <c r="BN29" s="28">
        <v>0</v>
      </c>
      <c r="BO29" s="28">
        <v>0</v>
      </c>
      <c r="BP29" s="28">
        <v>0</v>
      </c>
      <c r="BQ29" s="29">
        <f t="shared" si="20"/>
        <v>0</v>
      </c>
      <c r="BR29" s="28">
        <v>0</v>
      </c>
      <c r="BS29" s="28">
        <v>0</v>
      </c>
      <c r="BT29" s="29">
        <f t="shared" si="21"/>
        <v>0</v>
      </c>
      <c r="BU29" s="28" t="e">
        <f t="shared" si="22"/>
        <v>#DIV/0!</v>
      </c>
      <c r="BV29" s="28" t="e">
        <f t="shared" si="22"/>
        <v>#DIV/0!</v>
      </c>
      <c r="BW29" s="28" t="e">
        <f t="shared" si="22"/>
        <v>#DIV/0!</v>
      </c>
      <c r="BX29" s="28" t="e">
        <f t="shared" si="22"/>
        <v>#DIV/0!</v>
      </c>
      <c r="BY29" s="28" t="e">
        <f t="shared" si="23"/>
        <v>#DIV/0!</v>
      </c>
      <c r="BZ29" s="28" t="e">
        <f t="shared" si="23"/>
        <v>#DIV/0!</v>
      </c>
      <c r="CA29" s="28" t="e">
        <f t="shared" si="23"/>
        <v>#DIV/0!</v>
      </c>
      <c r="CB29" s="31">
        <v>0</v>
      </c>
      <c r="CC29" s="31">
        <v>0</v>
      </c>
      <c r="CD29" s="28">
        <f>'[1]PN_AEUE-Régional SOS'!BW26+'[1]PN_AEUE-Régional CNR'!BW26+'[1]PN_AEUE-Régional CES'!BW26</f>
        <v>0</v>
      </c>
      <c r="CE29" s="28">
        <f>'[1]PN_AEUE-Régional SOS'!BX26+'[1]PN_AEUE-Régional CNR'!BX26+'[1]PN_AEUE-Régional CES'!BX26</f>
        <v>0</v>
      </c>
      <c r="CF29" s="29">
        <f t="shared" si="24"/>
        <v>0</v>
      </c>
      <c r="CG29" s="28"/>
      <c r="CH29" s="28"/>
      <c r="CI29" s="67"/>
      <c r="CJ29" s="67"/>
      <c r="CK29" s="67"/>
      <c r="CL29" s="67"/>
      <c r="CM29" s="67"/>
      <c r="CN29" s="33"/>
      <c r="CO29" s="33"/>
      <c r="CP29" s="67"/>
      <c r="CQ29" s="34"/>
      <c r="CR29" s="34"/>
      <c r="CS29" s="34"/>
      <c r="CT29" s="34"/>
      <c r="CU29" s="34"/>
      <c r="CV29" s="34"/>
    </row>
    <row r="30" spans="1:100" s="68" customFormat="1" ht="21" customHeight="1" x14ac:dyDescent="0.25">
      <c r="A30" s="48" t="s">
        <v>108</v>
      </c>
      <c r="B30" s="66"/>
      <c r="C30" s="49" t="s">
        <v>109</v>
      </c>
      <c r="D30" s="49" t="s">
        <v>110</v>
      </c>
      <c r="E30" s="29">
        <v>0</v>
      </c>
      <c r="F30" s="29">
        <v>0</v>
      </c>
      <c r="G30" s="29">
        <v>0</v>
      </c>
      <c r="H30" s="29">
        <v>0</v>
      </c>
      <c r="I30" s="29">
        <f t="shared" si="5"/>
        <v>0</v>
      </c>
      <c r="J30" s="29">
        <v>0</v>
      </c>
      <c r="K30" s="29">
        <v>0</v>
      </c>
      <c r="L30" s="29">
        <f t="shared" si="6"/>
        <v>0</v>
      </c>
      <c r="M30" s="28">
        <v>0</v>
      </c>
      <c r="N30" s="28">
        <v>0</v>
      </c>
      <c r="O30" s="28">
        <v>0</v>
      </c>
      <c r="P30" s="28">
        <v>0</v>
      </c>
      <c r="Q30" s="29">
        <f t="shared" si="7"/>
        <v>0</v>
      </c>
      <c r="R30" s="28">
        <v>0</v>
      </c>
      <c r="S30" s="28">
        <v>0</v>
      </c>
      <c r="T30" s="29">
        <f t="shared" si="8"/>
        <v>0</v>
      </c>
      <c r="U30" s="28">
        <v>0</v>
      </c>
      <c r="V30" s="28">
        <v>0</v>
      </c>
      <c r="W30" s="28">
        <v>0</v>
      </c>
      <c r="X30" s="28">
        <v>0</v>
      </c>
      <c r="Y30" s="29">
        <f t="shared" si="9"/>
        <v>0</v>
      </c>
      <c r="Z30" s="28">
        <v>0</v>
      </c>
      <c r="AA30" s="28">
        <v>0</v>
      </c>
      <c r="AB30" s="29">
        <f t="shared" si="10"/>
        <v>0</v>
      </c>
      <c r="AC30" s="29" t="e">
        <f t="shared" si="11"/>
        <v>#DIV/0!</v>
      </c>
      <c r="AD30" s="29" t="e">
        <f t="shared" si="11"/>
        <v>#DIV/0!</v>
      </c>
      <c r="AE30" s="29" t="e">
        <f t="shared" si="11"/>
        <v>#DIV/0!</v>
      </c>
      <c r="AF30" s="29" t="e">
        <f t="shared" si="11"/>
        <v>#DIV/0!</v>
      </c>
      <c r="AG30" s="29" t="e">
        <f t="shared" si="11"/>
        <v>#DIV/0!</v>
      </c>
      <c r="AH30" s="30">
        <v>0</v>
      </c>
      <c r="AI30" s="30">
        <v>0</v>
      </c>
      <c r="AJ30" s="30">
        <v>0</v>
      </c>
      <c r="AK30" s="30">
        <v>0</v>
      </c>
      <c r="AL30" s="29">
        <f t="shared" si="12"/>
        <v>0</v>
      </c>
      <c r="AM30" s="30">
        <v>0</v>
      </c>
      <c r="AN30" s="30">
        <v>0</v>
      </c>
      <c r="AO30" s="29">
        <f t="shared" si="13"/>
        <v>0</v>
      </c>
      <c r="AP30" s="28">
        <v>0</v>
      </c>
      <c r="AQ30" s="28">
        <v>0</v>
      </c>
      <c r="AR30" s="28">
        <v>0</v>
      </c>
      <c r="AS30" s="28">
        <v>0</v>
      </c>
      <c r="AT30" s="29">
        <f t="shared" si="14"/>
        <v>0</v>
      </c>
      <c r="AU30" s="28">
        <v>0</v>
      </c>
      <c r="AV30" s="28">
        <v>0</v>
      </c>
      <c r="AW30" s="29">
        <f t="shared" si="15"/>
        <v>0</v>
      </c>
      <c r="AX30" s="28">
        <v>0</v>
      </c>
      <c r="AY30" s="28">
        <v>0</v>
      </c>
      <c r="AZ30" s="28">
        <v>0</v>
      </c>
      <c r="BA30" s="28">
        <v>0</v>
      </c>
      <c r="BB30" s="29">
        <f t="shared" si="16"/>
        <v>0</v>
      </c>
      <c r="BC30" s="28">
        <v>0</v>
      </c>
      <c r="BD30" s="28">
        <v>0</v>
      </c>
      <c r="BE30" s="29">
        <f t="shared" si="17"/>
        <v>0</v>
      </c>
      <c r="BF30" s="28" t="e">
        <f t="shared" si="18"/>
        <v>#DIV/0!</v>
      </c>
      <c r="BG30" s="28" t="e">
        <f t="shared" si="18"/>
        <v>#DIV/0!</v>
      </c>
      <c r="BH30" s="28" t="e">
        <f t="shared" si="18"/>
        <v>#DIV/0!</v>
      </c>
      <c r="BI30" s="28" t="e">
        <f t="shared" si="18"/>
        <v>#DIV/0!</v>
      </c>
      <c r="BJ30" s="28" t="e">
        <f t="shared" si="19"/>
        <v>#DIV/0!</v>
      </c>
      <c r="BK30" s="28" t="e">
        <f t="shared" si="19"/>
        <v>#DIV/0!</v>
      </c>
      <c r="BL30" s="28" t="e">
        <f t="shared" si="19"/>
        <v>#DIV/0!</v>
      </c>
      <c r="BM30" s="28">
        <v>0</v>
      </c>
      <c r="BN30" s="28">
        <v>0</v>
      </c>
      <c r="BO30" s="28">
        <v>0</v>
      </c>
      <c r="BP30" s="28">
        <v>0</v>
      </c>
      <c r="BQ30" s="29">
        <f t="shared" si="20"/>
        <v>0</v>
      </c>
      <c r="BR30" s="28">
        <v>0</v>
      </c>
      <c r="BS30" s="28">
        <v>0</v>
      </c>
      <c r="BT30" s="29">
        <f t="shared" si="21"/>
        <v>0</v>
      </c>
      <c r="BU30" s="28" t="e">
        <f t="shared" si="22"/>
        <v>#DIV/0!</v>
      </c>
      <c r="BV30" s="28" t="e">
        <f t="shared" si="22"/>
        <v>#DIV/0!</v>
      </c>
      <c r="BW30" s="28" t="e">
        <f t="shared" si="22"/>
        <v>#DIV/0!</v>
      </c>
      <c r="BX30" s="28" t="e">
        <f t="shared" si="22"/>
        <v>#DIV/0!</v>
      </c>
      <c r="BY30" s="28" t="e">
        <f t="shared" si="23"/>
        <v>#DIV/0!</v>
      </c>
      <c r="BZ30" s="28" t="e">
        <f t="shared" si="23"/>
        <v>#DIV/0!</v>
      </c>
      <c r="CA30" s="28" t="e">
        <f t="shared" si="23"/>
        <v>#DIV/0!</v>
      </c>
      <c r="CB30" s="31">
        <v>0</v>
      </c>
      <c r="CC30" s="31">
        <v>0</v>
      </c>
      <c r="CD30" s="28">
        <f>'[1]PN_AEUE-Régional SOS'!BW27+'[1]PN_AEUE-Régional CNR'!BW27+'[1]PN_AEUE-Régional CES'!BW27</f>
        <v>0</v>
      </c>
      <c r="CE30" s="28">
        <f>'[1]PN_AEUE-Régional SOS'!BX27+'[1]PN_AEUE-Régional CNR'!BX27+'[1]PN_AEUE-Régional CES'!BX27</f>
        <v>0</v>
      </c>
      <c r="CF30" s="29">
        <f t="shared" si="24"/>
        <v>0</v>
      </c>
      <c r="CG30" s="28"/>
      <c r="CH30" s="28"/>
      <c r="CI30" s="67"/>
      <c r="CJ30" s="67"/>
      <c r="CK30" s="67"/>
      <c r="CL30" s="67"/>
      <c r="CM30" s="67"/>
      <c r="CN30" s="33"/>
      <c r="CO30" s="33"/>
      <c r="CP30" s="67"/>
      <c r="CQ30" s="34"/>
      <c r="CR30" s="34"/>
      <c r="CS30" s="34"/>
      <c r="CT30" s="34"/>
      <c r="CU30" s="34"/>
      <c r="CV30" s="34"/>
    </row>
    <row r="31" spans="1:100" s="68" customFormat="1" ht="21" customHeight="1" x14ac:dyDescent="0.25">
      <c r="A31" s="48" t="s">
        <v>111</v>
      </c>
      <c r="B31" s="66"/>
      <c r="C31" s="49" t="s">
        <v>112</v>
      </c>
      <c r="D31" s="49" t="s">
        <v>113</v>
      </c>
      <c r="E31" s="29">
        <v>0</v>
      </c>
      <c r="F31" s="29">
        <v>0</v>
      </c>
      <c r="G31" s="29">
        <v>0</v>
      </c>
      <c r="H31" s="29">
        <v>0</v>
      </c>
      <c r="I31" s="29">
        <f t="shared" si="5"/>
        <v>0</v>
      </c>
      <c r="J31" s="29">
        <v>0</v>
      </c>
      <c r="K31" s="29">
        <v>0</v>
      </c>
      <c r="L31" s="29">
        <f t="shared" si="6"/>
        <v>0</v>
      </c>
      <c r="M31" s="28">
        <v>0</v>
      </c>
      <c r="N31" s="28">
        <v>0</v>
      </c>
      <c r="O31" s="28">
        <v>0</v>
      </c>
      <c r="P31" s="28">
        <v>0</v>
      </c>
      <c r="Q31" s="29">
        <f t="shared" si="7"/>
        <v>0</v>
      </c>
      <c r="R31" s="28">
        <v>0</v>
      </c>
      <c r="S31" s="28">
        <v>0</v>
      </c>
      <c r="T31" s="29">
        <f t="shared" si="8"/>
        <v>0</v>
      </c>
      <c r="U31" s="28">
        <v>0</v>
      </c>
      <c r="V31" s="28">
        <v>0</v>
      </c>
      <c r="W31" s="28">
        <v>0</v>
      </c>
      <c r="X31" s="28">
        <v>0</v>
      </c>
      <c r="Y31" s="29">
        <f t="shared" si="9"/>
        <v>0</v>
      </c>
      <c r="Z31" s="28">
        <v>0</v>
      </c>
      <c r="AA31" s="28">
        <v>0</v>
      </c>
      <c r="AB31" s="29">
        <f t="shared" si="10"/>
        <v>0</v>
      </c>
      <c r="AC31" s="29" t="e">
        <f t="shared" si="11"/>
        <v>#DIV/0!</v>
      </c>
      <c r="AD31" s="29" t="e">
        <f t="shared" si="11"/>
        <v>#DIV/0!</v>
      </c>
      <c r="AE31" s="29" t="e">
        <f t="shared" si="11"/>
        <v>#DIV/0!</v>
      </c>
      <c r="AF31" s="29" t="e">
        <f t="shared" si="11"/>
        <v>#DIV/0!</v>
      </c>
      <c r="AG31" s="29" t="e">
        <f t="shared" si="11"/>
        <v>#DIV/0!</v>
      </c>
      <c r="AH31" s="30">
        <v>0</v>
      </c>
      <c r="AI31" s="30">
        <v>0</v>
      </c>
      <c r="AJ31" s="30">
        <v>0</v>
      </c>
      <c r="AK31" s="30">
        <v>0</v>
      </c>
      <c r="AL31" s="29">
        <f t="shared" si="12"/>
        <v>0</v>
      </c>
      <c r="AM31" s="30">
        <v>0</v>
      </c>
      <c r="AN31" s="30">
        <v>0</v>
      </c>
      <c r="AO31" s="29">
        <f t="shared" si="13"/>
        <v>0</v>
      </c>
      <c r="AP31" s="28">
        <v>0</v>
      </c>
      <c r="AQ31" s="28">
        <v>0</v>
      </c>
      <c r="AR31" s="28">
        <v>0</v>
      </c>
      <c r="AS31" s="28">
        <v>0</v>
      </c>
      <c r="AT31" s="29">
        <f t="shared" si="14"/>
        <v>0</v>
      </c>
      <c r="AU31" s="28">
        <v>0</v>
      </c>
      <c r="AV31" s="28">
        <v>0</v>
      </c>
      <c r="AW31" s="29">
        <f t="shared" si="15"/>
        <v>0</v>
      </c>
      <c r="AX31" s="28">
        <v>0</v>
      </c>
      <c r="AY31" s="28">
        <v>0</v>
      </c>
      <c r="AZ31" s="28">
        <v>0</v>
      </c>
      <c r="BA31" s="28">
        <v>0</v>
      </c>
      <c r="BB31" s="29">
        <f t="shared" si="16"/>
        <v>0</v>
      </c>
      <c r="BC31" s="28">
        <v>0</v>
      </c>
      <c r="BD31" s="28">
        <v>0</v>
      </c>
      <c r="BE31" s="29">
        <f t="shared" si="17"/>
        <v>0</v>
      </c>
      <c r="BF31" s="28" t="e">
        <f t="shared" si="18"/>
        <v>#DIV/0!</v>
      </c>
      <c r="BG31" s="28" t="e">
        <f t="shared" si="18"/>
        <v>#DIV/0!</v>
      </c>
      <c r="BH31" s="28" t="e">
        <f t="shared" si="18"/>
        <v>#DIV/0!</v>
      </c>
      <c r="BI31" s="28" t="e">
        <f t="shared" si="18"/>
        <v>#DIV/0!</v>
      </c>
      <c r="BJ31" s="28" t="e">
        <f t="shared" si="19"/>
        <v>#DIV/0!</v>
      </c>
      <c r="BK31" s="28" t="e">
        <f t="shared" si="19"/>
        <v>#DIV/0!</v>
      </c>
      <c r="BL31" s="28" t="e">
        <f t="shared" si="19"/>
        <v>#DIV/0!</v>
      </c>
      <c r="BM31" s="28">
        <v>0</v>
      </c>
      <c r="BN31" s="28">
        <v>0</v>
      </c>
      <c r="BO31" s="28">
        <v>0</v>
      </c>
      <c r="BP31" s="28">
        <v>0</v>
      </c>
      <c r="BQ31" s="29">
        <f t="shared" si="20"/>
        <v>0</v>
      </c>
      <c r="BR31" s="28">
        <v>0</v>
      </c>
      <c r="BS31" s="28">
        <v>0</v>
      </c>
      <c r="BT31" s="29">
        <f t="shared" si="21"/>
        <v>0</v>
      </c>
      <c r="BU31" s="28" t="e">
        <f t="shared" si="22"/>
        <v>#DIV/0!</v>
      </c>
      <c r="BV31" s="28" t="e">
        <f t="shared" si="22"/>
        <v>#DIV/0!</v>
      </c>
      <c r="BW31" s="28" t="e">
        <f t="shared" si="22"/>
        <v>#DIV/0!</v>
      </c>
      <c r="BX31" s="28" t="e">
        <f t="shared" si="22"/>
        <v>#DIV/0!</v>
      </c>
      <c r="BY31" s="28" t="e">
        <f t="shared" si="23"/>
        <v>#DIV/0!</v>
      </c>
      <c r="BZ31" s="28" t="e">
        <f t="shared" si="23"/>
        <v>#DIV/0!</v>
      </c>
      <c r="CA31" s="28" t="e">
        <f t="shared" si="23"/>
        <v>#DIV/0!</v>
      </c>
      <c r="CB31" s="31">
        <v>0</v>
      </c>
      <c r="CC31" s="31">
        <v>0</v>
      </c>
      <c r="CD31" s="28">
        <f>'[1]PN_AEUE-Régional SOS'!BW28+'[1]PN_AEUE-Régional CNR'!BW28+'[1]PN_AEUE-Régional CES'!BW28</f>
        <v>0</v>
      </c>
      <c r="CE31" s="28">
        <f>'[1]PN_AEUE-Régional SOS'!BX28+'[1]PN_AEUE-Régional CNR'!BX28+'[1]PN_AEUE-Régional CES'!BX28</f>
        <v>0</v>
      </c>
      <c r="CF31" s="29">
        <f t="shared" si="24"/>
        <v>0</v>
      </c>
      <c r="CG31" s="28"/>
      <c r="CH31" s="28"/>
      <c r="CI31" s="67"/>
      <c r="CJ31" s="67"/>
      <c r="CK31" s="67"/>
      <c r="CL31" s="67"/>
      <c r="CM31" s="67"/>
      <c r="CN31" s="33"/>
      <c r="CO31" s="33"/>
      <c r="CP31" s="67"/>
      <c r="CQ31" s="34"/>
      <c r="CR31" s="34"/>
      <c r="CS31" s="34"/>
      <c r="CT31" s="34"/>
      <c r="CU31" s="34"/>
      <c r="CV31" s="34"/>
    </row>
    <row r="32" spans="1:100" s="68" customFormat="1" ht="21" customHeight="1" x14ac:dyDescent="0.25">
      <c r="A32" s="48" t="s">
        <v>114</v>
      </c>
      <c r="B32" s="66"/>
      <c r="C32" s="49" t="s">
        <v>115</v>
      </c>
      <c r="D32" s="49" t="s">
        <v>116</v>
      </c>
      <c r="E32" s="29">
        <v>0</v>
      </c>
      <c r="F32" s="29">
        <v>0</v>
      </c>
      <c r="G32" s="29">
        <v>0</v>
      </c>
      <c r="H32" s="29">
        <v>0</v>
      </c>
      <c r="I32" s="29">
        <f t="shared" si="5"/>
        <v>0</v>
      </c>
      <c r="J32" s="29">
        <v>0</v>
      </c>
      <c r="K32" s="29">
        <v>0</v>
      </c>
      <c r="L32" s="29">
        <f t="shared" si="6"/>
        <v>0</v>
      </c>
      <c r="M32" s="28">
        <v>0</v>
      </c>
      <c r="N32" s="28">
        <v>0</v>
      </c>
      <c r="O32" s="28">
        <v>0</v>
      </c>
      <c r="P32" s="28">
        <v>0</v>
      </c>
      <c r="Q32" s="29">
        <f t="shared" si="7"/>
        <v>0</v>
      </c>
      <c r="R32" s="28">
        <v>0</v>
      </c>
      <c r="S32" s="28">
        <v>0</v>
      </c>
      <c r="T32" s="29">
        <f t="shared" si="8"/>
        <v>0</v>
      </c>
      <c r="U32" s="28">
        <v>0</v>
      </c>
      <c r="V32" s="28">
        <v>0</v>
      </c>
      <c r="W32" s="28">
        <v>0</v>
      </c>
      <c r="X32" s="28">
        <v>0</v>
      </c>
      <c r="Y32" s="29">
        <f t="shared" si="9"/>
        <v>0</v>
      </c>
      <c r="Z32" s="28">
        <v>0</v>
      </c>
      <c r="AA32" s="28">
        <v>0</v>
      </c>
      <c r="AB32" s="29">
        <f t="shared" si="10"/>
        <v>0</v>
      </c>
      <c r="AC32" s="29" t="e">
        <f t="shared" si="11"/>
        <v>#DIV/0!</v>
      </c>
      <c r="AD32" s="29" t="e">
        <f t="shared" si="11"/>
        <v>#DIV/0!</v>
      </c>
      <c r="AE32" s="29" t="e">
        <f t="shared" si="11"/>
        <v>#DIV/0!</v>
      </c>
      <c r="AF32" s="29" t="e">
        <f t="shared" si="11"/>
        <v>#DIV/0!</v>
      </c>
      <c r="AG32" s="29" t="e">
        <f t="shared" si="11"/>
        <v>#DIV/0!</v>
      </c>
      <c r="AH32" s="30">
        <v>0</v>
      </c>
      <c r="AI32" s="30">
        <v>0</v>
      </c>
      <c r="AJ32" s="30">
        <v>0</v>
      </c>
      <c r="AK32" s="30">
        <v>0</v>
      </c>
      <c r="AL32" s="29">
        <f t="shared" si="12"/>
        <v>0</v>
      </c>
      <c r="AM32" s="30">
        <v>0</v>
      </c>
      <c r="AN32" s="30">
        <v>0</v>
      </c>
      <c r="AO32" s="29">
        <f t="shared" si="13"/>
        <v>0</v>
      </c>
      <c r="AP32" s="28">
        <v>0</v>
      </c>
      <c r="AQ32" s="28">
        <v>0</v>
      </c>
      <c r="AR32" s="28">
        <v>0</v>
      </c>
      <c r="AS32" s="28">
        <v>0</v>
      </c>
      <c r="AT32" s="29">
        <f t="shared" si="14"/>
        <v>0</v>
      </c>
      <c r="AU32" s="28">
        <v>0</v>
      </c>
      <c r="AV32" s="28">
        <v>0</v>
      </c>
      <c r="AW32" s="29">
        <f t="shared" si="15"/>
        <v>0</v>
      </c>
      <c r="AX32" s="28">
        <v>0</v>
      </c>
      <c r="AY32" s="28">
        <v>0</v>
      </c>
      <c r="AZ32" s="28">
        <v>0</v>
      </c>
      <c r="BA32" s="28">
        <v>0</v>
      </c>
      <c r="BB32" s="29">
        <f t="shared" si="16"/>
        <v>0</v>
      </c>
      <c r="BC32" s="28">
        <v>0</v>
      </c>
      <c r="BD32" s="28">
        <v>0</v>
      </c>
      <c r="BE32" s="29">
        <f t="shared" si="17"/>
        <v>0</v>
      </c>
      <c r="BF32" s="28" t="e">
        <f t="shared" si="18"/>
        <v>#DIV/0!</v>
      </c>
      <c r="BG32" s="28" t="e">
        <f t="shared" si="18"/>
        <v>#DIV/0!</v>
      </c>
      <c r="BH32" s="28" t="e">
        <f t="shared" si="18"/>
        <v>#DIV/0!</v>
      </c>
      <c r="BI32" s="28" t="e">
        <f t="shared" si="18"/>
        <v>#DIV/0!</v>
      </c>
      <c r="BJ32" s="28" t="e">
        <f t="shared" si="19"/>
        <v>#DIV/0!</v>
      </c>
      <c r="BK32" s="28" t="e">
        <f t="shared" si="19"/>
        <v>#DIV/0!</v>
      </c>
      <c r="BL32" s="28" t="e">
        <f t="shared" si="19"/>
        <v>#DIV/0!</v>
      </c>
      <c r="BM32" s="28">
        <v>0</v>
      </c>
      <c r="BN32" s="28">
        <v>0</v>
      </c>
      <c r="BO32" s="28">
        <v>0</v>
      </c>
      <c r="BP32" s="28">
        <v>0</v>
      </c>
      <c r="BQ32" s="29">
        <f t="shared" si="20"/>
        <v>0</v>
      </c>
      <c r="BR32" s="28">
        <v>0</v>
      </c>
      <c r="BS32" s="28">
        <v>0</v>
      </c>
      <c r="BT32" s="29">
        <f t="shared" si="21"/>
        <v>0</v>
      </c>
      <c r="BU32" s="28" t="e">
        <f t="shared" si="22"/>
        <v>#DIV/0!</v>
      </c>
      <c r="BV32" s="28" t="e">
        <f t="shared" si="22"/>
        <v>#DIV/0!</v>
      </c>
      <c r="BW32" s="28" t="e">
        <f t="shared" si="22"/>
        <v>#DIV/0!</v>
      </c>
      <c r="BX32" s="28" t="e">
        <f t="shared" si="22"/>
        <v>#DIV/0!</v>
      </c>
      <c r="BY32" s="28" t="e">
        <f t="shared" si="23"/>
        <v>#DIV/0!</v>
      </c>
      <c r="BZ32" s="28" t="e">
        <f t="shared" si="23"/>
        <v>#DIV/0!</v>
      </c>
      <c r="CA32" s="28" t="e">
        <f t="shared" si="23"/>
        <v>#DIV/0!</v>
      </c>
      <c r="CB32" s="31">
        <v>0</v>
      </c>
      <c r="CC32" s="31">
        <v>0</v>
      </c>
      <c r="CD32" s="28">
        <f>'[1]PN_AEUE-Régional SOS'!BW29+'[1]PN_AEUE-Régional CNR'!BW29+'[1]PN_AEUE-Régional CES'!BW29</f>
        <v>0</v>
      </c>
      <c r="CE32" s="28">
        <f>'[1]PN_AEUE-Régional SOS'!BX29+'[1]PN_AEUE-Régional CNR'!BX29+'[1]PN_AEUE-Régional CES'!BX29</f>
        <v>0</v>
      </c>
      <c r="CF32" s="29">
        <f t="shared" si="24"/>
        <v>0</v>
      </c>
      <c r="CG32" s="28"/>
      <c r="CH32" s="28"/>
      <c r="CI32" s="67"/>
      <c r="CJ32" s="67"/>
      <c r="CK32" s="67"/>
      <c r="CL32" s="67"/>
      <c r="CM32" s="67"/>
      <c r="CN32" s="33"/>
      <c r="CO32" s="33"/>
      <c r="CP32" s="67"/>
      <c r="CQ32" s="34"/>
      <c r="CR32" s="34"/>
      <c r="CS32" s="34"/>
      <c r="CT32" s="34"/>
      <c r="CU32" s="34"/>
      <c r="CV32" s="34"/>
    </row>
    <row r="33" spans="1:100" s="72" customFormat="1" ht="27.6" x14ac:dyDescent="0.25">
      <c r="A33" s="69" t="s">
        <v>117</v>
      </c>
      <c r="B33" s="70"/>
      <c r="C33" s="49" t="s">
        <v>118</v>
      </c>
      <c r="D33" s="49" t="s">
        <v>119</v>
      </c>
      <c r="E33" s="29">
        <v>0</v>
      </c>
      <c r="F33" s="29">
        <v>0</v>
      </c>
      <c r="G33" s="29">
        <v>0</v>
      </c>
      <c r="H33" s="29">
        <v>0</v>
      </c>
      <c r="I33" s="29">
        <f t="shared" si="5"/>
        <v>0</v>
      </c>
      <c r="J33" s="29">
        <v>0</v>
      </c>
      <c r="K33" s="29">
        <v>0</v>
      </c>
      <c r="L33" s="29">
        <f t="shared" si="6"/>
        <v>0</v>
      </c>
      <c r="M33" s="28">
        <v>0</v>
      </c>
      <c r="N33" s="28">
        <v>0</v>
      </c>
      <c r="O33" s="28">
        <v>0</v>
      </c>
      <c r="P33" s="28">
        <v>0</v>
      </c>
      <c r="Q33" s="29">
        <f t="shared" si="7"/>
        <v>0</v>
      </c>
      <c r="R33" s="28">
        <v>0</v>
      </c>
      <c r="S33" s="28">
        <v>0</v>
      </c>
      <c r="T33" s="29">
        <f t="shared" si="8"/>
        <v>0</v>
      </c>
      <c r="U33" s="28">
        <v>0</v>
      </c>
      <c r="V33" s="28">
        <v>0</v>
      </c>
      <c r="W33" s="28">
        <v>0</v>
      </c>
      <c r="X33" s="28">
        <v>0</v>
      </c>
      <c r="Y33" s="29">
        <f t="shared" si="9"/>
        <v>0</v>
      </c>
      <c r="Z33" s="28">
        <v>0</v>
      </c>
      <c r="AA33" s="28">
        <v>0</v>
      </c>
      <c r="AB33" s="29">
        <f t="shared" si="10"/>
        <v>0</v>
      </c>
      <c r="AC33" s="29" t="e">
        <f t="shared" si="11"/>
        <v>#DIV/0!</v>
      </c>
      <c r="AD33" s="29" t="e">
        <f t="shared" si="11"/>
        <v>#DIV/0!</v>
      </c>
      <c r="AE33" s="29" t="e">
        <f t="shared" si="11"/>
        <v>#DIV/0!</v>
      </c>
      <c r="AF33" s="29" t="e">
        <f t="shared" si="11"/>
        <v>#DIV/0!</v>
      </c>
      <c r="AG33" s="29" t="e">
        <f t="shared" si="11"/>
        <v>#DIV/0!</v>
      </c>
      <c r="AH33" s="30">
        <v>0</v>
      </c>
      <c r="AI33" s="30">
        <v>0</v>
      </c>
      <c r="AJ33" s="30">
        <v>0</v>
      </c>
      <c r="AK33" s="30">
        <v>0</v>
      </c>
      <c r="AL33" s="29">
        <f t="shared" si="12"/>
        <v>0</v>
      </c>
      <c r="AM33" s="30">
        <v>0</v>
      </c>
      <c r="AN33" s="30">
        <v>0</v>
      </c>
      <c r="AO33" s="29">
        <f t="shared" si="13"/>
        <v>0</v>
      </c>
      <c r="AP33" s="28">
        <v>0</v>
      </c>
      <c r="AQ33" s="28">
        <v>0</v>
      </c>
      <c r="AR33" s="28">
        <v>0</v>
      </c>
      <c r="AS33" s="28">
        <v>0</v>
      </c>
      <c r="AT33" s="29">
        <f t="shared" si="14"/>
        <v>0</v>
      </c>
      <c r="AU33" s="28">
        <v>0</v>
      </c>
      <c r="AV33" s="28">
        <v>0</v>
      </c>
      <c r="AW33" s="29">
        <f t="shared" si="15"/>
        <v>0</v>
      </c>
      <c r="AX33" s="28">
        <v>0</v>
      </c>
      <c r="AY33" s="28">
        <v>0</v>
      </c>
      <c r="AZ33" s="28">
        <v>0</v>
      </c>
      <c r="BA33" s="28">
        <v>0</v>
      </c>
      <c r="BB33" s="29">
        <f t="shared" si="16"/>
        <v>0</v>
      </c>
      <c r="BC33" s="28">
        <v>0</v>
      </c>
      <c r="BD33" s="28">
        <v>0</v>
      </c>
      <c r="BE33" s="29">
        <f t="shared" si="17"/>
        <v>0</v>
      </c>
      <c r="BF33" s="28" t="e">
        <f t="shared" si="18"/>
        <v>#DIV/0!</v>
      </c>
      <c r="BG33" s="28" t="e">
        <f t="shared" si="18"/>
        <v>#DIV/0!</v>
      </c>
      <c r="BH33" s="28" t="e">
        <f t="shared" si="18"/>
        <v>#DIV/0!</v>
      </c>
      <c r="BI33" s="28" t="e">
        <f t="shared" si="18"/>
        <v>#DIV/0!</v>
      </c>
      <c r="BJ33" s="28" t="e">
        <f t="shared" si="19"/>
        <v>#DIV/0!</v>
      </c>
      <c r="BK33" s="28" t="e">
        <f t="shared" si="19"/>
        <v>#DIV/0!</v>
      </c>
      <c r="BL33" s="28" t="e">
        <f t="shared" si="19"/>
        <v>#DIV/0!</v>
      </c>
      <c r="BM33" s="28">
        <v>0</v>
      </c>
      <c r="BN33" s="28">
        <v>0</v>
      </c>
      <c r="BO33" s="28">
        <v>0</v>
      </c>
      <c r="BP33" s="28">
        <v>0</v>
      </c>
      <c r="BQ33" s="29">
        <f t="shared" si="20"/>
        <v>0</v>
      </c>
      <c r="BR33" s="28">
        <v>0</v>
      </c>
      <c r="BS33" s="28">
        <v>0</v>
      </c>
      <c r="BT33" s="29">
        <f t="shared" si="21"/>
        <v>0</v>
      </c>
      <c r="BU33" s="28" t="e">
        <f t="shared" si="22"/>
        <v>#DIV/0!</v>
      </c>
      <c r="BV33" s="28" t="e">
        <f t="shared" si="22"/>
        <v>#DIV/0!</v>
      </c>
      <c r="BW33" s="28" t="e">
        <f t="shared" si="22"/>
        <v>#DIV/0!</v>
      </c>
      <c r="BX33" s="28" t="e">
        <f t="shared" si="22"/>
        <v>#DIV/0!</v>
      </c>
      <c r="BY33" s="28" t="e">
        <f t="shared" si="23"/>
        <v>#DIV/0!</v>
      </c>
      <c r="BZ33" s="28" t="e">
        <f t="shared" si="23"/>
        <v>#DIV/0!</v>
      </c>
      <c r="CA33" s="28" t="e">
        <f t="shared" si="23"/>
        <v>#DIV/0!</v>
      </c>
      <c r="CB33" s="31">
        <v>0</v>
      </c>
      <c r="CC33" s="31">
        <v>0</v>
      </c>
      <c r="CD33" s="28">
        <f>'[1]PN_AEUE-Régional SOS'!BW30+'[1]PN_AEUE-Régional CNR'!BW30+'[1]PN_AEUE-Régional CES'!BW30</f>
        <v>0</v>
      </c>
      <c r="CE33" s="28">
        <f>'[1]PN_AEUE-Régional SOS'!BX30+'[1]PN_AEUE-Régional CNR'!BX30+'[1]PN_AEUE-Régional CES'!BX30</f>
        <v>0</v>
      </c>
      <c r="CF33" s="29">
        <f t="shared" si="24"/>
        <v>0</v>
      </c>
      <c r="CG33" s="28"/>
      <c r="CH33" s="28"/>
      <c r="CI33" s="71"/>
      <c r="CJ33" s="71"/>
      <c r="CK33" s="71"/>
      <c r="CL33" s="71"/>
      <c r="CM33" s="71"/>
      <c r="CN33" s="33"/>
      <c r="CO33" s="33"/>
      <c r="CP33" s="71"/>
      <c r="CQ33" s="34"/>
      <c r="CR33" s="34"/>
      <c r="CS33" s="34"/>
      <c r="CT33" s="34"/>
      <c r="CU33" s="34"/>
      <c r="CV33" s="34"/>
    </row>
    <row r="34" spans="1:100" s="26" customFormat="1" ht="14.4" x14ac:dyDescent="0.3">
      <c r="A34" s="22" t="s">
        <v>120</v>
      </c>
      <c r="B34" s="23"/>
      <c r="C34" s="24"/>
      <c r="D34" s="23"/>
      <c r="E34" s="29">
        <v>0</v>
      </c>
      <c r="F34" s="29">
        <v>0</v>
      </c>
      <c r="G34" s="29">
        <v>0</v>
      </c>
      <c r="H34" s="29">
        <v>0</v>
      </c>
      <c r="I34" s="29">
        <f t="shared" si="5"/>
        <v>0</v>
      </c>
      <c r="J34" s="29">
        <v>0</v>
      </c>
      <c r="K34" s="29">
        <v>0</v>
      </c>
      <c r="L34" s="29">
        <f t="shared" si="6"/>
        <v>0</v>
      </c>
      <c r="M34" s="28">
        <v>0</v>
      </c>
      <c r="N34" s="28">
        <v>0</v>
      </c>
      <c r="O34" s="28">
        <v>0</v>
      </c>
      <c r="P34" s="28">
        <v>0</v>
      </c>
      <c r="Q34" s="29">
        <f t="shared" si="7"/>
        <v>0</v>
      </c>
      <c r="R34" s="28">
        <v>0</v>
      </c>
      <c r="S34" s="28">
        <v>0</v>
      </c>
      <c r="T34" s="29">
        <f t="shared" si="8"/>
        <v>0</v>
      </c>
      <c r="U34" s="28">
        <v>0</v>
      </c>
      <c r="V34" s="28">
        <v>0</v>
      </c>
      <c r="W34" s="28">
        <v>0</v>
      </c>
      <c r="X34" s="28">
        <v>0</v>
      </c>
      <c r="Y34" s="29">
        <f t="shared" si="9"/>
        <v>0</v>
      </c>
      <c r="Z34" s="28">
        <v>0</v>
      </c>
      <c r="AA34" s="28">
        <v>0</v>
      </c>
      <c r="AB34" s="29">
        <f t="shared" si="10"/>
        <v>0</v>
      </c>
      <c r="AC34" s="29" t="e">
        <f t="shared" si="11"/>
        <v>#DIV/0!</v>
      </c>
      <c r="AD34" s="29" t="e">
        <f t="shared" si="11"/>
        <v>#DIV/0!</v>
      </c>
      <c r="AE34" s="29" t="e">
        <f t="shared" si="11"/>
        <v>#DIV/0!</v>
      </c>
      <c r="AF34" s="29" t="e">
        <f t="shared" si="11"/>
        <v>#DIV/0!</v>
      </c>
      <c r="AG34" s="29" t="e">
        <f t="shared" si="11"/>
        <v>#DIV/0!</v>
      </c>
      <c r="AH34" s="30">
        <v>0</v>
      </c>
      <c r="AI34" s="30">
        <v>0</v>
      </c>
      <c r="AJ34" s="30">
        <v>0</v>
      </c>
      <c r="AK34" s="30">
        <v>0</v>
      </c>
      <c r="AL34" s="29">
        <f t="shared" si="12"/>
        <v>0</v>
      </c>
      <c r="AM34" s="30">
        <v>0</v>
      </c>
      <c r="AN34" s="30">
        <v>0</v>
      </c>
      <c r="AO34" s="29">
        <f t="shared" si="13"/>
        <v>0</v>
      </c>
      <c r="AP34" s="28">
        <v>0</v>
      </c>
      <c r="AQ34" s="28">
        <v>0</v>
      </c>
      <c r="AR34" s="28">
        <v>0</v>
      </c>
      <c r="AS34" s="28">
        <v>0</v>
      </c>
      <c r="AT34" s="29">
        <f t="shared" si="14"/>
        <v>0</v>
      </c>
      <c r="AU34" s="28">
        <v>0</v>
      </c>
      <c r="AV34" s="28">
        <v>0</v>
      </c>
      <c r="AW34" s="29">
        <f t="shared" si="15"/>
        <v>0</v>
      </c>
      <c r="AX34" s="28">
        <v>0</v>
      </c>
      <c r="AY34" s="28">
        <v>0</v>
      </c>
      <c r="AZ34" s="28">
        <v>0</v>
      </c>
      <c r="BA34" s="28">
        <v>0</v>
      </c>
      <c r="BB34" s="29">
        <f t="shared" si="16"/>
        <v>0</v>
      </c>
      <c r="BC34" s="28">
        <v>0</v>
      </c>
      <c r="BD34" s="28">
        <v>0</v>
      </c>
      <c r="BE34" s="29">
        <f t="shared" si="17"/>
        <v>0</v>
      </c>
      <c r="BF34" s="28" t="e">
        <f t="shared" si="18"/>
        <v>#DIV/0!</v>
      </c>
      <c r="BG34" s="28" t="e">
        <f t="shared" si="18"/>
        <v>#DIV/0!</v>
      </c>
      <c r="BH34" s="28" t="e">
        <f t="shared" si="18"/>
        <v>#DIV/0!</v>
      </c>
      <c r="BI34" s="28" t="e">
        <f t="shared" si="18"/>
        <v>#DIV/0!</v>
      </c>
      <c r="BJ34" s="28" t="e">
        <f t="shared" si="19"/>
        <v>#DIV/0!</v>
      </c>
      <c r="BK34" s="28" t="e">
        <f t="shared" si="19"/>
        <v>#DIV/0!</v>
      </c>
      <c r="BL34" s="28" t="e">
        <f t="shared" si="19"/>
        <v>#DIV/0!</v>
      </c>
      <c r="BM34" s="28">
        <v>0</v>
      </c>
      <c r="BN34" s="28">
        <v>0</v>
      </c>
      <c r="BO34" s="28">
        <v>0</v>
      </c>
      <c r="BP34" s="28">
        <v>0</v>
      </c>
      <c r="BQ34" s="29">
        <f t="shared" si="20"/>
        <v>0</v>
      </c>
      <c r="BR34" s="28">
        <v>0</v>
      </c>
      <c r="BS34" s="28">
        <v>0</v>
      </c>
      <c r="BT34" s="29">
        <f t="shared" si="21"/>
        <v>0</v>
      </c>
      <c r="BU34" s="28" t="e">
        <f t="shared" si="22"/>
        <v>#DIV/0!</v>
      </c>
      <c r="BV34" s="28" t="e">
        <f t="shared" si="22"/>
        <v>#DIV/0!</v>
      </c>
      <c r="BW34" s="28" t="e">
        <f t="shared" si="22"/>
        <v>#DIV/0!</v>
      </c>
      <c r="BX34" s="28" t="e">
        <f t="shared" si="22"/>
        <v>#DIV/0!</v>
      </c>
      <c r="BY34" s="28" t="e">
        <f t="shared" si="23"/>
        <v>#DIV/0!</v>
      </c>
      <c r="BZ34" s="28" t="e">
        <f t="shared" si="23"/>
        <v>#DIV/0!</v>
      </c>
      <c r="CA34" s="28" t="e">
        <f t="shared" si="23"/>
        <v>#DIV/0!</v>
      </c>
      <c r="CB34" s="31">
        <v>0</v>
      </c>
      <c r="CC34" s="31">
        <v>0</v>
      </c>
      <c r="CD34" s="28">
        <f>'[1]PN_AEUE-Régional SOS'!BW31+'[1]PN_AEUE-Régional CNR'!BW31+'[1]PN_AEUE-Régional CES'!BW31</f>
        <v>0</v>
      </c>
      <c r="CE34" s="28">
        <f>'[1]PN_AEUE-Régional SOS'!BX31+'[1]PN_AEUE-Régional CNR'!BX31+'[1]PN_AEUE-Régional CES'!BX31</f>
        <v>0</v>
      </c>
      <c r="CF34" s="29">
        <f t="shared" si="24"/>
        <v>0</v>
      </c>
      <c r="CG34" s="28"/>
      <c r="CH34" s="28"/>
      <c r="CI34" s="73"/>
      <c r="CJ34" s="73"/>
      <c r="CK34" s="73"/>
      <c r="CL34" s="73"/>
      <c r="CM34" s="73"/>
      <c r="CN34" s="74"/>
      <c r="CO34" s="74"/>
      <c r="CP34" s="73"/>
      <c r="CQ34" s="25"/>
      <c r="CR34" s="25"/>
      <c r="CS34" s="25"/>
      <c r="CT34" s="25"/>
      <c r="CU34" s="25"/>
      <c r="CV34" s="25"/>
    </row>
    <row r="35" spans="1:100" s="159" customFormat="1" ht="15.6" x14ac:dyDescent="0.3">
      <c r="A35" s="159" t="s">
        <v>327</v>
      </c>
      <c r="I35" s="29">
        <f t="shared" si="5"/>
        <v>0</v>
      </c>
      <c r="L35" s="29">
        <f t="shared" si="6"/>
        <v>0</v>
      </c>
      <c r="Q35" s="29">
        <f t="shared" si="7"/>
        <v>0</v>
      </c>
      <c r="T35" s="29">
        <f t="shared" si="8"/>
        <v>0</v>
      </c>
      <c r="Y35" s="29">
        <f t="shared" si="9"/>
        <v>0</v>
      </c>
      <c r="AB35" s="29">
        <f t="shared" si="10"/>
        <v>0</v>
      </c>
      <c r="AC35" s="29" t="e">
        <f t="shared" si="11"/>
        <v>#DIV/0!</v>
      </c>
      <c r="AD35" s="29" t="e">
        <f t="shared" si="11"/>
        <v>#DIV/0!</v>
      </c>
      <c r="AE35" s="29" t="e">
        <f t="shared" si="11"/>
        <v>#DIV/0!</v>
      </c>
      <c r="AF35" s="29" t="e">
        <f t="shared" si="11"/>
        <v>#DIV/0!</v>
      </c>
      <c r="AG35" s="29" t="e">
        <f t="shared" si="11"/>
        <v>#DIV/0!</v>
      </c>
      <c r="AL35" s="29">
        <f t="shared" si="12"/>
        <v>0</v>
      </c>
      <c r="AO35" s="29">
        <f t="shared" si="13"/>
        <v>0</v>
      </c>
      <c r="AT35" s="29">
        <f t="shared" si="14"/>
        <v>0</v>
      </c>
      <c r="AW35" s="29">
        <f t="shared" si="15"/>
        <v>0</v>
      </c>
      <c r="AY35" s="159">
        <v>0</v>
      </c>
      <c r="BB35" s="29">
        <f t="shared" si="16"/>
        <v>0</v>
      </c>
      <c r="BE35" s="29">
        <f t="shared" si="17"/>
        <v>0</v>
      </c>
      <c r="BF35" s="28" t="e">
        <f t="shared" si="18"/>
        <v>#DIV/0!</v>
      </c>
      <c r="BG35" s="28" t="e">
        <f t="shared" si="18"/>
        <v>#DIV/0!</v>
      </c>
      <c r="BH35" s="28" t="e">
        <f t="shared" si="18"/>
        <v>#DIV/0!</v>
      </c>
      <c r="BI35" s="28" t="e">
        <f t="shared" si="18"/>
        <v>#DIV/0!</v>
      </c>
      <c r="BJ35" s="28" t="e">
        <f t="shared" si="19"/>
        <v>#DIV/0!</v>
      </c>
      <c r="BK35" s="28" t="e">
        <f t="shared" si="19"/>
        <v>#DIV/0!</v>
      </c>
      <c r="BL35" s="28" t="e">
        <f t="shared" si="19"/>
        <v>#DIV/0!</v>
      </c>
      <c r="BQ35" s="29">
        <f t="shared" si="20"/>
        <v>0</v>
      </c>
      <c r="BT35" s="29">
        <f t="shared" si="21"/>
        <v>0</v>
      </c>
      <c r="BU35" s="28" t="e">
        <f t="shared" si="22"/>
        <v>#DIV/0!</v>
      </c>
      <c r="BV35" s="28" t="e">
        <f t="shared" si="22"/>
        <v>#DIV/0!</v>
      </c>
      <c r="BW35" s="28" t="e">
        <f t="shared" si="22"/>
        <v>#DIV/0!</v>
      </c>
      <c r="BX35" s="28" t="e">
        <f t="shared" si="22"/>
        <v>#DIV/0!</v>
      </c>
      <c r="BY35" s="28" t="e">
        <f t="shared" si="23"/>
        <v>#DIV/0!</v>
      </c>
      <c r="BZ35" s="28" t="e">
        <f t="shared" si="23"/>
        <v>#DIV/0!</v>
      </c>
      <c r="CA35" s="28" t="e">
        <f t="shared" si="23"/>
        <v>#DIV/0!</v>
      </c>
      <c r="CF35" s="29">
        <f t="shared" si="24"/>
        <v>0</v>
      </c>
    </row>
    <row r="36" spans="1:100" s="80" customFormat="1" x14ac:dyDescent="0.3">
      <c r="A36" s="75" t="s">
        <v>83</v>
      </c>
      <c r="B36" s="75"/>
      <c r="C36" s="76" t="s">
        <v>84</v>
      </c>
      <c r="D36" s="75" t="s">
        <v>85</v>
      </c>
      <c r="E36" s="29">
        <v>0</v>
      </c>
      <c r="F36" s="29">
        <v>0</v>
      </c>
      <c r="G36" s="29">
        <v>0</v>
      </c>
      <c r="H36" s="29">
        <v>0</v>
      </c>
      <c r="I36" s="29">
        <f t="shared" si="5"/>
        <v>0</v>
      </c>
      <c r="J36" s="29">
        <v>0</v>
      </c>
      <c r="K36" s="29">
        <v>0</v>
      </c>
      <c r="L36" s="29">
        <f t="shared" si="6"/>
        <v>0</v>
      </c>
      <c r="M36" s="28">
        <v>0</v>
      </c>
      <c r="N36" s="28">
        <v>0</v>
      </c>
      <c r="O36" s="28">
        <v>0</v>
      </c>
      <c r="P36" s="28">
        <v>0</v>
      </c>
      <c r="Q36" s="29">
        <f t="shared" si="7"/>
        <v>0</v>
      </c>
      <c r="R36" s="28">
        <v>0</v>
      </c>
      <c r="S36" s="28">
        <v>0</v>
      </c>
      <c r="T36" s="29">
        <f t="shared" si="8"/>
        <v>0</v>
      </c>
      <c r="U36" s="28">
        <v>0</v>
      </c>
      <c r="V36" s="28">
        <v>0</v>
      </c>
      <c r="W36" s="28">
        <v>0</v>
      </c>
      <c r="X36" s="28">
        <v>0</v>
      </c>
      <c r="Y36" s="29">
        <f t="shared" si="9"/>
        <v>0</v>
      </c>
      <c r="Z36" s="28">
        <v>0</v>
      </c>
      <c r="AA36" s="28">
        <v>0</v>
      </c>
      <c r="AB36" s="29">
        <f t="shared" si="10"/>
        <v>0</v>
      </c>
      <c r="AC36" s="29" t="e">
        <f t="shared" si="11"/>
        <v>#DIV/0!</v>
      </c>
      <c r="AD36" s="29" t="e">
        <f t="shared" si="11"/>
        <v>#DIV/0!</v>
      </c>
      <c r="AE36" s="29" t="e">
        <f t="shared" si="11"/>
        <v>#DIV/0!</v>
      </c>
      <c r="AF36" s="29" t="e">
        <f t="shared" si="11"/>
        <v>#DIV/0!</v>
      </c>
      <c r="AG36" s="29" t="e">
        <f t="shared" si="11"/>
        <v>#DIV/0!</v>
      </c>
      <c r="AH36" s="30">
        <v>0</v>
      </c>
      <c r="AI36" s="30">
        <v>0</v>
      </c>
      <c r="AJ36" s="30">
        <v>0</v>
      </c>
      <c r="AK36" s="30">
        <v>0</v>
      </c>
      <c r="AL36" s="29">
        <f t="shared" si="12"/>
        <v>0</v>
      </c>
      <c r="AM36" s="30">
        <v>0</v>
      </c>
      <c r="AN36" s="30">
        <v>0</v>
      </c>
      <c r="AO36" s="29">
        <f t="shared" si="13"/>
        <v>0</v>
      </c>
      <c r="AP36" s="28">
        <v>0</v>
      </c>
      <c r="AQ36" s="28">
        <v>0</v>
      </c>
      <c r="AR36" s="28">
        <v>0</v>
      </c>
      <c r="AS36" s="28">
        <v>0</v>
      </c>
      <c r="AT36" s="29">
        <f t="shared" si="14"/>
        <v>0</v>
      </c>
      <c r="AU36" s="28">
        <v>0</v>
      </c>
      <c r="AV36" s="28">
        <v>0</v>
      </c>
      <c r="AW36" s="29">
        <f t="shared" si="15"/>
        <v>0</v>
      </c>
      <c r="AX36" s="28">
        <v>0</v>
      </c>
      <c r="AY36" s="28">
        <v>0</v>
      </c>
      <c r="AZ36" s="28">
        <v>0</v>
      </c>
      <c r="BA36" s="28">
        <v>0</v>
      </c>
      <c r="BB36" s="29">
        <f t="shared" si="16"/>
        <v>0</v>
      </c>
      <c r="BC36" s="28">
        <v>0</v>
      </c>
      <c r="BD36" s="28">
        <v>0</v>
      </c>
      <c r="BE36" s="29">
        <f t="shared" si="17"/>
        <v>0</v>
      </c>
      <c r="BF36" s="28" t="e">
        <f t="shared" si="18"/>
        <v>#DIV/0!</v>
      </c>
      <c r="BG36" s="28" t="e">
        <f t="shared" si="18"/>
        <v>#DIV/0!</v>
      </c>
      <c r="BH36" s="28" t="e">
        <f t="shared" si="18"/>
        <v>#DIV/0!</v>
      </c>
      <c r="BI36" s="28" t="e">
        <f t="shared" si="18"/>
        <v>#DIV/0!</v>
      </c>
      <c r="BJ36" s="28" t="e">
        <f t="shared" si="19"/>
        <v>#DIV/0!</v>
      </c>
      <c r="BK36" s="28" t="e">
        <f t="shared" si="19"/>
        <v>#DIV/0!</v>
      </c>
      <c r="BL36" s="28" t="e">
        <f t="shared" si="19"/>
        <v>#DIV/0!</v>
      </c>
      <c r="BM36" s="28">
        <v>0</v>
      </c>
      <c r="BN36" s="28">
        <v>0</v>
      </c>
      <c r="BO36" s="28">
        <v>0</v>
      </c>
      <c r="BP36" s="28">
        <v>0</v>
      </c>
      <c r="BQ36" s="29">
        <f t="shared" si="20"/>
        <v>0</v>
      </c>
      <c r="BR36" s="28">
        <v>0</v>
      </c>
      <c r="BS36" s="28">
        <v>0</v>
      </c>
      <c r="BT36" s="29">
        <f t="shared" si="21"/>
        <v>0</v>
      </c>
      <c r="BU36" s="28" t="e">
        <f t="shared" si="22"/>
        <v>#DIV/0!</v>
      </c>
      <c r="BV36" s="28" t="e">
        <f t="shared" si="22"/>
        <v>#DIV/0!</v>
      </c>
      <c r="BW36" s="28" t="e">
        <f t="shared" si="22"/>
        <v>#DIV/0!</v>
      </c>
      <c r="BX36" s="28" t="e">
        <f t="shared" si="22"/>
        <v>#DIV/0!</v>
      </c>
      <c r="BY36" s="28" t="e">
        <f t="shared" si="23"/>
        <v>#DIV/0!</v>
      </c>
      <c r="BZ36" s="28" t="e">
        <f t="shared" si="23"/>
        <v>#DIV/0!</v>
      </c>
      <c r="CA36" s="28" t="e">
        <f t="shared" si="23"/>
        <v>#DIV/0!</v>
      </c>
      <c r="CB36" s="31">
        <v>0</v>
      </c>
      <c r="CC36" s="31">
        <v>0</v>
      </c>
      <c r="CD36" s="28">
        <f>'[1]PN_AEUE-Régional SOS'!BW32+'[1]PN_AEUE-Régional CNR'!BW32+'[1]PN_AEUE-Régional CES'!BW32</f>
        <v>0</v>
      </c>
      <c r="CE36" s="28">
        <f>'[1]PN_AEUE-Régional SOS'!BX32+'[1]PN_AEUE-Régional CNR'!BX32+'[1]PN_AEUE-Régional CES'!BX32</f>
        <v>0</v>
      </c>
      <c r="CF36" s="29">
        <f t="shared" si="24"/>
        <v>0</v>
      </c>
      <c r="CG36" s="28"/>
      <c r="CH36" s="28"/>
      <c r="CI36" s="77"/>
      <c r="CJ36" s="77"/>
      <c r="CK36" s="77"/>
      <c r="CL36" s="77"/>
      <c r="CM36" s="77"/>
      <c r="CN36" s="78"/>
      <c r="CO36" s="78"/>
      <c r="CP36" s="77"/>
      <c r="CQ36" s="79"/>
      <c r="CR36" s="79"/>
      <c r="CS36" s="79"/>
      <c r="CT36" s="79"/>
      <c r="CU36" s="79"/>
      <c r="CV36" s="79"/>
    </row>
    <row r="37" spans="1:100" s="80" customFormat="1" ht="27.6" x14ac:dyDescent="0.3">
      <c r="A37" s="75" t="s">
        <v>86</v>
      </c>
      <c r="B37" s="75"/>
      <c r="C37" s="76" t="s">
        <v>87</v>
      </c>
      <c r="D37" s="75" t="s">
        <v>88</v>
      </c>
      <c r="E37" s="29">
        <v>0</v>
      </c>
      <c r="F37" s="29">
        <v>0</v>
      </c>
      <c r="G37" s="29">
        <v>0</v>
      </c>
      <c r="H37" s="29">
        <v>0</v>
      </c>
      <c r="I37" s="29">
        <f t="shared" si="5"/>
        <v>0</v>
      </c>
      <c r="J37" s="29">
        <v>0</v>
      </c>
      <c r="K37" s="29">
        <v>0</v>
      </c>
      <c r="L37" s="29">
        <f t="shared" si="6"/>
        <v>0</v>
      </c>
      <c r="M37" s="28">
        <v>0</v>
      </c>
      <c r="N37" s="28">
        <v>0</v>
      </c>
      <c r="O37" s="28">
        <v>0</v>
      </c>
      <c r="P37" s="28">
        <v>0</v>
      </c>
      <c r="Q37" s="29">
        <f t="shared" si="7"/>
        <v>0</v>
      </c>
      <c r="R37" s="28">
        <v>0</v>
      </c>
      <c r="S37" s="28">
        <v>0</v>
      </c>
      <c r="T37" s="29">
        <f t="shared" si="8"/>
        <v>0</v>
      </c>
      <c r="U37" s="28">
        <v>0</v>
      </c>
      <c r="V37" s="28">
        <v>0</v>
      </c>
      <c r="W37" s="28">
        <v>0</v>
      </c>
      <c r="X37" s="28">
        <v>0</v>
      </c>
      <c r="Y37" s="29">
        <f t="shared" si="9"/>
        <v>0</v>
      </c>
      <c r="Z37" s="28">
        <v>0</v>
      </c>
      <c r="AA37" s="28">
        <v>0</v>
      </c>
      <c r="AB37" s="29">
        <f t="shared" si="10"/>
        <v>0</v>
      </c>
      <c r="AC37" s="29" t="e">
        <f t="shared" si="11"/>
        <v>#DIV/0!</v>
      </c>
      <c r="AD37" s="29" t="e">
        <f t="shared" si="11"/>
        <v>#DIV/0!</v>
      </c>
      <c r="AE37" s="29" t="e">
        <f t="shared" si="11"/>
        <v>#DIV/0!</v>
      </c>
      <c r="AF37" s="29" t="e">
        <f t="shared" si="11"/>
        <v>#DIV/0!</v>
      </c>
      <c r="AG37" s="29" t="e">
        <f t="shared" si="11"/>
        <v>#DIV/0!</v>
      </c>
      <c r="AH37" s="30">
        <v>0</v>
      </c>
      <c r="AI37" s="30">
        <v>0</v>
      </c>
      <c r="AJ37" s="30">
        <v>0</v>
      </c>
      <c r="AK37" s="30">
        <v>0</v>
      </c>
      <c r="AL37" s="29">
        <f t="shared" si="12"/>
        <v>0</v>
      </c>
      <c r="AM37" s="30">
        <v>0</v>
      </c>
      <c r="AN37" s="30">
        <v>0</v>
      </c>
      <c r="AO37" s="29">
        <f t="shared" si="13"/>
        <v>0</v>
      </c>
      <c r="AP37" s="28">
        <v>0</v>
      </c>
      <c r="AQ37" s="28">
        <v>0</v>
      </c>
      <c r="AR37" s="28">
        <v>0</v>
      </c>
      <c r="AS37" s="28">
        <v>0</v>
      </c>
      <c r="AT37" s="29">
        <f t="shared" si="14"/>
        <v>0</v>
      </c>
      <c r="AU37" s="28">
        <v>0</v>
      </c>
      <c r="AV37" s="28">
        <v>0</v>
      </c>
      <c r="AW37" s="29">
        <f t="shared" si="15"/>
        <v>0</v>
      </c>
      <c r="AX37" s="28">
        <v>0</v>
      </c>
      <c r="AY37" s="28">
        <v>0</v>
      </c>
      <c r="AZ37" s="28">
        <v>0</v>
      </c>
      <c r="BA37" s="28">
        <v>0</v>
      </c>
      <c r="BB37" s="29">
        <f t="shared" si="16"/>
        <v>0</v>
      </c>
      <c r="BC37" s="28">
        <v>0</v>
      </c>
      <c r="BD37" s="28">
        <v>0</v>
      </c>
      <c r="BE37" s="29">
        <f t="shared" si="17"/>
        <v>0</v>
      </c>
      <c r="BF37" s="28" t="e">
        <f t="shared" si="18"/>
        <v>#DIV/0!</v>
      </c>
      <c r="BG37" s="28" t="e">
        <f t="shared" si="18"/>
        <v>#DIV/0!</v>
      </c>
      <c r="BH37" s="28" t="e">
        <f t="shared" si="18"/>
        <v>#DIV/0!</v>
      </c>
      <c r="BI37" s="28" t="e">
        <f t="shared" si="18"/>
        <v>#DIV/0!</v>
      </c>
      <c r="BJ37" s="28" t="e">
        <f t="shared" si="19"/>
        <v>#DIV/0!</v>
      </c>
      <c r="BK37" s="28" t="e">
        <f t="shared" si="19"/>
        <v>#DIV/0!</v>
      </c>
      <c r="BL37" s="28" t="e">
        <f t="shared" si="19"/>
        <v>#DIV/0!</v>
      </c>
      <c r="BM37" s="28">
        <v>0</v>
      </c>
      <c r="BN37" s="28">
        <v>0</v>
      </c>
      <c r="BO37" s="28">
        <v>0</v>
      </c>
      <c r="BP37" s="28">
        <v>0</v>
      </c>
      <c r="BQ37" s="29">
        <f t="shared" si="20"/>
        <v>0</v>
      </c>
      <c r="BR37" s="28">
        <v>0</v>
      </c>
      <c r="BS37" s="28">
        <v>0</v>
      </c>
      <c r="BT37" s="29">
        <f t="shared" si="21"/>
        <v>0</v>
      </c>
      <c r="BU37" s="28" t="e">
        <f t="shared" si="22"/>
        <v>#DIV/0!</v>
      </c>
      <c r="BV37" s="28" t="e">
        <f t="shared" si="22"/>
        <v>#DIV/0!</v>
      </c>
      <c r="BW37" s="28" t="e">
        <f t="shared" si="22"/>
        <v>#DIV/0!</v>
      </c>
      <c r="BX37" s="28" t="e">
        <f t="shared" si="22"/>
        <v>#DIV/0!</v>
      </c>
      <c r="BY37" s="28" t="e">
        <f t="shared" si="23"/>
        <v>#DIV/0!</v>
      </c>
      <c r="BZ37" s="28" t="e">
        <f t="shared" si="23"/>
        <v>#DIV/0!</v>
      </c>
      <c r="CA37" s="28" t="e">
        <f t="shared" si="23"/>
        <v>#DIV/0!</v>
      </c>
      <c r="CB37" s="31">
        <v>0</v>
      </c>
      <c r="CC37" s="31">
        <v>0</v>
      </c>
      <c r="CD37" s="28">
        <f>'[1]PN_AEUE-Régional SOS'!BW33+'[1]PN_AEUE-Régional CNR'!BW33+'[1]PN_AEUE-Régional CES'!BW33</f>
        <v>0</v>
      </c>
      <c r="CE37" s="28">
        <f>'[1]PN_AEUE-Régional SOS'!BX33+'[1]PN_AEUE-Régional CNR'!BX33+'[1]PN_AEUE-Régional CES'!BX33</f>
        <v>0</v>
      </c>
      <c r="CF37" s="29">
        <f t="shared" si="24"/>
        <v>0</v>
      </c>
      <c r="CG37" s="28"/>
      <c r="CH37" s="28"/>
      <c r="CI37" s="77"/>
      <c r="CJ37" s="77"/>
      <c r="CK37" s="77"/>
      <c r="CL37" s="77"/>
      <c r="CM37" s="77"/>
      <c r="CN37" s="78"/>
      <c r="CO37" s="78"/>
      <c r="CP37" s="77"/>
      <c r="CQ37" s="79"/>
      <c r="CR37" s="79"/>
      <c r="CS37" s="79"/>
      <c r="CT37" s="79"/>
      <c r="CU37" s="79"/>
      <c r="CV37" s="79"/>
    </row>
    <row r="38" spans="1:100" s="80" customFormat="1" x14ac:dyDescent="0.3">
      <c r="A38" s="81" t="s">
        <v>89</v>
      </c>
      <c r="B38" s="75"/>
      <c r="C38" s="76" t="s">
        <v>90</v>
      </c>
      <c r="D38" s="75" t="s">
        <v>91</v>
      </c>
      <c r="E38" s="29">
        <v>0</v>
      </c>
      <c r="F38" s="29">
        <v>0</v>
      </c>
      <c r="G38" s="29">
        <v>0</v>
      </c>
      <c r="H38" s="29">
        <v>0</v>
      </c>
      <c r="I38" s="29">
        <f t="shared" si="5"/>
        <v>0</v>
      </c>
      <c r="J38" s="29">
        <v>0</v>
      </c>
      <c r="K38" s="29">
        <v>0</v>
      </c>
      <c r="L38" s="29">
        <f t="shared" si="6"/>
        <v>0</v>
      </c>
      <c r="M38" s="28">
        <v>0</v>
      </c>
      <c r="N38" s="28">
        <v>0</v>
      </c>
      <c r="O38" s="28">
        <v>0</v>
      </c>
      <c r="P38" s="28">
        <v>0</v>
      </c>
      <c r="Q38" s="29">
        <f t="shared" si="7"/>
        <v>0</v>
      </c>
      <c r="R38" s="28">
        <v>0</v>
      </c>
      <c r="S38" s="28">
        <v>0</v>
      </c>
      <c r="T38" s="29">
        <f t="shared" si="8"/>
        <v>0</v>
      </c>
      <c r="U38" s="28">
        <v>0</v>
      </c>
      <c r="V38" s="28">
        <v>0</v>
      </c>
      <c r="W38" s="28">
        <v>0</v>
      </c>
      <c r="X38" s="28">
        <v>0</v>
      </c>
      <c r="Y38" s="29">
        <f t="shared" si="9"/>
        <v>0</v>
      </c>
      <c r="Z38" s="28">
        <v>0</v>
      </c>
      <c r="AA38" s="28">
        <v>0</v>
      </c>
      <c r="AB38" s="29">
        <f t="shared" si="10"/>
        <v>0</v>
      </c>
      <c r="AC38" s="29" t="e">
        <f t="shared" si="11"/>
        <v>#DIV/0!</v>
      </c>
      <c r="AD38" s="29" t="e">
        <f t="shared" si="11"/>
        <v>#DIV/0!</v>
      </c>
      <c r="AE38" s="29" t="e">
        <f t="shared" si="11"/>
        <v>#DIV/0!</v>
      </c>
      <c r="AF38" s="29" t="e">
        <f t="shared" si="11"/>
        <v>#DIV/0!</v>
      </c>
      <c r="AG38" s="29" t="e">
        <f t="shared" si="11"/>
        <v>#DIV/0!</v>
      </c>
      <c r="AH38" s="30">
        <v>0</v>
      </c>
      <c r="AI38" s="30">
        <v>0</v>
      </c>
      <c r="AJ38" s="30">
        <v>0</v>
      </c>
      <c r="AK38" s="30">
        <v>0</v>
      </c>
      <c r="AL38" s="29">
        <f t="shared" si="12"/>
        <v>0</v>
      </c>
      <c r="AM38" s="30">
        <v>0</v>
      </c>
      <c r="AN38" s="30">
        <v>0</v>
      </c>
      <c r="AO38" s="29">
        <f t="shared" si="13"/>
        <v>0</v>
      </c>
      <c r="AP38" s="28">
        <v>0</v>
      </c>
      <c r="AQ38" s="28">
        <v>0</v>
      </c>
      <c r="AR38" s="28">
        <v>0</v>
      </c>
      <c r="AS38" s="28">
        <v>0</v>
      </c>
      <c r="AT38" s="29">
        <f t="shared" si="14"/>
        <v>0</v>
      </c>
      <c r="AU38" s="28">
        <v>0</v>
      </c>
      <c r="AV38" s="28">
        <v>0</v>
      </c>
      <c r="AW38" s="29">
        <f t="shared" si="15"/>
        <v>0</v>
      </c>
      <c r="AX38" s="28">
        <v>0</v>
      </c>
      <c r="AY38" s="28">
        <v>0</v>
      </c>
      <c r="AZ38" s="28">
        <v>0</v>
      </c>
      <c r="BA38" s="28">
        <v>0</v>
      </c>
      <c r="BB38" s="29">
        <f t="shared" si="16"/>
        <v>0</v>
      </c>
      <c r="BC38" s="28">
        <v>0</v>
      </c>
      <c r="BD38" s="28">
        <v>0</v>
      </c>
      <c r="BE38" s="29">
        <f t="shared" si="17"/>
        <v>0</v>
      </c>
      <c r="BF38" s="28" t="e">
        <f t="shared" si="18"/>
        <v>#DIV/0!</v>
      </c>
      <c r="BG38" s="28" t="e">
        <f t="shared" si="18"/>
        <v>#DIV/0!</v>
      </c>
      <c r="BH38" s="28" t="e">
        <f t="shared" si="18"/>
        <v>#DIV/0!</v>
      </c>
      <c r="BI38" s="28" t="e">
        <f t="shared" si="18"/>
        <v>#DIV/0!</v>
      </c>
      <c r="BJ38" s="28" t="e">
        <f t="shared" si="19"/>
        <v>#DIV/0!</v>
      </c>
      <c r="BK38" s="28" t="e">
        <f t="shared" si="19"/>
        <v>#DIV/0!</v>
      </c>
      <c r="BL38" s="28" t="e">
        <f t="shared" si="19"/>
        <v>#DIV/0!</v>
      </c>
      <c r="BM38" s="28">
        <v>0</v>
      </c>
      <c r="BN38" s="28">
        <v>0</v>
      </c>
      <c r="BO38" s="28">
        <v>0</v>
      </c>
      <c r="BP38" s="28">
        <v>0</v>
      </c>
      <c r="BQ38" s="29">
        <f t="shared" si="20"/>
        <v>0</v>
      </c>
      <c r="BR38" s="28">
        <v>0</v>
      </c>
      <c r="BS38" s="28">
        <v>0</v>
      </c>
      <c r="BT38" s="29">
        <f t="shared" si="21"/>
        <v>0</v>
      </c>
      <c r="BU38" s="28" t="e">
        <f t="shared" si="22"/>
        <v>#DIV/0!</v>
      </c>
      <c r="BV38" s="28" t="e">
        <f t="shared" si="22"/>
        <v>#DIV/0!</v>
      </c>
      <c r="BW38" s="28" t="e">
        <f t="shared" si="22"/>
        <v>#DIV/0!</v>
      </c>
      <c r="BX38" s="28" t="e">
        <f t="shared" si="22"/>
        <v>#DIV/0!</v>
      </c>
      <c r="BY38" s="28" t="e">
        <f t="shared" si="23"/>
        <v>#DIV/0!</v>
      </c>
      <c r="BZ38" s="28" t="e">
        <f t="shared" si="23"/>
        <v>#DIV/0!</v>
      </c>
      <c r="CA38" s="28" t="e">
        <f t="shared" si="23"/>
        <v>#DIV/0!</v>
      </c>
      <c r="CB38" s="31">
        <v>0</v>
      </c>
      <c r="CC38" s="31">
        <v>0</v>
      </c>
      <c r="CD38" s="28">
        <f>'[1]PN_AEUE-Régional SOS'!BW34+'[1]PN_AEUE-Régional CNR'!BW34+'[1]PN_AEUE-Régional CES'!BW34</f>
        <v>0</v>
      </c>
      <c r="CE38" s="28">
        <f>'[1]PN_AEUE-Régional SOS'!BX34+'[1]PN_AEUE-Régional CNR'!BX34+'[1]PN_AEUE-Régional CES'!BX34</f>
        <v>0</v>
      </c>
      <c r="CF38" s="29">
        <f t="shared" si="24"/>
        <v>0</v>
      </c>
      <c r="CG38" s="28"/>
      <c r="CH38" s="28"/>
      <c r="CI38" s="77"/>
      <c r="CJ38" s="77"/>
      <c r="CK38" s="77"/>
      <c r="CL38" s="77"/>
      <c r="CM38" s="77"/>
      <c r="CN38" s="78"/>
      <c r="CO38" s="78"/>
      <c r="CP38" s="77"/>
      <c r="CQ38" s="79"/>
      <c r="CR38" s="79"/>
      <c r="CS38" s="79"/>
      <c r="CT38" s="79"/>
      <c r="CU38" s="79"/>
      <c r="CV38" s="79"/>
    </row>
    <row r="39" spans="1:100" s="79" customFormat="1" x14ac:dyDescent="0.3">
      <c r="A39" s="81" t="s">
        <v>92</v>
      </c>
      <c r="B39" s="75"/>
      <c r="C39" s="76" t="s">
        <v>93</v>
      </c>
      <c r="D39" s="75" t="s">
        <v>94</v>
      </c>
      <c r="E39" s="29">
        <v>0</v>
      </c>
      <c r="F39" s="29">
        <v>0</v>
      </c>
      <c r="G39" s="29">
        <v>0</v>
      </c>
      <c r="H39" s="29">
        <v>0</v>
      </c>
      <c r="I39" s="29">
        <f t="shared" si="5"/>
        <v>0</v>
      </c>
      <c r="J39" s="29">
        <v>0</v>
      </c>
      <c r="K39" s="29">
        <v>0</v>
      </c>
      <c r="L39" s="29">
        <f t="shared" si="6"/>
        <v>0</v>
      </c>
      <c r="M39" s="28">
        <v>0</v>
      </c>
      <c r="N39" s="28">
        <v>0</v>
      </c>
      <c r="O39" s="28">
        <v>0</v>
      </c>
      <c r="P39" s="28">
        <v>0</v>
      </c>
      <c r="Q39" s="29">
        <f t="shared" si="7"/>
        <v>0</v>
      </c>
      <c r="R39" s="28">
        <v>0</v>
      </c>
      <c r="S39" s="28">
        <v>0</v>
      </c>
      <c r="T39" s="29">
        <f t="shared" si="8"/>
        <v>0</v>
      </c>
      <c r="U39" s="28">
        <v>0</v>
      </c>
      <c r="V39" s="28">
        <v>0</v>
      </c>
      <c r="W39" s="28">
        <v>0</v>
      </c>
      <c r="X39" s="28">
        <v>0</v>
      </c>
      <c r="Y39" s="29">
        <f t="shared" si="9"/>
        <v>0</v>
      </c>
      <c r="Z39" s="28">
        <v>0</v>
      </c>
      <c r="AA39" s="28">
        <v>0</v>
      </c>
      <c r="AB39" s="29">
        <f t="shared" si="10"/>
        <v>0</v>
      </c>
      <c r="AC39" s="29" t="e">
        <f t="shared" si="11"/>
        <v>#DIV/0!</v>
      </c>
      <c r="AD39" s="29" t="e">
        <f t="shared" si="11"/>
        <v>#DIV/0!</v>
      </c>
      <c r="AE39" s="29" t="e">
        <f t="shared" si="11"/>
        <v>#DIV/0!</v>
      </c>
      <c r="AF39" s="29" t="e">
        <f t="shared" si="11"/>
        <v>#DIV/0!</v>
      </c>
      <c r="AG39" s="29" t="e">
        <f t="shared" si="11"/>
        <v>#DIV/0!</v>
      </c>
      <c r="AH39" s="30">
        <v>0</v>
      </c>
      <c r="AI39" s="30">
        <v>0</v>
      </c>
      <c r="AJ39" s="30">
        <v>0</v>
      </c>
      <c r="AK39" s="30">
        <v>0</v>
      </c>
      <c r="AL39" s="29">
        <f t="shared" si="12"/>
        <v>0</v>
      </c>
      <c r="AM39" s="30">
        <v>0</v>
      </c>
      <c r="AN39" s="30">
        <v>0</v>
      </c>
      <c r="AO39" s="29">
        <f t="shared" si="13"/>
        <v>0</v>
      </c>
      <c r="AP39" s="28">
        <v>0</v>
      </c>
      <c r="AQ39" s="28">
        <v>0</v>
      </c>
      <c r="AR39" s="28">
        <v>0</v>
      </c>
      <c r="AS39" s="28">
        <v>0</v>
      </c>
      <c r="AT39" s="29">
        <f t="shared" si="14"/>
        <v>0</v>
      </c>
      <c r="AU39" s="28">
        <v>0</v>
      </c>
      <c r="AV39" s="28">
        <v>0</v>
      </c>
      <c r="AW39" s="29">
        <f t="shared" si="15"/>
        <v>0</v>
      </c>
      <c r="AX39" s="28">
        <v>0</v>
      </c>
      <c r="AY39" s="28">
        <v>0</v>
      </c>
      <c r="AZ39" s="28">
        <v>0</v>
      </c>
      <c r="BA39" s="28">
        <v>0</v>
      </c>
      <c r="BB39" s="29">
        <f t="shared" si="16"/>
        <v>0</v>
      </c>
      <c r="BC39" s="28">
        <v>0</v>
      </c>
      <c r="BD39" s="28">
        <v>0</v>
      </c>
      <c r="BE39" s="29">
        <f t="shared" si="17"/>
        <v>0</v>
      </c>
      <c r="BF39" s="28" t="e">
        <f t="shared" si="18"/>
        <v>#DIV/0!</v>
      </c>
      <c r="BG39" s="28" t="e">
        <f t="shared" si="18"/>
        <v>#DIV/0!</v>
      </c>
      <c r="BH39" s="28" t="e">
        <f t="shared" si="18"/>
        <v>#DIV/0!</v>
      </c>
      <c r="BI39" s="28" t="e">
        <f t="shared" si="18"/>
        <v>#DIV/0!</v>
      </c>
      <c r="BJ39" s="28" t="e">
        <f t="shared" si="19"/>
        <v>#DIV/0!</v>
      </c>
      <c r="BK39" s="28" t="e">
        <f t="shared" si="19"/>
        <v>#DIV/0!</v>
      </c>
      <c r="BL39" s="28" t="e">
        <f t="shared" si="19"/>
        <v>#DIV/0!</v>
      </c>
      <c r="BM39" s="28">
        <v>0</v>
      </c>
      <c r="BN39" s="28">
        <v>0</v>
      </c>
      <c r="BO39" s="28">
        <v>0</v>
      </c>
      <c r="BP39" s="28">
        <v>0</v>
      </c>
      <c r="BQ39" s="29">
        <f t="shared" si="20"/>
        <v>0</v>
      </c>
      <c r="BR39" s="28">
        <v>0</v>
      </c>
      <c r="BS39" s="28">
        <v>0</v>
      </c>
      <c r="BT39" s="29">
        <f t="shared" si="21"/>
        <v>0</v>
      </c>
      <c r="BU39" s="28" t="e">
        <f t="shared" si="22"/>
        <v>#DIV/0!</v>
      </c>
      <c r="BV39" s="28" t="e">
        <f t="shared" si="22"/>
        <v>#DIV/0!</v>
      </c>
      <c r="BW39" s="28" t="e">
        <f t="shared" si="22"/>
        <v>#DIV/0!</v>
      </c>
      <c r="BX39" s="28" t="e">
        <f t="shared" si="22"/>
        <v>#DIV/0!</v>
      </c>
      <c r="BY39" s="28" t="e">
        <f t="shared" si="23"/>
        <v>#DIV/0!</v>
      </c>
      <c r="BZ39" s="28" t="e">
        <f t="shared" si="23"/>
        <v>#DIV/0!</v>
      </c>
      <c r="CA39" s="28" t="e">
        <f t="shared" si="23"/>
        <v>#DIV/0!</v>
      </c>
      <c r="CB39" s="31">
        <v>0</v>
      </c>
      <c r="CC39" s="31">
        <v>0</v>
      </c>
      <c r="CD39" s="28">
        <f>'[1]PN_AEUE-Régional SOS'!BW35+'[1]PN_AEUE-Régional CNR'!BW35+'[1]PN_AEUE-Régional CES'!BW35</f>
        <v>0</v>
      </c>
      <c r="CE39" s="28">
        <f>'[1]PN_AEUE-Régional SOS'!BX35+'[1]PN_AEUE-Régional CNR'!BX35+'[1]PN_AEUE-Régional CES'!BX35</f>
        <v>0</v>
      </c>
      <c r="CF39" s="29">
        <f t="shared" si="24"/>
        <v>0</v>
      </c>
      <c r="CG39" s="28"/>
      <c r="CH39" s="28"/>
      <c r="CI39" s="77"/>
      <c r="CJ39" s="77"/>
      <c r="CK39" s="77"/>
      <c r="CL39" s="77"/>
      <c r="CM39" s="77"/>
      <c r="CN39" s="78"/>
      <c r="CO39" s="78"/>
      <c r="CP39" s="77"/>
    </row>
    <row r="40" spans="1:100" s="85" customFormat="1" x14ac:dyDescent="0.25">
      <c r="A40" s="75" t="s">
        <v>95</v>
      </c>
      <c r="B40" s="76"/>
      <c r="C40" s="76" t="s">
        <v>96</v>
      </c>
      <c r="D40" s="76" t="s">
        <v>97</v>
      </c>
      <c r="E40" s="29">
        <v>0</v>
      </c>
      <c r="F40" s="29">
        <v>0</v>
      </c>
      <c r="G40" s="29">
        <v>0</v>
      </c>
      <c r="H40" s="29">
        <v>0</v>
      </c>
      <c r="I40" s="29">
        <f t="shared" si="5"/>
        <v>0</v>
      </c>
      <c r="J40" s="29">
        <v>0</v>
      </c>
      <c r="K40" s="29">
        <v>0</v>
      </c>
      <c r="L40" s="29">
        <f t="shared" si="6"/>
        <v>0</v>
      </c>
      <c r="M40" s="28">
        <v>0</v>
      </c>
      <c r="N40" s="28">
        <v>0</v>
      </c>
      <c r="O40" s="28">
        <v>0</v>
      </c>
      <c r="P40" s="28">
        <v>0</v>
      </c>
      <c r="Q40" s="29">
        <f t="shared" si="7"/>
        <v>0</v>
      </c>
      <c r="R40" s="28">
        <v>0</v>
      </c>
      <c r="S40" s="28">
        <v>0</v>
      </c>
      <c r="T40" s="29">
        <f t="shared" si="8"/>
        <v>0</v>
      </c>
      <c r="U40" s="28">
        <v>0</v>
      </c>
      <c r="V40" s="28">
        <v>0</v>
      </c>
      <c r="W40" s="28">
        <v>0</v>
      </c>
      <c r="X40" s="28">
        <v>0</v>
      </c>
      <c r="Y40" s="29">
        <f t="shared" si="9"/>
        <v>0</v>
      </c>
      <c r="Z40" s="28">
        <v>0</v>
      </c>
      <c r="AA40" s="28">
        <v>0</v>
      </c>
      <c r="AB40" s="29">
        <f t="shared" si="10"/>
        <v>0</v>
      </c>
      <c r="AC40" s="29" t="e">
        <f t="shared" si="11"/>
        <v>#DIV/0!</v>
      </c>
      <c r="AD40" s="29" t="e">
        <f t="shared" si="11"/>
        <v>#DIV/0!</v>
      </c>
      <c r="AE40" s="29" t="e">
        <f t="shared" si="11"/>
        <v>#DIV/0!</v>
      </c>
      <c r="AF40" s="29" t="e">
        <f t="shared" si="11"/>
        <v>#DIV/0!</v>
      </c>
      <c r="AG40" s="29" t="e">
        <f t="shared" si="11"/>
        <v>#DIV/0!</v>
      </c>
      <c r="AH40" s="30">
        <v>0</v>
      </c>
      <c r="AI40" s="30">
        <v>0</v>
      </c>
      <c r="AJ40" s="30">
        <v>0</v>
      </c>
      <c r="AK40" s="30">
        <v>0</v>
      </c>
      <c r="AL40" s="29">
        <f t="shared" si="12"/>
        <v>0</v>
      </c>
      <c r="AM40" s="30">
        <v>0</v>
      </c>
      <c r="AN40" s="30">
        <v>0</v>
      </c>
      <c r="AO40" s="29">
        <f t="shared" si="13"/>
        <v>0</v>
      </c>
      <c r="AP40" s="28">
        <v>0</v>
      </c>
      <c r="AQ40" s="28">
        <v>0</v>
      </c>
      <c r="AR40" s="28">
        <v>0</v>
      </c>
      <c r="AS40" s="28">
        <v>0</v>
      </c>
      <c r="AT40" s="29">
        <f t="shared" si="14"/>
        <v>0</v>
      </c>
      <c r="AU40" s="28">
        <v>0</v>
      </c>
      <c r="AV40" s="28">
        <v>0</v>
      </c>
      <c r="AW40" s="29">
        <f t="shared" si="15"/>
        <v>0</v>
      </c>
      <c r="AX40" s="28">
        <v>0</v>
      </c>
      <c r="AY40" s="28">
        <v>0</v>
      </c>
      <c r="AZ40" s="28">
        <v>0</v>
      </c>
      <c r="BA40" s="28">
        <v>0</v>
      </c>
      <c r="BB40" s="29">
        <f t="shared" si="16"/>
        <v>0</v>
      </c>
      <c r="BC40" s="28">
        <v>0</v>
      </c>
      <c r="BD40" s="28">
        <v>0</v>
      </c>
      <c r="BE40" s="29">
        <f t="shared" si="17"/>
        <v>0</v>
      </c>
      <c r="BF40" s="28" t="e">
        <f t="shared" si="18"/>
        <v>#DIV/0!</v>
      </c>
      <c r="BG40" s="28" t="e">
        <f t="shared" si="18"/>
        <v>#DIV/0!</v>
      </c>
      <c r="BH40" s="28" t="e">
        <f t="shared" si="18"/>
        <v>#DIV/0!</v>
      </c>
      <c r="BI40" s="28" t="e">
        <f t="shared" si="18"/>
        <v>#DIV/0!</v>
      </c>
      <c r="BJ40" s="28" t="e">
        <f t="shared" si="19"/>
        <v>#DIV/0!</v>
      </c>
      <c r="BK40" s="28" t="e">
        <f t="shared" si="19"/>
        <v>#DIV/0!</v>
      </c>
      <c r="BL40" s="28" t="e">
        <f t="shared" si="19"/>
        <v>#DIV/0!</v>
      </c>
      <c r="BM40" s="28">
        <v>0</v>
      </c>
      <c r="BN40" s="28">
        <v>0</v>
      </c>
      <c r="BO40" s="28">
        <v>0</v>
      </c>
      <c r="BP40" s="28">
        <v>0</v>
      </c>
      <c r="BQ40" s="29">
        <f t="shared" si="20"/>
        <v>0</v>
      </c>
      <c r="BR40" s="28">
        <v>0</v>
      </c>
      <c r="BS40" s="28">
        <v>0</v>
      </c>
      <c r="BT40" s="29">
        <f t="shared" si="21"/>
        <v>0</v>
      </c>
      <c r="BU40" s="28" t="e">
        <f t="shared" si="22"/>
        <v>#DIV/0!</v>
      </c>
      <c r="BV40" s="28" t="e">
        <f t="shared" si="22"/>
        <v>#DIV/0!</v>
      </c>
      <c r="BW40" s="28" t="e">
        <f t="shared" si="22"/>
        <v>#DIV/0!</v>
      </c>
      <c r="BX40" s="28" t="e">
        <f t="shared" si="22"/>
        <v>#DIV/0!</v>
      </c>
      <c r="BY40" s="28" t="e">
        <f t="shared" si="23"/>
        <v>#DIV/0!</v>
      </c>
      <c r="BZ40" s="28" t="e">
        <f t="shared" si="23"/>
        <v>#DIV/0!</v>
      </c>
      <c r="CA40" s="28" t="e">
        <f t="shared" si="23"/>
        <v>#DIV/0!</v>
      </c>
      <c r="CB40" s="31">
        <v>0</v>
      </c>
      <c r="CC40" s="31">
        <v>0</v>
      </c>
      <c r="CD40" s="28">
        <f>'[1]PN_AEUE-Régional SOS'!BW36+'[1]PN_AEUE-Régional CNR'!BW36+'[1]PN_AEUE-Régional CES'!BW36</f>
        <v>0</v>
      </c>
      <c r="CE40" s="28">
        <f>'[1]PN_AEUE-Régional SOS'!BX36+'[1]PN_AEUE-Régional CNR'!BX36+'[1]PN_AEUE-Régional CES'!BX36</f>
        <v>0</v>
      </c>
      <c r="CF40" s="29">
        <f t="shared" si="24"/>
        <v>0</v>
      </c>
      <c r="CG40" s="28"/>
      <c r="CH40" s="28"/>
      <c r="CI40" s="82"/>
      <c r="CJ40" s="82"/>
      <c r="CK40" s="82"/>
      <c r="CL40" s="82"/>
      <c r="CM40" s="82"/>
      <c r="CN40" s="83"/>
      <c r="CO40" s="83"/>
      <c r="CP40" s="82"/>
      <c r="CQ40" s="84"/>
      <c r="CR40" s="84"/>
      <c r="CS40" s="84"/>
      <c r="CT40" s="84"/>
      <c r="CU40" s="84"/>
      <c r="CV40" s="84"/>
    </row>
    <row r="41" spans="1:100" s="630" customFormat="1" ht="13.2" x14ac:dyDescent="0.3">
      <c r="A41" s="630" t="s">
        <v>121</v>
      </c>
      <c r="E41" s="631">
        <f>SUM(E28:E40)</f>
        <v>0</v>
      </c>
      <c r="F41" s="630">
        <f t="shared" ref="F41:AB41" si="27">SUM(F28:F40)</f>
        <v>0</v>
      </c>
      <c r="G41" s="630">
        <f t="shared" si="27"/>
        <v>0</v>
      </c>
      <c r="H41" s="630">
        <f t="shared" si="27"/>
        <v>0</v>
      </c>
      <c r="I41" s="630">
        <f t="shared" si="27"/>
        <v>0</v>
      </c>
      <c r="J41" s="630">
        <f t="shared" si="27"/>
        <v>0</v>
      </c>
      <c r="K41" s="630">
        <f t="shared" si="27"/>
        <v>0</v>
      </c>
      <c r="L41" s="630">
        <f t="shared" si="27"/>
        <v>0</v>
      </c>
      <c r="M41" s="630">
        <f t="shared" si="27"/>
        <v>0</v>
      </c>
      <c r="N41" s="630">
        <f t="shared" si="27"/>
        <v>0</v>
      </c>
      <c r="O41" s="630">
        <f t="shared" si="27"/>
        <v>0</v>
      </c>
      <c r="P41" s="630">
        <f t="shared" si="27"/>
        <v>0</v>
      </c>
      <c r="Q41" s="630">
        <f t="shared" si="27"/>
        <v>0</v>
      </c>
      <c r="R41" s="630">
        <f t="shared" si="27"/>
        <v>0</v>
      </c>
      <c r="S41" s="630">
        <f t="shared" si="27"/>
        <v>0</v>
      </c>
      <c r="T41" s="630">
        <f t="shared" si="27"/>
        <v>0</v>
      </c>
      <c r="U41" s="630">
        <f t="shared" si="27"/>
        <v>0</v>
      </c>
      <c r="V41" s="630">
        <f t="shared" si="27"/>
        <v>0</v>
      </c>
      <c r="W41" s="630">
        <f t="shared" si="27"/>
        <v>0</v>
      </c>
      <c r="X41" s="630">
        <f t="shared" si="27"/>
        <v>0</v>
      </c>
      <c r="Y41" s="630">
        <f t="shared" si="27"/>
        <v>0</v>
      </c>
      <c r="Z41" s="630">
        <f t="shared" si="27"/>
        <v>0</v>
      </c>
      <c r="AA41" s="630">
        <f t="shared" si="27"/>
        <v>0</v>
      </c>
      <c r="AB41" s="630">
        <f t="shared" si="27"/>
        <v>0</v>
      </c>
      <c r="AC41" s="630" t="e">
        <f t="shared" si="11"/>
        <v>#DIV/0!</v>
      </c>
      <c r="AD41" s="630" t="e">
        <f t="shared" si="11"/>
        <v>#DIV/0!</v>
      </c>
      <c r="AE41" s="630" t="e">
        <f t="shared" si="11"/>
        <v>#DIV/0!</v>
      </c>
      <c r="AF41" s="630" t="e">
        <f t="shared" si="11"/>
        <v>#DIV/0!</v>
      </c>
      <c r="AG41" s="630" t="e">
        <f t="shared" si="11"/>
        <v>#DIV/0!</v>
      </c>
      <c r="AH41" s="630">
        <f t="shared" ref="AH41:BD41" si="28">SUM(AH28:AH40)</f>
        <v>0</v>
      </c>
      <c r="AI41" s="630">
        <f t="shared" si="28"/>
        <v>0</v>
      </c>
      <c r="AJ41" s="630">
        <f t="shared" si="28"/>
        <v>0</v>
      </c>
      <c r="AK41" s="630">
        <f t="shared" si="28"/>
        <v>0</v>
      </c>
      <c r="AL41" s="630">
        <f t="shared" si="28"/>
        <v>0</v>
      </c>
      <c r="AM41" s="630">
        <f t="shared" si="28"/>
        <v>0</v>
      </c>
      <c r="AN41" s="630">
        <f t="shared" si="28"/>
        <v>0</v>
      </c>
      <c r="AO41" s="630">
        <f t="shared" si="28"/>
        <v>0</v>
      </c>
      <c r="AP41" s="630">
        <f t="shared" si="28"/>
        <v>0</v>
      </c>
      <c r="AQ41" s="630">
        <f t="shared" si="28"/>
        <v>0</v>
      </c>
      <c r="AR41" s="630">
        <f t="shared" si="28"/>
        <v>0</v>
      </c>
      <c r="AS41" s="630">
        <f t="shared" si="28"/>
        <v>0</v>
      </c>
      <c r="AT41" s="630">
        <f>SUM(AT28:AT40)</f>
        <v>0</v>
      </c>
      <c r="AU41" s="630">
        <f t="shared" si="28"/>
        <v>0</v>
      </c>
      <c r="AV41" s="630">
        <f t="shared" si="28"/>
        <v>0</v>
      </c>
      <c r="AW41" s="630">
        <f>SUM(AW28:AW40)</f>
        <v>0</v>
      </c>
      <c r="AX41" s="630">
        <f t="shared" si="28"/>
        <v>0</v>
      </c>
      <c r="AY41" s="630">
        <f t="shared" si="28"/>
        <v>0</v>
      </c>
      <c r="AZ41" s="630">
        <f t="shared" si="28"/>
        <v>0</v>
      </c>
      <c r="BA41" s="630">
        <f t="shared" si="28"/>
        <v>0</v>
      </c>
      <c r="BB41" s="630">
        <f>SUM(BB28:BB40)</f>
        <v>0</v>
      </c>
      <c r="BC41" s="630">
        <f t="shared" si="28"/>
        <v>0</v>
      </c>
      <c r="BD41" s="630">
        <f t="shared" si="28"/>
        <v>0</v>
      </c>
      <c r="BE41" s="630">
        <f>SUM(BE28:BE40)</f>
        <v>0</v>
      </c>
      <c r="BF41" s="630" t="e">
        <f t="shared" si="18"/>
        <v>#DIV/0!</v>
      </c>
      <c r="BG41" s="630" t="e">
        <f t="shared" si="18"/>
        <v>#DIV/0!</v>
      </c>
      <c r="BH41" s="630" t="e">
        <f t="shared" si="18"/>
        <v>#DIV/0!</v>
      </c>
      <c r="BI41" s="630" t="e">
        <f t="shared" si="18"/>
        <v>#DIV/0!</v>
      </c>
      <c r="BJ41" s="630" t="e">
        <f t="shared" si="19"/>
        <v>#DIV/0!</v>
      </c>
      <c r="BK41" s="630" t="e">
        <f t="shared" si="19"/>
        <v>#DIV/0!</v>
      </c>
      <c r="BL41" s="630" t="e">
        <f t="shared" si="19"/>
        <v>#DIV/0!</v>
      </c>
      <c r="BM41" s="630">
        <f t="shared" ref="BM41:BS41" si="29">SUM(BM28:BM40)</f>
        <v>0</v>
      </c>
      <c r="BN41" s="630">
        <f t="shared" si="29"/>
        <v>0</v>
      </c>
      <c r="BO41" s="630">
        <f t="shared" si="29"/>
        <v>0</v>
      </c>
      <c r="BP41" s="630">
        <f t="shared" si="29"/>
        <v>0</v>
      </c>
      <c r="BQ41" s="630">
        <f t="shared" si="29"/>
        <v>0</v>
      </c>
      <c r="BR41" s="630">
        <f t="shared" si="29"/>
        <v>0</v>
      </c>
      <c r="BS41" s="630">
        <f t="shared" si="29"/>
        <v>0</v>
      </c>
      <c r="BT41" s="631">
        <f>SUM(BT28:BT40)</f>
        <v>0</v>
      </c>
      <c r="BU41" s="630" t="e">
        <f t="shared" si="22"/>
        <v>#DIV/0!</v>
      </c>
      <c r="BV41" s="630" t="e">
        <f t="shared" si="22"/>
        <v>#DIV/0!</v>
      </c>
      <c r="BW41" s="630" t="e">
        <f t="shared" si="22"/>
        <v>#DIV/0!</v>
      </c>
      <c r="BX41" s="630" t="e">
        <f t="shared" si="22"/>
        <v>#DIV/0!</v>
      </c>
      <c r="BY41" s="630" t="e">
        <f t="shared" si="23"/>
        <v>#DIV/0!</v>
      </c>
      <c r="BZ41" s="630" t="e">
        <f t="shared" si="23"/>
        <v>#DIV/0!</v>
      </c>
      <c r="CA41" s="630" t="e">
        <f t="shared" si="23"/>
        <v>#DIV/0!</v>
      </c>
      <c r="CB41" s="630">
        <f>SUM(CB28:CB40)</f>
        <v>0</v>
      </c>
      <c r="CC41" s="630">
        <f>SUM(CC28:CC40)</f>
        <v>0</v>
      </c>
      <c r="CD41" s="630">
        <f>SUM(CD28:CD40)</f>
        <v>0</v>
      </c>
      <c r="CE41" s="630">
        <f>SUM(CE28:CE40)</f>
        <v>0</v>
      </c>
      <c r="CF41" s="630">
        <f>SUM(CF28:CF40)</f>
        <v>0</v>
      </c>
    </row>
    <row r="42" spans="1:100" s="18" customFormat="1" ht="35.4" customHeight="1" x14ac:dyDescent="0.25">
      <c r="A42" s="15" t="s">
        <v>122</v>
      </c>
      <c r="B42" s="16"/>
      <c r="C42" s="16"/>
      <c r="D42" s="16"/>
      <c r="E42" s="29">
        <v>0</v>
      </c>
      <c r="F42" s="29">
        <v>0</v>
      </c>
      <c r="G42" s="29">
        <v>0</v>
      </c>
      <c r="H42" s="29">
        <v>0</v>
      </c>
      <c r="I42" s="29">
        <f t="shared" si="5"/>
        <v>0</v>
      </c>
      <c r="J42" s="29">
        <v>0</v>
      </c>
      <c r="K42" s="29">
        <v>0</v>
      </c>
      <c r="L42" s="29">
        <f t="shared" si="6"/>
        <v>0</v>
      </c>
      <c r="M42" s="28">
        <v>0</v>
      </c>
      <c r="N42" s="28">
        <v>0</v>
      </c>
      <c r="O42" s="28">
        <v>0</v>
      </c>
      <c r="P42" s="28">
        <v>0</v>
      </c>
      <c r="Q42" s="29">
        <f t="shared" si="7"/>
        <v>0</v>
      </c>
      <c r="R42" s="28">
        <v>0</v>
      </c>
      <c r="S42" s="28">
        <v>0</v>
      </c>
      <c r="T42" s="29">
        <f t="shared" si="8"/>
        <v>0</v>
      </c>
      <c r="U42" s="28">
        <v>0</v>
      </c>
      <c r="V42" s="28">
        <v>0</v>
      </c>
      <c r="W42" s="28">
        <v>0</v>
      </c>
      <c r="X42" s="28">
        <v>0</v>
      </c>
      <c r="Y42" s="29">
        <f t="shared" si="9"/>
        <v>0</v>
      </c>
      <c r="Z42" s="28">
        <v>0</v>
      </c>
      <c r="AA42" s="28">
        <v>0</v>
      </c>
      <c r="AB42" s="29">
        <f t="shared" si="10"/>
        <v>0</v>
      </c>
      <c r="AC42" s="29" t="e">
        <f t="shared" si="11"/>
        <v>#DIV/0!</v>
      </c>
      <c r="AD42" s="29" t="e">
        <f t="shared" si="11"/>
        <v>#DIV/0!</v>
      </c>
      <c r="AE42" s="29" t="e">
        <f t="shared" si="11"/>
        <v>#DIV/0!</v>
      </c>
      <c r="AF42" s="29" t="e">
        <f t="shared" si="11"/>
        <v>#DIV/0!</v>
      </c>
      <c r="AG42" s="29" t="e">
        <f t="shared" si="11"/>
        <v>#DIV/0!</v>
      </c>
      <c r="AH42" s="30">
        <v>0</v>
      </c>
      <c r="AI42" s="30">
        <v>0</v>
      </c>
      <c r="AJ42" s="30">
        <v>0</v>
      </c>
      <c r="AK42" s="30">
        <v>0</v>
      </c>
      <c r="AL42" s="29">
        <f t="shared" si="12"/>
        <v>0</v>
      </c>
      <c r="AM42" s="30">
        <v>0</v>
      </c>
      <c r="AN42" s="30">
        <v>0</v>
      </c>
      <c r="AO42" s="29">
        <f t="shared" si="13"/>
        <v>0</v>
      </c>
      <c r="AP42" s="28">
        <v>0</v>
      </c>
      <c r="AQ42" s="28">
        <v>0</v>
      </c>
      <c r="AR42" s="28">
        <v>0</v>
      </c>
      <c r="AS42" s="28">
        <v>0</v>
      </c>
      <c r="AT42" s="29">
        <f t="shared" si="14"/>
        <v>0</v>
      </c>
      <c r="AU42" s="28">
        <v>0</v>
      </c>
      <c r="AV42" s="28">
        <v>0</v>
      </c>
      <c r="AW42" s="29">
        <f t="shared" si="15"/>
        <v>0</v>
      </c>
      <c r="AX42" s="28">
        <v>0</v>
      </c>
      <c r="AY42" s="28">
        <v>0</v>
      </c>
      <c r="AZ42" s="28">
        <v>0</v>
      </c>
      <c r="BA42" s="28">
        <v>0</v>
      </c>
      <c r="BB42" s="29">
        <f t="shared" si="16"/>
        <v>0</v>
      </c>
      <c r="BC42" s="28">
        <v>0</v>
      </c>
      <c r="BD42" s="28">
        <v>0</v>
      </c>
      <c r="BE42" s="29">
        <f t="shared" si="17"/>
        <v>0</v>
      </c>
      <c r="BF42" s="28" t="e">
        <f t="shared" si="18"/>
        <v>#DIV/0!</v>
      </c>
      <c r="BG42" s="28" t="e">
        <f t="shared" si="18"/>
        <v>#DIV/0!</v>
      </c>
      <c r="BH42" s="28" t="e">
        <f t="shared" si="18"/>
        <v>#DIV/0!</v>
      </c>
      <c r="BI42" s="28" t="e">
        <f t="shared" si="18"/>
        <v>#DIV/0!</v>
      </c>
      <c r="BJ42" s="28" t="e">
        <f t="shared" si="19"/>
        <v>#DIV/0!</v>
      </c>
      <c r="BK42" s="28" t="e">
        <f t="shared" si="19"/>
        <v>#DIV/0!</v>
      </c>
      <c r="BL42" s="28" t="e">
        <f t="shared" si="19"/>
        <v>#DIV/0!</v>
      </c>
      <c r="BM42" s="28">
        <v>0</v>
      </c>
      <c r="BN42" s="28">
        <v>0</v>
      </c>
      <c r="BO42" s="28">
        <v>0</v>
      </c>
      <c r="BP42" s="28">
        <v>0</v>
      </c>
      <c r="BQ42" s="29">
        <f t="shared" si="20"/>
        <v>0</v>
      </c>
      <c r="BR42" s="28">
        <v>0</v>
      </c>
      <c r="BS42" s="28">
        <v>0</v>
      </c>
      <c r="BT42" s="29">
        <f t="shared" si="21"/>
        <v>0</v>
      </c>
      <c r="BU42" s="28" t="e">
        <f t="shared" si="22"/>
        <v>#DIV/0!</v>
      </c>
      <c r="BV42" s="28" t="e">
        <f t="shared" si="22"/>
        <v>#DIV/0!</v>
      </c>
      <c r="BW42" s="28" t="e">
        <f t="shared" si="22"/>
        <v>#DIV/0!</v>
      </c>
      <c r="BX42" s="28" t="e">
        <f t="shared" si="22"/>
        <v>#DIV/0!</v>
      </c>
      <c r="BY42" s="28" t="e">
        <f t="shared" si="23"/>
        <v>#DIV/0!</v>
      </c>
      <c r="BZ42" s="28" t="e">
        <f t="shared" si="23"/>
        <v>#DIV/0!</v>
      </c>
      <c r="CA42" s="28" t="e">
        <f t="shared" si="23"/>
        <v>#DIV/0!</v>
      </c>
      <c r="CB42" s="31">
        <v>0</v>
      </c>
      <c r="CC42" s="31">
        <v>0</v>
      </c>
      <c r="CD42" s="28">
        <f>'[1]PN_AEUE-Régional SOS'!BW38+'[1]PN_AEUE-Régional CNR'!BW38+'[1]PN_AEUE-Régional CES'!BW38</f>
        <v>0</v>
      </c>
      <c r="CE42" s="28">
        <f>'[1]PN_AEUE-Régional SOS'!BX38+'[1]PN_AEUE-Régional CNR'!BX38+'[1]PN_AEUE-Régional CES'!BX38</f>
        <v>0</v>
      </c>
      <c r="CF42" s="29">
        <f t="shared" si="24"/>
        <v>0</v>
      </c>
      <c r="CG42" s="28"/>
      <c r="CH42" s="28"/>
      <c r="CI42" s="16"/>
      <c r="CJ42" s="16"/>
      <c r="CK42" s="16"/>
      <c r="CL42" s="16"/>
      <c r="CM42" s="16"/>
      <c r="CN42" s="16"/>
      <c r="CO42" s="16"/>
      <c r="CP42" s="16"/>
      <c r="CQ42" s="17"/>
      <c r="CR42" s="17"/>
      <c r="CS42" s="17"/>
      <c r="CT42" s="17"/>
      <c r="CU42" s="17"/>
      <c r="CV42" s="17"/>
    </row>
    <row r="43" spans="1:100" s="21" customFormat="1" ht="27.6" x14ac:dyDescent="0.25">
      <c r="A43" s="19" t="s">
        <v>123</v>
      </c>
      <c r="B43" s="20"/>
      <c r="C43" s="20"/>
      <c r="D43" s="20"/>
      <c r="E43" s="29">
        <v>0</v>
      </c>
      <c r="F43" s="29">
        <v>0</v>
      </c>
      <c r="G43" s="29">
        <v>0</v>
      </c>
      <c r="H43" s="29">
        <v>0</v>
      </c>
      <c r="I43" s="29">
        <f t="shared" si="5"/>
        <v>0</v>
      </c>
      <c r="J43" s="29">
        <v>0</v>
      </c>
      <c r="K43" s="29">
        <v>0</v>
      </c>
      <c r="L43" s="29">
        <f t="shared" si="6"/>
        <v>0</v>
      </c>
      <c r="M43" s="28">
        <v>0</v>
      </c>
      <c r="N43" s="28">
        <v>0</v>
      </c>
      <c r="O43" s="28">
        <v>0</v>
      </c>
      <c r="P43" s="28">
        <v>0</v>
      </c>
      <c r="Q43" s="29">
        <f t="shared" si="7"/>
        <v>0</v>
      </c>
      <c r="R43" s="28">
        <v>0</v>
      </c>
      <c r="S43" s="28">
        <v>0</v>
      </c>
      <c r="T43" s="29">
        <f t="shared" si="8"/>
        <v>0</v>
      </c>
      <c r="U43" s="28">
        <v>0</v>
      </c>
      <c r="V43" s="28">
        <v>0</v>
      </c>
      <c r="W43" s="28">
        <v>0</v>
      </c>
      <c r="X43" s="28">
        <v>0</v>
      </c>
      <c r="Y43" s="29">
        <f t="shared" si="9"/>
        <v>0</v>
      </c>
      <c r="Z43" s="28">
        <v>0</v>
      </c>
      <c r="AA43" s="28">
        <v>0</v>
      </c>
      <c r="AB43" s="29">
        <f t="shared" si="10"/>
        <v>0</v>
      </c>
      <c r="AC43" s="29" t="e">
        <f t="shared" si="11"/>
        <v>#DIV/0!</v>
      </c>
      <c r="AD43" s="29" t="e">
        <f t="shared" si="11"/>
        <v>#DIV/0!</v>
      </c>
      <c r="AE43" s="29" t="e">
        <f t="shared" si="11"/>
        <v>#DIV/0!</v>
      </c>
      <c r="AF43" s="29" t="e">
        <f t="shared" si="11"/>
        <v>#DIV/0!</v>
      </c>
      <c r="AG43" s="29" t="e">
        <f t="shared" si="11"/>
        <v>#DIV/0!</v>
      </c>
      <c r="AH43" s="30">
        <v>0</v>
      </c>
      <c r="AI43" s="30">
        <v>0</v>
      </c>
      <c r="AJ43" s="30">
        <v>0</v>
      </c>
      <c r="AK43" s="30">
        <v>0</v>
      </c>
      <c r="AL43" s="29">
        <f t="shared" si="12"/>
        <v>0</v>
      </c>
      <c r="AM43" s="30">
        <v>0</v>
      </c>
      <c r="AN43" s="30">
        <v>0</v>
      </c>
      <c r="AO43" s="29">
        <f t="shared" si="13"/>
        <v>0</v>
      </c>
      <c r="AP43" s="28">
        <v>0</v>
      </c>
      <c r="AQ43" s="28">
        <v>0</v>
      </c>
      <c r="AR43" s="28">
        <v>0</v>
      </c>
      <c r="AS43" s="28">
        <v>0</v>
      </c>
      <c r="AT43" s="29">
        <f t="shared" si="14"/>
        <v>0</v>
      </c>
      <c r="AU43" s="28">
        <v>0</v>
      </c>
      <c r="AV43" s="28">
        <v>0</v>
      </c>
      <c r="AW43" s="29">
        <f t="shared" si="15"/>
        <v>0</v>
      </c>
      <c r="AX43" s="28">
        <v>0</v>
      </c>
      <c r="AY43" s="28">
        <v>0</v>
      </c>
      <c r="AZ43" s="28">
        <v>0</v>
      </c>
      <c r="BA43" s="28">
        <v>0</v>
      </c>
      <c r="BB43" s="29">
        <f t="shared" si="16"/>
        <v>0</v>
      </c>
      <c r="BC43" s="28">
        <v>0</v>
      </c>
      <c r="BD43" s="28">
        <v>0</v>
      </c>
      <c r="BE43" s="29">
        <f t="shared" si="17"/>
        <v>0</v>
      </c>
      <c r="BF43" s="28" t="e">
        <f t="shared" si="18"/>
        <v>#DIV/0!</v>
      </c>
      <c r="BG43" s="28" t="e">
        <f t="shared" si="18"/>
        <v>#DIV/0!</v>
      </c>
      <c r="BH43" s="28" t="e">
        <f t="shared" si="18"/>
        <v>#DIV/0!</v>
      </c>
      <c r="BI43" s="28" t="e">
        <f t="shared" si="18"/>
        <v>#DIV/0!</v>
      </c>
      <c r="BJ43" s="28" t="e">
        <f t="shared" si="19"/>
        <v>#DIV/0!</v>
      </c>
      <c r="BK43" s="28" t="e">
        <f t="shared" si="19"/>
        <v>#DIV/0!</v>
      </c>
      <c r="BL43" s="28" t="e">
        <f t="shared" si="19"/>
        <v>#DIV/0!</v>
      </c>
      <c r="BM43" s="28">
        <v>0</v>
      </c>
      <c r="BN43" s="28">
        <v>0</v>
      </c>
      <c r="BO43" s="28">
        <v>0</v>
      </c>
      <c r="BP43" s="28">
        <v>0</v>
      </c>
      <c r="BQ43" s="29">
        <f t="shared" si="20"/>
        <v>0</v>
      </c>
      <c r="BR43" s="28">
        <v>0</v>
      </c>
      <c r="BS43" s="28">
        <v>0</v>
      </c>
      <c r="BT43" s="29">
        <f t="shared" si="21"/>
        <v>0</v>
      </c>
      <c r="BU43" s="28" t="e">
        <f t="shared" si="22"/>
        <v>#DIV/0!</v>
      </c>
      <c r="BV43" s="28" t="e">
        <f t="shared" si="22"/>
        <v>#DIV/0!</v>
      </c>
      <c r="BW43" s="28" t="e">
        <f t="shared" si="22"/>
        <v>#DIV/0!</v>
      </c>
      <c r="BX43" s="28" t="e">
        <f t="shared" si="22"/>
        <v>#DIV/0!</v>
      </c>
      <c r="BY43" s="28" t="e">
        <f t="shared" si="23"/>
        <v>#DIV/0!</v>
      </c>
      <c r="BZ43" s="28" t="e">
        <f t="shared" si="23"/>
        <v>#DIV/0!</v>
      </c>
      <c r="CA43" s="28" t="e">
        <f t="shared" si="23"/>
        <v>#DIV/0!</v>
      </c>
      <c r="CB43" s="31">
        <v>0</v>
      </c>
      <c r="CC43" s="31">
        <v>0</v>
      </c>
      <c r="CD43" s="28">
        <f>'[1]PN_AEUE-Régional SOS'!BW39+'[1]PN_AEUE-Régional CNR'!BW39+'[1]PN_AEUE-Régional CES'!BW39</f>
        <v>0</v>
      </c>
      <c r="CE43" s="28">
        <f>'[1]PN_AEUE-Régional SOS'!BX39+'[1]PN_AEUE-Régional CNR'!BX39+'[1]PN_AEUE-Régional CES'!BX39</f>
        <v>0</v>
      </c>
      <c r="CF43" s="29">
        <f t="shared" si="24"/>
        <v>0</v>
      </c>
      <c r="CG43" s="28"/>
      <c r="CH43" s="28"/>
      <c r="CI43" s="20"/>
      <c r="CJ43" s="20"/>
      <c r="CK43" s="20"/>
      <c r="CL43" s="20"/>
      <c r="CM43" s="20"/>
      <c r="CN43" s="20"/>
      <c r="CO43" s="20"/>
      <c r="CP43" s="20"/>
      <c r="CQ43" s="17"/>
      <c r="CR43" s="17"/>
      <c r="CS43" s="17"/>
      <c r="CT43" s="17"/>
      <c r="CU43" s="17"/>
      <c r="CV43" s="17"/>
    </row>
    <row r="44" spans="1:100" s="231" customFormat="1" ht="15.6" x14ac:dyDescent="0.3">
      <c r="A44" s="231" t="s">
        <v>328</v>
      </c>
      <c r="I44" s="29">
        <f t="shared" si="5"/>
        <v>0</v>
      </c>
      <c r="L44" s="29">
        <f t="shared" si="6"/>
        <v>0</v>
      </c>
      <c r="Q44" s="29">
        <f t="shared" si="7"/>
        <v>0</v>
      </c>
      <c r="T44" s="29">
        <f t="shared" si="8"/>
        <v>0</v>
      </c>
      <c r="Y44" s="29">
        <f t="shared" si="9"/>
        <v>0</v>
      </c>
      <c r="AB44" s="29">
        <f t="shared" si="10"/>
        <v>0</v>
      </c>
      <c r="AC44" s="29" t="e">
        <f t="shared" si="11"/>
        <v>#DIV/0!</v>
      </c>
      <c r="AD44" s="29" t="e">
        <f t="shared" si="11"/>
        <v>#DIV/0!</v>
      </c>
      <c r="AE44" s="29" t="e">
        <f t="shared" si="11"/>
        <v>#DIV/0!</v>
      </c>
      <c r="AF44" s="29" t="e">
        <f t="shared" si="11"/>
        <v>#DIV/0!</v>
      </c>
      <c r="AG44" s="29" t="e">
        <f t="shared" si="11"/>
        <v>#DIV/0!</v>
      </c>
      <c r="AL44" s="29">
        <f t="shared" si="12"/>
        <v>0</v>
      </c>
      <c r="AO44" s="29">
        <f t="shared" si="13"/>
        <v>0</v>
      </c>
      <c r="AT44" s="29">
        <f t="shared" si="14"/>
        <v>0</v>
      </c>
      <c r="AW44" s="29">
        <f t="shared" si="15"/>
        <v>0</v>
      </c>
      <c r="AY44" s="231">
        <v>0</v>
      </c>
      <c r="BB44" s="29">
        <f t="shared" si="16"/>
        <v>0</v>
      </c>
      <c r="BE44" s="29">
        <f t="shared" si="17"/>
        <v>0</v>
      </c>
      <c r="BF44" s="28" t="e">
        <f t="shared" si="18"/>
        <v>#DIV/0!</v>
      </c>
      <c r="BG44" s="28" t="e">
        <f t="shared" si="18"/>
        <v>#DIV/0!</v>
      </c>
      <c r="BH44" s="28" t="e">
        <f t="shared" si="18"/>
        <v>#DIV/0!</v>
      </c>
      <c r="BI44" s="28" t="e">
        <f t="shared" si="18"/>
        <v>#DIV/0!</v>
      </c>
      <c r="BJ44" s="28" t="e">
        <f t="shared" si="19"/>
        <v>#DIV/0!</v>
      </c>
      <c r="BK44" s="28" t="e">
        <f t="shared" si="19"/>
        <v>#DIV/0!</v>
      </c>
      <c r="BL44" s="28" t="e">
        <f t="shared" si="19"/>
        <v>#DIV/0!</v>
      </c>
      <c r="BQ44" s="29">
        <f t="shared" si="20"/>
        <v>0</v>
      </c>
      <c r="BT44" s="29">
        <f t="shared" si="21"/>
        <v>0</v>
      </c>
      <c r="BU44" s="28" t="e">
        <f t="shared" si="22"/>
        <v>#DIV/0!</v>
      </c>
      <c r="BV44" s="28" t="e">
        <f t="shared" si="22"/>
        <v>#DIV/0!</v>
      </c>
      <c r="BW44" s="28" t="e">
        <f t="shared" si="22"/>
        <v>#DIV/0!</v>
      </c>
      <c r="BX44" s="28" t="e">
        <f t="shared" si="22"/>
        <v>#DIV/0!</v>
      </c>
      <c r="BY44" s="28" t="e">
        <f t="shared" si="23"/>
        <v>#DIV/0!</v>
      </c>
      <c r="BZ44" s="28" t="e">
        <f t="shared" si="23"/>
        <v>#DIV/0!</v>
      </c>
      <c r="CA44" s="28" t="e">
        <f t="shared" si="23"/>
        <v>#DIV/0!</v>
      </c>
      <c r="CF44" s="29">
        <f t="shared" si="24"/>
        <v>0</v>
      </c>
    </row>
    <row r="45" spans="1:100" s="231" customFormat="1" ht="46.8" x14ac:dyDescent="0.3">
      <c r="A45" s="231" t="s">
        <v>332</v>
      </c>
      <c r="I45" s="29">
        <f t="shared" si="5"/>
        <v>0</v>
      </c>
      <c r="L45" s="29">
        <f t="shared" si="6"/>
        <v>0</v>
      </c>
      <c r="Q45" s="29">
        <f t="shared" si="7"/>
        <v>0</v>
      </c>
      <c r="T45" s="29">
        <f t="shared" si="8"/>
        <v>0</v>
      </c>
      <c r="Y45" s="29">
        <f t="shared" si="9"/>
        <v>0</v>
      </c>
      <c r="AB45" s="29">
        <f t="shared" si="10"/>
        <v>0</v>
      </c>
      <c r="AC45" s="29" t="e">
        <f t="shared" si="11"/>
        <v>#DIV/0!</v>
      </c>
      <c r="AD45" s="29" t="e">
        <f t="shared" si="11"/>
        <v>#DIV/0!</v>
      </c>
      <c r="AE45" s="29" t="e">
        <f t="shared" si="11"/>
        <v>#DIV/0!</v>
      </c>
      <c r="AF45" s="29" t="e">
        <f t="shared" si="11"/>
        <v>#DIV/0!</v>
      </c>
      <c r="AG45" s="29" t="e">
        <f t="shared" si="11"/>
        <v>#DIV/0!</v>
      </c>
      <c r="AL45" s="29">
        <f t="shared" si="12"/>
        <v>0</v>
      </c>
      <c r="AO45" s="29">
        <f t="shared" si="13"/>
        <v>0</v>
      </c>
      <c r="AT45" s="29">
        <f t="shared" si="14"/>
        <v>0</v>
      </c>
      <c r="AW45" s="29">
        <f t="shared" si="15"/>
        <v>0</v>
      </c>
      <c r="AY45" s="231">
        <v>0</v>
      </c>
      <c r="BB45" s="29">
        <f t="shared" si="16"/>
        <v>0</v>
      </c>
      <c r="BE45" s="29">
        <f t="shared" si="17"/>
        <v>0</v>
      </c>
      <c r="BF45" s="28" t="e">
        <f t="shared" si="18"/>
        <v>#DIV/0!</v>
      </c>
      <c r="BG45" s="28" t="e">
        <f t="shared" si="18"/>
        <v>#DIV/0!</v>
      </c>
      <c r="BH45" s="28" t="e">
        <f t="shared" si="18"/>
        <v>#DIV/0!</v>
      </c>
      <c r="BI45" s="28" t="e">
        <f t="shared" si="18"/>
        <v>#DIV/0!</v>
      </c>
      <c r="BJ45" s="28" t="e">
        <f t="shared" si="19"/>
        <v>#DIV/0!</v>
      </c>
      <c r="BK45" s="28" t="e">
        <f t="shared" si="19"/>
        <v>#DIV/0!</v>
      </c>
      <c r="BL45" s="28" t="e">
        <f t="shared" si="19"/>
        <v>#DIV/0!</v>
      </c>
      <c r="BQ45" s="29">
        <f t="shared" si="20"/>
        <v>0</v>
      </c>
      <c r="BT45" s="29">
        <f t="shared" si="21"/>
        <v>0</v>
      </c>
      <c r="BU45" s="28" t="e">
        <f t="shared" si="22"/>
        <v>#DIV/0!</v>
      </c>
      <c r="BV45" s="28" t="e">
        <f t="shared" si="22"/>
        <v>#DIV/0!</v>
      </c>
      <c r="BW45" s="28" t="e">
        <f t="shared" si="22"/>
        <v>#DIV/0!</v>
      </c>
      <c r="BX45" s="28" t="e">
        <f t="shared" si="22"/>
        <v>#DIV/0!</v>
      </c>
      <c r="BY45" s="28" t="e">
        <f t="shared" si="23"/>
        <v>#DIV/0!</v>
      </c>
      <c r="BZ45" s="28" t="e">
        <f t="shared" si="23"/>
        <v>#DIV/0!</v>
      </c>
      <c r="CA45" s="28" t="e">
        <f t="shared" si="23"/>
        <v>#DIV/0!</v>
      </c>
      <c r="CF45" s="29">
        <f t="shared" si="24"/>
        <v>0</v>
      </c>
    </row>
    <row r="46" spans="1:100" s="26" customFormat="1" ht="14.4" x14ac:dyDescent="0.3">
      <c r="A46" s="22" t="s">
        <v>124</v>
      </c>
      <c r="B46" s="23"/>
      <c r="C46" s="24"/>
      <c r="D46" s="23"/>
      <c r="E46" s="29">
        <v>0</v>
      </c>
      <c r="F46" s="29">
        <v>0</v>
      </c>
      <c r="G46" s="29">
        <v>0</v>
      </c>
      <c r="H46" s="29">
        <v>0</v>
      </c>
      <c r="I46" s="29">
        <f t="shared" si="5"/>
        <v>0</v>
      </c>
      <c r="J46" s="29">
        <v>0</v>
      </c>
      <c r="K46" s="29">
        <v>0</v>
      </c>
      <c r="L46" s="29">
        <f t="shared" si="6"/>
        <v>0</v>
      </c>
      <c r="M46" s="28">
        <v>0</v>
      </c>
      <c r="N46" s="28">
        <v>0</v>
      </c>
      <c r="O46" s="28">
        <v>0</v>
      </c>
      <c r="P46" s="28">
        <v>0</v>
      </c>
      <c r="Q46" s="29">
        <f t="shared" si="7"/>
        <v>0</v>
      </c>
      <c r="R46" s="28">
        <v>0</v>
      </c>
      <c r="S46" s="28">
        <v>0</v>
      </c>
      <c r="T46" s="29">
        <f t="shared" si="8"/>
        <v>0</v>
      </c>
      <c r="U46" s="28">
        <v>0</v>
      </c>
      <c r="V46" s="28">
        <v>0</v>
      </c>
      <c r="W46" s="28">
        <v>0</v>
      </c>
      <c r="X46" s="28">
        <v>0</v>
      </c>
      <c r="Y46" s="29">
        <f t="shared" si="9"/>
        <v>0</v>
      </c>
      <c r="Z46" s="28">
        <v>0</v>
      </c>
      <c r="AA46" s="28">
        <v>0</v>
      </c>
      <c r="AB46" s="29">
        <f t="shared" si="10"/>
        <v>0</v>
      </c>
      <c r="AC46" s="29" t="e">
        <f t="shared" si="11"/>
        <v>#DIV/0!</v>
      </c>
      <c r="AD46" s="29" t="e">
        <f t="shared" si="11"/>
        <v>#DIV/0!</v>
      </c>
      <c r="AE46" s="29" t="e">
        <f t="shared" si="11"/>
        <v>#DIV/0!</v>
      </c>
      <c r="AF46" s="29" t="e">
        <f t="shared" si="11"/>
        <v>#DIV/0!</v>
      </c>
      <c r="AG46" s="29" t="e">
        <f t="shared" si="11"/>
        <v>#DIV/0!</v>
      </c>
      <c r="AH46" s="30">
        <v>0</v>
      </c>
      <c r="AI46" s="30">
        <v>0</v>
      </c>
      <c r="AJ46" s="30">
        <v>0</v>
      </c>
      <c r="AK46" s="30">
        <v>0</v>
      </c>
      <c r="AL46" s="29">
        <f t="shared" si="12"/>
        <v>0</v>
      </c>
      <c r="AM46" s="30">
        <v>0</v>
      </c>
      <c r="AN46" s="30">
        <v>0</v>
      </c>
      <c r="AO46" s="29">
        <f t="shared" si="13"/>
        <v>0</v>
      </c>
      <c r="AP46" s="28">
        <v>0</v>
      </c>
      <c r="AQ46" s="28">
        <v>0</v>
      </c>
      <c r="AR46" s="28">
        <v>0</v>
      </c>
      <c r="AS46" s="28">
        <v>0</v>
      </c>
      <c r="AT46" s="29">
        <f t="shared" si="14"/>
        <v>0</v>
      </c>
      <c r="AU46" s="28">
        <v>0</v>
      </c>
      <c r="AV46" s="28">
        <v>0</v>
      </c>
      <c r="AW46" s="29">
        <f t="shared" si="15"/>
        <v>0</v>
      </c>
      <c r="AX46" s="28">
        <v>0</v>
      </c>
      <c r="AY46" s="28">
        <v>0</v>
      </c>
      <c r="AZ46" s="28">
        <v>0</v>
      </c>
      <c r="BA46" s="28">
        <v>0</v>
      </c>
      <c r="BB46" s="29">
        <f t="shared" si="16"/>
        <v>0</v>
      </c>
      <c r="BC46" s="28">
        <v>0</v>
      </c>
      <c r="BD46" s="28">
        <v>0</v>
      </c>
      <c r="BE46" s="29">
        <f t="shared" si="17"/>
        <v>0</v>
      </c>
      <c r="BF46" s="28" t="e">
        <f t="shared" si="18"/>
        <v>#DIV/0!</v>
      </c>
      <c r="BG46" s="28" t="e">
        <f t="shared" si="18"/>
        <v>#DIV/0!</v>
      </c>
      <c r="BH46" s="28" t="e">
        <f t="shared" si="18"/>
        <v>#DIV/0!</v>
      </c>
      <c r="BI46" s="28" t="e">
        <f t="shared" si="18"/>
        <v>#DIV/0!</v>
      </c>
      <c r="BJ46" s="28" t="e">
        <f t="shared" si="19"/>
        <v>#DIV/0!</v>
      </c>
      <c r="BK46" s="28" t="e">
        <f t="shared" si="19"/>
        <v>#DIV/0!</v>
      </c>
      <c r="BL46" s="28" t="e">
        <f t="shared" si="19"/>
        <v>#DIV/0!</v>
      </c>
      <c r="BM46" s="28">
        <v>0</v>
      </c>
      <c r="BN46" s="28">
        <v>0</v>
      </c>
      <c r="BO46" s="28">
        <v>0</v>
      </c>
      <c r="BP46" s="28">
        <v>0</v>
      </c>
      <c r="BQ46" s="29">
        <f t="shared" si="20"/>
        <v>0</v>
      </c>
      <c r="BR46" s="28">
        <v>0</v>
      </c>
      <c r="BS46" s="28">
        <v>0</v>
      </c>
      <c r="BT46" s="29">
        <f t="shared" si="21"/>
        <v>0</v>
      </c>
      <c r="BU46" s="28" t="e">
        <f t="shared" si="22"/>
        <v>#DIV/0!</v>
      </c>
      <c r="BV46" s="28" t="e">
        <f t="shared" si="22"/>
        <v>#DIV/0!</v>
      </c>
      <c r="BW46" s="28" t="e">
        <f t="shared" si="22"/>
        <v>#DIV/0!</v>
      </c>
      <c r="BX46" s="28" t="e">
        <f t="shared" si="22"/>
        <v>#DIV/0!</v>
      </c>
      <c r="BY46" s="28" t="e">
        <f t="shared" si="23"/>
        <v>#DIV/0!</v>
      </c>
      <c r="BZ46" s="28" t="e">
        <f t="shared" si="23"/>
        <v>#DIV/0!</v>
      </c>
      <c r="CA46" s="28" t="e">
        <f t="shared" si="23"/>
        <v>#DIV/0!</v>
      </c>
      <c r="CB46" s="31">
        <v>0</v>
      </c>
      <c r="CC46" s="31">
        <v>0</v>
      </c>
      <c r="CD46" s="28">
        <f>'[1]PN_AEUE-Régional SOS'!BW40+'[1]PN_AEUE-Régional CNR'!BW40+'[1]PN_AEUE-Régional CES'!BW40</f>
        <v>0</v>
      </c>
      <c r="CE46" s="28">
        <f>'[1]PN_AEUE-Régional SOS'!BX40+'[1]PN_AEUE-Régional CNR'!BX40+'[1]PN_AEUE-Régional CES'!BX40</f>
        <v>0</v>
      </c>
      <c r="CF46" s="29">
        <f t="shared" si="24"/>
        <v>0</v>
      </c>
      <c r="CG46" s="28"/>
      <c r="CH46" s="28"/>
      <c r="CI46" s="23"/>
      <c r="CJ46" s="23"/>
      <c r="CK46" s="23"/>
      <c r="CL46" s="23"/>
      <c r="CM46" s="23"/>
      <c r="CN46" s="23"/>
      <c r="CO46" s="23"/>
      <c r="CP46" s="23"/>
      <c r="CQ46" s="25"/>
      <c r="CR46" s="25"/>
      <c r="CS46" s="25"/>
      <c r="CT46" s="25"/>
      <c r="CU46" s="25"/>
      <c r="CV46" s="25"/>
    </row>
    <row r="47" spans="1:100" s="85" customFormat="1" ht="35.25" customHeight="1" x14ac:dyDescent="0.25">
      <c r="A47" s="75" t="s">
        <v>125</v>
      </c>
      <c r="B47" s="76"/>
      <c r="C47" s="76" t="s">
        <v>126</v>
      </c>
      <c r="D47" s="76" t="s">
        <v>127</v>
      </c>
      <c r="E47" s="29">
        <v>0</v>
      </c>
      <c r="F47" s="29">
        <v>0</v>
      </c>
      <c r="G47" s="29">
        <v>0</v>
      </c>
      <c r="H47" s="29">
        <v>0</v>
      </c>
      <c r="I47" s="29">
        <f t="shared" si="5"/>
        <v>0</v>
      </c>
      <c r="J47" s="29">
        <v>0</v>
      </c>
      <c r="K47" s="29">
        <v>0</v>
      </c>
      <c r="L47" s="29">
        <f t="shared" si="6"/>
        <v>0</v>
      </c>
      <c r="M47" s="28">
        <v>0</v>
      </c>
      <c r="N47" s="28">
        <v>0</v>
      </c>
      <c r="O47" s="28">
        <v>0</v>
      </c>
      <c r="P47" s="28">
        <v>0</v>
      </c>
      <c r="Q47" s="29">
        <f t="shared" si="7"/>
        <v>0</v>
      </c>
      <c r="R47" s="28">
        <v>0</v>
      </c>
      <c r="S47" s="28">
        <v>0</v>
      </c>
      <c r="T47" s="29">
        <f t="shared" si="8"/>
        <v>0</v>
      </c>
      <c r="U47" s="28">
        <v>0</v>
      </c>
      <c r="V47" s="28">
        <v>0</v>
      </c>
      <c r="W47" s="28">
        <v>0</v>
      </c>
      <c r="X47" s="28">
        <v>0</v>
      </c>
      <c r="Y47" s="29">
        <f t="shared" si="9"/>
        <v>0</v>
      </c>
      <c r="Z47" s="28">
        <v>0</v>
      </c>
      <c r="AA47" s="28">
        <v>0</v>
      </c>
      <c r="AB47" s="29">
        <f t="shared" si="10"/>
        <v>0</v>
      </c>
      <c r="AC47" s="29" t="e">
        <f t="shared" si="11"/>
        <v>#DIV/0!</v>
      </c>
      <c r="AD47" s="29" t="e">
        <f t="shared" si="11"/>
        <v>#DIV/0!</v>
      </c>
      <c r="AE47" s="29" t="e">
        <f t="shared" si="11"/>
        <v>#DIV/0!</v>
      </c>
      <c r="AF47" s="29" t="e">
        <f t="shared" si="11"/>
        <v>#DIV/0!</v>
      </c>
      <c r="AG47" s="29" t="e">
        <f t="shared" si="11"/>
        <v>#DIV/0!</v>
      </c>
      <c r="AH47" s="30">
        <v>0</v>
      </c>
      <c r="AI47" s="30">
        <v>0</v>
      </c>
      <c r="AJ47" s="30">
        <v>0</v>
      </c>
      <c r="AK47" s="30">
        <v>0</v>
      </c>
      <c r="AL47" s="29">
        <f t="shared" si="12"/>
        <v>0</v>
      </c>
      <c r="AM47" s="30">
        <v>0</v>
      </c>
      <c r="AN47" s="30">
        <v>0</v>
      </c>
      <c r="AO47" s="29">
        <f t="shared" si="13"/>
        <v>0</v>
      </c>
      <c r="AP47" s="28">
        <v>0</v>
      </c>
      <c r="AQ47" s="28">
        <v>0</v>
      </c>
      <c r="AR47" s="28">
        <v>0</v>
      </c>
      <c r="AS47" s="28">
        <v>0</v>
      </c>
      <c r="AT47" s="29">
        <f t="shared" si="14"/>
        <v>0</v>
      </c>
      <c r="AU47" s="28">
        <v>0</v>
      </c>
      <c r="AV47" s="28">
        <v>0</v>
      </c>
      <c r="AW47" s="29">
        <f t="shared" si="15"/>
        <v>0</v>
      </c>
      <c r="AX47" s="28">
        <v>0</v>
      </c>
      <c r="AY47" s="28">
        <v>0</v>
      </c>
      <c r="AZ47" s="28">
        <v>0</v>
      </c>
      <c r="BA47" s="28">
        <v>0</v>
      </c>
      <c r="BB47" s="29">
        <f t="shared" si="16"/>
        <v>0</v>
      </c>
      <c r="BC47" s="28">
        <v>0</v>
      </c>
      <c r="BD47" s="28">
        <v>0</v>
      </c>
      <c r="BE47" s="29">
        <f t="shared" si="17"/>
        <v>0</v>
      </c>
      <c r="BF47" s="28" t="e">
        <f t="shared" si="18"/>
        <v>#DIV/0!</v>
      </c>
      <c r="BG47" s="28" t="e">
        <f t="shared" si="18"/>
        <v>#DIV/0!</v>
      </c>
      <c r="BH47" s="28" t="e">
        <f t="shared" si="18"/>
        <v>#DIV/0!</v>
      </c>
      <c r="BI47" s="28" t="e">
        <f t="shared" si="18"/>
        <v>#DIV/0!</v>
      </c>
      <c r="BJ47" s="28" t="e">
        <f t="shared" si="19"/>
        <v>#DIV/0!</v>
      </c>
      <c r="BK47" s="28" t="e">
        <f t="shared" si="19"/>
        <v>#DIV/0!</v>
      </c>
      <c r="BL47" s="28" t="e">
        <f t="shared" si="19"/>
        <v>#DIV/0!</v>
      </c>
      <c r="BM47" s="28">
        <v>0</v>
      </c>
      <c r="BN47" s="28">
        <v>0</v>
      </c>
      <c r="BO47" s="28">
        <v>0</v>
      </c>
      <c r="BP47" s="28">
        <v>0</v>
      </c>
      <c r="BQ47" s="29">
        <f t="shared" si="20"/>
        <v>0</v>
      </c>
      <c r="BR47" s="28">
        <v>0</v>
      </c>
      <c r="BS47" s="28">
        <v>0</v>
      </c>
      <c r="BT47" s="29">
        <f t="shared" si="21"/>
        <v>0</v>
      </c>
      <c r="BU47" s="28" t="e">
        <f t="shared" si="22"/>
        <v>#DIV/0!</v>
      </c>
      <c r="BV47" s="28" t="e">
        <f t="shared" si="22"/>
        <v>#DIV/0!</v>
      </c>
      <c r="BW47" s="28" t="e">
        <f t="shared" si="22"/>
        <v>#DIV/0!</v>
      </c>
      <c r="BX47" s="28" t="e">
        <f t="shared" si="22"/>
        <v>#DIV/0!</v>
      </c>
      <c r="BY47" s="28" t="e">
        <f t="shared" si="23"/>
        <v>#DIV/0!</v>
      </c>
      <c r="BZ47" s="28" t="e">
        <f t="shared" si="23"/>
        <v>#DIV/0!</v>
      </c>
      <c r="CA47" s="28" t="e">
        <f t="shared" si="23"/>
        <v>#DIV/0!</v>
      </c>
      <c r="CB47" s="31">
        <v>0</v>
      </c>
      <c r="CC47" s="31">
        <v>0</v>
      </c>
      <c r="CD47" s="28">
        <f>'[1]PN_AEUE-Régional SOS'!BW41+'[1]PN_AEUE-Régional CNR'!BW41+'[1]PN_AEUE-Régional CES'!BW41</f>
        <v>0</v>
      </c>
      <c r="CE47" s="28">
        <f>'[1]PN_AEUE-Régional SOS'!BX41+'[1]PN_AEUE-Régional CNR'!BX41+'[1]PN_AEUE-Régional CES'!BX41</f>
        <v>0</v>
      </c>
      <c r="CF47" s="29">
        <f>CD47+CE47</f>
        <v>0</v>
      </c>
      <c r="CG47" s="28"/>
      <c r="CH47" s="28"/>
      <c r="CI47" s="82"/>
      <c r="CJ47" s="82"/>
      <c r="CK47" s="82"/>
      <c r="CL47" s="82"/>
      <c r="CM47" s="82"/>
      <c r="CN47" s="83"/>
      <c r="CO47" s="83"/>
      <c r="CP47" s="82"/>
      <c r="CQ47" s="84"/>
      <c r="CR47" s="84"/>
      <c r="CS47" s="84"/>
      <c r="CT47" s="84"/>
      <c r="CU47" s="84"/>
      <c r="CV47" s="84"/>
    </row>
    <row r="48" spans="1:100" s="85" customFormat="1" ht="27.6" x14ac:dyDescent="0.25">
      <c r="A48" s="75" t="s">
        <v>128</v>
      </c>
      <c r="B48" s="76"/>
      <c r="C48" s="76" t="s">
        <v>129</v>
      </c>
      <c r="D48" s="76" t="s">
        <v>130</v>
      </c>
      <c r="E48" s="29">
        <v>0</v>
      </c>
      <c r="F48" s="29">
        <v>0</v>
      </c>
      <c r="G48" s="29">
        <v>0</v>
      </c>
      <c r="H48" s="29">
        <v>0</v>
      </c>
      <c r="I48" s="29">
        <f t="shared" si="5"/>
        <v>0</v>
      </c>
      <c r="J48" s="29">
        <v>0</v>
      </c>
      <c r="K48" s="29">
        <v>0</v>
      </c>
      <c r="L48" s="29">
        <f t="shared" si="6"/>
        <v>0</v>
      </c>
      <c r="M48" s="28">
        <v>0</v>
      </c>
      <c r="N48" s="28">
        <v>0</v>
      </c>
      <c r="O48" s="28">
        <v>0</v>
      </c>
      <c r="P48" s="28">
        <v>0</v>
      </c>
      <c r="Q48" s="29">
        <f t="shared" si="7"/>
        <v>0</v>
      </c>
      <c r="R48" s="28">
        <v>0</v>
      </c>
      <c r="S48" s="28">
        <v>0</v>
      </c>
      <c r="T48" s="29">
        <f t="shared" si="8"/>
        <v>0</v>
      </c>
      <c r="U48" s="28">
        <v>0</v>
      </c>
      <c r="V48" s="28">
        <v>0</v>
      </c>
      <c r="W48" s="28">
        <v>0</v>
      </c>
      <c r="X48" s="28">
        <v>0</v>
      </c>
      <c r="Y48" s="29">
        <f t="shared" si="9"/>
        <v>0</v>
      </c>
      <c r="Z48" s="28">
        <v>0</v>
      </c>
      <c r="AA48" s="28">
        <v>0</v>
      </c>
      <c r="AB48" s="29">
        <f t="shared" si="10"/>
        <v>0</v>
      </c>
      <c r="AC48" s="29" t="e">
        <f t="shared" si="11"/>
        <v>#DIV/0!</v>
      </c>
      <c r="AD48" s="29" t="e">
        <f t="shared" si="11"/>
        <v>#DIV/0!</v>
      </c>
      <c r="AE48" s="29" t="e">
        <f t="shared" si="11"/>
        <v>#DIV/0!</v>
      </c>
      <c r="AF48" s="29" t="e">
        <f t="shared" si="11"/>
        <v>#DIV/0!</v>
      </c>
      <c r="AG48" s="29" t="e">
        <f t="shared" si="11"/>
        <v>#DIV/0!</v>
      </c>
      <c r="AH48" s="30">
        <v>0</v>
      </c>
      <c r="AI48" s="30">
        <v>0</v>
      </c>
      <c r="AJ48" s="30">
        <v>0</v>
      </c>
      <c r="AK48" s="30">
        <v>0</v>
      </c>
      <c r="AL48" s="29">
        <f t="shared" si="12"/>
        <v>0</v>
      </c>
      <c r="AM48" s="30">
        <v>0</v>
      </c>
      <c r="AN48" s="30">
        <v>0</v>
      </c>
      <c r="AO48" s="29">
        <f t="shared" si="13"/>
        <v>0</v>
      </c>
      <c r="AP48" s="28">
        <v>0</v>
      </c>
      <c r="AQ48" s="28">
        <v>0</v>
      </c>
      <c r="AR48" s="28">
        <v>0</v>
      </c>
      <c r="AS48" s="28">
        <v>0</v>
      </c>
      <c r="AT48" s="29">
        <f t="shared" si="14"/>
        <v>0</v>
      </c>
      <c r="AU48" s="28">
        <v>0</v>
      </c>
      <c r="AV48" s="28">
        <v>0</v>
      </c>
      <c r="AW48" s="29">
        <f t="shared" si="15"/>
        <v>0</v>
      </c>
      <c r="AX48" s="28">
        <v>0</v>
      </c>
      <c r="AY48" s="28">
        <v>0</v>
      </c>
      <c r="AZ48" s="28">
        <v>0</v>
      </c>
      <c r="BA48" s="28">
        <v>0</v>
      </c>
      <c r="BB48" s="29">
        <f t="shared" si="16"/>
        <v>0</v>
      </c>
      <c r="BC48" s="28">
        <v>0</v>
      </c>
      <c r="BD48" s="28">
        <v>0</v>
      </c>
      <c r="BE48" s="29">
        <f t="shared" si="17"/>
        <v>0</v>
      </c>
      <c r="BF48" s="28" t="e">
        <f t="shared" si="18"/>
        <v>#DIV/0!</v>
      </c>
      <c r="BG48" s="28" t="e">
        <f t="shared" si="18"/>
        <v>#DIV/0!</v>
      </c>
      <c r="BH48" s="28" t="e">
        <f t="shared" si="18"/>
        <v>#DIV/0!</v>
      </c>
      <c r="BI48" s="28" t="e">
        <f t="shared" si="18"/>
        <v>#DIV/0!</v>
      </c>
      <c r="BJ48" s="28" t="e">
        <f t="shared" si="19"/>
        <v>#DIV/0!</v>
      </c>
      <c r="BK48" s="28" t="e">
        <f t="shared" si="19"/>
        <v>#DIV/0!</v>
      </c>
      <c r="BL48" s="28" t="e">
        <f t="shared" si="19"/>
        <v>#DIV/0!</v>
      </c>
      <c r="BM48" s="28">
        <v>0</v>
      </c>
      <c r="BN48" s="28">
        <v>0</v>
      </c>
      <c r="BO48" s="28">
        <v>0</v>
      </c>
      <c r="BP48" s="28">
        <v>0</v>
      </c>
      <c r="BQ48" s="29">
        <f t="shared" si="20"/>
        <v>0</v>
      </c>
      <c r="BR48" s="28">
        <v>0</v>
      </c>
      <c r="BS48" s="28">
        <v>0</v>
      </c>
      <c r="BT48" s="29">
        <f t="shared" si="21"/>
        <v>0</v>
      </c>
      <c r="BU48" s="28" t="e">
        <f t="shared" si="22"/>
        <v>#DIV/0!</v>
      </c>
      <c r="BV48" s="28" t="e">
        <f t="shared" si="22"/>
        <v>#DIV/0!</v>
      </c>
      <c r="BW48" s="28" t="e">
        <f t="shared" si="22"/>
        <v>#DIV/0!</v>
      </c>
      <c r="BX48" s="28" t="e">
        <f t="shared" si="22"/>
        <v>#DIV/0!</v>
      </c>
      <c r="BY48" s="28" t="e">
        <f t="shared" si="23"/>
        <v>#DIV/0!</v>
      </c>
      <c r="BZ48" s="28" t="e">
        <f t="shared" si="23"/>
        <v>#DIV/0!</v>
      </c>
      <c r="CA48" s="28" t="e">
        <f t="shared" si="23"/>
        <v>#DIV/0!</v>
      </c>
      <c r="CB48" s="31">
        <v>0</v>
      </c>
      <c r="CC48" s="31">
        <v>0</v>
      </c>
      <c r="CD48" s="28">
        <f>'[1]PN_AEUE-Régional SOS'!BW42+'[1]PN_AEUE-Régional CNR'!BW42+'[1]PN_AEUE-Régional CES'!BW42</f>
        <v>0</v>
      </c>
      <c r="CE48" s="28">
        <f>'[1]PN_AEUE-Régional SOS'!BX42+'[1]PN_AEUE-Régional CNR'!BX42+'[1]PN_AEUE-Régional CES'!BX42</f>
        <v>0</v>
      </c>
      <c r="CF48" s="29">
        <f t="shared" si="24"/>
        <v>0</v>
      </c>
      <c r="CG48" s="28"/>
      <c r="CH48" s="28"/>
      <c r="CI48" s="82"/>
      <c r="CJ48" s="82"/>
      <c r="CK48" s="82"/>
      <c r="CL48" s="82"/>
      <c r="CM48" s="82"/>
      <c r="CN48" s="83"/>
      <c r="CO48" s="83"/>
      <c r="CP48" s="82"/>
      <c r="CQ48" s="84"/>
      <c r="CR48" s="84"/>
      <c r="CS48" s="84"/>
      <c r="CT48" s="84"/>
      <c r="CU48" s="84"/>
      <c r="CV48" s="84"/>
    </row>
    <row r="49" spans="1:100" s="89" customFormat="1" ht="28.5" customHeight="1" thickBot="1" x14ac:dyDescent="0.3">
      <c r="A49" s="86" t="s">
        <v>131</v>
      </c>
      <c r="B49" s="87"/>
      <c r="C49" s="87" t="s">
        <v>132</v>
      </c>
      <c r="D49" s="87" t="s">
        <v>133</v>
      </c>
      <c r="E49" s="29">
        <v>0</v>
      </c>
      <c r="F49" s="29">
        <v>0</v>
      </c>
      <c r="G49" s="29">
        <v>0</v>
      </c>
      <c r="H49" s="29">
        <v>0</v>
      </c>
      <c r="I49" s="29">
        <f t="shared" si="5"/>
        <v>0</v>
      </c>
      <c r="J49" s="29">
        <v>0</v>
      </c>
      <c r="K49" s="29">
        <v>0</v>
      </c>
      <c r="L49" s="29">
        <f t="shared" si="6"/>
        <v>0</v>
      </c>
      <c r="M49" s="28">
        <v>0</v>
      </c>
      <c r="N49" s="28">
        <v>0</v>
      </c>
      <c r="O49" s="28">
        <v>0</v>
      </c>
      <c r="P49" s="28">
        <v>0</v>
      </c>
      <c r="Q49" s="29">
        <f t="shared" si="7"/>
        <v>0</v>
      </c>
      <c r="R49" s="28">
        <v>0</v>
      </c>
      <c r="S49" s="28">
        <v>0</v>
      </c>
      <c r="T49" s="29">
        <f t="shared" si="8"/>
        <v>0</v>
      </c>
      <c r="U49" s="28">
        <v>0</v>
      </c>
      <c r="V49" s="28">
        <v>0</v>
      </c>
      <c r="W49" s="28">
        <v>0</v>
      </c>
      <c r="X49" s="28">
        <v>0</v>
      </c>
      <c r="Y49" s="29">
        <f t="shared" si="9"/>
        <v>0</v>
      </c>
      <c r="Z49" s="28">
        <v>0</v>
      </c>
      <c r="AA49" s="28">
        <v>0</v>
      </c>
      <c r="AB49" s="29">
        <f t="shared" si="10"/>
        <v>0</v>
      </c>
      <c r="AC49" s="29" t="e">
        <f t="shared" si="11"/>
        <v>#DIV/0!</v>
      </c>
      <c r="AD49" s="29" t="e">
        <f t="shared" si="11"/>
        <v>#DIV/0!</v>
      </c>
      <c r="AE49" s="29" t="e">
        <f t="shared" si="11"/>
        <v>#DIV/0!</v>
      </c>
      <c r="AF49" s="29" t="e">
        <f t="shared" si="11"/>
        <v>#DIV/0!</v>
      </c>
      <c r="AG49" s="29" t="e">
        <f t="shared" si="11"/>
        <v>#DIV/0!</v>
      </c>
      <c r="AH49" s="30">
        <v>0</v>
      </c>
      <c r="AI49" s="30">
        <v>0</v>
      </c>
      <c r="AJ49" s="30">
        <v>0</v>
      </c>
      <c r="AK49" s="30">
        <v>0</v>
      </c>
      <c r="AL49" s="29">
        <f t="shared" si="12"/>
        <v>0</v>
      </c>
      <c r="AM49" s="30">
        <v>0</v>
      </c>
      <c r="AN49" s="30">
        <v>0</v>
      </c>
      <c r="AO49" s="29">
        <f t="shared" si="13"/>
        <v>0</v>
      </c>
      <c r="AP49" s="28">
        <v>0</v>
      </c>
      <c r="AQ49" s="28">
        <v>0</v>
      </c>
      <c r="AR49" s="28">
        <v>0</v>
      </c>
      <c r="AS49" s="28">
        <v>0</v>
      </c>
      <c r="AT49" s="29">
        <f t="shared" si="14"/>
        <v>0</v>
      </c>
      <c r="AU49" s="28">
        <v>0</v>
      </c>
      <c r="AV49" s="28">
        <v>0</v>
      </c>
      <c r="AW49" s="29">
        <f t="shared" si="15"/>
        <v>0</v>
      </c>
      <c r="AX49" s="28">
        <v>0</v>
      </c>
      <c r="AY49" s="28">
        <v>0</v>
      </c>
      <c r="AZ49" s="28">
        <v>0</v>
      </c>
      <c r="BA49" s="28">
        <v>0</v>
      </c>
      <c r="BB49" s="29">
        <f t="shared" si="16"/>
        <v>0</v>
      </c>
      <c r="BC49" s="28">
        <v>0</v>
      </c>
      <c r="BD49" s="28">
        <v>0</v>
      </c>
      <c r="BE49" s="29">
        <f t="shared" si="17"/>
        <v>0</v>
      </c>
      <c r="BF49" s="28" t="e">
        <f t="shared" si="18"/>
        <v>#DIV/0!</v>
      </c>
      <c r="BG49" s="28" t="e">
        <f t="shared" si="18"/>
        <v>#DIV/0!</v>
      </c>
      <c r="BH49" s="28" t="e">
        <f t="shared" si="18"/>
        <v>#DIV/0!</v>
      </c>
      <c r="BI49" s="28" t="e">
        <f t="shared" si="18"/>
        <v>#DIV/0!</v>
      </c>
      <c r="BJ49" s="28" t="e">
        <f t="shared" si="19"/>
        <v>#DIV/0!</v>
      </c>
      <c r="BK49" s="28" t="e">
        <f t="shared" si="19"/>
        <v>#DIV/0!</v>
      </c>
      <c r="BL49" s="28" t="e">
        <f t="shared" si="19"/>
        <v>#DIV/0!</v>
      </c>
      <c r="BM49" s="28">
        <v>0</v>
      </c>
      <c r="BN49" s="28">
        <v>0</v>
      </c>
      <c r="BO49" s="28">
        <v>0</v>
      </c>
      <c r="BP49" s="28">
        <v>0</v>
      </c>
      <c r="BQ49" s="29">
        <f t="shared" si="20"/>
        <v>0</v>
      </c>
      <c r="BR49" s="28">
        <v>0</v>
      </c>
      <c r="BS49" s="28">
        <v>0</v>
      </c>
      <c r="BT49" s="29">
        <f t="shared" si="21"/>
        <v>0</v>
      </c>
      <c r="BU49" s="28" t="e">
        <f t="shared" si="22"/>
        <v>#DIV/0!</v>
      </c>
      <c r="BV49" s="28" t="e">
        <f t="shared" si="22"/>
        <v>#DIV/0!</v>
      </c>
      <c r="BW49" s="28" t="e">
        <f t="shared" si="22"/>
        <v>#DIV/0!</v>
      </c>
      <c r="BX49" s="28" t="e">
        <f t="shared" si="22"/>
        <v>#DIV/0!</v>
      </c>
      <c r="BY49" s="28" t="e">
        <f t="shared" si="23"/>
        <v>#DIV/0!</v>
      </c>
      <c r="BZ49" s="28" t="e">
        <f t="shared" si="23"/>
        <v>#DIV/0!</v>
      </c>
      <c r="CA49" s="28" t="e">
        <f t="shared" si="23"/>
        <v>#DIV/0!</v>
      </c>
      <c r="CB49" s="31">
        <v>0</v>
      </c>
      <c r="CC49" s="31">
        <v>0</v>
      </c>
      <c r="CD49" s="28">
        <f>'[1]PN_AEUE-Régional SOS'!BW43+'[1]PN_AEUE-Régional CNR'!BW43+'[1]PN_AEUE-Régional CES'!BW43</f>
        <v>0</v>
      </c>
      <c r="CE49" s="28">
        <f>'[1]PN_AEUE-Régional SOS'!BX43+'[1]PN_AEUE-Régional CNR'!BX43+'[1]PN_AEUE-Régional CES'!BX43</f>
        <v>0</v>
      </c>
      <c r="CF49" s="29">
        <f t="shared" si="24"/>
        <v>0</v>
      </c>
      <c r="CG49" s="28"/>
      <c r="CH49" s="28"/>
      <c r="CI49" s="88"/>
      <c r="CJ49" s="88"/>
      <c r="CK49" s="88"/>
      <c r="CL49" s="88"/>
      <c r="CM49" s="88"/>
      <c r="CN49" s="83"/>
      <c r="CO49" s="83"/>
      <c r="CP49" s="88"/>
      <c r="CQ49" s="84"/>
      <c r="CR49" s="84"/>
      <c r="CS49" s="84"/>
      <c r="CT49" s="84"/>
      <c r="CU49" s="84"/>
      <c r="CV49" s="84"/>
    </row>
    <row r="50" spans="1:100" s="94" customFormat="1" ht="28.2" thickBot="1" x14ac:dyDescent="0.3">
      <c r="A50" s="54" t="s">
        <v>134</v>
      </c>
      <c r="B50" s="90" t="s">
        <v>135</v>
      </c>
      <c r="C50" s="90" t="s">
        <v>136</v>
      </c>
      <c r="D50" s="90" t="s">
        <v>137</v>
      </c>
      <c r="E50" s="29">
        <v>0</v>
      </c>
      <c r="F50" s="29">
        <v>200</v>
      </c>
      <c r="G50" s="29">
        <v>170</v>
      </c>
      <c r="H50" s="29">
        <v>4910</v>
      </c>
      <c r="I50" s="29">
        <f t="shared" si="5"/>
        <v>5280</v>
      </c>
      <c r="J50" s="29">
        <v>1246</v>
      </c>
      <c r="K50" s="29">
        <v>4034</v>
      </c>
      <c r="L50" s="29">
        <f t="shared" si="6"/>
        <v>5280</v>
      </c>
      <c r="M50" s="28">
        <v>0</v>
      </c>
      <c r="N50" s="28">
        <v>1618</v>
      </c>
      <c r="O50" s="31">
        <f>F50+G50</f>
        <v>370</v>
      </c>
      <c r="P50" s="31">
        <f>3743-O50-N50</f>
        <v>1755</v>
      </c>
      <c r="Q50" s="29">
        <f t="shared" si="7"/>
        <v>3743</v>
      </c>
      <c r="R50" s="28">
        <v>0</v>
      </c>
      <c r="S50" s="28">
        <f>3743</f>
        <v>3743</v>
      </c>
      <c r="T50" s="29">
        <f t="shared" si="8"/>
        <v>3743</v>
      </c>
      <c r="U50" s="28">
        <v>0</v>
      </c>
      <c r="V50" s="28">
        <v>1618</v>
      </c>
      <c r="W50" s="28">
        <v>0</v>
      </c>
      <c r="X50" s="28">
        <v>0</v>
      </c>
      <c r="Y50" s="29">
        <f t="shared" si="9"/>
        <v>1618</v>
      </c>
      <c r="Z50" s="28">
        <v>0</v>
      </c>
      <c r="AA50" s="28">
        <v>1618</v>
      </c>
      <c r="AB50" s="29">
        <f t="shared" si="10"/>
        <v>1618</v>
      </c>
      <c r="AC50" s="29" t="e">
        <f t="shared" si="11"/>
        <v>#DIV/0!</v>
      </c>
      <c r="AD50" s="29">
        <f t="shared" si="11"/>
        <v>100</v>
      </c>
      <c r="AE50" s="29">
        <f t="shared" si="11"/>
        <v>0</v>
      </c>
      <c r="AF50" s="29">
        <f t="shared" si="11"/>
        <v>0</v>
      </c>
      <c r="AG50" s="29">
        <f t="shared" si="11"/>
        <v>43.227357734437618</v>
      </c>
      <c r="AH50" s="30">
        <v>0</v>
      </c>
      <c r="AI50" s="30">
        <v>0</v>
      </c>
      <c r="AJ50" s="30">
        <v>45.109000000000002</v>
      </c>
      <c r="AK50" s="30">
        <v>496.32499999999999</v>
      </c>
      <c r="AL50" s="29">
        <f t="shared" si="12"/>
        <v>541.43399999999997</v>
      </c>
      <c r="AM50" s="30">
        <v>127.684</v>
      </c>
      <c r="AN50" s="30">
        <v>413.75</v>
      </c>
      <c r="AO50" s="773">
        <f t="shared" si="13"/>
        <v>541.43399999999997</v>
      </c>
      <c r="AP50" s="28">
        <v>377.67500000000001</v>
      </c>
      <c r="AQ50" s="28">
        <v>0</v>
      </c>
      <c r="AR50" s="28">
        <v>0</v>
      </c>
      <c r="AS50" s="28">
        <v>0</v>
      </c>
      <c r="AT50" s="773">
        <f t="shared" si="14"/>
        <v>377.67500000000001</v>
      </c>
      <c r="AU50" s="28">
        <v>0</v>
      </c>
      <c r="AV50" s="642">
        <v>377.67500000000001</v>
      </c>
      <c r="AW50" s="29">
        <f t="shared" si="15"/>
        <v>377.67500000000001</v>
      </c>
      <c r="AX50" s="28">
        <v>252.375</v>
      </c>
      <c r="AY50" s="28">
        <v>0</v>
      </c>
      <c r="AZ50" s="28">
        <v>0</v>
      </c>
      <c r="BA50" s="28">
        <v>0</v>
      </c>
      <c r="BB50" s="30">
        <f t="shared" si="16"/>
        <v>252.375</v>
      </c>
      <c r="BC50" s="28"/>
      <c r="BD50" s="640">
        <v>252.375</v>
      </c>
      <c r="BE50" s="29">
        <f t="shared" si="17"/>
        <v>252.375</v>
      </c>
      <c r="BF50" s="28">
        <f t="shared" si="18"/>
        <v>66.823326934533654</v>
      </c>
      <c r="BG50" s="28" t="e">
        <f t="shared" si="18"/>
        <v>#DIV/0!</v>
      </c>
      <c r="BH50" s="28" t="e">
        <f t="shared" si="18"/>
        <v>#DIV/0!</v>
      </c>
      <c r="BI50" s="28" t="e">
        <f t="shared" si="18"/>
        <v>#DIV/0!</v>
      </c>
      <c r="BJ50" s="28" t="e">
        <f t="shared" si="19"/>
        <v>#DIV/0!</v>
      </c>
      <c r="BK50" s="28">
        <f t="shared" si="19"/>
        <v>66.823326934533654</v>
      </c>
      <c r="BL50" s="28">
        <f t="shared" si="19"/>
        <v>66.823326934533654</v>
      </c>
      <c r="BM50" s="28">
        <v>0</v>
      </c>
      <c r="BN50" s="28">
        <v>180.36</v>
      </c>
      <c r="BO50" s="28">
        <v>0</v>
      </c>
      <c r="BP50" s="28">
        <v>0</v>
      </c>
      <c r="BQ50" s="30">
        <f t="shared" si="20"/>
        <v>180.36</v>
      </c>
      <c r="BR50" s="28">
        <v>0</v>
      </c>
      <c r="BS50" s="640">
        <v>180.36</v>
      </c>
      <c r="BT50" s="29">
        <f t="shared" si="21"/>
        <v>180.36</v>
      </c>
      <c r="BU50" s="28">
        <f t="shared" si="22"/>
        <v>0</v>
      </c>
      <c r="BV50" s="28" t="e">
        <f t="shared" si="22"/>
        <v>#DIV/0!</v>
      </c>
      <c r="BW50" s="28" t="e">
        <f t="shared" si="22"/>
        <v>#DIV/0!</v>
      </c>
      <c r="BX50" s="28" t="e">
        <f t="shared" si="22"/>
        <v>#DIV/0!</v>
      </c>
      <c r="BY50" s="28" t="e">
        <f t="shared" si="23"/>
        <v>#DIV/0!</v>
      </c>
      <c r="BZ50" s="28">
        <f t="shared" si="23"/>
        <v>47.755345204209974</v>
      </c>
      <c r="CA50" s="28">
        <f t="shared" si="23"/>
        <v>47.755345204209974</v>
      </c>
      <c r="CB50" s="31">
        <v>0</v>
      </c>
      <c r="CC50" s="31">
        <v>0</v>
      </c>
      <c r="CD50" s="28">
        <f>'[1]PN_AEUE-Régional SOS'!BW44+'[1]PN_AEUE-Régional CNR'!BW44+'[1]PN_AEUE-Régional CES'!BW44</f>
        <v>0</v>
      </c>
      <c r="CE50" s="28">
        <f>'[1]PN_AEUE-Régional SOS'!BX44+'[1]PN_AEUE-Régional CNR'!BX44+'[1]PN_AEUE-Régional CES'!BX44</f>
        <v>0</v>
      </c>
      <c r="CF50" s="29">
        <f t="shared" si="24"/>
        <v>0</v>
      </c>
      <c r="CG50" s="28"/>
      <c r="CH50" s="28"/>
      <c r="CI50" s="91"/>
      <c r="CJ50" s="91"/>
      <c r="CK50" s="91"/>
      <c r="CL50" s="91"/>
      <c r="CM50" s="91"/>
      <c r="CN50" s="92"/>
      <c r="CO50" s="92"/>
      <c r="CP50" s="91"/>
      <c r="CQ50" s="93"/>
      <c r="CR50" s="93"/>
      <c r="CS50" s="93"/>
      <c r="CT50" s="93"/>
      <c r="CU50" s="93"/>
      <c r="CV50" s="93"/>
    </row>
    <row r="51" spans="1:100" s="85" customFormat="1" ht="27.6" x14ac:dyDescent="0.25">
      <c r="A51" s="75" t="s">
        <v>138</v>
      </c>
      <c r="B51" s="87"/>
      <c r="C51" s="87" t="s">
        <v>136</v>
      </c>
      <c r="D51" s="87" t="s">
        <v>139</v>
      </c>
      <c r="E51" s="29">
        <v>0</v>
      </c>
      <c r="F51" s="29">
        <v>0</v>
      </c>
      <c r="G51" s="29">
        <v>0</v>
      </c>
      <c r="H51" s="29">
        <v>0</v>
      </c>
      <c r="I51" s="29">
        <f t="shared" si="5"/>
        <v>0</v>
      </c>
      <c r="J51" s="29">
        <v>0</v>
      </c>
      <c r="K51" s="29">
        <v>0</v>
      </c>
      <c r="L51" s="29">
        <f t="shared" si="6"/>
        <v>0</v>
      </c>
      <c r="M51" s="28">
        <v>0</v>
      </c>
      <c r="N51" s="28">
        <v>0</v>
      </c>
      <c r="O51" s="28">
        <v>0</v>
      </c>
      <c r="P51" s="28">
        <v>0</v>
      </c>
      <c r="Q51" s="29">
        <f t="shared" si="7"/>
        <v>0</v>
      </c>
      <c r="R51" s="28">
        <v>0</v>
      </c>
      <c r="S51" s="28">
        <v>0</v>
      </c>
      <c r="T51" s="29">
        <f t="shared" si="8"/>
        <v>0</v>
      </c>
      <c r="U51" s="28">
        <v>0</v>
      </c>
      <c r="V51" s="28">
        <v>0</v>
      </c>
      <c r="W51" s="28">
        <v>0</v>
      </c>
      <c r="X51" s="28">
        <v>0</v>
      </c>
      <c r="Y51" s="29">
        <f t="shared" si="9"/>
        <v>0</v>
      </c>
      <c r="Z51" s="28">
        <v>0</v>
      </c>
      <c r="AA51" s="28">
        <v>0</v>
      </c>
      <c r="AB51" s="29">
        <f t="shared" si="10"/>
        <v>0</v>
      </c>
      <c r="AC51" s="29" t="e">
        <f t="shared" si="11"/>
        <v>#DIV/0!</v>
      </c>
      <c r="AD51" s="29" t="e">
        <f t="shared" si="11"/>
        <v>#DIV/0!</v>
      </c>
      <c r="AE51" s="29" t="e">
        <f t="shared" si="11"/>
        <v>#DIV/0!</v>
      </c>
      <c r="AF51" s="29" t="e">
        <f t="shared" si="11"/>
        <v>#DIV/0!</v>
      </c>
      <c r="AG51" s="29" t="e">
        <f t="shared" si="11"/>
        <v>#DIV/0!</v>
      </c>
      <c r="AH51" s="30">
        <v>0</v>
      </c>
      <c r="AI51" s="30">
        <v>0</v>
      </c>
      <c r="AJ51" s="30">
        <v>0</v>
      </c>
      <c r="AK51" s="30">
        <v>0</v>
      </c>
      <c r="AL51" s="29">
        <f t="shared" si="12"/>
        <v>0</v>
      </c>
      <c r="AM51" s="30">
        <v>0</v>
      </c>
      <c r="AN51" s="30">
        <v>0</v>
      </c>
      <c r="AO51" s="29">
        <f t="shared" si="13"/>
        <v>0</v>
      </c>
      <c r="AP51" s="28">
        <v>0</v>
      </c>
      <c r="AQ51" s="28">
        <v>0</v>
      </c>
      <c r="AR51" s="28">
        <v>0</v>
      </c>
      <c r="AS51" s="28">
        <v>0</v>
      </c>
      <c r="AT51" s="773">
        <f t="shared" si="14"/>
        <v>0</v>
      </c>
      <c r="AU51" s="28">
        <v>0</v>
      </c>
      <c r="AV51" s="28">
        <v>0</v>
      </c>
      <c r="AW51" s="29">
        <f t="shared" si="15"/>
        <v>0</v>
      </c>
      <c r="AX51" s="28">
        <v>0</v>
      </c>
      <c r="AY51" s="28">
        <v>0</v>
      </c>
      <c r="AZ51" s="28">
        <v>0</v>
      </c>
      <c r="BA51" s="28">
        <v>0</v>
      </c>
      <c r="BB51" s="30">
        <f t="shared" si="16"/>
        <v>0</v>
      </c>
      <c r="BC51" s="28">
        <v>0</v>
      </c>
      <c r="BD51" s="28">
        <v>0</v>
      </c>
      <c r="BE51" s="29">
        <f t="shared" si="17"/>
        <v>0</v>
      </c>
      <c r="BF51" s="28" t="e">
        <f t="shared" si="18"/>
        <v>#DIV/0!</v>
      </c>
      <c r="BG51" s="28" t="e">
        <f t="shared" si="18"/>
        <v>#DIV/0!</v>
      </c>
      <c r="BH51" s="28" t="e">
        <f t="shared" si="18"/>
        <v>#DIV/0!</v>
      </c>
      <c r="BI51" s="28" t="e">
        <f t="shared" si="18"/>
        <v>#DIV/0!</v>
      </c>
      <c r="BJ51" s="28" t="e">
        <f t="shared" si="19"/>
        <v>#DIV/0!</v>
      </c>
      <c r="BK51" s="28" t="e">
        <f t="shared" si="19"/>
        <v>#DIV/0!</v>
      </c>
      <c r="BL51" s="28" t="e">
        <f t="shared" si="19"/>
        <v>#DIV/0!</v>
      </c>
      <c r="BM51" s="28">
        <v>0</v>
      </c>
      <c r="BN51" s="28">
        <v>0</v>
      </c>
      <c r="BO51" s="28">
        <v>0</v>
      </c>
      <c r="BP51" s="28">
        <v>0</v>
      </c>
      <c r="BQ51" s="30">
        <f t="shared" si="20"/>
        <v>0</v>
      </c>
      <c r="BR51" s="28">
        <v>0</v>
      </c>
      <c r="BS51" s="28">
        <v>0</v>
      </c>
      <c r="BT51" s="29">
        <f t="shared" si="21"/>
        <v>0</v>
      </c>
      <c r="BU51" s="28" t="e">
        <f t="shared" si="22"/>
        <v>#DIV/0!</v>
      </c>
      <c r="BV51" s="28" t="e">
        <f t="shared" si="22"/>
        <v>#DIV/0!</v>
      </c>
      <c r="BW51" s="28" t="e">
        <f t="shared" si="22"/>
        <v>#DIV/0!</v>
      </c>
      <c r="BX51" s="28" t="e">
        <f t="shared" si="22"/>
        <v>#DIV/0!</v>
      </c>
      <c r="BY51" s="28" t="e">
        <f t="shared" si="23"/>
        <v>#DIV/0!</v>
      </c>
      <c r="BZ51" s="28" t="e">
        <f t="shared" si="23"/>
        <v>#DIV/0!</v>
      </c>
      <c r="CA51" s="28" t="e">
        <f t="shared" si="23"/>
        <v>#DIV/0!</v>
      </c>
      <c r="CB51" s="31">
        <v>0</v>
      </c>
      <c r="CC51" s="31">
        <v>0</v>
      </c>
      <c r="CD51" s="28">
        <f>'[1]PN_AEUE-Régional SOS'!BW45+'[1]PN_AEUE-Régional CNR'!BW45+'[1]PN_AEUE-Régional CES'!BW45</f>
        <v>0</v>
      </c>
      <c r="CE51" s="28">
        <f>'[1]PN_AEUE-Régional SOS'!BX45+'[1]PN_AEUE-Régional CNR'!BX45+'[1]PN_AEUE-Régional CES'!BX45</f>
        <v>0</v>
      </c>
      <c r="CF51" s="29">
        <f t="shared" si="24"/>
        <v>0</v>
      </c>
      <c r="CG51" s="265" t="s">
        <v>498</v>
      </c>
      <c r="CH51" s="265" t="s">
        <v>407</v>
      </c>
      <c r="CI51" s="266"/>
      <c r="CJ51" s="265" t="s">
        <v>540</v>
      </c>
      <c r="CK51" s="265" t="s">
        <v>541</v>
      </c>
      <c r="CL51" s="265" t="s">
        <v>542</v>
      </c>
      <c r="CM51" s="82"/>
      <c r="CN51" s="83"/>
      <c r="CO51" s="83"/>
      <c r="CP51" s="82"/>
      <c r="CQ51" s="84"/>
      <c r="CR51" s="84"/>
      <c r="CS51" s="84"/>
      <c r="CT51" s="84"/>
      <c r="CU51" s="84"/>
      <c r="CV51" s="84"/>
    </row>
    <row r="52" spans="1:100" s="89" customFormat="1" ht="14.4" thickBot="1" x14ac:dyDescent="0.3">
      <c r="A52" s="86" t="s">
        <v>140</v>
      </c>
      <c r="B52" s="87"/>
      <c r="C52" s="87" t="s">
        <v>141</v>
      </c>
      <c r="D52" s="87" t="s">
        <v>142</v>
      </c>
      <c r="E52" s="29">
        <v>0</v>
      </c>
      <c r="F52" s="29">
        <v>0</v>
      </c>
      <c r="G52" s="29">
        <v>140</v>
      </c>
      <c r="H52" s="29">
        <v>150</v>
      </c>
      <c r="I52" s="29">
        <f t="shared" si="5"/>
        <v>290</v>
      </c>
      <c r="J52" s="29">
        <v>0</v>
      </c>
      <c r="K52" s="29">
        <v>290</v>
      </c>
      <c r="L52" s="29">
        <f t="shared" si="6"/>
        <v>290</v>
      </c>
      <c r="M52" s="28">
        <v>140</v>
      </c>
      <c r="N52" s="28">
        <v>209</v>
      </c>
      <c r="O52" s="28">
        <v>0</v>
      </c>
      <c r="P52" s="28">
        <v>0</v>
      </c>
      <c r="Q52" s="29">
        <f t="shared" si="7"/>
        <v>349</v>
      </c>
      <c r="R52" s="28">
        <v>0</v>
      </c>
      <c r="S52" s="28">
        <v>349</v>
      </c>
      <c r="T52" s="29">
        <f t="shared" si="8"/>
        <v>349</v>
      </c>
      <c r="U52" s="28">
        <v>0</v>
      </c>
      <c r="V52" s="28">
        <v>349</v>
      </c>
      <c r="W52" s="28">
        <v>0</v>
      </c>
      <c r="X52" s="28">
        <v>0</v>
      </c>
      <c r="Y52" s="29">
        <f t="shared" si="9"/>
        <v>349</v>
      </c>
      <c r="Z52" s="28">
        <v>0</v>
      </c>
      <c r="AA52" s="28">
        <v>349</v>
      </c>
      <c r="AB52" s="29">
        <f t="shared" si="10"/>
        <v>349</v>
      </c>
      <c r="AC52" s="29">
        <f t="shared" si="11"/>
        <v>0</v>
      </c>
      <c r="AD52" s="29">
        <f t="shared" si="11"/>
        <v>166.98564593301435</v>
      </c>
      <c r="AE52" s="29" t="e">
        <f t="shared" si="11"/>
        <v>#DIV/0!</v>
      </c>
      <c r="AF52" s="29" t="e">
        <f t="shared" si="11"/>
        <v>#DIV/0!</v>
      </c>
      <c r="AG52" s="29">
        <f t="shared" si="11"/>
        <v>100</v>
      </c>
      <c r="AH52" s="30">
        <v>0</v>
      </c>
      <c r="AI52" s="30">
        <v>0</v>
      </c>
      <c r="AJ52" s="30">
        <v>4</v>
      </c>
      <c r="AK52" s="30">
        <v>5</v>
      </c>
      <c r="AL52" s="29">
        <f t="shared" si="12"/>
        <v>9</v>
      </c>
      <c r="AM52" s="30">
        <v>0</v>
      </c>
      <c r="AN52" s="30">
        <v>9</v>
      </c>
      <c r="AO52" s="29">
        <f t="shared" si="13"/>
        <v>9</v>
      </c>
      <c r="AP52" s="28">
        <v>24.35</v>
      </c>
      <c r="AQ52" s="28">
        <v>0</v>
      </c>
      <c r="AR52" s="28">
        <v>0</v>
      </c>
      <c r="AS52" s="28">
        <v>0</v>
      </c>
      <c r="AT52" s="773">
        <f t="shared" si="14"/>
        <v>24.35</v>
      </c>
      <c r="AU52" s="28">
        <v>0</v>
      </c>
      <c r="AV52" s="28">
        <v>24.35</v>
      </c>
      <c r="AW52" s="29">
        <f t="shared" si="15"/>
        <v>24.35</v>
      </c>
      <c r="AX52" s="28">
        <v>24.35</v>
      </c>
      <c r="AY52" s="28">
        <v>0</v>
      </c>
      <c r="AZ52" s="28">
        <v>0</v>
      </c>
      <c r="BA52" s="28">
        <v>0</v>
      </c>
      <c r="BB52" s="30">
        <f t="shared" si="16"/>
        <v>24.35</v>
      </c>
      <c r="BC52" s="28">
        <v>0</v>
      </c>
      <c r="BD52" s="641">
        <v>24.35</v>
      </c>
      <c r="BE52" s="29">
        <f t="shared" si="17"/>
        <v>24.35</v>
      </c>
      <c r="BF52" s="28">
        <f t="shared" si="18"/>
        <v>100</v>
      </c>
      <c r="BG52" s="28" t="e">
        <f t="shared" si="18"/>
        <v>#DIV/0!</v>
      </c>
      <c r="BH52" s="28" t="e">
        <f t="shared" si="18"/>
        <v>#DIV/0!</v>
      </c>
      <c r="BI52" s="28" t="e">
        <f t="shared" si="18"/>
        <v>#DIV/0!</v>
      </c>
      <c r="BJ52" s="28" t="e">
        <f t="shared" si="19"/>
        <v>#DIV/0!</v>
      </c>
      <c r="BK52" s="28">
        <f t="shared" si="19"/>
        <v>100</v>
      </c>
      <c r="BL52" s="28">
        <f t="shared" si="19"/>
        <v>100</v>
      </c>
      <c r="BM52" s="28">
        <v>0</v>
      </c>
      <c r="BN52" s="28">
        <v>24.35</v>
      </c>
      <c r="BO52" s="28">
        <v>0</v>
      </c>
      <c r="BP52" s="28">
        <v>0</v>
      </c>
      <c r="BQ52" s="30">
        <f t="shared" si="20"/>
        <v>24.35</v>
      </c>
      <c r="BR52" s="28">
        <v>0</v>
      </c>
      <c r="BS52" s="641">
        <v>24.35</v>
      </c>
      <c r="BT52" s="29">
        <f t="shared" si="21"/>
        <v>24.35</v>
      </c>
      <c r="BU52" s="28">
        <f t="shared" si="22"/>
        <v>0</v>
      </c>
      <c r="BV52" s="28" t="e">
        <f t="shared" si="22"/>
        <v>#DIV/0!</v>
      </c>
      <c r="BW52" s="28" t="e">
        <f t="shared" si="22"/>
        <v>#DIV/0!</v>
      </c>
      <c r="BX52" s="28" t="e">
        <f t="shared" si="22"/>
        <v>#DIV/0!</v>
      </c>
      <c r="BY52" s="28" t="e">
        <f t="shared" si="23"/>
        <v>#DIV/0!</v>
      </c>
      <c r="BZ52" s="28">
        <f t="shared" si="23"/>
        <v>100</v>
      </c>
      <c r="CA52" s="28">
        <f t="shared" si="23"/>
        <v>100</v>
      </c>
      <c r="CB52" s="31">
        <v>0</v>
      </c>
      <c r="CC52" s="31">
        <v>0</v>
      </c>
      <c r="CD52" s="28">
        <f>'[1]PN_AEUE-Régional SOS'!BW46+'[1]PN_AEUE-Régional CNR'!BW46+'[1]PN_AEUE-Régional CES'!BW46</f>
        <v>0</v>
      </c>
      <c r="CE52" s="28">
        <f>'[1]PN_AEUE-Régional SOS'!BX46+'[1]PN_AEUE-Régional CNR'!BX46+'[1]PN_AEUE-Régional CES'!BX46</f>
        <v>0</v>
      </c>
      <c r="CF52" s="29">
        <f t="shared" si="24"/>
        <v>0</v>
      </c>
      <c r="CG52" s="28"/>
      <c r="CH52" s="28"/>
      <c r="CI52" s="88"/>
      <c r="CJ52" s="88"/>
      <c r="CK52" s="88"/>
      <c r="CL52" s="88"/>
      <c r="CM52" s="88"/>
      <c r="CN52" s="83"/>
      <c r="CO52" s="83"/>
      <c r="CP52" s="88"/>
      <c r="CQ52" s="84"/>
      <c r="CR52" s="84"/>
      <c r="CS52" s="84"/>
      <c r="CT52" s="84"/>
      <c r="CU52" s="84"/>
      <c r="CV52" s="84"/>
    </row>
    <row r="53" spans="1:100" s="26" customFormat="1" ht="14.4" x14ac:dyDescent="0.3">
      <c r="A53" s="22" t="s">
        <v>143</v>
      </c>
      <c r="B53" s="23"/>
      <c r="C53" s="24"/>
      <c r="D53" s="23"/>
      <c r="E53" s="29">
        <v>0</v>
      </c>
      <c r="F53" s="29">
        <v>0</v>
      </c>
      <c r="G53" s="29">
        <v>0</v>
      </c>
      <c r="H53" s="29">
        <v>0</v>
      </c>
      <c r="I53" s="29">
        <f t="shared" si="5"/>
        <v>0</v>
      </c>
      <c r="J53" s="29">
        <v>0</v>
      </c>
      <c r="K53" s="29">
        <v>0</v>
      </c>
      <c r="L53" s="29">
        <f t="shared" si="6"/>
        <v>0</v>
      </c>
      <c r="M53" s="28">
        <v>0</v>
      </c>
      <c r="N53" s="28">
        <v>0</v>
      </c>
      <c r="O53" s="28">
        <v>0</v>
      </c>
      <c r="P53" s="28">
        <v>0</v>
      </c>
      <c r="Q53" s="29">
        <f t="shared" si="7"/>
        <v>0</v>
      </c>
      <c r="R53" s="28">
        <v>0</v>
      </c>
      <c r="S53" s="28">
        <v>0</v>
      </c>
      <c r="T53" s="29">
        <f t="shared" si="8"/>
        <v>0</v>
      </c>
      <c r="U53" s="28">
        <v>0</v>
      </c>
      <c r="V53" s="28">
        <v>0</v>
      </c>
      <c r="W53" s="28">
        <v>0</v>
      </c>
      <c r="X53" s="28">
        <v>0</v>
      </c>
      <c r="Y53" s="29">
        <f t="shared" si="9"/>
        <v>0</v>
      </c>
      <c r="Z53" s="28">
        <v>0</v>
      </c>
      <c r="AA53" s="28">
        <v>0</v>
      </c>
      <c r="AB53" s="29">
        <f t="shared" si="10"/>
        <v>0</v>
      </c>
      <c r="AC53" s="29" t="e">
        <f t="shared" si="11"/>
        <v>#DIV/0!</v>
      </c>
      <c r="AD53" s="29" t="e">
        <f t="shared" si="11"/>
        <v>#DIV/0!</v>
      </c>
      <c r="AE53" s="29" t="e">
        <f t="shared" si="11"/>
        <v>#DIV/0!</v>
      </c>
      <c r="AF53" s="29" t="e">
        <f t="shared" si="11"/>
        <v>#DIV/0!</v>
      </c>
      <c r="AG53" s="29" t="e">
        <f t="shared" si="11"/>
        <v>#DIV/0!</v>
      </c>
      <c r="AH53" s="30">
        <v>0</v>
      </c>
      <c r="AI53" s="30">
        <v>0</v>
      </c>
      <c r="AJ53" s="30">
        <v>0</v>
      </c>
      <c r="AK53" s="30">
        <v>0</v>
      </c>
      <c r="AL53" s="29">
        <f t="shared" si="12"/>
        <v>0</v>
      </c>
      <c r="AM53" s="30">
        <v>0</v>
      </c>
      <c r="AN53" s="30">
        <v>0</v>
      </c>
      <c r="AO53" s="29">
        <f t="shared" si="13"/>
        <v>0</v>
      </c>
      <c r="AP53" s="28">
        <v>0</v>
      </c>
      <c r="AQ53" s="28">
        <v>0</v>
      </c>
      <c r="AR53" s="28">
        <v>0</v>
      </c>
      <c r="AS53" s="28">
        <v>0</v>
      </c>
      <c r="AT53" s="29">
        <f t="shared" si="14"/>
        <v>0</v>
      </c>
      <c r="AU53" s="28">
        <v>0</v>
      </c>
      <c r="AV53" s="28">
        <v>0</v>
      </c>
      <c r="AW53" s="29">
        <f t="shared" si="15"/>
        <v>0</v>
      </c>
      <c r="AX53" s="28">
        <v>0</v>
      </c>
      <c r="AY53" s="28">
        <v>0</v>
      </c>
      <c r="AZ53" s="28">
        <v>0</v>
      </c>
      <c r="BA53" s="28">
        <v>0</v>
      </c>
      <c r="BB53" s="30">
        <f t="shared" si="16"/>
        <v>0</v>
      </c>
      <c r="BC53" s="28">
        <v>0</v>
      </c>
      <c r="BD53" s="28">
        <v>0</v>
      </c>
      <c r="BE53" s="29">
        <f t="shared" si="17"/>
        <v>0</v>
      </c>
      <c r="BF53" s="28" t="e">
        <f t="shared" si="18"/>
        <v>#DIV/0!</v>
      </c>
      <c r="BG53" s="28" t="e">
        <f t="shared" si="18"/>
        <v>#DIV/0!</v>
      </c>
      <c r="BH53" s="28" t="e">
        <f t="shared" si="18"/>
        <v>#DIV/0!</v>
      </c>
      <c r="BI53" s="28" t="e">
        <f t="shared" si="18"/>
        <v>#DIV/0!</v>
      </c>
      <c r="BJ53" s="28" t="e">
        <f t="shared" si="19"/>
        <v>#DIV/0!</v>
      </c>
      <c r="BK53" s="28" t="e">
        <f t="shared" si="19"/>
        <v>#DIV/0!</v>
      </c>
      <c r="BL53" s="28" t="e">
        <f t="shared" si="19"/>
        <v>#DIV/0!</v>
      </c>
      <c r="BM53" s="28">
        <v>0</v>
      </c>
      <c r="BN53" s="28">
        <v>0</v>
      </c>
      <c r="BO53" s="28">
        <v>0</v>
      </c>
      <c r="BP53" s="28">
        <v>0</v>
      </c>
      <c r="BQ53" s="29">
        <f t="shared" si="20"/>
        <v>0</v>
      </c>
      <c r="BR53" s="28">
        <v>0</v>
      </c>
      <c r="BS53" s="28">
        <v>0</v>
      </c>
      <c r="BT53" s="29">
        <f t="shared" si="21"/>
        <v>0</v>
      </c>
      <c r="BU53" s="28" t="e">
        <f t="shared" si="22"/>
        <v>#DIV/0!</v>
      </c>
      <c r="BV53" s="28" t="e">
        <f t="shared" si="22"/>
        <v>#DIV/0!</v>
      </c>
      <c r="BW53" s="28" t="e">
        <f t="shared" si="22"/>
        <v>#DIV/0!</v>
      </c>
      <c r="BX53" s="28" t="e">
        <f t="shared" si="22"/>
        <v>#DIV/0!</v>
      </c>
      <c r="BY53" s="28" t="e">
        <f t="shared" si="23"/>
        <v>#DIV/0!</v>
      </c>
      <c r="BZ53" s="28" t="e">
        <f t="shared" si="23"/>
        <v>#DIV/0!</v>
      </c>
      <c r="CA53" s="28" t="e">
        <f t="shared" si="23"/>
        <v>#DIV/0!</v>
      </c>
      <c r="CB53" s="31">
        <v>0</v>
      </c>
      <c r="CC53" s="31">
        <v>0</v>
      </c>
      <c r="CD53" s="28">
        <f>'[1]PN_AEUE-Régional SOS'!BW47+'[1]PN_AEUE-Régional CNR'!BW47+'[1]PN_AEUE-Régional CES'!BW47</f>
        <v>0</v>
      </c>
      <c r="CE53" s="28">
        <f>'[1]PN_AEUE-Régional SOS'!BX47+'[1]PN_AEUE-Régional CNR'!BX47+'[1]PN_AEUE-Régional CES'!BX47</f>
        <v>0</v>
      </c>
      <c r="CF53" s="29">
        <f t="shared" si="24"/>
        <v>0</v>
      </c>
      <c r="CG53" s="28"/>
      <c r="CH53" s="28"/>
      <c r="CI53" s="23"/>
      <c r="CJ53" s="23"/>
      <c r="CK53" s="23"/>
      <c r="CL53" s="23"/>
      <c r="CM53" s="23"/>
      <c r="CN53" s="23"/>
      <c r="CO53" s="23"/>
      <c r="CP53" s="23"/>
      <c r="CQ53" s="25"/>
      <c r="CR53" s="25"/>
      <c r="CS53" s="25"/>
      <c r="CT53" s="25"/>
      <c r="CU53" s="25"/>
      <c r="CV53" s="25"/>
    </row>
    <row r="54" spans="1:100" s="99" customFormat="1" ht="14.4" x14ac:dyDescent="0.3">
      <c r="A54" s="75" t="s">
        <v>144</v>
      </c>
      <c r="B54" s="95"/>
      <c r="C54" s="76" t="s">
        <v>129</v>
      </c>
      <c r="D54" s="76" t="s">
        <v>130</v>
      </c>
      <c r="E54" s="29">
        <v>0</v>
      </c>
      <c r="F54" s="29">
        <v>0</v>
      </c>
      <c r="G54" s="29">
        <v>0</v>
      </c>
      <c r="H54" s="29">
        <v>0</v>
      </c>
      <c r="I54" s="29">
        <f t="shared" si="5"/>
        <v>0</v>
      </c>
      <c r="J54" s="29">
        <v>0</v>
      </c>
      <c r="K54" s="29">
        <v>0</v>
      </c>
      <c r="L54" s="29">
        <f t="shared" si="6"/>
        <v>0</v>
      </c>
      <c r="M54" s="28">
        <v>0</v>
      </c>
      <c r="N54" s="28">
        <v>0</v>
      </c>
      <c r="O54" s="28">
        <v>0</v>
      </c>
      <c r="P54" s="28">
        <v>0</v>
      </c>
      <c r="Q54" s="29">
        <f t="shared" si="7"/>
        <v>0</v>
      </c>
      <c r="R54" s="28">
        <v>0</v>
      </c>
      <c r="S54" s="28">
        <v>0</v>
      </c>
      <c r="T54" s="29">
        <f t="shared" si="8"/>
        <v>0</v>
      </c>
      <c r="U54" s="28">
        <v>0</v>
      </c>
      <c r="V54" s="28">
        <v>0</v>
      </c>
      <c r="W54" s="28">
        <v>0</v>
      </c>
      <c r="X54" s="28">
        <v>0</v>
      </c>
      <c r="Y54" s="29">
        <f t="shared" si="9"/>
        <v>0</v>
      </c>
      <c r="Z54" s="28">
        <v>0</v>
      </c>
      <c r="AA54" s="28">
        <v>0</v>
      </c>
      <c r="AB54" s="29">
        <f t="shared" si="10"/>
        <v>0</v>
      </c>
      <c r="AC54" s="29" t="e">
        <f t="shared" si="11"/>
        <v>#DIV/0!</v>
      </c>
      <c r="AD54" s="29" t="e">
        <f t="shared" si="11"/>
        <v>#DIV/0!</v>
      </c>
      <c r="AE54" s="29" t="e">
        <f t="shared" si="11"/>
        <v>#DIV/0!</v>
      </c>
      <c r="AF54" s="29" t="e">
        <f t="shared" si="11"/>
        <v>#DIV/0!</v>
      </c>
      <c r="AG54" s="29" t="e">
        <f t="shared" si="11"/>
        <v>#DIV/0!</v>
      </c>
      <c r="AH54" s="30">
        <v>0</v>
      </c>
      <c r="AI54" s="30">
        <v>0</v>
      </c>
      <c r="AJ54" s="30">
        <v>0</v>
      </c>
      <c r="AK54" s="30">
        <v>0</v>
      </c>
      <c r="AL54" s="29">
        <f t="shared" si="12"/>
        <v>0</v>
      </c>
      <c r="AM54" s="30">
        <v>0</v>
      </c>
      <c r="AN54" s="30">
        <v>0</v>
      </c>
      <c r="AO54" s="29">
        <f t="shared" si="13"/>
        <v>0</v>
      </c>
      <c r="AP54" s="28">
        <v>0</v>
      </c>
      <c r="AQ54" s="28">
        <v>0</v>
      </c>
      <c r="AR54" s="28">
        <v>0</v>
      </c>
      <c r="AS54" s="28">
        <v>0</v>
      </c>
      <c r="AT54" s="29">
        <f t="shared" si="14"/>
        <v>0</v>
      </c>
      <c r="AU54" s="28">
        <v>0</v>
      </c>
      <c r="AV54" s="28">
        <v>0</v>
      </c>
      <c r="AW54" s="29">
        <f t="shared" si="15"/>
        <v>0</v>
      </c>
      <c r="AX54" s="28">
        <v>0</v>
      </c>
      <c r="AY54" s="28">
        <v>0</v>
      </c>
      <c r="AZ54" s="28">
        <v>0</v>
      </c>
      <c r="BA54" s="28">
        <v>0</v>
      </c>
      <c r="BB54" s="30">
        <f t="shared" si="16"/>
        <v>0</v>
      </c>
      <c r="BC54" s="28">
        <v>0</v>
      </c>
      <c r="BD54" s="28">
        <v>0</v>
      </c>
      <c r="BE54" s="29">
        <f t="shared" si="17"/>
        <v>0</v>
      </c>
      <c r="BF54" s="28" t="e">
        <f t="shared" si="18"/>
        <v>#DIV/0!</v>
      </c>
      <c r="BG54" s="28" t="e">
        <f t="shared" si="18"/>
        <v>#DIV/0!</v>
      </c>
      <c r="BH54" s="28" t="e">
        <f t="shared" si="18"/>
        <v>#DIV/0!</v>
      </c>
      <c r="BI54" s="28" t="e">
        <f t="shared" si="18"/>
        <v>#DIV/0!</v>
      </c>
      <c r="BJ54" s="28" t="e">
        <f t="shared" si="19"/>
        <v>#DIV/0!</v>
      </c>
      <c r="BK54" s="28" t="e">
        <f t="shared" si="19"/>
        <v>#DIV/0!</v>
      </c>
      <c r="BL54" s="28" t="e">
        <f t="shared" si="19"/>
        <v>#DIV/0!</v>
      </c>
      <c r="BM54" s="28">
        <v>0</v>
      </c>
      <c r="BN54" s="28">
        <v>0</v>
      </c>
      <c r="BO54" s="28">
        <v>0</v>
      </c>
      <c r="BP54" s="28">
        <v>0</v>
      </c>
      <c r="BQ54" s="29">
        <f t="shared" si="20"/>
        <v>0</v>
      </c>
      <c r="BR54" s="28">
        <v>0</v>
      </c>
      <c r="BS54" s="28">
        <v>0</v>
      </c>
      <c r="BT54" s="29">
        <f t="shared" si="21"/>
        <v>0</v>
      </c>
      <c r="BU54" s="28" t="e">
        <f t="shared" si="22"/>
        <v>#DIV/0!</v>
      </c>
      <c r="BV54" s="28" t="e">
        <f t="shared" si="22"/>
        <v>#DIV/0!</v>
      </c>
      <c r="BW54" s="28" t="e">
        <f t="shared" si="22"/>
        <v>#DIV/0!</v>
      </c>
      <c r="BX54" s="28" t="e">
        <f t="shared" si="22"/>
        <v>#DIV/0!</v>
      </c>
      <c r="BY54" s="28" t="e">
        <f t="shared" si="23"/>
        <v>#DIV/0!</v>
      </c>
      <c r="BZ54" s="28" t="e">
        <f t="shared" si="23"/>
        <v>#DIV/0!</v>
      </c>
      <c r="CA54" s="28" t="e">
        <f t="shared" si="23"/>
        <v>#DIV/0!</v>
      </c>
      <c r="CB54" s="31">
        <v>0</v>
      </c>
      <c r="CC54" s="31">
        <v>0</v>
      </c>
      <c r="CD54" s="28">
        <f>'[1]PN_AEUE-Régional SOS'!BW48+'[1]PN_AEUE-Régional CNR'!BW48+'[1]PN_AEUE-Régional CES'!BW48</f>
        <v>0</v>
      </c>
      <c r="CE54" s="28">
        <f>'[1]PN_AEUE-Régional SOS'!BX48+'[1]PN_AEUE-Régional CNR'!BX48+'[1]PN_AEUE-Régional CES'!BX48</f>
        <v>0</v>
      </c>
      <c r="CF54" s="29">
        <f t="shared" si="24"/>
        <v>0</v>
      </c>
      <c r="CG54" s="28"/>
      <c r="CH54" s="28"/>
      <c r="CI54" s="96"/>
      <c r="CJ54" s="96"/>
      <c r="CK54" s="96"/>
      <c r="CL54" s="96"/>
      <c r="CM54" s="96"/>
      <c r="CN54" s="97"/>
      <c r="CO54" s="97"/>
      <c r="CP54" s="96"/>
      <c r="CQ54" s="98"/>
      <c r="CR54" s="98"/>
      <c r="CS54" s="98"/>
      <c r="CT54" s="98"/>
      <c r="CU54" s="98"/>
      <c r="CV54" s="98"/>
    </row>
    <row r="55" spans="1:100" s="99" customFormat="1" ht="27.6" x14ac:dyDescent="0.3">
      <c r="A55" s="75" t="s">
        <v>145</v>
      </c>
      <c r="B55" s="95"/>
      <c r="C55" s="87" t="s">
        <v>132</v>
      </c>
      <c r="D55" s="87" t="s">
        <v>133</v>
      </c>
      <c r="E55" s="29">
        <v>0</v>
      </c>
      <c r="F55" s="29">
        <v>0</v>
      </c>
      <c r="G55" s="29">
        <v>0</v>
      </c>
      <c r="H55" s="29">
        <v>0</v>
      </c>
      <c r="I55" s="29">
        <f t="shared" si="5"/>
        <v>0</v>
      </c>
      <c r="J55" s="29">
        <v>0</v>
      </c>
      <c r="K55" s="29">
        <v>0</v>
      </c>
      <c r="L55" s="29">
        <f t="shared" si="6"/>
        <v>0</v>
      </c>
      <c r="M55" s="28">
        <v>0</v>
      </c>
      <c r="N55" s="28">
        <v>0</v>
      </c>
      <c r="O55" s="28">
        <v>0</v>
      </c>
      <c r="P55" s="28">
        <v>0</v>
      </c>
      <c r="Q55" s="29">
        <f t="shared" si="7"/>
        <v>0</v>
      </c>
      <c r="R55" s="28">
        <v>0</v>
      </c>
      <c r="S55" s="28">
        <v>0</v>
      </c>
      <c r="T55" s="29">
        <f t="shared" si="8"/>
        <v>0</v>
      </c>
      <c r="U55" s="28">
        <v>0</v>
      </c>
      <c r="V55" s="28">
        <v>0</v>
      </c>
      <c r="W55" s="28">
        <v>0</v>
      </c>
      <c r="X55" s="28">
        <v>0</v>
      </c>
      <c r="Y55" s="29">
        <f t="shared" si="9"/>
        <v>0</v>
      </c>
      <c r="Z55" s="28">
        <v>0</v>
      </c>
      <c r="AA55" s="28">
        <v>0</v>
      </c>
      <c r="AB55" s="29">
        <f t="shared" si="10"/>
        <v>0</v>
      </c>
      <c r="AC55" s="29" t="e">
        <f t="shared" si="11"/>
        <v>#DIV/0!</v>
      </c>
      <c r="AD55" s="29" t="e">
        <f t="shared" si="11"/>
        <v>#DIV/0!</v>
      </c>
      <c r="AE55" s="29" t="e">
        <f t="shared" si="11"/>
        <v>#DIV/0!</v>
      </c>
      <c r="AF55" s="29" t="e">
        <f t="shared" si="11"/>
        <v>#DIV/0!</v>
      </c>
      <c r="AG55" s="29" t="e">
        <f t="shared" si="11"/>
        <v>#DIV/0!</v>
      </c>
      <c r="AH55" s="30">
        <v>0</v>
      </c>
      <c r="AI55" s="30">
        <v>0</v>
      </c>
      <c r="AJ55" s="30">
        <v>0</v>
      </c>
      <c r="AK55" s="30">
        <v>0</v>
      </c>
      <c r="AL55" s="29">
        <f t="shared" si="12"/>
        <v>0</v>
      </c>
      <c r="AM55" s="30">
        <v>0</v>
      </c>
      <c r="AN55" s="30">
        <v>0</v>
      </c>
      <c r="AO55" s="29">
        <f t="shared" si="13"/>
        <v>0</v>
      </c>
      <c r="AP55" s="28">
        <v>0</v>
      </c>
      <c r="AQ55" s="28">
        <v>0</v>
      </c>
      <c r="AR55" s="28">
        <v>0</v>
      </c>
      <c r="AS55" s="28">
        <v>0</v>
      </c>
      <c r="AT55" s="29">
        <f t="shared" si="14"/>
        <v>0</v>
      </c>
      <c r="AU55" s="28">
        <v>0</v>
      </c>
      <c r="AV55" s="28">
        <v>0</v>
      </c>
      <c r="AW55" s="29">
        <f t="shared" si="15"/>
        <v>0</v>
      </c>
      <c r="AX55" s="28">
        <v>0</v>
      </c>
      <c r="AY55" s="28">
        <v>0</v>
      </c>
      <c r="AZ55" s="28">
        <v>0</v>
      </c>
      <c r="BA55" s="28">
        <v>0</v>
      </c>
      <c r="BB55" s="30">
        <f t="shared" si="16"/>
        <v>0</v>
      </c>
      <c r="BC55" s="28">
        <v>0</v>
      </c>
      <c r="BD55" s="28">
        <v>0</v>
      </c>
      <c r="BE55" s="29">
        <f t="shared" si="17"/>
        <v>0</v>
      </c>
      <c r="BF55" s="28" t="e">
        <f t="shared" si="18"/>
        <v>#DIV/0!</v>
      </c>
      <c r="BG55" s="28" t="e">
        <f t="shared" si="18"/>
        <v>#DIV/0!</v>
      </c>
      <c r="BH55" s="28" t="e">
        <f t="shared" si="18"/>
        <v>#DIV/0!</v>
      </c>
      <c r="BI55" s="28" t="e">
        <f t="shared" si="18"/>
        <v>#DIV/0!</v>
      </c>
      <c r="BJ55" s="28" t="e">
        <f t="shared" si="19"/>
        <v>#DIV/0!</v>
      </c>
      <c r="BK55" s="28" t="e">
        <f t="shared" si="19"/>
        <v>#DIV/0!</v>
      </c>
      <c r="BL55" s="28" t="e">
        <f t="shared" si="19"/>
        <v>#DIV/0!</v>
      </c>
      <c r="BM55" s="28">
        <v>0</v>
      </c>
      <c r="BN55" s="28">
        <v>0</v>
      </c>
      <c r="BO55" s="28">
        <v>0</v>
      </c>
      <c r="BP55" s="28">
        <v>0</v>
      </c>
      <c r="BQ55" s="29">
        <f t="shared" si="20"/>
        <v>0</v>
      </c>
      <c r="BR55" s="28">
        <v>0</v>
      </c>
      <c r="BS55" s="28">
        <v>0</v>
      </c>
      <c r="BT55" s="29">
        <f t="shared" si="21"/>
        <v>0</v>
      </c>
      <c r="BU55" s="28" t="e">
        <f t="shared" si="22"/>
        <v>#DIV/0!</v>
      </c>
      <c r="BV55" s="28" t="e">
        <f t="shared" si="22"/>
        <v>#DIV/0!</v>
      </c>
      <c r="BW55" s="28" t="e">
        <f t="shared" si="22"/>
        <v>#DIV/0!</v>
      </c>
      <c r="BX55" s="28" t="e">
        <f t="shared" si="22"/>
        <v>#DIV/0!</v>
      </c>
      <c r="BY55" s="28" t="e">
        <f t="shared" si="23"/>
        <v>#DIV/0!</v>
      </c>
      <c r="BZ55" s="28" t="e">
        <f t="shared" si="23"/>
        <v>#DIV/0!</v>
      </c>
      <c r="CA55" s="28" t="e">
        <f t="shared" si="23"/>
        <v>#DIV/0!</v>
      </c>
      <c r="CB55" s="31">
        <v>0</v>
      </c>
      <c r="CC55" s="31">
        <v>0</v>
      </c>
      <c r="CD55" s="28">
        <f>'[1]PN_AEUE-Régional SOS'!BW49+'[1]PN_AEUE-Régional CNR'!BW49+'[1]PN_AEUE-Régional CES'!BW49</f>
        <v>0</v>
      </c>
      <c r="CE55" s="28">
        <f>'[1]PN_AEUE-Régional SOS'!BX49+'[1]PN_AEUE-Régional CNR'!BX49+'[1]PN_AEUE-Régional CES'!BX49</f>
        <v>0</v>
      </c>
      <c r="CF55" s="29">
        <f t="shared" si="24"/>
        <v>0</v>
      </c>
      <c r="CG55" s="28"/>
      <c r="CH55" s="28"/>
      <c r="CI55" s="96"/>
      <c r="CJ55" s="96"/>
      <c r="CK55" s="96"/>
      <c r="CL55" s="96"/>
      <c r="CM55" s="96"/>
      <c r="CN55" s="97"/>
      <c r="CO55" s="97"/>
      <c r="CP55" s="96"/>
      <c r="CQ55" s="98"/>
      <c r="CR55" s="98"/>
      <c r="CS55" s="98"/>
      <c r="CT55" s="98"/>
      <c r="CU55" s="98"/>
      <c r="CV55" s="98"/>
    </row>
    <row r="56" spans="1:100" s="102" customFormat="1" ht="13.2" customHeight="1" x14ac:dyDescent="0.25">
      <c r="A56" s="100" t="s">
        <v>146</v>
      </c>
      <c r="B56" s="90" t="s">
        <v>147</v>
      </c>
      <c r="C56" s="90" t="s">
        <v>148</v>
      </c>
      <c r="D56" s="90" t="s">
        <v>149</v>
      </c>
      <c r="E56" s="29">
        <v>0</v>
      </c>
      <c r="F56" s="29">
        <v>5</v>
      </c>
      <c r="G56" s="29">
        <v>0</v>
      </c>
      <c r="H56" s="29">
        <v>31</v>
      </c>
      <c r="I56" s="29">
        <f t="shared" si="5"/>
        <v>36</v>
      </c>
      <c r="J56" s="29">
        <v>17</v>
      </c>
      <c r="K56" s="29">
        <v>19</v>
      </c>
      <c r="L56" s="29">
        <f t="shared" si="6"/>
        <v>36</v>
      </c>
      <c r="M56" s="28">
        <v>15</v>
      </c>
      <c r="N56" s="28">
        <v>0</v>
      </c>
      <c r="O56" s="28">
        <v>0</v>
      </c>
      <c r="P56" s="28">
        <v>13</v>
      </c>
      <c r="Q56" s="29">
        <f t="shared" si="7"/>
        <v>28</v>
      </c>
      <c r="R56" s="28">
        <v>2</v>
      </c>
      <c r="S56" s="28">
        <v>26</v>
      </c>
      <c r="T56" s="29">
        <f t="shared" si="8"/>
        <v>28</v>
      </c>
      <c r="U56" s="28">
        <v>0</v>
      </c>
      <c r="V56" s="28">
        <v>15</v>
      </c>
      <c r="W56" s="28">
        <v>0</v>
      </c>
      <c r="X56" s="28">
        <v>0</v>
      </c>
      <c r="Y56" s="29">
        <f t="shared" si="9"/>
        <v>15</v>
      </c>
      <c r="Z56" s="28">
        <v>0</v>
      </c>
      <c r="AA56" s="28">
        <v>15</v>
      </c>
      <c r="AB56" s="29">
        <f t="shared" si="10"/>
        <v>15</v>
      </c>
      <c r="AC56" s="29">
        <f t="shared" si="11"/>
        <v>0</v>
      </c>
      <c r="AD56" s="29" t="e">
        <f t="shared" si="11"/>
        <v>#DIV/0!</v>
      </c>
      <c r="AE56" s="29" t="e">
        <f t="shared" si="11"/>
        <v>#DIV/0!</v>
      </c>
      <c r="AF56" s="29">
        <f t="shared" si="11"/>
        <v>0</v>
      </c>
      <c r="AG56" s="29">
        <f t="shared" si="11"/>
        <v>53.571428571428569</v>
      </c>
      <c r="AH56" s="30">
        <v>0</v>
      </c>
      <c r="AI56" s="30">
        <v>6.8</v>
      </c>
      <c r="AJ56" s="30">
        <v>0</v>
      </c>
      <c r="AK56" s="30">
        <v>63.83</v>
      </c>
      <c r="AL56" s="29">
        <f t="shared" si="12"/>
        <v>70.63</v>
      </c>
      <c r="AM56" s="30">
        <v>49.8</v>
      </c>
      <c r="AN56" s="30">
        <v>20.83</v>
      </c>
      <c r="AO56" s="241">
        <f t="shared" si="13"/>
        <v>70.63</v>
      </c>
      <c r="AP56" s="28">
        <v>81.13</v>
      </c>
      <c r="AQ56" s="28">
        <v>0</v>
      </c>
      <c r="AR56" s="28">
        <v>0</v>
      </c>
      <c r="AS56" s="28">
        <v>0</v>
      </c>
      <c r="AT56" s="30">
        <f t="shared" si="14"/>
        <v>81.13</v>
      </c>
      <c r="AU56" s="28">
        <v>6.8</v>
      </c>
      <c r="AV56" s="28">
        <v>74.33</v>
      </c>
      <c r="AW56" s="29">
        <f t="shared" si="15"/>
        <v>81.13</v>
      </c>
      <c r="AX56" s="642">
        <v>47.466000000000001</v>
      </c>
      <c r="AY56" s="28">
        <v>0</v>
      </c>
      <c r="AZ56" s="28">
        <v>0</v>
      </c>
      <c r="BA56" s="28">
        <v>0</v>
      </c>
      <c r="BB56" s="30">
        <f t="shared" si="16"/>
        <v>47.466000000000001</v>
      </c>
      <c r="BC56" s="28"/>
      <c r="BD56" s="642">
        <v>47.466000000000001</v>
      </c>
      <c r="BE56" s="29">
        <f t="shared" si="17"/>
        <v>47.466000000000001</v>
      </c>
      <c r="BF56" s="28">
        <f t="shared" si="18"/>
        <v>58.506101318870954</v>
      </c>
      <c r="BG56" s="28" t="e">
        <f t="shared" si="18"/>
        <v>#DIV/0!</v>
      </c>
      <c r="BH56" s="28" t="e">
        <f t="shared" si="18"/>
        <v>#DIV/0!</v>
      </c>
      <c r="BI56" s="28" t="e">
        <f t="shared" si="18"/>
        <v>#DIV/0!</v>
      </c>
      <c r="BJ56" s="28">
        <f t="shared" si="19"/>
        <v>0</v>
      </c>
      <c r="BK56" s="28">
        <f t="shared" si="19"/>
        <v>63.858468989640791</v>
      </c>
      <c r="BL56" s="28">
        <f t="shared" si="19"/>
        <v>58.506101318870954</v>
      </c>
      <c r="BM56" s="28">
        <v>0</v>
      </c>
      <c r="BN56" s="28">
        <v>0</v>
      </c>
      <c r="BO56" s="28">
        <v>0</v>
      </c>
      <c r="BP56" s="28">
        <v>0</v>
      </c>
      <c r="BQ56" s="29">
        <f t="shared" si="20"/>
        <v>0</v>
      </c>
      <c r="BR56" s="28">
        <v>0</v>
      </c>
      <c r="BS56" s="28">
        <v>0</v>
      </c>
      <c r="BT56" s="29">
        <f t="shared" si="21"/>
        <v>0</v>
      </c>
      <c r="BU56" s="28">
        <f t="shared" si="22"/>
        <v>0</v>
      </c>
      <c r="BV56" s="28" t="e">
        <f t="shared" si="22"/>
        <v>#DIV/0!</v>
      </c>
      <c r="BW56" s="28" t="e">
        <f t="shared" si="22"/>
        <v>#DIV/0!</v>
      </c>
      <c r="BX56" s="28" t="e">
        <f t="shared" si="22"/>
        <v>#DIV/0!</v>
      </c>
      <c r="BY56" s="28">
        <f t="shared" si="23"/>
        <v>0</v>
      </c>
      <c r="BZ56" s="28">
        <f t="shared" si="23"/>
        <v>0</v>
      </c>
      <c r="CA56" s="28">
        <f t="shared" si="23"/>
        <v>0</v>
      </c>
      <c r="CB56" s="31">
        <v>0</v>
      </c>
      <c r="CC56" s="31">
        <v>0</v>
      </c>
      <c r="CD56" s="28">
        <f>'[1]PN_AEUE-Régional SOS'!BW50+'[1]PN_AEUE-Régional CNR'!BW50+'[1]PN_AEUE-Régional CES'!BW50</f>
        <v>0</v>
      </c>
      <c r="CE56" s="28">
        <f>'[1]PN_AEUE-Régional SOS'!BX50+'[1]PN_AEUE-Régional CNR'!BX50+'[1]PN_AEUE-Régional CES'!BX50</f>
        <v>0</v>
      </c>
      <c r="CF56" s="29">
        <f t="shared" si="24"/>
        <v>0</v>
      </c>
      <c r="CG56" s="75"/>
      <c r="CH56" s="75" t="s">
        <v>543</v>
      </c>
      <c r="CI56" s="75"/>
      <c r="CJ56" s="75"/>
      <c r="CK56" s="75"/>
      <c r="CL56" s="75"/>
      <c r="CM56" s="101"/>
      <c r="CN56" s="92"/>
      <c r="CO56" s="92"/>
      <c r="CP56" s="101"/>
      <c r="CQ56" s="93"/>
      <c r="CR56" s="93"/>
      <c r="CS56" s="93"/>
      <c r="CT56" s="93"/>
      <c r="CU56" s="93"/>
      <c r="CV56" s="93"/>
    </row>
    <row r="57" spans="1:100" s="102" customFormat="1" ht="28.2" customHeight="1" x14ac:dyDescent="0.25">
      <c r="A57" s="100" t="s">
        <v>150</v>
      </c>
      <c r="B57" s="90" t="s">
        <v>151</v>
      </c>
      <c r="C57" s="90" t="s">
        <v>148</v>
      </c>
      <c r="D57" s="90" t="s">
        <v>152</v>
      </c>
      <c r="E57" s="29">
        <v>0</v>
      </c>
      <c r="F57" s="29">
        <v>0</v>
      </c>
      <c r="G57" s="29">
        <v>0</v>
      </c>
      <c r="H57" s="29">
        <v>0</v>
      </c>
      <c r="I57" s="29">
        <f t="shared" si="5"/>
        <v>0</v>
      </c>
      <c r="J57" s="29">
        <v>0</v>
      </c>
      <c r="K57" s="29">
        <v>0</v>
      </c>
      <c r="L57" s="29">
        <f t="shared" si="6"/>
        <v>0</v>
      </c>
      <c r="M57" s="28">
        <v>0</v>
      </c>
      <c r="N57" s="28">
        <v>0</v>
      </c>
      <c r="O57" s="28">
        <v>0</v>
      </c>
      <c r="P57" s="28">
        <v>0</v>
      </c>
      <c r="Q57" s="29">
        <f t="shared" si="7"/>
        <v>0</v>
      </c>
      <c r="R57" s="28">
        <v>0</v>
      </c>
      <c r="S57" s="28">
        <v>0</v>
      </c>
      <c r="T57" s="29">
        <f t="shared" si="8"/>
        <v>0</v>
      </c>
      <c r="U57" s="28">
        <v>0</v>
      </c>
      <c r="V57" s="28">
        <v>0</v>
      </c>
      <c r="W57" s="28">
        <v>0</v>
      </c>
      <c r="X57" s="28">
        <v>0</v>
      </c>
      <c r="Y57" s="29">
        <f t="shared" si="9"/>
        <v>0</v>
      </c>
      <c r="Z57" s="28">
        <v>0</v>
      </c>
      <c r="AA57" s="28">
        <v>0</v>
      </c>
      <c r="AB57" s="29">
        <f t="shared" si="10"/>
        <v>0</v>
      </c>
      <c r="AC57" s="29" t="e">
        <f t="shared" si="11"/>
        <v>#DIV/0!</v>
      </c>
      <c r="AD57" s="29" t="e">
        <f t="shared" si="11"/>
        <v>#DIV/0!</v>
      </c>
      <c r="AE57" s="29" t="e">
        <f t="shared" si="11"/>
        <v>#DIV/0!</v>
      </c>
      <c r="AF57" s="29" t="e">
        <f t="shared" si="11"/>
        <v>#DIV/0!</v>
      </c>
      <c r="AG57" s="29" t="e">
        <f t="shared" si="11"/>
        <v>#DIV/0!</v>
      </c>
      <c r="AH57" s="30">
        <v>0</v>
      </c>
      <c r="AI57" s="30">
        <v>0</v>
      </c>
      <c r="AJ57" s="30">
        <v>0</v>
      </c>
      <c r="AK57" s="30">
        <v>0</v>
      </c>
      <c r="AL57" s="29">
        <f t="shared" si="12"/>
        <v>0</v>
      </c>
      <c r="AM57" s="30">
        <v>0</v>
      </c>
      <c r="AN57" s="30">
        <v>0</v>
      </c>
      <c r="AO57" s="29">
        <f t="shared" si="13"/>
        <v>0</v>
      </c>
      <c r="AP57" s="28">
        <v>0</v>
      </c>
      <c r="AQ57" s="28">
        <v>0</v>
      </c>
      <c r="AR57" s="28">
        <v>0</v>
      </c>
      <c r="AS57" s="28">
        <v>0</v>
      </c>
      <c r="AT57" s="29">
        <f t="shared" si="14"/>
        <v>0</v>
      </c>
      <c r="AU57" s="28">
        <v>0</v>
      </c>
      <c r="AV57" s="28">
        <v>0</v>
      </c>
      <c r="AW57" s="29">
        <f t="shared" si="15"/>
        <v>0</v>
      </c>
      <c r="AX57" s="28">
        <v>0</v>
      </c>
      <c r="AY57" s="28">
        <v>0</v>
      </c>
      <c r="AZ57" s="28">
        <v>0</v>
      </c>
      <c r="BA57" s="28">
        <v>0</v>
      </c>
      <c r="BB57" s="30">
        <f t="shared" si="16"/>
        <v>0</v>
      </c>
      <c r="BC57" s="28">
        <v>0</v>
      </c>
      <c r="BD57" s="28">
        <v>0</v>
      </c>
      <c r="BE57" s="29">
        <f t="shared" si="17"/>
        <v>0</v>
      </c>
      <c r="BF57" s="28" t="e">
        <f t="shared" si="18"/>
        <v>#DIV/0!</v>
      </c>
      <c r="BG57" s="28" t="e">
        <f t="shared" si="18"/>
        <v>#DIV/0!</v>
      </c>
      <c r="BH57" s="28" t="e">
        <f t="shared" si="18"/>
        <v>#DIV/0!</v>
      </c>
      <c r="BI57" s="28" t="e">
        <f t="shared" si="18"/>
        <v>#DIV/0!</v>
      </c>
      <c r="BJ57" s="28" t="e">
        <f t="shared" si="19"/>
        <v>#DIV/0!</v>
      </c>
      <c r="BK57" s="28" t="e">
        <f t="shared" si="19"/>
        <v>#DIV/0!</v>
      </c>
      <c r="BL57" s="28" t="e">
        <f t="shared" si="19"/>
        <v>#DIV/0!</v>
      </c>
      <c r="BM57" s="28">
        <v>0</v>
      </c>
      <c r="BN57" s="28">
        <v>0</v>
      </c>
      <c r="BO57" s="28">
        <v>0</v>
      </c>
      <c r="BP57" s="28">
        <v>0</v>
      </c>
      <c r="BQ57" s="29">
        <f t="shared" si="20"/>
        <v>0</v>
      </c>
      <c r="BR57" s="28">
        <v>0</v>
      </c>
      <c r="BS57" s="28">
        <v>0</v>
      </c>
      <c r="BT57" s="29">
        <f t="shared" si="21"/>
        <v>0</v>
      </c>
      <c r="BU57" s="28" t="e">
        <f t="shared" si="22"/>
        <v>#DIV/0!</v>
      </c>
      <c r="BV57" s="28" t="e">
        <f t="shared" si="22"/>
        <v>#DIV/0!</v>
      </c>
      <c r="BW57" s="28" t="e">
        <f t="shared" si="22"/>
        <v>#DIV/0!</v>
      </c>
      <c r="BX57" s="28" t="e">
        <f t="shared" si="22"/>
        <v>#DIV/0!</v>
      </c>
      <c r="BY57" s="28" t="e">
        <f t="shared" si="23"/>
        <v>#DIV/0!</v>
      </c>
      <c r="BZ57" s="28" t="e">
        <f t="shared" si="23"/>
        <v>#DIV/0!</v>
      </c>
      <c r="CA57" s="28" t="e">
        <f t="shared" si="23"/>
        <v>#DIV/0!</v>
      </c>
      <c r="CB57" s="31">
        <v>0</v>
      </c>
      <c r="CC57" s="31">
        <v>0</v>
      </c>
      <c r="CD57" s="28">
        <f>'[1]PN_AEUE-Régional SOS'!BW51+'[1]PN_AEUE-Régional CNR'!BW51+'[1]PN_AEUE-Régional CES'!BW51</f>
        <v>0</v>
      </c>
      <c r="CE57" s="28">
        <f>'[1]PN_AEUE-Régional SOS'!BX51+'[1]PN_AEUE-Régional CNR'!BX51+'[1]PN_AEUE-Régional CES'!BX51</f>
        <v>0</v>
      </c>
      <c r="CF57" s="29">
        <f t="shared" si="24"/>
        <v>0</v>
      </c>
      <c r="CG57" s="75" t="s">
        <v>544</v>
      </c>
      <c r="CH57" s="75" t="s">
        <v>545</v>
      </c>
      <c r="CI57" s="75"/>
      <c r="CJ57" s="75" t="s">
        <v>546</v>
      </c>
      <c r="CK57" s="75" t="s">
        <v>541</v>
      </c>
      <c r="CL57" s="75" t="s">
        <v>547</v>
      </c>
      <c r="CM57" s="101"/>
      <c r="CN57" s="92"/>
      <c r="CO57" s="92"/>
      <c r="CP57" s="101"/>
      <c r="CQ57" s="93"/>
      <c r="CR57" s="93"/>
      <c r="CS57" s="93"/>
      <c r="CT57" s="93"/>
      <c r="CU57" s="93"/>
      <c r="CV57" s="93"/>
    </row>
    <row r="58" spans="1:100" s="102" customFormat="1" ht="28.2" thickBot="1" x14ac:dyDescent="0.3">
      <c r="A58" s="100" t="s">
        <v>153</v>
      </c>
      <c r="B58" s="90" t="s">
        <v>154</v>
      </c>
      <c r="C58" s="90" t="s">
        <v>148</v>
      </c>
      <c r="D58" s="90" t="s">
        <v>149</v>
      </c>
      <c r="E58" s="29">
        <v>0</v>
      </c>
      <c r="F58" s="29">
        <v>0</v>
      </c>
      <c r="G58" s="29">
        <v>0</v>
      </c>
      <c r="H58" s="29">
        <v>5</v>
      </c>
      <c r="I58" s="29">
        <f t="shared" si="5"/>
        <v>5</v>
      </c>
      <c r="J58" s="29">
        <v>0</v>
      </c>
      <c r="K58" s="29">
        <v>5</v>
      </c>
      <c r="L58" s="29">
        <f t="shared" si="6"/>
        <v>5</v>
      </c>
      <c r="M58" s="28">
        <v>0</v>
      </c>
      <c r="N58" s="28">
        <v>7</v>
      </c>
      <c r="O58" s="28">
        <v>0</v>
      </c>
      <c r="P58" s="28">
        <v>0</v>
      </c>
      <c r="Q58" s="29">
        <f t="shared" si="7"/>
        <v>7</v>
      </c>
      <c r="R58" s="28">
        <v>0</v>
      </c>
      <c r="S58" s="28">
        <v>7</v>
      </c>
      <c r="T58" s="29">
        <f t="shared" si="8"/>
        <v>7</v>
      </c>
      <c r="U58" s="28">
        <v>0</v>
      </c>
      <c r="V58" s="28">
        <v>7</v>
      </c>
      <c r="W58" s="28">
        <v>0</v>
      </c>
      <c r="X58" s="28">
        <v>0</v>
      </c>
      <c r="Y58" s="29">
        <f t="shared" si="9"/>
        <v>7</v>
      </c>
      <c r="Z58" s="28">
        <v>0</v>
      </c>
      <c r="AA58" s="28">
        <v>7</v>
      </c>
      <c r="AB58" s="29">
        <f t="shared" si="10"/>
        <v>7</v>
      </c>
      <c r="AC58" s="29" t="e">
        <f t="shared" si="11"/>
        <v>#DIV/0!</v>
      </c>
      <c r="AD58" s="29">
        <f t="shared" si="11"/>
        <v>100</v>
      </c>
      <c r="AE58" s="29" t="e">
        <f t="shared" si="11"/>
        <v>#DIV/0!</v>
      </c>
      <c r="AF58" s="29" t="e">
        <f t="shared" si="11"/>
        <v>#DIV/0!</v>
      </c>
      <c r="AG58" s="29">
        <f t="shared" si="11"/>
        <v>100</v>
      </c>
      <c r="AH58" s="30">
        <v>0</v>
      </c>
      <c r="AI58" s="30">
        <v>0</v>
      </c>
      <c r="AJ58" s="30">
        <v>0</v>
      </c>
      <c r="AK58" s="30">
        <v>12.762</v>
      </c>
      <c r="AL58" s="29">
        <f t="shared" si="12"/>
        <v>12.762</v>
      </c>
      <c r="AM58" s="30">
        <v>12.762</v>
      </c>
      <c r="AN58" s="30">
        <v>0</v>
      </c>
      <c r="AO58" s="29">
        <f t="shared" si="13"/>
        <v>12.762</v>
      </c>
      <c r="AP58" s="28">
        <v>14.762</v>
      </c>
      <c r="AQ58" s="28">
        <v>0</v>
      </c>
      <c r="AR58" s="28">
        <v>0</v>
      </c>
      <c r="AS58" s="28">
        <v>0</v>
      </c>
      <c r="AT58" s="30">
        <f t="shared" si="14"/>
        <v>14.762</v>
      </c>
      <c r="AU58" s="28">
        <v>0</v>
      </c>
      <c r="AV58" s="28">
        <v>14.762</v>
      </c>
      <c r="AW58" s="29">
        <f t="shared" si="15"/>
        <v>14.762</v>
      </c>
      <c r="AX58" s="28">
        <v>7.66</v>
      </c>
      <c r="AY58" s="28">
        <v>0</v>
      </c>
      <c r="AZ58" s="28">
        <v>0</v>
      </c>
      <c r="BA58" s="28">
        <v>0</v>
      </c>
      <c r="BB58" s="30">
        <f t="shared" si="16"/>
        <v>7.66</v>
      </c>
      <c r="BC58" s="28">
        <v>0</v>
      </c>
      <c r="BD58" s="641">
        <v>7.66</v>
      </c>
      <c r="BE58" s="29">
        <f t="shared" si="17"/>
        <v>7.66</v>
      </c>
      <c r="BF58" s="28">
        <f t="shared" si="18"/>
        <v>51.889987806530279</v>
      </c>
      <c r="BG58" s="28" t="e">
        <f t="shared" si="18"/>
        <v>#DIV/0!</v>
      </c>
      <c r="BH58" s="28" t="e">
        <f t="shared" si="18"/>
        <v>#DIV/0!</v>
      </c>
      <c r="BI58" s="28" t="e">
        <f t="shared" si="18"/>
        <v>#DIV/0!</v>
      </c>
      <c r="BJ58" s="28" t="e">
        <f t="shared" si="19"/>
        <v>#DIV/0!</v>
      </c>
      <c r="BK58" s="28">
        <f t="shared" si="19"/>
        <v>51.889987806530279</v>
      </c>
      <c r="BL58" s="28">
        <f t="shared" si="19"/>
        <v>51.889987806530279</v>
      </c>
      <c r="BM58" s="28">
        <v>0</v>
      </c>
      <c r="BN58" s="28">
        <v>0</v>
      </c>
      <c r="BO58" s="28">
        <v>0</v>
      </c>
      <c r="BP58" s="28">
        <v>0</v>
      </c>
      <c r="BQ58" s="29">
        <f t="shared" si="20"/>
        <v>0</v>
      </c>
      <c r="BR58" s="28">
        <v>0</v>
      </c>
      <c r="BS58" s="28">
        <v>0</v>
      </c>
      <c r="BT58" s="29">
        <f t="shared" si="21"/>
        <v>0</v>
      </c>
      <c r="BU58" s="28">
        <f t="shared" si="22"/>
        <v>0</v>
      </c>
      <c r="BV58" s="28" t="e">
        <f t="shared" si="22"/>
        <v>#DIV/0!</v>
      </c>
      <c r="BW58" s="28" t="e">
        <f t="shared" si="22"/>
        <v>#DIV/0!</v>
      </c>
      <c r="BX58" s="28" t="e">
        <f t="shared" si="22"/>
        <v>#DIV/0!</v>
      </c>
      <c r="BY58" s="28" t="e">
        <f t="shared" si="23"/>
        <v>#DIV/0!</v>
      </c>
      <c r="BZ58" s="28">
        <f t="shared" si="23"/>
        <v>0</v>
      </c>
      <c r="CA58" s="28">
        <f t="shared" si="23"/>
        <v>0</v>
      </c>
      <c r="CB58" s="31">
        <v>0</v>
      </c>
      <c r="CC58" s="31">
        <v>0</v>
      </c>
      <c r="CD58" s="28">
        <f>'[1]PN_AEUE-Régional SOS'!BW52+'[1]PN_AEUE-Régional CNR'!BW52+'[1]PN_AEUE-Régional CES'!BW52</f>
        <v>0</v>
      </c>
      <c r="CE58" s="28">
        <f>'[1]PN_AEUE-Régional SOS'!BX52+'[1]PN_AEUE-Régional CNR'!BX52+'[1]PN_AEUE-Régional CES'!BX52</f>
        <v>0</v>
      </c>
      <c r="CF58" s="29">
        <f t="shared" si="24"/>
        <v>0</v>
      </c>
      <c r="CG58" s="28"/>
      <c r="CH58" s="28"/>
      <c r="CI58" s="101"/>
      <c r="CJ58" s="101"/>
      <c r="CK58" s="101"/>
      <c r="CL58" s="101"/>
      <c r="CM58" s="101"/>
      <c r="CN58" s="92"/>
      <c r="CO58" s="92"/>
      <c r="CP58" s="101"/>
      <c r="CQ58" s="93"/>
      <c r="CR58" s="93"/>
      <c r="CS58" s="93"/>
      <c r="CT58" s="93"/>
      <c r="CU58" s="93"/>
      <c r="CV58" s="93"/>
    </row>
    <row r="59" spans="1:100" s="18" customFormat="1" ht="27.6" x14ac:dyDescent="0.25">
      <c r="A59" s="103" t="s">
        <v>155</v>
      </c>
      <c r="B59" s="42"/>
      <c r="C59" s="38" t="s">
        <v>148</v>
      </c>
      <c r="D59" s="42" t="s">
        <v>152</v>
      </c>
      <c r="E59" s="29">
        <v>0</v>
      </c>
      <c r="F59" s="29">
        <v>0</v>
      </c>
      <c r="G59" s="29">
        <v>0</v>
      </c>
      <c r="H59" s="29">
        <v>4</v>
      </c>
      <c r="I59" s="29">
        <f t="shared" si="5"/>
        <v>4</v>
      </c>
      <c r="J59" s="29">
        <v>4</v>
      </c>
      <c r="K59" s="29">
        <v>0</v>
      </c>
      <c r="L59" s="29">
        <f t="shared" si="6"/>
        <v>4</v>
      </c>
      <c r="M59" s="28">
        <v>0</v>
      </c>
      <c r="N59" s="28">
        <v>0</v>
      </c>
      <c r="O59" s="28">
        <v>0</v>
      </c>
      <c r="P59" s="28">
        <v>0</v>
      </c>
      <c r="Q59" s="29">
        <f t="shared" si="7"/>
        <v>0</v>
      </c>
      <c r="R59" s="28">
        <v>0</v>
      </c>
      <c r="S59" s="28">
        <v>0</v>
      </c>
      <c r="T59" s="29">
        <f t="shared" si="8"/>
        <v>0</v>
      </c>
      <c r="U59" s="28">
        <v>0</v>
      </c>
      <c r="V59" s="28">
        <v>0</v>
      </c>
      <c r="W59" s="28">
        <v>0</v>
      </c>
      <c r="X59" s="28">
        <v>0</v>
      </c>
      <c r="Y59" s="29">
        <f t="shared" si="9"/>
        <v>0</v>
      </c>
      <c r="Z59" s="28">
        <v>0</v>
      </c>
      <c r="AA59" s="28">
        <v>0</v>
      </c>
      <c r="AB59" s="29">
        <f t="shared" si="10"/>
        <v>0</v>
      </c>
      <c r="AC59" s="29" t="e">
        <f t="shared" si="11"/>
        <v>#DIV/0!</v>
      </c>
      <c r="AD59" s="29" t="e">
        <f t="shared" si="11"/>
        <v>#DIV/0!</v>
      </c>
      <c r="AE59" s="29" t="e">
        <f t="shared" si="11"/>
        <v>#DIV/0!</v>
      </c>
      <c r="AF59" s="29" t="e">
        <f t="shared" si="11"/>
        <v>#DIV/0!</v>
      </c>
      <c r="AG59" s="29" t="e">
        <f t="shared" si="11"/>
        <v>#DIV/0!</v>
      </c>
      <c r="AH59" s="30">
        <v>0</v>
      </c>
      <c r="AI59" s="30">
        <v>0</v>
      </c>
      <c r="AJ59" s="30">
        <v>0</v>
      </c>
      <c r="AK59" s="30">
        <v>11.02</v>
      </c>
      <c r="AL59" s="29">
        <f t="shared" si="12"/>
        <v>11.02</v>
      </c>
      <c r="AM59" s="30">
        <v>11.02</v>
      </c>
      <c r="AN59" s="30">
        <v>0</v>
      </c>
      <c r="AO59" s="29">
        <f t="shared" si="13"/>
        <v>11.02</v>
      </c>
      <c r="AP59" s="28">
        <v>0</v>
      </c>
      <c r="AQ59" s="28">
        <v>0</v>
      </c>
      <c r="AR59" s="28">
        <v>0</v>
      </c>
      <c r="AS59" s="28">
        <v>0</v>
      </c>
      <c r="AT59" s="29">
        <f t="shared" si="14"/>
        <v>0</v>
      </c>
      <c r="AU59" s="28">
        <v>0</v>
      </c>
      <c r="AV59" s="28">
        <v>0</v>
      </c>
      <c r="AW59" s="29">
        <f t="shared" si="15"/>
        <v>0</v>
      </c>
      <c r="AX59" s="28">
        <v>0</v>
      </c>
      <c r="AY59" s="28">
        <v>0</v>
      </c>
      <c r="AZ59" s="28">
        <v>0</v>
      </c>
      <c r="BA59" s="28">
        <v>0</v>
      </c>
      <c r="BB59" s="30">
        <f t="shared" si="16"/>
        <v>0</v>
      </c>
      <c r="BC59" s="28">
        <v>0</v>
      </c>
      <c r="BD59" s="28">
        <v>0</v>
      </c>
      <c r="BE59" s="29">
        <f t="shared" si="17"/>
        <v>0</v>
      </c>
      <c r="BF59" s="28" t="e">
        <f t="shared" si="18"/>
        <v>#DIV/0!</v>
      </c>
      <c r="BG59" s="28" t="e">
        <f t="shared" si="18"/>
        <v>#DIV/0!</v>
      </c>
      <c r="BH59" s="28" t="e">
        <f t="shared" si="18"/>
        <v>#DIV/0!</v>
      </c>
      <c r="BI59" s="28" t="e">
        <f t="shared" si="18"/>
        <v>#DIV/0!</v>
      </c>
      <c r="BJ59" s="28" t="e">
        <f t="shared" si="19"/>
        <v>#DIV/0!</v>
      </c>
      <c r="BK59" s="28" t="e">
        <f t="shared" si="19"/>
        <v>#DIV/0!</v>
      </c>
      <c r="BL59" s="28" t="e">
        <f t="shared" si="19"/>
        <v>#DIV/0!</v>
      </c>
      <c r="BM59" s="28">
        <v>0</v>
      </c>
      <c r="BN59" s="28">
        <v>0</v>
      </c>
      <c r="BO59" s="28">
        <v>0</v>
      </c>
      <c r="BP59" s="28">
        <v>0</v>
      </c>
      <c r="BQ59" s="29">
        <f t="shared" si="20"/>
        <v>0</v>
      </c>
      <c r="BR59" s="28">
        <v>0</v>
      </c>
      <c r="BS59" s="28">
        <v>0</v>
      </c>
      <c r="BT59" s="29">
        <f t="shared" si="21"/>
        <v>0</v>
      </c>
      <c r="BU59" s="28" t="e">
        <f t="shared" si="22"/>
        <v>#DIV/0!</v>
      </c>
      <c r="BV59" s="28" t="e">
        <f t="shared" si="22"/>
        <v>#DIV/0!</v>
      </c>
      <c r="BW59" s="28" t="e">
        <f t="shared" si="22"/>
        <v>#DIV/0!</v>
      </c>
      <c r="BX59" s="28" t="e">
        <f t="shared" si="22"/>
        <v>#DIV/0!</v>
      </c>
      <c r="BY59" s="28" t="e">
        <f t="shared" si="23"/>
        <v>#DIV/0!</v>
      </c>
      <c r="BZ59" s="28" t="e">
        <f t="shared" si="23"/>
        <v>#DIV/0!</v>
      </c>
      <c r="CA59" s="28" t="e">
        <f t="shared" si="23"/>
        <v>#DIV/0!</v>
      </c>
      <c r="CB59" s="31">
        <v>0</v>
      </c>
      <c r="CC59" s="31">
        <v>0</v>
      </c>
      <c r="CD59" s="28">
        <f>'[1]PN_AEUE-Régional SOS'!BW53+'[1]PN_AEUE-Régional CNR'!BW53+'[1]PN_AEUE-Régional CES'!BW53</f>
        <v>0</v>
      </c>
      <c r="CE59" s="28">
        <f>'[1]PN_AEUE-Régional SOS'!BX53+'[1]PN_AEUE-Régional CNR'!BX53+'[1]PN_AEUE-Régional CES'!BX53</f>
        <v>0</v>
      </c>
      <c r="CF59" s="29">
        <f t="shared" si="24"/>
        <v>0</v>
      </c>
      <c r="CG59" s="28"/>
      <c r="CH59" s="28"/>
      <c r="CI59" s="40"/>
      <c r="CJ59" s="40"/>
      <c r="CK59" s="40"/>
      <c r="CL59" s="40"/>
      <c r="CM59" s="40"/>
      <c r="CN59" s="41"/>
      <c r="CO59" s="41"/>
      <c r="CP59" s="40"/>
      <c r="CQ59" s="17"/>
      <c r="CR59" s="17"/>
      <c r="CS59" s="17"/>
      <c r="CT59" s="17"/>
      <c r="CU59" s="17"/>
      <c r="CV59" s="17"/>
    </row>
    <row r="60" spans="1:100" s="102" customFormat="1" ht="27.6" x14ac:dyDescent="0.25">
      <c r="A60" s="100" t="s">
        <v>156</v>
      </c>
      <c r="B60" s="54" t="s">
        <v>157</v>
      </c>
      <c r="C60" s="104" t="s">
        <v>148</v>
      </c>
      <c r="D60" s="54" t="s">
        <v>149</v>
      </c>
      <c r="E60" s="29">
        <v>0</v>
      </c>
      <c r="F60" s="29">
        <v>0</v>
      </c>
      <c r="G60" s="29">
        <v>0</v>
      </c>
      <c r="H60" s="29">
        <v>4</v>
      </c>
      <c r="I60" s="29">
        <f t="shared" si="5"/>
        <v>4</v>
      </c>
      <c r="J60" s="29">
        <v>0</v>
      </c>
      <c r="K60" s="29">
        <v>4</v>
      </c>
      <c r="L60" s="29">
        <f t="shared" si="6"/>
        <v>4</v>
      </c>
      <c r="M60" s="28">
        <v>0</v>
      </c>
      <c r="N60" s="28">
        <v>0</v>
      </c>
      <c r="O60" s="28">
        <v>0</v>
      </c>
      <c r="P60" s="28">
        <v>0</v>
      </c>
      <c r="Q60" s="29">
        <f t="shared" si="7"/>
        <v>0</v>
      </c>
      <c r="R60" s="28">
        <v>0</v>
      </c>
      <c r="S60" s="28">
        <v>0</v>
      </c>
      <c r="T60" s="29">
        <f t="shared" si="8"/>
        <v>0</v>
      </c>
      <c r="U60" s="28">
        <v>0</v>
      </c>
      <c r="V60" s="28">
        <v>0</v>
      </c>
      <c r="W60" s="28">
        <v>0</v>
      </c>
      <c r="X60" s="28">
        <v>0</v>
      </c>
      <c r="Y60" s="29">
        <f t="shared" si="9"/>
        <v>0</v>
      </c>
      <c r="Z60" s="28">
        <v>0</v>
      </c>
      <c r="AA60" s="28">
        <v>0</v>
      </c>
      <c r="AB60" s="29">
        <f t="shared" si="10"/>
        <v>0</v>
      </c>
      <c r="AC60" s="29" t="e">
        <f t="shared" si="11"/>
        <v>#DIV/0!</v>
      </c>
      <c r="AD60" s="29" t="e">
        <f t="shared" si="11"/>
        <v>#DIV/0!</v>
      </c>
      <c r="AE60" s="29" t="e">
        <f t="shared" si="11"/>
        <v>#DIV/0!</v>
      </c>
      <c r="AF60" s="29" t="e">
        <f t="shared" si="11"/>
        <v>#DIV/0!</v>
      </c>
      <c r="AG60" s="29" t="e">
        <f t="shared" si="11"/>
        <v>#DIV/0!</v>
      </c>
      <c r="AH60" s="30">
        <v>0</v>
      </c>
      <c r="AI60" s="30">
        <v>0</v>
      </c>
      <c r="AJ60" s="30">
        <v>0</v>
      </c>
      <c r="AK60" s="30">
        <v>9.5</v>
      </c>
      <c r="AL60" s="29">
        <f t="shared" si="12"/>
        <v>9.5</v>
      </c>
      <c r="AM60" s="30">
        <v>0</v>
      </c>
      <c r="AN60" s="30">
        <v>9.5</v>
      </c>
      <c r="AO60" s="29">
        <f t="shared" si="13"/>
        <v>9.5</v>
      </c>
      <c r="AP60" s="28">
        <v>0</v>
      </c>
      <c r="AQ60" s="28">
        <v>0</v>
      </c>
      <c r="AR60" s="28">
        <v>0</v>
      </c>
      <c r="AS60" s="28">
        <v>0</v>
      </c>
      <c r="AT60" s="29">
        <f t="shared" si="14"/>
        <v>0</v>
      </c>
      <c r="AU60" s="28">
        <v>0</v>
      </c>
      <c r="AV60" s="28">
        <v>0</v>
      </c>
      <c r="AW60" s="29">
        <f t="shared" si="15"/>
        <v>0</v>
      </c>
      <c r="AX60" s="28">
        <v>0</v>
      </c>
      <c r="AY60" s="28">
        <v>0</v>
      </c>
      <c r="AZ60" s="28">
        <v>0</v>
      </c>
      <c r="BA60" s="28">
        <v>0</v>
      </c>
      <c r="BB60" s="30">
        <f t="shared" si="16"/>
        <v>0</v>
      </c>
      <c r="BC60" s="28">
        <v>0</v>
      </c>
      <c r="BD60" s="28">
        <v>0</v>
      </c>
      <c r="BE60" s="29">
        <f t="shared" si="17"/>
        <v>0</v>
      </c>
      <c r="BF60" s="28" t="e">
        <f t="shared" si="18"/>
        <v>#DIV/0!</v>
      </c>
      <c r="BG60" s="28" t="e">
        <f t="shared" si="18"/>
        <v>#DIV/0!</v>
      </c>
      <c r="BH60" s="28" t="e">
        <f t="shared" si="18"/>
        <v>#DIV/0!</v>
      </c>
      <c r="BI60" s="28" t="e">
        <f t="shared" si="18"/>
        <v>#DIV/0!</v>
      </c>
      <c r="BJ60" s="28" t="e">
        <f t="shared" si="19"/>
        <v>#DIV/0!</v>
      </c>
      <c r="BK60" s="28" t="e">
        <f t="shared" si="19"/>
        <v>#DIV/0!</v>
      </c>
      <c r="BL60" s="28" t="e">
        <f t="shared" si="19"/>
        <v>#DIV/0!</v>
      </c>
      <c r="BM60" s="28">
        <v>0</v>
      </c>
      <c r="BN60" s="28">
        <v>0</v>
      </c>
      <c r="BO60" s="28">
        <v>0</v>
      </c>
      <c r="BP60" s="28">
        <v>0</v>
      </c>
      <c r="BQ60" s="29">
        <f t="shared" si="20"/>
        <v>0</v>
      </c>
      <c r="BR60" s="28">
        <v>0</v>
      </c>
      <c r="BS60" s="28">
        <v>0</v>
      </c>
      <c r="BT60" s="29">
        <f t="shared" si="21"/>
        <v>0</v>
      </c>
      <c r="BU60" s="28" t="e">
        <f t="shared" si="22"/>
        <v>#DIV/0!</v>
      </c>
      <c r="BV60" s="28" t="e">
        <f t="shared" si="22"/>
        <v>#DIV/0!</v>
      </c>
      <c r="BW60" s="28" t="e">
        <f t="shared" si="22"/>
        <v>#DIV/0!</v>
      </c>
      <c r="BX60" s="28" t="e">
        <f t="shared" si="22"/>
        <v>#DIV/0!</v>
      </c>
      <c r="BY60" s="28" t="e">
        <f t="shared" si="23"/>
        <v>#DIV/0!</v>
      </c>
      <c r="BZ60" s="28" t="e">
        <f t="shared" si="23"/>
        <v>#DIV/0!</v>
      </c>
      <c r="CA60" s="28" t="e">
        <f t="shared" si="23"/>
        <v>#DIV/0!</v>
      </c>
      <c r="CB60" s="31">
        <v>0</v>
      </c>
      <c r="CC60" s="31">
        <v>0</v>
      </c>
      <c r="CD60" s="28">
        <f>'[1]PN_AEUE-Régional SOS'!BW54+'[1]PN_AEUE-Régional CNR'!BW54+'[1]PN_AEUE-Régional CES'!BW54</f>
        <v>0</v>
      </c>
      <c r="CE60" s="28">
        <f>'[1]PN_AEUE-Régional SOS'!BX54+'[1]PN_AEUE-Régional CNR'!BX54+'[1]PN_AEUE-Régional CES'!BX54</f>
        <v>0</v>
      </c>
      <c r="CF60" s="29">
        <f t="shared" si="24"/>
        <v>0</v>
      </c>
      <c r="CG60" s="28" t="s">
        <v>548</v>
      </c>
      <c r="CH60" s="75" t="s">
        <v>549</v>
      </c>
      <c r="CI60" s="75"/>
      <c r="CJ60" s="75" t="s">
        <v>546</v>
      </c>
      <c r="CK60" s="75" t="s">
        <v>541</v>
      </c>
      <c r="CL60" s="75" t="s">
        <v>467</v>
      </c>
      <c r="CM60" s="101"/>
      <c r="CN60" s="92"/>
      <c r="CO60" s="92"/>
      <c r="CP60" s="101"/>
      <c r="CQ60" s="93"/>
      <c r="CR60" s="93"/>
      <c r="CS60" s="93"/>
      <c r="CT60" s="93"/>
      <c r="CU60" s="93"/>
      <c r="CV60" s="93"/>
    </row>
    <row r="61" spans="1:100" s="18" customFormat="1" ht="27.6" x14ac:dyDescent="0.25">
      <c r="A61" s="103" t="s">
        <v>158</v>
      </c>
      <c r="B61" s="42"/>
      <c r="C61" s="38" t="s">
        <v>148</v>
      </c>
      <c r="D61" s="42" t="s">
        <v>152</v>
      </c>
      <c r="E61" s="29">
        <v>0</v>
      </c>
      <c r="F61" s="29">
        <v>0</v>
      </c>
      <c r="G61" s="29">
        <v>0</v>
      </c>
      <c r="H61" s="29">
        <v>0</v>
      </c>
      <c r="I61" s="29">
        <f t="shared" si="5"/>
        <v>0</v>
      </c>
      <c r="J61" s="29">
        <v>0</v>
      </c>
      <c r="K61" s="29">
        <v>0</v>
      </c>
      <c r="L61" s="29">
        <f t="shared" si="6"/>
        <v>0</v>
      </c>
      <c r="M61" s="28">
        <v>0</v>
      </c>
      <c r="N61" s="28">
        <v>0</v>
      </c>
      <c r="O61" s="28">
        <v>0</v>
      </c>
      <c r="P61" s="28">
        <v>0</v>
      </c>
      <c r="Q61" s="29">
        <f t="shared" si="7"/>
        <v>0</v>
      </c>
      <c r="R61" s="28">
        <v>0</v>
      </c>
      <c r="S61" s="28">
        <v>0</v>
      </c>
      <c r="T61" s="29">
        <f t="shared" si="8"/>
        <v>0</v>
      </c>
      <c r="U61" s="28">
        <v>0</v>
      </c>
      <c r="V61" s="28">
        <v>0</v>
      </c>
      <c r="W61" s="28">
        <v>0</v>
      </c>
      <c r="X61" s="28">
        <v>0</v>
      </c>
      <c r="Y61" s="29">
        <f t="shared" si="9"/>
        <v>0</v>
      </c>
      <c r="Z61" s="28">
        <v>0</v>
      </c>
      <c r="AA61" s="28">
        <v>0</v>
      </c>
      <c r="AB61" s="29">
        <f t="shared" si="10"/>
        <v>0</v>
      </c>
      <c r="AC61" s="29" t="e">
        <f t="shared" si="11"/>
        <v>#DIV/0!</v>
      </c>
      <c r="AD61" s="29" t="e">
        <f t="shared" si="11"/>
        <v>#DIV/0!</v>
      </c>
      <c r="AE61" s="29" t="e">
        <f t="shared" si="11"/>
        <v>#DIV/0!</v>
      </c>
      <c r="AF61" s="29" t="e">
        <f t="shared" si="11"/>
        <v>#DIV/0!</v>
      </c>
      <c r="AG61" s="29" t="e">
        <f t="shared" si="11"/>
        <v>#DIV/0!</v>
      </c>
      <c r="AH61" s="30">
        <v>0</v>
      </c>
      <c r="AI61" s="30">
        <v>0</v>
      </c>
      <c r="AJ61" s="30">
        <v>0</v>
      </c>
      <c r="AK61" s="30">
        <v>0</v>
      </c>
      <c r="AL61" s="29">
        <f t="shared" si="12"/>
        <v>0</v>
      </c>
      <c r="AM61" s="30">
        <v>0</v>
      </c>
      <c r="AN61" s="30">
        <v>0</v>
      </c>
      <c r="AO61" s="29">
        <f t="shared" si="13"/>
        <v>0</v>
      </c>
      <c r="AP61" s="28">
        <v>0</v>
      </c>
      <c r="AQ61" s="28">
        <v>0</v>
      </c>
      <c r="AR61" s="28">
        <v>0</v>
      </c>
      <c r="AS61" s="28">
        <v>0</v>
      </c>
      <c r="AT61" s="29">
        <f t="shared" si="14"/>
        <v>0</v>
      </c>
      <c r="AU61" s="28">
        <v>0</v>
      </c>
      <c r="AV61" s="28">
        <v>0</v>
      </c>
      <c r="AW61" s="29">
        <f t="shared" si="15"/>
        <v>0</v>
      </c>
      <c r="AX61" s="28">
        <v>0</v>
      </c>
      <c r="AY61" s="28">
        <v>0</v>
      </c>
      <c r="AZ61" s="28">
        <v>0</v>
      </c>
      <c r="BA61" s="28">
        <v>0</v>
      </c>
      <c r="BB61" s="29">
        <f t="shared" si="16"/>
        <v>0</v>
      </c>
      <c r="BC61" s="28">
        <v>0</v>
      </c>
      <c r="BD61" s="28">
        <v>0</v>
      </c>
      <c r="BE61" s="29">
        <f t="shared" si="17"/>
        <v>0</v>
      </c>
      <c r="BF61" s="28" t="e">
        <f t="shared" si="18"/>
        <v>#DIV/0!</v>
      </c>
      <c r="BG61" s="28" t="e">
        <f t="shared" si="18"/>
        <v>#DIV/0!</v>
      </c>
      <c r="BH61" s="28" t="e">
        <f t="shared" si="18"/>
        <v>#DIV/0!</v>
      </c>
      <c r="BI61" s="28" t="e">
        <f t="shared" si="18"/>
        <v>#DIV/0!</v>
      </c>
      <c r="BJ61" s="28" t="e">
        <f t="shared" si="19"/>
        <v>#DIV/0!</v>
      </c>
      <c r="BK61" s="28" t="e">
        <f t="shared" si="19"/>
        <v>#DIV/0!</v>
      </c>
      <c r="BL61" s="28" t="e">
        <f t="shared" si="19"/>
        <v>#DIV/0!</v>
      </c>
      <c r="BM61" s="28">
        <v>0</v>
      </c>
      <c r="BN61" s="28">
        <v>0</v>
      </c>
      <c r="BO61" s="28">
        <v>0</v>
      </c>
      <c r="BP61" s="28">
        <v>0</v>
      </c>
      <c r="BQ61" s="29">
        <f t="shared" si="20"/>
        <v>0</v>
      </c>
      <c r="BR61" s="28">
        <v>0</v>
      </c>
      <c r="BS61" s="28">
        <v>0</v>
      </c>
      <c r="BT61" s="29">
        <f t="shared" si="21"/>
        <v>0</v>
      </c>
      <c r="BU61" s="28" t="e">
        <f t="shared" si="22"/>
        <v>#DIV/0!</v>
      </c>
      <c r="BV61" s="28" t="e">
        <f t="shared" si="22"/>
        <v>#DIV/0!</v>
      </c>
      <c r="BW61" s="28" t="e">
        <f t="shared" si="22"/>
        <v>#DIV/0!</v>
      </c>
      <c r="BX61" s="28" t="e">
        <f t="shared" si="22"/>
        <v>#DIV/0!</v>
      </c>
      <c r="BY61" s="28" t="e">
        <f t="shared" si="23"/>
        <v>#DIV/0!</v>
      </c>
      <c r="BZ61" s="28" t="e">
        <f t="shared" si="23"/>
        <v>#DIV/0!</v>
      </c>
      <c r="CA61" s="28" t="e">
        <f t="shared" si="23"/>
        <v>#DIV/0!</v>
      </c>
      <c r="CB61" s="31">
        <v>0</v>
      </c>
      <c r="CC61" s="31">
        <v>0</v>
      </c>
      <c r="CD61" s="28">
        <f>'[1]PN_AEUE-Régional SOS'!BW55+'[1]PN_AEUE-Régional CNR'!BW55+'[1]PN_AEUE-Régional CES'!BW55</f>
        <v>0</v>
      </c>
      <c r="CE61" s="28">
        <f>'[1]PN_AEUE-Régional SOS'!BX55+'[1]PN_AEUE-Régional CNR'!BX55+'[1]PN_AEUE-Régional CES'!BX55</f>
        <v>0</v>
      </c>
      <c r="CF61" s="29">
        <f t="shared" si="24"/>
        <v>0</v>
      </c>
      <c r="CG61" s="28"/>
      <c r="CH61" s="28"/>
      <c r="CI61" s="40"/>
      <c r="CJ61" s="40"/>
      <c r="CK61" s="40"/>
      <c r="CL61" s="40"/>
      <c r="CM61" s="40"/>
      <c r="CN61" s="41"/>
      <c r="CO61" s="41"/>
      <c r="CP61" s="40"/>
      <c r="CQ61" s="17"/>
      <c r="CR61" s="17"/>
      <c r="CS61" s="17"/>
      <c r="CT61" s="17"/>
      <c r="CU61" s="17"/>
      <c r="CV61" s="17"/>
    </row>
    <row r="62" spans="1:100" s="26" customFormat="1" ht="14.4" x14ac:dyDescent="0.3">
      <c r="A62" s="22" t="s">
        <v>159</v>
      </c>
      <c r="B62" s="23"/>
      <c r="C62" s="24"/>
      <c r="D62" s="23"/>
      <c r="E62" s="29">
        <v>0</v>
      </c>
      <c r="F62" s="29">
        <v>0</v>
      </c>
      <c r="G62" s="29">
        <v>0</v>
      </c>
      <c r="H62" s="29">
        <v>0</v>
      </c>
      <c r="I62" s="29">
        <f t="shared" si="5"/>
        <v>0</v>
      </c>
      <c r="J62" s="29">
        <v>0</v>
      </c>
      <c r="K62" s="29">
        <v>0</v>
      </c>
      <c r="L62" s="29">
        <f t="shared" si="6"/>
        <v>0</v>
      </c>
      <c r="M62" s="28">
        <v>0</v>
      </c>
      <c r="N62" s="28">
        <v>0</v>
      </c>
      <c r="O62" s="28">
        <v>0</v>
      </c>
      <c r="P62" s="28">
        <v>0</v>
      </c>
      <c r="Q62" s="29">
        <f t="shared" si="7"/>
        <v>0</v>
      </c>
      <c r="R62" s="28">
        <v>0</v>
      </c>
      <c r="S62" s="28">
        <v>0</v>
      </c>
      <c r="T62" s="29">
        <f t="shared" si="8"/>
        <v>0</v>
      </c>
      <c r="U62" s="28">
        <v>0</v>
      </c>
      <c r="V62" s="28">
        <v>0</v>
      </c>
      <c r="W62" s="28">
        <v>0</v>
      </c>
      <c r="X62" s="28">
        <v>0</v>
      </c>
      <c r="Y62" s="29">
        <f t="shared" si="9"/>
        <v>0</v>
      </c>
      <c r="Z62" s="28">
        <v>0</v>
      </c>
      <c r="AA62" s="28">
        <v>0</v>
      </c>
      <c r="AB62" s="29">
        <f t="shared" si="10"/>
        <v>0</v>
      </c>
      <c r="AC62" s="29" t="e">
        <f t="shared" si="11"/>
        <v>#DIV/0!</v>
      </c>
      <c r="AD62" s="29" t="e">
        <f t="shared" si="11"/>
        <v>#DIV/0!</v>
      </c>
      <c r="AE62" s="29" t="e">
        <f t="shared" si="11"/>
        <v>#DIV/0!</v>
      </c>
      <c r="AF62" s="29" t="e">
        <f t="shared" si="11"/>
        <v>#DIV/0!</v>
      </c>
      <c r="AG62" s="29" t="e">
        <f t="shared" si="11"/>
        <v>#DIV/0!</v>
      </c>
      <c r="AH62" s="30">
        <v>0</v>
      </c>
      <c r="AI62" s="30">
        <v>0</v>
      </c>
      <c r="AJ62" s="30">
        <v>0</v>
      </c>
      <c r="AK62" s="30">
        <v>0</v>
      </c>
      <c r="AL62" s="29">
        <f t="shared" si="12"/>
        <v>0</v>
      </c>
      <c r="AM62" s="30">
        <v>0</v>
      </c>
      <c r="AN62" s="30">
        <v>0</v>
      </c>
      <c r="AO62" s="29">
        <f t="shared" si="13"/>
        <v>0</v>
      </c>
      <c r="AP62" s="28">
        <v>0</v>
      </c>
      <c r="AQ62" s="28">
        <v>0</v>
      </c>
      <c r="AR62" s="28">
        <v>0</v>
      </c>
      <c r="AS62" s="28">
        <v>0</v>
      </c>
      <c r="AT62" s="29">
        <f t="shared" si="14"/>
        <v>0</v>
      </c>
      <c r="AU62" s="28">
        <v>0</v>
      </c>
      <c r="AV62" s="28">
        <v>0</v>
      </c>
      <c r="AW62" s="29">
        <f t="shared" si="15"/>
        <v>0</v>
      </c>
      <c r="AX62" s="28">
        <v>0</v>
      </c>
      <c r="AY62" s="28">
        <v>0</v>
      </c>
      <c r="AZ62" s="28">
        <v>0</v>
      </c>
      <c r="BA62" s="28">
        <v>0</v>
      </c>
      <c r="BB62" s="29">
        <f t="shared" si="16"/>
        <v>0</v>
      </c>
      <c r="BC62" s="28">
        <v>0</v>
      </c>
      <c r="BD62" s="28">
        <v>0</v>
      </c>
      <c r="BE62" s="29">
        <f t="shared" si="17"/>
        <v>0</v>
      </c>
      <c r="BF62" s="28" t="e">
        <f t="shared" si="18"/>
        <v>#DIV/0!</v>
      </c>
      <c r="BG62" s="28" t="e">
        <f t="shared" si="18"/>
        <v>#DIV/0!</v>
      </c>
      <c r="BH62" s="28" t="e">
        <f t="shared" si="18"/>
        <v>#DIV/0!</v>
      </c>
      <c r="BI62" s="28" t="e">
        <f t="shared" si="18"/>
        <v>#DIV/0!</v>
      </c>
      <c r="BJ62" s="28" t="e">
        <f t="shared" si="19"/>
        <v>#DIV/0!</v>
      </c>
      <c r="BK62" s="28" t="e">
        <f t="shared" si="19"/>
        <v>#DIV/0!</v>
      </c>
      <c r="BL62" s="28" t="e">
        <f t="shared" si="19"/>
        <v>#DIV/0!</v>
      </c>
      <c r="BM62" s="28">
        <v>0</v>
      </c>
      <c r="BN62" s="28">
        <v>0</v>
      </c>
      <c r="BO62" s="28">
        <v>0</v>
      </c>
      <c r="BP62" s="28">
        <v>0</v>
      </c>
      <c r="BQ62" s="29">
        <f t="shared" si="20"/>
        <v>0</v>
      </c>
      <c r="BR62" s="28">
        <v>0</v>
      </c>
      <c r="BS62" s="28">
        <v>0</v>
      </c>
      <c r="BT62" s="29">
        <f t="shared" si="21"/>
        <v>0</v>
      </c>
      <c r="BU62" s="28" t="e">
        <f t="shared" si="22"/>
        <v>#DIV/0!</v>
      </c>
      <c r="BV62" s="28" t="e">
        <f t="shared" si="22"/>
        <v>#DIV/0!</v>
      </c>
      <c r="BW62" s="28" t="e">
        <f t="shared" si="22"/>
        <v>#DIV/0!</v>
      </c>
      <c r="BX62" s="28" t="e">
        <f t="shared" si="22"/>
        <v>#DIV/0!</v>
      </c>
      <c r="BY62" s="28" t="e">
        <f t="shared" si="23"/>
        <v>#DIV/0!</v>
      </c>
      <c r="BZ62" s="28" t="e">
        <f t="shared" si="23"/>
        <v>#DIV/0!</v>
      </c>
      <c r="CA62" s="28" t="e">
        <f t="shared" si="23"/>
        <v>#DIV/0!</v>
      </c>
      <c r="CB62" s="31">
        <v>0</v>
      </c>
      <c r="CC62" s="31">
        <v>0</v>
      </c>
      <c r="CD62" s="28">
        <f>'[1]PN_AEUE-Régional SOS'!BW56+'[1]PN_AEUE-Régional CNR'!BW56+'[1]PN_AEUE-Régional CES'!BW56</f>
        <v>0</v>
      </c>
      <c r="CE62" s="28">
        <f>'[1]PN_AEUE-Régional SOS'!BX56+'[1]PN_AEUE-Régional CNR'!BX56+'[1]PN_AEUE-Régional CES'!BX56</f>
        <v>0</v>
      </c>
      <c r="CF62" s="29">
        <f t="shared" si="24"/>
        <v>0</v>
      </c>
      <c r="CG62" s="28"/>
      <c r="CH62" s="28"/>
      <c r="CI62" s="23"/>
      <c r="CJ62" s="23"/>
      <c r="CK62" s="23"/>
      <c r="CL62" s="23"/>
      <c r="CM62" s="23"/>
      <c r="CN62" s="23"/>
      <c r="CO62" s="23"/>
      <c r="CP62" s="23"/>
      <c r="CQ62" s="25"/>
      <c r="CR62" s="25"/>
      <c r="CS62" s="25"/>
      <c r="CT62" s="25"/>
      <c r="CU62" s="25"/>
      <c r="CV62" s="25"/>
    </row>
    <row r="63" spans="1:100" s="35" customFormat="1" ht="41.4" x14ac:dyDescent="0.25">
      <c r="A63" s="27" t="s">
        <v>160</v>
      </c>
      <c r="B63" s="105"/>
      <c r="C63" s="105" t="s">
        <v>161</v>
      </c>
      <c r="D63" s="105" t="s">
        <v>162</v>
      </c>
      <c r="E63" s="29">
        <v>0</v>
      </c>
      <c r="F63" s="29">
        <v>0</v>
      </c>
      <c r="G63" s="29">
        <v>0</v>
      </c>
      <c r="H63" s="29">
        <v>0</v>
      </c>
      <c r="I63" s="29">
        <f t="shared" si="5"/>
        <v>0</v>
      </c>
      <c r="J63" s="29">
        <v>0</v>
      </c>
      <c r="K63" s="29">
        <v>0</v>
      </c>
      <c r="L63" s="29">
        <f t="shared" si="6"/>
        <v>0</v>
      </c>
      <c r="M63" s="28">
        <v>0</v>
      </c>
      <c r="N63" s="28">
        <v>0</v>
      </c>
      <c r="O63" s="28">
        <v>0</v>
      </c>
      <c r="P63" s="28">
        <v>0</v>
      </c>
      <c r="Q63" s="29">
        <f t="shared" si="7"/>
        <v>0</v>
      </c>
      <c r="R63" s="28">
        <v>0</v>
      </c>
      <c r="S63" s="28">
        <v>0</v>
      </c>
      <c r="T63" s="29">
        <f t="shared" si="8"/>
        <v>0</v>
      </c>
      <c r="U63" s="28">
        <v>0</v>
      </c>
      <c r="V63" s="28">
        <v>0</v>
      </c>
      <c r="W63" s="28">
        <v>0</v>
      </c>
      <c r="X63" s="28">
        <v>0</v>
      </c>
      <c r="Y63" s="29">
        <f t="shared" si="9"/>
        <v>0</v>
      </c>
      <c r="Z63" s="28">
        <v>0</v>
      </c>
      <c r="AA63" s="28">
        <v>0</v>
      </c>
      <c r="AB63" s="29">
        <f t="shared" si="10"/>
        <v>0</v>
      </c>
      <c r="AC63" s="29" t="e">
        <f t="shared" si="11"/>
        <v>#DIV/0!</v>
      </c>
      <c r="AD63" s="29" t="e">
        <f t="shared" si="11"/>
        <v>#DIV/0!</v>
      </c>
      <c r="AE63" s="29" t="e">
        <f t="shared" si="11"/>
        <v>#DIV/0!</v>
      </c>
      <c r="AF63" s="29" t="e">
        <f t="shared" si="11"/>
        <v>#DIV/0!</v>
      </c>
      <c r="AG63" s="29" t="e">
        <f t="shared" si="11"/>
        <v>#DIV/0!</v>
      </c>
      <c r="AH63" s="30">
        <v>0</v>
      </c>
      <c r="AI63" s="30">
        <v>0</v>
      </c>
      <c r="AJ63" s="30">
        <v>0</v>
      </c>
      <c r="AK63" s="30">
        <v>0</v>
      </c>
      <c r="AL63" s="29">
        <f t="shared" si="12"/>
        <v>0</v>
      </c>
      <c r="AM63" s="30">
        <v>0</v>
      </c>
      <c r="AN63" s="30">
        <v>0</v>
      </c>
      <c r="AO63" s="29">
        <f t="shared" si="13"/>
        <v>0</v>
      </c>
      <c r="AP63" s="28">
        <v>0</v>
      </c>
      <c r="AQ63" s="28">
        <v>0</v>
      </c>
      <c r="AR63" s="28">
        <v>0</v>
      </c>
      <c r="AS63" s="28">
        <v>0</v>
      </c>
      <c r="AT63" s="29">
        <f t="shared" si="14"/>
        <v>0</v>
      </c>
      <c r="AU63" s="28">
        <v>0</v>
      </c>
      <c r="AV63" s="28">
        <v>0</v>
      </c>
      <c r="AW63" s="29">
        <f t="shared" si="15"/>
        <v>0</v>
      </c>
      <c r="AX63" s="28">
        <v>0</v>
      </c>
      <c r="AY63" s="28">
        <v>0</v>
      </c>
      <c r="AZ63" s="28">
        <v>0</v>
      </c>
      <c r="BA63" s="28">
        <v>0</v>
      </c>
      <c r="BB63" s="29">
        <f t="shared" si="16"/>
        <v>0</v>
      </c>
      <c r="BC63" s="28">
        <v>0</v>
      </c>
      <c r="BD63" s="28">
        <v>0</v>
      </c>
      <c r="BE63" s="29">
        <f t="shared" si="17"/>
        <v>0</v>
      </c>
      <c r="BF63" s="28" t="e">
        <f t="shared" si="18"/>
        <v>#DIV/0!</v>
      </c>
      <c r="BG63" s="28" t="e">
        <f t="shared" si="18"/>
        <v>#DIV/0!</v>
      </c>
      <c r="BH63" s="28" t="e">
        <f t="shared" si="18"/>
        <v>#DIV/0!</v>
      </c>
      <c r="BI63" s="28" t="e">
        <f t="shared" si="18"/>
        <v>#DIV/0!</v>
      </c>
      <c r="BJ63" s="28" t="e">
        <f t="shared" si="19"/>
        <v>#DIV/0!</v>
      </c>
      <c r="BK63" s="28" t="e">
        <f t="shared" si="19"/>
        <v>#DIV/0!</v>
      </c>
      <c r="BL63" s="28" t="e">
        <f t="shared" si="19"/>
        <v>#DIV/0!</v>
      </c>
      <c r="BM63" s="28">
        <v>0</v>
      </c>
      <c r="BN63" s="28">
        <v>0</v>
      </c>
      <c r="BO63" s="28">
        <v>0</v>
      </c>
      <c r="BP63" s="28">
        <v>0</v>
      </c>
      <c r="BQ63" s="29">
        <f t="shared" si="20"/>
        <v>0</v>
      </c>
      <c r="BR63" s="28">
        <v>0</v>
      </c>
      <c r="BS63" s="28">
        <v>0</v>
      </c>
      <c r="BT63" s="29">
        <f t="shared" si="21"/>
        <v>0</v>
      </c>
      <c r="BU63" s="28" t="e">
        <f t="shared" si="22"/>
        <v>#DIV/0!</v>
      </c>
      <c r="BV63" s="28" t="e">
        <f t="shared" si="22"/>
        <v>#DIV/0!</v>
      </c>
      <c r="BW63" s="28" t="e">
        <f t="shared" si="22"/>
        <v>#DIV/0!</v>
      </c>
      <c r="BX63" s="28" t="e">
        <f t="shared" si="22"/>
        <v>#DIV/0!</v>
      </c>
      <c r="BY63" s="28" t="e">
        <f t="shared" si="23"/>
        <v>#DIV/0!</v>
      </c>
      <c r="BZ63" s="28" t="e">
        <f t="shared" si="23"/>
        <v>#DIV/0!</v>
      </c>
      <c r="CA63" s="28" t="e">
        <f t="shared" si="23"/>
        <v>#DIV/0!</v>
      </c>
      <c r="CB63" s="31">
        <v>0</v>
      </c>
      <c r="CC63" s="31">
        <v>0</v>
      </c>
      <c r="CD63" s="28">
        <f>'[1]PN_AEUE-Régional SOS'!BW57+'[1]PN_AEUE-Régional CNR'!BW57+'[1]PN_AEUE-Régional CES'!BW57</f>
        <v>0</v>
      </c>
      <c r="CE63" s="28">
        <f>'[1]PN_AEUE-Régional SOS'!BX57+'[1]PN_AEUE-Régional CNR'!BX57+'[1]PN_AEUE-Régional CES'!BX57</f>
        <v>0</v>
      </c>
      <c r="CF63" s="29">
        <f t="shared" si="24"/>
        <v>0</v>
      </c>
      <c r="CG63" s="28"/>
      <c r="CH63" s="28"/>
      <c r="CI63" s="32"/>
      <c r="CJ63" s="32"/>
      <c r="CK63" s="32"/>
      <c r="CL63" s="32"/>
      <c r="CM63" s="32"/>
      <c r="CN63" s="33"/>
      <c r="CO63" s="33"/>
      <c r="CP63" s="32"/>
      <c r="CQ63" s="34"/>
      <c r="CR63" s="34"/>
      <c r="CS63" s="34"/>
      <c r="CT63" s="34"/>
      <c r="CU63" s="34"/>
      <c r="CV63" s="34"/>
    </row>
    <row r="64" spans="1:100" s="94" customFormat="1" ht="33" customHeight="1" x14ac:dyDescent="0.25">
      <c r="A64" s="54" t="s">
        <v>163</v>
      </c>
      <c r="B64" s="55" t="s">
        <v>164</v>
      </c>
      <c r="C64" s="55" t="s">
        <v>165</v>
      </c>
      <c r="D64" s="55" t="s">
        <v>166</v>
      </c>
      <c r="E64" s="29">
        <v>0</v>
      </c>
      <c r="F64" s="29">
        <v>0</v>
      </c>
      <c r="G64" s="29">
        <v>0</v>
      </c>
      <c r="H64" s="29">
        <v>0</v>
      </c>
      <c r="I64" s="29">
        <f t="shared" si="5"/>
        <v>0</v>
      </c>
      <c r="J64" s="29">
        <v>0</v>
      </c>
      <c r="K64" s="29">
        <v>0</v>
      </c>
      <c r="L64" s="29">
        <f t="shared" si="6"/>
        <v>0</v>
      </c>
      <c r="M64" s="28">
        <v>0</v>
      </c>
      <c r="N64" s="28">
        <v>0</v>
      </c>
      <c r="O64" s="28">
        <v>0</v>
      </c>
      <c r="P64" s="28">
        <v>0</v>
      </c>
      <c r="Q64" s="29">
        <f t="shared" si="7"/>
        <v>0</v>
      </c>
      <c r="R64" s="28">
        <v>0</v>
      </c>
      <c r="S64" s="28">
        <v>0</v>
      </c>
      <c r="T64" s="29">
        <f t="shared" si="8"/>
        <v>0</v>
      </c>
      <c r="U64" s="28">
        <v>0</v>
      </c>
      <c r="V64" s="28">
        <v>0</v>
      </c>
      <c r="W64" s="28">
        <v>0</v>
      </c>
      <c r="X64" s="28">
        <v>0</v>
      </c>
      <c r="Y64" s="29">
        <f t="shared" si="9"/>
        <v>0</v>
      </c>
      <c r="Z64" s="28">
        <v>0</v>
      </c>
      <c r="AA64" s="28">
        <v>0</v>
      </c>
      <c r="AB64" s="29">
        <f t="shared" si="10"/>
        <v>0</v>
      </c>
      <c r="AC64" s="29" t="e">
        <f t="shared" si="11"/>
        <v>#DIV/0!</v>
      </c>
      <c r="AD64" s="29" t="e">
        <f t="shared" si="11"/>
        <v>#DIV/0!</v>
      </c>
      <c r="AE64" s="29" t="e">
        <f t="shared" si="11"/>
        <v>#DIV/0!</v>
      </c>
      <c r="AF64" s="29" t="e">
        <f t="shared" si="11"/>
        <v>#DIV/0!</v>
      </c>
      <c r="AG64" s="29" t="e">
        <f t="shared" si="11"/>
        <v>#DIV/0!</v>
      </c>
      <c r="AH64" s="30">
        <v>0</v>
      </c>
      <c r="AI64" s="30">
        <v>0</v>
      </c>
      <c r="AJ64" s="30">
        <v>0</v>
      </c>
      <c r="AK64" s="30">
        <v>0</v>
      </c>
      <c r="AL64" s="29">
        <f t="shared" si="12"/>
        <v>0</v>
      </c>
      <c r="AM64" s="30">
        <v>0</v>
      </c>
      <c r="AN64" s="30">
        <v>0</v>
      </c>
      <c r="AO64" s="29">
        <f t="shared" si="13"/>
        <v>0</v>
      </c>
      <c r="AP64" s="28">
        <v>0</v>
      </c>
      <c r="AQ64" s="28">
        <v>0</v>
      </c>
      <c r="AR64" s="28">
        <v>0</v>
      </c>
      <c r="AS64" s="28">
        <v>0</v>
      </c>
      <c r="AT64" s="29">
        <f t="shared" si="14"/>
        <v>0</v>
      </c>
      <c r="AU64" s="28">
        <v>0</v>
      </c>
      <c r="AV64" s="28">
        <v>0</v>
      </c>
      <c r="AW64" s="29">
        <f t="shared" si="15"/>
        <v>0</v>
      </c>
      <c r="AX64" s="28">
        <v>0</v>
      </c>
      <c r="AY64" s="28">
        <v>0</v>
      </c>
      <c r="AZ64" s="28">
        <v>0</v>
      </c>
      <c r="BA64" s="28">
        <v>0</v>
      </c>
      <c r="BB64" s="29">
        <f t="shared" si="16"/>
        <v>0</v>
      </c>
      <c r="BC64" s="28">
        <v>0</v>
      </c>
      <c r="BD64" s="28">
        <v>0</v>
      </c>
      <c r="BE64" s="29">
        <f t="shared" si="17"/>
        <v>0</v>
      </c>
      <c r="BF64" s="28" t="e">
        <f t="shared" si="18"/>
        <v>#DIV/0!</v>
      </c>
      <c r="BG64" s="28" t="e">
        <f t="shared" si="18"/>
        <v>#DIV/0!</v>
      </c>
      <c r="BH64" s="28" t="e">
        <f t="shared" si="18"/>
        <v>#DIV/0!</v>
      </c>
      <c r="BI64" s="28" t="e">
        <f t="shared" si="18"/>
        <v>#DIV/0!</v>
      </c>
      <c r="BJ64" s="28" t="e">
        <f t="shared" si="19"/>
        <v>#DIV/0!</v>
      </c>
      <c r="BK64" s="28" t="e">
        <f t="shared" si="19"/>
        <v>#DIV/0!</v>
      </c>
      <c r="BL64" s="28" t="e">
        <f t="shared" si="19"/>
        <v>#DIV/0!</v>
      </c>
      <c r="BM64" s="28">
        <v>0</v>
      </c>
      <c r="BN64" s="28">
        <v>0</v>
      </c>
      <c r="BO64" s="28">
        <v>0</v>
      </c>
      <c r="BP64" s="28">
        <v>0</v>
      </c>
      <c r="BQ64" s="29">
        <f t="shared" si="20"/>
        <v>0</v>
      </c>
      <c r="BR64" s="28">
        <v>0</v>
      </c>
      <c r="BS64" s="28">
        <v>0</v>
      </c>
      <c r="BT64" s="29">
        <f t="shared" si="21"/>
        <v>0</v>
      </c>
      <c r="BU64" s="28" t="e">
        <f t="shared" si="22"/>
        <v>#DIV/0!</v>
      </c>
      <c r="BV64" s="28" t="e">
        <f t="shared" si="22"/>
        <v>#DIV/0!</v>
      </c>
      <c r="BW64" s="28" t="e">
        <f t="shared" si="22"/>
        <v>#DIV/0!</v>
      </c>
      <c r="BX64" s="28" t="e">
        <f t="shared" si="22"/>
        <v>#DIV/0!</v>
      </c>
      <c r="BY64" s="28" t="e">
        <f t="shared" si="23"/>
        <v>#DIV/0!</v>
      </c>
      <c r="BZ64" s="28" t="e">
        <f t="shared" si="23"/>
        <v>#DIV/0!</v>
      </c>
      <c r="CA64" s="28" t="e">
        <f t="shared" si="23"/>
        <v>#DIV/0!</v>
      </c>
      <c r="CB64" s="31">
        <v>0</v>
      </c>
      <c r="CC64" s="31">
        <v>0</v>
      </c>
      <c r="CD64" s="28">
        <f>'[1]PN_AEUE-Régional SOS'!BW58+'[1]PN_AEUE-Régional CNR'!BW58+'[1]PN_AEUE-Régional CES'!BW58</f>
        <v>0</v>
      </c>
      <c r="CE64" s="28">
        <f>'[1]PN_AEUE-Régional SOS'!BX58+'[1]PN_AEUE-Régional CNR'!BX58+'[1]PN_AEUE-Régional CES'!BX58</f>
        <v>0</v>
      </c>
      <c r="CF64" s="29">
        <f t="shared" si="24"/>
        <v>0</v>
      </c>
      <c r="CG64" s="28"/>
      <c r="CH64" s="28"/>
      <c r="CI64" s="91"/>
      <c r="CJ64" s="91"/>
      <c r="CK64" s="91"/>
      <c r="CL64" s="91"/>
      <c r="CM64" s="91"/>
      <c r="CN64" s="92"/>
      <c r="CO64" s="92"/>
      <c r="CP64" s="91"/>
      <c r="CQ64" s="93"/>
      <c r="CR64" s="93"/>
      <c r="CS64" s="93"/>
      <c r="CT64" s="93"/>
      <c r="CU64" s="93"/>
      <c r="CV64" s="93"/>
    </row>
    <row r="65" spans="1:100" s="85" customFormat="1" ht="38.4" customHeight="1" x14ac:dyDescent="0.25">
      <c r="A65" s="75" t="s">
        <v>167</v>
      </c>
      <c r="B65" s="76"/>
      <c r="C65" s="76" t="s">
        <v>168</v>
      </c>
      <c r="D65" s="76" t="s">
        <v>169</v>
      </c>
      <c r="E65" s="29">
        <v>0</v>
      </c>
      <c r="F65" s="29">
        <v>0</v>
      </c>
      <c r="G65" s="29">
        <v>0</v>
      </c>
      <c r="H65" s="29">
        <v>0</v>
      </c>
      <c r="I65" s="29">
        <f t="shared" si="5"/>
        <v>0</v>
      </c>
      <c r="J65" s="29">
        <v>0</v>
      </c>
      <c r="K65" s="29">
        <v>0</v>
      </c>
      <c r="L65" s="29">
        <f t="shared" si="6"/>
        <v>0</v>
      </c>
      <c r="M65" s="28">
        <v>0</v>
      </c>
      <c r="N65" s="28">
        <v>0</v>
      </c>
      <c r="O65" s="28">
        <v>0</v>
      </c>
      <c r="P65" s="28">
        <v>0</v>
      </c>
      <c r="Q65" s="29">
        <f t="shared" si="7"/>
        <v>0</v>
      </c>
      <c r="R65" s="28">
        <v>0</v>
      </c>
      <c r="S65" s="28">
        <v>0</v>
      </c>
      <c r="T65" s="29">
        <f t="shared" si="8"/>
        <v>0</v>
      </c>
      <c r="U65" s="28">
        <v>0</v>
      </c>
      <c r="V65" s="28">
        <v>0</v>
      </c>
      <c r="W65" s="28">
        <v>0</v>
      </c>
      <c r="X65" s="28">
        <v>0</v>
      </c>
      <c r="Y65" s="29">
        <f t="shared" si="9"/>
        <v>0</v>
      </c>
      <c r="Z65" s="28">
        <v>0</v>
      </c>
      <c r="AA65" s="28">
        <v>0</v>
      </c>
      <c r="AB65" s="29">
        <f t="shared" si="10"/>
        <v>0</v>
      </c>
      <c r="AC65" s="29" t="e">
        <f t="shared" si="11"/>
        <v>#DIV/0!</v>
      </c>
      <c r="AD65" s="29" t="e">
        <f t="shared" si="11"/>
        <v>#DIV/0!</v>
      </c>
      <c r="AE65" s="29" t="e">
        <f t="shared" si="11"/>
        <v>#DIV/0!</v>
      </c>
      <c r="AF65" s="29" t="e">
        <f t="shared" si="11"/>
        <v>#DIV/0!</v>
      </c>
      <c r="AG65" s="29" t="e">
        <f t="shared" si="11"/>
        <v>#DIV/0!</v>
      </c>
      <c r="AH65" s="30">
        <v>0</v>
      </c>
      <c r="AI65" s="30">
        <v>0</v>
      </c>
      <c r="AJ65" s="30">
        <v>0</v>
      </c>
      <c r="AK65" s="30">
        <v>0</v>
      </c>
      <c r="AL65" s="29">
        <f t="shared" si="12"/>
        <v>0</v>
      </c>
      <c r="AM65" s="30">
        <v>0</v>
      </c>
      <c r="AN65" s="30">
        <v>0</v>
      </c>
      <c r="AO65" s="29">
        <f t="shared" si="13"/>
        <v>0</v>
      </c>
      <c r="AP65" s="28">
        <v>0</v>
      </c>
      <c r="AQ65" s="28">
        <v>0</v>
      </c>
      <c r="AR65" s="28">
        <v>0</v>
      </c>
      <c r="AS65" s="28">
        <v>0</v>
      </c>
      <c r="AT65" s="29">
        <f t="shared" si="14"/>
        <v>0</v>
      </c>
      <c r="AU65" s="28">
        <v>0</v>
      </c>
      <c r="AV65" s="28">
        <v>0</v>
      </c>
      <c r="AW65" s="29">
        <f t="shared" si="15"/>
        <v>0</v>
      </c>
      <c r="AX65" s="28">
        <v>0</v>
      </c>
      <c r="AY65" s="28">
        <v>0</v>
      </c>
      <c r="AZ65" s="28">
        <v>0</v>
      </c>
      <c r="BA65" s="28">
        <v>0</v>
      </c>
      <c r="BB65" s="29">
        <f t="shared" si="16"/>
        <v>0</v>
      </c>
      <c r="BC65" s="28">
        <v>0</v>
      </c>
      <c r="BD65" s="28">
        <v>0</v>
      </c>
      <c r="BE65" s="29">
        <f t="shared" si="17"/>
        <v>0</v>
      </c>
      <c r="BF65" s="28" t="e">
        <f t="shared" si="18"/>
        <v>#DIV/0!</v>
      </c>
      <c r="BG65" s="28" t="e">
        <f t="shared" si="18"/>
        <v>#DIV/0!</v>
      </c>
      <c r="BH65" s="28" t="e">
        <f t="shared" si="18"/>
        <v>#DIV/0!</v>
      </c>
      <c r="BI65" s="28" t="e">
        <f t="shared" si="18"/>
        <v>#DIV/0!</v>
      </c>
      <c r="BJ65" s="28" t="e">
        <f t="shared" si="19"/>
        <v>#DIV/0!</v>
      </c>
      <c r="BK65" s="28" t="e">
        <f t="shared" si="19"/>
        <v>#DIV/0!</v>
      </c>
      <c r="BL65" s="28" t="e">
        <f t="shared" si="19"/>
        <v>#DIV/0!</v>
      </c>
      <c r="BM65" s="28">
        <v>0</v>
      </c>
      <c r="BN65" s="28">
        <v>0</v>
      </c>
      <c r="BO65" s="28">
        <v>0</v>
      </c>
      <c r="BP65" s="28">
        <v>0</v>
      </c>
      <c r="BQ65" s="29">
        <f t="shared" si="20"/>
        <v>0</v>
      </c>
      <c r="BR65" s="28">
        <v>0</v>
      </c>
      <c r="BS65" s="28">
        <v>0</v>
      </c>
      <c r="BT65" s="29">
        <f t="shared" si="21"/>
        <v>0</v>
      </c>
      <c r="BU65" s="28" t="e">
        <f t="shared" si="22"/>
        <v>#DIV/0!</v>
      </c>
      <c r="BV65" s="28" t="e">
        <f t="shared" si="22"/>
        <v>#DIV/0!</v>
      </c>
      <c r="BW65" s="28" t="e">
        <f t="shared" si="22"/>
        <v>#DIV/0!</v>
      </c>
      <c r="BX65" s="28" t="e">
        <f t="shared" si="22"/>
        <v>#DIV/0!</v>
      </c>
      <c r="BY65" s="28" t="e">
        <f t="shared" si="23"/>
        <v>#DIV/0!</v>
      </c>
      <c r="BZ65" s="28" t="e">
        <f t="shared" si="23"/>
        <v>#DIV/0!</v>
      </c>
      <c r="CA65" s="28" t="e">
        <f t="shared" si="23"/>
        <v>#DIV/0!</v>
      </c>
      <c r="CB65" s="31">
        <v>0</v>
      </c>
      <c r="CC65" s="31">
        <v>0</v>
      </c>
      <c r="CD65" s="28">
        <f>'[1]PN_AEUE-Régional SOS'!BW59+'[1]PN_AEUE-Régional CNR'!BW59+'[1]PN_AEUE-Régional CES'!BW59</f>
        <v>0</v>
      </c>
      <c r="CE65" s="28">
        <f>'[1]PN_AEUE-Régional SOS'!BX59+'[1]PN_AEUE-Régional CNR'!BX59+'[1]PN_AEUE-Régional CES'!BX59</f>
        <v>0</v>
      </c>
      <c r="CF65" s="29">
        <f t="shared" si="24"/>
        <v>0</v>
      </c>
      <c r="CG65" s="28"/>
      <c r="CH65" s="28"/>
      <c r="CI65" s="82"/>
      <c r="CJ65" s="82"/>
      <c r="CK65" s="82"/>
      <c r="CL65" s="82"/>
      <c r="CM65" s="82"/>
      <c r="CN65" s="83"/>
      <c r="CO65" s="83"/>
      <c r="CP65" s="82"/>
      <c r="CQ65" s="84"/>
      <c r="CR65" s="84"/>
      <c r="CS65" s="84"/>
      <c r="CT65" s="84"/>
      <c r="CU65" s="84"/>
      <c r="CV65" s="84"/>
    </row>
    <row r="66" spans="1:100" s="21" customFormat="1" ht="27.6" x14ac:dyDescent="0.25">
      <c r="A66" s="106" t="s">
        <v>170</v>
      </c>
      <c r="B66" s="49"/>
      <c r="C66" s="43" t="s">
        <v>171</v>
      </c>
      <c r="D66" s="75" t="s">
        <v>172</v>
      </c>
      <c r="E66" s="29">
        <v>0</v>
      </c>
      <c r="F66" s="29">
        <v>0</v>
      </c>
      <c r="G66" s="29">
        <v>0</v>
      </c>
      <c r="H66" s="29">
        <v>0</v>
      </c>
      <c r="I66" s="29">
        <f t="shared" si="5"/>
        <v>0</v>
      </c>
      <c r="J66" s="29">
        <v>0</v>
      </c>
      <c r="K66" s="29">
        <v>0</v>
      </c>
      <c r="L66" s="29">
        <f t="shared" si="6"/>
        <v>0</v>
      </c>
      <c r="M66" s="28">
        <v>0</v>
      </c>
      <c r="N66" s="28">
        <v>0</v>
      </c>
      <c r="O66" s="28">
        <v>0</v>
      </c>
      <c r="P66" s="28">
        <v>0</v>
      </c>
      <c r="Q66" s="29">
        <f t="shared" si="7"/>
        <v>0</v>
      </c>
      <c r="R66" s="28">
        <v>0</v>
      </c>
      <c r="S66" s="28">
        <v>0</v>
      </c>
      <c r="T66" s="29">
        <f t="shared" si="8"/>
        <v>0</v>
      </c>
      <c r="U66" s="28">
        <v>0</v>
      </c>
      <c r="V66" s="28">
        <v>0</v>
      </c>
      <c r="W66" s="28">
        <v>0</v>
      </c>
      <c r="X66" s="28">
        <v>0</v>
      </c>
      <c r="Y66" s="29">
        <f t="shared" si="9"/>
        <v>0</v>
      </c>
      <c r="Z66" s="28">
        <v>0</v>
      </c>
      <c r="AA66" s="28">
        <v>0</v>
      </c>
      <c r="AB66" s="29">
        <f t="shared" si="10"/>
        <v>0</v>
      </c>
      <c r="AC66" s="29" t="e">
        <f t="shared" si="11"/>
        <v>#DIV/0!</v>
      </c>
      <c r="AD66" s="29" t="e">
        <f t="shared" si="11"/>
        <v>#DIV/0!</v>
      </c>
      <c r="AE66" s="29" t="e">
        <f t="shared" si="11"/>
        <v>#DIV/0!</v>
      </c>
      <c r="AF66" s="29" t="e">
        <f t="shared" si="11"/>
        <v>#DIV/0!</v>
      </c>
      <c r="AG66" s="29" t="e">
        <f t="shared" si="11"/>
        <v>#DIV/0!</v>
      </c>
      <c r="AH66" s="30">
        <v>0</v>
      </c>
      <c r="AI66" s="30">
        <v>0</v>
      </c>
      <c r="AJ66" s="30">
        <v>0</v>
      </c>
      <c r="AK66" s="30">
        <v>0</v>
      </c>
      <c r="AL66" s="29">
        <f t="shared" si="12"/>
        <v>0</v>
      </c>
      <c r="AM66" s="30">
        <v>0</v>
      </c>
      <c r="AN66" s="30">
        <v>0</v>
      </c>
      <c r="AO66" s="29">
        <f t="shared" si="13"/>
        <v>0</v>
      </c>
      <c r="AP66" s="28">
        <v>0</v>
      </c>
      <c r="AQ66" s="28">
        <v>0</v>
      </c>
      <c r="AR66" s="28">
        <v>0</v>
      </c>
      <c r="AS66" s="28">
        <v>0</v>
      </c>
      <c r="AT66" s="29">
        <f t="shared" si="14"/>
        <v>0</v>
      </c>
      <c r="AU66" s="28">
        <v>0</v>
      </c>
      <c r="AV66" s="28">
        <v>0</v>
      </c>
      <c r="AW66" s="29">
        <f t="shared" si="15"/>
        <v>0</v>
      </c>
      <c r="AX66" s="28">
        <v>0</v>
      </c>
      <c r="AY66" s="28">
        <v>0</v>
      </c>
      <c r="AZ66" s="28">
        <v>0</v>
      </c>
      <c r="BA66" s="28">
        <v>0</v>
      </c>
      <c r="BB66" s="29">
        <f t="shared" si="16"/>
        <v>0</v>
      </c>
      <c r="BC66" s="28">
        <v>0</v>
      </c>
      <c r="BD66" s="28">
        <v>0</v>
      </c>
      <c r="BE66" s="29">
        <f t="shared" si="17"/>
        <v>0</v>
      </c>
      <c r="BF66" s="28" t="e">
        <f t="shared" si="18"/>
        <v>#DIV/0!</v>
      </c>
      <c r="BG66" s="28" t="e">
        <f t="shared" si="18"/>
        <v>#DIV/0!</v>
      </c>
      <c r="BH66" s="28" t="e">
        <f t="shared" si="18"/>
        <v>#DIV/0!</v>
      </c>
      <c r="BI66" s="28" t="e">
        <f t="shared" si="18"/>
        <v>#DIV/0!</v>
      </c>
      <c r="BJ66" s="28" t="e">
        <f t="shared" si="19"/>
        <v>#DIV/0!</v>
      </c>
      <c r="BK66" s="28" t="e">
        <f t="shared" si="19"/>
        <v>#DIV/0!</v>
      </c>
      <c r="BL66" s="28" t="e">
        <f t="shared" si="19"/>
        <v>#DIV/0!</v>
      </c>
      <c r="BM66" s="28">
        <v>0</v>
      </c>
      <c r="BN66" s="28">
        <v>0</v>
      </c>
      <c r="BO66" s="28">
        <v>0</v>
      </c>
      <c r="BP66" s="28">
        <v>0</v>
      </c>
      <c r="BQ66" s="29">
        <f t="shared" si="20"/>
        <v>0</v>
      </c>
      <c r="BR66" s="28">
        <v>0</v>
      </c>
      <c r="BS66" s="28">
        <v>0</v>
      </c>
      <c r="BT66" s="29">
        <f t="shared" si="21"/>
        <v>0</v>
      </c>
      <c r="BU66" s="28" t="e">
        <f t="shared" si="22"/>
        <v>#DIV/0!</v>
      </c>
      <c r="BV66" s="28" t="e">
        <f t="shared" si="22"/>
        <v>#DIV/0!</v>
      </c>
      <c r="BW66" s="28" t="e">
        <f t="shared" si="22"/>
        <v>#DIV/0!</v>
      </c>
      <c r="BX66" s="28" t="e">
        <f t="shared" si="22"/>
        <v>#DIV/0!</v>
      </c>
      <c r="BY66" s="28" t="e">
        <f t="shared" si="23"/>
        <v>#DIV/0!</v>
      </c>
      <c r="BZ66" s="28" t="e">
        <f t="shared" si="23"/>
        <v>#DIV/0!</v>
      </c>
      <c r="CA66" s="28" t="e">
        <f t="shared" si="23"/>
        <v>#DIV/0!</v>
      </c>
      <c r="CB66" s="31">
        <v>0</v>
      </c>
      <c r="CC66" s="31">
        <v>0</v>
      </c>
      <c r="CD66" s="28">
        <f>'[1]PN_AEUE-Régional SOS'!BW60+'[1]PN_AEUE-Régional CNR'!BW60+'[1]PN_AEUE-Régional CES'!BW60</f>
        <v>0</v>
      </c>
      <c r="CE66" s="28">
        <f>'[1]PN_AEUE-Régional SOS'!BX60+'[1]PN_AEUE-Régional CNR'!BX60+'[1]PN_AEUE-Régional CES'!BX60</f>
        <v>0</v>
      </c>
      <c r="CF66" s="29">
        <f t="shared" si="24"/>
        <v>0</v>
      </c>
      <c r="CG66" s="28"/>
      <c r="CH66" s="28"/>
      <c r="CI66" s="64"/>
      <c r="CJ66" s="64"/>
      <c r="CK66" s="64"/>
      <c r="CL66" s="64"/>
      <c r="CM66" s="64"/>
      <c r="CN66" s="41"/>
      <c r="CO66" s="41"/>
      <c r="CP66" s="64"/>
      <c r="CQ66" s="17"/>
      <c r="CR66" s="17"/>
      <c r="CS66" s="17"/>
      <c r="CT66" s="17"/>
      <c r="CU66" s="17"/>
      <c r="CV66" s="17"/>
    </row>
    <row r="67" spans="1:100" s="18" customFormat="1" ht="33.75" customHeight="1" x14ac:dyDescent="0.25">
      <c r="A67" s="103" t="s">
        <v>173</v>
      </c>
      <c r="B67" s="105"/>
      <c r="C67" s="76" t="s">
        <v>171</v>
      </c>
      <c r="D67" s="75" t="s">
        <v>174</v>
      </c>
      <c r="E67" s="29">
        <v>0</v>
      </c>
      <c r="F67" s="29">
        <v>0</v>
      </c>
      <c r="G67" s="29">
        <v>0</v>
      </c>
      <c r="H67" s="29">
        <v>0</v>
      </c>
      <c r="I67" s="29">
        <f t="shared" si="5"/>
        <v>0</v>
      </c>
      <c r="J67" s="29">
        <v>0</v>
      </c>
      <c r="K67" s="29">
        <v>0</v>
      </c>
      <c r="L67" s="29">
        <f t="shared" si="6"/>
        <v>0</v>
      </c>
      <c r="M67" s="28">
        <v>0</v>
      </c>
      <c r="N67" s="28">
        <v>0</v>
      </c>
      <c r="O67" s="28">
        <v>0</v>
      </c>
      <c r="P67" s="28">
        <v>0</v>
      </c>
      <c r="Q67" s="29">
        <f t="shared" si="7"/>
        <v>0</v>
      </c>
      <c r="R67" s="28">
        <v>0</v>
      </c>
      <c r="S67" s="28">
        <v>0</v>
      </c>
      <c r="T67" s="29">
        <f t="shared" si="8"/>
        <v>0</v>
      </c>
      <c r="U67" s="28">
        <v>0</v>
      </c>
      <c r="V67" s="28">
        <v>0</v>
      </c>
      <c r="W67" s="28">
        <v>0</v>
      </c>
      <c r="X67" s="28">
        <v>0</v>
      </c>
      <c r="Y67" s="29">
        <f t="shared" si="9"/>
        <v>0</v>
      </c>
      <c r="Z67" s="28">
        <v>0</v>
      </c>
      <c r="AA67" s="28">
        <v>0</v>
      </c>
      <c r="AB67" s="29">
        <f t="shared" si="10"/>
        <v>0</v>
      </c>
      <c r="AC67" s="29" t="e">
        <f t="shared" si="11"/>
        <v>#DIV/0!</v>
      </c>
      <c r="AD67" s="29" t="e">
        <f t="shared" si="11"/>
        <v>#DIV/0!</v>
      </c>
      <c r="AE67" s="29" t="e">
        <f t="shared" si="11"/>
        <v>#DIV/0!</v>
      </c>
      <c r="AF67" s="29" t="e">
        <f t="shared" si="11"/>
        <v>#DIV/0!</v>
      </c>
      <c r="AG67" s="29" t="e">
        <f t="shared" si="11"/>
        <v>#DIV/0!</v>
      </c>
      <c r="AH67" s="30">
        <v>0</v>
      </c>
      <c r="AI67" s="30">
        <v>0</v>
      </c>
      <c r="AJ67" s="30">
        <v>0</v>
      </c>
      <c r="AK67" s="30">
        <v>0</v>
      </c>
      <c r="AL67" s="29">
        <f t="shared" si="12"/>
        <v>0</v>
      </c>
      <c r="AM67" s="30">
        <v>0</v>
      </c>
      <c r="AN67" s="30">
        <v>0</v>
      </c>
      <c r="AO67" s="29">
        <f t="shared" si="13"/>
        <v>0</v>
      </c>
      <c r="AP67" s="28">
        <v>0</v>
      </c>
      <c r="AQ67" s="28">
        <v>0</v>
      </c>
      <c r="AR67" s="28">
        <v>0</v>
      </c>
      <c r="AS67" s="28">
        <v>0</v>
      </c>
      <c r="AT67" s="29">
        <f t="shared" si="14"/>
        <v>0</v>
      </c>
      <c r="AU67" s="28">
        <v>0</v>
      </c>
      <c r="AV67" s="28">
        <v>0</v>
      </c>
      <c r="AW67" s="29">
        <f t="shared" si="15"/>
        <v>0</v>
      </c>
      <c r="AX67" s="28">
        <v>0</v>
      </c>
      <c r="AY67" s="28">
        <v>0</v>
      </c>
      <c r="AZ67" s="28">
        <v>0</v>
      </c>
      <c r="BA67" s="28">
        <v>0</v>
      </c>
      <c r="BB67" s="29">
        <f t="shared" si="16"/>
        <v>0</v>
      </c>
      <c r="BC67" s="28">
        <v>0</v>
      </c>
      <c r="BD67" s="28">
        <v>0</v>
      </c>
      <c r="BE67" s="29">
        <f t="shared" si="17"/>
        <v>0</v>
      </c>
      <c r="BF67" s="28" t="e">
        <f t="shared" si="18"/>
        <v>#DIV/0!</v>
      </c>
      <c r="BG67" s="28" t="e">
        <f t="shared" si="18"/>
        <v>#DIV/0!</v>
      </c>
      <c r="BH67" s="28" t="e">
        <f t="shared" si="18"/>
        <v>#DIV/0!</v>
      </c>
      <c r="BI67" s="28" t="e">
        <f t="shared" si="18"/>
        <v>#DIV/0!</v>
      </c>
      <c r="BJ67" s="28" t="e">
        <f t="shared" si="19"/>
        <v>#DIV/0!</v>
      </c>
      <c r="BK67" s="28" t="e">
        <f t="shared" si="19"/>
        <v>#DIV/0!</v>
      </c>
      <c r="BL67" s="28" t="e">
        <f t="shared" si="19"/>
        <v>#DIV/0!</v>
      </c>
      <c r="BM67" s="28">
        <v>0</v>
      </c>
      <c r="BN67" s="28">
        <v>0</v>
      </c>
      <c r="BO67" s="28">
        <v>0</v>
      </c>
      <c r="BP67" s="28">
        <v>0</v>
      </c>
      <c r="BQ67" s="29">
        <f t="shared" si="20"/>
        <v>0</v>
      </c>
      <c r="BR67" s="28">
        <v>0</v>
      </c>
      <c r="BS67" s="28">
        <v>0</v>
      </c>
      <c r="BT67" s="29">
        <f t="shared" si="21"/>
        <v>0</v>
      </c>
      <c r="BU67" s="28" t="e">
        <f t="shared" si="22"/>
        <v>#DIV/0!</v>
      </c>
      <c r="BV67" s="28" t="e">
        <f t="shared" si="22"/>
        <v>#DIV/0!</v>
      </c>
      <c r="BW67" s="28" t="e">
        <f t="shared" si="22"/>
        <v>#DIV/0!</v>
      </c>
      <c r="BX67" s="28" t="e">
        <f t="shared" si="22"/>
        <v>#DIV/0!</v>
      </c>
      <c r="BY67" s="28" t="e">
        <f t="shared" si="23"/>
        <v>#DIV/0!</v>
      </c>
      <c r="BZ67" s="28" t="e">
        <f t="shared" si="23"/>
        <v>#DIV/0!</v>
      </c>
      <c r="CA67" s="28" t="e">
        <f t="shared" si="23"/>
        <v>#DIV/0!</v>
      </c>
      <c r="CB67" s="31">
        <v>0</v>
      </c>
      <c r="CC67" s="31">
        <v>0</v>
      </c>
      <c r="CD67" s="28">
        <f>'[1]PN_AEUE-Régional SOS'!BW61+'[1]PN_AEUE-Régional CNR'!BW61+'[1]PN_AEUE-Régional CES'!BW61</f>
        <v>0</v>
      </c>
      <c r="CE67" s="28">
        <f>'[1]PN_AEUE-Régional SOS'!BX61+'[1]PN_AEUE-Régional CNR'!BX61+'[1]PN_AEUE-Régional CES'!BX61</f>
        <v>0</v>
      </c>
      <c r="CF67" s="29">
        <f t="shared" si="24"/>
        <v>0</v>
      </c>
      <c r="CG67" s="28"/>
      <c r="CH67" s="28"/>
      <c r="CI67" s="40"/>
      <c r="CJ67" s="40"/>
      <c r="CK67" s="40"/>
      <c r="CL67" s="40"/>
      <c r="CM67" s="40"/>
      <c r="CN67" s="41"/>
      <c r="CO67" s="41"/>
      <c r="CP67" s="40"/>
      <c r="CQ67" s="17"/>
      <c r="CR67" s="17"/>
      <c r="CS67" s="17"/>
      <c r="CT67" s="17"/>
      <c r="CU67" s="17"/>
      <c r="CV67" s="17"/>
    </row>
    <row r="68" spans="1:100" s="18" customFormat="1" ht="41.4" x14ac:dyDescent="0.3">
      <c r="A68" s="107" t="s">
        <v>175</v>
      </c>
      <c r="B68" s="42"/>
      <c r="C68" s="76" t="s">
        <v>176</v>
      </c>
      <c r="D68" s="42" t="s">
        <v>177</v>
      </c>
      <c r="E68" s="29">
        <v>0</v>
      </c>
      <c r="F68" s="29">
        <v>0</v>
      </c>
      <c r="G68" s="29">
        <v>0</v>
      </c>
      <c r="H68" s="29">
        <v>0</v>
      </c>
      <c r="I68" s="29">
        <f t="shared" si="5"/>
        <v>0</v>
      </c>
      <c r="J68" s="29">
        <v>0</v>
      </c>
      <c r="K68" s="29">
        <v>0</v>
      </c>
      <c r="L68" s="29">
        <f t="shared" si="6"/>
        <v>0</v>
      </c>
      <c r="M68" s="28">
        <v>0</v>
      </c>
      <c r="N68" s="28">
        <v>4</v>
      </c>
      <c r="O68" s="28">
        <v>0</v>
      </c>
      <c r="P68" s="28">
        <v>0</v>
      </c>
      <c r="Q68" s="29">
        <f t="shared" si="7"/>
        <v>4</v>
      </c>
      <c r="R68" s="28">
        <v>0</v>
      </c>
      <c r="S68" s="28">
        <v>4</v>
      </c>
      <c r="T68" s="29">
        <f t="shared" si="8"/>
        <v>4</v>
      </c>
      <c r="U68" s="28">
        <v>0</v>
      </c>
      <c r="V68" s="28">
        <v>4</v>
      </c>
      <c r="W68" s="28">
        <v>0</v>
      </c>
      <c r="X68" s="28">
        <v>0</v>
      </c>
      <c r="Y68" s="29">
        <f t="shared" si="9"/>
        <v>4</v>
      </c>
      <c r="Z68" s="28">
        <v>0</v>
      </c>
      <c r="AA68" s="28">
        <v>4</v>
      </c>
      <c r="AB68" s="29">
        <f t="shared" si="10"/>
        <v>4</v>
      </c>
      <c r="AC68" s="29" t="e">
        <f t="shared" si="11"/>
        <v>#DIV/0!</v>
      </c>
      <c r="AD68" s="29">
        <f t="shared" si="11"/>
        <v>100</v>
      </c>
      <c r="AE68" s="29" t="e">
        <f t="shared" si="11"/>
        <v>#DIV/0!</v>
      </c>
      <c r="AF68" s="29" t="e">
        <f t="shared" si="11"/>
        <v>#DIV/0!</v>
      </c>
      <c r="AG68" s="29">
        <f t="shared" si="11"/>
        <v>100</v>
      </c>
      <c r="AH68" s="30">
        <v>0</v>
      </c>
      <c r="AI68" s="30">
        <v>0</v>
      </c>
      <c r="AJ68" s="30">
        <v>0</v>
      </c>
      <c r="AK68" s="30">
        <v>0</v>
      </c>
      <c r="AL68" s="29">
        <f t="shared" si="12"/>
        <v>0</v>
      </c>
      <c r="AM68" s="30">
        <v>0</v>
      </c>
      <c r="AN68" s="30">
        <v>0</v>
      </c>
      <c r="AO68" s="29">
        <f t="shared" si="13"/>
        <v>0</v>
      </c>
      <c r="AP68" s="28">
        <v>0</v>
      </c>
      <c r="AQ68" s="28">
        <v>2.5750000000000002</v>
      </c>
      <c r="AR68" s="28">
        <v>0</v>
      </c>
      <c r="AS68" s="28">
        <v>0</v>
      </c>
      <c r="AT68" s="30">
        <f t="shared" si="14"/>
        <v>2.5750000000000002</v>
      </c>
      <c r="AU68" s="28">
        <v>0</v>
      </c>
      <c r="AV68" s="28">
        <v>2.5750000000000002</v>
      </c>
      <c r="AW68" s="29">
        <f t="shared" si="15"/>
        <v>2.5750000000000002</v>
      </c>
      <c r="AX68" s="28">
        <v>0</v>
      </c>
      <c r="AY68" s="28">
        <v>2.5750000000000002</v>
      </c>
      <c r="AZ68" s="28">
        <v>0</v>
      </c>
      <c r="BA68" s="28">
        <v>0</v>
      </c>
      <c r="BB68" s="29">
        <f t="shared" si="16"/>
        <v>2.5750000000000002</v>
      </c>
      <c r="BC68" s="28">
        <v>0</v>
      </c>
      <c r="BD68" s="28">
        <v>2.5750000000000002</v>
      </c>
      <c r="BE68" s="29">
        <f t="shared" si="17"/>
        <v>2.5750000000000002</v>
      </c>
      <c r="BF68" s="28" t="e">
        <f t="shared" si="18"/>
        <v>#DIV/0!</v>
      </c>
      <c r="BG68" s="28">
        <f t="shared" si="18"/>
        <v>100</v>
      </c>
      <c r="BH68" s="28" t="e">
        <f t="shared" si="18"/>
        <v>#DIV/0!</v>
      </c>
      <c r="BI68" s="28" t="e">
        <f t="shared" si="18"/>
        <v>#DIV/0!</v>
      </c>
      <c r="BJ68" s="28" t="e">
        <f t="shared" si="19"/>
        <v>#DIV/0!</v>
      </c>
      <c r="BK68" s="28">
        <f t="shared" si="19"/>
        <v>100</v>
      </c>
      <c r="BL68" s="28">
        <f t="shared" si="19"/>
        <v>100</v>
      </c>
      <c r="BM68" s="28">
        <v>0</v>
      </c>
      <c r="BN68" s="28">
        <v>0</v>
      </c>
      <c r="BO68" s="28">
        <v>0</v>
      </c>
      <c r="BP68" s="28">
        <v>0</v>
      </c>
      <c r="BQ68" s="29">
        <f t="shared" si="20"/>
        <v>0</v>
      </c>
      <c r="BR68" s="28">
        <v>0</v>
      </c>
      <c r="BS68" s="28">
        <v>0</v>
      </c>
      <c r="BT68" s="29">
        <f t="shared" si="21"/>
        <v>0</v>
      </c>
      <c r="BU68" s="28" t="e">
        <f t="shared" si="22"/>
        <v>#DIV/0!</v>
      </c>
      <c r="BV68" s="28">
        <f t="shared" si="22"/>
        <v>0</v>
      </c>
      <c r="BW68" s="28" t="e">
        <f t="shared" si="22"/>
        <v>#DIV/0!</v>
      </c>
      <c r="BX68" s="28" t="e">
        <f t="shared" si="22"/>
        <v>#DIV/0!</v>
      </c>
      <c r="BY68" s="28" t="e">
        <f t="shared" si="23"/>
        <v>#DIV/0!</v>
      </c>
      <c r="BZ68" s="28">
        <f t="shared" si="23"/>
        <v>0</v>
      </c>
      <c r="CA68" s="28">
        <f t="shared" si="23"/>
        <v>0</v>
      </c>
      <c r="CB68" s="31">
        <v>0</v>
      </c>
      <c r="CC68" s="31">
        <v>0</v>
      </c>
      <c r="CD68" s="28">
        <f>'[1]PN_AEUE-Régional SOS'!BW62+'[1]PN_AEUE-Régional CNR'!BW62+'[1]PN_AEUE-Régional CES'!BW62</f>
        <v>0</v>
      </c>
      <c r="CE68" s="28">
        <v>10</v>
      </c>
      <c r="CF68" s="29">
        <f t="shared" si="24"/>
        <v>10</v>
      </c>
      <c r="CG68" s="28"/>
      <c r="CH68" s="28"/>
      <c r="CI68" s="40"/>
      <c r="CJ68" s="40"/>
      <c r="CK68" s="40"/>
      <c r="CL68" s="40"/>
      <c r="CM68" s="40"/>
      <c r="CN68" s="41"/>
      <c r="CO68" s="41"/>
      <c r="CP68" s="40"/>
      <c r="CQ68" s="17"/>
      <c r="CR68" s="17"/>
      <c r="CS68" s="17"/>
      <c r="CT68" s="17"/>
      <c r="CU68" s="17"/>
      <c r="CV68" s="17"/>
    </row>
    <row r="69" spans="1:100" s="151" customFormat="1" ht="11.4" x14ac:dyDescent="0.3">
      <c r="A69" s="151" t="s">
        <v>178</v>
      </c>
      <c r="E69" s="151">
        <f>SUM(E44:E68)</f>
        <v>0</v>
      </c>
      <c r="F69" s="151">
        <f t="shared" ref="F69:AB69" si="30">SUM(F44:F68)</f>
        <v>205</v>
      </c>
      <c r="G69" s="151">
        <f t="shared" si="30"/>
        <v>310</v>
      </c>
      <c r="H69" s="151">
        <f t="shared" si="30"/>
        <v>5104</v>
      </c>
      <c r="I69" s="151">
        <f t="shared" si="30"/>
        <v>5619</v>
      </c>
      <c r="J69" s="151">
        <f t="shared" si="30"/>
        <v>1267</v>
      </c>
      <c r="K69" s="151">
        <f t="shared" si="30"/>
        <v>4352</v>
      </c>
      <c r="L69" s="151">
        <f t="shared" si="30"/>
        <v>5619</v>
      </c>
      <c r="M69" s="151">
        <f t="shared" si="30"/>
        <v>155</v>
      </c>
      <c r="N69" s="151">
        <f t="shared" si="30"/>
        <v>1838</v>
      </c>
      <c r="O69" s="151">
        <f t="shared" si="30"/>
        <v>370</v>
      </c>
      <c r="P69" s="151">
        <f t="shared" si="30"/>
        <v>1768</v>
      </c>
      <c r="Q69" s="151">
        <f t="shared" si="30"/>
        <v>4131</v>
      </c>
      <c r="R69" s="151">
        <f t="shared" si="30"/>
        <v>2</v>
      </c>
      <c r="S69" s="151">
        <f t="shared" si="30"/>
        <v>4129</v>
      </c>
      <c r="T69" s="151">
        <f t="shared" si="30"/>
        <v>4131</v>
      </c>
      <c r="U69" s="151">
        <f t="shared" si="30"/>
        <v>0</v>
      </c>
      <c r="V69" s="151">
        <f t="shared" si="30"/>
        <v>1993</v>
      </c>
      <c r="W69" s="151">
        <f t="shared" si="30"/>
        <v>0</v>
      </c>
      <c r="X69" s="151">
        <f t="shared" si="30"/>
        <v>0</v>
      </c>
      <c r="Y69" s="151">
        <f t="shared" si="30"/>
        <v>1993</v>
      </c>
      <c r="Z69" s="151">
        <f t="shared" si="30"/>
        <v>0</v>
      </c>
      <c r="AA69" s="151">
        <f t="shared" si="30"/>
        <v>1993</v>
      </c>
      <c r="AB69" s="151">
        <f t="shared" si="30"/>
        <v>1993</v>
      </c>
      <c r="AC69" s="151">
        <f>U69/M69*100</f>
        <v>0</v>
      </c>
      <c r="AD69" s="151">
        <f>V69/N69*100</f>
        <v>108.43307943416758</v>
      </c>
      <c r="AE69" s="151">
        <f>W69/O69*100</f>
        <v>0</v>
      </c>
      <c r="AF69" s="151">
        <f>X69/P69*100</f>
        <v>0</v>
      </c>
      <c r="AG69" s="151">
        <f>Y69/Q69*100</f>
        <v>48.244977003146936</v>
      </c>
      <c r="AH69" s="151">
        <f t="shared" ref="AH69:BE69" si="31">SUM(AH44:AH68)</f>
        <v>0</v>
      </c>
      <c r="AI69" s="151">
        <f t="shared" si="31"/>
        <v>6.8</v>
      </c>
      <c r="AJ69" s="151">
        <f t="shared" si="31"/>
        <v>49.109000000000002</v>
      </c>
      <c r="AK69" s="151">
        <f t="shared" si="31"/>
        <v>598.4369999999999</v>
      </c>
      <c r="AL69" s="151">
        <f t="shared" si="31"/>
        <v>654.346</v>
      </c>
      <c r="AM69" s="151">
        <f t="shared" si="31"/>
        <v>201.26599999999999</v>
      </c>
      <c r="AN69" s="151">
        <f t="shared" si="31"/>
        <v>453.08</v>
      </c>
      <c r="AO69" s="151">
        <f t="shared" si="31"/>
        <v>654.346</v>
      </c>
      <c r="AP69" s="151">
        <f t="shared" si="31"/>
        <v>497.91700000000003</v>
      </c>
      <c r="AQ69" s="151">
        <f t="shared" si="31"/>
        <v>2.5750000000000002</v>
      </c>
      <c r="AR69" s="151">
        <f t="shared" si="31"/>
        <v>0</v>
      </c>
      <c r="AS69" s="151">
        <f t="shared" si="31"/>
        <v>0</v>
      </c>
      <c r="AT69" s="151">
        <f t="shared" si="31"/>
        <v>500.49200000000002</v>
      </c>
      <c r="AU69" s="151">
        <f t="shared" si="31"/>
        <v>6.8</v>
      </c>
      <c r="AV69" s="151">
        <f t="shared" si="31"/>
        <v>493.69200000000001</v>
      </c>
      <c r="AW69" s="151">
        <f t="shared" si="31"/>
        <v>500.49200000000002</v>
      </c>
      <c r="AX69" s="157">
        <f t="shared" si="31"/>
        <v>331.85100000000006</v>
      </c>
      <c r="AY69" s="151">
        <f t="shared" si="31"/>
        <v>2.5750000000000002</v>
      </c>
      <c r="AZ69" s="151">
        <f t="shared" si="31"/>
        <v>0</v>
      </c>
      <c r="BA69" s="151">
        <f t="shared" si="31"/>
        <v>0</v>
      </c>
      <c r="BB69" s="157">
        <f t="shared" si="31"/>
        <v>334.42600000000004</v>
      </c>
      <c r="BC69" s="151">
        <f t="shared" si="31"/>
        <v>0</v>
      </c>
      <c r="BD69" s="151">
        <f t="shared" si="31"/>
        <v>334.42600000000004</v>
      </c>
      <c r="BE69" s="151">
        <f t="shared" si="31"/>
        <v>334.42600000000004</v>
      </c>
      <c r="BF69" s="151">
        <f t="shared" si="18"/>
        <v>66.64785496377911</v>
      </c>
      <c r="BG69" s="151">
        <f t="shared" si="18"/>
        <v>100</v>
      </c>
      <c r="BH69" s="151" t="e">
        <f t="shared" si="18"/>
        <v>#DIV/0!</v>
      </c>
      <c r="BI69" s="151" t="e">
        <f t="shared" si="18"/>
        <v>#DIV/0!</v>
      </c>
      <c r="BJ69" s="151">
        <f t="shared" si="19"/>
        <v>0</v>
      </c>
      <c r="BK69" s="151">
        <f t="shared" si="19"/>
        <v>67.739805384733813</v>
      </c>
      <c r="BL69" s="151">
        <f t="shared" si="19"/>
        <v>66.819449661533056</v>
      </c>
      <c r="BM69" s="151">
        <f t="shared" ref="BM69:BT69" si="32">SUM(BM44:BM68)</f>
        <v>0</v>
      </c>
      <c r="BN69" s="157">
        <f t="shared" si="32"/>
        <v>204.71</v>
      </c>
      <c r="BO69" s="151">
        <f t="shared" si="32"/>
        <v>0</v>
      </c>
      <c r="BP69" s="151">
        <f t="shared" si="32"/>
        <v>0</v>
      </c>
      <c r="BQ69" s="157">
        <f t="shared" si="32"/>
        <v>204.71</v>
      </c>
      <c r="BR69" s="151">
        <f t="shared" si="32"/>
        <v>0</v>
      </c>
      <c r="BS69" s="151">
        <f t="shared" si="32"/>
        <v>204.71</v>
      </c>
      <c r="BT69" s="157">
        <f t="shared" si="32"/>
        <v>204.71</v>
      </c>
      <c r="BU69" s="151">
        <f t="shared" si="22"/>
        <v>0</v>
      </c>
      <c r="BV69" s="151">
        <f t="shared" si="22"/>
        <v>7949.9029126213582</v>
      </c>
      <c r="BW69" s="151" t="e">
        <f t="shared" si="22"/>
        <v>#DIV/0!</v>
      </c>
      <c r="BX69" s="151" t="e">
        <f t="shared" si="22"/>
        <v>#DIV/0!</v>
      </c>
      <c r="BY69" s="151">
        <f t="shared" si="23"/>
        <v>0</v>
      </c>
      <c r="BZ69" s="151">
        <f t="shared" si="23"/>
        <v>41.465124004440021</v>
      </c>
      <c r="CA69" s="151">
        <f t="shared" si="23"/>
        <v>40.901752675367433</v>
      </c>
      <c r="CB69" s="151">
        <f>SUM(CB44:CB68)</f>
        <v>0</v>
      </c>
      <c r="CC69" s="151">
        <f>SUM(CC44:CC68)</f>
        <v>0</v>
      </c>
      <c r="CD69" s="151">
        <f>SUM(CD44:CD68)</f>
        <v>0</v>
      </c>
      <c r="CE69" s="151">
        <f>SUM(CE44:CE68)</f>
        <v>10</v>
      </c>
      <c r="CF69" s="151">
        <f>SUM(CF44:CF68)</f>
        <v>10</v>
      </c>
    </row>
    <row r="70" spans="1:100" s="18" customFormat="1" ht="35.4" customHeight="1" x14ac:dyDescent="0.25">
      <c r="A70" s="15" t="s">
        <v>179</v>
      </c>
      <c r="B70" s="16"/>
      <c r="C70" s="16"/>
      <c r="D70" s="16" t="s">
        <v>180</v>
      </c>
      <c r="E70" s="29">
        <v>0</v>
      </c>
      <c r="F70" s="29">
        <v>0</v>
      </c>
      <c r="G70" s="29">
        <v>0</v>
      </c>
      <c r="H70" s="29">
        <v>0</v>
      </c>
      <c r="I70" s="29">
        <f t="shared" si="5"/>
        <v>0</v>
      </c>
      <c r="J70" s="29">
        <v>0</v>
      </c>
      <c r="K70" s="29">
        <v>0</v>
      </c>
      <c r="L70" s="29">
        <f t="shared" si="6"/>
        <v>0</v>
      </c>
      <c r="M70" s="28">
        <v>0</v>
      </c>
      <c r="N70" s="28">
        <v>0</v>
      </c>
      <c r="O70" s="28">
        <v>0</v>
      </c>
      <c r="P70" s="28">
        <v>0</v>
      </c>
      <c r="Q70" s="29">
        <f t="shared" si="7"/>
        <v>0</v>
      </c>
      <c r="R70" s="28">
        <v>0</v>
      </c>
      <c r="S70" s="28">
        <v>0</v>
      </c>
      <c r="T70" s="29">
        <f t="shared" si="8"/>
        <v>0</v>
      </c>
      <c r="U70" s="28">
        <v>0</v>
      </c>
      <c r="V70" s="28">
        <v>0</v>
      </c>
      <c r="W70" s="28">
        <v>0</v>
      </c>
      <c r="X70" s="28">
        <v>0</v>
      </c>
      <c r="Y70" s="29">
        <f t="shared" si="9"/>
        <v>0</v>
      </c>
      <c r="Z70" s="28">
        <v>0</v>
      </c>
      <c r="AA70" s="28">
        <v>0</v>
      </c>
      <c r="AB70" s="29">
        <f t="shared" si="10"/>
        <v>0</v>
      </c>
      <c r="AC70" s="29" t="e">
        <f t="shared" ref="AC70:AG120" si="33">U70/M70*100</f>
        <v>#DIV/0!</v>
      </c>
      <c r="AD70" s="29" t="e">
        <f t="shared" si="33"/>
        <v>#DIV/0!</v>
      </c>
      <c r="AE70" s="29" t="e">
        <f t="shared" si="33"/>
        <v>#DIV/0!</v>
      </c>
      <c r="AF70" s="29" t="e">
        <f t="shared" si="33"/>
        <v>#DIV/0!</v>
      </c>
      <c r="AG70" s="29" t="e">
        <f t="shared" si="33"/>
        <v>#DIV/0!</v>
      </c>
      <c r="AH70" s="30">
        <v>0</v>
      </c>
      <c r="AI70" s="30">
        <v>0</v>
      </c>
      <c r="AJ70" s="30">
        <v>0</v>
      </c>
      <c r="AK70" s="30">
        <v>0</v>
      </c>
      <c r="AL70" s="29">
        <f t="shared" si="12"/>
        <v>0</v>
      </c>
      <c r="AM70" s="30">
        <v>0</v>
      </c>
      <c r="AN70" s="30">
        <v>0</v>
      </c>
      <c r="AO70" s="29">
        <f t="shared" si="13"/>
        <v>0</v>
      </c>
      <c r="AP70" s="28">
        <v>0</v>
      </c>
      <c r="AQ70" s="28">
        <v>0</v>
      </c>
      <c r="AR70" s="28">
        <v>0</v>
      </c>
      <c r="AS70" s="28">
        <v>0</v>
      </c>
      <c r="AT70" s="29">
        <f t="shared" si="14"/>
        <v>0</v>
      </c>
      <c r="AU70" s="28">
        <v>0</v>
      </c>
      <c r="AV70" s="28">
        <v>0</v>
      </c>
      <c r="AW70" s="29">
        <f t="shared" si="15"/>
        <v>0</v>
      </c>
      <c r="AX70" s="28">
        <v>0</v>
      </c>
      <c r="AY70" s="28">
        <v>0</v>
      </c>
      <c r="AZ70" s="28">
        <v>0</v>
      </c>
      <c r="BA70" s="28">
        <v>0</v>
      </c>
      <c r="BB70" s="29">
        <f t="shared" si="16"/>
        <v>0</v>
      </c>
      <c r="BC70" s="28">
        <v>0</v>
      </c>
      <c r="BD70" s="28">
        <v>0</v>
      </c>
      <c r="BE70" s="29">
        <f t="shared" si="17"/>
        <v>0</v>
      </c>
      <c r="BF70" s="28" t="e">
        <f t="shared" si="18"/>
        <v>#DIV/0!</v>
      </c>
      <c r="BG70" s="28" t="e">
        <f t="shared" si="18"/>
        <v>#DIV/0!</v>
      </c>
      <c r="BH70" s="28" t="e">
        <f t="shared" si="18"/>
        <v>#DIV/0!</v>
      </c>
      <c r="BI70" s="28" t="e">
        <f t="shared" si="18"/>
        <v>#DIV/0!</v>
      </c>
      <c r="BJ70" s="28" t="e">
        <f t="shared" si="19"/>
        <v>#DIV/0!</v>
      </c>
      <c r="BK70" s="28" t="e">
        <f t="shared" si="19"/>
        <v>#DIV/0!</v>
      </c>
      <c r="BL70" s="28" t="e">
        <f t="shared" si="19"/>
        <v>#DIV/0!</v>
      </c>
      <c r="BM70" s="28">
        <v>0</v>
      </c>
      <c r="BN70" s="28">
        <v>0</v>
      </c>
      <c r="BO70" s="28">
        <v>0</v>
      </c>
      <c r="BP70" s="28">
        <v>0</v>
      </c>
      <c r="BQ70" s="29">
        <f t="shared" si="20"/>
        <v>0</v>
      </c>
      <c r="BR70" s="28">
        <v>0</v>
      </c>
      <c r="BS70" s="28">
        <v>0</v>
      </c>
      <c r="BT70" s="29">
        <f t="shared" si="21"/>
        <v>0</v>
      </c>
      <c r="BU70" s="28" t="e">
        <f t="shared" si="22"/>
        <v>#DIV/0!</v>
      </c>
      <c r="BV70" s="28" t="e">
        <f t="shared" si="22"/>
        <v>#DIV/0!</v>
      </c>
      <c r="BW70" s="28" t="e">
        <f t="shared" si="22"/>
        <v>#DIV/0!</v>
      </c>
      <c r="BX70" s="28" t="e">
        <f t="shared" si="22"/>
        <v>#DIV/0!</v>
      </c>
      <c r="BY70" s="28" t="e">
        <f t="shared" si="23"/>
        <v>#DIV/0!</v>
      </c>
      <c r="BZ70" s="28" t="e">
        <f t="shared" si="23"/>
        <v>#DIV/0!</v>
      </c>
      <c r="CA70" s="28" t="e">
        <f t="shared" si="23"/>
        <v>#DIV/0!</v>
      </c>
      <c r="CB70" s="31">
        <v>0</v>
      </c>
      <c r="CC70" s="31">
        <v>0</v>
      </c>
      <c r="CD70" s="28">
        <f>'[1]PN_AEUE-Régional SOS'!BW64+'[1]PN_AEUE-Régional CNR'!BW64+'[1]PN_AEUE-Régional CES'!BW64</f>
        <v>0</v>
      </c>
      <c r="CE70" s="28">
        <f>'[1]PN_AEUE-Régional SOS'!BX64+'[1]PN_AEUE-Régional CNR'!BX64+'[1]PN_AEUE-Régional CES'!BX64</f>
        <v>0</v>
      </c>
      <c r="CF70" s="29">
        <f t="shared" si="24"/>
        <v>0</v>
      </c>
      <c r="CG70" s="28"/>
      <c r="CH70" s="28"/>
      <c r="CI70" s="16"/>
      <c r="CJ70" s="16"/>
      <c r="CK70" s="16"/>
      <c r="CL70" s="16"/>
      <c r="CM70" s="16"/>
      <c r="CN70" s="16"/>
      <c r="CO70" s="16"/>
      <c r="CP70" s="16"/>
      <c r="CQ70" s="17"/>
      <c r="CR70" s="17"/>
      <c r="CS70" s="17"/>
      <c r="CT70" s="17"/>
      <c r="CU70" s="17"/>
      <c r="CV70" s="17"/>
    </row>
    <row r="71" spans="1:100" s="21" customFormat="1" ht="27.6" x14ac:dyDescent="0.25">
      <c r="A71" s="19" t="s">
        <v>181</v>
      </c>
      <c r="B71" s="20"/>
      <c r="C71" s="20"/>
      <c r="D71" s="20"/>
      <c r="E71" s="29">
        <v>0</v>
      </c>
      <c r="F71" s="29">
        <v>0</v>
      </c>
      <c r="G71" s="29">
        <v>0</v>
      </c>
      <c r="H71" s="29">
        <v>0</v>
      </c>
      <c r="I71" s="29">
        <f t="shared" ref="I71:I134" si="34">E71+F71+G71+H71</f>
        <v>0</v>
      </c>
      <c r="J71" s="29">
        <v>0</v>
      </c>
      <c r="K71" s="29">
        <v>0</v>
      </c>
      <c r="L71" s="29">
        <f t="shared" ref="L71:L134" si="35">J71+K71</f>
        <v>0</v>
      </c>
      <c r="M71" s="28">
        <v>0</v>
      </c>
      <c r="N71" s="28">
        <v>0</v>
      </c>
      <c r="O71" s="28">
        <v>0</v>
      </c>
      <c r="P71" s="28">
        <v>0</v>
      </c>
      <c r="Q71" s="29">
        <f t="shared" si="7"/>
        <v>0</v>
      </c>
      <c r="R71" s="28">
        <v>0</v>
      </c>
      <c r="S71" s="28">
        <v>0</v>
      </c>
      <c r="T71" s="29">
        <f t="shared" si="8"/>
        <v>0</v>
      </c>
      <c r="U71" s="28">
        <v>0</v>
      </c>
      <c r="V71" s="28">
        <v>0</v>
      </c>
      <c r="W71" s="28">
        <v>0</v>
      </c>
      <c r="X71" s="28">
        <v>0</v>
      </c>
      <c r="Y71" s="29">
        <f t="shared" si="9"/>
        <v>0</v>
      </c>
      <c r="Z71" s="28">
        <v>0</v>
      </c>
      <c r="AA71" s="28">
        <v>0</v>
      </c>
      <c r="AB71" s="29">
        <f t="shared" si="10"/>
        <v>0</v>
      </c>
      <c r="AC71" s="29" t="e">
        <f t="shared" si="33"/>
        <v>#DIV/0!</v>
      </c>
      <c r="AD71" s="29" t="e">
        <f t="shared" si="33"/>
        <v>#DIV/0!</v>
      </c>
      <c r="AE71" s="29" t="e">
        <f t="shared" si="33"/>
        <v>#DIV/0!</v>
      </c>
      <c r="AF71" s="29" t="e">
        <f t="shared" si="33"/>
        <v>#DIV/0!</v>
      </c>
      <c r="AG71" s="29" t="e">
        <f t="shared" si="33"/>
        <v>#DIV/0!</v>
      </c>
      <c r="AH71" s="30">
        <v>0</v>
      </c>
      <c r="AI71" s="30">
        <v>0</v>
      </c>
      <c r="AJ71" s="30">
        <v>0</v>
      </c>
      <c r="AK71" s="30">
        <v>0</v>
      </c>
      <c r="AL71" s="29">
        <f t="shared" ref="AL71:AL134" si="36">AH71+AI71+AJ71+AK71</f>
        <v>0</v>
      </c>
      <c r="AM71" s="30">
        <v>0</v>
      </c>
      <c r="AN71" s="30">
        <v>0</v>
      </c>
      <c r="AO71" s="29">
        <f t="shared" ref="AO71:AO134" si="37">AM71+AN71</f>
        <v>0</v>
      </c>
      <c r="AP71" s="28">
        <v>0</v>
      </c>
      <c r="AQ71" s="28">
        <v>0</v>
      </c>
      <c r="AR71" s="28">
        <v>0</v>
      </c>
      <c r="AS71" s="28">
        <v>0</v>
      </c>
      <c r="AT71" s="29">
        <f t="shared" si="14"/>
        <v>0</v>
      </c>
      <c r="AU71" s="28">
        <v>0</v>
      </c>
      <c r="AV71" s="28">
        <v>0</v>
      </c>
      <c r="AW71" s="29">
        <f t="shared" si="15"/>
        <v>0</v>
      </c>
      <c r="AX71" s="28">
        <v>0</v>
      </c>
      <c r="AY71" s="28">
        <v>0</v>
      </c>
      <c r="AZ71" s="28">
        <v>0</v>
      </c>
      <c r="BA71" s="28">
        <v>0</v>
      </c>
      <c r="BB71" s="29">
        <f t="shared" si="16"/>
        <v>0</v>
      </c>
      <c r="BC71" s="28">
        <v>0</v>
      </c>
      <c r="BD71" s="28">
        <v>0</v>
      </c>
      <c r="BE71" s="29">
        <f t="shared" si="17"/>
        <v>0</v>
      </c>
      <c r="BF71" s="28" t="e">
        <f t="shared" ref="BF71:BI134" si="38">AX71/AP71*100</f>
        <v>#DIV/0!</v>
      </c>
      <c r="BG71" s="28" t="e">
        <f t="shared" si="38"/>
        <v>#DIV/0!</v>
      </c>
      <c r="BH71" s="28" t="e">
        <f t="shared" si="38"/>
        <v>#DIV/0!</v>
      </c>
      <c r="BI71" s="28" t="e">
        <f t="shared" si="38"/>
        <v>#DIV/0!</v>
      </c>
      <c r="BJ71" s="28" t="e">
        <f t="shared" ref="BJ71:BL134" si="39">BC71/AU71*100</f>
        <v>#DIV/0!</v>
      </c>
      <c r="BK71" s="28" t="e">
        <f t="shared" si="39"/>
        <v>#DIV/0!</v>
      </c>
      <c r="BL71" s="28" t="e">
        <f t="shared" si="39"/>
        <v>#DIV/0!</v>
      </c>
      <c r="BM71" s="28">
        <v>0</v>
      </c>
      <c r="BN71" s="28">
        <v>0</v>
      </c>
      <c r="BO71" s="28">
        <v>0</v>
      </c>
      <c r="BP71" s="28">
        <v>0</v>
      </c>
      <c r="BQ71" s="29">
        <f t="shared" si="20"/>
        <v>0</v>
      </c>
      <c r="BR71" s="28">
        <v>0</v>
      </c>
      <c r="BS71" s="28">
        <v>0</v>
      </c>
      <c r="BT71" s="29">
        <f t="shared" si="21"/>
        <v>0</v>
      </c>
      <c r="BU71" s="28" t="e">
        <f t="shared" ref="BU71:BX134" si="40">BM71/AP71*100</f>
        <v>#DIV/0!</v>
      </c>
      <c r="BV71" s="28" t="e">
        <f t="shared" si="40"/>
        <v>#DIV/0!</v>
      </c>
      <c r="BW71" s="28" t="e">
        <f t="shared" si="40"/>
        <v>#DIV/0!</v>
      </c>
      <c r="BX71" s="28" t="e">
        <f t="shared" si="40"/>
        <v>#DIV/0!</v>
      </c>
      <c r="BY71" s="28" t="e">
        <f t="shared" ref="BY71:CA134" si="41">BR71/AU71*100</f>
        <v>#DIV/0!</v>
      </c>
      <c r="BZ71" s="28" t="e">
        <f t="shared" si="41"/>
        <v>#DIV/0!</v>
      </c>
      <c r="CA71" s="28" t="e">
        <f t="shared" si="41"/>
        <v>#DIV/0!</v>
      </c>
      <c r="CB71" s="31">
        <v>0</v>
      </c>
      <c r="CC71" s="31">
        <v>0</v>
      </c>
      <c r="CD71" s="28">
        <f>'[1]PN_AEUE-Régional SOS'!BW65+'[1]PN_AEUE-Régional CNR'!BW65+'[1]PN_AEUE-Régional CES'!BW65</f>
        <v>0</v>
      </c>
      <c r="CE71" s="28">
        <f>'[1]PN_AEUE-Régional SOS'!BX65+'[1]PN_AEUE-Régional CNR'!BX65+'[1]PN_AEUE-Régional CES'!BX65</f>
        <v>0</v>
      </c>
      <c r="CF71" s="29">
        <f t="shared" ref="CF71:CF134" si="42">CD71+CE71</f>
        <v>0</v>
      </c>
      <c r="CG71" s="28"/>
      <c r="CH71" s="28"/>
      <c r="CI71" s="20"/>
      <c r="CJ71" s="20"/>
      <c r="CK71" s="20"/>
      <c r="CL71" s="20"/>
      <c r="CM71" s="20"/>
      <c r="CN71" s="20"/>
      <c r="CO71" s="20"/>
      <c r="CP71" s="20"/>
      <c r="CQ71" s="17"/>
      <c r="CR71" s="17"/>
      <c r="CS71" s="17"/>
      <c r="CT71" s="17"/>
      <c r="CU71" s="17"/>
      <c r="CV71" s="17"/>
    </row>
    <row r="72" spans="1:100" s="159" customFormat="1" ht="15.6" x14ac:dyDescent="0.3">
      <c r="A72" s="159" t="s">
        <v>340</v>
      </c>
      <c r="I72" s="29">
        <f t="shared" si="34"/>
        <v>0</v>
      </c>
      <c r="L72" s="29">
        <f t="shared" si="35"/>
        <v>0</v>
      </c>
      <c r="Q72" s="29">
        <f t="shared" ref="Q72:Q135" si="43">M72+N72+O72+P72</f>
        <v>0</v>
      </c>
      <c r="T72" s="29">
        <f t="shared" ref="T72:T135" si="44">R72+S72</f>
        <v>0</v>
      </c>
      <c r="Y72" s="29">
        <f t="shared" ref="Y72:Y135" si="45">U72+V72+W72+X72</f>
        <v>0</v>
      </c>
      <c r="AB72" s="29">
        <f t="shared" ref="AB72:AB135" si="46">Z72+AA72</f>
        <v>0</v>
      </c>
      <c r="AC72" s="29" t="e">
        <f t="shared" si="33"/>
        <v>#DIV/0!</v>
      </c>
      <c r="AD72" s="29" t="e">
        <f t="shared" si="33"/>
        <v>#DIV/0!</v>
      </c>
      <c r="AE72" s="29" t="e">
        <f t="shared" si="33"/>
        <v>#DIV/0!</v>
      </c>
      <c r="AF72" s="29" t="e">
        <f t="shared" si="33"/>
        <v>#DIV/0!</v>
      </c>
      <c r="AG72" s="29" t="e">
        <f t="shared" si="33"/>
        <v>#DIV/0!</v>
      </c>
      <c r="AL72" s="29">
        <f t="shared" si="36"/>
        <v>0</v>
      </c>
      <c r="AO72" s="29">
        <f t="shared" si="37"/>
        <v>0</v>
      </c>
      <c r="AT72" s="29">
        <f t="shared" ref="AT72:AT135" si="47">AP72+AQ72+AR72+AS72</f>
        <v>0</v>
      </c>
      <c r="AW72" s="29">
        <f t="shared" ref="AW72:AW135" si="48">AU72+AV72</f>
        <v>0</v>
      </c>
      <c r="BB72" s="29">
        <f t="shared" ref="BB72:BB135" si="49">AX72+AY72+AZ72+BA72</f>
        <v>0</v>
      </c>
      <c r="BE72" s="29">
        <f t="shared" ref="BE72:BE135" si="50">BC72+BD72</f>
        <v>0</v>
      </c>
      <c r="BF72" s="28" t="e">
        <f t="shared" si="38"/>
        <v>#DIV/0!</v>
      </c>
      <c r="BG72" s="28" t="e">
        <f t="shared" si="38"/>
        <v>#DIV/0!</v>
      </c>
      <c r="BH72" s="28" t="e">
        <f t="shared" si="38"/>
        <v>#DIV/0!</v>
      </c>
      <c r="BI72" s="28" t="e">
        <f t="shared" si="38"/>
        <v>#DIV/0!</v>
      </c>
      <c r="BJ72" s="28" t="e">
        <f t="shared" si="39"/>
        <v>#DIV/0!</v>
      </c>
      <c r="BK72" s="28" t="e">
        <f t="shared" si="39"/>
        <v>#DIV/0!</v>
      </c>
      <c r="BL72" s="28" t="e">
        <f t="shared" si="39"/>
        <v>#DIV/0!</v>
      </c>
      <c r="BQ72" s="29">
        <f t="shared" ref="BQ72:BQ135" si="51">BM72+BN72+BO72+BP72</f>
        <v>0</v>
      </c>
      <c r="BT72" s="29">
        <f t="shared" ref="BT72:BT135" si="52">BR72+BS72</f>
        <v>0</v>
      </c>
      <c r="BU72" s="28" t="e">
        <f t="shared" si="40"/>
        <v>#DIV/0!</v>
      </c>
      <c r="BV72" s="28" t="e">
        <f t="shared" si="40"/>
        <v>#DIV/0!</v>
      </c>
      <c r="BW72" s="28" t="e">
        <f t="shared" si="40"/>
        <v>#DIV/0!</v>
      </c>
      <c r="BX72" s="28" t="e">
        <f t="shared" si="40"/>
        <v>#DIV/0!</v>
      </c>
      <c r="BY72" s="28" t="e">
        <f t="shared" si="41"/>
        <v>#DIV/0!</v>
      </c>
      <c r="BZ72" s="28" t="e">
        <f t="shared" si="41"/>
        <v>#DIV/0!</v>
      </c>
      <c r="CA72" s="28" t="e">
        <f t="shared" si="41"/>
        <v>#DIV/0!</v>
      </c>
      <c r="CF72" s="29">
        <f t="shared" si="42"/>
        <v>0</v>
      </c>
    </row>
    <row r="73" spans="1:100" s="26" customFormat="1" ht="14.4" x14ac:dyDescent="0.3">
      <c r="A73" s="22" t="s">
        <v>182</v>
      </c>
      <c r="B73" s="23"/>
      <c r="C73" s="24"/>
      <c r="D73" s="23"/>
      <c r="E73" s="29">
        <v>0</v>
      </c>
      <c r="F73" s="29">
        <v>0</v>
      </c>
      <c r="G73" s="29">
        <v>0</v>
      </c>
      <c r="H73" s="29">
        <v>0</v>
      </c>
      <c r="I73" s="29">
        <f t="shared" si="34"/>
        <v>0</v>
      </c>
      <c r="J73" s="29">
        <v>0</v>
      </c>
      <c r="K73" s="29">
        <v>0</v>
      </c>
      <c r="L73" s="29">
        <f t="shared" si="35"/>
        <v>0</v>
      </c>
      <c r="M73" s="28">
        <v>0</v>
      </c>
      <c r="N73" s="28">
        <v>0</v>
      </c>
      <c r="O73" s="28">
        <v>0</v>
      </c>
      <c r="P73" s="28">
        <v>0</v>
      </c>
      <c r="Q73" s="29">
        <f t="shared" si="43"/>
        <v>0</v>
      </c>
      <c r="R73" s="28">
        <v>0</v>
      </c>
      <c r="S73" s="28">
        <v>0</v>
      </c>
      <c r="T73" s="29">
        <f t="shared" si="44"/>
        <v>0</v>
      </c>
      <c r="U73" s="28">
        <v>0</v>
      </c>
      <c r="V73" s="28">
        <v>0</v>
      </c>
      <c r="W73" s="28">
        <v>0</v>
      </c>
      <c r="X73" s="28">
        <v>0</v>
      </c>
      <c r="Y73" s="29">
        <f t="shared" si="45"/>
        <v>0</v>
      </c>
      <c r="Z73" s="28">
        <v>0</v>
      </c>
      <c r="AA73" s="28">
        <v>0</v>
      </c>
      <c r="AB73" s="29">
        <f t="shared" si="46"/>
        <v>0</v>
      </c>
      <c r="AC73" s="29" t="e">
        <f t="shared" si="33"/>
        <v>#DIV/0!</v>
      </c>
      <c r="AD73" s="29" t="e">
        <f t="shared" si="33"/>
        <v>#DIV/0!</v>
      </c>
      <c r="AE73" s="29" t="e">
        <f t="shared" si="33"/>
        <v>#DIV/0!</v>
      </c>
      <c r="AF73" s="29" t="e">
        <f t="shared" si="33"/>
        <v>#DIV/0!</v>
      </c>
      <c r="AG73" s="29" t="e">
        <f t="shared" si="33"/>
        <v>#DIV/0!</v>
      </c>
      <c r="AH73" s="30">
        <v>0</v>
      </c>
      <c r="AI73" s="30">
        <v>0</v>
      </c>
      <c r="AJ73" s="30">
        <v>0</v>
      </c>
      <c r="AK73" s="30">
        <v>0</v>
      </c>
      <c r="AL73" s="29">
        <f t="shared" si="36"/>
        <v>0</v>
      </c>
      <c r="AM73" s="30">
        <v>0</v>
      </c>
      <c r="AN73" s="30">
        <v>0</v>
      </c>
      <c r="AO73" s="29">
        <f t="shared" si="37"/>
        <v>0</v>
      </c>
      <c r="AP73" s="28">
        <v>0</v>
      </c>
      <c r="AQ73" s="28">
        <v>0</v>
      </c>
      <c r="AR73" s="28">
        <v>0</v>
      </c>
      <c r="AS73" s="28">
        <v>0</v>
      </c>
      <c r="AT73" s="29">
        <f t="shared" si="47"/>
        <v>0</v>
      </c>
      <c r="AU73" s="28">
        <v>0</v>
      </c>
      <c r="AV73" s="28">
        <v>0</v>
      </c>
      <c r="AW73" s="29">
        <f t="shared" si="48"/>
        <v>0</v>
      </c>
      <c r="AX73" s="28">
        <v>0</v>
      </c>
      <c r="AY73" s="28">
        <v>0</v>
      </c>
      <c r="AZ73" s="28">
        <v>0</v>
      </c>
      <c r="BA73" s="28">
        <v>0</v>
      </c>
      <c r="BB73" s="29">
        <f t="shared" si="49"/>
        <v>0</v>
      </c>
      <c r="BC73" s="28">
        <v>0</v>
      </c>
      <c r="BD73" s="28">
        <v>0</v>
      </c>
      <c r="BE73" s="29">
        <f t="shared" si="50"/>
        <v>0</v>
      </c>
      <c r="BF73" s="28" t="e">
        <f t="shared" si="38"/>
        <v>#DIV/0!</v>
      </c>
      <c r="BG73" s="28" t="e">
        <f t="shared" si="38"/>
        <v>#DIV/0!</v>
      </c>
      <c r="BH73" s="28" t="e">
        <f t="shared" si="38"/>
        <v>#DIV/0!</v>
      </c>
      <c r="BI73" s="28" t="e">
        <f t="shared" si="38"/>
        <v>#DIV/0!</v>
      </c>
      <c r="BJ73" s="28" t="e">
        <f t="shared" si="39"/>
        <v>#DIV/0!</v>
      </c>
      <c r="BK73" s="28" t="e">
        <f t="shared" si="39"/>
        <v>#DIV/0!</v>
      </c>
      <c r="BL73" s="28" t="e">
        <f t="shared" si="39"/>
        <v>#DIV/0!</v>
      </c>
      <c r="BM73" s="28">
        <v>0</v>
      </c>
      <c r="BN73" s="28">
        <v>0</v>
      </c>
      <c r="BO73" s="28">
        <v>0</v>
      </c>
      <c r="BP73" s="28">
        <v>0</v>
      </c>
      <c r="BQ73" s="29">
        <f t="shared" si="51"/>
        <v>0</v>
      </c>
      <c r="BR73" s="28">
        <v>0</v>
      </c>
      <c r="BS73" s="28">
        <v>0</v>
      </c>
      <c r="BT73" s="29">
        <f t="shared" si="52"/>
        <v>0</v>
      </c>
      <c r="BU73" s="28" t="e">
        <f t="shared" si="40"/>
        <v>#DIV/0!</v>
      </c>
      <c r="BV73" s="28" t="e">
        <f t="shared" si="40"/>
        <v>#DIV/0!</v>
      </c>
      <c r="BW73" s="28" t="e">
        <f t="shared" si="40"/>
        <v>#DIV/0!</v>
      </c>
      <c r="BX73" s="28" t="e">
        <f t="shared" si="40"/>
        <v>#DIV/0!</v>
      </c>
      <c r="BY73" s="28" t="e">
        <f t="shared" si="41"/>
        <v>#DIV/0!</v>
      </c>
      <c r="BZ73" s="28" t="e">
        <f t="shared" si="41"/>
        <v>#DIV/0!</v>
      </c>
      <c r="CA73" s="28" t="e">
        <f t="shared" si="41"/>
        <v>#DIV/0!</v>
      </c>
      <c r="CB73" s="31">
        <v>0</v>
      </c>
      <c r="CC73" s="31">
        <v>0</v>
      </c>
      <c r="CD73" s="28">
        <f>'[1]PN_AEUE-Régional SOS'!BW66+'[1]PN_AEUE-Régional CNR'!BW66+'[1]PN_AEUE-Régional CES'!BW66</f>
        <v>0</v>
      </c>
      <c r="CE73" s="28">
        <f>'[1]PN_AEUE-Régional SOS'!BX66+'[1]PN_AEUE-Régional CNR'!BX66+'[1]PN_AEUE-Régional CES'!BX66</f>
        <v>0</v>
      </c>
      <c r="CF73" s="29">
        <f t="shared" si="42"/>
        <v>0</v>
      </c>
      <c r="CG73" s="28"/>
      <c r="CH73" s="28"/>
      <c r="CI73" s="23"/>
      <c r="CJ73" s="23"/>
      <c r="CK73" s="23"/>
      <c r="CL73" s="23"/>
      <c r="CM73" s="23"/>
      <c r="CN73" s="23"/>
      <c r="CO73" s="23"/>
      <c r="CP73" s="23"/>
      <c r="CQ73" s="25"/>
      <c r="CR73" s="25"/>
      <c r="CS73" s="25"/>
      <c r="CT73" s="25"/>
      <c r="CU73" s="25"/>
      <c r="CV73" s="25"/>
    </row>
    <row r="74" spans="1:100" s="89" customFormat="1" ht="27.6" x14ac:dyDescent="0.25">
      <c r="A74" s="86" t="s">
        <v>125</v>
      </c>
      <c r="B74" s="75"/>
      <c r="C74" s="108"/>
      <c r="D74" s="75" t="s">
        <v>183</v>
      </c>
      <c r="E74" s="29">
        <v>0</v>
      </c>
      <c r="F74" s="29">
        <v>0</v>
      </c>
      <c r="G74" s="29">
        <v>0</v>
      </c>
      <c r="H74" s="29">
        <v>0</v>
      </c>
      <c r="I74" s="29">
        <f t="shared" si="34"/>
        <v>0</v>
      </c>
      <c r="J74" s="29">
        <v>0</v>
      </c>
      <c r="K74" s="29">
        <v>0</v>
      </c>
      <c r="L74" s="29">
        <f t="shared" si="35"/>
        <v>0</v>
      </c>
      <c r="M74" s="28">
        <v>0</v>
      </c>
      <c r="N74" s="28">
        <v>0</v>
      </c>
      <c r="O74" s="28">
        <v>0</v>
      </c>
      <c r="P74" s="28">
        <v>0</v>
      </c>
      <c r="Q74" s="29">
        <f t="shared" si="43"/>
        <v>0</v>
      </c>
      <c r="R74" s="28">
        <v>0</v>
      </c>
      <c r="S74" s="28">
        <v>0</v>
      </c>
      <c r="T74" s="29">
        <f t="shared" si="44"/>
        <v>0</v>
      </c>
      <c r="U74" s="28">
        <v>0</v>
      </c>
      <c r="V74" s="28">
        <v>0</v>
      </c>
      <c r="W74" s="28">
        <v>0</v>
      </c>
      <c r="X74" s="28">
        <v>0</v>
      </c>
      <c r="Y74" s="29">
        <f t="shared" si="45"/>
        <v>0</v>
      </c>
      <c r="Z74" s="28">
        <v>0</v>
      </c>
      <c r="AA74" s="28">
        <v>0</v>
      </c>
      <c r="AB74" s="29">
        <f t="shared" si="46"/>
        <v>0</v>
      </c>
      <c r="AC74" s="29" t="e">
        <f t="shared" si="33"/>
        <v>#DIV/0!</v>
      </c>
      <c r="AD74" s="29" t="e">
        <f t="shared" si="33"/>
        <v>#DIV/0!</v>
      </c>
      <c r="AE74" s="29" t="e">
        <f t="shared" si="33"/>
        <v>#DIV/0!</v>
      </c>
      <c r="AF74" s="29" t="e">
        <f t="shared" si="33"/>
        <v>#DIV/0!</v>
      </c>
      <c r="AG74" s="29" t="e">
        <f t="shared" si="33"/>
        <v>#DIV/0!</v>
      </c>
      <c r="AH74" s="30">
        <v>0</v>
      </c>
      <c r="AI74" s="30">
        <v>0</v>
      </c>
      <c r="AJ74" s="30">
        <v>0</v>
      </c>
      <c r="AK74" s="30">
        <v>0</v>
      </c>
      <c r="AL74" s="29">
        <f t="shared" si="36"/>
        <v>0</v>
      </c>
      <c r="AM74" s="30">
        <v>0</v>
      </c>
      <c r="AN74" s="30">
        <v>0</v>
      </c>
      <c r="AO74" s="29">
        <f t="shared" si="37"/>
        <v>0</v>
      </c>
      <c r="AP74" s="28">
        <v>0</v>
      </c>
      <c r="AQ74" s="28">
        <v>0</v>
      </c>
      <c r="AR74" s="28">
        <v>0</v>
      </c>
      <c r="AS74" s="28">
        <v>0</v>
      </c>
      <c r="AT74" s="29">
        <f t="shared" si="47"/>
        <v>0</v>
      </c>
      <c r="AU74" s="28">
        <v>0</v>
      </c>
      <c r="AV74" s="28">
        <v>0</v>
      </c>
      <c r="AW74" s="29">
        <f t="shared" si="48"/>
        <v>0</v>
      </c>
      <c r="AX74" s="28">
        <v>0</v>
      </c>
      <c r="AY74" s="28">
        <v>0</v>
      </c>
      <c r="AZ74" s="28">
        <v>0</v>
      </c>
      <c r="BA74" s="28">
        <v>0</v>
      </c>
      <c r="BB74" s="29">
        <f t="shared" si="49"/>
        <v>0</v>
      </c>
      <c r="BC74" s="28">
        <v>0</v>
      </c>
      <c r="BD74" s="28">
        <v>0</v>
      </c>
      <c r="BE74" s="29">
        <f t="shared" si="50"/>
        <v>0</v>
      </c>
      <c r="BF74" s="28" t="e">
        <f t="shared" si="38"/>
        <v>#DIV/0!</v>
      </c>
      <c r="BG74" s="28" t="e">
        <f t="shared" si="38"/>
        <v>#DIV/0!</v>
      </c>
      <c r="BH74" s="28" t="e">
        <f t="shared" si="38"/>
        <v>#DIV/0!</v>
      </c>
      <c r="BI74" s="28" t="e">
        <f t="shared" si="38"/>
        <v>#DIV/0!</v>
      </c>
      <c r="BJ74" s="28" t="e">
        <f t="shared" si="39"/>
        <v>#DIV/0!</v>
      </c>
      <c r="BK74" s="28" t="e">
        <f t="shared" si="39"/>
        <v>#DIV/0!</v>
      </c>
      <c r="BL74" s="28" t="e">
        <f t="shared" si="39"/>
        <v>#DIV/0!</v>
      </c>
      <c r="BM74" s="28">
        <v>0</v>
      </c>
      <c r="BN74" s="28">
        <v>0</v>
      </c>
      <c r="BO74" s="28">
        <v>0</v>
      </c>
      <c r="BP74" s="28">
        <v>0</v>
      </c>
      <c r="BQ74" s="29">
        <f t="shared" si="51"/>
        <v>0</v>
      </c>
      <c r="BR74" s="28">
        <v>0</v>
      </c>
      <c r="BS74" s="28">
        <v>0</v>
      </c>
      <c r="BT74" s="29">
        <f t="shared" si="52"/>
        <v>0</v>
      </c>
      <c r="BU74" s="28" t="e">
        <f t="shared" si="40"/>
        <v>#DIV/0!</v>
      </c>
      <c r="BV74" s="28" t="e">
        <f t="shared" si="40"/>
        <v>#DIV/0!</v>
      </c>
      <c r="BW74" s="28" t="e">
        <f t="shared" si="40"/>
        <v>#DIV/0!</v>
      </c>
      <c r="BX74" s="28" t="e">
        <f t="shared" si="40"/>
        <v>#DIV/0!</v>
      </c>
      <c r="BY74" s="28" t="e">
        <f t="shared" si="41"/>
        <v>#DIV/0!</v>
      </c>
      <c r="BZ74" s="28" t="e">
        <f t="shared" si="41"/>
        <v>#DIV/0!</v>
      </c>
      <c r="CA74" s="28" t="e">
        <f t="shared" si="41"/>
        <v>#DIV/0!</v>
      </c>
      <c r="CB74" s="31">
        <v>0</v>
      </c>
      <c r="CC74" s="31">
        <v>0</v>
      </c>
      <c r="CD74" s="28">
        <f>'[1]PN_AEUE-Régional SOS'!BW67+'[1]PN_AEUE-Régional CNR'!BW67+'[1]PN_AEUE-Régional CES'!BW67</f>
        <v>0</v>
      </c>
      <c r="CE74" s="28">
        <f>'[1]PN_AEUE-Régional SOS'!BX67+'[1]PN_AEUE-Régional CNR'!BX67+'[1]PN_AEUE-Régional CES'!BX67</f>
        <v>0</v>
      </c>
      <c r="CF74" s="29">
        <f t="shared" si="42"/>
        <v>0</v>
      </c>
      <c r="CG74" s="28"/>
      <c r="CH74" s="28"/>
      <c r="CI74" s="88"/>
      <c r="CJ74" s="88"/>
      <c r="CK74" s="88"/>
      <c r="CL74" s="88"/>
      <c r="CM74" s="88"/>
      <c r="CN74" s="83"/>
      <c r="CO74" s="83"/>
      <c r="CP74" s="88"/>
      <c r="CQ74" s="84"/>
      <c r="CR74" s="84"/>
      <c r="CS74" s="84"/>
      <c r="CT74" s="84"/>
      <c r="CU74" s="84"/>
      <c r="CV74" s="84"/>
    </row>
    <row r="75" spans="1:100" s="89" customFormat="1" x14ac:dyDescent="0.25">
      <c r="A75" s="86" t="s">
        <v>184</v>
      </c>
      <c r="B75" s="75"/>
      <c r="C75" s="108"/>
      <c r="D75" s="75" t="s">
        <v>185</v>
      </c>
      <c r="E75" s="29">
        <v>0</v>
      </c>
      <c r="F75" s="29">
        <v>0</v>
      </c>
      <c r="G75" s="29">
        <v>0</v>
      </c>
      <c r="H75" s="29">
        <v>0</v>
      </c>
      <c r="I75" s="29">
        <f t="shared" si="34"/>
        <v>0</v>
      </c>
      <c r="J75" s="29">
        <v>0</v>
      </c>
      <c r="K75" s="29">
        <v>0</v>
      </c>
      <c r="L75" s="29">
        <f t="shared" si="35"/>
        <v>0</v>
      </c>
      <c r="M75" s="28">
        <v>0</v>
      </c>
      <c r="N75" s="28">
        <v>0</v>
      </c>
      <c r="O75" s="28">
        <v>0</v>
      </c>
      <c r="P75" s="28">
        <v>0</v>
      </c>
      <c r="Q75" s="29">
        <f t="shared" si="43"/>
        <v>0</v>
      </c>
      <c r="R75" s="28">
        <v>0</v>
      </c>
      <c r="S75" s="28">
        <v>0</v>
      </c>
      <c r="T75" s="29">
        <f t="shared" si="44"/>
        <v>0</v>
      </c>
      <c r="U75" s="28">
        <v>0</v>
      </c>
      <c r="V75" s="28">
        <v>0</v>
      </c>
      <c r="W75" s="28">
        <v>0</v>
      </c>
      <c r="X75" s="28">
        <v>0</v>
      </c>
      <c r="Y75" s="29">
        <f t="shared" si="45"/>
        <v>0</v>
      </c>
      <c r="Z75" s="28">
        <v>0</v>
      </c>
      <c r="AA75" s="28">
        <v>0</v>
      </c>
      <c r="AB75" s="29">
        <f t="shared" si="46"/>
        <v>0</v>
      </c>
      <c r="AC75" s="29" t="e">
        <f t="shared" si="33"/>
        <v>#DIV/0!</v>
      </c>
      <c r="AD75" s="29" t="e">
        <f t="shared" si="33"/>
        <v>#DIV/0!</v>
      </c>
      <c r="AE75" s="29" t="e">
        <f t="shared" si="33"/>
        <v>#DIV/0!</v>
      </c>
      <c r="AF75" s="29" t="e">
        <f t="shared" si="33"/>
        <v>#DIV/0!</v>
      </c>
      <c r="AG75" s="29" t="e">
        <f t="shared" si="33"/>
        <v>#DIV/0!</v>
      </c>
      <c r="AH75" s="30">
        <v>0</v>
      </c>
      <c r="AI75" s="30">
        <v>0</v>
      </c>
      <c r="AJ75" s="30">
        <v>0</v>
      </c>
      <c r="AK75" s="30">
        <v>0</v>
      </c>
      <c r="AL75" s="29">
        <f t="shared" si="36"/>
        <v>0</v>
      </c>
      <c r="AM75" s="30">
        <v>0</v>
      </c>
      <c r="AN75" s="30">
        <v>0</v>
      </c>
      <c r="AO75" s="29">
        <f t="shared" si="37"/>
        <v>0</v>
      </c>
      <c r="AP75" s="28">
        <v>0</v>
      </c>
      <c r="AQ75" s="28">
        <v>0</v>
      </c>
      <c r="AR75" s="28">
        <v>0</v>
      </c>
      <c r="AS75" s="28">
        <v>0</v>
      </c>
      <c r="AT75" s="29">
        <f t="shared" si="47"/>
        <v>0</v>
      </c>
      <c r="AU75" s="28">
        <v>0</v>
      </c>
      <c r="AV75" s="28">
        <v>0</v>
      </c>
      <c r="AW75" s="29">
        <f t="shared" si="48"/>
        <v>0</v>
      </c>
      <c r="AX75" s="28">
        <v>0</v>
      </c>
      <c r="AY75" s="28">
        <v>0</v>
      </c>
      <c r="AZ75" s="28">
        <v>0</v>
      </c>
      <c r="BA75" s="28">
        <v>0</v>
      </c>
      <c r="BB75" s="29">
        <f t="shared" si="49"/>
        <v>0</v>
      </c>
      <c r="BC75" s="28">
        <v>0</v>
      </c>
      <c r="BD75" s="28">
        <v>0</v>
      </c>
      <c r="BE75" s="29">
        <f t="shared" si="50"/>
        <v>0</v>
      </c>
      <c r="BF75" s="28" t="e">
        <f t="shared" si="38"/>
        <v>#DIV/0!</v>
      </c>
      <c r="BG75" s="28" t="e">
        <f t="shared" si="38"/>
        <v>#DIV/0!</v>
      </c>
      <c r="BH75" s="28" t="e">
        <f t="shared" si="38"/>
        <v>#DIV/0!</v>
      </c>
      <c r="BI75" s="28" t="e">
        <f t="shared" si="38"/>
        <v>#DIV/0!</v>
      </c>
      <c r="BJ75" s="28" t="e">
        <f t="shared" si="39"/>
        <v>#DIV/0!</v>
      </c>
      <c r="BK75" s="28" t="e">
        <f t="shared" si="39"/>
        <v>#DIV/0!</v>
      </c>
      <c r="BL75" s="28" t="e">
        <f t="shared" si="39"/>
        <v>#DIV/0!</v>
      </c>
      <c r="BM75" s="28">
        <v>0</v>
      </c>
      <c r="BN75" s="28">
        <v>0</v>
      </c>
      <c r="BO75" s="28">
        <v>0</v>
      </c>
      <c r="BP75" s="28">
        <v>0</v>
      </c>
      <c r="BQ75" s="29">
        <f t="shared" si="51"/>
        <v>0</v>
      </c>
      <c r="BR75" s="28">
        <v>0</v>
      </c>
      <c r="BS75" s="28">
        <v>0</v>
      </c>
      <c r="BT75" s="29">
        <f t="shared" si="52"/>
        <v>0</v>
      </c>
      <c r="BU75" s="28" t="e">
        <f t="shared" si="40"/>
        <v>#DIV/0!</v>
      </c>
      <c r="BV75" s="28" t="e">
        <f t="shared" si="40"/>
        <v>#DIV/0!</v>
      </c>
      <c r="BW75" s="28" t="e">
        <f t="shared" si="40"/>
        <v>#DIV/0!</v>
      </c>
      <c r="BX75" s="28" t="e">
        <f t="shared" si="40"/>
        <v>#DIV/0!</v>
      </c>
      <c r="BY75" s="28" t="e">
        <f t="shared" si="41"/>
        <v>#DIV/0!</v>
      </c>
      <c r="BZ75" s="28" t="e">
        <f t="shared" si="41"/>
        <v>#DIV/0!</v>
      </c>
      <c r="CA75" s="28" t="e">
        <f t="shared" si="41"/>
        <v>#DIV/0!</v>
      </c>
      <c r="CB75" s="31">
        <v>0</v>
      </c>
      <c r="CC75" s="31">
        <v>0</v>
      </c>
      <c r="CD75" s="28">
        <f>'[1]PN_AEUE-Régional SOS'!BW68+'[1]PN_AEUE-Régional CNR'!BW68+'[1]PN_AEUE-Régional CES'!BW68</f>
        <v>0</v>
      </c>
      <c r="CE75" s="28">
        <f>'[1]PN_AEUE-Régional SOS'!BX68+'[1]PN_AEUE-Régional CNR'!BX68+'[1]PN_AEUE-Régional CES'!BX68</f>
        <v>0</v>
      </c>
      <c r="CF75" s="29">
        <f t="shared" si="42"/>
        <v>0</v>
      </c>
      <c r="CG75" s="28"/>
      <c r="CH75" s="28"/>
      <c r="CI75" s="88"/>
      <c r="CJ75" s="88"/>
      <c r="CK75" s="88"/>
      <c r="CL75" s="88"/>
      <c r="CM75" s="88"/>
      <c r="CN75" s="83"/>
      <c r="CO75" s="83"/>
      <c r="CP75" s="88"/>
      <c r="CQ75" s="84"/>
      <c r="CR75" s="84"/>
      <c r="CS75" s="84"/>
      <c r="CT75" s="84"/>
      <c r="CU75" s="84"/>
      <c r="CV75" s="84"/>
    </row>
    <row r="76" spans="1:100" s="89" customFormat="1" x14ac:dyDescent="0.25">
      <c r="A76" s="86" t="s">
        <v>186</v>
      </c>
      <c r="B76" s="75"/>
      <c r="C76" s="108"/>
      <c r="D76" s="75" t="s">
        <v>187</v>
      </c>
      <c r="E76" s="29">
        <v>0</v>
      </c>
      <c r="F76" s="29">
        <v>0</v>
      </c>
      <c r="G76" s="29">
        <v>0</v>
      </c>
      <c r="H76" s="29">
        <v>0</v>
      </c>
      <c r="I76" s="29">
        <f t="shared" si="34"/>
        <v>0</v>
      </c>
      <c r="J76" s="29">
        <v>0</v>
      </c>
      <c r="K76" s="29">
        <v>0</v>
      </c>
      <c r="L76" s="29">
        <f t="shared" si="35"/>
        <v>0</v>
      </c>
      <c r="M76" s="28">
        <v>0</v>
      </c>
      <c r="N76" s="28">
        <v>0</v>
      </c>
      <c r="O76" s="28">
        <v>0</v>
      </c>
      <c r="P76" s="28">
        <v>0</v>
      </c>
      <c r="Q76" s="29">
        <f t="shared" si="43"/>
        <v>0</v>
      </c>
      <c r="R76" s="28">
        <v>0</v>
      </c>
      <c r="S76" s="28">
        <v>0</v>
      </c>
      <c r="T76" s="29">
        <f t="shared" si="44"/>
        <v>0</v>
      </c>
      <c r="U76" s="28">
        <v>0</v>
      </c>
      <c r="V76" s="28">
        <v>0</v>
      </c>
      <c r="W76" s="28">
        <v>0</v>
      </c>
      <c r="X76" s="28">
        <v>0</v>
      </c>
      <c r="Y76" s="29">
        <f t="shared" si="45"/>
        <v>0</v>
      </c>
      <c r="Z76" s="28">
        <v>0</v>
      </c>
      <c r="AA76" s="28">
        <v>0</v>
      </c>
      <c r="AB76" s="29">
        <f t="shared" si="46"/>
        <v>0</v>
      </c>
      <c r="AC76" s="29" t="e">
        <f t="shared" si="33"/>
        <v>#DIV/0!</v>
      </c>
      <c r="AD76" s="29" t="e">
        <f t="shared" si="33"/>
        <v>#DIV/0!</v>
      </c>
      <c r="AE76" s="29" t="e">
        <f t="shared" si="33"/>
        <v>#DIV/0!</v>
      </c>
      <c r="AF76" s="29" t="e">
        <f t="shared" si="33"/>
        <v>#DIV/0!</v>
      </c>
      <c r="AG76" s="29" t="e">
        <f t="shared" si="33"/>
        <v>#DIV/0!</v>
      </c>
      <c r="AH76" s="30">
        <v>0</v>
      </c>
      <c r="AI76" s="30">
        <v>0</v>
      </c>
      <c r="AJ76" s="30">
        <v>0</v>
      </c>
      <c r="AK76" s="30">
        <v>0</v>
      </c>
      <c r="AL76" s="29">
        <f t="shared" si="36"/>
        <v>0</v>
      </c>
      <c r="AM76" s="30">
        <v>0</v>
      </c>
      <c r="AN76" s="30">
        <v>0</v>
      </c>
      <c r="AO76" s="29">
        <f t="shared" si="37"/>
        <v>0</v>
      </c>
      <c r="AP76" s="28">
        <v>0</v>
      </c>
      <c r="AQ76" s="28">
        <v>0</v>
      </c>
      <c r="AR76" s="28">
        <v>0</v>
      </c>
      <c r="AS76" s="28">
        <v>0</v>
      </c>
      <c r="AT76" s="29">
        <f t="shared" si="47"/>
        <v>0</v>
      </c>
      <c r="AU76" s="28">
        <v>0</v>
      </c>
      <c r="AV76" s="28">
        <v>0</v>
      </c>
      <c r="AW76" s="29">
        <f t="shared" si="48"/>
        <v>0</v>
      </c>
      <c r="AX76" s="28">
        <v>0</v>
      </c>
      <c r="AY76" s="28">
        <v>0</v>
      </c>
      <c r="AZ76" s="28">
        <v>0</v>
      </c>
      <c r="BA76" s="28">
        <v>0</v>
      </c>
      <c r="BB76" s="29">
        <f t="shared" si="49"/>
        <v>0</v>
      </c>
      <c r="BC76" s="28">
        <v>0</v>
      </c>
      <c r="BD76" s="28">
        <v>0</v>
      </c>
      <c r="BE76" s="29">
        <f t="shared" si="50"/>
        <v>0</v>
      </c>
      <c r="BF76" s="28" t="e">
        <f t="shared" si="38"/>
        <v>#DIV/0!</v>
      </c>
      <c r="BG76" s="28" t="e">
        <f t="shared" si="38"/>
        <v>#DIV/0!</v>
      </c>
      <c r="BH76" s="28" t="e">
        <f t="shared" si="38"/>
        <v>#DIV/0!</v>
      </c>
      <c r="BI76" s="28" t="e">
        <f t="shared" si="38"/>
        <v>#DIV/0!</v>
      </c>
      <c r="BJ76" s="28" t="e">
        <f t="shared" si="39"/>
        <v>#DIV/0!</v>
      </c>
      <c r="BK76" s="28" t="e">
        <f t="shared" si="39"/>
        <v>#DIV/0!</v>
      </c>
      <c r="BL76" s="28" t="e">
        <f t="shared" si="39"/>
        <v>#DIV/0!</v>
      </c>
      <c r="BM76" s="28">
        <v>0</v>
      </c>
      <c r="BN76" s="28">
        <v>0</v>
      </c>
      <c r="BO76" s="28">
        <v>0</v>
      </c>
      <c r="BP76" s="28">
        <v>0</v>
      </c>
      <c r="BQ76" s="29">
        <f t="shared" si="51"/>
        <v>0</v>
      </c>
      <c r="BR76" s="28">
        <v>0</v>
      </c>
      <c r="BS76" s="28">
        <v>0</v>
      </c>
      <c r="BT76" s="29">
        <f t="shared" si="52"/>
        <v>0</v>
      </c>
      <c r="BU76" s="28" t="e">
        <f t="shared" si="40"/>
        <v>#DIV/0!</v>
      </c>
      <c r="BV76" s="28" t="e">
        <f t="shared" si="40"/>
        <v>#DIV/0!</v>
      </c>
      <c r="BW76" s="28" t="e">
        <f t="shared" si="40"/>
        <v>#DIV/0!</v>
      </c>
      <c r="BX76" s="28" t="e">
        <f t="shared" si="40"/>
        <v>#DIV/0!</v>
      </c>
      <c r="BY76" s="28" t="e">
        <f t="shared" si="41"/>
        <v>#DIV/0!</v>
      </c>
      <c r="BZ76" s="28" t="e">
        <f t="shared" si="41"/>
        <v>#DIV/0!</v>
      </c>
      <c r="CA76" s="28" t="e">
        <f t="shared" si="41"/>
        <v>#DIV/0!</v>
      </c>
      <c r="CB76" s="31">
        <v>0</v>
      </c>
      <c r="CC76" s="31">
        <v>0</v>
      </c>
      <c r="CD76" s="28">
        <f>'[1]PN_AEUE-Régional SOS'!BW69+'[1]PN_AEUE-Régional CNR'!BW69+'[1]PN_AEUE-Régional CES'!BW69</f>
        <v>0</v>
      </c>
      <c r="CE76" s="28">
        <f>'[1]PN_AEUE-Régional SOS'!BX69+'[1]PN_AEUE-Régional CNR'!BX69+'[1]PN_AEUE-Régional CES'!BX69</f>
        <v>0</v>
      </c>
      <c r="CF76" s="29">
        <f t="shared" si="42"/>
        <v>0</v>
      </c>
      <c r="CG76" s="28"/>
      <c r="CH76" s="28"/>
      <c r="CI76" s="88"/>
      <c r="CJ76" s="88"/>
      <c r="CK76" s="88"/>
      <c r="CL76" s="88"/>
      <c r="CM76" s="88"/>
      <c r="CN76" s="83"/>
      <c r="CO76" s="83"/>
      <c r="CP76" s="88"/>
      <c r="CQ76" s="84"/>
      <c r="CR76" s="84"/>
      <c r="CS76" s="84"/>
      <c r="CT76" s="84"/>
      <c r="CU76" s="84"/>
      <c r="CV76" s="84"/>
    </row>
    <row r="77" spans="1:100" s="89" customFormat="1" x14ac:dyDescent="0.25">
      <c r="A77" s="86" t="s">
        <v>188</v>
      </c>
      <c r="B77" s="75"/>
      <c r="C77" s="108"/>
      <c r="D77" s="75" t="s">
        <v>189</v>
      </c>
      <c r="E77" s="29">
        <v>0</v>
      </c>
      <c r="F77" s="29">
        <v>0</v>
      </c>
      <c r="G77" s="29">
        <v>0</v>
      </c>
      <c r="H77" s="29">
        <v>0</v>
      </c>
      <c r="I77" s="29">
        <f t="shared" si="34"/>
        <v>0</v>
      </c>
      <c r="J77" s="29">
        <v>0</v>
      </c>
      <c r="K77" s="29">
        <v>0</v>
      </c>
      <c r="L77" s="29">
        <f t="shared" si="35"/>
        <v>0</v>
      </c>
      <c r="M77" s="28">
        <v>0</v>
      </c>
      <c r="N77" s="28">
        <v>0</v>
      </c>
      <c r="O77" s="28">
        <v>0</v>
      </c>
      <c r="P77" s="28">
        <v>0</v>
      </c>
      <c r="Q77" s="29">
        <f t="shared" si="43"/>
        <v>0</v>
      </c>
      <c r="R77" s="28">
        <v>0</v>
      </c>
      <c r="S77" s="28">
        <v>0</v>
      </c>
      <c r="T77" s="29">
        <f t="shared" si="44"/>
        <v>0</v>
      </c>
      <c r="U77" s="28">
        <v>0</v>
      </c>
      <c r="V77" s="28">
        <v>0</v>
      </c>
      <c r="W77" s="28">
        <v>0</v>
      </c>
      <c r="X77" s="28">
        <v>0</v>
      </c>
      <c r="Y77" s="29">
        <f t="shared" si="45"/>
        <v>0</v>
      </c>
      <c r="Z77" s="28">
        <v>0</v>
      </c>
      <c r="AA77" s="28">
        <v>0</v>
      </c>
      <c r="AB77" s="29">
        <f t="shared" si="46"/>
        <v>0</v>
      </c>
      <c r="AC77" s="29" t="e">
        <f t="shared" si="33"/>
        <v>#DIV/0!</v>
      </c>
      <c r="AD77" s="29" t="e">
        <f t="shared" si="33"/>
        <v>#DIV/0!</v>
      </c>
      <c r="AE77" s="29" t="e">
        <f t="shared" si="33"/>
        <v>#DIV/0!</v>
      </c>
      <c r="AF77" s="29" t="e">
        <f t="shared" si="33"/>
        <v>#DIV/0!</v>
      </c>
      <c r="AG77" s="29" t="e">
        <f t="shared" si="33"/>
        <v>#DIV/0!</v>
      </c>
      <c r="AH77" s="30">
        <v>0</v>
      </c>
      <c r="AI77" s="30">
        <v>0</v>
      </c>
      <c r="AJ77" s="30">
        <v>0</v>
      </c>
      <c r="AK77" s="30">
        <v>0</v>
      </c>
      <c r="AL77" s="29">
        <f t="shared" si="36"/>
        <v>0</v>
      </c>
      <c r="AM77" s="30">
        <v>0</v>
      </c>
      <c r="AN77" s="30">
        <v>0</v>
      </c>
      <c r="AO77" s="29">
        <f t="shared" si="37"/>
        <v>0</v>
      </c>
      <c r="AP77" s="28">
        <v>0</v>
      </c>
      <c r="AQ77" s="28">
        <v>0</v>
      </c>
      <c r="AR77" s="28">
        <v>0</v>
      </c>
      <c r="AS77" s="28">
        <v>0</v>
      </c>
      <c r="AT77" s="29">
        <f t="shared" si="47"/>
        <v>0</v>
      </c>
      <c r="AU77" s="28">
        <v>0</v>
      </c>
      <c r="AV77" s="28">
        <v>0</v>
      </c>
      <c r="AW77" s="29">
        <f t="shared" si="48"/>
        <v>0</v>
      </c>
      <c r="AX77" s="28">
        <v>0</v>
      </c>
      <c r="AY77" s="28">
        <v>0</v>
      </c>
      <c r="AZ77" s="28">
        <v>0</v>
      </c>
      <c r="BA77" s="28">
        <v>0</v>
      </c>
      <c r="BB77" s="29">
        <f t="shared" si="49"/>
        <v>0</v>
      </c>
      <c r="BC77" s="28">
        <v>0</v>
      </c>
      <c r="BD77" s="28">
        <v>0</v>
      </c>
      <c r="BE77" s="29">
        <f t="shared" si="50"/>
        <v>0</v>
      </c>
      <c r="BF77" s="28" t="e">
        <f t="shared" si="38"/>
        <v>#DIV/0!</v>
      </c>
      <c r="BG77" s="28" t="e">
        <f t="shared" si="38"/>
        <v>#DIV/0!</v>
      </c>
      <c r="BH77" s="28" t="e">
        <f t="shared" si="38"/>
        <v>#DIV/0!</v>
      </c>
      <c r="BI77" s="28" t="e">
        <f t="shared" si="38"/>
        <v>#DIV/0!</v>
      </c>
      <c r="BJ77" s="28" t="e">
        <f t="shared" si="39"/>
        <v>#DIV/0!</v>
      </c>
      <c r="BK77" s="28" t="e">
        <f t="shared" si="39"/>
        <v>#DIV/0!</v>
      </c>
      <c r="BL77" s="28" t="e">
        <f t="shared" si="39"/>
        <v>#DIV/0!</v>
      </c>
      <c r="BM77" s="28">
        <v>0</v>
      </c>
      <c r="BN77" s="28">
        <v>0</v>
      </c>
      <c r="BO77" s="28">
        <v>0</v>
      </c>
      <c r="BP77" s="28">
        <v>0</v>
      </c>
      <c r="BQ77" s="29">
        <f t="shared" si="51"/>
        <v>0</v>
      </c>
      <c r="BR77" s="28">
        <v>0</v>
      </c>
      <c r="BS77" s="28">
        <v>0</v>
      </c>
      <c r="BT77" s="29">
        <f t="shared" si="52"/>
        <v>0</v>
      </c>
      <c r="BU77" s="28" t="e">
        <f t="shared" si="40"/>
        <v>#DIV/0!</v>
      </c>
      <c r="BV77" s="28" t="e">
        <f t="shared" si="40"/>
        <v>#DIV/0!</v>
      </c>
      <c r="BW77" s="28" t="e">
        <f t="shared" si="40"/>
        <v>#DIV/0!</v>
      </c>
      <c r="BX77" s="28" t="e">
        <f t="shared" si="40"/>
        <v>#DIV/0!</v>
      </c>
      <c r="BY77" s="28" t="e">
        <f t="shared" si="41"/>
        <v>#DIV/0!</v>
      </c>
      <c r="BZ77" s="28" t="e">
        <f t="shared" si="41"/>
        <v>#DIV/0!</v>
      </c>
      <c r="CA77" s="28" t="e">
        <f t="shared" si="41"/>
        <v>#DIV/0!</v>
      </c>
      <c r="CB77" s="31">
        <v>0</v>
      </c>
      <c r="CC77" s="31">
        <v>0</v>
      </c>
      <c r="CD77" s="28">
        <f>'[1]PN_AEUE-Régional SOS'!BW70+'[1]PN_AEUE-Régional CNR'!BW70+'[1]PN_AEUE-Régional CES'!BW70</f>
        <v>0</v>
      </c>
      <c r="CE77" s="28">
        <f>'[1]PN_AEUE-Régional SOS'!BX70+'[1]PN_AEUE-Régional CNR'!BX70+'[1]PN_AEUE-Régional CES'!BX70</f>
        <v>0</v>
      </c>
      <c r="CF77" s="29">
        <f t="shared" si="42"/>
        <v>0</v>
      </c>
      <c r="CG77" s="28"/>
      <c r="CH77" s="28"/>
      <c r="CI77" s="88"/>
      <c r="CJ77" s="88"/>
      <c r="CK77" s="88"/>
      <c r="CL77" s="88"/>
      <c r="CM77" s="88"/>
      <c r="CN77" s="83"/>
      <c r="CO77" s="83"/>
      <c r="CP77" s="88"/>
      <c r="CQ77" s="84"/>
      <c r="CR77" s="84"/>
      <c r="CS77" s="84"/>
      <c r="CT77" s="84"/>
      <c r="CU77" s="84"/>
      <c r="CV77" s="84"/>
    </row>
    <row r="78" spans="1:100" s="89" customFormat="1" ht="41.4" x14ac:dyDescent="0.25">
      <c r="A78" s="86" t="s">
        <v>128</v>
      </c>
      <c r="B78" s="75"/>
      <c r="C78" s="108"/>
      <c r="D78" s="75" t="s">
        <v>190</v>
      </c>
      <c r="E78" s="29">
        <v>0</v>
      </c>
      <c r="F78" s="29">
        <v>0</v>
      </c>
      <c r="G78" s="29">
        <v>0</v>
      </c>
      <c r="H78" s="29">
        <v>0</v>
      </c>
      <c r="I78" s="29">
        <f t="shared" si="34"/>
        <v>0</v>
      </c>
      <c r="J78" s="29">
        <v>0</v>
      </c>
      <c r="K78" s="29">
        <v>0</v>
      </c>
      <c r="L78" s="29">
        <f t="shared" si="35"/>
        <v>0</v>
      </c>
      <c r="M78" s="28">
        <v>0</v>
      </c>
      <c r="N78" s="28">
        <v>0</v>
      </c>
      <c r="O78" s="28">
        <v>0</v>
      </c>
      <c r="P78" s="28">
        <v>0</v>
      </c>
      <c r="Q78" s="29">
        <f t="shared" si="43"/>
        <v>0</v>
      </c>
      <c r="R78" s="28">
        <v>0</v>
      </c>
      <c r="S78" s="28">
        <v>0</v>
      </c>
      <c r="T78" s="29">
        <f t="shared" si="44"/>
        <v>0</v>
      </c>
      <c r="U78" s="28">
        <v>0</v>
      </c>
      <c r="V78" s="28">
        <v>0</v>
      </c>
      <c r="W78" s="28">
        <v>0</v>
      </c>
      <c r="X78" s="28">
        <v>0</v>
      </c>
      <c r="Y78" s="29">
        <f t="shared" si="45"/>
        <v>0</v>
      </c>
      <c r="Z78" s="28">
        <v>0</v>
      </c>
      <c r="AA78" s="28">
        <v>0</v>
      </c>
      <c r="AB78" s="29">
        <f t="shared" si="46"/>
        <v>0</v>
      </c>
      <c r="AC78" s="29" t="e">
        <f t="shared" si="33"/>
        <v>#DIV/0!</v>
      </c>
      <c r="AD78" s="29" t="e">
        <f t="shared" si="33"/>
        <v>#DIV/0!</v>
      </c>
      <c r="AE78" s="29" t="e">
        <f t="shared" si="33"/>
        <v>#DIV/0!</v>
      </c>
      <c r="AF78" s="29" t="e">
        <f t="shared" si="33"/>
        <v>#DIV/0!</v>
      </c>
      <c r="AG78" s="29" t="e">
        <f t="shared" si="33"/>
        <v>#DIV/0!</v>
      </c>
      <c r="AH78" s="30">
        <v>0</v>
      </c>
      <c r="AI78" s="30">
        <v>0</v>
      </c>
      <c r="AJ78" s="30">
        <v>0</v>
      </c>
      <c r="AK78" s="30">
        <v>0</v>
      </c>
      <c r="AL78" s="29">
        <f t="shared" si="36"/>
        <v>0</v>
      </c>
      <c r="AM78" s="30">
        <v>0</v>
      </c>
      <c r="AN78" s="30">
        <v>0</v>
      </c>
      <c r="AO78" s="29">
        <f t="shared" si="37"/>
        <v>0</v>
      </c>
      <c r="AP78" s="28">
        <v>0</v>
      </c>
      <c r="AQ78" s="28">
        <v>0</v>
      </c>
      <c r="AR78" s="28">
        <v>0</v>
      </c>
      <c r="AS78" s="28">
        <v>0</v>
      </c>
      <c r="AT78" s="29">
        <f t="shared" si="47"/>
        <v>0</v>
      </c>
      <c r="AU78" s="28">
        <v>0</v>
      </c>
      <c r="AV78" s="28">
        <v>0</v>
      </c>
      <c r="AW78" s="29">
        <f t="shared" si="48"/>
        <v>0</v>
      </c>
      <c r="AX78" s="28">
        <v>0</v>
      </c>
      <c r="AY78" s="28">
        <v>0</v>
      </c>
      <c r="AZ78" s="28">
        <v>0</v>
      </c>
      <c r="BA78" s="28">
        <v>0</v>
      </c>
      <c r="BB78" s="29">
        <f t="shared" si="49"/>
        <v>0</v>
      </c>
      <c r="BC78" s="28">
        <v>0</v>
      </c>
      <c r="BD78" s="28">
        <v>0</v>
      </c>
      <c r="BE78" s="29">
        <f t="shared" si="50"/>
        <v>0</v>
      </c>
      <c r="BF78" s="28" t="e">
        <f t="shared" si="38"/>
        <v>#DIV/0!</v>
      </c>
      <c r="BG78" s="28" t="e">
        <f t="shared" si="38"/>
        <v>#DIV/0!</v>
      </c>
      <c r="BH78" s="28" t="e">
        <f t="shared" si="38"/>
        <v>#DIV/0!</v>
      </c>
      <c r="BI78" s="28" t="e">
        <f t="shared" si="38"/>
        <v>#DIV/0!</v>
      </c>
      <c r="BJ78" s="28" t="e">
        <f t="shared" si="39"/>
        <v>#DIV/0!</v>
      </c>
      <c r="BK78" s="28" t="e">
        <f t="shared" si="39"/>
        <v>#DIV/0!</v>
      </c>
      <c r="BL78" s="28" t="e">
        <f t="shared" si="39"/>
        <v>#DIV/0!</v>
      </c>
      <c r="BM78" s="28">
        <v>0</v>
      </c>
      <c r="BN78" s="28">
        <v>0</v>
      </c>
      <c r="BO78" s="28">
        <v>0</v>
      </c>
      <c r="BP78" s="28">
        <v>0</v>
      </c>
      <c r="BQ78" s="29">
        <f t="shared" si="51"/>
        <v>0</v>
      </c>
      <c r="BR78" s="28">
        <v>0</v>
      </c>
      <c r="BS78" s="28">
        <v>0</v>
      </c>
      <c r="BT78" s="29">
        <f t="shared" si="52"/>
        <v>0</v>
      </c>
      <c r="BU78" s="28" t="e">
        <f t="shared" si="40"/>
        <v>#DIV/0!</v>
      </c>
      <c r="BV78" s="28" t="e">
        <f t="shared" si="40"/>
        <v>#DIV/0!</v>
      </c>
      <c r="BW78" s="28" t="e">
        <f t="shared" si="40"/>
        <v>#DIV/0!</v>
      </c>
      <c r="BX78" s="28" t="e">
        <f t="shared" si="40"/>
        <v>#DIV/0!</v>
      </c>
      <c r="BY78" s="28" t="e">
        <f t="shared" si="41"/>
        <v>#DIV/0!</v>
      </c>
      <c r="BZ78" s="28" t="e">
        <f t="shared" si="41"/>
        <v>#DIV/0!</v>
      </c>
      <c r="CA78" s="28" t="e">
        <f t="shared" si="41"/>
        <v>#DIV/0!</v>
      </c>
      <c r="CB78" s="31">
        <v>0</v>
      </c>
      <c r="CC78" s="31">
        <v>0</v>
      </c>
      <c r="CD78" s="28">
        <f>'[1]PN_AEUE-Régional SOS'!BW71+'[1]PN_AEUE-Régional CNR'!BW71+'[1]PN_AEUE-Régional CES'!BW71</f>
        <v>0</v>
      </c>
      <c r="CE78" s="28">
        <f>'[1]PN_AEUE-Régional SOS'!BX71+'[1]PN_AEUE-Régional CNR'!BX71+'[1]PN_AEUE-Régional CES'!BX71</f>
        <v>0</v>
      </c>
      <c r="CF78" s="29">
        <f t="shared" si="42"/>
        <v>0</v>
      </c>
      <c r="CG78" s="28"/>
      <c r="CH78" s="28"/>
      <c r="CI78" s="88"/>
      <c r="CJ78" s="88"/>
      <c r="CK78" s="88"/>
      <c r="CL78" s="88"/>
      <c r="CM78" s="88"/>
      <c r="CN78" s="83"/>
      <c r="CO78" s="83"/>
      <c r="CP78" s="88"/>
      <c r="CQ78" s="84"/>
      <c r="CR78" s="84"/>
      <c r="CS78" s="84"/>
      <c r="CT78" s="84"/>
      <c r="CU78" s="84"/>
      <c r="CV78" s="84"/>
    </row>
    <row r="79" spans="1:100" s="89" customFormat="1" ht="27.6" x14ac:dyDescent="0.25">
      <c r="A79" s="86" t="s">
        <v>191</v>
      </c>
      <c r="B79" s="75"/>
      <c r="C79" s="108"/>
      <c r="D79" s="75" t="s">
        <v>192</v>
      </c>
      <c r="E79" s="29">
        <v>0</v>
      </c>
      <c r="F79" s="29">
        <v>0</v>
      </c>
      <c r="G79" s="29">
        <v>0</v>
      </c>
      <c r="H79" s="29">
        <v>0</v>
      </c>
      <c r="I79" s="29">
        <f t="shared" si="34"/>
        <v>0</v>
      </c>
      <c r="J79" s="29">
        <v>0</v>
      </c>
      <c r="K79" s="29">
        <v>0</v>
      </c>
      <c r="L79" s="29">
        <f t="shared" si="35"/>
        <v>0</v>
      </c>
      <c r="M79" s="28">
        <v>0</v>
      </c>
      <c r="N79" s="28">
        <v>0</v>
      </c>
      <c r="O79" s="28">
        <v>0</v>
      </c>
      <c r="P79" s="28">
        <v>0</v>
      </c>
      <c r="Q79" s="29">
        <f t="shared" si="43"/>
        <v>0</v>
      </c>
      <c r="R79" s="28">
        <v>0</v>
      </c>
      <c r="S79" s="28">
        <v>0</v>
      </c>
      <c r="T79" s="29">
        <f t="shared" si="44"/>
        <v>0</v>
      </c>
      <c r="U79" s="28">
        <v>0</v>
      </c>
      <c r="V79" s="28">
        <v>0</v>
      </c>
      <c r="W79" s="28">
        <v>0</v>
      </c>
      <c r="X79" s="28">
        <v>0</v>
      </c>
      <c r="Y79" s="29">
        <f t="shared" si="45"/>
        <v>0</v>
      </c>
      <c r="Z79" s="28">
        <v>0</v>
      </c>
      <c r="AA79" s="28">
        <v>0</v>
      </c>
      <c r="AB79" s="29">
        <f t="shared" si="46"/>
        <v>0</v>
      </c>
      <c r="AC79" s="29" t="e">
        <f t="shared" si="33"/>
        <v>#DIV/0!</v>
      </c>
      <c r="AD79" s="29" t="e">
        <f t="shared" si="33"/>
        <v>#DIV/0!</v>
      </c>
      <c r="AE79" s="29" t="e">
        <f t="shared" si="33"/>
        <v>#DIV/0!</v>
      </c>
      <c r="AF79" s="29" t="e">
        <f t="shared" si="33"/>
        <v>#DIV/0!</v>
      </c>
      <c r="AG79" s="29" t="e">
        <f t="shared" si="33"/>
        <v>#DIV/0!</v>
      </c>
      <c r="AH79" s="30">
        <v>0</v>
      </c>
      <c r="AI79" s="30">
        <v>0</v>
      </c>
      <c r="AJ79" s="30">
        <v>0</v>
      </c>
      <c r="AK79" s="30">
        <v>0</v>
      </c>
      <c r="AL79" s="29">
        <f t="shared" si="36"/>
        <v>0</v>
      </c>
      <c r="AM79" s="30">
        <v>0</v>
      </c>
      <c r="AN79" s="30">
        <v>0</v>
      </c>
      <c r="AO79" s="29">
        <f t="shared" si="37"/>
        <v>0</v>
      </c>
      <c r="AP79" s="28">
        <v>0</v>
      </c>
      <c r="AQ79" s="28">
        <v>0</v>
      </c>
      <c r="AR79" s="28">
        <v>0</v>
      </c>
      <c r="AS79" s="28">
        <v>0</v>
      </c>
      <c r="AT79" s="29">
        <f t="shared" si="47"/>
        <v>0</v>
      </c>
      <c r="AU79" s="28">
        <v>0</v>
      </c>
      <c r="AV79" s="28">
        <v>0</v>
      </c>
      <c r="AW79" s="29">
        <f t="shared" si="48"/>
        <v>0</v>
      </c>
      <c r="AX79" s="28">
        <v>0</v>
      </c>
      <c r="AY79" s="28">
        <v>0</v>
      </c>
      <c r="AZ79" s="28">
        <v>0</v>
      </c>
      <c r="BA79" s="28">
        <v>0</v>
      </c>
      <c r="BB79" s="29">
        <f t="shared" si="49"/>
        <v>0</v>
      </c>
      <c r="BC79" s="28">
        <v>0</v>
      </c>
      <c r="BD79" s="28">
        <v>0</v>
      </c>
      <c r="BE79" s="29">
        <f t="shared" si="50"/>
        <v>0</v>
      </c>
      <c r="BF79" s="28" t="e">
        <f t="shared" si="38"/>
        <v>#DIV/0!</v>
      </c>
      <c r="BG79" s="28" t="e">
        <f t="shared" si="38"/>
        <v>#DIV/0!</v>
      </c>
      <c r="BH79" s="28" t="e">
        <f t="shared" si="38"/>
        <v>#DIV/0!</v>
      </c>
      <c r="BI79" s="28" t="e">
        <f t="shared" si="38"/>
        <v>#DIV/0!</v>
      </c>
      <c r="BJ79" s="28" t="e">
        <f t="shared" si="39"/>
        <v>#DIV/0!</v>
      </c>
      <c r="BK79" s="28" t="e">
        <f t="shared" si="39"/>
        <v>#DIV/0!</v>
      </c>
      <c r="BL79" s="28" t="e">
        <f t="shared" si="39"/>
        <v>#DIV/0!</v>
      </c>
      <c r="BM79" s="28">
        <v>0</v>
      </c>
      <c r="BN79" s="28">
        <v>0</v>
      </c>
      <c r="BO79" s="28">
        <v>0</v>
      </c>
      <c r="BP79" s="28">
        <v>0</v>
      </c>
      <c r="BQ79" s="29">
        <f t="shared" si="51"/>
        <v>0</v>
      </c>
      <c r="BR79" s="28">
        <v>0</v>
      </c>
      <c r="BS79" s="28">
        <v>0</v>
      </c>
      <c r="BT79" s="29">
        <f t="shared" si="52"/>
        <v>0</v>
      </c>
      <c r="BU79" s="28" t="e">
        <f t="shared" si="40"/>
        <v>#DIV/0!</v>
      </c>
      <c r="BV79" s="28" t="e">
        <f t="shared" si="40"/>
        <v>#DIV/0!</v>
      </c>
      <c r="BW79" s="28" t="e">
        <f t="shared" si="40"/>
        <v>#DIV/0!</v>
      </c>
      <c r="BX79" s="28" t="e">
        <f t="shared" si="40"/>
        <v>#DIV/0!</v>
      </c>
      <c r="BY79" s="28" t="e">
        <f t="shared" si="41"/>
        <v>#DIV/0!</v>
      </c>
      <c r="BZ79" s="28" t="e">
        <f t="shared" si="41"/>
        <v>#DIV/0!</v>
      </c>
      <c r="CA79" s="28" t="e">
        <f t="shared" si="41"/>
        <v>#DIV/0!</v>
      </c>
      <c r="CB79" s="31">
        <v>0</v>
      </c>
      <c r="CC79" s="31">
        <v>0</v>
      </c>
      <c r="CD79" s="28">
        <f>'[1]PN_AEUE-Régional SOS'!BW72+'[1]PN_AEUE-Régional CNR'!BW72+'[1]PN_AEUE-Régional CES'!BW72</f>
        <v>0</v>
      </c>
      <c r="CE79" s="28">
        <f>'[1]PN_AEUE-Régional SOS'!BX72+'[1]PN_AEUE-Régional CNR'!BX72+'[1]PN_AEUE-Régional CES'!BX72</f>
        <v>0</v>
      </c>
      <c r="CF79" s="29">
        <f t="shared" si="42"/>
        <v>0</v>
      </c>
      <c r="CG79" s="28"/>
      <c r="CH79" s="28"/>
      <c r="CI79" s="88"/>
      <c r="CJ79" s="88"/>
      <c r="CK79" s="88"/>
      <c r="CL79" s="88"/>
      <c r="CM79" s="88"/>
      <c r="CN79" s="83"/>
      <c r="CO79" s="83"/>
      <c r="CP79" s="88"/>
      <c r="CQ79" s="84"/>
      <c r="CR79" s="84"/>
      <c r="CS79" s="84"/>
      <c r="CT79" s="84"/>
      <c r="CU79" s="84"/>
      <c r="CV79" s="84"/>
    </row>
    <row r="80" spans="1:100" s="89" customFormat="1" ht="31.2" customHeight="1" x14ac:dyDescent="0.25">
      <c r="A80" s="86" t="s">
        <v>144</v>
      </c>
      <c r="B80" s="75"/>
      <c r="C80" s="108"/>
      <c r="D80" s="109" t="s">
        <v>193</v>
      </c>
      <c r="E80" s="29">
        <v>0</v>
      </c>
      <c r="F80" s="29">
        <v>0</v>
      </c>
      <c r="G80" s="29">
        <v>0</v>
      </c>
      <c r="H80" s="29">
        <v>0</v>
      </c>
      <c r="I80" s="29">
        <f t="shared" si="34"/>
        <v>0</v>
      </c>
      <c r="J80" s="29">
        <v>0</v>
      </c>
      <c r="K80" s="29">
        <v>0</v>
      </c>
      <c r="L80" s="29">
        <f t="shared" si="35"/>
        <v>0</v>
      </c>
      <c r="M80" s="28">
        <v>0</v>
      </c>
      <c r="N80" s="28">
        <v>0</v>
      </c>
      <c r="O80" s="28">
        <v>0</v>
      </c>
      <c r="P80" s="28">
        <v>0</v>
      </c>
      <c r="Q80" s="29">
        <f t="shared" si="43"/>
        <v>0</v>
      </c>
      <c r="R80" s="28">
        <v>0</v>
      </c>
      <c r="S80" s="28">
        <v>0</v>
      </c>
      <c r="T80" s="29">
        <f t="shared" si="44"/>
        <v>0</v>
      </c>
      <c r="U80" s="28">
        <v>0</v>
      </c>
      <c r="V80" s="28">
        <v>0</v>
      </c>
      <c r="W80" s="28">
        <v>0</v>
      </c>
      <c r="X80" s="28">
        <v>0</v>
      </c>
      <c r="Y80" s="29">
        <f t="shared" si="45"/>
        <v>0</v>
      </c>
      <c r="Z80" s="28">
        <v>0</v>
      </c>
      <c r="AA80" s="28">
        <v>0</v>
      </c>
      <c r="AB80" s="29">
        <f t="shared" si="46"/>
        <v>0</v>
      </c>
      <c r="AC80" s="29" t="e">
        <f t="shared" si="33"/>
        <v>#DIV/0!</v>
      </c>
      <c r="AD80" s="29" t="e">
        <f t="shared" si="33"/>
        <v>#DIV/0!</v>
      </c>
      <c r="AE80" s="29" t="e">
        <f t="shared" si="33"/>
        <v>#DIV/0!</v>
      </c>
      <c r="AF80" s="29" t="e">
        <f t="shared" si="33"/>
        <v>#DIV/0!</v>
      </c>
      <c r="AG80" s="29" t="e">
        <f t="shared" si="33"/>
        <v>#DIV/0!</v>
      </c>
      <c r="AH80" s="30">
        <v>0</v>
      </c>
      <c r="AI80" s="30">
        <v>0</v>
      </c>
      <c r="AJ80" s="30">
        <v>0</v>
      </c>
      <c r="AK80" s="30">
        <v>0</v>
      </c>
      <c r="AL80" s="29">
        <f t="shared" si="36"/>
        <v>0</v>
      </c>
      <c r="AM80" s="30">
        <v>0</v>
      </c>
      <c r="AN80" s="30">
        <v>0</v>
      </c>
      <c r="AO80" s="29">
        <f t="shared" si="37"/>
        <v>0</v>
      </c>
      <c r="AP80" s="28">
        <v>0</v>
      </c>
      <c r="AQ80" s="28">
        <v>0</v>
      </c>
      <c r="AR80" s="28">
        <v>0</v>
      </c>
      <c r="AS80" s="28">
        <v>0</v>
      </c>
      <c r="AT80" s="29">
        <f t="shared" si="47"/>
        <v>0</v>
      </c>
      <c r="AU80" s="28">
        <v>0</v>
      </c>
      <c r="AV80" s="28">
        <v>0</v>
      </c>
      <c r="AW80" s="29">
        <f t="shared" si="48"/>
        <v>0</v>
      </c>
      <c r="AX80" s="28">
        <v>0</v>
      </c>
      <c r="AY80" s="28">
        <v>0</v>
      </c>
      <c r="AZ80" s="28">
        <v>0</v>
      </c>
      <c r="BA80" s="28">
        <v>0</v>
      </c>
      <c r="BB80" s="29">
        <f t="shared" si="49"/>
        <v>0</v>
      </c>
      <c r="BC80" s="28">
        <v>0</v>
      </c>
      <c r="BD80" s="28">
        <v>0</v>
      </c>
      <c r="BE80" s="29">
        <f t="shared" si="50"/>
        <v>0</v>
      </c>
      <c r="BF80" s="28" t="e">
        <f t="shared" si="38"/>
        <v>#DIV/0!</v>
      </c>
      <c r="BG80" s="28" t="e">
        <f t="shared" si="38"/>
        <v>#DIV/0!</v>
      </c>
      <c r="BH80" s="28" t="e">
        <f t="shared" si="38"/>
        <v>#DIV/0!</v>
      </c>
      <c r="BI80" s="28" t="e">
        <f t="shared" si="38"/>
        <v>#DIV/0!</v>
      </c>
      <c r="BJ80" s="28" t="e">
        <f t="shared" si="39"/>
        <v>#DIV/0!</v>
      </c>
      <c r="BK80" s="28" t="e">
        <f t="shared" si="39"/>
        <v>#DIV/0!</v>
      </c>
      <c r="BL80" s="28" t="e">
        <f t="shared" si="39"/>
        <v>#DIV/0!</v>
      </c>
      <c r="BM80" s="28">
        <v>0</v>
      </c>
      <c r="BN80" s="28">
        <v>0</v>
      </c>
      <c r="BO80" s="28">
        <v>0</v>
      </c>
      <c r="BP80" s="28">
        <v>0</v>
      </c>
      <c r="BQ80" s="29">
        <f t="shared" si="51"/>
        <v>0</v>
      </c>
      <c r="BR80" s="28">
        <v>0</v>
      </c>
      <c r="BS80" s="28">
        <v>0</v>
      </c>
      <c r="BT80" s="29">
        <f t="shared" si="52"/>
        <v>0</v>
      </c>
      <c r="BU80" s="28" t="e">
        <f t="shared" si="40"/>
        <v>#DIV/0!</v>
      </c>
      <c r="BV80" s="28" t="e">
        <f t="shared" si="40"/>
        <v>#DIV/0!</v>
      </c>
      <c r="BW80" s="28" t="e">
        <f t="shared" si="40"/>
        <v>#DIV/0!</v>
      </c>
      <c r="BX80" s="28" t="e">
        <f t="shared" si="40"/>
        <v>#DIV/0!</v>
      </c>
      <c r="BY80" s="28" t="e">
        <f t="shared" si="41"/>
        <v>#DIV/0!</v>
      </c>
      <c r="BZ80" s="28" t="e">
        <f t="shared" si="41"/>
        <v>#DIV/0!</v>
      </c>
      <c r="CA80" s="28" t="e">
        <f t="shared" si="41"/>
        <v>#DIV/0!</v>
      </c>
      <c r="CB80" s="31">
        <v>0</v>
      </c>
      <c r="CC80" s="31">
        <v>0</v>
      </c>
      <c r="CD80" s="28">
        <f>'[1]PN_AEUE-Régional SOS'!BW73+'[1]PN_AEUE-Régional CNR'!BW73+'[1]PN_AEUE-Régional CES'!BW73</f>
        <v>0</v>
      </c>
      <c r="CE80" s="28">
        <f>'[1]PN_AEUE-Régional SOS'!BX73+'[1]PN_AEUE-Régional CNR'!BX73+'[1]PN_AEUE-Régional CES'!BX73</f>
        <v>0</v>
      </c>
      <c r="CF80" s="29">
        <f t="shared" si="42"/>
        <v>0</v>
      </c>
      <c r="CG80" s="28"/>
      <c r="CH80" s="28"/>
      <c r="CI80" s="88"/>
      <c r="CJ80" s="88"/>
      <c r="CK80" s="88"/>
      <c r="CL80" s="88"/>
      <c r="CM80" s="88"/>
      <c r="CN80" s="83"/>
      <c r="CO80" s="83"/>
      <c r="CP80" s="88"/>
      <c r="CQ80" s="84"/>
      <c r="CR80" s="84"/>
      <c r="CS80" s="84"/>
      <c r="CT80" s="84"/>
      <c r="CU80" s="84"/>
      <c r="CV80" s="84"/>
    </row>
    <row r="81" spans="1:100" s="89" customFormat="1" x14ac:dyDescent="0.25">
      <c r="A81" s="86" t="s">
        <v>194</v>
      </c>
      <c r="B81" s="75"/>
      <c r="C81" s="108"/>
      <c r="D81" s="75" t="s">
        <v>195</v>
      </c>
      <c r="E81" s="29">
        <v>0</v>
      </c>
      <c r="F81" s="29">
        <v>0</v>
      </c>
      <c r="G81" s="29">
        <v>0</v>
      </c>
      <c r="H81" s="29">
        <v>0</v>
      </c>
      <c r="I81" s="29">
        <f t="shared" si="34"/>
        <v>0</v>
      </c>
      <c r="J81" s="29">
        <v>0</v>
      </c>
      <c r="K81" s="29">
        <v>0</v>
      </c>
      <c r="L81" s="29">
        <f t="shared" si="35"/>
        <v>0</v>
      </c>
      <c r="M81" s="28">
        <v>0</v>
      </c>
      <c r="N81" s="28">
        <v>0</v>
      </c>
      <c r="O81" s="28">
        <v>0</v>
      </c>
      <c r="P81" s="28">
        <v>0</v>
      </c>
      <c r="Q81" s="29">
        <f t="shared" si="43"/>
        <v>0</v>
      </c>
      <c r="R81" s="28">
        <v>0</v>
      </c>
      <c r="S81" s="28">
        <v>0</v>
      </c>
      <c r="T81" s="29">
        <f t="shared" si="44"/>
        <v>0</v>
      </c>
      <c r="U81" s="28">
        <v>0</v>
      </c>
      <c r="V81" s="28">
        <v>0</v>
      </c>
      <c r="W81" s="28">
        <v>0</v>
      </c>
      <c r="X81" s="28">
        <v>0</v>
      </c>
      <c r="Y81" s="29">
        <f t="shared" si="45"/>
        <v>0</v>
      </c>
      <c r="Z81" s="28">
        <v>0</v>
      </c>
      <c r="AA81" s="28">
        <v>0</v>
      </c>
      <c r="AB81" s="29">
        <f t="shared" si="46"/>
        <v>0</v>
      </c>
      <c r="AC81" s="29" t="e">
        <f t="shared" si="33"/>
        <v>#DIV/0!</v>
      </c>
      <c r="AD81" s="29" t="e">
        <f t="shared" si="33"/>
        <v>#DIV/0!</v>
      </c>
      <c r="AE81" s="29" t="e">
        <f t="shared" si="33"/>
        <v>#DIV/0!</v>
      </c>
      <c r="AF81" s="29" t="e">
        <f t="shared" si="33"/>
        <v>#DIV/0!</v>
      </c>
      <c r="AG81" s="29" t="e">
        <f t="shared" si="33"/>
        <v>#DIV/0!</v>
      </c>
      <c r="AH81" s="30">
        <v>0</v>
      </c>
      <c r="AI81" s="30">
        <v>0</v>
      </c>
      <c r="AJ81" s="30">
        <v>0</v>
      </c>
      <c r="AK81" s="30">
        <v>0</v>
      </c>
      <c r="AL81" s="29">
        <f t="shared" si="36"/>
        <v>0</v>
      </c>
      <c r="AM81" s="30">
        <v>0</v>
      </c>
      <c r="AN81" s="30">
        <v>0</v>
      </c>
      <c r="AO81" s="29">
        <f t="shared" si="37"/>
        <v>0</v>
      </c>
      <c r="AP81" s="28">
        <v>0</v>
      </c>
      <c r="AQ81" s="28">
        <v>0</v>
      </c>
      <c r="AR81" s="28">
        <v>0</v>
      </c>
      <c r="AS81" s="28">
        <v>0</v>
      </c>
      <c r="AT81" s="29">
        <f t="shared" si="47"/>
        <v>0</v>
      </c>
      <c r="AU81" s="28">
        <v>0</v>
      </c>
      <c r="AV81" s="28">
        <v>0</v>
      </c>
      <c r="AW81" s="29">
        <f t="shared" si="48"/>
        <v>0</v>
      </c>
      <c r="AX81" s="28">
        <v>0</v>
      </c>
      <c r="AY81" s="28">
        <v>0</v>
      </c>
      <c r="AZ81" s="28">
        <v>0</v>
      </c>
      <c r="BA81" s="28">
        <v>0</v>
      </c>
      <c r="BB81" s="29">
        <f t="shared" si="49"/>
        <v>0</v>
      </c>
      <c r="BC81" s="28">
        <v>0</v>
      </c>
      <c r="BD81" s="28">
        <v>0</v>
      </c>
      <c r="BE81" s="29">
        <f t="shared" si="50"/>
        <v>0</v>
      </c>
      <c r="BF81" s="28" t="e">
        <f t="shared" si="38"/>
        <v>#DIV/0!</v>
      </c>
      <c r="BG81" s="28" t="e">
        <f t="shared" si="38"/>
        <v>#DIV/0!</v>
      </c>
      <c r="BH81" s="28" t="e">
        <f t="shared" si="38"/>
        <v>#DIV/0!</v>
      </c>
      <c r="BI81" s="28" t="e">
        <f t="shared" si="38"/>
        <v>#DIV/0!</v>
      </c>
      <c r="BJ81" s="28" t="e">
        <f t="shared" si="39"/>
        <v>#DIV/0!</v>
      </c>
      <c r="BK81" s="28" t="e">
        <f t="shared" si="39"/>
        <v>#DIV/0!</v>
      </c>
      <c r="BL81" s="28" t="e">
        <f t="shared" si="39"/>
        <v>#DIV/0!</v>
      </c>
      <c r="BM81" s="28">
        <v>0</v>
      </c>
      <c r="BN81" s="28">
        <v>0</v>
      </c>
      <c r="BO81" s="28">
        <v>0</v>
      </c>
      <c r="BP81" s="28">
        <v>0</v>
      </c>
      <c r="BQ81" s="29">
        <f t="shared" si="51"/>
        <v>0</v>
      </c>
      <c r="BR81" s="28">
        <v>0</v>
      </c>
      <c r="BS81" s="28">
        <v>0</v>
      </c>
      <c r="BT81" s="29">
        <f t="shared" si="52"/>
        <v>0</v>
      </c>
      <c r="BU81" s="28" t="e">
        <f t="shared" si="40"/>
        <v>#DIV/0!</v>
      </c>
      <c r="BV81" s="28" t="e">
        <f t="shared" si="40"/>
        <v>#DIV/0!</v>
      </c>
      <c r="BW81" s="28" t="e">
        <f t="shared" si="40"/>
        <v>#DIV/0!</v>
      </c>
      <c r="BX81" s="28" t="e">
        <f t="shared" si="40"/>
        <v>#DIV/0!</v>
      </c>
      <c r="BY81" s="28" t="e">
        <f t="shared" si="41"/>
        <v>#DIV/0!</v>
      </c>
      <c r="BZ81" s="28" t="e">
        <f t="shared" si="41"/>
        <v>#DIV/0!</v>
      </c>
      <c r="CA81" s="28" t="e">
        <f t="shared" si="41"/>
        <v>#DIV/0!</v>
      </c>
      <c r="CB81" s="31">
        <v>0</v>
      </c>
      <c r="CC81" s="31">
        <v>0</v>
      </c>
      <c r="CD81" s="28">
        <f>'[1]PN_AEUE-Régional SOS'!BW74+'[1]PN_AEUE-Régional CNR'!BW74+'[1]PN_AEUE-Régional CES'!BW74</f>
        <v>0</v>
      </c>
      <c r="CE81" s="28">
        <f>'[1]PN_AEUE-Régional SOS'!BX74+'[1]PN_AEUE-Régional CNR'!BX74+'[1]PN_AEUE-Régional CES'!BX74</f>
        <v>0</v>
      </c>
      <c r="CF81" s="29">
        <f t="shared" si="42"/>
        <v>0</v>
      </c>
      <c r="CG81" s="28"/>
      <c r="CH81" s="28"/>
      <c r="CI81" s="88"/>
      <c r="CJ81" s="88"/>
      <c r="CK81" s="88"/>
      <c r="CL81" s="88"/>
      <c r="CM81" s="88"/>
      <c r="CN81" s="83"/>
      <c r="CO81" s="83"/>
      <c r="CP81" s="88"/>
      <c r="CQ81" s="84"/>
      <c r="CR81" s="84"/>
      <c r="CS81" s="84"/>
      <c r="CT81" s="84"/>
      <c r="CU81" s="84"/>
      <c r="CV81" s="84"/>
    </row>
    <row r="82" spans="1:100" s="159" customFormat="1" ht="15.6" x14ac:dyDescent="0.3">
      <c r="A82" s="159" t="s">
        <v>140</v>
      </c>
      <c r="I82" s="29">
        <f t="shared" si="34"/>
        <v>0</v>
      </c>
      <c r="L82" s="29">
        <f t="shared" si="35"/>
        <v>0</v>
      </c>
      <c r="Q82" s="29">
        <f t="shared" si="43"/>
        <v>0</v>
      </c>
      <c r="T82" s="29">
        <f t="shared" si="44"/>
        <v>0</v>
      </c>
      <c r="Y82" s="29">
        <f t="shared" si="45"/>
        <v>0</v>
      </c>
      <c r="AB82" s="29">
        <f t="shared" si="46"/>
        <v>0</v>
      </c>
      <c r="AC82" s="29" t="e">
        <f t="shared" si="33"/>
        <v>#DIV/0!</v>
      </c>
      <c r="AD82" s="29" t="e">
        <f t="shared" si="33"/>
        <v>#DIV/0!</v>
      </c>
      <c r="AE82" s="29" t="e">
        <f t="shared" si="33"/>
        <v>#DIV/0!</v>
      </c>
      <c r="AF82" s="29" t="e">
        <f t="shared" si="33"/>
        <v>#DIV/0!</v>
      </c>
      <c r="AG82" s="29" t="e">
        <f t="shared" si="33"/>
        <v>#DIV/0!</v>
      </c>
      <c r="AL82" s="29">
        <f t="shared" si="36"/>
        <v>0</v>
      </c>
      <c r="AO82" s="29">
        <f t="shared" si="37"/>
        <v>0</v>
      </c>
      <c r="AT82" s="29">
        <f t="shared" si="47"/>
        <v>0</v>
      </c>
      <c r="AW82" s="29">
        <f t="shared" si="48"/>
        <v>0</v>
      </c>
      <c r="AY82" s="159">
        <v>0</v>
      </c>
      <c r="BB82" s="29">
        <f t="shared" si="49"/>
        <v>0</v>
      </c>
      <c r="BE82" s="29">
        <f t="shared" si="50"/>
        <v>0</v>
      </c>
      <c r="BF82" s="28" t="e">
        <f t="shared" si="38"/>
        <v>#DIV/0!</v>
      </c>
      <c r="BG82" s="28" t="e">
        <f t="shared" si="38"/>
        <v>#DIV/0!</v>
      </c>
      <c r="BH82" s="28" t="e">
        <f t="shared" si="38"/>
        <v>#DIV/0!</v>
      </c>
      <c r="BI82" s="28" t="e">
        <f t="shared" si="38"/>
        <v>#DIV/0!</v>
      </c>
      <c r="BJ82" s="28" t="e">
        <f t="shared" si="39"/>
        <v>#DIV/0!</v>
      </c>
      <c r="BK82" s="28" t="e">
        <f t="shared" si="39"/>
        <v>#DIV/0!</v>
      </c>
      <c r="BL82" s="28" t="e">
        <f t="shared" si="39"/>
        <v>#DIV/0!</v>
      </c>
      <c r="BQ82" s="29">
        <f t="shared" si="51"/>
        <v>0</v>
      </c>
      <c r="BT82" s="29">
        <f t="shared" si="52"/>
        <v>0</v>
      </c>
      <c r="BU82" s="28" t="e">
        <f t="shared" si="40"/>
        <v>#DIV/0!</v>
      </c>
      <c r="BV82" s="28" t="e">
        <f t="shared" si="40"/>
        <v>#DIV/0!</v>
      </c>
      <c r="BW82" s="28" t="e">
        <f t="shared" si="40"/>
        <v>#DIV/0!</v>
      </c>
      <c r="BX82" s="28" t="e">
        <f t="shared" si="40"/>
        <v>#DIV/0!</v>
      </c>
      <c r="BY82" s="28" t="e">
        <f t="shared" si="41"/>
        <v>#DIV/0!</v>
      </c>
      <c r="BZ82" s="28" t="e">
        <f t="shared" si="41"/>
        <v>#DIV/0!</v>
      </c>
      <c r="CA82" s="28" t="e">
        <f t="shared" si="41"/>
        <v>#DIV/0!</v>
      </c>
      <c r="CF82" s="29">
        <f t="shared" si="42"/>
        <v>0</v>
      </c>
    </row>
    <row r="83" spans="1:100" s="26" customFormat="1" ht="14.4" x14ac:dyDescent="0.3">
      <c r="A83" s="22" t="s">
        <v>196</v>
      </c>
      <c r="B83" s="23"/>
      <c r="C83" s="24"/>
      <c r="D83" s="23"/>
      <c r="E83" s="29">
        <v>0</v>
      </c>
      <c r="F83" s="29">
        <v>0</v>
      </c>
      <c r="G83" s="29">
        <v>0</v>
      </c>
      <c r="H83" s="29">
        <v>0</v>
      </c>
      <c r="I83" s="29">
        <f t="shared" si="34"/>
        <v>0</v>
      </c>
      <c r="J83" s="29">
        <v>0</v>
      </c>
      <c r="K83" s="29">
        <v>0</v>
      </c>
      <c r="L83" s="29">
        <f t="shared" si="35"/>
        <v>0</v>
      </c>
      <c r="M83" s="28">
        <v>0</v>
      </c>
      <c r="N83" s="28">
        <v>0</v>
      </c>
      <c r="O83" s="28">
        <v>0</v>
      </c>
      <c r="P83" s="28">
        <v>0</v>
      </c>
      <c r="Q83" s="29">
        <f t="shared" si="43"/>
        <v>0</v>
      </c>
      <c r="R83" s="28">
        <v>0</v>
      </c>
      <c r="S83" s="28">
        <v>0</v>
      </c>
      <c r="T83" s="29">
        <f t="shared" si="44"/>
        <v>0</v>
      </c>
      <c r="U83" s="28">
        <v>0</v>
      </c>
      <c r="V83" s="28">
        <v>0</v>
      </c>
      <c r="W83" s="28">
        <v>0</v>
      </c>
      <c r="X83" s="28">
        <v>0</v>
      </c>
      <c r="Y83" s="29">
        <f t="shared" si="45"/>
        <v>0</v>
      </c>
      <c r="Z83" s="28">
        <v>0</v>
      </c>
      <c r="AA83" s="28">
        <v>0</v>
      </c>
      <c r="AB83" s="29">
        <f t="shared" si="46"/>
        <v>0</v>
      </c>
      <c r="AC83" s="29" t="e">
        <f t="shared" si="33"/>
        <v>#DIV/0!</v>
      </c>
      <c r="AD83" s="29" t="e">
        <f t="shared" si="33"/>
        <v>#DIV/0!</v>
      </c>
      <c r="AE83" s="29" t="e">
        <f t="shared" si="33"/>
        <v>#DIV/0!</v>
      </c>
      <c r="AF83" s="29" t="e">
        <f t="shared" si="33"/>
        <v>#DIV/0!</v>
      </c>
      <c r="AG83" s="29" t="e">
        <f t="shared" si="33"/>
        <v>#DIV/0!</v>
      </c>
      <c r="AH83" s="30">
        <v>0</v>
      </c>
      <c r="AI83" s="30">
        <v>0</v>
      </c>
      <c r="AJ83" s="30">
        <v>0</v>
      </c>
      <c r="AK83" s="30">
        <v>0</v>
      </c>
      <c r="AL83" s="29">
        <f t="shared" si="36"/>
        <v>0</v>
      </c>
      <c r="AM83" s="30">
        <v>0</v>
      </c>
      <c r="AN83" s="30">
        <v>0</v>
      </c>
      <c r="AO83" s="29">
        <f t="shared" si="37"/>
        <v>0</v>
      </c>
      <c r="AP83" s="28">
        <v>0</v>
      </c>
      <c r="AQ83" s="28">
        <v>0</v>
      </c>
      <c r="AR83" s="28">
        <v>0</v>
      </c>
      <c r="AS83" s="28">
        <v>0</v>
      </c>
      <c r="AT83" s="29">
        <f t="shared" si="47"/>
        <v>0</v>
      </c>
      <c r="AU83" s="28">
        <v>0</v>
      </c>
      <c r="AV83" s="28">
        <v>0</v>
      </c>
      <c r="AW83" s="29">
        <f t="shared" si="48"/>
        <v>0</v>
      </c>
      <c r="AX83" s="28">
        <v>0</v>
      </c>
      <c r="AY83" s="28">
        <v>0</v>
      </c>
      <c r="AZ83" s="28">
        <v>0</v>
      </c>
      <c r="BA83" s="28">
        <v>0</v>
      </c>
      <c r="BB83" s="29">
        <f t="shared" si="49"/>
        <v>0</v>
      </c>
      <c r="BC83" s="28">
        <v>0</v>
      </c>
      <c r="BD83" s="28">
        <v>0</v>
      </c>
      <c r="BE83" s="29">
        <f t="shared" si="50"/>
        <v>0</v>
      </c>
      <c r="BF83" s="28" t="e">
        <f t="shared" si="38"/>
        <v>#DIV/0!</v>
      </c>
      <c r="BG83" s="28" t="e">
        <f t="shared" si="38"/>
        <v>#DIV/0!</v>
      </c>
      <c r="BH83" s="28" t="e">
        <f t="shared" si="38"/>
        <v>#DIV/0!</v>
      </c>
      <c r="BI83" s="28" t="e">
        <f t="shared" si="38"/>
        <v>#DIV/0!</v>
      </c>
      <c r="BJ83" s="28" t="e">
        <f t="shared" si="39"/>
        <v>#DIV/0!</v>
      </c>
      <c r="BK83" s="28" t="e">
        <f t="shared" si="39"/>
        <v>#DIV/0!</v>
      </c>
      <c r="BL83" s="28" t="e">
        <f t="shared" si="39"/>
        <v>#DIV/0!</v>
      </c>
      <c r="BM83" s="28">
        <v>0</v>
      </c>
      <c r="BN83" s="28">
        <v>0</v>
      </c>
      <c r="BO83" s="28">
        <v>0</v>
      </c>
      <c r="BP83" s="28">
        <v>0</v>
      </c>
      <c r="BQ83" s="29">
        <f t="shared" si="51"/>
        <v>0</v>
      </c>
      <c r="BR83" s="28">
        <v>0</v>
      </c>
      <c r="BS83" s="28">
        <v>0</v>
      </c>
      <c r="BT83" s="29">
        <f t="shared" si="52"/>
        <v>0</v>
      </c>
      <c r="BU83" s="28" t="e">
        <f t="shared" si="40"/>
        <v>#DIV/0!</v>
      </c>
      <c r="BV83" s="28" t="e">
        <f t="shared" si="40"/>
        <v>#DIV/0!</v>
      </c>
      <c r="BW83" s="28" t="e">
        <f t="shared" si="40"/>
        <v>#DIV/0!</v>
      </c>
      <c r="BX83" s="28" t="e">
        <f t="shared" si="40"/>
        <v>#DIV/0!</v>
      </c>
      <c r="BY83" s="28" t="e">
        <f t="shared" si="41"/>
        <v>#DIV/0!</v>
      </c>
      <c r="BZ83" s="28" t="e">
        <f t="shared" si="41"/>
        <v>#DIV/0!</v>
      </c>
      <c r="CA83" s="28" t="e">
        <f t="shared" si="41"/>
        <v>#DIV/0!</v>
      </c>
      <c r="CB83" s="31">
        <v>0</v>
      </c>
      <c r="CC83" s="31">
        <v>0</v>
      </c>
      <c r="CD83" s="28">
        <f>'[1]PN_AEUE-Régional SOS'!BW75+'[1]PN_AEUE-Régional CNR'!BW75+'[1]PN_AEUE-Régional CES'!BW75</f>
        <v>0</v>
      </c>
      <c r="CE83" s="28">
        <f>'[1]PN_AEUE-Régional SOS'!BX75+'[1]PN_AEUE-Régional CNR'!BX75+'[1]PN_AEUE-Régional CES'!BX75</f>
        <v>0</v>
      </c>
      <c r="CF83" s="29">
        <f t="shared" si="42"/>
        <v>0</v>
      </c>
      <c r="CG83" s="28"/>
      <c r="CH83" s="28"/>
      <c r="CI83" s="23"/>
      <c r="CJ83" s="23"/>
      <c r="CK83" s="23"/>
      <c r="CL83" s="23"/>
      <c r="CM83" s="23"/>
      <c r="CN83" s="23"/>
      <c r="CO83" s="23"/>
      <c r="CP83" s="23"/>
      <c r="CQ83" s="25"/>
      <c r="CR83" s="25"/>
      <c r="CS83" s="25"/>
      <c r="CT83" s="25"/>
      <c r="CU83" s="25"/>
      <c r="CV83" s="25"/>
    </row>
    <row r="84" spans="1:100" s="35" customFormat="1" ht="27.6" x14ac:dyDescent="0.25">
      <c r="A84" s="27" t="s">
        <v>125</v>
      </c>
      <c r="B84" s="48"/>
      <c r="C84" s="110"/>
      <c r="D84" s="48"/>
      <c r="E84" s="29">
        <v>0</v>
      </c>
      <c r="F84" s="29">
        <v>0</v>
      </c>
      <c r="G84" s="29">
        <v>0</v>
      </c>
      <c r="H84" s="29">
        <v>0</v>
      </c>
      <c r="I84" s="29">
        <f t="shared" si="34"/>
        <v>0</v>
      </c>
      <c r="J84" s="29">
        <v>0</v>
      </c>
      <c r="K84" s="29">
        <v>0</v>
      </c>
      <c r="L84" s="29">
        <f t="shared" si="35"/>
        <v>0</v>
      </c>
      <c r="M84" s="28">
        <v>0</v>
      </c>
      <c r="N84" s="28">
        <v>0</v>
      </c>
      <c r="O84" s="28">
        <v>0</v>
      </c>
      <c r="P84" s="28">
        <v>0</v>
      </c>
      <c r="Q84" s="29">
        <f t="shared" si="43"/>
        <v>0</v>
      </c>
      <c r="R84" s="28">
        <v>0</v>
      </c>
      <c r="S84" s="28">
        <v>0</v>
      </c>
      <c r="T84" s="29">
        <f t="shared" si="44"/>
        <v>0</v>
      </c>
      <c r="U84" s="28">
        <v>0</v>
      </c>
      <c r="V84" s="28">
        <v>0</v>
      </c>
      <c r="W84" s="28">
        <v>0</v>
      </c>
      <c r="X84" s="28">
        <v>0</v>
      </c>
      <c r="Y84" s="29">
        <f t="shared" si="45"/>
        <v>0</v>
      </c>
      <c r="Z84" s="28">
        <v>0</v>
      </c>
      <c r="AA84" s="28">
        <v>0</v>
      </c>
      <c r="AB84" s="29">
        <f t="shared" si="46"/>
        <v>0</v>
      </c>
      <c r="AC84" s="29" t="e">
        <f t="shared" si="33"/>
        <v>#DIV/0!</v>
      </c>
      <c r="AD84" s="29" t="e">
        <f t="shared" si="33"/>
        <v>#DIV/0!</v>
      </c>
      <c r="AE84" s="29" t="e">
        <f t="shared" si="33"/>
        <v>#DIV/0!</v>
      </c>
      <c r="AF84" s="29" t="e">
        <f t="shared" si="33"/>
        <v>#DIV/0!</v>
      </c>
      <c r="AG84" s="29" t="e">
        <f t="shared" si="33"/>
        <v>#DIV/0!</v>
      </c>
      <c r="AH84" s="30">
        <v>0</v>
      </c>
      <c r="AI84" s="30">
        <v>0</v>
      </c>
      <c r="AJ84" s="30">
        <v>0</v>
      </c>
      <c r="AK84" s="30">
        <v>0</v>
      </c>
      <c r="AL84" s="29">
        <f t="shared" si="36"/>
        <v>0</v>
      </c>
      <c r="AM84" s="30">
        <v>0</v>
      </c>
      <c r="AN84" s="30">
        <v>0</v>
      </c>
      <c r="AO84" s="29">
        <f t="shared" si="37"/>
        <v>0</v>
      </c>
      <c r="AP84" s="28">
        <v>0</v>
      </c>
      <c r="AQ84" s="28">
        <v>0</v>
      </c>
      <c r="AR84" s="28">
        <v>0</v>
      </c>
      <c r="AS84" s="28">
        <v>0</v>
      </c>
      <c r="AT84" s="29">
        <f t="shared" si="47"/>
        <v>0</v>
      </c>
      <c r="AU84" s="28">
        <v>0</v>
      </c>
      <c r="AV84" s="28">
        <v>0</v>
      </c>
      <c r="AW84" s="29">
        <f t="shared" si="48"/>
        <v>0</v>
      </c>
      <c r="AX84" s="28">
        <v>0</v>
      </c>
      <c r="AY84" s="28">
        <v>0</v>
      </c>
      <c r="AZ84" s="28">
        <v>0</v>
      </c>
      <c r="BA84" s="28">
        <v>0</v>
      </c>
      <c r="BB84" s="29">
        <f t="shared" si="49"/>
        <v>0</v>
      </c>
      <c r="BC84" s="28">
        <v>0</v>
      </c>
      <c r="BD84" s="28">
        <v>0</v>
      </c>
      <c r="BE84" s="29">
        <f t="shared" si="50"/>
        <v>0</v>
      </c>
      <c r="BF84" s="28" t="e">
        <f t="shared" si="38"/>
        <v>#DIV/0!</v>
      </c>
      <c r="BG84" s="28" t="e">
        <f t="shared" si="38"/>
        <v>#DIV/0!</v>
      </c>
      <c r="BH84" s="28" t="e">
        <f t="shared" si="38"/>
        <v>#DIV/0!</v>
      </c>
      <c r="BI84" s="28" t="e">
        <f t="shared" si="38"/>
        <v>#DIV/0!</v>
      </c>
      <c r="BJ84" s="28" t="e">
        <f t="shared" si="39"/>
        <v>#DIV/0!</v>
      </c>
      <c r="BK84" s="28" t="e">
        <f t="shared" si="39"/>
        <v>#DIV/0!</v>
      </c>
      <c r="BL84" s="28" t="e">
        <f t="shared" si="39"/>
        <v>#DIV/0!</v>
      </c>
      <c r="BM84" s="28">
        <v>0</v>
      </c>
      <c r="BN84" s="28">
        <v>0</v>
      </c>
      <c r="BO84" s="28">
        <v>0</v>
      </c>
      <c r="BP84" s="28">
        <v>0</v>
      </c>
      <c r="BQ84" s="29">
        <f t="shared" si="51"/>
        <v>0</v>
      </c>
      <c r="BR84" s="28">
        <v>0</v>
      </c>
      <c r="BS84" s="28">
        <v>0</v>
      </c>
      <c r="BT84" s="29">
        <f t="shared" si="52"/>
        <v>0</v>
      </c>
      <c r="BU84" s="28" t="e">
        <f t="shared" si="40"/>
        <v>#DIV/0!</v>
      </c>
      <c r="BV84" s="28" t="e">
        <f t="shared" si="40"/>
        <v>#DIV/0!</v>
      </c>
      <c r="BW84" s="28" t="e">
        <f t="shared" si="40"/>
        <v>#DIV/0!</v>
      </c>
      <c r="BX84" s="28" t="e">
        <f t="shared" si="40"/>
        <v>#DIV/0!</v>
      </c>
      <c r="BY84" s="28" t="e">
        <f t="shared" si="41"/>
        <v>#DIV/0!</v>
      </c>
      <c r="BZ84" s="28" t="e">
        <f t="shared" si="41"/>
        <v>#DIV/0!</v>
      </c>
      <c r="CA84" s="28" t="e">
        <f t="shared" si="41"/>
        <v>#DIV/0!</v>
      </c>
      <c r="CB84" s="31">
        <v>0</v>
      </c>
      <c r="CC84" s="31">
        <v>0</v>
      </c>
      <c r="CD84" s="28">
        <f>'[1]PN_AEUE-Régional SOS'!BW76+'[1]PN_AEUE-Régional CNR'!BW76+'[1]PN_AEUE-Régional CES'!BW76</f>
        <v>0</v>
      </c>
      <c r="CE84" s="28">
        <f>'[1]PN_AEUE-Régional SOS'!BX76+'[1]PN_AEUE-Régional CNR'!BX76+'[1]PN_AEUE-Régional CES'!BX76</f>
        <v>0</v>
      </c>
      <c r="CF84" s="29">
        <f t="shared" si="42"/>
        <v>0</v>
      </c>
      <c r="CG84" s="28"/>
      <c r="CH84" s="28"/>
      <c r="CI84" s="32"/>
      <c r="CJ84" s="32"/>
      <c r="CK84" s="32"/>
      <c r="CL84" s="32"/>
      <c r="CM84" s="32"/>
      <c r="CN84" s="33"/>
      <c r="CO84" s="33"/>
      <c r="CP84" s="32"/>
      <c r="CQ84" s="34"/>
      <c r="CR84" s="34"/>
      <c r="CS84" s="34"/>
      <c r="CT84" s="34"/>
      <c r="CU84" s="34"/>
      <c r="CV84" s="34"/>
    </row>
    <row r="85" spans="1:100" s="35" customFormat="1" x14ac:dyDescent="0.25">
      <c r="A85" s="27" t="s">
        <v>184</v>
      </c>
      <c r="B85" s="48"/>
      <c r="C85" s="110"/>
      <c r="D85" s="48"/>
      <c r="E85" s="29">
        <v>0</v>
      </c>
      <c r="F85" s="29">
        <v>0</v>
      </c>
      <c r="G85" s="29">
        <v>0</v>
      </c>
      <c r="H85" s="29">
        <v>0</v>
      </c>
      <c r="I85" s="29">
        <f t="shared" si="34"/>
        <v>0</v>
      </c>
      <c r="J85" s="29">
        <v>0</v>
      </c>
      <c r="K85" s="29">
        <v>0</v>
      </c>
      <c r="L85" s="29">
        <f t="shared" si="35"/>
        <v>0</v>
      </c>
      <c r="M85" s="28">
        <v>0</v>
      </c>
      <c r="N85" s="28">
        <v>0</v>
      </c>
      <c r="O85" s="28">
        <v>0</v>
      </c>
      <c r="P85" s="28">
        <v>0</v>
      </c>
      <c r="Q85" s="29">
        <f t="shared" si="43"/>
        <v>0</v>
      </c>
      <c r="R85" s="28">
        <v>0</v>
      </c>
      <c r="S85" s="28">
        <v>0</v>
      </c>
      <c r="T85" s="29">
        <f t="shared" si="44"/>
        <v>0</v>
      </c>
      <c r="U85" s="28">
        <v>0</v>
      </c>
      <c r="V85" s="28">
        <v>0</v>
      </c>
      <c r="W85" s="28">
        <v>0</v>
      </c>
      <c r="X85" s="28">
        <v>0</v>
      </c>
      <c r="Y85" s="29">
        <f t="shared" si="45"/>
        <v>0</v>
      </c>
      <c r="Z85" s="28">
        <v>0</v>
      </c>
      <c r="AA85" s="28">
        <v>0</v>
      </c>
      <c r="AB85" s="29">
        <f t="shared" si="46"/>
        <v>0</v>
      </c>
      <c r="AC85" s="29" t="e">
        <f t="shared" si="33"/>
        <v>#DIV/0!</v>
      </c>
      <c r="AD85" s="29" t="e">
        <f t="shared" si="33"/>
        <v>#DIV/0!</v>
      </c>
      <c r="AE85" s="29" t="e">
        <f t="shared" si="33"/>
        <v>#DIV/0!</v>
      </c>
      <c r="AF85" s="29" t="e">
        <f t="shared" si="33"/>
        <v>#DIV/0!</v>
      </c>
      <c r="AG85" s="29" t="e">
        <f t="shared" si="33"/>
        <v>#DIV/0!</v>
      </c>
      <c r="AH85" s="30">
        <v>0</v>
      </c>
      <c r="AI85" s="30">
        <v>0</v>
      </c>
      <c r="AJ85" s="30">
        <v>0</v>
      </c>
      <c r="AK85" s="30">
        <v>0</v>
      </c>
      <c r="AL85" s="29">
        <f t="shared" si="36"/>
        <v>0</v>
      </c>
      <c r="AM85" s="30">
        <v>0</v>
      </c>
      <c r="AN85" s="30">
        <v>0</v>
      </c>
      <c r="AO85" s="29">
        <f t="shared" si="37"/>
        <v>0</v>
      </c>
      <c r="AP85" s="28">
        <v>0</v>
      </c>
      <c r="AQ85" s="28">
        <v>0</v>
      </c>
      <c r="AR85" s="28">
        <v>0</v>
      </c>
      <c r="AS85" s="28">
        <v>0</v>
      </c>
      <c r="AT85" s="29">
        <f t="shared" si="47"/>
        <v>0</v>
      </c>
      <c r="AU85" s="28">
        <v>0</v>
      </c>
      <c r="AV85" s="28">
        <v>0</v>
      </c>
      <c r="AW85" s="29">
        <f t="shared" si="48"/>
        <v>0</v>
      </c>
      <c r="AX85" s="28">
        <v>0</v>
      </c>
      <c r="AY85" s="28">
        <v>0</v>
      </c>
      <c r="AZ85" s="28">
        <v>0</v>
      </c>
      <c r="BA85" s="28">
        <v>0</v>
      </c>
      <c r="BB85" s="29">
        <f t="shared" si="49"/>
        <v>0</v>
      </c>
      <c r="BC85" s="28">
        <v>0</v>
      </c>
      <c r="BD85" s="28">
        <v>0</v>
      </c>
      <c r="BE85" s="29">
        <f t="shared" si="50"/>
        <v>0</v>
      </c>
      <c r="BF85" s="28" t="e">
        <f t="shared" si="38"/>
        <v>#DIV/0!</v>
      </c>
      <c r="BG85" s="28" t="e">
        <f t="shared" si="38"/>
        <v>#DIV/0!</v>
      </c>
      <c r="BH85" s="28" t="e">
        <f t="shared" si="38"/>
        <v>#DIV/0!</v>
      </c>
      <c r="BI85" s="28" t="e">
        <f t="shared" si="38"/>
        <v>#DIV/0!</v>
      </c>
      <c r="BJ85" s="28" t="e">
        <f t="shared" si="39"/>
        <v>#DIV/0!</v>
      </c>
      <c r="BK85" s="28" t="e">
        <f t="shared" si="39"/>
        <v>#DIV/0!</v>
      </c>
      <c r="BL85" s="28" t="e">
        <f t="shared" si="39"/>
        <v>#DIV/0!</v>
      </c>
      <c r="BM85" s="28">
        <v>0</v>
      </c>
      <c r="BN85" s="28">
        <v>0</v>
      </c>
      <c r="BO85" s="28">
        <v>0</v>
      </c>
      <c r="BP85" s="28">
        <v>0</v>
      </c>
      <c r="BQ85" s="29">
        <f t="shared" si="51"/>
        <v>0</v>
      </c>
      <c r="BR85" s="28">
        <v>0</v>
      </c>
      <c r="BS85" s="28">
        <v>0</v>
      </c>
      <c r="BT85" s="29">
        <f t="shared" si="52"/>
        <v>0</v>
      </c>
      <c r="BU85" s="28" t="e">
        <f t="shared" si="40"/>
        <v>#DIV/0!</v>
      </c>
      <c r="BV85" s="28" t="e">
        <f t="shared" si="40"/>
        <v>#DIV/0!</v>
      </c>
      <c r="BW85" s="28" t="e">
        <f t="shared" si="40"/>
        <v>#DIV/0!</v>
      </c>
      <c r="BX85" s="28" t="e">
        <f t="shared" si="40"/>
        <v>#DIV/0!</v>
      </c>
      <c r="BY85" s="28" t="e">
        <f t="shared" si="41"/>
        <v>#DIV/0!</v>
      </c>
      <c r="BZ85" s="28" t="e">
        <f t="shared" si="41"/>
        <v>#DIV/0!</v>
      </c>
      <c r="CA85" s="28" t="e">
        <f t="shared" si="41"/>
        <v>#DIV/0!</v>
      </c>
      <c r="CB85" s="31">
        <v>0</v>
      </c>
      <c r="CC85" s="31">
        <v>0</v>
      </c>
      <c r="CD85" s="28">
        <f>'[1]PN_AEUE-Régional SOS'!BW77+'[1]PN_AEUE-Régional CNR'!BW77+'[1]PN_AEUE-Régional CES'!BW77</f>
        <v>0</v>
      </c>
      <c r="CE85" s="28">
        <f>'[1]PN_AEUE-Régional SOS'!BX77+'[1]PN_AEUE-Régional CNR'!BX77+'[1]PN_AEUE-Régional CES'!BX77</f>
        <v>0</v>
      </c>
      <c r="CF85" s="29">
        <f t="shared" si="42"/>
        <v>0</v>
      </c>
      <c r="CG85" s="28"/>
      <c r="CH85" s="28"/>
      <c r="CI85" s="32"/>
      <c r="CJ85" s="32"/>
      <c r="CK85" s="32"/>
      <c r="CL85" s="32"/>
      <c r="CM85" s="32"/>
      <c r="CN85" s="33"/>
      <c r="CO85" s="33"/>
      <c r="CP85" s="32"/>
      <c r="CQ85" s="34"/>
      <c r="CR85" s="34"/>
      <c r="CS85" s="34"/>
      <c r="CT85" s="34"/>
      <c r="CU85" s="34"/>
      <c r="CV85" s="34"/>
    </row>
    <row r="86" spans="1:100" s="35" customFormat="1" x14ac:dyDescent="0.25">
      <c r="A86" s="27" t="s">
        <v>186</v>
      </c>
      <c r="B86" s="48"/>
      <c r="C86" s="110"/>
      <c r="D86" s="48"/>
      <c r="E86" s="29">
        <v>0</v>
      </c>
      <c r="F86" s="29">
        <v>0</v>
      </c>
      <c r="G86" s="29">
        <v>0</v>
      </c>
      <c r="H86" s="29">
        <v>0</v>
      </c>
      <c r="I86" s="29">
        <f t="shared" si="34"/>
        <v>0</v>
      </c>
      <c r="J86" s="29">
        <v>0</v>
      </c>
      <c r="K86" s="29">
        <v>0</v>
      </c>
      <c r="L86" s="29">
        <f t="shared" si="35"/>
        <v>0</v>
      </c>
      <c r="M86" s="28">
        <v>0</v>
      </c>
      <c r="N86" s="28">
        <v>0</v>
      </c>
      <c r="O86" s="28">
        <v>0</v>
      </c>
      <c r="P86" s="28">
        <v>0</v>
      </c>
      <c r="Q86" s="29">
        <f t="shared" si="43"/>
        <v>0</v>
      </c>
      <c r="R86" s="28">
        <v>0</v>
      </c>
      <c r="S86" s="28">
        <v>0</v>
      </c>
      <c r="T86" s="29">
        <f t="shared" si="44"/>
        <v>0</v>
      </c>
      <c r="U86" s="28">
        <v>0</v>
      </c>
      <c r="V86" s="28">
        <v>0</v>
      </c>
      <c r="W86" s="28">
        <v>0</v>
      </c>
      <c r="X86" s="28">
        <v>0</v>
      </c>
      <c r="Y86" s="29">
        <f t="shared" si="45"/>
        <v>0</v>
      </c>
      <c r="Z86" s="28">
        <v>0</v>
      </c>
      <c r="AA86" s="28">
        <v>0</v>
      </c>
      <c r="AB86" s="29">
        <f t="shared" si="46"/>
        <v>0</v>
      </c>
      <c r="AC86" s="29" t="e">
        <f t="shared" si="33"/>
        <v>#DIV/0!</v>
      </c>
      <c r="AD86" s="29" t="e">
        <f t="shared" si="33"/>
        <v>#DIV/0!</v>
      </c>
      <c r="AE86" s="29" t="e">
        <f t="shared" si="33"/>
        <v>#DIV/0!</v>
      </c>
      <c r="AF86" s="29" t="e">
        <f t="shared" si="33"/>
        <v>#DIV/0!</v>
      </c>
      <c r="AG86" s="29" t="e">
        <f t="shared" si="33"/>
        <v>#DIV/0!</v>
      </c>
      <c r="AH86" s="30">
        <v>0</v>
      </c>
      <c r="AI86" s="30">
        <v>0</v>
      </c>
      <c r="AJ86" s="30">
        <v>0</v>
      </c>
      <c r="AK86" s="30">
        <v>0</v>
      </c>
      <c r="AL86" s="29">
        <f t="shared" si="36"/>
        <v>0</v>
      </c>
      <c r="AM86" s="30">
        <v>0</v>
      </c>
      <c r="AN86" s="30">
        <v>0</v>
      </c>
      <c r="AO86" s="29">
        <f t="shared" si="37"/>
        <v>0</v>
      </c>
      <c r="AP86" s="28">
        <v>0</v>
      </c>
      <c r="AQ86" s="28">
        <v>0</v>
      </c>
      <c r="AR86" s="28">
        <v>0</v>
      </c>
      <c r="AS86" s="28">
        <v>0</v>
      </c>
      <c r="AT86" s="29">
        <f t="shared" si="47"/>
        <v>0</v>
      </c>
      <c r="AU86" s="28">
        <v>0</v>
      </c>
      <c r="AV86" s="28">
        <v>0</v>
      </c>
      <c r="AW86" s="29">
        <f t="shared" si="48"/>
        <v>0</v>
      </c>
      <c r="AX86" s="28">
        <v>0</v>
      </c>
      <c r="AY86" s="28">
        <v>0</v>
      </c>
      <c r="AZ86" s="28">
        <v>0</v>
      </c>
      <c r="BA86" s="28">
        <v>0</v>
      </c>
      <c r="BB86" s="29">
        <f t="shared" si="49"/>
        <v>0</v>
      </c>
      <c r="BC86" s="28">
        <v>0</v>
      </c>
      <c r="BD86" s="28">
        <v>0</v>
      </c>
      <c r="BE86" s="29">
        <f t="shared" si="50"/>
        <v>0</v>
      </c>
      <c r="BF86" s="28" t="e">
        <f t="shared" si="38"/>
        <v>#DIV/0!</v>
      </c>
      <c r="BG86" s="28" t="e">
        <f t="shared" si="38"/>
        <v>#DIV/0!</v>
      </c>
      <c r="BH86" s="28" t="e">
        <f t="shared" si="38"/>
        <v>#DIV/0!</v>
      </c>
      <c r="BI86" s="28" t="e">
        <f t="shared" si="38"/>
        <v>#DIV/0!</v>
      </c>
      <c r="BJ86" s="28" t="e">
        <f t="shared" si="39"/>
        <v>#DIV/0!</v>
      </c>
      <c r="BK86" s="28" t="e">
        <f t="shared" si="39"/>
        <v>#DIV/0!</v>
      </c>
      <c r="BL86" s="28" t="e">
        <f t="shared" si="39"/>
        <v>#DIV/0!</v>
      </c>
      <c r="BM86" s="28">
        <v>0</v>
      </c>
      <c r="BN86" s="28">
        <v>0</v>
      </c>
      <c r="BO86" s="28">
        <v>0</v>
      </c>
      <c r="BP86" s="28">
        <v>0</v>
      </c>
      <c r="BQ86" s="29">
        <f t="shared" si="51"/>
        <v>0</v>
      </c>
      <c r="BR86" s="28">
        <v>0</v>
      </c>
      <c r="BS86" s="28">
        <v>0</v>
      </c>
      <c r="BT86" s="29">
        <f t="shared" si="52"/>
        <v>0</v>
      </c>
      <c r="BU86" s="28" t="e">
        <f t="shared" si="40"/>
        <v>#DIV/0!</v>
      </c>
      <c r="BV86" s="28" t="e">
        <f t="shared" si="40"/>
        <v>#DIV/0!</v>
      </c>
      <c r="BW86" s="28" t="e">
        <f t="shared" si="40"/>
        <v>#DIV/0!</v>
      </c>
      <c r="BX86" s="28" t="e">
        <f t="shared" si="40"/>
        <v>#DIV/0!</v>
      </c>
      <c r="BY86" s="28" t="e">
        <f t="shared" si="41"/>
        <v>#DIV/0!</v>
      </c>
      <c r="BZ86" s="28" t="e">
        <f t="shared" si="41"/>
        <v>#DIV/0!</v>
      </c>
      <c r="CA86" s="28" t="e">
        <f t="shared" si="41"/>
        <v>#DIV/0!</v>
      </c>
      <c r="CB86" s="31">
        <v>0</v>
      </c>
      <c r="CC86" s="31">
        <v>0</v>
      </c>
      <c r="CD86" s="28">
        <f>'[1]PN_AEUE-Régional SOS'!BW78+'[1]PN_AEUE-Régional CNR'!BW78+'[1]PN_AEUE-Régional CES'!BW78</f>
        <v>0</v>
      </c>
      <c r="CE86" s="28">
        <f>'[1]PN_AEUE-Régional SOS'!BX78+'[1]PN_AEUE-Régional CNR'!BX78+'[1]PN_AEUE-Régional CES'!BX78</f>
        <v>0</v>
      </c>
      <c r="CF86" s="29">
        <f t="shared" si="42"/>
        <v>0</v>
      </c>
      <c r="CG86" s="28"/>
      <c r="CH86" s="28"/>
      <c r="CI86" s="32"/>
      <c r="CJ86" s="32"/>
      <c r="CK86" s="32"/>
      <c r="CL86" s="32"/>
      <c r="CM86" s="32"/>
      <c r="CN86" s="33"/>
      <c r="CO86" s="33"/>
      <c r="CP86" s="32"/>
      <c r="CQ86" s="34"/>
      <c r="CR86" s="34"/>
      <c r="CS86" s="34"/>
      <c r="CT86" s="34"/>
      <c r="CU86" s="34"/>
      <c r="CV86" s="34"/>
    </row>
    <row r="87" spans="1:100" s="35" customFormat="1" x14ac:dyDescent="0.25">
      <c r="A87" s="27" t="s">
        <v>188</v>
      </c>
      <c r="B87" s="48"/>
      <c r="C87" s="110"/>
      <c r="D87" s="48"/>
      <c r="E87" s="29">
        <v>0</v>
      </c>
      <c r="F87" s="29">
        <v>0</v>
      </c>
      <c r="G87" s="29">
        <v>0</v>
      </c>
      <c r="H87" s="29">
        <v>0</v>
      </c>
      <c r="I87" s="29">
        <f t="shared" si="34"/>
        <v>0</v>
      </c>
      <c r="J87" s="29">
        <v>0</v>
      </c>
      <c r="K87" s="29">
        <v>0</v>
      </c>
      <c r="L87" s="29">
        <f t="shared" si="35"/>
        <v>0</v>
      </c>
      <c r="M87" s="28">
        <v>0</v>
      </c>
      <c r="N87" s="28">
        <v>0</v>
      </c>
      <c r="O87" s="28">
        <v>0</v>
      </c>
      <c r="P87" s="28">
        <v>0</v>
      </c>
      <c r="Q87" s="29">
        <f t="shared" si="43"/>
        <v>0</v>
      </c>
      <c r="R87" s="28">
        <v>0</v>
      </c>
      <c r="S87" s="28">
        <v>0</v>
      </c>
      <c r="T87" s="29">
        <f t="shared" si="44"/>
        <v>0</v>
      </c>
      <c r="U87" s="28">
        <v>0</v>
      </c>
      <c r="V87" s="28">
        <v>0</v>
      </c>
      <c r="W87" s="28">
        <v>0</v>
      </c>
      <c r="X87" s="28">
        <v>0</v>
      </c>
      <c r="Y87" s="29">
        <f t="shared" si="45"/>
        <v>0</v>
      </c>
      <c r="Z87" s="28">
        <v>0</v>
      </c>
      <c r="AA87" s="28">
        <v>0</v>
      </c>
      <c r="AB87" s="29">
        <f t="shared" si="46"/>
        <v>0</v>
      </c>
      <c r="AC87" s="29" t="e">
        <f t="shared" si="33"/>
        <v>#DIV/0!</v>
      </c>
      <c r="AD87" s="29" t="e">
        <f t="shared" si="33"/>
        <v>#DIV/0!</v>
      </c>
      <c r="AE87" s="29" t="e">
        <f t="shared" si="33"/>
        <v>#DIV/0!</v>
      </c>
      <c r="AF87" s="29" t="e">
        <f t="shared" si="33"/>
        <v>#DIV/0!</v>
      </c>
      <c r="AG87" s="29" t="e">
        <f t="shared" si="33"/>
        <v>#DIV/0!</v>
      </c>
      <c r="AH87" s="30">
        <v>0</v>
      </c>
      <c r="AI87" s="30">
        <v>0</v>
      </c>
      <c r="AJ87" s="30">
        <v>0</v>
      </c>
      <c r="AK87" s="30">
        <v>0</v>
      </c>
      <c r="AL87" s="29">
        <f t="shared" si="36"/>
        <v>0</v>
      </c>
      <c r="AM87" s="30">
        <v>0</v>
      </c>
      <c r="AN87" s="30">
        <v>0</v>
      </c>
      <c r="AO87" s="29">
        <f t="shared" si="37"/>
        <v>0</v>
      </c>
      <c r="AP87" s="28">
        <v>0</v>
      </c>
      <c r="AQ87" s="28">
        <v>0</v>
      </c>
      <c r="AR87" s="28">
        <v>0</v>
      </c>
      <c r="AS87" s="28">
        <v>0</v>
      </c>
      <c r="AT87" s="29">
        <f t="shared" si="47"/>
        <v>0</v>
      </c>
      <c r="AU87" s="28">
        <v>0</v>
      </c>
      <c r="AV87" s="28">
        <v>0</v>
      </c>
      <c r="AW87" s="29">
        <f t="shared" si="48"/>
        <v>0</v>
      </c>
      <c r="AX87" s="28">
        <v>0</v>
      </c>
      <c r="AY87" s="28">
        <v>0</v>
      </c>
      <c r="AZ87" s="28">
        <v>0</v>
      </c>
      <c r="BA87" s="28">
        <v>0</v>
      </c>
      <c r="BB87" s="29">
        <f t="shared" si="49"/>
        <v>0</v>
      </c>
      <c r="BC87" s="28">
        <v>0</v>
      </c>
      <c r="BD87" s="28">
        <v>0</v>
      </c>
      <c r="BE87" s="29">
        <f t="shared" si="50"/>
        <v>0</v>
      </c>
      <c r="BF87" s="28" t="e">
        <f t="shared" si="38"/>
        <v>#DIV/0!</v>
      </c>
      <c r="BG87" s="28" t="e">
        <f t="shared" si="38"/>
        <v>#DIV/0!</v>
      </c>
      <c r="BH87" s="28" t="e">
        <f t="shared" si="38"/>
        <v>#DIV/0!</v>
      </c>
      <c r="BI87" s="28" t="e">
        <f t="shared" si="38"/>
        <v>#DIV/0!</v>
      </c>
      <c r="BJ87" s="28" t="e">
        <f t="shared" si="39"/>
        <v>#DIV/0!</v>
      </c>
      <c r="BK87" s="28" t="e">
        <f t="shared" si="39"/>
        <v>#DIV/0!</v>
      </c>
      <c r="BL87" s="28" t="e">
        <f t="shared" si="39"/>
        <v>#DIV/0!</v>
      </c>
      <c r="BM87" s="28">
        <v>0</v>
      </c>
      <c r="BN87" s="28">
        <v>0</v>
      </c>
      <c r="BO87" s="28">
        <v>0</v>
      </c>
      <c r="BP87" s="28">
        <v>0</v>
      </c>
      <c r="BQ87" s="29">
        <f t="shared" si="51"/>
        <v>0</v>
      </c>
      <c r="BR87" s="28">
        <v>0</v>
      </c>
      <c r="BS87" s="28">
        <v>0</v>
      </c>
      <c r="BT87" s="29">
        <f t="shared" si="52"/>
        <v>0</v>
      </c>
      <c r="BU87" s="28" t="e">
        <f t="shared" si="40"/>
        <v>#DIV/0!</v>
      </c>
      <c r="BV87" s="28" t="e">
        <f t="shared" si="40"/>
        <v>#DIV/0!</v>
      </c>
      <c r="BW87" s="28" t="e">
        <f t="shared" si="40"/>
        <v>#DIV/0!</v>
      </c>
      <c r="BX87" s="28" t="e">
        <f t="shared" si="40"/>
        <v>#DIV/0!</v>
      </c>
      <c r="BY87" s="28" t="e">
        <f t="shared" si="41"/>
        <v>#DIV/0!</v>
      </c>
      <c r="BZ87" s="28" t="e">
        <f t="shared" si="41"/>
        <v>#DIV/0!</v>
      </c>
      <c r="CA87" s="28" t="e">
        <f t="shared" si="41"/>
        <v>#DIV/0!</v>
      </c>
      <c r="CB87" s="31">
        <v>0</v>
      </c>
      <c r="CC87" s="31">
        <v>0</v>
      </c>
      <c r="CD87" s="28">
        <f>'[1]PN_AEUE-Régional SOS'!BW79+'[1]PN_AEUE-Régional CNR'!BW79+'[1]PN_AEUE-Régional CES'!BW79</f>
        <v>0</v>
      </c>
      <c r="CE87" s="28">
        <f>'[1]PN_AEUE-Régional SOS'!BX79+'[1]PN_AEUE-Régional CNR'!BX79+'[1]PN_AEUE-Régional CES'!BX79</f>
        <v>0</v>
      </c>
      <c r="CF87" s="29">
        <f>CD87+CE87</f>
        <v>0</v>
      </c>
      <c r="CG87" s="28"/>
      <c r="CH87" s="28"/>
      <c r="CI87" s="32"/>
      <c r="CJ87" s="32"/>
      <c r="CK87" s="32"/>
      <c r="CL87" s="32"/>
      <c r="CM87" s="32"/>
      <c r="CN87" s="33"/>
      <c r="CO87" s="33"/>
      <c r="CP87" s="32"/>
      <c r="CQ87" s="34"/>
      <c r="CR87" s="34"/>
      <c r="CS87" s="34"/>
      <c r="CT87" s="34"/>
      <c r="CU87" s="34"/>
      <c r="CV87" s="34"/>
    </row>
    <row r="88" spans="1:100" s="35" customFormat="1" ht="27.6" x14ac:dyDescent="0.25">
      <c r="A88" s="27" t="s">
        <v>128</v>
      </c>
      <c r="B88" s="48"/>
      <c r="C88" s="110"/>
      <c r="D88" s="48"/>
      <c r="E88" s="29">
        <v>0</v>
      </c>
      <c r="F88" s="29">
        <v>0</v>
      </c>
      <c r="G88" s="29">
        <v>0</v>
      </c>
      <c r="H88" s="29">
        <v>0</v>
      </c>
      <c r="I88" s="29">
        <f t="shared" si="34"/>
        <v>0</v>
      </c>
      <c r="J88" s="29">
        <v>0</v>
      </c>
      <c r="K88" s="29">
        <v>0</v>
      </c>
      <c r="L88" s="29">
        <f t="shared" si="35"/>
        <v>0</v>
      </c>
      <c r="M88" s="28">
        <v>0</v>
      </c>
      <c r="N88" s="28">
        <v>0</v>
      </c>
      <c r="O88" s="28">
        <v>0</v>
      </c>
      <c r="P88" s="28">
        <v>0</v>
      </c>
      <c r="Q88" s="29">
        <f t="shared" si="43"/>
        <v>0</v>
      </c>
      <c r="R88" s="28">
        <v>0</v>
      </c>
      <c r="S88" s="28">
        <v>0</v>
      </c>
      <c r="T88" s="29">
        <f t="shared" si="44"/>
        <v>0</v>
      </c>
      <c r="U88" s="28">
        <v>0</v>
      </c>
      <c r="V88" s="28">
        <v>0</v>
      </c>
      <c r="W88" s="28">
        <v>0</v>
      </c>
      <c r="X88" s="28">
        <v>0</v>
      </c>
      <c r="Y88" s="29">
        <f t="shared" si="45"/>
        <v>0</v>
      </c>
      <c r="Z88" s="28">
        <v>0</v>
      </c>
      <c r="AA88" s="28">
        <v>0</v>
      </c>
      <c r="AB88" s="29">
        <f t="shared" si="46"/>
        <v>0</v>
      </c>
      <c r="AC88" s="29" t="e">
        <f t="shared" si="33"/>
        <v>#DIV/0!</v>
      </c>
      <c r="AD88" s="29" t="e">
        <f t="shared" si="33"/>
        <v>#DIV/0!</v>
      </c>
      <c r="AE88" s="29" t="e">
        <f t="shared" si="33"/>
        <v>#DIV/0!</v>
      </c>
      <c r="AF88" s="29" t="e">
        <f t="shared" si="33"/>
        <v>#DIV/0!</v>
      </c>
      <c r="AG88" s="29" t="e">
        <f t="shared" si="33"/>
        <v>#DIV/0!</v>
      </c>
      <c r="AH88" s="30">
        <v>0</v>
      </c>
      <c r="AI88" s="30">
        <v>0</v>
      </c>
      <c r="AJ88" s="30">
        <v>0</v>
      </c>
      <c r="AK88" s="30">
        <v>0</v>
      </c>
      <c r="AL88" s="29">
        <f t="shared" si="36"/>
        <v>0</v>
      </c>
      <c r="AM88" s="30">
        <v>0</v>
      </c>
      <c r="AN88" s="30">
        <v>0</v>
      </c>
      <c r="AO88" s="29">
        <f t="shared" si="37"/>
        <v>0</v>
      </c>
      <c r="AP88" s="28">
        <v>0</v>
      </c>
      <c r="AQ88" s="28">
        <v>0</v>
      </c>
      <c r="AR88" s="28">
        <v>0</v>
      </c>
      <c r="AS88" s="28">
        <v>0</v>
      </c>
      <c r="AT88" s="29">
        <f t="shared" si="47"/>
        <v>0</v>
      </c>
      <c r="AU88" s="28">
        <v>0</v>
      </c>
      <c r="AV88" s="28">
        <v>0</v>
      </c>
      <c r="AW88" s="29">
        <f t="shared" si="48"/>
        <v>0</v>
      </c>
      <c r="AX88" s="28">
        <v>0</v>
      </c>
      <c r="AY88" s="28">
        <v>0</v>
      </c>
      <c r="AZ88" s="28">
        <v>0</v>
      </c>
      <c r="BA88" s="28">
        <v>0</v>
      </c>
      <c r="BB88" s="29">
        <f t="shared" si="49"/>
        <v>0</v>
      </c>
      <c r="BC88" s="28">
        <v>0</v>
      </c>
      <c r="BD88" s="28">
        <v>0</v>
      </c>
      <c r="BE88" s="29">
        <f t="shared" si="50"/>
        <v>0</v>
      </c>
      <c r="BF88" s="28" t="e">
        <f t="shared" si="38"/>
        <v>#DIV/0!</v>
      </c>
      <c r="BG88" s="28" t="e">
        <f t="shared" si="38"/>
        <v>#DIV/0!</v>
      </c>
      <c r="BH88" s="28" t="e">
        <f t="shared" si="38"/>
        <v>#DIV/0!</v>
      </c>
      <c r="BI88" s="28" t="e">
        <f t="shared" si="38"/>
        <v>#DIV/0!</v>
      </c>
      <c r="BJ88" s="28" t="e">
        <f t="shared" si="39"/>
        <v>#DIV/0!</v>
      </c>
      <c r="BK88" s="28" t="e">
        <f t="shared" si="39"/>
        <v>#DIV/0!</v>
      </c>
      <c r="BL88" s="28" t="e">
        <f t="shared" si="39"/>
        <v>#DIV/0!</v>
      </c>
      <c r="BM88" s="28">
        <v>0</v>
      </c>
      <c r="BN88" s="28">
        <v>0</v>
      </c>
      <c r="BO88" s="28">
        <v>0</v>
      </c>
      <c r="BP88" s="28">
        <v>0</v>
      </c>
      <c r="BQ88" s="29">
        <f t="shared" si="51"/>
        <v>0</v>
      </c>
      <c r="BR88" s="28">
        <v>0</v>
      </c>
      <c r="BS88" s="28">
        <v>0</v>
      </c>
      <c r="BT88" s="29">
        <f t="shared" si="52"/>
        <v>0</v>
      </c>
      <c r="BU88" s="28" t="e">
        <f t="shared" si="40"/>
        <v>#DIV/0!</v>
      </c>
      <c r="BV88" s="28" t="e">
        <f t="shared" si="40"/>
        <v>#DIV/0!</v>
      </c>
      <c r="BW88" s="28" t="e">
        <f t="shared" si="40"/>
        <v>#DIV/0!</v>
      </c>
      <c r="BX88" s="28" t="e">
        <f t="shared" si="40"/>
        <v>#DIV/0!</v>
      </c>
      <c r="BY88" s="28" t="e">
        <f t="shared" si="41"/>
        <v>#DIV/0!</v>
      </c>
      <c r="BZ88" s="28" t="e">
        <f t="shared" si="41"/>
        <v>#DIV/0!</v>
      </c>
      <c r="CA88" s="28" t="e">
        <f t="shared" si="41"/>
        <v>#DIV/0!</v>
      </c>
      <c r="CB88" s="31">
        <v>0</v>
      </c>
      <c r="CC88" s="31">
        <v>0</v>
      </c>
      <c r="CD88" s="28">
        <f>'[1]PN_AEUE-Régional SOS'!BW80+'[1]PN_AEUE-Régional CNR'!BW80+'[1]PN_AEUE-Régional CES'!BW80</f>
        <v>0</v>
      </c>
      <c r="CE88" s="28">
        <f>'[1]PN_AEUE-Régional SOS'!BX80+'[1]PN_AEUE-Régional CNR'!BX80+'[1]PN_AEUE-Régional CES'!BX80</f>
        <v>0</v>
      </c>
      <c r="CF88" s="29">
        <f t="shared" si="42"/>
        <v>0</v>
      </c>
      <c r="CG88" s="28"/>
      <c r="CH88" s="28"/>
      <c r="CI88" s="32"/>
      <c r="CJ88" s="32"/>
      <c r="CK88" s="32"/>
      <c r="CL88" s="32"/>
      <c r="CM88" s="32"/>
      <c r="CN88" s="33"/>
      <c r="CO88" s="33"/>
      <c r="CP88" s="32"/>
      <c r="CQ88" s="34"/>
      <c r="CR88" s="34"/>
      <c r="CS88" s="34"/>
      <c r="CT88" s="34"/>
      <c r="CU88" s="34"/>
      <c r="CV88" s="34"/>
    </row>
    <row r="89" spans="1:100" s="35" customFormat="1" ht="27.6" x14ac:dyDescent="0.25">
      <c r="A89" s="27" t="s">
        <v>191</v>
      </c>
      <c r="B89" s="48"/>
      <c r="C89" s="110"/>
      <c r="D89" s="48"/>
      <c r="E89" s="29">
        <v>0</v>
      </c>
      <c r="F89" s="29">
        <v>0</v>
      </c>
      <c r="G89" s="29">
        <v>0</v>
      </c>
      <c r="H89" s="29">
        <v>0</v>
      </c>
      <c r="I89" s="29">
        <f t="shared" si="34"/>
        <v>0</v>
      </c>
      <c r="J89" s="29">
        <v>0</v>
      </c>
      <c r="K89" s="29">
        <v>0</v>
      </c>
      <c r="L89" s="29">
        <f t="shared" si="35"/>
        <v>0</v>
      </c>
      <c r="M89" s="28">
        <v>0</v>
      </c>
      <c r="N89" s="28">
        <v>0</v>
      </c>
      <c r="O89" s="28">
        <v>0</v>
      </c>
      <c r="P89" s="28">
        <v>0</v>
      </c>
      <c r="Q89" s="29">
        <f t="shared" si="43"/>
        <v>0</v>
      </c>
      <c r="R89" s="28">
        <v>0</v>
      </c>
      <c r="S89" s="28">
        <v>0</v>
      </c>
      <c r="T89" s="29">
        <f t="shared" si="44"/>
        <v>0</v>
      </c>
      <c r="U89" s="28">
        <v>0</v>
      </c>
      <c r="V89" s="28">
        <v>0</v>
      </c>
      <c r="W89" s="28">
        <v>0</v>
      </c>
      <c r="X89" s="28">
        <v>0</v>
      </c>
      <c r="Y89" s="29">
        <f t="shared" si="45"/>
        <v>0</v>
      </c>
      <c r="Z89" s="28">
        <v>0</v>
      </c>
      <c r="AA89" s="28">
        <v>0</v>
      </c>
      <c r="AB89" s="29">
        <f t="shared" si="46"/>
        <v>0</v>
      </c>
      <c r="AC89" s="29" t="e">
        <f t="shared" si="33"/>
        <v>#DIV/0!</v>
      </c>
      <c r="AD89" s="29" t="e">
        <f t="shared" si="33"/>
        <v>#DIV/0!</v>
      </c>
      <c r="AE89" s="29" t="e">
        <f t="shared" si="33"/>
        <v>#DIV/0!</v>
      </c>
      <c r="AF89" s="29" t="e">
        <f t="shared" si="33"/>
        <v>#DIV/0!</v>
      </c>
      <c r="AG89" s="29" t="e">
        <f t="shared" si="33"/>
        <v>#DIV/0!</v>
      </c>
      <c r="AH89" s="30">
        <v>0</v>
      </c>
      <c r="AI89" s="30">
        <v>0</v>
      </c>
      <c r="AJ89" s="30">
        <v>0</v>
      </c>
      <c r="AK89" s="30">
        <v>0</v>
      </c>
      <c r="AL89" s="29">
        <f t="shared" si="36"/>
        <v>0</v>
      </c>
      <c r="AM89" s="30">
        <v>0</v>
      </c>
      <c r="AN89" s="30">
        <v>0</v>
      </c>
      <c r="AO89" s="29">
        <f t="shared" si="37"/>
        <v>0</v>
      </c>
      <c r="AP89" s="28">
        <v>0</v>
      </c>
      <c r="AQ89" s="28">
        <v>0</v>
      </c>
      <c r="AR89" s="28">
        <v>0</v>
      </c>
      <c r="AS89" s="28">
        <v>0</v>
      </c>
      <c r="AT89" s="29">
        <f t="shared" si="47"/>
        <v>0</v>
      </c>
      <c r="AU89" s="28">
        <v>0</v>
      </c>
      <c r="AV89" s="28">
        <v>0</v>
      </c>
      <c r="AW89" s="29">
        <f t="shared" si="48"/>
        <v>0</v>
      </c>
      <c r="AX89" s="28">
        <v>0</v>
      </c>
      <c r="AY89" s="28">
        <v>0</v>
      </c>
      <c r="AZ89" s="28">
        <v>0</v>
      </c>
      <c r="BA89" s="28">
        <v>0</v>
      </c>
      <c r="BB89" s="29">
        <f t="shared" si="49"/>
        <v>0</v>
      </c>
      <c r="BC89" s="28">
        <v>0</v>
      </c>
      <c r="BD89" s="28">
        <v>0</v>
      </c>
      <c r="BE89" s="29">
        <f t="shared" si="50"/>
        <v>0</v>
      </c>
      <c r="BF89" s="28" t="e">
        <f t="shared" si="38"/>
        <v>#DIV/0!</v>
      </c>
      <c r="BG89" s="28" t="e">
        <f t="shared" si="38"/>
        <v>#DIV/0!</v>
      </c>
      <c r="BH89" s="28" t="e">
        <f t="shared" si="38"/>
        <v>#DIV/0!</v>
      </c>
      <c r="BI89" s="28" t="e">
        <f t="shared" si="38"/>
        <v>#DIV/0!</v>
      </c>
      <c r="BJ89" s="28" t="e">
        <f t="shared" si="39"/>
        <v>#DIV/0!</v>
      </c>
      <c r="BK89" s="28" t="e">
        <f t="shared" si="39"/>
        <v>#DIV/0!</v>
      </c>
      <c r="BL89" s="28" t="e">
        <f t="shared" si="39"/>
        <v>#DIV/0!</v>
      </c>
      <c r="BM89" s="28">
        <v>0</v>
      </c>
      <c r="BN89" s="28">
        <v>0</v>
      </c>
      <c r="BO89" s="28">
        <v>0</v>
      </c>
      <c r="BP89" s="28">
        <v>0</v>
      </c>
      <c r="BQ89" s="29">
        <f t="shared" si="51"/>
        <v>0</v>
      </c>
      <c r="BR89" s="28">
        <v>0</v>
      </c>
      <c r="BS89" s="28">
        <v>0</v>
      </c>
      <c r="BT89" s="29">
        <f t="shared" si="52"/>
        <v>0</v>
      </c>
      <c r="BU89" s="28" t="e">
        <f t="shared" si="40"/>
        <v>#DIV/0!</v>
      </c>
      <c r="BV89" s="28" t="e">
        <f t="shared" si="40"/>
        <v>#DIV/0!</v>
      </c>
      <c r="BW89" s="28" t="e">
        <f t="shared" si="40"/>
        <v>#DIV/0!</v>
      </c>
      <c r="BX89" s="28" t="e">
        <f t="shared" si="40"/>
        <v>#DIV/0!</v>
      </c>
      <c r="BY89" s="28" t="e">
        <f t="shared" si="41"/>
        <v>#DIV/0!</v>
      </c>
      <c r="BZ89" s="28" t="e">
        <f t="shared" si="41"/>
        <v>#DIV/0!</v>
      </c>
      <c r="CA89" s="28" t="e">
        <f t="shared" si="41"/>
        <v>#DIV/0!</v>
      </c>
      <c r="CB89" s="31">
        <v>0</v>
      </c>
      <c r="CC89" s="31">
        <v>0</v>
      </c>
      <c r="CD89" s="28">
        <f>'[1]PN_AEUE-Régional SOS'!BW81+'[1]PN_AEUE-Régional CNR'!BW81+'[1]PN_AEUE-Régional CES'!BW81</f>
        <v>0</v>
      </c>
      <c r="CE89" s="28">
        <f>'[1]PN_AEUE-Régional SOS'!BX81+'[1]PN_AEUE-Régional CNR'!BX81+'[1]PN_AEUE-Régional CES'!BX81</f>
        <v>0</v>
      </c>
      <c r="CF89" s="29">
        <f t="shared" si="42"/>
        <v>0</v>
      </c>
      <c r="CG89" s="28"/>
      <c r="CH89" s="28"/>
      <c r="CI89" s="32"/>
      <c r="CJ89" s="32"/>
      <c r="CK89" s="32"/>
      <c r="CL89" s="32"/>
      <c r="CM89" s="32"/>
      <c r="CN89" s="33"/>
      <c r="CO89" s="33"/>
      <c r="CP89" s="32"/>
      <c r="CQ89" s="34"/>
      <c r="CR89" s="34"/>
      <c r="CS89" s="34"/>
      <c r="CT89" s="34"/>
      <c r="CU89" s="34"/>
      <c r="CV89" s="34"/>
    </row>
    <row r="90" spans="1:100" s="35" customFormat="1" ht="31.2" customHeight="1" x14ac:dyDescent="0.25">
      <c r="A90" s="27" t="s">
        <v>144</v>
      </c>
      <c r="B90" s="48"/>
      <c r="C90" s="110"/>
      <c r="D90" s="48"/>
      <c r="E90" s="29">
        <v>0</v>
      </c>
      <c r="F90" s="29">
        <v>0</v>
      </c>
      <c r="G90" s="29">
        <v>0</v>
      </c>
      <c r="H90" s="29">
        <v>0</v>
      </c>
      <c r="I90" s="29">
        <f t="shared" si="34"/>
        <v>0</v>
      </c>
      <c r="J90" s="29">
        <v>0</v>
      </c>
      <c r="K90" s="29">
        <v>0</v>
      </c>
      <c r="L90" s="29">
        <f t="shared" si="35"/>
        <v>0</v>
      </c>
      <c r="M90" s="28">
        <v>0</v>
      </c>
      <c r="N90" s="28">
        <v>0</v>
      </c>
      <c r="O90" s="28">
        <v>0</v>
      </c>
      <c r="P90" s="28">
        <v>0</v>
      </c>
      <c r="Q90" s="29">
        <f t="shared" si="43"/>
        <v>0</v>
      </c>
      <c r="R90" s="28">
        <v>0</v>
      </c>
      <c r="S90" s="28">
        <v>0</v>
      </c>
      <c r="T90" s="29">
        <f t="shared" si="44"/>
        <v>0</v>
      </c>
      <c r="U90" s="28">
        <v>0</v>
      </c>
      <c r="V90" s="28">
        <v>0</v>
      </c>
      <c r="W90" s="28">
        <v>0</v>
      </c>
      <c r="X90" s="28">
        <v>0</v>
      </c>
      <c r="Y90" s="29">
        <f t="shared" si="45"/>
        <v>0</v>
      </c>
      <c r="Z90" s="28">
        <v>0</v>
      </c>
      <c r="AA90" s="28">
        <v>0</v>
      </c>
      <c r="AB90" s="29">
        <f t="shared" si="46"/>
        <v>0</v>
      </c>
      <c r="AC90" s="29" t="e">
        <f t="shared" si="33"/>
        <v>#DIV/0!</v>
      </c>
      <c r="AD90" s="29" t="e">
        <f t="shared" si="33"/>
        <v>#DIV/0!</v>
      </c>
      <c r="AE90" s="29" t="e">
        <f t="shared" si="33"/>
        <v>#DIV/0!</v>
      </c>
      <c r="AF90" s="29" t="e">
        <f t="shared" si="33"/>
        <v>#DIV/0!</v>
      </c>
      <c r="AG90" s="29" t="e">
        <f t="shared" si="33"/>
        <v>#DIV/0!</v>
      </c>
      <c r="AH90" s="30">
        <v>0</v>
      </c>
      <c r="AI90" s="30">
        <v>0</v>
      </c>
      <c r="AJ90" s="30">
        <v>0</v>
      </c>
      <c r="AK90" s="30">
        <v>0</v>
      </c>
      <c r="AL90" s="29">
        <f t="shared" si="36"/>
        <v>0</v>
      </c>
      <c r="AM90" s="30">
        <v>0</v>
      </c>
      <c r="AN90" s="30">
        <v>0</v>
      </c>
      <c r="AO90" s="29">
        <f t="shared" si="37"/>
        <v>0</v>
      </c>
      <c r="AP90" s="28">
        <v>0</v>
      </c>
      <c r="AQ90" s="28">
        <v>0</v>
      </c>
      <c r="AR90" s="28">
        <v>0</v>
      </c>
      <c r="AS90" s="28">
        <v>0</v>
      </c>
      <c r="AT90" s="29">
        <f t="shared" si="47"/>
        <v>0</v>
      </c>
      <c r="AU90" s="28">
        <v>0</v>
      </c>
      <c r="AV90" s="28">
        <v>0</v>
      </c>
      <c r="AW90" s="29">
        <f t="shared" si="48"/>
        <v>0</v>
      </c>
      <c r="AX90" s="28">
        <v>0</v>
      </c>
      <c r="AY90" s="28">
        <v>0</v>
      </c>
      <c r="AZ90" s="28">
        <v>0</v>
      </c>
      <c r="BA90" s="28">
        <v>0</v>
      </c>
      <c r="BB90" s="29">
        <f t="shared" si="49"/>
        <v>0</v>
      </c>
      <c r="BC90" s="28">
        <v>0</v>
      </c>
      <c r="BD90" s="28">
        <v>0</v>
      </c>
      <c r="BE90" s="29">
        <f t="shared" si="50"/>
        <v>0</v>
      </c>
      <c r="BF90" s="28" t="e">
        <f t="shared" si="38"/>
        <v>#DIV/0!</v>
      </c>
      <c r="BG90" s="28" t="e">
        <f t="shared" si="38"/>
        <v>#DIV/0!</v>
      </c>
      <c r="BH90" s="28" t="e">
        <f t="shared" si="38"/>
        <v>#DIV/0!</v>
      </c>
      <c r="BI90" s="28" t="e">
        <f t="shared" si="38"/>
        <v>#DIV/0!</v>
      </c>
      <c r="BJ90" s="28" t="e">
        <f t="shared" si="39"/>
        <v>#DIV/0!</v>
      </c>
      <c r="BK90" s="28" t="e">
        <f t="shared" si="39"/>
        <v>#DIV/0!</v>
      </c>
      <c r="BL90" s="28" t="e">
        <f t="shared" si="39"/>
        <v>#DIV/0!</v>
      </c>
      <c r="BM90" s="28">
        <v>0</v>
      </c>
      <c r="BN90" s="28">
        <v>0</v>
      </c>
      <c r="BO90" s="28">
        <v>0</v>
      </c>
      <c r="BP90" s="28">
        <v>0</v>
      </c>
      <c r="BQ90" s="29">
        <f t="shared" si="51"/>
        <v>0</v>
      </c>
      <c r="BR90" s="28">
        <v>0</v>
      </c>
      <c r="BS90" s="28">
        <v>0</v>
      </c>
      <c r="BT90" s="29">
        <f t="shared" si="52"/>
        <v>0</v>
      </c>
      <c r="BU90" s="28" t="e">
        <f t="shared" si="40"/>
        <v>#DIV/0!</v>
      </c>
      <c r="BV90" s="28" t="e">
        <f t="shared" si="40"/>
        <v>#DIV/0!</v>
      </c>
      <c r="BW90" s="28" t="e">
        <f t="shared" si="40"/>
        <v>#DIV/0!</v>
      </c>
      <c r="BX90" s="28" t="e">
        <f t="shared" si="40"/>
        <v>#DIV/0!</v>
      </c>
      <c r="BY90" s="28" t="e">
        <f t="shared" si="41"/>
        <v>#DIV/0!</v>
      </c>
      <c r="BZ90" s="28" t="e">
        <f t="shared" si="41"/>
        <v>#DIV/0!</v>
      </c>
      <c r="CA90" s="28" t="e">
        <f t="shared" si="41"/>
        <v>#DIV/0!</v>
      </c>
      <c r="CB90" s="31">
        <v>0</v>
      </c>
      <c r="CC90" s="31">
        <v>0</v>
      </c>
      <c r="CD90" s="28">
        <f>'[1]PN_AEUE-Régional SOS'!BW82+'[1]PN_AEUE-Régional CNR'!BW82+'[1]PN_AEUE-Régional CES'!BW82</f>
        <v>0</v>
      </c>
      <c r="CE90" s="28">
        <f>'[1]PN_AEUE-Régional SOS'!BX82+'[1]PN_AEUE-Régional CNR'!BX82+'[1]PN_AEUE-Régional CES'!BX82</f>
        <v>0</v>
      </c>
      <c r="CF90" s="29">
        <f t="shared" si="42"/>
        <v>0</v>
      </c>
      <c r="CG90" s="28"/>
      <c r="CH90" s="28"/>
      <c r="CI90" s="32"/>
      <c r="CJ90" s="32"/>
      <c r="CK90" s="32"/>
      <c r="CL90" s="32"/>
      <c r="CM90" s="32"/>
      <c r="CN90" s="33"/>
      <c r="CO90" s="33"/>
      <c r="CP90" s="32"/>
      <c r="CQ90" s="34"/>
      <c r="CR90" s="34"/>
      <c r="CS90" s="34"/>
      <c r="CT90" s="34"/>
      <c r="CU90" s="34"/>
      <c r="CV90" s="34"/>
    </row>
    <row r="91" spans="1:100" s="35" customFormat="1" x14ac:dyDescent="0.25">
      <c r="A91" s="27" t="s">
        <v>197</v>
      </c>
      <c r="B91" s="48"/>
      <c r="C91" s="110"/>
      <c r="D91" s="48"/>
      <c r="E91" s="29">
        <v>0</v>
      </c>
      <c r="F91" s="29">
        <v>0</v>
      </c>
      <c r="G91" s="29">
        <v>0</v>
      </c>
      <c r="H91" s="29">
        <v>0</v>
      </c>
      <c r="I91" s="29">
        <f t="shared" si="34"/>
        <v>0</v>
      </c>
      <c r="J91" s="29">
        <v>0</v>
      </c>
      <c r="K91" s="29">
        <v>0</v>
      </c>
      <c r="L91" s="29">
        <f t="shared" si="35"/>
        <v>0</v>
      </c>
      <c r="M91" s="28">
        <v>0</v>
      </c>
      <c r="N91" s="28">
        <v>0</v>
      </c>
      <c r="O91" s="28">
        <v>0</v>
      </c>
      <c r="P91" s="28">
        <v>0</v>
      </c>
      <c r="Q91" s="29">
        <f t="shared" si="43"/>
        <v>0</v>
      </c>
      <c r="R91" s="28">
        <v>0</v>
      </c>
      <c r="S91" s="28">
        <v>0</v>
      </c>
      <c r="T91" s="29">
        <f t="shared" si="44"/>
        <v>0</v>
      </c>
      <c r="U91" s="28">
        <v>0</v>
      </c>
      <c r="V91" s="28">
        <v>0</v>
      </c>
      <c r="W91" s="28">
        <v>0</v>
      </c>
      <c r="X91" s="28">
        <v>0</v>
      </c>
      <c r="Y91" s="29">
        <f t="shared" si="45"/>
        <v>0</v>
      </c>
      <c r="Z91" s="28">
        <v>0</v>
      </c>
      <c r="AA91" s="28">
        <v>0</v>
      </c>
      <c r="AB91" s="29">
        <f t="shared" si="46"/>
        <v>0</v>
      </c>
      <c r="AC91" s="29" t="e">
        <f t="shared" si="33"/>
        <v>#DIV/0!</v>
      </c>
      <c r="AD91" s="29" t="e">
        <f t="shared" si="33"/>
        <v>#DIV/0!</v>
      </c>
      <c r="AE91" s="29" t="e">
        <f t="shared" si="33"/>
        <v>#DIV/0!</v>
      </c>
      <c r="AF91" s="29" t="e">
        <f t="shared" si="33"/>
        <v>#DIV/0!</v>
      </c>
      <c r="AG91" s="29" t="e">
        <f t="shared" si="33"/>
        <v>#DIV/0!</v>
      </c>
      <c r="AH91" s="30">
        <v>0</v>
      </c>
      <c r="AI91" s="30">
        <v>0</v>
      </c>
      <c r="AJ91" s="30">
        <v>0</v>
      </c>
      <c r="AK91" s="30">
        <v>0</v>
      </c>
      <c r="AL91" s="29">
        <f t="shared" si="36"/>
        <v>0</v>
      </c>
      <c r="AM91" s="30">
        <v>0</v>
      </c>
      <c r="AN91" s="30">
        <v>0</v>
      </c>
      <c r="AO91" s="29">
        <f t="shared" si="37"/>
        <v>0</v>
      </c>
      <c r="AP91" s="28">
        <v>0</v>
      </c>
      <c r="AQ91" s="28">
        <v>0</v>
      </c>
      <c r="AR91" s="28">
        <v>0</v>
      </c>
      <c r="AS91" s="28">
        <v>0</v>
      </c>
      <c r="AT91" s="29">
        <f t="shared" si="47"/>
        <v>0</v>
      </c>
      <c r="AU91" s="28">
        <v>0</v>
      </c>
      <c r="AV91" s="28">
        <v>0</v>
      </c>
      <c r="AW91" s="29">
        <f t="shared" si="48"/>
        <v>0</v>
      </c>
      <c r="AX91" s="28">
        <v>0</v>
      </c>
      <c r="AY91" s="28">
        <v>0</v>
      </c>
      <c r="AZ91" s="28">
        <v>0</v>
      </c>
      <c r="BA91" s="28">
        <v>0</v>
      </c>
      <c r="BB91" s="29">
        <f t="shared" si="49"/>
        <v>0</v>
      </c>
      <c r="BC91" s="28">
        <v>0</v>
      </c>
      <c r="BD91" s="28">
        <v>0</v>
      </c>
      <c r="BE91" s="29">
        <f t="shared" si="50"/>
        <v>0</v>
      </c>
      <c r="BF91" s="28" t="e">
        <f t="shared" si="38"/>
        <v>#DIV/0!</v>
      </c>
      <c r="BG91" s="28" t="e">
        <f t="shared" si="38"/>
        <v>#DIV/0!</v>
      </c>
      <c r="BH91" s="28" t="e">
        <f t="shared" si="38"/>
        <v>#DIV/0!</v>
      </c>
      <c r="BI91" s="28" t="e">
        <f t="shared" si="38"/>
        <v>#DIV/0!</v>
      </c>
      <c r="BJ91" s="28" t="e">
        <f t="shared" si="39"/>
        <v>#DIV/0!</v>
      </c>
      <c r="BK91" s="28" t="e">
        <f t="shared" si="39"/>
        <v>#DIV/0!</v>
      </c>
      <c r="BL91" s="28" t="e">
        <f t="shared" si="39"/>
        <v>#DIV/0!</v>
      </c>
      <c r="BM91" s="28">
        <v>0</v>
      </c>
      <c r="BN91" s="28">
        <v>0</v>
      </c>
      <c r="BO91" s="28">
        <v>0</v>
      </c>
      <c r="BP91" s="28">
        <v>0</v>
      </c>
      <c r="BQ91" s="29">
        <f t="shared" si="51"/>
        <v>0</v>
      </c>
      <c r="BR91" s="28">
        <v>0</v>
      </c>
      <c r="BS91" s="28">
        <v>0</v>
      </c>
      <c r="BT91" s="29">
        <f t="shared" si="52"/>
        <v>0</v>
      </c>
      <c r="BU91" s="28" t="e">
        <f t="shared" si="40"/>
        <v>#DIV/0!</v>
      </c>
      <c r="BV91" s="28" t="e">
        <f t="shared" si="40"/>
        <v>#DIV/0!</v>
      </c>
      <c r="BW91" s="28" t="e">
        <f t="shared" si="40"/>
        <v>#DIV/0!</v>
      </c>
      <c r="BX91" s="28" t="e">
        <f t="shared" si="40"/>
        <v>#DIV/0!</v>
      </c>
      <c r="BY91" s="28" t="e">
        <f t="shared" si="41"/>
        <v>#DIV/0!</v>
      </c>
      <c r="BZ91" s="28" t="e">
        <f t="shared" si="41"/>
        <v>#DIV/0!</v>
      </c>
      <c r="CA91" s="28" t="e">
        <f t="shared" si="41"/>
        <v>#DIV/0!</v>
      </c>
      <c r="CB91" s="31">
        <v>0</v>
      </c>
      <c r="CC91" s="31">
        <v>0</v>
      </c>
      <c r="CD91" s="28">
        <f>'[1]PN_AEUE-Régional SOS'!BW83+'[1]PN_AEUE-Régional CNR'!BW83+'[1]PN_AEUE-Régional CES'!BW83</f>
        <v>0</v>
      </c>
      <c r="CE91" s="28">
        <f>'[1]PN_AEUE-Régional SOS'!BX83+'[1]PN_AEUE-Régional CNR'!BX83+'[1]PN_AEUE-Régional CES'!BX83</f>
        <v>0</v>
      </c>
      <c r="CF91" s="29">
        <f t="shared" si="42"/>
        <v>0</v>
      </c>
      <c r="CG91" s="28"/>
      <c r="CH91" s="28"/>
      <c r="CI91" s="32"/>
      <c r="CJ91" s="32"/>
      <c r="CK91" s="32"/>
      <c r="CL91" s="32"/>
      <c r="CM91" s="32"/>
      <c r="CN91" s="33"/>
      <c r="CO91" s="33"/>
      <c r="CP91" s="32"/>
      <c r="CQ91" s="34"/>
      <c r="CR91" s="34"/>
      <c r="CS91" s="34"/>
      <c r="CT91" s="34"/>
      <c r="CU91" s="34"/>
      <c r="CV91" s="34"/>
    </row>
    <row r="92" spans="1:100" s="26" customFormat="1" ht="14.4" x14ac:dyDescent="0.3">
      <c r="A92" s="22" t="s">
        <v>198</v>
      </c>
      <c r="B92" s="23"/>
      <c r="C92" s="24"/>
      <c r="D92" s="23"/>
      <c r="E92" s="29">
        <v>0</v>
      </c>
      <c r="F92" s="29">
        <v>0</v>
      </c>
      <c r="G92" s="29">
        <v>0</v>
      </c>
      <c r="H92" s="29">
        <v>0</v>
      </c>
      <c r="I92" s="29">
        <f t="shared" si="34"/>
        <v>0</v>
      </c>
      <c r="J92" s="29">
        <v>0</v>
      </c>
      <c r="K92" s="29">
        <v>0</v>
      </c>
      <c r="L92" s="29">
        <f t="shared" si="35"/>
        <v>0</v>
      </c>
      <c r="M92" s="28">
        <v>0</v>
      </c>
      <c r="N92" s="28">
        <v>0</v>
      </c>
      <c r="O92" s="28">
        <v>0</v>
      </c>
      <c r="P92" s="28">
        <v>0</v>
      </c>
      <c r="Q92" s="29">
        <f t="shared" si="43"/>
        <v>0</v>
      </c>
      <c r="R92" s="28">
        <v>0</v>
      </c>
      <c r="S92" s="28">
        <v>0</v>
      </c>
      <c r="T92" s="29">
        <f t="shared" si="44"/>
        <v>0</v>
      </c>
      <c r="U92" s="28">
        <v>0</v>
      </c>
      <c r="V92" s="28">
        <v>0</v>
      </c>
      <c r="W92" s="28">
        <v>0</v>
      </c>
      <c r="X92" s="28">
        <v>0</v>
      </c>
      <c r="Y92" s="29">
        <f t="shared" si="45"/>
        <v>0</v>
      </c>
      <c r="Z92" s="28">
        <v>0</v>
      </c>
      <c r="AA92" s="28">
        <v>0</v>
      </c>
      <c r="AB92" s="29">
        <f t="shared" si="46"/>
        <v>0</v>
      </c>
      <c r="AC92" s="29" t="e">
        <f t="shared" si="33"/>
        <v>#DIV/0!</v>
      </c>
      <c r="AD92" s="29" t="e">
        <f t="shared" si="33"/>
        <v>#DIV/0!</v>
      </c>
      <c r="AE92" s="29" t="e">
        <f t="shared" si="33"/>
        <v>#DIV/0!</v>
      </c>
      <c r="AF92" s="29" t="e">
        <f t="shared" si="33"/>
        <v>#DIV/0!</v>
      </c>
      <c r="AG92" s="29" t="e">
        <f t="shared" si="33"/>
        <v>#DIV/0!</v>
      </c>
      <c r="AH92" s="30">
        <v>0</v>
      </c>
      <c r="AI92" s="30">
        <v>0</v>
      </c>
      <c r="AJ92" s="30">
        <v>0</v>
      </c>
      <c r="AK92" s="30">
        <v>0</v>
      </c>
      <c r="AL92" s="29">
        <f t="shared" si="36"/>
        <v>0</v>
      </c>
      <c r="AM92" s="30">
        <v>0</v>
      </c>
      <c r="AN92" s="30">
        <v>0</v>
      </c>
      <c r="AO92" s="29">
        <f t="shared" si="37"/>
        <v>0</v>
      </c>
      <c r="AP92" s="28">
        <v>0</v>
      </c>
      <c r="AQ92" s="28">
        <v>0</v>
      </c>
      <c r="AR92" s="28">
        <v>0</v>
      </c>
      <c r="AS92" s="28">
        <v>0</v>
      </c>
      <c r="AT92" s="29">
        <f t="shared" si="47"/>
        <v>0</v>
      </c>
      <c r="AU92" s="28">
        <v>0</v>
      </c>
      <c r="AV92" s="28">
        <v>0</v>
      </c>
      <c r="AW92" s="29">
        <f t="shared" si="48"/>
        <v>0</v>
      </c>
      <c r="AX92" s="28">
        <v>0</v>
      </c>
      <c r="AY92" s="28">
        <v>0</v>
      </c>
      <c r="AZ92" s="28">
        <v>0</v>
      </c>
      <c r="BA92" s="28">
        <v>0</v>
      </c>
      <c r="BB92" s="29">
        <f t="shared" si="49"/>
        <v>0</v>
      </c>
      <c r="BC92" s="28">
        <v>0</v>
      </c>
      <c r="BD92" s="28">
        <v>0</v>
      </c>
      <c r="BE92" s="29">
        <f t="shared" si="50"/>
        <v>0</v>
      </c>
      <c r="BF92" s="28" t="e">
        <f t="shared" si="38"/>
        <v>#DIV/0!</v>
      </c>
      <c r="BG92" s="28" t="e">
        <f t="shared" si="38"/>
        <v>#DIV/0!</v>
      </c>
      <c r="BH92" s="28" t="e">
        <f t="shared" si="38"/>
        <v>#DIV/0!</v>
      </c>
      <c r="BI92" s="28" t="e">
        <f t="shared" si="38"/>
        <v>#DIV/0!</v>
      </c>
      <c r="BJ92" s="28" t="e">
        <f t="shared" si="39"/>
        <v>#DIV/0!</v>
      </c>
      <c r="BK92" s="28" t="e">
        <f t="shared" si="39"/>
        <v>#DIV/0!</v>
      </c>
      <c r="BL92" s="28" t="e">
        <f t="shared" si="39"/>
        <v>#DIV/0!</v>
      </c>
      <c r="BM92" s="28">
        <v>0</v>
      </c>
      <c r="BN92" s="28">
        <v>0</v>
      </c>
      <c r="BO92" s="28">
        <v>0</v>
      </c>
      <c r="BP92" s="28">
        <v>0</v>
      </c>
      <c r="BQ92" s="29">
        <f t="shared" si="51"/>
        <v>0</v>
      </c>
      <c r="BR92" s="28">
        <v>0</v>
      </c>
      <c r="BS92" s="28">
        <v>0</v>
      </c>
      <c r="BT92" s="29">
        <f t="shared" si="52"/>
        <v>0</v>
      </c>
      <c r="BU92" s="28" t="e">
        <f t="shared" si="40"/>
        <v>#DIV/0!</v>
      </c>
      <c r="BV92" s="28" t="e">
        <f t="shared" si="40"/>
        <v>#DIV/0!</v>
      </c>
      <c r="BW92" s="28" t="e">
        <f t="shared" si="40"/>
        <v>#DIV/0!</v>
      </c>
      <c r="BX92" s="28" t="e">
        <f t="shared" si="40"/>
        <v>#DIV/0!</v>
      </c>
      <c r="BY92" s="28" t="e">
        <f t="shared" si="41"/>
        <v>#DIV/0!</v>
      </c>
      <c r="BZ92" s="28" t="e">
        <f t="shared" si="41"/>
        <v>#DIV/0!</v>
      </c>
      <c r="CA92" s="28" t="e">
        <f t="shared" si="41"/>
        <v>#DIV/0!</v>
      </c>
      <c r="CB92" s="31">
        <v>0</v>
      </c>
      <c r="CC92" s="31">
        <v>0</v>
      </c>
      <c r="CD92" s="28">
        <f>'[1]PN_AEUE-Régional SOS'!BW84+'[1]PN_AEUE-Régional CNR'!BW84+'[1]PN_AEUE-Régional CES'!BW84</f>
        <v>0</v>
      </c>
      <c r="CE92" s="28">
        <f>'[1]PN_AEUE-Régional SOS'!BX84+'[1]PN_AEUE-Régional CNR'!BX84+'[1]PN_AEUE-Régional CES'!BX84</f>
        <v>0</v>
      </c>
      <c r="CF92" s="29">
        <f t="shared" si="42"/>
        <v>0</v>
      </c>
      <c r="CG92" s="28"/>
      <c r="CH92" s="28"/>
      <c r="CI92" s="23"/>
      <c r="CJ92" s="23"/>
      <c r="CK92" s="23"/>
      <c r="CL92" s="23"/>
      <c r="CM92" s="23"/>
      <c r="CN92" s="23"/>
      <c r="CO92" s="23"/>
      <c r="CP92" s="23"/>
      <c r="CQ92" s="25"/>
      <c r="CR92" s="25"/>
      <c r="CS92" s="25"/>
      <c r="CT92" s="25"/>
      <c r="CU92" s="25"/>
      <c r="CV92" s="25"/>
    </row>
    <row r="93" spans="1:100" s="35" customFormat="1" ht="27.6" x14ac:dyDescent="0.25">
      <c r="A93" s="27" t="s">
        <v>125</v>
      </c>
      <c r="B93" s="48"/>
      <c r="C93" s="110"/>
      <c r="D93" s="48"/>
      <c r="E93" s="29">
        <v>0</v>
      </c>
      <c r="F93" s="29">
        <v>0</v>
      </c>
      <c r="G93" s="29">
        <v>0</v>
      </c>
      <c r="H93" s="29">
        <v>0</v>
      </c>
      <c r="I93" s="29">
        <f t="shared" si="34"/>
        <v>0</v>
      </c>
      <c r="J93" s="29">
        <v>0</v>
      </c>
      <c r="K93" s="29">
        <v>0</v>
      </c>
      <c r="L93" s="29">
        <f t="shared" si="35"/>
        <v>0</v>
      </c>
      <c r="M93" s="28">
        <v>0</v>
      </c>
      <c r="N93" s="28">
        <v>0</v>
      </c>
      <c r="O93" s="28">
        <v>0</v>
      </c>
      <c r="P93" s="28">
        <v>0</v>
      </c>
      <c r="Q93" s="29">
        <f t="shared" si="43"/>
        <v>0</v>
      </c>
      <c r="R93" s="28">
        <v>0</v>
      </c>
      <c r="S93" s="28">
        <v>0</v>
      </c>
      <c r="T93" s="29">
        <f t="shared" si="44"/>
        <v>0</v>
      </c>
      <c r="U93" s="28">
        <v>0</v>
      </c>
      <c r="V93" s="28">
        <v>0</v>
      </c>
      <c r="W93" s="28">
        <v>0</v>
      </c>
      <c r="X93" s="28">
        <v>0</v>
      </c>
      <c r="Y93" s="29">
        <f t="shared" si="45"/>
        <v>0</v>
      </c>
      <c r="Z93" s="28">
        <v>0</v>
      </c>
      <c r="AA93" s="28">
        <v>0</v>
      </c>
      <c r="AB93" s="29">
        <f t="shared" si="46"/>
        <v>0</v>
      </c>
      <c r="AC93" s="29" t="e">
        <f t="shared" si="33"/>
        <v>#DIV/0!</v>
      </c>
      <c r="AD93" s="29" t="e">
        <f t="shared" si="33"/>
        <v>#DIV/0!</v>
      </c>
      <c r="AE93" s="29" t="e">
        <f t="shared" si="33"/>
        <v>#DIV/0!</v>
      </c>
      <c r="AF93" s="29" t="e">
        <f t="shared" si="33"/>
        <v>#DIV/0!</v>
      </c>
      <c r="AG93" s="29" t="e">
        <f t="shared" si="33"/>
        <v>#DIV/0!</v>
      </c>
      <c r="AH93" s="30">
        <v>0</v>
      </c>
      <c r="AI93" s="30">
        <v>0</v>
      </c>
      <c r="AJ93" s="30">
        <v>0</v>
      </c>
      <c r="AK93" s="30">
        <v>0</v>
      </c>
      <c r="AL93" s="29">
        <f t="shared" si="36"/>
        <v>0</v>
      </c>
      <c r="AM93" s="30">
        <v>0</v>
      </c>
      <c r="AN93" s="30">
        <v>0</v>
      </c>
      <c r="AO93" s="29">
        <f t="shared" si="37"/>
        <v>0</v>
      </c>
      <c r="AP93" s="28">
        <v>0</v>
      </c>
      <c r="AQ93" s="28">
        <v>0</v>
      </c>
      <c r="AR93" s="28">
        <v>0</v>
      </c>
      <c r="AS93" s="28">
        <v>0</v>
      </c>
      <c r="AT93" s="29">
        <f t="shared" si="47"/>
        <v>0</v>
      </c>
      <c r="AU93" s="28">
        <v>0</v>
      </c>
      <c r="AV93" s="28">
        <v>0</v>
      </c>
      <c r="AW93" s="29">
        <f t="shared" si="48"/>
        <v>0</v>
      </c>
      <c r="AX93" s="28">
        <v>0</v>
      </c>
      <c r="AY93" s="28">
        <v>0</v>
      </c>
      <c r="AZ93" s="28">
        <v>0</v>
      </c>
      <c r="BA93" s="28">
        <v>0</v>
      </c>
      <c r="BB93" s="29">
        <f t="shared" si="49"/>
        <v>0</v>
      </c>
      <c r="BC93" s="28">
        <v>0</v>
      </c>
      <c r="BD93" s="28">
        <v>0</v>
      </c>
      <c r="BE93" s="29">
        <f t="shared" si="50"/>
        <v>0</v>
      </c>
      <c r="BF93" s="28" t="e">
        <f t="shared" si="38"/>
        <v>#DIV/0!</v>
      </c>
      <c r="BG93" s="28" t="e">
        <f t="shared" si="38"/>
        <v>#DIV/0!</v>
      </c>
      <c r="BH93" s="28" t="e">
        <f t="shared" si="38"/>
        <v>#DIV/0!</v>
      </c>
      <c r="BI93" s="28" t="e">
        <f t="shared" si="38"/>
        <v>#DIV/0!</v>
      </c>
      <c r="BJ93" s="28" t="e">
        <f t="shared" si="39"/>
        <v>#DIV/0!</v>
      </c>
      <c r="BK93" s="28" t="e">
        <f t="shared" si="39"/>
        <v>#DIV/0!</v>
      </c>
      <c r="BL93" s="28" t="e">
        <f t="shared" si="39"/>
        <v>#DIV/0!</v>
      </c>
      <c r="BM93" s="28">
        <v>0</v>
      </c>
      <c r="BN93" s="28">
        <v>0</v>
      </c>
      <c r="BO93" s="28">
        <v>0</v>
      </c>
      <c r="BP93" s="28">
        <v>0</v>
      </c>
      <c r="BQ93" s="29">
        <f t="shared" si="51"/>
        <v>0</v>
      </c>
      <c r="BR93" s="28">
        <v>0</v>
      </c>
      <c r="BS93" s="28">
        <v>0</v>
      </c>
      <c r="BT93" s="29">
        <f t="shared" si="52"/>
        <v>0</v>
      </c>
      <c r="BU93" s="28" t="e">
        <f t="shared" si="40"/>
        <v>#DIV/0!</v>
      </c>
      <c r="BV93" s="28" t="e">
        <f t="shared" si="40"/>
        <v>#DIV/0!</v>
      </c>
      <c r="BW93" s="28" t="e">
        <f t="shared" si="40"/>
        <v>#DIV/0!</v>
      </c>
      <c r="BX93" s="28" t="e">
        <f t="shared" si="40"/>
        <v>#DIV/0!</v>
      </c>
      <c r="BY93" s="28" t="e">
        <f t="shared" si="41"/>
        <v>#DIV/0!</v>
      </c>
      <c r="BZ93" s="28" t="e">
        <f t="shared" si="41"/>
        <v>#DIV/0!</v>
      </c>
      <c r="CA93" s="28" t="e">
        <f t="shared" si="41"/>
        <v>#DIV/0!</v>
      </c>
      <c r="CB93" s="31">
        <v>0</v>
      </c>
      <c r="CC93" s="31">
        <v>0</v>
      </c>
      <c r="CD93" s="28">
        <f>'[1]PN_AEUE-Régional SOS'!BW85+'[1]PN_AEUE-Régional CNR'!BW85+'[1]PN_AEUE-Régional CES'!BW85</f>
        <v>0</v>
      </c>
      <c r="CE93" s="28">
        <f>'[1]PN_AEUE-Régional SOS'!BX85+'[1]PN_AEUE-Régional CNR'!BX85+'[1]PN_AEUE-Régional CES'!BX85</f>
        <v>0</v>
      </c>
      <c r="CF93" s="29">
        <f t="shared" si="42"/>
        <v>0</v>
      </c>
      <c r="CG93" s="28"/>
      <c r="CH93" s="28"/>
      <c r="CI93" s="32"/>
      <c r="CJ93" s="32"/>
      <c r="CK93" s="32"/>
      <c r="CL93" s="32"/>
      <c r="CM93" s="32"/>
      <c r="CN93" s="33"/>
      <c r="CO93" s="33"/>
      <c r="CP93" s="32"/>
      <c r="CQ93" s="34"/>
      <c r="CR93" s="34"/>
      <c r="CS93" s="34"/>
      <c r="CT93" s="34"/>
      <c r="CU93" s="34"/>
      <c r="CV93" s="34"/>
    </row>
    <row r="94" spans="1:100" s="35" customFormat="1" ht="27.6" x14ac:dyDescent="0.25">
      <c r="A94" s="27" t="s">
        <v>199</v>
      </c>
      <c r="B94" s="48"/>
      <c r="C94" s="49"/>
      <c r="D94" s="48"/>
      <c r="E94" s="29">
        <v>0</v>
      </c>
      <c r="F94" s="29">
        <v>0</v>
      </c>
      <c r="G94" s="29">
        <v>0</v>
      </c>
      <c r="H94" s="29">
        <v>0</v>
      </c>
      <c r="I94" s="29">
        <f t="shared" si="34"/>
        <v>0</v>
      </c>
      <c r="J94" s="29">
        <v>0</v>
      </c>
      <c r="K94" s="29">
        <v>0</v>
      </c>
      <c r="L94" s="29">
        <f t="shared" si="35"/>
        <v>0</v>
      </c>
      <c r="M94" s="28">
        <v>0</v>
      </c>
      <c r="N94" s="28">
        <v>0</v>
      </c>
      <c r="O94" s="28">
        <v>0</v>
      </c>
      <c r="P94" s="28">
        <v>0</v>
      </c>
      <c r="Q94" s="29">
        <f t="shared" si="43"/>
        <v>0</v>
      </c>
      <c r="R94" s="28">
        <v>0</v>
      </c>
      <c r="S94" s="28">
        <v>0</v>
      </c>
      <c r="T94" s="29">
        <f t="shared" si="44"/>
        <v>0</v>
      </c>
      <c r="U94" s="28">
        <v>0</v>
      </c>
      <c r="V94" s="28">
        <v>0</v>
      </c>
      <c r="W94" s="28">
        <v>0</v>
      </c>
      <c r="X94" s="28">
        <v>0</v>
      </c>
      <c r="Y94" s="29">
        <f t="shared" si="45"/>
        <v>0</v>
      </c>
      <c r="Z94" s="28">
        <v>0</v>
      </c>
      <c r="AA94" s="28">
        <v>0</v>
      </c>
      <c r="AB94" s="29">
        <f t="shared" si="46"/>
        <v>0</v>
      </c>
      <c r="AC94" s="29" t="e">
        <f t="shared" si="33"/>
        <v>#DIV/0!</v>
      </c>
      <c r="AD94" s="29" t="e">
        <f t="shared" si="33"/>
        <v>#DIV/0!</v>
      </c>
      <c r="AE94" s="29" t="e">
        <f t="shared" si="33"/>
        <v>#DIV/0!</v>
      </c>
      <c r="AF94" s="29" t="e">
        <f t="shared" si="33"/>
        <v>#DIV/0!</v>
      </c>
      <c r="AG94" s="29" t="e">
        <f t="shared" si="33"/>
        <v>#DIV/0!</v>
      </c>
      <c r="AH94" s="30">
        <v>0</v>
      </c>
      <c r="AI94" s="30">
        <v>0</v>
      </c>
      <c r="AJ94" s="30">
        <v>0</v>
      </c>
      <c r="AK94" s="30">
        <v>0</v>
      </c>
      <c r="AL94" s="29">
        <f t="shared" si="36"/>
        <v>0</v>
      </c>
      <c r="AM94" s="30">
        <v>0</v>
      </c>
      <c r="AN94" s="30">
        <v>0</v>
      </c>
      <c r="AO94" s="29">
        <f t="shared" si="37"/>
        <v>0</v>
      </c>
      <c r="AP94" s="28">
        <v>0</v>
      </c>
      <c r="AQ94" s="28">
        <v>0</v>
      </c>
      <c r="AR94" s="28">
        <v>0</v>
      </c>
      <c r="AS94" s="28">
        <v>0</v>
      </c>
      <c r="AT94" s="29">
        <f t="shared" si="47"/>
        <v>0</v>
      </c>
      <c r="AU94" s="28">
        <v>0</v>
      </c>
      <c r="AV94" s="28">
        <v>0</v>
      </c>
      <c r="AW94" s="29">
        <f t="shared" si="48"/>
        <v>0</v>
      </c>
      <c r="AX94" s="28">
        <v>0</v>
      </c>
      <c r="AY94" s="28">
        <v>0</v>
      </c>
      <c r="AZ94" s="28">
        <v>0</v>
      </c>
      <c r="BA94" s="28">
        <v>0</v>
      </c>
      <c r="BB94" s="29">
        <f t="shared" si="49"/>
        <v>0</v>
      </c>
      <c r="BC94" s="28">
        <v>0</v>
      </c>
      <c r="BD94" s="28">
        <v>0</v>
      </c>
      <c r="BE94" s="29">
        <f t="shared" si="50"/>
        <v>0</v>
      </c>
      <c r="BF94" s="28" t="e">
        <f t="shared" si="38"/>
        <v>#DIV/0!</v>
      </c>
      <c r="BG94" s="28" t="e">
        <f t="shared" si="38"/>
        <v>#DIV/0!</v>
      </c>
      <c r="BH94" s="28" t="e">
        <f t="shared" si="38"/>
        <v>#DIV/0!</v>
      </c>
      <c r="BI94" s="28" t="e">
        <f t="shared" si="38"/>
        <v>#DIV/0!</v>
      </c>
      <c r="BJ94" s="28" t="e">
        <f t="shared" si="39"/>
        <v>#DIV/0!</v>
      </c>
      <c r="BK94" s="28" t="e">
        <f t="shared" si="39"/>
        <v>#DIV/0!</v>
      </c>
      <c r="BL94" s="28" t="e">
        <f t="shared" si="39"/>
        <v>#DIV/0!</v>
      </c>
      <c r="BM94" s="28">
        <v>0</v>
      </c>
      <c r="BN94" s="28">
        <v>0</v>
      </c>
      <c r="BO94" s="28">
        <v>0</v>
      </c>
      <c r="BP94" s="28">
        <v>0</v>
      </c>
      <c r="BQ94" s="29">
        <f t="shared" si="51"/>
        <v>0</v>
      </c>
      <c r="BR94" s="28">
        <v>0</v>
      </c>
      <c r="BS94" s="28">
        <v>0</v>
      </c>
      <c r="BT94" s="29">
        <f t="shared" si="52"/>
        <v>0</v>
      </c>
      <c r="BU94" s="28" t="e">
        <f t="shared" si="40"/>
        <v>#DIV/0!</v>
      </c>
      <c r="BV94" s="28" t="e">
        <f t="shared" si="40"/>
        <v>#DIV/0!</v>
      </c>
      <c r="BW94" s="28" t="e">
        <f t="shared" si="40"/>
        <v>#DIV/0!</v>
      </c>
      <c r="BX94" s="28" t="e">
        <f t="shared" si="40"/>
        <v>#DIV/0!</v>
      </c>
      <c r="BY94" s="28" t="e">
        <f t="shared" si="41"/>
        <v>#DIV/0!</v>
      </c>
      <c r="BZ94" s="28" t="e">
        <f t="shared" si="41"/>
        <v>#DIV/0!</v>
      </c>
      <c r="CA94" s="28" t="e">
        <f t="shared" si="41"/>
        <v>#DIV/0!</v>
      </c>
      <c r="CB94" s="31">
        <v>0</v>
      </c>
      <c r="CC94" s="31">
        <v>0</v>
      </c>
      <c r="CD94" s="28">
        <f>'[1]PN_AEUE-Régional SOS'!BW86+'[1]PN_AEUE-Régional CNR'!BW86+'[1]PN_AEUE-Régional CES'!BW86</f>
        <v>0</v>
      </c>
      <c r="CE94" s="28">
        <f>'[1]PN_AEUE-Régional SOS'!BX86+'[1]PN_AEUE-Régional CNR'!BX86+'[1]PN_AEUE-Régional CES'!BX86</f>
        <v>0</v>
      </c>
      <c r="CF94" s="29">
        <f t="shared" si="42"/>
        <v>0</v>
      </c>
      <c r="CG94" s="28"/>
      <c r="CH94" s="28"/>
      <c r="CI94" s="32"/>
      <c r="CJ94" s="32"/>
      <c r="CK94" s="32"/>
      <c r="CL94" s="32"/>
      <c r="CM94" s="32"/>
      <c r="CN94" s="33"/>
      <c r="CO94" s="33"/>
      <c r="CP94" s="32"/>
      <c r="CQ94" s="34"/>
      <c r="CR94" s="34"/>
      <c r="CS94" s="34"/>
      <c r="CT94" s="34"/>
      <c r="CU94" s="34"/>
      <c r="CV94" s="34"/>
    </row>
    <row r="95" spans="1:100" s="114" customFormat="1" ht="21" customHeight="1" x14ac:dyDescent="0.3">
      <c r="A95" s="27" t="s">
        <v>200</v>
      </c>
      <c r="B95" s="48"/>
      <c r="C95" s="49"/>
      <c r="D95" s="48"/>
      <c r="E95" s="29">
        <v>0</v>
      </c>
      <c r="F95" s="29">
        <v>0</v>
      </c>
      <c r="G95" s="29">
        <v>0</v>
      </c>
      <c r="H95" s="29">
        <v>0</v>
      </c>
      <c r="I95" s="29">
        <f t="shared" si="34"/>
        <v>0</v>
      </c>
      <c r="J95" s="29">
        <v>0</v>
      </c>
      <c r="K95" s="29">
        <v>0</v>
      </c>
      <c r="L95" s="29">
        <f t="shared" si="35"/>
        <v>0</v>
      </c>
      <c r="M95" s="28">
        <v>0</v>
      </c>
      <c r="N95" s="28">
        <v>0</v>
      </c>
      <c r="O95" s="28">
        <v>0</v>
      </c>
      <c r="P95" s="28">
        <v>0</v>
      </c>
      <c r="Q95" s="29">
        <f t="shared" si="43"/>
        <v>0</v>
      </c>
      <c r="R95" s="28">
        <v>0</v>
      </c>
      <c r="S95" s="28">
        <v>0</v>
      </c>
      <c r="T95" s="29">
        <f t="shared" si="44"/>
        <v>0</v>
      </c>
      <c r="U95" s="28">
        <v>0</v>
      </c>
      <c r="V95" s="28">
        <v>0</v>
      </c>
      <c r="W95" s="28">
        <v>0</v>
      </c>
      <c r="X95" s="28">
        <v>0</v>
      </c>
      <c r="Y95" s="29">
        <f t="shared" si="45"/>
        <v>0</v>
      </c>
      <c r="Z95" s="28">
        <v>0</v>
      </c>
      <c r="AA95" s="28">
        <v>0</v>
      </c>
      <c r="AB95" s="29">
        <f t="shared" si="46"/>
        <v>0</v>
      </c>
      <c r="AC95" s="29" t="e">
        <f t="shared" si="33"/>
        <v>#DIV/0!</v>
      </c>
      <c r="AD95" s="29" t="e">
        <f t="shared" si="33"/>
        <v>#DIV/0!</v>
      </c>
      <c r="AE95" s="29" t="e">
        <f t="shared" si="33"/>
        <v>#DIV/0!</v>
      </c>
      <c r="AF95" s="29" t="e">
        <f t="shared" si="33"/>
        <v>#DIV/0!</v>
      </c>
      <c r="AG95" s="29" t="e">
        <f t="shared" si="33"/>
        <v>#DIV/0!</v>
      </c>
      <c r="AH95" s="30">
        <v>0</v>
      </c>
      <c r="AI95" s="30">
        <v>0</v>
      </c>
      <c r="AJ95" s="30">
        <v>0</v>
      </c>
      <c r="AK95" s="30">
        <v>0</v>
      </c>
      <c r="AL95" s="29">
        <f t="shared" si="36"/>
        <v>0</v>
      </c>
      <c r="AM95" s="30">
        <v>0</v>
      </c>
      <c r="AN95" s="30">
        <v>0</v>
      </c>
      <c r="AO95" s="29">
        <f t="shared" si="37"/>
        <v>0</v>
      </c>
      <c r="AP95" s="28">
        <v>0</v>
      </c>
      <c r="AQ95" s="28">
        <v>0</v>
      </c>
      <c r="AR95" s="28">
        <v>0</v>
      </c>
      <c r="AS95" s="28">
        <v>0</v>
      </c>
      <c r="AT95" s="29">
        <f t="shared" si="47"/>
        <v>0</v>
      </c>
      <c r="AU95" s="28">
        <v>0</v>
      </c>
      <c r="AV95" s="28">
        <v>0</v>
      </c>
      <c r="AW95" s="29">
        <f t="shared" si="48"/>
        <v>0</v>
      </c>
      <c r="AX95" s="28">
        <v>0</v>
      </c>
      <c r="AY95" s="28">
        <v>0</v>
      </c>
      <c r="AZ95" s="28">
        <v>0</v>
      </c>
      <c r="BA95" s="28">
        <v>0</v>
      </c>
      <c r="BB95" s="29">
        <f t="shared" si="49"/>
        <v>0</v>
      </c>
      <c r="BC95" s="28">
        <v>0</v>
      </c>
      <c r="BD95" s="28">
        <v>0</v>
      </c>
      <c r="BE95" s="29">
        <f t="shared" si="50"/>
        <v>0</v>
      </c>
      <c r="BF95" s="28" t="e">
        <f t="shared" si="38"/>
        <v>#DIV/0!</v>
      </c>
      <c r="BG95" s="28" t="e">
        <f t="shared" si="38"/>
        <v>#DIV/0!</v>
      </c>
      <c r="BH95" s="28" t="e">
        <f t="shared" si="38"/>
        <v>#DIV/0!</v>
      </c>
      <c r="BI95" s="28" t="e">
        <f t="shared" si="38"/>
        <v>#DIV/0!</v>
      </c>
      <c r="BJ95" s="28" t="e">
        <f t="shared" si="39"/>
        <v>#DIV/0!</v>
      </c>
      <c r="BK95" s="28" t="e">
        <f t="shared" si="39"/>
        <v>#DIV/0!</v>
      </c>
      <c r="BL95" s="28" t="e">
        <f t="shared" si="39"/>
        <v>#DIV/0!</v>
      </c>
      <c r="BM95" s="28">
        <v>0</v>
      </c>
      <c r="BN95" s="28">
        <v>0</v>
      </c>
      <c r="BO95" s="28">
        <v>0</v>
      </c>
      <c r="BP95" s="28">
        <v>0</v>
      </c>
      <c r="BQ95" s="29">
        <f t="shared" si="51"/>
        <v>0</v>
      </c>
      <c r="BR95" s="28">
        <v>0</v>
      </c>
      <c r="BS95" s="28">
        <v>0</v>
      </c>
      <c r="BT95" s="29">
        <f t="shared" si="52"/>
        <v>0</v>
      </c>
      <c r="BU95" s="28" t="e">
        <f t="shared" si="40"/>
        <v>#DIV/0!</v>
      </c>
      <c r="BV95" s="28" t="e">
        <f t="shared" si="40"/>
        <v>#DIV/0!</v>
      </c>
      <c r="BW95" s="28" t="e">
        <f t="shared" si="40"/>
        <v>#DIV/0!</v>
      </c>
      <c r="BX95" s="28" t="e">
        <f t="shared" si="40"/>
        <v>#DIV/0!</v>
      </c>
      <c r="BY95" s="28" t="e">
        <f t="shared" si="41"/>
        <v>#DIV/0!</v>
      </c>
      <c r="BZ95" s="28" t="e">
        <f t="shared" si="41"/>
        <v>#DIV/0!</v>
      </c>
      <c r="CA95" s="28" t="e">
        <f t="shared" si="41"/>
        <v>#DIV/0!</v>
      </c>
      <c r="CB95" s="31">
        <v>0</v>
      </c>
      <c r="CC95" s="31">
        <v>0</v>
      </c>
      <c r="CD95" s="28">
        <f>'[1]PN_AEUE-Régional SOS'!BW87+'[1]PN_AEUE-Régional CNR'!BW87+'[1]PN_AEUE-Régional CES'!BW87</f>
        <v>0</v>
      </c>
      <c r="CE95" s="28">
        <f>'[1]PN_AEUE-Régional SOS'!BX87+'[1]PN_AEUE-Régional CNR'!BX87+'[1]PN_AEUE-Régional CES'!BX87</f>
        <v>0</v>
      </c>
      <c r="CF95" s="29">
        <f t="shared" si="42"/>
        <v>0</v>
      </c>
      <c r="CG95" s="28"/>
      <c r="CH95" s="28"/>
      <c r="CI95" s="111"/>
      <c r="CJ95" s="111"/>
      <c r="CK95" s="111"/>
      <c r="CL95" s="111"/>
      <c r="CM95" s="111"/>
      <c r="CN95" s="112"/>
      <c r="CO95" s="112"/>
      <c r="CP95" s="111"/>
      <c r="CQ95" s="113"/>
      <c r="CR95" s="113"/>
      <c r="CS95" s="113"/>
      <c r="CT95" s="113"/>
      <c r="CU95" s="113"/>
      <c r="CV95" s="113"/>
    </row>
    <row r="96" spans="1:100" s="117" customFormat="1" ht="14.4" x14ac:dyDescent="0.3">
      <c r="A96" s="27" t="s">
        <v>201</v>
      </c>
      <c r="B96" s="115"/>
      <c r="C96" s="110"/>
      <c r="D96" s="116"/>
      <c r="E96" s="29">
        <v>0</v>
      </c>
      <c r="F96" s="29">
        <v>0</v>
      </c>
      <c r="G96" s="29">
        <v>0</v>
      </c>
      <c r="H96" s="29">
        <v>0</v>
      </c>
      <c r="I96" s="29">
        <f t="shared" si="34"/>
        <v>0</v>
      </c>
      <c r="J96" s="29">
        <v>0</v>
      </c>
      <c r="K96" s="29">
        <v>0</v>
      </c>
      <c r="L96" s="29">
        <f t="shared" si="35"/>
        <v>0</v>
      </c>
      <c r="M96" s="28">
        <v>0</v>
      </c>
      <c r="N96" s="28">
        <v>0</v>
      </c>
      <c r="O96" s="28">
        <v>0</v>
      </c>
      <c r="P96" s="28">
        <v>0</v>
      </c>
      <c r="Q96" s="29">
        <f t="shared" si="43"/>
        <v>0</v>
      </c>
      <c r="R96" s="28">
        <v>0</v>
      </c>
      <c r="S96" s="28">
        <v>0</v>
      </c>
      <c r="T96" s="29">
        <f t="shared" si="44"/>
        <v>0</v>
      </c>
      <c r="U96" s="28">
        <v>0</v>
      </c>
      <c r="V96" s="28">
        <v>0</v>
      </c>
      <c r="W96" s="28">
        <v>0</v>
      </c>
      <c r="X96" s="28">
        <v>0</v>
      </c>
      <c r="Y96" s="29">
        <f t="shared" si="45"/>
        <v>0</v>
      </c>
      <c r="Z96" s="28">
        <v>0</v>
      </c>
      <c r="AA96" s="28">
        <v>0</v>
      </c>
      <c r="AB96" s="29">
        <f t="shared" si="46"/>
        <v>0</v>
      </c>
      <c r="AC96" s="29" t="e">
        <f t="shared" si="33"/>
        <v>#DIV/0!</v>
      </c>
      <c r="AD96" s="29" t="e">
        <f t="shared" si="33"/>
        <v>#DIV/0!</v>
      </c>
      <c r="AE96" s="29" t="e">
        <f t="shared" si="33"/>
        <v>#DIV/0!</v>
      </c>
      <c r="AF96" s="29" t="e">
        <f t="shared" si="33"/>
        <v>#DIV/0!</v>
      </c>
      <c r="AG96" s="29" t="e">
        <f t="shared" si="33"/>
        <v>#DIV/0!</v>
      </c>
      <c r="AH96" s="30">
        <v>0</v>
      </c>
      <c r="AI96" s="30">
        <v>0</v>
      </c>
      <c r="AJ96" s="30">
        <v>0</v>
      </c>
      <c r="AK96" s="30">
        <v>0</v>
      </c>
      <c r="AL96" s="29">
        <f t="shared" si="36"/>
        <v>0</v>
      </c>
      <c r="AM96" s="30">
        <v>0</v>
      </c>
      <c r="AN96" s="30">
        <v>0</v>
      </c>
      <c r="AO96" s="29">
        <f t="shared" si="37"/>
        <v>0</v>
      </c>
      <c r="AP96" s="28">
        <v>0</v>
      </c>
      <c r="AQ96" s="28">
        <v>0</v>
      </c>
      <c r="AR96" s="28">
        <v>0</v>
      </c>
      <c r="AS96" s="28">
        <v>0</v>
      </c>
      <c r="AT96" s="29">
        <f t="shared" si="47"/>
        <v>0</v>
      </c>
      <c r="AU96" s="28">
        <v>0</v>
      </c>
      <c r="AV96" s="28">
        <v>0</v>
      </c>
      <c r="AW96" s="29">
        <f t="shared" si="48"/>
        <v>0</v>
      </c>
      <c r="AX96" s="28">
        <v>0</v>
      </c>
      <c r="AY96" s="28">
        <v>0</v>
      </c>
      <c r="AZ96" s="28">
        <v>0</v>
      </c>
      <c r="BA96" s="28">
        <v>0</v>
      </c>
      <c r="BB96" s="29">
        <f t="shared" si="49"/>
        <v>0</v>
      </c>
      <c r="BC96" s="28">
        <v>0</v>
      </c>
      <c r="BD96" s="28">
        <v>0</v>
      </c>
      <c r="BE96" s="29">
        <f t="shared" si="50"/>
        <v>0</v>
      </c>
      <c r="BF96" s="28" t="e">
        <f t="shared" si="38"/>
        <v>#DIV/0!</v>
      </c>
      <c r="BG96" s="28" t="e">
        <f t="shared" si="38"/>
        <v>#DIV/0!</v>
      </c>
      <c r="BH96" s="28" t="e">
        <f t="shared" si="38"/>
        <v>#DIV/0!</v>
      </c>
      <c r="BI96" s="28" t="e">
        <f t="shared" si="38"/>
        <v>#DIV/0!</v>
      </c>
      <c r="BJ96" s="28" t="e">
        <f t="shared" si="39"/>
        <v>#DIV/0!</v>
      </c>
      <c r="BK96" s="28" t="e">
        <f t="shared" si="39"/>
        <v>#DIV/0!</v>
      </c>
      <c r="BL96" s="28" t="e">
        <f t="shared" si="39"/>
        <v>#DIV/0!</v>
      </c>
      <c r="BM96" s="28">
        <v>0</v>
      </c>
      <c r="BN96" s="28">
        <v>0</v>
      </c>
      <c r="BO96" s="28">
        <v>0</v>
      </c>
      <c r="BP96" s="28">
        <v>0</v>
      </c>
      <c r="BQ96" s="29">
        <f t="shared" si="51"/>
        <v>0</v>
      </c>
      <c r="BR96" s="28">
        <v>0</v>
      </c>
      <c r="BS96" s="28">
        <v>0</v>
      </c>
      <c r="BT96" s="29">
        <f t="shared" si="52"/>
        <v>0</v>
      </c>
      <c r="BU96" s="28" t="e">
        <f t="shared" si="40"/>
        <v>#DIV/0!</v>
      </c>
      <c r="BV96" s="28" t="e">
        <f t="shared" si="40"/>
        <v>#DIV/0!</v>
      </c>
      <c r="BW96" s="28" t="e">
        <f t="shared" si="40"/>
        <v>#DIV/0!</v>
      </c>
      <c r="BX96" s="28" t="e">
        <f t="shared" si="40"/>
        <v>#DIV/0!</v>
      </c>
      <c r="BY96" s="28" t="e">
        <f t="shared" si="41"/>
        <v>#DIV/0!</v>
      </c>
      <c r="BZ96" s="28" t="e">
        <f t="shared" si="41"/>
        <v>#DIV/0!</v>
      </c>
      <c r="CA96" s="28" t="e">
        <f t="shared" si="41"/>
        <v>#DIV/0!</v>
      </c>
      <c r="CB96" s="31">
        <v>0</v>
      </c>
      <c r="CC96" s="31">
        <v>0</v>
      </c>
      <c r="CD96" s="28">
        <f>'[1]PN_AEUE-Régional SOS'!BW88+'[1]PN_AEUE-Régional CNR'!BW88+'[1]PN_AEUE-Régional CES'!BW88</f>
        <v>0</v>
      </c>
      <c r="CE96" s="28">
        <f>'[1]PN_AEUE-Régional SOS'!BX88+'[1]PN_AEUE-Régional CNR'!BX88+'[1]PN_AEUE-Régional CES'!BX88</f>
        <v>0</v>
      </c>
      <c r="CF96" s="29">
        <f t="shared" si="42"/>
        <v>0</v>
      </c>
      <c r="CG96" s="28"/>
      <c r="CH96" s="28"/>
      <c r="CI96" s="32"/>
      <c r="CJ96" s="32"/>
      <c r="CK96" s="32"/>
      <c r="CL96" s="32"/>
      <c r="CM96" s="32"/>
      <c r="CN96" s="33"/>
      <c r="CO96" s="33"/>
      <c r="CP96" s="32"/>
      <c r="CQ96" s="34"/>
      <c r="CR96" s="34"/>
      <c r="CS96" s="34"/>
      <c r="CT96" s="34"/>
      <c r="CU96" s="34"/>
      <c r="CV96" s="34"/>
    </row>
    <row r="97" spans="1:100" s="117" customFormat="1" ht="14.4" x14ac:dyDescent="0.3">
      <c r="A97" s="27" t="s">
        <v>202</v>
      </c>
      <c r="B97" s="115"/>
      <c r="C97" s="110"/>
      <c r="D97" s="116"/>
      <c r="E97" s="29">
        <v>0</v>
      </c>
      <c r="F97" s="29">
        <v>0</v>
      </c>
      <c r="G97" s="29">
        <v>0</v>
      </c>
      <c r="H97" s="29">
        <v>0</v>
      </c>
      <c r="I97" s="29">
        <f t="shared" si="34"/>
        <v>0</v>
      </c>
      <c r="J97" s="29">
        <v>0</v>
      </c>
      <c r="K97" s="29">
        <v>0</v>
      </c>
      <c r="L97" s="29">
        <f t="shared" si="35"/>
        <v>0</v>
      </c>
      <c r="M97" s="28">
        <v>0</v>
      </c>
      <c r="N97" s="28">
        <v>0</v>
      </c>
      <c r="O97" s="28">
        <v>0</v>
      </c>
      <c r="P97" s="28">
        <v>0</v>
      </c>
      <c r="Q97" s="29">
        <f t="shared" si="43"/>
        <v>0</v>
      </c>
      <c r="R97" s="28">
        <v>0</v>
      </c>
      <c r="S97" s="28">
        <v>0</v>
      </c>
      <c r="T97" s="29">
        <f t="shared" si="44"/>
        <v>0</v>
      </c>
      <c r="U97" s="28">
        <v>0</v>
      </c>
      <c r="V97" s="28">
        <v>0</v>
      </c>
      <c r="W97" s="28">
        <v>0</v>
      </c>
      <c r="X97" s="28">
        <v>0</v>
      </c>
      <c r="Y97" s="29">
        <f t="shared" si="45"/>
        <v>0</v>
      </c>
      <c r="Z97" s="28">
        <v>0</v>
      </c>
      <c r="AA97" s="28">
        <v>0</v>
      </c>
      <c r="AB97" s="29">
        <f t="shared" si="46"/>
        <v>0</v>
      </c>
      <c r="AC97" s="29" t="e">
        <f t="shared" si="33"/>
        <v>#DIV/0!</v>
      </c>
      <c r="AD97" s="29" t="e">
        <f t="shared" si="33"/>
        <v>#DIV/0!</v>
      </c>
      <c r="AE97" s="29" t="e">
        <f t="shared" si="33"/>
        <v>#DIV/0!</v>
      </c>
      <c r="AF97" s="29" t="e">
        <f t="shared" si="33"/>
        <v>#DIV/0!</v>
      </c>
      <c r="AG97" s="29" t="e">
        <f t="shared" si="33"/>
        <v>#DIV/0!</v>
      </c>
      <c r="AH97" s="30">
        <v>0</v>
      </c>
      <c r="AI97" s="30">
        <v>0</v>
      </c>
      <c r="AJ97" s="30">
        <v>0</v>
      </c>
      <c r="AK97" s="30">
        <v>0</v>
      </c>
      <c r="AL97" s="29">
        <f t="shared" si="36"/>
        <v>0</v>
      </c>
      <c r="AM97" s="30">
        <v>0</v>
      </c>
      <c r="AN97" s="30">
        <v>0</v>
      </c>
      <c r="AO97" s="29">
        <f t="shared" si="37"/>
        <v>0</v>
      </c>
      <c r="AP97" s="28">
        <v>0</v>
      </c>
      <c r="AQ97" s="28">
        <v>0</v>
      </c>
      <c r="AR97" s="28">
        <v>0</v>
      </c>
      <c r="AS97" s="28">
        <v>0</v>
      </c>
      <c r="AT97" s="29">
        <f t="shared" si="47"/>
        <v>0</v>
      </c>
      <c r="AU97" s="28">
        <v>0</v>
      </c>
      <c r="AV97" s="28">
        <v>0</v>
      </c>
      <c r="AW97" s="29">
        <f t="shared" si="48"/>
        <v>0</v>
      </c>
      <c r="AX97" s="28">
        <v>0</v>
      </c>
      <c r="AY97" s="28">
        <v>0</v>
      </c>
      <c r="AZ97" s="28">
        <v>0</v>
      </c>
      <c r="BA97" s="28">
        <v>0</v>
      </c>
      <c r="BB97" s="29">
        <f t="shared" si="49"/>
        <v>0</v>
      </c>
      <c r="BC97" s="28">
        <v>0</v>
      </c>
      <c r="BD97" s="28">
        <v>0</v>
      </c>
      <c r="BE97" s="29">
        <f t="shared" si="50"/>
        <v>0</v>
      </c>
      <c r="BF97" s="28" t="e">
        <f t="shared" si="38"/>
        <v>#DIV/0!</v>
      </c>
      <c r="BG97" s="28" t="e">
        <f t="shared" si="38"/>
        <v>#DIV/0!</v>
      </c>
      <c r="BH97" s="28" t="e">
        <f t="shared" si="38"/>
        <v>#DIV/0!</v>
      </c>
      <c r="BI97" s="28" t="e">
        <f t="shared" si="38"/>
        <v>#DIV/0!</v>
      </c>
      <c r="BJ97" s="28" t="e">
        <f t="shared" si="39"/>
        <v>#DIV/0!</v>
      </c>
      <c r="BK97" s="28" t="e">
        <f t="shared" si="39"/>
        <v>#DIV/0!</v>
      </c>
      <c r="BL97" s="28" t="e">
        <f t="shared" si="39"/>
        <v>#DIV/0!</v>
      </c>
      <c r="BM97" s="28">
        <v>0</v>
      </c>
      <c r="BN97" s="28">
        <v>0</v>
      </c>
      <c r="BO97" s="28">
        <v>0</v>
      </c>
      <c r="BP97" s="28">
        <v>0</v>
      </c>
      <c r="BQ97" s="29">
        <f t="shared" si="51"/>
        <v>0</v>
      </c>
      <c r="BR97" s="28">
        <v>0</v>
      </c>
      <c r="BS97" s="28">
        <v>0</v>
      </c>
      <c r="BT97" s="29">
        <f t="shared" si="52"/>
        <v>0</v>
      </c>
      <c r="BU97" s="28" t="e">
        <f t="shared" si="40"/>
        <v>#DIV/0!</v>
      </c>
      <c r="BV97" s="28" t="e">
        <f t="shared" si="40"/>
        <v>#DIV/0!</v>
      </c>
      <c r="BW97" s="28" t="e">
        <f t="shared" si="40"/>
        <v>#DIV/0!</v>
      </c>
      <c r="BX97" s="28" t="e">
        <f t="shared" si="40"/>
        <v>#DIV/0!</v>
      </c>
      <c r="BY97" s="28" t="e">
        <f t="shared" si="41"/>
        <v>#DIV/0!</v>
      </c>
      <c r="BZ97" s="28" t="e">
        <f t="shared" si="41"/>
        <v>#DIV/0!</v>
      </c>
      <c r="CA97" s="28" t="e">
        <f t="shared" si="41"/>
        <v>#DIV/0!</v>
      </c>
      <c r="CB97" s="31">
        <v>0</v>
      </c>
      <c r="CC97" s="31">
        <v>0</v>
      </c>
      <c r="CD97" s="28">
        <f>'[1]PN_AEUE-Régional SOS'!BW89+'[1]PN_AEUE-Régional CNR'!BW89+'[1]PN_AEUE-Régional CES'!BW89</f>
        <v>0</v>
      </c>
      <c r="CE97" s="28">
        <f>'[1]PN_AEUE-Régional SOS'!BX89+'[1]PN_AEUE-Régional CNR'!BX89+'[1]PN_AEUE-Régional CES'!BX89</f>
        <v>0</v>
      </c>
      <c r="CF97" s="29">
        <f t="shared" si="42"/>
        <v>0</v>
      </c>
      <c r="CG97" s="28"/>
      <c r="CH97" s="28"/>
      <c r="CI97" s="32"/>
      <c r="CJ97" s="32"/>
      <c r="CK97" s="32"/>
      <c r="CL97" s="32"/>
      <c r="CM97" s="32"/>
      <c r="CN97" s="33"/>
      <c r="CO97" s="33"/>
      <c r="CP97" s="32"/>
      <c r="CQ97" s="34"/>
      <c r="CR97" s="34"/>
      <c r="CS97" s="34"/>
      <c r="CT97" s="34"/>
      <c r="CU97" s="34"/>
      <c r="CV97" s="34"/>
    </row>
    <row r="98" spans="1:100" s="117" customFormat="1" ht="14.4" x14ac:dyDescent="0.3">
      <c r="A98" s="27" t="s">
        <v>203</v>
      </c>
      <c r="B98" s="115"/>
      <c r="C98" s="110"/>
      <c r="D98" s="116"/>
      <c r="E98" s="29">
        <v>0</v>
      </c>
      <c r="F98" s="29">
        <v>0</v>
      </c>
      <c r="G98" s="29">
        <v>0</v>
      </c>
      <c r="H98" s="29">
        <v>0</v>
      </c>
      <c r="I98" s="29">
        <f t="shared" si="34"/>
        <v>0</v>
      </c>
      <c r="J98" s="29">
        <v>0</v>
      </c>
      <c r="K98" s="29">
        <v>0</v>
      </c>
      <c r="L98" s="29">
        <f t="shared" si="35"/>
        <v>0</v>
      </c>
      <c r="M98" s="28">
        <v>0</v>
      </c>
      <c r="N98" s="28">
        <v>0</v>
      </c>
      <c r="O98" s="28">
        <v>0</v>
      </c>
      <c r="P98" s="28">
        <v>0</v>
      </c>
      <c r="Q98" s="29">
        <f t="shared" si="43"/>
        <v>0</v>
      </c>
      <c r="R98" s="28">
        <v>0</v>
      </c>
      <c r="S98" s="28">
        <v>0</v>
      </c>
      <c r="T98" s="29">
        <f t="shared" si="44"/>
        <v>0</v>
      </c>
      <c r="U98" s="28">
        <v>0</v>
      </c>
      <c r="V98" s="28">
        <v>0</v>
      </c>
      <c r="W98" s="28">
        <v>0</v>
      </c>
      <c r="X98" s="28">
        <v>0</v>
      </c>
      <c r="Y98" s="29">
        <f t="shared" si="45"/>
        <v>0</v>
      </c>
      <c r="Z98" s="28">
        <v>0</v>
      </c>
      <c r="AA98" s="28">
        <v>0</v>
      </c>
      <c r="AB98" s="29">
        <f t="shared" si="46"/>
        <v>0</v>
      </c>
      <c r="AC98" s="29" t="e">
        <f t="shared" si="33"/>
        <v>#DIV/0!</v>
      </c>
      <c r="AD98" s="29" t="e">
        <f t="shared" si="33"/>
        <v>#DIV/0!</v>
      </c>
      <c r="AE98" s="29" t="e">
        <f t="shared" si="33"/>
        <v>#DIV/0!</v>
      </c>
      <c r="AF98" s="29" t="e">
        <f t="shared" si="33"/>
        <v>#DIV/0!</v>
      </c>
      <c r="AG98" s="29" t="e">
        <f t="shared" si="33"/>
        <v>#DIV/0!</v>
      </c>
      <c r="AH98" s="30">
        <v>0</v>
      </c>
      <c r="AI98" s="30">
        <v>0</v>
      </c>
      <c r="AJ98" s="30">
        <v>0</v>
      </c>
      <c r="AK98" s="30">
        <v>0</v>
      </c>
      <c r="AL98" s="29">
        <f t="shared" si="36"/>
        <v>0</v>
      </c>
      <c r="AM98" s="30">
        <v>0</v>
      </c>
      <c r="AN98" s="30">
        <v>0</v>
      </c>
      <c r="AO98" s="29">
        <f t="shared" si="37"/>
        <v>0</v>
      </c>
      <c r="AP98" s="28">
        <v>0</v>
      </c>
      <c r="AQ98" s="28">
        <v>0</v>
      </c>
      <c r="AR98" s="28">
        <v>0</v>
      </c>
      <c r="AS98" s="28">
        <v>0</v>
      </c>
      <c r="AT98" s="29">
        <f t="shared" si="47"/>
        <v>0</v>
      </c>
      <c r="AU98" s="28">
        <v>0</v>
      </c>
      <c r="AV98" s="28">
        <v>0</v>
      </c>
      <c r="AW98" s="29">
        <f t="shared" si="48"/>
        <v>0</v>
      </c>
      <c r="AX98" s="28">
        <v>0</v>
      </c>
      <c r="AY98" s="28">
        <v>0</v>
      </c>
      <c r="AZ98" s="28">
        <v>0</v>
      </c>
      <c r="BA98" s="28">
        <v>0</v>
      </c>
      <c r="BB98" s="29">
        <f t="shared" si="49"/>
        <v>0</v>
      </c>
      <c r="BC98" s="28">
        <v>0</v>
      </c>
      <c r="BD98" s="28">
        <v>0</v>
      </c>
      <c r="BE98" s="29">
        <f t="shared" si="50"/>
        <v>0</v>
      </c>
      <c r="BF98" s="28" t="e">
        <f t="shared" si="38"/>
        <v>#DIV/0!</v>
      </c>
      <c r="BG98" s="28" t="e">
        <f t="shared" si="38"/>
        <v>#DIV/0!</v>
      </c>
      <c r="BH98" s="28" t="e">
        <f t="shared" si="38"/>
        <v>#DIV/0!</v>
      </c>
      <c r="BI98" s="28" t="e">
        <f t="shared" si="38"/>
        <v>#DIV/0!</v>
      </c>
      <c r="BJ98" s="28" t="e">
        <f t="shared" si="39"/>
        <v>#DIV/0!</v>
      </c>
      <c r="BK98" s="28" t="e">
        <f t="shared" si="39"/>
        <v>#DIV/0!</v>
      </c>
      <c r="BL98" s="28" t="e">
        <f t="shared" si="39"/>
        <v>#DIV/0!</v>
      </c>
      <c r="BM98" s="28">
        <v>0</v>
      </c>
      <c r="BN98" s="28">
        <v>0</v>
      </c>
      <c r="BO98" s="28">
        <v>0</v>
      </c>
      <c r="BP98" s="28">
        <v>0</v>
      </c>
      <c r="BQ98" s="29">
        <f t="shared" si="51"/>
        <v>0</v>
      </c>
      <c r="BR98" s="28">
        <v>0</v>
      </c>
      <c r="BS98" s="28">
        <v>0</v>
      </c>
      <c r="BT98" s="29">
        <f t="shared" si="52"/>
        <v>0</v>
      </c>
      <c r="BU98" s="28" t="e">
        <f t="shared" si="40"/>
        <v>#DIV/0!</v>
      </c>
      <c r="BV98" s="28" t="e">
        <f t="shared" si="40"/>
        <v>#DIV/0!</v>
      </c>
      <c r="BW98" s="28" t="e">
        <f t="shared" si="40"/>
        <v>#DIV/0!</v>
      </c>
      <c r="BX98" s="28" t="e">
        <f t="shared" si="40"/>
        <v>#DIV/0!</v>
      </c>
      <c r="BY98" s="28" t="e">
        <f t="shared" si="41"/>
        <v>#DIV/0!</v>
      </c>
      <c r="BZ98" s="28" t="e">
        <f t="shared" si="41"/>
        <v>#DIV/0!</v>
      </c>
      <c r="CA98" s="28" t="e">
        <f t="shared" si="41"/>
        <v>#DIV/0!</v>
      </c>
      <c r="CB98" s="31">
        <v>0</v>
      </c>
      <c r="CC98" s="31">
        <v>0</v>
      </c>
      <c r="CD98" s="28">
        <f>'[1]PN_AEUE-Régional SOS'!BW90+'[1]PN_AEUE-Régional CNR'!BW90+'[1]PN_AEUE-Régional CES'!BW90</f>
        <v>0</v>
      </c>
      <c r="CE98" s="28">
        <f>'[1]PN_AEUE-Régional SOS'!BX90+'[1]PN_AEUE-Régional CNR'!BX90+'[1]PN_AEUE-Régional CES'!BX90</f>
        <v>0</v>
      </c>
      <c r="CF98" s="29">
        <f t="shared" si="42"/>
        <v>0</v>
      </c>
      <c r="CG98" s="28"/>
      <c r="CH98" s="28"/>
      <c r="CI98" s="32"/>
      <c r="CJ98" s="32"/>
      <c r="CK98" s="32"/>
      <c r="CL98" s="32"/>
      <c r="CM98" s="32"/>
      <c r="CN98" s="33"/>
      <c r="CO98" s="33"/>
      <c r="CP98" s="32"/>
      <c r="CQ98" s="34"/>
      <c r="CR98" s="34"/>
      <c r="CS98" s="34"/>
      <c r="CT98" s="34"/>
      <c r="CU98" s="34"/>
      <c r="CV98" s="34"/>
    </row>
    <row r="99" spans="1:100" s="26" customFormat="1" ht="14.4" x14ac:dyDescent="0.3">
      <c r="A99" s="22" t="s">
        <v>204</v>
      </c>
      <c r="B99" s="23"/>
      <c r="C99" s="24"/>
      <c r="D99" s="23"/>
      <c r="E99" s="29">
        <v>0</v>
      </c>
      <c r="F99" s="29">
        <v>0</v>
      </c>
      <c r="G99" s="29">
        <v>0</v>
      </c>
      <c r="H99" s="29">
        <v>0</v>
      </c>
      <c r="I99" s="29">
        <f t="shared" si="34"/>
        <v>0</v>
      </c>
      <c r="J99" s="29">
        <v>0</v>
      </c>
      <c r="K99" s="29">
        <v>0</v>
      </c>
      <c r="L99" s="29">
        <f t="shared" si="35"/>
        <v>0</v>
      </c>
      <c r="M99" s="28">
        <v>0</v>
      </c>
      <c r="N99" s="28">
        <v>0</v>
      </c>
      <c r="O99" s="28">
        <v>0</v>
      </c>
      <c r="P99" s="28">
        <v>0</v>
      </c>
      <c r="Q99" s="29">
        <f t="shared" si="43"/>
        <v>0</v>
      </c>
      <c r="R99" s="28">
        <v>0</v>
      </c>
      <c r="S99" s="28">
        <v>0</v>
      </c>
      <c r="T99" s="29">
        <f t="shared" si="44"/>
        <v>0</v>
      </c>
      <c r="U99" s="28">
        <v>0</v>
      </c>
      <c r="V99" s="28">
        <v>0</v>
      </c>
      <c r="W99" s="28">
        <v>0</v>
      </c>
      <c r="X99" s="28">
        <v>0</v>
      </c>
      <c r="Y99" s="29">
        <f t="shared" si="45"/>
        <v>0</v>
      </c>
      <c r="Z99" s="28">
        <v>0</v>
      </c>
      <c r="AA99" s="28">
        <v>0</v>
      </c>
      <c r="AB99" s="29">
        <f t="shared" si="46"/>
        <v>0</v>
      </c>
      <c r="AC99" s="29" t="e">
        <f t="shared" si="33"/>
        <v>#DIV/0!</v>
      </c>
      <c r="AD99" s="29" t="e">
        <f t="shared" si="33"/>
        <v>#DIV/0!</v>
      </c>
      <c r="AE99" s="29" t="e">
        <f t="shared" si="33"/>
        <v>#DIV/0!</v>
      </c>
      <c r="AF99" s="29" t="e">
        <f t="shared" si="33"/>
        <v>#DIV/0!</v>
      </c>
      <c r="AG99" s="29" t="e">
        <f t="shared" si="33"/>
        <v>#DIV/0!</v>
      </c>
      <c r="AH99" s="30">
        <v>0</v>
      </c>
      <c r="AI99" s="30">
        <v>0</v>
      </c>
      <c r="AJ99" s="30">
        <v>0</v>
      </c>
      <c r="AK99" s="30">
        <v>0</v>
      </c>
      <c r="AL99" s="29">
        <f t="shared" si="36"/>
        <v>0</v>
      </c>
      <c r="AM99" s="30">
        <v>0</v>
      </c>
      <c r="AN99" s="30">
        <v>0</v>
      </c>
      <c r="AO99" s="29">
        <f t="shared" si="37"/>
        <v>0</v>
      </c>
      <c r="AP99" s="28">
        <v>0</v>
      </c>
      <c r="AQ99" s="28">
        <v>0</v>
      </c>
      <c r="AR99" s="28">
        <v>0</v>
      </c>
      <c r="AS99" s="28">
        <v>0</v>
      </c>
      <c r="AT99" s="29">
        <f t="shared" si="47"/>
        <v>0</v>
      </c>
      <c r="AU99" s="28">
        <v>0</v>
      </c>
      <c r="AV99" s="28">
        <v>0</v>
      </c>
      <c r="AW99" s="29">
        <f t="shared" si="48"/>
        <v>0</v>
      </c>
      <c r="AX99" s="28">
        <v>0</v>
      </c>
      <c r="AY99" s="28">
        <v>0</v>
      </c>
      <c r="AZ99" s="28">
        <v>0</v>
      </c>
      <c r="BA99" s="28">
        <v>0</v>
      </c>
      <c r="BB99" s="29">
        <f t="shared" si="49"/>
        <v>0</v>
      </c>
      <c r="BC99" s="28">
        <v>0</v>
      </c>
      <c r="BD99" s="28">
        <v>0</v>
      </c>
      <c r="BE99" s="29">
        <f t="shared" si="50"/>
        <v>0</v>
      </c>
      <c r="BF99" s="28" t="e">
        <f t="shared" si="38"/>
        <v>#DIV/0!</v>
      </c>
      <c r="BG99" s="28" t="e">
        <f t="shared" si="38"/>
        <v>#DIV/0!</v>
      </c>
      <c r="BH99" s="28" t="e">
        <f t="shared" si="38"/>
        <v>#DIV/0!</v>
      </c>
      <c r="BI99" s="28" t="e">
        <f t="shared" si="38"/>
        <v>#DIV/0!</v>
      </c>
      <c r="BJ99" s="28" t="e">
        <f t="shared" si="39"/>
        <v>#DIV/0!</v>
      </c>
      <c r="BK99" s="28" t="e">
        <f t="shared" si="39"/>
        <v>#DIV/0!</v>
      </c>
      <c r="BL99" s="28" t="e">
        <f t="shared" si="39"/>
        <v>#DIV/0!</v>
      </c>
      <c r="BM99" s="28">
        <v>0</v>
      </c>
      <c r="BN99" s="28">
        <v>0</v>
      </c>
      <c r="BO99" s="28">
        <v>0</v>
      </c>
      <c r="BP99" s="28">
        <v>0</v>
      </c>
      <c r="BQ99" s="29">
        <f t="shared" si="51"/>
        <v>0</v>
      </c>
      <c r="BR99" s="28">
        <v>0</v>
      </c>
      <c r="BS99" s="28">
        <v>0</v>
      </c>
      <c r="BT99" s="29">
        <f t="shared" si="52"/>
        <v>0</v>
      </c>
      <c r="BU99" s="28" t="e">
        <f t="shared" si="40"/>
        <v>#DIV/0!</v>
      </c>
      <c r="BV99" s="28" t="e">
        <f t="shared" si="40"/>
        <v>#DIV/0!</v>
      </c>
      <c r="BW99" s="28" t="e">
        <f t="shared" si="40"/>
        <v>#DIV/0!</v>
      </c>
      <c r="BX99" s="28" t="e">
        <f t="shared" si="40"/>
        <v>#DIV/0!</v>
      </c>
      <c r="BY99" s="28" t="e">
        <f t="shared" si="41"/>
        <v>#DIV/0!</v>
      </c>
      <c r="BZ99" s="28" t="e">
        <f t="shared" si="41"/>
        <v>#DIV/0!</v>
      </c>
      <c r="CA99" s="28" t="e">
        <f t="shared" si="41"/>
        <v>#DIV/0!</v>
      </c>
      <c r="CB99" s="31">
        <v>0</v>
      </c>
      <c r="CC99" s="31">
        <v>0</v>
      </c>
      <c r="CD99" s="28">
        <f>'[1]PN_AEUE-Régional SOS'!BW91+'[1]PN_AEUE-Régional CNR'!BW91+'[1]PN_AEUE-Régional CES'!BW91</f>
        <v>0</v>
      </c>
      <c r="CE99" s="28">
        <f>'[1]PN_AEUE-Régional SOS'!BX91+'[1]PN_AEUE-Régional CNR'!BX91+'[1]PN_AEUE-Régional CES'!BX91</f>
        <v>0</v>
      </c>
      <c r="CF99" s="29">
        <f t="shared" si="42"/>
        <v>0</v>
      </c>
      <c r="CG99" s="28"/>
      <c r="CH99" s="28"/>
      <c r="CI99" s="23"/>
      <c r="CJ99" s="23"/>
      <c r="CK99" s="23"/>
      <c r="CL99" s="23"/>
      <c r="CM99" s="23"/>
      <c r="CN99" s="23"/>
      <c r="CO99" s="23"/>
      <c r="CP99" s="23"/>
      <c r="CQ99" s="25"/>
      <c r="CR99" s="25"/>
      <c r="CS99" s="25"/>
      <c r="CT99" s="25"/>
      <c r="CU99" s="25"/>
      <c r="CV99" s="25"/>
    </row>
    <row r="100" spans="1:100" s="117" customFormat="1" ht="14.4" x14ac:dyDescent="0.3">
      <c r="A100" s="27" t="s">
        <v>205</v>
      </c>
      <c r="B100" s="115"/>
      <c r="C100" s="110"/>
      <c r="D100" s="116"/>
      <c r="E100" s="29">
        <v>0</v>
      </c>
      <c r="F100" s="29">
        <v>0</v>
      </c>
      <c r="G100" s="29">
        <v>0</v>
      </c>
      <c r="H100" s="29">
        <v>0</v>
      </c>
      <c r="I100" s="29">
        <f t="shared" si="34"/>
        <v>0</v>
      </c>
      <c r="J100" s="29">
        <v>0</v>
      </c>
      <c r="K100" s="29">
        <v>0</v>
      </c>
      <c r="L100" s="29">
        <f t="shared" si="35"/>
        <v>0</v>
      </c>
      <c r="M100" s="28">
        <v>0</v>
      </c>
      <c r="N100" s="28">
        <v>0</v>
      </c>
      <c r="O100" s="28">
        <v>0</v>
      </c>
      <c r="P100" s="28">
        <v>0</v>
      </c>
      <c r="Q100" s="29">
        <f t="shared" si="43"/>
        <v>0</v>
      </c>
      <c r="R100" s="28">
        <v>0</v>
      </c>
      <c r="S100" s="28">
        <v>0</v>
      </c>
      <c r="T100" s="29">
        <f t="shared" si="44"/>
        <v>0</v>
      </c>
      <c r="U100" s="28">
        <v>0</v>
      </c>
      <c r="V100" s="28">
        <v>0</v>
      </c>
      <c r="W100" s="28">
        <v>0</v>
      </c>
      <c r="X100" s="28">
        <v>0</v>
      </c>
      <c r="Y100" s="29">
        <f t="shared" si="45"/>
        <v>0</v>
      </c>
      <c r="Z100" s="28">
        <v>0</v>
      </c>
      <c r="AA100" s="28">
        <v>0</v>
      </c>
      <c r="AB100" s="29">
        <f t="shared" si="46"/>
        <v>0</v>
      </c>
      <c r="AC100" s="29" t="e">
        <f t="shared" si="33"/>
        <v>#DIV/0!</v>
      </c>
      <c r="AD100" s="29" t="e">
        <f t="shared" si="33"/>
        <v>#DIV/0!</v>
      </c>
      <c r="AE100" s="29" t="e">
        <f t="shared" si="33"/>
        <v>#DIV/0!</v>
      </c>
      <c r="AF100" s="29" t="e">
        <f t="shared" si="33"/>
        <v>#DIV/0!</v>
      </c>
      <c r="AG100" s="29" t="e">
        <f t="shared" si="33"/>
        <v>#DIV/0!</v>
      </c>
      <c r="AH100" s="30">
        <v>0</v>
      </c>
      <c r="AI100" s="30">
        <v>0</v>
      </c>
      <c r="AJ100" s="30">
        <v>0</v>
      </c>
      <c r="AK100" s="30">
        <v>0</v>
      </c>
      <c r="AL100" s="29">
        <f t="shared" si="36"/>
        <v>0</v>
      </c>
      <c r="AM100" s="30">
        <v>0</v>
      </c>
      <c r="AN100" s="30">
        <v>0</v>
      </c>
      <c r="AO100" s="29">
        <f t="shared" si="37"/>
        <v>0</v>
      </c>
      <c r="AP100" s="28">
        <v>0</v>
      </c>
      <c r="AQ100" s="28">
        <v>0</v>
      </c>
      <c r="AR100" s="28">
        <v>0</v>
      </c>
      <c r="AS100" s="28">
        <v>0</v>
      </c>
      <c r="AT100" s="29">
        <f t="shared" si="47"/>
        <v>0</v>
      </c>
      <c r="AU100" s="28">
        <v>0</v>
      </c>
      <c r="AV100" s="28">
        <v>0</v>
      </c>
      <c r="AW100" s="29">
        <f t="shared" si="48"/>
        <v>0</v>
      </c>
      <c r="AX100" s="28">
        <v>0</v>
      </c>
      <c r="AY100" s="28">
        <v>0</v>
      </c>
      <c r="AZ100" s="28">
        <v>0</v>
      </c>
      <c r="BA100" s="28">
        <v>0</v>
      </c>
      <c r="BB100" s="29">
        <f t="shared" si="49"/>
        <v>0</v>
      </c>
      <c r="BC100" s="28">
        <v>0</v>
      </c>
      <c r="BD100" s="28">
        <v>0</v>
      </c>
      <c r="BE100" s="29">
        <f t="shared" si="50"/>
        <v>0</v>
      </c>
      <c r="BF100" s="28" t="e">
        <f t="shared" si="38"/>
        <v>#DIV/0!</v>
      </c>
      <c r="BG100" s="28" t="e">
        <f t="shared" si="38"/>
        <v>#DIV/0!</v>
      </c>
      <c r="BH100" s="28" t="e">
        <f t="shared" si="38"/>
        <v>#DIV/0!</v>
      </c>
      <c r="BI100" s="28" t="e">
        <f t="shared" si="38"/>
        <v>#DIV/0!</v>
      </c>
      <c r="BJ100" s="28" t="e">
        <f t="shared" si="39"/>
        <v>#DIV/0!</v>
      </c>
      <c r="BK100" s="28" t="e">
        <f t="shared" si="39"/>
        <v>#DIV/0!</v>
      </c>
      <c r="BL100" s="28" t="e">
        <f t="shared" si="39"/>
        <v>#DIV/0!</v>
      </c>
      <c r="BM100" s="28">
        <v>0</v>
      </c>
      <c r="BN100" s="28">
        <v>0</v>
      </c>
      <c r="BO100" s="28">
        <v>0</v>
      </c>
      <c r="BP100" s="28">
        <v>0</v>
      </c>
      <c r="BQ100" s="29">
        <f t="shared" si="51"/>
        <v>0</v>
      </c>
      <c r="BR100" s="28">
        <v>0</v>
      </c>
      <c r="BS100" s="28">
        <v>0</v>
      </c>
      <c r="BT100" s="29">
        <f t="shared" si="52"/>
        <v>0</v>
      </c>
      <c r="BU100" s="28" t="e">
        <f t="shared" si="40"/>
        <v>#DIV/0!</v>
      </c>
      <c r="BV100" s="28" t="e">
        <f t="shared" si="40"/>
        <v>#DIV/0!</v>
      </c>
      <c r="BW100" s="28" t="e">
        <f t="shared" si="40"/>
        <v>#DIV/0!</v>
      </c>
      <c r="BX100" s="28" t="e">
        <f t="shared" si="40"/>
        <v>#DIV/0!</v>
      </c>
      <c r="BY100" s="28" t="e">
        <f t="shared" si="41"/>
        <v>#DIV/0!</v>
      </c>
      <c r="BZ100" s="28" t="e">
        <f t="shared" si="41"/>
        <v>#DIV/0!</v>
      </c>
      <c r="CA100" s="28" t="e">
        <f t="shared" si="41"/>
        <v>#DIV/0!</v>
      </c>
      <c r="CB100" s="31">
        <v>0</v>
      </c>
      <c r="CC100" s="31">
        <v>0</v>
      </c>
      <c r="CD100" s="28">
        <f>'[1]PN_AEUE-Régional SOS'!BW92+'[1]PN_AEUE-Régional CNR'!BW92+'[1]PN_AEUE-Régional CES'!BW92</f>
        <v>0</v>
      </c>
      <c r="CE100" s="28">
        <f>'[1]PN_AEUE-Régional SOS'!BX92+'[1]PN_AEUE-Régional CNR'!BX92+'[1]PN_AEUE-Régional CES'!BX92</f>
        <v>0</v>
      </c>
      <c r="CF100" s="29">
        <f t="shared" si="42"/>
        <v>0</v>
      </c>
      <c r="CG100" s="28"/>
      <c r="CH100" s="28"/>
      <c r="CI100" s="32"/>
      <c r="CJ100" s="32"/>
      <c r="CK100" s="32"/>
      <c r="CL100" s="32"/>
      <c r="CM100" s="32"/>
      <c r="CN100" s="33"/>
      <c r="CO100" s="33"/>
      <c r="CP100" s="32"/>
      <c r="CQ100" s="34"/>
      <c r="CR100" s="34"/>
      <c r="CS100" s="34"/>
      <c r="CT100" s="34"/>
      <c r="CU100" s="34"/>
      <c r="CV100" s="34"/>
    </row>
    <row r="101" spans="1:100" s="117" customFormat="1" ht="41.4" x14ac:dyDescent="0.3">
      <c r="A101" s="27" t="s">
        <v>206</v>
      </c>
      <c r="B101" s="115"/>
      <c r="C101" s="110"/>
      <c r="D101" s="116"/>
      <c r="E101" s="29">
        <v>0</v>
      </c>
      <c r="F101" s="29">
        <v>0</v>
      </c>
      <c r="G101" s="29">
        <v>0</v>
      </c>
      <c r="H101" s="29">
        <v>0</v>
      </c>
      <c r="I101" s="29">
        <f t="shared" si="34"/>
        <v>0</v>
      </c>
      <c r="J101" s="29">
        <v>0</v>
      </c>
      <c r="K101" s="29">
        <v>0</v>
      </c>
      <c r="L101" s="29">
        <f t="shared" si="35"/>
        <v>0</v>
      </c>
      <c r="M101" s="28">
        <v>0</v>
      </c>
      <c r="N101" s="28">
        <v>0</v>
      </c>
      <c r="O101" s="28">
        <v>0</v>
      </c>
      <c r="P101" s="28">
        <v>0</v>
      </c>
      <c r="Q101" s="29">
        <f t="shared" si="43"/>
        <v>0</v>
      </c>
      <c r="R101" s="28">
        <v>0</v>
      </c>
      <c r="S101" s="28">
        <v>0</v>
      </c>
      <c r="T101" s="29">
        <f t="shared" si="44"/>
        <v>0</v>
      </c>
      <c r="U101" s="28">
        <v>0</v>
      </c>
      <c r="V101" s="28">
        <v>0</v>
      </c>
      <c r="W101" s="28">
        <v>0</v>
      </c>
      <c r="X101" s="28">
        <v>0</v>
      </c>
      <c r="Y101" s="29">
        <f t="shared" si="45"/>
        <v>0</v>
      </c>
      <c r="Z101" s="28">
        <v>0</v>
      </c>
      <c r="AA101" s="28">
        <v>0</v>
      </c>
      <c r="AB101" s="29">
        <f t="shared" si="46"/>
        <v>0</v>
      </c>
      <c r="AC101" s="29" t="e">
        <f t="shared" si="33"/>
        <v>#DIV/0!</v>
      </c>
      <c r="AD101" s="29" t="e">
        <f t="shared" si="33"/>
        <v>#DIV/0!</v>
      </c>
      <c r="AE101" s="29" t="e">
        <f t="shared" si="33"/>
        <v>#DIV/0!</v>
      </c>
      <c r="AF101" s="29" t="e">
        <f t="shared" si="33"/>
        <v>#DIV/0!</v>
      </c>
      <c r="AG101" s="29" t="e">
        <f t="shared" si="33"/>
        <v>#DIV/0!</v>
      </c>
      <c r="AH101" s="30">
        <v>0</v>
      </c>
      <c r="AI101" s="30">
        <v>0</v>
      </c>
      <c r="AJ101" s="30">
        <v>0</v>
      </c>
      <c r="AK101" s="30">
        <v>0</v>
      </c>
      <c r="AL101" s="29">
        <f t="shared" si="36"/>
        <v>0</v>
      </c>
      <c r="AM101" s="30">
        <v>0</v>
      </c>
      <c r="AN101" s="30">
        <v>0</v>
      </c>
      <c r="AO101" s="29">
        <f t="shared" si="37"/>
        <v>0</v>
      </c>
      <c r="AP101" s="28">
        <v>0</v>
      </c>
      <c r="AQ101" s="28">
        <v>0</v>
      </c>
      <c r="AR101" s="28">
        <v>0</v>
      </c>
      <c r="AS101" s="28">
        <v>0</v>
      </c>
      <c r="AT101" s="29">
        <f t="shared" si="47"/>
        <v>0</v>
      </c>
      <c r="AU101" s="28">
        <v>0</v>
      </c>
      <c r="AV101" s="28">
        <v>0</v>
      </c>
      <c r="AW101" s="29">
        <f t="shared" si="48"/>
        <v>0</v>
      </c>
      <c r="AX101" s="28">
        <v>0</v>
      </c>
      <c r="AY101" s="28">
        <v>0</v>
      </c>
      <c r="AZ101" s="28">
        <v>0</v>
      </c>
      <c r="BA101" s="28">
        <v>0</v>
      </c>
      <c r="BB101" s="29">
        <f t="shared" si="49"/>
        <v>0</v>
      </c>
      <c r="BC101" s="28">
        <v>0</v>
      </c>
      <c r="BD101" s="28">
        <v>0</v>
      </c>
      <c r="BE101" s="29">
        <f t="shared" si="50"/>
        <v>0</v>
      </c>
      <c r="BF101" s="28" t="e">
        <f t="shared" si="38"/>
        <v>#DIV/0!</v>
      </c>
      <c r="BG101" s="28" t="e">
        <f t="shared" si="38"/>
        <v>#DIV/0!</v>
      </c>
      <c r="BH101" s="28" t="e">
        <f t="shared" si="38"/>
        <v>#DIV/0!</v>
      </c>
      <c r="BI101" s="28" t="e">
        <f t="shared" si="38"/>
        <v>#DIV/0!</v>
      </c>
      <c r="BJ101" s="28" t="e">
        <f t="shared" si="39"/>
        <v>#DIV/0!</v>
      </c>
      <c r="BK101" s="28" t="e">
        <f t="shared" si="39"/>
        <v>#DIV/0!</v>
      </c>
      <c r="BL101" s="28" t="e">
        <f t="shared" si="39"/>
        <v>#DIV/0!</v>
      </c>
      <c r="BM101" s="28">
        <v>0</v>
      </c>
      <c r="BN101" s="28">
        <v>0</v>
      </c>
      <c r="BO101" s="28">
        <v>0</v>
      </c>
      <c r="BP101" s="28">
        <v>0</v>
      </c>
      <c r="BQ101" s="29">
        <f t="shared" si="51"/>
        <v>0</v>
      </c>
      <c r="BR101" s="28">
        <v>0</v>
      </c>
      <c r="BS101" s="28">
        <v>0</v>
      </c>
      <c r="BT101" s="29">
        <f t="shared" si="52"/>
        <v>0</v>
      </c>
      <c r="BU101" s="28" t="e">
        <f t="shared" si="40"/>
        <v>#DIV/0!</v>
      </c>
      <c r="BV101" s="28" t="e">
        <f t="shared" si="40"/>
        <v>#DIV/0!</v>
      </c>
      <c r="BW101" s="28" t="e">
        <f t="shared" si="40"/>
        <v>#DIV/0!</v>
      </c>
      <c r="BX101" s="28" t="e">
        <f t="shared" si="40"/>
        <v>#DIV/0!</v>
      </c>
      <c r="BY101" s="28" t="e">
        <f t="shared" si="41"/>
        <v>#DIV/0!</v>
      </c>
      <c r="BZ101" s="28" t="e">
        <f t="shared" si="41"/>
        <v>#DIV/0!</v>
      </c>
      <c r="CA101" s="28" t="e">
        <f t="shared" si="41"/>
        <v>#DIV/0!</v>
      </c>
      <c r="CB101" s="31">
        <v>0</v>
      </c>
      <c r="CC101" s="31">
        <v>0</v>
      </c>
      <c r="CD101" s="28">
        <f>'[1]PN_AEUE-Régional SOS'!BW93+'[1]PN_AEUE-Régional CNR'!BW93+'[1]PN_AEUE-Régional CES'!BW93</f>
        <v>0</v>
      </c>
      <c r="CE101" s="28">
        <f>'[1]PN_AEUE-Régional SOS'!BX93+'[1]PN_AEUE-Régional CNR'!BX93+'[1]PN_AEUE-Régional CES'!BX93</f>
        <v>0</v>
      </c>
      <c r="CF101" s="29">
        <f t="shared" si="42"/>
        <v>0</v>
      </c>
      <c r="CG101" s="28"/>
      <c r="CH101" s="28"/>
      <c r="CI101" s="32"/>
      <c r="CJ101" s="32"/>
      <c r="CK101" s="32"/>
      <c r="CL101" s="32"/>
      <c r="CM101" s="32"/>
      <c r="CN101" s="33"/>
      <c r="CO101" s="33"/>
      <c r="CP101" s="32"/>
      <c r="CQ101" s="34"/>
      <c r="CR101" s="34"/>
      <c r="CS101" s="34"/>
      <c r="CT101" s="34"/>
      <c r="CU101" s="34"/>
      <c r="CV101" s="34"/>
    </row>
    <row r="102" spans="1:100" s="117" customFormat="1" ht="27.6" x14ac:dyDescent="0.3">
      <c r="A102" s="27" t="s">
        <v>163</v>
      </c>
      <c r="B102" s="115"/>
      <c r="C102" s="110"/>
      <c r="D102" s="116"/>
      <c r="E102" s="29">
        <v>0</v>
      </c>
      <c r="F102" s="29">
        <v>0</v>
      </c>
      <c r="G102" s="29">
        <v>0</v>
      </c>
      <c r="H102" s="29">
        <v>0</v>
      </c>
      <c r="I102" s="29">
        <f t="shared" si="34"/>
        <v>0</v>
      </c>
      <c r="J102" s="29">
        <v>0</v>
      </c>
      <c r="K102" s="29">
        <v>0</v>
      </c>
      <c r="L102" s="29">
        <f t="shared" si="35"/>
        <v>0</v>
      </c>
      <c r="M102" s="28">
        <v>0</v>
      </c>
      <c r="N102" s="28">
        <v>0</v>
      </c>
      <c r="O102" s="28">
        <v>0</v>
      </c>
      <c r="P102" s="28">
        <v>0</v>
      </c>
      <c r="Q102" s="29">
        <f t="shared" si="43"/>
        <v>0</v>
      </c>
      <c r="R102" s="28">
        <v>0</v>
      </c>
      <c r="S102" s="28">
        <v>0</v>
      </c>
      <c r="T102" s="29">
        <f t="shared" si="44"/>
        <v>0</v>
      </c>
      <c r="U102" s="28">
        <v>0</v>
      </c>
      <c r="V102" s="28">
        <v>0</v>
      </c>
      <c r="W102" s="28">
        <v>0</v>
      </c>
      <c r="X102" s="28">
        <v>0</v>
      </c>
      <c r="Y102" s="29">
        <f t="shared" si="45"/>
        <v>0</v>
      </c>
      <c r="Z102" s="28">
        <v>0</v>
      </c>
      <c r="AA102" s="28">
        <v>0</v>
      </c>
      <c r="AB102" s="29">
        <f t="shared" si="46"/>
        <v>0</v>
      </c>
      <c r="AC102" s="29" t="e">
        <f t="shared" si="33"/>
        <v>#DIV/0!</v>
      </c>
      <c r="AD102" s="29" t="e">
        <f t="shared" si="33"/>
        <v>#DIV/0!</v>
      </c>
      <c r="AE102" s="29" t="e">
        <f t="shared" si="33"/>
        <v>#DIV/0!</v>
      </c>
      <c r="AF102" s="29" t="e">
        <f t="shared" si="33"/>
        <v>#DIV/0!</v>
      </c>
      <c r="AG102" s="29" t="e">
        <f t="shared" si="33"/>
        <v>#DIV/0!</v>
      </c>
      <c r="AH102" s="30">
        <v>0</v>
      </c>
      <c r="AI102" s="30">
        <v>0</v>
      </c>
      <c r="AJ102" s="30">
        <v>0</v>
      </c>
      <c r="AK102" s="30">
        <v>0</v>
      </c>
      <c r="AL102" s="29">
        <f t="shared" si="36"/>
        <v>0</v>
      </c>
      <c r="AM102" s="30">
        <v>0</v>
      </c>
      <c r="AN102" s="30">
        <v>0</v>
      </c>
      <c r="AO102" s="29">
        <f t="shared" si="37"/>
        <v>0</v>
      </c>
      <c r="AP102" s="28">
        <v>0</v>
      </c>
      <c r="AQ102" s="28">
        <v>0</v>
      </c>
      <c r="AR102" s="28">
        <v>0</v>
      </c>
      <c r="AS102" s="28">
        <v>0</v>
      </c>
      <c r="AT102" s="29">
        <f t="shared" si="47"/>
        <v>0</v>
      </c>
      <c r="AU102" s="28">
        <v>0</v>
      </c>
      <c r="AV102" s="28">
        <v>0</v>
      </c>
      <c r="AW102" s="29">
        <f t="shared" si="48"/>
        <v>0</v>
      </c>
      <c r="AX102" s="28">
        <v>0</v>
      </c>
      <c r="AY102" s="28">
        <v>0</v>
      </c>
      <c r="AZ102" s="28">
        <v>0</v>
      </c>
      <c r="BA102" s="28">
        <v>0</v>
      </c>
      <c r="BB102" s="29">
        <f t="shared" si="49"/>
        <v>0</v>
      </c>
      <c r="BC102" s="28">
        <v>0</v>
      </c>
      <c r="BD102" s="28">
        <v>0</v>
      </c>
      <c r="BE102" s="29">
        <f t="shared" si="50"/>
        <v>0</v>
      </c>
      <c r="BF102" s="28" t="e">
        <f t="shared" si="38"/>
        <v>#DIV/0!</v>
      </c>
      <c r="BG102" s="28" t="e">
        <f t="shared" si="38"/>
        <v>#DIV/0!</v>
      </c>
      <c r="BH102" s="28" t="e">
        <f t="shared" si="38"/>
        <v>#DIV/0!</v>
      </c>
      <c r="BI102" s="28" t="e">
        <f t="shared" si="38"/>
        <v>#DIV/0!</v>
      </c>
      <c r="BJ102" s="28" t="e">
        <f t="shared" si="39"/>
        <v>#DIV/0!</v>
      </c>
      <c r="BK102" s="28" t="e">
        <f t="shared" si="39"/>
        <v>#DIV/0!</v>
      </c>
      <c r="BL102" s="28" t="e">
        <f t="shared" si="39"/>
        <v>#DIV/0!</v>
      </c>
      <c r="BM102" s="28">
        <v>0</v>
      </c>
      <c r="BN102" s="28">
        <v>0</v>
      </c>
      <c r="BO102" s="28">
        <v>0</v>
      </c>
      <c r="BP102" s="28">
        <v>0</v>
      </c>
      <c r="BQ102" s="29">
        <f t="shared" si="51"/>
        <v>0</v>
      </c>
      <c r="BR102" s="28">
        <v>0</v>
      </c>
      <c r="BS102" s="28">
        <v>0</v>
      </c>
      <c r="BT102" s="29">
        <f t="shared" si="52"/>
        <v>0</v>
      </c>
      <c r="BU102" s="28" t="e">
        <f t="shared" si="40"/>
        <v>#DIV/0!</v>
      </c>
      <c r="BV102" s="28" t="e">
        <f t="shared" si="40"/>
        <v>#DIV/0!</v>
      </c>
      <c r="BW102" s="28" t="e">
        <f t="shared" si="40"/>
        <v>#DIV/0!</v>
      </c>
      <c r="BX102" s="28" t="e">
        <f t="shared" si="40"/>
        <v>#DIV/0!</v>
      </c>
      <c r="BY102" s="28" t="e">
        <f t="shared" si="41"/>
        <v>#DIV/0!</v>
      </c>
      <c r="BZ102" s="28" t="e">
        <f t="shared" si="41"/>
        <v>#DIV/0!</v>
      </c>
      <c r="CA102" s="28" t="e">
        <f t="shared" si="41"/>
        <v>#DIV/0!</v>
      </c>
      <c r="CB102" s="31">
        <v>0</v>
      </c>
      <c r="CC102" s="31">
        <v>0</v>
      </c>
      <c r="CD102" s="28">
        <f>'[1]PN_AEUE-Régional SOS'!BW94+'[1]PN_AEUE-Régional CNR'!BW94+'[1]PN_AEUE-Régional CES'!BW94</f>
        <v>0</v>
      </c>
      <c r="CE102" s="28">
        <f>'[1]PN_AEUE-Régional SOS'!BX94+'[1]PN_AEUE-Régional CNR'!BX94+'[1]PN_AEUE-Régional CES'!BX94</f>
        <v>0</v>
      </c>
      <c r="CF102" s="29">
        <f t="shared" si="42"/>
        <v>0</v>
      </c>
      <c r="CG102" s="28"/>
      <c r="CH102" s="28"/>
      <c r="CI102" s="32"/>
      <c r="CJ102" s="32"/>
      <c r="CK102" s="32"/>
      <c r="CL102" s="32"/>
      <c r="CM102" s="32"/>
      <c r="CN102" s="33"/>
      <c r="CO102" s="33"/>
      <c r="CP102" s="32"/>
      <c r="CQ102" s="34"/>
      <c r="CR102" s="34"/>
      <c r="CS102" s="34"/>
      <c r="CT102" s="34"/>
      <c r="CU102" s="34"/>
      <c r="CV102" s="34"/>
    </row>
    <row r="103" spans="1:100" s="117" customFormat="1" ht="27.6" x14ac:dyDescent="0.3">
      <c r="A103" s="27" t="s">
        <v>167</v>
      </c>
      <c r="B103" s="115"/>
      <c r="C103" s="110"/>
      <c r="D103" s="116"/>
      <c r="E103" s="29">
        <v>0</v>
      </c>
      <c r="F103" s="29">
        <v>0</v>
      </c>
      <c r="G103" s="29">
        <v>0</v>
      </c>
      <c r="H103" s="29">
        <v>10</v>
      </c>
      <c r="I103" s="29">
        <f t="shared" si="34"/>
        <v>10</v>
      </c>
      <c r="J103" s="29">
        <v>0</v>
      </c>
      <c r="K103" s="29">
        <v>10</v>
      </c>
      <c r="L103" s="29">
        <f t="shared" si="35"/>
        <v>10</v>
      </c>
      <c r="M103" s="28">
        <v>0</v>
      </c>
      <c r="N103" s="28">
        <v>0</v>
      </c>
      <c r="O103" s="28">
        <v>0</v>
      </c>
      <c r="P103" s="28">
        <v>10</v>
      </c>
      <c r="Q103" s="29">
        <f t="shared" si="43"/>
        <v>10</v>
      </c>
      <c r="R103" s="28">
        <v>0</v>
      </c>
      <c r="S103" s="28">
        <v>10</v>
      </c>
      <c r="T103" s="29">
        <f t="shared" si="44"/>
        <v>10</v>
      </c>
      <c r="U103" s="28">
        <v>0</v>
      </c>
      <c r="V103" s="28">
        <v>0</v>
      </c>
      <c r="W103" s="28">
        <v>0</v>
      </c>
      <c r="X103" s="28">
        <v>0</v>
      </c>
      <c r="Y103" s="29">
        <f t="shared" si="45"/>
        <v>0</v>
      </c>
      <c r="Z103" s="28">
        <v>0</v>
      </c>
      <c r="AA103" s="28">
        <v>0</v>
      </c>
      <c r="AB103" s="29">
        <f t="shared" si="46"/>
        <v>0</v>
      </c>
      <c r="AC103" s="29" t="e">
        <f t="shared" si="33"/>
        <v>#DIV/0!</v>
      </c>
      <c r="AD103" s="29" t="e">
        <f t="shared" si="33"/>
        <v>#DIV/0!</v>
      </c>
      <c r="AE103" s="29" t="e">
        <f t="shared" si="33"/>
        <v>#DIV/0!</v>
      </c>
      <c r="AF103" s="29">
        <f t="shared" si="33"/>
        <v>0</v>
      </c>
      <c r="AG103" s="29">
        <f t="shared" si="33"/>
        <v>0</v>
      </c>
      <c r="AH103" s="30">
        <v>0</v>
      </c>
      <c r="AI103" s="30">
        <v>0</v>
      </c>
      <c r="AJ103" s="30">
        <v>0</v>
      </c>
      <c r="AK103" s="30">
        <v>4.68</v>
      </c>
      <c r="AL103" s="29">
        <f t="shared" si="36"/>
        <v>4.68</v>
      </c>
      <c r="AM103" s="30">
        <v>0</v>
      </c>
      <c r="AN103" s="30">
        <v>4.68</v>
      </c>
      <c r="AO103" s="29">
        <f t="shared" si="37"/>
        <v>4.68</v>
      </c>
      <c r="AP103" s="28">
        <v>0</v>
      </c>
      <c r="AQ103" s="28">
        <v>0</v>
      </c>
      <c r="AR103" s="28">
        <v>0</v>
      </c>
      <c r="AS103" s="28">
        <v>0</v>
      </c>
      <c r="AT103" s="29">
        <f t="shared" si="47"/>
        <v>0</v>
      </c>
      <c r="AU103" s="28">
        <v>0</v>
      </c>
      <c r="AV103" s="28">
        <v>0</v>
      </c>
      <c r="AW103" s="29">
        <f t="shared" si="48"/>
        <v>0</v>
      </c>
      <c r="AX103" s="28">
        <v>0</v>
      </c>
      <c r="AY103" s="28">
        <v>0</v>
      </c>
      <c r="AZ103" s="28">
        <v>0</v>
      </c>
      <c r="BA103" s="28">
        <v>0</v>
      </c>
      <c r="BB103" s="29">
        <f t="shared" si="49"/>
        <v>0</v>
      </c>
      <c r="BC103" s="28">
        <v>0</v>
      </c>
      <c r="BD103" s="28">
        <v>0</v>
      </c>
      <c r="BE103" s="29">
        <f t="shared" si="50"/>
        <v>0</v>
      </c>
      <c r="BF103" s="28" t="e">
        <f t="shared" si="38"/>
        <v>#DIV/0!</v>
      </c>
      <c r="BG103" s="28" t="e">
        <f t="shared" si="38"/>
        <v>#DIV/0!</v>
      </c>
      <c r="BH103" s="28" t="e">
        <f t="shared" si="38"/>
        <v>#DIV/0!</v>
      </c>
      <c r="BI103" s="28" t="e">
        <f t="shared" si="38"/>
        <v>#DIV/0!</v>
      </c>
      <c r="BJ103" s="28" t="e">
        <f t="shared" si="39"/>
        <v>#DIV/0!</v>
      </c>
      <c r="BK103" s="28" t="e">
        <f t="shared" si="39"/>
        <v>#DIV/0!</v>
      </c>
      <c r="BL103" s="28" t="e">
        <f t="shared" si="39"/>
        <v>#DIV/0!</v>
      </c>
      <c r="BM103" s="28">
        <v>0</v>
      </c>
      <c r="BN103" s="28">
        <v>0</v>
      </c>
      <c r="BO103" s="28">
        <v>0</v>
      </c>
      <c r="BP103" s="28">
        <v>0</v>
      </c>
      <c r="BQ103" s="29">
        <f t="shared" si="51"/>
        <v>0</v>
      </c>
      <c r="BR103" s="28">
        <v>0</v>
      </c>
      <c r="BS103" s="28">
        <v>0</v>
      </c>
      <c r="BT103" s="29">
        <f t="shared" si="52"/>
        <v>0</v>
      </c>
      <c r="BU103" s="28" t="e">
        <f t="shared" si="40"/>
        <v>#DIV/0!</v>
      </c>
      <c r="BV103" s="28" t="e">
        <f t="shared" si="40"/>
        <v>#DIV/0!</v>
      </c>
      <c r="BW103" s="28" t="e">
        <f t="shared" si="40"/>
        <v>#DIV/0!</v>
      </c>
      <c r="BX103" s="28" t="e">
        <f t="shared" si="40"/>
        <v>#DIV/0!</v>
      </c>
      <c r="BY103" s="28" t="e">
        <f t="shared" si="41"/>
        <v>#DIV/0!</v>
      </c>
      <c r="BZ103" s="28" t="e">
        <f t="shared" si="41"/>
        <v>#DIV/0!</v>
      </c>
      <c r="CA103" s="28" t="e">
        <f t="shared" si="41"/>
        <v>#DIV/0!</v>
      </c>
      <c r="CB103" s="31">
        <v>0</v>
      </c>
      <c r="CC103" s="31">
        <v>0</v>
      </c>
      <c r="CD103" s="28">
        <f>'[1]PN_AEUE-Régional SOS'!BW95+'[1]PN_AEUE-Régional CNR'!BW95+'[1]PN_AEUE-Régional CES'!BW95</f>
        <v>0</v>
      </c>
      <c r="CE103" s="28">
        <f>'[1]PN_AEUE-Régional SOS'!BX95+'[1]PN_AEUE-Régional CNR'!BX95+'[1]PN_AEUE-Régional CES'!BX95</f>
        <v>0</v>
      </c>
      <c r="CF103" s="29">
        <f t="shared" si="42"/>
        <v>0</v>
      </c>
      <c r="CG103" s="28"/>
      <c r="CH103" s="28"/>
      <c r="CI103" s="32"/>
      <c r="CJ103" s="32"/>
      <c r="CK103" s="32"/>
      <c r="CL103" s="32"/>
      <c r="CM103" s="32"/>
      <c r="CN103" s="33"/>
      <c r="CO103" s="33"/>
      <c r="CP103" s="32"/>
      <c r="CQ103" s="34"/>
      <c r="CR103" s="34"/>
      <c r="CS103" s="34"/>
      <c r="CT103" s="34"/>
      <c r="CU103" s="34"/>
      <c r="CV103" s="34"/>
    </row>
    <row r="104" spans="1:100" s="117" customFormat="1" ht="27.6" x14ac:dyDescent="0.3">
      <c r="A104" s="27" t="s">
        <v>207</v>
      </c>
      <c r="B104" s="115"/>
      <c r="C104" s="110"/>
      <c r="D104" s="116"/>
      <c r="E104" s="29">
        <v>0</v>
      </c>
      <c r="F104" s="29">
        <v>0</v>
      </c>
      <c r="G104" s="29">
        <v>0</v>
      </c>
      <c r="H104" s="29">
        <v>0</v>
      </c>
      <c r="I104" s="29">
        <f t="shared" si="34"/>
        <v>0</v>
      </c>
      <c r="J104" s="29">
        <v>0</v>
      </c>
      <c r="K104" s="29">
        <v>0</v>
      </c>
      <c r="L104" s="29">
        <f t="shared" si="35"/>
        <v>0</v>
      </c>
      <c r="M104" s="28">
        <v>0</v>
      </c>
      <c r="N104" s="28">
        <v>0</v>
      </c>
      <c r="O104" s="28">
        <v>0</v>
      </c>
      <c r="P104" s="28">
        <v>0</v>
      </c>
      <c r="Q104" s="29">
        <f t="shared" si="43"/>
        <v>0</v>
      </c>
      <c r="R104" s="28">
        <v>0</v>
      </c>
      <c r="S104" s="28">
        <v>0</v>
      </c>
      <c r="T104" s="29">
        <f t="shared" si="44"/>
        <v>0</v>
      </c>
      <c r="U104" s="28">
        <v>0</v>
      </c>
      <c r="V104" s="28">
        <v>0</v>
      </c>
      <c r="W104" s="28">
        <v>0</v>
      </c>
      <c r="X104" s="28">
        <v>0</v>
      </c>
      <c r="Y104" s="29">
        <f t="shared" si="45"/>
        <v>0</v>
      </c>
      <c r="Z104" s="28">
        <v>0</v>
      </c>
      <c r="AA104" s="28">
        <v>0</v>
      </c>
      <c r="AB104" s="29">
        <f t="shared" si="46"/>
        <v>0</v>
      </c>
      <c r="AC104" s="29" t="e">
        <f t="shared" si="33"/>
        <v>#DIV/0!</v>
      </c>
      <c r="AD104" s="29" t="e">
        <f t="shared" si="33"/>
        <v>#DIV/0!</v>
      </c>
      <c r="AE104" s="29" t="e">
        <f t="shared" si="33"/>
        <v>#DIV/0!</v>
      </c>
      <c r="AF104" s="29" t="e">
        <f t="shared" si="33"/>
        <v>#DIV/0!</v>
      </c>
      <c r="AG104" s="29" t="e">
        <f t="shared" si="33"/>
        <v>#DIV/0!</v>
      </c>
      <c r="AH104" s="30">
        <v>0</v>
      </c>
      <c r="AI104" s="30">
        <v>0</v>
      </c>
      <c r="AJ104" s="30">
        <v>0</v>
      </c>
      <c r="AK104" s="30">
        <v>0</v>
      </c>
      <c r="AL104" s="29">
        <f t="shared" si="36"/>
        <v>0</v>
      </c>
      <c r="AM104" s="30">
        <v>0</v>
      </c>
      <c r="AN104" s="30">
        <v>0</v>
      </c>
      <c r="AO104" s="29">
        <f t="shared" si="37"/>
        <v>0</v>
      </c>
      <c r="AP104" s="28">
        <v>0</v>
      </c>
      <c r="AQ104" s="28">
        <v>0</v>
      </c>
      <c r="AR104" s="28">
        <v>0</v>
      </c>
      <c r="AS104" s="28">
        <v>0</v>
      </c>
      <c r="AT104" s="29">
        <f t="shared" si="47"/>
        <v>0</v>
      </c>
      <c r="AU104" s="28">
        <v>0</v>
      </c>
      <c r="AV104" s="28">
        <v>0</v>
      </c>
      <c r="AW104" s="29">
        <f t="shared" si="48"/>
        <v>0</v>
      </c>
      <c r="AX104" s="28">
        <v>0</v>
      </c>
      <c r="AY104" s="28">
        <v>0</v>
      </c>
      <c r="AZ104" s="28">
        <v>0</v>
      </c>
      <c r="BA104" s="28">
        <v>0</v>
      </c>
      <c r="BB104" s="29">
        <f t="shared" si="49"/>
        <v>0</v>
      </c>
      <c r="BC104" s="28">
        <v>0</v>
      </c>
      <c r="BD104" s="28">
        <v>0</v>
      </c>
      <c r="BE104" s="29">
        <f t="shared" si="50"/>
        <v>0</v>
      </c>
      <c r="BF104" s="28" t="e">
        <f t="shared" si="38"/>
        <v>#DIV/0!</v>
      </c>
      <c r="BG104" s="28" t="e">
        <f t="shared" si="38"/>
        <v>#DIV/0!</v>
      </c>
      <c r="BH104" s="28" t="e">
        <f t="shared" si="38"/>
        <v>#DIV/0!</v>
      </c>
      <c r="BI104" s="28" t="e">
        <f t="shared" si="38"/>
        <v>#DIV/0!</v>
      </c>
      <c r="BJ104" s="28" t="e">
        <f t="shared" si="39"/>
        <v>#DIV/0!</v>
      </c>
      <c r="BK104" s="28" t="e">
        <f t="shared" si="39"/>
        <v>#DIV/0!</v>
      </c>
      <c r="BL104" s="28" t="e">
        <f t="shared" si="39"/>
        <v>#DIV/0!</v>
      </c>
      <c r="BM104" s="28">
        <v>0</v>
      </c>
      <c r="BN104" s="28">
        <v>0</v>
      </c>
      <c r="BO104" s="28">
        <v>0</v>
      </c>
      <c r="BP104" s="28">
        <v>0</v>
      </c>
      <c r="BQ104" s="29">
        <f t="shared" si="51"/>
        <v>0</v>
      </c>
      <c r="BR104" s="28">
        <v>0</v>
      </c>
      <c r="BS104" s="28">
        <v>0</v>
      </c>
      <c r="BT104" s="29">
        <f t="shared" si="52"/>
        <v>0</v>
      </c>
      <c r="BU104" s="28" t="e">
        <f t="shared" si="40"/>
        <v>#DIV/0!</v>
      </c>
      <c r="BV104" s="28" t="e">
        <f t="shared" si="40"/>
        <v>#DIV/0!</v>
      </c>
      <c r="BW104" s="28" t="e">
        <f t="shared" si="40"/>
        <v>#DIV/0!</v>
      </c>
      <c r="BX104" s="28" t="e">
        <f t="shared" si="40"/>
        <v>#DIV/0!</v>
      </c>
      <c r="BY104" s="28" t="e">
        <f t="shared" si="41"/>
        <v>#DIV/0!</v>
      </c>
      <c r="BZ104" s="28" t="e">
        <f t="shared" si="41"/>
        <v>#DIV/0!</v>
      </c>
      <c r="CA104" s="28" t="e">
        <f t="shared" si="41"/>
        <v>#DIV/0!</v>
      </c>
      <c r="CB104" s="31">
        <v>0</v>
      </c>
      <c r="CC104" s="31">
        <v>0</v>
      </c>
      <c r="CD104" s="28">
        <f>'[1]PN_AEUE-Régional SOS'!BW96+'[1]PN_AEUE-Régional CNR'!BW96+'[1]PN_AEUE-Régional CES'!BW96</f>
        <v>0</v>
      </c>
      <c r="CE104" s="28">
        <f>'[1]PN_AEUE-Régional SOS'!BX96+'[1]PN_AEUE-Régional CNR'!BX96+'[1]PN_AEUE-Régional CES'!BX96</f>
        <v>0</v>
      </c>
      <c r="CF104" s="29">
        <f t="shared" si="42"/>
        <v>0</v>
      </c>
      <c r="CG104" s="28"/>
      <c r="CH104" s="28"/>
      <c r="CI104" s="32"/>
      <c r="CJ104" s="32"/>
      <c r="CK104" s="32"/>
      <c r="CL104" s="32"/>
      <c r="CM104" s="32"/>
      <c r="CN104" s="33"/>
      <c r="CO104" s="33"/>
      <c r="CP104" s="32"/>
      <c r="CQ104" s="34"/>
      <c r="CR104" s="34"/>
      <c r="CS104" s="34"/>
      <c r="CT104" s="34"/>
      <c r="CU104" s="34"/>
      <c r="CV104" s="34"/>
    </row>
    <row r="105" spans="1:100" s="117" customFormat="1" ht="27.6" x14ac:dyDescent="0.3">
      <c r="A105" s="27" t="s">
        <v>208</v>
      </c>
      <c r="B105" s="115"/>
      <c r="C105" s="110"/>
      <c r="D105" s="116"/>
      <c r="E105" s="29">
        <v>0</v>
      </c>
      <c r="F105" s="29">
        <v>0</v>
      </c>
      <c r="G105" s="29">
        <v>0</v>
      </c>
      <c r="H105" s="29">
        <v>0</v>
      </c>
      <c r="I105" s="29">
        <f t="shared" si="34"/>
        <v>0</v>
      </c>
      <c r="J105" s="29">
        <v>0</v>
      </c>
      <c r="K105" s="29">
        <v>0</v>
      </c>
      <c r="L105" s="29">
        <f t="shared" si="35"/>
        <v>0</v>
      </c>
      <c r="M105" s="28">
        <v>0</v>
      </c>
      <c r="N105" s="28">
        <v>0</v>
      </c>
      <c r="O105" s="28">
        <v>0</v>
      </c>
      <c r="P105" s="28">
        <v>0</v>
      </c>
      <c r="Q105" s="29">
        <f t="shared" si="43"/>
        <v>0</v>
      </c>
      <c r="R105" s="28">
        <v>0</v>
      </c>
      <c r="S105" s="28">
        <v>0</v>
      </c>
      <c r="T105" s="29">
        <f t="shared" si="44"/>
        <v>0</v>
      </c>
      <c r="U105" s="28">
        <v>0</v>
      </c>
      <c r="V105" s="28">
        <v>0</v>
      </c>
      <c r="W105" s="28">
        <v>0</v>
      </c>
      <c r="X105" s="28">
        <v>0</v>
      </c>
      <c r="Y105" s="29">
        <f t="shared" si="45"/>
        <v>0</v>
      </c>
      <c r="Z105" s="28">
        <v>0</v>
      </c>
      <c r="AA105" s="28">
        <v>0</v>
      </c>
      <c r="AB105" s="29">
        <f t="shared" si="46"/>
        <v>0</v>
      </c>
      <c r="AC105" s="29" t="e">
        <f t="shared" si="33"/>
        <v>#DIV/0!</v>
      </c>
      <c r="AD105" s="29" t="e">
        <f t="shared" si="33"/>
        <v>#DIV/0!</v>
      </c>
      <c r="AE105" s="29" t="e">
        <f t="shared" si="33"/>
        <v>#DIV/0!</v>
      </c>
      <c r="AF105" s="29" t="e">
        <f t="shared" si="33"/>
        <v>#DIV/0!</v>
      </c>
      <c r="AG105" s="29" t="e">
        <f t="shared" si="33"/>
        <v>#DIV/0!</v>
      </c>
      <c r="AH105" s="30">
        <v>0</v>
      </c>
      <c r="AI105" s="30">
        <v>0</v>
      </c>
      <c r="AJ105" s="30">
        <v>0</v>
      </c>
      <c r="AK105" s="30">
        <v>0</v>
      </c>
      <c r="AL105" s="29">
        <f t="shared" si="36"/>
        <v>0</v>
      </c>
      <c r="AM105" s="30">
        <v>0</v>
      </c>
      <c r="AN105" s="30">
        <v>0</v>
      </c>
      <c r="AO105" s="29">
        <f t="shared" si="37"/>
        <v>0</v>
      </c>
      <c r="AP105" s="28">
        <v>0</v>
      </c>
      <c r="AQ105" s="28">
        <v>0</v>
      </c>
      <c r="AR105" s="28">
        <v>0</v>
      </c>
      <c r="AS105" s="28">
        <v>0</v>
      </c>
      <c r="AT105" s="29">
        <f t="shared" si="47"/>
        <v>0</v>
      </c>
      <c r="AU105" s="28">
        <v>0</v>
      </c>
      <c r="AV105" s="28">
        <v>0</v>
      </c>
      <c r="AW105" s="29">
        <f t="shared" si="48"/>
        <v>0</v>
      </c>
      <c r="AX105" s="28">
        <v>0</v>
      </c>
      <c r="AY105" s="28">
        <v>0</v>
      </c>
      <c r="AZ105" s="28">
        <v>0</v>
      </c>
      <c r="BA105" s="28">
        <v>0</v>
      </c>
      <c r="BB105" s="29">
        <f t="shared" si="49"/>
        <v>0</v>
      </c>
      <c r="BC105" s="28">
        <v>0</v>
      </c>
      <c r="BD105" s="28">
        <v>0</v>
      </c>
      <c r="BE105" s="29">
        <f t="shared" si="50"/>
        <v>0</v>
      </c>
      <c r="BF105" s="28" t="e">
        <f t="shared" si="38"/>
        <v>#DIV/0!</v>
      </c>
      <c r="BG105" s="28" t="e">
        <f t="shared" si="38"/>
        <v>#DIV/0!</v>
      </c>
      <c r="BH105" s="28" t="e">
        <f t="shared" si="38"/>
        <v>#DIV/0!</v>
      </c>
      <c r="BI105" s="28" t="e">
        <f t="shared" si="38"/>
        <v>#DIV/0!</v>
      </c>
      <c r="BJ105" s="28" t="e">
        <f t="shared" si="39"/>
        <v>#DIV/0!</v>
      </c>
      <c r="BK105" s="28" t="e">
        <f t="shared" si="39"/>
        <v>#DIV/0!</v>
      </c>
      <c r="BL105" s="28" t="e">
        <f t="shared" si="39"/>
        <v>#DIV/0!</v>
      </c>
      <c r="BM105" s="28">
        <v>0</v>
      </c>
      <c r="BN105" s="28">
        <v>0</v>
      </c>
      <c r="BO105" s="28">
        <v>0</v>
      </c>
      <c r="BP105" s="28">
        <v>0</v>
      </c>
      <c r="BQ105" s="29">
        <f t="shared" si="51"/>
        <v>0</v>
      </c>
      <c r="BR105" s="28">
        <v>0</v>
      </c>
      <c r="BS105" s="28">
        <v>0</v>
      </c>
      <c r="BT105" s="29">
        <f t="shared" si="52"/>
        <v>0</v>
      </c>
      <c r="BU105" s="28" t="e">
        <f t="shared" si="40"/>
        <v>#DIV/0!</v>
      </c>
      <c r="BV105" s="28" t="e">
        <f t="shared" si="40"/>
        <v>#DIV/0!</v>
      </c>
      <c r="BW105" s="28" t="e">
        <f t="shared" si="40"/>
        <v>#DIV/0!</v>
      </c>
      <c r="BX105" s="28" t="e">
        <f t="shared" si="40"/>
        <v>#DIV/0!</v>
      </c>
      <c r="BY105" s="28" t="e">
        <f t="shared" si="41"/>
        <v>#DIV/0!</v>
      </c>
      <c r="BZ105" s="28" t="e">
        <f t="shared" si="41"/>
        <v>#DIV/0!</v>
      </c>
      <c r="CA105" s="28" t="e">
        <f t="shared" si="41"/>
        <v>#DIV/0!</v>
      </c>
      <c r="CB105" s="31">
        <v>0</v>
      </c>
      <c r="CC105" s="31">
        <v>0</v>
      </c>
      <c r="CD105" s="28">
        <f>'[1]PN_AEUE-Régional SOS'!BW97+'[1]PN_AEUE-Régional CNR'!BW97+'[1]PN_AEUE-Régional CES'!BW97</f>
        <v>0</v>
      </c>
      <c r="CE105" s="28">
        <f>'[1]PN_AEUE-Régional SOS'!BX97+'[1]PN_AEUE-Régional CNR'!BX97+'[1]PN_AEUE-Régional CES'!BX97</f>
        <v>0</v>
      </c>
      <c r="CF105" s="29">
        <f t="shared" si="42"/>
        <v>0</v>
      </c>
      <c r="CG105" s="28"/>
      <c r="CH105" s="28"/>
      <c r="CI105" s="32"/>
      <c r="CJ105" s="32"/>
      <c r="CK105" s="32"/>
      <c r="CL105" s="32"/>
      <c r="CM105" s="32"/>
      <c r="CN105" s="33"/>
      <c r="CO105" s="33"/>
      <c r="CP105" s="32"/>
      <c r="CQ105" s="34"/>
      <c r="CR105" s="34"/>
      <c r="CS105" s="34"/>
      <c r="CT105" s="34"/>
      <c r="CU105" s="34"/>
      <c r="CV105" s="34"/>
    </row>
    <row r="106" spans="1:100" s="151" customFormat="1" ht="11.4" x14ac:dyDescent="0.3">
      <c r="A106" s="151" t="s">
        <v>209</v>
      </c>
      <c r="E106" s="151">
        <f>SUM(E72:E105)</f>
        <v>0</v>
      </c>
      <c r="F106" s="151">
        <f t="shared" ref="F106:AB106" si="53">SUM(F72:F105)</f>
        <v>0</v>
      </c>
      <c r="G106" s="151">
        <f t="shared" si="53"/>
        <v>0</v>
      </c>
      <c r="H106" s="151">
        <f t="shared" si="53"/>
        <v>10</v>
      </c>
      <c r="I106" s="151">
        <f t="shared" si="53"/>
        <v>10</v>
      </c>
      <c r="J106" s="151">
        <f t="shared" si="53"/>
        <v>0</v>
      </c>
      <c r="K106" s="151">
        <f t="shared" si="53"/>
        <v>10</v>
      </c>
      <c r="L106" s="151">
        <f t="shared" si="53"/>
        <v>10</v>
      </c>
      <c r="M106" s="151">
        <f t="shared" si="53"/>
        <v>0</v>
      </c>
      <c r="N106" s="151">
        <f t="shared" si="53"/>
        <v>0</v>
      </c>
      <c r="O106" s="151">
        <f t="shared" si="53"/>
        <v>0</v>
      </c>
      <c r="P106" s="151">
        <f t="shared" si="53"/>
        <v>10</v>
      </c>
      <c r="Q106" s="151">
        <f t="shared" si="53"/>
        <v>10</v>
      </c>
      <c r="R106" s="151">
        <f t="shared" si="53"/>
        <v>0</v>
      </c>
      <c r="S106" s="151">
        <f t="shared" si="53"/>
        <v>10</v>
      </c>
      <c r="T106" s="151">
        <f t="shared" si="53"/>
        <v>10</v>
      </c>
      <c r="U106" s="151">
        <f t="shared" si="53"/>
        <v>0</v>
      </c>
      <c r="V106" s="151">
        <f t="shared" si="53"/>
        <v>0</v>
      </c>
      <c r="W106" s="151">
        <f t="shared" si="53"/>
        <v>0</v>
      </c>
      <c r="X106" s="151">
        <f t="shared" si="53"/>
        <v>0</v>
      </c>
      <c r="Y106" s="151">
        <f t="shared" si="53"/>
        <v>0</v>
      </c>
      <c r="Z106" s="151">
        <f t="shared" si="53"/>
        <v>0</v>
      </c>
      <c r="AA106" s="151">
        <f t="shared" si="53"/>
        <v>0</v>
      </c>
      <c r="AB106" s="151">
        <f t="shared" si="53"/>
        <v>0</v>
      </c>
      <c r="AC106" s="151" t="e">
        <f t="shared" si="33"/>
        <v>#DIV/0!</v>
      </c>
      <c r="AD106" s="151" t="e">
        <f t="shared" si="33"/>
        <v>#DIV/0!</v>
      </c>
      <c r="AE106" s="151" t="e">
        <f t="shared" si="33"/>
        <v>#DIV/0!</v>
      </c>
      <c r="AF106" s="151">
        <f t="shared" si="33"/>
        <v>0</v>
      </c>
      <c r="AG106" s="151">
        <f t="shared" si="33"/>
        <v>0</v>
      </c>
      <c r="AH106" s="151">
        <f t="shared" ref="AH106:BE106" si="54">SUM(AH72:AH105)</f>
        <v>0</v>
      </c>
      <c r="AI106" s="151">
        <f t="shared" si="54"/>
        <v>0</v>
      </c>
      <c r="AJ106" s="151">
        <f t="shared" si="54"/>
        <v>0</v>
      </c>
      <c r="AK106" s="151">
        <f t="shared" si="54"/>
        <v>4.68</v>
      </c>
      <c r="AL106" s="151">
        <f t="shared" si="54"/>
        <v>4.68</v>
      </c>
      <c r="AM106" s="151">
        <f t="shared" si="54"/>
        <v>0</v>
      </c>
      <c r="AN106" s="151">
        <f t="shared" si="54"/>
        <v>4.68</v>
      </c>
      <c r="AO106" s="151">
        <f t="shared" si="54"/>
        <v>4.68</v>
      </c>
      <c r="AP106" s="151">
        <f t="shared" si="54"/>
        <v>0</v>
      </c>
      <c r="AQ106" s="151">
        <f t="shared" si="54"/>
        <v>0</v>
      </c>
      <c r="AR106" s="151">
        <f t="shared" si="54"/>
        <v>0</v>
      </c>
      <c r="AS106" s="151">
        <f t="shared" si="54"/>
        <v>0</v>
      </c>
      <c r="AT106" s="151">
        <f t="shared" si="54"/>
        <v>0</v>
      </c>
      <c r="AU106" s="151">
        <f t="shared" si="54"/>
        <v>0</v>
      </c>
      <c r="AV106" s="151">
        <f t="shared" si="54"/>
        <v>0</v>
      </c>
      <c r="AW106" s="151">
        <f t="shared" si="54"/>
        <v>0</v>
      </c>
      <c r="AX106" s="151">
        <f t="shared" si="54"/>
        <v>0</v>
      </c>
      <c r="AY106" s="151">
        <f t="shared" si="54"/>
        <v>0</v>
      </c>
      <c r="AZ106" s="151">
        <f t="shared" si="54"/>
        <v>0</v>
      </c>
      <c r="BA106" s="151">
        <f t="shared" si="54"/>
        <v>0</v>
      </c>
      <c r="BB106" s="151">
        <f t="shared" si="54"/>
        <v>0</v>
      </c>
      <c r="BC106" s="151">
        <f t="shared" si="54"/>
        <v>0</v>
      </c>
      <c r="BD106" s="151">
        <f t="shared" si="54"/>
        <v>0</v>
      </c>
      <c r="BE106" s="151">
        <f t="shared" si="54"/>
        <v>0</v>
      </c>
      <c r="BF106" s="151" t="e">
        <f t="shared" si="38"/>
        <v>#DIV/0!</v>
      </c>
      <c r="BG106" s="151" t="e">
        <f t="shared" si="38"/>
        <v>#DIV/0!</v>
      </c>
      <c r="BH106" s="151" t="e">
        <f t="shared" si="38"/>
        <v>#DIV/0!</v>
      </c>
      <c r="BI106" s="151" t="e">
        <f t="shared" si="38"/>
        <v>#DIV/0!</v>
      </c>
      <c r="BJ106" s="151" t="e">
        <f t="shared" si="39"/>
        <v>#DIV/0!</v>
      </c>
      <c r="BK106" s="151" t="e">
        <f t="shared" si="39"/>
        <v>#DIV/0!</v>
      </c>
      <c r="BL106" s="151" t="e">
        <f t="shared" si="39"/>
        <v>#DIV/0!</v>
      </c>
      <c r="BM106" s="151">
        <f t="shared" ref="BM106:BT106" si="55">SUM(BM72:BM105)</f>
        <v>0</v>
      </c>
      <c r="BN106" s="151">
        <f t="shared" si="55"/>
        <v>0</v>
      </c>
      <c r="BO106" s="151">
        <f t="shared" si="55"/>
        <v>0</v>
      </c>
      <c r="BP106" s="151">
        <f t="shared" si="55"/>
        <v>0</v>
      </c>
      <c r="BQ106" s="151">
        <f t="shared" si="55"/>
        <v>0</v>
      </c>
      <c r="BR106" s="151">
        <f t="shared" si="55"/>
        <v>0</v>
      </c>
      <c r="BS106" s="151">
        <f t="shared" si="55"/>
        <v>0</v>
      </c>
      <c r="BT106" s="151">
        <f t="shared" si="55"/>
        <v>0</v>
      </c>
      <c r="BU106" s="151" t="e">
        <f t="shared" si="40"/>
        <v>#DIV/0!</v>
      </c>
      <c r="BV106" s="151" t="e">
        <f t="shared" si="40"/>
        <v>#DIV/0!</v>
      </c>
      <c r="BW106" s="151" t="e">
        <f t="shared" si="40"/>
        <v>#DIV/0!</v>
      </c>
      <c r="BX106" s="151" t="e">
        <f t="shared" si="40"/>
        <v>#DIV/0!</v>
      </c>
      <c r="BY106" s="151" t="e">
        <f t="shared" si="41"/>
        <v>#DIV/0!</v>
      </c>
      <c r="BZ106" s="151" t="e">
        <f t="shared" si="41"/>
        <v>#DIV/0!</v>
      </c>
      <c r="CA106" s="151" t="e">
        <f t="shared" si="41"/>
        <v>#DIV/0!</v>
      </c>
      <c r="CB106" s="151">
        <f>SUM(CB72:CB105)</f>
        <v>0</v>
      </c>
      <c r="CC106" s="151">
        <f>SUM(CC72:CC105)</f>
        <v>0</v>
      </c>
      <c r="CD106" s="151">
        <f>SUM(CD72:CD105)</f>
        <v>0</v>
      </c>
      <c r="CE106" s="151">
        <f>SUM(CE72:CE105)</f>
        <v>0</v>
      </c>
      <c r="CF106" s="151">
        <f>SUM(CF72:CF105)</f>
        <v>0</v>
      </c>
    </row>
    <row r="107" spans="1:100" s="18" customFormat="1" ht="35.4" customHeight="1" x14ac:dyDescent="0.25">
      <c r="A107" s="15" t="s">
        <v>210</v>
      </c>
      <c r="B107" s="16"/>
      <c r="C107" s="16"/>
      <c r="D107" s="16"/>
      <c r="E107" s="29">
        <v>0</v>
      </c>
      <c r="F107" s="29">
        <v>0</v>
      </c>
      <c r="G107" s="29">
        <v>0</v>
      </c>
      <c r="H107" s="29">
        <v>0</v>
      </c>
      <c r="I107" s="29">
        <f t="shared" si="34"/>
        <v>0</v>
      </c>
      <c r="J107" s="29">
        <v>0</v>
      </c>
      <c r="K107" s="29">
        <v>0</v>
      </c>
      <c r="L107" s="29">
        <f t="shared" si="35"/>
        <v>0</v>
      </c>
      <c r="M107" s="28">
        <v>0</v>
      </c>
      <c r="N107" s="28">
        <v>0</v>
      </c>
      <c r="O107" s="28">
        <v>0</v>
      </c>
      <c r="P107" s="28">
        <v>0</v>
      </c>
      <c r="Q107" s="29">
        <f t="shared" si="43"/>
        <v>0</v>
      </c>
      <c r="R107" s="28">
        <v>0</v>
      </c>
      <c r="S107" s="28">
        <v>0</v>
      </c>
      <c r="T107" s="29">
        <f t="shared" si="44"/>
        <v>0</v>
      </c>
      <c r="U107" s="28">
        <v>0</v>
      </c>
      <c r="V107" s="28">
        <v>0</v>
      </c>
      <c r="W107" s="28">
        <v>0</v>
      </c>
      <c r="X107" s="28">
        <v>0</v>
      </c>
      <c r="Y107" s="29">
        <f t="shared" si="45"/>
        <v>0</v>
      </c>
      <c r="Z107" s="28">
        <v>0</v>
      </c>
      <c r="AA107" s="28">
        <v>0</v>
      </c>
      <c r="AB107" s="29">
        <f t="shared" si="46"/>
        <v>0</v>
      </c>
      <c r="AC107" s="29" t="e">
        <f t="shared" si="33"/>
        <v>#DIV/0!</v>
      </c>
      <c r="AD107" s="29" t="e">
        <f t="shared" si="33"/>
        <v>#DIV/0!</v>
      </c>
      <c r="AE107" s="29" t="e">
        <f t="shared" si="33"/>
        <v>#DIV/0!</v>
      </c>
      <c r="AF107" s="29" t="e">
        <f t="shared" si="33"/>
        <v>#DIV/0!</v>
      </c>
      <c r="AG107" s="29" t="e">
        <f t="shared" si="33"/>
        <v>#DIV/0!</v>
      </c>
      <c r="AH107" s="30">
        <v>0</v>
      </c>
      <c r="AI107" s="30">
        <v>0</v>
      </c>
      <c r="AJ107" s="30">
        <v>0</v>
      </c>
      <c r="AK107" s="30">
        <v>0</v>
      </c>
      <c r="AL107" s="29">
        <f t="shared" si="36"/>
        <v>0</v>
      </c>
      <c r="AM107" s="30">
        <v>0</v>
      </c>
      <c r="AN107" s="30">
        <v>0</v>
      </c>
      <c r="AO107" s="29">
        <f t="shared" si="37"/>
        <v>0</v>
      </c>
      <c r="AP107" s="28">
        <v>0</v>
      </c>
      <c r="AQ107" s="28">
        <v>0</v>
      </c>
      <c r="AR107" s="28">
        <v>0</v>
      </c>
      <c r="AS107" s="28">
        <v>0</v>
      </c>
      <c r="AT107" s="29">
        <f t="shared" si="47"/>
        <v>0</v>
      </c>
      <c r="AU107" s="28">
        <v>0</v>
      </c>
      <c r="AV107" s="28">
        <v>0</v>
      </c>
      <c r="AW107" s="29">
        <f t="shared" si="48"/>
        <v>0</v>
      </c>
      <c r="AX107" s="28">
        <v>0</v>
      </c>
      <c r="AY107" s="28">
        <v>0</v>
      </c>
      <c r="AZ107" s="28">
        <v>0</v>
      </c>
      <c r="BA107" s="28">
        <v>0</v>
      </c>
      <c r="BB107" s="29">
        <f t="shared" si="49"/>
        <v>0</v>
      </c>
      <c r="BC107" s="28">
        <v>0</v>
      </c>
      <c r="BD107" s="28">
        <v>0</v>
      </c>
      <c r="BE107" s="29">
        <f t="shared" si="50"/>
        <v>0</v>
      </c>
      <c r="BF107" s="28" t="e">
        <f t="shared" si="38"/>
        <v>#DIV/0!</v>
      </c>
      <c r="BG107" s="28" t="e">
        <f t="shared" si="38"/>
        <v>#DIV/0!</v>
      </c>
      <c r="BH107" s="28" t="e">
        <f t="shared" si="38"/>
        <v>#DIV/0!</v>
      </c>
      <c r="BI107" s="28" t="e">
        <f t="shared" si="38"/>
        <v>#DIV/0!</v>
      </c>
      <c r="BJ107" s="28" t="e">
        <f t="shared" si="39"/>
        <v>#DIV/0!</v>
      </c>
      <c r="BK107" s="28" t="e">
        <f t="shared" si="39"/>
        <v>#DIV/0!</v>
      </c>
      <c r="BL107" s="28" t="e">
        <f t="shared" si="39"/>
        <v>#DIV/0!</v>
      </c>
      <c r="BM107" s="28">
        <v>0</v>
      </c>
      <c r="BN107" s="28">
        <v>0</v>
      </c>
      <c r="BO107" s="28">
        <v>0</v>
      </c>
      <c r="BP107" s="28">
        <v>0</v>
      </c>
      <c r="BQ107" s="29">
        <f t="shared" si="51"/>
        <v>0</v>
      </c>
      <c r="BR107" s="28">
        <v>0</v>
      </c>
      <c r="BS107" s="28">
        <v>0</v>
      </c>
      <c r="BT107" s="29">
        <f t="shared" si="52"/>
        <v>0</v>
      </c>
      <c r="BU107" s="28" t="e">
        <f t="shared" si="40"/>
        <v>#DIV/0!</v>
      </c>
      <c r="BV107" s="28" t="e">
        <f t="shared" si="40"/>
        <v>#DIV/0!</v>
      </c>
      <c r="BW107" s="28" t="e">
        <f t="shared" si="40"/>
        <v>#DIV/0!</v>
      </c>
      <c r="BX107" s="28" t="e">
        <f t="shared" si="40"/>
        <v>#DIV/0!</v>
      </c>
      <c r="BY107" s="28" t="e">
        <f t="shared" si="41"/>
        <v>#DIV/0!</v>
      </c>
      <c r="BZ107" s="28" t="e">
        <f t="shared" si="41"/>
        <v>#DIV/0!</v>
      </c>
      <c r="CA107" s="28" t="e">
        <f t="shared" si="41"/>
        <v>#DIV/0!</v>
      </c>
      <c r="CB107" s="31">
        <v>0</v>
      </c>
      <c r="CC107" s="31">
        <v>0</v>
      </c>
      <c r="CD107" s="28">
        <f>'[1]PN_AEUE-Régional SOS'!BW99+'[1]PN_AEUE-Régional CNR'!BW99+'[1]PN_AEUE-Régional CES'!BW99</f>
        <v>0</v>
      </c>
      <c r="CE107" s="28">
        <f>'[1]PN_AEUE-Régional SOS'!BX99+'[1]PN_AEUE-Régional CNR'!BX99+'[1]PN_AEUE-Régional CES'!BX99</f>
        <v>0</v>
      </c>
      <c r="CF107" s="29">
        <f t="shared" si="42"/>
        <v>0</v>
      </c>
      <c r="CG107" s="28"/>
      <c r="CH107" s="28"/>
      <c r="CI107" s="16"/>
      <c r="CJ107" s="16"/>
      <c r="CK107" s="16"/>
      <c r="CL107" s="16"/>
      <c r="CM107" s="16"/>
      <c r="CN107" s="16"/>
      <c r="CO107" s="16"/>
      <c r="CP107" s="16"/>
      <c r="CQ107" s="17"/>
      <c r="CR107" s="17"/>
      <c r="CS107" s="17"/>
      <c r="CT107" s="17"/>
      <c r="CU107" s="17"/>
      <c r="CV107" s="17"/>
    </row>
    <row r="108" spans="1:100" s="21" customFormat="1" x14ac:dyDescent="0.25">
      <c r="A108" s="19" t="s">
        <v>211</v>
      </c>
      <c r="B108" s="20"/>
      <c r="C108" s="20"/>
      <c r="D108" s="20"/>
      <c r="E108" s="29">
        <v>0</v>
      </c>
      <c r="F108" s="29">
        <v>0</v>
      </c>
      <c r="G108" s="29">
        <v>0</v>
      </c>
      <c r="H108" s="29">
        <v>0</v>
      </c>
      <c r="I108" s="29">
        <f t="shared" si="34"/>
        <v>0</v>
      </c>
      <c r="J108" s="29">
        <v>0</v>
      </c>
      <c r="K108" s="29">
        <v>0</v>
      </c>
      <c r="L108" s="29">
        <f t="shared" si="35"/>
        <v>0</v>
      </c>
      <c r="M108" s="28">
        <v>0</v>
      </c>
      <c r="N108" s="28">
        <v>0</v>
      </c>
      <c r="O108" s="28">
        <v>0</v>
      </c>
      <c r="P108" s="28">
        <v>0</v>
      </c>
      <c r="Q108" s="29">
        <f t="shared" si="43"/>
        <v>0</v>
      </c>
      <c r="R108" s="28">
        <v>0</v>
      </c>
      <c r="S108" s="28">
        <v>0</v>
      </c>
      <c r="T108" s="29">
        <f t="shared" si="44"/>
        <v>0</v>
      </c>
      <c r="U108" s="28">
        <v>0</v>
      </c>
      <c r="V108" s="28">
        <v>0</v>
      </c>
      <c r="W108" s="28">
        <v>0</v>
      </c>
      <c r="X108" s="28">
        <v>0</v>
      </c>
      <c r="Y108" s="29">
        <f t="shared" si="45"/>
        <v>0</v>
      </c>
      <c r="Z108" s="28">
        <v>0</v>
      </c>
      <c r="AA108" s="28">
        <v>0</v>
      </c>
      <c r="AB108" s="29">
        <f t="shared" si="46"/>
        <v>0</v>
      </c>
      <c r="AC108" s="29" t="e">
        <f t="shared" si="33"/>
        <v>#DIV/0!</v>
      </c>
      <c r="AD108" s="29" t="e">
        <f t="shared" si="33"/>
        <v>#DIV/0!</v>
      </c>
      <c r="AE108" s="29" t="e">
        <f t="shared" si="33"/>
        <v>#DIV/0!</v>
      </c>
      <c r="AF108" s="29" t="e">
        <f t="shared" si="33"/>
        <v>#DIV/0!</v>
      </c>
      <c r="AG108" s="29" t="e">
        <f t="shared" si="33"/>
        <v>#DIV/0!</v>
      </c>
      <c r="AH108" s="30">
        <v>0</v>
      </c>
      <c r="AI108" s="30">
        <v>0</v>
      </c>
      <c r="AJ108" s="30">
        <v>0</v>
      </c>
      <c r="AK108" s="30">
        <v>0</v>
      </c>
      <c r="AL108" s="29">
        <f t="shared" si="36"/>
        <v>0</v>
      </c>
      <c r="AM108" s="30">
        <v>0</v>
      </c>
      <c r="AN108" s="30">
        <v>0</v>
      </c>
      <c r="AO108" s="29">
        <f t="shared" si="37"/>
        <v>0</v>
      </c>
      <c r="AP108" s="28">
        <v>0</v>
      </c>
      <c r="AQ108" s="28">
        <v>0</v>
      </c>
      <c r="AR108" s="28">
        <v>0</v>
      </c>
      <c r="AS108" s="28">
        <v>0</v>
      </c>
      <c r="AT108" s="29">
        <f t="shared" si="47"/>
        <v>0</v>
      </c>
      <c r="AU108" s="28">
        <v>0</v>
      </c>
      <c r="AV108" s="28">
        <v>0</v>
      </c>
      <c r="AW108" s="29">
        <f t="shared" si="48"/>
        <v>0</v>
      </c>
      <c r="AX108" s="28">
        <v>0</v>
      </c>
      <c r="AY108" s="28">
        <v>0</v>
      </c>
      <c r="AZ108" s="28">
        <v>0</v>
      </c>
      <c r="BA108" s="28">
        <v>0</v>
      </c>
      <c r="BB108" s="29">
        <f t="shared" si="49"/>
        <v>0</v>
      </c>
      <c r="BC108" s="28">
        <v>0</v>
      </c>
      <c r="BD108" s="28">
        <v>0</v>
      </c>
      <c r="BE108" s="29">
        <f t="shared" si="50"/>
        <v>0</v>
      </c>
      <c r="BF108" s="28" t="e">
        <f t="shared" si="38"/>
        <v>#DIV/0!</v>
      </c>
      <c r="BG108" s="28" t="e">
        <f t="shared" si="38"/>
        <v>#DIV/0!</v>
      </c>
      <c r="BH108" s="28" t="e">
        <f t="shared" si="38"/>
        <v>#DIV/0!</v>
      </c>
      <c r="BI108" s="28" t="e">
        <f t="shared" si="38"/>
        <v>#DIV/0!</v>
      </c>
      <c r="BJ108" s="28" t="e">
        <f t="shared" si="39"/>
        <v>#DIV/0!</v>
      </c>
      <c r="BK108" s="28" t="e">
        <f t="shared" si="39"/>
        <v>#DIV/0!</v>
      </c>
      <c r="BL108" s="28" t="e">
        <f t="shared" si="39"/>
        <v>#DIV/0!</v>
      </c>
      <c r="BM108" s="28">
        <v>0</v>
      </c>
      <c r="BN108" s="28">
        <v>0</v>
      </c>
      <c r="BO108" s="28">
        <v>0</v>
      </c>
      <c r="BP108" s="28">
        <v>0</v>
      </c>
      <c r="BQ108" s="29">
        <f t="shared" si="51"/>
        <v>0</v>
      </c>
      <c r="BR108" s="28">
        <v>0</v>
      </c>
      <c r="BS108" s="28">
        <v>0</v>
      </c>
      <c r="BT108" s="29">
        <f t="shared" si="52"/>
        <v>0</v>
      </c>
      <c r="BU108" s="28" t="e">
        <f t="shared" si="40"/>
        <v>#DIV/0!</v>
      </c>
      <c r="BV108" s="28" t="e">
        <f t="shared" si="40"/>
        <v>#DIV/0!</v>
      </c>
      <c r="BW108" s="28" t="e">
        <f t="shared" si="40"/>
        <v>#DIV/0!</v>
      </c>
      <c r="BX108" s="28" t="e">
        <f t="shared" si="40"/>
        <v>#DIV/0!</v>
      </c>
      <c r="BY108" s="28" t="e">
        <f t="shared" si="41"/>
        <v>#DIV/0!</v>
      </c>
      <c r="BZ108" s="28" t="e">
        <f t="shared" si="41"/>
        <v>#DIV/0!</v>
      </c>
      <c r="CA108" s="28" t="e">
        <f t="shared" si="41"/>
        <v>#DIV/0!</v>
      </c>
      <c r="CB108" s="31">
        <v>0</v>
      </c>
      <c r="CC108" s="31">
        <v>0</v>
      </c>
      <c r="CD108" s="28">
        <f>'[1]PN_AEUE-Régional SOS'!BW100+'[1]PN_AEUE-Régional CNR'!BW100+'[1]PN_AEUE-Régional CES'!BW100</f>
        <v>0</v>
      </c>
      <c r="CE108" s="28">
        <f>'[1]PN_AEUE-Régional SOS'!BX100+'[1]PN_AEUE-Régional CNR'!BX100+'[1]PN_AEUE-Régional CES'!BX100</f>
        <v>0</v>
      </c>
      <c r="CF108" s="29">
        <f t="shared" si="42"/>
        <v>0</v>
      </c>
      <c r="CG108" s="28"/>
      <c r="CH108" s="28"/>
      <c r="CI108" s="20"/>
      <c r="CJ108" s="20"/>
      <c r="CK108" s="20"/>
      <c r="CL108" s="20"/>
      <c r="CM108" s="20"/>
      <c r="CN108" s="20"/>
      <c r="CO108" s="20"/>
      <c r="CP108" s="20"/>
      <c r="CQ108" s="17"/>
      <c r="CR108" s="17"/>
      <c r="CS108" s="17"/>
      <c r="CT108" s="17"/>
      <c r="CU108" s="17"/>
      <c r="CV108" s="17"/>
    </row>
    <row r="109" spans="1:100" s="26" customFormat="1" ht="14.4" x14ac:dyDescent="0.3">
      <c r="A109" s="22" t="s">
        <v>212</v>
      </c>
      <c r="B109" s="23"/>
      <c r="C109" s="24"/>
      <c r="D109" s="23"/>
      <c r="E109" s="29">
        <v>0</v>
      </c>
      <c r="F109" s="29">
        <v>0</v>
      </c>
      <c r="G109" s="29">
        <v>0</v>
      </c>
      <c r="H109" s="29">
        <v>0</v>
      </c>
      <c r="I109" s="29">
        <f t="shared" si="34"/>
        <v>0</v>
      </c>
      <c r="J109" s="29">
        <v>0</v>
      </c>
      <c r="K109" s="29">
        <v>0</v>
      </c>
      <c r="L109" s="29">
        <f t="shared" si="35"/>
        <v>0</v>
      </c>
      <c r="M109" s="28">
        <v>0</v>
      </c>
      <c r="N109" s="28">
        <v>0</v>
      </c>
      <c r="O109" s="28">
        <v>0</v>
      </c>
      <c r="P109" s="28">
        <v>0</v>
      </c>
      <c r="Q109" s="29">
        <f t="shared" si="43"/>
        <v>0</v>
      </c>
      <c r="R109" s="28">
        <v>0</v>
      </c>
      <c r="S109" s="28">
        <v>0</v>
      </c>
      <c r="T109" s="29">
        <f t="shared" si="44"/>
        <v>0</v>
      </c>
      <c r="U109" s="28">
        <v>0</v>
      </c>
      <c r="V109" s="28">
        <v>0</v>
      </c>
      <c r="W109" s="28">
        <v>0</v>
      </c>
      <c r="X109" s="28">
        <v>0</v>
      </c>
      <c r="Y109" s="29">
        <f t="shared" si="45"/>
        <v>0</v>
      </c>
      <c r="Z109" s="28">
        <v>0</v>
      </c>
      <c r="AA109" s="28">
        <v>0</v>
      </c>
      <c r="AB109" s="29">
        <f t="shared" si="46"/>
        <v>0</v>
      </c>
      <c r="AC109" s="29" t="e">
        <f t="shared" si="33"/>
        <v>#DIV/0!</v>
      </c>
      <c r="AD109" s="29" t="e">
        <f t="shared" si="33"/>
        <v>#DIV/0!</v>
      </c>
      <c r="AE109" s="29" t="e">
        <f t="shared" si="33"/>
        <v>#DIV/0!</v>
      </c>
      <c r="AF109" s="29" t="e">
        <f t="shared" si="33"/>
        <v>#DIV/0!</v>
      </c>
      <c r="AG109" s="29" t="e">
        <f t="shared" si="33"/>
        <v>#DIV/0!</v>
      </c>
      <c r="AH109" s="30">
        <v>0</v>
      </c>
      <c r="AI109" s="30">
        <v>0</v>
      </c>
      <c r="AJ109" s="30">
        <v>0</v>
      </c>
      <c r="AK109" s="30">
        <v>0</v>
      </c>
      <c r="AL109" s="29">
        <f t="shared" si="36"/>
        <v>0</v>
      </c>
      <c r="AM109" s="30">
        <v>0</v>
      </c>
      <c r="AN109" s="30">
        <v>0</v>
      </c>
      <c r="AO109" s="29">
        <f t="shared" si="37"/>
        <v>0</v>
      </c>
      <c r="AP109" s="28">
        <v>0</v>
      </c>
      <c r="AQ109" s="28">
        <v>0</v>
      </c>
      <c r="AR109" s="28">
        <v>0</v>
      </c>
      <c r="AS109" s="28">
        <v>0</v>
      </c>
      <c r="AT109" s="29">
        <f t="shared" si="47"/>
        <v>0</v>
      </c>
      <c r="AU109" s="28">
        <v>0</v>
      </c>
      <c r="AV109" s="28">
        <v>0</v>
      </c>
      <c r="AW109" s="29">
        <f t="shared" si="48"/>
        <v>0</v>
      </c>
      <c r="AX109" s="28">
        <v>0</v>
      </c>
      <c r="AY109" s="28">
        <v>0</v>
      </c>
      <c r="AZ109" s="28">
        <v>0</v>
      </c>
      <c r="BA109" s="28">
        <v>0</v>
      </c>
      <c r="BB109" s="29">
        <f t="shared" si="49"/>
        <v>0</v>
      </c>
      <c r="BC109" s="28">
        <v>0</v>
      </c>
      <c r="BD109" s="28">
        <v>0</v>
      </c>
      <c r="BE109" s="29">
        <f t="shared" si="50"/>
        <v>0</v>
      </c>
      <c r="BF109" s="28" t="e">
        <f t="shared" si="38"/>
        <v>#DIV/0!</v>
      </c>
      <c r="BG109" s="28" t="e">
        <f t="shared" si="38"/>
        <v>#DIV/0!</v>
      </c>
      <c r="BH109" s="28" t="e">
        <f t="shared" si="38"/>
        <v>#DIV/0!</v>
      </c>
      <c r="BI109" s="28" t="e">
        <f t="shared" si="38"/>
        <v>#DIV/0!</v>
      </c>
      <c r="BJ109" s="28" t="e">
        <f t="shared" si="39"/>
        <v>#DIV/0!</v>
      </c>
      <c r="BK109" s="28" t="e">
        <f t="shared" si="39"/>
        <v>#DIV/0!</v>
      </c>
      <c r="BL109" s="28" t="e">
        <f t="shared" si="39"/>
        <v>#DIV/0!</v>
      </c>
      <c r="BM109" s="28">
        <v>0</v>
      </c>
      <c r="BN109" s="28">
        <v>0</v>
      </c>
      <c r="BO109" s="28">
        <v>0</v>
      </c>
      <c r="BP109" s="28">
        <v>0</v>
      </c>
      <c r="BQ109" s="29">
        <f t="shared" si="51"/>
        <v>0</v>
      </c>
      <c r="BR109" s="28">
        <v>0</v>
      </c>
      <c r="BS109" s="28">
        <v>0</v>
      </c>
      <c r="BT109" s="29">
        <f t="shared" si="52"/>
        <v>0</v>
      </c>
      <c r="BU109" s="28" t="e">
        <f t="shared" si="40"/>
        <v>#DIV/0!</v>
      </c>
      <c r="BV109" s="28" t="e">
        <f t="shared" si="40"/>
        <v>#DIV/0!</v>
      </c>
      <c r="BW109" s="28" t="e">
        <f t="shared" si="40"/>
        <v>#DIV/0!</v>
      </c>
      <c r="BX109" s="28" t="e">
        <f t="shared" si="40"/>
        <v>#DIV/0!</v>
      </c>
      <c r="BY109" s="28" t="e">
        <f t="shared" si="41"/>
        <v>#DIV/0!</v>
      </c>
      <c r="BZ109" s="28" t="e">
        <f t="shared" si="41"/>
        <v>#DIV/0!</v>
      </c>
      <c r="CA109" s="28" t="e">
        <f t="shared" si="41"/>
        <v>#DIV/0!</v>
      </c>
      <c r="CB109" s="31">
        <v>0</v>
      </c>
      <c r="CC109" s="31">
        <v>0</v>
      </c>
      <c r="CD109" s="28">
        <f>'[1]PN_AEUE-Régional SOS'!BW101+'[1]PN_AEUE-Régional CNR'!BW101+'[1]PN_AEUE-Régional CES'!BW101</f>
        <v>0</v>
      </c>
      <c r="CE109" s="28">
        <f>'[1]PN_AEUE-Régional SOS'!BX101+'[1]PN_AEUE-Régional CNR'!BX101+'[1]PN_AEUE-Régional CES'!BX101</f>
        <v>0</v>
      </c>
      <c r="CF109" s="29">
        <f t="shared" si="42"/>
        <v>0</v>
      </c>
      <c r="CG109" s="28"/>
      <c r="CH109" s="28"/>
      <c r="CI109" s="23"/>
      <c r="CJ109" s="23"/>
      <c r="CK109" s="23"/>
      <c r="CL109" s="23"/>
      <c r="CM109" s="23"/>
      <c r="CN109" s="23"/>
      <c r="CO109" s="23"/>
      <c r="CP109" s="23"/>
      <c r="CQ109" s="25"/>
      <c r="CR109" s="25"/>
      <c r="CS109" s="25"/>
      <c r="CT109" s="25"/>
      <c r="CU109" s="25"/>
      <c r="CV109" s="25"/>
    </row>
    <row r="110" spans="1:100" s="117" customFormat="1" ht="41.4" x14ac:dyDescent="0.3">
      <c r="A110" s="27" t="s">
        <v>213</v>
      </c>
      <c r="B110" s="115"/>
      <c r="C110" s="28" t="s">
        <v>214</v>
      </c>
      <c r="D110" s="28" t="s">
        <v>215</v>
      </c>
      <c r="E110" s="29">
        <v>0</v>
      </c>
      <c r="F110" s="29">
        <v>0</v>
      </c>
      <c r="G110" s="29">
        <v>0</v>
      </c>
      <c r="H110" s="29">
        <v>0</v>
      </c>
      <c r="I110" s="29">
        <f t="shared" si="34"/>
        <v>0</v>
      </c>
      <c r="J110" s="29">
        <v>0</v>
      </c>
      <c r="K110" s="29">
        <v>0</v>
      </c>
      <c r="L110" s="29">
        <f t="shared" si="35"/>
        <v>0</v>
      </c>
      <c r="M110" s="28">
        <v>0</v>
      </c>
      <c r="N110" s="28">
        <v>0</v>
      </c>
      <c r="O110" s="28">
        <v>0</v>
      </c>
      <c r="P110" s="28">
        <v>0</v>
      </c>
      <c r="Q110" s="29">
        <f t="shared" si="43"/>
        <v>0</v>
      </c>
      <c r="R110" s="28">
        <v>0</v>
      </c>
      <c r="S110" s="28">
        <v>0</v>
      </c>
      <c r="T110" s="29">
        <f t="shared" si="44"/>
        <v>0</v>
      </c>
      <c r="U110" s="28">
        <v>0</v>
      </c>
      <c r="V110" s="28">
        <v>0</v>
      </c>
      <c r="W110" s="28">
        <v>0</v>
      </c>
      <c r="X110" s="28">
        <v>0</v>
      </c>
      <c r="Y110" s="29">
        <f t="shared" si="45"/>
        <v>0</v>
      </c>
      <c r="Z110" s="28">
        <v>0</v>
      </c>
      <c r="AA110" s="28">
        <v>0</v>
      </c>
      <c r="AB110" s="29">
        <f t="shared" si="46"/>
        <v>0</v>
      </c>
      <c r="AC110" s="29" t="e">
        <f t="shared" si="33"/>
        <v>#DIV/0!</v>
      </c>
      <c r="AD110" s="29" t="e">
        <f t="shared" si="33"/>
        <v>#DIV/0!</v>
      </c>
      <c r="AE110" s="29" t="e">
        <f t="shared" si="33"/>
        <v>#DIV/0!</v>
      </c>
      <c r="AF110" s="29" t="e">
        <f t="shared" si="33"/>
        <v>#DIV/0!</v>
      </c>
      <c r="AG110" s="29" t="e">
        <f t="shared" si="33"/>
        <v>#DIV/0!</v>
      </c>
      <c r="AH110" s="30">
        <v>0</v>
      </c>
      <c r="AI110" s="30">
        <v>0</v>
      </c>
      <c r="AJ110" s="30">
        <v>0</v>
      </c>
      <c r="AK110" s="30">
        <v>0</v>
      </c>
      <c r="AL110" s="29">
        <f t="shared" si="36"/>
        <v>0</v>
      </c>
      <c r="AM110" s="30">
        <v>0</v>
      </c>
      <c r="AN110" s="30">
        <v>0</v>
      </c>
      <c r="AO110" s="29">
        <f t="shared" si="37"/>
        <v>0</v>
      </c>
      <c r="AP110" s="28">
        <v>0</v>
      </c>
      <c r="AQ110" s="28">
        <v>0</v>
      </c>
      <c r="AR110" s="28">
        <v>0</v>
      </c>
      <c r="AS110" s="28">
        <v>0</v>
      </c>
      <c r="AT110" s="29">
        <f t="shared" si="47"/>
        <v>0</v>
      </c>
      <c r="AU110" s="28">
        <v>0</v>
      </c>
      <c r="AV110" s="28">
        <v>0</v>
      </c>
      <c r="AW110" s="29">
        <f t="shared" si="48"/>
        <v>0</v>
      </c>
      <c r="AX110" s="28">
        <v>0</v>
      </c>
      <c r="AY110" s="28">
        <v>0</v>
      </c>
      <c r="AZ110" s="28">
        <v>0</v>
      </c>
      <c r="BA110" s="28">
        <v>0</v>
      </c>
      <c r="BB110" s="29">
        <f t="shared" si="49"/>
        <v>0</v>
      </c>
      <c r="BC110" s="28">
        <v>0</v>
      </c>
      <c r="BD110" s="28">
        <v>0</v>
      </c>
      <c r="BE110" s="29">
        <f t="shared" si="50"/>
        <v>0</v>
      </c>
      <c r="BF110" s="28" t="e">
        <f t="shared" si="38"/>
        <v>#DIV/0!</v>
      </c>
      <c r="BG110" s="28" t="e">
        <f t="shared" si="38"/>
        <v>#DIV/0!</v>
      </c>
      <c r="BH110" s="28" t="e">
        <f t="shared" si="38"/>
        <v>#DIV/0!</v>
      </c>
      <c r="BI110" s="28" t="e">
        <f t="shared" si="38"/>
        <v>#DIV/0!</v>
      </c>
      <c r="BJ110" s="28" t="e">
        <f t="shared" si="39"/>
        <v>#DIV/0!</v>
      </c>
      <c r="BK110" s="28" t="e">
        <f t="shared" si="39"/>
        <v>#DIV/0!</v>
      </c>
      <c r="BL110" s="28" t="e">
        <f t="shared" si="39"/>
        <v>#DIV/0!</v>
      </c>
      <c r="BM110" s="28">
        <v>0</v>
      </c>
      <c r="BN110" s="28">
        <v>0</v>
      </c>
      <c r="BO110" s="28">
        <v>0</v>
      </c>
      <c r="BP110" s="28">
        <v>0</v>
      </c>
      <c r="BQ110" s="29">
        <f t="shared" si="51"/>
        <v>0</v>
      </c>
      <c r="BR110" s="28">
        <v>0</v>
      </c>
      <c r="BS110" s="28">
        <v>0</v>
      </c>
      <c r="BT110" s="29">
        <f t="shared" si="52"/>
        <v>0</v>
      </c>
      <c r="BU110" s="28" t="e">
        <f t="shared" si="40"/>
        <v>#DIV/0!</v>
      </c>
      <c r="BV110" s="28" t="e">
        <f t="shared" si="40"/>
        <v>#DIV/0!</v>
      </c>
      <c r="BW110" s="28" t="e">
        <f t="shared" si="40"/>
        <v>#DIV/0!</v>
      </c>
      <c r="BX110" s="28" t="e">
        <f t="shared" si="40"/>
        <v>#DIV/0!</v>
      </c>
      <c r="BY110" s="28" t="e">
        <f t="shared" si="41"/>
        <v>#DIV/0!</v>
      </c>
      <c r="BZ110" s="28" t="e">
        <f t="shared" si="41"/>
        <v>#DIV/0!</v>
      </c>
      <c r="CA110" s="28" t="e">
        <f t="shared" si="41"/>
        <v>#DIV/0!</v>
      </c>
      <c r="CB110" s="31">
        <v>0</v>
      </c>
      <c r="CC110" s="31">
        <v>0</v>
      </c>
      <c r="CD110" s="28">
        <f>'[1]PN_AEUE-Régional SOS'!BW102+'[1]PN_AEUE-Régional CNR'!BW102+'[1]PN_AEUE-Régional CES'!BW102</f>
        <v>0</v>
      </c>
      <c r="CE110" s="28">
        <f>'[1]PN_AEUE-Régional SOS'!BX102+'[1]PN_AEUE-Régional CNR'!BX102+'[1]PN_AEUE-Régional CES'!BX102</f>
        <v>0</v>
      </c>
      <c r="CF110" s="29">
        <f t="shared" si="42"/>
        <v>0</v>
      </c>
      <c r="CG110" s="28"/>
      <c r="CH110" s="28"/>
      <c r="CI110" s="32"/>
      <c r="CJ110" s="32"/>
      <c r="CK110" s="32"/>
      <c r="CL110" s="32"/>
      <c r="CM110" s="32"/>
      <c r="CN110" s="33"/>
      <c r="CO110" s="33"/>
      <c r="CP110" s="32"/>
      <c r="CQ110" s="34"/>
      <c r="CR110" s="34"/>
      <c r="CS110" s="34"/>
      <c r="CT110" s="34"/>
      <c r="CU110" s="34"/>
      <c r="CV110" s="34"/>
    </row>
    <row r="111" spans="1:100" s="117" customFormat="1" ht="27.6" x14ac:dyDescent="0.3">
      <c r="A111" s="27" t="s">
        <v>216</v>
      </c>
      <c r="B111" s="115"/>
      <c r="C111" s="28" t="s">
        <v>217</v>
      </c>
      <c r="D111" s="28" t="s">
        <v>218</v>
      </c>
      <c r="E111" s="29">
        <v>0</v>
      </c>
      <c r="F111" s="29">
        <v>0</v>
      </c>
      <c r="G111" s="29">
        <v>0</v>
      </c>
      <c r="H111" s="29">
        <v>0</v>
      </c>
      <c r="I111" s="29">
        <f t="shared" si="34"/>
        <v>0</v>
      </c>
      <c r="J111" s="29">
        <v>0</v>
      </c>
      <c r="K111" s="29">
        <v>0</v>
      </c>
      <c r="L111" s="29">
        <f t="shared" si="35"/>
        <v>0</v>
      </c>
      <c r="M111" s="28">
        <v>0</v>
      </c>
      <c r="N111" s="28">
        <v>0</v>
      </c>
      <c r="O111" s="28">
        <v>0</v>
      </c>
      <c r="P111" s="28">
        <v>0</v>
      </c>
      <c r="Q111" s="29">
        <f t="shared" si="43"/>
        <v>0</v>
      </c>
      <c r="R111" s="28">
        <v>0</v>
      </c>
      <c r="S111" s="28">
        <v>0</v>
      </c>
      <c r="T111" s="29">
        <f t="shared" si="44"/>
        <v>0</v>
      </c>
      <c r="U111" s="28">
        <v>0</v>
      </c>
      <c r="V111" s="28">
        <v>0</v>
      </c>
      <c r="W111" s="28">
        <v>0</v>
      </c>
      <c r="X111" s="28">
        <v>0</v>
      </c>
      <c r="Y111" s="29">
        <f t="shared" si="45"/>
        <v>0</v>
      </c>
      <c r="Z111" s="28">
        <v>0</v>
      </c>
      <c r="AA111" s="28">
        <v>0</v>
      </c>
      <c r="AB111" s="29">
        <f t="shared" si="46"/>
        <v>0</v>
      </c>
      <c r="AC111" s="29" t="e">
        <f t="shared" si="33"/>
        <v>#DIV/0!</v>
      </c>
      <c r="AD111" s="29" t="e">
        <f t="shared" si="33"/>
        <v>#DIV/0!</v>
      </c>
      <c r="AE111" s="29" t="e">
        <f t="shared" si="33"/>
        <v>#DIV/0!</v>
      </c>
      <c r="AF111" s="29" t="e">
        <f t="shared" si="33"/>
        <v>#DIV/0!</v>
      </c>
      <c r="AG111" s="29" t="e">
        <f t="shared" si="33"/>
        <v>#DIV/0!</v>
      </c>
      <c r="AH111" s="30">
        <v>0</v>
      </c>
      <c r="AI111" s="30">
        <v>0</v>
      </c>
      <c r="AJ111" s="30">
        <v>0</v>
      </c>
      <c r="AK111" s="30">
        <v>0</v>
      </c>
      <c r="AL111" s="29">
        <f t="shared" si="36"/>
        <v>0</v>
      </c>
      <c r="AM111" s="30">
        <v>0</v>
      </c>
      <c r="AN111" s="30">
        <v>0</v>
      </c>
      <c r="AO111" s="29">
        <f t="shared" si="37"/>
        <v>0</v>
      </c>
      <c r="AP111" s="28">
        <v>0</v>
      </c>
      <c r="AQ111" s="28">
        <v>0</v>
      </c>
      <c r="AR111" s="28">
        <v>0</v>
      </c>
      <c r="AS111" s="28">
        <v>0</v>
      </c>
      <c r="AT111" s="29">
        <f t="shared" si="47"/>
        <v>0</v>
      </c>
      <c r="AU111" s="28">
        <v>0</v>
      </c>
      <c r="AV111" s="28">
        <v>0</v>
      </c>
      <c r="AW111" s="29">
        <f t="shared" si="48"/>
        <v>0</v>
      </c>
      <c r="AX111" s="28">
        <v>0</v>
      </c>
      <c r="AY111" s="28">
        <v>0</v>
      </c>
      <c r="AZ111" s="28">
        <v>0</v>
      </c>
      <c r="BA111" s="28">
        <v>0</v>
      </c>
      <c r="BB111" s="29">
        <f t="shared" si="49"/>
        <v>0</v>
      </c>
      <c r="BC111" s="28">
        <v>0</v>
      </c>
      <c r="BD111" s="28">
        <v>0</v>
      </c>
      <c r="BE111" s="29">
        <f t="shared" si="50"/>
        <v>0</v>
      </c>
      <c r="BF111" s="28" t="e">
        <f t="shared" si="38"/>
        <v>#DIV/0!</v>
      </c>
      <c r="BG111" s="28" t="e">
        <f t="shared" si="38"/>
        <v>#DIV/0!</v>
      </c>
      <c r="BH111" s="28" t="e">
        <f t="shared" si="38"/>
        <v>#DIV/0!</v>
      </c>
      <c r="BI111" s="28" t="e">
        <f t="shared" si="38"/>
        <v>#DIV/0!</v>
      </c>
      <c r="BJ111" s="28" t="e">
        <f t="shared" si="39"/>
        <v>#DIV/0!</v>
      </c>
      <c r="BK111" s="28" t="e">
        <f t="shared" si="39"/>
        <v>#DIV/0!</v>
      </c>
      <c r="BL111" s="28" t="e">
        <f t="shared" si="39"/>
        <v>#DIV/0!</v>
      </c>
      <c r="BM111" s="28">
        <v>0</v>
      </c>
      <c r="BN111" s="28">
        <v>0</v>
      </c>
      <c r="BO111" s="28">
        <v>0</v>
      </c>
      <c r="BP111" s="28">
        <v>0</v>
      </c>
      <c r="BQ111" s="29">
        <f t="shared" si="51"/>
        <v>0</v>
      </c>
      <c r="BR111" s="28">
        <v>0</v>
      </c>
      <c r="BS111" s="28">
        <v>0</v>
      </c>
      <c r="BT111" s="29">
        <f t="shared" si="52"/>
        <v>0</v>
      </c>
      <c r="BU111" s="28" t="e">
        <f t="shared" si="40"/>
        <v>#DIV/0!</v>
      </c>
      <c r="BV111" s="28" t="e">
        <f t="shared" si="40"/>
        <v>#DIV/0!</v>
      </c>
      <c r="BW111" s="28" t="e">
        <f t="shared" si="40"/>
        <v>#DIV/0!</v>
      </c>
      <c r="BX111" s="28" t="e">
        <f t="shared" si="40"/>
        <v>#DIV/0!</v>
      </c>
      <c r="BY111" s="28" t="e">
        <f t="shared" si="41"/>
        <v>#DIV/0!</v>
      </c>
      <c r="BZ111" s="28" t="e">
        <f t="shared" si="41"/>
        <v>#DIV/0!</v>
      </c>
      <c r="CA111" s="28" t="e">
        <f t="shared" si="41"/>
        <v>#DIV/0!</v>
      </c>
      <c r="CB111" s="31">
        <v>0</v>
      </c>
      <c r="CC111" s="31">
        <v>0</v>
      </c>
      <c r="CD111" s="28">
        <f>'[1]PN_AEUE-Régional SOS'!BW103+'[1]PN_AEUE-Régional CNR'!BW103+'[1]PN_AEUE-Régional CES'!BW103</f>
        <v>0</v>
      </c>
      <c r="CE111" s="28">
        <f>'[1]PN_AEUE-Régional SOS'!BX103+'[1]PN_AEUE-Régional CNR'!BX103+'[1]PN_AEUE-Régional CES'!BX103</f>
        <v>0</v>
      </c>
      <c r="CF111" s="29">
        <f t="shared" si="42"/>
        <v>0</v>
      </c>
      <c r="CG111" s="28"/>
      <c r="CH111" s="28"/>
      <c r="CI111" s="32"/>
      <c r="CJ111" s="32"/>
      <c r="CK111" s="32"/>
      <c r="CL111" s="32"/>
      <c r="CM111" s="32"/>
      <c r="CN111" s="33"/>
      <c r="CO111" s="33"/>
      <c r="CP111" s="32"/>
      <c r="CQ111" s="34"/>
      <c r="CR111" s="34"/>
      <c r="CS111" s="34"/>
      <c r="CT111" s="34"/>
      <c r="CU111" s="34"/>
      <c r="CV111" s="34"/>
    </row>
    <row r="112" spans="1:100" s="159" customFormat="1" ht="15.6" x14ac:dyDescent="0.3">
      <c r="A112" s="159" t="s">
        <v>374</v>
      </c>
      <c r="I112" s="29">
        <f t="shared" si="34"/>
        <v>0</v>
      </c>
      <c r="L112" s="29">
        <f t="shared" si="35"/>
        <v>0</v>
      </c>
      <c r="Q112" s="29">
        <f t="shared" si="43"/>
        <v>0</v>
      </c>
      <c r="T112" s="29">
        <f t="shared" si="44"/>
        <v>0</v>
      </c>
      <c r="Y112" s="29">
        <f t="shared" si="45"/>
        <v>0</v>
      </c>
      <c r="AB112" s="29">
        <f t="shared" si="46"/>
        <v>0</v>
      </c>
      <c r="AC112" s="29" t="e">
        <f t="shared" si="33"/>
        <v>#DIV/0!</v>
      </c>
      <c r="AD112" s="29" t="e">
        <f t="shared" si="33"/>
        <v>#DIV/0!</v>
      </c>
      <c r="AE112" s="29" t="e">
        <f t="shared" si="33"/>
        <v>#DIV/0!</v>
      </c>
      <c r="AF112" s="29" t="e">
        <f t="shared" si="33"/>
        <v>#DIV/0!</v>
      </c>
      <c r="AG112" s="29" t="e">
        <f t="shared" si="33"/>
        <v>#DIV/0!</v>
      </c>
      <c r="AL112" s="29">
        <f t="shared" si="36"/>
        <v>0</v>
      </c>
      <c r="AO112" s="29">
        <f t="shared" si="37"/>
        <v>0</v>
      </c>
      <c r="AT112" s="29">
        <f t="shared" si="47"/>
        <v>0</v>
      </c>
      <c r="AW112" s="29">
        <f t="shared" si="48"/>
        <v>0</v>
      </c>
      <c r="AY112" s="159">
        <v>0</v>
      </c>
      <c r="BB112" s="29">
        <f t="shared" si="49"/>
        <v>0</v>
      </c>
      <c r="BE112" s="29">
        <f t="shared" si="50"/>
        <v>0</v>
      </c>
      <c r="BF112" s="28" t="e">
        <f t="shared" si="38"/>
        <v>#DIV/0!</v>
      </c>
      <c r="BG112" s="28" t="e">
        <f t="shared" si="38"/>
        <v>#DIV/0!</v>
      </c>
      <c r="BH112" s="28" t="e">
        <f t="shared" si="38"/>
        <v>#DIV/0!</v>
      </c>
      <c r="BI112" s="28" t="e">
        <f t="shared" si="38"/>
        <v>#DIV/0!</v>
      </c>
      <c r="BJ112" s="28" t="e">
        <f t="shared" si="39"/>
        <v>#DIV/0!</v>
      </c>
      <c r="BK112" s="28" t="e">
        <f t="shared" si="39"/>
        <v>#DIV/0!</v>
      </c>
      <c r="BL112" s="28" t="e">
        <f t="shared" si="39"/>
        <v>#DIV/0!</v>
      </c>
      <c r="BQ112" s="29">
        <f t="shared" si="51"/>
        <v>0</v>
      </c>
      <c r="BT112" s="29">
        <f t="shared" si="52"/>
        <v>0</v>
      </c>
      <c r="BU112" s="28" t="e">
        <f t="shared" si="40"/>
        <v>#DIV/0!</v>
      </c>
      <c r="BV112" s="28" t="e">
        <f t="shared" si="40"/>
        <v>#DIV/0!</v>
      </c>
      <c r="BW112" s="28" t="e">
        <f t="shared" si="40"/>
        <v>#DIV/0!</v>
      </c>
      <c r="BX112" s="28" t="e">
        <f t="shared" si="40"/>
        <v>#DIV/0!</v>
      </c>
      <c r="BY112" s="28" t="e">
        <f t="shared" si="41"/>
        <v>#DIV/0!</v>
      </c>
      <c r="BZ112" s="28" t="e">
        <f t="shared" si="41"/>
        <v>#DIV/0!</v>
      </c>
      <c r="CA112" s="28" t="e">
        <f t="shared" si="41"/>
        <v>#DIV/0!</v>
      </c>
      <c r="CF112" s="29">
        <f t="shared" si="42"/>
        <v>0</v>
      </c>
    </row>
    <row r="113" spans="1:100" s="159" customFormat="1" ht="15.6" x14ac:dyDescent="0.3">
      <c r="A113" s="159" t="s">
        <v>370</v>
      </c>
      <c r="I113" s="29">
        <f t="shared" si="34"/>
        <v>0</v>
      </c>
      <c r="L113" s="29">
        <f t="shared" si="35"/>
        <v>0</v>
      </c>
      <c r="Q113" s="29">
        <f t="shared" si="43"/>
        <v>0</v>
      </c>
      <c r="T113" s="29">
        <f t="shared" si="44"/>
        <v>0</v>
      </c>
      <c r="Y113" s="29">
        <f t="shared" si="45"/>
        <v>0</v>
      </c>
      <c r="AB113" s="29">
        <f t="shared" si="46"/>
        <v>0</v>
      </c>
      <c r="AC113" s="29" t="e">
        <f t="shared" si="33"/>
        <v>#DIV/0!</v>
      </c>
      <c r="AD113" s="29" t="e">
        <f t="shared" si="33"/>
        <v>#DIV/0!</v>
      </c>
      <c r="AE113" s="29" t="e">
        <f t="shared" si="33"/>
        <v>#DIV/0!</v>
      </c>
      <c r="AF113" s="29" t="e">
        <f t="shared" si="33"/>
        <v>#DIV/0!</v>
      </c>
      <c r="AG113" s="29" t="e">
        <f t="shared" si="33"/>
        <v>#DIV/0!</v>
      </c>
      <c r="AL113" s="29">
        <f t="shared" si="36"/>
        <v>0</v>
      </c>
      <c r="AO113" s="29">
        <f t="shared" si="37"/>
        <v>0</v>
      </c>
      <c r="AT113" s="29">
        <f t="shared" si="47"/>
        <v>0</v>
      </c>
      <c r="AW113" s="29">
        <f t="shared" si="48"/>
        <v>0</v>
      </c>
      <c r="AY113" s="159">
        <v>0</v>
      </c>
      <c r="BB113" s="29">
        <f t="shared" si="49"/>
        <v>0</v>
      </c>
      <c r="BE113" s="29">
        <f t="shared" si="50"/>
        <v>0</v>
      </c>
      <c r="BF113" s="28" t="e">
        <f t="shared" si="38"/>
        <v>#DIV/0!</v>
      </c>
      <c r="BG113" s="28" t="e">
        <f t="shared" si="38"/>
        <v>#DIV/0!</v>
      </c>
      <c r="BH113" s="28" t="e">
        <f t="shared" si="38"/>
        <v>#DIV/0!</v>
      </c>
      <c r="BI113" s="28" t="e">
        <f t="shared" si="38"/>
        <v>#DIV/0!</v>
      </c>
      <c r="BJ113" s="28" t="e">
        <f t="shared" si="39"/>
        <v>#DIV/0!</v>
      </c>
      <c r="BK113" s="28" t="e">
        <f t="shared" si="39"/>
        <v>#DIV/0!</v>
      </c>
      <c r="BL113" s="28" t="e">
        <f t="shared" si="39"/>
        <v>#DIV/0!</v>
      </c>
      <c r="BQ113" s="29">
        <f t="shared" si="51"/>
        <v>0</v>
      </c>
      <c r="BT113" s="29">
        <f t="shared" si="52"/>
        <v>0</v>
      </c>
      <c r="BU113" s="28" t="e">
        <f t="shared" si="40"/>
        <v>#DIV/0!</v>
      </c>
      <c r="BV113" s="28" t="e">
        <f t="shared" si="40"/>
        <v>#DIV/0!</v>
      </c>
      <c r="BW113" s="28" t="e">
        <f t="shared" si="40"/>
        <v>#DIV/0!</v>
      </c>
      <c r="BX113" s="28" t="e">
        <f t="shared" si="40"/>
        <v>#DIV/0!</v>
      </c>
      <c r="BY113" s="28" t="e">
        <f t="shared" si="41"/>
        <v>#DIV/0!</v>
      </c>
      <c r="BZ113" s="28" t="e">
        <f t="shared" si="41"/>
        <v>#DIV/0!</v>
      </c>
      <c r="CA113" s="28" t="e">
        <f t="shared" si="41"/>
        <v>#DIV/0!</v>
      </c>
      <c r="CF113" s="29">
        <f t="shared" si="42"/>
        <v>0</v>
      </c>
    </row>
    <row r="114" spans="1:100" s="118" customFormat="1" ht="27.6" x14ac:dyDescent="0.3">
      <c r="A114" s="103" t="s">
        <v>219</v>
      </c>
      <c r="B114" s="37"/>
      <c r="C114" s="38" t="s">
        <v>220</v>
      </c>
      <c r="D114" s="38" t="s">
        <v>221</v>
      </c>
      <c r="E114" s="29">
        <v>0</v>
      </c>
      <c r="F114" s="29">
        <v>0</v>
      </c>
      <c r="G114" s="29">
        <v>0</v>
      </c>
      <c r="H114" s="29">
        <v>0</v>
      </c>
      <c r="I114" s="29">
        <f t="shared" si="34"/>
        <v>0</v>
      </c>
      <c r="J114" s="29">
        <v>0</v>
      </c>
      <c r="K114" s="29">
        <v>0</v>
      </c>
      <c r="L114" s="29">
        <f t="shared" si="35"/>
        <v>0</v>
      </c>
      <c r="M114" s="28">
        <v>0</v>
      </c>
      <c r="N114" s="28">
        <v>0</v>
      </c>
      <c r="O114" s="28">
        <v>0</v>
      </c>
      <c r="P114" s="28">
        <v>0</v>
      </c>
      <c r="Q114" s="29">
        <f t="shared" si="43"/>
        <v>0</v>
      </c>
      <c r="R114" s="28">
        <v>0</v>
      </c>
      <c r="S114" s="28">
        <v>0</v>
      </c>
      <c r="T114" s="29">
        <f t="shared" si="44"/>
        <v>0</v>
      </c>
      <c r="U114" s="28">
        <v>0</v>
      </c>
      <c r="V114" s="28">
        <v>0</v>
      </c>
      <c r="W114" s="28">
        <v>0</v>
      </c>
      <c r="X114" s="28">
        <v>0</v>
      </c>
      <c r="Y114" s="29">
        <f t="shared" si="45"/>
        <v>0</v>
      </c>
      <c r="Z114" s="28">
        <v>0</v>
      </c>
      <c r="AA114" s="28">
        <v>0</v>
      </c>
      <c r="AB114" s="29">
        <f t="shared" si="46"/>
        <v>0</v>
      </c>
      <c r="AC114" s="29" t="e">
        <f t="shared" si="33"/>
        <v>#DIV/0!</v>
      </c>
      <c r="AD114" s="29" t="e">
        <f t="shared" si="33"/>
        <v>#DIV/0!</v>
      </c>
      <c r="AE114" s="29" t="e">
        <f t="shared" si="33"/>
        <v>#DIV/0!</v>
      </c>
      <c r="AF114" s="29" t="e">
        <f t="shared" si="33"/>
        <v>#DIV/0!</v>
      </c>
      <c r="AG114" s="29" t="e">
        <f t="shared" si="33"/>
        <v>#DIV/0!</v>
      </c>
      <c r="AH114" s="30">
        <v>0</v>
      </c>
      <c r="AI114" s="30">
        <v>0</v>
      </c>
      <c r="AJ114" s="30">
        <v>0</v>
      </c>
      <c r="AK114" s="30">
        <v>0</v>
      </c>
      <c r="AL114" s="29">
        <f t="shared" si="36"/>
        <v>0</v>
      </c>
      <c r="AM114" s="30">
        <v>0</v>
      </c>
      <c r="AN114" s="30">
        <v>0</v>
      </c>
      <c r="AO114" s="29">
        <f t="shared" si="37"/>
        <v>0</v>
      </c>
      <c r="AP114" s="28">
        <v>0</v>
      </c>
      <c r="AQ114" s="28">
        <v>0</v>
      </c>
      <c r="AR114" s="28">
        <v>0</v>
      </c>
      <c r="AS114" s="28">
        <v>0</v>
      </c>
      <c r="AT114" s="29">
        <f t="shared" si="47"/>
        <v>0</v>
      </c>
      <c r="AU114" s="28">
        <v>0</v>
      </c>
      <c r="AV114" s="28">
        <v>0</v>
      </c>
      <c r="AW114" s="29">
        <f t="shared" si="48"/>
        <v>0</v>
      </c>
      <c r="AX114" s="28">
        <v>0</v>
      </c>
      <c r="AY114" s="28">
        <v>0</v>
      </c>
      <c r="AZ114" s="28">
        <v>0</v>
      </c>
      <c r="BA114" s="28">
        <v>0</v>
      </c>
      <c r="BB114" s="29">
        <f t="shared" si="49"/>
        <v>0</v>
      </c>
      <c r="BC114" s="28">
        <v>0</v>
      </c>
      <c r="BD114" s="28">
        <v>0</v>
      </c>
      <c r="BE114" s="29">
        <f t="shared" si="50"/>
        <v>0</v>
      </c>
      <c r="BF114" s="28" t="e">
        <f t="shared" si="38"/>
        <v>#DIV/0!</v>
      </c>
      <c r="BG114" s="28" t="e">
        <f t="shared" si="38"/>
        <v>#DIV/0!</v>
      </c>
      <c r="BH114" s="28" t="e">
        <f t="shared" si="38"/>
        <v>#DIV/0!</v>
      </c>
      <c r="BI114" s="28" t="e">
        <f t="shared" si="38"/>
        <v>#DIV/0!</v>
      </c>
      <c r="BJ114" s="28" t="e">
        <f t="shared" si="39"/>
        <v>#DIV/0!</v>
      </c>
      <c r="BK114" s="28" t="e">
        <f t="shared" si="39"/>
        <v>#DIV/0!</v>
      </c>
      <c r="BL114" s="28" t="e">
        <f t="shared" si="39"/>
        <v>#DIV/0!</v>
      </c>
      <c r="BM114" s="28">
        <v>0</v>
      </c>
      <c r="BN114" s="28">
        <v>0</v>
      </c>
      <c r="BO114" s="28">
        <v>0</v>
      </c>
      <c r="BP114" s="28">
        <v>0</v>
      </c>
      <c r="BQ114" s="29">
        <f t="shared" si="51"/>
        <v>0</v>
      </c>
      <c r="BR114" s="28">
        <v>0</v>
      </c>
      <c r="BS114" s="28">
        <v>0</v>
      </c>
      <c r="BT114" s="29">
        <f t="shared" si="52"/>
        <v>0</v>
      </c>
      <c r="BU114" s="28" t="e">
        <f t="shared" si="40"/>
        <v>#DIV/0!</v>
      </c>
      <c r="BV114" s="28" t="e">
        <f t="shared" si="40"/>
        <v>#DIV/0!</v>
      </c>
      <c r="BW114" s="28" t="e">
        <f t="shared" si="40"/>
        <v>#DIV/0!</v>
      </c>
      <c r="BX114" s="28" t="e">
        <f t="shared" si="40"/>
        <v>#DIV/0!</v>
      </c>
      <c r="BY114" s="28" t="e">
        <f t="shared" si="41"/>
        <v>#DIV/0!</v>
      </c>
      <c r="BZ114" s="28" t="e">
        <f t="shared" si="41"/>
        <v>#DIV/0!</v>
      </c>
      <c r="CA114" s="28" t="e">
        <f t="shared" si="41"/>
        <v>#DIV/0!</v>
      </c>
      <c r="CB114" s="31">
        <v>0</v>
      </c>
      <c r="CC114" s="31">
        <v>0</v>
      </c>
      <c r="CD114" s="28">
        <f>'[1]PN_AEUE-Régional SOS'!BW104+'[1]PN_AEUE-Régional CNR'!BW104+'[1]PN_AEUE-Régional CES'!BW104</f>
        <v>0</v>
      </c>
      <c r="CE114" s="28">
        <f>'[1]PN_AEUE-Régional SOS'!BX104+'[1]PN_AEUE-Régional CNR'!BX104+'[1]PN_AEUE-Régional CES'!BX104</f>
        <v>0</v>
      </c>
      <c r="CF114" s="29">
        <f t="shared" si="42"/>
        <v>0</v>
      </c>
      <c r="CG114" s="28"/>
      <c r="CH114" s="28"/>
      <c r="CI114" s="40"/>
      <c r="CJ114" s="40"/>
      <c r="CK114" s="40"/>
      <c r="CL114" s="40"/>
      <c r="CM114" s="40"/>
      <c r="CN114" s="41"/>
      <c r="CO114" s="41"/>
      <c r="CP114" s="40"/>
      <c r="CQ114" s="17"/>
      <c r="CR114" s="17"/>
      <c r="CS114" s="17"/>
      <c r="CT114" s="17"/>
      <c r="CU114" s="17"/>
      <c r="CV114" s="17"/>
    </row>
    <row r="115" spans="1:100" s="26" customFormat="1" ht="14.4" x14ac:dyDescent="0.3">
      <c r="A115" s="22" t="s">
        <v>222</v>
      </c>
      <c r="B115" s="23"/>
      <c r="C115" s="24"/>
      <c r="D115" s="23"/>
      <c r="E115" s="29">
        <v>0</v>
      </c>
      <c r="F115" s="29">
        <v>0</v>
      </c>
      <c r="G115" s="29">
        <v>0</v>
      </c>
      <c r="H115" s="29">
        <v>0</v>
      </c>
      <c r="I115" s="29">
        <f t="shared" si="34"/>
        <v>0</v>
      </c>
      <c r="J115" s="29">
        <v>0</v>
      </c>
      <c r="K115" s="29">
        <v>0</v>
      </c>
      <c r="L115" s="29">
        <f t="shared" si="35"/>
        <v>0</v>
      </c>
      <c r="M115" s="28">
        <v>0</v>
      </c>
      <c r="N115" s="28">
        <v>0</v>
      </c>
      <c r="O115" s="28">
        <v>0</v>
      </c>
      <c r="P115" s="28">
        <v>0</v>
      </c>
      <c r="Q115" s="29">
        <f t="shared" si="43"/>
        <v>0</v>
      </c>
      <c r="R115" s="28">
        <v>0</v>
      </c>
      <c r="S115" s="28">
        <v>0</v>
      </c>
      <c r="T115" s="29">
        <f t="shared" si="44"/>
        <v>0</v>
      </c>
      <c r="U115" s="28">
        <v>0</v>
      </c>
      <c r="V115" s="28">
        <v>0</v>
      </c>
      <c r="W115" s="28">
        <v>0</v>
      </c>
      <c r="X115" s="28">
        <v>0</v>
      </c>
      <c r="Y115" s="29">
        <f t="shared" si="45"/>
        <v>0</v>
      </c>
      <c r="Z115" s="28">
        <v>0</v>
      </c>
      <c r="AA115" s="28">
        <v>0</v>
      </c>
      <c r="AB115" s="29">
        <f t="shared" si="46"/>
        <v>0</v>
      </c>
      <c r="AC115" s="29" t="e">
        <f t="shared" si="33"/>
        <v>#DIV/0!</v>
      </c>
      <c r="AD115" s="29" t="e">
        <f t="shared" si="33"/>
        <v>#DIV/0!</v>
      </c>
      <c r="AE115" s="29" t="e">
        <f t="shared" si="33"/>
        <v>#DIV/0!</v>
      </c>
      <c r="AF115" s="29" t="e">
        <f t="shared" si="33"/>
        <v>#DIV/0!</v>
      </c>
      <c r="AG115" s="29" t="e">
        <f t="shared" si="33"/>
        <v>#DIV/0!</v>
      </c>
      <c r="AH115" s="30">
        <v>0</v>
      </c>
      <c r="AI115" s="30">
        <v>0</v>
      </c>
      <c r="AJ115" s="30">
        <v>0</v>
      </c>
      <c r="AK115" s="30">
        <v>0</v>
      </c>
      <c r="AL115" s="29">
        <f t="shared" si="36"/>
        <v>0</v>
      </c>
      <c r="AM115" s="30">
        <v>0</v>
      </c>
      <c r="AN115" s="30">
        <v>0</v>
      </c>
      <c r="AO115" s="29">
        <f t="shared" si="37"/>
        <v>0</v>
      </c>
      <c r="AP115" s="28">
        <v>0</v>
      </c>
      <c r="AQ115" s="28">
        <v>0</v>
      </c>
      <c r="AR115" s="28">
        <v>0</v>
      </c>
      <c r="AS115" s="28">
        <v>0</v>
      </c>
      <c r="AT115" s="29">
        <f t="shared" si="47"/>
        <v>0</v>
      </c>
      <c r="AU115" s="28">
        <v>0</v>
      </c>
      <c r="AV115" s="28">
        <v>0</v>
      </c>
      <c r="AW115" s="29">
        <f t="shared" si="48"/>
        <v>0</v>
      </c>
      <c r="AX115" s="28">
        <v>0</v>
      </c>
      <c r="AY115" s="28">
        <v>0</v>
      </c>
      <c r="AZ115" s="28">
        <v>0</v>
      </c>
      <c r="BA115" s="28">
        <v>0</v>
      </c>
      <c r="BB115" s="29">
        <f t="shared" si="49"/>
        <v>0</v>
      </c>
      <c r="BC115" s="28">
        <v>0</v>
      </c>
      <c r="BD115" s="28">
        <v>0</v>
      </c>
      <c r="BE115" s="29">
        <f t="shared" si="50"/>
        <v>0</v>
      </c>
      <c r="BF115" s="28" t="e">
        <f t="shared" si="38"/>
        <v>#DIV/0!</v>
      </c>
      <c r="BG115" s="28" t="e">
        <f t="shared" si="38"/>
        <v>#DIV/0!</v>
      </c>
      <c r="BH115" s="28" t="e">
        <f t="shared" si="38"/>
        <v>#DIV/0!</v>
      </c>
      <c r="BI115" s="28" t="e">
        <f t="shared" si="38"/>
        <v>#DIV/0!</v>
      </c>
      <c r="BJ115" s="28" t="e">
        <f t="shared" si="39"/>
        <v>#DIV/0!</v>
      </c>
      <c r="BK115" s="28" t="e">
        <f t="shared" si="39"/>
        <v>#DIV/0!</v>
      </c>
      <c r="BL115" s="28" t="e">
        <f t="shared" si="39"/>
        <v>#DIV/0!</v>
      </c>
      <c r="BM115" s="28">
        <v>0</v>
      </c>
      <c r="BN115" s="28">
        <v>0</v>
      </c>
      <c r="BO115" s="28">
        <v>0</v>
      </c>
      <c r="BP115" s="28">
        <v>0</v>
      </c>
      <c r="BQ115" s="29">
        <f t="shared" si="51"/>
        <v>0</v>
      </c>
      <c r="BR115" s="28">
        <v>0</v>
      </c>
      <c r="BS115" s="28">
        <v>0</v>
      </c>
      <c r="BT115" s="29">
        <f t="shared" si="52"/>
        <v>0</v>
      </c>
      <c r="BU115" s="28" t="e">
        <f t="shared" si="40"/>
        <v>#DIV/0!</v>
      </c>
      <c r="BV115" s="28" t="e">
        <f t="shared" si="40"/>
        <v>#DIV/0!</v>
      </c>
      <c r="BW115" s="28" t="e">
        <f t="shared" si="40"/>
        <v>#DIV/0!</v>
      </c>
      <c r="BX115" s="28" t="e">
        <f t="shared" si="40"/>
        <v>#DIV/0!</v>
      </c>
      <c r="BY115" s="28" t="e">
        <f t="shared" si="41"/>
        <v>#DIV/0!</v>
      </c>
      <c r="BZ115" s="28" t="e">
        <f t="shared" si="41"/>
        <v>#DIV/0!</v>
      </c>
      <c r="CA115" s="28" t="e">
        <f t="shared" si="41"/>
        <v>#DIV/0!</v>
      </c>
      <c r="CB115" s="31">
        <v>0</v>
      </c>
      <c r="CC115" s="31">
        <v>0</v>
      </c>
      <c r="CD115" s="28">
        <f>'[1]PN_AEUE-Régional SOS'!BW105+'[1]PN_AEUE-Régional CNR'!BW105+'[1]PN_AEUE-Régional CES'!BW105</f>
        <v>0</v>
      </c>
      <c r="CE115" s="28">
        <f>'[1]PN_AEUE-Régional SOS'!BX105+'[1]PN_AEUE-Régional CNR'!BX105+'[1]PN_AEUE-Régional CES'!BX105</f>
        <v>0</v>
      </c>
      <c r="CF115" s="29">
        <f t="shared" si="42"/>
        <v>0</v>
      </c>
      <c r="CG115" s="28"/>
      <c r="CH115" s="28"/>
      <c r="CI115" s="23"/>
      <c r="CJ115" s="23"/>
      <c r="CK115" s="23"/>
      <c r="CL115" s="23"/>
      <c r="CM115" s="23"/>
      <c r="CN115" s="23"/>
      <c r="CO115" s="23"/>
      <c r="CP115" s="23"/>
      <c r="CQ115" s="25"/>
      <c r="CR115" s="25"/>
      <c r="CS115" s="25"/>
      <c r="CT115" s="25"/>
      <c r="CU115" s="25"/>
      <c r="CV115" s="25"/>
    </row>
    <row r="116" spans="1:100" s="117" customFormat="1" ht="27.6" x14ac:dyDescent="0.3">
      <c r="A116" s="27" t="s">
        <v>223</v>
      </c>
      <c r="B116" s="115"/>
      <c r="C116" s="28" t="s">
        <v>224</v>
      </c>
      <c r="D116" s="28" t="s">
        <v>225</v>
      </c>
      <c r="E116" s="29">
        <v>0</v>
      </c>
      <c r="F116" s="29">
        <v>0</v>
      </c>
      <c r="G116" s="29">
        <v>0</v>
      </c>
      <c r="H116" s="29">
        <v>0</v>
      </c>
      <c r="I116" s="29">
        <f t="shared" si="34"/>
        <v>0</v>
      </c>
      <c r="J116" s="29">
        <v>0</v>
      </c>
      <c r="K116" s="29">
        <v>0</v>
      </c>
      <c r="L116" s="29">
        <f t="shared" si="35"/>
        <v>0</v>
      </c>
      <c r="M116" s="28">
        <v>0</v>
      </c>
      <c r="N116" s="28">
        <v>0</v>
      </c>
      <c r="O116" s="28">
        <v>0</v>
      </c>
      <c r="P116" s="28">
        <v>0</v>
      </c>
      <c r="Q116" s="29">
        <f t="shared" si="43"/>
        <v>0</v>
      </c>
      <c r="R116" s="28">
        <v>0</v>
      </c>
      <c r="S116" s="28">
        <v>0</v>
      </c>
      <c r="T116" s="29">
        <f t="shared" si="44"/>
        <v>0</v>
      </c>
      <c r="U116" s="28">
        <v>0</v>
      </c>
      <c r="V116" s="28">
        <v>0</v>
      </c>
      <c r="W116" s="28">
        <v>0</v>
      </c>
      <c r="X116" s="28">
        <v>0</v>
      </c>
      <c r="Y116" s="29">
        <f t="shared" si="45"/>
        <v>0</v>
      </c>
      <c r="Z116" s="28">
        <v>0</v>
      </c>
      <c r="AA116" s="28">
        <v>0</v>
      </c>
      <c r="AB116" s="29">
        <f t="shared" si="46"/>
        <v>0</v>
      </c>
      <c r="AC116" s="29" t="e">
        <f t="shared" si="33"/>
        <v>#DIV/0!</v>
      </c>
      <c r="AD116" s="29" t="e">
        <f t="shared" si="33"/>
        <v>#DIV/0!</v>
      </c>
      <c r="AE116" s="29" t="e">
        <f t="shared" si="33"/>
        <v>#DIV/0!</v>
      </c>
      <c r="AF116" s="29" t="e">
        <f t="shared" si="33"/>
        <v>#DIV/0!</v>
      </c>
      <c r="AG116" s="29" t="e">
        <f t="shared" si="33"/>
        <v>#DIV/0!</v>
      </c>
      <c r="AH116" s="30">
        <v>0</v>
      </c>
      <c r="AI116" s="30">
        <v>0</v>
      </c>
      <c r="AJ116" s="30">
        <v>0</v>
      </c>
      <c r="AK116" s="30">
        <v>0</v>
      </c>
      <c r="AL116" s="29">
        <f t="shared" si="36"/>
        <v>0</v>
      </c>
      <c r="AM116" s="30">
        <v>0</v>
      </c>
      <c r="AN116" s="30">
        <v>0</v>
      </c>
      <c r="AO116" s="29">
        <f t="shared" si="37"/>
        <v>0</v>
      </c>
      <c r="AP116" s="28">
        <v>0</v>
      </c>
      <c r="AQ116" s="28">
        <v>0</v>
      </c>
      <c r="AR116" s="28">
        <v>0</v>
      </c>
      <c r="AS116" s="28">
        <v>0</v>
      </c>
      <c r="AT116" s="29">
        <f t="shared" si="47"/>
        <v>0</v>
      </c>
      <c r="AU116" s="28">
        <v>0</v>
      </c>
      <c r="AV116" s="28">
        <v>0</v>
      </c>
      <c r="AW116" s="29">
        <f t="shared" si="48"/>
        <v>0</v>
      </c>
      <c r="AX116" s="28">
        <v>0</v>
      </c>
      <c r="AY116" s="28">
        <v>0</v>
      </c>
      <c r="AZ116" s="28">
        <v>0</v>
      </c>
      <c r="BA116" s="28">
        <v>0</v>
      </c>
      <c r="BB116" s="29">
        <f t="shared" si="49"/>
        <v>0</v>
      </c>
      <c r="BC116" s="28">
        <v>0</v>
      </c>
      <c r="BD116" s="28">
        <v>0</v>
      </c>
      <c r="BE116" s="29">
        <f t="shared" si="50"/>
        <v>0</v>
      </c>
      <c r="BF116" s="28" t="e">
        <f t="shared" si="38"/>
        <v>#DIV/0!</v>
      </c>
      <c r="BG116" s="28" t="e">
        <f t="shared" si="38"/>
        <v>#DIV/0!</v>
      </c>
      <c r="BH116" s="28" t="e">
        <f t="shared" si="38"/>
        <v>#DIV/0!</v>
      </c>
      <c r="BI116" s="28" t="e">
        <f t="shared" si="38"/>
        <v>#DIV/0!</v>
      </c>
      <c r="BJ116" s="28" t="e">
        <f t="shared" si="39"/>
        <v>#DIV/0!</v>
      </c>
      <c r="BK116" s="28" t="e">
        <f t="shared" si="39"/>
        <v>#DIV/0!</v>
      </c>
      <c r="BL116" s="28" t="e">
        <f t="shared" si="39"/>
        <v>#DIV/0!</v>
      </c>
      <c r="BM116" s="28">
        <v>0</v>
      </c>
      <c r="BN116" s="28">
        <v>0</v>
      </c>
      <c r="BO116" s="28">
        <v>0</v>
      </c>
      <c r="BP116" s="28">
        <v>0</v>
      </c>
      <c r="BQ116" s="29">
        <f t="shared" si="51"/>
        <v>0</v>
      </c>
      <c r="BR116" s="28">
        <v>0</v>
      </c>
      <c r="BS116" s="28">
        <v>0</v>
      </c>
      <c r="BT116" s="29">
        <f t="shared" si="52"/>
        <v>0</v>
      </c>
      <c r="BU116" s="28" t="e">
        <f t="shared" si="40"/>
        <v>#DIV/0!</v>
      </c>
      <c r="BV116" s="28" t="e">
        <f t="shared" si="40"/>
        <v>#DIV/0!</v>
      </c>
      <c r="BW116" s="28" t="e">
        <f t="shared" si="40"/>
        <v>#DIV/0!</v>
      </c>
      <c r="BX116" s="28" t="e">
        <f t="shared" si="40"/>
        <v>#DIV/0!</v>
      </c>
      <c r="BY116" s="28" t="e">
        <f t="shared" si="41"/>
        <v>#DIV/0!</v>
      </c>
      <c r="BZ116" s="28" t="e">
        <f t="shared" si="41"/>
        <v>#DIV/0!</v>
      </c>
      <c r="CA116" s="28" t="e">
        <f t="shared" si="41"/>
        <v>#DIV/0!</v>
      </c>
      <c r="CB116" s="31">
        <v>0</v>
      </c>
      <c r="CC116" s="31">
        <v>0</v>
      </c>
      <c r="CD116" s="28">
        <f>'[1]PN_AEUE-Régional SOS'!BW106+'[1]PN_AEUE-Régional CNR'!BW106+'[1]PN_AEUE-Régional CES'!BW106</f>
        <v>0</v>
      </c>
      <c r="CE116" s="28">
        <f>'[1]PN_AEUE-Régional SOS'!BX106+'[1]PN_AEUE-Régional CNR'!BX106+'[1]PN_AEUE-Régional CES'!BX106</f>
        <v>0</v>
      </c>
      <c r="CF116" s="29">
        <f t="shared" si="42"/>
        <v>0</v>
      </c>
      <c r="CG116" s="28"/>
      <c r="CH116" s="28"/>
      <c r="CI116" s="32"/>
      <c r="CJ116" s="32"/>
      <c r="CK116" s="32"/>
      <c r="CL116" s="32"/>
      <c r="CM116" s="32"/>
      <c r="CN116" s="33"/>
      <c r="CO116" s="33"/>
      <c r="CP116" s="32"/>
      <c r="CQ116" s="34"/>
      <c r="CR116" s="34"/>
      <c r="CS116" s="34"/>
      <c r="CT116" s="34"/>
      <c r="CU116" s="34"/>
      <c r="CV116" s="34"/>
    </row>
    <row r="117" spans="1:100" s="151" customFormat="1" ht="11.4" x14ac:dyDescent="0.3">
      <c r="A117" s="151" t="s">
        <v>226</v>
      </c>
      <c r="E117" s="151">
        <f>SUM(E110:E116)</f>
        <v>0</v>
      </c>
      <c r="F117" s="151">
        <f t="shared" ref="F117:AB117" si="56">SUM(F110:F116)</f>
        <v>0</v>
      </c>
      <c r="G117" s="151">
        <f t="shared" si="56"/>
        <v>0</v>
      </c>
      <c r="H117" s="151">
        <f t="shared" si="56"/>
        <v>0</v>
      </c>
      <c r="I117" s="151">
        <f t="shared" si="56"/>
        <v>0</v>
      </c>
      <c r="J117" s="151">
        <f t="shared" si="56"/>
        <v>0</v>
      </c>
      <c r="K117" s="151">
        <f t="shared" si="56"/>
        <v>0</v>
      </c>
      <c r="L117" s="151">
        <f t="shared" si="56"/>
        <v>0</v>
      </c>
      <c r="M117" s="151">
        <f t="shared" si="56"/>
        <v>0</v>
      </c>
      <c r="N117" s="151">
        <f t="shared" si="56"/>
        <v>0</v>
      </c>
      <c r="O117" s="151">
        <f t="shared" si="56"/>
        <v>0</v>
      </c>
      <c r="P117" s="151">
        <f t="shared" si="56"/>
        <v>0</v>
      </c>
      <c r="Q117" s="151">
        <f t="shared" si="56"/>
        <v>0</v>
      </c>
      <c r="R117" s="151">
        <f t="shared" si="56"/>
        <v>0</v>
      </c>
      <c r="S117" s="151">
        <f t="shared" si="56"/>
        <v>0</v>
      </c>
      <c r="T117" s="151">
        <f t="shared" si="56"/>
        <v>0</v>
      </c>
      <c r="U117" s="151">
        <f t="shared" si="56"/>
        <v>0</v>
      </c>
      <c r="V117" s="151">
        <f t="shared" si="56"/>
        <v>0</v>
      </c>
      <c r="W117" s="151">
        <f t="shared" si="56"/>
        <v>0</v>
      </c>
      <c r="X117" s="151">
        <f t="shared" si="56"/>
        <v>0</v>
      </c>
      <c r="Y117" s="151">
        <f t="shared" si="56"/>
        <v>0</v>
      </c>
      <c r="Z117" s="151">
        <f t="shared" si="56"/>
        <v>0</v>
      </c>
      <c r="AA117" s="151">
        <f t="shared" si="56"/>
        <v>0</v>
      </c>
      <c r="AB117" s="151">
        <f t="shared" si="56"/>
        <v>0</v>
      </c>
      <c r="AC117" s="151" t="e">
        <f t="shared" si="33"/>
        <v>#DIV/0!</v>
      </c>
      <c r="AD117" s="151" t="e">
        <f t="shared" si="33"/>
        <v>#DIV/0!</v>
      </c>
      <c r="AE117" s="151" t="e">
        <f t="shared" si="33"/>
        <v>#DIV/0!</v>
      </c>
      <c r="AF117" s="151" t="e">
        <f t="shared" si="33"/>
        <v>#DIV/0!</v>
      </c>
      <c r="AG117" s="151" t="e">
        <f t="shared" si="33"/>
        <v>#DIV/0!</v>
      </c>
      <c r="AH117" s="151">
        <f t="shared" ref="AH117:BA117" si="57">SUM(AH110:AH116)</f>
        <v>0</v>
      </c>
      <c r="AI117" s="151">
        <f t="shared" si="57"/>
        <v>0</v>
      </c>
      <c r="AJ117" s="151">
        <f t="shared" si="57"/>
        <v>0</v>
      </c>
      <c r="AK117" s="151">
        <f t="shared" si="57"/>
        <v>0</v>
      </c>
      <c r="AL117" s="151">
        <f t="shared" si="57"/>
        <v>0</v>
      </c>
      <c r="AM117" s="151">
        <f t="shared" si="57"/>
        <v>0</v>
      </c>
      <c r="AN117" s="151">
        <f t="shared" si="57"/>
        <v>0</v>
      </c>
      <c r="AO117" s="151">
        <f t="shared" si="57"/>
        <v>0</v>
      </c>
      <c r="AP117" s="151">
        <f t="shared" si="57"/>
        <v>0</v>
      </c>
      <c r="AQ117" s="151">
        <f t="shared" si="57"/>
        <v>0</v>
      </c>
      <c r="AR117" s="151">
        <f t="shared" si="57"/>
        <v>0</v>
      </c>
      <c r="AS117" s="151">
        <f t="shared" si="57"/>
        <v>0</v>
      </c>
      <c r="AT117" s="151">
        <f t="shared" si="57"/>
        <v>0</v>
      </c>
      <c r="AU117" s="151">
        <f>SUM(AU110:AU116)</f>
        <v>0</v>
      </c>
      <c r="AV117" s="151">
        <f t="shared" si="57"/>
        <v>0</v>
      </c>
      <c r="AW117" s="151">
        <f t="shared" si="57"/>
        <v>0</v>
      </c>
      <c r="AX117" s="151">
        <f t="shared" si="57"/>
        <v>0</v>
      </c>
      <c r="AY117" s="151">
        <f t="shared" si="57"/>
        <v>0</v>
      </c>
      <c r="AZ117" s="151">
        <f t="shared" si="57"/>
        <v>0</v>
      </c>
      <c r="BA117" s="151">
        <f t="shared" si="57"/>
        <v>0</v>
      </c>
      <c r="BB117" s="151">
        <f>SUM(BB110:BB116)</f>
        <v>0</v>
      </c>
      <c r="BC117" s="151">
        <f>SUM(BC110:BC116)</f>
        <v>0</v>
      </c>
      <c r="BD117" s="151">
        <f>SUM(BD110:BD116)</f>
        <v>0</v>
      </c>
      <c r="BE117" s="151">
        <f>SUM(BE110:BE116)</f>
        <v>0</v>
      </c>
      <c r="BF117" s="151" t="e">
        <f t="shared" si="38"/>
        <v>#DIV/0!</v>
      </c>
      <c r="BG117" s="151" t="e">
        <f t="shared" si="38"/>
        <v>#DIV/0!</v>
      </c>
      <c r="BH117" s="151" t="e">
        <f t="shared" si="38"/>
        <v>#DIV/0!</v>
      </c>
      <c r="BI117" s="151" t="e">
        <f t="shared" si="38"/>
        <v>#DIV/0!</v>
      </c>
      <c r="BJ117" s="151" t="e">
        <f t="shared" si="39"/>
        <v>#DIV/0!</v>
      </c>
      <c r="BK117" s="151" t="e">
        <f t="shared" si="39"/>
        <v>#DIV/0!</v>
      </c>
      <c r="BL117" s="151" t="e">
        <f t="shared" si="39"/>
        <v>#DIV/0!</v>
      </c>
      <c r="BM117" s="151">
        <f t="shared" ref="BM117:BT117" si="58">SUM(BM110:BM116)</f>
        <v>0</v>
      </c>
      <c r="BN117" s="151">
        <f t="shared" si="58"/>
        <v>0</v>
      </c>
      <c r="BO117" s="151">
        <f t="shared" si="58"/>
        <v>0</v>
      </c>
      <c r="BP117" s="151">
        <f t="shared" si="58"/>
        <v>0</v>
      </c>
      <c r="BQ117" s="151">
        <f t="shared" si="58"/>
        <v>0</v>
      </c>
      <c r="BR117" s="151">
        <f t="shared" si="58"/>
        <v>0</v>
      </c>
      <c r="BS117" s="151">
        <f t="shared" si="58"/>
        <v>0</v>
      </c>
      <c r="BT117" s="151">
        <f t="shared" si="58"/>
        <v>0</v>
      </c>
      <c r="BU117" s="151" t="e">
        <f t="shared" si="40"/>
        <v>#DIV/0!</v>
      </c>
      <c r="BV117" s="151" t="e">
        <f t="shared" si="40"/>
        <v>#DIV/0!</v>
      </c>
      <c r="BW117" s="151" t="e">
        <f t="shared" si="40"/>
        <v>#DIV/0!</v>
      </c>
      <c r="BX117" s="151" t="e">
        <f t="shared" si="40"/>
        <v>#DIV/0!</v>
      </c>
      <c r="BY117" s="151" t="e">
        <f t="shared" si="41"/>
        <v>#DIV/0!</v>
      </c>
      <c r="BZ117" s="151" t="e">
        <f t="shared" si="41"/>
        <v>#DIV/0!</v>
      </c>
      <c r="CA117" s="151" t="e">
        <f t="shared" si="41"/>
        <v>#DIV/0!</v>
      </c>
      <c r="CB117" s="151">
        <f>SUM(CB110:CB116)</f>
        <v>0</v>
      </c>
      <c r="CC117" s="151">
        <f>SUM(CC110:CC116)</f>
        <v>0</v>
      </c>
      <c r="CD117" s="151">
        <f>SUM(CD110:CD116)</f>
        <v>0</v>
      </c>
      <c r="CE117" s="151">
        <f>SUM(CE110:CE116)</f>
        <v>0</v>
      </c>
      <c r="CF117" s="151">
        <f>SUM(CF110:CF116)</f>
        <v>0</v>
      </c>
    </row>
    <row r="118" spans="1:100" s="18" customFormat="1" ht="35.4" customHeight="1" x14ac:dyDescent="0.25">
      <c r="A118" s="15" t="s">
        <v>227</v>
      </c>
      <c r="B118" s="16"/>
      <c r="C118" s="16"/>
      <c r="D118" s="16"/>
      <c r="E118" s="29">
        <v>0</v>
      </c>
      <c r="F118" s="29">
        <v>0</v>
      </c>
      <c r="G118" s="29">
        <v>0</v>
      </c>
      <c r="H118" s="29">
        <v>0</v>
      </c>
      <c r="I118" s="29">
        <f t="shared" si="34"/>
        <v>0</v>
      </c>
      <c r="J118" s="29">
        <v>0</v>
      </c>
      <c r="K118" s="29">
        <v>0</v>
      </c>
      <c r="L118" s="29">
        <f t="shared" si="35"/>
        <v>0</v>
      </c>
      <c r="M118" s="28">
        <v>0</v>
      </c>
      <c r="N118" s="28">
        <v>0</v>
      </c>
      <c r="O118" s="28">
        <v>0</v>
      </c>
      <c r="P118" s="28">
        <v>0</v>
      </c>
      <c r="Q118" s="29">
        <f t="shared" si="43"/>
        <v>0</v>
      </c>
      <c r="R118" s="28">
        <v>0</v>
      </c>
      <c r="S118" s="28">
        <v>0</v>
      </c>
      <c r="T118" s="29">
        <f t="shared" si="44"/>
        <v>0</v>
      </c>
      <c r="U118" s="28">
        <v>0</v>
      </c>
      <c r="V118" s="28">
        <v>0</v>
      </c>
      <c r="W118" s="28">
        <v>0</v>
      </c>
      <c r="X118" s="28">
        <v>0</v>
      </c>
      <c r="Y118" s="29">
        <f t="shared" si="45"/>
        <v>0</v>
      </c>
      <c r="Z118" s="28">
        <v>0</v>
      </c>
      <c r="AA118" s="28">
        <v>0</v>
      </c>
      <c r="AB118" s="29">
        <f t="shared" si="46"/>
        <v>0</v>
      </c>
      <c r="AC118" s="29" t="e">
        <f t="shared" si="33"/>
        <v>#DIV/0!</v>
      </c>
      <c r="AD118" s="29" t="e">
        <f t="shared" si="33"/>
        <v>#DIV/0!</v>
      </c>
      <c r="AE118" s="29" t="e">
        <f t="shared" si="33"/>
        <v>#DIV/0!</v>
      </c>
      <c r="AF118" s="29" t="e">
        <f t="shared" si="33"/>
        <v>#DIV/0!</v>
      </c>
      <c r="AG118" s="29" t="e">
        <f t="shared" si="33"/>
        <v>#DIV/0!</v>
      </c>
      <c r="AH118" s="30">
        <v>0</v>
      </c>
      <c r="AI118" s="30">
        <v>0</v>
      </c>
      <c r="AJ118" s="30">
        <v>0</v>
      </c>
      <c r="AK118" s="30">
        <v>0</v>
      </c>
      <c r="AL118" s="29">
        <f t="shared" si="36"/>
        <v>0</v>
      </c>
      <c r="AM118" s="30">
        <v>0</v>
      </c>
      <c r="AN118" s="30">
        <v>0</v>
      </c>
      <c r="AO118" s="29">
        <f t="shared" si="37"/>
        <v>0</v>
      </c>
      <c r="AP118" s="28">
        <v>0</v>
      </c>
      <c r="AQ118" s="28">
        <v>0</v>
      </c>
      <c r="AR118" s="28">
        <v>0</v>
      </c>
      <c r="AS118" s="28">
        <v>0</v>
      </c>
      <c r="AT118" s="29">
        <f t="shared" si="47"/>
        <v>0</v>
      </c>
      <c r="AU118" s="28">
        <v>0</v>
      </c>
      <c r="AV118" s="28">
        <v>0</v>
      </c>
      <c r="AW118" s="29">
        <f t="shared" si="48"/>
        <v>0</v>
      </c>
      <c r="AX118" s="28">
        <v>0</v>
      </c>
      <c r="AY118" s="28">
        <v>0</v>
      </c>
      <c r="AZ118" s="28">
        <v>0</v>
      </c>
      <c r="BA118" s="28">
        <v>0</v>
      </c>
      <c r="BB118" s="29">
        <f t="shared" si="49"/>
        <v>0</v>
      </c>
      <c r="BC118" s="28">
        <v>0</v>
      </c>
      <c r="BD118" s="28">
        <v>0</v>
      </c>
      <c r="BE118" s="29">
        <f t="shared" si="50"/>
        <v>0</v>
      </c>
      <c r="BF118" s="28" t="e">
        <f t="shared" si="38"/>
        <v>#DIV/0!</v>
      </c>
      <c r="BG118" s="28" t="e">
        <f t="shared" si="38"/>
        <v>#DIV/0!</v>
      </c>
      <c r="BH118" s="28" t="e">
        <f t="shared" si="38"/>
        <v>#DIV/0!</v>
      </c>
      <c r="BI118" s="28" t="e">
        <f t="shared" si="38"/>
        <v>#DIV/0!</v>
      </c>
      <c r="BJ118" s="28" t="e">
        <f t="shared" si="39"/>
        <v>#DIV/0!</v>
      </c>
      <c r="BK118" s="28" t="e">
        <f t="shared" si="39"/>
        <v>#DIV/0!</v>
      </c>
      <c r="BL118" s="28" t="e">
        <f t="shared" si="39"/>
        <v>#DIV/0!</v>
      </c>
      <c r="BM118" s="28">
        <v>0</v>
      </c>
      <c r="BN118" s="28">
        <v>0</v>
      </c>
      <c r="BO118" s="28">
        <v>0</v>
      </c>
      <c r="BP118" s="28">
        <v>0</v>
      </c>
      <c r="BQ118" s="29">
        <f t="shared" si="51"/>
        <v>0</v>
      </c>
      <c r="BR118" s="28">
        <v>0</v>
      </c>
      <c r="BS118" s="28">
        <v>0</v>
      </c>
      <c r="BT118" s="29">
        <f t="shared" si="52"/>
        <v>0</v>
      </c>
      <c r="BU118" s="28" t="e">
        <f t="shared" si="40"/>
        <v>#DIV/0!</v>
      </c>
      <c r="BV118" s="28" t="e">
        <f t="shared" si="40"/>
        <v>#DIV/0!</v>
      </c>
      <c r="BW118" s="28" t="e">
        <f t="shared" si="40"/>
        <v>#DIV/0!</v>
      </c>
      <c r="BX118" s="28" t="e">
        <f t="shared" si="40"/>
        <v>#DIV/0!</v>
      </c>
      <c r="BY118" s="28" t="e">
        <f t="shared" si="41"/>
        <v>#DIV/0!</v>
      </c>
      <c r="BZ118" s="28" t="e">
        <f t="shared" si="41"/>
        <v>#DIV/0!</v>
      </c>
      <c r="CA118" s="28" t="e">
        <f t="shared" si="41"/>
        <v>#DIV/0!</v>
      </c>
      <c r="CB118" s="31">
        <v>0</v>
      </c>
      <c r="CC118" s="31">
        <v>0</v>
      </c>
      <c r="CD118" s="28">
        <f>'[1]PN_AEUE-Régional SOS'!BW108+'[1]PN_AEUE-Régional CNR'!BW108+'[1]PN_AEUE-Régional CES'!BW108</f>
        <v>0</v>
      </c>
      <c r="CE118" s="28">
        <f>'[1]PN_AEUE-Régional SOS'!BX108+'[1]PN_AEUE-Régional CNR'!BX108+'[1]PN_AEUE-Régional CES'!BX108</f>
        <v>0</v>
      </c>
      <c r="CF118" s="29">
        <f t="shared" si="42"/>
        <v>0</v>
      </c>
      <c r="CG118" s="28"/>
      <c r="CH118" s="28"/>
      <c r="CI118" s="16"/>
      <c r="CJ118" s="16"/>
      <c r="CK118" s="16"/>
      <c r="CL118" s="16"/>
      <c r="CM118" s="16"/>
      <c r="CN118" s="16"/>
      <c r="CO118" s="16"/>
      <c r="CP118" s="16"/>
      <c r="CQ118" s="17"/>
      <c r="CR118" s="17"/>
      <c r="CS118" s="17"/>
      <c r="CT118" s="17"/>
      <c r="CU118" s="17"/>
      <c r="CV118" s="17"/>
    </row>
    <row r="119" spans="1:100" s="21" customFormat="1" ht="27.6" x14ac:dyDescent="0.25">
      <c r="A119" s="19" t="s">
        <v>228</v>
      </c>
      <c r="B119" s="20"/>
      <c r="C119" s="20"/>
      <c r="D119" s="20"/>
      <c r="E119" s="29">
        <v>0</v>
      </c>
      <c r="F119" s="29">
        <v>0</v>
      </c>
      <c r="G119" s="29">
        <v>0</v>
      </c>
      <c r="H119" s="29">
        <v>0</v>
      </c>
      <c r="I119" s="29">
        <f t="shared" si="34"/>
        <v>0</v>
      </c>
      <c r="J119" s="29">
        <v>0</v>
      </c>
      <c r="K119" s="29">
        <v>0</v>
      </c>
      <c r="L119" s="29">
        <f t="shared" si="35"/>
        <v>0</v>
      </c>
      <c r="M119" s="28">
        <v>0</v>
      </c>
      <c r="N119" s="28">
        <v>0</v>
      </c>
      <c r="O119" s="28">
        <v>0</v>
      </c>
      <c r="P119" s="28">
        <v>0</v>
      </c>
      <c r="Q119" s="29">
        <f t="shared" si="43"/>
        <v>0</v>
      </c>
      <c r="R119" s="28">
        <v>0</v>
      </c>
      <c r="S119" s="28">
        <v>0</v>
      </c>
      <c r="T119" s="29">
        <f t="shared" si="44"/>
        <v>0</v>
      </c>
      <c r="U119" s="28">
        <v>0</v>
      </c>
      <c r="V119" s="28">
        <v>0</v>
      </c>
      <c r="W119" s="28">
        <v>0</v>
      </c>
      <c r="X119" s="28">
        <v>0</v>
      </c>
      <c r="Y119" s="29">
        <f t="shared" si="45"/>
        <v>0</v>
      </c>
      <c r="Z119" s="28">
        <v>0</v>
      </c>
      <c r="AA119" s="28">
        <v>0</v>
      </c>
      <c r="AB119" s="29">
        <f t="shared" si="46"/>
        <v>0</v>
      </c>
      <c r="AC119" s="29" t="e">
        <f t="shared" si="33"/>
        <v>#DIV/0!</v>
      </c>
      <c r="AD119" s="29" t="e">
        <f t="shared" si="33"/>
        <v>#DIV/0!</v>
      </c>
      <c r="AE119" s="29" t="e">
        <f t="shared" si="33"/>
        <v>#DIV/0!</v>
      </c>
      <c r="AF119" s="29" t="e">
        <f t="shared" si="33"/>
        <v>#DIV/0!</v>
      </c>
      <c r="AG119" s="29" t="e">
        <f t="shared" si="33"/>
        <v>#DIV/0!</v>
      </c>
      <c r="AH119" s="30">
        <v>0</v>
      </c>
      <c r="AI119" s="30">
        <v>0</v>
      </c>
      <c r="AJ119" s="30">
        <v>0</v>
      </c>
      <c r="AK119" s="30">
        <v>0</v>
      </c>
      <c r="AL119" s="29">
        <f t="shared" si="36"/>
        <v>0</v>
      </c>
      <c r="AM119" s="30">
        <v>0</v>
      </c>
      <c r="AN119" s="30">
        <v>0</v>
      </c>
      <c r="AO119" s="29">
        <f t="shared" si="37"/>
        <v>0</v>
      </c>
      <c r="AP119" s="28">
        <v>0</v>
      </c>
      <c r="AQ119" s="28">
        <v>0</v>
      </c>
      <c r="AR119" s="28">
        <v>0</v>
      </c>
      <c r="AS119" s="28">
        <v>0</v>
      </c>
      <c r="AT119" s="29">
        <f t="shared" si="47"/>
        <v>0</v>
      </c>
      <c r="AU119" s="28">
        <v>0</v>
      </c>
      <c r="AV119" s="28">
        <v>0</v>
      </c>
      <c r="AW119" s="29">
        <f t="shared" si="48"/>
        <v>0</v>
      </c>
      <c r="AX119" s="28">
        <v>0</v>
      </c>
      <c r="AY119" s="28">
        <v>0</v>
      </c>
      <c r="AZ119" s="28">
        <v>0</v>
      </c>
      <c r="BA119" s="28">
        <v>0</v>
      </c>
      <c r="BB119" s="29">
        <f t="shared" si="49"/>
        <v>0</v>
      </c>
      <c r="BC119" s="28">
        <v>0</v>
      </c>
      <c r="BD119" s="28">
        <v>0</v>
      </c>
      <c r="BE119" s="29">
        <f t="shared" si="50"/>
        <v>0</v>
      </c>
      <c r="BF119" s="28" t="e">
        <f t="shared" si="38"/>
        <v>#DIV/0!</v>
      </c>
      <c r="BG119" s="28" t="e">
        <f t="shared" si="38"/>
        <v>#DIV/0!</v>
      </c>
      <c r="BH119" s="28" t="e">
        <f t="shared" si="38"/>
        <v>#DIV/0!</v>
      </c>
      <c r="BI119" s="28" t="e">
        <f t="shared" si="38"/>
        <v>#DIV/0!</v>
      </c>
      <c r="BJ119" s="28" t="e">
        <f t="shared" si="39"/>
        <v>#DIV/0!</v>
      </c>
      <c r="BK119" s="28" t="e">
        <f t="shared" si="39"/>
        <v>#DIV/0!</v>
      </c>
      <c r="BL119" s="28" t="e">
        <f t="shared" si="39"/>
        <v>#DIV/0!</v>
      </c>
      <c r="BM119" s="28">
        <v>0</v>
      </c>
      <c r="BN119" s="28">
        <v>0</v>
      </c>
      <c r="BO119" s="28">
        <v>0</v>
      </c>
      <c r="BP119" s="28">
        <v>0</v>
      </c>
      <c r="BQ119" s="29">
        <f t="shared" si="51"/>
        <v>0</v>
      </c>
      <c r="BR119" s="28">
        <v>0</v>
      </c>
      <c r="BS119" s="28">
        <v>0</v>
      </c>
      <c r="BT119" s="29">
        <f t="shared" si="52"/>
        <v>0</v>
      </c>
      <c r="BU119" s="28" t="e">
        <f t="shared" si="40"/>
        <v>#DIV/0!</v>
      </c>
      <c r="BV119" s="28" t="e">
        <f t="shared" si="40"/>
        <v>#DIV/0!</v>
      </c>
      <c r="BW119" s="28" t="e">
        <f t="shared" si="40"/>
        <v>#DIV/0!</v>
      </c>
      <c r="BX119" s="28" t="e">
        <f t="shared" si="40"/>
        <v>#DIV/0!</v>
      </c>
      <c r="BY119" s="28" t="e">
        <f t="shared" si="41"/>
        <v>#DIV/0!</v>
      </c>
      <c r="BZ119" s="28" t="e">
        <f t="shared" si="41"/>
        <v>#DIV/0!</v>
      </c>
      <c r="CA119" s="28" t="e">
        <f t="shared" si="41"/>
        <v>#DIV/0!</v>
      </c>
      <c r="CB119" s="31">
        <v>0</v>
      </c>
      <c r="CC119" s="31">
        <v>0</v>
      </c>
      <c r="CD119" s="28">
        <f>'[1]PN_AEUE-Régional SOS'!BW109+'[1]PN_AEUE-Régional CNR'!BW109+'[1]PN_AEUE-Régional CES'!BW109</f>
        <v>0</v>
      </c>
      <c r="CE119" s="28">
        <f>'[1]PN_AEUE-Régional SOS'!BX109+'[1]PN_AEUE-Régional CNR'!BX109+'[1]PN_AEUE-Régional CES'!BX109</f>
        <v>0</v>
      </c>
      <c r="CF119" s="29">
        <f t="shared" si="42"/>
        <v>0</v>
      </c>
      <c r="CG119" s="28"/>
      <c r="CH119" s="28"/>
      <c r="CI119" s="20"/>
      <c r="CJ119" s="20"/>
      <c r="CK119" s="20"/>
      <c r="CL119" s="20"/>
      <c r="CM119" s="20"/>
      <c r="CN119" s="20"/>
      <c r="CO119" s="20"/>
      <c r="CP119" s="20"/>
      <c r="CQ119" s="17"/>
      <c r="CR119" s="17"/>
      <c r="CS119" s="17"/>
      <c r="CT119" s="17"/>
      <c r="CU119" s="17"/>
      <c r="CV119" s="17"/>
    </row>
    <row r="120" spans="1:100" s="26" customFormat="1" ht="14.4" x14ac:dyDescent="0.3">
      <c r="A120" s="22" t="s">
        <v>229</v>
      </c>
      <c r="B120" s="23"/>
      <c r="C120" s="24"/>
      <c r="D120" s="23"/>
      <c r="E120" s="29">
        <v>0</v>
      </c>
      <c r="F120" s="29">
        <v>0</v>
      </c>
      <c r="G120" s="29">
        <v>0</v>
      </c>
      <c r="H120" s="29">
        <v>0</v>
      </c>
      <c r="I120" s="29">
        <f t="shared" si="34"/>
        <v>0</v>
      </c>
      <c r="J120" s="29">
        <v>0</v>
      </c>
      <c r="K120" s="29">
        <v>0</v>
      </c>
      <c r="L120" s="29">
        <f t="shared" si="35"/>
        <v>0</v>
      </c>
      <c r="M120" s="28">
        <v>0</v>
      </c>
      <c r="N120" s="28">
        <v>0</v>
      </c>
      <c r="O120" s="28">
        <v>0</v>
      </c>
      <c r="P120" s="28">
        <v>0</v>
      </c>
      <c r="Q120" s="29">
        <f t="shared" si="43"/>
        <v>0</v>
      </c>
      <c r="R120" s="28">
        <v>0</v>
      </c>
      <c r="S120" s="28">
        <v>0</v>
      </c>
      <c r="T120" s="29">
        <f t="shared" si="44"/>
        <v>0</v>
      </c>
      <c r="U120" s="28">
        <v>0</v>
      </c>
      <c r="V120" s="28">
        <v>0</v>
      </c>
      <c r="W120" s="28">
        <v>0</v>
      </c>
      <c r="X120" s="28">
        <v>0</v>
      </c>
      <c r="Y120" s="29">
        <f t="shared" si="45"/>
        <v>0</v>
      </c>
      <c r="Z120" s="28">
        <v>0</v>
      </c>
      <c r="AA120" s="28">
        <v>0</v>
      </c>
      <c r="AB120" s="29">
        <f t="shared" si="46"/>
        <v>0</v>
      </c>
      <c r="AC120" s="29" t="e">
        <f t="shared" si="33"/>
        <v>#DIV/0!</v>
      </c>
      <c r="AD120" s="29" t="e">
        <f t="shared" si="33"/>
        <v>#DIV/0!</v>
      </c>
      <c r="AE120" s="29" t="e">
        <f t="shared" si="33"/>
        <v>#DIV/0!</v>
      </c>
      <c r="AF120" s="29" t="e">
        <f t="shared" si="33"/>
        <v>#DIV/0!</v>
      </c>
      <c r="AG120" s="29" t="e">
        <f t="shared" si="33"/>
        <v>#DIV/0!</v>
      </c>
      <c r="AH120" s="30">
        <v>0</v>
      </c>
      <c r="AI120" s="30">
        <v>0</v>
      </c>
      <c r="AJ120" s="30">
        <v>0</v>
      </c>
      <c r="AK120" s="30">
        <v>0</v>
      </c>
      <c r="AL120" s="29">
        <f t="shared" si="36"/>
        <v>0</v>
      </c>
      <c r="AM120" s="30">
        <v>0</v>
      </c>
      <c r="AN120" s="30">
        <v>0</v>
      </c>
      <c r="AO120" s="29">
        <f t="shared" si="37"/>
        <v>0</v>
      </c>
      <c r="AP120" s="28">
        <v>0</v>
      </c>
      <c r="AQ120" s="28">
        <v>0</v>
      </c>
      <c r="AR120" s="28">
        <v>0</v>
      </c>
      <c r="AS120" s="28">
        <v>0</v>
      </c>
      <c r="AT120" s="29">
        <f t="shared" si="47"/>
        <v>0</v>
      </c>
      <c r="AU120" s="28">
        <v>0</v>
      </c>
      <c r="AV120" s="28">
        <v>0</v>
      </c>
      <c r="AW120" s="29">
        <f t="shared" si="48"/>
        <v>0</v>
      </c>
      <c r="AX120" s="28">
        <v>0</v>
      </c>
      <c r="AY120" s="28">
        <v>0</v>
      </c>
      <c r="AZ120" s="28">
        <v>0</v>
      </c>
      <c r="BA120" s="28">
        <v>0</v>
      </c>
      <c r="BB120" s="29">
        <f t="shared" si="49"/>
        <v>0</v>
      </c>
      <c r="BC120" s="28">
        <v>0</v>
      </c>
      <c r="BD120" s="28">
        <v>0</v>
      </c>
      <c r="BE120" s="29">
        <f t="shared" si="50"/>
        <v>0</v>
      </c>
      <c r="BF120" s="28" t="e">
        <f t="shared" si="38"/>
        <v>#DIV/0!</v>
      </c>
      <c r="BG120" s="28" t="e">
        <f t="shared" si="38"/>
        <v>#DIV/0!</v>
      </c>
      <c r="BH120" s="28" t="e">
        <f t="shared" si="38"/>
        <v>#DIV/0!</v>
      </c>
      <c r="BI120" s="28" t="e">
        <f t="shared" si="38"/>
        <v>#DIV/0!</v>
      </c>
      <c r="BJ120" s="28" t="e">
        <f t="shared" si="39"/>
        <v>#DIV/0!</v>
      </c>
      <c r="BK120" s="28" t="e">
        <f t="shared" si="39"/>
        <v>#DIV/0!</v>
      </c>
      <c r="BL120" s="28" t="e">
        <f t="shared" si="39"/>
        <v>#DIV/0!</v>
      </c>
      <c r="BM120" s="28">
        <v>0</v>
      </c>
      <c r="BN120" s="28">
        <v>0</v>
      </c>
      <c r="BO120" s="28">
        <v>0</v>
      </c>
      <c r="BP120" s="28">
        <v>0</v>
      </c>
      <c r="BQ120" s="29">
        <f t="shared" si="51"/>
        <v>0</v>
      </c>
      <c r="BR120" s="28">
        <v>0</v>
      </c>
      <c r="BS120" s="28">
        <v>0</v>
      </c>
      <c r="BT120" s="29">
        <f t="shared" si="52"/>
        <v>0</v>
      </c>
      <c r="BU120" s="28" t="e">
        <f t="shared" si="40"/>
        <v>#DIV/0!</v>
      </c>
      <c r="BV120" s="28" t="e">
        <f t="shared" si="40"/>
        <v>#DIV/0!</v>
      </c>
      <c r="BW120" s="28" t="e">
        <f t="shared" si="40"/>
        <v>#DIV/0!</v>
      </c>
      <c r="BX120" s="28" t="e">
        <f t="shared" si="40"/>
        <v>#DIV/0!</v>
      </c>
      <c r="BY120" s="28" t="e">
        <f t="shared" si="41"/>
        <v>#DIV/0!</v>
      </c>
      <c r="BZ120" s="28" t="e">
        <f t="shared" si="41"/>
        <v>#DIV/0!</v>
      </c>
      <c r="CA120" s="28" t="e">
        <f t="shared" si="41"/>
        <v>#DIV/0!</v>
      </c>
      <c r="CB120" s="31">
        <v>0</v>
      </c>
      <c r="CC120" s="31">
        <v>0</v>
      </c>
      <c r="CD120" s="28">
        <f>'[1]PN_AEUE-Régional SOS'!BW110+'[1]PN_AEUE-Régional CNR'!BW110+'[1]PN_AEUE-Régional CES'!BW110</f>
        <v>0</v>
      </c>
      <c r="CE120" s="28">
        <f>'[1]PN_AEUE-Régional SOS'!BX110+'[1]PN_AEUE-Régional CNR'!BX110+'[1]PN_AEUE-Régional CES'!BX110</f>
        <v>0</v>
      </c>
      <c r="CF120" s="29">
        <f t="shared" si="42"/>
        <v>0</v>
      </c>
      <c r="CG120" s="28"/>
      <c r="CH120" s="28"/>
      <c r="CI120" s="23"/>
      <c r="CJ120" s="23"/>
      <c r="CK120" s="23"/>
      <c r="CL120" s="23"/>
      <c r="CM120" s="23"/>
      <c r="CN120" s="23"/>
      <c r="CO120" s="23"/>
      <c r="CP120" s="23"/>
      <c r="CQ120" s="25"/>
      <c r="CR120" s="25"/>
      <c r="CS120" s="25"/>
      <c r="CT120" s="25"/>
      <c r="CU120" s="25"/>
      <c r="CV120" s="25"/>
    </row>
    <row r="121" spans="1:100" s="177" customFormat="1" ht="31.2" x14ac:dyDescent="0.3">
      <c r="A121" s="177" t="s">
        <v>341</v>
      </c>
      <c r="I121" s="29">
        <f t="shared" si="34"/>
        <v>0</v>
      </c>
      <c r="L121" s="29">
        <f t="shared" si="35"/>
        <v>0</v>
      </c>
      <c r="Q121" s="29">
        <f t="shared" si="43"/>
        <v>0</v>
      </c>
      <c r="T121" s="29">
        <f t="shared" si="44"/>
        <v>0</v>
      </c>
      <c r="Y121" s="29">
        <f t="shared" si="45"/>
        <v>0</v>
      </c>
      <c r="AB121" s="29">
        <f t="shared" si="46"/>
        <v>0</v>
      </c>
      <c r="AC121" s="29" t="e">
        <f t="shared" ref="AC121:AG160" si="59">U121/M121*100</f>
        <v>#DIV/0!</v>
      </c>
      <c r="AD121" s="29" t="e">
        <f t="shared" si="59"/>
        <v>#DIV/0!</v>
      </c>
      <c r="AE121" s="29" t="e">
        <f t="shared" si="59"/>
        <v>#DIV/0!</v>
      </c>
      <c r="AF121" s="29" t="e">
        <f t="shared" si="59"/>
        <v>#DIV/0!</v>
      </c>
      <c r="AG121" s="29" t="e">
        <f t="shared" si="59"/>
        <v>#DIV/0!</v>
      </c>
      <c r="AL121" s="29">
        <f t="shared" si="36"/>
        <v>0</v>
      </c>
      <c r="AO121" s="29">
        <f t="shared" si="37"/>
        <v>0</v>
      </c>
      <c r="AT121" s="29">
        <f t="shared" si="47"/>
        <v>0</v>
      </c>
      <c r="AW121" s="29">
        <f t="shared" si="48"/>
        <v>0</v>
      </c>
      <c r="BB121" s="29">
        <f t="shared" si="49"/>
        <v>0</v>
      </c>
      <c r="BE121" s="29">
        <f t="shared" si="50"/>
        <v>0</v>
      </c>
      <c r="BF121" s="28" t="e">
        <f t="shared" si="38"/>
        <v>#DIV/0!</v>
      </c>
      <c r="BG121" s="28" t="e">
        <f t="shared" si="38"/>
        <v>#DIV/0!</v>
      </c>
      <c r="BH121" s="28" t="e">
        <f t="shared" si="38"/>
        <v>#DIV/0!</v>
      </c>
      <c r="BI121" s="28" t="e">
        <f t="shared" si="38"/>
        <v>#DIV/0!</v>
      </c>
      <c r="BJ121" s="28" t="e">
        <f t="shared" si="39"/>
        <v>#DIV/0!</v>
      </c>
      <c r="BK121" s="28" t="e">
        <f t="shared" si="39"/>
        <v>#DIV/0!</v>
      </c>
      <c r="BL121" s="28" t="e">
        <f t="shared" si="39"/>
        <v>#DIV/0!</v>
      </c>
      <c r="BQ121" s="29">
        <f t="shared" si="51"/>
        <v>0</v>
      </c>
      <c r="BT121" s="29">
        <f t="shared" si="52"/>
        <v>0</v>
      </c>
      <c r="BU121" s="28" t="e">
        <f t="shared" si="40"/>
        <v>#DIV/0!</v>
      </c>
      <c r="BV121" s="28" t="e">
        <f t="shared" si="40"/>
        <v>#DIV/0!</v>
      </c>
      <c r="BW121" s="28" t="e">
        <f t="shared" si="40"/>
        <v>#DIV/0!</v>
      </c>
      <c r="BX121" s="28" t="e">
        <f t="shared" si="40"/>
        <v>#DIV/0!</v>
      </c>
      <c r="BY121" s="28" t="e">
        <f t="shared" si="41"/>
        <v>#DIV/0!</v>
      </c>
      <c r="BZ121" s="28" t="e">
        <f t="shared" si="41"/>
        <v>#DIV/0!</v>
      </c>
      <c r="CA121" s="28" t="e">
        <f t="shared" si="41"/>
        <v>#DIV/0!</v>
      </c>
      <c r="CF121" s="29">
        <f t="shared" si="42"/>
        <v>0</v>
      </c>
    </row>
    <row r="122" spans="1:100" s="118" customFormat="1" ht="27.6" x14ac:dyDescent="0.3">
      <c r="A122" s="103" t="s">
        <v>230</v>
      </c>
      <c r="B122" s="119"/>
      <c r="C122" s="38" t="s">
        <v>231</v>
      </c>
      <c r="D122" s="120" t="s">
        <v>232</v>
      </c>
      <c r="E122" s="29">
        <v>0</v>
      </c>
      <c r="F122" s="29">
        <v>0</v>
      </c>
      <c r="G122" s="29">
        <v>0</v>
      </c>
      <c r="H122" s="29">
        <v>0</v>
      </c>
      <c r="I122" s="29">
        <f t="shared" si="34"/>
        <v>0</v>
      </c>
      <c r="J122" s="29">
        <v>0</v>
      </c>
      <c r="K122" s="29">
        <v>0</v>
      </c>
      <c r="L122" s="29">
        <f t="shared" si="35"/>
        <v>0</v>
      </c>
      <c r="M122" s="28">
        <v>0</v>
      </c>
      <c r="N122" s="28">
        <v>0</v>
      </c>
      <c r="O122" s="28">
        <v>0</v>
      </c>
      <c r="P122" s="28">
        <v>0</v>
      </c>
      <c r="Q122" s="29">
        <f t="shared" si="43"/>
        <v>0</v>
      </c>
      <c r="R122" s="28">
        <v>0</v>
      </c>
      <c r="S122" s="28">
        <v>0</v>
      </c>
      <c r="T122" s="29">
        <f t="shared" si="44"/>
        <v>0</v>
      </c>
      <c r="U122" s="28">
        <v>0</v>
      </c>
      <c r="V122" s="28">
        <v>0</v>
      </c>
      <c r="W122" s="28">
        <v>0</v>
      </c>
      <c r="X122" s="28">
        <v>0</v>
      </c>
      <c r="Y122" s="29">
        <f t="shared" si="45"/>
        <v>0</v>
      </c>
      <c r="Z122" s="28">
        <v>0</v>
      </c>
      <c r="AA122" s="28">
        <v>0</v>
      </c>
      <c r="AB122" s="29">
        <f t="shared" si="46"/>
        <v>0</v>
      </c>
      <c r="AC122" s="29" t="e">
        <f t="shared" si="59"/>
        <v>#DIV/0!</v>
      </c>
      <c r="AD122" s="29" t="e">
        <f t="shared" si="59"/>
        <v>#DIV/0!</v>
      </c>
      <c r="AE122" s="29" t="e">
        <f t="shared" si="59"/>
        <v>#DIV/0!</v>
      </c>
      <c r="AF122" s="29" t="e">
        <f t="shared" si="59"/>
        <v>#DIV/0!</v>
      </c>
      <c r="AG122" s="29" t="e">
        <f t="shared" si="59"/>
        <v>#DIV/0!</v>
      </c>
      <c r="AH122" s="30">
        <v>0</v>
      </c>
      <c r="AI122" s="30">
        <v>0</v>
      </c>
      <c r="AJ122" s="30">
        <v>0</v>
      </c>
      <c r="AK122" s="30">
        <v>0</v>
      </c>
      <c r="AL122" s="29">
        <f t="shared" si="36"/>
        <v>0</v>
      </c>
      <c r="AM122" s="30">
        <v>0</v>
      </c>
      <c r="AN122" s="30">
        <v>0</v>
      </c>
      <c r="AO122" s="29">
        <f t="shared" si="37"/>
        <v>0</v>
      </c>
      <c r="AP122" s="28">
        <v>0</v>
      </c>
      <c r="AQ122" s="28">
        <v>0</v>
      </c>
      <c r="AR122" s="28">
        <v>0</v>
      </c>
      <c r="AS122" s="28">
        <v>0</v>
      </c>
      <c r="AT122" s="29">
        <f t="shared" si="47"/>
        <v>0</v>
      </c>
      <c r="AU122" s="28">
        <v>0</v>
      </c>
      <c r="AV122" s="28">
        <v>0</v>
      </c>
      <c r="AW122" s="29">
        <f t="shared" si="48"/>
        <v>0</v>
      </c>
      <c r="AX122" s="28">
        <v>0</v>
      </c>
      <c r="AY122" s="28">
        <v>0</v>
      </c>
      <c r="AZ122" s="28">
        <v>0</v>
      </c>
      <c r="BA122" s="28">
        <v>0</v>
      </c>
      <c r="BB122" s="29">
        <f t="shared" si="49"/>
        <v>0</v>
      </c>
      <c r="BC122" s="28">
        <v>0</v>
      </c>
      <c r="BD122" s="28">
        <v>0</v>
      </c>
      <c r="BE122" s="29">
        <f t="shared" si="50"/>
        <v>0</v>
      </c>
      <c r="BF122" s="28" t="e">
        <f t="shared" si="38"/>
        <v>#DIV/0!</v>
      </c>
      <c r="BG122" s="28" t="e">
        <f t="shared" si="38"/>
        <v>#DIV/0!</v>
      </c>
      <c r="BH122" s="28" t="e">
        <f t="shared" si="38"/>
        <v>#DIV/0!</v>
      </c>
      <c r="BI122" s="28" t="e">
        <f t="shared" si="38"/>
        <v>#DIV/0!</v>
      </c>
      <c r="BJ122" s="28" t="e">
        <f t="shared" si="39"/>
        <v>#DIV/0!</v>
      </c>
      <c r="BK122" s="28" t="e">
        <f t="shared" si="39"/>
        <v>#DIV/0!</v>
      </c>
      <c r="BL122" s="28" t="e">
        <f t="shared" si="39"/>
        <v>#DIV/0!</v>
      </c>
      <c r="BM122" s="28">
        <v>0</v>
      </c>
      <c r="BN122" s="28">
        <v>0</v>
      </c>
      <c r="BO122" s="28">
        <v>0</v>
      </c>
      <c r="BP122" s="28">
        <v>0</v>
      </c>
      <c r="BQ122" s="29">
        <f t="shared" si="51"/>
        <v>0</v>
      </c>
      <c r="BR122" s="28">
        <v>0</v>
      </c>
      <c r="BS122" s="28">
        <v>0</v>
      </c>
      <c r="BT122" s="29">
        <f t="shared" si="52"/>
        <v>0</v>
      </c>
      <c r="BU122" s="28" t="e">
        <f t="shared" si="40"/>
        <v>#DIV/0!</v>
      </c>
      <c r="BV122" s="28" t="e">
        <f t="shared" si="40"/>
        <v>#DIV/0!</v>
      </c>
      <c r="BW122" s="28" t="e">
        <f t="shared" si="40"/>
        <v>#DIV/0!</v>
      </c>
      <c r="BX122" s="28" t="e">
        <f t="shared" si="40"/>
        <v>#DIV/0!</v>
      </c>
      <c r="BY122" s="28" t="e">
        <f t="shared" si="41"/>
        <v>#DIV/0!</v>
      </c>
      <c r="BZ122" s="28" t="e">
        <f t="shared" si="41"/>
        <v>#DIV/0!</v>
      </c>
      <c r="CA122" s="28" t="e">
        <f t="shared" si="41"/>
        <v>#DIV/0!</v>
      </c>
      <c r="CB122" s="31">
        <v>0</v>
      </c>
      <c r="CC122" s="31">
        <v>0</v>
      </c>
      <c r="CD122" s="28">
        <f>'[1]PN_AEUE-Régional SOS'!BW111+'[1]PN_AEUE-Régional CNR'!BW111+'[1]PN_AEUE-Régional CES'!BW111</f>
        <v>0</v>
      </c>
      <c r="CE122" s="28">
        <f>'[1]PN_AEUE-Régional SOS'!BX111+'[1]PN_AEUE-Régional CNR'!BX111+'[1]PN_AEUE-Régional CES'!BX111</f>
        <v>0</v>
      </c>
      <c r="CF122" s="29">
        <f t="shared" si="42"/>
        <v>0</v>
      </c>
      <c r="CG122" s="28"/>
      <c r="CH122" s="28"/>
      <c r="CI122" s="40"/>
      <c r="CJ122" s="40"/>
      <c r="CK122" s="40"/>
      <c r="CL122" s="40"/>
      <c r="CM122" s="40"/>
      <c r="CN122" s="41"/>
      <c r="CO122" s="41"/>
      <c r="CP122" s="40"/>
      <c r="CQ122" s="17"/>
      <c r="CR122" s="17"/>
      <c r="CS122" s="17"/>
      <c r="CT122" s="17"/>
      <c r="CU122" s="17"/>
      <c r="CV122" s="17"/>
    </row>
    <row r="123" spans="1:100" s="117" customFormat="1" ht="27.6" x14ac:dyDescent="0.3">
      <c r="A123" s="27" t="s">
        <v>233</v>
      </c>
      <c r="B123" s="115"/>
      <c r="C123" s="28" t="s">
        <v>234</v>
      </c>
      <c r="D123" s="28" t="s">
        <v>235</v>
      </c>
      <c r="E123" s="29">
        <v>0</v>
      </c>
      <c r="F123" s="29">
        <v>0</v>
      </c>
      <c r="G123" s="29">
        <v>0</v>
      </c>
      <c r="H123" s="29">
        <v>0</v>
      </c>
      <c r="I123" s="29">
        <f t="shared" si="34"/>
        <v>0</v>
      </c>
      <c r="J123" s="29">
        <v>0</v>
      </c>
      <c r="K123" s="29">
        <v>0</v>
      </c>
      <c r="L123" s="29">
        <f t="shared" si="35"/>
        <v>0</v>
      </c>
      <c r="M123" s="28">
        <v>0</v>
      </c>
      <c r="N123" s="28">
        <v>0</v>
      </c>
      <c r="O123" s="28">
        <v>0</v>
      </c>
      <c r="P123" s="28">
        <v>0</v>
      </c>
      <c r="Q123" s="29">
        <f t="shared" si="43"/>
        <v>0</v>
      </c>
      <c r="R123" s="28">
        <v>0</v>
      </c>
      <c r="S123" s="28">
        <v>0</v>
      </c>
      <c r="T123" s="29">
        <f t="shared" si="44"/>
        <v>0</v>
      </c>
      <c r="U123" s="28">
        <v>0</v>
      </c>
      <c r="V123" s="28">
        <v>0</v>
      </c>
      <c r="W123" s="28">
        <v>0</v>
      </c>
      <c r="X123" s="28">
        <v>0</v>
      </c>
      <c r="Y123" s="29">
        <f t="shared" si="45"/>
        <v>0</v>
      </c>
      <c r="Z123" s="28">
        <v>0</v>
      </c>
      <c r="AA123" s="28">
        <v>0</v>
      </c>
      <c r="AB123" s="29">
        <f t="shared" si="46"/>
        <v>0</v>
      </c>
      <c r="AC123" s="29" t="e">
        <f t="shared" si="59"/>
        <v>#DIV/0!</v>
      </c>
      <c r="AD123" s="29" t="e">
        <f t="shared" si="59"/>
        <v>#DIV/0!</v>
      </c>
      <c r="AE123" s="29" t="e">
        <f t="shared" si="59"/>
        <v>#DIV/0!</v>
      </c>
      <c r="AF123" s="29" t="e">
        <f t="shared" si="59"/>
        <v>#DIV/0!</v>
      </c>
      <c r="AG123" s="29" t="e">
        <f t="shared" si="59"/>
        <v>#DIV/0!</v>
      </c>
      <c r="AH123" s="30">
        <v>0</v>
      </c>
      <c r="AI123" s="30">
        <v>0</v>
      </c>
      <c r="AJ123" s="30">
        <v>0</v>
      </c>
      <c r="AK123" s="30">
        <v>0</v>
      </c>
      <c r="AL123" s="29">
        <f t="shared" si="36"/>
        <v>0</v>
      </c>
      <c r="AM123" s="30">
        <v>0</v>
      </c>
      <c r="AN123" s="30">
        <v>0</v>
      </c>
      <c r="AO123" s="29">
        <f t="shared" si="37"/>
        <v>0</v>
      </c>
      <c r="AP123" s="28">
        <v>0</v>
      </c>
      <c r="AQ123" s="28">
        <v>0</v>
      </c>
      <c r="AR123" s="28">
        <v>0</v>
      </c>
      <c r="AS123" s="28">
        <v>0</v>
      </c>
      <c r="AT123" s="29">
        <f t="shared" si="47"/>
        <v>0</v>
      </c>
      <c r="AU123" s="28">
        <v>0</v>
      </c>
      <c r="AV123" s="28">
        <v>0</v>
      </c>
      <c r="AW123" s="29">
        <f t="shared" si="48"/>
        <v>0</v>
      </c>
      <c r="AX123" s="28">
        <v>0</v>
      </c>
      <c r="AY123" s="28">
        <v>0</v>
      </c>
      <c r="AZ123" s="28">
        <v>0</v>
      </c>
      <c r="BA123" s="28">
        <v>0</v>
      </c>
      <c r="BB123" s="29">
        <f t="shared" si="49"/>
        <v>0</v>
      </c>
      <c r="BC123" s="28">
        <v>0</v>
      </c>
      <c r="BD123" s="28">
        <v>0</v>
      </c>
      <c r="BE123" s="29">
        <f t="shared" si="50"/>
        <v>0</v>
      </c>
      <c r="BF123" s="28" t="e">
        <f t="shared" si="38"/>
        <v>#DIV/0!</v>
      </c>
      <c r="BG123" s="28" t="e">
        <f t="shared" si="38"/>
        <v>#DIV/0!</v>
      </c>
      <c r="BH123" s="28" t="e">
        <f t="shared" si="38"/>
        <v>#DIV/0!</v>
      </c>
      <c r="BI123" s="28" t="e">
        <f t="shared" si="38"/>
        <v>#DIV/0!</v>
      </c>
      <c r="BJ123" s="28" t="e">
        <f t="shared" si="39"/>
        <v>#DIV/0!</v>
      </c>
      <c r="BK123" s="28" t="e">
        <f t="shared" si="39"/>
        <v>#DIV/0!</v>
      </c>
      <c r="BL123" s="28" t="e">
        <f t="shared" si="39"/>
        <v>#DIV/0!</v>
      </c>
      <c r="BM123" s="28">
        <v>0</v>
      </c>
      <c r="BN123" s="28">
        <v>0</v>
      </c>
      <c r="BO123" s="28">
        <v>0</v>
      </c>
      <c r="BP123" s="28">
        <v>0</v>
      </c>
      <c r="BQ123" s="29">
        <f t="shared" si="51"/>
        <v>0</v>
      </c>
      <c r="BR123" s="28">
        <v>0</v>
      </c>
      <c r="BS123" s="28">
        <v>0</v>
      </c>
      <c r="BT123" s="29">
        <f t="shared" si="52"/>
        <v>0</v>
      </c>
      <c r="BU123" s="28" t="e">
        <f t="shared" si="40"/>
        <v>#DIV/0!</v>
      </c>
      <c r="BV123" s="28" t="e">
        <f t="shared" si="40"/>
        <v>#DIV/0!</v>
      </c>
      <c r="BW123" s="28" t="e">
        <f t="shared" si="40"/>
        <v>#DIV/0!</v>
      </c>
      <c r="BX123" s="28" t="e">
        <f t="shared" si="40"/>
        <v>#DIV/0!</v>
      </c>
      <c r="BY123" s="28" t="e">
        <f t="shared" si="41"/>
        <v>#DIV/0!</v>
      </c>
      <c r="BZ123" s="28" t="e">
        <f t="shared" si="41"/>
        <v>#DIV/0!</v>
      </c>
      <c r="CA123" s="28" t="e">
        <f t="shared" si="41"/>
        <v>#DIV/0!</v>
      </c>
      <c r="CB123" s="31">
        <v>0</v>
      </c>
      <c r="CC123" s="31">
        <v>0</v>
      </c>
      <c r="CD123" s="28">
        <f>'[1]PN_AEUE-Régional SOS'!BW112+'[1]PN_AEUE-Régional CNR'!BW112+'[1]PN_AEUE-Régional CES'!BW112</f>
        <v>0</v>
      </c>
      <c r="CE123" s="28">
        <f>'[1]PN_AEUE-Régional SOS'!BX112+'[1]PN_AEUE-Régional CNR'!BX112+'[1]PN_AEUE-Régional CES'!BX112</f>
        <v>0</v>
      </c>
      <c r="CF123" s="29">
        <f t="shared" si="42"/>
        <v>0</v>
      </c>
      <c r="CG123" s="28"/>
      <c r="CH123" s="28"/>
      <c r="CI123" s="32"/>
      <c r="CJ123" s="32"/>
      <c r="CK123" s="32"/>
      <c r="CL123" s="32"/>
      <c r="CM123" s="32"/>
      <c r="CN123" s="33"/>
      <c r="CO123" s="33"/>
      <c r="CP123" s="32"/>
      <c r="CQ123" s="34"/>
      <c r="CR123" s="34"/>
      <c r="CS123" s="34"/>
      <c r="CT123" s="34"/>
      <c r="CU123" s="34"/>
      <c r="CV123" s="34"/>
    </row>
    <row r="124" spans="1:100" s="117" customFormat="1" ht="27.6" x14ac:dyDescent="0.3">
      <c r="A124" s="27" t="s">
        <v>236</v>
      </c>
      <c r="B124" s="115"/>
      <c r="C124" s="28" t="s">
        <v>237</v>
      </c>
      <c r="D124" s="28" t="s">
        <v>238</v>
      </c>
      <c r="E124" s="29">
        <v>0</v>
      </c>
      <c r="F124" s="29">
        <v>0</v>
      </c>
      <c r="G124" s="29">
        <v>0</v>
      </c>
      <c r="H124" s="29">
        <v>0</v>
      </c>
      <c r="I124" s="29">
        <f t="shared" si="34"/>
        <v>0</v>
      </c>
      <c r="J124" s="29">
        <v>0</v>
      </c>
      <c r="K124" s="29">
        <v>0</v>
      </c>
      <c r="L124" s="29">
        <f t="shared" si="35"/>
        <v>0</v>
      </c>
      <c r="M124" s="28">
        <v>0</v>
      </c>
      <c r="N124" s="28">
        <v>0</v>
      </c>
      <c r="O124" s="28">
        <v>0</v>
      </c>
      <c r="P124" s="28">
        <v>0</v>
      </c>
      <c r="Q124" s="29">
        <f t="shared" si="43"/>
        <v>0</v>
      </c>
      <c r="R124" s="28">
        <v>0</v>
      </c>
      <c r="S124" s="28">
        <v>0</v>
      </c>
      <c r="T124" s="29">
        <f t="shared" si="44"/>
        <v>0</v>
      </c>
      <c r="U124" s="28">
        <v>0</v>
      </c>
      <c r="V124" s="28">
        <v>0</v>
      </c>
      <c r="W124" s="28">
        <v>0</v>
      </c>
      <c r="X124" s="28">
        <v>0</v>
      </c>
      <c r="Y124" s="29">
        <f t="shared" si="45"/>
        <v>0</v>
      </c>
      <c r="Z124" s="28">
        <v>0</v>
      </c>
      <c r="AA124" s="28">
        <v>0</v>
      </c>
      <c r="AB124" s="29">
        <f t="shared" si="46"/>
        <v>0</v>
      </c>
      <c r="AC124" s="29" t="e">
        <f t="shared" si="59"/>
        <v>#DIV/0!</v>
      </c>
      <c r="AD124" s="29" t="e">
        <f t="shared" si="59"/>
        <v>#DIV/0!</v>
      </c>
      <c r="AE124" s="29" t="e">
        <f t="shared" si="59"/>
        <v>#DIV/0!</v>
      </c>
      <c r="AF124" s="29" t="e">
        <f t="shared" si="59"/>
        <v>#DIV/0!</v>
      </c>
      <c r="AG124" s="29" t="e">
        <f t="shared" si="59"/>
        <v>#DIV/0!</v>
      </c>
      <c r="AH124" s="30">
        <v>0</v>
      </c>
      <c r="AI124" s="30">
        <v>0</v>
      </c>
      <c r="AJ124" s="30">
        <v>0</v>
      </c>
      <c r="AK124" s="30">
        <v>0</v>
      </c>
      <c r="AL124" s="29">
        <f t="shared" si="36"/>
        <v>0</v>
      </c>
      <c r="AM124" s="30">
        <v>0</v>
      </c>
      <c r="AN124" s="30">
        <v>0</v>
      </c>
      <c r="AO124" s="29">
        <f t="shared" si="37"/>
        <v>0</v>
      </c>
      <c r="AP124" s="28">
        <v>0</v>
      </c>
      <c r="AQ124" s="28">
        <v>0</v>
      </c>
      <c r="AR124" s="28">
        <v>0</v>
      </c>
      <c r="AS124" s="28">
        <v>0</v>
      </c>
      <c r="AT124" s="29">
        <f t="shared" si="47"/>
        <v>0</v>
      </c>
      <c r="AU124" s="28">
        <v>0</v>
      </c>
      <c r="AV124" s="28">
        <v>0</v>
      </c>
      <c r="AW124" s="29">
        <f t="shared" si="48"/>
        <v>0</v>
      </c>
      <c r="AX124" s="28">
        <v>0</v>
      </c>
      <c r="AY124" s="28">
        <v>0</v>
      </c>
      <c r="AZ124" s="28">
        <v>0</v>
      </c>
      <c r="BA124" s="28">
        <v>0</v>
      </c>
      <c r="BB124" s="29">
        <f t="shared" si="49"/>
        <v>0</v>
      </c>
      <c r="BC124" s="28">
        <v>0</v>
      </c>
      <c r="BD124" s="28">
        <v>0</v>
      </c>
      <c r="BE124" s="29">
        <f t="shared" si="50"/>
        <v>0</v>
      </c>
      <c r="BF124" s="28" t="e">
        <f t="shared" si="38"/>
        <v>#DIV/0!</v>
      </c>
      <c r="BG124" s="28" t="e">
        <f t="shared" si="38"/>
        <v>#DIV/0!</v>
      </c>
      <c r="BH124" s="28" t="e">
        <f t="shared" si="38"/>
        <v>#DIV/0!</v>
      </c>
      <c r="BI124" s="28" t="e">
        <f t="shared" si="38"/>
        <v>#DIV/0!</v>
      </c>
      <c r="BJ124" s="28" t="e">
        <f t="shared" si="39"/>
        <v>#DIV/0!</v>
      </c>
      <c r="BK124" s="28" t="e">
        <f t="shared" si="39"/>
        <v>#DIV/0!</v>
      </c>
      <c r="BL124" s="28" t="e">
        <f t="shared" si="39"/>
        <v>#DIV/0!</v>
      </c>
      <c r="BM124" s="28">
        <v>0</v>
      </c>
      <c r="BN124" s="28">
        <v>0</v>
      </c>
      <c r="BO124" s="28">
        <v>0</v>
      </c>
      <c r="BP124" s="28">
        <v>0</v>
      </c>
      <c r="BQ124" s="29">
        <f t="shared" si="51"/>
        <v>0</v>
      </c>
      <c r="BR124" s="28">
        <v>0</v>
      </c>
      <c r="BS124" s="28">
        <v>0</v>
      </c>
      <c r="BT124" s="29">
        <f t="shared" si="52"/>
        <v>0</v>
      </c>
      <c r="BU124" s="28" t="e">
        <f t="shared" si="40"/>
        <v>#DIV/0!</v>
      </c>
      <c r="BV124" s="28" t="e">
        <f t="shared" si="40"/>
        <v>#DIV/0!</v>
      </c>
      <c r="BW124" s="28" t="e">
        <f t="shared" si="40"/>
        <v>#DIV/0!</v>
      </c>
      <c r="BX124" s="28" t="e">
        <f t="shared" si="40"/>
        <v>#DIV/0!</v>
      </c>
      <c r="BY124" s="28" t="e">
        <f t="shared" si="41"/>
        <v>#DIV/0!</v>
      </c>
      <c r="BZ124" s="28" t="e">
        <f t="shared" si="41"/>
        <v>#DIV/0!</v>
      </c>
      <c r="CA124" s="28" t="e">
        <f t="shared" si="41"/>
        <v>#DIV/0!</v>
      </c>
      <c r="CB124" s="31">
        <v>0</v>
      </c>
      <c r="CC124" s="31">
        <v>0</v>
      </c>
      <c r="CD124" s="28">
        <f>'[1]PN_AEUE-Régional SOS'!BW113+'[1]PN_AEUE-Régional CNR'!BW113+'[1]PN_AEUE-Régional CES'!BW113</f>
        <v>0</v>
      </c>
      <c r="CE124" s="28">
        <f>'[1]PN_AEUE-Régional SOS'!BX113+'[1]PN_AEUE-Régional CNR'!BX113+'[1]PN_AEUE-Régional CES'!BX113</f>
        <v>0</v>
      </c>
      <c r="CF124" s="29">
        <f t="shared" si="42"/>
        <v>0</v>
      </c>
      <c r="CG124" s="28"/>
      <c r="CH124" s="28"/>
      <c r="CI124" s="32"/>
      <c r="CJ124" s="32"/>
      <c r="CK124" s="32"/>
      <c r="CL124" s="32"/>
      <c r="CM124" s="32"/>
      <c r="CN124" s="33"/>
      <c r="CO124" s="33"/>
      <c r="CP124" s="32"/>
      <c r="CQ124" s="34"/>
      <c r="CR124" s="34"/>
      <c r="CS124" s="34"/>
      <c r="CT124" s="34"/>
      <c r="CU124" s="34"/>
      <c r="CV124" s="34"/>
    </row>
    <row r="125" spans="1:100" s="26" customFormat="1" ht="14.4" x14ac:dyDescent="0.3">
      <c r="A125" s="22" t="s">
        <v>239</v>
      </c>
      <c r="B125" s="23"/>
      <c r="C125" s="24"/>
      <c r="D125" s="23"/>
      <c r="E125" s="29">
        <v>0</v>
      </c>
      <c r="F125" s="29">
        <v>0</v>
      </c>
      <c r="G125" s="29">
        <v>0</v>
      </c>
      <c r="H125" s="29">
        <v>0</v>
      </c>
      <c r="I125" s="29">
        <f t="shared" si="34"/>
        <v>0</v>
      </c>
      <c r="J125" s="29">
        <v>0</v>
      </c>
      <c r="K125" s="29">
        <v>0</v>
      </c>
      <c r="L125" s="29">
        <f t="shared" si="35"/>
        <v>0</v>
      </c>
      <c r="M125" s="28">
        <v>0</v>
      </c>
      <c r="N125" s="28">
        <v>0</v>
      </c>
      <c r="O125" s="28">
        <v>0</v>
      </c>
      <c r="P125" s="28">
        <v>0</v>
      </c>
      <c r="Q125" s="29">
        <f t="shared" si="43"/>
        <v>0</v>
      </c>
      <c r="R125" s="28">
        <v>0</v>
      </c>
      <c r="S125" s="28">
        <v>0</v>
      </c>
      <c r="T125" s="29">
        <f t="shared" si="44"/>
        <v>0</v>
      </c>
      <c r="U125" s="28">
        <v>0</v>
      </c>
      <c r="V125" s="28">
        <v>0</v>
      </c>
      <c r="W125" s="28">
        <v>0</v>
      </c>
      <c r="X125" s="28">
        <v>0</v>
      </c>
      <c r="Y125" s="29">
        <f t="shared" si="45"/>
        <v>0</v>
      </c>
      <c r="Z125" s="28">
        <v>0</v>
      </c>
      <c r="AA125" s="28">
        <v>0</v>
      </c>
      <c r="AB125" s="29">
        <f t="shared" si="46"/>
        <v>0</v>
      </c>
      <c r="AC125" s="29" t="e">
        <f t="shared" si="59"/>
        <v>#DIV/0!</v>
      </c>
      <c r="AD125" s="29" t="e">
        <f t="shared" si="59"/>
        <v>#DIV/0!</v>
      </c>
      <c r="AE125" s="29" t="e">
        <f t="shared" si="59"/>
        <v>#DIV/0!</v>
      </c>
      <c r="AF125" s="29" t="e">
        <f t="shared" si="59"/>
        <v>#DIV/0!</v>
      </c>
      <c r="AG125" s="29" t="e">
        <f t="shared" si="59"/>
        <v>#DIV/0!</v>
      </c>
      <c r="AH125" s="30">
        <v>0</v>
      </c>
      <c r="AI125" s="30">
        <v>0</v>
      </c>
      <c r="AJ125" s="30">
        <v>0</v>
      </c>
      <c r="AK125" s="30">
        <v>0</v>
      </c>
      <c r="AL125" s="29">
        <f t="shared" si="36"/>
        <v>0</v>
      </c>
      <c r="AM125" s="30">
        <v>0</v>
      </c>
      <c r="AN125" s="30">
        <v>0</v>
      </c>
      <c r="AO125" s="29">
        <f t="shared" si="37"/>
        <v>0</v>
      </c>
      <c r="AP125" s="28">
        <v>0</v>
      </c>
      <c r="AQ125" s="28">
        <v>0</v>
      </c>
      <c r="AR125" s="28">
        <v>0</v>
      </c>
      <c r="AS125" s="28">
        <v>0</v>
      </c>
      <c r="AT125" s="29">
        <f t="shared" si="47"/>
        <v>0</v>
      </c>
      <c r="AU125" s="28">
        <v>0</v>
      </c>
      <c r="AV125" s="28">
        <v>0</v>
      </c>
      <c r="AW125" s="29">
        <f t="shared" si="48"/>
        <v>0</v>
      </c>
      <c r="AX125" s="28">
        <v>0</v>
      </c>
      <c r="AY125" s="28">
        <v>0</v>
      </c>
      <c r="AZ125" s="28">
        <v>0</v>
      </c>
      <c r="BA125" s="28">
        <v>0</v>
      </c>
      <c r="BB125" s="29">
        <f t="shared" si="49"/>
        <v>0</v>
      </c>
      <c r="BC125" s="28">
        <v>0</v>
      </c>
      <c r="BD125" s="28">
        <v>0</v>
      </c>
      <c r="BE125" s="29">
        <f t="shared" si="50"/>
        <v>0</v>
      </c>
      <c r="BF125" s="28" t="e">
        <f t="shared" si="38"/>
        <v>#DIV/0!</v>
      </c>
      <c r="BG125" s="28" t="e">
        <f t="shared" si="38"/>
        <v>#DIV/0!</v>
      </c>
      <c r="BH125" s="28" t="e">
        <f t="shared" si="38"/>
        <v>#DIV/0!</v>
      </c>
      <c r="BI125" s="28" t="e">
        <f t="shared" si="38"/>
        <v>#DIV/0!</v>
      </c>
      <c r="BJ125" s="28" t="e">
        <f t="shared" si="39"/>
        <v>#DIV/0!</v>
      </c>
      <c r="BK125" s="28" t="e">
        <f t="shared" si="39"/>
        <v>#DIV/0!</v>
      </c>
      <c r="BL125" s="28" t="e">
        <f t="shared" si="39"/>
        <v>#DIV/0!</v>
      </c>
      <c r="BM125" s="28">
        <v>0</v>
      </c>
      <c r="BN125" s="28">
        <v>0</v>
      </c>
      <c r="BO125" s="28">
        <v>0</v>
      </c>
      <c r="BP125" s="28">
        <v>0</v>
      </c>
      <c r="BQ125" s="29">
        <f t="shared" si="51"/>
        <v>0</v>
      </c>
      <c r="BR125" s="28">
        <v>0</v>
      </c>
      <c r="BS125" s="28">
        <v>0</v>
      </c>
      <c r="BT125" s="29">
        <f t="shared" si="52"/>
        <v>0</v>
      </c>
      <c r="BU125" s="28" t="e">
        <f t="shared" si="40"/>
        <v>#DIV/0!</v>
      </c>
      <c r="BV125" s="28" t="e">
        <f t="shared" si="40"/>
        <v>#DIV/0!</v>
      </c>
      <c r="BW125" s="28" t="e">
        <f t="shared" si="40"/>
        <v>#DIV/0!</v>
      </c>
      <c r="BX125" s="28" t="e">
        <f t="shared" si="40"/>
        <v>#DIV/0!</v>
      </c>
      <c r="BY125" s="28" t="e">
        <f t="shared" si="41"/>
        <v>#DIV/0!</v>
      </c>
      <c r="BZ125" s="28" t="e">
        <f t="shared" si="41"/>
        <v>#DIV/0!</v>
      </c>
      <c r="CA125" s="28" t="e">
        <f t="shared" si="41"/>
        <v>#DIV/0!</v>
      </c>
      <c r="CB125" s="31">
        <v>0</v>
      </c>
      <c r="CC125" s="31">
        <v>0</v>
      </c>
      <c r="CD125" s="28">
        <f>'[1]PN_AEUE-Régional SOS'!BW114+'[1]PN_AEUE-Régional CNR'!BW114+'[1]PN_AEUE-Régional CES'!BW114</f>
        <v>0</v>
      </c>
      <c r="CE125" s="28">
        <f>'[1]PN_AEUE-Régional SOS'!BX114+'[1]PN_AEUE-Régional CNR'!BX114+'[1]PN_AEUE-Régional CES'!BX114</f>
        <v>0</v>
      </c>
      <c r="CF125" s="29">
        <f t="shared" si="42"/>
        <v>0</v>
      </c>
      <c r="CG125" s="28"/>
      <c r="CH125" s="28"/>
      <c r="CI125" s="23"/>
      <c r="CJ125" s="23"/>
      <c r="CK125" s="23"/>
      <c r="CL125" s="23"/>
      <c r="CM125" s="23"/>
      <c r="CN125" s="23"/>
      <c r="CO125" s="23"/>
      <c r="CP125" s="23"/>
      <c r="CQ125" s="25"/>
      <c r="CR125" s="25"/>
      <c r="CS125" s="25"/>
      <c r="CT125" s="25"/>
      <c r="CU125" s="25"/>
      <c r="CV125" s="25"/>
    </row>
    <row r="126" spans="1:100" s="118" customFormat="1" ht="27.6" x14ac:dyDescent="0.3">
      <c r="A126" s="103" t="s">
        <v>240</v>
      </c>
      <c r="B126" s="119"/>
      <c r="C126" s="38" t="s">
        <v>241</v>
      </c>
      <c r="D126" s="38" t="s">
        <v>242</v>
      </c>
      <c r="E126" s="29">
        <v>0</v>
      </c>
      <c r="F126" s="29">
        <v>0</v>
      </c>
      <c r="G126" s="29">
        <v>0</v>
      </c>
      <c r="H126" s="29">
        <v>0</v>
      </c>
      <c r="I126" s="29">
        <f t="shared" si="34"/>
        <v>0</v>
      </c>
      <c r="J126" s="29">
        <v>0</v>
      </c>
      <c r="K126" s="29">
        <v>0</v>
      </c>
      <c r="L126" s="29">
        <f t="shared" si="35"/>
        <v>0</v>
      </c>
      <c r="M126" s="28">
        <v>0</v>
      </c>
      <c r="N126" s="28">
        <v>0</v>
      </c>
      <c r="O126" s="28">
        <v>0</v>
      </c>
      <c r="P126" s="28">
        <v>0</v>
      </c>
      <c r="Q126" s="29">
        <f t="shared" si="43"/>
        <v>0</v>
      </c>
      <c r="R126" s="28">
        <v>0</v>
      </c>
      <c r="S126" s="28">
        <v>0</v>
      </c>
      <c r="T126" s="29">
        <f t="shared" si="44"/>
        <v>0</v>
      </c>
      <c r="U126" s="28">
        <v>0</v>
      </c>
      <c r="V126" s="28">
        <v>0</v>
      </c>
      <c r="W126" s="28">
        <v>0</v>
      </c>
      <c r="X126" s="28">
        <v>0</v>
      </c>
      <c r="Y126" s="29">
        <f t="shared" si="45"/>
        <v>0</v>
      </c>
      <c r="Z126" s="28">
        <v>0</v>
      </c>
      <c r="AA126" s="28">
        <v>0</v>
      </c>
      <c r="AB126" s="29">
        <f t="shared" si="46"/>
        <v>0</v>
      </c>
      <c r="AC126" s="29" t="e">
        <f t="shared" si="59"/>
        <v>#DIV/0!</v>
      </c>
      <c r="AD126" s="29" t="e">
        <f t="shared" si="59"/>
        <v>#DIV/0!</v>
      </c>
      <c r="AE126" s="29" t="e">
        <f t="shared" si="59"/>
        <v>#DIV/0!</v>
      </c>
      <c r="AF126" s="29" t="e">
        <f t="shared" si="59"/>
        <v>#DIV/0!</v>
      </c>
      <c r="AG126" s="29" t="e">
        <f t="shared" si="59"/>
        <v>#DIV/0!</v>
      </c>
      <c r="AH126" s="30">
        <v>0</v>
      </c>
      <c r="AI126" s="30">
        <v>0</v>
      </c>
      <c r="AJ126" s="30">
        <v>0</v>
      </c>
      <c r="AK126" s="30">
        <v>0</v>
      </c>
      <c r="AL126" s="29">
        <f t="shared" si="36"/>
        <v>0</v>
      </c>
      <c r="AM126" s="30">
        <v>0</v>
      </c>
      <c r="AN126" s="30">
        <v>0</v>
      </c>
      <c r="AO126" s="29">
        <f t="shared" si="37"/>
        <v>0</v>
      </c>
      <c r="AP126" s="28">
        <v>0</v>
      </c>
      <c r="AQ126" s="28">
        <v>0</v>
      </c>
      <c r="AR126" s="28">
        <v>0</v>
      </c>
      <c r="AS126" s="28">
        <v>0</v>
      </c>
      <c r="AT126" s="29">
        <f t="shared" si="47"/>
        <v>0</v>
      </c>
      <c r="AU126" s="28">
        <v>0</v>
      </c>
      <c r="AV126" s="28">
        <v>0</v>
      </c>
      <c r="AW126" s="29">
        <f t="shared" si="48"/>
        <v>0</v>
      </c>
      <c r="AX126" s="28">
        <v>0</v>
      </c>
      <c r="AY126" s="28">
        <v>0</v>
      </c>
      <c r="AZ126" s="28">
        <v>0</v>
      </c>
      <c r="BA126" s="28">
        <v>0</v>
      </c>
      <c r="BB126" s="29">
        <f t="shared" si="49"/>
        <v>0</v>
      </c>
      <c r="BC126" s="28">
        <v>0</v>
      </c>
      <c r="BD126" s="28">
        <v>0</v>
      </c>
      <c r="BE126" s="29">
        <f t="shared" si="50"/>
        <v>0</v>
      </c>
      <c r="BF126" s="28" t="e">
        <f t="shared" si="38"/>
        <v>#DIV/0!</v>
      </c>
      <c r="BG126" s="28" t="e">
        <f t="shared" si="38"/>
        <v>#DIV/0!</v>
      </c>
      <c r="BH126" s="28" t="e">
        <f t="shared" si="38"/>
        <v>#DIV/0!</v>
      </c>
      <c r="BI126" s="28" t="e">
        <f t="shared" si="38"/>
        <v>#DIV/0!</v>
      </c>
      <c r="BJ126" s="28" t="e">
        <f t="shared" si="39"/>
        <v>#DIV/0!</v>
      </c>
      <c r="BK126" s="28" t="e">
        <f t="shared" si="39"/>
        <v>#DIV/0!</v>
      </c>
      <c r="BL126" s="28" t="e">
        <f t="shared" si="39"/>
        <v>#DIV/0!</v>
      </c>
      <c r="BM126" s="28">
        <v>0</v>
      </c>
      <c r="BN126" s="28">
        <v>0</v>
      </c>
      <c r="BO126" s="28">
        <v>0</v>
      </c>
      <c r="BP126" s="28">
        <v>0</v>
      </c>
      <c r="BQ126" s="29">
        <f t="shared" si="51"/>
        <v>0</v>
      </c>
      <c r="BR126" s="28">
        <v>0</v>
      </c>
      <c r="BS126" s="28">
        <v>0</v>
      </c>
      <c r="BT126" s="29">
        <f t="shared" si="52"/>
        <v>0</v>
      </c>
      <c r="BU126" s="28" t="e">
        <f t="shared" si="40"/>
        <v>#DIV/0!</v>
      </c>
      <c r="BV126" s="28" t="e">
        <f t="shared" si="40"/>
        <v>#DIV/0!</v>
      </c>
      <c r="BW126" s="28" t="e">
        <f t="shared" si="40"/>
        <v>#DIV/0!</v>
      </c>
      <c r="BX126" s="28" t="e">
        <f t="shared" si="40"/>
        <v>#DIV/0!</v>
      </c>
      <c r="BY126" s="28" t="e">
        <f t="shared" si="41"/>
        <v>#DIV/0!</v>
      </c>
      <c r="BZ126" s="28" t="e">
        <f t="shared" si="41"/>
        <v>#DIV/0!</v>
      </c>
      <c r="CA126" s="28" t="e">
        <f t="shared" si="41"/>
        <v>#DIV/0!</v>
      </c>
      <c r="CB126" s="31">
        <v>0</v>
      </c>
      <c r="CC126" s="31">
        <v>0</v>
      </c>
      <c r="CD126" s="28">
        <f>'[1]PN_AEUE-Régional SOS'!BW115+'[1]PN_AEUE-Régional CNR'!BW115+'[1]PN_AEUE-Régional CES'!BW115</f>
        <v>0</v>
      </c>
      <c r="CE126" s="28">
        <f>'[1]PN_AEUE-Régional SOS'!BX115+'[1]PN_AEUE-Régional CNR'!BX115+'[1]PN_AEUE-Régional CES'!BX115</f>
        <v>0</v>
      </c>
      <c r="CF126" s="29">
        <f t="shared" si="42"/>
        <v>0</v>
      </c>
      <c r="CG126" s="28"/>
      <c r="CH126" s="28"/>
      <c r="CI126" s="28"/>
      <c r="CJ126" s="28"/>
      <c r="CK126" s="28"/>
      <c r="CL126" s="28"/>
      <c r="CM126" s="28"/>
      <c r="CN126" s="28"/>
      <c r="CO126" s="28"/>
      <c r="CP126" s="28"/>
      <c r="CQ126" s="17"/>
      <c r="CR126" s="17"/>
      <c r="CS126" s="17"/>
      <c r="CT126" s="17"/>
      <c r="CU126" s="17"/>
      <c r="CV126" s="17"/>
    </row>
    <row r="127" spans="1:100" s="26" customFormat="1" ht="14.4" x14ac:dyDescent="0.3">
      <c r="A127" s="22" t="s">
        <v>243</v>
      </c>
      <c r="B127" s="23"/>
      <c r="C127" s="24"/>
      <c r="D127" s="23"/>
      <c r="E127" s="29">
        <v>0</v>
      </c>
      <c r="F127" s="29">
        <v>0</v>
      </c>
      <c r="G127" s="29">
        <v>0</v>
      </c>
      <c r="H127" s="29">
        <v>0</v>
      </c>
      <c r="I127" s="29">
        <f t="shared" si="34"/>
        <v>0</v>
      </c>
      <c r="J127" s="29">
        <v>0</v>
      </c>
      <c r="K127" s="29">
        <v>0</v>
      </c>
      <c r="L127" s="29">
        <f t="shared" si="35"/>
        <v>0</v>
      </c>
      <c r="M127" s="28">
        <v>0</v>
      </c>
      <c r="N127" s="28">
        <v>0</v>
      </c>
      <c r="O127" s="28">
        <v>0</v>
      </c>
      <c r="P127" s="28">
        <v>0</v>
      </c>
      <c r="Q127" s="29">
        <f t="shared" si="43"/>
        <v>0</v>
      </c>
      <c r="R127" s="28">
        <v>0</v>
      </c>
      <c r="S127" s="28">
        <v>0</v>
      </c>
      <c r="T127" s="29">
        <f t="shared" si="44"/>
        <v>0</v>
      </c>
      <c r="U127" s="28">
        <v>0</v>
      </c>
      <c r="V127" s="28">
        <v>0</v>
      </c>
      <c r="W127" s="28">
        <v>0</v>
      </c>
      <c r="X127" s="28">
        <v>0</v>
      </c>
      <c r="Y127" s="29">
        <f t="shared" si="45"/>
        <v>0</v>
      </c>
      <c r="Z127" s="28">
        <v>0</v>
      </c>
      <c r="AA127" s="28">
        <v>0</v>
      </c>
      <c r="AB127" s="29">
        <f t="shared" si="46"/>
        <v>0</v>
      </c>
      <c r="AC127" s="29" t="e">
        <f t="shared" si="59"/>
        <v>#DIV/0!</v>
      </c>
      <c r="AD127" s="29" t="e">
        <f t="shared" si="59"/>
        <v>#DIV/0!</v>
      </c>
      <c r="AE127" s="29" t="e">
        <f t="shared" si="59"/>
        <v>#DIV/0!</v>
      </c>
      <c r="AF127" s="29" t="e">
        <f t="shared" si="59"/>
        <v>#DIV/0!</v>
      </c>
      <c r="AG127" s="29" t="e">
        <f t="shared" si="59"/>
        <v>#DIV/0!</v>
      </c>
      <c r="AH127" s="30">
        <v>0</v>
      </c>
      <c r="AI127" s="30">
        <v>0</v>
      </c>
      <c r="AJ127" s="30">
        <v>0</v>
      </c>
      <c r="AK127" s="30">
        <v>0</v>
      </c>
      <c r="AL127" s="29">
        <f t="shared" si="36"/>
        <v>0</v>
      </c>
      <c r="AM127" s="30">
        <v>0</v>
      </c>
      <c r="AN127" s="30">
        <v>0</v>
      </c>
      <c r="AO127" s="29">
        <f t="shared" si="37"/>
        <v>0</v>
      </c>
      <c r="AP127" s="28">
        <v>0</v>
      </c>
      <c r="AQ127" s="28">
        <v>0</v>
      </c>
      <c r="AR127" s="28">
        <v>0</v>
      </c>
      <c r="AS127" s="28">
        <v>0</v>
      </c>
      <c r="AT127" s="29">
        <f t="shared" si="47"/>
        <v>0</v>
      </c>
      <c r="AU127" s="28">
        <v>0</v>
      </c>
      <c r="AV127" s="28">
        <v>0</v>
      </c>
      <c r="AW127" s="29">
        <f t="shared" si="48"/>
        <v>0</v>
      </c>
      <c r="AX127" s="28">
        <v>0</v>
      </c>
      <c r="AY127" s="28">
        <v>0</v>
      </c>
      <c r="AZ127" s="28">
        <v>0</v>
      </c>
      <c r="BA127" s="28">
        <v>0</v>
      </c>
      <c r="BB127" s="29">
        <f t="shared" si="49"/>
        <v>0</v>
      </c>
      <c r="BC127" s="28">
        <v>0</v>
      </c>
      <c r="BD127" s="28">
        <v>0</v>
      </c>
      <c r="BE127" s="29">
        <f t="shared" si="50"/>
        <v>0</v>
      </c>
      <c r="BF127" s="28" t="e">
        <f t="shared" si="38"/>
        <v>#DIV/0!</v>
      </c>
      <c r="BG127" s="28" t="e">
        <f t="shared" si="38"/>
        <v>#DIV/0!</v>
      </c>
      <c r="BH127" s="28" t="e">
        <f t="shared" si="38"/>
        <v>#DIV/0!</v>
      </c>
      <c r="BI127" s="28" t="e">
        <f t="shared" si="38"/>
        <v>#DIV/0!</v>
      </c>
      <c r="BJ127" s="28" t="e">
        <f t="shared" si="39"/>
        <v>#DIV/0!</v>
      </c>
      <c r="BK127" s="28" t="e">
        <f t="shared" si="39"/>
        <v>#DIV/0!</v>
      </c>
      <c r="BL127" s="28" t="e">
        <f t="shared" si="39"/>
        <v>#DIV/0!</v>
      </c>
      <c r="BM127" s="28">
        <v>0</v>
      </c>
      <c r="BN127" s="28">
        <v>0</v>
      </c>
      <c r="BO127" s="28">
        <v>0</v>
      </c>
      <c r="BP127" s="28">
        <v>0</v>
      </c>
      <c r="BQ127" s="29">
        <f t="shared" si="51"/>
        <v>0</v>
      </c>
      <c r="BR127" s="28">
        <v>0</v>
      </c>
      <c r="BS127" s="28">
        <v>0</v>
      </c>
      <c r="BT127" s="29">
        <f t="shared" si="52"/>
        <v>0</v>
      </c>
      <c r="BU127" s="28" t="e">
        <f t="shared" si="40"/>
        <v>#DIV/0!</v>
      </c>
      <c r="BV127" s="28" t="e">
        <f t="shared" si="40"/>
        <v>#DIV/0!</v>
      </c>
      <c r="BW127" s="28" t="e">
        <f t="shared" si="40"/>
        <v>#DIV/0!</v>
      </c>
      <c r="BX127" s="28" t="e">
        <f t="shared" si="40"/>
        <v>#DIV/0!</v>
      </c>
      <c r="BY127" s="28" t="e">
        <f t="shared" si="41"/>
        <v>#DIV/0!</v>
      </c>
      <c r="BZ127" s="28" t="e">
        <f t="shared" si="41"/>
        <v>#DIV/0!</v>
      </c>
      <c r="CA127" s="28" t="e">
        <f t="shared" si="41"/>
        <v>#DIV/0!</v>
      </c>
      <c r="CB127" s="31">
        <v>0</v>
      </c>
      <c r="CC127" s="31">
        <v>0</v>
      </c>
      <c r="CD127" s="28">
        <f>'[1]PN_AEUE-Régional SOS'!BW116+'[1]PN_AEUE-Régional CNR'!BW116+'[1]PN_AEUE-Régional CES'!BW116</f>
        <v>0</v>
      </c>
      <c r="CE127" s="28">
        <f>'[1]PN_AEUE-Régional SOS'!BX116+'[1]PN_AEUE-Régional CNR'!BX116+'[1]PN_AEUE-Régional CES'!BX116</f>
        <v>0</v>
      </c>
      <c r="CF127" s="29">
        <f t="shared" si="42"/>
        <v>0</v>
      </c>
      <c r="CG127" s="28"/>
      <c r="CH127" s="28"/>
      <c r="CI127" s="23"/>
      <c r="CJ127" s="23"/>
      <c r="CK127" s="23"/>
      <c r="CL127" s="23"/>
      <c r="CM127" s="23"/>
      <c r="CN127" s="23"/>
      <c r="CO127" s="23"/>
      <c r="CP127" s="23"/>
      <c r="CQ127" s="25"/>
      <c r="CR127" s="25"/>
      <c r="CS127" s="25"/>
      <c r="CT127" s="25"/>
      <c r="CU127" s="25"/>
      <c r="CV127" s="25"/>
    </row>
    <row r="128" spans="1:100" s="122" customFormat="1" ht="27.6" x14ac:dyDescent="0.3">
      <c r="A128" s="86" t="s">
        <v>240</v>
      </c>
      <c r="B128" s="121"/>
      <c r="C128" s="38" t="s">
        <v>241</v>
      </c>
      <c r="D128" s="38" t="s">
        <v>242</v>
      </c>
      <c r="E128" s="29">
        <v>0</v>
      </c>
      <c r="F128" s="29">
        <v>0</v>
      </c>
      <c r="G128" s="29">
        <v>0</v>
      </c>
      <c r="H128" s="29">
        <v>0</v>
      </c>
      <c r="I128" s="29">
        <f t="shared" si="34"/>
        <v>0</v>
      </c>
      <c r="J128" s="29">
        <v>0</v>
      </c>
      <c r="K128" s="29">
        <v>0</v>
      </c>
      <c r="L128" s="29">
        <f t="shared" si="35"/>
        <v>0</v>
      </c>
      <c r="M128" s="28">
        <v>0</v>
      </c>
      <c r="N128" s="28">
        <v>0</v>
      </c>
      <c r="O128" s="28">
        <v>0</v>
      </c>
      <c r="P128" s="28">
        <v>0</v>
      </c>
      <c r="Q128" s="29">
        <f t="shared" si="43"/>
        <v>0</v>
      </c>
      <c r="R128" s="28">
        <v>0</v>
      </c>
      <c r="S128" s="28">
        <v>0</v>
      </c>
      <c r="T128" s="29">
        <f t="shared" si="44"/>
        <v>0</v>
      </c>
      <c r="U128" s="28">
        <v>0</v>
      </c>
      <c r="V128" s="28">
        <v>0</v>
      </c>
      <c r="W128" s="28">
        <v>0</v>
      </c>
      <c r="X128" s="28">
        <v>0</v>
      </c>
      <c r="Y128" s="29">
        <f t="shared" si="45"/>
        <v>0</v>
      </c>
      <c r="Z128" s="28">
        <v>0</v>
      </c>
      <c r="AA128" s="28">
        <v>0</v>
      </c>
      <c r="AB128" s="29">
        <f t="shared" si="46"/>
        <v>0</v>
      </c>
      <c r="AC128" s="29" t="e">
        <f t="shared" si="59"/>
        <v>#DIV/0!</v>
      </c>
      <c r="AD128" s="29" t="e">
        <f t="shared" si="59"/>
        <v>#DIV/0!</v>
      </c>
      <c r="AE128" s="29" t="e">
        <f t="shared" si="59"/>
        <v>#DIV/0!</v>
      </c>
      <c r="AF128" s="29" t="e">
        <f t="shared" si="59"/>
        <v>#DIV/0!</v>
      </c>
      <c r="AG128" s="29" t="e">
        <f t="shared" si="59"/>
        <v>#DIV/0!</v>
      </c>
      <c r="AH128" s="30">
        <v>0</v>
      </c>
      <c r="AI128" s="30">
        <v>0</v>
      </c>
      <c r="AJ128" s="30">
        <v>0</v>
      </c>
      <c r="AK128" s="30">
        <v>0</v>
      </c>
      <c r="AL128" s="29">
        <f t="shared" si="36"/>
        <v>0</v>
      </c>
      <c r="AM128" s="30">
        <v>0</v>
      </c>
      <c r="AN128" s="30">
        <v>0</v>
      </c>
      <c r="AO128" s="29">
        <f t="shared" si="37"/>
        <v>0</v>
      </c>
      <c r="AP128" s="28">
        <v>0</v>
      </c>
      <c r="AQ128" s="28">
        <v>0</v>
      </c>
      <c r="AR128" s="28">
        <v>0</v>
      </c>
      <c r="AS128" s="28">
        <v>0</v>
      </c>
      <c r="AT128" s="29">
        <f t="shared" si="47"/>
        <v>0</v>
      </c>
      <c r="AU128" s="28">
        <v>0</v>
      </c>
      <c r="AV128" s="28">
        <v>0</v>
      </c>
      <c r="AW128" s="29">
        <f t="shared" si="48"/>
        <v>0</v>
      </c>
      <c r="AX128" s="28">
        <v>0</v>
      </c>
      <c r="AY128" s="28">
        <v>0</v>
      </c>
      <c r="AZ128" s="28">
        <v>0</v>
      </c>
      <c r="BA128" s="28">
        <v>0</v>
      </c>
      <c r="BB128" s="29">
        <f t="shared" si="49"/>
        <v>0</v>
      </c>
      <c r="BC128" s="28">
        <v>0</v>
      </c>
      <c r="BD128" s="28">
        <v>0</v>
      </c>
      <c r="BE128" s="29">
        <f t="shared" si="50"/>
        <v>0</v>
      </c>
      <c r="BF128" s="28" t="e">
        <f t="shared" si="38"/>
        <v>#DIV/0!</v>
      </c>
      <c r="BG128" s="28" t="e">
        <f t="shared" si="38"/>
        <v>#DIV/0!</v>
      </c>
      <c r="BH128" s="28" t="e">
        <f t="shared" si="38"/>
        <v>#DIV/0!</v>
      </c>
      <c r="BI128" s="28" t="e">
        <f t="shared" si="38"/>
        <v>#DIV/0!</v>
      </c>
      <c r="BJ128" s="28" t="e">
        <f t="shared" si="39"/>
        <v>#DIV/0!</v>
      </c>
      <c r="BK128" s="28" t="e">
        <f t="shared" si="39"/>
        <v>#DIV/0!</v>
      </c>
      <c r="BL128" s="28" t="e">
        <f t="shared" si="39"/>
        <v>#DIV/0!</v>
      </c>
      <c r="BM128" s="28">
        <v>0</v>
      </c>
      <c r="BN128" s="28">
        <v>0</v>
      </c>
      <c r="BO128" s="28">
        <v>0</v>
      </c>
      <c r="BP128" s="28">
        <v>0</v>
      </c>
      <c r="BQ128" s="29">
        <f t="shared" si="51"/>
        <v>0</v>
      </c>
      <c r="BR128" s="28">
        <v>0</v>
      </c>
      <c r="BS128" s="28">
        <v>0</v>
      </c>
      <c r="BT128" s="29">
        <f t="shared" si="52"/>
        <v>0</v>
      </c>
      <c r="BU128" s="28" t="e">
        <f t="shared" si="40"/>
        <v>#DIV/0!</v>
      </c>
      <c r="BV128" s="28" t="e">
        <f t="shared" si="40"/>
        <v>#DIV/0!</v>
      </c>
      <c r="BW128" s="28" t="e">
        <f t="shared" si="40"/>
        <v>#DIV/0!</v>
      </c>
      <c r="BX128" s="28" t="e">
        <f t="shared" si="40"/>
        <v>#DIV/0!</v>
      </c>
      <c r="BY128" s="28" t="e">
        <f t="shared" si="41"/>
        <v>#DIV/0!</v>
      </c>
      <c r="BZ128" s="28" t="e">
        <f t="shared" si="41"/>
        <v>#DIV/0!</v>
      </c>
      <c r="CA128" s="28" t="e">
        <f t="shared" si="41"/>
        <v>#DIV/0!</v>
      </c>
      <c r="CB128" s="31">
        <v>0</v>
      </c>
      <c r="CC128" s="31">
        <v>0</v>
      </c>
      <c r="CD128" s="28">
        <f>'[1]PN_AEUE-Régional SOS'!BW117+'[1]PN_AEUE-Régional CNR'!BW117+'[1]PN_AEUE-Régional CES'!BW117</f>
        <v>0</v>
      </c>
      <c r="CE128" s="28">
        <f>'[1]PN_AEUE-Régional SOS'!BX117+'[1]PN_AEUE-Régional CNR'!BX117+'[1]PN_AEUE-Régional CES'!BX117</f>
        <v>0</v>
      </c>
      <c r="CF128" s="29">
        <f t="shared" si="42"/>
        <v>0</v>
      </c>
      <c r="CG128" s="28"/>
      <c r="CH128" s="28"/>
      <c r="CI128" s="88"/>
      <c r="CJ128" s="88"/>
      <c r="CK128" s="88"/>
      <c r="CL128" s="88"/>
      <c r="CM128" s="88"/>
      <c r="CN128" s="83"/>
      <c r="CO128" s="83"/>
      <c r="CP128" s="88"/>
      <c r="CQ128" s="84"/>
      <c r="CR128" s="84"/>
      <c r="CS128" s="84"/>
      <c r="CT128" s="84"/>
      <c r="CU128" s="84"/>
      <c r="CV128" s="84"/>
    </row>
    <row r="129" spans="1:100" s="151" customFormat="1" ht="11.4" x14ac:dyDescent="0.3">
      <c r="A129" s="151" t="s">
        <v>244</v>
      </c>
      <c r="E129" s="151">
        <f>SUM(E120:E128)</f>
        <v>0</v>
      </c>
      <c r="F129" s="151">
        <f t="shared" ref="F129:AB129" si="60">SUM(F120:F128)</f>
        <v>0</v>
      </c>
      <c r="G129" s="151">
        <f t="shared" si="60"/>
        <v>0</v>
      </c>
      <c r="H129" s="151">
        <f t="shared" si="60"/>
        <v>0</v>
      </c>
      <c r="I129" s="151">
        <f t="shared" si="60"/>
        <v>0</v>
      </c>
      <c r="J129" s="151">
        <f t="shared" si="60"/>
        <v>0</v>
      </c>
      <c r="K129" s="151">
        <f t="shared" si="60"/>
        <v>0</v>
      </c>
      <c r="L129" s="151">
        <f t="shared" si="60"/>
        <v>0</v>
      </c>
      <c r="M129" s="151">
        <f t="shared" si="60"/>
        <v>0</v>
      </c>
      <c r="N129" s="151">
        <f t="shared" si="60"/>
        <v>0</v>
      </c>
      <c r="O129" s="151">
        <f t="shared" si="60"/>
        <v>0</v>
      </c>
      <c r="P129" s="151">
        <f t="shared" si="60"/>
        <v>0</v>
      </c>
      <c r="Q129" s="151">
        <f t="shared" si="60"/>
        <v>0</v>
      </c>
      <c r="R129" s="151">
        <f t="shared" si="60"/>
        <v>0</v>
      </c>
      <c r="S129" s="151">
        <f t="shared" si="60"/>
        <v>0</v>
      </c>
      <c r="T129" s="151">
        <f t="shared" si="60"/>
        <v>0</v>
      </c>
      <c r="U129" s="151">
        <f t="shared" si="60"/>
        <v>0</v>
      </c>
      <c r="V129" s="151">
        <f t="shared" si="60"/>
        <v>0</v>
      </c>
      <c r="W129" s="151">
        <f t="shared" si="60"/>
        <v>0</v>
      </c>
      <c r="X129" s="151">
        <f t="shared" si="60"/>
        <v>0</v>
      </c>
      <c r="Y129" s="151">
        <f t="shared" si="60"/>
        <v>0</v>
      </c>
      <c r="Z129" s="151">
        <f t="shared" si="60"/>
        <v>0</v>
      </c>
      <c r="AA129" s="151">
        <f t="shared" si="60"/>
        <v>0</v>
      </c>
      <c r="AB129" s="151">
        <f t="shared" si="60"/>
        <v>0</v>
      </c>
      <c r="AC129" s="151" t="e">
        <f t="shared" si="59"/>
        <v>#DIV/0!</v>
      </c>
      <c r="AD129" s="151" t="e">
        <f t="shared" si="59"/>
        <v>#DIV/0!</v>
      </c>
      <c r="AE129" s="151" t="e">
        <f t="shared" si="59"/>
        <v>#DIV/0!</v>
      </c>
      <c r="AF129" s="151" t="e">
        <f t="shared" si="59"/>
        <v>#DIV/0!</v>
      </c>
      <c r="AG129" s="151" t="e">
        <f t="shared" si="59"/>
        <v>#DIV/0!</v>
      </c>
      <c r="AH129" s="151">
        <f t="shared" ref="AH129:BE129" si="61">SUM(AH120:AH128)</f>
        <v>0</v>
      </c>
      <c r="AI129" s="151">
        <f t="shared" si="61"/>
        <v>0</v>
      </c>
      <c r="AJ129" s="151">
        <f t="shared" si="61"/>
        <v>0</v>
      </c>
      <c r="AK129" s="151">
        <f t="shared" si="61"/>
        <v>0</v>
      </c>
      <c r="AL129" s="151">
        <f t="shared" si="61"/>
        <v>0</v>
      </c>
      <c r="AM129" s="151">
        <f t="shared" si="61"/>
        <v>0</v>
      </c>
      <c r="AN129" s="151">
        <f t="shared" si="61"/>
        <v>0</v>
      </c>
      <c r="AO129" s="151">
        <f t="shared" si="61"/>
        <v>0</v>
      </c>
      <c r="AP129" s="151">
        <f t="shared" si="61"/>
        <v>0</v>
      </c>
      <c r="AQ129" s="151">
        <f t="shared" si="61"/>
        <v>0</v>
      </c>
      <c r="AR129" s="151">
        <f t="shared" si="61"/>
        <v>0</v>
      </c>
      <c r="AS129" s="151">
        <f t="shared" si="61"/>
        <v>0</v>
      </c>
      <c r="AT129" s="151">
        <f t="shared" si="61"/>
        <v>0</v>
      </c>
      <c r="AU129" s="151">
        <f t="shared" si="61"/>
        <v>0</v>
      </c>
      <c r="AV129" s="151">
        <f t="shared" si="61"/>
        <v>0</v>
      </c>
      <c r="AW129" s="151">
        <f t="shared" si="61"/>
        <v>0</v>
      </c>
      <c r="AX129" s="151">
        <f t="shared" si="61"/>
        <v>0</v>
      </c>
      <c r="AY129" s="151">
        <f t="shared" si="61"/>
        <v>0</v>
      </c>
      <c r="AZ129" s="151">
        <f t="shared" si="61"/>
        <v>0</v>
      </c>
      <c r="BA129" s="151">
        <f t="shared" si="61"/>
        <v>0</v>
      </c>
      <c r="BB129" s="151">
        <f t="shared" si="61"/>
        <v>0</v>
      </c>
      <c r="BC129" s="151">
        <f t="shared" si="61"/>
        <v>0</v>
      </c>
      <c r="BD129" s="151">
        <f t="shared" si="61"/>
        <v>0</v>
      </c>
      <c r="BE129" s="151">
        <f t="shared" si="61"/>
        <v>0</v>
      </c>
      <c r="BF129" s="151" t="e">
        <f t="shared" si="38"/>
        <v>#DIV/0!</v>
      </c>
      <c r="BG129" s="151" t="e">
        <f t="shared" si="38"/>
        <v>#DIV/0!</v>
      </c>
      <c r="BH129" s="151" t="e">
        <f t="shared" si="38"/>
        <v>#DIV/0!</v>
      </c>
      <c r="BI129" s="151" t="e">
        <f t="shared" si="38"/>
        <v>#DIV/0!</v>
      </c>
      <c r="BJ129" s="151" t="e">
        <f t="shared" si="39"/>
        <v>#DIV/0!</v>
      </c>
      <c r="BK129" s="151" t="e">
        <f t="shared" si="39"/>
        <v>#DIV/0!</v>
      </c>
      <c r="BL129" s="151" t="e">
        <f t="shared" si="39"/>
        <v>#DIV/0!</v>
      </c>
      <c r="BM129" s="151">
        <f t="shared" ref="BM129:BT129" si="62">SUM(BM120:BM128)</f>
        <v>0</v>
      </c>
      <c r="BN129" s="151">
        <f t="shared" si="62"/>
        <v>0</v>
      </c>
      <c r="BO129" s="151">
        <f t="shared" si="62"/>
        <v>0</v>
      </c>
      <c r="BP129" s="151">
        <f t="shared" si="62"/>
        <v>0</v>
      </c>
      <c r="BQ129" s="151">
        <f t="shared" si="62"/>
        <v>0</v>
      </c>
      <c r="BR129" s="151">
        <f t="shared" si="62"/>
        <v>0</v>
      </c>
      <c r="BS129" s="151">
        <f t="shared" si="62"/>
        <v>0</v>
      </c>
      <c r="BT129" s="151">
        <f t="shared" si="62"/>
        <v>0</v>
      </c>
      <c r="BU129" s="151" t="e">
        <f t="shared" si="40"/>
        <v>#DIV/0!</v>
      </c>
      <c r="BV129" s="151" t="e">
        <f t="shared" si="40"/>
        <v>#DIV/0!</v>
      </c>
      <c r="BW129" s="151" t="e">
        <f t="shared" si="40"/>
        <v>#DIV/0!</v>
      </c>
      <c r="BX129" s="151" t="e">
        <f t="shared" si="40"/>
        <v>#DIV/0!</v>
      </c>
      <c r="BY129" s="151" t="e">
        <f t="shared" si="41"/>
        <v>#DIV/0!</v>
      </c>
      <c r="BZ129" s="151" t="e">
        <f t="shared" si="41"/>
        <v>#DIV/0!</v>
      </c>
      <c r="CA129" s="151" t="e">
        <f t="shared" si="41"/>
        <v>#DIV/0!</v>
      </c>
      <c r="CB129" s="151">
        <f>SUM(CB120:CB128)</f>
        <v>0</v>
      </c>
      <c r="CC129" s="151">
        <f>SUM(CC120:CC128)</f>
        <v>0</v>
      </c>
      <c r="CD129" s="151">
        <f>SUM(CD120:CD128)</f>
        <v>0</v>
      </c>
      <c r="CE129" s="151">
        <f>SUM(CE120:CE128)</f>
        <v>0</v>
      </c>
      <c r="CF129" s="151">
        <f>SUM(CF120:CF128)</f>
        <v>0</v>
      </c>
    </row>
    <row r="130" spans="1:100" s="18" customFormat="1" ht="35.4" customHeight="1" x14ac:dyDescent="0.25">
      <c r="A130" s="15" t="s">
        <v>245</v>
      </c>
      <c r="B130" s="16"/>
      <c r="C130" s="16"/>
      <c r="D130" s="16"/>
      <c r="E130" s="29">
        <v>0</v>
      </c>
      <c r="F130" s="29">
        <v>0</v>
      </c>
      <c r="G130" s="29">
        <v>0</v>
      </c>
      <c r="H130" s="29">
        <v>0</v>
      </c>
      <c r="I130" s="29">
        <f t="shared" si="34"/>
        <v>0</v>
      </c>
      <c r="J130" s="29">
        <v>0</v>
      </c>
      <c r="K130" s="29">
        <v>0</v>
      </c>
      <c r="L130" s="29">
        <f t="shared" si="35"/>
        <v>0</v>
      </c>
      <c r="M130" s="28">
        <v>0</v>
      </c>
      <c r="N130" s="28">
        <v>0</v>
      </c>
      <c r="O130" s="28">
        <v>0</v>
      </c>
      <c r="P130" s="28">
        <v>0</v>
      </c>
      <c r="Q130" s="29">
        <f t="shared" si="43"/>
        <v>0</v>
      </c>
      <c r="R130" s="28">
        <v>0</v>
      </c>
      <c r="S130" s="28">
        <v>0</v>
      </c>
      <c r="T130" s="29">
        <f t="shared" si="44"/>
        <v>0</v>
      </c>
      <c r="U130" s="28">
        <v>0</v>
      </c>
      <c r="V130" s="28">
        <v>0</v>
      </c>
      <c r="W130" s="28">
        <v>0</v>
      </c>
      <c r="X130" s="28">
        <v>0</v>
      </c>
      <c r="Y130" s="29">
        <f t="shared" si="45"/>
        <v>0</v>
      </c>
      <c r="Z130" s="28">
        <v>0</v>
      </c>
      <c r="AA130" s="28">
        <v>0</v>
      </c>
      <c r="AB130" s="29">
        <f t="shared" si="46"/>
        <v>0</v>
      </c>
      <c r="AC130" s="29" t="e">
        <f t="shared" si="59"/>
        <v>#DIV/0!</v>
      </c>
      <c r="AD130" s="29" t="e">
        <f t="shared" si="59"/>
        <v>#DIV/0!</v>
      </c>
      <c r="AE130" s="29" t="e">
        <f t="shared" si="59"/>
        <v>#DIV/0!</v>
      </c>
      <c r="AF130" s="29" t="e">
        <f t="shared" si="59"/>
        <v>#DIV/0!</v>
      </c>
      <c r="AG130" s="29" t="e">
        <f t="shared" si="59"/>
        <v>#DIV/0!</v>
      </c>
      <c r="AH130" s="30">
        <v>0</v>
      </c>
      <c r="AI130" s="30">
        <v>0</v>
      </c>
      <c r="AJ130" s="30">
        <v>0</v>
      </c>
      <c r="AK130" s="30">
        <v>0</v>
      </c>
      <c r="AL130" s="29">
        <f t="shared" si="36"/>
        <v>0</v>
      </c>
      <c r="AM130" s="30">
        <v>0</v>
      </c>
      <c r="AN130" s="30">
        <v>0</v>
      </c>
      <c r="AO130" s="29">
        <f t="shared" si="37"/>
        <v>0</v>
      </c>
      <c r="AP130" s="28">
        <v>0</v>
      </c>
      <c r="AQ130" s="28">
        <v>0</v>
      </c>
      <c r="AR130" s="28">
        <v>0</v>
      </c>
      <c r="AS130" s="28">
        <v>0</v>
      </c>
      <c r="AT130" s="29">
        <f t="shared" si="47"/>
        <v>0</v>
      </c>
      <c r="AU130" s="28">
        <v>0</v>
      </c>
      <c r="AV130" s="28">
        <v>0</v>
      </c>
      <c r="AW130" s="29">
        <f t="shared" si="48"/>
        <v>0</v>
      </c>
      <c r="AX130" s="28">
        <v>0</v>
      </c>
      <c r="AY130" s="28">
        <v>0</v>
      </c>
      <c r="AZ130" s="28">
        <v>0</v>
      </c>
      <c r="BA130" s="28">
        <v>0</v>
      </c>
      <c r="BB130" s="29">
        <f t="shared" si="49"/>
        <v>0</v>
      </c>
      <c r="BC130" s="28">
        <v>0</v>
      </c>
      <c r="BD130" s="28">
        <v>0</v>
      </c>
      <c r="BE130" s="29">
        <f t="shared" si="50"/>
        <v>0</v>
      </c>
      <c r="BF130" s="28" t="e">
        <f t="shared" si="38"/>
        <v>#DIV/0!</v>
      </c>
      <c r="BG130" s="28" t="e">
        <f t="shared" si="38"/>
        <v>#DIV/0!</v>
      </c>
      <c r="BH130" s="28" t="e">
        <f t="shared" si="38"/>
        <v>#DIV/0!</v>
      </c>
      <c r="BI130" s="28" t="e">
        <f t="shared" si="38"/>
        <v>#DIV/0!</v>
      </c>
      <c r="BJ130" s="28" t="e">
        <f t="shared" si="39"/>
        <v>#DIV/0!</v>
      </c>
      <c r="BK130" s="28" t="e">
        <f t="shared" si="39"/>
        <v>#DIV/0!</v>
      </c>
      <c r="BL130" s="28" t="e">
        <f t="shared" si="39"/>
        <v>#DIV/0!</v>
      </c>
      <c r="BM130" s="28">
        <v>0</v>
      </c>
      <c r="BN130" s="28">
        <v>0</v>
      </c>
      <c r="BO130" s="28">
        <v>0</v>
      </c>
      <c r="BP130" s="28">
        <v>0</v>
      </c>
      <c r="BQ130" s="29">
        <f t="shared" si="51"/>
        <v>0</v>
      </c>
      <c r="BR130" s="28">
        <v>0</v>
      </c>
      <c r="BS130" s="28">
        <v>0</v>
      </c>
      <c r="BT130" s="29">
        <f t="shared" si="52"/>
        <v>0</v>
      </c>
      <c r="BU130" s="28" t="e">
        <f t="shared" si="40"/>
        <v>#DIV/0!</v>
      </c>
      <c r="BV130" s="28" t="e">
        <f t="shared" si="40"/>
        <v>#DIV/0!</v>
      </c>
      <c r="BW130" s="28" t="e">
        <f t="shared" si="40"/>
        <v>#DIV/0!</v>
      </c>
      <c r="BX130" s="28" t="e">
        <f t="shared" si="40"/>
        <v>#DIV/0!</v>
      </c>
      <c r="BY130" s="28" t="e">
        <f t="shared" si="41"/>
        <v>#DIV/0!</v>
      </c>
      <c r="BZ130" s="28" t="e">
        <f t="shared" si="41"/>
        <v>#DIV/0!</v>
      </c>
      <c r="CA130" s="28" t="e">
        <f t="shared" si="41"/>
        <v>#DIV/0!</v>
      </c>
      <c r="CB130" s="31">
        <v>0</v>
      </c>
      <c r="CC130" s="31">
        <v>0</v>
      </c>
      <c r="CD130" s="28">
        <f>'[1]PN_AEUE-Régional SOS'!BW119+'[1]PN_AEUE-Régional CNR'!BW119+'[1]PN_AEUE-Régional CES'!BW119</f>
        <v>0</v>
      </c>
      <c r="CE130" s="28">
        <f>'[1]PN_AEUE-Régional SOS'!BX119+'[1]PN_AEUE-Régional CNR'!BX119+'[1]PN_AEUE-Régional CES'!BX119</f>
        <v>0</v>
      </c>
      <c r="CF130" s="29">
        <f t="shared" si="42"/>
        <v>0</v>
      </c>
      <c r="CG130" s="28"/>
      <c r="CH130" s="28"/>
      <c r="CI130" s="16"/>
      <c r="CJ130" s="16"/>
      <c r="CK130" s="16"/>
      <c r="CL130" s="16"/>
      <c r="CM130" s="16"/>
      <c r="CN130" s="16"/>
      <c r="CO130" s="16"/>
      <c r="CP130" s="16"/>
      <c r="CQ130" s="17"/>
      <c r="CR130" s="17"/>
      <c r="CS130" s="17"/>
      <c r="CT130" s="17"/>
      <c r="CU130" s="17"/>
      <c r="CV130" s="17"/>
    </row>
    <row r="131" spans="1:100" s="21" customFormat="1" ht="27.6" x14ac:dyDescent="0.25">
      <c r="A131" s="19" t="s">
        <v>246</v>
      </c>
      <c r="B131" s="20"/>
      <c r="C131" s="20"/>
      <c r="D131" s="20"/>
      <c r="E131" s="29">
        <v>0</v>
      </c>
      <c r="F131" s="29">
        <v>0</v>
      </c>
      <c r="G131" s="29">
        <v>0</v>
      </c>
      <c r="H131" s="29">
        <v>0</v>
      </c>
      <c r="I131" s="29">
        <f t="shared" si="34"/>
        <v>0</v>
      </c>
      <c r="J131" s="29">
        <v>0</v>
      </c>
      <c r="K131" s="29">
        <v>0</v>
      </c>
      <c r="L131" s="29">
        <f t="shared" si="35"/>
        <v>0</v>
      </c>
      <c r="M131" s="28">
        <v>0</v>
      </c>
      <c r="N131" s="28">
        <v>0</v>
      </c>
      <c r="O131" s="28">
        <v>0</v>
      </c>
      <c r="P131" s="28">
        <v>0</v>
      </c>
      <c r="Q131" s="29">
        <f t="shared" si="43"/>
        <v>0</v>
      </c>
      <c r="R131" s="28">
        <v>0</v>
      </c>
      <c r="S131" s="28">
        <v>0</v>
      </c>
      <c r="T131" s="29">
        <f t="shared" si="44"/>
        <v>0</v>
      </c>
      <c r="U131" s="28">
        <v>0</v>
      </c>
      <c r="V131" s="28">
        <v>0</v>
      </c>
      <c r="W131" s="28">
        <v>0</v>
      </c>
      <c r="X131" s="28">
        <v>0</v>
      </c>
      <c r="Y131" s="29">
        <f t="shared" si="45"/>
        <v>0</v>
      </c>
      <c r="Z131" s="28">
        <v>0</v>
      </c>
      <c r="AA131" s="28">
        <v>0</v>
      </c>
      <c r="AB131" s="29">
        <f t="shared" si="46"/>
        <v>0</v>
      </c>
      <c r="AC131" s="29" t="e">
        <f t="shared" si="59"/>
        <v>#DIV/0!</v>
      </c>
      <c r="AD131" s="29" t="e">
        <f t="shared" si="59"/>
        <v>#DIV/0!</v>
      </c>
      <c r="AE131" s="29" t="e">
        <f t="shared" si="59"/>
        <v>#DIV/0!</v>
      </c>
      <c r="AF131" s="29" t="e">
        <f t="shared" si="59"/>
        <v>#DIV/0!</v>
      </c>
      <c r="AG131" s="29" t="e">
        <f t="shared" si="59"/>
        <v>#DIV/0!</v>
      </c>
      <c r="AH131" s="30">
        <v>0</v>
      </c>
      <c r="AI131" s="30">
        <v>0</v>
      </c>
      <c r="AJ131" s="30">
        <v>0</v>
      </c>
      <c r="AK131" s="30">
        <v>0</v>
      </c>
      <c r="AL131" s="29">
        <f t="shared" si="36"/>
        <v>0</v>
      </c>
      <c r="AM131" s="30">
        <v>0</v>
      </c>
      <c r="AN131" s="30">
        <v>0</v>
      </c>
      <c r="AO131" s="29">
        <f t="shared" si="37"/>
        <v>0</v>
      </c>
      <c r="AP131" s="28">
        <v>0</v>
      </c>
      <c r="AQ131" s="28">
        <v>0</v>
      </c>
      <c r="AR131" s="28">
        <v>0</v>
      </c>
      <c r="AS131" s="28">
        <v>0</v>
      </c>
      <c r="AT131" s="29">
        <f t="shared" si="47"/>
        <v>0</v>
      </c>
      <c r="AU131" s="28">
        <v>0</v>
      </c>
      <c r="AV131" s="28">
        <v>0</v>
      </c>
      <c r="AW131" s="29">
        <f t="shared" si="48"/>
        <v>0</v>
      </c>
      <c r="AX131" s="28">
        <v>0</v>
      </c>
      <c r="AY131" s="28">
        <v>0</v>
      </c>
      <c r="AZ131" s="28">
        <v>0</v>
      </c>
      <c r="BA131" s="28">
        <v>0</v>
      </c>
      <c r="BB131" s="29">
        <f t="shared" si="49"/>
        <v>0</v>
      </c>
      <c r="BC131" s="28">
        <v>0</v>
      </c>
      <c r="BD131" s="28">
        <v>0</v>
      </c>
      <c r="BE131" s="29">
        <f t="shared" si="50"/>
        <v>0</v>
      </c>
      <c r="BF131" s="28" t="e">
        <f t="shared" si="38"/>
        <v>#DIV/0!</v>
      </c>
      <c r="BG131" s="28" t="e">
        <f t="shared" si="38"/>
        <v>#DIV/0!</v>
      </c>
      <c r="BH131" s="28" t="e">
        <f t="shared" si="38"/>
        <v>#DIV/0!</v>
      </c>
      <c r="BI131" s="28" t="e">
        <f t="shared" si="38"/>
        <v>#DIV/0!</v>
      </c>
      <c r="BJ131" s="28" t="e">
        <f t="shared" si="39"/>
        <v>#DIV/0!</v>
      </c>
      <c r="BK131" s="28" t="e">
        <f t="shared" si="39"/>
        <v>#DIV/0!</v>
      </c>
      <c r="BL131" s="28" t="e">
        <f t="shared" si="39"/>
        <v>#DIV/0!</v>
      </c>
      <c r="BM131" s="28">
        <v>0</v>
      </c>
      <c r="BN131" s="28">
        <v>0</v>
      </c>
      <c r="BO131" s="28">
        <v>0</v>
      </c>
      <c r="BP131" s="28">
        <v>0</v>
      </c>
      <c r="BQ131" s="29">
        <f t="shared" si="51"/>
        <v>0</v>
      </c>
      <c r="BR131" s="28">
        <v>0</v>
      </c>
      <c r="BS131" s="28">
        <v>0</v>
      </c>
      <c r="BT131" s="29">
        <f t="shared" si="52"/>
        <v>0</v>
      </c>
      <c r="BU131" s="28" t="e">
        <f t="shared" si="40"/>
        <v>#DIV/0!</v>
      </c>
      <c r="BV131" s="28" t="e">
        <f t="shared" si="40"/>
        <v>#DIV/0!</v>
      </c>
      <c r="BW131" s="28" t="e">
        <f t="shared" si="40"/>
        <v>#DIV/0!</v>
      </c>
      <c r="BX131" s="28" t="e">
        <f t="shared" si="40"/>
        <v>#DIV/0!</v>
      </c>
      <c r="BY131" s="28" t="e">
        <f t="shared" si="41"/>
        <v>#DIV/0!</v>
      </c>
      <c r="BZ131" s="28" t="e">
        <f t="shared" si="41"/>
        <v>#DIV/0!</v>
      </c>
      <c r="CA131" s="28" t="e">
        <f t="shared" si="41"/>
        <v>#DIV/0!</v>
      </c>
      <c r="CB131" s="31">
        <v>0</v>
      </c>
      <c r="CC131" s="31">
        <v>0</v>
      </c>
      <c r="CD131" s="28">
        <f>'[1]PN_AEUE-Régional SOS'!BW120+'[1]PN_AEUE-Régional CNR'!BW120+'[1]PN_AEUE-Régional CES'!BW120</f>
        <v>0</v>
      </c>
      <c r="CE131" s="28">
        <f>'[1]PN_AEUE-Régional SOS'!BX120+'[1]PN_AEUE-Régional CNR'!BX120+'[1]PN_AEUE-Régional CES'!BX120</f>
        <v>0</v>
      </c>
      <c r="CF131" s="29">
        <f t="shared" si="42"/>
        <v>0</v>
      </c>
      <c r="CG131" s="28"/>
      <c r="CH131" s="28"/>
      <c r="CI131" s="20"/>
      <c r="CJ131" s="20"/>
      <c r="CK131" s="20"/>
      <c r="CL131" s="20"/>
      <c r="CM131" s="20"/>
      <c r="CN131" s="20"/>
      <c r="CO131" s="20"/>
      <c r="CP131" s="20"/>
      <c r="CQ131" s="17"/>
      <c r="CR131" s="17"/>
      <c r="CS131" s="17"/>
      <c r="CT131" s="17"/>
      <c r="CU131" s="17"/>
      <c r="CV131" s="17"/>
    </row>
    <row r="132" spans="1:100" s="26" customFormat="1" ht="14.4" x14ac:dyDescent="0.3">
      <c r="A132" s="22" t="s">
        <v>247</v>
      </c>
      <c r="B132" s="23"/>
      <c r="C132" s="24"/>
      <c r="D132" s="23"/>
      <c r="E132" s="29">
        <v>0</v>
      </c>
      <c r="F132" s="29">
        <v>0</v>
      </c>
      <c r="G132" s="29">
        <v>0</v>
      </c>
      <c r="H132" s="29">
        <v>0</v>
      </c>
      <c r="I132" s="29">
        <f t="shared" si="34"/>
        <v>0</v>
      </c>
      <c r="J132" s="29">
        <v>0</v>
      </c>
      <c r="K132" s="29">
        <v>0</v>
      </c>
      <c r="L132" s="29">
        <f t="shared" si="35"/>
        <v>0</v>
      </c>
      <c r="M132" s="28">
        <v>0</v>
      </c>
      <c r="N132" s="28">
        <v>0</v>
      </c>
      <c r="O132" s="28">
        <v>0</v>
      </c>
      <c r="P132" s="28">
        <v>0</v>
      </c>
      <c r="Q132" s="29">
        <f t="shared" si="43"/>
        <v>0</v>
      </c>
      <c r="R132" s="28">
        <v>0</v>
      </c>
      <c r="S132" s="28">
        <v>0</v>
      </c>
      <c r="T132" s="29">
        <f t="shared" si="44"/>
        <v>0</v>
      </c>
      <c r="U132" s="28">
        <v>0</v>
      </c>
      <c r="V132" s="28">
        <v>0</v>
      </c>
      <c r="W132" s="28">
        <v>0</v>
      </c>
      <c r="X132" s="28">
        <v>0</v>
      </c>
      <c r="Y132" s="29">
        <f t="shared" si="45"/>
        <v>0</v>
      </c>
      <c r="Z132" s="28">
        <v>0</v>
      </c>
      <c r="AA132" s="28">
        <v>0</v>
      </c>
      <c r="AB132" s="29">
        <f t="shared" si="46"/>
        <v>0</v>
      </c>
      <c r="AC132" s="29" t="e">
        <f t="shared" si="59"/>
        <v>#DIV/0!</v>
      </c>
      <c r="AD132" s="29" t="e">
        <f t="shared" si="59"/>
        <v>#DIV/0!</v>
      </c>
      <c r="AE132" s="29" t="e">
        <f t="shared" si="59"/>
        <v>#DIV/0!</v>
      </c>
      <c r="AF132" s="29" t="e">
        <f t="shared" si="59"/>
        <v>#DIV/0!</v>
      </c>
      <c r="AG132" s="29" t="e">
        <f t="shared" si="59"/>
        <v>#DIV/0!</v>
      </c>
      <c r="AH132" s="30">
        <v>0</v>
      </c>
      <c r="AI132" s="30">
        <v>0</v>
      </c>
      <c r="AJ132" s="30">
        <v>0</v>
      </c>
      <c r="AK132" s="30">
        <v>0</v>
      </c>
      <c r="AL132" s="29">
        <f t="shared" si="36"/>
        <v>0</v>
      </c>
      <c r="AM132" s="30">
        <v>0</v>
      </c>
      <c r="AN132" s="30">
        <v>0</v>
      </c>
      <c r="AO132" s="29">
        <f t="shared" si="37"/>
        <v>0</v>
      </c>
      <c r="AP132" s="28">
        <v>0</v>
      </c>
      <c r="AQ132" s="28">
        <v>0</v>
      </c>
      <c r="AR132" s="28">
        <v>0</v>
      </c>
      <c r="AS132" s="28">
        <v>0</v>
      </c>
      <c r="AT132" s="29">
        <f t="shared" si="47"/>
        <v>0</v>
      </c>
      <c r="AU132" s="28">
        <v>0</v>
      </c>
      <c r="AV132" s="28">
        <v>0</v>
      </c>
      <c r="AW132" s="29">
        <f t="shared" si="48"/>
        <v>0</v>
      </c>
      <c r="AX132" s="28">
        <v>0</v>
      </c>
      <c r="AY132" s="28">
        <v>0</v>
      </c>
      <c r="AZ132" s="28">
        <v>0</v>
      </c>
      <c r="BA132" s="28">
        <v>0</v>
      </c>
      <c r="BB132" s="29">
        <f t="shared" si="49"/>
        <v>0</v>
      </c>
      <c r="BC132" s="28">
        <v>0</v>
      </c>
      <c r="BD132" s="28">
        <v>0</v>
      </c>
      <c r="BE132" s="29">
        <f t="shared" si="50"/>
        <v>0</v>
      </c>
      <c r="BF132" s="28" t="e">
        <f t="shared" si="38"/>
        <v>#DIV/0!</v>
      </c>
      <c r="BG132" s="28" t="e">
        <f t="shared" si="38"/>
        <v>#DIV/0!</v>
      </c>
      <c r="BH132" s="28" t="e">
        <f t="shared" si="38"/>
        <v>#DIV/0!</v>
      </c>
      <c r="BI132" s="28" t="e">
        <f t="shared" si="38"/>
        <v>#DIV/0!</v>
      </c>
      <c r="BJ132" s="28" t="e">
        <f t="shared" si="39"/>
        <v>#DIV/0!</v>
      </c>
      <c r="BK132" s="28" t="e">
        <f t="shared" si="39"/>
        <v>#DIV/0!</v>
      </c>
      <c r="BL132" s="28" t="e">
        <f t="shared" si="39"/>
        <v>#DIV/0!</v>
      </c>
      <c r="BM132" s="28">
        <v>0</v>
      </c>
      <c r="BN132" s="28">
        <v>0</v>
      </c>
      <c r="BO132" s="28">
        <v>0</v>
      </c>
      <c r="BP132" s="28">
        <v>0</v>
      </c>
      <c r="BQ132" s="29">
        <f t="shared" si="51"/>
        <v>0</v>
      </c>
      <c r="BR132" s="28">
        <v>0</v>
      </c>
      <c r="BS132" s="28">
        <v>0</v>
      </c>
      <c r="BT132" s="29">
        <f t="shared" si="52"/>
        <v>0</v>
      </c>
      <c r="BU132" s="28" t="e">
        <f t="shared" si="40"/>
        <v>#DIV/0!</v>
      </c>
      <c r="BV132" s="28" t="e">
        <f t="shared" si="40"/>
        <v>#DIV/0!</v>
      </c>
      <c r="BW132" s="28" t="e">
        <f t="shared" si="40"/>
        <v>#DIV/0!</v>
      </c>
      <c r="BX132" s="28" t="e">
        <f t="shared" si="40"/>
        <v>#DIV/0!</v>
      </c>
      <c r="BY132" s="28" t="e">
        <f t="shared" si="41"/>
        <v>#DIV/0!</v>
      </c>
      <c r="BZ132" s="28" t="e">
        <f t="shared" si="41"/>
        <v>#DIV/0!</v>
      </c>
      <c r="CA132" s="28" t="e">
        <f t="shared" si="41"/>
        <v>#DIV/0!</v>
      </c>
      <c r="CB132" s="31">
        <v>0</v>
      </c>
      <c r="CC132" s="31">
        <v>0</v>
      </c>
      <c r="CD132" s="28">
        <f>'[1]PN_AEUE-Régional SOS'!BW121+'[1]PN_AEUE-Régional CNR'!BW121+'[1]PN_AEUE-Régional CES'!BW121</f>
        <v>0</v>
      </c>
      <c r="CE132" s="28">
        <f>'[1]PN_AEUE-Régional SOS'!BX121+'[1]PN_AEUE-Régional CNR'!BX121+'[1]PN_AEUE-Régional CES'!BX121</f>
        <v>0</v>
      </c>
      <c r="CF132" s="29">
        <f t="shared" si="42"/>
        <v>0</v>
      </c>
      <c r="CG132" s="28"/>
      <c r="CH132" s="28"/>
      <c r="CI132" s="23"/>
      <c r="CJ132" s="23"/>
      <c r="CK132" s="23"/>
      <c r="CL132" s="23"/>
      <c r="CM132" s="23"/>
      <c r="CN132" s="23"/>
      <c r="CO132" s="23"/>
      <c r="CP132" s="23"/>
      <c r="CQ132" s="25"/>
      <c r="CR132" s="25"/>
      <c r="CS132" s="25"/>
      <c r="CT132" s="25"/>
      <c r="CU132" s="25"/>
      <c r="CV132" s="25"/>
    </row>
    <row r="133" spans="1:100" s="118" customFormat="1" ht="14.4" x14ac:dyDescent="0.3">
      <c r="A133" s="103" t="s">
        <v>248</v>
      </c>
      <c r="B133" s="119"/>
      <c r="C133" s="38" t="s">
        <v>249</v>
      </c>
      <c r="D133" s="120" t="s">
        <v>250</v>
      </c>
      <c r="E133" s="29">
        <v>0</v>
      </c>
      <c r="F133" s="29">
        <v>0</v>
      </c>
      <c r="G133" s="29">
        <v>0</v>
      </c>
      <c r="H133" s="29">
        <v>0</v>
      </c>
      <c r="I133" s="29">
        <f t="shared" si="34"/>
        <v>0</v>
      </c>
      <c r="J133" s="29">
        <v>0</v>
      </c>
      <c r="K133" s="29">
        <v>0</v>
      </c>
      <c r="L133" s="29">
        <f t="shared" si="35"/>
        <v>0</v>
      </c>
      <c r="M133" s="28">
        <v>0</v>
      </c>
      <c r="N133" s="28">
        <v>0</v>
      </c>
      <c r="O133" s="28">
        <v>0</v>
      </c>
      <c r="P133" s="28">
        <v>0</v>
      </c>
      <c r="Q133" s="29">
        <f t="shared" si="43"/>
        <v>0</v>
      </c>
      <c r="R133" s="28">
        <v>0</v>
      </c>
      <c r="S133" s="28">
        <v>0</v>
      </c>
      <c r="T133" s="29">
        <f t="shared" si="44"/>
        <v>0</v>
      </c>
      <c r="U133" s="28">
        <v>0</v>
      </c>
      <c r="V133" s="28">
        <v>0</v>
      </c>
      <c r="W133" s="28">
        <v>0</v>
      </c>
      <c r="X133" s="28">
        <v>0</v>
      </c>
      <c r="Y133" s="29">
        <f t="shared" si="45"/>
        <v>0</v>
      </c>
      <c r="Z133" s="28">
        <v>0</v>
      </c>
      <c r="AA133" s="28">
        <v>0</v>
      </c>
      <c r="AB133" s="29">
        <f t="shared" si="46"/>
        <v>0</v>
      </c>
      <c r="AC133" s="29" t="e">
        <f t="shared" si="59"/>
        <v>#DIV/0!</v>
      </c>
      <c r="AD133" s="29" t="e">
        <f t="shared" si="59"/>
        <v>#DIV/0!</v>
      </c>
      <c r="AE133" s="29" t="e">
        <f t="shared" si="59"/>
        <v>#DIV/0!</v>
      </c>
      <c r="AF133" s="29" t="e">
        <f t="shared" si="59"/>
        <v>#DIV/0!</v>
      </c>
      <c r="AG133" s="29" t="e">
        <f t="shared" si="59"/>
        <v>#DIV/0!</v>
      </c>
      <c r="AH133" s="30">
        <v>0</v>
      </c>
      <c r="AI133" s="30">
        <v>0</v>
      </c>
      <c r="AJ133" s="30">
        <v>0</v>
      </c>
      <c r="AK133" s="30">
        <v>0</v>
      </c>
      <c r="AL133" s="29">
        <f t="shared" si="36"/>
        <v>0</v>
      </c>
      <c r="AM133" s="30">
        <v>0</v>
      </c>
      <c r="AN133" s="30">
        <v>0</v>
      </c>
      <c r="AO133" s="29">
        <f t="shared" si="37"/>
        <v>0</v>
      </c>
      <c r="AP133" s="28">
        <v>0</v>
      </c>
      <c r="AQ133" s="28">
        <v>0</v>
      </c>
      <c r="AR133" s="28">
        <v>0</v>
      </c>
      <c r="AS133" s="28">
        <v>0</v>
      </c>
      <c r="AT133" s="29">
        <f t="shared" si="47"/>
        <v>0</v>
      </c>
      <c r="AU133" s="28">
        <v>0</v>
      </c>
      <c r="AV133" s="28">
        <v>0</v>
      </c>
      <c r="AW133" s="29">
        <f t="shared" si="48"/>
        <v>0</v>
      </c>
      <c r="AX133" s="28">
        <v>0</v>
      </c>
      <c r="AY133" s="28">
        <v>0</v>
      </c>
      <c r="AZ133" s="28">
        <v>0</v>
      </c>
      <c r="BA133" s="28">
        <v>0</v>
      </c>
      <c r="BB133" s="29">
        <f t="shared" si="49"/>
        <v>0</v>
      </c>
      <c r="BC133" s="28">
        <v>0</v>
      </c>
      <c r="BD133" s="28">
        <v>0</v>
      </c>
      <c r="BE133" s="29">
        <f t="shared" si="50"/>
        <v>0</v>
      </c>
      <c r="BF133" s="28" t="e">
        <f t="shared" si="38"/>
        <v>#DIV/0!</v>
      </c>
      <c r="BG133" s="28" t="e">
        <f t="shared" si="38"/>
        <v>#DIV/0!</v>
      </c>
      <c r="BH133" s="28" t="e">
        <f t="shared" si="38"/>
        <v>#DIV/0!</v>
      </c>
      <c r="BI133" s="28" t="e">
        <f t="shared" si="38"/>
        <v>#DIV/0!</v>
      </c>
      <c r="BJ133" s="28" t="e">
        <f t="shared" si="39"/>
        <v>#DIV/0!</v>
      </c>
      <c r="BK133" s="28" t="e">
        <f t="shared" si="39"/>
        <v>#DIV/0!</v>
      </c>
      <c r="BL133" s="28" t="e">
        <f t="shared" si="39"/>
        <v>#DIV/0!</v>
      </c>
      <c r="BM133" s="28">
        <v>0</v>
      </c>
      <c r="BN133" s="28">
        <v>0</v>
      </c>
      <c r="BO133" s="28">
        <v>0</v>
      </c>
      <c r="BP133" s="28">
        <v>0</v>
      </c>
      <c r="BQ133" s="29">
        <f t="shared" si="51"/>
        <v>0</v>
      </c>
      <c r="BR133" s="28">
        <v>0</v>
      </c>
      <c r="BS133" s="28">
        <v>0</v>
      </c>
      <c r="BT133" s="29">
        <f t="shared" si="52"/>
        <v>0</v>
      </c>
      <c r="BU133" s="28" t="e">
        <f t="shared" si="40"/>
        <v>#DIV/0!</v>
      </c>
      <c r="BV133" s="28" t="e">
        <f t="shared" si="40"/>
        <v>#DIV/0!</v>
      </c>
      <c r="BW133" s="28" t="e">
        <f t="shared" si="40"/>
        <v>#DIV/0!</v>
      </c>
      <c r="BX133" s="28" t="e">
        <f t="shared" si="40"/>
        <v>#DIV/0!</v>
      </c>
      <c r="BY133" s="28" t="e">
        <f t="shared" si="41"/>
        <v>#DIV/0!</v>
      </c>
      <c r="BZ133" s="28" t="e">
        <f t="shared" si="41"/>
        <v>#DIV/0!</v>
      </c>
      <c r="CA133" s="28" t="e">
        <f t="shared" si="41"/>
        <v>#DIV/0!</v>
      </c>
      <c r="CB133" s="31">
        <v>0</v>
      </c>
      <c r="CC133" s="31">
        <v>0</v>
      </c>
      <c r="CD133" s="28">
        <f>'[1]PN_AEUE-Régional SOS'!BW122+'[1]PN_AEUE-Régional CNR'!BW122+'[1]PN_AEUE-Régional CES'!BW122</f>
        <v>0</v>
      </c>
      <c r="CE133" s="28">
        <f>'[1]PN_AEUE-Régional SOS'!BX122+'[1]PN_AEUE-Régional CNR'!BX122+'[1]PN_AEUE-Régional CES'!BX122</f>
        <v>0</v>
      </c>
      <c r="CF133" s="29">
        <f t="shared" si="42"/>
        <v>0</v>
      </c>
      <c r="CG133" s="28"/>
      <c r="CH133" s="28"/>
      <c r="CI133" s="40"/>
      <c r="CJ133" s="40"/>
      <c r="CK133" s="40"/>
      <c r="CL133" s="40"/>
      <c r="CM133" s="40"/>
      <c r="CN133" s="41"/>
      <c r="CO133" s="41"/>
      <c r="CP133" s="40"/>
      <c r="CQ133" s="17"/>
      <c r="CR133" s="17"/>
      <c r="CS133" s="17"/>
      <c r="CT133" s="17"/>
      <c r="CU133" s="17"/>
      <c r="CV133" s="17"/>
    </row>
    <row r="134" spans="1:100" s="118" customFormat="1" ht="27.6" x14ac:dyDescent="0.3">
      <c r="A134" s="103" t="s">
        <v>251</v>
      </c>
      <c r="B134" s="37"/>
      <c r="C134" s="38" t="s">
        <v>252</v>
      </c>
      <c r="D134" s="120" t="s">
        <v>253</v>
      </c>
      <c r="E134" s="29">
        <v>0</v>
      </c>
      <c r="F134" s="29">
        <v>0</v>
      </c>
      <c r="G134" s="29">
        <v>0</v>
      </c>
      <c r="H134" s="29">
        <v>0</v>
      </c>
      <c r="I134" s="29">
        <f t="shared" si="34"/>
        <v>0</v>
      </c>
      <c r="J134" s="29">
        <v>0</v>
      </c>
      <c r="K134" s="29">
        <v>0</v>
      </c>
      <c r="L134" s="29">
        <f t="shared" si="35"/>
        <v>0</v>
      </c>
      <c r="M134" s="28">
        <v>0</v>
      </c>
      <c r="N134" s="28">
        <v>0</v>
      </c>
      <c r="O134" s="28">
        <v>0</v>
      </c>
      <c r="P134" s="28">
        <v>0</v>
      </c>
      <c r="Q134" s="29">
        <f t="shared" si="43"/>
        <v>0</v>
      </c>
      <c r="R134" s="28">
        <v>0</v>
      </c>
      <c r="S134" s="28">
        <v>0</v>
      </c>
      <c r="T134" s="29">
        <f t="shared" si="44"/>
        <v>0</v>
      </c>
      <c r="U134" s="28">
        <v>0</v>
      </c>
      <c r="V134" s="28">
        <v>0</v>
      </c>
      <c r="W134" s="28">
        <v>0</v>
      </c>
      <c r="X134" s="28">
        <v>0</v>
      </c>
      <c r="Y134" s="29">
        <f t="shared" si="45"/>
        <v>0</v>
      </c>
      <c r="Z134" s="28">
        <v>0</v>
      </c>
      <c r="AA134" s="28">
        <v>0</v>
      </c>
      <c r="AB134" s="29">
        <f t="shared" si="46"/>
        <v>0</v>
      </c>
      <c r="AC134" s="29" t="e">
        <f t="shared" si="59"/>
        <v>#DIV/0!</v>
      </c>
      <c r="AD134" s="29" t="e">
        <f t="shared" si="59"/>
        <v>#DIV/0!</v>
      </c>
      <c r="AE134" s="29" t="e">
        <f t="shared" si="59"/>
        <v>#DIV/0!</v>
      </c>
      <c r="AF134" s="29" t="e">
        <f t="shared" si="59"/>
        <v>#DIV/0!</v>
      </c>
      <c r="AG134" s="29" t="e">
        <f t="shared" si="59"/>
        <v>#DIV/0!</v>
      </c>
      <c r="AH134" s="30">
        <v>0</v>
      </c>
      <c r="AI134" s="30">
        <v>0</v>
      </c>
      <c r="AJ134" s="30">
        <v>0</v>
      </c>
      <c r="AK134" s="30">
        <v>0</v>
      </c>
      <c r="AL134" s="29">
        <f t="shared" si="36"/>
        <v>0</v>
      </c>
      <c r="AM134" s="30">
        <v>0</v>
      </c>
      <c r="AN134" s="30">
        <v>0</v>
      </c>
      <c r="AO134" s="29">
        <f t="shared" si="37"/>
        <v>0</v>
      </c>
      <c r="AP134" s="28">
        <v>0</v>
      </c>
      <c r="AQ134" s="28">
        <v>0</v>
      </c>
      <c r="AR134" s="28">
        <v>0</v>
      </c>
      <c r="AS134" s="28">
        <v>0</v>
      </c>
      <c r="AT134" s="29">
        <f t="shared" si="47"/>
        <v>0</v>
      </c>
      <c r="AU134" s="28">
        <v>0</v>
      </c>
      <c r="AV134" s="28">
        <v>0</v>
      </c>
      <c r="AW134" s="29">
        <f t="shared" si="48"/>
        <v>0</v>
      </c>
      <c r="AX134" s="28">
        <v>0</v>
      </c>
      <c r="AY134" s="28">
        <v>0</v>
      </c>
      <c r="AZ134" s="28">
        <v>0</v>
      </c>
      <c r="BA134" s="28">
        <v>0</v>
      </c>
      <c r="BB134" s="29">
        <f t="shared" si="49"/>
        <v>0</v>
      </c>
      <c r="BC134" s="28">
        <v>0</v>
      </c>
      <c r="BD134" s="28">
        <v>0</v>
      </c>
      <c r="BE134" s="29">
        <f t="shared" si="50"/>
        <v>0</v>
      </c>
      <c r="BF134" s="28" t="e">
        <f t="shared" si="38"/>
        <v>#DIV/0!</v>
      </c>
      <c r="BG134" s="28" t="e">
        <f t="shared" si="38"/>
        <v>#DIV/0!</v>
      </c>
      <c r="BH134" s="28" t="e">
        <f t="shared" si="38"/>
        <v>#DIV/0!</v>
      </c>
      <c r="BI134" s="28" t="e">
        <f t="shared" ref="BI134:BI160" si="63">BA134/AS134*100</f>
        <v>#DIV/0!</v>
      </c>
      <c r="BJ134" s="28" t="e">
        <f t="shared" si="39"/>
        <v>#DIV/0!</v>
      </c>
      <c r="BK134" s="28" t="e">
        <f t="shared" si="39"/>
        <v>#DIV/0!</v>
      </c>
      <c r="BL134" s="28" t="e">
        <f t="shared" si="39"/>
        <v>#DIV/0!</v>
      </c>
      <c r="BM134" s="28">
        <v>0</v>
      </c>
      <c r="BN134" s="28">
        <v>0</v>
      </c>
      <c r="BO134" s="28">
        <v>0</v>
      </c>
      <c r="BP134" s="28">
        <v>0</v>
      </c>
      <c r="BQ134" s="29">
        <f t="shared" si="51"/>
        <v>0</v>
      </c>
      <c r="BR134" s="28">
        <v>0</v>
      </c>
      <c r="BS134" s="28">
        <v>0</v>
      </c>
      <c r="BT134" s="29">
        <f t="shared" si="52"/>
        <v>0</v>
      </c>
      <c r="BU134" s="28" t="e">
        <f t="shared" si="40"/>
        <v>#DIV/0!</v>
      </c>
      <c r="BV134" s="28" t="e">
        <f t="shared" si="40"/>
        <v>#DIV/0!</v>
      </c>
      <c r="BW134" s="28" t="e">
        <f t="shared" si="40"/>
        <v>#DIV/0!</v>
      </c>
      <c r="BX134" s="28" t="e">
        <f t="shared" ref="BX134:BX160" si="64">BP134/AS134*100</f>
        <v>#DIV/0!</v>
      </c>
      <c r="BY134" s="28" t="e">
        <f t="shared" si="41"/>
        <v>#DIV/0!</v>
      </c>
      <c r="BZ134" s="28" t="e">
        <f t="shared" si="41"/>
        <v>#DIV/0!</v>
      </c>
      <c r="CA134" s="28" t="e">
        <f t="shared" si="41"/>
        <v>#DIV/0!</v>
      </c>
      <c r="CB134" s="31">
        <v>0</v>
      </c>
      <c r="CC134" s="31">
        <v>0</v>
      </c>
      <c r="CD134" s="28">
        <f>'[1]PN_AEUE-Régional SOS'!BW123+'[1]PN_AEUE-Régional CNR'!BW123+'[1]PN_AEUE-Régional CES'!BW123</f>
        <v>0</v>
      </c>
      <c r="CE134" s="28">
        <f>'[1]PN_AEUE-Régional SOS'!BX123+'[1]PN_AEUE-Régional CNR'!BX123+'[1]PN_AEUE-Régional CES'!BX123</f>
        <v>0</v>
      </c>
      <c r="CF134" s="29">
        <f t="shared" si="42"/>
        <v>0</v>
      </c>
      <c r="CG134" s="28"/>
      <c r="CH134" s="28"/>
      <c r="CI134" s="40"/>
      <c r="CJ134" s="40"/>
      <c r="CK134" s="40"/>
      <c r="CL134" s="40"/>
      <c r="CM134" s="40"/>
      <c r="CN134" s="41"/>
      <c r="CO134" s="41"/>
      <c r="CP134" s="40"/>
      <c r="CQ134" s="17"/>
      <c r="CR134" s="17"/>
      <c r="CS134" s="17"/>
      <c r="CT134" s="17"/>
      <c r="CU134" s="17"/>
      <c r="CV134" s="17"/>
    </row>
    <row r="135" spans="1:100" s="118" customFormat="1" ht="14.4" x14ac:dyDescent="0.3">
      <c r="A135" s="103" t="s">
        <v>254</v>
      </c>
      <c r="B135" s="37"/>
      <c r="C135" s="38" t="s">
        <v>255</v>
      </c>
      <c r="D135" s="120" t="s">
        <v>256</v>
      </c>
      <c r="E135" s="29">
        <v>0</v>
      </c>
      <c r="F135" s="29">
        <v>0</v>
      </c>
      <c r="G135" s="29">
        <v>0</v>
      </c>
      <c r="H135" s="29">
        <v>0</v>
      </c>
      <c r="I135" s="29">
        <f t="shared" ref="I135:I158" si="65">E135+F135+G135+H135</f>
        <v>0</v>
      </c>
      <c r="J135" s="29">
        <v>0</v>
      </c>
      <c r="K135" s="29">
        <v>0</v>
      </c>
      <c r="L135" s="29">
        <f t="shared" ref="L135:L158" si="66">J135+K135</f>
        <v>0</v>
      </c>
      <c r="M135" s="28">
        <v>0</v>
      </c>
      <c r="N135" s="28">
        <v>0</v>
      </c>
      <c r="O135" s="28">
        <v>0</v>
      </c>
      <c r="P135" s="28">
        <v>0</v>
      </c>
      <c r="Q135" s="29">
        <f t="shared" si="43"/>
        <v>0</v>
      </c>
      <c r="R135" s="28">
        <v>0</v>
      </c>
      <c r="S135" s="28">
        <v>0</v>
      </c>
      <c r="T135" s="29">
        <f t="shared" si="44"/>
        <v>0</v>
      </c>
      <c r="U135" s="28">
        <v>0</v>
      </c>
      <c r="V135" s="28">
        <v>0</v>
      </c>
      <c r="W135" s="28">
        <v>0</v>
      </c>
      <c r="X135" s="28">
        <v>0</v>
      </c>
      <c r="Y135" s="29">
        <f t="shared" si="45"/>
        <v>0</v>
      </c>
      <c r="Z135" s="28">
        <v>0</v>
      </c>
      <c r="AA135" s="28">
        <v>0</v>
      </c>
      <c r="AB135" s="29">
        <f t="shared" si="46"/>
        <v>0</v>
      </c>
      <c r="AC135" s="29" t="e">
        <f t="shared" si="59"/>
        <v>#DIV/0!</v>
      </c>
      <c r="AD135" s="29" t="e">
        <f t="shared" si="59"/>
        <v>#DIV/0!</v>
      </c>
      <c r="AE135" s="29" t="e">
        <f t="shared" si="59"/>
        <v>#DIV/0!</v>
      </c>
      <c r="AF135" s="29" t="e">
        <f t="shared" si="59"/>
        <v>#DIV/0!</v>
      </c>
      <c r="AG135" s="29" t="e">
        <f t="shared" si="59"/>
        <v>#DIV/0!</v>
      </c>
      <c r="AH135" s="30">
        <v>0</v>
      </c>
      <c r="AI135" s="30">
        <v>0</v>
      </c>
      <c r="AJ135" s="30">
        <v>0</v>
      </c>
      <c r="AK135" s="30">
        <v>0</v>
      </c>
      <c r="AL135" s="29">
        <f t="shared" ref="AL135:AL158" si="67">AH135+AI135+AJ135+AK135</f>
        <v>0</v>
      </c>
      <c r="AM135" s="30">
        <v>0</v>
      </c>
      <c r="AN135" s="30">
        <v>0</v>
      </c>
      <c r="AO135" s="29">
        <f t="shared" ref="AO135:AO158" si="68">AM135+AN135</f>
        <v>0</v>
      </c>
      <c r="AP135" s="28">
        <v>0</v>
      </c>
      <c r="AQ135" s="28">
        <v>0</v>
      </c>
      <c r="AR135" s="28">
        <v>0</v>
      </c>
      <c r="AS135" s="28">
        <v>0</v>
      </c>
      <c r="AT135" s="29">
        <f t="shared" si="47"/>
        <v>0</v>
      </c>
      <c r="AU135" s="28">
        <v>0</v>
      </c>
      <c r="AV135" s="28">
        <v>0</v>
      </c>
      <c r="AW135" s="29">
        <f t="shared" si="48"/>
        <v>0</v>
      </c>
      <c r="AX135" s="28">
        <v>0</v>
      </c>
      <c r="AY135" s="28">
        <v>0</v>
      </c>
      <c r="AZ135" s="28">
        <v>0</v>
      </c>
      <c r="BA135" s="28">
        <v>0</v>
      </c>
      <c r="BB135" s="29">
        <f t="shared" si="49"/>
        <v>0</v>
      </c>
      <c r="BC135" s="28">
        <v>0</v>
      </c>
      <c r="BD135" s="28">
        <v>0</v>
      </c>
      <c r="BE135" s="29">
        <f t="shared" si="50"/>
        <v>0</v>
      </c>
      <c r="BF135" s="28" t="e">
        <f t="shared" ref="BF135:BH160" si="69">AX135/AP135*100</f>
        <v>#DIV/0!</v>
      </c>
      <c r="BG135" s="28" t="e">
        <f t="shared" si="69"/>
        <v>#DIV/0!</v>
      </c>
      <c r="BH135" s="28" t="e">
        <f t="shared" si="69"/>
        <v>#DIV/0!</v>
      </c>
      <c r="BI135" s="28" t="e">
        <f t="shared" si="63"/>
        <v>#DIV/0!</v>
      </c>
      <c r="BJ135" s="28" t="e">
        <f t="shared" ref="BJ135:BL160" si="70">BC135/AU135*100</f>
        <v>#DIV/0!</v>
      </c>
      <c r="BK135" s="28" t="e">
        <f t="shared" si="70"/>
        <v>#DIV/0!</v>
      </c>
      <c r="BL135" s="28" t="e">
        <f t="shared" si="70"/>
        <v>#DIV/0!</v>
      </c>
      <c r="BM135" s="28">
        <v>0</v>
      </c>
      <c r="BN135" s="28">
        <v>0</v>
      </c>
      <c r="BO135" s="28">
        <v>0</v>
      </c>
      <c r="BP135" s="28">
        <v>0</v>
      </c>
      <c r="BQ135" s="29">
        <f t="shared" si="51"/>
        <v>0</v>
      </c>
      <c r="BR135" s="28">
        <v>0</v>
      </c>
      <c r="BS135" s="28">
        <v>0</v>
      </c>
      <c r="BT135" s="29">
        <f t="shared" si="52"/>
        <v>0</v>
      </c>
      <c r="BU135" s="28" t="e">
        <f t="shared" ref="BU135:BW160" si="71">BM135/AP135*100</f>
        <v>#DIV/0!</v>
      </c>
      <c r="BV135" s="28" t="e">
        <f t="shared" si="71"/>
        <v>#DIV/0!</v>
      </c>
      <c r="BW135" s="28" t="e">
        <f t="shared" si="71"/>
        <v>#DIV/0!</v>
      </c>
      <c r="BX135" s="28" t="e">
        <f t="shared" si="64"/>
        <v>#DIV/0!</v>
      </c>
      <c r="BY135" s="28" t="e">
        <f t="shared" ref="BY135:CA160" si="72">BR135/AU135*100</f>
        <v>#DIV/0!</v>
      </c>
      <c r="BZ135" s="28" t="e">
        <f t="shared" si="72"/>
        <v>#DIV/0!</v>
      </c>
      <c r="CA135" s="28" t="e">
        <f t="shared" si="72"/>
        <v>#DIV/0!</v>
      </c>
      <c r="CB135" s="31">
        <v>0</v>
      </c>
      <c r="CC135" s="31">
        <v>0</v>
      </c>
      <c r="CD135" s="28">
        <f>'[1]PN_AEUE-Régional SOS'!BW124+'[1]PN_AEUE-Régional CNR'!BW124+'[1]PN_AEUE-Régional CES'!BW124</f>
        <v>0</v>
      </c>
      <c r="CE135" s="28">
        <f>'[1]PN_AEUE-Régional SOS'!BX124+'[1]PN_AEUE-Régional CNR'!BX124+'[1]PN_AEUE-Régional CES'!BX124</f>
        <v>0</v>
      </c>
      <c r="CF135" s="29">
        <f t="shared" ref="CF135:CF158" si="73">CD135+CE135</f>
        <v>0</v>
      </c>
      <c r="CG135" s="28"/>
      <c r="CH135" s="28"/>
      <c r="CI135" s="40"/>
      <c r="CJ135" s="40"/>
      <c r="CK135" s="40"/>
      <c r="CL135" s="40"/>
      <c r="CM135" s="40"/>
      <c r="CN135" s="41"/>
      <c r="CO135" s="41"/>
      <c r="CP135" s="40"/>
      <c r="CQ135" s="17"/>
      <c r="CR135" s="17"/>
      <c r="CS135" s="17"/>
      <c r="CT135" s="17"/>
      <c r="CU135" s="17"/>
      <c r="CV135" s="17"/>
    </row>
    <row r="136" spans="1:100" s="118" customFormat="1" ht="27.6" x14ac:dyDescent="0.3">
      <c r="A136" s="103" t="s">
        <v>257</v>
      </c>
      <c r="B136" s="37"/>
      <c r="C136" s="38" t="s">
        <v>258</v>
      </c>
      <c r="D136" s="120" t="s">
        <v>259</v>
      </c>
      <c r="E136" s="29">
        <v>0</v>
      </c>
      <c r="F136" s="29">
        <v>0</v>
      </c>
      <c r="G136" s="29">
        <v>0</v>
      </c>
      <c r="H136" s="29">
        <v>0</v>
      </c>
      <c r="I136" s="29">
        <f t="shared" si="65"/>
        <v>0</v>
      </c>
      <c r="J136" s="29">
        <v>0</v>
      </c>
      <c r="K136" s="29">
        <v>0</v>
      </c>
      <c r="L136" s="29">
        <f t="shared" si="66"/>
        <v>0</v>
      </c>
      <c r="M136" s="28">
        <v>0</v>
      </c>
      <c r="N136" s="28">
        <v>0</v>
      </c>
      <c r="O136" s="28">
        <v>0</v>
      </c>
      <c r="P136" s="28">
        <v>0</v>
      </c>
      <c r="Q136" s="29">
        <f t="shared" ref="Q136:Q158" si="74">M136+N136+O136+P136</f>
        <v>0</v>
      </c>
      <c r="R136" s="28">
        <v>0</v>
      </c>
      <c r="S136" s="28">
        <v>0</v>
      </c>
      <c r="T136" s="29">
        <f t="shared" ref="T136:T158" si="75">R136+S136</f>
        <v>0</v>
      </c>
      <c r="U136" s="28">
        <v>0</v>
      </c>
      <c r="V136" s="28">
        <v>0</v>
      </c>
      <c r="W136" s="28">
        <v>0</v>
      </c>
      <c r="X136" s="28">
        <v>0</v>
      </c>
      <c r="Y136" s="29">
        <f t="shared" ref="Y136:Y158" si="76">U136+V136+W136+X136</f>
        <v>0</v>
      </c>
      <c r="Z136" s="28">
        <v>0</v>
      </c>
      <c r="AA136" s="28">
        <v>0</v>
      </c>
      <c r="AB136" s="29">
        <f t="shared" ref="AB136:AB158" si="77">Z136+AA136</f>
        <v>0</v>
      </c>
      <c r="AC136" s="29" t="e">
        <f t="shared" si="59"/>
        <v>#DIV/0!</v>
      </c>
      <c r="AD136" s="29" t="e">
        <f t="shared" si="59"/>
        <v>#DIV/0!</v>
      </c>
      <c r="AE136" s="29" t="e">
        <f t="shared" si="59"/>
        <v>#DIV/0!</v>
      </c>
      <c r="AF136" s="29" t="e">
        <f t="shared" si="59"/>
        <v>#DIV/0!</v>
      </c>
      <c r="AG136" s="29" t="e">
        <f t="shared" si="59"/>
        <v>#DIV/0!</v>
      </c>
      <c r="AH136" s="30">
        <v>0</v>
      </c>
      <c r="AI136" s="30">
        <v>0</v>
      </c>
      <c r="AJ136" s="30">
        <v>0</v>
      </c>
      <c r="AK136" s="30">
        <v>0</v>
      </c>
      <c r="AL136" s="29">
        <f t="shared" si="67"/>
        <v>0</v>
      </c>
      <c r="AM136" s="30">
        <v>0</v>
      </c>
      <c r="AN136" s="30">
        <v>0</v>
      </c>
      <c r="AO136" s="29">
        <f t="shared" si="68"/>
        <v>0</v>
      </c>
      <c r="AP136" s="28">
        <v>0</v>
      </c>
      <c r="AQ136" s="28">
        <v>0</v>
      </c>
      <c r="AR136" s="28">
        <v>0</v>
      </c>
      <c r="AS136" s="28">
        <v>0</v>
      </c>
      <c r="AT136" s="29">
        <f t="shared" ref="AT136:AT158" si="78">AP136+AQ136+AR136+AS136</f>
        <v>0</v>
      </c>
      <c r="AU136" s="28">
        <v>0</v>
      </c>
      <c r="AV136" s="28">
        <v>0</v>
      </c>
      <c r="AW136" s="29">
        <f t="shared" ref="AW136:AW158" si="79">AU136+AV136</f>
        <v>0</v>
      </c>
      <c r="AX136" s="28">
        <v>0</v>
      </c>
      <c r="AY136" s="28">
        <v>0</v>
      </c>
      <c r="AZ136" s="28">
        <v>0</v>
      </c>
      <c r="BA136" s="28">
        <v>0</v>
      </c>
      <c r="BB136" s="29">
        <f t="shared" ref="BB136:BB158" si="80">AX136+AY136+AZ136+BA136</f>
        <v>0</v>
      </c>
      <c r="BC136" s="28">
        <v>0</v>
      </c>
      <c r="BD136" s="28">
        <v>0</v>
      </c>
      <c r="BE136" s="29">
        <f t="shared" ref="BE136:BE158" si="81">BC136+BD136</f>
        <v>0</v>
      </c>
      <c r="BF136" s="28" t="e">
        <f t="shared" si="69"/>
        <v>#DIV/0!</v>
      </c>
      <c r="BG136" s="28" t="e">
        <f t="shared" si="69"/>
        <v>#DIV/0!</v>
      </c>
      <c r="BH136" s="28" t="e">
        <f t="shared" si="69"/>
        <v>#DIV/0!</v>
      </c>
      <c r="BI136" s="28" t="e">
        <f t="shared" si="63"/>
        <v>#DIV/0!</v>
      </c>
      <c r="BJ136" s="28" t="e">
        <f t="shared" si="70"/>
        <v>#DIV/0!</v>
      </c>
      <c r="BK136" s="28" t="e">
        <f t="shared" si="70"/>
        <v>#DIV/0!</v>
      </c>
      <c r="BL136" s="28" t="e">
        <f t="shared" si="70"/>
        <v>#DIV/0!</v>
      </c>
      <c r="BM136" s="28">
        <v>0</v>
      </c>
      <c r="BN136" s="28">
        <v>0</v>
      </c>
      <c r="BO136" s="28">
        <v>0</v>
      </c>
      <c r="BP136" s="28">
        <v>0</v>
      </c>
      <c r="BQ136" s="29">
        <f t="shared" ref="BQ136:BQ158" si="82">BM136+BN136+BO136+BP136</f>
        <v>0</v>
      </c>
      <c r="BR136" s="28">
        <v>0</v>
      </c>
      <c r="BS136" s="28">
        <v>0</v>
      </c>
      <c r="BT136" s="29">
        <f t="shared" ref="BT136:BT158" si="83">BR136+BS136</f>
        <v>0</v>
      </c>
      <c r="BU136" s="28" t="e">
        <f t="shared" si="71"/>
        <v>#DIV/0!</v>
      </c>
      <c r="BV136" s="28" t="e">
        <f t="shared" si="71"/>
        <v>#DIV/0!</v>
      </c>
      <c r="BW136" s="28" t="e">
        <f t="shared" si="71"/>
        <v>#DIV/0!</v>
      </c>
      <c r="BX136" s="28" t="e">
        <f t="shared" si="64"/>
        <v>#DIV/0!</v>
      </c>
      <c r="BY136" s="28" t="e">
        <f t="shared" si="72"/>
        <v>#DIV/0!</v>
      </c>
      <c r="BZ136" s="28" t="e">
        <f t="shared" si="72"/>
        <v>#DIV/0!</v>
      </c>
      <c r="CA136" s="28" t="e">
        <f t="shared" si="72"/>
        <v>#DIV/0!</v>
      </c>
      <c r="CB136" s="31">
        <v>0</v>
      </c>
      <c r="CC136" s="31">
        <v>0</v>
      </c>
      <c r="CD136" s="28">
        <f>'[1]PN_AEUE-Régional SOS'!BW125+'[1]PN_AEUE-Régional CNR'!BW125+'[1]PN_AEUE-Régional CES'!BW125</f>
        <v>0</v>
      </c>
      <c r="CE136" s="28">
        <f>'[1]PN_AEUE-Régional SOS'!BX125+'[1]PN_AEUE-Régional CNR'!BX125+'[1]PN_AEUE-Régional CES'!BX125</f>
        <v>0</v>
      </c>
      <c r="CF136" s="29">
        <f t="shared" si="73"/>
        <v>0</v>
      </c>
      <c r="CG136" s="28"/>
      <c r="CH136" s="28"/>
      <c r="CI136" s="40"/>
      <c r="CJ136" s="40"/>
      <c r="CK136" s="40"/>
      <c r="CL136" s="40"/>
      <c r="CM136" s="40"/>
      <c r="CN136" s="41"/>
      <c r="CO136" s="41"/>
      <c r="CP136" s="40"/>
      <c r="CQ136" s="17"/>
      <c r="CR136" s="17"/>
      <c r="CS136" s="17"/>
      <c r="CT136" s="17"/>
      <c r="CU136" s="17"/>
      <c r="CV136" s="17"/>
    </row>
    <row r="137" spans="1:100" s="26" customFormat="1" ht="14.4" x14ac:dyDescent="0.3">
      <c r="A137" s="22" t="s">
        <v>260</v>
      </c>
      <c r="B137" s="23"/>
      <c r="C137" s="24"/>
      <c r="D137" s="23"/>
      <c r="E137" s="29">
        <v>0</v>
      </c>
      <c r="F137" s="29">
        <v>0</v>
      </c>
      <c r="G137" s="29">
        <v>0</v>
      </c>
      <c r="H137" s="29">
        <v>0</v>
      </c>
      <c r="I137" s="29">
        <f t="shared" si="65"/>
        <v>0</v>
      </c>
      <c r="J137" s="29">
        <v>0</v>
      </c>
      <c r="K137" s="29">
        <v>0</v>
      </c>
      <c r="L137" s="29">
        <f t="shared" si="66"/>
        <v>0</v>
      </c>
      <c r="M137" s="28">
        <v>0</v>
      </c>
      <c r="N137" s="28">
        <v>0</v>
      </c>
      <c r="O137" s="28">
        <v>0</v>
      </c>
      <c r="P137" s="28">
        <v>0</v>
      </c>
      <c r="Q137" s="29">
        <f t="shared" si="74"/>
        <v>0</v>
      </c>
      <c r="R137" s="28">
        <v>0</v>
      </c>
      <c r="S137" s="28">
        <v>0</v>
      </c>
      <c r="T137" s="29">
        <f t="shared" si="75"/>
        <v>0</v>
      </c>
      <c r="U137" s="28">
        <v>0</v>
      </c>
      <c r="V137" s="28">
        <v>0</v>
      </c>
      <c r="W137" s="28">
        <v>0</v>
      </c>
      <c r="X137" s="28">
        <v>0</v>
      </c>
      <c r="Y137" s="29">
        <f t="shared" si="76"/>
        <v>0</v>
      </c>
      <c r="Z137" s="28">
        <v>0</v>
      </c>
      <c r="AA137" s="28">
        <v>0</v>
      </c>
      <c r="AB137" s="29">
        <f t="shared" si="77"/>
        <v>0</v>
      </c>
      <c r="AC137" s="29" t="e">
        <f t="shared" si="59"/>
        <v>#DIV/0!</v>
      </c>
      <c r="AD137" s="29" t="e">
        <f t="shared" si="59"/>
        <v>#DIV/0!</v>
      </c>
      <c r="AE137" s="29" t="e">
        <f t="shared" si="59"/>
        <v>#DIV/0!</v>
      </c>
      <c r="AF137" s="29" t="e">
        <f t="shared" si="59"/>
        <v>#DIV/0!</v>
      </c>
      <c r="AG137" s="29" t="e">
        <f t="shared" si="59"/>
        <v>#DIV/0!</v>
      </c>
      <c r="AH137" s="30">
        <v>0</v>
      </c>
      <c r="AI137" s="30">
        <v>0</v>
      </c>
      <c r="AJ137" s="30">
        <v>0</v>
      </c>
      <c r="AK137" s="30">
        <v>0</v>
      </c>
      <c r="AL137" s="29">
        <f t="shared" si="67"/>
        <v>0</v>
      </c>
      <c r="AM137" s="30">
        <v>0</v>
      </c>
      <c r="AN137" s="30">
        <v>0</v>
      </c>
      <c r="AO137" s="29">
        <f t="shared" si="68"/>
        <v>0</v>
      </c>
      <c r="AP137" s="28">
        <v>0</v>
      </c>
      <c r="AQ137" s="28">
        <v>0</v>
      </c>
      <c r="AR137" s="28">
        <v>0</v>
      </c>
      <c r="AS137" s="28">
        <v>0</v>
      </c>
      <c r="AT137" s="29">
        <f t="shared" si="78"/>
        <v>0</v>
      </c>
      <c r="AU137" s="28">
        <v>0</v>
      </c>
      <c r="AV137" s="28">
        <v>0</v>
      </c>
      <c r="AW137" s="29">
        <f t="shared" si="79"/>
        <v>0</v>
      </c>
      <c r="AX137" s="28">
        <v>0</v>
      </c>
      <c r="AY137" s="28">
        <v>0</v>
      </c>
      <c r="AZ137" s="28">
        <v>0</v>
      </c>
      <c r="BA137" s="28">
        <v>0</v>
      </c>
      <c r="BB137" s="29">
        <f t="shared" si="80"/>
        <v>0</v>
      </c>
      <c r="BC137" s="28">
        <v>0</v>
      </c>
      <c r="BD137" s="28">
        <v>0</v>
      </c>
      <c r="BE137" s="29">
        <f t="shared" si="81"/>
        <v>0</v>
      </c>
      <c r="BF137" s="28" t="e">
        <f t="shared" si="69"/>
        <v>#DIV/0!</v>
      </c>
      <c r="BG137" s="28" t="e">
        <f t="shared" si="69"/>
        <v>#DIV/0!</v>
      </c>
      <c r="BH137" s="28" t="e">
        <f t="shared" si="69"/>
        <v>#DIV/0!</v>
      </c>
      <c r="BI137" s="28" t="e">
        <f t="shared" si="63"/>
        <v>#DIV/0!</v>
      </c>
      <c r="BJ137" s="28" t="e">
        <f t="shared" si="70"/>
        <v>#DIV/0!</v>
      </c>
      <c r="BK137" s="28" t="e">
        <f t="shared" si="70"/>
        <v>#DIV/0!</v>
      </c>
      <c r="BL137" s="28" t="e">
        <f t="shared" si="70"/>
        <v>#DIV/0!</v>
      </c>
      <c r="BM137" s="28">
        <v>0</v>
      </c>
      <c r="BN137" s="28">
        <v>0</v>
      </c>
      <c r="BO137" s="28">
        <v>0</v>
      </c>
      <c r="BP137" s="28">
        <v>0</v>
      </c>
      <c r="BQ137" s="29">
        <f t="shared" si="82"/>
        <v>0</v>
      </c>
      <c r="BR137" s="28">
        <v>0</v>
      </c>
      <c r="BS137" s="28">
        <v>0</v>
      </c>
      <c r="BT137" s="29">
        <f t="shared" si="83"/>
        <v>0</v>
      </c>
      <c r="BU137" s="28" t="e">
        <f t="shared" si="71"/>
        <v>#DIV/0!</v>
      </c>
      <c r="BV137" s="28" t="e">
        <f t="shared" si="71"/>
        <v>#DIV/0!</v>
      </c>
      <c r="BW137" s="28" t="e">
        <f t="shared" si="71"/>
        <v>#DIV/0!</v>
      </c>
      <c r="BX137" s="28" t="e">
        <f t="shared" si="64"/>
        <v>#DIV/0!</v>
      </c>
      <c r="BY137" s="28" t="e">
        <f t="shared" si="72"/>
        <v>#DIV/0!</v>
      </c>
      <c r="BZ137" s="28" t="e">
        <f t="shared" si="72"/>
        <v>#DIV/0!</v>
      </c>
      <c r="CA137" s="28" t="e">
        <f t="shared" si="72"/>
        <v>#DIV/0!</v>
      </c>
      <c r="CB137" s="31">
        <v>0</v>
      </c>
      <c r="CC137" s="31">
        <v>0</v>
      </c>
      <c r="CD137" s="28">
        <f>'[1]PN_AEUE-Régional SOS'!BW126+'[1]PN_AEUE-Régional CNR'!BW126+'[1]PN_AEUE-Régional CES'!BW126</f>
        <v>0</v>
      </c>
      <c r="CE137" s="28">
        <f>'[1]PN_AEUE-Régional SOS'!BX126+'[1]PN_AEUE-Régional CNR'!BX126+'[1]PN_AEUE-Régional CES'!BX126</f>
        <v>0</v>
      </c>
      <c r="CF137" s="29">
        <f t="shared" si="73"/>
        <v>0</v>
      </c>
      <c r="CG137" s="28"/>
      <c r="CH137" s="28"/>
      <c r="CI137" s="23"/>
      <c r="CJ137" s="23"/>
      <c r="CK137" s="23"/>
      <c r="CL137" s="23"/>
      <c r="CM137" s="23"/>
      <c r="CN137" s="23"/>
      <c r="CO137" s="23"/>
      <c r="CP137" s="23"/>
      <c r="CQ137" s="25"/>
      <c r="CR137" s="25"/>
      <c r="CS137" s="25"/>
      <c r="CT137" s="25"/>
      <c r="CU137" s="25"/>
      <c r="CV137" s="25"/>
    </row>
    <row r="138" spans="1:100" s="182" customFormat="1" x14ac:dyDescent="0.3">
      <c r="A138" s="182" t="s">
        <v>345</v>
      </c>
      <c r="I138" s="29">
        <f t="shared" si="65"/>
        <v>0</v>
      </c>
      <c r="L138" s="29">
        <f t="shared" si="66"/>
        <v>0</v>
      </c>
      <c r="Q138" s="29">
        <f t="shared" si="74"/>
        <v>0</v>
      </c>
      <c r="T138" s="29">
        <f t="shared" si="75"/>
        <v>0</v>
      </c>
      <c r="Y138" s="29">
        <f t="shared" si="76"/>
        <v>0</v>
      </c>
      <c r="AB138" s="29">
        <f t="shared" si="77"/>
        <v>0</v>
      </c>
      <c r="AC138" s="29" t="e">
        <f t="shared" si="59"/>
        <v>#DIV/0!</v>
      </c>
      <c r="AD138" s="29" t="e">
        <f t="shared" si="59"/>
        <v>#DIV/0!</v>
      </c>
      <c r="AE138" s="29" t="e">
        <f t="shared" si="59"/>
        <v>#DIV/0!</v>
      </c>
      <c r="AF138" s="29" t="e">
        <f t="shared" si="59"/>
        <v>#DIV/0!</v>
      </c>
      <c r="AG138" s="29" t="e">
        <f t="shared" si="59"/>
        <v>#DIV/0!</v>
      </c>
      <c r="AL138" s="29">
        <f t="shared" si="67"/>
        <v>0</v>
      </c>
      <c r="AO138" s="29">
        <f t="shared" si="68"/>
        <v>0</v>
      </c>
      <c r="AT138" s="29">
        <f t="shared" si="78"/>
        <v>0</v>
      </c>
      <c r="AW138" s="29">
        <f t="shared" si="79"/>
        <v>0</v>
      </c>
      <c r="AY138" s="182">
        <v>0</v>
      </c>
      <c r="BB138" s="29">
        <f t="shared" si="80"/>
        <v>0</v>
      </c>
      <c r="BE138" s="29">
        <f t="shared" si="81"/>
        <v>0</v>
      </c>
      <c r="BF138" s="28" t="e">
        <f t="shared" si="69"/>
        <v>#DIV/0!</v>
      </c>
      <c r="BG138" s="28" t="e">
        <f t="shared" si="69"/>
        <v>#DIV/0!</v>
      </c>
      <c r="BH138" s="28" t="e">
        <f t="shared" si="69"/>
        <v>#DIV/0!</v>
      </c>
      <c r="BI138" s="28" t="e">
        <f t="shared" si="63"/>
        <v>#DIV/0!</v>
      </c>
      <c r="BJ138" s="28" t="e">
        <f t="shared" si="70"/>
        <v>#DIV/0!</v>
      </c>
      <c r="BK138" s="28" t="e">
        <f t="shared" si="70"/>
        <v>#DIV/0!</v>
      </c>
      <c r="BL138" s="28" t="e">
        <f t="shared" si="70"/>
        <v>#DIV/0!</v>
      </c>
      <c r="BQ138" s="29">
        <f t="shared" si="82"/>
        <v>0</v>
      </c>
      <c r="BT138" s="29">
        <f t="shared" si="83"/>
        <v>0</v>
      </c>
      <c r="BU138" s="28" t="e">
        <f t="shared" si="71"/>
        <v>#DIV/0!</v>
      </c>
      <c r="BV138" s="28" t="e">
        <f t="shared" si="71"/>
        <v>#DIV/0!</v>
      </c>
      <c r="BW138" s="28" t="e">
        <f t="shared" si="71"/>
        <v>#DIV/0!</v>
      </c>
      <c r="BX138" s="28" t="e">
        <f t="shared" si="64"/>
        <v>#DIV/0!</v>
      </c>
      <c r="BY138" s="28" t="e">
        <f t="shared" si="72"/>
        <v>#DIV/0!</v>
      </c>
      <c r="BZ138" s="28" t="e">
        <f t="shared" si="72"/>
        <v>#DIV/0!</v>
      </c>
      <c r="CA138" s="28" t="e">
        <f t="shared" si="72"/>
        <v>#DIV/0!</v>
      </c>
      <c r="CF138" s="29">
        <f t="shared" si="73"/>
        <v>0</v>
      </c>
    </row>
    <row r="139" spans="1:100" s="118" customFormat="1" ht="27.6" x14ac:dyDescent="0.3">
      <c r="A139" s="27" t="s">
        <v>261</v>
      </c>
      <c r="B139" s="37"/>
      <c r="C139" s="38"/>
      <c r="D139" s="120"/>
      <c r="E139" s="29">
        <v>0</v>
      </c>
      <c r="F139" s="29">
        <v>0</v>
      </c>
      <c r="G139" s="29">
        <v>0</v>
      </c>
      <c r="H139" s="29">
        <v>0</v>
      </c>
      <c r="I139" s="29">
        <f t="shared" si="65"/>
        <v>0</v>
      </c>
      <c r="J139" s="29">
        <v>0</v>
      </c>
      <c r="K139" s="29">
        <v>0</v>
      </c>
      <c r="L139" s="29">
        <f t="shared" si="66"/>
        <v>0</v>
      </c>
      <c r="M139" s="28">
        <v>0</v>
      </c>
      <c r="N139" s="28">
        <v>0</v>
      </c>
      <c r="O139" s="28">
        <v>0</v>
      </c>
      <c r="P139" s="28">
        <v>0</v>
      </c>
      <c r="Q139" s="29">
        <f t="shared" si="74"/>
        <v>0</v>
      </c>
      <c r="R139" s="28">
        <v>0</v>
      </c>
      <c r="S139" s="28">
        <v>0</v>
      </c>
      <c r="T139" s="29">
        <f t="shared" si="75"/>
        <v>0</v>
      </c>
      <c r="U139" s="28">
        <v>0</v>
      </c>
      <c r="V139" s="28">
        <v>0</v>
      </c>
      <c r="W139" s="28">
        <v>0</v>
      </c>
      <c r="X139" s="28">
        <v>0</v>
      </c>
      <c r="Y139" s="29">
        <f t="shared" si="76"/>
        <v>0</v>
      </c>
      <c r="Z139" s="28">
        <v>0</v>
      </c>
      <c r="AA139" s="28">
        <v>0</v>
      </c>
      <c r="AB139" s="29">
        <f t="shared" si="77"/>
        <v>0</v>
      </c>
      <c r="AC139" s="29" t="e">
        <f t="shared" si="59"/>
        <v>#DIV/0!</v>
      </c>
      <c r="AD139" s="29" t="e">
        <f t="shared" si="59"/>
        <v>#DIV/0!</v>
      </c>
      <c r="AE139" s="29" t="e">
        <f t="shared" si="59"/>
        <v>#DIV/0!</v>
      </c>
      <c r="AF139" s="29" t="e">
        <f t="shared" si="59"/>
        <v>#DIV/0!</v>
      </c>
      <c r="AG139" s="29" t="e">
        <f t="shared" si="59"/>
        <v>#DIV/0!</v>
      </c>
      <c r="AH139" s="30">
        <v>0</v>
      </c>
      <c r="AI139" s="30">
        <v>0</v>
      </c>
      <c r="AJ139" s="30">
        <v>0</v>
      </c>
      <c r="AK139" s="30">
        <v>0</v>
      </c>
      <c r="AL139" s="29">
        <f t="shared" si="67"/>
        <v>0</v>
      </c>
      <c r="AM139" s="30">
        <v>0</v>
      </c>
      <c r="AN139" s="30">
        <v>0</v>
      </c>
      <c r="AO139" s="29">
        <f t="shared" si="68"/>
        <v>0</v>
      </c>
      <c r="AP139" s="28">
        <v>0</v>
      </c>
      <c r="AQ139" s="28">
        <v>0</v>
      </c>
      <c r="AR139" s="28">
        <v>0</v>
      </c>
      <c r="AS139" s="28">
        <v>0</v>
      </c>
      <c r="AT139" s="29">
        <f t="shared" si="78"/>
        <v>0</v>
      </c>
      <c r="AU139" s="28">
        <v>0</v>
      </c>
      <c r="AV139" s="28">
        <v>0</v>
      </c>
      <c r="AW139" s="29">
        <f t="shared" si="79"/>
        <v>0</v>
      </c>
      <c r="AX139" s="28">
        <v>0</v>
      </c>
      <c r="AY139" s="28">
        <v>0</v>
      </c>
      <c r="AZ139" s="28">
        <v>0</v>
      </c>
      <c r="BA139" s="28">
        <v>0</v>
      </c>
      <c r="BB139" s="29">
        <f t="shared" si="80"/>
        <v>0</v>
      </c>
      <c r="BC139" s="28">
        <v>0</v>
      </c>
      <c r="BD139" s="28">
        <v>0</v>
      </c>
      <c r="BE139" s="29">
        <f t="shared" si="81"/>
        <v>0</v>
      </c>
      <c r="BF139" s="28" t="e">
        <f t="shared" si="69"/>
        <v>#DIV/0!</v>
      </c>
      <c r="BG139" s="28" t="e">
        <f t="shared" si="69"/>
        <v>#DIV/0!</v>
      </c>
      <c r="BH139" s="28" t="e">
        <f t="shared" si="69"/>
        <v>#DIV/0!</v>
      </c>
      <c r="BI139" s="28" t="e">
        <f t="shared" si="63"/>
        <v>#DIV/0!</v>
      </c>
      <c r="BJ139" s="28" t="e">
        <f t="shared" si="70"/>
        <v>#DIV/0!</v>
      </c>
      <c r="BK139" s="28" t="e">
        <f t="shared" si="70"/>
        <v>#DIV/0!</v>
      </c>
      <c r="BL139" s="28" t="e">
        <f t="shared" si="70"/>
        <v>#DIV/0!</v>
      </c>
      <c r="BM139" s="28">
        <v>0</v>
      </c>
      <c r="BN139" s="28">
        <v>0</v>
      </c>
      <c r="BO139" s="28">
        <v>0</v>
      </c>
      <c r="BP139" s="28">
        <v>0</v>
      </c>
      <c r="BQ139" s="29">
        <f t="shared" si="82"/>
        <v>0</v>
      </c>
      <c r="BR139" s="28">
        <v>0</v>
      </c>
      <c r="BS139" s="28">
        <v>0</v>
      </c>
      <c r="BT139" s="29">
        <f t="shared" si="83"/>
        <v>0</v>
      </c>
      <c r="BU139" s="28" t="e">
        <f t="shared" si="71"/>
        <v>#DIV/0!</v>
      </c>
      <c r="BV139" s="28" t="e">
        <f t="shared" si="71"/>
        <v>#DIV/0!</v>
      </c>
      <c r="BW139" s="28" t="e">
        <f t="shared" si="71"/>
        <v>#DIV/0!</v>
      </c>
      <c r="BX139" s="28" t="e">
        <f t="shared" si="64"/>
        <v>#DIV/0!</v>
      </c>
      <c r="BY139" s="28" t="e">
        <f t="shared" si="72"/>
        <v>#DIV/0!</v>
      </c>
      <c r="BZ139" s="28" t="e">
        <f t="shared" si="72"/>
        <v>#DIV/0!</v>
      </c>
      <c r="CA139" s="28" t="e">
        <f t="shared" si="72"/>
        <v>#DIV/0!</v>
      </c>
      <c r="CB139" s="31">
        <v>0</v>
      </c>
      <c r="CC139" s="31">
        <v>0</v>
      </c>
      <c r="CD139" s="28">
        <f>'[1]PN_AEUE-Régional SOS'!BW127+'[1]PN_AEUE-Régional CNR'!BW127+'[1]PN_AEUE-Régional CES'!BW127</f>
        <v>0</v>
      </c>
      <c r="CE139" s="28">
        <f>'[1]PN_AEUE-Régional SOS'!BX127+'[1]PN_AEUE-Régional CNR'!BX127+'[1]PN_AEUE-Régional CES'!BX127</f>
        <v>0</v>
      </c>
      <c r="CF139" s="29">
        <f t="shared" si="73"/>
        <v>0</v>
      </c>
      <c r="CG139" s="28"/>
      <c r="CH139" s="28"/>
      <c r="CI139" s="40"/>
      <c r="CJ139" s="40"/>
      <c r="CK139" s="40"/>
      <c r="CL139" s="40"/>
      <c r="CM139" s="40"/>
      <c r="CN139" s="41"/>
      <c r="CO139" s="41"/>
      <c r="CP139" s="40"/>
      <c r="CQ139" s="17"/>
      <c r="CR139" s="17"/>
      <c r="CS139" s="17"/>
      <c r="CT139" s="17"/>
      <c r="CU139" s="17"/>
      <c r="CV139" s="17"/>
    </row>
    <row r="140" spans="1:100" s="117" customFormat="1" ht="14.4" x14ac:dyDescent="0.3">
      <c r="A140" s="27" t="s">
        <v>262</v>
      </c>
      <c r="B140" s="115"/>
      <c r="C140" s="110"/>
      <c r="D140" s="116"/>
      <c r="E140" s="29">
        <v>0</v>
      </c>
      <c r="F140" s="29">
        <v>0</v>
      </c>
      <c r="G140" s="29">
        <v>0</v>
      </c>
      <c r="H140" s="29">
        <v>0</v>
      </c>
      <c r="I140" s="29">
        <f t="shared" si="65"/>
        <v>0</v>
      </c>
      <c r="J140" s="29">
        <v>0</v>
      </c>
      <c r="K140" s="29">
        <v>0</v>
      </c>
      <c r="L140" s="29">
        <f t="shared" si="66"/>
        <v>0</v>
      </c>
      <c r="M140" s="28">
        <v>0</v>
      </c>
      <c r="N140" s="28">
        <v>0</v>
      </c>
      <c r="O140" s="28">
        <v>0</v>
      </c>
      <c r="P140" s="28">
        <v>0</v>
      </c>
      <c r="Q140" s="29">
        <f t="shared" si="74"/>
        <v>0</v>
      </c>
      <c r="R140" s="28">
        <v>0</v>
      </c>
      <c r="S140" s="28">
        <v>0</v>
      </c>
      <c r="T140" s="29">
        <f t="shared" si="75"/>
        <v>0</v>
      </c>
      <c r="U140" s="28">
        <v>0</v>
      </c>
      <c r="V140" s="28">
        <v>0</v>
      </c>
      <c r="W140" s="28">
        <v>0</v>
      </c>
      <c r="X140" s="28">
        <v>0</v>
      </c>
      <c r="Y140" s="29">
        <f t="shared" si="76"/>
        <v>0</v>
      </c>
      <c r="Z140" s="28">
        <v>0</v>
      </c>
      <c r="AA140" s="28">
        <v>0</v>
      </c>
      <c r="AB140" s="29">
        <f t="shared" si="77"/>
        <v>0</v>
      </c>
      <c r="AC140" s="29" t="e">
        <f t="shared" si="59"/>
        <v>#DIV/0!</v>
      </c>
      <c r="AD140" s="29" t="e">
        <f t="shared" si="59"/>
        <v>#DIV/0!</v>
      </c>
      <c r="AE140" s="29" t="e">
        <f t="shared" si="59"/>
        <v>#DIV/0!</v>
      </c>
      <c r="AF140" s="29" t="e">
        <f t="shared" si="59"/>
        <v>#DIV/0!</v>
      </c>
      <c r="AG140" s="29" t="e">
        <f t="shared" si="59"/>
        <v>#DIV/0!</v>
      </c>
      <c r="AH140" s="30">
        <v>0</v>
      </c>
      <c r="AI140" s="30">
        <v>0</v>
      </c>
      <c r="AJ140" s="30">
        <v>0</v>
      </c>
      <c r="AK140" s="30">
        <v>0</v>
      </c>
      <c r="AL140" s="29">
        <f t="shared" si="67"/>
        <v>0</v>
      </c>
      <c r="AM140" s="30">
        <v>0</v>
      </c>
      <c r="AN140" s="30">
        <v>0</v>
      </c>
      <c r="AO140" s="29">
        <f t="shared" si="68"/>
        <v>0</v>
      </c>
      <c r="AP140" s="28">
        <v>0</v>
      </c>
      <c r="AQ140" s="28">
        <v>0</v>
      </c>
      <c r="AR140" s="28">
        <v>0</v>
      </c>
      <c r="AS140" s="28">
        <v>0</v>
      </c>
      <c r="AT140" s="29">
        <f t="shared" si="78"/>
        <v>0</v>
      </c>
      <c r="AU140" s="28">
        <v>0</v>
      </c>
      <c r="AV140" s="28">
        <v>0</v>
      </c>
      <c r="AW140" s="29">
        <f t="shared" si="79"/>
        <v>0</v>
      </c>
      <c r="AX140" s="28">
        <v>0</v>
      </c>
      <c r="AY140" s="28">
        <v>0</v>
      </c>
      <c r="AZ140" s="28">
        <v>0</v>
      </c>
      <c r="BA140" s="28">
        <v>0</v>
      </c>
      <c r="BB140" s="29">
        <f t="shared" si="80"/>
        <v>0</v>
      </c>
      <c r="BC140" s="28">
        <v>0</v>
      </c>
      <c r="BD140" s="28">
        <v>0</v>
      </c>
      <c r="BE140" s="29">
        <f t="shared" si="81"/>
        <v>0</v>
      </c>
      <c r="BF140" s="28" t="e">
        <f t="shared" si="69"/>
        <v>#DIV/0!</v>
      </c>
      <c r="BG140" s="28" t="e">
        <f t="shared" si="69"/>
        <v>#DIV/0!</v>
      </c>
      <c r="BH140" s="28" t="e">
        <f t="shared" si="69"/>
        <v>#DIV/0!</v>
      </c>
      <c r="BI140" s="28" t="e">
        <f t="shared" si="63"/>
        <v>#DIV/0!</v>
      </c>
      <c r="BJ140" s="28" t="e">
        <f t="shared" si="70"/>
        <v>#DIV/0!</v>
      </c>
      <c r="BK140" s="28" t="e">
        <f t="shared" si="70"/>
        <v>#DIV/0!</v>
      </c>
      <c r="BL140" s="28" t="e">
        <f t="shared" si="70"/>
        <v>#DIV/0!</v>
      </c>
      <c r="BM140" s="28">
        <v>0</v>
      </c>
      <c r="BN140" s="28">
        <v>0</v>
      </c>
      <c r="BO140" s="28">
        <v>0</v>
      </c>
      <c r="BP140" s="28">
        <v>0</v>
      </c>
      <c r="BQ140" s="29">
        <f t="shared" si="82"/>
        <v>0</v>
      </c>
      <c r="BR140" s="28">
        <v>0</v>
      </c>
      <c r="BS140" s="28">
        <v>0</v>
      </c>
      <c r="BT140" s="29">
        <f t="shared" si="83"/>
        <v>0</v>
      </c>
      <c r="BU140" s="28" t="e">
        <f t="shared" si="71"/>
        <v>#DIV/0!</v>
      </c>
      <c r="BV140" s="28" t="e">
        <f t="shared" si="71"/>
        <v>#DIV/0!</v>
      </c>
      <c r="BW140" s="28" t="e">
        <f t="shared" si="71"/>
        <v>#DIV/0!</v>
      </c>
      <c r="BX140" s="28" t="e">
        <f t="shared" si="64"/>
        <v>#DIV/0!</v>
      </c>
      <c r="BY140" s="28" t="e">
        <f t="shared" si="72"/>
        <v>#DIV/0!</v>
      </c>
      <c r="BZ140" s="28" t="e">
        <f t="shared" si="72"/>
        <v>#DIV/0!</v>
      </c>
      <c r="CA140" s="28" t="e">
        <f t="shared" si="72"/>
        <v>#DIV/0!</v>
      </c>
      <c r="CB140" s="31">
        <v>0</v>
      </c>
      <c r="CC140" s="31">
        <v>0</v>
      </c>
      <c r="CD140" s="28">
        <f>'[1]PN_AEUE-Régional SOS'!BW128+'[1]PN_AEUE-Régional CNR'!BW128+'[1]PN_AEUE-Régional CES'!BW128</f>
        <v>0</v>
      </c>
      <c r="CE140" s="28">
        <f>'[1]PN_AEUE-Régional SOS'!BX128+'[1]PN_AEUE-Régional CNR'!BX128+'[1]PN_AEUE-Régional CES'!BX128</f>
        <v>0</v>
      </c>
      <c r="CF140" s="29">
        <f t="shared" si="73"/>
        <v>0</v>
      </c>
      <c r="CG140" s="28"/>
      <c r="CH140" s="28"/>
      <c r="CI140" s="32"/>
      <c r="CJ140" s="32"/>
      <c r="CK140" s="32"/>
      <c r="CL140" s="32"/>
      <c r="CM140" s="32"/>
      <c r="CN140" s="33"/>
      <c r="CO140" s="33"/>
      <c r="CP140" s="32"/>
      <c r="CQ140" s="34"/>
      <c r="CR140" s="34"/>
      <c r="CS140" s="34"/>
      <c r="CT140" s="34"/>
      <c r="CU140" s="34"/>
      <c r="CV140" s="34"/>
    </row>
    <row r="141" spans="1:100" s="26" customFormat="1" ht="14.4" x14ac:dyDescent="0.3">
      <c r="A141" s="22" t="s">
        <v>263</v>
      </c>
      <c r="B141" s="23"/>
      <c r="C141" s="24"/>
      <c r="D141" s="23"/>
      <c r="E141" s="29">
        <v>0</v>
      </c>
      <c r="F141" s="29">
        <v>0</v>
      </c>
      <c r="G141" s="29">
        <v>0</v>
      </c>
      <c r="H141" s="29">
        <v>0</v>
      </c>
      <c r="I141" s="29">
        <f t="shared" si="65"/>
        <v>0</v>
      </c>
      <c r="J141" s="29">
        <v>0</v>
      </c>
      <c r="K141" s="29">
        <v>0</v>
      </c>
      <c r="L141" s="29">
        <f t="shared" si="66"/>
        <v>0</v>
      </c>
      <c r="M141" s="28">
        <v>0</v>
      </c>
      <c r="N141" s="28">
        <v>0</v>
      </c>
      <c r="O141" s="28">
        <v>0</v>
      </c>
      <c r="P141" s="28">
        <v>0</v>
      </c>
      <c r="Q141" s="29">
        <f t="shared" si="74"/>
        <v>0</v>
      </c>
      <c r="R141" s="28">
        <v>0</v>
      </c>
      <c r="S141" s="28">
        <v>0</v>
      </c>
      <c r="T141" s="29">
        <f t="shared" si="75"/>
        <v>0</v>
      </c>
      <c r="U141" s="28">
        <v>0</v>
      </c>
      <c r="V141" s="28">
        <v>0</v>
      </c>
      <c r="W141" s="28">
        <v>0</v>
      </c>
      <c r="X141" s="28">
        <v>0</v>
      </c>
      <c r="Y141" s="29">
        <f t="shared" si="76"/>
        <v>0</v>
      </c>
      <c r="Z141" s="28">
        <v>0</v>
      </c>
      <c r="AA141" s="28">
        <v>0</v>
      </c>
      <c r="AB141" s="29">
        <f t="shared" si="77"/>
        <v>0</v>
      </c>
      <c r="AC141" s="29" t="e">
        <f t="shared" si="59"/>
        <v>#DIV/0!</v>
      </c>
      <c r="AD141" s="29" t="e">
        <f t="shared" si="59"/>
        <v>#DIV/0!</v>
      </c>
      <c r="AE141" s="29" t="e">
        <f t="shared" si="59"/>
        <v>#DIV/0!</v>
      </c>
      <c r="AF141" s="29" t="e">
        <f t="shared" si="59"/>
        <v>#DIV/0!</v>
      </c>
      <c r="AG141" s="29" t="e">
        <f t="shared" si="59"/>
        <v>#DIV/0!</v>
      </c>
      <c r="AH141" s="30">
        <v>0</v>
      </c>
      <c r="AI141" s="30">
        <v>0</v>
      </c>
      <c r="AJ141" s="30">
        <v>0</v>
      </c>
      <c r="AK141" s="30">
        <v>0</v>
      </c>
      <c r="AL141" s="29">
        <f t="shared" si="67"/>
        <v>0</v>
      </c>
      <c r="AM141" s="30">
        <v>0</v>
      </c>
      <c r="AN141" s="30">
        <v>0</v>
      </c>
      <c r="AO141" s="29">
        <f t="shared" si="68"/>
        <v>0</v>
      </c>
      <c r="AP141" s="28">
        <v>0</v>
      </c>
      <c r="AQ141" s="28">
        <v>0</v>
      </c>
      <c r="AR141" s="28">
        <v>0</v>
      </c>
      <c r="AS141" s="28">
        <v>0</v>
      </c>
      <c r="AT141" s="29">
        <f t="shared" si="78"/>
        <v>0</v>
      </c>
      <c r="AU141" s="28">
        <v>0</v>
      </c>
      <c r="AV141" s="28">
        <v>0</v>
      </c>
      <c r="AW141" s="29">
        <f t="shared" si="79"/>
        <v>0</v>
      </c>
      <c r="AX141" s="28">
        <v>0</v>
      </c>
      <c r="AY141" s="28">
        <v>0</v>
      </c>
      <c r="AZ141" s="28">
        <v>0</v>
      </c>
      <c r="BA141" s="28">
        <v>0</v>
      </c>
      <c r="BB141" s="29">
        <f t="shared" si="80"/>
        <v>0</v>
      </c>
      <c r="BC141" s="28">
        <v>0</v>
      </c>
      <c r="BD141" s="28">
        <v>0</v>
      </c>
      <c r="BE141" s="29">
        <f t="shared" si="81"/>
        <v>0</v>
      </c>
      <c r="BF141" s="28" t="e">
        <f t="shared" si="69"/>
        <v>#DIV/0!</v>
      </c>
      <c r="BG141" s="28" t="e">
        <f t="shared" si="69"/>
        <v>#DIV/0!</v>
      </c>
      <c r="BH141" s="28" t="e">
        <f t="shared" si="69"/>
        <v>#DIV/0!</v>
      </c>
      <c r="BI141" s="28" t="e">
        <f t="shared" si="63"/>
        <v>#DIV/0!</v>
      </c>
      <c r="BJ141" s="28" t="e">
        <f t="shared" si="70"/>
        <v>#DIV/0!</v>
      </c>
      <c r="BK141" s="28" t="e">
        <f t="shared" si="70"/>
        <v>#DIV/0!</v>
      </c>
      <c r="BL141" s="28" t="e">
        <f t="shared" si="70"/>
        <v>#DIV/0!</v>
      </c>
      <c r="BM141" s="28">
        <v>0</v>
      </c>
      <c r="BN141" s="28">
        <v>0</v>
      </c>
      <c r="BO141" s="28">
        <v>0</v>
      </c>
      <c r="BP141" s="28">
        <v>0</v>
      </c>
      <c r="BQ141" s="29">
        <f t="shared" si="82"/>
        <v>0</v>
      </c>
      <c r="BR141" s="28">
        <v>0</v>
      </c>
      <c r="BS141" s="28">
        <v>0</v>
      </c>
      <c r="BT141" s="29">
        <f t="shared" si="83"/>
        <v>0</v>
      </c>
      <c r="BU141" s="28" t="e">
        <f t="shared" si="71"/>
        <v>#DIV/0!</v>
      </c>
      <c r="BV141" s="28" t="e">
        <f t="shared" si="71"/>
        <v>#DIV/0!</v>
      </c>
      <c r="BW141" s="28" t="e">
        <f t="shared" si="71"/>
        <v>#DIV/0!</v>
      </c>
      <c r="BX141" s="28" t="e">
        <f t="shared" si="64"/>
        <v>#DIV/0!</v>
      </c>
      <c r="BY141" s="28" t="e">
        <f t="shared" si="72"/>
        <v>#DIV/0!</v>
      </c>
      <c r="BZ141" s="28" t="e">
        <f t="shared" si="72"/>
        <v>#DIV/0!</v>
      </c>
      <c r="CA141" s="28" t="e">
        <f t="shared" si="72"/>
        <v>#DIV/0!</v>
      </c>
      <c r="CB141" s="31">
        <v>0</v>
      </c>
      <c r="CC141" s="31">
        <v>0</v>
      </c>
      <c r="CD141" s="28">
        <f>'[1]PN_AEUE-Régional SOS'!BW129+'[1]PN_AEUE-Régional CNR'!BW129+'[1]PN_AEUE-Régional CES'!BW129</f>
        <v>0</v>
      </c>
      <c r="CE141" s="28">
        <f>'[1]PN_AEUE-Régional SOS'!BX129+'[1]PN_AEUE-Régional CNR'!BX129+'[1]PN_AEUE-Régional CES'!BX129</f>
        <v>0</v>
      </c>
      <c r="CF141" s="29">
        <f t="shared" si="73"/>
        <v>0</v>
      </c>
      <c r="CG141" s="28"/>
      <c r="CH141" s="28"/>
      <c r="CI141" s="23"/>
      <c r="CJ141" s="23"/>
      <c r="CK141" s="23"/>
      <c r="CL141" s="23"/>
      <c r="CM141" s="23"/>
      <c r="CN141" s="23"/>
      <c r="CO141" s="23"/>
      <c r="CP141" s="23"/>
      <c r="CQ141" s="25"/>
      <c r="CR141" s="25"/>
      <c r="CS141" s="25"/>
      <c r="CT141" s="25"/>
      <c r="CU141" s="25"/>
      <c r="CV141" s="25"/>
    </row>
    <row r="142" spans="1:100" s="118" customFormat="1" ht="41.4" x14ac:dyDescent="0.3">
      <c r="A142" s="103" t="s">
        <v>264</v>
      </c>
      <c r="B142" s="37"/>
      <c r="C142" s="123" t="s">
        <v>265</v>
      </c>
      <c r="D142" s="120" t="s">
        <v>266</v>
      </c>
      <c r="E142" s="29">
        <v>0</v>
      </c>
      <c r="F142" s="29">
        <v>0</v>
      </c>
      <c r="G142" s="29">
        <v>0</v>
      </c>
      <c r="H142" s="29">
        <v>0</v>
      </c>
      <c r="I142" s="29">
        <f t="shared" si="65"/>
        <v>0</v>
      </c>
      <c r="J142" s="29">
        <v>0</v>
      </c>
      <c r="K142" s="29">
        <v>0</v>
      </c>
      <c r="L142" s="29">
        <f t="shared" si="66"/>
        <v>0</v>
      </c>
      <c r="M142" s="28">
        <v>0</v>
      </c>
      <c r="N142" s="28">
        <v>0</v>
      </c>
      <c r="O142" s="28">
        <v>0</v>
      </c>
      <c r="P142" s="28">
        <v>0</v>
      </c>
      <c r="Q142" s="29">
        <f t="shared" si="74"/>
        <v>0</v>
      </c>
      <c r="R142" s="28">
        <v>0</v>
      </c>
      <c r="S142" s="28">
        <v>0</v>
      </c>
      <c r="T142" s="29">
        <f t="shared" si="75"/>
        <v>0</v>
      </c>
      <c r="U142" s="28">
        <v>0</v>
      </c>
      <c r="V142" s="28">
        <v>0</v>
      </c>
      <c r="W142" s="28">
        <v>0</v>
      </c>
      <c r="X142" s="28">
        <v>0</v>
      </c>
      <c r="Y142" s="29">
        <f t="shared" si="76"/>
        <v>0</v>
      </c>
      <c r="Z142" s="28">
        <v>0</v>
      </c>
      <c r="AA142" s="28">
        <v>0</v>
      </c>
      <c r="AB142" s="29">
        <f t="shared" si="77"/>
        <v>0</v>
      </c>
      <c r="AC142" s="29" t="e">
        <f t="shared" si="59"/>
        <v>#DIV/0!</v>
      </c>
      <c r="AD142" s="29" t="e">
        <f t="shared" si="59"/>
        <v>#DIV/0!</v>
      </c>
      <c r="AE142" s="29" t="e">
        <f t="shared" si="59"/>
        <v>#DIV/0!</v>
      </c>
      <c r="AF142" s="29" t="e">
        <f t="shared" si="59"/>
        <v>#DIV/0!</v>
      </c>
      <c r="AG142" s="29" t="e">
        <f t="shared" si="59"/>
        <v>#DIV/0!</v>
      </c>
      <c r="AH142" s="30">
        <v>0</v>
      </c>
      <c r="AI142" s="30">
        <v>0</v>
      </c>
      <c r="AJ142" s="30">
        <v>0</v>
      </c>
      <c r="AK142" s="30">
        <v>0</v>
      </c>
      <c r="AL142" s="29">
        <f t="shared" si="67"/>
        <v>0</v>
      </c>
      <c r="AM142" s="30">
        <v>0</v>
      </c>
      <c r="AN142" s="30">
        <v>0</v>
      </c>
      <c r="AO142" s="29">
        <f t="shared" si="68"/>
        <v>0</v>
      </c>
      <c r="AP142" s="28">
        <v>0</v>
      </c>
      <c r="AQ142" s="28">
        <v>0</v>
      </c>
      <c r="AR142" s="28">
        <v>0</v>
      </c>
      <c r="AS142" s="28">
        <v>0</v>
      </c>
      <c r="AT142" s="29">
        <f t="shared" si="78"/>
        <v>0</v>
      </c>
      <c r="AU142" s="28">
        <v>0</v>
      </c>
      <c r="AV142" s="28">
        <v>0</v>
      </c>
      <c r="AW142" s="29">
        <f t="shared" si="79"/>
        <v>0</v>
      </c>
      <c r="AX142" s="28">
        <v>0</v>
      </c>
      <c r="AY142" s="28">
        <v>0</v>
      </c>
      <c r="AZ142" s="28">
        <v>0</v>
      </c>
      <c r="BA142" s="28">
        <v>0</v>
      </c>
      <c r="BB142" s="29">
        <f t="shared" si="80"/>
        <v>0</v>
      </c>
      <c r="BC142" s="28">
        <v>0</v>
      </c>
      <c r="BD142" s="28">
        <v>0</v>
      </c>
      <c r="BE142" s="29">
        <f t="shared" si="81"/>
        <v>0</v>
      </c>
      <c r="BF142" s="28" t="e">
        <f t="shared" si="69"/>
        <v>#DIV/0!</v>
      </c>
      <c r="BG142" s="28" t="e">
        <f t="shared" si="69"/>
        <v>#DIV/0!</v>
      </c>
      <c r="BH142" s="28" t="e">
        <f t="shared" si="69"/>
        <v>#DIV/0!</v>
      </c>
      <c r="BI142" s="28" t="e">
        <f t="shared" si="63"/>
        <v>#DIV/0!</v>
      </c>
      <c r="BJ142" s="28" t="e">
        <f t="shared" si="70"/>
        <v>#DIV/0!</v>
      </c>
      <c r="BK142" s="28" t="e">
        <f t="shared" si="70"/>
        <v>#DIV/0!</v>
      </c>
      <c r="BL142" s="28" t="e">
        <f t="shared" si="70"/>
        <v>#DIV/0!</v>
      </c>
      <c r="BM142" s="28">
        <v>0</v>
      </c>
      <c r="BN142" s="28">
        <v>0</v>
      </c>
      <c r="BO142" s="28">
        <v>0</v>
      </c>
      <c r="BP142" s="28">
        <v>0</v>
      </c>
      <c r="BQ142" s="29">
        <f t="shared" si="82"/>
        <v>0</v>
      </c>
      <c r="BR142" s="28">
        <v>0</v>
      </c>
      <c r="BS142" s="28">
        <v>0</v>
      </c>
      <c r="BT142" s="29">
        <f t="shared" si="83"/>
        <v>0</v>
      </c>
      <c r="BU142" s="28" t="e">
        <f t="shared" si="71"/>
        <v>#DIV/0!</v>
      </c>
      <c r="BV142" s="28" t="e">
        <f t="shared" si="71"/>
        <v>#DIV/0!</v>
      </c>
      <c r="BW142" s="28" t="e">
        <f t="shared" si="71"/>
        <v>#DIV/0!</v>
      </c>
      <c r="BX142" s="28" t="e">
        <f t="shared" si="64"/>
        <v>#DIV/0!</v>
      </c>
      <c r="BY142" s="28" t="e">
        <f t="shared" si="72"/>
        <v>#DIV/0!</v>
      </c>
      <c r="BZ142" s="28" t="e">
        <f t="shared" si="72"/>
        <v>#DIV/0!</v>
      </c>
      <c r="CA142" s="28" t="e">
        <f t="shared" si="72"/>
        <v>#DIV/0!</v>
      </c>
      <c r="CB142" s="31">
        <v>0</v>
      </c>
      <c r="CC142" s="31">
        <v>0</v>
      </c>
      <c r="CD142" s="28">
        <f>'[1]PN_AEUE-Régional SOS'!BW130+'[1]PN_AEUE-Régional CNR'!BW130+'[1]PN_AEUE-Régional CES'!BW130</f>
        <v>0</v>
      </c>
      <c r="CE142" s="28">
        <f>'[1]PN_AEUE-Régional SOS'!BX130+'[1]PN_AEUE-Régional CNR'!BX130+'[1]PN_AEUE-Régional CES'!BX130</f>
        <v>0</v>
      </c>
      <c r="CF142" s="29">
        <f t="shared" si="73"/>
        <v>0</v>
      </c>
      <c r="CG142" s="28"/>
      <c r="CH142" s="28"/>
      <c r="CI142" s="40"/>
      <c r="CJ142" s="40"/>
      <c r="CK142" s="40"/>
      <c r="CL142" s="40"/>
      <c r="CM142" s="40"/>
      <c r="CN142" s="41"/>
      <c r="CO142" s="41"/>
      <c r="CP142" s="40"/>
      <c r="CQ142" s="17"/>
      <c r="CR142" s="17"/>
      <c r="CS142" s="17"/>
      <c r="CT142" s="17"/>
      <c r="CU142" s="17"/>
      <c r="CV142" s="17"/>
    </row>
    <row r="143" spans="1:100" s="26" customFormat="1" ht="14.4" x14ac:dyDescent="0.3">
      <c r="A143" s="22" t="s">
        <v>267</v>
      </c>
      <c r="B143" s="23"/>
      <c r="C143" s="24"/>
      <c r="D143" s="23"/>
      <c r="E143" s="29">
        <v>0</v>
      </c>
      <c r="F143" s="29">
        <v>0</v>
      </c>
      <c r="G143" s="29">
        <v>0</v>
      </c>
      <c r="H143" s="29">
        <v>0</v>
      </c>
      <c r="I143" s="29">
        <f t="shared" si="65"/>
        <v>0</v>
      </c>
      <c r="J143" s="29">
        <v>0</v>
      </c>
      <c r="K143" s="29">
        <v>0</v>
      </c>
      <c r="L143" s="29">
        <f t="shared" si="66"/>
        <v>0</v>
      </c>
      <c r="M143" s="28">
        <v>0</v>
      </c>
      <c r="N143" s="28">
        <v>0</v>
      </c>
      <c r="O143" s="28">
        <v>0</v>
      </c>
      <c r="P143" s="28">
        <v>0</v>
      </c>
      <c r="Q143" s="29">
        <f t="shared" si="74"/>
        <v>0</v>
      </c>
      <c r="R143" s="28">
        <v>0</v>
      </c>
      <c r="S143" s="28">
        <v>0</v>
      </c>
      <c r="T143" s="29">
        <f t="shared" si="75"/>
        <v>0</v>
      </c>
      <c r="U143" s="28">
        <v>0</v>
      </c>
      <c r="V143" s="28">
        <v>0</v>
      </c>
      <c r="W143" s="28">
        <v>0</v>
      </c>
      <c r="X143" s="28">
        <v>0</v>
      </c>
      <c r="Y143" s="29">
        <f t="shared" si="76"/>
        <v>0</v>
      </c>
      <c r="Z143" s="28">
        <v>0</v>
      </c>
      <c r="AA143" s="28">
        <v>0</v>
      </c>
      <c r="AB143" s="29">
        <f t="shared" si="77"/>
        <v>0</v>
      </c>
      <c r="AC143" s="29" t="e">
        <f t="shared" si="59"/>
        <v>#DIV/0!</v>
      </c>
      <c r="AD143" s="29" t="e">
        <f t="shared" si="59"/>
        <v>#DIV/0!</v>
      </c>
      <c r="AE143" s="29" t="e">
        <f t="shared" si="59"/>
        <v>#DIV/0!</v>
      </c>
      <c r="AF143" s="29" t="e">
        <f t="shared" si="59"/>
        <v>#DIV/0!</v>
      </c>
      <c r="AG143" s="29" t="e">
        <f t="shared" si="59"/>
        <v>#DIV/0!</v>
      </c>
      <c r="AH143" s="30">
        <v>0</v>
      </c>
      <c r="AI143" s="30">
        <v>0</v>
      </c>
      <c r="AJ143" s="30">
        <v>0</v>
      </c>
      <c r="AK143" s="30">
        <v>0</v>
      </c>
      <c r="AL143" s="29">
        <f t="shared" si="67"/>
        <v>0</v>
      </c>
      <c r="AM143" s="30">
        <v>0</v>
      </c>
      <c r="AN143" s="30">
        <v>0</v>
      </c>
      <c r="AO143" s="29">
        <f t="shared" si="68"/>
        <v>0</v>
      </c>
      <c r="AP143" s="28">
        <v>0</v>
      </c>
      <c r="AQ143" s="28">
        <v>0</v>
      </c>
      <c r="AR143" s="28">
        <v>0</v>
      </c>
      <c r="AS143" s="28">
        <v>0</v>
      </c>
      <c r="AT143" s="29">
        <f t="shared" si="78"/>
        <v>0</v>
      </c>
      <c r="AU143" s="28">
        <v>0</v>
      </c>
      <c r="AV143" s="28">
        <v>0</v>
      </c>
      <c r="AW143" s="29">
        <f t="shared" si="79"/>
        <v>0</v>
      </c>
      <c r="AX143" s="28">
        <v>0</v>
      </c>
      <c r="AY143" s="28">
        <v>0</v>
      </c>
      <c r="AZ143" s="28">
        <v>0</v>
      </c>
      <c r="BA143" s="28">
        <v>0</v>
      </c>
      <c r="BB143" s="29">
        <f t="shared" si="80"/>
        <v>0</v>
      </c>
      <c r="BC143" s="28">
        <v>0</v>
      </c>
      <c r="BD143" s="28">
        <v>0</v>
      </c>
      <c r="BE143" s="29">
        <f t="shared" si="81"/>
        <v>0</v>
      </c>
      <c r="BF143" s="28" t="e">
        <f t="shared" si="69"/>
        <v>#DIV/0!</v>
      </c>
      <c r="BG143" s="28" t="e">
        <f t="shared" si="69"/>
        <v>#DIV/0!</v>
      </c>
      <c r="BH143" s="28" t="e">
        <f t="shared" si="69"/>
        <v>#DIV/0!</v>
      </c>
      <c r="BI143" s="28" t="e">
        <f t="shared" si="63"/>
        <v>#DIV/0!</v>
      </c>
      <c r="BJ143" s="28" t="e">
        <f t="shared" si="70"/>
        <v>#DIV/0!</v>
      </c>
      <c r="BK143" s="28" t="e">
        <f t="shared" si="70"/>
        <v>#DIV/0!</v>
      </c>
      <c r="BL143" s="28" t="e">
        <f t="shared" si="70"/>
        <v>#DIV/0!</v>
      </c>
      <c r="BM143" s="28">
        <v>0</v>
      </c>
      <c r="BN143" s="28">
        <v>0</v>
      </c>
      <c r="BO143" s="28">
        <v>0</v>
      </c>
      <c r="BP143" s="28">
        <v>0</v>
      </c>
      <c r="BQ143" s="29">
        <f t="shared" si="82"/>
        <v>0</v>
      </c>
      <c r="BR143" s="28">
        <v>0</v>
      </c>
      <c r="BS143" s="28">
        <v>0</v>
      </c>
      <c r="BT143" s="29">
        <f t="shared" si="83"/>
        <v>0</v>
      </c>
      <c r="BU143" s="28" t="e">
        <f t="shared" si="71"/>
        <v>#DIV/0!</v>
      </c>
      <c r="BV143" s="28" t="e">
        <f t="shared" si="71"/>
        <v>#DIV/0!</v>
      </c>
      <c r="BW143" s="28" t="e">
        <f t="shared" si="71"/>
        <v>#DIV/0!</v>
      </c>
      <c r="BX143" s="28" t="e">
        <f t="shared" si="64"/>
        <v>#DIV/0!</v>
      </c>
      <c r="BY143" s="28" t="e">
        <f t="shared" si="72"/>
        <v>#DIV/0!</v>
      </c>
      <c r="BZ143" s="28" t="e">
        <f t="shared" si="72"/>
        <v>#DIV/0!</v>
      </c>
      <c r="CA143" s="28" t="e">
        <f t="shared" si="72"/>
        <v>#DIV/0!</v>
      </c>
      <c r="CB143" s="31">
        <v>0</v>
      </c>
      <c r="CC143" s="31">
        <v>0</v>
      </c>
      <c r="CD143" s="28">
        <f>'[1]PN_AEUE-Régional SOS'!BW131+'[1]PN_AEUE-Régional CNR'!BW131+'[1]PN_AEUE-Régional CES'!BW131</f>
        <v>0</v>
      </c>
      <c r="CE143" s="28">
        <f>'[1]PN_AEUE-Régional SOS'!BX131+'[1]PN_AEUE-Régional CNR'!BX131+'[1]PN_AEUE-Régional CES'!BX131</f>
        <v>0</v>
      </c>
      <c r="CF143" s="29">
        <f t="shared" si="73"/>
        <v>0</v>
      </c>
      <c r="CG143" s="28"/>
      <c r="CH143" s="28"/>
      <c r="CI143" s="23"/>
      <c r="CJ143" s="23"/>
      <c r="CK143" s="23"/>
      <c r="CL143" s="23"/>
      <c r="CM143" s="23"/>
      <c r="CN143" s="23"/>
      <c r="CO143" s="23"/>
      <c r="CP143" s="23"/>
      <c r="CQ143" s="25"/>
      <c r="CR143" s="25"/>
      <c r="CS143" s="25"/>
      <c r="CT143" s="25"/>
      <c r="CU143" s="25"/>
      <c r="CV143" s="25"/>
    </row>
    <row r="144" spans="1:100" s="118" customFormat="1" ht="27.6" x14ac:dyDescent="0.3">
      <c r="A144" s="103" t="s">
        <v>268</v>
      </c>
      <c r="B144" s="37"/>
      <c r="C144" s="38" t="s">
        <v>652</v>
      </c>
      <c r="D144" s="120" t="s">
        <v>653</v>
      </c>
      <c r="E144" s="29">
        <v>0</v>
      </c>
      <c r="F144" s="29">
        <v>0</v>
      </c>
      <c r="G144" s="29">
        <v>0</v>
      </c>
      <c r="H144" s="29">
        <v>0</v>
      </c>
      <c r="I144" s="29">
        <f t="shared" si="65"/>
        <v>0</v>
      </c>
      <c r="J144" s="29">
        <v>0</v>
      </c>
      <c r="K144" s="29">
        <v>0</v>
      </c>
      <c r="L144" s="29">
        <f t="shared" si="66"/>
        <v>0</v>
      </c>
      <c r="M144" s="28">
        <v>0</v>
      </c>
      <c r="N144" s="28">
        <v>0</v>
      </c>
      <c r="O144" s="28">
        <v>0</v>
      </c>
      <c r="P144" s="28">
        <v>0</v>
      </c>
      <c r="Q144" s="29">
        <f t="shared" si="74"/>
        <v>0</v>
      </c>
      <c r="R144" s="28">
        <v>0</v>
      </c>
      <c r="S144" s="28">
        <v>0</v>
      </c>
      <c r="T144" s="29">
        <f t="shared" si="75"/>
        <v>0</v>
      </c>
      <c r="U144" s="28">
        <v>0</v>
      </c>
      <c r="V144" s="28">
        <v>0</v>
      </c>
      <c r="W144" s="28">
        <v>0</v>
      </c>
      <c r="X144" s="28">
        <v>0</v>
      </c>
      <c r="Y144" s="29">
        <f t="shared" si="76"/>
        <v>0</v>
      </c>
      <c r="Z144" s="28">
        <v>0</v>
      </c>
      <c r="AA144" s="28">
        <v>0</v>
      </c>
      <c r="AB144" s="29">
        <f t="shared" si="77"/>
        <v>0</v>
      </c>
      <c r="AC144" s="29" t="e">
        <f t="shared" si="59"/>
        <v>#DIV/0!</v>
      </c>
      <c r="AD144" s="29" t="e">
        <f t="shared" si="59"/>
        <v>#DIV/0!</v>
      </c>
      <c r="AE144" s="29" t="e">
        <f t="shared" si="59"/>
        <v>#DIV/0!</v>
      </c>
      <c r="AF144" s="29" t="e">
        <f t="shared" si="59"/>
        <v>#DIV/0!</v>
      </c>
      <c r="AG144" s="29" t="e">
        <f t="shared" si="59"/>
        <v>#DIV/0!</v>
      </c>
      <c r="AH144" s="30">
        <v>0</v>
      </c>
      <c r="AI144" s="30">
        <v>0</v>
      </c>
      <c r="AJ144" s="30">
        <v>0</v>
      </c>
      <c r="AK144" s="30">
        <v>0</v>
      </c>
      <c r="AL144" s="29">
        <f t="shared" si="67"/>
        <v>0</v>
      </c>
      <c r="AM144" s="30">
        <v>0</v>
      </c>
      <c r="AN144" s="30">
        <v>0</v>
      </c>
      <c r="AO144" s="29">
        <f t="shared" si="68"/>
        <v>0</v>
      </c>
      <c r="AP144" s="28">
        <v>0</v>
      </c>
      <c r="AQ144" s="28">
        <v>0</v>
      </c>
      <c r="AR144" s="28">
        <v>0</v>
      </c>
      <c r="AS144" s="28">
        <v>0</v>
      </c>
      <c r="AT144" s="29">
        <f t="shared" si="78"/>
        <v>0</v>
      </c>
      <c r="AU144" s="28">
        <v>0</v>
      </c>
      <c r="AV144" s="28">
        <v>0</v>
      </c>
      <c r="AW144" s="29">
        <f t="shared" si="79"/>
        <v>0</v>
      </c>
      <c r="AX144" s="28">
        <v>0</v>
      </c>
      <c r="AY144" s="28">
        <v>0</v>
      </c>
      <c r="AZ144" s="28">
        <v>0</v>
      </c>
      <c r="BA144" s="28">
        <v>0</v>
      </c>
      <c r="BB144" s="29">
        <f t="shared" si="80"/>
        <v>0</v>
      </c>
      <c r="BC144" s="28">
        <v>0</v>
      </c>
      <c r="BD144" s="28">
        <v>0</v>
      </c>
      <c r="BE144" s="29">
        <f t="shared" si="81"/>
        <v>0</v>
      </c>
      <c r="BF144" s="28" t="e">
        <f t="shared" si="69"/>
        <v>#DIV/0!</v>
      </c>
      <c r="BG144" s="28" t="e">
        <f t="shared" si="69"/>
        <v>#DIV/0!</v>
      </c>
      <c r="BH144" s="28" t="e">
        <f t="shared" si="69"/>
        <v>#DIV/0!</v>
      </c>
      <c r="BI144" s="28" t="e">
        <f t="shared" si="63"/>
        <v>#DIV/0!</v>
      </c>
      <c r="BJ144" s="28" t="e">
        <f t="shared" si="70"/>
        <v>#DIV/0!</v>
      </c>
      <c r="BK144" s="28" t="e">
        <f t="shared" si="70"/>
        <v>#DIV/0!</v>
      </c>
      <c r="BL144" s="28" t="e">
        <f t="shared" si="70"/>
        <v>#DIV/0!</v>
      </c>
      <c r="BM144" s="28">
        <v>0</v>
      </c>
      <c r="BN144" s="28">
        <v>0</v>
      </c>
      <c r="BO144" s="28">
        <v>0</v>
      </c>
      <c r="BP144" s="28">
        <v>0</v>
      </c>
      <c r="BQ144" s="29">
        <f t="shared" si="82"/>
        <v>0</v>
      </c>
      <c r="BR144" s="28">
        <v>0</v>
      </c>
      <c r="BS144" s="28">
        <v>0</v>
      </c>
      <c r="BT144" s="29">
        <f t="shared" si="83"/>
        <v>0</v>
      </c>
      <c r="BU144" s="28" t="e">
        <f t="shared" si="71"/>
        <v>#DIV/0!</v>
      </c>
      <c r="BV144" s="28" t="e">
        <f t="shared" si="71"/>
        <v>#DIV/0!</v>
      </c>
      <c r="BW144" s="28" t="e">
        <f t="shared" si="71"/>
        <v>#DIV/0!</v>
      </c>
      <c r="BX144" s="28" t="e">
        <f t="shared" si="64"/>
        <v>#DIV/0!</v>
      </c>
      <c r="BY144" s="28" t="e">
        <f t="shared" si="72"/>
        <v>#DIV/0!</v>
      </c>
      <c r="BZ144" s="28" t="e">
        <f t="shared" si="72"/>
        <v>#DIV/0!</v>
      </c>
      <c r="CA144" s="28" t="e">
        <f t="shared" si="72"/>
        <v>#DIV/0!</v>
      </c>
      <c r="CB144" s="31">
        <v>0</v>
      </c>
      <c r="CC144" s="31">
        <v>0</v>
      </c>
      <c r="CD144" s="28">
        <f>'[1]PN_AEUE-Régional SOS'!BW132+'[1]PN_AEUE-Régional CNR'!BW132+'[1]PN_AEUE-Régional CES'!BW132</f>
        <v>0</v>
      </c>
      <c r="CE144" s="28">
        <f>'[1]PN_AEUE-Régional SOS'!BX132+'[1]PN_AEUE-Régional CNR'!BX132+'[1]PN_AEUE-Régional CES'!BX132</f>
        <v>0</v>
      </c>
      <c r="CF144" s="29">
        <f t="shared" si="73"/>
        <v>0</v>
      </c>
      <c r="CG144" s="28"/>
      <c r="CH144" s="28"/>
      <c r="CI144" s="40"/>
      <c r="CJ144" s="40"/>
      <c r="CK144" s="40"/>
      <c r="CL144" s="40"/>
      <c r="CM144" s="40"/>
      <c r="CN144" s="41"/>
      <c r="CO144" s="41"/>
      <c r="CP144" s="40"/>
      <c r="CQ144" s="17"/>
      <c r="CR144" s="17"/>
      <c r="CS144" s="17"/>
      <c r="CT144" s="17"/>
      <c r="CU144" s="17"/>
      <c r="CV144" s="17"/>
    </row>
    <row r="145" spans="1:101" s="117" customFormat="1" ht="28.2" thickBot="1" x14ac:dyDescent="0.35">
      <c r="A145" s="27" t="s">
        <v>271</v>
      </c>
      <c r="B145" s="115"/>
      <c r="C145" s="28" t="s">
        <v>272</v>
      </c>
      <c r="D145" s="116" t="s">
        <v>273</v>
      </c>
      <c r="E145" s="29">
        <v>0</v>
      </c>
      <c r="F145" s="29">
        <v>0</v>
      </c>
      <c r="G145" s="29">
        <v>0</v>
      </c>
      <c r="H145" s="29">
        <v>0</v>
      </c>
      <c r="I145" s="29">
        <f t="shared" si="65"/>
        <v>0</v>
      </c>
      <c r="J145" s="29">
        <v>0</v>
      </c>
      <c r="K145" s="29">
        <v>0</v>
      </c>
      <c r="L145" s="29">
        <f t="shared" si="66"/>
        <v>0</v>
      </c>
      <c r="M145" s="28">
        <v>0</v>
      </c>
      <c r="N145" s="28">
        <v>0</v>
      </c>
      <c r="O145" s="28">
        <v>0</v>
      </c>
      <c r="P145" s="28">
        <v>0</v>
      </c>
      <c r="Q145" s="29">
        <f t="shared" si="74"/>
        <v>0</v>
      </c>
      <c r="R145" s="28">
        <v>0</v>
      </c>
      <c r="S145" s="28">
        <v>0</v>
      </c>
      <c r="T145" s="29">
        <f t="shared" si="75"/>
        <v>0</v>
      </c>
      <c r="U145" s="28">
        <v>0</v>
      </c>
      <c r="V145" s="28">
        <v>0</v>
      </c>
      <c r="W145" s="28">
        <v>0</v>
      </c>
      <c r="X145" s="28">
        <v>0</v>
      </c>
      <c r="Y145" s="29">
        <f t="shared" si="76"/>
        <v>0</v>
      </c>
      <c r="Z145" s="28">
        <v>0</v>
      </c>
      <c r="AA145" s="28">
        <v>0</v>
      </c>
      <c r="AB145" s="29">
        <f t="shared" si="77"/>
        <v>0</v>
      </c>
      <c r="AC145" s="29" t="e">
        <f t="shared" si="59"/>
        <v>#DIV/0!</v>
      </c>
      <c r="AD145" s="29" t="e">
        <f t="shared" si="59"/>
        <v>#DIV/0!</v>
      </c>
      <c r="AE145" s="29" t="e">
        <f t="shared" si="59"/>
        <v>#DIV/0!</v>
      </c>
      <c r="AF145" s="29" t="e">
        <f t="shared" si="59"/>
        <v>#DIV/0!</v>
      </c>
      <c r="AG145" s="29" t="e">
        <f t="shared" si="59"/>
        <v>#DIV/0!</v>
      </c>
      <c r="AH145" s="30">
        <v>0</v>
      </c>
      <c r="AI145" s="30">
        <v>0</v>
      </c>
      <c r="AJ145" s="30">
        <v>0</v>
      </c>
      <c r="AK145" s="30">
        <v>0</v>
      </c>
      <c r="AL145" s="29">
        <f t="shared" si="67"/>
        <v>0</v>
      </c>
      <c r="AM145" s="30">
        <v>0</v>
      </c>
      <c r="AN145" s="30">
        <v>0</v>
      </c>
      <c r="AO145" s="29">
        <f t="shared" si="68"/>
        <v>0</v>
      </c>
      <c r="AP145" s="28">
        <v>0</v>
      </c>
      <c r="AQ145" s="28">
        <v>0</v>
      </c>
      <c r="AR145" s="28">
        <v>0</v>
      </c>
      <c r="AS145" s="28">
        <v>0</v>
      </c>
      <c r="AT145" s="29">
        <f t="shared" si="78"/>
        <v>0</v>
      </c>
      <c r="AU145" s="28">
        <v>0</v>
      </c>
      <c r="AV145" s="28">
        <v>0</v>
      </c>
      <c r="AW145" s="29">
        <f t="shared" si="79"/>
        <v>0</v>
      </c>
      <c r="AX145" s="28">
        <v>0</v>
      </c>
      <c r="AY145" s="28">
        <v>0</v>
      </c>
      <c r="AZ145" s="28">
        <v>0</v>
      </c>
      <c r="BA145" s="28">
        <v>0</v>
      </c>
      <c r="BB145" s="29">
        <f t="shared" si="80"/>
        <v>0</v>
      </c>
      <c r="BC145" s="28">
        <v>0</v>
      </c>
      <c r="BD145" s="28">
        <v>0</v>
      </c>
      <c r="BE145" s="29">
        <f t="shared" si="81"/>
        <v>0</v>
      </c>
      <c r="BF145" s="28" t="e">
        <f t="shared" si="69"/>
        <v>#DIV/0!</v>
      </c>
      <c r="BG145" s="28" t="e">
        <f t="shared" si="69"/>
        <v>#DIV/0!</v>
      </c>
      <c r="BH145" s="28" t="e">
        <f t="shared" si="69"/>
        <v>#DIV/0!</v>
      </c>
      <c r="BI145" s="28" t="e">
        <f t="shared" si="63"/>
        <v>#DIV/0!</v>
      </c>
      <c r="BJ145" s="28" t="e">
        <f t="shared" si="70"/>
        <v>#DIV/0!</v>
      </c>
      <c r="BK145" s="28" t="e">
        <f t="shared" si="70"/>
        <v>#DIV/0!</v>
      </c>
      <c r="BL145" s="28" t="e">
        <f t="shared" si="70"/>
        <v>#DIV/0!</v>
      </c>
      <c r="BM145" s="28">
        <v>0</v>
      </c>
      <c r="BN145" s="28">
        <v>0</v>
      </c>
      <c r="BO145" s="28">
        <v>0</v>
      </c>
      <c r="BP145" s="28">
        <v>0</v>
      </c>
      <c r="BQ145" s="29">
        <f t="shared" si="82"/>
        <v>0</v>
      </c>
      <c r="BR145" s="28">
        <v>0</v>
      </c>
      <c r="BS145" s="28">
        <v>0</v>
      </c>
      <c r="BT145" s="29">
        <f t="shared" si="83"/>
        <v>0</v>
      </c>
      <c r="BU145" s="28" t="e">
        <f t="shared" si="71"/>
        <v>#DIV/0!</v>
      </c>
      <c r="BV145" s="28" t="e">
        <f t="shared" si="71"/>
        <v>#DIV/0!</v>
      </c>
      <c r="BW145" s="28" t="e">
        <f t="shared" si="71"/>
        <v>#DIV/0!</v>
      </c>
      <c r="BX145" s="28" t="e">
        <f t="shared" si="64"/>
        <v>#DIV/0!</v>
      </c>
      <c r="BY145" s="28" t="e">
        <f t="shared" si="72"/>
        <v>#DIV/0!</v>
      </c>
      <c r="BZ145" s="28" t="e">
        <f t="shared" si="72"/>
        <v>#DIV/0!</v>
      </c>
      <c r="CA145" s="28" t="e">
        <f t="shared" si="72"/>
        <v>#DIV/0!</v>
      </c>
      <c r="CB145" s="31">
        <v>0</v>
      </c>
      <c r="CC145" s="31">
        <v>0</v>
      </c>
      <c r="CD145" s="28">
        <f>'[1]PN_AEUE-Régional SOS'!BW133+'[1]PN_AEUE-Régional CNR'!BW133+'[1]PN_AEUE-Régional CES'!BW133</f>
        <v>0</v>
      </c>
      <c r="CE145" s="28">
        <f>'[1]PN_AEUE-Régional SOS'!BX133+'[1]PN_AEUE-Régional CNR'!BX133+'[1]PN_AEUE-Régional CES'!BX133</f>
        <v>0</v>
      </c>
      <c r="CF145" s="29">
        <f t="shared" si="73"/>
        <v>0</v>
      </c>
      <c r="CG145" s="28"/>
      <c r="CH145" s="28"/>
      <c r="CI145" s="32"/>
      <c r="CJ145" s="32"/>
      <c r="CK145" s="32"/>
      <c r="CL145" s="32"/>
      <c r="CM145" s="32"/>
      <c r="CN145" s="33"/>
      <c r="CO145" s="33"/>
      <c r="CP145" s="32"/>
      <c r="CQ145" s="34"/>
      <c r="CR145" s="34"/>
      <c r="CS145" s="34"/>
      <c r="CT145" s="34"/>
      <c r="CU145" s="34"/>
      <c r="CV145" s="34"/>
    </row>
    <row r="146" spans="1:101" s="148" customFormat="1" ht="28.2" thickBot="1" x14ac:dyDescent="0.3">
      <c r="A146" s="289" t="s">
        <v>337</v>
      </c>
      <c r="B146" s="290" t="s">
        <v>338</v>
      </c>
      <c r="C146" s="290" t="s">
        <v>165</v>
      </c>
      <c r="D146" s="290" t="s">
        <v>339</v>
      </c>
      <c r="E146" s="291"/>
      <c r="F146" s="291"/>
      <c r="G146" s="291"/>
      <c r="H146" s="291"/>
      <c r="I146" s="275">
        <f t="shared" si="65"/>
        <v>0</v>
      </c>
      <c r="J146" s="291"/>
      <c r="K146" s="291"/>
      <c r="L146" s="275">
        <f t="shared" si="66"/>
        <v>0</v>
      </c>
      <c r="M146" s="291"/>
      <c r="N146" s="291"/>
      <c r="Q146" s="29">
        <f t="shared" si="74"/>
        <v>0</v>
      </c>
      <c r="T146" s="29">
        <f t="shared" si="75"/>
        <v>0</v>
      </c>
      <c r="Y146" s="29">
        <f t="shared" si="76"/>
        <v>0</v>
      </c>
      <c r="AB146" s="29">
        <f t="shared" si="77"/>
        <v>0</v>
      </c>
      <c r="AC146" s="275" t="e">
        <f t="shared" si="59"/>
        <v>#DIV/0!</v>
      </c>
      <c r="AD146" s="275" t="e">
        <f t="shared" si="59"/>
        <v>#DIV/0!</v>
      </c>
      <c r="AE146" s="275" t="e">
        <f t="shared" si="59"/>
        <v>#DIV/0!</v>
      </c>
      <c r="AF146" s="275" t="e">
        <f t="shared" si="59"/>
        <v>#DIV/0!</v>
      </c>
      <c r="AG146" s="275" t="e">
        <f t="shared" si="59"/>
        <v>#DIV/0!</v>
      </c>
      <c r="AH146" s="291"/>
      <c r="AI146" s="291"/>
      <c r="AJ146" s="291"/>
      <c r="AK146" s="291"/>
      <c r="AL146" s="275">
        <f t="shared" si="67"/>
        <v>0</v>
      </c>
      <c r="AM146" s="291"/>
      <c r="AN146" s="147"/>
      <c r="AO146" s="275">
        <f t="shared" si="68"/>
        <v>0</v>
      </c>
      <c r="AP146" s="147"/>
      <c r="AQ146" s="147"/>
      <c r="AR146" s="147"/>
      <c r="AS146" s="147"/>
      <c r="AT146" s="29">
        <f t="shared" si="78"/>
        <v>0</v>
      </c>
      <c r="AU146" s="147"/>
      <c r="AV146" s="147"/>
      <c r="AW146" s="29">
        <f t="shared" si="79"/>
        <v>0</v>
      </c>
      <c r="AX146" s="147"/>
      <c r="AY146" s="147"/>
      <c r="AZ146" s="147"/>
      <c r="BA146" s="147"/>
      <c r="BB146" s="29">
        <f t="shared" si="80"/>
        <v>0</v>
      </c>
      <c r="BC146" s="147"/>
      <c r="BD146" s="147"/>
      <c r="BE146" s="29">
        <f t="shared" si="81"/>
        <v>0</v>
      </c>
      <c r="BF146" s="276" t="e">
        <f t="shared" si="69"/>
        <v>#DIV/0!</v>
      </c>
      <c r="BG146" s="276" t="e">
        <f t="shared" si="69"/>
        <v>#DIV/0!</v>
      </c>
      <c r="BH146" s="276" t="e">
        <f t="shared" si="69"/>
        <v>#DIV/0!</v>
      </c>
      <c r="BI146" s="276" t="e">
        <f t="shared" si="63"/>
        <v>#DIV/0!</v>
      </c>
      <c r="BJ146" s="276" t="e">
        <f t="shared" si="70"/>
        <v>#DIV/0!</v>
      </c>
      <c r="BK146" s="276" t="e">
        <f t="shared" si="70"/>
        <v>#DIV/0!</v>
      </c>
      <c r="BL146" s="276" t="e">
        <f t="shared" si="70"/>
        <v>#DIV/0!</v>
      </c>
      <c r="BM146" s="147"/>
      <c r="BN146" s="147"/>
      <c r="BO146" s="147"/>
      <c r="BP146" s="147"/>
      <c r="BQ146" s="29">
        <f t="shared" si="82"/>
        <v>0</v>
      </c>
      <c r="BR146" s="147"/>
      <c r="BS146" s="147"/>
      <c r="BT146" s="29">
        <f t="shared" si="83"/>
        <v>0</v>
      </c>
      <c r="BU146" s="276" t="e">
        <f t="shared" si="71"/>
        <v>#DIV/0!</v>
      </c>
      <c r="BV146" s="276" t="e">
        <f t="shared" si="71"/>
        <v>#DIV/0!</v>
      </c>
      <c r="BW146" s="276" t="e">
        <f t="shared" si="71"/>
        <v>#DIV/0!</v>
      </c>
      <c r="BX146" s="276" t="e">
        <f t="shared" si="64"/>
        <v>#DIV/0!</v>
      </c>
      <c r="BY146" s="276" t="e">
        <f t="shared" si="72"/>
        <v>#DIV/0!</v>
      </c>
      <c r="BZ146" s="276" t="e">
        <f t="shared" si="72"/>
        <v>#DIV/0!</v>
      </c>
      <c r="CA146" s="276" t="e">
        <f t="shared" si="72"/>
        <v>#DIV/0!</v>
      </c>
      <c r="CB146" s="147"/>
      <c r="CC146" s="147"/>
      <c r="CD146" s="147"/>
      <c r="CE146" s="147"/>
      <c r="CF146" s="275">
        <f t="shared" si="73"/>
        <v>0</v>
      </c>
      <c r="CG146" s="291"/>
      <c r="CH146" s="291"/>
      <c r="CI146" s="291"/>
      <c r="CJ146" s="291"/>
      <c r="CK146" s="291"/>
      <c r="CL146" s="291"/>
    </row>
    <row r="147" spans="1:101" s="26" customFormat="1" ht="14.4" x14ac:dyDescent="0.3">
      <c r="A147" s="22" t="s">
        <v>274</v>
      </c>
      <c r="B147" s="23"/>
      <c r="C147" s="24"/>
      <c r="D147" s="23"/>
      <c r="E147" s="29">
        <v>0</v>
      </c>
      <c r="F147" s="29">
        <v>0</v>
      </c>
      <c r="G147" s="29">
        <v>0</v>
      </c>
      <c r="H147" s="29">
        <v>0</v>
      </c>
      <c r="I147" s="29">
        <f t="shared" si="65"/>
        <v>0</v>
      </c>
      <c r="J147" s="29">
        <v>0</v>
      </c>
      <c r="K147" s="29">
        <v>0</v>
      </c>
      <c r="L147" s="29">
        <f t="shared" si="66"/>
        <v>0</v>
      </c>
      <c r="M147" s="28">
        <v>0</v>
      </c>
      <c r="N147" s="28">
        <v>0</v>
      </c>
      <c r="O147" s="28">
        <v>0</v>
      </c>
      <c r="P147" s="28">
        <v>0</v>
      </c>
      <c r="Q147" s="29">
        <f t="shared" si="74"/>
        <v>0</v>
      </c>
      <c r="R147" s="28">
        <v>0</v>
      </c>
      <c r="S147" s="28">
        <v>0</v>
      </c>
      <c r="T147" s="29">
        <f t="shared" si="75"/>
        <v>0</v>
      </c>
      <c r="U147" s="28">
        <v>0</v>
      </c>
      <c r="V147" s="28">
        <v>0</v>
      </c>
      <c r="W147" s="28">
        <v>0</v>
      </c>
      <c r="X147" s="28">
        <v>0</v>
      </c>
      <c r="Y147" s="29">
        <f t="shared" si="76"/>
        <v>0</v>
      </c>
      <c r="Z147" s="28">
        <v>0</v>
      </c>
      <c r="AA147" s="28">
        <v>0</v>
      </c>
      <c r="AB147" s="29">
        <f t="shared" si="77"/>
        <v>0</v>
      </c>
      <c r="AC147" s="29" t="e">
        <f t="shared" si="59"/>
        <v>#DIV/0!</v>
      </c>
      <c r="AD147" s="29" t="e">
        <f t="shared" si="59"/>
        <v>#DIV/0!</v>
      </c>
      <c r="AE147" s="29" t="e">
        <f t="shared" si="59"/>
        <v>#DIV/0!</v>
      </c>
      <c r="AF147" s="29" t="e">
        <f t="shared" si="59"/>
        <v>#DIV/0!</v>
      </c>
      <c r="AG147" s="29" t="e">
        <f t="shared" si="59"/>
        <v>#DIV/0!</v>
      </c>
      <c r="AH147" s="30">
        <v>0</v>
      </c>
      <c r="AI147" s="30">
        <v>0</v>
      </c>
      <c r="AJ147" s="30">
        <v>0</v>
      </c>
      <c r="AK147" s="30">
        <v>0</v>
      </c>
      <c r="AL147" s="29">
        <f t="shared" si="67"/>
        <v>0</v>
      </c>
      <c r="AM147" s="30">
        <v>0</v>
      </c>
      <c r="AN147" s="30">
        <v>0</v>
      </c>
      <c r="AO147" s="29">
        <f t="shared" si="68"/>
        <v>0</v>
      </c>
      <c r="AP147" s="28">
        <v>0</v>
      </c>
      <c r="AQ147" s="28">
        <v>0</v>
      </c>
      <c r="AR147" s="28">
        <v>0</v>
      </c>
      <c r="AS147" s="28">
        <v>0</v>
      </c>
      <c r="AT147" s="29">
        <f t="shared" si="78"/>
        <v>0</v>
      </c>
      <c r="AU147" s="28">
        <v>0</v>
      </c>
      <c r="AV147" s="28">
        <v>0</v>
      </c>
      <c r="AW147" s="29">
        <f t="shared" si="79"/>
        <v>0</v>
      </c>
      <c r="AX147" s="28">
        <v>0</v>
      </c>
      <c r="AY147" s="28">
        <v>0</v>
      </c>
      <c r="AZ147" s="28">
        <v>0</v>
      </c>
      <c r="BA147" s="28">
        <v>0</v>
      </c>
      <c r="BB147" s="29">
        <f t="shared" si="80"/>
        <v>0</v>
      </c>
      <c r="BC147" s="28">
        <v>0</v>
      </c>
      <c r="BD147" s="28">
        <v>0</v>
      </c>
      <c r="BE147" s="29">
        <f t="shared" si="81"/>
        <v>0</v>
      </c>
      <c r="BF147" s="28" t="e">
        <f t="shared" si="69"/>
        <v>#DIV/0!</v>
      </c>
      <c r="BG147" s="28" t="e">
        <f t="shared" si="69"/>
        <v>#DIV/0!</v>
      </c>
      <c r="BH147" s="28" t="e">
        <f t="shared" si="69"/>
        <v>#DIV/0!</v>
      </c>
      <c r="BI147" s="28" t="e">
        <f t="shared" si="63"/>
        <v>#DIV/0!</v>
      </c>
      <c r="BJ147" s="28" t="e">
        <f t="shared" si="70"/>
        <v>#DIV/0!</v>
      </c>
      <c r="BK147" s="28" t="e">
        <f t="shared" si="70"/>
        <v>#DIV/0!</v>
      </c>
      <c r="BL147" s="28" t="e">
        <f t="shared" si="70"/>
        <v>#DIV/0!</v>
      </c>
      <c r="BM147" s="28">
        <v>0</v>
      </c>
      <c r="BN147" s="28">
        <v>0</v>
      </c>
      <c r="BO147" s="28">
        <v>0</v>
      </c>
      <c r="BP147" s="28">
        <v>0</v>
      </c>
      <c r="BQ147" s="29">
        <f t="shared" si="82"/>
        <v>0</v>
      </c>
      <c r="BR147" s="28">
        <v>0</v>
      </c>
      <c r="BS147" s="28">
        <v>0</v>
      </c>
      <c r="BT147" s="29">
        <f t="shared" si="83"/>
        <v>0</v>
      </c>
      <c r="BU147" s="28" t="e">
        <f t="shared" si="71"/>
        <v>#DIV/0!</v>
      </c>
      <c r="BV147" s="28" t="e">
        <f t="shared" si="71"/>
        <v>#DIV/0!</v>
      </c>
      <c r="BW147" s="28" t="e">
        <f t="shared" si="71"/>
        <v>#DIV/0!</v>
      </c>
      <c r="BX147" s="28" t="e">
        <f t="shared" si="64"/>
        <v>#DIV/0!</v>
      </c>
      <c r="BY147" s="28" t="e">
        <f t="shared" si="72"/>
        <v>#DIV/0!</v>
      </c>
      <c r="BZ147" s="28" t="e">
        <f t="shared" si="72"/>
        <v>#DIV/0!</v>
      </c>
      <c r="CA147" s="28" t="e">
        <f t="shared" si="72"/>
        <v>#DIV/0!</v>
      </c>
      <c r="CB147" s="31">
        <v>0</v>
      </c>
      <c r="CC147" s="31">
        <v>0</v>
      </c>
      <c r="CD147" s="28">
        <f>'[1]PN_AEUE-Régional SOS'!BW134+'[1]PN_AEUE-Régional CNR'!BW134+'[1]PN_AEUE-Régional CES'!BW134</f>
        <v>0</v>
      </c>
      <c r="CE147" s="28">
        <f>'[1]PN_AEUE-Régional SOS'!BX134+'[1]PN_AEUE-Régional CNR'!BX134+'[1]PN_AEUE-Régional CES'!BX134</f>
        <v>0</v>
      </c>
      <c r="CF147" s="29">
        <f t="shared" si="73"/>
        <v>0</v>
      </c>
      <c r="CG147" s="28"/>
      <c r="CH147" s="28"/>
      <c r="CI147" s="23"/>
      <c r="CJ147" s="23"/>
      <c r="CK147" s="23"/>
      <c r="CL147" s="23"/>
      <c r="CM147" s="23"/>
      <c r="CN147" s="23"/>
      <c r="CO147" s="23"/>
      <c r="CP147" s="23"/>
      <c r="CQ147" s="25"/>
      <c r="CR147" s="25"/>
      <c r="CS147" s="25"/>
      <c r="CT147" s="25"/>
      <c r="CU147" s="25"/>
      <c r="CV147" s="25"/>
    </row>
    <row r="148" spans="1:101" s="125" customFormat="1" x14ac:dyDescent="0.3">
      <c r="A148" s="124" t="s">
        <v>275</v>
      </c>
      <c r="C148" s="124"/>
      <c r="E148" s="29">
        <v>0</v>
      </c>
      <c r="F148" s="29">
        <v>0</v>
      </c>
      <c r="G148" s="29">
        <v>0</v>
      </c>
      <c r="H148" s="29">
        <v>0</v>
      </c>
      <c r="I148" s="29">
        <f t="shared" si="65"/>
        <v>0</v>
      </c>
      <c r="J148" s="29">
        <v>0</v>
      </c>
      <c r="K148" s="29">
        <v>0</v>
      </c>
      <c r="L148" s="29">
        <f t="shared" si="66"/>
        <v>0</v>
      </c>
      <c r="M148" s="28">
        <v>0</v>
      </c>
      <c r="N148" s="28">
        <v>0</v>
      </c>
      <c r="O148" s="28">
        <v>0</v>
      </c>
      <c r="P148" s="28">
        <v>0</v>
      </c>
      <c r="Q148" s="29">
        <f t="shared" si="74"/>
        <v>0</v>
      </c>
      <c r="R148" s="28">
        <v>0</v>
      </c>
      <c r="S148" s="28">
        <v>0</v>
      </c>
      <c r="T148" s="29">
        <f t="shared" si="75"/>
        <v>0</v>
      </c>
      <c r="U148" s="28">
        <v>0</v>
      </c>
      <c r="V148" s="28">
        <v>0</v>
      </c>
      <c r="W148" s="28">
        <v>0</v>
      </c>
      <c r="X148" s="28">
        <v>0</v>
      </c>
      <c r="Y148" s="29">
        <f t="shared" si="76"/>
        <v>0</v>
      </c>
      <c r="Z148" s="28">
        <v>0</v>
      </c>
      <c r="AA148" s="28">
        <v>0</v>
      </c>
      <c r="AB148" s="29">
        <f t="shared" si="77"/>
        <v>0</v>
      </c>
      <c r="AC148" s="29" t="e">
        <f t="shared" si="59"/>
        <v>#DIV/0!</v>
      </c>
      <c r="AD148" s="29" t="e">
        <f t="shared" si="59"/>
        <v>#DIV/0!</v>
      </c>
      <c r="AE148" s="29" t="e">
        <f t="shared" si="59"/>
        <v>#DIV/0!</v>
      </c>
      <c r="AF148" s="29" t="e">
        <f t="shared" si="59"/>
        <v>#DIV/0!</v>
      </c>
      <c r="AG148" s="29" t="e">
        <f t="shared" si="59"/>
        <v>#DIV/0!</v>
      </c>
      <c r="AH148" s="30">
        <v>0</v>
      </c>
      <c r="AI148" s="30">
        <v>0</v>
      </c>
      <c r="AJ148" s="30">
        <v>0</v>
      </c>
      <c r="AK148" s="30">
        <v>0</v>
      </c>
      <c r="AL148" s="29">
        <f t="shared" si="67"/>
        <v>0</v>
      </c>
      <c r="AM148" s="30">
        <v>0</v>
      </c>
      <c r="AN148" s="30">
        <v>0</v>
      </c>
      <c r="AO148" s="29">
        <f t="shared" si="68"/>
        <v>0</v>
      </c>
      <c r="AP148" s="28">
        <v>0</v>
      </c>
      <c r="AQ148" s="28">
        <v>0</v>
      </c>
      <c r="AR148" s="28">
        <v>0</v>
      </c>
      <c r="AS148" s="28">
        <v>0</v>
      </c>
      <c r="AT148" s="29">
        <f t="shared" si="78"/>
        <v>0</v>
      </c>
      <c r="AU148" s="28">
        <v>0</v>
      </c>
      <c r="AV148" s="28">
        <v>0</v>
      </c>
      <c r="AW148" s="29">
        <f t="shared" si="79"/>
        <v>0</v>
      </c>
      <c r="AX148" s="28">
        <v>0</v>
      </c>
      <c r="AY148" s="28">
        <v>0</v>
      </c>
      <c r="AZ148" s="28">
        <v>0</v>
      </c>
      <c r="BA148" s="28">
        <v>0</v>
      </c>
      <c r="BB148" s="29">
        <f t="shared" si="80"/>
        <v>0</v>
      </c>
      <c r="BC148" s="28">
        <v>0</v>
      </c>
      <c r="BD148" s="28">
        <v>0</v>
      </c>
      <c r="BE148" s="29">
        <f t="shared" si="81"/>
        <v>0</v>
      </c>
      <c r="BF148" s="28" t="e">
        <f t="shared" si="69"/>
        <v>#DIV/0!</v>
      </c>
      <c r="BG148" s="28" t="e">
        <f t="shared" si="69"/>
        <v>#DIV/0!</v>
      </c>
      <c r="BH148" s="28" t="e">
        <f t="shared" si="69"/>
        <v>#DIV/0!</v>
      </c>
      <c r="BI148" s="28" t="e">
        <f t="shared" si="63"/>
        <v>#DIV/0!</v>
      </c>
      <c r="BJ148" s="28" t="e">
        <f t="shared" si="70"/>
        <v>#DIV/0!</v>
      </c>
      <c r="BK148" s="28" t="e">
        <f t="shared" si="70"/>
        <v>#DIV/0!</v>
      </c>
      <c r="BL148" s="28" t="e">
        <f t="shared" si="70"/>
        <v>#DIV/0!</v>
      </c>
      <c r="BM148" s="28">
        <v>0</v>
      </c>
      <c r="BN148" s="28">
        <v>0</v>
      </c>
      <c r="BO148" s="28">
        <v>0</v>
      </c>
      <c r="BP148" s="28">
        <v>0</v>
      </c>
      <c r="BQ148" s="29">
        <f t="shared" si="82"/>
        <v>0</v>
      </c>
      <c r="BR148" s="28">
        <v>0</v>
      </c>
      <c r="BS148" s="28">
        <v>0</v>
      </c>
      <c r="BT148" s="29">
        <f t="shared" si="83"/>
        <v>0</v>
      </c>
      <c r="BU148" s="28" t="e">
        <f t="shared" si="71"/>
        <v>#DIV/0!</v>
      </c>
      <c r="BV148" s="28" t="e">
        <f t="shared" si="71"/>
        <v>#DIV/0!</v>
      </c>
      <c r="BW148" s="28" t="e">
        <f t="shared" si="71"/>
        <v>#DIV/0!</v>
      </c>
      <c r="BX148" s="28" t="e">
        <f t="shared" si="64"/>
        <v>#DIV/0!</v>
      </c>
      <c r="BY148" s="28" t="e">
        <f t="shared" si="72"/>
        <v>#DIV/0!</v>
      </c>
      <c r="BZ148" s="28" t="e">
        <f t="shared" si="72"/>
        <v>#DIV/0!</v>
      </c>
      <c r="CA148" s="28" t="e">
        <f t="shared" si="72"/>
        <v>#DIV/0!</v>
      </c>
      <c r="CB148" s="31">
        <v>0</v>
      </c>
      <c r="CC148" s="31">
        <v>0</v>
      </c>
      <c r="CD148" s="28">
        <f>'[1]PN_AEUE-Régional SOS'!BW135+'[1]PN_AEUE-Régional CNR'!BW135+'[1]PN_AEUE-Régional CES'!BW135</f>
        <v>0</v>
      </c>
      <c r="CE148" s="28">
        <f>'[1]PN_AEUE-Régional SOS'!BX135+'[1]PN_AEUE-Régional CNR'!BX135+'[1]PN_AEUE-Régional CES'!BX135</f>
        <v>0</v>
      </c>
      <c r="CF148" s="29">
        <f t="shared" si="73"/>
        <v>0</v>
      </c>
      <c r="CG148" s="28"/>
      <c r="CH148" s="28"/>
      <c r="CN148" s="126"/>
      <c r="CO148" s="126"/>
      <c r="CQ148" s="127"/>
      <c r="CR148" s="127"/>
      <c r="CS148" s="127"/>
      <c r="CT148" s="127"/>
      <c r="CU148" s="127"/>
      <c r="CV148" s="127"/>
      <c r="CW148" s="128"/>
    </row>
    <row r="149" spans="1:101" s="17" customFormat="1" ht="27.6" x14ac:dyDescent="0.3">
      <c r="A149" s="129" t="s">
        <v>276</v>
      </c>
      <c r="B149" s="125"/>
      <c r="C149" s="124" t="s">
        <v>176</v>
      </c>
      <c r="D149" s="124" t="s">
        <v>277</v>
      </c>
      <c r="E149" s="29">
        <v>0</v>
      </c>
      <c r="F149" s="29">
        <v>0</v>
      </c>
      <c r="G149" s="29">
        <v>5</v>
      </c>
      <c r="H149" s="29">
        <v>0</v>
      </c>
      <c r="I149" s="29">
        <f t="shared" si="65"/>
        <v>5</v>
      </c>
      <c r="J149" s="29">
        <v>0</v>
      </c>
      <c r="K149" s="29">
        <v>5</v>
      </c>
      <c r="L149" s="29">
        <f t="shared" si="66"/>
        <v>5</v>
      </c>
      <c r="M149" s="28">
        <v>0</v>
      </c>
      <c r="N149" s="28">
        <v>0</v>
      </c>
      <c r="O149" s="28">
        <v>0</v>
      </c>
      <c r="P149" s="28">
        <v>0</v>
      </c>
      <c r="Q149" s="29">
        <f t="shared" si="74"/>
        <v>0</v>
      </c>
      <c r="R149" s="28">
        <v>0</v>
      </c>
      <c r="S149" s="28">
        <v>0</v>
      </c>
      <c r="T149" s="29">
        <f t="shared" si="75"/>
        <v>0</v>
      </c>
      <c r="U149" s="28">
        <v>0</v>
      </c>
      <c r="V149" s="28">
        <v>0</v>
      </c>
      <c r="W149" s="28">
        <v>0</v>
      </c>
      <c r="X149" s="28">
        <v>0</v>
      </c>
      <c r="Y149" s="29">
        <f t="shared" si="76"/>
        <v>0</v>
      </c>
      <c r="Z149" s="28">
        <v>0</v>
      </c>
      <c r="AA149" s="28">
        <v>0</v>
      </c>
      <c r="AB149" s="29">
        <f t="shared" si="77"/>
        <v>0</v>
      </c>
      <c r="AC149" s="29" t="e">
        <f t="shared" si="59"/>
        <v>#DIV/0!</v>
      </c>
      <c r="AD149" s="29" t="e">
        <f t="shared" si="59"/>
        <v>#DIV/0!</v>
      </c>
      <c r="AE149" s="29" t="e">
        <f t="shared" si="59"/>
        <v>#DIV/0!</v>
      </c>
      <c r="AF149" s="29" t="e">
        <f t="shared" si="59"/>
        <v>#DIV/0!</v>
      </c>
      <c r="AG149" s="29" t="e">
        <f t="shared" si="59"/>
        <v>#DIV/0!</v>
      </c>
      <c r="AH149" s="30">
        <v>0</v>
      </c>
      <c r="AI149" s="30">
        <v>0</v>
      </c>
      <c r="AJ149" s="30">
        <v>34.369999999999997</v>
      </c>
      <c r="AK149" s="30">
        <v>0</v>
      </c>
      <c r="AL149" s="29">
        <f t="shared" si="67"/>
        <v>34.369999999999997</v>
      </c>
      <c r="AM149" s="30">
        <v>0</v>
      </c>
      <c r="AN149" s="30">
        <v>34.369999999999997</v>
      </c>
      <c r="AO149" s="29">
        <f t="shared" si="68"/>
        <v>34.369999999999997</v>
      </c>
      <c r="AP149" s="28">
        <v>0</v>
      </c>
      <c r="AQ149" s="28">
        <v>0</v>
      </c>
      <c r="AR149" s="28">
        <v>0</v>
      </c>
      <c r="AS149" s="28">
        <v>0</v>
      </c>
      <c r="AT149" s="29">
        <f t="shared" si="78"/>
        <v>0</v>
      </c>
      <c r="AU149" s="28">
        <v>0</v>
      </c>
      <c r="AV149" s="642">
        <v>0</v>
      </c>
      <c r="AW149" s="29">
        <f t="shared" si="79"/>
        <v>0</v>
      </c>
      <c r="AX149" s="28">
        <v>0</v>
      </c>
      <c r="AY149" s="28">
        <v>0</v>
      </c>
      <c r="AZ149" s="28">
        <v>0</v>
      </c>
      <c r="BA149" s="28">
        <v>0</v>
      </c>
      <c r="BB149" s="29">
        <f t="shared" si="80"/>
        <v>0</v>
      </c>
      <c r="BC149" s="28">
        <v>0</v>
      </c>
      <c r="BD149" s="28">
        <v>0</v>
      </c>
      <c r="BE149" s="29">
        <f t="shared" si="81"/>
        <v>0</v>
      </c>
      <c r="BF149" s="28" t="e">
        <f t="shared" si="69"/>
        <v>#DIV/0!</v>
      </c>
      <c r="BG149" s="28" t="e">
        <f t="shared" si="69"/>
        <v>#DIV/0!</v>
      </c>
      <c r="BH149" s="28" t="e">
        <f t="shared" si="69"/>
        <v>#DIV/0!</v>
      </c>
      <c r="BI149" s="28" t="e">
        <f t="shared" si="63"/>
        <v>#DIV/0!</v>
      </c>
      <c r="BJ149" s="28" t="e">
        <f t="shared" si="70"/>
        <v>#DIV/0!</v>
      </c>
      <c r="BK149" s="28" t="e">
        <f t="shared" si="70"/>
        <v>#DIV/0!</v>
      </c>
      <c r="BL149" s="28" t="e">
        <f t="shared" si="70"/>
        <v>#DIV/0!</v>
      </c>
      <c r="BM149" s="28">
        <v>0</v>
      </c>
      <c r="BN149" s="28">
        <v>0</v>
      </c>
      <c r="BO149" s="28">
        <v>0</v>
      </c>
      <c r="BP149" s="28">
        <v>0</v>
      </c>
      <c r="BQ149" s="29">
        <f t="shared" si="82"/>
        <v>0</v>
      </c>
      <c r="BR149" s="28">
        <v>0</v>
      </c>
      <c r="BS149" s="28">
        <v>0</v>
      </c>
      <c r="BT149" s="29">
        <f t="shared" si="83"/>
        <v>0</v>
      </c>
      <c r="BU149" s="28" t="e">
        <f t="shared" si="71"/>
        <v>#DIV/0!</v>
      </c>
      <c r="BV149" s="28" t="e">
        <f t="shared" si="71"/>
        <v>#DIV/0!</v>
      </c>
      <c r="BW149" s="28" t="e">
        <f t="shared" si="71"/>
        <v>#DIV/0!</v>
      </c>
      <c r="BX149" s="28" t="e">
        <f t="shared" si="64"/>
        <v>#DIV/0!</v>
      </c>
      <c r="BY149" s="28" t="e">
        <f t="shared" si="72"/>
        <v>#DIV/0!</v>
      </c>
      <c r="BZ149" s="28" t="e">
        <f t="shared" si="72"/>
        <v>#DIV/0!</v>
      </c>
      <c r="CA149" s="28" t="e">
        <f t="shared" si="72"/>
        <v>#DIV/0!</v>
      </c>
      <c r="CB149" s="31">
        <v>0</v>
      </c>
      <c r="CC149" s="31">
        <v>0</v>
      </c>
      <c r="CD149" s="28">
        <f>'[1]PN_AEUE-Régional SOS'!BW136+'[1]PN_AEUE-Régional CNR'!BW136+'[1]PN_AEUE-Régional CES'!BW136</f>
        <v>0</v>
      </c>
      <c r="CE149" s="28">
        <f>'[1]PN_AEUE-Régional SOS'!BX136+'[1]PN_AEUE-Régional CNR'!BX136+'[1]PN_AEUE-Régional CES'!BX136</f>
        <v>0</v>
      </c>
      <c r="CF149" s="29">
        <f t="shared" si="73"/>
        <v>0</v>
      </c>
      <c r="CG149" s="28"/>
      <c r="CH149" s="28"/>
      <c r="CI149" s="64"/>
      <c r="CJ149" s="64"/>
      <c r="CK149" s="64"/>
      <c r="CL149" s="64"/>
      <c r="CM149" s="64"/>
      <c r="CN149" s="41"/>
      <c r="CO149" s="41"/>
      <c r="CP149" s="64"/>
    </row>
    <row r="150" spans="1:101" s="17" customFormat="1" ht="27.6" x14ac:dyDescent="0.3">
      <c r="A150" s="129" t="s">
        <v>278</v>
      </c>
      <c r="B150" s="125"/>
      <c r="C150" s="124" t="s">
        <v>279</v>
      </c>
      <c r="D150" s="124" t="s">
        <v>280</v>
      </c>
      <c r="E150" s="29">
        <v>0</v>
      </c>
      <c r="F150" s="29">
        <v>0</v>
      </c>
      <c r="G150" s="29">
        <v>0</v>
      </c>
      <c r="H150" s="29">
        <v>0</v>
      </c>
      <c r="I150" s="29">
        <f t="shared" si="65"/>
        <v>0</v>
      </c>
      <c r="J150" s="29">
        <v>0</v>
      </c>
      <c r="K150" s="29">
        <v>0</v>
      </c>
      <c r="L150" s="29">
        <f t="shared" si="66"/>
        <v>0</v>
      </c>
      <c r="M150" s="28">
        <v>0</v>
      </c>
      <c r="N150" s="28">
        <v>0</v>
      </c>
      <c r="O150" s="28">
        <v>0</v>
      </c>
      <c r="P150" s="28">
        <v>0</v>
      </c>
      <c r="Q150" s="29">
        <f t="shared" si="74"/>
        <v>0</v>
      </c>
      <c r="R150" s="28">
        <v>0</v>
      </c>
      <c r="S150" s="28">
        <v>0</v>
      </c>
      <c r="T150" s="29">
        <f t="shared" si="75"/>
        <v>0</v>
      </c>
      <c r="U150" s="28">
        <v>0</v>
      </c>
      <c r="V150" s="28">
        <v>0</v>
      </c>
      <c r="W150" s="28">
        <v>0</v>
      </c>
      <c r="X150" s="28">
        <v>0</v>
      </c>
      <c r="Y150" s="29">
        <f t="shared" si="76"/>
        <v>0</v>
      </c>
      <c r="Z150" s="28">
        <v>0</v>
      </c>
      <c r="AA150" s="28">
        <v>0</v>
      </c>
      <c r="AB150" s="29">
        <f t="shared" si="77"/>
        <v>0</v>
      </c>
      <c r="AC150" s="29" t="e">
        <f t="shared" si="59"/>
        <v>#DIV/0!</v>
      </c>
      <c r="AD150" s="29" t="e">
        <f t="shared" si="59"/>
        <v>#DIV/0!</v>
      </c>
      <c r="AE150" s="29" t="e">
        <f t="shared" si="59"/>
        <v>#DIV/0!</v>
      </c>
      <c r="AF150" s="29" t="e">
        <f t="shared" si="59"/>
        <v>#DIV/0!</v>
      </c>
      <c r="AG150" s="29" t="e">
        <f t="shared" si="59"/>
        <v>#DIV/0!</v>
      </c>
      <c r="AH150" s="30">
        <v>0</v>
      </c>
      <c r="AI150" s="30">
        <v>0</v>
      </c>
      <c r="AJ150" s="30">
        <v>0</v>
      </c>
      <c r="AK150" s="30">
        <v>0</v>
      </c>
      <c r="AL150" s="29">
        <f t="shared" si="67"/>
        <v>0</v>
      </c>
      <c r="AM150" s="30">
        <v>0</v>
      </c>
      <c r="AN150" s="30">
        <v>0</v>
      </c>
      <c r="AO150" s="29">
        <f t="shared" si="68"/>
        <v>0</v>
      </c>
      <c r="AP150" s="28">
        <v>0</v>
      </c>
      <c r="AQ150" s="28">
        <v>0</v>
      </c>
      <c r="AR150" s="28">
        <v>0</v>
      </c>
      <c r="AS150" s="28">
        <v>0</v>
      </c>
      <c r="AT150" s="29">
        <f t="shared" si="78"/>
        <v>0</v>
      </c>
      <c r="AU150" s="28">
        <v>0</v>
      </c>
      <c r="AV150" s="28">
        <v>0</v>
      </c>
      <c r="AW150" s="29">
        <f t="shared" si="79"/>
        <v>0</v>
      </c>
      <c r="AX150" s="28">
        <v>0</v>
      </c>
      <c r="AY150" s="28">
        <v>0</v>
      </c>
      <c r="AZ150" s="28">
        <v>0</v>
      </c>
      <c r="BA150" s="28">
        <v>0</v>
      </c>
      <c r="BB150" s="29">
        <f t="shared" si="80"/>
        <v>0</v>
      </c>
      <c r="BC150" s="28">
        <v>0</v>
      </c>
      <c r="BD150" s="28">
        <v>0</v>
      </c>
      <c r="BE150" s="29">
        <f t="shared" si="81"/>
        <v>0</v>
      </c>
      <c r="BF150" s="28" t="e">
        <f t="shared" si="69"/>
        <v>#DIV/0!</v>
      </c>
      <c r="BG150" s="28" t="e">
        <f t="shared" si="69"/>
        <v>#DIV/0!</v>
      </c>
      <c r="BH150" s="28" t="e">
        <f t="shared" si="69"/>
        <v>#DIV/0!</v>
      </c>
      <c r="BI150" s="28" t="e">
        <f t="shared" si="63"/>
        <v>#DIV/0!</v>
      </c>
      <c r="BJ150" s="28" t="e">
        <f t="shared" si="70"/>
        <v>#DIV/0!</v>
      </c>
      <c r="BK150" s="28" t="e">
        <f t="shared" si="70"/>
        <v>#DIV/0!</v>
      </c>
      <c r="BL150" s="28" t="e">
        <f t="shared" si="70"/>
        <v>#DIV/0!</v>
      </c>
      <c r="BM150" s="28">
        <v>0</v>
      </c>
      <c r="BN150" s="28">
        <v>0</v>
      </c>
      <c r="BO150" s="28">
        <v>0</v>
      </c>
      <c r="BP150" s="28">
        <v>0</v>
      </c>
      <c r="BQ150" s="29">
        <f t="shared" si="82"/>
        <v>0</v>
      </c>
      <c r="BR150" s="28">
        <v>0</v>
      </c>
      <c r="BS150" s="28">
        <v>0</v>
      </c>
      <c r="BT150" s="29">
        <f t="shared" si="83"/>
        <v>0</v>
      </c>
      <c r="BU150" s="28" t="e">
        <f t="shared" si="71"/>
        <v>#DIV/0!</v>
      </c>
      <c r="BV150" s="28" t="e">
        <f t="shared" si="71"/>
        <v>#DIV/0!</v>
      </c>
      <c r="BW150" s="28" t="e">
        <f t="shared" si="71"/>
        <v>#DIV/0!</v>
      </c>
      <c r="BX150" s="28" t="e">
        <f t="shared" si="64"/>
        <v>#DIV/0!</v>
      </c>
      <c r="BY150" s="28" t="e">
        <f t="shared" si="72"/>
        <v>#DIV/0!</v>
      </c>
      <c r="BZ150" s="28" t="e">
        <f t="shared" si="72"/>
        <v>#DIV/0!</v>
      </c>
      <c r="CA150" s="28" t="e">
        <f t="shared" si="72"/>
        <v>#DIV/0!</v>
      </c>
      <c r="CB150" s="31">
        <v>0</v>
      </c>
      <c r="CC150" s="31">
        <v>0</v>
      </c>
      <c r="CD150" s="28">
        <f>'[1]PN_AEUE-Régional SOS'!BW137+'[1]PN_AEUE-Régional CNR'!BW137+'[1]PN_AEUE-Régional CES'!BW137</f>
        <v>0</v>
      </c>
      <c r="CE150" s="28">
        <f>'[1]PN_AEUE-Régional SOS'!BX137+'[1]PN_AEUE-Régional CNR'!BX137+'[1]PN_AEUE-Régional CES'!BX137</f>
        <v>0</v>
      </c>
      <c r="CF150" s="29">
        <f t="shared" si="73"/>
        <v>0</v>
      </c>
      <c r="CG150" s="28"/>
      <c r="CH150" s="28"/>
      <c r="CI150" s="64"/>
      <c r="CJ150" s="64"/>
      <c r="CK150" s="64"/>
      <c r="CL150" s="64"/>
      <c r="CM150" s="64"/>
      <c r="CN150" s="41"/>
      <c r="CO150" s="41"/>
      <c r="CP150" s="64"/>
    </row>
    <row r="151" spans="1:101" s="117" customFormat="1" ht="26.25" customHeight="1" x14ac:dyDescent="0.3">
      <c r="A151" s="27" t="s">
        <v>281</v>
      </c>
      <c r="B151" s="115"/>
      <c r="C151" s="28" t="s">
        <v>282</v>
      </c>
      <c r="D151" s="28" t="s">
        <v>283</v>
      </c>
      <c r="E151" s="29">
        <v>0</v>
      </c>
      <c r="F151" s="29">
        <v>0</v>
      </c>
      <c r="G151" s="29">
        <v>0</v>
      </c>
      <c r="H151" s="29">
        <v>0</v>
      </c>
      <c r="I151" s="29">
        <f t="shared" si="65"/>
        <v>0</v>
      </c>
      <c r="J151" s="29">
        <v>0</v>
      </c>
      <c r="K151" s="29">
        <v>0</v>
      </c>
      <c r="L151" s="29">
        <f t="shared" si="66"/>
        <v>0</v>
      </c>
      <c r="M151" s="28">
        <v>0</v>
      </c>
      <c r="N151" s="28">
        <v>0</v>
      </c>
      <c r="O151" s="28">
        <v>0</v>
      </c>
      <c r="P151" s="28">
        <v>0</v>
      </c>
      <c r="Q151" s="29">
        <f t="shared" si="74"/>
        <v>0</v>
      </c>
      <c r="R151" s="28">
        <v>0</v>
      </c>
      <c r="S151" s="28">
        <v>0</v>
      </c>
      <c r="T151" s="29">
        <f t="shared" si="75"/>
        <v>0</v>
      </c>
      <c r="U151" s="28">
        <v>0</v>
      </c>
      <c r="V151" s="28">
        <v>0</v>
      </c>
      <c r="W151" s="28">
        <v>0</v>
      </c>
      <c r="X151" s="28">
        <v>0</v>
      </c>
      <c r="Y151" s="29">
        <f t="shared" si="76"/>
        <v>0</v>
      </c>
      <c r="Z151" s="28">
        <v>0</v>
      </c>
      <c r="AA151" s="28">
        <v>0</v>
      </c>
      <c r="AB151" s="29">
        <f t="shared" si="77"/>
        <v>0</v>
      </c>
      <c r="AC151" s="29" t="e">
        <f t="shared" si="59"/>
        <v>#DIV/0!</v>
      </c>
      <c r="AD151" s="29" t="e">
        <f t="shared" si="59"/>
        <v>#DIV/0!</v>
      </c>
      <c r="AE151" s="29" t="e">
        <f t="shared" si="59"/>
        <v>#DIV/0!</v>
      </c>
      <c r="AF151" s="29" t="e">
        <f t="shared" si="59"/>
        <v>#DIV/0!</v>
      </c>
      <c r="AG151" s="29" t="e">
        <f t="shared" si="59"/>
        <v>#DIV/0!</v>
      </c>
      <c r="AH151" s="30">
        <v>0</v>
      </c>
      <c r="AI151" s="30">
        <v>0</v>
      </c>
      <c r="AJ151" s="30">
        <v>0</v>
      </c>
      <c r="AK151" s="30">
        <v>0</v>
      </c>
      <c r="AL151" s="29">
        <f t="shared" si="67"/>
        <v>0</v>
      </c>
      <c r="AM151" s="30">
        <v>0</v>
      </c>
      <c r="AN151" s="30">
        <v>0</v>
      </c>
      <c r="AO151" s="29">
        <f t="shared" si="68"/>
        <v>0</v>
      </c>
      <c r="AP151" s="28">
        <v>0</v>
      </c>
      <c r="AQ151" s="28">
        <v>0</v>
      </c>
      <c r="AR151" s="28">
        <v>0</v>
      </c>
      <c r="AS151" s="28">
        <v>0</v>
      </c>
      <c r="AT151" s="29">
        <f t="shared" si="78"/>
        <v>0</v>
      </c>
      <c r="AU151" s="28">
        <v>0</v>
      </c>
      <c r="AV151" s="28">
        <v>0</v>
      </c>
      <c r="AW151" s="29">
        <f t="shared" si="79"/>
        <v>0</v>
      </c>
      <c r="AX151" s="28">
        <v>0</v>
      </c>
      <c r="AY151" s="28">
        <v>0</v>
      </c>
      <c r="AZ151" s="28">
        <v>0</v>
      </c>
      <c r="BA151" s="28">
        <v>0</v>
      </c>
      <c r="BB151" s="29">
        <f t="shared" si="80"/>
        <v>0</v>
      </c>
      <c r="BC151" s="28">
        <v>0</v>
      </c>
      <c r="BD151" s="28">
        <v>0</v>
      </c>
      <c r="BE151" s="29">
        <f t="shared" si="81"/>
        <v>0</v>
      </c>
      <c r="BF151" s="28" t="e">
        <f t="shared" si="69"/>
        <v>#DIV/0!</v>
      </c>
      <c r="BG151" s="28" t="e">
        <f t="shared" si="69"/>
        <v>#DIV/0!</v>
      </c>
      <c r="BH151" s="28" t="e">
        <f t="shared" si="69"/>
        <v>#DIV/0!</v>
      </c>
      <c r="BI151" s="28" t="e">
        <f t="shared" si="63"/>
        <v>#DIV/0!</v>
      </c>
      <c r="BJ151" s="28" t="e">
        <f t="shared" si="70"/>
        <v>#DIV/0!</v>
      </c>
      <c r="BK151" s="28" t="e">
        <f t="shared" si="70"/>
        <v>#DIV/0!</v>
      </c>
      <c r="BL151" s="28" t="e">
        <f t="shared" si="70"/>
        <v>#DIV/0!</v>
      </c>
      <c r="BM151" s="28">
        <v>0</v>
      </c>
      <c r="BN151" s="28">
        <v>0</v>
      </c>
      <c r="BO151" s="28">
        <v>0</v>
      </c>
      <c r="BP151" s="28">
        <v>0</v>
      </c>
      <c r="BQ151" s="29">
        <f t="shared" si="82"/>
        <v>0</v>
      </c>
      <c r="BR151" s="28">
        <v>0</v>
      </c>
      <c r="BS151" s="28">
        <v>0</v>
      </c>
      <c r="BT151" s="29">
        <f t="shared" si="83"/>
        <v>0</v>
      </c>
      <c r="BU151" s="28" t="e">
        <f t="shared" si="71"/>
        <v>#DIV/0!</v>
      </c>
      <c r="BV151" s="28" t="e">
        <f t="shared" si="71"/>
        <v>#DIV/0!</v>
      </c>
      <c r="BW151" s="28" t="e">
        <f t="shared" si="71"/>
        <v>#DIV/0!</v>
      </c>
      <c r="BX151" s="28" t="e">
        <f t="shared" si="64"/>
        <v>#DIV/0!</v>
      </c>
      <c r="BY151" s="28" t="e">
        <f t="shared" si="72"/>
        <v>#DIV/0!</v>
      </c>
      <c r="BZ151" s="28" t="e">
        <f t="shared" si="72"/>
        <v>#DIV/0!</v>
      </c>
      <c r="CA151" s="28" t="e">
        <f t="shared" si="72"/>
        <v>#DIV/0!</v>
      </c>
      <c r="CB151" s="31">
        <v>0</v>
      </c>
      <c r="CC151" s="31">
        <v>0</v>
      </c>
      <c r="CD151" s="28">
        <f>'[1]PN_AEUE-Régional SOS'!BW138+'[1]PN_AEUE-Régional CNR'!BW138+'[1]PN_AEUE-Régional CES'!BW138</f>
        <v>0</v>
      </c>
      <c r="CE151" s="28">
        <f>'[1]PN_AEUE-Régional SOS'!BX138+'[1]PN_AEUE-Régional CNR'!BX138+'[1]PN_AEUE-Régional CES'!BX138</f>
        <v>0</v>
      </c>
      <c r="CF151" s="29">
        <f t="shared" si="73"/>
        <v>0</v>
      </c>
      <c r="CG151" s="28"/>
      <c r="CH151" s="28"/>
      <c r="CI151" s="32"/>
      <c r="CJ151" s="32"/>
      <c r="CK151" s="32"/>
      <c r="CL151" s="32"/>
      <c r="CM151" s="32"/>
      <c r="CN151" s="33"/>
      <c r="CO151" s="33"/>
      <c r="CP151" s="32"/>
      <c r="CQ151" s="34"/>
      <c r="CR151" s="34"/>
      <c r="CS151" s="34"/>
      <c r="CT151" s="34"/>
      <c r="CU151" s="34"/>
      <c r="CV151" s="34"/>
    </row>
    <row r="152" spans="1:101" s="26" customFormat="1" ht="14.4" x14ac:dyDescent="0.3">
      <c r="A152" s="22" t="s">
        <v>284</v>
      </c>
      <c r="B152" s="23"/>
      <c r="C152" s="24"/>
      <c r="D152" s="23"/>
      <c r="E152" s="29">
        <v>0</v>
      </c>
      <c r="F152" s="29">
        <v>0</v>
      </c>
      <c r="G152" s="29">
        <v>0</v>
      </c>
      <c r="H152" s="29">
        <v>0</v>
      </c>
      <c r="I152" s="29">
        <f t="shared" si="65"/>
        <v>0</v>
      </c>
      <c r="J152" s="29">
        <v>0</v>
      </c>
      <c r="K152" s="29">
        <v>0</v>
      </c>
      <c r="L152" s="29">
        <f t="shared" si="66"/>
        <v>0</v>
      </c>
      <c r="M152" s="28">
        <v>0</v>
      </c>
      <c r="N152" s="28">
        <v>0</v>
      </c>
      <c r="O152" s="28">
        <v>0</v>
      </c>
      <c r="P152" s="28">
        <v>0</v>
      </c>
      <c r="Q152" s="29">
        <f t="shared" si="74"/>
        <v>0</v>
      </c>
      <c r="R152" s="28">
        <v>0</v>
      </c>
      <c r="S152" s="28">
        <v>0</v>
      </c>
      <c r="T152" s="29">
        <f t="shared" si="75"/>
        <v>0</v>
      </c>
      <c r="U152" s="28">
        <v>0</v>
      </c>
      <c r="V152" s="28">
        <v>0</v>
      </c>
      <c r="W152" s="28">
        <v>0</v>
      </c>
      <c r="X152" s="28">
        <v>0</v>
      </c>
      <c r="Y152" s="29">
        <f t="shared" si="76"/>
        <v>0</v>
      </c>
      <c r="Z152" s="28">
        <v>0</v>
      </c>
      <c r="AA152" s="28">
        <v>0</v>
      </c>
      <c r="AB152" s="29">
        <f t="shared" si="77"/>
        <v>0</v>
      </c>
      <c r="AC152" s="29" t="e">
        <f t="shared" si="59"/>
        <v>#DIV/0!</v>
      </c>
      <c r="AD152" s="29" t="e">
        <f t="shared" si="59"/>
        <v>#DIV/0!</v>
      </c>
      <c r="AE152" s="29" t="e">
        <f t="shared" si="59"/>
        <v>#DIV/0!</v>
      </c>
      <c r="AF152" s="29" t="e">
        <f t="shared" si="59"/>
        <v>#DIV/0!</v>
      </c>
      <c r="AG152" s="29" t="e">
        <f t="shared" si="59"/>
        <v>#DIV/0!</v>
      </c>
      <c r="AH152" s="30">
        <v>0</v>
      </c>
      <c r="AI152" s="30">
        <v>0</v>
      </c>
      <c r="AJ152" s="30">
        <v>0</v>
      </c>
      <c r="AK152" s="30">
        <v>0</v>
      </c>
      <c r="AL152" s="29">
        <f t="shared" si="67"/>
        <v>0</v>
      </c>
      <c r="AM152" s="30">
        <v>0</v>
      </c>
      <c r="AN152" s="30">
        <v>0</v>
      </c>
      <c r="AO152" s="29">
        <f t="shared" si="68"/>
        <v>0</v>
      </c>
      <c r="AP152" s="28">
        <v>0</v>
      </c>
      <c r="AQ152" s="28">
        <v>0</v>
      </c>
      <c r="AR152" s="28">
        <v>0</v>
      </c>
      <c r="AS152" s="28">
        <v>0</v>
      </c>
      <c r="AT152" s="29">
        <f t="shared" si="78"/>
        <v>0</v>
      </c>
      <c r="AU152" s="28">
        <v>0</v>
      </c>
      <c r="AV152" s="28">
        <v>0</v>
      </c>
      <c r="AW152" s="29">
        <f t="shared" si="79"/>
        <v>0</v>
      </c>
      <c r="AX152" s="28">
        <v>0</v>
      </c>
      <c r="AY152" s="28">
        <v>0</v>
      </c>
      <c r="AZ152" s="28">
        <v>0</v>
      </c>
      <c r="BA152" s="28">
        <v>0</v>
      </c>
      <c r="BB152" s="29">
        <f t="shared" si="80"/>
        <v>0</v>
      </c>
      <c r="BC152" s="28">
        <v>0</v>
      </c>
      <c r="BD152" s="28">
        <v>0</v>
      </c>
      <c r="BE152" s="29">
        <f t="shared" si="81"/>
        <v>0</v>
      </c>
      <c r="BF152" s="28" t="e">
        <f t="shared" si="69"/>
        <v>#DIV/0!</v>
      </c>
      <c r="BG152" s="28" t="e">
        <f t="shared" si="69"/>
        <v>#DIV/0!</v>
      </c>
      <c r="BH152" s="28" t="e">
        <f t="shared" si="69"/>
        <v>#DIV/0!</v>
      </c>
      <c r="BI152" s="28" t="e">
        <f t="shared" si="63"/>
        <v>#DIV/0!</v>
      </c>
      <c r="BJ152" s="28" t="e">
        <f t="shared" si="70"/>
        <v>#DIV/0!</v>
      </c>
      <c r="BK152" s="28" t="e">
        <f t="shared" si="70"/>
        <v>#DIV/0!</v>
      </c>
      <c r="BL152" s="28" t="e">
        <f t="shared" si="70"/>
        <v>#DIV/0!</v>
      </c>
      <c r="BM152" s="28">
        <v>0</v>
      </c>
      <c r="BN152" s="28">
        <v>0</v>
      </c>
      <c r="BO152" s="28">
        <v>0</v>
      </c>
      <c r="BP152" s="28">
        <v>0</v>
      </c>
      <c r="BQ152" s="29">
        <f t="shared" si="82"/>
        <v>0</v>
      </c>
      <c r="BR152" s="28">
        <v>0</v>
      </c>
      <c r="BS152" s="28">
        <v>0</v>
      </c>
      <c r="BT152" s="29">
        <f t="shared" si="83"/>
        <v>0</v>
      </c>
      <c r="BU152" s="28" t="e">
        <f t="shared" si="71"/>
        <v>#DIV/0!</v>
      </c>
      <c r="BV152" s="28" t="e">
        <f t="shared" si="71"/>
        <v>#DIV/0!</v>
      </c>
      <c r="BW152" s="28" t="e">
        <f t="shared" si="71"/>
        <v>#DIV/0!</v>
      </c>
      <c r="BX152" s="28" t="e">
        <f t="shared" si="64"/>
        <v>#DIV/0!</v>
      </c>
      <c r="BY152" s="28" t="e">
        <f t="shared" si="72"/>
        <v>#DIV/0!</v>
      </c>
      <c r="BZ152" s="28" t="e">
        <f t="shared" si="72"/>
        <v>#DIV/0!</v>
      </c>
      <c r="CA152" s="28" t="e">
        <f t="shared" si="72"/>
        <v>#DIV/0!</v>
      </c>
      <c r="CB152" s="31">
        <v>0</v>
      </c>
      <c r="CC152" s="31">
        <v>0</v>
      </c>
      <c r="CD152" s="28">
        <f>'[1]PN_AEUE-Régional SOS'!BW139+'[1]PN_AEUE-Régional CNR'!BW139+'[1]PN_AEUE-Régional CES'!BW139</f>
        <v>0</v>
      </c>
      <c r="CE152" s="28">
        <f>'[1]PN_AEUE-Régional SOS'!BX139+'[1]PN_AEUE-Régional CNR'!BX139+'[1]PN_AEUE-Régional CES'!BX139</f>
        <v>0</v>
      </c>
      <c r="CF152" s="29">
        <f t="shared" si="73"/>
        <v>0</v>
      </c>
      <c r="CG152" s="28"/>
      <c r="CH152" s="28"/>
      <c r="CI152" s="23"/>
      <c r="CJ152" s="23"/>
      <c r="CK152" s="23"/>
      <c r="CL152" s="23"/>
      <c r="CM152" s="23"/>
      <c r="CN152" s="23"/>
      <c r="CO152" s="23"/>
      <c r="CP152" s="23"/>
      <c r="CQ152" s="25"/>
      <c r="CR152" s="25"/>
      <c r="CS152" s="25"/>
      <c r="CT152" s="25"/>
      <c r="CU152" s="25"/>
      <c r="CV152" s="25"/>
    </row>
    <row r="153" spans="1:101" s="117" customFormat="1" ht="24.75" customHeight="1" x14ac:dyDescent="0.3">
      <c r="A153" s="27" t="s">
        <v>285</v>
      </c>
      <c r="B153" s="115"/>
      <c r="C153" s="28" t="s">
        <v>286</v>
      </c>
      <c r="D153" s="28" t="s">
        <v>287</v>
      </c>
      <c r="E153" s="29">
        <v>0</v>
      </c>
      <c r="F153" s="29">
        <v>0</v>
      </c>
      <c r="G153" s="29">
        <v>0</v>
      </c>
      <c r="H153" s="29">
        <v>0</v>
      </c>
      <c r="I153" s="29">
        <f t="shared" si="65"/>
        <v>0</v>
      </c>
      <c r="J153" s="29">
        <v>0</v>
      </c>
      <c r="K153" s="29">
        <v>0</v>
      </c>
      <c r="L153" s="29">
        <f t="shared" si="66"/>
        <v>0</v>
      </c>
      <c r="M153" s="28">
        <v>0</v>
      </c>
      <c r="N153" s="28">
        <v>0</v>
      </c>
      <c r="O153" s="28">
        <v>0</v>
      </c>
      <c r="P153" s="28">
        <v>0</v>
      </c>
      <c r="Q153" s="29">
        <f t="shared" si="74"/>
        <v>0</v>
      </c>
      <c r="R153" s="28">
        <v>0</v>
      </c>
      <c r="S153" s="28">
        <v>0</v>
      </c>
      <c r="T153" s="29">
        <f t="shared" si="75"/>
        <v>0</v>
      </c>
      <c r="U153" s="28">
        <v>0</v>
      </c>
      <c r="V153" s="28">
        <v>0</v>
      </c>
      <c r="W153" s="28">
        <v>0</v>
      </c>
      <c r="X153" s="28">
        <v>0</v>
      </c>
      <c r="Y153" s="29">
        <f t="shared" si="76"/>
        <v>0</v>
      </c>
      <c r="Z153" s="28">
        <v>0</v>
      </c>
      <c r="AA153" s="28">
        <v>0</v>
      </c>
      <c r="AB153" s="29">
        <f t="shared" si="77"/>
        <v>0</v>
      </c>
      <c r="AC153" s="29" t="e">
        <f t="shared" si="59"/>
        <v>#DIV/0!</v>
      </c>
      <c r="AD153" s="29" t="e">
        <f t="shared" si="59"/>
        <v>#DIV/0!</v>
      </c>
      <c r="AE153" s="29" t="e">
        <f t="shared" si="59"/>
        <v>#DIV/0!</v>
      </c>
      <c r="AF153" s="29" t="e">
        <f t="shared" si="59"/>
        <v>#DIV/0!</v>
      </c>
      <c r="AG153" s="29" t="e">
        <f t="shared" si="59"/>
        <v>#DIV/0!</v>
      </c>
      <c r="AH153" s="30">
        <v>0</v>
      </c>
      <c r="AI153" s="30">
        <v>0</v>
      </c>
      <c r="AJ153" s="30">
        <v>0</v>
      </c>
      <c r="AK153" s="30">
        <v>0</v>
      </c>
      <c r="AL153" s="29">
        <f t="shared" si="67"/>
        <v>0</v>
      </c>
      <c r="AM153" s="30">
        <v>0</v>
      </c>
      <c r="AN153" s="30">
        <v>0</v>
      </c>
      <c r="AO153" s="29">
        <f t="shared" si="68"/>
        <v>0</v>
      </c>
      <c r="AP153" s="28">
        <v>0</v>
      </c>
      <c r="AQ153" s="28">
        <v>0</v>
      </c>
      <c r="AR153" s="28">
        <v>0</v>
      </c>
      <c r="AS153" s="28">
        <v>0</v>
      </c>
      <c r="AT153" s="29">
        <f t="shared" si="78"/>
        <v>0</v>
      </c>
      <c r="AU153" s="28">
        <v>0</v>
      </c>
      <c r="AV153" s="28">
        <v>0</v>
      </c>
      <c r="AW153" s="29">
        <f t="shared" si="79"/>
        <v>0</v>
      </c>
      <c r="AX153" s="28">
        <v>0</v>
      </c>
      <c r="AY153" s="28">
        <v>0</v>
      </c>
      <c r="AZ153" s="28">
        <v>0</v>
      </c>
      <c r="BA153" s="28">
        <v>0</v>
      </c>
      <c r="BB153" s="29">
        <f t="shared" si="80"/>
        <v>0</v>
      </c>
      <c r="BC153" s="28">
        <v>0</v>
      </c>
      <c r="BD153" s="28">
        <v>0</v>
      </c>
      <c r="BE153" s="29">
        <f t="shared" si="81"/>
        <v>0</v>
      </c>
      <c r="BF153" s="28" t="e">
        <f t="shared" si="69"/>
        <v>#DIV/0!</v>
      </c>
      <c r="BG153" s="28" t="e">
        <f t="shared" si="69"/>
        <v>#DIV/0!</v>
      </c>
      <c r="BH153" s="28" t="e">
        <f t="shared" si="69"/>
        <v>#DIV/0!</v>
      </c>
      <c r="BI153" s="28" t="e">
        <f t="shared" si="63"/>
        <v>#DIV/0!</v>
      </c>
      <c r="BJ153" s="28" t="e">
        <f t="shared" si="70"/>
        <v>#DIV/0!</v>
      </c>
      <c r="BK153" s="28" t="e">
        <f t="shared" si="70"/>
        <v>#DIV/0!</v>
      </c>
      <c r="BL153" s="28" t="e">
        <f t="shared" si="70"/>
        <v>#DIV/0!</v>
      </c>
      <c r="BM153" s="28">
        <v>0</v>
      </c>
      <c r="BN153" s="28">
        <v>0</v>
      </c>
      <c r="BO153" s="28">
        <v>0</v>
      </c>
      <c r="BP153" s="28">
        <v>0</v>
      </c>
      <c r="BQ153" s="29">
        <f t="shared" si="82"/>
        <v>0</v>
      </c>
      <c r="BR153" s="28">
        <v>0</v>
      </c>
      <c r="BS153" s="28">
        <v>0</v>
      </c>
      <c r="BT153" s="29">
        <f t="shared" si="83"/>
        <v>0</v>
      </c>
      <c r="BU153" s="28" t="e">
        <f t="shared" si="71"/>
        <v>#DIV/0!</v>
      </c>
      <c r="BV153" s="28" t="e">
        <f t="shared" si="71"/>
        <v>#DIV/0!</v>
      </c>
      <c r="BW153" s="28" t="e">
        <f t="shared" si="71"/>
        <v>#DIV/0!</v>
      </c>
      <c r="BX153" s="28" t="e">
        <f t="shared" si="64"/>
        <v>#DIV/0!</v>
      </c>
      <c r="BY153" s="28" t="e">
        <f t="shared" si="72"/>
        <v>#DIV/0!</v>
      </c>
      <c r="BZ153" s="28" t="e">
        <f t="shared" si="72"/>
        <v>#DIV/0!</v>
      </c>
      <c r="CA153" s="28" t="e">
        <f t="shared" si="72"/>
        <v>#DIV/0!</v>
      </c>
      <c r="CB153" s="31">
        <v>0</v>
      </c>
      <c r="CC153" s="31">
        <v>0</v>
      </c>
      <c r="CD153" s="28">
        <f>'[1]PN_AEUE-Régional SOS'!BW140+'[1]PN_AEUE-Régional CNR'!BW140+'[1]PN_AEUE-Régional CES'!BW140</f>
        <v>0</v>
      </c>
      <c r="CE153" s="28">
        <f>'[1]PN_AEUE-Régional SOS'!BX140+'[1]PN_AEUE-Régional CNR'!BX140+'[1]PN_AEUE-Régional CES'!BX140</f>
        <v>0</v>
      </c>
      <c r="CF153" s="29">
        <f t="shared" si="73"/>
        <v>0</v>
      </c>
      <c r="CG153" s="28"/>
      <c r="CH153" s="28"/>
      <c r="CI153" s="32"/>
      <c r="CJ153" s="32"/>
      <c r="CK153" s="32"/>
      <c r="CL153" s="32"/>
      <c r="CM153" s="32"/>
      <c r="CN153" s="33"/>
      <c r="CO153" s="33"/>
      <c r="CP153" s="32"/>
      <c r="CQ153" s="34"/>
      <c r="CR153" s="34"/>
      <c r="CS153" s="34"/>
      <c r="CT153" s="34"/>
      <c r="CU153" s="34"/>
      <c r="CV153" s="34"/>
    </row>
    <row r="154" spans="1:101" s="118" customFormat="1" ht="27.6" x14ac:dyDescent="0.3">
      <c r="A154" s="36" t="s">
        <v>288</v>
      </c>
      <c r="B154" s="119"/>
      <c r="C154" s="38" t="s">
        <v>289</v>
      </c>
      <c r="D154" s="120" t="s">
        <v>290</v>
      </c>
      <c r="E154" s="29">
        <v>0</v>
      </c>
      <c r="F154" s="29">
        <v>0</v>
      </c>
      <c r="G154" s="29">
        <v>0</v>
      </c>
      <c r="H154" s="29">
        <v>0</v>
      </c>
      <c r="I154" s="29">
        <f t="shared" si="65"/>
        <v>0</v>
      </c>
      <c r="J154" s="29">
        <v>0</v>
      </c>
      <c r="K154" s="29">
        <v>0</v>
      </c>
      <c r="L154" s="29">
        <f t="shared" si="66"/>
        <v>0</v>
      </c>
      <c r="M154" s="28">
        <v>2</v>
      </c>
      <c r="N154" s="28">
        <v>1</v>
      </c>
      <c r="O154" s="28">
        <v>0</v>
      </c>
      <c r="P154" s="28">
        <v>0</v>
      </c>
      <c r="Q154" s="29">
        <f t="shared" si="74"/>
        <v>3</v>
      </c>
      <c r="R154" s="28">
        <v>3</v>
      </c>
      <c r="S154" s="28">
        <v>0</v>
      </c>
      <c r="T154" s="29">
        <f t="shared" si="75"/>
        <v>3</v>
      </c>
      <c r="U154" s="28">
        <v>1</v>
      </c>
      <c r="V154" s="28">
        <v>1</v>
      </c>
      <c r="W154" s="28">
        <v>0</v>
      </c>
      <c r="X154" s="28">
        <v>0</v>
      </c>
      <c r="Y154" s="29">
        <f t="shared" si="76"/>
        <v>2</v>
      </c>
      <c r="Z154" s="28">
        <v>2</v>
      </c>
      <c r="AA154" s="28">
        <v>0</v>
      </c>
      <c r="AB154" s="29">
        <f t="shared" si="77"/>
        <v>2</v>
      </c>
      <c r="AC154" s="29">
        <f t="shared" si="59"/>
        <v>50</v>
      </c>
      <c r="AD154" s="29">
        <f t="shared" si="59"/>
        <v>100</v>
      </c>
      <c r="AE154" s="29" t="e">
        <f t="shared" si="59"/>
        <v>#DIV/0!</v>
      </c>
      <c r="AF154" s="29" t="e">
        <f t="shared" si="59"/>
        <v>#DIV/0!</v>
      </c>
      <c r="AG154" s="29">
        <f t="shared" si="59"/>
        <v>66.666666666666657</v>
      </c>
      <c r="AH154" s="30">
        <v>0</v>
      </c>
      <c r="AI154" s="30">
        <v>0</v>
      </c>
      <c r="AJ154" s="30">
        <v>0</v>
      </c>
      <c r="AK154" s="30">
        <v>0</v>
      </c>
      <c r="AL154" s="29">
        <f t="shared" si="67"/>
        <v>0</v>
      </c>
      <c r="AM154" s="30">
        <v>0</v>
      </c>
      <c r="AN154" s="30">
        <v>0</v>
      </c>
      <c r="AO154" s="29">
        <f t="shared" si="68"/>
        <v>0</v>
      </c>
      <c r="AP154" s="28">
        <v>0</v>
      </c>
      <c r="AQ154" s="28">
        <v>0</v>
      </c>
      <c r="AR154" s="28">
        <v>0</v>
      </c>
      <c r="AS154" s="28">
        <v>0</v>
      </c>
      <c r="AT154" s="29">
        <f t="shared" si="78"/>
        <v>0</v>
      </c>
      <c r="AU154" s="28">
        <v>0</v>
      </c>
      <c r="AV154" s="28">
        <v>0</v>
      </c>
      <c r="AW154" s="29">
        <f t="shared" si="79"/>
        <v>0</v>
      </c>
      <c r="AX154" s="28">
        <v>0</v>
      </c>
      <c r="AY154" s="28">
        <v>0</v>
      </c>
      <c r="AZ154" s="28">
        <v>0</v>
      </c>
      <c r="BA154" s="28">
        <v>0</v>
      </c>
      <c r="BB154" s="29">
        <f t="shared" si="80"/>
        <v>0</v>
      </c>
      <c r="BC154" s="28">
        <v>0</v>
      </c>
      <c r="BD154" s="28">
        <v>0</v>
      </c>
      <c r="BE154" s="29">
        <f t="shared" si="81"/>
        <v>0</v>
      </c>
      <c r="BF154" s="28" t="e">
        <f t="shared" si="69"/>
        <v>#DIV/0!</v>
      </c>
      <c r="BG154" s="28" t="e">
        <f t="shared" si="69"/>
        <v>#DIV/0!</v>
      </c>
      <c r="BH154" s="28" t="e">
        <f t="shared" si="69"/>
        <v>#DIV/0!</v>
      </c>
      <c r="BI154" s="28" t="e">
        <f t="shared" si="63"/>
        <v>#DIV/0!</v>
      </c>
      <c r="BJ154" s="28" t="e">
        <f t="shared" si="70"/>
        <v>#DIV/0!</v>
      </c>
      <c r="BK154" s="28" t="e">
        <f t="shared" si="70"/>
        <v>#DIV/0!</v>
      </c>
      <c r="BL154" s="28" t="e">
        <f t="shared" si="70"/>
        <v>#DIV/0!</v>
      </c>
      <c r="BM154" s="28">
        <v>0</v>
      </c>
      <c r="BN154" s="28">
        <v>0</v>
      </c>
      <c r="BO154" s="28">
        <v>0</v>
      </c>
      <c r="BP154" s="28">
        <v>0</v>
      </c>
      <c r="BQ154" s="29">
        <f t="shared" si="82"/>
        <v>0</v>
      </c>
      <c r="BR154" s="28">
        <v>0</v>
      </c>
      <c r="BS154" s="28">
        <v>0</v>
      </c>
      <c r="BT154" s="29">
        <f t="shared" si="83"/>
        <v>0</v>
      </c>
      <c r="BU154" s="28" t="e">
        <f t="shared" si="71"/>
        <v>#DIV/0!</v>
      </c>
      <c r="BV154" s="28" t="e">
        <f t="shared" si="71"/>
        <v>#DIV/0!</v>
      </c>
      <c r="BW154" s="28" t="e">
        <f t="shared" si="71"/>
        <v>#DIV/0!</v>
      </c>
      <c r="BX154" s="28" t="e">
        <f t="shared" si="64"/>
        <v>#DIV/0!</v>
      </c>
      <c r="BY154" s="28" t="e">
        <f t="shared" si="72"/>
        <v>#DIV/0!</v>
      </c>
      <c r="BZ154" s="28" t="e">
        <f t="shared" si="72"/>
        <v>#DIV/0!</v>
      </c>
      <c r="CA154" s="28" t="e">
        <f t="shared" si="72"/>
        <v>#DIV/0!</v>
      </c>
      <c r="CB154" s="31">
        <v>0</v>
      </c>
      <c r="CC154" s="31">
        <v>0</v>
      </c>
      <c r="CD154" s="28">
        <f>'[1]PN_AEUE-Régional SOS'!BW141+'[1]PN_AEUE-Régional CNR'!BW141+'[1]PN_AEUE-Régional CES'!BW141</f>
        <v>0</v>
      </c>
      <c r="CE154" s="28">
        <f>'[1]PN_AEUE-Régional SOS'!BX141+'[1]PN_AEUE-Régional CNR'!BX141+'[1]PN_AEUE-Régional CES'!BX141</f>
        <v>0</v>
      </c>
      <c r="CF154" s="29">
        <f t="shared" si="73"/>
        <v>0</v>
      </c>
      <c r="CG154" s="28"/>
      <c r="CH154" s="28"/>
      <c r="CI154" s="40"/>
      <c r="CJ154" s="40"/>
      <c r="CK154" s="40"/>
      <c r="CL154" s="40"/>
      <c r="CM154" s="40"/>
      <c r="CN154" s="41"/>
      <c r="CO154" s="41"/>
      <c r="CP154" s="40"/>
      <c r="CQ154" s="17"/>
      <c r="CR154" s="17"/>
      <c r="CS154" s="17"/>
      <c r="CT154" s="17"/>
      <c r="CU154" s="17"/>
      <c r="CV154" s="17"/>
    </row>
    <row r="155" spans="1:101" s="117" customFormat="1" ht="14.25" customHeight="1" x14ac:dyDescent="0.3">
      <c r="A155" s="27" t="s">
        <v>291</v>
      </c>
      <c r="B155" s="115"/>
      <c r="C155" s="28" t="s">
        <v>292</v>
      </c>
      <c r="D155" s="28" t="s">
        <v>293</v>
      </c>
      <c r="E155" s="29">
        <v>0</v>
      </c>
      <c r="F155" s="29">
        <v>0</v>
      </c>
      <c r="G155" s="29">
        <v>0</v>
      </c>
      <c r="H155" s="29">
        <v>0</v>
      </c>
      <c r="I155" s="29">
        <f t="shared" si="65"/>
        <v>0</v>
      </c>
      <c r="J155" s="29">
        <v>0</v>
      </c>
      <c r="K155" s="29">
        <v>0</v>
      </c>
      <c r="L155" s="29">
        <f t="shared" si="66"/>
        <v>0</v>
      </c>
      <c r="M155" s="28">
        <v>0</v>
      </c>
      <c r="N155" s="28">
        <v>0</v>
      </c>
      <c r="O155" s="28">
        <v>0</v>
      </c>
      <c r="P155" s="28">
        <v>0</v>
      </c>
      <c r="Q155" s="29">
        <f t="shared" si="74"/>
        <v>0</v>
      </c>
      <c r="R155" s="28">
        <v>0</v>
      </c>
      <c r="S155" s="28">
        <v>0</v>
      </c>
      <c r="T155" s="29">
        <f t="shared" si="75"/>
        <v>0</v>
      </c>
      <c r="U155" s="28">
        <v>0</v>
      </c>
      <c r="V155" s="28">
        <v>0</v>
      </c>
      <c r="W155" s="28">
        <v>0</v>
      </c>
      <c r="X155" s="28">
        <v>0</v>
      </c>
      <c r="Y155" s="29">
        <f t="shared" si="76"/>
        <v>0</v>
      </c>
      <c r="Z155" s="28">
        <v>0</v>
      </c>
      <c r="AA155" s="28">
        <v>0</v>
      </c>
      <c r="AB155" s="29">
        <f t="shared" si="77"/>
        <v>0</v>
      </c>
      <c r="AC155" s="29" t="e">
        <f t="shared" si="59"/>
        <v>#DIV/0!</v>
      </c>
      <c r="AD155" s="29" t="e">
        <f t="shared" si="59"/>
        <v>#DIV/0!</v>
      </c>
      <c r="AE155" s="29" t="e">
        <f t="shared" si="59"/>
        <v>#DIV/0!</v>
      </c>
      <c r="AF155" s="29" t="e">
        <f t="shared" si="59"/>
        <v>#DIV/0!</v>
      </c>
      <c r="AG155" s="29" t="e">
        <f t="shared" si="59"/>
        <v>#DIV/0!</v>
      </c>
      <c r="AH155" s="30">
        <v>0</v>
      </c>
      <c r="AI155" s="30">
        <v>0</v>
      </c>
      <c r="AJ155" s="30">
        <v>0</v>
      </c>
      <c r="AK155" s="30">
        <v>0</v>
      </c>
      <c r="AL155" s="29">
        <f t="shared" si="67"/>
        <v>0</v>
      </c>
      <c r="AM155" s="30">
        <v>0</v>
      </c>
      <c r="AN155" s="30">
        <v>0</v>
      </c>
      <c r="AO155" s="29">
        <f t="shared" si="68"/>
        <v>0</v>
      </c>
      <c r="AP155" s="28">
        <v>0</v>
      </c>
      <c r="AQ155" s="28">
        <v>0</v>
      </c>
      <c r="AR155" s="28">
        <v>0</v>
      </c>
      <c r="AS155" s="28">
        <v>0</v>
      </c>
      <c r="AT155" s="29">
        <f t="shared" si="78"/>
        <v>0</v>
      </c>
      <c r="AU155" s="28">
        <v>0</v>
      </c>
      <c r="AV155" s="28">
        <v>0</v>
      </c>
      <c r="AW155" s="29">
        <f t="shared" si="79"/>
        <v>0</v>
      </c>
      <c r="AX155" s="28">
        <v>0</v>
      </c>
      <c r="AY155" s="28">
        <v>0</v>
      </c>
      <c r="AZ155" s="28">
        <v>0</v>
      </c>
      <c r="BA155" s="28">
        <v>0</v>
      </c>
      <c r="BB155" s="29">
        <f t="shared" si="80"/>
        <v>0</v>
      </c>
      <c r="BC155" s="28">
        <v>0</v>
      </c>
      <c r="BD155" s="28">
        <v>0</v>
      </c>
      <c r="BE155" s="29">
        <f t="shared" si="81"/>
        <v>0</v>
      </c>
      <c r="BF155" s="28" t="e">
        <f t="shared" si="69"/>
        <v>#DIV/0!</v>
      </c>
      <c r="BG155" s="28" t="e">
        <f t="shared" si="69"/>
        <v>#DIV/0!</v>
      </c>
      <c r="BH155" s="28" t="e">
        <f t="shared" si="69"/>
        <v>#DIV/0!</v>
      </c>
      <c r="BI155" s="28" t="e">
        <f t="shared" si="63"/>
        <v>#DIV/0!</v>
      </c>
      <c r="BJ155" s="28" t="e">
        <f t="shared" si="70"/>
        <v>#DIV/0!</v>
      </c>
      <c r="BK155" s="28" t="e">
        <f t="shared" si="70"/>
        <v>#DIV/0!</v>
      </c>
      <c r="BL155" s="28" t="e">
        <f t="shared" si="70"/>
        <v>#DIV/0!</v>
      </c>
      <c r="BM155" s="28">
        <v>0</v>
      </c>
      <c r="BN155" s="28">
        <v>0</v>
      </c>
      <c r="BO155" s="28">
        <v>0</v>
      </c>
      <c r="BP155" s="28">
        <v>0</v>
      </c>
      <c r="BQ155" s="29">
        <f t="shared" si="82"/>
        <v>0</v>
      </c>
      <c r="BR155" s="28">
        <v>0</v>
      </c>
      <c r="BS155" s="28">
        <v>0</v>
      </c>
      <c r="BT155" s="29">
        <f t="shared" si="83"/>
        <v>0</v>
      </c>
      <c r="BU155" s="28" t="e">
        <f t="shared" si="71"/>
        <v>#DIV/0!</v>
      </c>
      <c r="BV155" s="28" t="e">
        <f t="shared" si="71"/>
        <v>#DIV/0!</v>
      </c>
      <c r="BW155" s="28" t="e">
        <f t="shared" si="71"/>
        <v>#DIV/0!</v>
      </c>
      <c r="BX155" s="28" t="e">
        <f t="shared" si="64"/>
        <v>#DIV/0!</v>
      </c>
      <c r="BY155" s="28" t="e">
        <f t="shared" si="72"/>
        <v>#DIV/0!</v>
      </c>
      <c r="BZ155" s="28" t="e">
        <f t="shared" si="72"/>
        <v>#DIV/0!</v>
      </c>
      <c r="CA155" s="28" t="e">
        <f t="shared" si="72"/>
        <v>#DIV/0!</v>
      </c>
      <c r="CB155" s="31">
        <v>0</v>
      </c>
      <c r="CC155" s="31">
        <v>0</v>
      </c>
      <c r="CD155" s="28">
        <f>'[1]PN_AEUE-Régional SOS'!BW142+'[1]PN_AEUE-Régional CNR'!BW142+'[1]PN_AEUE-Régional CES'!BW142</f>
        <v>0</v>
      </c>
      <c r="CE155" s="28">
        <f>'[1]PN_AEUE-Régional SOS'!BX142+'[1]PN_AEUE-Régional CNR'!BX142+'[1]PN_AEUE-Régional CES'!BX142</f>
        <v>0</v>
      </c>
      <c r="CF155" s="29">
        <f t="shared" si="73"/>
        <v>0</v>
      </c>
      <c r="CG155" s="28"/>
      <c r="CH155" s="28"/>
      <c r="CI155" s="32"/>
      <c r="CJ155" s="32"/>
      <c r="CK155" s="32"/>
      <c r="CL155" s="32"/>
      <c r="CM155" s="32"/>
      <c r="CN155" s="33"/>
      <c r="CO155" s="33"/>
      <c r="CP155" s="32"/>
      <c r="CQ155" s="34"/>
      <c r="CR155" s="34"/>
      <c r="CS155" s="34"/>
      <c r="CT155" s="34"/>
      <c r="CU155" s="34"/>
      <c r="CV155" s="34"/>
    </row>
    <row r="156" spans="1:101" s="117" customFormat="1" ht="22.5" customHeight="1" x14ac:dyDescent="0.3">
      <c r="A156" s="27" t="s">
        <v>294</v>
      </c>
      <c r="B156" s="115"/>
      <c r="C156" s="28" t="s">
        <v>295</v>
      </c>
      <c r="D156" s="28" t="s">
        <v>296</v>
      </c>
      <c r="E156" s="29">
        <v>0</v>
      </c>
      <c r="F156" s="29">
        <v>0</v>
      </c>
      <c r="G156" s="29">
        <v>0</v>
      </c>
      <c r="H156" s="29">
        <v>0</v>
      </c>
      <c r="I156" s="29">
        <f t="shared" si="65"/>
        <v>0</v>
      </c>
      <c r="J156" s="29">
        <v>0</v>
      </c>
      <c r="K156" s="29">
        <v>0</v>
      </c>
      <c r="L156" s="29">
        <f t="shared" si="66"/>
        <v>0</v>
      </c>
      <c r="M156" s="28">
        <v>0</v>
      </c>
      <c r="N156" s="28">
        <v>0</v>
      </c>
      <c r="O156" s="28">
        <v>0</v>
      </c>
      <c r="P156" s="28">
        <v>0</v>
      </c>
      <c r="Q156" s="29">
        <f t="shared" si="74"/>
        <v>0</v>
      </c>
      <c r="R156" s="28">
        <v>0</v>
      </c>
      <c r="S156" s="28">
        <v>0</v>
      </c>
      <c r="T156" s="29">
        <f t="shared" si="75"/>
        <v>0</v>
      </c>
      <c r="U156" s="28">
        <v>0</v>
      </c>
      <c r="V156" s="28">
        <v>0</v>
      </c>
      <c r="W156" s="28">
        <v>0</v>
      </c>
      <c r="X156" s="28">
        <v>0</v>
      </c>
      <c r="Y156" s="29">
        <f t="shared" si="76"/>
        <v>0</v>
      </c>
      <c r="Z156" s="28">
        <v>0</v>
      </c>
      <c r="AA156" s="28">
        <v>0</v>
      </c>
      <c r="AB156" s="29">
        <f t="shared" si="77"/>
        <v>0</v>
      </c>
      <c r="AC156" s="29" t="e">
        <f t="shared" si="59"/>
        <v>#DIV/0!</v>
      </c>
      <c r="AD156" s="29" t="e">
        <f t="shared" si="59"/>
        <v>#DIV/0!</v>
      </c>
      <c r="AE156" s="29" t="e">
        <f t="shared" si="59"/>
        <v>#DIV/0!</v>
      </c>
      <c r="AF156" s="29" t="e">
        <f t="shared" si="59"/>
        <v>#DIV/0!</v>
      </c>
      <c r="AG156" s="29" t="e">
        <f t="shared" si="59"/>
        <v>#DIV/0!</v>
      </c>
      <c r="AH156" s="30">
        <v>0</v>
      </c>
      <c r="AI156" s="30">
        <v>0</v>
      </c>
      <c r="AJ156" s="30">
        <v>0</v>
      </c>
      <c r="AK156" s="30">
        <v>0</v>
      </c>
      <c r="AL156" s="29">
        <f t="shared" si="67"/>
        <v>0</v>
      </c>
      <c r="AM156" s="30">
        <v>0</v>
      </c>
      <c r="AN156" s="30">
        <v>0</v>
      </c>
      <c r="AO156" s="29">
        <f t="shared" si="68"/>
        <v>0</v>
      </c>
      <c r="AP156" s="28">
        <v>0</v>
      </c>
      <c r="AQ156" s="28">
        <v>0</v>
      </c>
      <c r="AR156" s="28">
        <v>0</v>
      </c>
      <c r="AS156" s="28">
        <v>0</v>
      </c>
      <c r="AT156" s="29">
        <f t="shared" si="78"/>
        <v>0</v>
      </c>
      <c r="AU156" s="28">
        <v>0</v>
      </c>
      <c r="AV156" s="28">
        <v>0</v>
      </c>
      <c r="AW156" s="29">
        <f t="shared" si="79"/>
        <v>0</v>
      </c>
      <c r="AX156" s="28">
        <v>0</v>
      </c>
      <c r="AY156" s="28">
        <v>0</v>
      </c>
      <c r="AZ156" s="28">
        <v>0</v>
      </c>
      <c r="BA156" s="28">
        <v>0</v>
      </c>
      <c r="BB156" s="29">
        <f t="shared" si="80"/>
        <v>0</v>
      </c>
      <c r="BC156" s="28">
        <v>0</v>
      </c>
      <c r="BD156" s="28">
        <v>0</v>
      </c>
      <c r="BE156" s="29">
        <f t="shared" si="81"/>
        <v>0</v>
      </c>
      <c r="BF156" s="28" t="e">
        <f t="shared" si="69"/>
        <v>#DIV/0!</v>
      </c>
      <c r="BG156" s="28" t="e">
        <f t="shared" si="69"/>
        <v>#DIV/0!</v>
      </c>
      <c r="BH156" s="28" t="e">
        <f t="shared" si="69"/>
        <v>#DIV/0!</v>
      </c>
      <c r="BI156" s="28" t="e">
        <f t="shared" si="63"/>
        <v>#DIV/0!</v>
      </c>
      <c r="BJ156" s="28" t="e">
        <f t="shared" si="70"/>
        <v>#DIV/0!</v>
      </c>
      <c r="BK156" s="28" t="e">
        <f t="shared" si="70"/>
        <v>#DIV/0!</v>
      </c>
      <c r="BL156" s="28" t="e">
        <f t="shared" si="70"/>
        <v>#DIV/0!</v>
      </c>
      <c r="BM156" s="28">
        <v>0</v>
      </c>
      <c r="BN156" s="28">
        <v>0</v>
      </c>
      <c r="BO156" s="28">
        <v>0</v>
      </c>
      <c r="BP156" s="28">
        <v>0</v>
      </c>
      <c r="BQ156" s="29">
        <f t="shared" si="82"/>
        <v>0</v>
      </c>
      <c r="BR156" s="28">
        <v>0</v>
      </c>
      <c r="BS156" s="28">
        <v>0</v>
      </c>
      <c r="BT156" s="29">
        <f t="shared" si="83"/>
        <v>0</v>
      </c>
      <c r="BU156" s="28" t="e">
        <f t="shared" si="71"/>
        <v>#DIV/0!</v>
      </c>
      <c r="BV156" s="28" t="e">
        <f t="shared" si="71"/>
        <v>#DIV/0!</v>
      </c>
      <c r="BW156" s="28" t="e">
        <f t="shared" si="71"/>
        <v>#DIV/0!</v>
      </c>
      <c r="BX156" s="28" t="e">
        <f t="shared" si="64"/>
        <v>#DIV/0!</v>
      </c>
      <c r="BY156" s="28" t="e">
        <f t="shared" si="72"/>
        <v>#DIV/0!</v>
      </c>
      <c r="BZ156" s="28" t="e">
        <f t="shared" si="72"/>
        <v>#DIV/0!</v>
      </c>
      <c r="CA156" s="28" t="e">
        <f t="shared" si="72"/>
        <v>#DIV/0!</v>
      </c>
      <c r="CB156" s="31">
        <v>0</v>
      </c>
      <c r="CC156" s="31">
        <v>0</v>
      </c>
      <c r="CD156" s="28">
        <f>'[1]PN_AEUE-Régional SOS'!BW143+'[1]PN_AEUE-Régional CNR'!BW143+'[1]PN_AEUE-Régional CES'!BW143</f>
        <v>0</v>
      </c>
      <c r="CE156" s="28">
        <f>'[1]PN_AEUE-Régional SOS'!BX143+'[1]PN_AEUE-Régional CNR'!BX143+'[1]PN_AEUE-Régional CES'!BX143</f>
        <v>0</v>
      </c>
      <c r="CF156" s="29">
        <f t="shared" si="73"/>
        <v>0</v>
      </c>
      <c r="CG156" s="28"/>
      <c r="CH156" s="28"/>
      <c r="CI156" s="32"/>
      <c r="CJ156" s="32"/>
      <c r="CK156" s="32"/>
      <c r="CL156" s="32"/>
      <c r="CM156" s="32"/>
      <c r="CN156" s="33"/>
      <c r="CO156" s="33"/>
      <c r="CP156" s="32"/>
      <c r="CQ156" s="34"/>
      <c r="CR156" s="34"/>
      <c r="CS156" s="34"/>
      <c r="CT156" s="34"/>
      <c r="CU156" s="34"/>
      <c r="CV156" s="34"/>
    </row>
    <row r="157" spans="1:101" s="135" customFormat="1" ht="29.4" customHeight="1" x14ac:dyDescent="0.3">
      <c r="A157" s="103" t="s">
        <v>297</v>
      </c>
      <c r="B157" s="130"/>
      <c r="C157" s="38" t="s">
        <v>298</v>
      </c>
      <c r="D157" s="131" t="s">
        <v>299</v>
      </c>
      <c r="E157" s="29">
        <v>0</v>
      </c>
      <c r="F157" s="29">
        <v>0</v>
      </c>
      <c r="G157" s="29">
        <v>0</v>
      </c>
      <c r="H157" s="29">
        <v>0</v>
      </c>
      <c r="I157" s="29">
        <f t="shared" si="65"/>
        <v>0</v>
      </c>
      <c r="J157" s="29">
        <v>0</v>
      </c>
      <c r="K157" s="29">
        <v>0</v>
      </c>
      <c r="L157" s="29">
        <f t="shared" si="66"/>
        <v>0</v>
      </c>
      <c r="M157" s="28">
        <v>1</v>
      </c>
      <c r="N157" s="28">
        <v>1</v>
      </c>
      <c r="O157" s="28">
        <v>0</v>
      </c>
      <c r="P157" s="28">
        <v>0</v>
      </c>
      <c r="Q157" s="29">
        <f t="shared" si="74"/>
        <v>2</v>
      </c>
      <c r="R157" s="28">
        <v>2</v>
      </c>
      <c r="S157" s="28">
        <v>0</v>
      </c>
      <c r="T157" s="29">
        <f t="shared" si="75"/>
        <v>2</v>
      </c>
      <c r="U157" s="28">
        <v>1</v>
      </c>
      <c r="V157" s="28">
        <v>1</v>
      </c>
      <c r="W157" s="28">
        <v>0</v>
      </c>
      <c r="X157" s="28">
        <v>0</v>
      </c>
      <c r="Y157" s="29">
        <f t="shared" si="76"/>
        <v>2</v>
      </c>
      <c r="Z157" s="28">
        <v>2</v>
      </c>
      <c r="AA157" s="28">
        <v>0</v>
      </c>
      <c r="AB157" s="29">
        <f t="shared" si="77"/>
        <v>2</v>
      </c>
      <c r="AC157" s="29">
        <f t="shared" si="59"/>
        <v>100</v>
      </c>
      <c r="AD157" s="29">
        <f t="shared" si="59"/>
        <v>100</v>
      </c>
      <c r="AE157" s="29" t="e">
        <f t="shared" si="59"/>
        <v>#DIV/0!</v>
      </c>
      <c r="AF157" s="29" t="e">
        <f t="shared" si="59"/>
        <v>#DIV/0!</v>
      </c>
      <c r="AG157" s="29">
        <f t="shared" si="59"/>
        <v>100</v>
      </c>
      <c r="AH157" s="30">
        <v>0</v>
      </c>
      <c r="AI157" s="30">
        <v>0</v>
      </c>
      <c r="AJ157" s="30">
        <v>0</v>
      </c>
      <c r="AK157" s="30">
        <v>0</v>
      </c>
      <c r="AL157" s="29">
        <f t="shared" si="67"/>
        <v>0</v>
      </c>
      <c r="AM157" s="30">
        <v>0</v>
      </c>
      <c r="AN157" s="30">
        <v>0</v>
      </c>
      <c r="AO157" s="29">
        <f t="shared" si="68"/>
        <v>0</v>
      </c>
      <c r="AP157" s="28">
        <v>0</v>
      </c>
      <c r="AQ157" s="28">
        <v>0</v>
      </c>
      <c r="AR157" s="28">
        <v>0</v>
      </c>
      <c r="AS157" s="28">
        <v>0</v>
      </c>
      <c r="AT157" s="29">
        <f t="shared" si="78"/>
        <v>0</v>
      </c>
      <c r="AU157" s="28">
        <v>0</v>
      </c>
      <c r="AV157" s="28">
        <v>0</v>
      </c>
      <c r="AW157" s="29">
        <f t="shared" si="79"/>
        <v>0</v>
      </c>
      <c r="AX157" s="28">
        <v>0</v>
      </c>
      <c r="AY157" s="28">
        <v>0</v>
      </c>
      <c r="AZ157" s="28">
        <v>0</v>
      </c>
      <c r="BA157" s="28">
        <v>0</v>
      </c>
      <c r="BB157" s="29">
        <f t="shared" si="80"/>
        <v>0</v>
      </c>
      <c r="BC157" s="28">
        <v>0</v>
      </c>
      <c r="BD157" s="28">
        <v>0</v>
      </c>
      <c r="BE157" s="29">
        <f t="shared" si="81"/>
        <v>0</v>
      </c>
      <c r="BF157" s="28" t="e">
        <f t="shared" si="69"/>
        <v>#DIV/0!</v>
      </c>
      <c r="BG157" s="28" t="e">
        <f t="shared" si="69"/>
        <v>#DIV/0!</v>
      </c>
      <c r="BH157" s="28" t="e">
        <f t="shared" si="69"/>
        <v>#DIV/0!</v>
      </c>
      <c r="BI157" s="28" t="e">
        <f t="shared" si="63"/>
        <v>#DIV/0!</v>
      </c>
      <c r="BJ157" s="28" t="e">
        <f t="shared" si="70"/>
        <v>#DIV/0!</v>
      </c>
      <c r="BK157" s="28" t="e">
        <f t="shared" si="70"/>
        <v>#DIV/0!</v>
      </c>
      <c r="BL157" s="28" t="e">
        <f t="shared" si="70"/>
        <v>#DIV/0!</v>
      </c>
      <c r="BM157" s="28">
        <v>0</v>
      </c>
      <c r="BN157" s="28">
        <v>0</v>
      </c>
      <c r="BO157" s="28">
        <v>0</v>
      </c>
      <c r="BP157" s="28">
        <v>0</v>
      </c>
      <c r="BQ157" s="29">
        <f t="shared" si="82"/>
        <v>0</v>
      </c>
      <c r="BR157" s="28">
        <v>0</v>
      </c>
      <c r="BS157" s="28">
        <v>0</v>
      </c>
      <c r="BT157" s="29">
        <f t="shared" si="83"/>
        <v>0</v>
      </c>
      <c r="BU157" s="28" t="e">
        <f t="shared" si="71"/>
        <v>#DIV/0!</v>
      </c>
      <c r="BV157" s="28" t="e">
        <f t="shared" si="71"/>
        <v>#DIV/0!</v>
      </c>
      <c r="BW157" s="28" t="e">
        <f t="shared" si="71"/>
        <v>#DIV/0!</v>
      </c>
      <c r="BX157" s="28" t="e">
        <f t="shared" si="64"/>
        <v>#DIV/0!</v>
      </c>
      <c r="BY157" s="28" t="e">
        <f t="shared" si="72"/>
        <v>#DIV/0!</v>
      </c>
      <c r="BZ157" s="28" t="e">
        <f t="shared" si="72"/>
        <v>#DIV/0!</v>
      </c>
      <c r="CA157" s="28" t="e">
        <f t="shared" si="72"/>
        <v>#DIV/0!</v>
      </c>
      <c r="CB157" s="31">
        <v>0</v>
      </c>
      <c r="CC157" s="31">
        <v>0</v>
      </c>
      <c r="CD157" s="28">
        <f>'[1]PN_AEUE-Régional SOS'!BW144+'[1]PN_AEUE-Régional CNR'!BW144+'[1]PN_AEUE-Régional CES'!BW144</f>
        <v>0</v>
      </c>
      <c r="CE157" s="28">
        <f>'[1]PN_AEUE-Régional SOS'!BX144+'[1]PN_AEUE-Régional CNR'!BX144+'[1]PN_AEUE-Régional CES'!BX144</f>
        <v>0</v>
      </c>
      <c r="CF157" s="29">
        <f t="shared" si="73"/>
        <v>0</v>
      </c>
      <c r="CG157" s="28"/>
      <c r="CH157" s="28"/>
      <c r="CI157" s="132"/>
      <c r="CJ157" s="132"/>
      <c r="CK157" s="132"/>
      <c r="CL157" s="132"/>
      <c r="CM157" s="132"/>
      <c r="CN157" s="133"/>
      <c r="CO157" s="133"/>
      <c r="CP157" s="132"/>
      <c r="CQ157" s="134"/>
      <c r="CR157" s="134"/>
      <c r="CS157" s="134"/>
      <c r="CT157" s="134"/>
      <c r="CU157" s="134"/>
      <c r="CV157" s="134"/>
    </row>
    <row r="158" spans="1:101" s="117" customFormat="1" ht="55.2" x14ac:dyDescent="0.3">
      <c r="A158" s="27" t="s">
        <v>300</v>
      </c>
      <c r="B158" s="115"/>
      <c r="C158" s="28" t="s">
        <v>301</v>
      </c>
      <c r="D158" s="28" t="s">
        <v>301</v>
      </c>
      <c r="E158" s="29">
        <v>0</v>
      </c>
      <c r="F158" s="29">
        <v>0</v>
      </c>
      <c r="G158" s="29">
        <v>0</v>
      </c>
      <c r="H158" s="29">
        <v>0</v>
      </c>
      <c r="I158" s="29">
        <f t="shared" si="65"/>
        <v>0</v>
      </c>
      <c r="J158" s="29">
        <v>0</v>
      </c>
      <c r="K158" s="29">
        <v>0</v>
      </c>
      <c r="L158" s="29">
        <f t="shared" si="66"/>
        <v>0</v>
      </c>
      <c r="M158" s="28">
        <v>0</v>
      </c>
      <c r="N158" s="28">
        <v>0</v>
      </c>
      <c r="O158" s="28">
        <v>0</v>
      </c>
      <c r="P158" s="28">
        <v>0</v>
      </c>
      <c r="Q158" s="29">
        <f t="shared" si="74"/>
        <v>0</v>
      </c>
      <c r="R158" s="28">
        <v>0</v>
      </c>
      <c r="S158" s="28">
        <v>0</v>
      </c>
      <c r="T158" s="29">
        <f t="shared" si="75"/>
        <v>0</v>
      </c>
      <c r="U158" s="28">
        <v>0</v>
      </c>
      <c r="V158" s="28">
        <v>0</v>
      </c>
      <c r="W158" s="28">
        <v>0</v>
      </c>
      <c r="X158" s="28">
        <v>0</v>
      </c>
      <c r="Y158" s="29">
        <f t="shared" si="76"/>
        <v>0</v>
      </c>
      <c r="Z158" s="28">
        <v>0</v>
      </c>
      <c r="AA158" s="28">
        <v>0</v>
      </c>
      <c r="AB158" s="29">
        <f t="shared" si="77"/>
        <v>0</v>
      </c>
      <c r="AC158" s="29" t="e">
        <f t="shared" si="59"/>
        <v>#DIV/0!</v>
      </c>
      <c r="AD158" s="29" t="e">
        <f t="shared" si="59"/>
        <v>#DIV/0!</v>
      </c>
      <c r="AE158" s="29" t="e">
        <f t="shared" si="59"/>
        <v>#DIV/0!</v>
      </c>
      <c r="AF158" s="29" t="e">
        <f t="shared" si="59"/>
        <v>#DIV/0!</v>
      </c>
      <c r="AG158" s="29" t="e">
        <f t="shared" si="59"/>
        <v>#DIV/0!</v>
      </c>
      <c r="AH158" s="30">
        <v>0</v>
      </c>
      <c r="AI158" s="30">
        <v>0</v>
      </c>
      <c r="AJ158" s="30">
        <v>0</v>
      </c>
      <c r="AK158" s="30">
        <v>0</v>
      </c>
      <c r="AL158" s="29">
        <f t="shared" si="67"/>
        <v>0</v>
      </c>
      <c r="AM158" s="30">
        <v>0</v>
      </c>
      <c r="AN158" s="30">
        <v>0</v>
      </c>
      <c r="AO158" s="29">
        <f t="shared" si="68"/>
        <v>0</v>
      </c>
      <c r="AP158" s="28">
        <v>0</v>
      </c>
      <c r="AQ158" s="28">
        <v>0</v>
      </c>
      <c r="AR158" s="28">
        <v>0</v>
      </c>
      <c r="AS158" s="28">
        <v>0</v>
      </c>
      <c r="AT158" s="29">
        <f t="shared" si="78"/>
        <v>0</v>
      </c>
      <c r="AU158" s="28">
        <v>0</v>
      </c>
      <c r="AV158" s="28">
        <v>0</v>
      </c>
      <c r="AW158" s="29">
        <f t="shared" si="79"/>
        <v>0</v>
      </c>
      <c r="AX158" s="28">
        <v>0</v>
      </c>
      <c r="AY158" s="28">
        <v>0</v>
      </c>
      <c r="AZ158" s="28">
        <v>0</v>
      </c>
      <c r="BA158" s="28">
        <v>0</v>
      </c>
      <c r="BB158" s="29">
        <f t="shared" si="80"/>
        <v>0</v>
      </c>
      <c r="BC158" s="28">
        <v>0</v>
      </c>
      <c r="BD158" s="28">
        <v>0</v>
      </c>
      <c r="BE158" s="29">
        <f t="shared" si="81"/>
        <v>0</v>
      </c>
      <c r="BF158" s="28" t="e">
        <f t="shared" si="69"/>
        <v>#DIV/0!</v>
      </c>
      <c r="BG158" s="28" t="e">
        <f t="shared" si="69"/>
        <v>#DIV/0!</v>
      </c>
      <c r="BH158" s="28" t="e">
        <f t="shared" si="69"/>
        <v>#DIV/0!</v>
      </c>
      <c r="BI158" s="28" t="e">
        <f t="shared" si="63"/>
        <v>#DIV/0!</v>
      </c>
      <c r="BJ158" s="28" t="e">
        <f t="shared" si="70"/>
        <v>#DIV/0!</v>
      </c>
      <c r="BK158" s="28" t="e">
        <f t="shared" si="70"/>
        <v>#DIV/0!</v>
      </c>
      <c r="BL158" s="28" t="e">
        <f t="shared" si="70"/>
        <v>#DIV/0!</v>
      </c>
      <c r="BM158" s="28">
        <v>0</v>
      </c>
      <c r="BN158" s="28">
        <v>0</v>
      </c>
      <c r="BO158" s="28">
        <v>0</v>
      </c>
      <c r="BP158" s="28">
        <v>0</v>
      </c>
      <c r="BQ158" s="29">
        <f t="shared" si="82"/>
        <v>0</v>
      </c>
      <c r="BR158" s="28">
        <v>0</v>
      </c>
      <c r="BS158" s="28">
        <v>0</v>
      </c>
      <c r="BT158" s="29">
        <f t="shared" si="83"/>
        <v>0</v>
      </c>
      <c r="BU158" s="28" t="e">
        <f t="shared" si="71"/>
        <v>#DIV/0!</v>
      </c>
      <c r="BV158" s="28" t="e">
        <f t="shared" si="71"/>
        <v>#DIV/0!</v>
      </c>
      <c r="BW158" s="28" t="e">
        <f t="shared" si="71"/>
        <v>#DIV/0!</v>
      </c>
      <c r="BX158" s="28" t="e">
        <f t="shared" si="64"/>
        <v>#DIV/0!</v>
      </c>
      <c r="BY158" s="28" t="e">
        <f t="shared" si="72"/>
        <v>#DIV/0!</v>
      </c>
      <c r="BZ158" s="28" t="e">
        <f t="shared" si="72"/>
        <v>#DIV/0!</v>
      </c>
      <c r="CA158" s="28" t="e">
        <f t="shared" si="72"/>
        <v>#DIV/0!</v>
      </c>
      <c r="CB158" s="31">
        <v>0</v>
      </c>
      <c r="CC158" s="31">
        <v>0</v>
      </c>
      <c r="CD158" s="28">
        <f>'[1]PN_AEUE-Régional SOS'!BW145+'[1]PN_AEUE-Régional CNR'!BW145+'[1]PN_AEUE-Régional CES'!BW145</f>
        <v>0</v>
      </c>
      <c r="CE158" s="28">
        <f>'[1]PN_AEUE-Régional SOS'!BX145+'[1]PN_AEUE-Régional CNR'!BX145+'[1]PN_AEUE-Régional CES'!BX145</f>
        <v>0</v>
      </c>
      <c r="CF158" s="29">
        <f t="shared" si="73"/>
        <v>0</v>
      </c>
      <c r="CG158" s="28"/>
      <c r="CH158" s="28"/>
      <c r="CI158" s="32"/>
      <c r="CJ158" s="32"/>
      <c r="CK158" s="32"/>
      <c r="CL158" s="32"/>
      <c r="CM158" s="32"/>
      <c r="CN158" s="33"/>
      <c r="CO158" s="33"/>
      <c r="CP158" s="32"/>
      <c r="CQ158" s="34"/>
      <c r="CR158" s="34"/>
      <c r="CS158" s="34"/>
      <c r="CT158" s="34"/>
      <c r="CU158" s="34"/>
      <c r="CV158" s="34"/>
    </row>
    <row r="159" spans="1:101" s="65" customFormat="1" ht="11.4" x14ac:dyDescent="0.3">
      <c r="A159" s="65" t="s">
        <v>302</v>
      </c>
      <c r="E159" s="65">
        <f>SUM(E133:E158)</f>
        <v>0</v>
      </c>
      <c r="F159" s="65">
        <f t="shared" ref="F159:AB159" si="84">SUM(F133:F158)</f>
        <v>0</v>
      </c>
      <c r="G159" s="65">
        <f t="shared" si="84"/>
        <v>5</v>
      </c>
      <c r="H159" s="65">
        <f t="shared" si="84"/>
        <v>0</v>
      </c>
      <c r="I159" s="65">
        <f t="shared" si="84"/>
        <v>5</v>
      </c>
      <c r="J159" s="65">
        <f t="shared" si="84"/>
        <v>0</v>
      </c>
      <c r="K159" s="65">
        <f t="shared" si="84"/>
        <v>5</v>
      </c>
      <c r="L159" s="65">
        <f t="shared" si="84"/>
        <v>5</v>
      </c>
      <c r="M159" s="65">
        <f t="shared" si="84"/>
        <v>3</v>
      </c>
      <c r="N159" s="65">
        <f t="shared" si="84"/>
        <v>2</v>
      </c>
      <c r="O159" s="65">
        <f t="shared" si="84"/>
        <v>0</v>
      </c>
      <c r="P159" s="65">
        <f t="shared" si="84"/>
        <v>0</v>
      </c>
      <c r="Q159" s="65">
        <f t="shared" si="84"/>
        <v>5</v>
      </c>
      <c r="R159" s="65">
        <f t="shared" si="84"/>
        <v>5</v>
      </c>
      <c r="S159" s="65">
        <f t="shared" si="84"/>
        <v>0</v>
      </c>
      <c r="T159" s="65">
        <f t="shared" si="84"/>
        <v>5</v>
      </c>
      <c r="U159" s="65">
        <f t="shared" si="84"/>
        <v>2</v>
      </c>
      <c r="V159" s="65">
        <f t="shared" si="84"/>
        <v>2</v>
      </c>
      <c r="W159" s="65">
        <f t="shared" si="84"/>
        <v>0</v>
      </c>
      <c r="X159" s="65">
        <f t="shared" si="84"/>
        <v>0</v>
      </c>
      <c r="Y159" s="65">
        <f t="shared" si="84"/>
        <v>4</v>
      </c>
      <c r="Z159" s="65">
        <f t="shared" si="84"/>
        <v>4</v>
      </c>
      <c r="AA159" s="65">
        <f t="shared" si="84"/>
        <v>0</v>
      </c>
      <c r="AB159" s="65">
        <f t="shared" si="84"/>
        <v>4</v>
      </c>
      <c r="AC159" s="65">
        <f t="shared" si="59"/>
        <v>66.666666666666657</v>
      </c>
      <c r="AD159" s="65">
        <f t="shared" si="59"/>
        <v>100</v>
      </c>
      <c r="AE159" s="65" t="e">
        <f t="shared" si="59"/>
        <v>#DIV/0!</v>
      </c>
      <c r="AF159" s="65" t="e">
        <f t="shared" si="59"/>
        <v>#DIV/0!</v>
      </c>
      <c r="AG159" s="65">
        <f t="shared" si="59"/>
        <v>80</v>
      </c>
      <c r="AH159" s="65">
        <f t="shared" ref="AH159:BE159" si="85">SUM(AH133:AH158)</f>
        <v>0</v>
      </c>
      <c r="AI159" s="65">
        <f t="shared" si="85"/>
        <v>0</v>
      </c>
      <c r="AJ159" s="65">
        <f t="shared" si="85"/>
        <v>34.369999999999997</v>
      </c>
      <c r="AK159" s="65">
        <f t="shared" si="85"/>
        <v>0</v>
      </c>
      <c r="AL159" s="65">
        <f t="shared" si="85"/>
        <v>34.369999999999997</v>
      </c>
      <c r="AM159" s="65">
        <f t="shared" si="85"/>
        <v>0</v>
      </c>
      <c r="AN159" s="65">
        <f t="shared" si="85"/>
        <v>34.369999999999997</v>
      </c>
      <c r="AO159" s="65">
        <f t="shared" si="85"/>
        <v>34.369999999999997</v>
      </c>
      <c r="AP159" s="65">
        <f t="shared" si="85"/>
        <v>0</v>
      </c>
      <c r="AQ159" s="65">
        <f t="shared" si="85"/>
        <v>0</v>
      </c>
      <c r="AR159" s="65">
        <f t="shared" si="85"/>
        <v>0</v>
      </c>
      <c r="AS159" s="65">
        <f t="shared" si="85"/>
        <v>0</v>
      </c>
      <c r="AT159" s="65">
        <f t="shared" si="85"/>
        <v>0</v>
      </c>
      <c r="AU159" s="65">
        <f t="shared" si="85"/>
        <v>0</v>
      </c>
      <c r="AV159" s="65">
        <f t="shared" si="85"/>
        <v>0</v>
      </c>
      <c r="AW159" s="65">
        <f t="shared" si="85"/>
        <v>0</v>
      </c>
      <c r="AX159" s="65">
        <f t="shared" si="85"/>
        <v>0</v>
      </c>
      <c r="AY159" s="65">
        <f t="shared" si="85"/>
        <v>0</v>
      </c>
      <c r="AZ159" s="65">
        <f t="shared" si="85"/>
        <v>0</v>
      </c>
      <c r="BA159" s="65">
        <f t="shared" si="85"/>
        <v>0</v>
      </c>
      <c r="BB159" s="65">
        <f t="shared" si="85"/>
        <v>0</v>
      </c>
      <c r="BC159" s="65">
        <f t="shared" si="85"/>
        <v>0</v>
      </c>
      <c r="BD159" s="65">
        <f t="shared" si="85"/>
        <v>0</v>
      </c>
      <c r="BE159" s="65">
        <f t="shared" si="85"/>
        <v>0</v>
      </c>
      <c r="BF159" s="65" t="e">
        <f t="shared" si="69"/>
        <v>#DIV/0!</v>
      </c>
      <c r="BG159" s="65" t="e">
        <f t="shared" si="69"/>
        <v>#DIV/0!</v>
      </c>
      <c r="BH159" s="65" t="e">
        <f t="shared" si="69"/>
        <v>#DIV/0!</v>
      </c>
      <c r="BI159" s="65" t="e">
        <f t="shared" si="63"/>
        <v>#DIV/0!</v>
      </c>
      <c r="BJ159" s="65" t="e">
        <f t="shared" si="70"/>
        <v>#DIV/0!</v>
      </c>
      <c r="BK159" s="65" t="e">
        <f t="shared" si="70"/>
        <v>#DIV/0!</v>
      </c>
      <c r="BL159" s="65" t="e">
        <f t="shared" si="70"/>
        <v>#DIV/0!</v>
      </c>
      <c r="BM159" s="65">
        <f t="shared" ref="BM159:BT159" si="86">SUM(BM133:BM158)</f>
        <v>0</v>
      </c>
      <c r="BN159" s="65">
        <f t="shared" si="86"/>
        <v>0</v>
      </c>
      <c r="BO159" s="65">
        <f t="shared" si="86"/>
        <v>0</v>
      </c>
      <c r="BP159" s="65">
        <f t="shared" si="86"/>
        <v>0</v>
      </c>
      <c r="BQ159" s="65">
        <f t="shared" si="86"/>
        <v>0</v>
      </c>
      <c r="BR159" s="65">
        <f t="shared" si="86"/>
        <v>0</v>
      </c>
      <c r="BS159" s="65">
        <f t="shared" si="86"/>
        <v>0</v>
      </c>
      <c r="BT159" s="65">
        <f t="shared" si="86"/>
        <v>0</v>
      </c>
      <c r="BU159" s="65" t="e">
        <f t="shared" si="71"/>
        <v>#DIV/0!</v>
      </c>
      <c r="BV159" s="65" t="e">
        <f t="shared" si="71"/>
        <v>#DIV/0!</v>
      </c>
      <c r="BW159" s="65" t="e">
        <f t="shared" si="71"/>
        <v>#DIV/0!</v>
      </c>
      <c r="BX159" s="65" t="e">
        <f t="shared" si="64"/>
        <v>#DIV/0!</v>
      </c>
      <c r="BY159" s="65" t="e">
        <f t="shared" si="72"/>
        <v>#DIV/0!</v>
      </c>
      <c r="BZ159" s="65" t="e">
        <f t="shared" si="72"/>
        <v>#DIV/0!</v>
      </c>
      <c r="CA159" s="65" t="e">
        <f t="shared" si="72"/>
        <v>#DIV/0!</v>
      </c>
      <c r="CB159" s="65">
        <f>SUM(CB133:CB158)</f>
        <v>0</v>
      </c>
      <c r="CC159" s="65">
        <f>SUM(CC133:CC158)</f>
        <v>0</v>
      </c>
      <c r="CD159" s="65">
        <f>SUM(CD133:CD158)</f>
        <v>0</v>
      </c>
      <c r="CE159" s="65">
        <f>SUM(CE133:CE158)</f>
        <v>0</v>
      </c>
      <c r="CF159" s="65">
        <f>SUM(CF133:CF158)</f>
        <v>0</v>
      </c>
    </row>
    <row r="160" spans="1:101" s="136" customFormat="1" ht="11.4" x14ac:dyDescent="0.3">
      <c r="A160" s="136" t="s">
        <v>303</v>
      </c>
      <c r="E160" s="136">
        <f t="shared" ref="E160:AA160" si="87">E24+E41+E69+E106+E117+E129+E159</f>
        <v>0</v>
      </c>
      <c r="F160" s="136">
        <f t="shared" si="87"/>
        <v>205</v>
      </c>
      <c r="G160" s="136">
        <f t="shared" si="87"/>
        <v>478</v>
      </c>
      <c r="H160" s="136">
        <f t="shared" si="87"/>
        <v>5123</v>
      </c>
      <c r="I160" s="136">
        <f t="shared" si="87"/>
        <v>5806</v>
      </c>
      <c r="J160" s="136">
        <f t="shared" si="87"/>
        <v>1267</v>
      </c>
      <c r="K160" s="136">
        <f t="shared" si="87"/>
        <v>4539</v>
      </c>
      <c r="L160" s="136">
        <f t="shared" si="87"/>
        <v>5806</v>
      </c>
      <c r="M160" s="136">
        <f t="shared" si="87"/>
        <v>158</v>
      </c>
      <c r="N160" s="136">
        <f t="shared" si="87"/>
        <v>2021</v>
      </c>
      <c r="O160" s="136">
        <f t="shared" si="87"/>
        <v>473</v>
      </c>
      <c r="P160" s="136">
        <f t="shared" si="87"/>
        <v>1787</v>
      </c>
      <c r="Q160" s="136">
        <f t="shared" si="87"/>
        <v>4439</v>
      </c>
      <c r="R160" s="136">
        <f t="shared" si="87"/>
        <v>7</v>
      </c>
      <c r="S160" s="136">
        <f t="shared" si="87"/>
        <v>4432</v>
      </c>
      <c r="T160" s="136">
        <f t="shared" si="87"/>
        <v>4439</v>
      </c>
      <c r="U160" s="136">
        <f t="shared" si="87"/>
        <v>2</v>
      </c>
      <c r="V160" s="136">
        <f t="shared" si="87"/>
        <v>2176</v>
      </c>
      <c r="W160" s="136">
        <f t="shared" si="87"/>
        <v>0</v>
      </c>
      <c r="X160" s="136">
        <f t="shared" si="87"/>
        <v>0</v>
      </c>
      <c r="Y160" s="136">
        <f t="shared" si="87"/>
        <v>2178</v>
      </c>
      <c r="Z160" s="136">
        <f t="shared" si="87"/>
        <v>4</v>
      </c>
      <c r="AA160" s="136">
        <f t="shared" si="87"/>
        <v>2174</v>
      </c>
      <c r="AB160" s="136">
        <f>AB24+AB41+AB69+AB106+AB117+AB129+AB159</f>
        <v>2178</v>
      </c>
      <c r="AC160" s="136">
        <f t="shared" si="59"/>
        <v>1.2658227848101267</v>
      </c>
      <c r="AD160" s="136">
        <f t="shared" si="59"/>
        <v>107.66947055912914</v>
      </c>
      <c r="AE160" s="136">
        <f t="shared" si="59"/>
        <v>0</v>
      </c>
      <c r="AF160" s="136">
        <f t="shared" si="59"/>
        <v>0</v>
      </c>
      <c r="AG160" s="136">
        <f t="shared" si="59"/>
        <v>49.065104753322821</v>
      </c>
      <c r="AH160" s="136">
        <f t="shared" ref="AH160:BD160" si="88">AH24+AH41+AH69+AH106+AH117+AH129+AH159</f>
        <v>0</v>
      </c>
      <c r="AI160" s="136">
        <f t="shared" si="88"/>
        <v>6.8</v>
      </c>
      <c r="AJ160" s="136">
        <f t="shared" si="88"/>
        <v>83.478999999999999</v>
      </c>
      <c r="AK160" s="136">
        <f t="shared" si="88"/>
        <v>606.39199999999983</v>
      </c>
      <c r="AL160" s="136">
        <f t="shared" si="88"/>
        <v>696.67099999999994</v>
      </c>
      <c r="AM160" s="136">
        <f t="shared" si="88"/>
        <v>201.26599999999999</v>
      </c>
      <c r="AN160" s="136">
        <f t="shared" si="88"/>
        <v>495.40499999999997</v>
      </c>
      <c r="AO160" s="136">
        <f>AO24+AO41+AO69+AO106+AO117+AO129+AO159</f>
        <v>696.67099999999994</v>
      </c>
      <c r="AP160" s="136">
        <f t="shared" si="88"/>
        <v>497.91700000000003</v>
      </c>
      <c r="AQ160" s="136">
        <f t="shared" si="88"/>
        <v>7.2549999999999999</v>
      </c>
      <c r="AR160" s="136">
        <f t="shared" si="88"/>
        <v>0</v>
      </c>
      <c r="AS160" s="136">
        <f t="shared" si="88"/>
        <v>3.2749999999999999</v>
      </c>
      <c r="AT160" s="136">
        <f t="shared" si="88"/>
        <v>508.447</v>
      </c>
      <c r="AU160" s="136">
        <f t="shared" si="88"/>
        <v>6.8</v>
      </c>
      <c r="AV160" s="136">
        <f t="shared" si="88"/>
        <v>501.64699999999999</v>
      </c>
      <c r="AW160" s="136">
        <f t="shared" si="88"/>
        <v>508.447</v>
      </c>
      <c r="AX160" s="136">
        <f t="shared" si="88"/>
        <v>331.85100000000006</v>
      </c>
      <c r="AY160" s="136">
        <f t="shared" si="88"/>
        <v>7.2549999999999999</v>
      </c>
      <c r="AZ160" s="136">
        <f t="shared" si="88"/>
        <v>0</v>
      </c>
      <c r="BA160" s="136">
        <f t="shared" si="88"/>
        <v>0</v>
      </c>
      <c r="BB160" s="136">
        <f t="shared" si="88"/>
        <v>339.10600000000005</v>
      </c>
      <c r="BC160" s="136">
        <f t="shared" si="88"/>
        <v>0</v>
      </c>
      <c r="BD160" s="136">
        <f t="shared" si="88"/>
        <v>339.10600000000005</v>
      </c>
      <c r="BE160" s="136">
        <f>BC160+BD160</f>
        <v>339.10600000000005</v>
      </c>
      <c r="BF160" s="136">
        <f t="shared" si="69"/>
        <v>66.64785496377911</v>
      </c>
      <c r="BG160" s="136">
        <f t="shared" si="69"/>
        <v>100</v>
      </c>
      <c r="BH160" s="136" t="e">
        <f t="shared" si="69"/>
        <v>#DIV/0!</v>
      </c>
      <c r="BI160" s="136">
        <f t="shared" si="63"/>
        <v>0</v>
      </c>
      <c r="BJ160" s="136">
        <f t="shared" si="70"/>
        <v>0</v>
      </c>
      <c r="BK160" s="136">
        <f t="shared" si="70"/>
        <v>67.598530440728254</v>
      </c>
      <c r="BL160" s="136">
        <f t="shared" si="70"/>
        <v>66.694463729749614</v>
      </c>
      <c r="BM160" s="136">
        <f t="shared" ref="BM160:BT160" si="89">BM24+BM41+BM69+BM106+BM117+BM129+BM159</f>
        <v>0</v>
      </c>
      <c r="BN160" s="136">
        <f t="shared" si="89"/>
        <v>204.71</v>
      </c>
      <c r="BO160" s="136">
        <f t="shared" si="89"/>
        <v>0</v>
      </c>
      <c r="BP160" s="136">
        <f t="shared" si="89"/>
        <v>0</v>
      </c>
      <c r="BQ160" s="758">
        <f>BQ24+BQ41+BQ69+BQ106+BQ117+BQ129+BQ159</f>
        <v>204.71</v>
      </c>
      <c r="BR160" s="136">
        <f t="shared" si="89"/>
        <v>0</v>
      </c>
      <c r="BS160" s="136">
        <f t="shared" si="89"/>
        <v>204.71</v>
      </c>
      <c r="BT160" s="758">
        <f t="shared" si="89"/>
        <v>204.71</v>
      </c>
      <c r="BU160" s="136">
        <f t="shared" si="71"/>
        <v>0</v>
      </c>
      <c r="BV160" s="136">
        <f t="shared" si="71"/>
        <v>2821.6402481047558</v>
      </c>
      <c r="BW160" s="136" t="e">
        <f t="shared" si="71"/>
        <v>#DIV/0!</v>
      </c>
      <c r="BX160" s="136">
        <f t="shared" si="64"/>
        <v>0</v>
      </c>
      <c r="BY160" s="136">
        <f t="shared" si="72"/>
        <v>0</v>
      </c>
      <c r="BZ160" s="136">
        <f t="shared" si="72"/>
        <v>40.807579832033284</v>
      </c>
      <c r="CA160" s="136">
        <f t="shared" si="72"/>
        <v>40.261816865868028</v>
      </c>
      <c r="CB160" s="136">
        <f>CB24+CB41+CB69+CB106+CB117+CB129+CB159</f>
        <v>0</v>
      </c>
      <c r="CC160" s="136">
        <f>CC24+CC41+CC69+CC106+CC117+CC129+CC159</f>
        <v>0</v>
      </c>
      <c r="CD160" s="136">
        <f>CD24+CD41+CD69+CD106+CD117+CD129+CD159</f>
        <v>650</v>
      </c>
      <c r="CE160" s="136">
        <f>CE24+CE41+CE69+CE106+CE117+CE129+CE159</f>
        <v>610</v>
      </c>
      <c r="CF160" s="136">
        <f>CF24+CF41+CF69+CF106+CF117+CF129+CF159</f>
        <v>1260</v>
      </c>
    </row>
    <row r="161" spans="1:94" s="12" customFormat="1" x14ac:dyDescent="0.25">
      <c r="A161" s="137"/>
      <c r="B161" s="138"/>
      <c r="C161" s="137"/>
      <c r="D161" s="137"/>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L161" s="139"/>
      <c r="AO161" s="139"/>
      <c r="AP161" s="141"/>
      <c r="AQ161" s="141"/>
      <c r="AR161" s="141"/>
      <c r="AS161" s="141"/>
      <c r="AT161" s="139"/>
      <c r="AU161" s="141"/>
      <c r="AV161" s="141"/>
      <c r="AW161" s="139"/>
      <c r="AX161" s="141"/>
      <c r="AY161" s="141"/>
      <c r="AZ161" s="141"/>
      <c r="BA161" s="141"/>
      <c r="BB161" s="139"/>
      <c r="BC161" s="141"/>
      <c r="BD161" s="141"/>
      <c r="BE161" s="139"/>
      <c r="BF161" s="141"/>
      <c r="BG161" s="141"/>
      <c r="BH161" s="141"/>
      <c r="BI161" s="141"/>
      <c r="BJ161" s="141"/>
      <c r="BK161" s="141"/>
      <c r="BL161" s="141"/>
      <c r="BQ161" s="139"/>
      <c r="BT161" s="139"/>
      <c r="CD161" s="141"/>
      <c r="CE161" s="141"/>
      <c r="CF161" s="139"/>
      <c r="CG161" s="141"/>
      <c r="CH161" s="141"/>
      <c r="CI161" s="141"/>
      <c r="CJ161" s="141"/>
      <c r="CK161" s="141"/>
      <c r="CL161" s="141"/>
      <c r="CM161" s="141"/>
      <c r="CN161" s="141"/>
      <c r="CO161" s="141"/>
      <c r="CP161" s="142"/>
    </row>
    <row r="162" spans="1:94" s="12" customFormat="1" x14ac:dyDescent="0.25">
      <c r="A162" s="137"/>
      <c r="B162" s="138"/>
      <c r="C162" s="137"/>
      <c r="D162" s="137"/>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L162" s="139"/>
      <c r="AO162" s="139"/>
      <c r="AP162" s="141"/>
      <c r="AQ162" s="141"/>
      <c r="AR162" s="141"/>
      <c r="AS162" s="141"/>
      <c r="AT162" s="139"/>
      <c r="AU162" s="141"/>
      <c r="AV162" s="141"/>
      <c r="AW162" s="139"/>
      <c r="AX162" s="141"/>
      <c r="AY162" s="141"/>
      <c r="AZ162" s="141"/>
      <c r="BA162" s="141"/>
      <c r="BB162" s="139"/>
      <c r="BC162" s="141"/>
      <c r="BD162" s="141"/>
      <c r="BE162" s="139"/>
      <c r="BF162" s="141"/>
      <c r="BG162" s="141"/>
      <c r="BH162" s="141"/>
      <c r="BI162" s="141"/>
      <c r="BJ162" s="141"/>
      <c r="BK162" s="141"/>
      <c r="BL162" s="141"/>
      <c r="BQ162" s="139"/>
      <c r="BT162" s="139"/>
      <c r="CD162" s="141"/>
      <c r="CE162" s="141"/>
      <c r="CF162" s="139"/>
      <c r="CG162" s="141"/>
      <c r="CH162" s="141"/>
      <c r="CI162" s="141"/>
      <c r="CJ162" s="141"/>
      <c r="CK162" s="141"/>
      <c r="CL162" s="141"/>
      <c r="CM162" s="141"/>
      <c r="CN162" s="141"/>
      <c r="CO162" s="141"/>
      <c r="CP162" s="142"/>
    </row>
    <row r="163" spans="1:94" s="12" customFormat="1" x14ac:dyDescent="0.25">
      <c r="A163" s="137"/>
      <c r="B163" s="138"/>
      <c r="C163" s="137"/>
      <c r="D163" s="137"/>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L163" s="139"/>
      <c r="AO163" s="139"/>
      <c r="AP163" s="141"/>
      <c r="AQ163" s="141"/>
      <c r="AR163" s="141"/>
      <c r="AS163" s="141"/>
      <c r="AT163" s="139"/>
      <c r="AU163" s="141"/>
      <c r="AV163" s="141"/>
      <c r="AW163" s="139"/>
      <c r="AX163" s="141"/>
      <c r="AY163" s="141"/>
      <c r="AZ163" s="141"/>
      <c r="BA163" s="778" t="s">
        <v>397</v>
      </c>
      <c r="BB163" s="139">
        <f>BB24</f>
        <v>4.68</v>
      </c>
      <c r="BC163" s="141"/>
      <c r="BD163" s="141"/>
      <c r="BE163" s="139"/>
      <c r="BF163" s="141"/>
      <c r="BG163" s="141"/>
      <c r="BH163" s="141"/>
      <c r="BI163" s="141"/>
      <c r="BJ163" s="141"/>
      <c r="BK163" s="141"/>
      <c r="BL163" s="141"/>
      <c r="BQ163" s="139"/>
      <c r="BT163" s="139"/>
      <c r="CD163" s="141"/>
      <c r="CE163" s="141"/>
      <c r="CF163" s="139"/>
      <c r="CG163" s="141"/>
      <c r="CH163" s="141"/>
      <c r="CI163" s="141"/>
      <c r="CJ163" s="141"/>
      <c r="CK163" s="141"/>
      <c r="CL163" s="141"/>
      <c r="CM163" s="141"/>
      <c r="CN163" s="141"/>
      <c r="CO163" s="141"/>
      <c r="CP163" s="142"/>
    </row>
    <row r="164" spans="1:94" s="12" customFormat="1" x14ac:dyDescent="0.25">
      <c r="A164" s="137"/>
      <c r="B164" s="138"/>
      <c r="C164" s="137"/>
      <c r="D164" s="137"/>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L164" s="139"/>
      <c r="AO164" s="139"/>
      <c r="AP164" s="141"/>
      <c r="AQ164" s="141"/>
      <c r="AR164" s="141"/>
      <c r="AS164" s="141"/>
      <c r="AT164" s="139"/>
      <c r="AU164" s="141"/>
      <c r="AV164" s="141"/>
      <c r="AW164" s="139"/>
      <c r="AX164" s="141"/>
      <c r="AY164" s="141"/>
      <c r="AZ164" s="141"/>
      <c r="BA164" s="139" t="s">
        <v>398</v>
      </c>
      <c r="BB164" s="139">
        <f>BB41</f>
        <v>0</v>
      </c>
      <c r="BC164" s="141"/>
      <c r="BD164" s="141"/>
      <c r="BE164" s="139"/>
      <c r="BF164" s="141"/>
      <c r="BG164" s="141"/>
      <c r="BH164" s="141"/>
      <c r="BI164" s="141"/>
      <c r="BJ164" s="141"/>
      <c r="BK164" s="141"/>
      <c r="BL164" s="141"/>
      <c r="BQ164" s="139"/>
      <c r="BT164" s="139"/>
      <c r="CD164" s="141"/>
      <c r="CE164" s="141"/>
      <c r="CF164" s="139"/>
      <c r="CG164" s="141"/>
      <c r="CH164" s="141"/>
      <c r="CI164" s="141"/>
      <c r="CJ164" s="141"/>
      <c r="CK164" s="141"/>
      <c r="CL164" s="141"/>
      <c r="CM164" s="141"/>
      <c r="CN164" s="141"/>
      <c r="CO164" s="141"/>
      <c r="CP164" s="142"/>
    </row>
    <row r="165" spans="1:94" s="12" customFormat="1" x14ac:dyDescent="0.25">
      <c r="A165" s="137"/>
      <c r="B165" s="138"/>
      <c r="C165" s="137"/>
      <c r="D165" s="137"/>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L165" s="139"/>
      <c r="AO165" s="139"/>
      <c r="AP165" s="141"/>
      <c r="AQ165" s="141"/>
      <c r="AR165" s="141"/>
      <c r="AS165" s="141"/>
      <c r="AT165" s="139"/>
      <c r="AU165" s="141"/>
      <c r="AV165" s="141"/>
      <c r="AW165" s="139"/>
      <c r="AY165" s="141"/>
      <c r="AZ165" s="141"/>
      <c r="BA165" s="778" t="s">
        <v>399</v>
      </c>
      <c r="BB165" s="783">
        <f>BB69</f>
        <v>334.42600000000004</v>
      </c>
      <c r="BC165" s="141"/>
      <c r="BD165" s="141"/>
      <c r="BE165" s="139"/>
      <c r="BF165" s="141"/>
      <c r="BG165" s="141"/>
      <c r="BH165" s="141"/>
      <c r="BI165" s="141"/>
      <c r="BJ165" s="141"/>
      <c r="BK165" s="141"/>
      <c r="BL165" s="141"/>
      <c r="BQ165" s="139"/>
      <c r="BT165" s="139"/>
      <c r="CD165" s="141"/>
      <c r="CE165" s="141"/>
      <c r="CF165" s="139"/>
      <c r="CG165" s="141"/>
      <c r="CH165" s="141"/>
      <c r="CI165" s="141"/>
      <c r="CJ165" s="141"/>
      <c r="CK165" s="141"/>
      <c r="CL165" s="141"/>
      <c r="CM165" s="141"/>
      <c r="CN165" s="141"/>
      <c r="CO165" s="141"/>
      <c r="CP165" s="142"/>
    </row>
    <row r="166" spans="1:94" s="12" customFormat="1" x14ac:dyDescent="0.25">
      <c r="A166" s="137"/>
      <c r="B166" s="138"/>
      <c r="C166" s="137"/>
      <c r="D166" s="137"/>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L166" s="139"/>
      <c r="AO166" s="139"/>
      <c r="AP166" s="141"/>
      <c r="AQ166" s="141"/>
      <c r="AR166" s="141"/>
      <c r="AS166" s="141"/>
      <c r="AT166" s="139"/>
      <c r="AU166" s="141"/>
      <c r="AV166" s="141"/>
      <c r="AW166" s="139"/>
      <c r="AY166" s="141"/>
      <c r="AZ166" s="141"/>
      <c r="BA166" s="139" t="s">
        <v>400</v>
      </c>
      <c r="BB166" s="237">
        <f>BB106</f>
        <v>0</v>
      </c>
      <c r="BC166" s="141"/>
      <c r="BD166" s="141"/>
      <c r="BE166" s="139"/>
      <c r="BF166" s="141"/>
      <c r="BG166" s="141"/>
      <c r="BH166" s="141"/>
      <c r="BI166" s="141"/>
      <c r="BJ166" s="141"/>
      <c r="BK166" s="141"/>
      <c r="BL166" s="141"/>
      <c r="BQ166" s="139"/>
      <c r="BT166" s="139"/>
      <c r="CD166" s="141"/>
      <c r="CE166" s="141"/>
      <c r="CF166" s="139"/>
      <c r="CG166" s="141"/>
      <c r="CH166" s="141"/>
      <c r="CI166" s="141"/>
      <c r="CJ166" s="141"/>
      <c r="CK166" s="141"/>
      <c r="CL166" s="141"/>
      <c r="CM166" s="141"/>
      <c r="CN166" s="141"/>
      <c r="CO166" s="141"/>
      <c r="CP166" s="142"/>
    </row>
    <row r="167" spans="1:94" s="12" customFormat="1" x14ac:dyDescent="0.25">
      <c r="A167" s="137"/>
      <c r="B167" s="138"/>
      <c r="C167" s="137"/>
      <c r="D167" s="137"/>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L167" s="139"/>
      <c r="AO167" s="139"/>
      <c r="AP167" s="141"/>
      <c r="AQ167" s="141"/>
      <c r="AR167" s="141"/>
      <c r="AS167" s="141"/>
      <c r="AT167" s="139"/>
      <c r="AU167" s="141"/>
      <c r="AV167" s="141"/>
      <c r="AW167" s="139"/>
      <c r="AY167" s="141"/>
      <c r="AZ167" s="141"/>
      <c r="BA167" s="778" t="s">
        <v>401</v>
      </c>
      <c r="BB167" s="237">
        <f>BB117</f>
        <v>0</v>
      </c>
      <c r="BC167" s="141"/>
      <c r="BD167" s="141"/>
      <c r="BE167" s="139"/>
      <c r="BF167" s="141"/>
      <c r="BG167" s="141"/>
      <c r="BH167" s="141"/>
      <c r="BI167" s="141"/>
      <c r="BJ167" s="141"/>
      <c r="BK167" s="141"/>
      <c r="BL167" s="141"/>
      <c r="BQ167" s="139"/>
      <c r="BT167" s="139"/>
      <c r="CD167" s="141"/>
      <c r="CE167" s="141"/>
      <c r="CF167" s="139"/>
      <c r="CG167" s="141"/>
      <c r="CH167" s="141"/>
      <c r="CI167" s="141"/>
      <c r="CJ167" s="141"/>
      <c r="CK167" s="141"/>
      <c r="CL167" s="141"/>
      <c r="CM167" s="141"/>
      <c r="CN167" s="141"/>
      <c r="CO167" s="141"/>
      <c r="CP167" s="142"/>
    </row>
    <row r="168" spans="1:94" s="12" customFormat="1" x14ac:dyDescent="0.25">
      <c r="A168" s="137"/>
      <c r="B168" s="138"/>
      <c r="C168" s="137"/>
      <c r="D168" s="137"/>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c r="AC168" s="139"/>
      <c r="AD168" s="139"/>
      <c r="AE168" s="139"/>
      <c r="AF168" s="139"/>
      <c r="AL168" s="139"/>
      <c r="AO168" s="139"/>
      <c r="AP168" s="141"/>
      <c r="AQ168" s="141"/>
      <c r="AR168" s="141"/>
      <c r="AS168" s="141"/>
      <c r="AT168" s="139"/>
      <c r="AU168" s="141"/>
      <c r="AV168" s="141"/>
      <c r="AW168" s="139"/>
      <c r="AY168" s="141"/>
      <c r="AZ168" s="141"/>
      <c r="BA168" s="139" t="s">
        <v>402</v>
      </c>
      <c r="BB168" s="237">
        <f>BB129</f>
        <v>0</v>
      </c>
      <c r="BC168" s="141"/>
      <c r="BD168" s="141"/>
      <c r="BE168" s="139"/>
      <c r="BF168" s="141"/>
      <c r="BG168" s="141"/>
      <c r="BH168" s="141"/>
      <c r="BI168" s="141"/>
      <c r="BJ168" s="141"/>
      <c r="BK168" s="141"/>
      <c r="BL168" s="141"/>
      <c r="BQ168" s="139"/>
      <c r="BT168" s="139"/>
      <c r="CD168" s="141"/>
      <c r="CE168" s="141"/>
      <c r="CF168" s="139"/>
      <c r="CG168" s="141"/>
      <c r="CH168" s="141"/>
      <c r="CI168" s="141"/>
      <c r="CJ168" s="141"/>
      <c r="CK168" s="141"/>
      <c r="CL168" s="141"/>
      <c r="CM168" s="141"/>
      <c r="CN168" s="141"/>
      <c r="CO168" s="141"/>
      <c r="CP168" s="142"/>
    </row>
    <row r="169" spans="1:94" s="12" customFormat="1" x14ac:dyDescent="0.25">
      <c r="A169" s="137"/>
      <c r="B169" s="138"/>
      <c r="C169" s="137"/>
      <c r="D169" s="137"/>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c r="AC169" s="139"/>
      <c r="AD169" s="139"/>
      <c r="AE169" s="139"/>
      <c r="AF169" s="139"/>
      <c r="AL169" s="139"/>
      <c r="AO169" s="139"/>
      <c r="AP169" s="141"/>
      <c r="AQ169" s="141"/>
      <c r="AR169" s="141"/>
      <c r="AS169" s="141"/>
      <c r="AT169" s="139"/>
      <c r="AU169" s="141"/>
      <c r="AV169" s="141"/>
      <c r="AW169" s="139"/>
      <c r="AY169" s="141"/>
      <c r="AZ169" s="141"/>
      <c r="BA169" s="778" t="s">
        <v>403</v>
      </c>
      <c r="BB169" s="237">
        <f>BB129</f>
        <v>0</v>
      </c>
      <c r="BC169" s="141"/>
      <c r="BD169" s="141"/>
      <c r="BE169" s="139"/>
      <c r="BF169" s="141"/>
      <c r="BG169" s="141"/>
      <c r="BH169" s="141"/>
      <c r="BI169" s="141"/>
      <c r="BJ169" s="141"/>
      <c r="BK169" s="141"/>
      <c r="BL169" s="141"/>
      <c r="BQ169" s="139"/>
      <c r="BT169" s="139"/>
      <c r="CD169" s="141"/>
      <c r="CE169" s="141"/>
      <c r="CF169" s="139"/>
      <c r="CG169" s="141"/>
      <c r="CH169" s="141"/>
      <c r="CI169" s="141"/>
      <c r="CJ169" s="141"/>
      <c r="CK169" s="141"/>
      <c r="CL169" s="141"/>
      <c r="CM169" s="141"/>
      <c r="CN169" s="141"/>
      <c r="CO169" s="141"/>
      <c r="CP169" s="142"/>
    </row>
    <row r="170" spans="1:94" s="12" customFormat="1" x14ac:dyDescent="0.25">
      <c r="A170" s="137"/>
      <c r="B170" s="138"/>
      <c r="C170" s="137"/>
      <c r="D170" s="137"/>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c r="AC170" s="139"/>
      <c r="AD170" s="139"/>
      <c r="AE170" s="139"/>
      <c r="AF170" s="139"/>
      <c r="AL170" s="139"/>
      <c r="AO170" s="139"/>
      <c r="AP170" s="141"/>
      <c r="AQ170" s="141"/>
      <c r="AR170" s="141"/>
      <c r="AS170" s="141"/>
      <c r="AT170" s="139"/>
      <c r="AU170" s="141"/>
      <c r="AV170" s="141"/>
      <c r="AW170" s="139"/>
      <c r="AY170" s="141"/>
      <c r="AZ170" s="141"/>
      <c r="BA170" s="139" t="s">
        <v>404</v>
      </c>
      <c r="BB170" s="139">
        <f>SUM(BB163:BB169)</f>
        <v>339.10600000000005</v>
      </c>
      <c r="BC170" s="141"/>
      <c r="BD170" s="141"/>
      <c r="BE170" s="139"/>
      <c r="BF170" s="141"/>
      <c r="BG170" s="141"/>
      <c r="BH170" s="141"/>
      <c r="BI170" s="141"/>
      <c r="BJ170" s="141"/>
      <c r="BK170" s="141"/>
      <c r="BL170" s="141"/>
      <c r="BQ170" s="139"/>
      <c r="BT170" s="139"/>
      <c r="CD170" s="141"/>
      <c r="CE170" s="141"/>
      <c r="CF170" s="139"/>
      <c r="CG170" s="141"/>
      <c r="CH170" s="141"/>
      <c r="CI170" s="141"/>
      <c r="CJ170" s="141"/>
      <c r="CK170" s="141"/>
      <c r="CL170" s="141"/>
      <c r="CM170" s="141"/>
      <c r="CN170" s="141"/>
      <c r="CO170" s="141"/>
      <c r="CP170" s="142"/>
    </row>
    <row r="171" spans="1:94" s="12" customFormat="1" x14ac:dyDescent="0.25">
      <c r="A171" s="137"/>
      <c r="B171" s="138"/>
      <c r="C171" s="137"/>
      <c r="D171" s="137"/>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L171" s="139"/>
      <c r="AO171" s="139"/>
      <c r="AP171" s="141"/>
      <c r="AQ171" s="141"/>
      <c r="AR171" s="141"/>
      <c r="AS171" s="141"/>
      <c r="AT171" s="139"/>
      <c r="AU171" s="141"/>
      <c r="AV171" s="141"/>
      <c r="AW171" s="139"/>
      <c r="AY171" s="141"/>
      <c r="AZ171" s="141"/>
      <c r="BB171" s="139"/>
      <c r="BC171" s="141"/>
      <c r="BD171" s="141"/>
      <c r="BE171" s="139"/>
      <c r="BF171" s="141"/>
      <c r="BG171" s="141"/>
      <c r="BH171" s="141"/>
      <c r="BI171" s="141"/>
      <c r="BJ171" s="141"/>
      <c r="BK171" s="141"/>
      <c r="BL171" s="141"/>
      <c r="BQ171" s="139"/>
      <c r="BT171" s="139"/>
      <c r="CD171" s="141"/>
      <c r="CE171" s="141"/>
      <c r="CF171" s="139"/>
      <c r="CG171" s="141"/>
      <c r="CH171" s="141"/>
      <c r="CI171" s="141"/>
      <c r="CJ171" s="141"/>
      <c r="CK171" s="141"/>
      <c r="CL171" s="141"/>
      <c r="CM171" s="141"/>
      <c r="CN171" s="141"/>
      <c r="CO171" s="141"/>
      <c r="CP171" s="142"/>
    </row>
    <row r="172" spans="1:94" s="12" customFormat="1" x14ac:dyDescent="0.25">
      <c r="A172" s="137"/>
      <c r="B172" s="138"/>
      <c r="C172" s="137"/>
      <c r="D172" s="137"/>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L172" s="139"/>
      <c r="AO172" s="139"/>
      <c r="AP172" s="141"/>
      <c r="AQ172" s="141"/>
      <c r="AR172" s="141"/>
      <c r="AS172" s="141"/>
      <c r="AT172" s="139"/>
      <c r="AU172" s="141"/>
      <c r="AV172" s="141"/>
      <c r="AW172" s="139"/>
      <c r="AY172" s="141"/>
      <c r="AZ172" s="141"/>
      <c r="BB172" s="139"/>
      <c r="BC172" s="141"/>
      <c r="BD172" s="141"/>
      <c r="BE172" s="139"/>
      <c r="BF172" s="141"/>
      <c r="BG172" s="141"/>
      <c r="BH172" s="141"/>
      <c r="BI172" s="141"/>
      <c r="BJ172" s="141"/>
      <c r="BK172" s="141"/>
      <c r="BL172" s="141"/>
      <c r="BQ172" s="139"/>
      <c r="BT172" s="139"/>
      <c r="CD172" s="141"/>
      <c r="CE172" s="141"/>
      <c r="CF172" s="139"/>
      <c r="CG172" s="141"/>
      <c r="CH172" s="141"/>
      <c r="CI172" s="141"/>
      <c r="CJ172" s="141"/>
      <c r="CK172" s="141"/>
      <c r="CL172" s="141"/>
      <c r="CM172" s="141"/>
      <c r="CN172" s="141"/>
      <c r="CO172" s="141"/>
      <c r="CP172" s="142"/>
    </row>
    <row r="173" spans="1:94" s="12" customFormat="1" x14ac:dyDescent="0.25">
      <c r="A173" s="137"/>
      <c r="B173" s="138"/>
      <c r="C173" s="137"/>
      <c r="D173" s="137"/>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L173" s="139"/>
      <c r="AO173" s="139"/>
      <c r="AP173" s="141"/>
      <c r="AQ173" s="141"/>
      <c r="AR173" s="141"/>
      <c r="AS173" s="141"/>
      <c r="AT173" s="139"/>
      <c r="AU173" s="141"/>
      <c r="AV173" s="141"/>
      <c r="AW173" s="139"/>
      <c r="AX173" s="141"/>
      <c r="AY173" s="141"/>
      <c r="AZ173" s="141"/>
      <c r="BA173" s="141"/>
      <c r="BB173" s="139"/>
      <c r="BC173" s="141"/>
      <c r="BD173" s="141"/>
      <c r="BE173" s="139"/>
      <c r="BF173" s="141"/>
      <c r="BG173" s="141"/>
      <c r="BH173" s="141"/>
      <c r="BI173" s="141"/>
      <c r="BJ173" s="141"/>
      <c r="BK173" s="141"/>
      <c r="BL173" s="141"/>
      <c r="BQ173" s="139"/>
      <c r="BT173" s="139"/>
      <c r="CD173" s="141"/>
      <c r="CE173" s="141"/>
      <c r="CF173" s="139"/>
      <c r="CG173" s="141"/>
      <c r="CH173" s="141"/>
      <c r="CI173" s="141"/>
      <c r="CJ173" s="141"/>
      <c r="CK173" s="141"/>
      <c r="CL173" s="141"/>
      <c r="CM173" s="141"/>
      <c r="CN173" s="141"/>
      <c r="CO173" s="141"/>
      <c r="CP173" s="142"/>
    </row>
    <row r="174" spans="1:94" s="12" customFormat="1" x14ac:dyDescent="0.25">
      <c r="A174" s="137"/>
      <c r="B174" s="138"/>
      <c r="C174" s="137"/>
      <c r="D174" s="137"/>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L174" s="139"/>
      <c r="AO174" s="139"/>
      <c r="AP174" s="141"/>
      <c r="AQ174" s="141"/>
      <c r="AR174" s="141"/>
      <c r="AS174" s="141"/>
      <c r="AT174" s="139"/>
      <c r="AU174" s="141"/>
      <c r="AV174" s="141"/>
      <c r="AW174" s="139"/>
      <c r="AX174" s="141"/>
      <c r="AY174" s="141"/>
      <c r="AZ174" s="141"/>
      <c r="BA174" s="141"/>
      <c r="BB174" s="139"/>
      <c r="BC174" s="141"/>
      <c r="BD174" s="141"/>
      <c r="BE174" s="139"/>
      <c r="BF174" s="141"/>
      <c r="BG174" s="141"/>
      <c r="BH174" s="141"/>
      <c r="BI174" s="141"/>
      <c r="BJ174" s="141"/>
      <c r="BK174" s="141"/>
      <c r="BL174" s="141"/>
      <c r="BQ174" s="139"/>
      <c r="BT174" s="139"/>
      <c r="CD174" s="141"/>
      <c r="CE174" s="141"/>
      <c r="CF174" s="139"/>
      <c r="CG174" s="141"/>
      <c r="CH174" s="141"/>
      <c r="CI174" s="141"/>
      <c r="CJ174" s="141"/>
      <c r="CK174" s="141"/>
      <c r="CL174" s="141"/>
      <c r="CM174" s="141"/>
      <c r="CN174" s="141"/>
      <c r="CO174" s="141"/>
      <c r="CP174" s="142"/>
    </row>
    <row r="175" spans="1:94" s="12" customFormat="1" x14ac:dyDescent="0.25">
      <c r="A175" s="137"/>
      <c r="B175" s="138"/>
      <c r="C175" s="137"/>
      <c r="D175" s="137"/>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D175" s="139"/>
      <c r="AE175" s="139"/>
      <c r="AF175" s="139"/>
      <c r="AL175" s="139"/>
      <c r="AO175" s="139"/>
      <c r="AP175" s="141"/>
      <c r="AQ175" s="141"/>
      <c r="AR175" s="141"/>
      <c r="AS175" s="141"/>
      <c r="AT175" s="139"/>
      <c r="AU175" s="141"/>
      <c r="AV175" s="141"/>
      <c r="AW175" s="139"/>
      <c r="AX175" s="141"/>
      <c r="AY175" s="141"/>
      <c r="AZ175" s="141"/>
      <c r="BA175" s="141"/>
      <c r="BB175" s="139"/>
      <c r="BC175" s="141"/>
      <c r="BD175" s="141"/>
      <c r="BE175" s="139"/>
      <c r="BF175" s="141"/>
      <c r="BG175" s="141"/>
      <c r="BH175" s="141"/>
      <c r="BI175" s="141"/>
      <c r="BJ175" s="141"/>
      <c r="BK175" s="141"/>
      <c r="BL175" s="141"/>
      <c r="BQ175" s="139"/>
      <c r="BT175" s="139"/>
      <c r="CD175" s="141"/>
      <c r="CE175" s="141"/>
      <c r="CF175" s="139"/>
      <c r="CG175" s="141"/>
      <c r="CH175" s="141"/>
      <c r="CI175" s="141"/>
      <c r="CJ175" s="141"/>
      <c r="CK175" s="141"/>
      <c r="CL175" s="141"/>
      <c r="CM175" s="141"/>
      <c r="CN175" s="141"/>
      <c r="CO175" s="141"/>
      <c r="CP175" s="142"/>
    </row>
    <row r="176" spans="1:94" s="12" customFormat="1" x14ac:dyDescent="0.25">
      <c r="A176" s="137"/>
      <c r="B176" s="138"/>
      <c r="C176" s="137"/>
      <c r="D176" s="137"/>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L176" s="139"/>
      <c r="AO176" s="139"/>
      <c r="AP176" s="141"/>
      <c r="AQ176" s="141"/>
      <c r="AR176" s="141"/>
      <c r="AS176" s="141"/>
      <c r="AT176" s="139"/>
      <c r="AU176" s="141"/>
      <c r="AV176" s="141"/>
      <c r="AW176" s="139"/>
      <c r="AX176" s="141"/>
      <c r="AY176" s="141"/>
      <c r="AZ176" s="141"/>
      <c r="BA176" s="141"/>
      <c r="BB176" s="139"/>
      <c r="BC176" s="141"/>
      <c r="BD176" s="141"/>
      <c r="BE176" s="139"/>
      <c r="BF176" s="141"/>
      <c r="BG176" s="141"/>
      <c r="BH176" s="141"/>
      <c r="BI176" s="141"/>
      <c r="BJ176" s="141"/>
      <c r="BK176" s="141"/>
      <c r="BL176" s="141"/>
      <c r="BQ176" s="139"/>
      <c r="BT176" s="139"/>
      <c r="CD176" s="141"/>
      <c r="CE176" s="141"/>
      <c r="CF176" s="139"/>
      <c r="CG176" s="141"/>
      <c r="CH176" s="141"/>
      <c r="CI176" s="141"/>
      <c r="CJ176" s="141"/>
      <c r="CK176" s="141"/>
      <c r="CL176" s="141"/>
      <c r="CM176" s="141"/>
      <c r="CN176" s="141"/>
      <c r="CO176" s="141"/>
      <c r="CP176" s="142"/>
    </row>
    <row r="177" spans="1:94" s="12" customFormat="1" x14ac:dyDescent="0.25">
      <c r="A177" s="137"/>
      <c r="B177" s="138"/>
      <c r="C177" s="137"/>
      <c r="D177" s="137"/>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c r="AC177" s="139"/>
      <c r="AD177" s="139"/>
      <c r="AE177" s="139"/>
      <c r="AF177" s="139"/>
      <c r="AL177" s="139"/>
      <c r="AO177" s="139"/>
      <c r="AP177" s="141"/>
      <c r="AQ177" s="141"/>
      <c r="AR177" s="141"/>
      <c r="AS177" s="141"/>
      <c r="AT177" s="139"/>
      <c r="AU177" s="141"/>
      <c r="AV177" s="141"/>
      <c r="AW177" s="139"/>
      <c r="AX177" s="141"/>
      <c r="AY177" s="141"/>
      <c r="AZ177" s="141"/>
      <c r="BA177" s="141"/>
      <c r="BB177" s="139"/>
      <c r="BC177" s="141"/>
      <c r="BD177" s="141"/>
      <c r="BE177" s="139"/>
      <c r="BF177" s="141"/>
      <c r="BG177" s="141"/>
      <c r="BH177" s="141"/>
      <c r="BI177" s="141"/>
      <c r="BJ177" s="141"/>
      <c r="BK177" s="141"/>
      <c r="BL177" s="141"/>
      <c r="BQ177" s="139"/>
      <c r="BT177" s="139"/>
      <c r="CD177" s="141"/>
      <c r="CE177" s="141"/>
      <c r="CF177" s="139"/>
      <c r="CG177" s="141"/>
      <c r="CH177" s="141"/>
      <c r="CI177" s="141"/>
      <c r="CJ177" s="141"/>
      <c r="CK177" s="141"/>
      <c r="CL177" s="141"/>
      <c r="CM177" s="141"/>
      <c r="CN177" s="141"/>
      <c r="CO177" s="141"/>
      <c r="CP177" s="142"/>
    </row>
    <row r="178" spans="1:94" s="12" customFormat="1" x14ac:dyDescent="0.25">
      <c r="A178" s="137"/>
      <c r="B178" s="138"/>
      <c r="C178" s="137"/>
      <c r="D178" s="137"/>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c r="AC178" s="139"/>
      <c r="AD178" s="139"/>
      <c r="AE178" s="139"/>
      <c r="AF178" s="139"/>
      <c r="AL178" s="139"/>
      <c r="AO178" s="139"/>
      <c r="AP178" s="141"/>
      <c r="AQ178" s="141"/>
      <c r="AR178" s="141"/>
      <c r="AS178" s="141"/>
      <c r="AT178" s="139"/>
      <c r="AU178" s="141"/>
      <c r="AV178" s="141"/>
      <c r="AW178" s="139"/>
      <c r="AX178" s="141"/>
      <c r="AY178" s="141"/>
      <c r="AZ178" s="141"/>
      <c r="BA178" s="141"/>
      <c r="BB178" s="139"/>
      <c r="BC178" s="141"/>
      <c r="BD178" s="141"/>
      <c r="BE178" s="139"/>
      <c r="BF178" s="141"/>
      <c r="BG178" s="141"/>
      <c r="BH178" s="141"/>
      <c r="BI178" s="141"/>
      <c r="BJ178" s="141"/>
      <c r="BK178" s="141"/>
      <c r="BL178" s="141"/>
      <c r="BQ178" s="139"/>
      <c r="BT178" s="139"/>
      <c r="CD178" s="141"/>
      <c r="CE178" s="141"/>
      <c r="CF178" s="139"/>
      <c r="CG178" s="141"/>
      <c r="CH178" s="141"/>
      <c r="CI178" s="141"/>
      <c r="CJ178" s="141"/>
      <c r="CK178" s="141"/>
      <c r="CL178" s="141"/>
      <c r="CM178" s="141"/>
      <c r="CN178" s="141"/>
      <c r="CO178" s="141"/>
      <c r="CP178" s="142"/>
    </row>
    <row r="179" spans="1:94" s="12" customFormat="1" x14ac:dyDescent="0.25">
      <c r="A179" s="137"/>
      <c r="B179" s="138"/>
      <c r="C179" s="137"/>
      <c r="D179" s="137"/>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c r="AC179" s="139"/>
      <c r="AD179" s="139"/>
      <c r="AE179" s="139"/>
      <c r="AF179" s="139"/>
      <c r="AL179" s="139"/>
      <c r="AO179" s="139"/>
      <c r="AP179" s="141"/>
      <c r="AQ179" s="141"/>
      <c r="AR179" s="141"/>
      <c r="AS179" s="141"/>
      <c r="AT179" s="139"/>
      <c r="AU179" s="141"/>
      <c r="AV179" s="141"/>
      <c r="AW179" s="139"/>
      <c r="AX179" s="141"/>
      <c r="AY179" s="141"/>
      <c r="AZ179" s="141"/>
      <c r="BA179" s="141"/>
      <c r="BB179" s="139"/>
      <c r="BC179" s="141"/>
      <c r="BD179" s="141"/>
      <c r="BE179" s="139"/>
      <c r="BF179" s="141"/>
      <c r="BG179" s="141"/>
      <c r="BH179" s="141"/>
      <c r="BI179" s="141"/>
      <c r="BJ179" s="141"/>
      <c r="BK179" s="141"/>
      <c r="BL179" s="141"/>
      <c r="BQ179" s="139"/>
      <c r="BT179" s="139"/>
      <c r="CD179" s="141"/>
      <c r="CE179" s="141"/>
      <c r="CF179" s="139"/>
      <c r="CG179" s="141"/>
      <c r="CH179" s="141"/>
      <c r="CI179" s="141"/>
      <c r="CJ179" s="141"/>
      <c r="CK179" s="141"/>
      <c r="CL179" s="141"/>
      <c r="CM179" s="141"/>
      <c r="CN179" s="141"/>
      <c r="CO179" s="141"/>
      <c r="CP179" s="142"/>
    </row>
    <row r="180" spans="1:94" s="12" customFormat="1" x14ac:dyDescent="0.25">
      <c r="A180" s="137"/>
      <c r="B180" s="138"/>
      <c r="C180" s="137"/>
      <c r="D180" s="137"/>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D180" s="139"/>
      <c r="AE180" s="139"/>
      <c r="AF180" s="139"/>
      <c r="AL180" s="139"/>
      <c r="AO180" s="139"/>
      <c r="AP180" s="141"/>
      <c r="AQ180" s="141"/>
      <c r="AR180" s="141"/>
      <c r="AS180" s="141"/>
      <c r="AT180" s="139"/>
      <c r="AU180" s="141"/>
      <c r="AV180" s="141"/>
      <c r="AW180" s="139"/>
      <c r="AX180" s="141"/>
      <c r="AY180" s="141"/>
      <c r="AZ180" s="141"/>
      <c r="BA180" s="141"/>
      <c r="BB180" s="139"/>
      <c r="BC180" s="141"/>
      <c r="BD180" s="141"/>
      <c r="BE180" s="139"/>
      <c r="BF180" s="141"/>
      <c r="BG180" s="141"/>
      <c r="BH180" s="141"/>
      <c r="BI180" s="141"/>
      <c r="BJ180" s="141"/>
      <c r="BK180" s="141"/>
      <c r="BL180" s="141"/>
      <c r="BQ180" s="139"/>
      <c r="BT180" s="139"/>
      <c r="CD180" s="141"/>
      <c r="CE180" s="141"/>
      <c r="CF180" s="139"/>
      <c r="CG180" s="141"/>
      <c r="CH180" s="141"/>
      <c r="CI180" s="141"/>
      <c r="CJ180" s="141"/>
      <c r="CK180" s="141"/>
      <c r="CL180" s="141"/>
      <c r="CM180" s="141"/>
      <c r="CN180" s="141"/>
      <c r="CO180" s="141"/>
      <c r="CP180" s="142"/>
    </row>
    <row r="181" spans="1:94" s="12" customFormat="1" x14ac:dyDescent="0.25">
      <c r="A181" s="137"/>
      <c r="B181" s="138"/>
      <c r="C181" s="137"/>
      <c r="D181" s="137"/>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c r="AC181" s="139"/>
      <c r="AD181" s="139"/>
      <c r="AE181" s="139"/>
      <c r="AF181" s="139"/>
      <c r="AL181" s="139"/>
      <c r="AO181" s="139"/>
      <c r="AP181" s="141"/>
      <c r="AQ181" s="141"/>
      <c r="AR181" s="141"/>
      <c r="AS181" s="141"/>
      <c r="AT181" s="139"/>
      <c r="AU181" s="141"/>
      <c r="AV181" s="141"/>
      <c r="AW181" s="139"/>
      <c r="AX181" s="141"/>
      <c r="AY181" s="141"/>
      <c r="AZ181" s="141"/>
      <c r="BA181" s="141"/>
      <c r="BB181" s="139"/>
      <c r="BC181" s="141"/>
      <c r="BD181" s="141"/>
      <c r="BE181" s="139"/>
      <c r="BF181" s="141"/>
      <c r="BG181" s="141"/>
      <c r="BH181" s="141"/>
      <c r="BI181" s="141"/>
      <c r="BJ181" s="141"/>
      <c r="BK181" s="141"/>
      <c r="BL181" s="141"/>
      <c r="BQ181" s="139"/>
      <c r="BT181" s="139"/>
      <c r="CD181" s="141"/>
      <c r="CE181" s="141"/>
      <c r="CF181" s="139"/>
      <c r="CG181" s="141"/>
      <c r="CH181" s="141"/>
      <c r="CI181" s="141"/>
      <c r="CJ181" s="141"/>
      <c r="CK181" s="141"/>
      <c r="CL181" s="141"/>
      <c r="CM181" s="141"/>
      <c r="CN181" s="141"/>
      <c r="CO181" s="141"/>
      <c r="CP181" s="142"/>
    </row>
    <row r="182" spans="1:94" s="12" customFormat="1" x14ac:dyDescent="0.25">
      <c r="A182" s="137"/>
      <c r="B182" s="138"/>
      <c r="C182" s="137"/>
      <c r="D182" s="137"/>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c r="AC182" s="139"/>
      <c r="AD182" s="139"/>
      <c r="AE182" s="139"/>
      <c r="AF182" s="139"/>
      <c r="AL182" s="139"/>
      <c r="AO182" s="139"/>
      <c r="AP182" s="141"/>
      <c r="AQ182" s="141"/>
      <c r="AR182" s="141"/>
      <c r="AS182" s="141"/>
      <c r="AT182" s="139"/>
      <c r="AU182" s="141"/>
      <c r="AV182" s="141"/>
      <c r="AW182" s="139"/>
      <c r="AX182" s="141"/>
      <c r="AY182" s="141"/>
      <c r="AZ182" s="141"/>
      <c r="BA182" s="141"/>
      <c r="BB182" s="139"/>
      <c r="BC182" s="141"/>
      <c r="BD182" s="141"/>
      <c r="BE182" s="139"/>
      <c r="BF182" s="141"/>
      <c r="BG182" s="141"/>
      <c r="BH182" s="141"/>
      <c r="BI182" s="141"/>
      <c r="BJ182" s="141"/>
      <c r="BK182" s="141"/>
      <c r="BL182" s="141"/>
      <c r="BQ182" s="139"/>
      <c r="BT182" s="139"/>
      <c r="CD182" s="141"/>
      <c r="CE182" s="141"/>
      <c r="CF182" s="139"/>
      <c r="CG182" s="141"/>
      <c r="CH182" s="141"/>
      <c r="CI182" s="141"/>
      <c r="CJ182" s="141"/>
      <c r="CK182" s="141"/>
      <c r="CL182" s="141"/>
      <c r="CM182" s="141"/>
      <c r="CN182" s="141"/>
      <c r="CO182" s="141"/>
      <c r="CP182" s="142"/>
    </row>
    <row r="183" spans="1:94" s="12" customFormat="1" x14ac:dyDescent="0.25">
      <c r="A183" s="137"/>
      <c r="B183" s="138"/>
      <c r="C183" s="137"/>
      <c r="D183" s="137"/>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L183" s="139"/>
      <c r="AO183" s="139"/>
      <c r="AP183" s="141"/>
      <c r="AQ183" s="141"/>
      <c r="AR183" s="141"/>
      <c r="AS183" s="141"/>
      <c r="AT183" s="139"/>
      <c r="AU183" s="141"/>
      <c r="AV183" s="141"/>
      <c r="AW183" s="139"/>
      <c r="AX183" s="141"/>
      <c r="AY183" s="141"/>
      <c r="AZ183" s="141"/>
      <c r="BA183" s="141"/>
      <c r="BB183" s="139"/>
      <c r="BC183" s="141"/>
      <c r="BD183" s="141"/>
      <c r="BE183" s="139"/>
      <c r="BF183" s="141"/>
      <c r="BG183" s="141"/>
      <c r="BH183" s="141"/>
      <c r="BI183" s="141"/>
      <c r="BJ183" s="141"/>
      <c r="BK183" s="141"/>
      <c r="BL183" s="141"/>
      <c r="BQ183" s="139"/>
      <c r="BT183" s="139"/>
      <c r="CD183" s="141"/>
      <c r="CE183" s="141"/>
      <c r="CF183" s="139"/>
      <c r="CG183" s="141"/>
      <c r="CH183" s="141"/>
      <c r="CI183" s="141"/>
      <c r="CJ183" s="141"/>
      <c r="CK183" s="141"/>
      <c r="CL183" s="141"/>
      <c r="CM183" s="141"/>
      <c r="CN183" s="141"/>
      <c r="CO183" s="141"/>
      <c r="CP183" s="142"/>
    </row>
    <row r="184" spans="1:94" s="12" customFormat="1" x14ac:dyDescent="0.25">
      <c r="A184" s="137"/>
      <c r="B184" s="138"/>
      <c r="C184" s="137"/>
      <c r="D184" s="137"/>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c r="AC184" s="139"/>
      <c r="AD184" s="139"/>
      <c r="AE184" s="139"/>
      <c r="AF184" s="139"/>
      <c r="AL184" s="139"/>
      <c r="AO184" s="139"/>
      <c r="AP184" s="141"/>
      <c r="AQ184" s="141"/>
      <c r="AR184" s="141"/>
      <c r="AS184" s="141"/>
      <c r="AT184" s="139"/>
      <c r="AU184" s="141"/>
      <c r="AV184" s="141"/>
      <c r="AW184" s="139"/>
      <c r="AX184" s="141"/>
      <c r="AY184" s="141"/>
      <c r="AZ184" s="141"/>
      <c r="BA184" s="141"/>
      <c r="BB184" s="139"/>
      <c r="BC184" s="141"/>
      <c r="BD184" s="141"/>
      <c r="BE184" s="139"/>
      <c r="BF184" s="141"/>
      <c r="BG184" s="141"/>
      <c r="BH184" s="141"/>
      <c r="BI184" s="141"/>
      <c r="BJ184" s="141"/>
      <c r="BK184" s="141"/>
      <c r="BL184" s="141"/>
      <c r="BQ184" s="139"/>
      <c r="BT184" s="139"/>
      <c r="CD184" s="141"/>
      <c r="CE184" s="141"/>
      <c r="CF184" s="139"/>
      <c r="CG184" s="141"/>
      <c r="CH184" s="141"/>
      <c r="CI184" s="141"/>
      <c r="CJ184" s="141"/>
      <c r="CK184" s="141"/>
      <c r="CL184" s="141"/>
      <c r="CM184" s="141"/>
      <c r="CN184" s="141"/>
      <c r="CO184" s="141"/>
      <c r="CP184" s="142"/>
    </row>
    <row r="185" spans="1:94" s="12" customFormat="1" x14ac:dyDescent="0.25">
      <c r="A185" s="137"/>
      <c r="B185" s="138"/>
      <c r="C185" s="137"/>
      <c r="D185" s="137"/>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c r="AC185" s="139"/>
      <c r="AD185" s="139"/>
      <c r="AE185" s="139"/>
      <c r="AF185" s="139"/>
      <c r="AL185" s="139"/>
      <c r="AO185" s="139"/>
      <c r="AP185" s="141"/>
      <c r="AQ185" s="141"/>
      <c r="AR185" s="141"/>
      <c r="AS185" s="141"/>
      <c r="AT185" s="139"/>
      <c r="AU185" s="141"/>
      <c r="AV185" s="141"/>
      <c r="AW185" s="139"/>
      <c r="AX185" s="141"/>
      <c r="AY185" s="141"/>
      <c r="AZ185" s="141"/>
      <c r="BA185" s="141"/>
      <c r="BB185" s="139"/>
      <c r="BC185" s="141"/>
      <c r="BD185" s="141"/>
      <c r="BE185" s="139"/>
      <c r="BF185" s="141"/>
      <c r="BG185" s="141"/>
      <c r="BH185" s="141"/>
      <c r="BI185" s="141"/>
      <c r="BJ185" s="141"/>
      <c r="BK185" s="141"/>
      <c r="BL185" s="141"/>
      <c r="BQ185" s="139"/>
      <c r="BT185" s="139"/>
      <c r="CD185" s="141"/>
      <c r="CE185" s="141"/>
      <c r="CF185" s="139"/>
      <c r="CG185" s="141"/>
      <c r="CH185" s="141"/>
      <c r="CI185" s="141"/>
      <c r="CJ185" s="141"/>
      <c r="CK185" s="141"/>
      <c r="CL185" s="141"/>
      <c r="CM185" s="141"/>
      <c r="CN185" s="141"/>
      <c r="CO185" s="141"/>
      <c r="CP185" s="142"/>
    </row>
    <row r="186" spans="1:94" s="12" customFormat="1" x14ac:dyDescent="0.25">
      <c r="A186" s="137"/>
      <c r="B186" s="138"/>
      <c r="C186" s="137"/>
      <c r="D186" s="137"/>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D186" s="139"/>
      <c r="AE186" s="139"/>
      <c r="AF186" s="139"/>
      <c r="AL186" s="139"/>
      <c r="AO186" s="139"/>
      <c r="AP186" s="141"/>
      <c r="AQ186" s="141"/>
      <c r="AR186" s="141"/>
      <c r="AS186" s="141"/>
      <c r="AT186" s="139"/>
      <c r="AU186" s="141"/>
      <c r="AV186" s="141"/>
      <c r="AW186" s="139"/>
      <c r="AX186" s="141"/>
      <c r="AY186" s="141"/>
      <c r="AZ186" s="141"/>
      <c r="BA186" s="141"/>
      <c r="BB186" s="139"/>
      <c r="BC186" s="141"/>
      <c r="BD186" s="141"/>
      <c r="BE186" s="139"/>
      <c r="BF186" s="141"/>
      <c r="BG186" s="141"/>
      <c r="BH186" s="141"/>
      <c r="BI186" s="141"/>
      <c r="BJ186" s="141"/>
      <c r="BK186" s="141"/>
      <c r="BL186" s="141"/>
      <c r="BQ186" s="139"/>
      <c r="BT186" s="139"/>
      <c r="CD186" s="141"/>
      <c r="CE186" s="141"/>
      <c r="CF186" s="139"/>
      <c r="CG186" s="141"/>
      <c r="CH186" s="141"/>
      <c r="CI186" s="141"/>
      <c r="CJ186" s="141"/>
      <c r="CK186" s="141"/>
      <c r="CL186" s="141"/>
      <c r="CM186" s="141"/>
      <c r="CN186" s="141"/>
      <c r="CO186" s="141"/>
      <c r="CP186" s="142"/>
    </row>
    <row r="187" spans="1:94" s="12" customFormat="1" x14ac:dyDescent="0.25">
      <c r="A187" s="137"/>
      <c r="B187" s="138"/>
      <c r="C187" s="137"/>
      <c r="D187" s="137"/>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c r="AC187" s="139"/>
      <c r="AD187" s="139"/>
      <c r="AE187" s="139"/>
      <c r="AF187" s="139"/>
      <c r="AL187" s="139"/>
      <c r="AO187" s="139"/>
      <c r="AP187" s="141"/>
      <c r="AQ187" s="141"/>
      <c r="AR187" s="141"/>
      <c r="AS187" s="141"/>
      <c r="AT187" s="139"/>
      <c r="AU187" s="141"/>
      <c r="AV187" s="141"/>
      <c r="AW187" s="139"/>
      <c r="AX187" s="141"/>
      <c r="AY187" s="141"/>
      <c r="AZ187" s="141"/>
      <c r="BA187" s="141"/>
      <c r="BB187" s="139"/>
      <c r="BC187" s="141"/>
      <c r="BD187" s="141"/>
      <c r="BE187" s="139"/>
      <c r="BF187" s="141"/>
      <c r="BG187" s="141"/>
      <c r="BH187" s="141"/>
      <c r="BI187" s="141"/>
      <c r="BJ187" s="141"/>
      <c r="BK187" s="141"/>
      <c r="BL187" s="141"/>
      <c r="BQ187" s="139"/>
      <c r="BT187" s="139"/>
      <c r="CD187" s="141"/>
      <c r="CE187" s="141"/>
      <c r="CF187" s="139"/>
      <c r="CG187" s="141"/>
      <c r="CH187" s="141"/>
      <c r="CI187" s="141"/>
      <c r="CJ187" s="141"/>
      <c r="CK187" s="141"/>
      <c r="CL187" s="141"/>
      <c r="CM187" s="141"/>
      <c r="CN187" s="141"/>
      <c r="CO187" s="141"/>
      <c r="CP187" s="142"/>
    </row>
    <row r="188" spans="1:94" s="12" customFormat="1" x14ac:dyDescent="0.25">
      <c r="A188" s="137"/>
      <c r="B188" s="138"/>
      <c r="C188" s="137"/>
      <c r="D188" s="137"/>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D188" s="139"/>
      <c r="AE188" s="139"/>
      <c r="AF188" s="139"/>
      <c r="AL188" s="139"/>
      <c r="AO188" s="139"/>
      <c r="AP188" s="141"/>
      <c r="AQ188" s="141"/>
      <c r="AR188" s="141"/>
      <c r="AS188" s="141"/>
      <c r="AT188" s="139"/>
      <c r="AU188" s="141"/>
      <c r="AV188" s="141"/>
      <c r="AW188" s="139"/>
      <c r="AX188" s="141"/>
      <c r="AY188" s="141"/>
      <c r="AZ188" s="141"/>
      <c r="BA188" s="141"/>
      <c r="BB188" s="139"/>
      <c r="BC188" s="141"/>
      <c r="BD188" s="141"/>
      <c r="BE188" s="139"/>
      <c r="BF188" s="141"/>
      <c r="BG188" s="141"/>
      <c r="BH188" s="141"/>
      <c r="BI188" s="141"/>
      <c r="BJ188" s="141"/>
      <c r="BK188" s="141"/>
      <c r="BL188" s="141"/>
      <c r="BQ188" s="139"/>
      <c r="BT188" s="139"/>
      <c r="CD188" s="141"/>
      <c r="CE188" s="141"/>
      <c r="CF188" s="139"/>
      <c r="CG188" s="141"/>
      <c r="CH188" s="141"/>
      <c r="CI188" s="141"/>
      <c r="CJ188" s="141"/>
      <c r="CK188" s="141"/>
      <c r="CL188" s="141"/>
      <c r="CM188" s="141"/>
      <c r="CN188" s="141"/>
      <c r="CO188" s="141"/>
      <c r="CP188" s="142"/>
    </row>
    <row r="189" spans="1:94" s="12" customFormat="1" x14ac:dyDescent="0.25">
      <c r="A189" s="137"/>
      <c r="B189" s="138"/>
      <c r="C189" s="137"/>
      <c r="D189" s="137"/>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L189" s="139"/>
      <c r="AO189" s="139"/>
      <c r="AP189" s="141"/>
      <c r="AQ189" s="141"/>
      <c r="AR189" s="141"/>
      <c r="AS189" s="141"/>
      <c r="AT189" s="139"/>
      <c r="AU189" s="141"/>
      <c r="AV189" s="141"/>
      <c r="AW189" s="139"/>
      <c r="AX189" s="141"/>
      <c r="AY189" s="141"/>
      <c r="AZ189" s="141"/>
      <c r="BA189" s="141"/>
      <c r="BB189" s="139"/>
      <c r="BC189" s="141"/>
      <c r="BD189" s="141"/>
      <c r="BE189" s="139"/>
      <c r="BF189" s="141"/>
      <c r="BG189" s="141"/>
      <c r="BH189" s="141"/>
      <c r="BI189" s="141"/>
      <c r="BJ189" s="141"/>
      <c r="BK189" s="141"/>
      <c r="BL189" s="141"/>
      <c r="BQ189" s="139"/>
      <c r="BT189" s="139"/>
      <c r="CD189" s="141"/>
      <c r="CE189" s="141"/>
      <c r="CF189" s="139"/>
      <c r="CG189" s="141"/>
      <c r="CH189" s="141"/>
      <c r="CI189" s="141"/>
      <c r="CJ189" s="141"/>
      <c r="CK189" s="141"/>
      <c r="CL189" s="141"/>
      <c r="CM189" s="141"/>
      <c r="CN189" s="141"/>
      <c r="CO189" s="141"/>
      <c r="CP189" s="142"/>
    </row>
    <row r="190" spans="1:94" s="12" customFormat="1" x14ac:dyDescent="0.25">
      <c r="A190" s="137"/>
      <c r="B190" s="138"/>
      <c r="C190" s="137"/>
      <c r="D190" s="137"/>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L190" s="139"/>
      <c r="AO190" s="139"/>
      <c r="AP190" s="141"/>
      <c r="AQ190" s="141"/>
      <c r="AR190" s="141"/>
      <c r="AS190" s="141"/>
      <c r="AT190" s="139"/>
      <c r="AU190" s="141"/>
      <c r="AV190" s="141"/>
      <c r="AW190" s="139"/>
      <c r="AX190" s="141"/>
      <c r="AY190" s="141"/>
      <c r="AZ190" s="141"/>
      <c r="BA190" s="141"/>
      <c r="BB190" s="139"/>
      <c r="BC190" s="141"/>
      <c r="BD190" s="141"/>
      <c r="BE190" s="139"/>
      <c r="BF190" s="141"/>
      <c r="BG190" s="141"/>
      <c r="BH190" s="141"/>
      <c r="BI190" s="141"/>
      <c r="BJ190" s="141"/>
      <c r="BK190" s="141"/>
      <c r="BL190" s="141"/>
      <c r="BQ190" s="139"/>
      <c r="BT190" s="139"/>
      <c r="CD190" s="141"/>
      <c r="CE190" s="141"/>
      <c r="CF190" s="139"/>
      <c r="CG190" s="141"/>
      <c r="CH190" s="141"/>
      <c r="CI190" s="141"/>
      <c r="CJ190" s="141"/>
      <c r="CK190" s="141"/>
      <c r="CL190" s="141"/>
      <c r="CM190" s="141"/>
      <c r="CN190" s="141"/>
      <c r="CO190" s="141"/>
      <c r="CP190" s="142"/>
    </row>
    <row r="191" spans="1:94" s="12" customFormat="1" x14ac:dyDescent="0.25">
      <c r="A191" s="137"/>
      <c r="B191" s="138"/>
      <c r="C191" s="137"/>
      <c r="D191" s="137"/>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L191" s="139"/>
      <c r="AO191" s="139"/>
      <c r="AP191" s="141"/>
      <c r="AQ191" s="141"/>
      <c r="AR191" s="141"/>
      <c r="AS191" s="141"/>
      <c r="AT191" s="139"/>
      <c r="AU191" s="141"/>
      <c r="AV191" s="141"/>
      <c r="AW191" s="139"/>
      <c r="AX191" s="141"/>
      <c r="AY191" s="141"/>
      <c r="AZ191" s="141"/>
      <c r="BA191" s="141"/>
      <c r="BB191" s="139"/>
      <c r="BC191" s="141"/>
      <c r="BD191" s="141"/>
      <c r="BE191" s="139"/>
      <c r="BF191" s="141"/>
      <c r="BG191" s="141"/>
      <c r="BH191" s="141"/>
      <c r="BI191" s="141"/>
      <c r="BJ191" s="141"/>
      <c r="BK191" s="141"/>
      <c r="BL191" s="141"/>
      <c r="BQ191" s="139"/>
      <c r="BT191" s="139"/>
      <c r="CD191" s="141"/>
      <c r="CE191" s="141"/>
      <c r="CF191" s="139"/>
      <c r="CG191" s="141"/>
      <c r="CH191" s="141"/>
      <c r="CI191" s="141"/>
      <c r="CJ191" s="141"/>
      <c r="CK191" s="141"/>
      <c r="CL191" s="141"/>
      <c r="CM191" s="141"/>
      <c r="CN191" s="141"/>
      <c r="CO191" s="141"/>
      <c r="CP191" s="142"/>
    </row>
    <row r="192" spans="1:94" s="12" customFormat="1" x14ac:dyDescent="0.25">
      <c r="A192" s="137"/>
      <c r="B192" s="138"/>
      <c r="C192" s="137"/>
      <c r="D192" s="137"/>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c r="AC192" s="139"/>
      <c r="AD192" s="139"/>
      <c r="AE192" s="139"/>
      <c r="AF192" s="139"/>
      <c r="AL192" s="139"/>
      <c r="AO192" s="139"/>
      <c r="AP192" s="141"/>
      <c r="AQ192" s="141"/>
      <c r="AR192" s="141"/>
      <c r="AS192" s="141"/>
      <c r="AT192" s="139"/>
      <c r="AU192" s="141"/>
      <c r="AV192" s="141"/>
      <c r="AW192" s="139"/>
      <c r="AX192" s="141"/>
      <c r="AY192" s="141"/>
      <c r="AZ192" s="141"/>
      <c r="BA192" s="141"/>
      <c r="BB192" s="139"/>
      <c r="BC192" s="141"/>
      <c r="BD192" s="141"/>
      <c r="BE192" s="139"/>
      <c r="BF192" s="141"/>
      <c r="BG192" s="141"/>
      <c r="BH192" s="141"/>
      <c r="BI192" s="141"/>
      <c r="BJ192" s="141"/>
      <c r="BK192" s="141"/>
      <c r="BL192" s="141"/>
      <c r="BQ192" s="139"/>
      <c r="BT192" s="139"/>
      <c r="CD192" s="141"/>
      <c r="CE192" s="141"/>
      <c r="CF192" s="139"/>
      <c r="CG192" s="141"/>
      <c r="CH192" s="141"/>
      <c r="CI192" s="141"/>
      <c r="CJ192" s="141"/>
      <c r="CK192" s="141"/>
      <c r="CL192" s="141"/>
      <c r="CM192" s="141"/>
      <c r="CN192" s="141"/>
      <c r="CO192" s="141"/>
      <c r="CP192" s="142"/>
    </row>
    <row r="193" spans="1:94" s="12" customFormat="1" x14ac:dyDescent="0.25">
      <c r="A193" s="137"/>
      <c r="B193" s="138"/>
      <c r="C193" s="137"/>
      <c r="D193" s="137"/>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c r="AC193" s="139"/>
      <c r="AD193" s="139"/>
      <c r="AE193" s="139"/>
      <c r="AF193" s="139"/>
      <c r="AL193" s="139"/>
      <c r="AO193" s="139"/>
      <c r="AP193" s="141"/>
      <c r="AQ193" s="141"/>
      <c r="AR193" s="141"/>
      <c r="AS193" s="141"/>
      <c r="AT193" s="139"/>
      <c r="AU193" s="141"/>
      <c r="AV193" s="141"/>
      <c r="AW193" s="139"/>
      <c r="AX193" s="141"/>
      <c r="AY193" s="141"/>
      <c r="AZ193" s="141"/>
      <c r="BA193" s="141"/>
      <c r="BB193" s="139"/>
      <c r="BC193" s="141"/>
      <c r="BD193" s="141"/>
      <c r="BE193" s="139"/>
      <c r="BF193" s="141"/>
      <c r="BG193" s="141"/>
      <c r="BH193" s="141"/>
      <c r="BI193" s="141"/>
      <c r="BJ193" s="141"/>
      <c r="BK193" s="141"/>
      <c r="BL193" s="141"/>
      <c r="BQ193" s="139"/>
      <c r="BT193" s="139"/>
      <c r="CD193" s="141"/>
      <c r="CE193" s="141"/>
      <c r="CF193" s="139"/>
      <c r="CG193" s="141"/>
      <c r="CH193" s="141"/>
      <c r="CI193" s="141"/>
      <c r="CJ193" s="141"/>
      <c r="CK193" s="141"/>
      <c r="CL193" s="141"/>
      <c r="CM193" s="141"/>
      <c r="CN193" s="141"/>
      <c r="CO193" s="141"/>
      <c r="CP193" s="142"/>
    </row>
    <row r="194" spans="1:94" s="12" customFormat="1" x14ac:dyDescent="0.25">
      <c r="A194" s="137"/>
      <c r="B194" s="138"/>
      <c r="C194" s="137"/>
      <c r="D194" s="137"/>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c r="AC194" s="139"/>
      <c r="AD194" s="139"/>
      <c r="AE194" s="139"/>
      <c r="AF194" s="139"/>
      <c r="AL194" s="139"/>
      <c r="AO194" s="139"/>
      <c r="AP194" s="141"/>
      <c r="AQ194" s="141"/>
      <c r="AR194" s="141"/>
      <c r="AS194" s="141"/>
      <c r="AT194" s="139"/>
      <c r="AU194" s="141"/>
      <c r="AV194" s="141"/>
      <c r="AW194" s="139"/>
      <c r="AX194" s="141"/>
      <c r="AY194" s="141"/>
      <c r="AZ194" s="141"/>
      <c r="BA194" s="141"/>
      <c r="BB194" s="139"/>
      <c r="BC194" s="141"/>
      <c r="BD194" s="141"/>
      <c r="BE194" s="139"/>
      <c r="BF194" s="141"/>
      <c r="BG194" s="141"/>
      <c r="BH194" s="141"/>
      <c r="BI194" s="141"/>
      <c r="BJ194" s="141"/>
      <c r="BK194" s="141"/>
      <c r="BL194" s="141"/>
      <c r="BQ194" s="139"/>
      <c r="BT194" s="139"/>
      <c r="CD194" s="141"/>
      <c r="CE194" s="141"/>
      <c r="CF194" s="139"/>
      <c r="CG194" s="141"/>
      <c r="CH194" s="141"/>
      <c r="CI194" s="141"/>
      <c r="CJ194" s="141"/>
      <c r="CK194" s="141"/>
      <c r="CL194" s="141"/>
      <c r="CM194" s="141"/>
      <c r="CN194" s="141"/>
      <c r="CO194" s="141"/>
      <c r="CP194" s="142"/>
    </row>
    <row r="195" spans="1:94" s="12" customFormat="1" x14ac:dyDescent="0.25">
      <c r="A195" s="137"/>
      <c r="B195" s="138"/>
      <c r="C195" s="137"/>
      <c r="D195" s="137"/>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c r="AC195" s="139"/>
      <c r="AD195" s="139"/>
      <c r="AE195" s="139"/>
      <c r="AF195" s="139"/>
      <c r="AL195" s="139"/>
      <c r="AO195" s="139"/>
      <c r="AP195" s="141"/>
      <c r="AQ195" s="141"/>
      <c r="AR195" s="141"/>
      <c r="AS195" s="141"/>
      <c r="AT195" s="139"/>
      <c r="AU195" s="141"/>
      <c r="AV195" s="141"/>
      <c r="AW195" s="139"/>
      <c r="AX195" s="141"/>
      <c r="AY195" s="141"/>
      <c r="AZ195" s="141"/>
      <c r="BA195" s="141"/>
      <c r="BB195" s="139"/>
      <c r="BC195" s="141"/>
      <c r="BD195" s="141"/>
      <c r="BE195" s="139"/>
      <c r="BF195" s="141"/>
      <c r="BG195" s="141"/>
      <c r="BH195" s="141"/>
      <c r="BI195" s="141"/>
      <c r="BJ195" s="141"/>
      <c r="BK195" s="141"/>
      <c r="BL195" s="141"/>
      <c r="BQ195" s="139"/>
      <c r="BT195" s="139"/>
      <c r="CD195" s="141"/>
      <c r="CE195" s="141"/>
      <c r="CF195" s="139"/>
      <c r="CG195" s="141"/>
      <c r="CH195" s="141"/>
      <c r="CI195" s="141"/>
      <c r="CJ195" s="141"/>
      <c r="CK195" s="141"/>
      <c r="CL195" s="141"/>
      <c r="CM195" s="141"/>
      <c r="CN195" s="141"/>
      <c r="CO195" s="141"/>
      <c r="CP195" s="142"/>
    </row>
    <row r="196" spans="1:94" s="12" customFormat="1" x14ac:dyDescent="0.25">
      <c r="A196" s="137"/>
      <c r="B196" s="138"/>
      <c r="C196" s="137"/>
      <c r="D196" s="137"/>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c r="AC196" s="139"/>
      <c r="AD196" s="139"/>
      <c r="AE196" s="139"/>
      <c r="AF196" s="139"/>
      <c r="AL196" s="139"/>
      <c r="AO196" s="139"/>
      <c r="AP196" s="141"/>
      <c r="AQ196" s="141"/>
      <c r="AR196" s="141"/>
      <c r="AS196" s="141"/>
      <c r="AT196" s="139"/>
      <c r="AU196" s="141"/>
      <c r="AV196" s="141"/>
      <c r="AW196" s="139"/>
      <c r="AX196" s="141"/>
      <c r="AY196" s="141"/>
      <c r="AZ196" s="141"/>
      <c r="BA196" s="141"/>
      <c r="BB196" s="139"/>
      <c r="BC196" s="141"/>
      <c r="BD196" s="141"/>
      <c r="BE196" s="139"/>
      <c r="BF196" s="141"/>
      <c r="BG196" s="141"/>
      <c r="BH196" s="141"/>
      <c r="BI196" s="141"/>
      <c r="BJ196" s="141"/>
      <c r="BK196" s="141"/>
      <c r="BL196" s="141"/>
      <c r="BQ196" s="139"/>
      <c r="BT196" s="139"/>
      <c r="CD196" s="141"/>
      <c r="CE196" s="141"/>
      <c r="CF196" s="139"/>
      <c r="CG196" s="141"/>
      <c r="CH196" s="141"/>
      <c r="CI196" s="141"/>
      <c r="CJ196" s="141"/>
      <c r="CK196" s="141"/>
      <c r="CL196" s="141"/>
      <c r="CM196" s="141"/>
      <c r="CN196" s="141"/>
      <c r="CO196" s="141"/>
      <c r="CP196" s="142"/>
    </row>
    <row r="197" spans="1:94" s="12" customFormat="1" x14ac:dyDescent="0.25">
      <c r="A197" s="137"/>
      <c r="B197" s="138"/>
      <c r="C197" s="137"/>
      <c r="D197" s="137"/>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L197" s="139"/>
      <c r="AO197" s="139"/>
      <c r="AP197" s="141"/>
      <c r="AQ197" s="141"/>
      <c r="AR197" s="141"/>
      <c r="AS197" s="141"/>
      <c r="AT197" s="139"/>
      <c r="AU197" s="141"/>
      <c r="AV197" s="141"/>
      <c r="AW197" s="139"/>
      <c r="AX197" s="141"/>
      <c r="AY197" s="141"/>
      <c r="AZ197" s="141"/>
      <c r="BA197" s="141"/>
      <c r="BB197" s="139"/>
      <c r="BC197" s="141"/>
      <c r="BD197" s="141"/>
      <c r="BE197" s="139"/>
      <c r="BF197" s="141"/>
      <c r="BG197" s="141"/>
      <c r="BH197" s="141"/>
      <c r="BI197" s="141"/>
      <c r="BJ197" s="141"/>
      <c r="BK197" s="141"/>
      <c r="BL197" s="141"/>
      <c r="BQ197" s="139"/>
      <c r="BT197" s="139"/>
      <c r="CD197" s="141"/>
      <c r="CE197" s="141"/>
      <c r="CF197" s="139"/>
      <c r="CG197" s="141"/>
      <c r="CH197" s="141"/>
      <c r="CI197" s="141"/>
      <c r="CJ197" s="141"/>
      <c r="CK197" s="141"/>
      <c r="CL197" s="141"/>
      <c r="CM197" s="141"/>
      <c r="CN197" s="141"/>
      <c r="CO197" s="141"/>
      <c r="CP197" s="142"/>
    </row>
    <row r="198" spans="1:94" s="12" customFormat="1" x14ac:dyDescent="0.25">
      <c r="A198" s="137"/>
      <c r="B198" s="138"/>
      <c r="C198" s="137"/>
      <c r="D198" s="137"/>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c r="AC198" s="139"/>
      <c r="AD198" s="139"/>
      <c r="AE198" s="139"/>
      <c r="AF198" s="139"/>
      <c r="AL198" s="139"/>
      <c r="AO198" s="139"/>
      <c r="AP198" s="141"/>
      <c r="AQ198" s="141"/>
      <c r="AR198" s="141"/>
      <c r="AS198" s="141"/>
      <c r="AT198" s="139"/>
      <c r="AU198" s="141"/>
      <c r="AV198" s="141"/>
      <c r="AW198" s="139"/>
      <c r="AX198" s="141"/>
      <c r="AY198" s="141"/>
      <c r="AZ198" s="141"/>
      <c r="BA198" s="141"/>
      <c r="BB198" s="139"/>
      <c r="BC198" s="141"/>
      <c r="BD198" s="141"/>
      <c r="BE198" s="139"/>
      <c r="BF198" s="141"/>
      <c r="BG198" s="141"/>
      <c r="BH198" s="141"/>
      <c r="BI198" s="141"/>
      <c r="BJ198" s="141"/>
      <c r="BK198" s="141"/>
      <c r="BL198" s="141"/>
      <c r="BQ198" s="139"/>
      <c r="BT198" s="139"/>
      <c r="CD198" s="141"/>
      <c r="CE198" s="141"/>
      <c r="CF198" s="139"/>
      <c r="CG198" s="141"/>
      <c r="CH198" s="141"/>
      <c r="CI198" s="141"/>
      <c r="CJ198" s="141"/>
      <c r="CK198" s="141"/>
      <c r="CL198" s="141"/>
      <c r="CM198" s="141"/>
      <c r="CN198" s="141"/>
      <c r="CO198" s="141"/>
      <c r="CP198" s="142"/>
    </row>
    <row r="199" spans="1:94" s="12" customFormat="1" x14ac:dyDescent="0.25">
      <c r="A199" s="137"/>
      <c r="B199" s="138"/>
      <c r="C199" s="137"/>
      <c r="D199" s="137"/>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L199" s="139"/>
      <c r="AO199" s="139"/>
      <c r="AP199" s="141"/>
      <c r="AQ199" s="141"/>
      <c r="AR199" s="141"/>
      <c r="AS199" s="141"/>
      <c r="AT199" s="139"/>
      <c r="AU199" s="141"/>
      <c r="AV199" s="141"/>
      <c r="AW199" s="139"/>
      <c r="AX199" s="141"/>
      <c r="AY199" s="141"/>
      <c r="AZ199" s="141"/>
      <c r="BA199" s="141"/>
      <c r="BB199" s="139"/>
      <c r="BC199" s="141"/>
      <c r="BD199" s="141"/>
      <c r="BE199" s="139"/>
      <c r="BF199" s="141"/>
      <c r="BG199" s="141"/>
      <c r="BH199" s="141"/>
      <c r="BI199" s="141"/>
      <c r="BJ199" s="141"/>
      <c r="BK199" s="141"/>
      <c r="BL199" s="141"/>
      <c r="BQ199" s="139"/>
      <c r="BT199" s="139"/>
      <c r="CD199" s="141"/>
      <c r="CE199" s="141"/>
      <c r="CF199" s="139"/>
      <c r="CG199" s="141"/>
      <c r="CH199" s="141"/>
      <c r="CI199" s="141"/>
      <c r="CJ199" s="141"/>
      <c r="CK199" s="141"/>
      <c r="CL199" s="141"/>
      <c r="CM199" s="141"/>
      <c r="CN199" s="141"/>
      <c r="CO199" s="141"/>
      <c r="CP199" s="142"/>
    </row>
    <row r="200" spans="1:94" s="12" customFormat="1" x14ac:dyDescent="0.25">
      <c r="A200" s="137"/>
      <c r="B200" s="138"/>
      <c r="C200" s="137"/>
      <c r="D200" s="137"/>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c r="AC200" s="139"/>
      <c r="AD200" s="139"/>
      <c r="AE200" s="139"/>
      <c r="AF200" s="139"/>
      <c r="AL200" s="139"/>
      <c r="AO200" s="139"/>
      <c r="AP200" s="141"/>
      <c r="AQ200" s="141"/>
      <c r="AR200" s="141"/>
      <c r="AS200" s="141"/>
      <c r="AT200" s="139"/>
      <c r="AU200" s="141"/>
      <c r="AV200" s="141"/>
      <c r="AW200" s="139"/>
      <c r="AX200" s="141"/>
      <c r="AY200" s="141"/>
      <c r="AZ200" s="141"/>
      <c r="BA200" s="141"/>
      <c r="BB200" s="139"/>
      <c r="BC200" s="141"/>
      <c r="BD200" s="141"/>
      <c r="BE200" s="139"/>
      <c r="BF200" s="141"/>
      <c r="BG200" s="141"/>
      <c r="BH200" s="141"/>
      <c r="BI200" s="141"/>
      <c r="BJ200" s="141"/>
      <c r="BK200" s="141"/>
      <c r="BL200" s="141"/>
      <c r="BQ200" s="139"/>
      <c r="BT200" s="139"/>
      <c r="CD200" s="141"/>
      <c r="CE200" s="141"/>
      <c r="CF200" s="139"/>
      <c r="CG200" s="141"/>
      <c r="CH200" s="141"/>
      <c r="CI200" s="141"/>
      <c r="CJ200" s="141"/>
      <c r="CK200" s="141"/>
      <c r="CL200" s="141"/>
      <c r="CM200" s="141"/>
      <c r="CN200" s="141"/>
      <c r="CO200" s="141"/>
      <c r="CP200" s="142"/>
    </row>
    <row r="201" spans="1:94" s="12" customFormat="1" x14ac:dyDescent="0.25">
      <c r="A201" s="137"/>
      <c r="B201" s="138"/>
      <c r="C201" s="137"/>
      <c r="D201" s="137"/>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c r="AC201" s="139"/>
      <c r="AD201" s="139"/>
      <c r="AE201" s="139"/>
      <c r="AF201" s="139"/>
      <c r="AL201" s="139"/>
      <c r="AO201" s="139"/>
      <c r="AP201" s="141"/>
      <c r="AQ201" s="141"/>
      <c r="AR201" s="141"/>
      <c r="AS201" s="141"/>
      <c r="AT201" s="139"/>
      <c r="AU201" s="141"/>
      <c r="AV201" s="141"/>
      <c r="AW201" s="139"/>
      <c r="AX201" s="141"/>
      <c r="AY201" s="141"/>
      <c r="AZ201" s="141"/>
      <c r="BA201" s="141"/>
      <c r="BB201" s="139"/>
      <c r="BC201" s="141"/>
      <c r="BD201" s="141"/>
      <c r="BE201" s="139"/>
      <c r="BF201" s="141"/>
      <c r="BG201" s="141"/>
      <c r="BH201" s="141"/>
      <c r="BI201" s="141"/>
      <c r="BJ201" s="141"/>
      <c r="BK201" s="141"/>
      <c r="BL201" s="141"/>
      <c r="BQ201" s="139"/>
      <c r="BT201" s="139"/>
      <c r="CD201" s="141"/>
      <c r="CE201" s="141"/>
      <c r="CF201" s="139"/>
      <c r="CG201" s="141"/>
      <c r="CH201" s="141"/>
      <c r="CI201" s="141"/>
      <c r="CJ201" s="141"/>
      <c r="CK201" s="141"/>
      <c r="CL201" s="141"/>
      <c r="CM201" s="141"/>
      <c r="CN201" s="141"/>
      <c r="CO201" s="141"/>
      <c r="CP201" s="142"/>
    </row>
    <row r="202" spans="1:94" s="12" customFormat="1" x14ac:dyDescent="0.25">
      <c r="A202" s="137"/>
      <c r="B202" s="138"/>
      <c r="C202" s="137"/>
      <c r="D202" s="137"/>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c r="AC202" s="139"/>
      <c r="AD202" s="139"/>
      <c r="AE202" s="139"/>
      <c r="AF202" s="139"/>
      <c r="AL202" s="139"/>
      <c r="AO202" s="139"/>
      <c r="AP202" s="141"/>
      <c r="AQ202" s="141"/>
      <c r="AR202" s="141"/>
      <c r="AS202" s="141"/>
      <c r="AT202" s="139"/>
      <c r="AU202" s="141"/>
      <c r="AV202" s="141"/>
      <c r="AW202" s="139"/>
      <c r="AX202" s="141"/>
      <c r="AY202" s="141"/>
      <c r="AZ202" s="141"/>
      <c r="BA202" s="141"/>
      <c r="BB202" s="139"/>
      <c r="BC202" s="141"/>
      <c r="BD202" s="141"/>
      <c r="BE202" s="139"/>
      <c r="BF202" s="141"/>
      <c r="BG202" s="141"/>
      <c r="BH202" s="141"/>
      <c r="BI202" s="141"/>
      <c r="BJ202" s="141"/>
      <c r="BK202" s="141"/>
      <c r="BL202" s="141"/>
      <c r="BQ202" s="139"/>
      <c r="BT202" s="139"/>
      <c r="CD202" s="141"/>
      <c r="CE202" s="141"/>
      <c r="CF202" s="139"/>
      <c r="CG202" s="141"/>
      <c r="CH202" s="141"/>
      <c r="CI202" s="141"/>
      <c r="CJ202" s="141"/>
      <c r="CK202" s="141"/>
      <c r="CL202" s="141"/>
      <c r="CM202" s="141"/>
      <c r="CN202" s="141"/>
      <c r="CO202" s="141"/>
      <c r="CP202" s="142"/>
    </row>
    <row r="203" spans="1:94" x14ac:dyDescent="0.25">
      <c r="I203" s="139"/>
      <c r="L203" s="139"/>
      <c r="Q203" s="139"/>
      <c r="T203" s="139"/>
      <c r="Y203" s="139"/>
      <c r="AB203" s="139"/>
      <c r="AL203" s="139"/>
      <c r="AO203" s="139"/>
      <c r="AT203" s="139"/>
      <c r="AW203" s="139"/>
      <c r="BB203" s="139"/>
      <c r="BE203" s="139"/>
      <c r="BF203" s="141"/>
      <c r="BG203" s="141"/>
      <c r="BH203" s="141"/>
      <c r="BI203" s="141"/>
      <c r="BJ203" s="141"/>
      <c r="BK203" s="141"/>
      <c r="BL203" s="141"/>
      <c r="BQ203" s="139"/>
      <c r="BT203" s="139"/>
      <c r="BU203" s="12"/>
      <c r="BV203" s="12"/>
      <c r="BW203" s="12"/>
      <c r="BX203" s="12"/>
      <c r="BY203" s="12"/>
      <c r="BZ203" s="12"/>
      <c r="CA203" s="12"/>
      <c r="CF203" s="139"/>
    </row>
    <row r="204" spans="1:94" x14ac:dyDescent="0.25">
      <c r="I204" s="139"/>
      <c r="L204" s="139"/>
      <c r="Q204" s="139"/>
      <c r="T204" s="139"/>
      <c r="Y204" s="139"/>
      <c r="AB204" s="139"/>
      <c r="AL204" s="139"/>
      <c r="AO204" s="139"/>
      <c r="AT204" s="139"/>
      <c r="AW204" s="139"/>
      <c r="BB204" s="139"/>
      <c r="BE204" s="139"/>
      <c r="BF204" s="141"/>
      <c r="BG204" s="141"/>
      <c r="BH204" s="141"/>
      <c r="BI204" s="141"/>
      <c r="BJ204" s="141"/>
      <c r="BK204" s="141"/>
      <c r="BL204" s="141"/>
      <c r="BQ204" s="139"/>
      <c r="BT204" s="139"/>
      <c r="BU204" s="12"/>
      <c r="BV204" s="12"/>
      <c r="BW204" s="12"/>
      <c r="BX204" s="12"/>
      <c r="BY204" s="12"/>
      <c r="BZ204" s="12"/>
      <c r="CA204" s="12"/>
      <c r="CF204" s="139"/>
    </row>
    <row r="205" spans="1:94" x14ac:dyDescent="0.25">
      <c r="I205" s="139"/>
      <c r="L205" s="139"/>
      <c r="Q205" s="139"/>
      <c r="T205" s="139"/>
      <c r="Y205" s="139"/>
      <c r="AB205" s="139"/>
      <c r="AL205" s="139"/>
      <c r="AO205" s="139"/>
      <c r="AT205" s="139"/>
      <c r="AW205" s="139"/>
      <c r="BB205" s="139"/>
      <c r="BE205" s="139"/>
      <c r="BF205" s="141"/>
      <c r="BG205" s="141"/>
      <c r="BH205" s="141"/>
      <c r="BI205" s="141"/>
      <c r="BJ205" s="141"/>
      <c r="BK205" s="141"/>
      <c r="BL205" s="141"/>
      <c r="BQ205" s="139"/>
      <c r="BT205" s="139"/>
      <c r="BU205" s="12"/>
      <c r="BV205" s="12"/>
      <c r="BW205" s="12"/>
      <c r="BX205" s="12"/>
      <c r="BY205" s="12"/>
      <c r="BZ205" s="12"/>
      <c r="CA205" s="12"/>
      <c r="CF205" s="139"/>
    </row>
    <row r="206" spans="1:94" x14ac:dyDescent="0.25">
      <c r="I206" s="139"/>
      <c r="L206" s="139"/>
      <c r="Q206" s="139"/>
      <c r="T206" s="139"/>
      <c r="Y206" s="139"/>
      <c r="AB206" s="139"/>
      <c r="AL206" s="139"/>
      <c r="AO206" s="139"/>
      <c r="AT206" s="139"/>
      <c r="AW206" s="139"/>
      <c r="BB206" s="139"/>
      <c r="BE206" s="139"/>
      <c r="BF206" s="141"/>
      <c r="BG206" s="141"/>
      <c r="BH206" s="141"/>
      <c r="BI206" s="141"/>
      <c r="BJ206" s="141"/>
      <c r="BK206" s="141"/>
      <c r="BL206" s="141"/>
      <c r="BQ206" s="139"/>
      <c r="BT206" s="139"/>
      <c r="BU206" s="12"/>
      <c r="BV206" s="12"/>
      <c r="BW206" s="12"/>
      <c r="BX206" s="12"/>
      <c r="BY206" s="12"/>
      <c r="BZ206" s="12"/>
      <c r="CA206" s="12"/>
      <c r="CF206" s="139"/>
    </row>
  </sheetData>
  <mergeCells count="36">
    <mergeCell ref="CP1:CP2"/>
    <mergeCell ref="CB1:CC1"/>
    <mergeCell ref="CD1:CF1"/>
    <mergeCell ref="CG1:CG2"/>
    <mergeCell ref="CH1:CH2"/>
    <mergeCell ref="CI1:CI2"/>
    <mergeCell ref="CJ1:CJ2"/>
    <mergeCell ref="CK1:CK2"/>
    <mergeCell ref="CL1:CL2"/>
    <mergeCell ref="CM1:CM2"/>
    <mergeCell ref="CN1:CN2"/>
    <mergeCell ref="CO1:CO2"/>
    <mergeCell ref="BY1:CA1"/>
    <mergeCell ref="AM1:AO1"/>
    <mergeCell ref="AU1:AW1"/>
    <mergeCell ref="BC1:BE1"/>
    <mergeCell ref="AP1:AT1"/>
    <mergeCell ref="AX1:BB1"/>
    <mergeCell ref="BM1:BQ1"/>
    <mergeCell ref="BF1:BI1"/>
    <mergeCell ref="BJ1:BL1"/>
    <mergeCell ref="BR1:BT1"/>
    <mergeCell ref="BU1:BX1"/>
    <mergeCell ref="AH1:AL1"/>
    <mergeCell ref="AG1:AG2"/>
    <mergeCell ref="A1:A2"/>
    <mergeCell ref="B1:B2"/>
    <mergeCell ref="C1:C2"/>
    <mergeCell ref="D1:D2"/>
    <mergeCell ref="J1:L1"/>
    <mergeCell ref="E1:I1"/>
    <mergeCell ref="M1:Q1"/>
    <mergeCell ref="U1:Y1"/>
    <mergeCell ref="R1:T1"/>
    <mergeCell ref="Z1:AB1"/>
    <mergeCell ref="AC1:AF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210"/>
  <sheetViews>
    <sheetView zoomScale="80" zoomScaleNormal="80" workbookViewId="0">
      <pane xSplit="1" ySplit="2" topLeftCell="AJ19" activePane="bottomRight" state="frozen"/>
      <selection pane="topRight" activeCell="B1" sqref="B1"/>
      <selection pane="bottomLeft" activeCell="A3" sqref="A3"/>
      <selection pane="bottomRight" activeCell="AY49" sqref="AY49:AY56"/>
    </sheetView>
  </sheetViews>
  <sheetFormatPr baseColWidth="10" defaultRowHeight="13.8" x14ac:dyDescent="0.25"/>
  <cols>
    <col min="1" max="1" width="71.6640625" style="143" customWidth="1"/>
    <col min="2" max="2" width="25.6640625" style="144" customWidth="1"/>
    <col min="3" max="3" width="10.33203125" style="143" customWidth="1"/>
    <col min="4" max="4" width="26.33203125" style="143" customWidth="1"/>
    <col min="5" max="6" width="8.6640625" style="145" bestFit="1" customWidth="1"/>
    <col min="7" max="7" width="7.44140625" style="145" customWidth="1"/>
    <col min="8" max="9" width="8.5546875" style="145" customWidth="1"/>
    <col min="10" max="10" width="8.88671875" style="145" customWidth="1"/>
    <col min="11" max="11" width="11.33203125" style="145" customWidth="1"/>
    <col min="12" max="12" width="8.88671875" style="145" customWidth="1"/>
    <col min="13" max="13" width="5.109375" style="146" customWidth="1"/>
    <col min="14" max="14" width="4.44140625" style="146" customWidth="1"/>
    <col min="15" max="16" width="5.5546875" style="146" customWidth="1"/>
    <col min="17" max="17" width="8.5546875" style="145" customWidth="1"/>
    <col min="18" max="19" width="10.5546875" style="146" customWidth="1"/>
    <col min="20" max="20" width="8.88671875" style="145" customWidth="1"/>
    <col min="21" max="21" width="10.5546875" style="146" customWidth="1"/>
    <col min="22" max="24" width="8.5546875" style="146" customWidth="1"/>
    <col min="25" max="25" width="8.5546875" style="145" customWidth="1"/>
    <col min="26" max="27" width="8.5546875" style="146" customWidth="1"/>
    <col min="28" max="28" width="8.88671875" style="145" customWidth="1"/>
    <col min="29" max="29" width="9.88671875" style="146" customWidth="1"/>
    <col min="30" max="32" width="8.5546875" style="146" customWidth="1"/>
    <col min="33" max="33" width="11.5546875" style="147" customWidth="1"/>
    <col min="34" max="37" width="11.5546875" style="12" customWidth="1"/>
    <col min="38" max="38" width="8.5546875" style="145" customWidth="1"/>
    <col min="39" max="40" width="11.5546875" style="12" customWidth="1"/>
    <col min="41" max="41" width="8.88671875" style="145" customWidth="1"/>
    <col min="42" max="45" width="11.5546875" style="148" customWidth="1"/>
    <col min="46" max="46" width="8.5546875" style="145" customWidth="1"/>
    <col min="47" max="48" width="11.5546875" style="148"/>
    <col min="49" max="49" width="8.88671875" style="145" customWidth="1"/>
    <col min="50" max="53" width="11.5546875" style="148"/>
    <col min="54" max="54" width="8.5546875" style="145" customWidth="1"/>
    <col min="55" max="56" width="11.5546875" style="148"/>
    <col min="57" max="57" width="8.88671875" style="145" customWidth="1"/>
    <col min="58" max="64" width="11.5546875" style="148"/>
    <col min="65" max="68" width="11.5546875" style="147"/>
    <col min="69" max="69" width="8.5546875" style="145" customWidth="1"/>
    <col min="70" max="71" width="11.5546875" style="147"/>
    <col min="72" max="72" width="8.88671875" style="145" customWidth="1"/>
    <col min="73" max="79" width="11.5546875" style="147"/>
    <col min="80" max="81" width="11.5546875" style="149"/>
    <col min="82" max="83" width="11.5546875" style="148"/>
    <col min="84" max="84" width="8.88671875" style="145" customWidth="1"/>
    <col min="85" max="85" width="23.88671875" style="14" customWidth="1"/>
    <col min="86" max="86" width="24.44140625" style="14" customWidth="1"/>
    <col min="87" max="87" width="18.5546875" style="14" customWidth="1"/>
    <col min="88" max="88" width="15.88671875" style="14" customWidth="1"/>
    <col min="89" max="89" width="17" style="14" customWidth="1"/>
    <col min="90" max="90" width="19.33203125" style="14" customWidth="1"/>
    <col min="91" max="91" width="22.33203125" style="14" customWidth="1"/>
    <col min="92" max="92" width="24.44140625" style="148" customWidth="1"/>
    <col min="93" max="93" width="23.88671875" style="148" customWidth="1"/>
    <col min="94" max="94" width="31.6640625" style="150" customWidth="1"/>
    <col min="95" max="100" width="11.5546875" style="12"/>
    <col min="101" max="285" width="11.5546875" style="149"/>
    <col min="286" max="286" width="58" style="149" customWidth="1"/>
    <col min="287" max="287" width="5.88671875" style="149" customWidth="1"/>
    <col min="288" max="288" width="6.44140625" style="149" customWidth="1"/>
    <col min="289" max="290" width="6.33203125" style="149" customWidth="1"/>
    <col min="291" max="292" width="15.44140625" style="149" customWidth="1"/>
    <col min="293" max="293" width="21.33203125" style="149" customWidth="1"/>
    <col min="294" max="294" width="20" style="149" customWidth="1"/>
    <col min="295" max="295" width="11.5546875" style="149"/>
    <col min="296" max="296" width="21.88671875" style="149" customWidth="1"/>
    <col min="297" max="541" width="11.5546875" style="149"/>
    <col min="542" max="542" width="58" style="149" customWidth="1"/>
    <col min="543" max="543" width="5.88671875" style="149" customWidth="1"/>
    <col min="544" max="544" width="6.44140625" style="149" customWidth="1"/>
    <col min="545" max="546" width="6.33203125" style="149" customWidth="1"/>
    <col min="547" max="548" width="15.44140625" style="149" customWidth="1"/>
    <col min="549" max="549" width="21.33203125" style="149" customWidth="1"/>
    <col min="550" max="550" width="20" style="149" customWidth="1"/>
    <col min="551" max="551" width="11.5546875" style="149"/>
    <col min="552" max="552" width="21.88671875" style="149" customWidth="1"/>
    <col min="553" max="797" width="11.5546875" style="149"/>
    <col min="798" max="798" width="58" style="149" customWidth="1"/>
    <col min="799" max="799" width="5.88671875" style="149" customWidth="1"/>
    <col min="800" max="800" width="6.44140625" style="149" customWidth="1"/>
    <col min="801" max="802" width="6.33203125" style="149" customWidth="1"/>
    <col min="803" max="804" width="15.44140625" style="149" customWidth="1"/>
    <col min="805" max="805" width="21.33203125" style="149" customWidth="1"/>
    <col min="806" max="806" width="20" style="149" customWidth="1"/>
    <col min="807" max="807" width="11.5546875" style="149"/>
    <col min="808" max="808" width="21.88671875" style="149" customWidth="1"/>
    <col min="809" max="1053" width="11.5546875" style="149"/>
    <col min="1054" max="1054" width="58" style="149" customWidth="1"/>
    <col min="1055" max="1055" width="5.88671875" style="149" customWidth="1"/>
    <col min="1056" max="1056" width="6.44140625" style="149" customWidth="1"/>
    <col min="1057" max="1058" width="6.33203125" style="149" customWidth="1"/>
    <col min="1059" max="1060" width="15.44140625" style="149" customWidth="1"/>
    <col min="1061" max="1061" width="21.33203125" style="149" customWidth="1"/>
    <col min="1062" max="1062" width="20" style="149" customWidth="1"/>
    <col min="1063" max="1063" width="11.5546875" style="149"/>
    <col min="1064" max="1064" width="21.88671875" style="149" customWidth="1"/>
    <col min="1065" max="1309" width="11.5546875" style="149"/>
    <col min="1310" max="1310" width="58" style="149" customWidth="1"/>
    <col min="1311" max="1311" width="5.88671875" style="149" customWidth="1"/>
    <col min="1312" max="1312" width="6.44140625" style="149" customWidth="1"/>
    <col min="1313" max="1314" width="6.33203125" style="149" customWidth="1"/>
    <col min="1315" max="1316" width="15.44140625" style="149" customWidth="1"/>
    <col min="1317" max="1317" width="21.33203125" style="149" customWidth="1"/>
    <col min="1318" max="1318" width="20" style="149" customWidth="1"/>
    <col min="1319" max="1319" width="11.5546875" style="149"/>
    <col min="1320" max="1320" width="21.88671875" style="149" customWidth="1"/>
    <col min="1321" max="1565" width="11.5546875" style="149"/>
    <col min="1566" max="1566" width="58" style="149" customWidth="1"/>
    <col min="1567" max="1567" width="5.88671875" style="149" customWidth="1"/>
    <col min="1568" max="1568" width="6.44140625" style="149" customWidth="1"/>
    <col min="1569" max="1570" width="6.33203125" style="149" customWidth="1"/>
    <col min="1571" max="1572" width="15.44140625" style="149" customWidth="1"/>
    <col min="1573" max="1573" width="21.33203125" style="149" customWidth="1"/>
    <col min="1574" max="1574" width="20" style="149" customWidth="1"/>
    <col min="1575" max="1575" width="11.5546875" style="149"/>
    <col min="1576" max="1576" width="21.88671875" style="149" customWidth="1"/>
    <col min="1577" max="1821" width="11.5546875" style="149"/>
    <col min="1822" max="1822" width="58" style="149" customWidth="1"/>
    <col min="1823" max="1823" width="5.88671875" style="149" customWidth="1"/>
    <col min="1824" max="1824" width="6.44140625" style="149" customWidth="1"/>
    <col min="1825" max="1826" width="6.33203125" style="149" customWidth="1"/>
    <col min="1827" max="1828" width="15.44140625" style="149" customWidth="1"/>
    <col min="1829" max="1829" width="21.33203125" style="149" customWidth="1"/>
    <col min="1830" max="1830" width="20" style="149" customWidth="1"/>
    <col min="1831" max="1831" width="11.5546875" style="149"/>
    <col min="1832" max="1832" width="21.88671875" style="149" customWidth="1"/>
    <col min="1833" max="2077" width="11.5546875" style="149"/>
    <col min="2078" max="2078" width="58" style="149" customWidth="1"/>
    <col min="2079" max="2079" width="5.88671875" style="149" customWidth="1"/>
    <col min="2080" max="2080" width="6.44140625" style="149" customWidth="1"/>
    <col min="2081" max="2082" width="6.33203125" style="149" customWidth="1"/>
    <col min="2083" max="2084" width="15.44140625" style="149" customWidth="1"/>
    <col min="2085" max="2085" width="21.33203125" style="149" customWidth="1"/>
    <col min="2086" max="2086" width="20" style="149" customWidth="1"/>
    <col min="2087" max="2087" width="11.5546875" style="149"/>
    <col min="2088" max="2088" width="21.88671875" style="149" customWidth="1"/>
    <col min="2089" max="2333" width="11.5546875" style="149"/>
    <col min="2334" max="2334" width="58" style="149" customWidth="1"/>
    <col min="2335" max="2335" width="5.88671875" style="149" customWidth="1"/>
    <col min="2336" max="2336" width="6.44140625" style="149" customWidth="1"/>
    <col min="2337" max="2338" width="6.33203125" style="149" customWidth="1"/>
    <col min="2339" max="2340" width="15.44140625" style="149" customWidth="1"/>
    <col min="2341" max="2341" width="21.33203125" style="149" customWidth="1"/>
    <col min="2342" max="2342" width="20" style="149" customWidth="1"/>
    <col min="2343" max="2343" width="11.5546875" style="149"/>
    <col min="2344" max="2344" width="21.88671875" style="149" customWidth="1"/>
    <col min="2345" max="2589" width="11.5546875" style="149"/>
    <col min="2590" max="2590" width="58" style="149" customWidth="1"/>
    <col min="2591" max="2591" width="5.88671875" style="149" customWidth="1"/>
    <col min="2592" max="2592" width="6.44140625" style="149" customWidth="1"/>
    <col min="2593" max="2594" width="6.33203125" style="149" customWidth="1"/>
    <col min="2595" max="2596" width="15.44140625" style="149" customWidth="1"/>
    <col min="2597" max="2597" width="21.33203125" style="149" customWidth="1"/>
    <col min="2598" max="2598" width="20" style="149" customWidth="1"/>
    <col min="2599" max="2599" width="11.5546875" style="149"/>
    <col min="2600" max="2600" width="21.88671875" style="149" customWidth="1"/>
    <col min="2601" max="2845" width="11.5546875" style="149"/>
    <col min="2846" max="2846" width="58" style="149" customWidth="1"/>
    <col min="2847" max="2847" width="5.88671875" style="149" customWidth="1"/>
    <col min="2848" max="2848" width="6.44140625" style="149" customWidth="1"/>
    <col min="2849" max="2850" width="6.33203125" style="149" customWidth="1"/>
    <col min="2851" max="2852" width="15.44140625" style="149" customWidth="1"/>
    <col min="2853" max="2853" width="21.33203125" style="149" customWidth="1"/>
    <col min="2854" max="2854" width="20" style="149" customWidth="1"/>
    <col min="2855" max="2855" width="11.5546875" style="149"/>
    <col min="2856" max="2856" width="21.88671875" style="149" customWidth="1"/>
    <col min="2857" max="3101" width="11.5546875" style="149"/>
    <col min="3102" max="3102" width="58" style="149" customWidth="1"/>
    <col min="3103" max="3103" width="5.88671875" style="149" customWidth="1"/>
    <col min="3104" max="3104" width="6.44140625" style="149" customWidth="1"/>
    <col min="3105" max="3106" width="6.33203125" style="149" customWidth="1"/>
    <col min="3107" max="3108" width="15.44140625" style="149" customWidth="1"/>
    <col min="3109" max="3109" width="21.33203125" style="149" customWidth="1"/>
    <col min="3110" max="3110" width="20" style="149" customWidth="1"/>
    <col min="3111" max="3111" width="11.5546875" style="149"/>
    <col min="3112" max="3112" width="21.88671875" style="149" customWidth="1"/>
    <col min="3113" max="3357" width="11.5546875" style="149"/>
    <col min="3358" max="3358" width="58" style="149" customWidth="1"/>
    <col min="3359" max="3359" width="5.88671875" style="149" customWidth="1"/>
    <col min="3360" max="3360" width="6.44140625" style="149" customWidth="1"/>
    <col min="3361" max="3362" width="6.33203125" style="149" customWidth="1"/>
    <col min="3363" max="3364" width="15.44140625" style="149" customWidth="1"/>
    <col min="3365" max="3365" width="21.33203125" style="149" customWidth="1"/>
    <col min="3366" max="3366" width="20" style="149" customWidth="1"/>
    <col min="3367" max="3367" width="11.5546875" style="149"/>
    <col min="3368" max="3368" width="21.88671875" style="149" customWidth="1"/>
    <col min="3369" max="3613" width="11.5546875" style="149"/>
    <col min="3614" max="3614" width="58" style="149" customWidth="1"/>
    <col min="3615" max="3615" width="5.88671875" style="149" customWidth="1"/>
    <col min="3616" max="3616" width="6.44140625" style="149" customWidth="1"/>
    <col min="3617" max="3618" width="6.33203125" style="149" customWidth="1"/>
    <col min="3619" max="3620" width="15.44140625" style="149" customWidth="1"/>
    <col min="3621" max="3621" width="21.33203125" style="149" customWidth="1"/>
    <col min="3622" max="3622" width="20" style="149" customWidth="1"/>
    <col min="3623" max="3623" width="11.5546875" style="149"/>
    <col min="3624" max="3624" width="21.88671875" style="149" customWidth="1"/>
    <col min="3625" max="3869" width="11.5546875" style="149"/>
    <col min="3870" max="3870" width="58" style="149" customWidth="1"/>
    <col min="3871" max="3871" width="5.88671875" style="149" customWidth="1"/>
    <col min="3872" max="3872" width="6.44140625" style="149" customWidth="1"/>
    <col min="3873" max="3874" width="6.33203125" style="149" customWidth="1"/>
    <col min="3875" max="3876" width="15.44140625" style="149" customWidth="1"/>
    <col min="3877" max="3877" width="21.33203125" style="149" customWidth="1"/>
    <col min="3878" max="3878" width="20" style="149" customWidth="1"/>
    <col min="3879" max="3879" width="11.5546875" style="149"/>
    <col min="3880" max="3880" width="21.88671875" style="149" customWidth="1"/>
    <col min="3881" max="4125" width="11.5546875" style="149"/>
    <col min="4126" max="4126" width="58" style="149" customWidth="1"/>
    <col min="4127" max="4127" width="5.88671875" style="149" customWidth="1"/>
    <col min="4128" max="4128" width="6.44140625" style="149" customWidth="1"/>
    <col min="4129" max="4130" width="6.33203125" style="149" customWidth="1"/>
    <col min="4131" max="4132" width="15.44140625" style="149" customWidth="1"/>
    <col min="4133" max="4133" width="21.33203125" style="149" customWidth="1"/>
    <col min="4134" max="4134" width="20" style="149" customWidth="1"/>
    <col min="4135" max="4135" width="11.5546875" style="149"/>
    <col min="4136" max="4136" width="21.88671875" style="149" customWidth="1"/>
    <col min="4137" max="4381" width="11.5546875" style="149"/>
    <col min="4382" max="4382" width="58" style="149" customWidth="1"/>
    <col min="4383" max="4383" width="5.88671875" style="149" customWidth="1"/>
    <col min="4384" max="4384" width="6.44140625" style="149" customWidth="1"/>
    <col min="4385" max="4386" width="6.33203125" style="149" customWidth="1"/>
    <col min="4387" max="4388" width="15.44140625" style="149" customWidth="1"/>
    <col min="4389" max="4389" width="21.33203125" style="149" customWidth="1"/>
    <col min="4390" max="4390" width="20" style="149" customWidth="1"/>
    <col min="4391" max="4391" width="11.5546875" style="149"/>
    <col min="4392" max="4392" width="21.88671875" style="149" customWidth="1"/>
    <col min="4393" max="4637" width="11.5546875" style="149"/>
    <col min="4638" max="4638" width="58" style="149" customWidth="1"/>
    <col min="4639" max="4639" width="5.88671875" style="149" customWidth="1"/>
    <col min="4640" max="4640" width="6.44140625" style="149" customWidth="1"/>
    <col min="4641" max="4642" width="6.33203125" style="149" customWidth="1"/>
    <col min="4643" max="4644" width="15.44140625" style="149" customWidth="1"/>
    <col min="4645" max="4645" width="21.33203125" style="149" customWidth="1"/>
    <col min="4646" max="4646" width="20" style="149" customWidth="1"/>
    <col min="4647" max="4647" width="11.5546875" style="149"/>
    <col min="4648" max="4648" width="21.88671875" style="149" customWidth="1"/>
    <col min="4649" max="4893" width="11.5546875" style="149"/>
    <col min="4894" max="4894" width="58" style="149" customWidth="1"/>
    <col min="4895" max="4895" width="5.88671875" style="149" customWidth="1"/>
    <col min="4896" max="4896" width="6.44140625" style="149" customWidth="1"/>
    <col min="4897" max="4898" width="6.33203125" style="149" customWidth="1"/>
    <col min="4899" max="4900" width="15.44140625" style="149" customWidth="1"/>
    <col min="4901" max="4901" width="21.33203125" style="149" customWidth="1"/>
    <col min="4902" max="4902" width="20" style="149" customWidth="1"/>
    <col min="4903" max="4903" width="11.5546875" style="149"/>
    <col min="4904" max="4904" width="21.88671875" style="149" customWidth="1"/>
    <col min="4905" max="5149" width="11.5546875" style="149"/>
    <col min="5150" max="5150" width="58" style="149" customWidth="1"/>
    <col min="5151" max="5151" width="5.88671875" style="149" customWidth="1"/>
    <col min="5152" max="5152" width="6.44140625" style="149" customWidth="1"/>
    <col min="5153" max="5154" width="6.33203125" style="149" customWidth="1"/>
    <col min="5155" max="5156" width="15.44140625" style="149" customWidth="1"/>
    <col min="5157" max="5157" width="21.33203125" style="149" customWidth="1"/>
    <col min="5158" max="5158" width="20" style="149" customWidth="1"/>
    <col min="5159" max="5159" width="11.5546875" style="149"/>
    <col min="5160" max="5160" width="21.88671875" style="149" customWidth="1"/>
    <col min="5161" max="5405" width="11.5546875" style="149"/>
    <col min="5406" max="5406" width="58" style="149" customWidth="1"/>
    <col min="5407" max="5407" width="5.88671875" style="149" customWidth="1"/>
    <col min="5408" max="5408" width="6.44140625" style="149" customWidth="1"/>
    <col min="5409" max="5410" width="6.33203125" style="149" customWidth="1"/>
    <col min="5411" max="5412" width="15.44140625" style="149" customWidth="1"/>
    <col min="5413" max="5413" width="21.33203125" style="149" customWidth="1"/>
    <col min="5414" max="5414" width="20" style="149" customWidth="1"/>
    <col min="5415" max="5415" width="11.5546875" style="149"/>
    <col min="5416" max="5416" width="21.88671875" style="149" customWidth="1"/>
    <col min="5417" max="5661" width="11.5546875" style="149"/>
    <col min="5662" max="5662" width="58" style="149" customWidth="1"/>
    <col min="5663" max="5663" width="5.88671875" style="149" customWidth="1"/>
    <col min="5664" max="5664" width="6.44140625" style="149" customWidth="1"/>
    <col min="5665" max="5666" width="6.33203125" style="149" customWidth="1"/>
    <col min="5667" max="5668" width="15.44140625" style="149" customWidth="1"/>
    <col min="5669" max="5669" width="21.33203125" style="149" customWidth="1"/>
    <col min="5670" max="5670" width="20" style="149" customWidth="1"/>
    <col min="5671" max="5671" width="11.5546875" style="149"/>
    <col min="5672" max="5672" width="21.88671875" style="149" customWidth="1"/>
    <col min="5673" max="5917" width="11.5546875" style="149"/>
    <col min="5918" max="5918" width="58" style="149" customWidth="1"/>
    <col min="5919" max="5919" width="5.88671875" style="149" customWidth="1"/>
    <col min="5920" max="5920" width="6.44140625" style="149" customWidth="1"/>
    <col min="5921" max="5922" width="6.33203125" style="149" customWidth="1"/>
    <col min="5923" max="5924" width="15.44140625" style="149" customWidth="1"/>
    <col min="5925" max="5925" width="21.33203125" style="149" customWidth="1"/>
    <col min="5926" max="5926" width="20" style="149" customWidth="1"/>
    <col min="5927" max="5927" width="11.5546875" style="149"/>
    <col min="5928" max="5928" width="21.88671875" style="149" customWidth="1"/>
    <col min="5929" max="6173" width="11.5546875" style="149"/>
    <col min="6174" max="6174" width="58" style="149" customWidth="1"/>
    <col min="6175" max="6175" width="5.88671875" style="149" customWidth="1"/>
    <col min="6176" max="6176" width="6.44140625" style="149" customWidth="1"/>
    <col min="6177" max="6178" width="6.33203125" style="149" customWidth="1"/>
    <col min="6179" max="6180" width="15.44140625" style="149" customWidth="1"/>
    <col min="6181" max="6181" width="21.33203125" style="149" customWidth="1"/>
    <col min="6182" max="6182" width="20" style="149" customWidth="1"/>
    <col min="6183" max="6183" width="11.5546875" style="149"/>
    <col min="6184" max="6184" width="21.88671875" style="149" customWidth="1"/>
    <col min="6185" max="6429" width="11.5546875" style="149"/>
    <col min="6430" max="6430" width="58" style="149" customWidth="1"/>
    <col min="6431" max="6431" width="5.88671875" style="149" customWidth="1"/>
    <col min="6432" max="6432" width="6.44140625" style="149" customWidth="1"/>
    <col min="6433" max="6434" width="6.33203125" style="149" customWidth="1"/>
    <col min="6435" max="6436" width="15.44140625" style="149" customWidth="1"/>
    <col min="6437" max="6437" width="21.33203125" style="149" customWidth="1"/>
    <col min="6438" max="6438" width="20" style="149" customWidth="1"/>
    <col min="6439" max="6439" width="11.5546875" style="149"/>
    <col min="6440" max="6440" width="21.88671875" style="149" customWidth="1"/>
    <col min="6441" max="6685" width="11.5546875" style="149"/>
    <col min="6686" max="6686" width="58" style="149" customWidth="1"/>
    <col min="6687" max="6687" width="5.88671875" style="149" customWidth="1"/>
    <col min="6688" max="6688" width="6.44140625" style="149" customWidth="1"/>
    <col min="6689" max="6690" width="6.33203125" style="149" customWidth="1"/>
    <col min="6691" max="6692" width="15.44140625" style="149" customWidth="1"/>
    <col min="6693" max="6693" width="21.33203125" style="149" customWidth="1"/>
    <col min="6694" max="6694" width="20" style="149" customWidth="1"/>
    <col min="6695" max="6695" width="11.5546875" style="149"/>
    <col min="6696" max="6696" width="21.88671875" style="149" customWidth="1"/>
    <col min="6697" max="6941" width="11.5546875" style="149"/>
    <col min="6942" max="6942" width="58" style="149" customWidth="1"/>
    <col min="6943" max="6943" width="5.88671875" style="149" customWidth="1"/>
    <col min="6944" max="6944" width="6.44140625" style="149" customWidth="1"/>
    <col min="6945" max="6946" width="6.33203125" style="149" customWidth="1"/>
    <col min="6947" max="6948" width="15.44140625" style="149" customWidth="1"/>
    <col min="6949" max="6949" width="21.33203125" style="149" customWidth="1"/>
    <col min="6950" max="6950" width="20" style="149" customWidth="1"/>
    <col min="6951" max="6951" width="11.5546875" style="149"/>
    <col min="6952" max="6952" width="21.88671875" style="149" customWidth="1"/>
    <col min="6953" max="7197" width="11.5546875" style="149"/>
    <col min="7198" max="7198" width="58" style="149" customWidth="1"/>
    <col min="7199" max="7199" width="5.88671875" style="149" customWidth="1"/>
    <col min="7200" max="7200" width="6.44140625" style="149" customWidth="1"/>
    <col min="7201" max="7202" width="6.33203125" style="149" customWidth="1"/>
    <col min="7203" max="7204" width="15.44140625" style="149" customWidth="1"/>
    <col min="7205" max="7205" width="21.33203125" style="149" customWidth="1"/>
    <col min="7206" max="7206" width="20" style="149" customWidth="1"/>
    <col min="7207" max="7207" width="11.5546875" style="149"/>
    <col min="7208" max="7208" width="21.88671875" style="149" customWidth="1"/>
    <col min="7209" max="7453" width="11.5546875" style="149"/>
    <col min="7454" max="7454" width="58" style="149" customWidth="1"/>
    <col min="7455" max="7455" width="5.88671875" style="149" customWidth="1"/>
    <col min="7456" max="7456" width="6.44140625" style="149" customWidth="1"/>
    <col min="7457" max="7458" width="6.33203125" style="149" customWidth="1"/>
    <col min="7459" max="7460" width="15.44140625" style="149" customWidth="1"/>
    <col min="7461" max="7461" width="21.33203125" style="149" customWidth="1"/>
    <col min="7462" max="7462" width="20" style="149" customWidth="1"/>
    <col min="7463" max="7463" width="11.5546875" style="149"/>
    <col min="7464" max="7464" width="21.88671875" style="149" customWidth="1"/>
    <col min="7465" max="7709" width="11.5546875" style="149"/>
    <col min="7710" max="7710" width="58" style="149" customWidth="1"/>
    <col min="7711" max="7711" width="5.88671875" style="149" customWidth="1"/>
    <col min="7712" max="7712" width="6.44140625" style="149" customWidth="1"/>
    <col min="7713" max="7714" width="6.33203125" style="149" customWidth="1"/>
    <col min="7715" max="7716" width="15.44140625" style="149" customWidth="1"/>
    <col min="7717" max="7717" width="21.33203125" style="149" customWidth="1"/>
    <col min="7718" max="7718" width="20" style="149" customWidth="1"/>
    <col min="7719" max="7719" width="11.5546875" style="149"/>
    <col min="7720" max="7720" width="21.88671875" style="149" customWidth="1"/>
    <col min="7721" max="7965" width="11.5546875" style="149"/>
    <col min="7966" max="7966" width="58" style="149" customWidth="1"/>
    <col min="7967" max="7967" width="5.88671875" style="149" customWidth="1"/>
    <col min="7968" max="7968" width="6.44140625" style="149" customWidth="1"/>
    <col min="7969" max="7970" width="6.33203125" style="149" customWidth="1"/>
    <col min="7971" max="7972" width="15.44140625" style="149" customWidth="1"/>
    <col min="7973" max="7973" width="21.33203125" style="149" customWidth="1"/>
    <col min="7974" max="7974" width="20" style="149" customWidth="1"/>
    <col min="7975" max="7975" width="11.5546875" style="149"/>
    <col min="7976" max="7976" width="21.88671875" style="149" customWidth="1"/>
    <col min="7977" max="8221" width="11.5546875" style="149"/>
    <col min="8222" max="8222" width="58" style="149" customWidth="1"/>
    <col min="8223" max="8223" width="5.88671875" style="149" customWidth="1"/>
    <col min="8224" max="8224" width="6.44140625" style="149" customWidth="1"/>
    <col min="8225" max="8226" width="6.33203125" style="149" customWidth="1"/>
    <col min="8227" max="8228" width="15.44140625" style="149" customWidth="1"/>
    <col min="8229" max="8229" width="21.33203125" style="149" customWidth="1"/>
    <col min="8230" max="8230" width="20" style="149" customWidth="1"/>
    <col min="8231" max="8231" width="11.5546875" style="149"/>
    <col min="8232" max="8232" width="21.88671875" style="149" customWidth="1"/>
    <col min="8233" max="8477" width="11.5546875" style="149"/>
    <col min="8478" max="8478" width="58" style="149" customWidth="1"/>
    <col min="8479" max="8479" width="5.88671875" style="149" customWidth="1"/>
    <col min="8480" max="8480" width="6.44140625" style="149" customWidth="1"/>
    <col min="8481" max="8482" width="6.33203125" style="149" customWidth="1"/>
    <col min="8483" max="8484" width="15.44140625" style="149" customWidth="1"/>
    <col min="8485" max="8485" width="21.33203125" style="149" customWidth="1"/>
    <col min="8486" max="8486" width="20" style="149" customWidth="1"/>
    <col min="8487" max="8487" width="11.5546875" style="149"/>
    <col min="8488" max="8488" width="21.88671875" style="149" customWidth="1"/>
    <col min="8489" max="8733" width="11.5546875" style="149"/>
    <col min="8734" max="8734" width="58" style="149" customWidth="1"/>
    <col min="8735" max="8735" width="5.88671875" style="149" customWidth="1"/>
    <col min="8736" max="8736" width="6.44140625" style="149" customWidth="1"/>
    <col min="8737" max="8738" width="6.33203125" style="149" customWidth="1"/>
    <col min="8739" max="8740" width="15.44140625" style="149" customWidth="1"/>
    <col min="8741" max="8741" width="21.33203125" style="149" customWidth="1"/>
    <col min="8742" max="8742" width="20" style="149" customWidth="1"/>
    <col min="8743" max="8743" width="11.5546875" style="149"/>
    <col min="8744" max="8744" width="21.88671875" style="149" customWidth="1"/>
    <col min="8745" max="8989" width="11.5546875" style="149"/>
    <col min="8990" max="8990" width="58" style="149" customWidth="1"/>
    <col min="8991" max="8991" width="5.88671875" style="149" customWidth="1"/>
    <col min="8992" max="8992" width="6.44140625" style="149" customWidth="1"/>
    <col min="8993" max="8994" width="6.33203125" style="149" customWidth="1"/>
    <col min="8995" max="8996" width="15.44140625" style="149" customWidth="1"/>
    <col min="8997" max="8997" width="21.33203125" style="149" customWidth="1"/>
    <col min="8998" max="8998" width="20" style="149" customWidth="1"/>
    <col min="8999" max="8999" width="11.5546875" style="149"/>
    <col min="9000" max="9000" width="21.88671875" style="149" customWidth="1"/>
    <col min="9001" max="9245" width="11.5546875" style="149"/>
    <col min="9246" max="9246" width="58" style="149" customWidth="1"/>
    <col min="9247" max="9247" width="5.88671875" style="149" customWidth="1"/>
    <col min="9248" max="9248" width="6.44140625" style="149" customWidth="1"/>
    <col min="9249" max="9250" width="6.33203125" style="149" customWidth="1"/>
    <col min="9251" max="9252" width="15.44140625" style="149" customWidth="1"/>
    <col min="9253" max="9253" width="21.33203125" style="149" customWidth="1"/>
    <col min="9254" max="9254" width="20" style="149" customWidth="1"/>
    <col min="9255" max="9255" width="11.5546875" style="149"/>
    <col min="9256" max="9256" width="21.88671875" style="149" customWidth="1"/>
    <col min="9257" max="9501" width="11.5546875" style="149"/>
    <col min="9502" max="9502" width="58" style="149" customWidth="1"/>
    <col min="9503" max="9503" width="5.88671875" style="149" customWidth="1"/>
    <col min="9504" max="9504" width="6.44140625" style="149" customWidth="1"/>
    <col min="9505" max="9506" width="6.33203125" style="149" customWidth="1"/>
    <col min="9507" max="9508" width="15.44140625" style="149" customWidth="1"/>
    <col min="9509" max="9509" width="21.33203125" style="149" customWidth="1"/>
    <col min="9510" max="9510" width="20" style="149" customWidth="1"/>
    <col min="9511" max="9511" width="11.5546875" style="149"/>
    <col min="9512" max="9512" width="21.88671875" style="149" customWidth="1"/>
    <col min="9513" max="9757" width="11.5546875" style="149"/>
    <col min="9758" max="9758" width="58" style="149" customWidth="1"/>
    <col min="9759" max="9759" width="5.88671875" style="149" customWidth="1"/>
    <col min="9760" max="9760" width="6.44140625" style="149" customWidth="1"/>
    <col min="9761" max="9762" width="6.33203125" style="149" customWidth="1"/>
    <col min="9763" max="9764" width="15.44140625" style="149" customWidth="1"/>
    <col min="9765" max="9765" width="21.33203125" style="149" customWidth="1"/>
    <col min="9766" max="9766" width="20" style="149" customWidth="1"/>
    <col min="9767" max="9767" width="11.5546875" style="149"/>
    <col min="9768" max="9768" width="21.88671875" style="149" customWidth="1"/>
    <col min="9769" max="10013" width="11.5546875" style="149"/>
    <col min="10014" max="10014" width="58" style="149" customWidth="1"/>
    <col min="10015" max="10015" width="5.88671875" style="149" customWidth="1"/>
    <col min="10016" max="10016" width="6.44140625" style="149" customWidth="1"/>
    <col min="10017" max="10018" width="6.33203125" style="149" customWidth="1"/>
    <col min="10019" max="10020" width="15.44140625" style="149" customWidth="1"/>
    <col min="10021" max="10021" width="21.33203125" style="149" customWidth="1"/>
    <col min="10022" max="10022" width="20" style="149" customWidth="1"/>
    <col min="10023" max="10023" width="11.5546875" style="149"/>
    <col min="10024" max="10024" width="21.88671875" style="149" customWidth="1"/>
    <col min="10025" max="10269" width="11.5546875" style="149"/>
    <col min="10270" max="10270" width="58" style="149" customWidth="1"/>
    <col min="10271" max="10271" width="5.88671875" style="149" customWidth="1"/>
    <col min="10272" max="10272" width="6.44140625" style="149" customWidth="1"/>
    <col min="10273" max="10274" width="6.33203125" style="149" customWidth="1"/>
    <col min="10275" max="10276" width="15.44140625" style="149" customWidth="1"/>
    <col min="10277" max="10277" width="21.33203125" style="149" customWidth="1"/>
    <col min="10278" max="10278" width="20" style="149" customWidth="1"/>
    <col min="10279" max="10279" width="11.5546875" style="149"/>
    <col min="10280" max="10280" width="21.88671875" style="149" customWidth="1"/>
    <col min="10281" max="10525" width="11.5546875" style="149"/>
    <col min="10526" max="10526" width="58" style="149" customWidth="1"/>
    <col min="10527" max="10527" width="5.88671875" style="149" customWidth="1"/>
    <col min="10528" max="10528" width="6.44140625" style="149" customWidth="1"/>
    <col min="10529" max="10530" width="6.33203125" style="149" customWidth="1"/>
    <col min="10531" max="10532" width="15.44140625" style="149" customWidth="1"/>
    <col min="10533" max="10533" width="21.33203125" style="149" customWidth="1"/>
    <col min="10534" max="10534" width="20" style="149" customWidth="1"/>
    <col min="10535" max="10535" width="11.5546875" style="149"/>
    <col min="10536" max="10536" width="21.88671875" style="149" customWidth="1"/>
    <col min="10537" max="10781" width="11.5546875" style="149"/>
    <col min="10782" max="10782" width="58" style="149" customWidth="1"/>
    <col min="10783" max="10783" width="5.88671875" style="149" customWidth="1"/>
    <col min="10784" max="10784" width="6.44140625" style="149" customWidth="1"/>
    <col min="10785" max="10786" width="6.33203125" style="149" customWidth="1"/>
    <col min="10787" max="10788" width="15.44140625" style="149" customWidth="1"/>
    <col min="10789" max="10789" width="21.33203125" style="149" customWidth="1"/>
    <col min="10790" max="10790" width="20" style="149" customWidth="1"/>
    <col min="10791" max="10791" width="11.5546875" style="149"/>
    <col min="10792" max="10792" width="21.88671875" style="149" customWidth="1"/>
    <col min="10793" max="11037" width="11.5546875" style="149"/>
    <col min="11038" max="11038" width="58" style="149" customWidth="1"/>
    <col min="11039" max="11039" width="5.88671875" style="149" customWidth="1"/>
    <col min="11040" max="11040" width="6.44140625" style="149" customWidth="1"/>
    <col min="11041" max="11042" width="6.33203125" style="149" customWidth="1"/>
    <col min="11043" max="11044" width="15.44140625" style="149" customWidth="1"/>
    <col min="11045" max="11045" width="21.33203125" style="149" customWidth="1"/>
    <col min="11046" max="11046" width="20" style="149" customWidth="1"/>
    <col min="11047" max="11047" width="11.5546875" style="149"/>
    <col min="11048" max="11048" width="21.88671875" style="149" customWidth="1"/>
    <col min="11049" max="11293" width="11.5546875" style="149"/>
    <col min="11294" max="11294" width="58" style="149" customWidth="1"/>
    <col min="11295" max="11295" width="5.88671875" style="149" customWidth="1"/>
    <col min="11296" max="11296" width="6.44140625" style="149" customWidth="1"/>
    <col min="11297" max="11298" width="6.33203125" style="149" customWidth="1"/>
    <col min="11299" max="11300" width="15.44140625" style="149" customWidth="1"/>
    <col min="11301" max="11301" width="21.33203125" style="149" customWidth="1"/>
    <col min="11302" max="11302" width="20" style="149" customWidth="1"/>
    <col min="11303" max="11303" width="11.5546875" style="149"/>
    <col min="11304" max="11304" width="21.88671875" style="149" customWidth="1"/>
    <col min="11305" max="11549" width="11.5546875" style="149"/>
    <col min="11550" max="11550" width="58" style="149" customWidth="1"/>
    <col min="11551" max="11551" width="5.88671875" style="149" customWidth="1"/>
    <col min="11552" max="11552" width="6.44140625" style="149" customWidth="1"/>
    <col min="11553" max="11554" width="6.33203125" style="149" customWidth="1"/>
    <col min="11555" max="11556" width="15.44140625" style="149" customWidth="1"/>
    <col min="11557" max="11557" width="21.33203125" style="149" customWidth="1"/>
    <col min="11558" max="11558" width="20" style="149" customWidth="1"/>
    <col min="11559" max="11559" width="11.5546875" style="149"/>
    <col min="11560" max="11560" width="21.88671875" style="149" customWidth="1"/>
    <col min="11561" max="11805" width="11.5546875" style="149"/>
    <col min="11806" max="11806" width="58" style="149" customWidth="1"/>
    <col min="11807" max="11807" width="5.88671875" style="149" customWidth="1"/>
    <col min="11808" max="11808" width="6.44140625" style="149" customWidth="1"/>
    <col min="11809" max="11810" width="6.33203125" style="149" customWidth="1"/>
    <col min="11811" max="11812" width="15.44140625" style="149" customWidth="1"/>
    <col min="11813" max="11813" width="21.33203125" style="149" customWidth="1"/>
    <col min="11814" max="11814" width="20" style="149" customWidth="1"/>
    <col min="11815" max="11815" width="11.5546875" style="149"/>
    <col min="11816" max="11816" width="21.88671875" style="149" customWidth="1"/>
    <col min="11817" max="12061" width="11.5546875" style="149"/>
    <col min="12062" max="12062" width="58" style="149" customWidth="1"/>
    <col min="12063" max="12063" width="5.88671875" style="149" customWidth="1"/>
    <col min="12064" max="12064" width="6.44140625" style="149" customWidth="1"/>
    <col min="12065" max="12066" width="6.33203125" style="149" customWidth="1"/>
    <col min="12067" max="12068" width="15.44140625" style="149" customWidth="1"/>
    <col min="12069" max="12069" width="21.33203125" style="149" customWidth="1"/>
    <col min="12070" max="12070" width="20" style="149" customWidth="1"/>
    <col min="12071" max="12071" width="11.5546875" style="149"/>
    <col min="12072" max="12072" width="21.88671875" style="149" customWidth="1"/>
    <col min="12073" max="12317" width="11.5546875" style="149"/>
    <col min="12318" max="12318" width="58" style="149" customWidth="1"/>
    <col min="12319" max="12319" width="5.88671875" style="149" customWidth="1"/>
    <col min="12320" max="12320" width="6.44140625" style="149" customWidth="1"/>
    <col min="12321" max="12322" width="6.33203125" style="149" customWidth="1"/>
    <col min="12323" max="12324" width="15.44140625" style="149" customWidth="1"/>
    <col min="12325" max="12325" width="21.33203125" style="149" customWidth="1"/>
    <col min="12326" max="12326" width="20" style="149" customWidth="1"/>
    <col min="12327" max="12327" width="11.5546875" style="149"/>
    <col min="12328" max="12328" width="21.88671875" style="149" customWidth="1"/>
    <col min="12329" max="12573" width="11.5546875" style="149"/>
    <col min="12574" max="12574" width="58" style="149" customWidth="1"/>
    <col min="12575" max="12575" width="5.88671875" style="149" customWidth="1"/>
    <col min="12576" max="12576" width="6.44140625" style="149" customWidth="1"/>
    <col min="12577" max="12578" width="6.33203125" style="149" customWidth="1"/>
    <col min="12579" max="12580" width="15.44140625" style="149" customWidth="1"/>
    <col min="12581" max="12581" width="21.33203125" style="149" customWidth="1"/>
    <col min="12582" max="12582" width="20" style="149" customWidth="1"/>
    <col min="12583" max="12583" width="11.5546875" style="149"/>
    <col min="12584" max="12584" width="21.88671875" style="149" customWidth="1"/>
    <col min="12585" max="12829" width="11.5546875" style="149"/>
    <col min="12830" max="12830" width="58" style="149" customWidth="1"/>
    <col min="12831" max="12831" width="5.88671875" style="149" customWidth="1"/>
    <col min="12832" max="12832" width="6.44140625" style="149" customWidth="1"/>
    <col min="12833" max="12834" width="6.33203125" style="149" customWidth="1"/>
    <col min="12835" max="12836" width="15.44140625" style="149" customWidth="1"/>
    <col min="12837" max="12837" width="21.33203125" style="149" customWidth="1"/>
    <col min="12838" max="12838" width="20" style="149" customWidth="1"/>
    <col min="12839" max="12839" width="11.5546875" style="149"/>
    <col min="12840" max="12840" width="21.88671875" style="149" customWidth="1"/>
    <col min="12841" max="13085" width="11.5546875" style="149"/>
    <col min="13086" max="13086" width="58" style="149" customWidth="1"/>
    <col min="13087" max="13087" width="5.88671875" style="149" customWidth="1"/>
    <col min="13088" max="13088" width="6.44140625" style="149" customWidth="1"/>
    <col min="13089" max="13090" width="6.33203125" style="149" customWidth="1"/>
    <col min="13091" max="13092" width="15.44140625" style="149" customWidth="1"/>
    <col min="13093" max="13093" width="21.33203125" style="149" customWidth="1"/>
    <col min="13094" max="13094" width="20" style="149" customWidth="1"/>
    <col min="13095" max="13095" width="11.5546875" style="149"/>
    <col min="13096" max="13096" width="21.88671875" style="149" customWidth="1"/>
    <col min="13097" max="13341" width="11.5546875" style="149"/>
    <col min="13342" max="13342" width="58" style="149" customWidth="1"/>
    <col min="13343" max="13343" width="5.88671875" style="149" customWidth="1"/>
    <col min="13344" max="13344" width="6.44140625" style="149" customWidth="1"/>
    <col min="13345" max="13346" width="6.33203125" style="149" customWidth="1"/>
    <col min="13347" max="13348" width="15.44140625" style="149" customWidth="1"/>
    <col min="13349" max="13349" width="21.33203125" style="149" customWidth="1"/>
    <col min="13350" max="13350" width="20" style="149" customWidth="1"/>
    <col min="13351" max="13351" width="11.5546875" style="149"/>
    <col min="13352" max="13352" width="21.88671875" style="149" customWidth="1"/>
    <col min="13353" max="13597" width="11.5546875" style="149"/>
    <col min="13598" max="13598" width="58" style="149" customWidth="1"/>
    <col min="13599" max="13599" width="5.88671875" style="149" customWidth="1"/>
    <col min="13600" max="13600" width="6.44140625" style="149" customWidth="1"/>
    <col min="13601" max="13602" width="6.33203125" style="149" customWidth="1"/>
    <col min="13603" max="13604" width="15.44140625" style="149" customWidth="1"/>
    <col min="13605" max="13605" width="21.33203125" style="149" customWidth="1"/>
    <col min="13606" max="13606" width="20" style="149" customWidth="1"/>
    <col min="13607" max="13607" width="11.5546875" style="149"/>
    <col min="13608" max="13608" width="21.88671875" style="149" customWidth="1"/>
    <col min="13609" max="13853" width="11.5546875" style="149"/>
    <col min="13854" max="13854" width="58" style="149" customWidth="1"/>
    <col min="13855" max="13855" width="5.88671875" style="149" customWidth="1"/>
    <col min="13856" max="13856" width="6.44140625" style="149" customWidth="1"/>
    <col min="13857" max="13858" width="6.33203125" style="149" customWidth="1"/>
    <col min="13859" max="13860" width="15.44140625" style="149" customWidth="1"/>
    <col min="13861" max="13861" width="21.33203125" style="149" customWidth="1"/>
    <col min="13862" max="13862" width="20" style="149" customWidth="1"/>
    <col min="13863" max="13863" width="11.5546875" style="149"/>
    <col min="13864" max="13864" width="21.88671875" style="149" customWidth="1"/>
    <col min="13865" max="14109" width="11.5546875" style="149"/>
    <col min="14110" max="14110" width="58" style="149" customWidth="1"/>
    <col min="14111" max="14111" width="5.88671875" style="149" customWidth="1"/>
    <col min="14112" max="14112" width="6.44140625" style="149" customWidth="1"/>
    <col min="14113" max="14114" width="6.33203125" style="149" customWidth="1"/>
    <col min="14115" max="14116" width="15.44140625" style="149" customWidth="1"/>
    <col min="14117" max="14117" width="21.33203125" style="149" customWidth="1"/>
    <col min="14118" max="14118" width="20" style="149" customWidth="1"/>
    <col min="14119" max="14119" width="11.5546875" style="149"/>
    <col min="14120" max="14120" width="21.88671875" style="149" customWidth="1"/>
    <col min="14121" max="14365" width="11.5546875" style="149"/>
    <col min="14366" max="14366" width="58" style="149" customWidth="1"/>
    <col min="14367" max="14367" width="5.88671875" style="149" customWidth="1"/>
    <col min="14368" max="14368" width="6.44140625" style="149" customWidth="1"/>
    <col min="14369" max="14370" width="6.33203125" style="149" customWidth="1"/>
    <col min="14371" max="14372" width="15.44140625" style="149" customWidth="1"/>
    <col min="14373" max="14373" width="21.33203125" style="149" customWidth="1"/>
    <col min="14374" max="14374" width="20" style="149" customWidth="1"/>
    <col min="14375" max="14375" width="11.5546875" style="149"/>
    <col min="14376" max="14376" width="21.88671875" style="149" customWidth="1"/>
    <col min="14377" max="14621" width="11.5546875" style="149"/>
    <col min="14622" max="14622" width="58" style="149" customWidth="1"/>
    <col min="14623" max="14623" width="5.88671875" style="149" customWidth="1"/>
    <col min="14624" max="14624" width="6.44140625" style="149" customWidth="1"/>
    <col min="14625" max="14626" width="6.33203125" style="149" customWidth="1"/>
    <col min="14627" max="14628" width="15.44140625" style="149" customWidth="1"/>
    <col min="14629" max="14629" width="21.33203125" style="149" customWidth="1"/>
    <col min="14630" max="14630" width="20" style="149" customWidth="1"/>
    <col min="14631" max="14631" width="11.5546875" style="149"/>
    <col min="14632" max="14632" width="21.88671875" style="149" customWidth="1"/>
    <col min="14633" max="14877" width="11.5546875" style="149"/>
    <col min="14878" max="14878" width="58" style="149" customWidth="1"/>
    <col min="14879" max="14879" width="5.88671875" style="149" customWidth="1"/>
    <col min="14880" max="14880" width="6.44140625" style="149" customWidth="1"/>
    <col min="14881" max="14882" width="6.33203125" style="149" customWidth="1"/>
    <col min="14883" max="14884" width="15.44140625" style="149" customWidth="1"/>
    <col min="14885" max="14885" width="21.33203125" style="149" customWidth="1"/>
    <col min="14886" max="14886" width="20" style="149" customWidth="1"/>
    <col min="14887" max="14887" width="11.5546875" style="149"/>
    <col min="14888" max="14888" width="21.88671875" style="149" customWidth="1"/>
    <col min="14889" max="15133" width="11.5546875" style="149"/>
    <col min="15134" max="15134" width="58" style="149" customWidth="1"/>
    <col min="15135" max="15135" width="5.88671875" style="149" customWidth="1"/>
    <col min="15136" max="15136" width="6.44140625" style="149" customWidth="1"/>
    <col min="15137" max="15138" width="6.33203125" style="149" customWidth="1"/>
    <col min="15139" max="15140" width="15.44140625" style="149" customWidth="1"/>
    <col min="15141" max="15141" width="21.33203125" style="149" customWidth="1"/>
    <col min="15142" max="15142" width="20" style="149" customWidth="1"/>
    <col min="15143" max="15143" width="11.5546875" style="149"/>
    <col min="15144" max="15144" width="21.88671875" style="149" customWidth="1"/>
    <col min="15145" max="15389" width="11.5546875" style="149"/>
    <col min="15390" max="15390" width="58" style="149" customWidth="1"/>
    <col min="15391" max="15391" width="5.88671875" style="149" customWidth="1"/>
    <col min="15392" max="15392" width="6.44140625" style="149" customWidth="1"/>
    <col min="15393" max="15394" width="6.33203125" style="149" customWidth="1"/>
    <col min="15395" max="15396" width="15.44140625" style="149" customWidth="1"/>
    <col min="15397" max="15397" width="21.33203125" style="149" customWidth="1"/>
    <col min="15398" max="15398" width="20" style="149" customWidth="1"/>
    <col min="15399" max="15399" width="11.5546875" style="149"/>
    <col min="15400" max="15400" width="21.88671875" style="149" customWidth="1"/>
    <col min="15401" max="15645" width="11.5546875" style="149"/>
    <col min="15646" max="15646" width="58" style="149" customWidth="1"/>
    <col min="15647" max="15647" width="5.88671875" style="149" customWidth="1"/>
    <col min="15648" max="15648" width="6.44140625" style="149" customWidth="1"/>
    <col min="15649" max="15650" width="6.33203125" style="149" customWidth="1"/>
    <col min="15651" max="15652" width="15.44140625" style="149" customWidth="1"/>
    <col min="15653" max="15653" width="21.33203125" style="149" customWidth="1"/>
    <col min="15654" max="15654" width="20" style="149" customWidth="1"/>
    <col min="15655" max="15655" width="11.5546875" style="149"/>
    <col min="15656" max="15656" width="21.88671875" style="149" customWidth="1"/>
    <col min="15657" max="15901" width="11.5546875" style="149"/>
    <col min="15902" max="15902" width="58" style="149" customWidth="1"/>
    <col min="15903" max="15903" width="5.88671875" style="149" customWidth="1"/>
    <col min="15904" max="15904" width="6.44140625" style="149" customWidth="1"/>
    <col min="15905" max="15906" width="6.33203125" style="149" customWidth="1"/>
    <col min="15907" max="15908" width="15.44140625" style="149" customWidth="1"/>
    <col min="15909" max="15909" width="21.33203125" style="149" customWidth="1"/>
    <col min="15910" max="15910" width="20" style="149" customWidth="1"/>
    <col min="15911" max="15911" width="11.5546875" style="149"/>
    <col min="15912" max="15912" width="21.88671875" style="149" customWidth="1"/>
    <col min="15913" max="16157" width="11.5546875" style="149"/>
    <col min="16158" max="16158" width="58" style="149" customWidth="1"/>
    <col min="16159" max="16159" width="5.88671875" style="149" customWidth="1"/>
    <col min="16160" max="16160" width="6.44140625" style="149" customWidth="1"/>
    <col min="16161" max="16162" width="6.33203125" style="149" customWidth="1"/>
    <col min="16163" max="16164" width="15.44140625" style="149" customWidth="1"/>
    <col min="16165" max="16165" width="21.33203125" style="149" customWidth="1"/>
    <col min="16166" max="16166" width="20" style="149" customWidth="1"/>
    <col min="16167" max="16167" width="11.5546875" style="149"/>
    <col min="16168" max="16168" width="21.88671875" style="149" customWidth="1"/>
    <col min="16169" max="16351" width="11.5546875" style="149"/>
    <col min="16352" max="16384" width="11.5546875" style="149" customWidth="1"/>
  </cols>
  <sheetData>
    <row r="1" spans="1:101" s="2" customFormat="1" ht="27" customHeight="1" x14ac:dyDescent="0.25">
      <c r="A1" s="871" t="s">
        <v>0</v>
      </c>
      <c r="B1" s="872" t="s">
        <v>1</v>
      </c>
      <c r="C1" s="872" t="s">
        <v>2</v>
      </c>
      <c r="D1" s="872" t="s">
        <v>3</v>
      </c>
      <c r="E1" s="874" t="s">
        <v>4</v>
      </c>
      <c r="F1" s="875"/>
      <c r="G1" s="875"/>
      <c r="H1" s="875"/>
      <c r="I1" s="876"/>
      <c r="J1" s="873" t="s">
        <v>5</v>
      </c>
      <c r="K1" s="873"/>
      <c r="L1" s="873"/>
      <c r="M1" s="877" t="s">
        <v>6</v>
      </c>
      <c r="N1" s="878"/>
      <c r="O1" s="878"/>
      <c r="P1" s="878"/>
      <c r="Q1" s="879"/>
      <c r="R1" s="870" t="s">
        <v>7</v>
      </c>
      <c r="S1" s="870"/>
      <c r="T1" s="870"/>
      <c r="U1" s="877" t="s">
        <v>8</v>
      </c>
      <c r="V1" s="878"/>
      <c r="W1" s="878"/>
      <c r="X1" s="878"/>
      <c r="Y1" s="879"/>
      <c r="Z1" s="870" t="s">
        <v>9</v>
      </c>
      <c r="AA1" s="870"/>
      <c r="AB1" s="870"/>
      <c r="AC1" s="870" t="s">
        <v>10</v>
      </c>
      <c r="AD1" s="870"/>
      <c r="AE1" s="870"/>
      <c r="AF1" s="870"/>
      <c r="AG1" s="870" t="s">
        <v>11</v>
      </c>
      <c r="AH1" s="884" t="s">
        <v>12</v>
      </c>
      <c r="AI1" s="885"/>
      <c r="AJ1" s="885"/>
      <c r="AK1" s="885"/>
      <c r="AL1" s="886"/>
      <c r="AM1" s="883" t="s">
        <v>13</v>
      </c>
      <c r="AN1" s="883"/>
      <c r="AO1" s="883"/>
      <c r="AP1" s="887" t="s">
        <v>14</v>
      </c>
      <c r="AQ1" s="888"/>
      <c r="AR1" s="888"/>
      <c r="AS1" s="888"/>
      <c r="AT1" s="889"/>
      <c r="AU1" s="882" t="s">
        <v>15</v>
      </c>
      <c r="AV1" s="882"/>
      <c r="AW1" s="882"/>
      <c r="AX1" s="887" t="s">
        <v>16</v>
      </c>
      <c r="AY1" s="888"/>
      <c r="AZ1" s="888"/>
      <c r="BA1" s="888"/>
      <c r="BB1" s="889"/>
      <c r="BC1" s="882" t="s">
        <v>17</v>
      </c>
      <c r="BD1" s="882"/>
      <c r="BE1" s="882"/>
      <c r="BF1" s="882" t="s">
        <v>18</v>
      </c>
      <c r="BG1" s="882"/>
      <c r="BH1" s="882"/>
      <c r="BI1" s="882"/>
      <c r="BJ1" s="882" t="s">
        <v>19</v>
      </c>
      <c r="BK1" s="882"/>
      <c r="BL1" s="882"/>
      <c r="BM1" s="887" t="s">
        <v>20</v>
      </c>
      <c r="BN1" s="888"/>
      <c r="BO1" s="888"/>
      <c r="BP1" s="888"/>
      <c r="BQ1" s="889"/>
      <c r="BR1" s="882" t="s">
        <v>21</v>
      </c>
      <c r="BS1" s="882"/>
      <c r="BT1" s="882"/>
      <c r="BU1" s="882" t="s">
        <v>22</v>
      </c>
      <c r="BV1" s="882"/>
      <c r="BW1" s="882"/>
      <c r="BX1" s="882"/>
      <c r="BY1" s="882" t="s">
        <v>23</v>
      </c>
      <c r="BZ1" s="882"/>
      <c r="CA1" s="882"/>
      <c r="CB1" s="883" t="s">
        <v>24</v>
      </c>
      <c r="CC1" s="883"/>
      <c r="CD1" s="882" t="s">
        <v>25</v>
      </c>
      <c r="CE1" s="882"/>
      <c r="CF1" s="882"/>
      <c r="CG1" s="890" t="s">
        <v>26</v>
      </c>
      <c r="CH1" s="890" t="s">
        <v>27</v>
      </c>
      <c r="CI1" s="890" t="s">
        <v>28</v>
      </c>
      <c r="CJ1" s="890" t="s">
        <v>29</v>
      </c>
      <c r="CK1" s="872" t="s">
        <v>30</v>
      </c>
      <c r="CL1" s="891" t="s">
        <v>31</v>
      </c>
      <c r="CM1" s="891" t="s">
        <v>32</v>
      </c>
      <c r="CN1" s="892" t="s">
        <v>33</v>
      </c>
      <c r="CO1" s="893" t="s">
        <v>34</v>
      </c>
      <c r="CP1" s="872" t="s">
        <v>35</v>
      </c>
      <c r="CQ1" s="1"/>
      <c r="CR1" s="1"/>
      <c r="CS1" s="1"/>
      <c r="CT1" s="1"/>
      <c r="CU1" s="1"/>
      <c r="CV1" s="1"/>
    </row>
    <row r="2" spans="1:101" s="2" customFormat="1" ht="41.4" customHeight="1" x14ac:dyDescent="0.25">
      <c r="A2" s="871"/>
      <c r="B2" s="872"/>
      <c r="C2" s="872"/>
      <c r="D2" s="872"/>
      <c r="E2" s="3" t="s">
        <v>36</v>
      </c>
      <c r="F2" s="3" t="s">
        <v>37</v>
      </c>
      <c r="G2" s="3" t="s">
        <v>38</v>
      </c>
      <c r="H2" s="3" t="s">
        <v>39</v>
      </c>
      <c r="I2" s="557" t="s">
        <v>42</v>
      </c>
      <c r="J2" s="4" t="s">
        <v>40</v>
      </c>
      <c r="K2" s="557" t="s">
        <v>41</v>
      </c>
      <c r="L2" s="557" t="s">
        <v>42</v>
      </c>
      <c r="M2" s="556" t="s">
        <v>36</v>
      </c>
      <c r="N2" s="556" t="s">
        <v>37</v>
      </c>
      <c r="O2" s="556" t="s">
        <v>38</v>
      </c>
      <c r="P2" s="556" t="s">
        <v>39</v>
      </c>
      <c r="Q2" s="556" t="s">
        <v>42</v>
      </c>
      <c r="R2" s="7" t="s">
        <v>40</v>
      </c>
      <c r="S2" s="556" t="s">
        <v>41</v>
      </c>
      <c r="T2" s="556" t="s">
        <v>42</v>
      </c>
      <c r="U2" s="556" t="s">
        <v>36</v>
      </c>
      <c r="V2" s="556" t="s">
        <v>37</v>
      </c>
      <c r="W2" s="556" t="s">
        <v>38</v>
      </c>
      <c r="X2" s="556" t="s">
        <v>39</v>
      </c>
      <c r="Y2" s="556" t="s">
        <v>42</v>
      </c>
      <c r="Z2" s="7" t="s">
        <v>40</v>
      </c>
      <c r="AA2" s="556" t="s">
        <v>41</v>
      </c>
      <c r="AB2" s="556" t="s">
        <v>42</v>
      </c>
      <c r="AC2" s="556" t="s">
        <v>36</v>
      </c>
      <c r="AD2" s="556" t="s">
        <v>37</v>
      </c>
      <c r="AE2" s="556" t="s">
        <v>38</v>
      </c>
      <c r="AF2" s="556" t="s">
        <v>39</v>
      </c>
      <c r="AG2" s="870"/>
      <c r="AH2" s="557" t="s">
        <v>36</v>
      </c>
      <c r="AI2" s="557" t="s">
        <v>37</v>
      </c>
      <c r="AJ2" s="557" t="s">
        <v>38</v>
      </c>
      <c r="AK2" s="557" t="s">
        <v>39</v>
      </c>
      <c r="AL2" s="557" t="s">
        <v>42</v>
      </c>
      <c r="AM2" s="4" t="s">
        <v>40</v>
      </c>
      <c r="AN2" s="557" t="s">
        <v>41</v>
      </c>
      <c r="AO2" s="557" t="s">
        <v>42</v>
      </c>
      <c r="AP2" s="556" t="s">
        <v>36</v>
      </c>
      <c r="AQ2" s="556" t="s">
        <v>37</v>
      </c>
      <c r="AR2" s="556" t="s">
        <v>38</v>
      </c>
      <c r="AS2" s="556" t="s">
        <v>39</v>
      </c>
      <c r="AT2" s="556" t="s">
        <v>42</v>
      </c>
      <c r="AU2" s="7" t="s">
        <v>40</v>
      </c>
      <c r="AV2" s="556" t="s">
        <v>41</v>
      </c>
      <c r="AW2" s="556" t="s">
        <v>42</v>
      </c>
      <c r="AX2" s="556" t="s">
        <v>36</v>
      </c>
      <c r="AY2" s="556" t="s">
        <v>37</v>
      </c>
      <c r="AZ2" s="556" t="s">
        <v>38</v>
      </c>
      <c r="BA2" s="556" t="s">
        <v>39</v>
      </c>
      <c r="BB2" s="556" t="s">
        <v>42</v>
      </c>
      <c r="BC2" s="7" t="s">
        <v>40</v>
      </c>
      <c r="BD2" s="556" t="s">
        <v>41</v>
      </c>
      <c r="BE2" s="556" t="s">
        <v>42</v>
      </c>
      <c r="BF2" s="556" t="s">
        <v>36</v>
      </c>
      <c r="BG2" s="556" t="s">
        <v>37</v>
      </c>
      <c r="BH2" s="556" t="s">
        <v>38</v>
      </c>
      <c r="BI2" s="556" t="s">
        <v>39</v>
      </c>
      <c r="BJ2" s="556" t="s">
        <v>40</v>
      </c>
      <c r="BK2" s="556" t="s">
        <v>41</v>
      </c>
      <c r="BL2" s="556" t="s">
        <v>43</v>
      </c>
      <c r="BM2" s="556" t="s">
        <v>36</v>
      </c>
      <c r="BN2" s="556" t="s">
        <v>37</v>
      </c>
      <c r="BO2" s="556" t="s">
        <v>38</v>
      </c>
      <c r="BP2" s="556" t="s">
        <v>39</v>
      </c>
      <c r="BQ2" s="556" t="s">
        <v>42</v>
      </c>
      <c r="BR2" s="556" t="s">
        <v>40</v>
      </c>
      <c r="BS2" s="556" t="s">
        <v>44</v>
      </c>
      <c r="BT2" s="556" t="s">
        <v>42</v>
      </c>
      <c r="BU2" s="556" t="s">
        <v>36</v>
      </c>
      <c r="BV2" s="556" t="s">
        <v>37</v>
      </c>
      <c r="BW2" s="556" t="s">
        <v>38</v>
      </c>
      <c r="BX2" s="556" t="s">
        <v>39</v>
      </c>
      <c r="BY2" s="556" t="s">
        <v>40</v>
      </c>
      <c r="BZ2" s="556" t="s">
        <v>44</v>
      </c>
      <c r="CA2" s="556" t="s">
        <v>46</v>
      </c>
      <c r="CB2" s="554" t="s">
        <v>47</v>
      </c>
      <c r="CC2" s="554" t="s">
        <v>48</v>
      </c>
      <c r="CD2" s="555" t="s">
        <v>49</v>
      </c>
      <c r="CE2" s="555" t="s">
        <v>50</v>
      </c>
      <c r="CF2" s="557" t="s">
        <v>42</v>
      </c>
      <c r="CG2" s="890"/>
      <c r="CH2" s="890"/>
      <c r="CI2" s="890"/>
      <c r="CJ2" s="890"/>
      <c r="CK2" s="872"/>
      <c r="CL2" s="891"/>
      <c r="CM2" s="891"/>
      <c r="CN2" s="892"/>
      <c r="CO2" s="893"/>
      <c r="CP2" s="872"/>
      <c r="CQ2" s="1"/>
      <c r="CR2" s="1"/>
      <c r="CS2" s="1"/>
      <c r="CT2" s="1"/>
      <c r="CU2" s="1"/>
      <c r="CV2" s="1"/>
    </row>
    <row r="3" spans="1:101" s="14" customFormat="1" ht="27" customHeight="1" x14ac:dyDescent="0.25">
      <c r="A3" s="10" t="s">
        <v>51</v>
      </c>
      <c r="B3" s="10"/>
      <c r="C3" s="11"/>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2"/>
      <c r="CR3" s="12"/>
      <c r="CS3" s="12"/>
      <c r="CT3" s="12"/>
      <c r="CU3" s="12"/>
      <c r="CV3" s="12"/>
      <c r="CW3" s="13"/>
    </row>
    <row r="4" spans="1:101" s="18" customFormat="1" ht="35.4" customHeight="1" x14ac:dyDescent="0.25">
      <c r="A4" s="15" t="s">
        <v>52</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7"/>
      <c r="CR4" s="17"/>
      <c r="CS4" s="17"/>
      <c r="CT4" s="17"/>
      <c r="CU4" s="17"/>
      <c r="CV4" s="17"/>
    </row>
    <row r="5" spans="1:101" s="21" customFormat="1" x14ac:dyDescent="0.25">
      <c r="A5" s="19" t="s">
        <v>53</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17"/>
      <c r="CR5" s="17"/>
      <c r="CS5" s="17"/>
      <c r="CT5" s="17"/>
      <c r="CU5" s="17"/>
      <c r="CV5" s="17"/>
    </row>
    <row r="6" spans="1:101" s="26" customFormat="1" ht="14.4" x14ac:dyDescent="0.3">
      <c r="A6" s="22" t="s">
        <v>54</v>
      </c>
      <c r="B6" s="23"/>
      <c r="C6" s="24"/>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5"/>
      <c r="CR6" s="25"/>
      <c r="CS6" s="25"/>
      <c r="CT6" s="25"/>
      <c r="CU6" s="25"/>
      <c r="CV6" s="25"/>
    </row>
    <row r="7" spans="1:101" s="35" customFormat="1" ht="21" customHeight="1" x14ac:dyDescent="0.25">
      <c r="A7" s="27" t="s">
        <v>55</v>
      </c>
      <c r="B7" s="28"/>
      <c r="C7" s="28" t="s">
        <v>56</v>
      </c>
      <c r="D7" s="28"/>
      <c r="E7" s="29">
        <v>0</v>
      </c>
      <c r="F7" s="29">
        <v>0</v>
      </c>
      <c r="G7" s="29">
        <v>0</v>
      </c>
      <c r="H7" s="29">
        <v>0</v>
      </c>
      <c r="I7" s="29">
        <f>E7+F7+G7+H7</f>
        <v>0</v>
      </c>
      <c r="J7" s="29">
        <v>0</v>
      </c>
      <c r="K7" s="29">
        <v>0</v>
      </c>
      <c r="L7" s="29">
        <f>J7+K7</f>
        <v>0</v>
      </c>
      <c r="M7" s="28">
        <v>0</v>
      </c>
      <c r="N7" s="28">
        <v>0</v>
      </c>
      <c r="O7" s="28">
        <v>0</v>
      </c>
      <c r="P7" s="28">
        <v>0</v>
      </c>
      <c r="Q7" s="29">
        <f>M7+N7+O7+P7</f>
        <v>0</v>
      </c>
      <c r="R7" s="28">
        <v>0</v>
      </c>
      <c r="S7" s="28">
        <v>0</v>
      </c>
      <c r="T7" s="29">
        <f>R7+S7</f>
        <v>0</v>
      </c>
      <c r="U7" s="28">
        <v>0</v>
      </c>
      <c r="V7" s="28">
        <v>0</v>
      </c>
      <c r="W7" s="28">
        <v>0</v>
      </c>
      <c r="X7" s="28">
        <v>0</v>
      </c>
      <c r="Y7" s="29">
        <f>U7+V7+W7+X7</f>
        <v>0</v>
      </c>
      <c r="Z7" s="28">
        <v>0</v>
      </c>
      <c r="AA7" s="28">
        <v>0</v>
      </c>
      <c r="AB7" s="29">
        <f>Z7+AA7</f>
        <v>0</v>
      </c>
      <c r="AC7" s="29" t="e">
        <f>U7/M7*100</f>
        <v>#DIV/0!</v>
      </c>
      <c r="AD7" s="29" t="e">
        <f t="shared" ref="AD7:AG22" si="0">V7/N7*100</f>
        <v>#DIV/0!</v>
      </c>
      <c r="AE7" s="29" t="e">
        <f t="shared" si="0"/>
        <v>#DIV/0!</v>
      </c>
      <c r="AF7" s="29" t="e">
        <f>X7/P7*100</f>
        <v>#DIV/0!</v>
      </c>
      <c r="AG7" s="29" t="e">
        <f>Y7/Q7*100</f>
        <v>#DIV/0!</v>
      </c>
      <c r="AH7" s="30">
        <v>0</v>
      </c>
      <c r="AI7" s="30">
        <v>0</v>
      </c>
      <c r="AJ7" s="30">
        <v>0</v>
      </c>
      <c r="AK7" s="30">
        <v>0</v>
      </c>
      <c r="AL7" s="29">
        <f>AH7+AI7+AJ7+AK7</f>
        <v>0</v>
      </c>
      <c r="AM7" s="30">
        <v>0</v>
      </c>
      <c r="AN7" s="30">
        <v>0</v>
      </c>
      <c r="AO7" s="29">
        <f>AM7+AN7</f>
        <v>0</v>
      </c>
      <c r="AP7" s="28">
        <v>0</v>
      </c>
      <c r="AQ7" s="28">
        <v>0</v>
      </c>
      <c r="AR7" s="28">
        <v>0</v>
      </c>
      <c r="AS7" s="28">
        <v>0</v>
      </c>
      <c r="AT7" s="29">
        <f>AP7+AQ7+AR7+AS7</f>
        <v>0</v>
      </c>
      <c r="AU7" s="28">
        <v>0</v>
      </c>
      <c r="AV7" s="28">
        <v>0</v>
      </c>
      <c r="AW7" s="29">
        <f>AU7+AV7</f>
        <v>0</v>
      </c>
      <c r="AX7" s="28">
        <v>0</v>
      </c>
      <c r="AY7" s="28">
        <v>0</v>
      </c>
      <c r="AZ7" s="28">
        <v>0</v>
      </c>
      <c r="BA7" s="28">
        <v>0</v>
      </c>
      <c r="BB7" s="29">
        <f>AX7+AY7+AZ7+BA7</f>
        <v>0</v>
      </c>
      <c r="BC7" s="28">
        <v>0</v>
      </c>
      <c r="BD7" s="28">
        <v>0</v>
      </c>
      <c r="BE7" s="28">
        <f>BC7+BD7</f>
        <v>0</v>
      </c>
      <c r="BF7" s="28" t="e">
        <f>AX7/AP7*100</f>
        <v>#DIV/0!</v>
      </c>
      <c r="BG7" s="28" t="e">
        <f t="shared" ref="BG7:BI22" si="1">AY7/AQ7*100</f>
        <v>#DIV/0!</v>
      </c>
      <c r="BH7" s="28" t="e">
        <f t="shared" si="1"/>
        <v>#DIV/0!</v>
      </c>
      <c r="BI7" s="28" t="e">
        <f t="shared" si="1"/>
        <v>#DIV/0!</v>
      </c>
      <c r="BJ7" s="28" t="e">
        <f>BC7/AU7*100</f>
        <v>#DIV/0!</v>
      </c>
      <c r="BK7" s="28" t="e">
        <f t="shared" ref="BK7:BL22" si="2">BD7/AV7*100</f>
        <v>#DIV/0!</v>
      </c>
      <c r="BL7" s="28" t="e">
        <f t="shared" si="2"/>
        <v>#DIV/0!</v>
      </c>
      <c r="BM7" s="28">
        <v>0</v>
      </c>
      <c r="BN7" s="28">
        <v>0</v>
      </c>
      <c r="BO7" s="28">
        <v>0</v>
      </c>
      <c r="BP7" s="28">
        <v>0</v>
      </c>
      <c r="BQ7" s="29">
        <f>BM7+BN7+BO7+BP7</f>
        <v>0</v>
      </c>
      <c r="BR7" s="28">
        <v>0</v>
      </c>
      <c r="BS7" s="28">
        <v>0</v>
      </c>
      <c r="BT7" s="29">
        <f>BR7+BS7</f>
        <v>0</v>
      </c>
      <c r="BU7" s="28" t="e">
        <f>BM7/AP7*100</f>
        <v>#DIV/0!</v>
      </c>
      <c r="BV7" s="28" t="e">
        <f t="shared" ref="BV7:BX22" si="3">BN7/AQ7*100</f>
        <v>#DIV/0!</v>
      </c>
      <c r="BW7" s="28" t="e">
        <f t="shared" si="3"/>
        <v>#DIV/0!</v>
      </c>
      <c r="BX7" s="28" t="e">
        <f t="shared" si="3"/>
        <v>#DIV/0!</v>
      </c>
      <c r="BY7" s="28" t="e">
        <f>BR7/AU7*100</f>
        <v>#DIV/0!</v>
      </c>
      <c r="BZ7" s="28" t="e">
        <f t="shared" ref="BZ7:CA22" si="4">BS7/AV7*100</f>
        <v>#DIV/0!</v>
      </c>
      <c r="CA7" s="28" t="e">
        <f t="shared" si="4"/>
        <v>#DIV/0!</v>
      </c>
      <c r="CB7" s="31">
        <v>0</v>
      </c>
      <c r="CC7" s="31">
        <v>0</v>
      </c>
      <c r="CD7" s="28">
        <f>'[1]PN_AEUE-Régional SOS'!BW7+'[1]PN_AEUE-Régional CNR'!BW7+'[1]PN_AEUE-Régional CES'!BW7</f>
        <v>0</v>
      </c>
      <c r="CE7" s="28">
        <f>'[1]PN_AEUE-Régional SOS'!BX7+'[1]PN_AEUE-Régional CNR'!BX7+'[1]PN_AEUE-Régional CES'!BX7</f>
        <v>0</v>
      </c>
      <c r="CF7" s="29">
        <f>CD7+CE7</f>
        <v>0</v>
      </c>
      <c r="CG7" s="28"/>
      <c r="CH7" s="28"/>
      <c r="CI7" s="32"/>
      <c r="CJ7" s="32"/>
      <c r="CK7" s="32"/>
      <c r="CL7" s="32"/>
      <c r="CM7" s="32"/>
      <c r="CN7" s="33"/>
      <c r="CO7" s="33"/>
      <c r="CP7" s="32"/>
      <c r="CQ7" s="34"/>
      <c r="CR7" s="34"/>
      <c r="CS7" s="34"/>
      <c r="CT7" s="34"/>
      <c r="CU7" s="34"/>
      <c r="CV7" s="34"/>
    </row>
    <row r="8" spans="1:101" s="18" customFormat="1" ht="14.4" customHeight="1" x14ac:dyDescent="0.3">
      <c r="A8" s="36" t="s">
        <v>57</v>
      </c>
      <c r="B8" s="37"/>
      <c r="C8" s="38" t="s">
        <v>58</v>
      </c>
      <c r="D8" s="39" t="s">
        <v>59</v>
      </c>
      <c r="E8" s="29">
        <v>0</v>
      </c>
      <c r="F8" s="29">
        <v>0</v>
      </c>
      <c r="G8" s="29">
        <v>0</v>
      </c>
      <c r="H8" s="29">
        <v>0</v>
      </c>
      <c r="I8" s="29">
        <f t="shared" ref="I8:I71" si="5">E8+F8+G8+H8</f>
        <v>0</v>
      </c>
      <c r="J8" s="29">
        <v>0</v>
      </c>
      <c r="K8" s="29">
        <v>0</v>
      </c>
      <c r="L8" s="29">
        <f t="shared" ref="L8:L71" si="6">J8+K8</f>
        <v>0</v>
      </c>
      <c r="M8" s="28">
        <v>0</v>
      </c>
      <c r="N8" s="28">
        <v>0</v>
      </c>
      <c r="O8" s="28">
        <v>0</v>
      </c>
      <c r="P8" s="28">
        <v>0</v>
      </c>
      <c r="Q8" s="29">
        <f t="shared" ref="Q8:Q71" si="7">M8+N8+O8+P8</f>
        <v>0</v>
      </c>
      <c r="R8" s="28">
        <v>0</v>
      </c>
      <c r="S8" s="28">
        <v>0</v>
      </c>
      <c r="T8" s="29">
        <f t="shared" ref="T8:T71" si="8">R8+S8</f>
        <v>0</v>
      </c>
      <c r="U8" s="28">
        <v>0</v>
      </c>
      <c r="V8" s="28">
        <v>0</v>
      </c>
      <c r="W8" s="28">
        <v>0</v>
      </c>
      <c r="X8" s="28">
        <v>0</v>
      </c>
      <c r="Y8" s="29">
        <f t="shared" ref="Y8:Y71" si="9">U8+V8+W8+X8</f>
        <v>0</v>
      </c>
      <c r="Z8" s="28">
        <v>0</v>
      </c>
      <c r="AA8" s="28">
        <v>0</v>
      </c>
      <c r="AB8" s="29">
        <f t="shared" ref="AB8:AB71" si="10">Z8+AA8</f>
        <v>0</v>
      </c>
      <c r="AC8" s="29" t="e">
        <f t="shared" ref="AC8:AG69" si="11">U8/M8*100</f>
        <v>#DIV/0!</v>
      </c>
      <c r="AD8" s="29" t="e">
        <f t="shared" si="0"/>
        <v>#DIV/0!</v>
      </c>
      <c r="AE8" s="29" t="e">
        <f t="shared" si="0"/>
        <v>#DIV/0!</v>
      </c>
      <c r="AF8" s="29" t="e">
        <f t="shared" si="0"/>
        <v>#DIV/0!</v>
      </c>
      <c r="AG8" s="29" t="e">
        <f t="shared" si="0"/>
        <v>#DIV/0!</v>
      </c>
      <c r="AH8" s="30">
        <v>0</v>
      </c>
      <c r="AI8" s="30">
        <v>0</v>
      </c>
      <c r="AJ8" s="30">
        <v>0</v>
      </c>
      <c r="AK8" s="30">
        <v>0</v>
      </c>
      <c r="AL8" s="29">
        <f t="shared" ref="AL8:AL71" si="12">AH8+AI8+AJ8+AK8</f>
        <v>0</v>
      </c>
      <c r="AM8" s="30">
        <v>0</v>
      </c>
      <c r="AN8" s="30">
        <v>0</v>
      </c>
      <c r="AO8" s="29">
        <f t="shared" ref="AO8:AO71" si="13">AM8+AN8</f>
        <v>0</v>
      </c>
      <c r="AP8" s="28">
        <v>0</v>
      </c>
      <c r="AQ8" s="28">
        <v>0</v>
      </c>
      <c r="AR8" s="28">
        <v>0</v>
      </c>
      <c r="AS8" s="28">
        <v>0</v>
      </c>
      <c r="AT8" s="29">
        <f t="shared" ref="AT8:AT71" si="14">AP8+AQ8+AR8+AS8</f>
        <v>0</v>
      </c>
      <c r="AU8" s="28">
        <v>0</v>
      </c>
      <c r="AV8" s="28">
        <v>0</v>
      </c>
      <c r="AW8" s="29">
        <f t="shared" ref="AW8:AW71" si="15">AU8+AV8</f>
        <v>0</v>
      </c>
      <c r="AX8" s="28">
        <v>0</v>
      </c>
      <c r="AY8" s="28">
        <v>0</v>
      </c>
      <c r="AZ8" s="28">
        <v>0</v>
      </c>
      <c r="BA8" s="28">
        <v>0</v>
      </c>
      <c r="BB8" s="29">
        <f t="shared" ref="BB8:BB71" si="16">AX8+AY8+AZ8+BA8</f>
        <v>0</v>
      </c>
      <c r="BC8" s="28">
        <v>0</v>
      </c>
      <c r="BD8" s="28">
        <v>0</v>
      </c>
      <c r="BE8" s="28">
        <f t="shared" ref="BE8:BE71" si="17">BC8+BD8</f>
        <v>0</v>
      </c>
      <c r="BF8" s="28" t="e">
        <f t="shared" ref="BF8:BI70" si="18">AX8/AP8*100</f>
        <v>#DIV/0!</v>
      </c>
      <c r="BG8" s="28" t="e">
        <f t="shared" si="1"/>
        <v>#DIV/0!</v>
      </c>
      <c r="BH8" s="28" t="e">
        <f t="shared" si="1"/>
        <v>#DIV/0!</v>
      </c>
      <c r="BI8" s="28" t="e">
        <f t="shared" si="1"/>
        <v>#DIV/0!</v>
      </c>
      <c r="BJ8" s="28" t="e">
        <f t="shared" ref="BJ8:BL70" si="19">BC8/AU8*100</f>
        <v>#DIV/0!</v>
      </c>
      <c r="BK8" s="28" t="e">
        <f t="shared" si="2"/>
        <v>#DIV/0!</v>
      </c>
      <c r="BL8" s="28" t="e">
        <f t="shared" si="2"/>
        <v>#DIV/0!</v>
      </c>
      <c r="BM8" s="28">
        <v>0</v>
      </c>
      <c r="BN8" s="28">
        <v>0</v>
      </c>
      <c r="BO8" s="28">
        <v>0</v>
      </c>
      <c r="BP8" s="28">
        <v>0</v>
      </c>
      <c r="BQ8" s="29">
        <f t="shared" ref="BQ8:BQ71" si="20">BM8+BN8+BO8+BP8</f>
        <v>0</v>
      </c>
      <c r="BR8" s="28">
        <v>0</v>
      </c>
      <c r="BS8" s="28">
        <v>0</v>
      </c>
      <c r="BT8" s="29">
        <f t="shared" ref="BT8:BT71" si="21">BR8+BS8</f>
        <v>0</v>
      </c>
      <c r="BU8" s="28" t="e">
        <f t="shared" ref="BU8:BX70" si="22">BM8/AP8*100</f>
        <v>#DIV/0!</v>
      </c>
      <c r="BV8" s="28" t="e">
        <f t="shared" si="3"/>
        <v>#DIV/0!</v>
      </c>
      <c r="BW8" s="28" t="e">
        <f t="shared" si="3"/>
        <v>#DIV/0!</v>
      </c>
      <c r="BX8" s="28" t="e">
        <f t="shared" si="3"/>
        <v>#DIV/0!</v>
      </c>
      <c r="BY8" s="28" t="e">
        <f t="shared" ref="BY8:CA70" si="23">BR8/AU8*100</f>
        <v>#DIV/0!</v>
      </c>
      <c r="BZ8" s="28" t="e">
        <f t="shared" si="4"/>
        <v>#DIV/0!</v>
      </c>
      <c r="CA8" s="28" t="e">
        <f t="shared" si="4"/>
        <v>#DIV/0!</v>
      </c>
      <c r="CB8" s="31">
        <v>0</v>
      </c>
      <c r="CC8" s="31">
        <v>0</v>
      </c>
      <c r="CD8" s="28">
        <f>'[1]PN_AEUE-Régional SOS'!BW8+'[1]PN_AEUE-Régional CNR'!BW8+'[1]PN_AEUE-Régional CES'!BW8</f>
        <v>0</v>
      </c>
      <c r="CE8" s="28">
        <f>'[1]PN_AEUE-Régional SOS'!BX8+'[1]PN_AEUE-Régional CNR'!BX8+'[1]PN_AEUE-Régional CES'!BX8</f>
        <v>0</v>
      </c>
      <c r="CF8" s="29">
        <f t="shared" ref="CF8:CF71" si="24">CD8+CE8</f>
        <v>0</v>
      </c>
      <c r="CG8" s="28"/>
      <c r="CH8" s="28"/>
      <c r="CI8" s="40"/>
      <c r="CJ8" s="40"/>
      <c r="CK8" s="40"/>
      <c r="CL8" s="40"/>
      <c r="CM8" s="40"/>
      <c r="CN8" s="41"/>
      <c r="CO8" s="41"/>
      <c r="CP8" s="40"/>
      <c r="CQ8" s="17"/>
      <c r="CR8" s="17"/>
      <c r="CS8" s="17"/>
      <c r="CT8" s="17"/>
      <c r="CU8" s="17"/>
      <c r="CV8" s="17"/>
    </row>
    <row r="9" spans="1:101" s="47" customFormat="1" ht="27.6" customHeight="1" x14ac:dyDescent="0.3">
      <c r="A9" s="42" t="s">
        <v>60</v>
      </c>
      <c r="B9" s="42"/>
      <c r="C9" s="43" t="s">
        <v>61</v>
      </c>
      <c r="D9" s="42" t="s">
        <v>62</v>
      </c>
      <c r="E9" s="29">
        <v>0</v>
      </c>
      <c r="F9" s="29">
        <v>0</v>
      </c>
      <c r="G9" s="29">
        <v>0</v>
      </c>
      <c r="H9" s="29">
        <v>0</v>
      </c>
      <c r="I9" s="29">
        <f t="shared" si="5"/>
        <v>0</v>
      </c>
      <c r="J9" s="29">
        <v>0</v>
      </c>
      <c r="K9" s="29">
        <v>0</v>
      </c>
      <c r="L9" s="29">
        <f t="shared" si="6"/>
        <v>0</v>
      </c>
      <c r="M9" s="28">
        <v>0</v>
      </c>
      <c r="N9" s="28">
        <v>0</v>
      </c>
      <c r="O9" s="28">
        <v>0</v>
      </c>
      <c r="P9" s="28">
        <v>0</v>
      </c>
      <c r="Q9" s="29">
        <f t="shared" si="7"/>
        <v>0</v>
      </c>
      <c r="R9" s="28">
        <v>0</v>
      </c>
      <c r="S9" s="28">
        <v>0</v>
      </c>
      <c r="T9" s="29">
        <f t="shared" si="8"/>
        <v>0</v>
      </c>
      <c r="U9" s="28">
        <v>0</v>
      </c>
      <c r="V9" s="28">
        <v>0</v>
      </c>
      <c r="W9" s="28">
        <v>0</v>
      </c>
      <c r="X9" s="28">
        <v>0</v>
      </c>
      <c r="Y9" s="29">
        <f t="shared" si="9"/>
        <v>0</v>
      </c>
      <c r="Z9" s="28">
        <v>0</v>
      </c>
      <c r="AA9" s="28">
        <v>0</v>
      </c>
      <c r="AB9" s="29">
        <f t="shared" si="10"/>
        <v>0</v>
      </c>
      <c r="AC9" s="29" t="e">
        <f t="shared" si="11"/>
        <v>#DIV/0!</v>
      </c>
      <c r="AD9" s="29" t="e">
        <f t="shared" si="0"/>
        <v>#DIV/0!</v>
      </c>
      <c r="AE9" s="29" t="e">
        <f t="shared" si="0"/>
        <v>#DIV/0!</v>
      </c>
      <c r="AF9" s="29" t="e">
        <f t="shared" si="0"/>
        <v>#DIV/0!</v>
      </c>
      <c r="AG9" s="29" t="e">
        <f t="shared" si="0"/>
        <v>#DIV/0!</v>
      </c>
      <c r="AH9" s="30">
        <v>0</v>
      </c>
      <c r="AI9" s="30">
        <v>0</v>
      </c>
      <c r="AJ9" s="30">
        <v>0</v>
      </c>
      <c r="AK9" s="30">
        <v>0</v>
      </c>
      <c r="AL9" s="29">
        <f t="shared" si="12"/>
        <v>0</v>
      </c>
      <c r="AM9" s="30">
        <v>0</v>
      </c>
      <c r="AN9" s="30">
        <v>0</v>
      </c>
      <c r="AO9" s="29">
        <f t="shared" si="13"/>
        <v>0</v>
      </c>
      <c r="AP9" s="28">
        <v>0</v>
      </c>
      <c r="AQ9" s="28">
        <v>0</v>
      </c>
      <c r="AR9" s="28">
        <v>0</v>
      </c>
      <c r="AS9" s="28">
        <v>0</v>
      </c>
      <c r="AT9" s="29">
        <f t="shared" si="14"/>
        <v>0</v>
      </c>
      <c r="AU9" s="28">
        <v>0</v>
      </c>
      <c r="AV9" s="28">
        <v>0</v>
      </c>
      <c r="AW9" s="29">
        <f t="shared" si="15"/>
        <v>0</v>
      </c>
      <c r="AX9" s="28">
        <v>0</v>
      </c>
      <c r="AY9" s="28">
        <v>0</v>
      </c>
      <c r="AZ9" s="28">
        <v>0</v>
      </c>
      <c r="BA9" s="28">
        <v>0</v>
      </c>
      <c r="BB9" s="29">
        <f t="shared" si="16"/>
        <v>0</v>
      </c>
      <c r="BC9" s="28">
        <v>0</v>
      </c>
      <c r="BD9" s="28">
        <v>0</v>
      </c>
      <c r="BE9" s="28">
        <f t="shared" si="17"/>
        <v>0</v>
      </c>
      <c r="BF9" s="28" t="e">
        <f t="shared" si="18"/>
        <v>#DIV/0!</v>
      </c>
      <c r="BG9" s="28" t="e">
        <f t="shared" si="1"/>
        <v>#DIV/0!</v>
      </c>
      <c r="BH9" s="28" t="e">
        <f t="shared" si="1"/>
        <v>#DIV/0!</v>
      </c>
      <c r="BI9" s="28" t="e">
        <f t="shared" si="1"/>
        <v>#DIV/0!</v>
      </c>
      <c r="BJ9" s="28" t="e">
        <f t="shared" si="19"/>
        <v>#DIV/0!</v>
      </c>
      <c r="BK9" s="28" t="e">
        <f t="shared" si="2"/>
        <v>#DIV/0!</v>
      </c>
      <c r="BL9" s="28" t="e">
        <f t="shared" si="2"/>
        <v>#DIV/0!</v>
      </c>
      <c r="BM9" s="28">
        <v>0</v>
      </c>
      <c r="BN9" s="28">
        <v>0</v>
      </c>
      <c r="BO9" s="28">
        <v>0</v>
      </c>
      <c r="BP9" s="28">
        <v>0</v>
      </c>
      <c r="BQ9" s="29">
        <f t="shared" si="20"/>
        <v>0</v>
      </c>
      <c r="BR9" s="28">
        <v>0</v>
      </c>
      <c r="BS9" s="28">
        <v>0</v>
      </c>
      <c r="BT9" s="29">
        <f t="shared" si="21"/>
        <v>0</v>
      </c>
      <c r="BU9" s="28" t="e">
        <f t="shared" si="22"/>
        <v>#DIV/0!</v>
      </c>
      <c r="BV9" s="28" t="e">
        <f t="shared" si="3"/>
        <v>#DIV/0!</v>
      </c>
      <c r="BW9" s="28" t="e">
        <f t="shared" si="3"/>
        <v>#DIV/0!</v>
      </c>
      <c r="BX9" s="28" t="e">
        <f t="shared" si="3"/>
        <v>#DIV/0!</v>
      </c>
      <c r="BY9" s="28" t="e">
        <f t="shared" si="23"/>
        <v>#DIV/0!</v>
      </c>
      <c r="BZ9" s="28" t="e">
        <f t="shared" si="4"/>
        <v>#DIV/0!</v>
      </c>
      <c r="CA9" s="28" t="e">
        <f t="shared" si="4"/>
        <v>#DIV/0!</v>
      </c>
      <c r="CB9" s="31">
        <v>0</v>
      </c>
      <c r="CC9" s="31">
        <v>0</v>
      </c>
      <c r="CD9" s="28">
        <f>'[1]PN_AEUE-Régional SOS'!BW9+'[1]PN_AEUE-Régional CNR'!BW9+'[1]PN_AEUE-Régional CES'!BW9</f>
        <v>0</v>
      </c>
      <c r="CE9" s="28">
        <f>'[1]PN_AEUE-Régional SOS'!BX9+'[1]PN_AEUE-Régional CNR'!BX9+'[1]PN_AEUE-Régional CES'!BX9</f>
        <v>0</v>
      </c>
      <c r="CF9" s="29">
        <f t="shared" si="24"/>
        <v>0</v>
      </c>
      <c r="CG9" s="28"/>
      <c r="CH9" s="28"/>
      <c r="CI9" s="44"/>
      <c r="CJ9" s="44"/>
      <c r="CK9" s="44"/>
      <c r="CL9" s="44"/>
      <c r="CM9" s="44"/>
      <c r="CN9" s="45"/>
      <c r="CO9" s="45"/>
      <c r="CP9" s="44"/>
      <c r="CQ9" s="46"/>
      <c r="CR9" s="46"/>
      <c r="CS9" s="46"/>
      <c r="CT9" s="46"/>
      <c r="CU9" s="46"/>
      <c r="CV9" s="46"/>
    </row>
    <row r="10" spans="1:101" s="53" customFormat="1" ht="27.6" x14ac:dyDescent="0.3">
      <c r="A10" s="48" t="s">
        <v>63</v>
      </c>
      <c r="B10" s="48"/>
      <c r="C10" s="49" t="s">
        <v>64</v>
      </c>
      <c r="D10" s="48" t="s">
        <v>65</v>
      </c>
      <c r="E10" s="29">
        <v>0</v>
      </c>
      <c r="F10" s="29">
        <v>0</v>
      </c>
      <c r="G10" s="29">
        <v>0</v>
      </c>
      <c r="H10" s="29">
        <v>0</v>
      </c>
      <c r="I10" s="29">
        <f t="shared" si="5"/>
        <v>0</v>
      </c>
      <c r="J10" s="29">
        <v>0</v>
      </c>
      <c r="K10" s="29">
        <v>0</v>
      </c>
      <c r="L10" s="29">
        <f t="shared" si="6"/>
        <v>0</v>
      </c>
      <c r="M10" s="28">
        <v>0</v>
      </c>
      <c r="N10" s="28">
        <v>0</v>
      </c>
      <c r="O10" s="28">
        <v>0</v>
      </c>
      <c r="P10" s="28">
        <v>0</v>
      </c>
      <c r="Q10" s="29">
        <f t="shared" si="7"/>
        <v>0</v>
      </c>
      <c r="R10" s="28">
        <v>0</v>
      </c>
      <c r="S10" s="28">
        <v>0</v>
      </c>
      <c r="T10" s="29">
        <f t="shared" si="8"/>
        <v>0</v>
      </c>
      <c r="U10" s="28">
        <v>0</v>
      </c>
      <c r="V10" s="28">
        <v>0</v>
      </c>
      <c r="W10" s="28">
        <v>0</v>
      </c>
      <c r="X10" s="28">
        <v>0</v>
      </c>
      <c r="Y10" s="29">
        <f t="shared" si="9"/>
        <v>0</v>
      </c>
      <c r="Z10" s="28">
        <v>0</v>
      </c>
      <c r="AA10" s="28">
        <v>0</v>
      </c>
      <c r="AB10" s="29">
        <f t="shared" si="10"/>
        <v>0</v>
      </c>
      <c r="AC10" s="29" t="e">
        <f t="shared" si="11"/>
        <v>#DIV/0!</v>
      </c>
      <c r="AD10" s="29" t="e">
        <f t="shared" si="0"/>
        <v>#DIV/0!</v>
      </c>
      <c r="AE10" s="29" t="e">
        <f t="shared" si="0"/>
        <v>#DIV/0!</v>
      </c>
      <c r="AF10" s="29" t="e">
        <f t="shared" si="0"/>
        <v>#DIV/0!</v>
      </c>
      <c r="AG10" s="29" t="e">
        <f t="shared" si="0"/>
        <v>#DIV/0!</v>
      </c>
      <c r="AH10" s="30">
        <v>0</v>
      </c>
      <c r="AI10" s="30">
        <v>0</v>
      </c>
      <c r="AJ10" s="30">
        <v>0</v>
      </c>
      <c r="AK10" s="30">
        <v>0</v>
      </c>
      <c r="AL10" s="29">
        <f t="shared" si="12"/>
        <v>0</v>
      </c>
      <c r="AM10" s="30">
        <v>0</v>
      </c>
      <c r="AN10" s="30">
        <v>0</v>
      </c>
      <c r="AO10" s="29">
        <f t="shared" si="13"/>
        <v>0</v>
      </c>
      <c r="AP10" s="28">
        <v>0</v>
      </c>
      <c r="AQ10" s="28">
        <v>0</v>
      </c>
      <c r="AR10" s="28">
        <v>0</v>
      </c>
      <c r="AS10" s="28">
        <v>0</v>
      </c>
      <c r="AT10" s="29">
        <f t="shared" si="14"/>
        <v>0</v>
      </c>
      <c r="AU10" s="28">
        <v>0</v>
      </c>
      <c r="AV10" s="28">
        <v>0</v>
      </c>
      <c r="AW10" s="29">
        <f t="shared" si="15"/>
        <v>0</v>
      </c>
      <c r="AX10" s="28">
        <v>0</v>
      </c>
      <c r="AY10" s="28">
        <v>0</v>
      </c>
      <c r="AZ10" s="28">
        <v>0</v>
      </c>
      <c r="BA10" s="28">
        <v>0</v>
      </c>
      <c r="BB10" s="29">
        <f t="shared" si="16"/>
        <v>0</v>
      </c>
      <c r="BC10" s="28">
        <v>0</v>
      </c>
      <c r="BD10" s="28">
        <v>0</v>
      </c>
      <c r="BE10" s="28">
        <f t="shared" si="17"/>
        <v>0</v>
      </c>
      <c r="BF10" s="28" t="e">
        <f t="shared" si="18"/>
        <v>#DIV/0!</v>
      </c>
      <c r="BG10" s="28" t="e">
        <f t="shared" si="1"/>
        <v>#DIV/0!</v>
      </c>
      <c r="BH10" s="28" t="e">
        <f t="shared" si="1"/>
        <v>#DIV/0!</v>
      </c>
      <c r="BI10" s="28" t="e">
        <f t="shared" si="1"/>
        <v>#DIV/0!</v>
      </c>
      <c r="BJ10" s="28" t="e">
        <f t="shared" si="19"/>
        <v>#DIV/0!</v>
      </c>
      <c r="BK10" s="28" t="e">
        <f t="shared" si="2"/>
        <v>#DIV/0!</v>
      </c>
      <c r="BL10" s="28" t="e">
        <f t="shared" si="2"/>
        <v>#DIV/0!</v>
      </c>
      <c r="BM10" s="28">
        <v>0</v>
      </c>
      <c r="BN10" s="28">
        <v>0</v>
      </c>
      <c r="BO10" s="28">
        <v>0</v>
      </c>
      <c r="BP10" s="28">
        <v>0</v>
      </c>
      <c r="BQ10" s="29">
        <f t="shared" si="20"/>
        <v>0</v>
      </c>
      <c r="BR10" s="28">
        <v>0</v>
      </c>
      <c r="BS10" s="28">
        <v>0</v>
      </c>
      <c r="BT10" s="29">
        <f t="shared" si="21"/>
        <v>0</v>
      </c>
      <c r="BU10" s="28" t="e">
        <f t="shared" si="22"/>
        <v>#DIV/0!</v>
      </c>
      <c r="BV10" s="28" t="e">
        <f t="shared" si="3"/>
        <v>#DIV/0!</v>
      </c>
      <c r="BW10" s="28" t="e">
        <f t="shared" si="3"/>
        <v>#DIV/0!</v>
      </c>
      <c r="BX10" s="28" t="e">
        <f t="shared" si="3"/>
        <v>#DIV/0!</v>
      </c>
      <c r="BY10" s="28" t="e">
        <f t="shared" si="23"/>
        <v>#DIV/0!</v>
      </c>
      <c r="BZ10" s="28" t="e">
        <f t="shared" si="4"/>
        <v>#DIV/0!</v>
      </c>
      <c r="CA10" s="28" t="e">
        <f t="shared" si="4"/>
        <v>#DIV/0!</v>
      </c>
      <c r="CB10" s="31">
        <v>0</v>
      </c>
      <c r="CC10" s="31">
        <v>0</v>
      </c>
      <c r="CD10" s="28">
        <f>'[1]PN_AEUE-Régional SOS'!BW10+'[1]PN_AEUE-Régional CNR'!BW10+'[1]PN_AEUE-Régional CES'!BW10</f>
        <v>0</v>
      </c>
      <c r="CE10" s="28">
        <f>'[1]PN_AEUE-Régional SOS'!BX10+'[1]PN_AEUE-Régional CNR'!BX10+'[1]PN_AEUE-Régional CES'!BX10</f>
        <v>0</v>
      </c>
      <c r="CF10" s="29">
        <f t="shared" si="24"/>
        <v>0</v>
      </c>
      <c r="CG10" s="28"/>
      <c r="CH10" s="28"/>
      <c r="CI10" s="50"/>
      <c r="CJ10" s="50"/>
      <c r="CK10" s="50"/>
      <c r="CL10" s="50"/>
      <c r="CM10" s="50"/>
      <c r="CN10" s="51"/>
      <c r="CO10" s="51"/>
      <c r="CP10" s="50"/>
      <c r="CQ10" s="52"/>
      <c r="CR10" s="52"/>
      <c r="CS10" s="52"/>
      <c r="CT10" s="52"/>
      <c r="CU10" s="52"/>
      <c r="CV10" s="52"/>
    </row>
    <row r="11" spans="1:101" s="47" customFormat="1" ht="27.6" x14ac:dyDescent="0.3">
      <c r="A11" s="42" t="s">
        <v>66</v>
      </c>
      <c r="B11" s="42"/>
      <c r="C11" s="43" t="s">
        <v>67</v>
      </c>
      <c r="D11" s="42" t="s">
        <v>68</v>
      </c>
      <c r="E11" s="29">
        <v>0</v>
      </c>
      <c r="F11" s="29">
        <v>0</v>
      </c>
      <c r="G11" s="29">
        <v>0</v>
      </c>
      <c r="H11" s="29">
        <v>0</v>
      </c>
      <c r="I11" s="29">
        <f t="shared" si="5"/>
        <v>0</v>
      </c>
      <c r="J11" s="29">
        <v>0</v>
      </c>
      <c r="K11" s="29">
        <v>0</v>
      </c>
      <c r="L11" s="29">
        <f t="shared" si="6"/>
        <v>0</v>
      </c>
      <c r="M11" s="28">
        <v>0</v>
      </c>
      <c r="N11" s="28">
        <v>0</v>
      </c>
      <c r="O11" s="28">
        <v>0</v>
      </c>
      <c r="P11" s="28">
        <v>0</v>
      </c>
      <c r="Q11" s="29">
        <f t="shared" si="7"/>
        <v>0</v>
      </c>
      <c r="R11" s="28">
        <v>0</v>
      </c>
      <c r="S11" s="28">
        <v>0</v>
      </c>
      <c r="T11" s="29">
        <f t="shared" si="8"/>
        <v>0</v>
      </c>
      <c r="U11" s="28">
        <v>0</v>
      </c>
      <c r="V11" s="28">
        <v>0</v>
      </c>
      <c r="W11" s="28">
        <v>0</v>
      </c>
      <c r="X11" s="28">
        <v>0</v>
      </c>
      <c r="Y11" s="29">
        <f t="shared" si="9"/>
        <v>0</v>
      </c>
      <c r="Z11" s="28">
        <v>0</v>
      </c>
      <c r="AA11" s="28">
        <v>0</v>
      </c>
      <c r="AB11" s="29">
        <f t="shared" si="10"/>
        <v>0</v>
      </c>
      <c r="AC11" s="29" t="e">
        <f t="shared" si="11"/>
        <v>#DIV/0!</v>
      </c>
      <c r="AD11" s="29" t="e">
        <f t="shared" si="0"/>
        <v>#DIV/0!</v>
      </c>
      <c r="AE11" s="29" t="e">
        <f t="shared" si="0"/>
        <v>#DIV/0!</v>
      </c>
      <c r="AF11" s="29" t="e">
        <f t="shared" si="0"/>
        <v>#DIV/0!</v>
      </c>
      <c r="AG11" s="29" t="e">
        <f t="shared" si="0"/>
        <v>#DIV/0!</v>
      </c>
      <c r="AH11" s="30">
        <v>0</v>
      </c>
      <c r="AI11" s="30">
        <v>0</v>
      </c>
      <c r="AJ11" s="30">
        <v>0</v>
      </c>
      <c r="AK11" s="30">
        <v>0</v>
      </c>
      <c r="AL11" s="29">
        <f t="shared" si="12"/>
        <v>0</v>
      </c>
      <c r="AM11" s="30">
        <v>0</v>
      </c>
      <c r="AN11" s="30">
        <v>0</v>
      </c>
      <c r="AO11" s="29">
        <f t="shared" si="13"/>
        <v>0</v>
      </c>
      <c r="AP11" s="28">
        <v>0</v>
      </c>
      <c r="AQ11" s="28">
        <v>0</v>
      </c>
      <c r="AR11" s="28">
        <v>0</v>
      </c>
      <c r="AS11" s="28">
        <v>0</v>
      </c>
      <c r="AT11" s="29">
        <f t="shared" si="14"/>
        <v>0</v>
      </c>
      <c r="AU11" s="28">
        <v>0</v>
      </c>
      <c r="AV11" s="28">
        <v>0</v>
      </c>
      <c r="AW11" s="29">
        <f t="shared" si="15"/>
        <v>0</v>
      </c>
      <c r="AX11" s="28">
        <v>0</v>
      </c>
      <c r="AY11" s="28">
        <v>0</v>
      </c>
      <c r="AZ11" s="28">
        <v>0</v>
      </c>
      <c r="BA11" s="28">
        <v>0</v>
      </c>
      <c r="BB11" s="29">
        <f t="shared" si="16"/>
        <v>0</v>
      </c>
      <c r="BC11" s="28">
        <v>0</v>
      </c>
      <c r="BD11" s="28">
        <v>0</v>
      </c>
      <c r="BE11" s="28">
        <f t="shared" si="17"/>
        <v>0</v>
      </c>
      <c r="BF11" s="28" t="e">
        <f t="shared" si="18"/>
        <v>#DIV/0!</v>
      </c>
      <c r="BG11" s="28" t="e">
        <f t="shared" si="1"/>
        <v>#DIV/0!</v>
      </c>
      <c r="BH11" s="28" t="e">
        <f t="shared" si="1"/>
        <v>#DIV/0!</v>
      </c>
      <c r="BI11" s="28" t="e">
        <f t="shared" si="1"/>
        <v>#DIV/0!</v>
      </c>
      <c r="BJ11" s="28" t="e">
        <f t="shared" si="19"/>
        <v>#DIV/0!</v>
      </c>
      <c r="BK11" s="28" t="e">
        <f t="shared" si="2"/>
        <v>#DIV/0!</v>
      </c>
      <c r="BL11" s="28" t="e">
        <f t="shared" si="2"/>
        <v>#DIV/0!</v>
      </c>
      <c r="BM11" s="28">
        <v>0</v>
      </c>
      <c r="BN11" s="28">
        <v>0</v>
      </c>
      <c r="BO11" s="28">
        <v>0</v>
      </c>
      <c r="BP11" s="28">
        <v>0</v>
      </c>
      <c r="BQ11" s="29">
        <f t="shared" si="20"/>
        <v>0</v>
      </c>
      <c r="BR11" s="28">
        <v>0</v>
      </c>
      <c r="BS11" s="28">
        <v>0</v>
      </c>
      <c r="BT11" s="29">
        <f t="shared" si="21"/>
        <v>0</v>
      </c>
      <c r="BU11" s="28" t="e">
        <f t="shared" si="22"/>
        <v>#DIV/0!</v>
      </c>
      <c r="BV11" s="28" t="e">
        <f t="shared" si="3"/>
        <v>#DIV/0!</v>
      </c>
      <c r="BW11" s="28" t="e">
        <f t="shared" si="3"/>
        <v>#DIV/0!</v>
      </c>
      <c r="BX11" s="28" t="e">
        <f t="shared" si="3"/>
        <v>#DIV/0!</v>
      </c>
      <c r="BY11" s="28" t="e">
        <f t="shared" si="23"/>
        <v>#DIV/0!</v>
      </c>
      <c r="BZ11" s="28" t="e">
        <f t="shared" si="4"/>
        <v>#DIV/0!</v>
      </c>
      <c r="CA11" s="28" t="e">
        <f t="shared" si="4"/>
        <v>#DIV/0!</v>
      </c>
      <c r="CB11" s="31">
        <v>0</v>
      </c>
      <c r="CC11" s="31">
        <v>0</v>
      </c>
      <c r="CD11" s="28">
        <f>'[1]PN_AEUE-Régional SOS'!BW11+'[1]PN_AEUE-Régional CNR'!BW11+'[1]PN_AEUE-Régional CES'!BW11</f>
        <v>0</v>
      </c>
      <c r="CE11" s="28">
        <f>'[1]PN_AEUE-Régional SOS'!BX11+'[1]PN_AEUE-Régional CNR'!BX11+'[1]PN_AEUE-Régional CES'!BX11</f>
        <v>0</v>
      </c>
      <c r="CF11" s="29">
        <f t="shared" si="24"/>
        <v>0</v>
      </c>
      <c r="CG11" s="28"/>
      <c r="CH11" s="28"/>
      <c r="CI11" s="44"/>
      <c r="CJ11" s="44"/>
      <c r="CK11" s="44"/>
      <c r="CL11" s="44"/>
      <c r="CM11" s="44"/>
      <c r="CN11" s="45"/>
      <c r="CO11" s="45"/>
      <c r="CP11" s="44"/>
      <c r="CQ11" s="46"/>
      <c r="CR11" s="46"/>
      <c r="CS11" s="46"/>
      <c r="CT11" s="46"/>
      <c r="CU11" s="46"/>
      <c r="CV11" s="46"/>
    </row>
    <row r="12" spans="1:101" s="483" customFormat="1" ht="69" x14ac:dyDescent="0.3">
      <c r="A12" s="474" t="s">
        <v>69</v>
      </c>
      <c r="B12" s="474" t="s">
        <v>697</v>
      </c>
      <c r="C12" s="475" t="s">
        <v>71</v>
      </c>
      <c r="D12" s="474" t="s">
        <v>72</v>
      </c>
      <c r="E12" s="476">
        <v>0</v>
      </c>
      <c r="F12" s="476">
        <v>50</v>
      </c>
      <c r="G12" s="476">
        <v>50</v>
      </c>
      <c r="H12" s="476">
        <v>53</v>
      </c>
      <c r="I12" s="476">
        <f t="shared" si="5"/>
        <v>153</v>
      </c>
      <c r="J12" s="476">
        <v>153</v>
      </c>
      <c r="K12" s="476">
        <v>0</v>
      </c>
      <c r="L12" s="476">
        <f t="shared" si="6"/>
        <v>153</v>
      </c>
      <c r="M12" s="477">
        <v>0</v>
      </c>
      <c r="N12" s="477">
        <v>92</v>
      </c>
      <c r="O12" s="477">
        <v>30</v>
      </c>
      <c r="P12" s="477">
        <v>31</v>
      </c>
      <c r="Q12" s="29">
        <f t="shared" si="7"/>
        <v>153</v>
      </c>
      <c r="R12" s="477">
        <v>0</v>
      </c>
      <c r="S12" s="477">
        <v>153</v>
      </c>
      <c r="T12" s="29">
        <f t="shared" si="8"/>
        <v>153</v>
      </c>
      <c r="U12" s="477">
        <v>0</v>
      </c>
      <c r="V12" s="477">
        <v>92</v>
      </c>
      <c r="W12" s="477">
        <v>0</v>
      </c>
      <c r="X12" s="477">
        <v>0</v>
      </c>
      <c r="Y12" s="29">
        <f t="shared" si="9"/>
        <v>92</v>
      </c>
      <c r="Z12" s="477">
        <v>0</v>
      </c>
      <c r="AA12" s="477">
        <v>92</v>
      </c>
      <c r="AB12" s="29">
        <f t="shared" si="10"/>
        <v>92</v>
      </c>
      <c r="AC12" s="476" t="e">
        <f t="shared" si="11"/>
        <v>#DIV/0!</v>
      </c>
      <c r="AD12" s="476">
        <f t="shared" si="0"/>
        <v>100</v>
      </c>
      <c r="AE12" s="476">
        <f t="shared" si="0"/>
        <v>0</v>
      </c>
      <c r="AF12" s="476">
        <f t="shared" si="0"/>
        <v>0</v>
      </c>
      <c r="AG12" s="476">
        <f t="shared" si="0"/>
        <v>60.130718954248366</v>
      </c>
      <c r="AH12" s="478">
        <v>0</v>
      </c>
      <c r="AI12" s="478">
        <v>9.2099999999999991</v>
      </c>
      <c r="AJ12" s="478">
        <v>9.2099999999999991</v>
      </c>
      <c r="AK12" s="478">
        <v>9.7626000000000008</v>
      </c>
      <c r="AL12" s="594">
        <f t="shared" si="12"/>
        <v>28.182600000000001</v>
      </c>
      <c r="AM12" s="478">
        <v>28.182600000000001</v>
      </c>
      <c r="AN12" s="478">
        <v>0</v>
      </c>
      <c r="AO12" s="478">
        <f>AM12+AN12</f>
        <v>28.182600000000001</v>
      </c>
      <c r="AP12" s="477">
        <v>0</v>
      </c>
      <c r="AQ12" s="566">
        <v>7</v>
      </c>
      <c r="AR12" s="566">
        <v>20.012499999999999</v>
      </c>
      <c r="AS12" s="566">
        <v>20.012499999999999</v>
      </c>
      <c r="AT12" s="30">
        <f t="shared" si="14"/>
        <v>47.024999999999999</v>
      </c>
      <c r="AU12" s="477">
        <v>0</v>
      </c>
      <c r="AV12" s="566">
        <v>47.024999999999999</v>
      </c>
      <c r="AW12" s="29">
        <f t="shared" si="15"/>
        <v>47.024999999999999</v>
      </c>
      <c r="AX12" s="477">
        <v>0</v>
      </c>
      <c r="AY12" s="566">
        <v>7</v>
      </c>
      <c r="AZ12" s="477">
        <v>0</v>
      </c>
      <c r="BA12" s="477">
        <v>0</v>
      </c>
      <c r="BB12" s="29">
        <f t="shared" si="16"/>
        <v>7</v>
      </c>
      <c r="BC12" s="477">
        <v>0</v>
      </c>
      <c r="BD12" s="477">
        <v>7</v>
      </c>
      <c r="BE12" s="28">
        <f t="shared" si="17"/>
        <v>7</v>
      </c>
      <c r="BF12" s="477" t="e">
        <f t="shared" si="18"/>
        <v>#DIV/0!</v>
      </c>
      <c r="BG12" s="477">
        <f t="shared" si="1"/>
        <v>100</v>
      </c>
      <c r="BH12" s="477">
        <f t="shared" si="1"/>
        <v>0</v>
      </c>
      <c r="BI12" s="477">
        <f t="shared" si="1"/>
        <v>0</v>
      </c>
      <c r="BJ12" s="477" t="e">
        <f t="shared" si="19"/>
        <v>#DIV/0!</v>
      </c>
      <c r="BK12" s="477">
        <f t="shared" si="2"/>
        <v>14.885699096225412</v>
      </c>
      <c r="BL12" s="477">
        <f t="shared" si="2"/>
        <v>14.885699096225412</v>
      </c>
      <c r="BM12" s="477">
        <v>0</v>
      </c>
      <c r="BN12" s="477">
        <v>0</v>
      </c>
      <c r="BO12" s="477">
        <v>0</v>
      </c>
      <c r="BP12" s="477">
        <v>0</v>
      </c>
      <c r="BQ12" s="29">
        <f t="shared" si="20"/>
        <v>0</v>
      </c>
      <c r="BR12" s="477">
        <v>0</v>
      </c>
      <c r="BS12" s="477">
        <v>0</v>
      </c>
      <c r="BT12" s="476">
        <f t="shared" si="21"/>
        <v>0</v>
      </c>
      <c r="BU12" s="477" t="e">
        <f t="shared" si="22"/>
        <v>#DIV/0!</v>
      </c>
      <c r="BV12" s="477">
        <f t="shared" si="3"/>
        <v>0</v>
      </c>
      <c r="BW12" s="477">
        <f t="shared" si="3"/>
        <v>0</v>
      </c>
      <c r="BX12" s="477">
        <f t="shared" si="3"/>
        <v>0</v>
      </c>
      <c r="BY12" s="477" t="e">
        <f t="shared" si="23"/>
        <v>#DIV/0!</v>
      </c>
      <c r="BZ12" s="477">
        <f t="shared" si="4"/>
        <v>0</v>
      </c>
      <c r="CA12" s="477">
        <f t="shared" si="4"/>
        <v>0</v>
      </c>
      <c r="CB12" s="479">
        <v>0</v>
      </c>
      <c r="CC12" s="479">
        <v>0</v>
      </c>
      <c r="CD12" s="477">
        <f>'[1]PN_AEUE-Régional SOS'!BW12+'[1]PN_AEUE-Régional CNR'!BW12+'[1]PN_AEUE-Régional CES'!BW12</f>
        <v>0</v>
      </c>
      <c r="CE12" s="477">
        <f>'[1]PN_AEUE-Régional SOS'!BX12+'[1]PN_AEUE-Régional CNR'!BX12+'[1]PN_AEUE-Régional CES'!BX12</f>
        <v>0</v>
      </c>
      <c r="CF12" s="476">
        <f t="shared" si="24"/>
        <v>0</v>
      </c>
      <c r="CG12" s="477"/>
      <c r="CH12" s="480" t="s">
        <v>378</v>
      </c>
      <c r="CI12" s="595" t="s">
        <v>698</v>
      </c>
      <c r="CJ12" s="480"/>
      <c r="CK12" s="480"/>
      <c r="CL12" s="480" t="s">
        <v>461</v>
      </c>
      <c r="CM12" s="481"/>
      <c r="CN12" s="481"/>
      <c r="CO12" s="481"/>
      <c r="CP12" s="481"/>
      <c r="CQ12" s="482"/>
      <c r="CR12" s="482"/>
      <c r="CS12" s="482"/>
      <c r="CT12" s="482"/>
      <c r="CU12" s="482"/>
      <c r="CV12" s="482"/>
    </row>
    <row r="13" spans="1:101" s="59" customFormat="1" ht="27.6" x14ac:dyDescent="0.3">
      <c r="A13" s="54" t="s">
        <v>74</v>
      </c>
      <c r="B13" s="54" t="s">
        <v>699</v>
      </c>
      <c r="C13" s="55" t="s">
        <v>76</v>
      </c>
      <c r="D13" s="54" t="s">
        <v>77</v>
      </c>
      <c r="E13" s="29">
        <v>0</v>
      </c>
      <c r="F13" s="29">
        <v>0</v>
      </c>
      <c r="G13" s="29">
        <v>0</v>
      </c>
      <c r="H13" s="29">
        <v>0</v>
      </c>
      <c r="I13" s="29">
        <f t="shared" si="5"/>
        <v>0</v>
      </c>
      <c r="J13" s="29">
        <v>0</v>
      </c>
      <c r="K13" s="29">
        <v>0</v>
      </c>
      <c r="L13" s="29">
        <f t="shared" si="6"/>
        <v>0</v>
      </c>
      <c r="M13" s="28">
        <v>0</v>
      </c>
      <c r="N13" s="28">
        <v>0</v>
      </c>
      <c r="O13" s="28">
        <v>0</v>
      </c>
      <c r="P13" s="28">
        <v>0</v>
      </c>
      <c r="Q13" s="29">
        <f t="shared" si="7"/>
        <v>0</v>
      </c>
      <c r="R13" s="28">
        <v>0</v>
      </c>
      <c r="S13" s="28">
        <v>0</v>
      </c>
      <c r="T13" s="29">
        <f t="shared" si="8"/>
        <v>0</v>
      </c>
      <c r="U13" s="28">
        <v>0</v>
      </c>
      <c r="V13" s="28">
        <v>0</v>
      </c>
      <c r="W13" s="28">
        <v>0</v>
      </c>
      <c r="X13" s="28">
        <v>0</v>
      </c>
      <c r="Y13" s="29">
        <f t="shared" si="9"/>
        <v>0</v>
      </c>
      <c r="Z13" s="28">
        <v>0</v>
      </c>
      <c r="AA13" s="28">
        <v>0</v>
      </c>
      <c r="AB13" s="29">
        <f t="shared" si="10"/>
        <v>0</v>
      </c>
      <c r="AC13" s="29" t="e">
        <f t="shared" si="11"/>
        <v>#DIV/0!</v>
      </c>
      <c r="AD13" s="29" t="e">
        <f t="shared" si="0"/>
        <v>#DIV/0!</v>
      </c>
      <c r="AE13" s="29" t="e">
        <f t="shared" si="0"/>
        <v>#DIV/0!</v>
      </c>
      <c r="AF13" s="29" t="e">
        <f t="shared" si="0"/>
        <v>#DIV/0!</v>
      </c>
      <c r="AG13" s="29" t="e">
        <f t="shared" si="0"/>
        <v>#DIV/0!</v>
      </c>
      <c r="AH13" s="30">
        <v>0</v>
      </c>
      <c r="AI13" s="30">
        <v>0</v>
      </c>
      <c r="AJ13" s="30">
        <v>0</v>
      </c>
      <c r="AK13" s="30">
        <v>0</v>
      </c>
      <c r="AL13" s="29">
        <f t="shared" si="12"/>
        <v>0</v>
      </c>
      <c r="AM13" s="30">
        <v>0</v>
      </c>
      <c r="AN13" s="30">
        <v>0</v>
      </c>
      <c r="AO13" s="30">
        <f t="shared" si="13"/>
        <v>0</v>
      </c>
      <c r="AP13" s="28">
        <v>0</v>
      </c>
      <c r="AQ13" s="28">
        <v>0</v>
      </c>
      <c r="AR13" s="28">
        <v>0</v>
      </c>
      <c r="AS13" s="28">
        <v>0</v>
      </c>
      <c r="AT13" s="29">
        <f t="shared" si="14"/>
        <v>0</v>
      </c>
      <c r="AU13" s="28">
        <v>0</v>
      </c>
      <c r="AV13" s="28">
        <v>0</v>
      </c>
      <c r="AW13" s="29">
        <f t="shared" si="15"/>
        <v>0</v>
      </c>
      <c r="AX13" s="28">
        <v>0</v>
      </c>
      <c r="AY13" s="28">
        <v>0</v>
      </c>
      <c r="AZ13" s="28">
        <v>0</v>
      </c>
      <c r="BA13" s="28">
        <v>0</v>
      </c>
      <c r="BB13" s="29">
        <f t="shared" si="16"/>
        <v>0</v>
      </c>
      <c r="BC13" s="28">
        <v>0</v>
      </c>
      <c r="BD13" s="28">
        <v>0</v>
      </c>
      <c r="BE13" s="28">
        <f t="shared" si="17"/>
        <v>0</v>
      </c>
      <c r="BF13" s="28" t="e">
        <f t="shared" si="18"/>
        <v>#DIV/0!</v>
      </c>
      <c r="BG13" s="28" t="e">
        <f t="shared" si="1"/>
        <v>#DIV/0!</v>
      </c>
      <c r="BH13" s="28" t="e">
        <f t="shared" si="1"/>
        <v>#DIV/0!</v>
      </c>
      <c r="BI13" s="28" t="e">
        <f t="shared" si="1"/>
        <v>#DIV/0!</v>
      </c>
      <c r="BJ13" s="28" t="e">
        <f t="shared" si="19"/>
        <v>#DIV/0!</v>
      </c>
      <c r="BK13" s="28" t="e">
        <f t="shared" si="2"/>
        <v>#DIV/0!</v>
      </c>
      <c r="BL13" s="28" t="e">
        <f t="shared" si="2"/>
        <v>#DIV/0!</v>
      </c>
      <c r="BM13" s="28">
        <v>0</v>
      </c>
      <c r="BN13" s="28">
        <v>0</v>
      </c>
      <c r="BO13" s="28">
        <v>0</v>
      </c>
      <c r="BP13" s="28">
        <v>0</v>
      </c>
      <c r="BQ13" s="29">
        <f t="shared" si="20"/>
        <v>0</v>
      </c>
      <c r="BR13" s="28">
        <v>0</v>
      </c>
      <c r="BS13" s="28">
        <v>0</v>
      </c>
      <c r="BT13" s="29">
        <f t="shared" si="21"/>
        <v>0</v>
      </c>
      <c r="BU13" s="28" t="e">
        <f t="shared" si="22"/>
        <v>#DIV/0!</v>
      </c>
      <c r="BV13" s="28" t="e">
        <f t="shared" si="3"/>
        <v>#DIV/0!</v>
      </c>
      <c r="BW13" s="28" t="e">
        <f t="shared" si="3"/>
        <v>#DIV/0!</v>
      </c>
      <c r="BX13" s="28" t="e">
        <f t="shared" si="3"/>
        <v>#DIV/0!</v>
      </c>
      <c r="BY13" s="28" t="e">
        <f t="shared" si="23"/>
        <v>#DIV/0!</v>
      </c>
      <c r="BZ13" s="28" t="e">
        <f t="shared" si="4"/>
        <v>#DIV/0!</v>
      </c>
      <c r="CA13" s="28" t="e">
        <f t="shared" si="4"/>
        <v>#DIV/0!</v>
      </c>
      <c r="CB13" s="31">
        <v>0</v>
      </c>
      <c r="CC13" s="31">
        <v>0</v>
      </c>
      <c r="CD13" s="28">
        <f>'[1]PN_AEUE-Régional SOS'!BW13+'[1]PN_AEUE-Régional CNR'!BW13+'[1]PN_AEUE-Régional CES'!BW13</f>
        <v>0</v>
      </c>
      <c r="CE13" s="28">
        <f>'[1]PN_AEUE-Régional SOS'!BX13+'[1]PN_AEUE-Régional CNR'!BX13+'[1]PN_AEUE-Régional CES'!BX13</f>
        <v>0</v>
      </c>
      <c r="CF13" s="29">
        <f t="shared" si="24"/>
        <v>0</v>
      </c>
      <c r="CG13" s="28"/>
      <c r="CH13" s="28"/>
      <c r="CI13" s="56"/>
      <c r="CJ13" s="56"/>
      <c r="CK13" s="56"/>
      <c r="CL13" s="56"/>
      <c r="CM13" s="56"/>
      <c r="CN13" s="57"/>
      <c r="CO13" s="57"/>
      <c r="CP13" s="56"/>
      <c r="CQ13" s="58"/>
      <c r="CR13" s="58"/>
      <c r="CS13" s="58"/>
      <c r="CT13" s="58"/>
      <c r="CU13" s="58"/>
      <c r="CV13" s="58"/>
    </row>
    <row r="14" spans="1:101" s="483" customFormat="1" ht="69" x14ac:dyDescent="0.3">
      <c r="A14" s="474" t="s">
        <v>78</v>
      </c>
      <c r="B14" s="474" t="s">
        <v>79</v>
      </c>
      <c r="C14" s="475" t="s">
        <v>80</v>
      </c>
      <c r="D14" s="474" t="s">
        <v>81</v>
      </c>
      <c r="E14" s="476">
        <v>0</v>
      </c>
      <c r="F14" s="476">
        <v>0</v>
      </c>
      <c r="G14" s="476">
        <v>0</v>
      </c>
      <c r="H14" s="476">
        <v>15</v>
      </c>
      <c r="I14" s="476">
        <f t="shared" si="5"/>
        <v>15</v>
      </c>
      <c r="J14" s="476">
        <v>15</v>
      </c>
      <c r="K14" s="476">
        <v>0</v>
      </c>
      <c r="L14" s="476">
        <f t="shared" si="6"/>
        <v>15</v>
      </c>
      <c r="M14" s="477">
        <v>0</v>
      </c>
      <c r="N14" s="477">
        <v>0</v>
      </c>
      <c r="O14" s="477">
        <v>0</v>
      </c>
      <c r="P14" s="477">
        <v>15</v>
      </c>
      <c r="Q14" s="29">
        <f t="shared" si="7"/>
        <v>15</v>
      </c>
      <c r="R14" s="477">
        <v>0</v>
      </c>
      <c r="S14" s="477">
        <v>15</v>
      </c>
      <c r="T14" s="29">
        <f t="shared" si="8"/>
        <v>15</v>
      </c>
      <c r="U14" s="477">
        <v>0</v>
      </c>
      <c r="V14" s="477">
        <v>0</v>
      </c>
      <c r="W14" s="477">
        <v>0</v>
      </c>
      <c r="X14" s="477">
        <v>0</v>
      </c>
      <c r="Y14" s="29">
        <f t="shared" si="9"/>
        <v>0</v>
      </c>
      <c r="Z14" s="477">
        <v>0</v>
      </c>
      <c r="AA14" s="477">
        <v>0</v>
      </c>
      <c r="AB14" s="29">
        <f t="shared" si="10"/>
        <v>0</v>
      </c>
      <c r="AC14" s="476" t="e">
        <f t="shared" si="11"/>
        <v>#DIV/0!</v>
      </c>
      <c r="AD14" s="476" t="e">
        <f t="shared" si="0"/>
        <v>#DIV/0!</v>
      </c>
      <c r="AE14" s="476" t="e">
        <f t="shared" si="0"/>
        <v>#DIV/0!</v>
      </c>
      <c r="AF14" s="476">
        <f t="shared" si="0"/>
        <v>0</v>
      </c>
      <c r="AG14" s="476">
        <f t="shared" si="0"/>
        <v>0</v>
      </c>
      <c r="AH14" s="478">
        <v>0</v>
      </c>
      <c r="AI14" s="478">
        <v>6.1400000000000006</v>
      </c>
      <c r="AJ14" s="478">
        <v>6.1400000000000006</v>
      </c>
      <c r="AK14" s="478">
        <v>6.5084</v>
      </c>
      <c r="AL14" s="476">
        <f t="shared" si="12"/>
        <v>18.788400000000003</v>
      </c>
      <c r="AM14" s="478">
        <v>18.788400000000003</v>
      </c>
      <c r="AN14" s="478">
        <v>0</v>
      </c>
      <c r="AO14" s="478">
        <f t="shared" si="13"/>
        <v>18.788400000000003</v>
      </c>
      <c r="AP14" s="477">
        <v>0</v>
      </c>
      <c r="AQ14" s="477">
        <v>0</v>
      </c>
      <c r="AR14" s="477">
        <v>0</v>
      </c>
      <c r="AS14" s="477">
        <v>0</v>
      </c>
      <c r="AT14" s="29">
        <f t="shared" si="14"/>
        <v>0</v>
      </c>
      <c r="AU14" s="477">
        <v>0</v>
      </c>
      <c r="AV14" s="477">
        <v>0</v>
      </c>
      <c r="AW14" s="29">
        <f t="shared" si="15"/>
        <v>0</v>
      </c>
      <c r="AX14" s="477">
        <v>0</v>
      </c>
      <c r="AY14" s="477">
        <v>0</v>
      </c>
      <c r="AZ14" s="477">
        <v>0</v>
      </c>
      <c r="BA14" s="477">
        <v>0</v>
      </c>
      <c r="BB14" s="29">
        <f t="shared" si="16"/>
        <v>0</v>
      </c>
      <c r="BC14" s="477">
        <v>0</v>
      </c>
      <c r="BD14" s="477">
        <v>0</v>
      </c>
      <c r="BE14" s="28">
        <f t="shared" si="17"/>
        <v>0</v>
      </c>
      <c r="BF14" s="477" t="e">
        <f t="shared" si="18"/>
        <v>#DIV/0!</v>
      </c>
      <c r="BG14" s="477" t="e">
        <f t="shared" si="1"/>
        <v>#DIV/0!</v>
      </c>
      <c r="BH14" s="477" t="e">
        <f t="shared" si="1"/>
        <v>#DIV/0!</v>
      </c>
      <c r="BI14" s="477" t="e">
        <f t="shared" si="1"/>
        <v>#DIV/0!</v>
      </c>
      <c r="BJ14" s="477" t="e">
        <f t="shared" si="19"/>
        <v>#DIV/0!</v>
      </c>
      <c r="BK14" s="477" t="e">
        <f t="shared" si="2"/>
        <v>#DIV/0!</v>
      </c>
      <c r="BL14" s="477" t="e">
        <f t="shared" si="2"/>
        <v>#DIV/0!</v>
      </c>
      <c r="BM14" s="477">
        <v>0</v>
      </c>
      <c r="BN14" s="477">
        <v>0</v>
      </c>
      <c r="BO14" s="477">
        <v>0</v>
      </c>
      <c r="BP14" s="477">
        <v>0</v>
      </c>
      <c r="BQ14" s="29">
        <f t="shared" si="20"/>
        <v>0</v>
      </c>
      <c r="BR14" s="477">
        <v>0</v>
      </c>
      <c r="BS14" s="477">
        <v>0</v>
      </c>
      <c r="BT14" s="476">
        <f t="shared" si="21"/>
        <v>0</v>
      </c>
      <c r="BU14" s="477" t="e">
        <f t="shared" si="22"/>
        <v>#DIV/0!</v>
      </c>
      <c r="BV14" s="477" t="e">
        <f t="shared" si="3"/>
        <v>#DIV/0!</v>
      </c>
      <c r="BW14" s="477" t="e">
        <f t="shared" si="3"/>
        <v>#DIV/0!</v>
      </c>
      <c r="BX14" s="477" t="e">
        <f t="shared" si="3"/>
        <v>#DIV/0!</v>
      </c>
      <c r="BY14" s="477" t="e">
        <f t="shared" si="23"/>
        <v>#DIV/0!</v>
      </c>
      <c r="BZ14" s="477" t="e">
        <f t="shared" si="4"/>
        <v>#DIV/0!</v>
      </c>
      <c r="CA14" s="477" t="e">
        <f t="shared" si="4"/>
        <v>#DIV/0!</v>
      </c>
      <c r="CB14" s="479">
        <v>0</v>
      </c>
      <c r="CC14" s="479">
        <v>0</v>
      </c>
      <c r="CD14" s="477">
        <f>'[1]PN_AEUE-Régional SOS'!BW14+'[1]PN_AEUE-Régional CNR'!BW14+'[1]PN_AEUE-Régional CES'!BW14</f>
        <v>0</v>
      </c>
      <c r="CE14" s="477">
        <f>'[1]PN_AEUE-Régional SOS'!BX14+'[1]PN_AEUE-Régional CNR'!BX14+'[1]PN_AEUE-Régional CES'!BX14</f>
        <v>0</v>
      </c>
      <c r="CF14" s="476">
        <f t="shared" si="24"/>
        <v>0</v>
      </c>
      <c r="CG14" s="477"/>
      <c r="CH14" s="480" t="s">
        <v>378</v>
      </c>
      <c r="CI14" s="595" t="s">
        <v>698</v>
      </c>
      <c r="CJ14" s="480"/>
      <c r="CK14" s="480"/>
      <c r="CL14" s="480" t="s">
        <v>461</v>
      </c>
      <c r="CM14" s="481"/>
      <c r="CN14" s="481"/>
      <c r="CO14" s="481"/>
      <c r="CP14" s="481"/>
      <c r="CQ14" s="482"/>
      <c r="CR14" s="482"/>
      <c r="CS14" s="482"/>
      <c r="CT14" s="482"/>
      <c r="CU14" s="482"/>
      <c r="CV14" s="482"/>
    </row>
    <row r="15" spans="1:101" s="159" customFormat="1" ht="15.6" x14ac:dyDescent="0.3">
      <c r="A15" s="159" t="s">
        <v>306</v>
      </c>
      <c r="I15" s="29">
        <f t="shared" si="5"/>
        <v>0</v>
      </c>
      <c r="L15" s="29">
        <f>J15+K15</f>
        <v>0</v>
      </c>
      <c r="Q15" s="29">
        <f t="shared" si="7"/>
        <v>0</v>
      </c>
      <c r="T15" s="29">
        <f t="shared" si="8"/>
        <v>0</v>
      </c>
      <c r="Y15" s="29">
        <f t="shared" si="9"/>
        <v>0</v>
      </c>
      <c r="AB15" s="29">
        <f t="shared" si="10"/>
        <v>0</v>
      </c>
      <c r="AC15" s="29" t="e">
        <f t="shared" si="11"/>
        <v>#DIV/0!</v>
      </c>
      <c r="AD15" s="29" t="e">
        <f t="shared" si="0"/>
        <v>#DIV/0!</v>
      </c>
      <c r="AE15" s="29" t="e">
        <f t="shared" si="0"/>
        <v>#DIV/0!</v>
      </c>
      <c r="AF15" s="29" t="e">
        <f t="shared" si="0"/>
        <v>#DIV/0!</v>
      </c>
      <c r="AG15" s="29" t="e">
        <f t="shared" si="0"/>
        <v>#DIV/0!</v>
      </c>
      <c r="AL15" s="29">
        <f t="shared" si="12"/>
        <v>0</v>
      </c>
      <c r="AO15" s="29">
        <f>AM15+AN15</f>
        <v>0</v>
      </c>
      <c r="AT15" s="29">
        <f t="shared" si="14"/>
        <v>0</v>
      </c>
      <c r="AW15" s="29">
        <f t="shared" si="15"/>
        <v>0</v>
      </c>
      <c r="BB15" s="29">
        <f t="shared" si="16"/>
        <v>0</v>
      </c>
      <c r="BE15" s="28">
        <f t="shared" si="17"/>
        <v>0</v>
      </c>
      <c r="BF15" s="28" t="e">
        <f t="shared" si="18"/>
        <v>#DIV/0!</v>
      </c>
      <c r="BG15" s="28" t="e">
        <f t="shared" si="1"/>
        <v>#DIV/0!</v>
      </c>
      <c r="BH15" s="28" t="e">
        <f t="shared" si="1"/>
        <v>#DIV/0!</v>
      </c>
      <c r="BI15" s="28" t="e">
        <f t="shared" si="1"/>
        <v>#DIV/0!</v>
      </c>
      <c r="BJ15" s="28" t="e">
        <f t="shared" si="19"/>
        <v>#DIV/0!</v>
      </c>
      <c r="BK15" s="28" t="e">
        <f t="shared" si="2"/>
        <v>#DIV/0!</v>
      </c>
      <c r="BL15" s="28" t="e">
        <f t="shared" si="2"/>
        <v>#DIV/0!</v>
      </c>
      <c r="BQ15" s="29">
        <f t="shared" si="20"/>
        <v>0</v>
      </c>
      <c r="BT15" s="29">
        <f>BR15+BS15</f>
        <v>0</v>
      </c>
      <c r="BU15" s="28" t="e">
        <f t="shared" si="22"/>
        <v>#DIV/0!</v>
      </c>
      <c r="BV15" s="28" t="e">
        <f t="shared" si="3"/>
        <v>#DIV/0!</v>
      </c>
      <c r="BW15" s="28" t="e">
        <f t="shared" si="3"/>
        <v>#DIV/0!</v>
      </c>
      <c r="BX15" s="28" t="e">
        <f t="shared" si="3"/>
        <v>#DIV/0!</v>
      </c>
      <c r="BY15" s="28" t="e">
        <f t="shared" si="23"/>
        <v>#DIV/0!</v>
      </c>
      <c r="BZ15" s="28" t="e">
        <f t="shared" si="4"/>
        <v>#DIV/0!</v>
      </c>
      <c r="CA15" s="28" t="e">
        <f t="shared" si="4"/>
        <v>#DIV/0!</v>
      </c>
      <c r="CF15" s="29">
        <f>CD15+CE15</f>
        <v>0</v>
      </c>
    </row>
    <row r="16" spans="1:101" s="26" customFormat="1" ht="14.4" x14ac:dyDescent="0.3">
      <c r="A16" s="22" t="s">
        <v>82</v>
      </c>
      <c r="B16" s="23"/>
      <c r="C16" s="24"/>
      <c r="D16" s="23"/>
      <c r="E16" s="29">
        <v>0</v>
      </c>
      <c r="F16" s="29">
        <v>0</v>
      </c>
      <c r="G16" s="29">
        <v>0</v>
      </c>
      <c r="H16" s="29">
        <v>0</v>
      </c>
      <c r="I16" s="29">
        <f t="shared" si="5"/>
        <v>0</v>
      </c>
      <c r="J16" s="29"/>
      <c r="K16" s="29"/>
      <c r="L16" s="29">
        <f t="shared" si="6"/>
        <v>0</v>
      </c>
      <c r="M16" s="28">
        <v>0</v>
      </c>
      <c r="N16" s="28">
        <v>0</v>
      </c>
      <c r="O16" s="28">
        <v>0</v>
      </c>
      <c r="P16" s="28">
        <v>0</v>
      </c>
      <c r="Q16" s="29">
        <f t="shared" si="7"/>
        <v>0</v>
      </c>
      <c r="R16" s="28">
        <v>0</v>
      </c>
      <c r="S16" s="28">
        <v>0</v>
      </c>
      <c r="T16" s="29">
        <f t="shared" si="8"/>
        <v>0</v>
      </c>
      <c r="U16" s="28">
        <v>0</v>
      </c>
      <c r="V16" s="28">
        <v>0</v>
      </c>
      <c r="W16" s="28">
        <v>0</v>
      </c>
      <c r="X16" s="28">
        <v>0</v>
      </c>
      <c r="Y16" s="29">
        <f t="shared" si="9"/>
        <v>0</v>
      </c>
      <c r="Z16" s="28">
        <v>0</v>
      </c>
      <c r="AA16" s="28">
        <v>0</v>
      </c>
      <c r="AB16" s="29">
        <f t="shared" si="10"/>
        <v>0</v>
      </c>
      <c r="AC16" s="29" t="e">
        <f t="shared" si="11"/>
        <v>#DIV/0!</v>
      </c>
      <c r="AD16" s="29" t="e">
        <f t="shared" si="0"/>
        <v>#DIV/0!</v>
      </c>
      <c r="AE16" s="29" t="e">
        <f t="shared" si="0"/>
        <v>#DIV/0!</v>
      </c>
      <c r="AF16" s="29" t="e">
        <f t="shared" si="0"/>
        <v>#DIV/0!</v>
      </c>
      <c r="AG16" s="29" t="e">
        <f t="shared" si="0"/>
        <v>#DIV/0!</v>
      </c>
      <c r="AH16" s="30">
        <v>0</v>
      </c>
      <c r="AI16" s="30">
        <v>0</v>
      </c>
      <c r="AJ16" s="30">
        <v>0</v>
      </c>
      <c r="AK16" s="30">
        <v>0</v>
      </c>
      <c r="AL16" s="29">
        <f t="shared" si="12"/>
        <v>0</v>
      </c>
      <c r="AM16" s="30">
        <v>0</v>
      </c>
      <c r="AN16" s="30">
        <v>0</v>
      </c>
      <c r="AO16" s="29">
        <f t="shared" si="13"/>
        <v>0</v>
      </c>
      <c r="AP16" s="28">
        <v>0</v>
      </c>
      <c r="AQ16" s="28">
        <v>0</v>
      </c>
      <c r="AR16" s="28">
        <v>0</v>
      </c>
      <c r="AS16" s="28">
        <v>0</v>
      </c>
      <c r="AT16" s="29">
        <f t="shared" si="14"/>
        <v>0</v>
      </c>
      <c r="AU16" s="28">
        <v>0</v>
      </c>
      <c r="AV16" s="28">
        <v>0</v>
      </c>
      <c r="AW16" s="29">
        <f t="shared" si="15"/>
        <v>0</v>
      </c>
      <c r="AX16" s="28">
        <v>0</v>
      </c>
      <c r="AY16" s="28">
        <v>0</v>
      </c>
      <c r="AZ16" s="28">
        <v>0</v>
      </c>
      <c r="BA16" s="28">
        <v>0</v>
      </c>
      <c r="BB16" s="29">
        <f t="shared" si="16"/>
        <v>0</v>
      </c>
      <c r="BC16" s="28">
        <v>0</v>
      </c>
      <c r="BD16" s="28">
        <v>0</v>
      </c>
      <c r="BE16" s="28">
        <f t="shared" si="17"/>
        <v>0</v>
      </c>
      <c r="BF16" s="28" t="e">
        <f t="shared" si="18"/>
        <v>#DIV/0!</v>
      </c>
      <c r="BG16" s="28" t="e">
        <f t="shared" si="1"/>
        <v>#DIV/0!</v>
      </c>
      <c r="BH16" s="28" t="e">
        <f t="shared" si="1"/>
        <v>#DIV/0!</v>
      </c>
      <c r="BI16" s="28" t="e">
        <f t="shared" si="1"/>
        <v>#DIV/0!</v>
      </c>
      <c r="BJ16" s="28" t="e">
        <f t="shared" si="19"/>
        <v>#DIV/0!</v>
      </c>
      <c r="BK16" s="28" t="e">
        <f t="shared" si="2"/>
        <v>#DIV/0!</v>
      </c>
      <c r="BL16" s="28" t="e">
        <f t="shared" si="2"/>
        <v>#DIV/0!</v>
      </c>
      <c r="BM16" s="28">
        <v>0</v>
      </c>
      <c r="BN16" s="28">
        <v>0</v>
      </c>
      <c r="BO16" s="28">
        <v>0</v>
      </c>
      <c r="BP16" s="28">
        <v>0</v>
      </c>
      <c r="BQ16" s="29">
        <f t="shared" si="20"/>
        <v>0</v>
      </c>
      <c r="BR16" s="28">
        <v>0</v>
      </c>
      <c r="BS16" s="28">
        <v>0</v>
      </c>
      <c r="BT16" s="29">
        <f t="shared" si="21"/>
        <v>0</v>
      </c>
      <c r="BU16" s="28" t="e">
        <f t="shared" si="22"/>
        <v>#DIV/0!</v>
      </c>
      <c r="BV16" s="28" t="e">
        <f t="shared" si="3"/>
        <v>#DIV/0!</v>
      </c>
      <c r="BW16" s="28" t="e">
        <f t="shared" si="3"/>
        <v>#DIV/0!</v>
      </c>
      <c r="BX16" s="28" t="e">
        <f t="shared" si="3"/>
        <v>#DIV/0!</v>
      </c>
      <c r="BY16" s="28" t="e">
        <f t="shared" si="23"/>
        <v>#DIV/0!</v>
      </c>
      <c r="BZ16" s="28" t="e">
        <f t="shared" si="4"/>
        <v>#DIV/0!</v>
      </c>
      <c r="CA16" s="28" t="e">
        <f t="shared" si="4"/>
        <v>#DIV/0!</v>
      </c>
      <c r="CB16" s="31">
        <v>0</v>
      </c>
      <c r="CC16" s="31"/>
      <c r="CD16" s="28">
        <f>'[1]PN_AEUE-Régional SOS'!BW15+'[1]PN_AEUE-Régional CNR'!BW15+'[1]PN_AEUE-Régional CES'!BW15</f>
        <v>0</v>
      </c>
      <c r="CE16" s="28">
        <f>'[1]PN_AEUE-Régional SOS'!BX15+'[1]PN_AEUE-Régional CNR'!BX15+'[1]PN_AEUE-Régional CES'!BX15</f>
        <v>0</v>
      </c>
      <c r="CF16" s="29">
        <f t="shared" si="24"/>
        <v>0</v>
      </c>
      <c r="CG16" s="28"/>
      <c r="CH16" s="28"/>
      <c r="CI16" s="23"/>
      <c r="CJ16" s="23"/>
      <c r="CK16" s="23"/>
      <c r="CL16" s="23"/>
      <c r="CM16" s="23"/>
      <c r="CN16" s="23"/>
      <c r="CO16" s="23"/>
      <c r="CP16" s="23"/>
      <c r="CQ16" s="25"/>
      <c r="CR16" s="25"/>
      <c r="CS16" s="25"/>
      <c r="CT16" s="25"/>
      <c r="CU16" s="25"/>
      <c r="CV16" s="25"/>
    </row>
    <row r="17" spans="1:100" s="159" customFormat="1" ht="15.6" x14ac:dyDescent="0.3">
      <c r="A17" s="159" t="s">
        <v>317</v>
      </c>
      <c r="I17" s="29">
        <f t="shared" si="5"/>
        <v>0</v>
      </c>
      <c r="L17" s="29">
        <f t="shared" si="6"/>
        <v>0</v>
      </c>
      <c r="Q17" s="29">
        <f t="shared" si="7"/>
        <v>0</v>
      </c>
      <c r="T17" s="29">
        <f t="shared" si="8"/>
        <v>0</v>
      </c>
      <c r="Y17" s="29">
        <f t="shared" si="9"/>
        <v>0</v>
      </c>
      <c r="AB17" s="29">
        <f t="shared" si="10"/>
        <v>0</v>
      </c>
      <c r="AC17" s="29" t="e">
        <f t="shared" si="11"/>
        <v>#DIV/0!</v>
      </c>
      <c r="AD17" s="29" t="e">
        <f t="shared" si="0"/>
        <v>#DIV/0!</v>
      </c>
      <c r="AE17" s="29" t="e">
        <f t="shared" si="0"/>
        <v>#DIV/0!</v>
      </c>
      <c r="AF17" s="29" t="e">
        <f t="shared" si="0"/>
        <v>#DIV/0!</v>
      </c>
      <c r="AG17" s="29" t="e">
        <f t="shared" si="0"/>
        <v>#DIV/0!</v>
      </c>
      <c r="AL17" s="29">
        <f t="shared" si="12"/>
        <v>0</v>
      </c>
      <c r="AO17" s="29">
        <f t="shared" si="13"/>
        <v>0</v>
      </c>
      <c r="AT17" s="29">
        <f t="shared" si="14"/>
        <v>0</v>
      </c>
      <c r="AW17" s="29">
        <f t="shared" si="15"/>
        <v>0</v>
      </c>
      <c r="BB17" s="29">
        <f t="shared" si="16"/>
        <v>0</v>
      </c>
      <c r="BE17" s="28">
        <f t="shared" si="17"/>
        <v>0</v>
      </c>
      <c r="BF17" s="28" t="e">
        <f t="shared" si="18"/>
        <v>#DIV/0!</v>
      </c>
      <c r="BG17" s="28" t="e">
        <f t="shared" si="1"/>
        <v>#DIV/0!</v>
      </c>
      <c r="BH17" s="28" t="e">
        <f t="shared" si="1"/>
        <v>#DIV/0!</v>
      </c>
      <c r="BI17" s="28" t="e">
        <f t="shared" si="1"/>
        <v>#DIV/0!</v>
      </c>
      <c r="BJ17" s="28" t="e">
        <f t="shared" si="19"/>
        <v>#DIV/0!</v>
      </c>
      <c r="BK17" s="28" t="e">
        <f t="shared" si="2"/>
        <v>#DIV/0!</v>
      </c>
      <c r="BL17" s="28" t="e">
        <f t="shared" si="2"/>
        <v>#DIV/0!</v>
      </c>
      <c r="BQ17" s="29">
        <f t="shared" si="20"/>
        <v>0</v>
      </c>
      <c r="BT17" s="29">
        <f t="shared" si="21"/>
        <v>0</v>
      </c>
      <c r="BU17" s="28" t="e">
        <f t="shared" si="22"/>
        <v>#DIV/0!</v>
      </c>
      <c r="BV17" s="28" t="e">
        <f t="shared" si="3"/>
        <v>#DIV/0!</v>
      </c>
      <c r="BW17" s="28" t="e">
        <f t="shared" si="3"/>
        <v>#DIV/0!</v>
      </c>
      <c r="BX17" s="28" t="e">
        <f t="shared" si="3"/>
        <v>#DIV/0!</v>
      </c>
      <c r="BY17" s="28" t="e">
        <f t="shared" si="23"/>
        <v>#DIV/0!</v>
      </c>
      <c r="BZ17" s="28" t="e">
        <f t="shared" si="4"/>
        <v>#DIV/0!</v>
      </c>
      <c r="CA17" s="28" t="e">
        <f t="shared" si="4"/>
        <v>#DIV/0!</v>
      </c>
      <c r="CF17" s="29">
        <f t="shared" si="24"/>
        <v>0</v>
      </c>
    </row>
    <row r="18" spans="1:100" s="47" customFormat="1" x14ac:dyDescent="0.3">
      <c r="A18" s="42" t="s">
        <v>83</v>
      </c>
      <c r="B18" s="60"/>
      <c r="C18" s="61" t="s">
        <v>84</v>
      </c>
      <c r="D18" s="60" t="s">
        <v>85</v>
      </c>
      <c r="E18" s="29">
        <v>0</v>
      </c>
      <c r="F18" s="29">
        <v>0</v>
      </c>
      <c r="G18" s="29">
        <v>0</v>
      </c>
      <c r="H18" s="29">
        <v>0</v>
      </c>
      <c r="I18" s="29">
        <f t="shared" si="5"/>
        <v>0</v>
      </c>
      <c r="J18" s="29">
        <v>0</v>
      </c>
      <c r="K18" s="29">
        <v>0</v>
      </c>
      <c r="L18" s="29">
        <f t="shared" si="6"/>
        <v>0</v>
      </c>
      <c r="M18" s="28">
        <v>0</v>
      </c>
      <c r="N18" s="28">
        <v>0</v>
      </c>
      <c r="O18" s="28">
        <v>0</v>
      </c>
      <c r="P18" s="28">
        <v>0</v>
      </c>
      <c r="Q18" s="29">
        <f t="shared" si="7"/>
        <v>0</v>
      </c>
      <c r="R18" s="28">
        <v>0</v>
      </c>
      <c r="S18" s="28">
        <v>0</v>
      </c>
      <c r="T18" s="29">
        <f t="shared" si="8"/>
        <v>0</v>
      </c>
      <c r="U18" s="28">
        <v>0</v>
      </c>
      <c r="V18" s="28">
        <v>0</v>
      </c>
      <c r="W18" s="28">
        <v>0</v>
      </c>
      <c r="X18" s="28">
        <v>0</v>
      </c>
      <c r="Y18" s="29">
        <f t="shared" si="9"/>
        <v>0</v>
      </c>
      <c r="Z18" s="28">
        <v>0</v>
      </c>
      <c r="AA18" s="28">
        <v>0</v>
      </c>
      <c r="AB18" s="29">
        <f t="shared" si="10"/>
        <v>0</v>
      </c>
      <c r="AC18" s="29" t="e">
        <f t="shared" si="11"/>
        <v>#DIV/0!</v>
      </c>
      <c r="AD18" s="29" t="e">
        <f t="shared" si="0"/>
        <v>#DIV/0!</v>
      </c>
      <c r="AE18" s="29" t="e">
        <f t="shared" si="0"/>
        <v>#DIV/0!</v>
      </c>
      <c r="AF18" s="29" t="e">
        <f t="shared" si="0"/>
        <v>#DIV/0!</v>
      </c>
      <c r="AG18" s="29" t="e">
        <f t="shared" si="0"/>
        <v>#DIV/0!</v>
      </c>
      <c r="AH18" s="30">
        <v>0</v>
      </c>
      <c r="AI18" s="30">
        <v>0</v>
      </c>
      <c r="AJ18" s="30">
        <v>0</v>
      </c>
      <c r="AK18" s="30">
        <v>12.255000000000001</v>
      </c>
      <c r="AL18" s="30">
        <f t="shared" si="12"/>
        <v>12.255000000000001</v>
      </c>
      <c r="AM18" s="30">
        <v>12.255000000000001</v>
      </c>
      <c r="AN18" s="30">
        <v>0</v>
      </c>
      <c r="AO18" s="29">
        <f t="shared" si="13"/>
        <v>12.255000000000001</v>
      </c>
      <c r="AP18" s="28">
        <v>0</v>
      </c>
      <c r="AQ18" s="28">
        <v>0</v>
      </c>
      <c r="AR18" s="28">
        <v>0</v>
      </c>
      <c r="AS18" s="28">
        <v>0</v>
      </c>
      <c r="AT18" s="29">
        <f t="shared" si="14"/>
        <v>0</v>
      </c>
      <c r="AU18" s="28">
        <v>0</v>
      </c>
      <c r="AV18" s="28">
        <v>0</v>
      </c>
      <c r="AW18" s="29">
        <f t="shared" si="15"/>
        <v>0</v>
      </c>
      <c r="AX18" s="28">
        <v>0</v>
      </c>
      <c r="AY18" s="28">
        <v>0</v>
      </c>
      <c r="AZ18" s="28">
        <v>0</v>
      </c>
      <c r="BA18" s="28">
        <v>0</v>
      </c>
      <c r="BB18" s="29">
        <f t="shared" si="16"/>
        <v>0</v>
      </c>
      <c r="BC18" s="28">
        <v>0</v>
      </c>
      <c r="BD18" s="28">
        <v>0</v>
      </c>
      <c r="BE18" s="28">
        <f t="shared" si="17"/>
        <v>0</v>
      </c>
      <c r="BF18" s="28" t="e">
        <f t="shared" si="18"/>
        <v>#DIV/0!</v>
      </c>
      <c r="BG18" s="28" t="e">
        <f t="shared" si="1"/>
        <v>#DIV/0!</v>
      </c>
      <c r="BH18" s="28" t="e">
        <f t="shared" si="1"/>
        <v>#DIV/0!</v>
      </c>
      <c r="BI18" s="28" t="e">
        <f t="shared" si="1"/>
        <v>#DIV/0!</v>
      </c>
      <c r="BJ18" s="28" t="e">
        <f t="shared" si="19"/>
        <v>#DIV/0!</v>
      </c>
      <c r="BK18" s="28" t="e">
        <f t="shared" si="2"/>
        <v>#DIV/0!</v>
      </c>
      <c r="BL18" s="28" t="e">
        <f t="shared" si="2"/>
        <v>#DIV/0!</v>
      </c>
      <c r="BM18" s="28">
        <v>0</v>
      </c>
      <c r="BN18" s="28">
        <v>0</v>
      </c>
      <c r="BO18" s="28">
        <v>0</v>
      </c>
      <c r="BP18" s="28">
        <v>0</v>
      </c>
      <c r="BQ18" s="29">
        <f t="shared" si="20"/>
        <v>0</v>
      </c>
      <c r="BR18" s="28">
        <v>0</v>
      </c>
      <c r="BS18" s="28">
        <v>0</v>
      </c>
      <c r="BT18" s="29">
        <f t="shared" si="21"/>
        <v>0</v>
      </c>
      <c r="BU18" s="28" t="e">
        <f t="shared" si="22"/>
        <v>#DIV/0!</v>
      </c>
      <c r="BV18" s="28" t="e">
        <f t="shared" si="3"/>
        <v>#DIV/0!</v>
      </c>
      <c r="BW18" s="28" t="e">
        <f t="shared" si="3"/>
        <v>#DIV/0!</v>
      </c>
      <c r="BX18" s="28" t="e">
        <f t="shared" si="3"/>
        <v>#DIV/0!</v>
      </c>
      <c r="BY18" s="28" t="e">
        <f t="shared" si="23"/>
        <v>#DIV/0!</v>
      </c>
      <c r="BZ18" s="28" t="e">
        <f t="shared" si="4"/>
        <v>#DIV/0!</v>
      </c>
      <c r="CA18" s="28" t="e">
        <f t="shared" si="4"/>
        <v>#DIV/0!</v>
      </c>
      <c r="CB18" s="31">
        <v>0</v>
      </c>
      <c r="CC18" s="31">
        <v>0</v>
      </c>
      <c r="CD18" s="28">
        <f>'[1]PN_AEUE-Régional SOS'!BW16+'[1]PN_AEUE-Régional CNR'!BW16+'[1]PN_AEUE-Régional CES'!BW16</f>
        <v>0</v>
      </c>
      <c r="CE18" s="28">
        <f>'[1]PN_AEUE-Régional SOS'!BX16+'[1]PN_AEUE-Régional CNR'!BX16+'[1]PN_AEUE-Régional CES'!BX16</f>
        <v>0</v>
      </c>
      <c r="CF18" s="29">
        <f t="shared" si="24"/>
        <v>0</v>
      </c>
      <c r="CG18" s="28"/>
      <c r="CI18" s="42"/>
      <c r="CJ18" s="42"/>
      <c r="CK18" s="42"/>
      <c r="CL18" s="44"/>
      <c r="CM18" s="44"/>
      <c r="CN18" s="45"/>
      <c r="CO18" s="45"/>
      <c r="CP18" s="44"/>
      <c r="CQ18" s="46"/>
      <c r="CR18" s="46"/>
      <c r="CS18" s="46"/>
      <c r="CT18" s="46"/>
      <c r="CU18" s="46"/>
      <c r="CV18" s="46"/>
    </row>
    <row r="19" spans="1:100" s="47" customFormat="1" ht="27.6" x14ac:dyDescent="0.3">
      <c r="A19" s="42" t="s">
        <v>86</v>
      </c>
      <c r="B19" s="60"/>
      <c r="C19" s="61" t="s">
        <v>87</v>
      </c>
      <c r="D19" s="60" t="s">
        <v>88</v>
      </c>
      <c r="E19" s="29">
        <v>0</v>
      </c>
      <c r="F19" s="29">
        <v>0</v>
      </c>
      <c r="G19" s="29">
        <v>0</v>
      </c>
      <c r="H19" s="29">
        <v>0</v>
      </c>
      <c r="I19" s="29">
        <f t="shared" si="5"/>
        <v>0</v>
      </c>
      <c r="J19" s="29">
        <v>0</v>
      </c>
      <c r="K19" s="29">
        <v>0</v>
      </c>
      <c r="L19" s="29">
        <f t="shared" si="6"/>
        <v>0</v>
      </c>
      <c r="M19" s="28">
        <v>0</v>
      </c>
      <c r="N19" s="28">
        <v>0</v>
      </c>
      <c r="O19" s="28">
        <v>0</v>
      </c>
      <c r="P19" s="28">
        <v>0</v>
      </c>
      <c r="Q19" s="29">
        <f t="shared" si="7"/>
        <v>0</v>
      </c>
      <c r="R19" s="28">
        <v>0</v>
      </c>
      <c r="S19" s="28">
        <v>0</v>
      </c>
      <c r="T19" s="29">
        <f t="shared" si="8"/>
        <v>0</v>
      </c>
      <c r="U19" s="28">
        <v>0</v>
      </c>
      <c r="V19" s="28">
        <v>0</v>
      </c>
      <c r="W19" s="28">
        <v>0</v>
      </c>
      <c r="X19" s="28">
        <v>0</v>
      </c>
      <c r="Y19" s="29">
        <f t="shared" si="9"/>
        <v>0</v>
      </c>
      <c r="Z19" s="28">
        <v>0</v>
      </c>
      <c r="AA19" s="28">
        <v>0</v>
      </c>
      <c r="AB19" s="29">
        <f t="shared" si="10"/>
        <v>0</v>
      </c>
      <c r="AC19" s="29" t="e">
        <f t="shared" si="11"/>
        <v>#DIV/0!</v>
      </c>
      <c r="AD19" s="29" t="e">
        <f t="shared" si="0"/>
        <v>#DIV/0!</v>
      </c>
      <c r="AE19" s="29" t="e">
        <f t="shared" si="0"/>
        <v>#DIV/0!</v>
      </c>
      <c r="AF19" s="29" t="e">
        <f t="shared" si="0"/>
        <v>#DIV/0!</v>
      </c>
      <c r="AG19" s="29" t="e">
        <f t="shared" si="0"/>
        <v>#DIV/0!</v>
      </c>
      <c r="AH19" s="30">
        <v>0</v>
      </c>
      <c r="AI19" s="30">
        <v>0</v>
      </c>
      <c r="AJ19" s="30">
        <v>0</v>
      </c>
      <c r="AK19" s="30">
        <v>0</v>
      </c>
      <c r="AL19" s="29">
        <f t="shared" si="12"/>
        <v>0</v>
      </c>
      <c r="AM19" s="30">
        <v>0</v>
      </c>
      <c r="AN19" s="30">
        <v>0</v>
      </c>
      <c r="AO19" s="29">
        <f t="shared" si="13"/>
        <v>0</v>
      </c>
      <c r="AP19" s="28">
        <v>0</v>
      </c>
      <c r="AQ19" s="28">
        <v>0</v>
      </c>
      <c r="AR19" s="28">
        <v>0</v>
      </c>
      <c r="AS19" s="28">
        <v>0</v>
      </c>
      <c r="AT19" s="29">
        <f t="shared" si="14"/>
        <v>0</v>
      </c>
      <c r="AU19" s="28">
        <v>0</v>
      </c>
      <c r="AV19" s="28">
        <v>0</v>
      </c>
      <c r="AW19" s="29">
        <f t="shared" si="15"/>
        <v>0</v>
      </c>
      <c r="AX19" s="28">
        <v>0</v>
      </c>
      <c r="AY19" s="28">
        <v>0</v>
      </c>
      <c r="AZ19" s="28">
        <v>0</v>
      </c>
      <c r="BA19" s="28">
        <v>0</v>
      </c>
      <c r="BB19" s="29">
        <f t="shared" si="16"/>
        <v>0</v>
      </c>
      <c r="BC19" s="28">
        <v>0</v>
      </c>
      <c r="BD19" s="28">
        <v>0</v>
      </c>
      <c r="BE19" s="28">
        <f t="shared" si="17"/>
        <v>0</v>
      </c>
      <c r="BF19" s="28" t="e">
        <f t="shared" si="18"/>
        <v>#DIV/0!</v>
      </c>
      <c r="BG19" s="28" t="e">
        <f t="shared" si="1"/>
        <v>#DIV/0!</v>
      </c>
      <c r="BH19" s="28" t="e">
        <f t="shared" si="1"/>
        <v>#DIV/0!</v>
      </c>
      <c r="BI19" s="28" t="e">
        <f t="shared" si="1"/>
        <v>#DIV/0!</v>
      </c>
      <c r="BJ19" s="28" t="e">
        <f t="shared" si="19"/>
        <v>#DIV/0!</v>
      </c>
      <c r="BK19" s="28" t="e">
        <f t="shared" si="2"/>
        <v>#DIV/0!</v>
      </c>
      <c r="BL19" s="28" t="e">
        <f t="shared" si="2"/>
        <v>#DIV/0!</v>
      </c>
      <c r="BM19" s="28">
        <v>0</v>
      </c>
      <c r="BN19" s="28">
        <v>0</v>
      </c>
      <c r="BO19" s="28">
        <v>0</v>
      </c>
      <c r="BP19" s="28">
        <v>0</v>
      </c>
      <c r="BQ19" s="29">
        <f t="shared" si="20"/>
        <v>0</v>
      </c>
      <c r="BR19" s="28">
        <v>0</v>
      </c>
      <c r="BS19" s="28">
        <v>0</v>
      </c>
      <c r="BT19" s="29">
        <f t="shared" si="21"/>
        <v>0</v>
      </c>
      <c r="BU19" s="28" t="e">
        <f t="shared" si="22"/>
        <v>#DIV/0!</v>
      </c>
      <c r="BV19" s="28" t="e">
        <f t="shared" si="3"/>
        <v>#DIV/0!</v>
      </c>
      <c r="BW19" s="28" t="e">
        <f t="shared" si="3"/>
        <v>#DIV/0!</v>
      </c>
      <c r="BX19" s="28" t="e">
        <f t="shared" si="3"/>
        <v>#DIV/0!</v>
      </c>
      <c r="BY19" s="28" t="e">
        <f t="shared" si="23"/>
        <v>#DIV/0!</v>
      </c>
      <c r="BZ19" s="28" t="e">
        <f t="shared" si="4"/>
        <v>#DIV/0!</v>
      </c>
      <c r="CA19" s="28" t="e">
        <f t="shared" si="4"/>
        <v>#DIV/0!</v>
      </c>
      <c r="CB19" s="31">
        <v>0</v>
      </c>
      <c r="CC19" s="31">
        <v>0</v>
      </c>
      <c r="CD19" s="28">
        <f>'[1]PN_AEUE-Régional SOS'!BW17+'[1]PN_AEUE-Régional CNR'!BW17+'[1]PN_AEUE-Régional CES'!BW17</f>
        <v>0</v>
      </c>
      <c r="CE19" s="28">
        <f>'[1]PN_AEUE-Régional SOS'!BX17+'[1]PN_AEUE-Régional CNR'!BX17+'[1]PN_AEUE-Régional CES'!BX17</f>
        <v>0</v>
      </c>
      <c r="CF19" s="29">
        <f t="shared" si="24"/>
        <v>0</v>
      </c>
      <c r="CG19" s="28"/>
      <c r="CH19" s="36"/>
      <c r="CI19" s="42"/>
      <c r="CJ19" s="42"/>
      <c r="CK19" s="42"/>
      <c r="CL19" s="36"/>
      <c r="CM19" s="44"/>
      <c r="CN19" s="45"/>
      <c r="CO19" s="45"/>
      <c r="CP19" s="44"/>
      <c r="CQ19" s="46"/>
      <c r="CR19" s="46"/>
      <c r="CS19" s="46"/>
      <c r="CT19" s="46"/>
      <c r="CU19" s="46"/>
      <c r="CV19" s="46"/>
    </row>
    <row r="20" spans="1:100" s="47" customFormat="1" x14ac:dyDescent="0.3">
      <c r="A20" s="62" t="s">
        <v>89</v>
      </c>
      <c r="B20" s="42"/>
      <c r="C20" s="43" t="s">
        <v>90</v>
      </c>
      <c r="D20" s="42" t="s">
        <v>91</v>
      </c>
      <c r="E20" s="29">
        <v>0</v>
      </c>
      <c r="F20" s="29">
        <v>0</v>
      </c>
      <c r="G20" s="29">
        <v>0</v>
      </c>
      <c r="H20" s="29">
        <v>0</v>
      </c>
      <c r="I20" s="29">
        <f t="shared" si="5"/>
        <v>0</v>
      </c>
      <c r="J20" s="29">
        <v>0</v>
      </c>
      <c r="K20" s="29">
        <v>0</v>
      </c>
      <c r="L20" s="29">
        <f t="shared" si="6"/>
        <v>0</v>
      </c>
      <c r="M20" s="28">
        <v>0</v>
      </c>
      <c r="N20" s="28">
        <v>0</v>
      </c>
      <c r="O20" s="28">
        <v>0</v>
      </c>
      <c r="P20" s="28">
        <v>0</v>
      </c>
      <c r="Q20" s="29">
        <f t="shared" si="7"/>
        <v>0</v>
      </c>
      <c r="R20" s="28">
        <v>0</v>
      </c>
      <c r="S20" s="28">
        <v>0</v>
      </c>
      <c r="T20" s="29">
        <f t="shared" si="8"/>
        <v>0</v>
      </c>
      <c r="U20" s="28">
        <v>0</v>
      </c>
      <c r="V20" s="28">
        <v>0</v>
      </c>
      <c r="W20" s="28">
        <v>0</v>
      </c>
      <c r="X20" s="28">
        <v>0</v>
      </c>
      <c r="Y20" s="29">
        <f t="shared" si="9"/>
        <v>0</v>
      </c>
      <c r="Z20" s="28">
        <v>0</v>
      </c>
      <c r="AA20" s="28">
        <v>0</v>
      </c>
      <c r="AB20" s="29">
        <f t="shared" si="10"/>
        <v>0</v>
      </c>
      <c r="AC20" s="29" t="e">
        <f t="shared" si="11"/>
        <v>#DIV/0!</v>
      </c>
      <c r="AD20" s="29" t="e">
        <f t="shared" si="0"/>
        <v>#DIV/0!</v>
      </c>
      <c r="AE20" s="29" t="e">
        <f t="shared" si="0"/>
        <v>#DIV/0!</v>
      </c>
      <c r="AF20" s="29" t="e">
        <f t="shared" si="0"/>
        <v>#DIV/0!</v>
      </c>
      <c r="AG20" s="29" t="e">
        <f t="shared" si="0"/>
        <v>#DIV/0!</v>
      </c>
      <c r="AH20" s="30">
        <v>0</v>
      </c>
      <c r="AI20" s="30">
        <v>0</v>
      </c>
      <c r="AJ20" s="30">
        <v>0</v>
      </c>
      <c r="AK20" s="30">
        <v>0</v>
      </c>
      <c r="AL20" s="29">
        <f t="shared" si="12"/>
        <v>0</v>
      </c>
      <c r="AM20" s="30">
        <v>0</v>
      </c>
      <c r="AN20" s="30">
        <v>0</v>
      </c>
      <c r="AO20" s="29">
        <f t="shared" si="13"/>
        <v>0</v>
      </c>
      <c r="AP20" s="28">
        <v>0</v>
      </c>
      <c r="AQ20" s="28">
        <v>0</v>
      </c>
      <c r="AR20" s="28">
        <v>0</v>
      </c>
      <c r="AS20" s="28">
        <v>0</v>
      </c>
      <c r="AT20" s="29">
        <f t="shared" si="14"/>
        <v>0</v>
      </c>
      <c r="AU20" s="28">
        <v>0</v>
      </c>
      <c r="AV20" s="28">
        <v>0</v>
      </c>
      <c r="AW20" s="29">
        <f t="shared" si="15"/>
        <v>0</v>
      </c>
      <c r="AX20" s="28">
        <v>0</v>
      </c>
      <c r="AY20" s="28">
        <v>0</v>
      </c>
      <c r="AZ20" s="28">
        <v>0</v>
      </c>
      <c r="BA20" s="28">
        <v>0</v>
      </c>
      <c r="BB20" s="29">
        <f t="shared" si="16"/>
        <v>0</v>
      </c>
      <c r="BC20" s="28">
        <v>0</v>
      </c>
      <c r="BD20" s="28">
        <v>0</v>
      </c>
      <c r="BE20" s="28">
        <f t="shared" si="17"/>
        <v>0</v>
      </c>
      <c r="BF20" s="28" t="e">
        <f t="shared" si="18"/>
        <v>#DIV/0!</v>
      </c>
      <c r="BG20" s="28" t="e">
        <f t="shared" si="1"/>
        <v>#DIV/0!</v>
      </c>
      <c r="BH20" s="28" t="e">
        <f t="shared" si="1"/>
        <v>#DIV/0!</v>
      </c>
      <c r="BI20" s="28" t="e">
        <f t="shared" si="1"/>
        <v>#DIV/0!</v>
      </c>
      <c r="BJ20" s="28" t="e">
        <f t="shared" si="19"/>
        <v>#DIV/0!</v>
      </c>
      <c r="BK20" s="28" t="e">
        <f t="shared" si="2"/>
        <v>#DIV/0!</v>
      </c>
      <c r="BL20" s="28" t="e">
        <f t="shared" si="2"/>
        <v>#DIV/0!</v>
      </c>
      <c r="BM20" s="28">
        <v>0</v>
      </c>
      <c r="BN20" s="28">
        <v>0</v>
      </c>
      <c r="BO20" s="28">
        <v>0</v>
      </c>
      <c r="BP20" s="28">
        <v>0</v>
      </c>
      <c r="BQ20" s="29">
        <f t="shared" si="20"/>
        <v>0</v>
      </c>
      <c r="BR20" s="28">
        <v>0</v>
      </c>
      <c r="BS20" s="28">
        <v>0</v>
      </c>
      <c r="BT20" s="29">
        <f t="shared" si="21"/>
        <v>0</v>
      </c>
      <c r="BU20" s="28" t="e">
        <f t="shared" si="22"/>
        <v>#DIV/0!</v>
      </c>
      <c r="BV20" s="28" t="e">
        <f t="shared" si="3"/>
        <v>#DIV/0!</v>
      </c>
      <c r="BW20" s="28" t="e">
        <f t="shared" si="3"/>
        <v>#DIV/0!</v>
      </c>
      <c r="BX20" s="28" t="e">
        <f t="shared" si="3"/>
        <v>#DIV/0!</v>
      </c>
      <c r="BY20" s="28" t="e">
        <f t="shared" si="23"/>
        <v>#DIV/0!</v>
      </c>
      <c r="BZ20" s="28" t="e">
        <f t="shared" si="4"/>
        <v>#DIV/0!</v>
      </c>
      <c r="CA20" s="28" t="e">
        <f t="shared" si="4"/>
        <v>#DIV/0!</v>
      </c>
      <c r="CB20" s="31">
        <v>0</v>
      </c>
      <c r="CC20" s="31">
        <v>0</v>
      </c>
      <c r="CD20" s="28">
        <f>'[1]PN_AEUE-Régional SOS'!BW18+'[1]PN_AEUE-Régional CNR'!BW18+'[1]PN_AEUE-Régional CES'!BW18</f>
        <v>0</v>
      </c>
      <c r="CE20" s="28">
        <f>'[1]PN_AEUE-Régional SOS'!BX18+'[1]PN_AEUE-Régional CNR'!BX18+'[1]PN_AEUE-Régional CES'!BX18</f>
        <v>0</v>
      </c>
      <c r="CF20" s="29">
        <f t="shared" si="24"/>
        <v>0</v>
      </c>
      <c r="CG20" s="28"/>
      <c r="CH20" s="36"/>
      <c r="CI20" s="42"/>
      <c r="CJ20" s="42"/>
      <c r="CK20" s="42"/>
      <c r="CL20" s="36"/>
      <c r="CM20" s="44"/>
      <c r="CN20" s="45"/>
      <c r="CO20" s="45"/>
      <c r="CP20" s="44"/>
      <c r="CQ20" s="46"/>
      <c r="CR20" s="46"/>
      <c r="CS20" s="46"/>
      <c r="CT20" s="46"/>
      <c r="CU20" s="46"/>
      <c r="CV20" s="46"/>
    </row>
    <row r="21" spans="1:100" s="46" customFormat="1" x14ac:dyDescent="0.3">
      <c r="A21" s="62" t="s">
        <v>92</v>
      </c>
      <c r="B21" s="42"/>
      <c r="C21" s="43" t="s">
        <v>93</v>
      </c>
      <c r="D21" s="42" t="s">
        <v>94</v>
      </c>
      <c r="E21" s="29">
        <v>0</v>
      </c>
      <c r="F21" s="29">
        <v>0</v>
      </c>
      <c r="G21" s="29">
        <v>0</v>
      </c>
      <c r="H21" s="29">
        <v>0</v>
      </c>
      <c r="I21" s="29">
        <f t="shared" si="5"/>
        <v>0</v>
      </c>
      <c r="J21" s="29">
        <v>0</v>
      </c>
      <c r="K21" s="29">
        <v>0</v>
      </c>
      <c r="L21" s="29">
        <f t="shared" si="6"/>
        <v>0</v>
      </c>
      <c r="M21" s="28">
        <v>0</v>
      </c>
      <c r="N21" s="28">
        <v>0</v>
      </c>
      <c r="O21" s="28">
        <v>0</v>
      </c>
      <c r="P21" s="28">
        <v>0</v>
      </c>
      <c r="Q21" s="29">
        <f t="shared" si="7"/>
        <v>0</v>
      </c>
      <c r="R21" s="28">
        <v>0</v>
      </c>
      <c r="S21" s="28">
        <v>0</v>
      </c>
      <c r="T21" s="29">
        <f t="shared" si="8"/>
        <v>0</v>
      </c>
      <c r="U21" s="28">
        <v>0</v>
      </c>
      <c r="V21" s="28">
        <v>0</v>
      </c>
      <c r="W21" s="28">
        <v>0</v>
      </c>
      <c r="X21" s="28">
        <v>0</v>
      </c>
      <c r="Y21" s="29">
        <f t="shared" si="9"/>
        <v>0</v>
      </c>
      <c r="Z21" s="28">
        <v>0</v>
      </c>
      <c r="AA21" s="28">
        <v>0</v>
      </c>
      <c r="AB21" s="29">
        <f t="shared" si="10"/>
        <v>0</v>
      </c>
      <c r="AC21" s="29" t="e">
        <f t="shared" si="11"/>
        <v>#DIV/0!</v>
      </c>
      <c r="AD21" s="29" t="e">
        <f t="shared" si="0"/>
        <v>#DIV/0!</v>
      </c>
      <c r="AE21" s="29" t="e">
        <f t="shared" si="0"/>
        <v>#DIV/0!</v>
      </c>
      <c r="AF21" s="29" t="e">
        <f t="shared" si="0"/>
        <v>#DIV/0!</v>
      </c>
      <c r="AG21" s="29" t="e">
        <f t="shared" si="0"/>
        <v>#DIV/0!</v>
      </c>
      <c r="AH21" s="30">
        <v>0</v>
      </c>
      <c r="AI21" s="30">
        <v>0</v>
      </c>
      <c r="AJ21" s="30">
        <v>0</v>
      </c>
      <c r="AK21" s="30">
        <v>0</v>
      </c>
      <c r="AL21" s="29">
        <f t="shared" si="12"/>
        <v>0</v>
      </c>
      <c r="AM21" s="30">
        <v>0</v>
      </c>
      <c r="AN21" s="30">
        <v>0</v>
      </c>
      <c r="AO21" s="29">
        <f t="shared" si="13"/>
        <v>0</v>
      </c>
      <c r="AP21" s="28">
        <v>0</v>
      </c>
      <c r="AQ21" s="28">
        <v>0</v>
      </c>
      <c r="AR21" s="28">
        <v>0</v>
      </c>
      <c r="AS21" s="28">
        <v>0</v>
      </c>
      <c r="AT21" s="29">
        <f t="shared" si="14"/>
        <v>0</v>
      </c>
      <c r="AU21" s="28">
        <v>0</v>
      </c>
      <c r="AV21" s="28">
        <v>0</v>
      </c>
      <c r="AW21" s="29">
        <f t="shared" si="15"/>
        <v>0</v>
      </c>
      <c r="AX21" s="28">
        <v>0</v>
      </c>
      <c r="AY21" s="28">
        <v>0</v>
      </c>
      <c r="AZ21" s="28">
        <v>0</v>
      </c>
      <c r="BA21" s="28">
        <v>0</v>
      </c>
      <c r="BB21" s="29">
        <f t="shared" si="16"/>
        <v>0</v>
      </c>
      <c r="BC21" s="28">
        <v>0</v>
      </c>
      <c r="BD21" s="28">
        <v>0</v>
      </c>
      <c r="BE21" s="28">
        <f t="shared" si="17"/>
        <v>0</v>
      </c>
      <c r="BF21" s="28" t="e">
        <f t="shared" si="18"/>
        <v>#DIV/0!</v>
      </c>
      <c r="BG21" s="28" t="e">
        <f t="shared" si="1"/>
        <v>#DIV/0!</v>
      </c>
      <c r="BH21" s="28" t="e">
        <f t="shared" si="1"/>
        <v>#DIV/0!</v>
      </c>
      <c r="BI21" s="28" t="e">
        <f t="shared" si="1"/>
        <v>#DIV/0!</v>
      </c>
      <c r="BJ21" s="28" t="e">
        <f t="shared" si="19"/>
        <v>#DIV/0!</v>
      </c>
      <c r="BK21" s="28" t="e">
        <f t="shared" si="2"/>
        <v>#DIV/0!</v>
      </c>
      <c r="BL21" s="28" t="e">
        <f t="shared" si="2"/>
        <v>#DIV/0!</v>
      </c>
      <c r="BM21" s="28">
        <v>0</v>
      </c>
      <c r="BN21" s="28">
        <v>0</v>
      </c>
      <c r="BO21" s="28">
        <v>0</v>
      </c>
      <c r="BP21" s="28">
        <v>0</v>
      </c>
      <c r="BQ21" s="29">
        <f t="shared" si="20"/>
        <v>0</v>
      </c>
      <c r="BR21" s="28">
        <v>0</v>
      </c>
      <c r="BS21" s="28">
        <v>0</v>
      </c>
      <c r="BT21" s="29">
        <f t="shared" si="21"/>
        <v>0</v>
      </c>
      <c r="BU21" s="28" t="e">
        <f t="shared" si="22"/>
        <v>#DIV/0!</v>
      </c>
      <c r="BV21" s="28" t="e">
        <f t="shared" si="3"/>
        <v>#DIV/0!</v>
      </c>
      <c r="BW21" s="28" t="e">
        <f t="shared" si="3"/>
        <v>#DIV/0!</v>
      </c>
      <c r="BX21" s="28" t="e">
        <f t="shared" si="3"/>
        <v>#DIV/0!</v>
      </c>
      <c r="BY21" s="28" t="e">
        <f t="shared" si="23"/>
        <v>#DIV/0!</v>
      </c>
      <c r="BZ21" s="28" t="e">
        <f t="shared" si="4"/>
        <v>#DIV/0!</v>
      </c>
      <c r="CA21" s="28" t="e">
        <f t="shared" si="4"/>
        <v>#DIV/0!</v>
      </c>
      <c r="CB21" s="31">
        <v>0</v>
      </c>
      <c r="CC21" s="31">
        <v>0</v>
      </c>
      <c r="CD21" s="28">
        <f>'[1]PN_AEUE-Régional SOS'!BW19+'[1]PN_AEUE-Régional CNR'!BW19+'[1]PN_AEUE-Régional CES'!BW19</f>
        <v>0</v>
      </c>
      <c r="CE21" s="28">
        <f>'[1]PN_AEUE-Régional SOS'!BX19+'[1]PN_AEUE-Régional CNR'!BX19+'[1]PN_AEUE-Régional CES'!BX19</f>
        <v>0</v>
      </c>
      <c r="CF21" s="29">
        <f t="shared" si="24"/>
        <v>0</v>
      </c>
      <c r="CG21" s="28"/>
      <c r="CH21" s="36"/>
      <c r="CI21" s="42"/>
      <c r="CJ21" s="42"/>
      <c r="CK21" s="42"/>
      <c r="CL21" s="36"/>
      <c r="CM21" s="44"/>
      <c r="CN21" s="45"/>
      <c r="CO21" s="45"/>
      <c r="CP21" s="44"/>
    </row>
    <row r="22" spans="1:100" s="21" customFormat="1" x14ac:dyDescent="0.25">
      <c r="A22" s="42" t="s">
        <v>95</v>
      </c>
      <c r="B22" s="63"/>
      <c r="C22" s="63" t="s">
        <v>96</v>
      </c>
      <c r="D22" s="63" t="s">
        <v>97</v>
      </c>
      <c r="E22" s="29">
        <v>0</v>
      </c>
      <c r="F22" s="29">
        <v>0</v>
      </c>
      <c r="G22" s="29">
        <v>0</v>
      </c>
      <c r="H22" s="29">
        <v>17</v>
      </c>
      <c r="I22" s="29">
        <f t="shared" si="5"/>
        <v>17</v>
      </c>
      <c r="J22" s="29">
        <v>0</v>
      </c>
      <c r="K22" s="29">
        <v>17</v>
      </c>
      <c r="L22" s="29">
        <f t="shared" si="6"/>
        <v>17</v>
      </c>
      <c r="M22" s="28">
        <v>0</v>
      </c>
      <c r="N22" s="28">
        <v>0</v>
      </c>
      <c r="O22" s="28">
        <v>7</v>
      </c>
      <c r="P22" s="28">
        <v>10</v>
      </c>
      <c r="Q22" s="29">
        <f t="shared" si="7"/>
        <v>17</v>
      </c>
      <c r="R22" s="28">
        <v>0</v>
      </c>
      <c r="S22" s="28">
        <v>17</v>
      </c>
      <c r="T22" s="29">
        <f t="shared" si="8"/>
        <v>17</v>
      </c>
      <c r="U22" s="28">
        <v>0</v>
      </c>
      <c r="V22" s="28">
        <v>0</v>
      </c>
      <c r="W22" s="28">
        <v>0</v>
      </c>
      <c r="X22" s="28">
        <v>0</v>
      </c>
      <c r="Y22" s="29">
        <f t="shared" si="9"/>
        <v>0</v>
      </c>
      <c r="Z22" s="28">
        <v>0</v>
      </c>
      <c r="AA22" s="28">
        <v>0</v>
      </c>
      <c r="AB22" s="29">
        <f t="shared" si="10"/>
        <v>0</v>
      </c>
      <c r="AC22" s="29" t="e">
        <f t="shared" si="11"/>
        <v>#DIV/0!</v>
      </c>
      <c r="AD22" s="29" t="e">
        <f t="shared" si="0"/>
        <v>#DIV/0!</v>
      </c>
      <c r="AE22" s="29">
        <f t="shared" si="0"/>
        <v>0</v>
      </c>
      <c r="AF22" s="29">
        <f t="shared" si="0"/>
        <v>0</v>
      </c>
      <c r="AG22" s="29">
        <f t="shared" si="0"/>
        <v>0</v>
      </c>
      <c r="AH22" s="30">
        <v>0</v>
      </c>
      <c r="AI22" s="30">
        <v>0</v>
      </c>
      <c r="AJ22" s="30">
        <v>0</v>
      </c>
      <c r="AK22" s="30">
        <v>3.06</v>
      </c>
      <c r="AL22" s="30">
        <f t="shared" si="12"/>
        <v>3.06</v>
      </c>
      <c r="AM22" s="30">
        <v>3.06</v>
      </c>
      <c r="AN22" s="30">
        <v>0</v>
      </c>
      <c r="AO22" s="29">
        <f t="shared" si="13"/>
        <v>3.06</v>
      </c>
      <c r="AP22" s="28">
        <v>0</v>
      </c>
      <c r="AQ22" s="28">
        <v>0</v>
      </c>
      <c r="AR22" s="28">
        <v>1.26</v>
      </c>
      <c r="AS22" s="28">
        <v>1.8</v>
      </c>
      <c r="AT22" s="30">
        <f t="shared" si="14"/>
        <v>3.06</v>
      </c>
      <c r="AU22" s="28">
        <v>0</v>
      </c>
      <c r="AV22" s="28">
        <v>3.06</v>
      </c>
      <c r="AW22" s="29">
        <f t="shared" si="15"/>
        <v>3.06</v>
      </c>
      <c r="AX22" s="28">
        <v>0</v>
      </c>
      <c r="AY22" s="28">
        <v>0</v>
      </c>
      <c r="AZ22" s="28">
        <v>0</v>
      </c>
      <c r="BA22" s="28">
        <v>0</v>
      </c>
      <c r="BB22" s="29">
        <f t="shared" si="16"/>
        <v>0</v>
      </c>
      <c r="BC22" s="28">
        <v>0</v>
      </c>
      <c r="BD22" s="28">
        <v>0</v>
      </c>
      <c r="BE22" s="28">
        <f t="shared" si="17"/>
        <v>0</v>
      </c>
      <c r="BF22" s="28" t="e">
        <f t="shared" si="18"/>
        <v>#DIV/0!</v>
      </c>
      <c r="BG22" s="28" t="e">
        <f t="shared" si="1"/>
        <v>#DIV/0!</v>
      </c>
      <c r="BH22" s="28">
        <f t="shared" si="1"/>
        <v>0</v>
      </c>
      <c r="BI22" s="28">
        <f t="shared" si="1"/>
        <v>0</v>
      </c>
      <c r="BJ22" s="28" t="e">
        <f t="shared" si="19"/>
        <v>#DIV/0!</v>
      </c>
      <c r="BK22" s="28">
        <f t="shared" si="2"/>
        <v>0</v>
      </c>
      <c r="BL22" s="28">
        <f t="shared" si="2"/>
        <v>0</v>
      </c>
      <c r="BM22" s="28">
        <v>0</v>
      </c>
      <c r="BN22" s="28">
        <v>0</v>
      </c>
      <c r="BO22" s="28">
        <v>0</v>
      </c>
      <c r="BP22" s="28">
        <v>0</v>
      </c>
      <c r="BQ22" s="29">
        <f t="shared" si="20"/>
        <v>0</v>
      </c>
      <c r="BR22" s="28">
        <v>0</v>
      </c>
      <c r="BS22" s="28">
        <v>0</v>
      </c>
      <c r="BT22" s="29">
        <f t="shared" si="21"/>
        <v>0</v>
      </c>
      <c r="BU22" s="28" t="e">
        <f t="shared" si="22"/>
        <v>#DIV/0!</v>
      </c>
      <c r="BV22" s="28" t="e">
        <f t="shared" si="3"/>
        <v>#DIV/0!</v>
      </c>
      <c r="BW22" s="28">
        <f t="shared" si="3"/>
        <v>0</v>
      </c>
      <c r="BX22" s="28">
        <f t="shared" si="3"/>
        <v>0</v>
      </c>
      <c r="BY22" s="28" t="e">
        <f t="shared" si="23"/>
        <v>#DIV/0!</v>
      </c>
      <c r="BZ22" s="28">
        <f t="shared" si="4"/>
        <v>0</v>
      </c>
      <c r="CA22" s="28">
        <f t="shared" si="4"/>
        <v>0</v>
      </c>
      <c r="CB22" s="31">
        <v>0</v>
      </c>
      <c r="CC22" s="31">
        <v>0</v>
      </c>
      <c r="CD22" s="28">
        <f>'[1]PN_AEUE-Régional SOS'!BW20+'[1]PN_AEUE-Régional CNR'!BW20+'[1]PN_AEUE-Régional CES'!BW20</f>
        <v>0</v>
      </c>
      <c r="CE22" s="28">
        <f>'[1]PN_AEUE-Régional SOS'!BX20+'[1]PN_AEUE-Régional CNR'!BX20+'[1]PN_AEUE-Régional CES'!BX20</f>
        <v>0</v>
      </c>
      <c r="CF22" s="29">
        <f t="shared" si="24"/>
        <v>0</v>
      </c>
      <c r="CG22" s="28"/>
      <c r="CH22" s="36" t="s">
        <v>378</v>
      </c>
      <c r="CI22" s="42"/>
      <c r="CJ22" s="42"/>
      <c r="CK22" s="42"/>
      <c r="CL22" s="267" t="s">
        <v>461</v>
      </c>
      <c r="CM22" s="64"/>
      <c r="CN22" s="41"/>
      <c r="CO22" s="41"/>
      <c r="CP22" s="64"/>
      <c r="CQ22" s="17"/>
      <c r="CR22" s="17"/>
      <c r="CS22" s="17"/>
      <c r="CT22" s="17"/>
      <c r="CU22" s="17"/>
      <c r="CV22" s="17"/>
    </row>
    <row r="23" spans="1:100" s="159" customFormat="1" ht="15.6" x14ac:dyDescent="0.3">
      <c r="A23" s="159" t="s">
        <v>326</v>
      </c>
      <c r="I23" s="29">
        <f t="shared" si="5"/>
        <v>0</v>
      </c>
      <c r="L23" s="29">
        <f t="shared" si="6"/>
        <v>0</v>
      </c>
      <c r="Q23" s="29">
        <f t="shared" si="7"/>
        <v>0</v>
      </c>
      <c r="T23" s="29">
        <f t="shared" si="8"/>
        <v>0</v>
      </c>
      <c r="Y23" s="29">
        <f t="shared" si="9"/>
        <v>0</v>
      </c>
      <c r="AB23" s="29">
        <f t="shared" si="10"/>
        <v>0</v>
      </c>
      <c r="AC23" s="29" t="e">
        <f t="shared" si="11"/>
        <v>#DIV/0!</v>
      </c>
      <c r="AD23" s="29" t="e">
        <f t="shared" si="11"/>
        <v>#DIV/0!</v>
      </c>
      <c r="AE23" s="29" t="e">
        <f t="shared" si="11"/>
        <v>#DIV/0!</v>
      </c>
      <c r="AF23" s="29" t="e">
        <f t="shared" si="11"/>
        <v>#DIV/0!</v>
      </c>
      <c r="AG23" s="29" t="e">
        <f t="shared" si="11"/>
        <v>#DIV/0!</v>
      </c>
      <c r="AL23" s="29">
        <f t="shared" si="12"/>
        <v>0</v>
      </c>
      <c r="AO23" s="29">
        <f t="shared" si="13"/>
        <v>0</v>
      </c>
      <c r="AT23" s="29">
        <f t="shared" si="14"/>
        <v>0</v>
      </c>
      <c r="AW23" s="29">
        <f t="shared" si="15"/>
        <v>0</v>
      </c>
      <c r="BB23" s="29">
        <f t="shared" si="16"/>
        <v>0</v>
      </c>
      <c r="BE23" s="28">
        <f t="shared" si="17"/>
        <v>0</v>
      </c>
      <c r="BF23" s="28" t="e">
        <f t="shared" si="18"/>
        <v>#DIV/0!</v>
      </c>
      <c r="BG23" s="28" t="e">
        <f t="shared" si="18"/>
        <v>#DIV/0!</v>
      </c>
      <c r="BH23" s="28" t="e">
        <f t="shared" si="18"/>
        <v>#DIV/0!</v>
      </c>
      <c r="BI23" s="28" t="e">
        <f t="shared" si="18"/>
        <v>#DIV/0!</v>
      </c>
      <c r="BJ23" s="28" t="e">
        <f t="shared" si="19"/>
        <v>#DIV/0!</v>
      </c>
      <c r="BK23" s="28" t="e">
        <f t="shared" si="19"/>
        <v>#DIV/0!</v>
      </c>
      <c r="BL23" s="28" t="e">
        <f t="shared" si="19"/>
        <v>#DIV/0!</v>
      </c>
      <c r="BQ23" s="29">
        <f t="shared" si="20"/>
        <v>0</v>
      </c>
      <c r="BT23" s="29">
        <f t="shared" si="21"/>
        <v>0</v>
      </c>
      <c r="BU23" s="28" t="e">
        <f t="shared" si="22"/>
        <v>#DIV/0!</v>
      </c>
      <c r="BV23" s="28" t="e">
        <f t="shared" si="22"/>
        <v>#DIV/0!</v>
      </c>
      <c r="BW23" s="28" t="e">
        <f t="shared" si="22"/>
        <v>#DIV/0!</v>
      </c>
      <c r="BX23" s="28" t="e">
        <f t="shared" si="22"/>
        <v>#DIV/0!</v>
      </c>
      <c r="BY23" s="28" t="e">
        <f t="shared" si="23"/>
        <v>#DIV/0!</v>
      </c>
      <c r="BZ23" s="28" t="e">
        <f t="shared" si="23"/>
        <v>#DIV/0!</v>
      </c>
      <c r="CA23" s="28" t="e">
        <f t="shared" si="23"/>
        <v>#DIV/0!</v>
      </c>
      <c r="CF23" s="29">
        <f t="shared" si="24"/>
        <v>0</v>
      </c>
      <c r="CH23" s="596"/>
    </row>
    <row r="24" spans="1:100" s="630" customFormat="1" ht="13.2" x14ac:dyDescent="0.3">
      <c r="A24" s="630" t="s">
        <v>98</v>
      </c>
      <c r="E24" s="630">
        <f>SUM(E7:E23)</f>
        <v>0</v>
      </c>
      <c r="F24" s="630">
        <f t="shared" ref="F24:BQ24" si="25">SUM(F7:F23)</f>
        <v>50</v>
      </c>
      <c r="G24" s="630">
        <f t="shared" si="25"/>
        <v>50</v>
      </c>
      <c r="H24" s="630">
        <f t="shared" si="25"/>
        <v>85</v>
      </c>
      <c r="I24" s="630">
        <f t="shared" si="25"/>
        <v>185</v>
      </c>
      <c r="J24" s="630">
        <f t="shared" si="25"/>
        <v>168</v>
      </c>
      <c r="K24" s="630">
        <f t="shared" si="25"/>
        <v>17</v>
      </c>
      <c r="L24" s="630">
        <f t="shared" si="25"/>
        <v>185</v>
      </c>
      <c r="M24" s="630">
        <f t="shared" si="25"/>
        <v>0</v>
      </c>
      <c r="N24" s="630">
        <f t="shared" si="25"/>
        <v>92</v>
      </c>
      <c r="O24" s="630">
        <f t="shared" si="25"/>
        <v>37</v>
      </c>
      <c r="P24" s="630">
        <f t="shared" si="25"/>
        <v>56</v>
      </c>
      <c r="Q24" s="630">
        <f t="shared" si="25"/>
        <v>185</v>
      </c>
      <c r="R24" s="630">
        <f t="shared" si="25"/>
        <v>0</v>
      </c>
      <c r="S24" s="630">
        <f t="shared" si="25"/>
        <v>185</v>
      </c>
      <c r="T24" s="630">
        <f t="shared" si="25"/>
        <v>185</v>
      </c>
      <c r="U24" s="630">
        <f t="shared" si="25"/>
        <v>0</v>
      </c>
      <c r="V24" s="630">
        <f t="shared" si="25"/>
        <v>92</v>
      </c>
      <c r="W24" s="630">
        <f t="shared" si="25"/>
        <v>0</v>
      </c>
      <c r="X24" s="630">
        <f t="shared" si="25"/>
        <v>0</v>
      </c>
      <c r="Y24" s="630">
        <f t="shared" si="25"/>
        <v>92</v>
      </c>
      <c r="Z24" s="630">
        <f t="shared" si="25"/>
        <v>0</v>
      </c>
      <c r="AA24" s="630">
        <f t="shared" si="25"/>
        <v>92</v>
      </c>
      <c r="AB24" s="630">
        <f t="shared" si="25"/>
        <v>92</v>
      </c>
      <c r="AC24" s="630" t="e">
        <f>U24/M24*100</f>
        <v>#DIV/0!</v>
      </c>
      <c r="AD24" s="630">
        <f>V24/N24*100</f>
        <v>100</v>
      </c>
      <c r="AE24" s="630">
        <f>W24/O24*100</f>
        <v>0</v>
      </c>
      <c r="AF24" s="630">
        <f>X24/P24*100</f>
        <v>0</v>
      </c>
      <c r="AG24" s="630">
        <f>Y24/Q24*100</f>
        <v>49.729729729729733</v>
      </c>
      <c r="AH24" s="630">
        <f t="shared" si="25"/>
        <v>0</v>
      </c>
      <c r="AI24" s="630">
        <f t="shared" si="25"/>
        <v>15.35</v>
      </c>
      <c r="AJ24" s="630">
        <f t="shared" si="25"/>
        <v>15.35</v>
      </c>
      <c r="AK24" s="630">
        <f t="shared" si="25"/>
        <v>31.586000000000002</v>
      </c>
      <c r="AL24" s="630">
        <f t="shared" si="25"/>
        <v>62.286000000000008</v>
      </c>
      <c r="AM24" s="630">
        <f t="shared" si="25"/>
        <v>62.286000000000008</v>
      </c>
      <c r="AN24" s="630">
        <f t="shared" si="25"/>
        <v>0</v>
      </c>
      <c r="AO24" s="630">
        <f t="shared" si="25"/>
        <v>62.286000000000008</v>
      </c>
      <c r="AP24" s="630">
        <f t="shared" ref="AP24:BE24" si="26">SUM(AP7:AP23)</f>
        <v>0</v>
      </c>
      <c r="AQ24" s="630">
        <f t="shared" si="26"/>
        <v>7</v>
      </c>
      <c r="AR24" s="630">
        <f t="shared" si="26"/>
        <v>21.272500000000001</v>
      </c>
      <c r="AS24" s="630">
        <f t="shared" si="26"/>
        <v>21.8125</v>
      </c>
      <c r="AT24" s="630">
        <f t="shared" si="26"/>
        <v>50.085000000000001</v>
      </c>
      <c r="AU24" s="630">
        <f t="shared" si="26"/>
        <v>0</v>
      </c>
      <c r="AV24" s="630">
        <f t="shared" si="26"/>
        <v>50.085000000000001</v>
      </c>
      <c r="AW24" s="630">
        <f t="shared" si="26"/>
        <v>50.085000000000001</v>
      </c>
      <c r="AX24" s="630">
        <f t="shared" si="26"/>
        <v>0</v>
      </c>
      <c r="AY24" s="630">
        <f t="shared" si="26"/>
        <v>7</v>
      </c>
      <c r="AZ24" s="630">
        <f t="shared" si="26"/>
        <v>0</v>
      </c>
      <c r="BA24" s="630">
        <f t="shared" si="26"/>
        <v>0</v>
      </c>
      <c r="BB24" s="662">
        <f t="shared" si="26"/>
        <v>7</v>
      </c>
      <c r="BC24" s="630">
        <f t="shared" si="26"/>
        <v>0</v>
      </c>
      <c r="BD24" s="630">
        <f t="shared" si="26"/>
        <v>7</v>
      </c>
      <c r="BE24" s="662">
        <f t="shared" si="26"/>
        <v>7</v>
      </c>
      <c r="BF24" s="630" t="e">
        <f>AX24/AP24*100</f>
        <v>#DIV/0!</v>
      </c>
      <c r="BG24" s="630">
        <f>AY24/AQ24*100</f>
        <v>100</v>
      </c>
      <c r="BH24" s="630">
        <f>AZ24/AR24*100</f>
        <v>0</v>
      </c>
      <c r="BI24" s="630">
        <f>BA24/AS24*100</f>
        <v>0</v>
      </c>
      <c r="BJ24" s="630" t="e">
        <f>BC24/AU24*100</f>
        <v>#DIV/0!</v>
      </c>
      <c r="BK24" s="630">
        <f>BD24/AV24*100</f>
        <v>13.976240391334729</v>
      </c>
      <c r="BL24" s="630">
        <f>BE24/AW24*100</f>
        <v>13.976240391334729</v>
      </c>
      <c r="BM24" s="630">
        <f t="shared" si="25"/>
        <v>0</v>
      </c>
      <c r="BN24" s="630">
        <f t="shared" si="25"/>
        <v>0</v>
      </c>
      <c r="BO24" s="630">
        <f t="shared" si="25"/>
        <v>0</v>
      </c>
      <c r="BP24" s="630">
        <f t="shared" si="25"/>
        <v>0</v>
      </c>
      <c r="BQ24" s="630">
        <f t="shared" si="25"/>
        <v>0</v>
      </c>
      <c r="BR24" s="630">
        <f t="shared" ref="BR24:CF24" si="27">SUM(BR7:BR23)</f>
        <v>0</v>
      </c>
      <c r="BS24" s="630">
        <f t="shared" si="27"/>
        <v>0</v>
      </c>
      <c r="BT24" s="630">
        <f t="shared" si="27"/>
        <v>0</v>
      </c>
      <c r="BU24" s="630" t="e">
        <f>BM24/AP24*100</f>
        <v>#DIV/0!</v>
      </c>
      <c r="BV24" s="630">
        <f>BN24/AQ24*100</f>
        <v>0</v>
      </c>
      <c r="BW24" s="630">
        <f>BO24/AR24*100</f>
        <v>0</v>
      </c>
      <c r="BX24" s="630">
        <f>BP24/AS24*100</f>
        <v>0</v>
      </c>
      <c r="BY24" s="630" t="e">
        <f>BR24/AU24*100</f>
        <v>#DIV/0!</v>
      </c>
      <c r="BZ24" s="630">
        <f>BS24/AV24*100</f>
        <v>0</v>
      </c>
      <c r="CA24" s="630">
        <f>BT24/AW24*100</f>
        <v>0</v>
      </c>
      <c r="CB24" s="630">
        <f t="shared" si="27"/>
        <v>0</v>
      </c>
      <c r="CC24" s="630">
        <f t="shared" si="27"/>
        <v>0</v>
      </c>
      <c r="CD24" s="630">
        <f t="shared" si="27"/>
        <v>0</v>
      </c>
      <c r="CE24" s="630">
        <f t="shared" si="27"/>
        <v>0</v>
      </c>
      <c r="CF24" s="630">
        <f t="shared" si="27"/>
        <v>0</v>
      </c>
    </row>
    <row r="25" spans="1:100" s="18" customFormat="1" ht="35.4" customHeight="1" x14ac:dyDescent="0.25">
      <c r="A25" s="15" t="s">
        <v>99</v>
      </c>
      <c r="B25" s="16"/>
      <c r="C25" s="16"/>
      <c r="D25" s="16"/>
      <c r="E25" s="29">
        <v>0</v>
      </c>
      <c r="F25" s="29">
        <v>0</v>
      </c>
      <c r="G25" s="29">
        <v>0</v>
      </c>
      <c r="H25" s="29">
        <v>0</v>
      </c>
      <c r="I25" s="29">
        <f t="shared" si="5"/>
        <v>0</v>
      </c>
      <c r="J25" s="29"/>
      <c r="K25" s="29"/>
      <c r="L25" s="29">
        <f t="shared" si="6"/>
        <v>0</v>
      </c>
      <c r="M25" s="28">
        <v>0</v>
      </c>
      <c r="N25" s="28">
        <v>0</v>
      </c>
      <c r="O25" s="28">
        <v>0</v>
      </c>
      <c r="P25" s="28">
        <v>0</v>
      </c>
      <c r="Q25" s="29">
        <f t="shared" si="7"/>
        <v>0</v>
      </c>
      <c r="R25" s="28">
        <v>0</v>
      </c>
      <c r="S25" s="28">
        <v>0</v>
      </c>
      <c r="T25" s="29">
        <f t="shared" si="8"/>
        <v>0</v>
      </c>
      <c r="U25" s="28">
        <v>0</v>
      </c>
      <c r="V25" s="28">
        <v>0</v>
      </c>
      <c r="W25" s="28">
        <v>0</v>
      </c>
      <c r="X25" s="28">
        <v>0</v>
      </c>
      <c r="Y25" s="29">
        <f t="shared" si="9"/>
        <v>0</v>
      </c>
      <c r="Z25" s="28">
        <v>0</v>
      </c>
      <c r="AA25" s="28">
        <v>0</v>
      </c>
      <c r="AB25" s="29">
        <f t="shared" si="10"/>
        <v>0</v>
      </c>
      <c r="AC25" s="29" t="e">
        <f t="shared" si="11"/>
        <v>#DIV/0!</v>
      </c>
      <c r="AD25" s="29" t="e">
        <f t="shared" si="11"/>
        <v>#DIV/0!</v>
      </c>
      <c r="AE25" s="29" t="e">
        <f t="shared" si="11"/>
        <v>#DIV/0!</v>
      </c>
      <c r="AF25" s="29" t="e">
        <f t="shared" si="11"/>
        <v>#DIV/0!</v>
      </c>
      <c r="AG25" s="29" t="e">
        <f t="shared" si="11"/>
        <v>#DIV/0!</v>
      </c>
      <c r="AH25" s="30">
        <v>0</v>
      </c>
      <c r="AI25" s="30">
        <v>0</v>
      </c>
      <c r="AJ25" s="30">
        <v>0</v>
      </c>
      <c r="AK25" s="30">
        <v>0</v>
      </c>
      <c r="AL25" s="29">
        <f t="shared" si="12"/>
        <v>0</v>
      </c>
      <c r="AM25" s="30">
        <v>0</v>
      </c>
      <c r="AN25" s="30">
        <v>0</v>
      </c>
      <c r="AO25" s="29">
        <f t="shared" si="13"/>
        <v>0</v>
      </c>
      <c r="AP25" s="28">
        <v>0</v>
      </c>
      <c r="AQ25" s="28">
        <v>0</v>
      </c>
      <c r="AR25" s="28">
        <v>0</v>
      </c>
      <c r="AS25" s="28">
        <v>0</v>
      </c>
      <c r="AT25" s="29">
        <f t="shared" si="14"/>
        <v>0</v>
      </c>
      <c r="AU25" s="28">
        <v>0</v>
      </c>
      <c r="AV25" s="28">
        <v>0</v>
      </c>
      <c r="AW25" s="29">
        <f t="shared" si="15"/>
        <v>0</v>
      </c>
      <c r="AX25" s="28">
        <v>0</v>
      </c>
      <c r="AY25" s="28">
        <v>0</v>
      </c>
      <c r="AZ25" s="28">
        <v>0</v>
      </c>
      <c r="BA25" s="28">
        <v>0</v>
      </c>
      <c r="BB25" s="29">
        <f t="shared" si="16"/>
        <v>0</v>
      </c>
      <c r="BC25" s="28">
        <v>0</v>
      </c>
      <c r="BD25" s="28">
        <v>0</v>
      </c>
      <c r="BE25" s="28">
        <f t="shared" si="17"/>
        <v>0</v>
      </c>
      <c r="BF25" s="28" t="e">
        <f t="shared" si="18"/>
        <v>#DIV/0!</v>
      </c>
      <c r="BG25" s="28" t="e">
        <f t="shared" si="18"/>
        <v>#DIV/0!</v>
      </c>
      <c r="BH25" s="28" t="e">
        <f t="shared" si="18"/>
        <v>#DIV/0!</v>
      </c>
      <c r="BI25" s="28" t="e">
        <f t="shared" si="18"/>
        <v>#DIV/0!</v>
      </c>
      <c r="BJ25" s="28" t="e">
        <f t="shared" si="19"/>
        <v>#DIV/0!</v>
      </c>
      <c r="BK25" s="28" t="e">
        <f t="shared" si="19"/>
        <v>#DIV/0!</v>
      </c>
      <c r="BL25" s="28" t="e">
        <f t="shared" si="19"/>
        <v>#DIV/0!</v>
      </c>
      <c r="BM25" s="28">
        <v>0</v>
      </c>
      <c r="BN25" s="28">
        <v>0</v>
      </c>
      <c r="BO25" s="28">
        <v>0</v>
      </c>
      <c r="BP25" s="28">
        <v>0</v>
      </c>
      <c r="BQ25" s="29">
        <f t="shared" si="20"/>
        <v>0</v>
      </c>
      <c r="BR25" s="28">
        <v>0</v>
      </c>
      <c r="BS25" s="28">
        <v>0</v>
      </c>
      <c r="BT25" s="29">
        <f t="shared" si="21"/>
        <v>0</v>
      </c>
      <c r="BU25" s="28" t="e">
        <f t="shared" si="22"/>
        <v>#DIV/0!</v>
      </c>
      <c r="BV25" s="28" t="e">
        <f t="shared" si="22"/>
        <v>#DIV/0!</v>
      </c>
      <c r="BW25" s="28" t="e">
        <f t="shared" si="22"/>
        <v>#DIV/0!</v>
      </c>
      <c r="BX25" s="28" t="e">
        <f t="shared" si="22"/>
        <v>#DIV/0!</v>
      </c>
      <c r="BY25" s="28" t="e">
        <f t="shared" si="23"/>
        <v>#DIV/0!</v>
      </c>
      <c r="BZ25" s="28" t="e">
        <f t="shared" si="23"/>
        <v>#DIV/0!</v>
      </c>
      <c r="CA25" s="28" t="e">
        <f t="shared" si="23"/>
        <v>#DIV/0!</v>
      </c>
      <c r="CB25" s="31">
        <v>0</v>
      </c>
      <c r="CC25" s="31"/>
      <c r="CD25" s="28">
        <f>'[1]PN_AEUE-Régional SOS'!BW22+'[1]PN_AEUE-Régional CNR'!BW22+'[1]PN_AEUE-Régional CES'!BW22</f>
        <v>0</v>
      </c>
      <c r="CE25" s="28">
        <f>'[1]PN_AEUE-Régional SOS'!BX22+'[1]PN_AEUE-Régional CNR'!BX22+'[1]PN_AEUE-Régional CES'!BX22</f>
        <v>0</v>
      </c>
      <c r="CF25" s="29">
        <f t="shared" si="24"/>
        <v>0</v>
      </c>
      <c r="CG25" s="28"/>
      <c r="CH25" s="28"/>
      <c r="CI25" s="16"/>
      <c r="CJ25" s="16"/>
      <c r="CK25" s="16"/>
      <c r="CL25" s="16"/>
      <c r="CM25" s="16"/>
      <c r="CN25" s="16"/>
      <c r="CO25" s="16"/>
      <c r="CP25" s="16"/>
      <c r="CQ25" s="17"/>
      <c r="CR25" s="17"/>
      <c r="CS25" s="17"/>
      <c r="CT25" s="17"/>
      <c r="CU25" s="17"/>
      <c r="CV25" s="17"/>
    </row>
    <row r="26" spans="1:100" s="21" customFormat="1" x14ac:dyDescent="0.25">
      <c r="A26" s="19" t="s">
        <v>100</v>
      </c>
      <c r="B26" s="20"/>
      <c r="C26" s="20"/>
      <c r="D26" s="20"/>
      <c r="E26" s="29">
        <v>0</v>
      </c>
      <c r="F26" s="29">
        <v>0</v>
      </c>
      <c r="G26" s="29">
        <v>0</v>
      </c>
      <c r="H26" s="29">
        <v>0</v>
      </c>
      <c r="I26" s="29">
        <f t="shared" si="5"/>
        <v>0</v>
      </c>
      <c r="J26" s="29"/>
      <c r="K26" s="29"/>
      <c r="L26" s="29">
        <f t="shared" si="6"/>
        <v>0</v>
      </c>
      <c r="M26" s="28">
        <v>0</v>
      </c>
      <c r="N26" s="28">
        <v>0</v>
      </c>
      <c r="O26" s="28">
        <v>0</v>
      </c>
      <c r="P26" s="28">
        <v>0</v>
      </c>
      <c r="Q26" s="29">
        <f t="shared" si="7"/>
        <v>0</v>
      </c>
      <c r="R26" s="28">
        <v>0</v>
      </c>
      <c r="S26" s="28">
        <v>0</v>
      </c>
      <c r="T26" s="29">
        <f t="shared" si="8"/>
        <v>0</v>
      </c>
      <c r="U26" s="28">
        <v>0</v>
      </c>
      <c r="V26" s="28">
        <v>0</v>
      </c>
      <c r="W26" s="28">
        <v>0</v>
      </c>
      <c r="X26" s="28">
        <v>0</v>
      </c>
      <c r="Y26" s="29">
        <f t="shared" si="9"/>
        <v>0</v>
      </c>
      <c r="Z26" s="28">
        <v>0</v>
      </c>
      <c r="AA26" s="28">
        <v>0</v>
      </c>
      <c r="AB26" s="29">
        <f t="shared" si="10"/>
        <v>0</v>
      </c>
      <c r="AC26" s="29" t="e">
        <f t="shared" si="11"/>
        <v>#DIV/0!</v>
      </c>
      <c r="AD26" s="29" t="e">
        <f t="shared" si="11"/>
        <v>#DIV/0!</v>
      </c>
      <c r="AE26" s="29" t="e">
        <f t="shared" si="11"/>
        <v>#DIV/0!</v>
      </c>
      <c r="AF26" s="29" t="e">
        <f t="shared" si="11"/>
        <v>#DIV/0!</v>
      </c>
      <c r="AG26" s="29" t="e">
        <f t="shared" si="11"/>
        <v>#DIV/0!</v>
      </c>
      <c r="AH26" s="30">
        <v>0</v>
      </c>
      <c r="AI26" s="30">
        <v>0</v>
      </c>
      <c r="AJ26" s="30">
        <v>0</v>
      </c>
      <c r="AK26" s="30">
        <v>0</v>
      </c>
      <c r="AL26" s="29">
        <f t="shared" si="12"/>
        <v>0</v>
      </c>
      <c r="AM26" s="30">
        <v>0</v>
      </c>
      <c r="AN26" s="30">
        <v>0</v>
      </c>
      <c r="AO26" s="29">
        <f t="shared" si="13"/>
        <v>0</v>
      </c>
      <c r="AP26" s="28">
        <v>0</v>
      </c>
      <c r="AQ26" s="28">
        <v>0</v>
      </c>
      <c r="AR26" s="28">
        <v>0</v>
      </c>
      <c r="AS26" s="28">
        <v>0</v>
      </c>
      <c r="AT26" s="29">
        <f t="shared" si="14"/>
        <v>0</v>
      </c>
      <c r="AU26" s="28">
        <v>0</v>
      </c>
      <c r="AV26" s="28">
        <v>0</v>
      </c>
      <c r="AW26" s="29">
        <f t="shared" si="15"/>
        <v>0</v>
      </c>
      <c r="AX26" s="28">
        <v>0</v>
      </c>
      <c r="AY26" s="28">
        <v>0</v>
      </c>
      <c r="AZ26" s="28">
        <v>0</v>
      </c>
      <c r="BA26" s="28">
        <v>0</v>
      </c>
      <c r="BB26" s="29">
        <f t="shared" si="16"/>
        <v>0</v>
      </c>
      <c r="BC26" s="28">
        <v>0</v>
      </c>
      <c r="BD26" s="28">
        <v>0</v>
      </c>
      <c r="BE26" s="28">
        <f t="shared" si="17"/>
        <v>0</v>
      </c>
      <c r="BF26" s="28" t="e">
        <f t="shared" si="18"/>
        <v>#DIV/0!</v>
      </c>
      <c r="BG26" s="28" t="e">
        <f t="shared" si="18"/>
        <v>#DIV/0!</v>
      </c>
      <c r="BH26" s="28" t="e">
        <f t="shared" si="18"/>
        <v>#DIV/0!</v>
      </c>
      <c r="BI26" s="28" t="e">
        <f t="shared" si="18"/>
        <v>#DIV/0!</v>
      </c>
      <c r="BJ26" s="28" t="e">
        <f t="shared" si="19"/>
        <v>#DIV/0!</v>
      </c>
      <c r="BK26" s="28" t="e">
        <f t="shared" si="19"/>
        <v>#DIV/0!</v>
      </c>
      <c r="BL26" s="28" t="e">
        <f t="shared" si="19"/>
        <v>#DIV/0!</v>
      </c>
      <c r="BM26" s="28">
        <v>0</v>
      </c>
      <c r="BN26" s="28">
        <v>0</v>
      </c>
      <c r="BO26" s="28">
        <v>0</v>
      </c>
      <c r="BP26" s="28">
        <v>0</v>
      </c>
      <c r="BQ26" s="29">
        <f t="shared" si="20"/>
        <v>0</v>
      </c>
      <c r="BR26" s="28">
        <v>0</v>
      </c>
      <c r="BS26" s="28">
        <v>0</v>
      </c>
      <c r="BT26" s="29">
        <f t="shared" si="21"/>
        <v>0</v>
      </c>
      <c r="BU26" s="28" t="e">
        <f t="shared" si="22"/>
        <v>#DIV/0!</v>
      </c>
      <c r="BV26" s="28" t="e">
        <f t="shared" si="22"/>
        <v>#DIV/0!</v>
      </c>
      <c r="BW26" s="28" t="e">
        <f t="shared" si="22"/>
        <v>#DIV/0!</v>
      </c>
      <c r="BX26" s="28" t="e">
        <f t="shared" si="22"/>
        <v>#DIV/0!</v>
      </c>
      <c r="BY26" s="28" t="e">
        <f t="shared" si="23"/>
        <v>#DIV/0!</v>
      </c>
      <c r="BZ26" s="28" t="e">
        <f t="shared" si="23"/>
        <v>#DIV/0!</v>
      </c>
      <c r="CA26" s="28" t="e">
        <f t="shared" si="23"/>
        <v>#DIV/0!</v>
      </c>
      <c r="CB26" s="31">
        <v>0</v>
      </c>
      <c r="CC26" s="31"/>
      <c r="CD26" s="28">
        <f>'[1]PN_AEUE-Régional SOS'!BW23+'[1]PN_AEUE-Régional CNR'!BW23+'[1]PN_AEUE-Régional CES'!BW23</f>
        <v>0</v>
      </c>
      <c r="CE26" s="28">
        <f>'[1]PN_AEUE-Régional SOS'!BX23+'[1]PN_AEUE-Régional CNR'!BX23+'[1]PN_AEUE-Régional CES'!BX23</f>
        <v>0</v>
      </c>
      <c r="CF26" s="29">
        <f t="shared" si="24"/>
        <v>0</v>
      </c>
      <c r="CG26" s="28"/>
      <c r="CH26" s="28"/>
      <c r="CI26" s="20"/>
      <c r="CJ26" s="20"/>
      <c r="CK26" s="20"/>
      <c r="CL26" s="20"/>
      <c r="CM26" s="20"/>
      <c r="CN26" s="20"/>
      <c r="CO26" s="20"/>
      <c r="CP26" s="20"/>
      <c r="CQ26" s="17"/>
      <c r="CR26" s="17"/>
      <c r="CS26" s="17"/>
      <c r="CT26" s="17"/>
      <c r="CU26" s="17"/>
      <c r="CV26" s="17"/>
    </row>
    <row r="27" spans="1:100" s="26" customFormat="1" ht="14.4" x14ac:dyDescent="0.3">
      <c r="A27" s="22" t="s">
        <v>101</v>
      </c>
      <c r="B27" s="23"/>
      <c r="C27" s="24"/>
      <c r="D27" s="23"/>
      <c r="E27" s="29">
        <v>0</v>
      </c>
      <c r="F27" s="29">
        <v>0</v>
      </c>
      <c r="G27" s="29">
        <v>0</v>
      </c>
      <c r="H27" s="29">
        <v>0</v>
      </c>
      <c r="I27" s="29">
        <f t="shared" si="5"/>
        <v>0</v>
      </c>
      <c r="J27" s="29"/>
      <c r="K27" s="29"/>
      <c r="L27" s="29">
        <f t="shared" si="6"/>
        <v>0</v>
      </c>
      <c r="M27" s="28">
        <v>0</v>
      </c>
      <c r="N27" s="28">
        <v>0</v>
      </c>
      <c r="O27" s="28">
        <v>0</v>
      </c>
      <c r="P27" s="28">
        <v>0</v>
      </c>
      <c r="Q27" s="29">
        <f t="shared" si="7"/>
        <v>0</v>
      </c>
      <c r="R27" s="28">
        <v>0</v>
      </c>
      <c r="S27" s="28">
        <v>0</v>
      </c>
      <c r="T27" s="29">
        <f t="shared" si="8"/>
        <v>0</v>
      </c>
      <c r="U27" s="28">
        <v>0</v>
      </c>
      <c r="V27" s="28">
        <v>0</v>
      </c>
      <c r="W27" s="28">
        <v>0</v>
      </c>
      <c r="X27" s="28">
        <v>0</v>
      </c>
      <c r="Y27" s="29">
        <f t="shared" si="9"/>
        <v>0</v>
      </c>
      <c r="Z27" s="28">
        <v>0</v>
      </c>
      <c r="AA27" s="28">
        <v>0</v>
      </c>
      <c r="AB27" s="29">
        <f t="shared" si="10"/>
        <v>0</v>
      </c>
      <c r="AC27" s="29" t="e">
        <f t="shared" si="11"/>
        <v>#DIV/0!</v>
      </c>
      <c r="AD27" s="29" t="e">
        <f t="shared" si="11"/>
        <v>#DIV/0!</v>
      </c>
      <c r="AE27" s="29" t="e">
        <f t="shared" si="11"/>
        <v>#DIV/0!</v>
      </c>
      <c r="AF27" s="29" t="e">
        <f t="shared" si="11"/>
        <v>#DIV/0!</v>
      </c>
      <c r="AG27" s="29" t="e">
        <f t="shared" si="11"/>
        <v>#DIV/0!</v>
      </c>
      <c r="AH27" s="30">
        <v>0</v>
      </c>
      <c r="AI27" s="30">
        <v>0</v>
      </c>
      <c r="AJ27" s="30">
        <v>0</v>
      </c>
      <c r="AK27" s="30">
        <v>0</v>
      </c>
      <c r="AL27" s="29">
        <f t="shared" si="12"/>
        <v>0</v>
      </c>
      <c r="AM27" s="30">
        <v>0</v>
      </c>
      <c r="AN27" s="30">
        <v>0</v>
      </c>
      <c r="AO27" s="29">
        <f t="shared" si="13"/>
        <v>0</v>
      </c>
      <c r="AP27" s="28">
        <v>0</v>
      </c>
      <c r="AQ27" s="28">
        <v>0</v>
      </c>
      <c r="AR27" s="28">
        <v>0</v>
      </c>
      <c r="AS27" s="28">
        <v>0</v>
      </c>
      <c r="AT27" s="29">
        <f t="shared" si="14"/>
        <v>0</v>
      </c>
      <c r="AU27" s="28">
        <v>0</v>
      </c>
      <c r="AV27" s="28">
        <v>0</v>
      </c>
      <c r="AW27" s="29">
        <f t="shared" si="15"/>
        <v>0</v>
      </c>
      <c r="AX27" s="28">
        <v>0</v>
      </c>
      <c r="AY27" s="28">
        <v>0</v>
      </c>
      <c r="AZ27" s="28">
        <v>0</v>
      </c>
      <c r="BA27" s="28">
        <v>0</v>
      </c>
      <c r="BB27" s="29">
        <f t="shared" si="16"/>
        <v>0</v>
      </c>
      <c r="BC27" s="28">
        <v>0</v>
      </c>
      <c r="BD27" s="28">
        <v>0</v>
      </c>
      <c r="BE27" s="28">
        <f t="shared" si="17"/>
        <v>0</v>
      </c>
      <c r="BF27" s="28" t="e">
        <f t="shared" si="18"/>
        <v>#DIV/0!</v>
      </c>
      <c r="BG27" s="28" t="e">
        <f t="shared" si="18"/>
        <v>#DIV/0!</v>
      </c>
      <c r="BH27" s="28" t="e">
        <f t="shared" si="18"/>
        <v>#DIV/0!</v>
      </c>
      <c r="BI27" s="28" t="e">
        <f t="shared" si="18"/>
        <v>#DIV/0!</v>
      </c>
      <c r="BJ27" s="28" t="e">
        <f t="shared" si="19"/>
        <v>#DIV/0!</v>
      </c>
      <c r="BK27" s="28" t="e">
        <f t="shared" si="19"/>
        <v>#DIV/0!</v>
      </c>
      <c r="BL27" s="28" t="e">
        <f t="shared" si="19"/>
        <v>#DIV/0!</v>
      </c>
      <c r="BM27" s="28">
        <v>0</v>
      </c>
      <c r="BN27" s="28">
        <v>0</v>
      </c>
      <c r="BO27" s="28">
        <v>0</v>
      </c>
      <c r="BP27" s="28">
        <v>0</v>
      </c>
      <c r="BQ27" s="29">
        <f t="shared" si="20"/>
        <v>0</v>
      </c>
      <c r="BR27" s="28">
        <v>0</v>
      </c>
      <c r="BS27" s="28">
        <v>0</v>
      </c>
      <c r="BT27" s="29">
        <f t="shared" si="21"/>
        <v>0</v>
      </c>
      <c r="BU27" s="28" t="e">
        <f t="shared" si="22"/>
        <v>#DIV/0!</v>
      </c>
      <c r="BV27" s="28" t="e">
        <f t="shared" si="22"/>
        <v>#DIV/0!</v>
      </c>
      <c r="BW27" s="28" t="e">
        <f t="shared" si="22"/>
        <v>#DIV/0!</v>
      </c>
      <c r="BX27" s="28" t="e">
        <f t="shared" si="22"/>
        <v>#DIV/0!</v>
      </c>
      <c r="BY27" s="28" t="e">
        <f t="shared" si="23"/>
        <v>#DIV/0!</v>
      </c>
      <c r="BZ27" s="28" t="e">
        <f t="shared" si="23"/>
        <v>#DIV/0!</v>
      </c>
      <c r="CA27" s="28" t="e">
        <f t="shared" si="23"/>
        <v>#DIV/0!</v>
      </c>
      <c r="CB27" s="31">
        <v>0</v>
      </c>
      <c r="CC27" s="31"/>
      <c r="CD27" s="28">
        <f>'[1]PN_AEUE-Régional SOS'!BW24+'[1]PN_AEUE-Régional CNR'!BW24+'[1]PN_AEUE-Régional CES'!BW24</f>
        <v>0</v>
      </c>
      <c r="CE27" s="28">
        <f>'[1]PN_AEUE-Régional SOS'!BX24+'[1]PN_AEUE-Régional CNR'!BX24+'[1]PN_AEUE-Régional CES'!BX24</f>
        <v>0</v>
      </c>
      <c r="CF27" s="29">
        <f t="shared" si="24"/>
        <v>0</v>
      </c>
      <c r="CG27" s="28"/>
      <c r="CH27" s="28"/>
      <c r="CI27" s="23"/>
      <c r="CJ27" s="23"/>
      <c r="CK27" s="23"/>
      <c r="CL27" s="23"/>
      <c r="CM27" s="23"/>
      <c r="CN27" s="23"/>
      <c r="CO27" s="23"/>
      <c r="CP27" s="23"/>
      <c r="CQ27" s="25"/>
      <c r="CR27" s="25"/>
      <c r="CS27" s="25"/>
      <c r="CT27" s="25"/>
      <c r="CU27" s="25"/>
      <c r="CV27" s="25"/>
    </row>
    <row r="28" spans="1:100" s="68" customFormat="1" ht="21" customHeight="1" x14ac:dyDescent="0.25">
      <c r="A28" s="48" t="s">
        <v>102</v>
      </c>
      <c r="B28" s="66"/>
      <c r="C28" s="49" t="s">
        <v>103</v>
      </c>
      <c r="D28" s="49" t="s">
        <v>104</v>
      </c>
      <c r="E28" s="29">
        <v>0</v>
      </c>
      <c r="F28" s="29">
        <v>0</v>
      </c>
      <c r="G28" s="29">
        <v>0</v>
      </c>
      <c r="H28" s="29">
        <v>0</v>
      </c>
      <c r="I28" s="29">
        <f t="shared" si="5"/>
        <v>0</v>
      </c>
      <c r="J28" s="29">
        <v>0</v>
      </c>
      <c r="K28" s="29">
        <v>0</v>
      </c>
      <c r="L28" s="29">
        <f t="shared" si="6"/>
        <v>0</v>
      </c>
      <c r="M28" s="28">
        <v>0</v>
      </c>
      <c r="N28" s="28">
        <v>0</v>
      </c>
      <c r="O28" s="28">
        <v>0</v>
      </c>
      <c r="P28" s="28">
        <v>0</v>
      </c>
      <c r="Q28" s="29">
        <f t="shared" si="7"/>
        <v>0</v>
      </c>
      <c r="R28" s="28">
        <v>0</v>
      </c>
      <c r="S28" s="28">
        <v>0</v>
      </c>
      <c r="T28" s="29">
        <f t="shared" si="8"/>
        <v>0</v>
      </c>
      <c r="U28" s="28">
        <v>0</v>
      </c>
      <c r="V28" s="28">
        <v>0</v>
      </c>
      <c r="W28" s="28">
        <v>0</v>
      </c>
      <c r="X28" s="28">
        <v>0</v>
      </c>
      <c r="Y28" s="29">
        <f t="shared" si="9"/>
        <v>0</v>
      </c>
      <c r="Z28" s="28">
        <v>0</v>
      </c>
      <c r="AA28" s="28">
        <v>0</v>
      </c>
      <c r="AB28" s="29">
        <f t="shared" si="10"/>
        <v>0</v>
      </c>
      <c r="AC28" s="29" t="e">
        <f t="shared" si="11"/>
        <v>#DIV/0!</v>
      </c>
      <c r="AD28" s="29" t="e">
        <f t="shared" si="11"/>
        <v>#DIV/0!</v>
      </c>
      <c r="AE28" s="29" t="e">
        <f t="shared" si="11"/>
        <v>#DIV/0!</v>
      </c>
      <c r="AF28" s="29" t="e">
        <f t="shared" si="11"/>
        <v>#DIV/0!</v>
      </c>
      <c r="AG28" s="29" t="e">
        <f t="shared" si="11"/>
        <v>#DIV/0!</v>
      </c>
      <c r="AH28" s="30">
        <v>0</v>
      </c>
      <c r="AI28" s="30">
        <v>0</v>
      </c>
      <c r="AJ28" s="30">
        <v>0</v>
      </c>
      <c r="AK28" s="30">
        <v>0</v>
      </c>
      <c r="AL28" s="29">
        <f t="shared" si="12"/>
        <v>0</v>
      </c>
      <c r="AM28" s="30">
        <v>0</v>
      </c>
      <c r="AN28" s="30">
        <v>0</v>
      </c>
      <c r="AO28" s="29">
        <f t="shared" si="13"/>
        <v>0</v>
      </c>
      <c r="AP28" s="28">
        <v>0</v>
      </c>
      <c r="AQ28" s="28">
        <v>0</v>
      </c>
      <c r="AR28" s="28">
        <v>0</v>
      </c>
      <c r="AS28" s="28">
        <v>0</v>
      </c>
      <c r="AT28" s="29">
        <f t="shared" si="14"/>
        <v>0</v>
      </c>
      <c r="AU28" s="28">
        <v>0</v>
      </c>
      <c r="AV28" s="28">
        <v>0</v>
      </c>
      <c r="AW28" s="29">
        <f t="shared" si="15"/>
        <v>0</v>
      </c>
      <c r="AX28" s="28">
        <v>0</v>
      </c>
      <c r="AY28" s="28">
        <v>0</v>
      </c>
      <c r="AZ28" s="28">
        <v>0</v>
      </c>
      <c r="BA28" s="28">
        <v>0</v>
      </c>
      <c r="BB28" s="29">
        <f t="shared" si="16"/>
        <v>0</v>
      </c>
      <c r="BC28" s="28">
        <v>0</v>
      </c>
      <c r="BD28" s="28">
        <v>0</v>
      </c>
      <c r="BE28" s="28">
        <f t="shared" si="17"/>
        <v>0</v>
      </c>
      <c r="BF28" s="28" t="e">
        <f t="shared" si="18"/>
        <v>#DIV/0!</v>
      </c>
      <c r="BG28" s="28" t="e">
        <f t="shared" si="18"/>
        <v>#DIV/0!</v>
      </c>
      <c r="BH28" s="28" t="e">
        <f t="shared" si="18"/>
        <v>#DIV/0!</v>
      </c>
      <c r="BI28" s="28" t="e">
        <f t="shared" si="18"/>
        <v>#DIV/0!</v>
      </c>
      <c r="BJ28" s="28" t="e">
        <f t="shared" si="19"/>
        <v>#DIV/0!</v>
      </c>
      <c r="BK28" s="28" t="e">
        <f t="shared" si="19"/>
        <v>#DIV/0!</v>
      </c>
      <c r="BL28" s="28" t="e">
        <f t="shared" si="19"/>
        <v>#DIV/0!</v>
      </c>
      <c r="BM28" s="28">
        <v>0</v>
      </c>
      <c r="BN28" s="28">
        <v>0</v>
      </c>
      <c r="BO28" s="28">
        <v>0</v>
      </c>
      <c r="BP28" s="28">
        <v>0</v>
      </c>
      <c r="BQ28" s="29">
        <f t="shared" si="20"/>
        <v>0</v>
      </c>
      <c r="BR28" s="28">
        <v>0</v>
      </c>
      <c r="BS28" s="28">
        <v>0</v>
      </c>
      <c r="BT28" s="29">
        <f t="shared" si="21"/>
        <v>0</v>
      </c>
      <c r="BU28" s="28" t="e">
        <f t="shared" si="22"/>
        <v>#DIV/0!</v>
      </c>
      <c r="BV28" s="28" t="e">
        <f t="shared" si="22"/>
        <v>#DIV/0!</v>
      </c>
      <c r="BW28" s="28" t="e">
        <f t="shared" si="22"/>
        <v>#DIV/0!</v>
      </c>
      <c r="BX28" s="28" t="e">
        <f t="shared" si="22"/>
        <v>#DIV/0!</v>
      </c>
      <c r="BY28" s="28" t="e">
        <f t="shared" si="23"/>
        <v>#DIV/0!</v>
      </c>
      <c r="BZ28" s="28" t="e">
        <f t="shared" si="23"/>
        <v>#DIV/0!</v>
      </c>
      <c r="CA28" s="28" t="e">
        <f t="shared" si="23"/>
        <v>#DIV/0!</v>
      </c>
      <c r="CB28" s="31">
        <v>0</v>
      </c>
      <c r="CC28" s="31">
        <v>0</v>
      </c>
      <c r="CD28" s="28">
        <f>'[1]PN_AEUE-Régional SOS'!BW25+'[1]PN_AEUE-Régional CNR'!BW25+'[1]PN_AEUE-Régional CES'!BW25</f>
        <v>0</v>
      </c>
      <c r="CE28" s="28">
        <f>'[1]PN_AEUE-Régional SOS'!BX25+'[1]PN_AEUE-Régional CNR'!BX25+'[1]PN_AEUE-Régional CES'!BX25</f>
        <v>0</v>
      </c>
      <c r="CF28" s="29">
        <f t="shared" si="24"/>
        <v>0</v>
      </c>
      <c r="CG28" s="28"/>
      <c r="CH28" s="28"/>
      <c r="CI28" s="67"/>
      <c r="CJ28" s="67"/>
      <c r="CK28" s="67"/>
      <c r="CL28" s="67"/>
      <c r="CM28" s="67"/>
      <c r="CN28" s="33"/>
      <c r="CO28" s="33"/>
      <c r="CP28" s="67"/>
      <c r="CQ28" s="34"/>
      <c r="CR28" s="34"/>
      <c r="CS28" s="34"/>
      <c r="CT28" s="34"/>
      <c r="CU28" s="34"/>
      <c r="CV28" s="34"/>
    </row>
    <row r="29" spans="1:100" s="68" customFormat="1" x14ac:dyDescent="0.25">
      <c r="A29" s="48" t="s">
        <v>105</v>
      </c>
      <c r="B29" s="66"/>
      <c r="C29" s="49" t="s">
        <v>106</v>
      </c>
      <c r="D29" s="49" t="s">
        <v>107</v>
      </c>
      <c r="E29" s="29">
        <v>0</v>
      </c>
      <c r="F29" s="29">
        <v>0</v>
      </c>
      <c r="G29" s="29">
        <v>0</v>
      </c>
      <c r="H29" s="29">
        <v>0</v>
      </c>
      <c r="I29" s="29">
        <f t="shared" si="5"/>
        <v>0</v>
      </c>
      <c r="J29" s="29">
        <v>0</v>
      </c>
      <c r="K29" s="29">
        <v>0</v>
      </c>
      <c r="L29" s="29">
        <f t="shared" si="6"/>
        <v>0</v>
      </c>
      <c r="M29" s="28">
        <v>0</v>
      </c>
      <c r="N29" s="28">
        <v>0</v>
      </c>
      <c r="O29" s="28">
        <v>0</v>
      </c>
      <c r="P29" s="28">
        <v>0</v>
      </c>
      <c r="Q29" s="29">
        <f t="shared" si="7"/>
        <v>0</v>
      </c>
      <c r="R29" s="28">
        <v>0</v>
      </c>
      <c r="S29" s="28">
        <v>0</v>
      </c>
      <c r="T29" s="29">
        <f t="shared" si="8"/>
        <v>0</v>
      </c>
      <c r="U29" s="28">
        <v>0</v>
      </c>
      <c r="V29" s="28">
        <v>0</v>
      </c>
      <c r="W29" s="28">
        <v>0</v>
      </c>
      <c r="X29" s="28">
        <v>0</v>
      </c>
      <c r="Y29" s="29">
        <f t="shared" si="9"/>
        <v>0</v>
      </c>
      <c r="Z29" s="28">
        <v>0</v>
      </c>
      <c r="AA29" s="28">
        <v>0</v>
      </c>
      <c r="AB29" s="29">
        <f t="shared" si="10"/>
        <v>0</v>
      </c>
      <c r="AC29" s="29" t="e">
        <f t="shared" si="11"/>
        <v>#DIV/0!</v>
      </c>
      <c r="AD29" s="29" t="e">
        <f t="shared" si="11"/>
        <v>#DIV/0!</v>
      </c>
      <c r="AE29" s="29" t="e">
        <f t="shared" si="11"/>
        <v>#DIV/0!</v>
      </c>
      <c r="AF29" s="29" t="e">
        <f t="shared" si="11"/>
        <v>#DIV/0!</v>
      </c>
      <c r="AG29" s="29" t="e">
        <f t="shared" si="11"/>
        <v>#DIV/0!</v>
      </c>
      <c r="AH29" s="30">
        <v>0</v>
      </c>
      <c r="AI29" s="30">
        <v>0</v>
      </c>
      <c r="AJ29" s="30">
        <v>0</v>
      </c>
      <c r="AK29" s="30">
        <v>0</v>
      </c>
      <c r="AL29" s="29">
        <f t="shared" si="12"/>
        <v>0</v>
      </c>
      <c r="AM29" s="30">
        <v>0</v>
      </c>
      <c r="AN29" s="30">
        <v>0</v>
      </c>
      <c r="AO29" s="29">
        <f t="shared" si="13"/>
        <v>0</v>
      </c>
      <c r="AP29" s="28">
        <v>0</v>
      </c>
      <c r="AQ29" s="28">
        <v>0</v>
      </c>
      <c r="AR29" s="28">
        <v>0</v>
      </c>
      <c r="AS29" s="28">
        <v>0</v>
      </c>
      <c r="AT29" s="29">
        <f t="shared" si="14"/>
        <v>0</v>
      </c>
      <c r="AU29" s="28">
        <v>0</v>
      </c>
      <c r="AV29" s="28">
        <v>0</v>
      </c>
      <c r="AW29" s="29">
        <f t="shared" si="15"/>
        <v>0</v>
      </c>
      <c r="AX29" s="28">
        <v>0</v>
      </c>
      <c r="AY29" s="28">
        <v>0</v>
      </c>
      <c r="AZ29" s="28">
        <v>0</v>
      </c>
      <c r="BA29" s="28">
        <v>0</v>
      </c>
      <c r="BB29" s="29">
        <f t="shared" si="16"/>
        <v>0</v>
      </c>
      <c r="BC29" s="28">
        <v>0</v>
      </c>
      <c r="BD29" s="28">
        <v>0</v>
      </c>
      <c r="BE29" s="28">
        <f t="shared" si="17"/>
        <v>0</v>
      </c>
      <c r="BF29" s="28" t="e">
        <f t="shared" si="18"/>
        <v>#DIV/0!</v>
      </c>
      <c r="BG29" s="28" t="e">
        <f t="shared" si="18"/>
        <v>#DIV/0!</v>
      </c>
      <c r="BH29" s="28" t="e">
        <f t="shared" si="18"/>
        <v>#DIV/0!</v>
      </c>
      <c r="BI29" s="28" t="e">
        <f t="shared" si="18"/>
        <v>#DIV/0!</v>
      </c>
      <c r="BJ29" s="28" t="e">
        <f t="shared" si="19"/>
        <v>#DIV/0!</v>
      </c>
      <c r="BK29" s="28" t="e">
        <f t="shared" si="19"/>
        <v>#DIV/0!</v>
      </c>
      <c r="BL29" s="28" t="e">
        <f t="shared" si="19"/>
        <v>#DIV/0!</v>
      </c>
      <c r="BM29" s="28">
        <v>0</v>
      </c>
      <c r="BN29" s="28">
        <v>0</v>
      </c>
      <c r="BO29" s="28">
        <v>0</v>
      </c>
      <c r="BP29" s="28">
        <v>0</v>
      </c>
      <c r="BQ29" s="29">
        <f t="shared" si="20"/>
        <v>0</v>
      </c>
      <c r="BR29" s="28">
        <v>0</v>
      </c>
      <c r="BS29" s="28">
        <v>0</v>
      </c>
      <c r="BT29" s="29">
        <f t="shared" si="21"/>
        <v>0</v>
      </c>
      <c r="BU29" s="28" t="e">
        <f t="shared" si="22"/>
        <v>#DIV/0!</v>
      </c>
      <c r="BV29" s="28" t="e">
        <f t="shared" si="22"/>
        <v>#DIV/0!</v>
      </c>
      <c r="BW29" s="28" t="e">
        <f t="shared" si="22"/>
        <v>#DIV/0!</v>
      </c>
      <c r="BX29" s="28" t="e">
        <f t="shared" si="22"/>
        <v>#DIV/0!</v>
      </c>
      <c r="BY29" s="28" t="e">
        <f t="shared" si="23"/>
        <v>#DIV/0!</v>
      </c>
      <c r="BZ29" s="28" t="e">
        <f t="shared" si="23"/>
        <v>#DIV/0!</v>
      </c>
      <c r="CA29" s="28" t="e">
        <f t="shared" si="23"/>
        <v>#DIV/0!</v>
      </c>
      <c r="CB29" s="31">
        <v>0</v>
      </c>
      <c r="CC29" s="31">
        <v>0</v>
      </c>
      <c r="CD29" s="28">
        <f>'[1]PN_AEUE-Régional SOS'!BW26+'[1]PN_AEUE-Régional CNR'!BW26+'[1]PN_AEUE-Régional CES'!BW26</f>
        <v>0</v>
      </c>
      <c r="CE29" s="28">
        <f>'[1]PN_AEUE-Régional SOS'!BX26+'[1]PN_AEUE-Régional CNR'!BX26+'[1]PN_AEUE-Régional CES'!BX26</f>
        <v>0</v>
      </c>
      <c r="CF29" s="29">
        <f t="shared" si="24"/>
        <v>0</v>
      </c>
      <c r="CG29" s="28"/>
      <c r="CH29" s="28"/>
      <c r="CI29" s="67"/>
      <c r="CJ29" s="67"/>
      <c r="CK29" s="67"/>
      <c r="CL29" s="67"/>
      <c r="CM29" s="67"/>
      <c r="CN29" s="33"/>
      <c r="CO29" s="33"/>
      <c r="CP29" s="67"/>
      <c r="CQ29" s="34"/>
      <c r="CR29" s="34"/>
      <c r="CS29" s="34"/>
      <c r="CT29" s="34"/>
      <c r="CU29" s="34"/>
      <c r="CV29" s="34"/>
    </row>
    <row r="30" spans="1:100" s="68" customFormat="1" ht="21" customHeight="1" x14ac:dyDescent="0.25">
      <c r="A30" s="48" t="s">
        <v>108</v>
      </c>
      <c r="B30" s="66"/>
      <c r="C30" s="49" t="s">
        <v>109</v>
      </c>
      <c r="D30" s="49" t="s">
        <v>110</v>
      </c>
      <c r="E30" s="29">
        <v>0</v>
      </c>
      <c r="F30" s="29">
        <v>0</v>
      </c>
      <c r="G30" s="29">
        <v>0</v>
      </c>
      <c r="H30" s="29">
        <v>0</v>
      </c>
      <c r="I30" s="29">
        <f t="shared" si="5"/>
        <v>0</v>
      </c>
      <c r="J30" s="29">
        <v>0</v>
      </c>
      <c r="K30" s="29">
        <v>0</v>
      </c>
      <c r="L30" s="29">
        <f t="shared" si="6"/>
        <v>0</v>
      </c>
      <c r="M30" s="28">
        <v>0</v>
      </c>
      <c r="N30" s="28">
        <v>0</v>
      </c>
      <c r="O30" s="28">
        <v>0</v>
      </c>
      <c r="P30" s="28">
        <v>0</v>
      </c>
      <c r="Q30" s="29">
        <f t="shared" si="7"/>
        <v>0</v>
      </c>
      <c r="R30" s="28">
        <v>0</v>
      </c>
      <c r="S30" s="28">
        <v>0</v>
      </c>
      <c r="T30" s="29">
        <f t="shared" si="8"/>
        <v>0</v>
      </c>
      <c r="U30" s="28">
        <v>0</v>
      </c>
      <c r="V30" s="28">
        <v>0</v>
      </c>
      <c r="W30" s="28">
        <v>0</v>
      </c>
      <c r="X30" s="28">
        <v>0</v>
      </c>
      <c r="Y30" s="29">
        <f t="shared" si="9"/>
        <v>0</v>
      </c>
      <c r="Z30" s="28">
        <v>0</v>
      </c>
      <c r="AA30" s="28">
        <v>0</v>
      </c>
      <c r="AB30" s="29">
        <f t="shared" si="10"/>
        <v>0</v>
      </c>
      <c r="AC30" s="29" t="e">
        <f t="shared" si="11"/>
        <v>#DIV/0!</v>
      </c>
      <c r="AD30" s="29" t="e">
        <f t="shared" si="11"/>
        <v>#DIV/0!</v>
      </c>
      <c r="AE30" s="29" t="e">
        <f t="shared" si="11"/>
        <v>#DIV/0!</v>
      </c>
      <c r="AF30" s="29" t="e">
        <f t="shared" si="11"/>
        <v>#DIV/0!</v>
      </c>
      <c r="AG30" s="29" t="e">
        <f t="shared" si="11"/>
        <v>#DIV/0!</v>
      </c>
      <c r="AH30" s="30">
        <v>0</v>
      </c>
      <c r="AI30" s="30">
        <v>0</v>
      </c>
      <c r="AJ30" s="30">
        <v>0</v>
      </c>
      <c r="AK30" s="30">
        <v>0</v>
      </c>
      <c r="AL30" s="29">
        <f t="shared" si="12"/>
        <v>0</v>
      </c>
      <c r="AM30" s="30">
        <v>0</v>
      </c>
      <c r="AN30" s="30">
        <v>0</v>
      </c>
      <c r="AO30" s="29">
        <f t="shared" si="13"/>
        <v>0</v>
      </c>
      <c r="AP30" s="28">
        <v>0</v>
      </c>
      <c r="AQ30" s="28">
        <v>0</v>
      </c>
      <c r="AR30" s="28">
        <v>0</v>
      </c>
      <c r="AS30" s="28">
        <v>0</v>
      </c>
      <c r="AT30" s="29">
        <f t="shared" si="14"/>
        <v>0</v>
      </c>
      <c r="AU30" s="28">
        <v>0</v>
      </c>
      <c r="AV30" s="28">
        <v>0</v>
      </c>
      <c r="AW30" s="29">
        <f t="shared" si="15"/>
        <v>0</v>
      </c>
      <c r="AX30" s="28">
        <v>0</v>
      </c>
      <c r="AY30" s="28">
        <v>0</v>
      </c>
      <c r="AZ30" s="28">
        <v>0</v>
      </c>
      <c r="BA30" s="28">
        <v>0</v>
      </c>
      <c r="BB30" s="29">
        <f t="shared" si="16"/>
        <v>0</v>
      </c>
      <c r="BC30" s="28">
        <v>0</v>
      </c>
      <c r="BD30" s="28">
        <v>0</v>
      </c>
      <c r="BE30" s="28">
        <f t="shared" si="17"/>
        <v>0</v>
      </c>
      <c r="BF30" s="28" t="e">
        <f t="shared" si="18"/>
        <v>#DIV/0!</v>
      </c>
      <c r="BG30" s="28" t="e">
        <f t="shared" si="18"/>
        <v>#DIV/0!</v>
      </c>
      <c r="BH30" s="28" t="e">
        <f t="shared" si="18"/>
        <v>#DIV/0!</v>
      </c>
      <c r="BI30" s="28" t="e">
        <f t="shared" si="18"/>
        <v>#DIV/0!</v>
      </c>
      <c r="BJ30" s="28" t="e">
        <f t="shared" si="19"/>
        <v>#DIV/0!</v>
      </c>
      <c r="BK30" s="28" t="e">
        <f t="shared" si="19"/>
        <v>#DIV/0!</v>
      </c>
      <c r="BL30" s="28" t="e">
        <f t="shared" si="19"/>
        <v>#DIV/0!</v>
      </c>
      <c r="BM30" s="28">
        <v>0</v>
      </c>
      <c r="BN30" s="28">
        <v>0</v>
      </c>
      <c r="BO30" s="28">
        <v>0</v>
      </c>
      <c r="BP30" s="28">
        <v>0</v>
      </c>
      <c r="BQ30" s="29">
        <f t="shared" si="20"/>
        <v>0</v>
      </c>
      <c r="BR30" s="28">
        <v>0</v>
      </c>
      <c r="BS30" s="28">
        <v>0</v>
      </c>
      <c r="BT30" s="29">
        <f t="shared" si="21"/>
        <v>0</v>
      </c>
      <c r="BU30" s="28" t="e">
        <f t="shared" si="22"/>
        <v>#DIV/0!</v>
      </c>
      <c r="BV30" s="28" t="e">
        <f t="shared" si="22"/>
        <v>#DIV/0!</v>
      </c>
      <c r="BW30" s="28" t="e">
        <f t="shared" si="22"/>
        <v>#DIV/0!</v>
      </c>
      <c r="BX30" s="28" t="e">
        <f t="shared" si="22"/>
        <v>#DIV/0!</v>
      </c>
      <c r="BY30" s="28" t="e">
        <f t="shared" si="23"/>
        <v>#DIV/0!</v>
      </c>
      <c r="BZ30" s="28" t="e">
        <f t="shared" si="23"/>
        <v>#DIV/0!</v>
      </c>
      <c r="CA30" s="28" t="e">
        <f t="shared" si="23"/>
        <v>#DIV/0!</v>
      </c>
      <c r="CB30" s="31">
        <v>0</v>
      </c>
      <c r="CC30" s="31">
        <v>0</v>
      </c>
      <c r="CD30" s="28">
        <f>'[1]PN_AEUE-Régional SOS'!BW27+'[1]PN_AEUE-Régional CNR'!BW27+'[1]PN_AEUE-Régional CES'!BW27</f>
        <v>0</v>
      </c>
      <c r="CE30" s="28">
        <f>'[1]PN_AEUE-Régional SOS'!BX27+'[1]PN_AEUE-Régional CNR'!BX27+'[1]PN_AEUE-Régional CES'!BX27</f>
        <v>0</v>
      </c>
      <c r="CF30" s="29">
        <f t="shared" si="24"/>
        <v>0</v>
      </c>
      <c r="CG30" s="28"/>
      <c r="CH30" s="28"/>
      <c r="CI30" s="67"/>
      <c r="CJ30" s="67"/>
      <c r="CK30" s="67"/>
      <c r="CL30" s="67"/>
      <c r="CM30" s="67"/>
      <c r="CN30" s="33"/>
      <c r="CO30" s="33"/>
      <c r="CP30" s="67"/>
      <c r="CQ30" s="34"/>
      <c r="CR30" s="34"/>
      <c r="CS30" s="34"/>
      <c r="CT30" s="34"/>
      <c r="CU30" s="34"/>
      <c r="CV30" s="34"/>
    </row>
    <row r="31" spans="1:100" s="68" customFormat="1" ht="21" customHeight="1" x14ac:dyDescent="0.25">
      <c r="A31" s="48" t="s">
        <v>111</v>
      </c>
      <c r="B31" s="66"/>
      <c r="C31" s="49" t="s">
        <v>112</v>
      </c>
      <c r="D31" s="49" t="s">
        <v>113</v>
      </c>
      <c r="E31" s="29">
        <v>0</v>
      </c>
      <c r="F31" s="29">
        <v>0</v>
      </c>
      <c r="G31" s="29">
        <v>0</v>
      </c>
      <c r="H31" s="29">
        <v>0</v>
      </c>
      <c r="I31" s="29">
        <f t="shared" si="5"/>
        <v>0</v>
      </c>
      <c r="J31" s="29">
        <v>0</v>
      </c>
      <c r="K31" s="29">
        <v>0</v>
      </c>
      <c r="L31" s="29">
        <f t="shared" si="6"/>
        <v>0</v>
      </c>
      <c r="M31" s="28">
        <v>0</v>
      </c>
      <c r="N31" s="28">
        <v>0</v>
      </c>
      <c r="O31" s="28">
        <v>0</v>
      </c>
      <c r="P31" s="28">
        <v>0</v>
      </c>
      <c r="Q31" s="29">
        <f t="shared" si="7"/>
        <v>0</v>
      </c>
      <c r="R31" s="28">
        <v>0</v>
      </c>
      <c r="S31" s="28">
        <v>0</v>
      </c>
      <c r="T31" s="29">
        <f t="shared" si="8"/>
        <v>0</v>
      </c>
      <c r="U31" s="28">
        <v>0</v>
      </c>
      <c r="V31" s="28">
        <v>0</v>
      </c>
      <c r="W31" s="28">
        <v>0</v>
      </c>
      <c r="X31" s="28">
        <v>0</v>
      </c>
      <c r="Y31" s="29">
        <f t="shared" si="9"/>
        <v>0</v>
      </c>
      <c r="Z31" s="28">
        <v>0</v>
      </c>
      <c r="AA31" s="28">
        <v>0</v>
      </c>
      <c r="AB31" s="29">
        <f t="shared" si="10"/>
        <v>0</v>
      </c>
      <c r="AC31" s="29" t="e">
        <f t="shared" si="11"/>
        <v>#DIV/0!</v>
      </c>
      <c r="AD31" s="29" t="e">
        <f t="shared" si="11"/>
        <v>#DIV/0!</v>
      </c>
      <c r="AE31" s="29" t="e">
        <f t="shared" si="11"/>
        <v>#DIV/0!</v>
      </c>
      <c r="AF31" s="29" t="e">
        <f t="shared" si="11"/>
        <v>#DIV/0!</v>
      </c>
      <c r="AG31" s="29" t="e">
        <f t="shared" si="11"/>
        <v>#DIV/0!</v>
      </c>
      <c r="AH31" s="30">
        <v>0</v>
      </c>
      <c r="AI31" s="30">
        <v>0</v>
      </c>
      <c r="AJ31" s="30">
        <v>0</v>
      </c>
      <c r="AK31" s="30">
        <v>0</v>
      </c>
      <c r="AL31" s="29">
        <f t="shared" si="12"/>
        <v>0</v>
      </c>
      <c r="AM31" s="30">
        <v>0</v>
      </c>
      <c r="AN31" s="30">
        <v>0</v>
      </c>
      <c r="AO31" s="29">
        <f t="shared" si="13"/>
        <v>0</v>
      </c>
      <c r="AP31" s="28">
        <v>0</v>
      </c>
      <c r="AQ31" s="28">
        <v>0</v>
      </c>
      <c r="AR31" s="28">
        <v>0</v>
      </c>
      <c r="AS31" s="28">
        <v>0</v>
      </c>
      <c r="AT31" s="29">
        <f t="shared" si="14"/>
        <v>0</v>
      </c>
      <c r="AU31" s="28">
        <v>0</v>
      </c>
      <c r="AV31" s="28">
        <v>0</v>
      </c>
      <c r="AW31" s="29">
        <f t="shared" si="15"/>
        <v>0</v>
      </c>
      <c r="AX31" s="28">
        <v>0</v>
      </c>
      <c r="AY31" s="28">
        <v>0</v>
      </c>
      <c r="AZ31" s="28">
        <v>0</v>
      </c>
      <c r="BA31" s="28">
        <v>0</v>
      </c>
      <c r="BB31" s="29">
        <f t="shared" si="16"/>
        <v>0</v>
      </c>
      <c r="BC31" s="28">
        <v>0</v>
      </c>
      <c r="BD31" s="28">
        <v>0</v>
      </c>
      <c r="BE31" s="28">
        <f t="shared" si="17"/>
        <v>0</v>
      </c>
      <c r="BF31" s="28" t="e">
        <f t="shared" si="18"/>
        <v>#DIV/0!</v>
      </c>
      <c r="BG31" s="28" t="e">
        <f t="shared" si="18"/>
        <v>#DIV/0!</v>
      </c>
      <c r="BH31" s="28" t="e">
        <f t="shared" si="18"/>
        <v>#DIV/0!</v>
      </c>
      <c r="BI31" s="28" t="e">
        <f t="shared" si="18"/>
        <v>#DIV/0!</v>
      </c>
      <c r="BJ31" s="28" t="e">
        <f t="shared" si="19"/>
        <v>#DIV/0!</v>
      </c>
      <c r="BK31" s="28" t="e">
        <f t="shared" si="19"/>
        <v>#DIV/0!</v>
      </c>
      <c r="BL31" s="28" t="e">
        <f t="shared" si="19"/>
        <v>#DIV/0!</v>
      </c>
      <c r="BM31" s="28">
        <v>0</v>
      </c>
      <c r="BN31" s="28">
        <v>0</v>
      </c>
      <c r="BO31" s="28">
        <v>0</v>
      </c>
      <c r="BP31" s="28">
        <v>0</v>
      </c>
      <c r="BQ31" s="29">
        <f t="shared" si="20"/>
        <v>0</v>
      </c>
      <c r="BR31" s="28">
        <v>0</v>
      </c>
      <c r="BS31" s="28">
        <v>0</v>
      </c>
      <c r="BT31" s="29">
        <f t="shared" si="21"/>
        <v>0</v>
      </c>
      <c r="BU31" s="28" t="e">
        <f t="shared" si="22"/>
        <v>#DIV/0!</v>
      </c>
      <c r="BV31" s="28" t="e">
        <f t="shared" si="22"/>
        <v>#DIV/0!</v>
      </c>
      <c r="BW31" s="28" t="e">
        <f t="shared" si="22"/>
        <v>#DIV/0!</v>
      </c>
      <c r="BX31" s="28" t="e">
        <f t="shared" si="22"/>
        <v>#DIV/0!</v>
      </c>
      <c r="BY31" s="28" t="e">
        <f t="shared" si="23"/>
        <v>#DIV/0!</v>
      </c>
      <c r="BZ31" s="28" t="e">
        <f t="shared" si="23"/>
        <v>#DIV/0!</v>
      </c>
      <c r="CA31" s="28" t="e">
        <f t="shared" si="23"/>
        <v>#DIV/0!</v>
      </c>
      <c r="CB31" s="31">
        <v>0</v>
      </c>
      <c r="CC31" s="31">
        <v>0</v>
      </c>
      <c r="CD31" s="28">
        <f>'[1]PN_AEUE-Régional SOS'!BW28+'[1]PN_AEUE-Régional CNR'!BW28+'[1]PN_AEUE-Régional CES'!BW28</f>
        <v>0</v>
      </c>
      <c r="CE31" s="28">
        <f>'[1]PN_AEUE-Régional SOS'!BX28+'[1]PN_AEUE-Régional CNR'!BX28+'[1]PN_AEUE-Régional CES'!BX28</f>
        <v>0</v>
      </c>
      <c r="CF31" s="29">
        <f t="shared" si="24"/>
        <v>0</v>
      </c>
      <c r="CG31" s="28"/>
      <c r="CH31" s="28"/>
      <c r="CI31" s="67"/>
      <c r="CJ31" s="67"/>
      <c r="CK31" s="67"/>
      <c r="CL31" s="67"/>
      <c r="CM31" s="67"/>
      <c r="CN31" s="33"/>
      <c r="CO31" s="33"/>
      <c r="CP31" s="67"/>
      <c r="CQ31" s="34"/>
      <c r="CR31" s="34"/>
      <c r="CS31" s="34"/>
      <c r="CT31" s="34"/>
      <c r="CU31" s="34"/>
      <c r="CV31" s="34"/>
    </row>
    <row r="32" spans="1:100" s="68" customFormat="1" ht="21" customHeight="1" x14ac:dyDescent="0.25">
      <c r="A32" s="48" t="s">
        <v>114</v>
      </c>
      <c r="B32" s="66"/>
      <c r="C32" s="49" t="s">
        <v>115</v>
      </c>
      <c r="D32" s="49" t="s">
        <v>116</v>
      </c>
      <c r="E32" s="29">
        <v>0</v>
      </c>
      <c r="F32" s="29">
        <v>0</v>
      </c>
      <c r="G32" s="29">
        <v>0</v>
      </c>
      <c r="H32" s="29">
        <v>0</v>
      </c>
      <c r="I32" s="29">
        <f t="shared" si="5"/>
        <v>0</v>
      </c>
      <c r="J32" s="29">
        <v>0</v>
      </c>
      <c r="K32" s="29">
        <v>0</v>
      </c>
      <c r="L32" s="29">
        <f t="shared" si="6"/>
        <v>0</v>
      </c>
      <c r="M32" s="28">
        <v>0</v>
      </c>
      <c r="N32" s="28">
        <v>0</v>
      </c>
      <c r="O32" s="28">
        <v>0</v>
      </c>
      <c r="P32" s="28">
        <v>0</v>
      </c>
      <c r="Q32" s="29">
        <f t="shared" si="7"/>
        <v>0</v>
      </c>
      <c r="R32" s="28">
        <v>0</v>
      </c>
      <c r="S32" s="28">
        <v>0</v>
      </c>
      <c r="T32" s="29">
        <f t="shared" si="8"/>
        <v>0</v>
      </c>
      <c r="U32" s="28">
        <v>0</v>
      </c>
      <c r="V32" s="28">
        <v>0</v>
      </c>
      <c r="W32" s="28">
        <v>0</v>
      </c>
      <c r="X32" s="28">
        <v>0</v>
      </c>
      <c r="Y32" s="29">
        <f t="shared" si="9"/>
        <v>0</v>
      </c>
      <c r="Z32" s="28">
        <v>0</v>
      </c>
      <c r="AA32" s="28">
        <v>0</v>
      </c>
      <c r="AB32" s="29">
        <f t="shared" si="10"/>
        <v>0</v>
      </c>
      <c r="AC32" s="29" t="e">
        <f t="shared" si="11"/>
        <v>#DIV/0!</v>
      </c>
      <c r="AD32" s="29" t="e">
        <f t="shared" si="11"/>
        <v>#DIV/0!</v>
      </c>
      <c r="AE32" s="29" t="e">
        <f t="shared" si="11"/>
        <v>#DIV/0!</v>
      </c>
      <c r="AF32" s="29" t="e">
        <f t="shared" si="11"/>
        <v>#DIV/0!</v>
      </c>
      <c r="AG32" s="29" t="e">
        <f t="shared" si="11"/>
        <v>#DIV/0!</v>
      </c>
      <c r="AH32" s="30">
        <v>0</v>
      </c>
      <c r="AI32" s="30">
        <v>0</v>
      </c>
      <c r="AJ32" s="30">
        <v>0</v>
      </c>
      <c r="AK32" s="30">
        <v>0</v>
      </c>
      <c r="AL32" s="29">
        <f t="shared" si="12"/>
        <v>0</v>
      </c>
      <c r="AM32" s="30">
        <v>0</v>
      </c>
      <c r="AN32" s="30">
        <v>0</v>
      </c>
      <c r="AO32" s="29">
        <f t="shared" si="13"/>
        <v>0</v>
      </c>
      <c r="AP32" s="28">
        <v>0</v>
      </c>
      <c r="AQ32" s="28">
        <v>0</v>
      </c>
      <c r="AR32" s="28">
        <v>0</v>
      </c>
      <c r="AS32" s="28">
        <v>0</v>
      </c>
      <c r="AT32" s="29">
        <f t="shared" si="14"/>
        <v>0</v>
      </c>
      <c r="AU32" s="28">
        <v>0</v>
      </c>
      <c r="AV32" s="28">
        <v>0</v>
      </c>
      <c r="AW32" s="29">
        <f t="shared" si="15"/>
        <v>0</v>
      </c>
      <c r="AX32" s="28">
        <v>0</v>
      </c>
      <c r="AY32" s="28">
        <v>0</v>
      </c>
      <c r="AZ32" s="28">
        <v>0</v>
      </c>
      <c r="BA32" s="28">
        <v>0</v>
      </c>
      <c r="BB32" s="29">
        <f t="shared" si="16"/>
        <v>0</v>
      </c>
      <c r="BC32" s="28">
        <v>0</v>
      </c>
      <c r="BD32" s="28">
        <v>0</v>
      </c>
      <c r="BE32" s="28">
        <f t="shared" si="17"/>
        <v>0</v>
      </c>
      <c r="BF32" s="28" t="e">
        <f t="shared" si="18"/>
        <v>#DIV/0!</v>
      </c>
      <c r="BG32" s="28" t="e">
        <f t="shared" si="18"/>
        <v>#DIV/0!</v>
      </c>
      <c r="BH32" s="28" t="e">
        <f t="shared" si="18"/>
        <v>#DIV/0!</v>
      </c>
      <c r="BI32" s="28" t="e">
        <f t="shared" si="18"/>
        <v>#DIV/0!</v>
      </c>
      <c r="BJ32" s="28" t="e">
        <f t="shared" si="19"/>
        <v>#DIV/0!</v>
      </c>
      <c r="BK32" s="28" t="e">
        <f t="shared" si="19"/>
        <v>#DIV/0!</v>
      </c>
      <c r="BL32" s="28" t="e">
        <f t="shared" si="19"/>
        <v>#DIV/0!</v>
      </c>
      <c r="BM32" s="28">
        <v>0</v>
      </c>
      <c r="BN32" s="28">
        <v>0</v>
      </c>
      <c r="BO32" s="28">
        <v>0</v>
      </c>
      <c r="BP32" s="28">
        <v>0</v>
      </c>
      <c r="BQ32" s="29">
        <f t="shared" si="20"/>
        <v>0</v>
      </c>
      <c r="BR32" s="28">
        <v>0</v>
      </c>
      <c r="BS32" s="28">
        <v>0</v>
      </c>
      <c r="BT32" s="29">
        <f t="shared" si="21"/>
        <v>0</v>
      </c>
      <c r="BU32" s="28" t="e">
        <f t="shared" si="22"/>
        <v>#DIV/0!</v>
      </c>
      <c r="BV32" s="28" t="e">
        <f t="shared" si="22"/>
        <v>#DIV/0!</v>
      </c>
      <c r="BW32" s="28" t="e">
        <f t="shared" si="22"/>
        <v>#DIV/0!</v>
      </c>
      <c r="BX32" s="28" t="e">
        <f t="shared" si="22"/>
        <v>#DIV/0!</v>
      </c>
      <c r="BY32" s="28" t="e">
        <f t="shared" si="23"/>
        <v>#DIV/0!</v>
      </c>
      <c r="BZ32" s="28" t="e">
        <f t="shared" si="23"/>
        <v>#DIV/0!</v>
      </c>
      <c r="CA32" s="28" t="e">
        <f t="shared" si="23"/>
        <v>#DIV/0!</v>
      </c>
      <c r="CB32" s="31">
        <v>0</v>
      </c>
      <c r="CC32" s="31">
        <v>0</v>
      </c>
      <c r="CD32" s="28">
        <f>'[1]PN_AEUE-Régional SOS'!BW29+'[1]PN_AEUE-Régional CNR'!BW29+'[1]PN_AEUE-Régional CES'!BW29</f>
        <v>0</v>
      </c>
      <c r="CE32" s="28">
        <f>'[1]PN_AEUE-Régional SOS'!BX29+'[1]PN_AEUE-Régional CNR'!BX29+'[1]PN_AEUE-Régional CES'!BX29</f>
        <v>0</v>
      </c>
      <c r="CF32" s="29">
        <f t="shared" si="24"/>
        <v>0</v>
      </c>
      <c r="CG32" s="28"/>
      <c r="CH32" s="28"/>
      <c r="CI32" s="67"/>
      <c r="CJ32" s="67"/>
      <c r="CK32" s="67"/>
      <c r="CL32" s="67"/>
      <c r="CM32" s="67"/>
      <c r="CN32" s="33"/>
      <c r="CO32" s="33"/>
      <c r="CP32" s="67"/>
      <c r="CQ32" s="34"/>
      <c r="CR32" s="34"/>
      <c r="CS32" s="34"/>
      <c r="CT32" s="34"/>
      <c r="CU32" s="34"/>
      <c r="CV32" s="34"/>
    </row>
    <row r="33" spans="1:100" s="72" customFormat="1" ht="27.6" x14ac:dyDescent="0.25">
      <c r="A33" s="69" t="s">
        <v>117</v>
      </c>
      <c r="B33" s="70"/>
      <c r="C33" s="49" t="s">
        <v>118</v>
      </c>
      <c r="D33" s="49" t="s">
        <v>119</v>
      </c>
      <c r="E33" s="29">
        <v>0</v>
      </c>
      <c r="F33" s="29">
        <v>0</v>
      </c>
      <c r="G33" s="29">
        <v>0</v>
      </c>
      <c r="H33" s="29">
        <v>0</v>
      </c>
      <c r="I33" s="29">
        <f t="shared" si="5"/>
        <v>0</v>
      </c>
      <c r="J33" s="29">
        <v>0</v>
      </c>
      <c r="K33" s="29">
        <v>0</v>
      </c>
      <c r="L33" s="29">
        <f t="shared" si="6"/>
        <v>0</v>
      </c>
      <c r="M33" s="28">
        <v>0</v>
      </c>
      <c r="N33" s="28">
        <v>0</v>
      </c>
      <c r="O33" s="28">
        <v>0</v>
      </c>
      <c r="P33" s="28">
        <v>0</v>
      </c>
      <c r="Q33" s="29">
        <f t="shared" si="7"/>
        <v>0</v>
      </c>
      <c r="R33" s="28">
        <v>0</v>
      </c>
      <c r="S33" s="28">
        <v>0</v>
      </c>
      <c r="T33" s="29">
        <f t="shared" si="8"/>
        <v>0</v>
      </c>
      <c r="U33" s="28">
        <v>0</v>
      </c>
      <c r="V33" s="28">
        <v>0</v>
      </c>
      <c r="W33" s="28">
        <v>0</v>
      </c>
      <c r="X33" s="28">
        <v>0</v>
      </c>
      <c r="Y33" s="29">
        <f t="shared" si="9"/>
        <v>0</v>
      </c>
      <c r="Z33" s="28">
        <v>0</v>
      </c>
      <c r="AA33" s="28">
        <v>0</v>
      </c>
      <c r="AB33" s="29">
        <f t="shared" si="10"/>
        <v>0</v>
      </c>
      <c r="AC33" s="29" t="e">
        <f t="shared" si="11"/>
        <v>#DIV/0!</v>
      </c>
      <c r="AD33" s="29" t="e">
        <f t="shared" si="11"/>
        <v>#DIV/0!</v>
      </c>
      <c r="AE33" s="29" t="e">
        <f t="shared" si="11"/>
        <v>#DIV/0!</v>
      </c>
      <c r="AF33" s="29" t="e">
        <f t="shared" si="11"/>
        <v>#DIV/0!</v>
      </c>
      <c r="AG33" s="29" t="e">
        <f t="shared" si="11"/>
        <v>#DIV/0!</v>
      </c>
      <c r="AH33" s="30">
        <v>0</v>
      </c>
      <c r="AI33" s="30">
        <v>0</v>
      </c>
      <c r="AJ33" s="30">
        <v>0</v>
      </c>
      <c r="AK33" s="30">
        <v>0</v>
      </c>
      <c r="AL33" s="29">
        <f t="shared" si="12"/>
        <v>0</v>
      </c>
      <c r="AM33" s="30">
        <v>0</v>
      </c>
      <c r="AN33" s="30">
        <v>0</v>
      </c>
      <c r="AO33" s="29">
        <f t="shared" si="13"/>
        <v>0</v>
      </c>
      <c r="AP33" s="28">
        <v>0</v>
      </c>
      <c r="AQ33" s="28">
        <v>0</v>
      </c>
      <c r="AR33" s="28">
        <v>0</v>
      </c>
      <c r="AS33" s="28">
        <v>0</v>
      </c>
      <c r="AT33" s="29">
        <f t="shared" si="14"/>
        <v>0</v>
      </c>
      <c r="AU33" s="28">
        <v>0</v>
      </c>
      <c r="AV33" s="28">
        <v>0</v>
      </c>
      <c r="AW33" s="29">
        <f t="shared" si="15"/>
        <v>0</v>
      </c>
      <c r="AX33" s="28">
        <v>0</v>
      </c>
      <c r="AY33" s="28">
        <v>0</v>
      </c>
      <c r="AZ33" s="28">
        <v>0</v>
      </c>
      <c r="BA33" s="28">
        <v>0</v>
      </c>
      <c r="BB33" s="29">
        <f t="shared" si="16"/>
        <v>0</v>
      </c>
      <c r="BC33" s="28">
        <v>0</v>
      </c>
      <c r="BD33" s="28">
        <v>0</v>
      </c>
      <c r="BE33" s="28">
        <f t="shared" si="17"/>
        <v>0</v>
      </c>
      <c r="BF33" s="28" t="e">
        <f t="shared" si="18"/>
        <v>#DIV/0!</v>
      </c>
      <c r="BG33" s="28" t="e">
        <f t="shared" si="18"/>
        <v>#DIV/0!</v>
      </c>
      <c r="BH33" s="28" t="e">
        <f t="shared" si="18"/>
        <v>#DIV/0!</v>
      </c>
      <c r="BI33" s="28" t="e">
        <f t="shared" si="18"/>
        <v>#DIV/0!</v>
      </c>
      <c r="BJ33" s="28" t="e">
        <f t="shared" si="19"/>
        <v>#DIV/0!</v>
      </c>
      <c r="BK33" s="28" t="e">
        <f t="shared" si="19"/>
        <v>#DIV/0!</v>
      </c>
      <c r="BL33" s="28" t="e">
        <f t="shared" si="19"/>
        <v>#DIV/0!</v>
      </c>
      <c r="BM33" s="28">
        <v>0</v>
      </c>
      <c r="BN33" s="28">
        <v>0</v>
      </c>
      <c r="BO33" s="28">
        <v>0</v>
      </c>
      <c r="BP33" s="28">
        <v>0</v>
      </c>
      <c r="BQ33" s="29">
        <f t="shared" si="20"/>
        <v>0</v>
      </c>
      <c r="BR33" s="28">
        <v>0</v>
      </c>
      <c r="BS33" s="28">
        <v>0</v>
      </c>
      <c r="BT33" s="29">
        <f t="shared" si="21"/>
        <v>0</v>
      </c>
      <c r="BU33" s="28" t="e">
        <f t="shared" si="22"/>
        <v>#DIV/0!</v>
      </c>
      <c r="BV33" s="28" t="e">
        <f t="shared" si="22"/>
        <v>#DIV/0!</v>
      </c>
      <c r="BW33" s="28" t="e">
        <f t="shared" si="22"/>
        <v>#DIV/0!</v>
      </c>
      <c r="BX33" s="28" t="e">
        <f t="shared" si="22"/>
        <v>#DIV/0!</v>
      </c>
      <c r="BY33" s="28" t="e">
        <f t="shared" si="23"/>
        <v>#DIV/0!</v>
      </c>
      <c r="BZ33" s="28" t="e">
        <f t="shared" si="23"/>
        <v>#DIV/0!</v>
      </c>
      <c r="CA33" s="28" t="e">
        <f t="shared" si="23"/>
        <v>#DIV/0!</v>
      </c>
      <c r="CB33" s="31">
        <v>0</v>
      </c>
      <c r="CC33" s="31">
        <v>0</v>
      </c>
      <c r="CD33" s="28">
        <f>'[1]PN_AEUE-Régional SOS'!BW30+'[1]PN_AEUE-Régional CNR'!BW30+'[1]PN_AEUE-Régional CES'!BW30</f>
        <v>0</v>
      </c>
      <c r="CE33" s="28">
        <f>'[1]PN_AEUE-Régional SOS'!BX30+'[1]PN_AEUE-Régional CNR'!BX30+'[1]PN_AEUE-Régional CES'!BX30</f>
        <v>0</v>
      </c>
      <c r="CF33" s="29">
        <f t="shared" si="24"/>
        <v>0</v>
      </c>
      <c r="CG33" s="28"/>
      <c r="CH33" s="28"/>
      <c r="CI33" s="71"/>
      <c r="CJ33" s="71"/>
      <c r="CK33" s="71"/>
      <c r="CL33" s="71"/>
      <c r="CM33" s="71"/>
      <c r="CN33" s="33"/>
      <c r="CO33" s="33"/>
      <c r="CP33" s="71"/>
      <c r="CQ33" s="34"/>
      <c r="CR33" s="34"/>
      <c r="CS33" s="34"/>
      <c r="CT33" s="34"/>
      <c r="CU33" s="34"/>
      <c r="CV33" s="34"/>
    </row>
    <row r="34" spans="1:100" s="26" customFormat="1" ht="14.4" x14ac:dyDescent="0.3">
      <c r="A34" s="22" t="s">
        <v>120</v>
      </c>
      <c r="B34" s="23"/>
      <c r="C34" s="24"/>
      <c r="D34" s="23"/>
      <c r="E34" s="29">
        <v>0</v>
      </c>
      <c r="F34" s="29">
        <v>0</v>
      </c>
      <c r="G34" s="29">
        <v>0</v>
      </c>
      <c r="H34" s="29">
        <v>0</v>
      </c>
      <c r="I34" s="29">
        <f t="shared" si="5"/>
        <v>0</v>
      </c>
      <c r="J34" s="29"/>
      <c r="K34" s="29"/>
      <c r="L34" s="29">
        <f t="shared" si="6"/>
        <v>0</v>
      </c>
      <c r="M34" s="28">
        <v>0</v>
      </c>
      <c r="N34" s="28">
        <v>0</v>
      </c>
      <c r="O34" s="28">
        <v>0</v>
      </c>
      <c r="P34" s="28">
        <v>0</v>
      </c>
      <c r="Q34" s="29">
        <f t="shared" si="7"/>
        <v>0</v>
      </c>
      <c r="R34" s="28">
        <v>0</v>
      </c>
      <c r="S34" s="28">
        <v>0</v>
      </c>
      <c r="T34" s="29">
        <f t="shared" si="8"/>
        <v>0</v>
      </c>
      <c r="U34" s="28">
        <v>0</v>
      </c>
      <c r="V34" s="28">
        <v>0</v>
      </c>
      <c r="W34" s="28">
        <v>0</v>
      </c>
      <c r="X34" s="28">
        <v>0</v>
      </c>
      <c r="Y34" s="29">
        <f t="shared" si="9"/>
        <v>0</v>
      </c>
      <c r="Z34" s="28">
        <v>0</v>
      </c>
      <c r="AA34" s="28">
        <v>0</v>
      </c>
      <c r="AB34" s="29">
        <f t="shared" si="10"/>
        <v>0</v>
      </c>
      <c r="AC34" s="29" t="e">
        <f t="shared" si="11"/>
        <v>#DIV/0!</v>
      </c>
      <c r="AD34" s="29" t="e">
        <f t="shared" si="11"/>
        <v>#DIV/0!</v>
      </c>
      <c r="AE34" s="29" t="e">
        <f t="shared" si="11"/>
        <v>#DIV/0!</v>
      </c>
      <c r="AF34" s="29" t="e">
        <f t="shared" si="11"/>
        <v>#DIV/0!</v>
      </c>
      <c r="AG34" s="29" t="e">
        <f t="shared" si="11"/>
        <v>#DIV/0!</v>
      </c>
      <c r="AH34" s="30">
        <v>0</v>
      </c>
      <c r="AI34" s="30">
        <v>0</v>
      </c>
      <c r="AJ34" s="30">
        <v>0</v>
      </c>
      <c r="AK34" s="30">
        <v>0</v>
      </c>
      <c r="AL34" s="29">
        <f t="shared" si="12"/>
        <v>0</v>
      </c>
      <c r="AM34" s="30">
        <v>0</v>
      </c>
      <c r="AN34" s="30">
        <v>0</v>
      </c>
      <c r="AO34" s="29">
        <f t="shared" si="13"/>
        <v>0</v>
      </c>
      <c r="AP34" s="28">
        <v>0</v>
      </c>
      <c r="AQ34" s="28">
        <v>0</v>
      </c>
      <c r="AR34" s="28">
        <v>0</v>
      </c>
      <c r="AS34" s="28">
        <v>0</v>
      </c>
      <c r="AT34" s="29">
        <f t="shared" si="14"/>
        <v>0</v>
      </c>
      <c r="AU34" s="28">
        <v>0</v>
      </c>
      <c r="AV34" s="28">
        <v>0</v>
      </c>
      <c r="AW34" s="29">
        <f t="shared" si="15"/>
        <v>0</v>
      </c>
      <c r="AX34" s="28">
        <v>0</v>
      </c>
      <c r="AY34" s="28">
        <v>0</v>
      </c>
      <c r="AZ34" s="28">
        <v>0</v>
      </c>
      <c r="BA34" s="28">
        <v>0</v>
      </c>
      <c r="BB34" s="29">
        <f t="shared" si="16"/>
        <v>0</v>
      </c>
      <c r="BC34" s="28">
        <v>0</v>
      </c>
      <c r="BD34" s="28">
        <v>0</v>
      </c>
      <c r="BE34" s="28">
        <f t="shared" si="17"/>
        <v>0</v>
      </c>
      <c r="BF34" s="28" t="e">
        <f t="shared" si="18"/>
        <v>#DIV/0!</v>
      </c>
      <c r="BG34" s="28" t="e">
        <f t="shared" si="18"/>
        <v>#DIV/0!</v>
      </c>
      <c r="BH34" s="28" t="e">
        <f t="shared" si="18"/>
        <v>#DIV/0!</v>
      </c>
      <c r="BI34" s="28" t="e">
        <f t="shared" si="18"/>
        <v>#DIV/0!</v>
      </c>
      <c r="BJ34" s="28" t="e">
        <f t="shared" si="19"/>
        <v>#DIV/0!</v>
      </c>
      <c r="BK34" s="28" t="e">
        <f t="shared" si="19"/>
        <v>#DIV/0!</v>
      </c>
      <c r="BL34" s="28" t="e">
        <f t="shared" si="19"/>
        <v>#DIV/0!</v>
      </c>
      <c r="BM34" s="28">
        <v>0</v>
      </c>
      <c r="BN34" s="28">
        <v>0</v>
      </c>
      <c r="BO34" s="28">
        <v>0</v>
      </c>
      <c r="BP34" s="28">
        <v>0</v>
      </c>
      <c r="BQ34" s="29">
        <f t="shared" si="20"/>
        <v>0</v>
      </c>
      <c r="BR34" s="28">
        <v>0</v>
      </c>
      <c r="BS34" s="28">
        <v>0</v>
      </c>
      <c r="BT34" s="29">
        <f t="shared" si="21"/>
        <v>0</v>
      </c>
      <c r="BU34" s="28" t="e">
        <f t="shared" si="22"/>
        <v>#DIV/0!</v>
      </c>
      <c r="BV34" s="28" t="e">
        <f t="shared" si="22"/>
        <v>#DIV/0!</v>
      </c>
      <c r="BW34" s="28" t="e">
        <f t="shared" si="22"/>
        <v>#DIV/0!</v>
      </c>
      <c r="BX34" s="28" t="e">
        <f t="shared" si="22"/>
        <v>#DIV/0!</v>
      </c>
      <c r="BY34" s="28" t="e">
        <f t="shared" si="23"/>
        <v>#DIV/0!</v>
      </c>
      <c r="BZ34" s="28" t="e">
        <f t="shared" si="23"/>
        <v>#DIV/0!</v>
      </c>
      <c r="CA34" s="28" t="e">
        <f t="shared" si="23"/>
        <v>#DIV/0!</v>
      </c>
      <c r="CB34" s="31">
        <v>0</v>
      </c>
      <c r="CC34" s="31"/>
      <c r="CD34" s="28">
        <f>'[1]PN_AEUE-Régional SOS'!BW31+'[1]PN_AEUE-Régional CNR'!BW31+'[1]PN_AEUE-Régional CES'!BW31</f>
        <v>0</v>
      </c>
      <c r="CE34" s="28">
        <f>'[1]PN_AEUE-Régional SOS'!BX31+'[1]PN_AEUE-Régional CNR'!BX31+'[1]PN_AEUE-Régional CES'!BX31</f>
        <v>0</v>
      </c>
      <c r="CF34" s="29">
        <f t="shared" si="24"/>
        <v>0</v>
      </c>
      <c r="CG34" s="28"/>
      <c r="CH34" s="28"/>
      <c r="CI34" s="73"/>
      <c r="CJ34" s="73"/>
      <c r="CK34" s="73"/>
      <c r="CL34" s="73"/>
      <c r="CM34" s="73"/>
      <c r="CN34" s="74"/>
      <c r="CO34" s="74"/>
      <c r="CP34" s="73"/>
      <c r="CQ34" s="25"/>
      <c r="CR34" s="25"/>
      <c r="CS34" s="25"/>
      <c r="CT34" s="25"/>
      <c r="CU34" s="25"/>
      <c r="CV34" s="25"/>
    </row>
    <row r="35" spans="1:100" s="159" customFormat="1" ht="15.6" x14ac:dyDescent="0.3">
      <c r="A35" s="159" t="s">
        <v>327</v>
      </c>
      <c r="I35" s="29">
        <f t="shared" si="5"/>
        <v>0</v>
      </c>
      <c r="L35" s="29">
        <f t="shared" si="6"/>
        <v>0</v>
      </c>
      <c r="Q35" s="29">
        <f t="shared" si="7"/>
        <v>0</v>
      </c>
      <c r="T35" s="29">
        <f t="shared" si="8"/>
        <v>0</v>
      </c>
      <c r="Y35" s="29">
        <f t="shared" si="9"/>
        <v>0</v>
      </c>
      <c r="AB35" s="29">
        <f t="shared" si="10"/>
        <v>0</v>
      </c>
      <c r="AC35" s="29" t="e">
        <f t="shared" si="11"/>
        <v>#DIV/0!</v>
      </c>
      <c r="AD35" s="29" t="e">
        <f t="shared" si="11"/>
        <v>#DIV/0!</v>
      </c>
      <c r="AE35" s="29" t="e">
        <f t="shared" si="11"/>
        <v>#DIV/0!</v>
      </c>
      <c r="AF35" s="29" t="e">
        <f t="shared" si="11"/>
        <v>#DIV/0!</v>
      </c>
      <c r="AG35" s="29" t="e">
        <f t="shared" si="11"/>
        <v>#DIV/0!</v>
      </c>
      <c r="AL35" s="29">
        <f t="shared" si="12"/>
        <v>0</v>
      </c>
      <c r="AO35" s="29">
        <f t="shared" si="13"/>
        <v>0</v>
      </c>
      <c r="AT35" s="29">
        <f t="shared" si="14"/>
        <v>0</v>
      </c>
      <c r="AW35" s="29">
        <f t="shared" si="15"/>
        <v>0</v>
      </c>
      <c r="BB35" s="29">
        <f t="shared" si="16"/>
        <v>0</v>
      </c>
      <c r="BE35" s="28">
        <f t="shared" si="17"/>
        <v>0</v>
      </c>
      <c r="BF35" s="28" t="e">
        <f t="shared" si="18"/>
        <v>#DIV/0!</v>
      </c>
      <c r="BG35" s="28" t="e">
        <f t="shared" si="18"/>
        <v>#DIV/0!</v>
      </c>
      <c r="BH35" s="28" t="e">
        <f t="shared" si="18"/>
        <v>#DIV/0!</v>
      </c>
      <c r="BI35" s="28" t="e">
        <f t="shared" si="18"/>
        <v>#DIV/0!</v>
      </c>
      <c r="BJ35" s="28" t="e">
        <f t="shared" si="19"/>
        <v>#DIV/0!</v>
      </c>
      <c r="BK35" s="28" t="e">
        <f t="shared" si="19"/>
        <v>#DIV/0!</v>
      </c>
      <c r="BL35" s="28" t="e">
        <f t="shared" si="19"/>
        <v>#DIV/0!</v>
      </c>
      <c r="BQ35" s="29">
        <f t="shared" si="20"/>
        <v>0</v>
      </c>
      <c r="BT35" s="29">
        <f t="shared" si="21"/>
        <v>0</v>
      </c>
      <c r="BU35" s="28" t="e">
        <f t="shared" si="22"/>
        <v>#DIV/0!</v>
      </c>
      <c r="BV35" s="28" t="e">
        <f t="shared" si="22"/>
        <v>#DIV/0!</v>
      </c>
      <c r="BW35" s="28" t="e">
        <f t="shared" si="22"/>
        <v>#DIV/0!</v>
      </c>
      <c r="BX35" s="28" t="e">
        <f t="shared" si="22"/>
        <v>#DIV/0!</v>
      </c>
      <c r="BY35" s="28" t="e">
        <f t="shared" si="23"/>
        <v>#DIV/0!</v>
      </c>
      <c r="BZ35" s="28" t="e">
        <f t="shared" si="23"/>
        <v>#DIV/0!</v>
      </c>
      <c r="CA35" s="28" t="e">
        <f t="shared" si="23"/>
        <v>#DIV/0!</v>
      </c>
      <c r="CF35" s="29">
        <f t="shared" si="24"/>
        <v>0</v>
      </c>
    </row>
    <row r="36" spans="1:100" s="80" customFormat="1" x14ac:dyDescent="0.3">
      <c r="A36" s="75" t="s">
        <v>83</v>
      </c>
      <c r="B36" s="75"/>
      <c r="C36" s="76" t="s">
        <v>84</v>
      </c>
      <c r="D36" s="75" t="s">
        <v>85</v>
      </c>
      <c r="E36" s="29">
        <v>0</v>
      </c>
      <c r="F36" s="29">
        <v>0</v>
      </c>
      <c r="G36" s="29">
        <v>0</v>
      </c>
      <c r="H36" s="29">
        <v>0</v>
      </c>
      <c r="I36" s="29">
        <f t="shared" si="5"/>
        <v>0</v>
      </c>
      <c r="J36" s="29">
        <v>0</v>
      </c>
      <c r="K36" s="29">
        <v>0</v>
      </c>
      <c r="L36" s="29">
        <f t="shared" si="6"/>
        <v>0</v>
      </c>
      <c r="M36" s="28">
        <v>0</v>
      </c>
      <c r="N36" s="28">
        <v>0</v>
      </c>
      <c r="O36" s="28">
        <v>0</v>
      </c>
      <c r="P36" s="28">
        <v>0</v>
      </c>
      <c r="Q36" s="29">
        <f t="shared" si="7"/>
        <v>0</v>
      </c>
      <c r="R36" s="28">
        <v>0</v>
      </c>
      <c r="S36" s="28">
        <v>0</v>
      </c>
      <c r="T36" s="29">
        <f t="shared" si="8"/>
        <v>0</v>
      </c>
      <c r="U36" s="28">
        <v>0</v>
      </c>
      <c r="V36" s="28">
        <v>0</v>
      </c>
      <c r="W36" s="28">
        <v>0</v>
      </c>
      <c r="X36" s="28">
        <v>0</v>
      </c>
      <c r="Y36" s="29">
        <f t="shared" si="9"/>
        <v>0</v>
      </c>
      <c r="Z36" s="28">
        <v>0</v>
      </c>
      <c r="AA36" s="28">
        <v>0</v>
      </c>
      <c r="AB36" s="29">
        <f t="shared" si="10"/>
        <v>0</v>
      </c>
      <c r="AC36" s="29" t="e">
        <f t="shared" si="11"/>
        <v>#DIV/0!</v>
      </c>
      <c r="AD36" s="29" t="e">
        <f t="shared" si="11"/>
        <v>#DIV/0!</v>
      </c>
      <c r="AE36" s="29" t="e">
        <f t="shared" si="11"/>
        <v>#DIV/0!</v>
      </c>
      <c r="AF36" s="29" t="e">
        <f t="shared" si="11"/>
        <v>#DIV/0!</v>
      </c>
      <c r="AG36" s="29" t="e">
        <f t="shared" si="11"/>
        <v>#DIV/0!</v>
      </c>
      <c r="AH36" s="30">
        <v>0</v>
      </c>
      <c r="AI36" s="30">
        <v>0</v>
      </c>
      <c r="AJ36" s="30">
        <v>0</v>
      </c>
      <c r="AK36" s="30">
        <v>0</v>
      </c>
      <c r="AL36" s="29">
        <f t="shared" si="12"/>
        <v>0</v>
      </c>
      <c r="AM36" s="30">
        <v>0</v>
      </c>
      <c r="AN36" s="30">
        <v>0</v>
      </c>
      <c r="AO36" s="29">
        <f t="shared" si="13"/>
        <v>0</v>
      </c>
      <c r="AP36" s="28">
        <v>0</v>
      </c>
      <c r="AQ36" s="28">
        <v>0</v>
      </c>
      <c r="AR36" s="28">
        <v>0</v>
      </c>
      <c r="AS36" s="28">
        <v>0</v>
      </c>
      <c r="AT36" s="29">
        <f t="shared" si="14"/>
        <v>0</v>
      </c>
      <c r="AU36" s="28">
        <v>0</v>
      </c>
      <c r="AV36" s="28">
        <v>0</v>
      </c>
      <c r="AW36" s="29">
        <f t="shared" si="15"/>
        <v>0</v>
      </c>
      <c r="AX36" s="28">
        <v>0</v>
      </c>
      <c r="AY36" s="28">
        <v>0</v>
      </c>
      <c r="AZ36" s="28">
        <v>0</v>
      </c>
      <c r="BA36" s="28">
        <v>0</v>
      </c>
      <c r="BB36" s="29">
        <f t="shared" si="16"/>
        <v>0</v>
      </c>
      <c r="BC36" s="28">
        <v>0</v>
      </c>
      <c r="BD36" s="28">
        <v>0</v>
      </c>
      <c r="BE36" s="28">
        <f t="shared" si="17"/>
        <v>0</v>
      </c>
      <c r="BF36" s="28" t="e">
        <f t="shared" si="18"/>
        <v>#DIV/0!</v>
      </c>
      <c r="BG36" s="28" t="e">
        <f t="shared" si="18"/>
        <v>#DIV/0!</v>
      </c>
      <c r="BH36" s="28" t="e">
        <f t="shared" si="18"/>
        <v>#DIV/0!</v>
      </c>
      <c r="BI36" s="28" t="e">
        <f t="shared" si="18"/>
        <v>#DIV/0!</v>
      </c>
      <c r="BJ36" s="28" t="e">
        <f t="shared" si="19"/>
        <v>#DIV/0!</v>
      </c>
      <c r="BK36" s="28" t="e">
        <f t="shared" si="19"/>
        <v>#DIV/0!</v>
      </c>
      <c r="BL36" s="28" t="e">
        <f t="shared" si="19"/>
        <v>#DIV/0!</v>
      </c>
      <c r="BM36" s="28">
        <v>0</v>
      </c>
      <c r="BN36" s="28">
        <v>0</v>
      </c>
      <c r="BO36" s="28">
        <v>0</v>
      </c>
      <c r="BP36" s="28">
        <v>0</v>
      </c>
      <c r="BQ36" s="29">
        <f t="shared" si="20"/>
        <v>0</v>
      </c>
      <c r="BR36" s="28">
        <v>0</v>
      </c>
      <c r="BS36" s="28">
        <v>0</v>
      </c>
      <c r="BT36" s="29">
        <f t="shared" si="21"/>
        <v>0</v>
      </c>
      <c r="BU36" s="28" t="e">
        <f t="shared" si="22"/>
        <v>#DIV/0!</v>
      </c>
      <c r="BV36" s="28" t="e">
        <f t="shared" si="22"/>
        <v>#DIV/0!</v>
      </c>
      <c r="BW36" s="28" t="e">
        <f t="shared" si="22"/>
        <v>#DIV/0!</v>
      </c>
      <c r="BX36" s="28" t="e">
        <f t="shared" si="22"/>
        <v>#DIV/0!</v>
      </c>
      <c r="BY36" s="28" t="e">
        <f t="shared" si="23"/>
        <v>#DIV/0!</v>
      </c>
      <c r="BZ36" s="28" t="e">
        <f t="shared" si="23"/>
        <v>#DIV/0!</v>
      </c>
      <c r="CA36" s="28" t="e">
        <f t="shared" si="23"/>
        <v>#DIV/0!</v>
      </c>
      <c r="CB36" s="31">
        <v>0</v>
      </c>
      <c r="CC36" s="31">
        <v>0</v>
      </c>
      <c r="CD36" s="28">
        <f>'[1]PN_AEUE-Régional SOS'!BW32+'[1]PN_AEUE-Régional CNR'!BW32+'[1]PN_AEUE-Régional CES'!BW32</f>
        <v>0</v>
      </c>
      <c r="CE36" s="28">
        <f>'[1]PN_AEUE-Régional SOS'!BX32+'[1]PN_AEUE-Régional CNR'!BX32+'[1]PN_AEUE-Régional CES'!BX32</f>
        <v>0</v>
      </c>
      <c r="CF36" s="29">
        <f t="shared" si="24"/>
        <v>0</v>
      </c>
      <c r="CG36" s="28"/>
      <c r="CH36" s="28"/>
      <c r="CI36" s="77"/>
      <c r="CJ36" s="77"/>
      <c r="CK36" s="77"/>
      <c r="CL36" s="77"/>
      <c r="CM36" s="77"/>
      <c r="CN36" s="78"/>
      <c r="CO36" s="78"/>
      <c r="CP36" s="77"/>
      <c r="CQ36" s="79"/>
      <c r="CR36" s="79"/>
      <c r="CS36" s="79"/>
      <c r="CT36" s="79"/>
      <c r="CU36" s="79"/>
      <c r="CV36" s="79"/>
    </row>
    <row r="37" spans="1:100" s="80" customFormat="1" ht="27.6" x14ac:dyDescent="0.3">
      <c r="A37" s="75" t="s">
        <v>86</v>
      </c>
      <c r="B37" s="75"/>
      <c r="C37" s="76" t="s">
        <v>87</v>
      </c>
      <c r="D37" s="75" t="s">
        <v>88</v>
      </c>
      <c r="E37" s="29">
        <v>0</v>
      </c>
      <c r="F37" s="29">
        <v>0</v>
      </c>
      <c r="G37" s="29">
        <v>0</v>
      </c>
      <c r="H37" s="29">
        <v>0</v>
      </c>
      <c r="I37" s="29">
        <f t="shared" si="5"/>
        <v>0</v>
      </c>
      <c r="J37" s="29">
        <v>0</v>
      </c>
      <c r="K37" s="29">
        <v>0</v>
      </c>
      <c r="L37" s="29">
        <f t="shared" si="6"/>
        <v>0</v>
      </c>
      <c r="M37" s="28">
        <v>0</v>
      </c>
      <c r="N37" s="28">
        <v>0</v>
      </c>
      <c r="O37" s="28">
        <v>0</v>
      </c>
      <c r="P37" s="28">
        <v>0</v>
      </c>
      <c r="Q37" s="29">
        <f t="shared" si="7"/>
        <v>0</v>
      </c>
      <c r="R37" s="28">
        <v>0</v>
      </c>
      <c r="S37" s="28">
        <v>0</v>
      </c>
      <c r="T37" s="29">
        <f t="shared" si="8"/>
        <v>0</v>
      </c>
      <c r="U37" s="28">
        <v>0</v>
      </c>
      <c r="V37" s="28">
        <v>0</v>
      </c>
      <c r="W37" s="28">
        <v>0</v>
      </c>
      <c r="X37" s="28">
        <v>0</v>
      </c>
      <c r="Y37" s="29">
        <f t="shared" si="9"/>
        <v>0</v>
      </c>
      <c r="Z37" s="28">
        <v>0</v>
      </c>
      <c r="AA37" s="28">
        <v>0</v>
      </c>
      <c r="AB37" s="29">
        <f t="shared" si="10"/>
        <v>0</v>
      </c>
      <c r="AC37" s="29" t="e">
        <f t="shared" si="11"/>
        <v>#DIV/0!</v>
      </c>
      <c r="AD37" s="29" t="e">
        <f t="shared" si="11"/>
        <v>#DIV/0!</v>
      </c>
      <c r="AE37" s="29" t="e">
        <f t="shared" si="11"/>
        <v>#DIV/0!</v>
      </c>
      <c r="AF37" s="29" t="e">
        <f t="shared" si="11"/>
        <v>#DIV/0!</v>
      </c>
      <c r="AG37" s="29" t="e">
        <f t="shared" si="11"/>
        <v>#DIV/0!</v>
      </c>
      <c r="AH37" s="30">
        <v>0</v>
      </c>
      <c r="AI37" s="30">
        <v>0</v>
      </c>
      <c r="AJ37" s="30">
        <v>0</v>
      </c>
      <c r="AK37" s="30">
        <v>0</v>
      </c>
      <c r="AL37" s="29">
        <f t="shared" si="12"/>
        <v>0</v>
      </c>
      <c r="AM37" s="30">
        <v>0</v>
      </c>
      <c r="AN37" s="30">
        <v>0</v>
      </c>
      <c r="AO37" s="29">
        <f t="shared" si="13"/>
        <v>0</v>
      </c>
      <c r="AP37" s="28">
        <v>0</v>
      </c>
      <c r="AQ37" s="28">
        <v>0</v>
      </c>
      <c r="AR37" s="28">
        <v>0</v>
      </c>
      <c r="AS37" s="28">
        <v>0</v>
      </c>
      <c r="AT37" s="29">
        <f t="shared" si="14"/>
        <v>0</v>
      </c>
      <c r="AU37" s="28">
        <v>0</v>
      </c>
      <c r="AV37" s="28">
        <v>0</v>
      </c>
      <c r="AW37" s="29">
        <f t="shared" si="15"/>
        <v>0</v>
      </c>
      <c r="AX37" s="28">
        <v>0</v>
      </c>
      <c r="AY37" s="28">
        <v>0</v>
      </c>
      <c r="AZ37" s="28">
        <v>0</v>
      </c>
      <c r="BA37" s="28">
        <v>0</v>
      </c>
      <c r="BB37" s="29">
        <f t="shared" si="16"/>
        <v>0</v>
      </c>
      <c r="BC37" s="28">
        <v>0</v>
      </c>
      <c r="BD37" s="28">
        <v>0</v>
      </c>
      <c r="BE37" s="28">
        <f t="shared" si="17"/>
        <v>0</v>
      </c>
      <c r="BF37" s="28" t="e">
        <f t="shared" si="18"/>
        <v>#DIV/0!</v>
      </c>
      <c r="BG37" s="28" t="e">
        <f t="shared" si="18"/>
        <v>#DIV/0!</v>
      </c>
      <c r="BH37" s="28" t="e">
        <f t="shared" si="18"/>
        <v>#DIV/0!</v>
      </c>
      <c r="BI37" s="28" t="e">
        <f t="shared" si="18"/>
        <v>#DIV/0!</v>
      </c>
      <c r="BJ37" s="28" t="e">
        <f t="shared" si="19"/>
        <v>#DIV/0!</v>
      </c>
      <c r="BK37" s="28" t="e">
        <f t="shared" si="19"/>
        <v>#DIV/0!</v>
      </c>
      <c r="BL37" s="28" t="e">
        <f t="shared" si="19"/>
        <v>#DIV/0!</v>
      </c>
      <c r="BM37" s="28">
        <v>0</v>
      </c>
      <c r="BN37" s="28">
        <v>0</v>
      </c>
      <c r="BO37" s="28">
        <v>0</v>
      </c>
      <c r="BP37" s="28">
        <v>0</v>
      </c>
      <c r="BQ37" s="29">
        <f t="shared" si="20"/>
        <v>0</v>
      </c>
      <c r="BR37" s="28">
        <v>0</v>
      </c>
      <c r="BS37" s="28">
        <v>0</v>
      </c>
      <c r="BT37" s="29">
        <f t="shared" si="21"/>
        <v>0</v>
      </c>
      <c r="BU37" s="28" t="e">
        <f t="shared" si="22"/>
        <v>#DIV/0!</v>
      </c>
      <c r="BV37" s="28" t="e">
        <f t="shared" si="22"/>
        <v>#DIV/0!</v>
      </c>
      <c r="BW37" s="28" t="e">
        <f t="shared" si="22"/>
        <v>#DIV/0!</v>
      </c>
      <c r="BX37" s="28" t="e">
        <f t="shared" si="22"/>
        <v>#DIV/0!</v>
      </c>
      <c r="BY37" s="28" t="e">
        <f t="shared" si="23"/>
        <v>#DIV/0!</v>
      </c>
      <c r="BZ37" s="28" t="e">
        <f t="shared" si="23"/>
        <v>#DIV/0!</v>
      </c>
      <c r="CA37" s="28" t="e">
        <f t="shared" si="23"/>
        <v>#DIV/0!</v>
      </c>
      <c r="CB37" s="31">
        <v>0</v>
      </c>
      <c r="CC37" s="31">
        <v>0</v>
      </c>
      <c r="CD37" s="28">
        <f>'[1]PN_AEUE-Régional SOS'!BW33+'[1]PN_AEUE-Régional CNR'!BW33+'[1]PN_AEUE-Régional CES'!BW33</f>
        <v>0</v>
      </c>
      <c r="CE37" s="28">
        <f>'[1]PN_AEUE-Régional SOS'!BX33+'[1]PN_AEUE-Régional CNR'!BX33+'[1]PN_AEUE-Régional CES'!BX33</f>
        <v>0</v>
      </c>
      <c r="CF37" s="29">
        <f t="shared" si="24"/>
        <v>0</v>
      </c>
      <c r="CG37" s="28"/>
      <c r="CH37" s="28"/>
      <c r="CI37" s="77"/>
      <c r="CJ37" s="77"/>
      <c r="CK37" s="77"/>
      <c r="CL37" s="77"/>
      <c r="CM37" s="77"/>
      <c r="CN37" s="78"/>
      <c r="CO37" s="78"/>
      <c r="CP37" s="77"/>
      <c r="CQ37" s="79"/>
      <c r="CR37" s="79"/>
      <c r="CS37" s="79"/>
      <c r="CT37" s="79"/>
      <c r="CU37" s="79"/>
      <c r="CV37" s="79"/>
    </row>
    <row r="38" spans="1:100" s="80" customFormat="1" x14ac:dyDescent="0.3">
      <c r="A38" s="81" t="s">
        <v>89</v>
      </c>
      <c r="B38" s="75"/>
      <c r="C38" s="76" t="s">
        <v>90</v>
      </c>
      <c r="D38" s="75" t="s">
        <v>91</v>
      </c>
      <c r="E38" s="29">
        <v>0</v>
      </c>
      <c r="F38" s="29">
        <v>0</v>
      </c>
      <c r="G38" s="29">
        <v>0</v>
      </c>
      <c r="H38" s="29">
        <v>0</v>
      </c>
      <c r="I38" s="29">
        <f t="shared" si="5"/>
        <v>0</v>
      </c>
      <c r="J38" s="29">
        <v>0</v>
      </c>
      <c r="K38" s="29">
        <v>0</v>
      </c>
      <c r="L38" s="29">
        <f t="shared" si="6"/>
        <v>0</v>
      </c>
      <c r="M38" s="28">
        <v>0</v>
      </c>
      <c r="N38" s="28">
        <v>0</v>
      </c>
      <c r="O38" s="28">
        <v>0</v>
      </c>
      <c r="P38" s="28">
        <v>0</v>
      </c>
      <c r="Q38" s="29">
        <f t="shared" si="7"/>
        <v>0</v>
      </c>
      <c r="R38" s="28">
        <v>0</v>
      </c>
      <c r="S38" s="28">
        <v>0</v>
      </c>
      <c r="T38" s="29">
        <f t="shared" si="8"/>
        <v>0</v>
      </c>
      <c r="U38" s="28">
        <v>0</v>
      </c>
      <c r="V38" s="28">
        <v>0</v>
      </c>
      <c r="W38" s="28">
        <v>0</v>
      </c>
      <c r="X38" s="28">
        <v>0</v>
      </c>
      <c r="Y38" s="29">
        <f t="shared" si="9"/>
        <v>0</v>
      </c>
      <c r="Z38" s="28">
        <v>0</v>
      </c>
      <c r="AA38" s="28">
        <v>0</v>
      </c>
      <c r="AB38" s="29">
        <f t="shared" si="10"/>
        <v>0</v>
      </c>
      <c r="AC38" s="29" t="e">
        <f t="shared" si="11"/>
        <v>#DIV/0!</v>
      </c>
      <c r="AD38" s="29" t="e">
        <f t="shared" si="11"/>
        <v>#DIV/0!</v>
      </c>
      <c r="AE38" s="29" t="e">
        <f t="shared" si="11"/>
        <v>#DIV/0!</v>
      </c>
      <c r="AF38" s="29" t="e">
        <f t="shared" si="11"/>
        <v>#DIV/0!</v>
      </c>
      <c r="AG38" s="29" t="e">
        <f t="shared" si="11"/>
        <v>#DIV/0!</v>
      </c>
      <c r="AH38" s="30">
        <v>0</v>
      </c>
      <c r="AI38" s="30">
        <v>0</v>
      </c>
      <c r="AJ38" s="30">
        <v>0</v>
      </c>
      <c r="AK38" s="30">
        <v>0</v>
      </c>
      <c r="AL38" s="29">
        <f t="shared" si="12"/>
        <v>0</v>
      </c>
      <c r="AM38" s="30">
        <v>0</v>
      </c>
      <c r="AN38" s="30">
        <v>0</v>
      </c>
      <c r="AO38" s="29">
        <f t="shared" si="13"/>
        <v>0</v>
      </c>
      <c r="AP38" s="28">
        <v>0</v>
      </c>
      <c r="AQ38" s="28">
        <v>0</v>
      </c>
      <c r="AR38" s="28">
        <v>0</v>
      </c>
      <c r="AS38" s="28">
        <v>0</v>
      </c>
      <c r="AT38" s="29">
        <f t="shared" si="14"/>
        <v>0</v>
      </c>
      <c r="AU38" s="28">
        <v>0</v>
      </c>
      <c r="AV38" s="28">
        <v>0</v>
      </c>
      <c r="AW38" s="29">
        <f t="shared" si="15"/>
        <v>0</v>
      </c>
      <c r="AX38" s="28">
        <v>0</v>
      </c>
      <c r="AY38" s="28">
        <v>0</v>
      </c>
      <c r="AZ38" s="28">
        <v>0</v>
      </c>
      <c r="BA38" s="28">
        <v>0</v>
      </c>
      <c r="BB38" s="29">
        <f t="shared" si="16"/>
        <v>0</v>
      </c>
      <c r="BC38" s="28">
        <v>0</v>
      </c>
      <c r="BD38" s="28">
        <v>0</v>
      </c>
      <c r="BE38" s="28">
        <f t="shared" si="17"/>
        <v>0</v>
      </c>
      <c r="BF38" s="28" t="e">
        <f t="shared" si="18"/>
        <v>#DIV/0!</v>
      </c>
      <c r="BG38" s="28" t="e">
        <f t="shared" si="18"/>
        <v>#DIV/0!</v>
      </c>
      <c r="BH38" s="28" t="e">
        <f t="shared" si="18"/>
        <v>#DIV/0!</v>
      </c>
      <c r="BI38" s="28" t="e">
        <f t="shared" si="18"/>
        <v>#DIV/0!</v>
      </c>
      <c r="BJ38" s="28" t="e">
        <f t="shared" si="19"/>
        <v>#DIV/0!</v>
      </c>
      <c r="BK38" s="28" t="e">
        <f t="shared" si="19"/>
        <v>#DIV/0!</v>
      </c>
      <c r="BL38" s="28" t="e">
        <f t="shared" si="19"/>
        <v>#DIV/0!</v>
      </c>
      <c r="BM38" s="28">
        <v>0</v>
      </c>
      <c r="BN38" s="28">
        <v>0</v>
      </c>
      <c r="BO38" s="28">
        <v>0</v>
      </c>
      <c r="BP38" s="28">
        <v>0</v>
      </c>
      <c r="BQ38" s="29">
        <f t="shared" si="20"/>
        <v>0</v>
      </c>
      <c r="BR38" s="28">
        <v>0</v>
      </c>
      <c r="BS38" s="28">
        <v>0</v>
      </c>
      <c r="BT38" s="29">
        <f t="shared" si="21"/>
        <v>0</v>
      </c>
      <c r="BU38" s="28" t="e">
        <f t="shared" si="22"/>
        <v>#DIV/0!</v>
      </c>
      <c r="BV38" s="28" t="e">
        <f t="shared" si="22"/>
        <v>#DIV/0!</v>
      </c>
      <c r="BW38" s="28" t="e">
        <f t="shared" si="22"/>
        <v>#DIV/0!</v>
      </c>
      <c r="BX38" s="28" t="e">
        <f t="shared" si="22"/>
        <v>#DIV/0!</v>
      </c>
      <c r="BY38" s="28" t="e">
        <f t="shared" si="23"/>
        <v>#DIV/0!</v>
      </c>
      <c r="BZ38" s="28" t="e">
        <f t="shared" si="23"/>
        <v>#DIV/0!</v>
      </c>
      <c r="CA38" s="28" t="e">
        <f t="shared" si="23"/>
        <v>#DIV/0!</v>
      </c>
      <c r="CB38" s="31">
        <v>0</v>
      </c>
      <c r="CC38" s="31">
        <v>0</v>
      </c>
      <c r="CD38" s="28">
        <f>'[1]PN_AEUE-Régional SOS'!BW34+'[1]PN_AEUE-Régional CNR'!BW34+'[1]PN_AEUE-Régional CES'!BW34</f>
        <v>0</v>
      </c>
      <c r="CE38" s="28">
        <f>'[1]PN_AEUE-Régional SOS'!BX34+'[1]PN_AEUE-Régional CNR'!BX34+'[1]PN_AEUE-Régional CES'!BX34</f>
        <v>0</v>
      </c>
      <c r="CF38" s="29">
        <f t="shared" si="24"/>
        <v>0</v>
      </c>
      <c r="CG38" s="28"/>
      <c r="CH38" s="28"/>
      <c r="CI38" s="77"/>
      <c r="CJ38" s="77"/>
      <c r="CK38" s="77"/>
      <c r="CL38" s="77"/>
      <c r="CM38" s="77"/>
      <c r="CN38" s="78"/>
      <c r="CO38" s="78"/>
      <c r="CP38" s="77"/>
      <c r="CQ38" s="79"/>
      <c r="CR38" s="79"/>
      <c r="CS38" s="79"/>
      <c r="CT38" s="79"/>
      <c r="CU38" s="79"/>
      <c r="CV38" s="79"/>
    </row>
    <row r="39" spans="1:100" s="79" customFormat="1" x14ac:dyDescent="0.3">
      <c r="A39" s="81" t="s">
        <v>92</v>
      </c>
      <c r="B39" s="75"/>
      <c r="C39" s="76" t="s">
        <v>93</v>
      </c>
      <c r="D39" s="75" t="s">
        <v>94</v>
      </c>
      <c r="E39" s="29">
        <v>0</v>
      </c>
      <c r="F39" s="29">
        <v>0</v>
      </c>
      <c r="G39" s="29">
        <v>0</v>
      </c>
      <c r="H39" s="29">
        <v>0</v>
      </c>
      <c r="I39" s="29">
        <f t="shared" si="5"/>
        <v>0</v>
      </c>
      <c r="J39" s="29">
        <v>0</v>
      </c>
      <c r="K39" s="29">
        <v>0</v>
      </c>
      <c r="L39" s="29">
        <f t="shared" si="6"/>
        <v>0</v>
      </c>
      <c r="M39" s="28">
        <v>0</v>
      </c>
      <c r="N39" s="28">
        <v>0</v>
      </c>
      <c r="O39" s="28">
        <v>0</v>
      </c>
      <c r="P39" s="28">
        <v>0</v>
      </c>
      <c r="Q39" s="29">
        <f t="shared" si="7"/>
        <v>0</v>
      </c>
      <c r="R39" s="28">
        <v>0</v>
      </c>
      <c r="S39" s="28">
        <v>0</v>
      </c>
      <c r="T39" s="29">
        <f t="shared" si="8"/>
        <v>0</v>
      </c>
      <c r="U39" s="28">
        <v>0</v>
      </c>
      <c r="V39" s="28">
        <v>0</v>
      </c>
      <c r="W39" s="28">
        <v>0</v>
      </c>
      <c r="X39" s="28">
        <v>0</v>
      </c>
      <c r="Y39" s="29">
        <f t="shared" si="9"/>
        <v>0</v>
      </c>
      <c r="Z39" s="28">
        <v>0</v>
      </c>
      <c r="AA39" s="28">
        <v>0</v>
      </c>
      <c r="AB39" s="29">
        <f t="shared" si="10"/>
        <v>0</v>
      </c>
      <c r="AC39" s="29" t="e">
        <f t="shared" si="11"/>
        <v>#DIV/0!</v>
      </c>
      <c r="AD39" s="29" t="e">
        <f t="shared" si="11"/>
        <v>#DIV/0!</v>
      </c>
      <c r="AE39" s="29" t="e">
        <f t="shared" si="11"/>
        <v>#DIV/0!</v>
      </c>
      <c r="AF39" s="29" t="e">
        <f t="shared" si="11"/>
        <v>#DIV/0!</v>
      </c>
      <c r="AG39" s="29" t="e">
        <f t="shared" si="11"/>
        <v>#DIV/0!</v>
      </c>
      <c r="AH39" s="30">
        <v>0</v>
      </c>
      <c r="AI39" s="30">
        <v>0</v>
      </c>
      <c r="AJ39" s="30">
        <v>0</v>
      </c>
      <c r="AK39" s="30">
        <v>0</v>
      </c>
      <c r="AL39" s="29">
        <f t="shared" si="12"/>
        <v>0</v>
      </c>
      <c r="AM39" s="30">
        <v>0</v>
      </c>
      <c r="AN39" s="30">
        <v>0</v>
      </c>
      <c r="AO39" s="29">
        <f t="shared" si="13"/>
        <v>0</v>
      </c>
      <c r="AP39" s="28">
        <v>0</v>
      </c>
      <c r="AQ39" s="28">
        <v>0</v>
      </c>
      <c r="AR39" s="28">
        <v>0</v>
      </c>
      <c r="AS39" s="28">
        <v>0</v>
      </c>
      <c r="AT39" s="29">
        <f t="shared" si="14"/>
        <v>0</v>
      </c>
      <c r="AU39" s="28">
        <v>0</v>
      </c>
      <c r="AV39" s="28">
        <v>0</v>
      </c>
      <c r="AW39" s="29">
        <f t="shared" si="15"/>
        <v>0</v>
      </c>
      <c r="AX39" s="28">
        <v>0</v>
      </c>
      <c r="AY39" s="28">
        <v>0</v>
      </c>
      <c r="AZ39" s="28">
        <v>0</v>
      </c>
      <c r="BA39" s="28">
        <v>0</v>
      </c>
      <c r="BB39" s="29">
        <f t="shared" si="16"/>
        <v>0</v>
      </c>
      <c r="BC39" s="28">
        <v>0</v>
      </c>
      <c r="BD39" s="28">
        <v>0</v>
      </c>
      <c r="BE39" s="28">
        <f t="shared" si="17"/>
        <v>0</v>
      </c>
      <c r="BF39" s="28" t="e">
        <f t="shared" si="18"/>
        <v>#DIV/0!</v>
      </c>
      <c r="BG39" s="28" t="e">
        <f t="shared" si="18"/>
        <v>#DIV/0!</v>
      </c>
      <c r="BH39" s="28" t="e">
        <f t="shared" si="18"/>
        <v>#DIV/0!</v>
      </c>
      <c r="BI39" s="28" t="e">
        <f t="shared" si="18"/>
        <v>#DIV/0!</v>
      </c>
      <c r="BJ39" s="28" t="e">
        <f t="shared" si="19"/>
        <v>#DIV/0!</v>
      </c>
      <c r="BK39" s="28" t="e">
        <f t="shared" si="19"/>
        <v>#DIV/0!</v>
      </c>
      <c r="BL39" s="28" t="e">
        <f t="shared" si="19"/>
        <v>#DIV/0!</v>
      </c>
      <c r="BM39" s="28">
        <v>0</v>
      </c>
      <c r="BN39" s="28">
        <v>0</v>
      </c>
      <c r="BO39" s="28">
        <v>0</v>
      </c>
      <c r="BP39" s="28">
        <v>0</v>
      </c>
      <c r="BQ39" s="29">
        <f t="shared" si="20"/>
        <v>0</v>
      </c>
      <c r="BR39" s="28">
        <v>0</v>
      </c>
      <c r="BS39" s="28">
        <v>0</v>
      </c>
      <c r="BT39" s="29">
        <f t="shared" si="21"/>
        <v>0</v>
      </c>
      <c r="BU39" s="28" t="e">
        <f t="shared" si="22"/>
        <v>#DIV/0!</v>
      </c>
      <c r="BV39" s="28" t="e">
        <f t="shared" si="22"/>
        <v>#DIV/0!</v>
      </c>
      <c r="BW39" s="28" t="e">
        <f t="shared" si="22"/>
        <v>#DIV/0!</v>
      </c>
      <c r="BX39" s="28" t="e">
        <f t="shared" si="22"/>
        <v>#DIV/0!</v>
      </c>
      <c r="BY39" s="28" t="e">
        <f t="shared" si="23"/>
        <v>#DIV/0!</v>
      </c>
      <c r="BZ39" s="28" t="e">
        <f t="shared" si="23"/>
        <v>#DIV/0!</v>
      </c>
      <c r="CA39" s="28" t="e">
        <f t="shared" si="23"/>
        <v>#DIV/0!</v>
      </c>
      <c r="CB39" s="31">
        <v>0</v>
      </c>
      <c r="CC39" s="31">
        <v>0</v>
      </c>
      <c r="CD39" s="28">
        <f>'[1]PN_AEUE-Régional SOS'!BW35+'[1]PN_AEUE-Régional CNR'!BW35+'[1]PN_AEUE-Régional CES'!BW35</f>
        <v>0</v>
      </c>
      <c r="CE39" s="28">
        <f>'[1]PN_AEUE-Régional SOS'!BX35+'[1]PN_AEUE-Régional CNR'!BX35+'[1]PN_AEUE-Régional CES'!BX35</f>
        <v>0</v>
      </c>
      <c r="CF39" s="29">
        <f t="shared" si="24"/>
        <v>0</v>
      </c>
      <c r="CG39" s="28"/>
      <c r="CH39" s="28"/>
      <c r="CI39" s="77"/>
      <c r="CJ39" s="77"/>
      <c r="CK39" s="77"/>
      <c r="CL39" s="77"/>
      <c r="CM39" s="77"/>
      <c r="CN39" s="78"/>
      <c r="CO39" s="78"/>
      <c r="CP39" s="77"/>
    </row>
    <row r="40" spans="1:100" s="85" customFormat="1" x14ac:dyDescent="0.25">
      <c r="A40" s="75" t="s">
        <v>95</v>
      </c>
      <c r="B40" s="76"/>
      <c r="C40" s="76" t="s">
        <v>96</v>
      </c>
      <c r="D40" s="76" t="s">
        <v>97</v>
      </c>
      <c r="E40" s="29">
        <v>0</v>
      </c>
      <c r="F40" s="29">
        <v>0</v>
      </c>
      <c r="G40" s="29">
        <v>0</v>
      </c>
      <c r="H40" s="29">
        <v>0</v>
      </c>
      <c r="I40" s="29">
        <f t="shared" si="5"/>
        <v>0</v>
      </c>
      <c r="J40" s="29">
        <v>0</v>
      </c>
      <c r="K40" s="29">
        <v>0</v>
      </c>
      <c r="L40" s="29">
        <f t="shared" si="6"/>
        <v>0</v>
      </c>
      <c r="M40" s="28">
        <v>0</v>
      </c>
      <c r="N40" s="28">
        <v>0</v>
      </c>
      <c r="O40" s="28">
        <v>0</v>
      </c>
      <c r="P40" s="28">
        <v>0</v>
      </c>
      <c r="Q40" s="29">
        <f t="shared" si="7"/>
        <v>0</v>
      </c>
      <c r="R40" s="28">
        <v>0</v>
      </c>
      <c r="S40" s="28">
        <v>0</v>
      </c>
      <c r="T40" s="29">
        <f t="shared" si="8"/>
        <v>0</v>
      </c>
      <c r="U40" s="28">
        <v>0</v>
      </c>
      <c r="V40" s="28">
        <v>0</v>
      </c>
      <c r="W40" s="28">
        <v>0</v>
      </c>
      <c r="X40" s="28">
        <v>0</v>
      </c>
      <c r="Y40" s="29">
        <f t="shared" si="9"/>
        <v>0</v>
      </c>
      <c r="Z40" s="28">
        <v>0</v>
      </c>
      <c r="AA40" s="28">
        <v>0</v>
      </c>
      <c r="AB40" s="29">
        <f t="shared" si="10"/>
        <v>0</v>
      </c>
      <c r="AC40" s="29" t="e">
        <f t="shared" si="11"/>
        <v>#DIV/0!</v>
      </c>
      <c r="AD40" s="29" t="e">
        <f t="shared" si="11"/>
        <v>#DIV/0!</v>
      </c>
      <c r="AE40" s="29" t="e">
        <f t="shared" si="11"/>
        <v>#DIV/0!</v>
      </c>
      <c r="AF40" s="29" t="e">
        <f t="shared" si="11"/>
        <v>#DIV/0!</v>
      </c>
      <c r="AG40" s="29" t="e">
        <f t="shared" si="11"/>
        <v>#DIV/0!</v>
      </c>
      <c r="AH40" s="30">
        <v>0</v>
      </c>
      <c r="AI40" s="30">
        <v>0</v>
      </c>
      <c r="AJ40" s="30">
        <v>0</v>
      </c>
      <c r="AK40" s="30">
        <v>0</v>
      </c>
      <c r="AL40" s="29">
        <f t="shared" si="12"/>
        <v>0</v>
      </c>
      <c r="AM40" s="30">
        <v>0</v>
      </c>
      <c r="AN40" s="30">
        <v>0</v>
      </c>
      <c r="AO40" s="29">
        <f t="shared" si="13"/>
        <v>0</v>
      </c>
      <c r="AP40" s="28">
        <v>0</v>
      </c>
      <c r="AQ40" s="28">
        <v>0</v>
      </c>
      <c r="AR40" s="28">
        <v>0</v>
      </c>
      <c r="AS40" s="28">
        <v>0</v>
      </c>
      <c r="AT40" s="29">
        <f t="shared" si="14"/>
        <v>0</v>
      </c>
      <c r="AU40" s="28">
        <v>0</v>
      </c>
      <c r="AV40" s="28">
        <v>0</v>
      </c>
      <c r="AW40" s="29">
        <f t="shared" si="15"/>
        <v>0</v>
      </c>
      <c r="AX40" s="28">
        <v>0</v>
      </c>
      <c r="AY40" s="28">
        <v>0</v>
      </c>
      <c r="AZ40" s="28">
        <v>0</v>
      </c>
      <c r="BA40" s="28">
        <v>0</v>
      </c>
      <c r="BB40" s="29">
        <f t="shared" si="16"/>
        <v>0</v>
      </c>
      <c r="BC40" s="28">
        <v>0</v>
      </c>
      <c r="BD40" s="28">
        <v>0</v>
      </c>
      <c r="BE40" s="28">
        <f t="shared" si="17"/>
        <v>0</v>
      </c>
      <c r="BF40" s="28" t="e">
        <f t="shared" si="18"/>
        <v>#DIV/0!</v>
      </c>
      <c r="BG40" s="28" t="e">
        <f t="shared" si="18"/>
        <v>#DIV/0!</v>
      </c>
      <c r="BH40" s="28" t="e">
        <f t="shared" si="18"/>
        <v>#DIV/0!</v>
      </c>
      <c r="BI40" s="28" t="e">
        <f t="shared" si="18"/>
        <v>#DIV/0!</v>
      </c>
      <c r="BJ40" s="28" t="e">
        <f t="shared" si="19"/>
        <v>#DIV/0!</v>
      </c>
      <c r="BK40" s="28" t="e">
        <f t="shared" si="19"/>
        <v>#DIV/0!</v>
      </c>
      <c r="BL40" s="28" t="e">
        <f t="shared" si="19"/>
        <v>#DIV/0!</v>
      </c>
      <c r="BM40" s="28">
        <v>0</v>
      </c>
      <c r="BN40" s="28">
        <v>0</v>
      </c>
      <c r="BO40" s="28">
        <v>0</v>
      </c>
      <c r="BP40" s="28">
        <v>0</v>
      </c>
      <c r="BQ40" s="29">
        <f t="shared" si="20"/>
        <v>0</v>
      </c>
      <c r="BR40" s="28">
        <v>0</v>
      </c>
      <c r="BS40" s="28">
        <v>0</v>
      </c>
      <c r="BT40" s="29">
        <f t="shared" si="21"/>
        <v>0</v>
      </c>
      <c r="BU40" s="28" t="e">
        <f t="shared" si="22"/>
        <v>#DIV/0!</v>
      </c>
      <c r="BV40" s="28" t="e">
        <f t="shared" si="22"/>
        <v>#DIV/0!</v>
      </c>
      <c r="BW40" s="28" t="e">
        <f t="shared" si="22"/>
        <v>#DIV/0!</v>
      </c>
      <c r="BX40" s="28" t="e">
        <f t="shared" si="22"/>
        <v>#DIV/0!</v>
      </c>
      <c r="BY40" s="28" t="e">
        <f t="shared" si="23"/>
        <v>#DIV/0!</v>
      </c>
      <c r="BZ40" s="28" t="e">
        <f t="shared" si="23"/>
        <v>#DIV/0!</v>
      </c>
      <c r="CA40" s="28" t="e">
        <f t="shared" si="23"/>
        <v>#DIV/0!</v>
      </c>
      <c r="CB40" s="31">
        <v>0</v>
      </c>
      <c r="CC40" s="31">
        <v>0</v>
      </c>
      <c r="CD40" s="28">
        <f>'[1]PN_AEUE-Régional SOS'!BW36+'[1]PN_AEUE-Régional CNR'!BW36+'[1]PN_AEUE-Régional CES'!BW36</f>
        <v>0</v>
      </c>
      <c r="CE40" s="28">
        <f>'[1]PN_AEUE-Régional SOS'!BX36+'[1]PN_AEUE-Régional CNR'!BX36+'[1]PN_AEUE-Régional CES'!BX36</f>
        <v>0</v>
      </c>
      <c r="CF40" s="29">
        <f t="shared" si="24"/>
        <v>0</v>
      </c>
      <c r="CG40" s="28"/>
      <c r="CH40" s="28"/>
      <c r="CI40" s="82"/>
      <c r="CJ40" s="82"/>
      <c r="CK40" s="82"/>
      <c r="CL40" s="82"/>
      <c r="CM40" s="82"/>
      <c r="CN40" s="83"/>
      <c r="CO40" s="83"/>
      <c r="CP40" s="82"/>
      <c r="CQ40" s="84"/>
      <c r="CR40" s="84"/>
      <c r="CS40" s="84"/>
      <c r="CT40" s="84"/>
      <c r="CU40" s="84"/>
      <c r="CV40" s="84"/>
    </row>
    <row r="41" spans="1:100" s="630" customFormat="1" ht="13.2" x14ac:dyDescent="0.3">
      <c r="A41" s="630" t="s">
        <v>121</v>
      </c>
      <c r="E41" s="631">
        <f>SUM(E28:E40)</f>
        <v>0</v>
      </c>
      <c r="F41" s="630">
        <f t="shared" ref="F41:AB41" si="28">SUM(F28:F40)</f>
        <v>0</v>
      </c>
      <c r="G41" s="630">
        <f t="shared" si="28"/>
        <v>0</v>
      </c>
      <c r="H41" s="630">
        <f t="shared" si="28"/>
        <v>0</v>
      </c>
      <c r="I41" s="630">
        <f t="shared" si="28"/>
        <v>0</v>
      </c>
      <c r="J41" s="630">
        <f t="shared" si="28"/>
        <v>0</v>
      </c>
      <c r="K41" s="630">
        <f t="shared" si="28"/>
        <v>0</v>
      </c>
      <c r="L41" s="630">
        <f t="shared" si="28"/>
        <v>0</v>
      </c>
      <c r="M41" s="630">
        <f t="shared" si="28"/>
        <v>0</v>
      </c>
      <c r="N41" s="630">
        <f t="shared" si="28"/>
        <v>0</v>
      </c>
      <c r="O41" s="630">
        <f t="shared" si="28"/>
        <v>0</v>
      </c>
      <c r="P41" s="630">
        <f t="shared" si="28"/>
        <v>0</v>
      </c>
      <c r="Q41" s="630">
        <f t="shared" si="28"/>
        <v>0</v>
      </c>
      <c r="R41" s="630">
        <f t="shared" si="28"/>
        <v>0</v>
      </c>
      <c r="S41" s="630">
        <f t="shared" si="28"/>
        <v>0</v>
      </c>
      <c r="T41" s="630">
        <f t="shared" si="28"/>
        <v>0</v>
      </c>
      <c r="U41" s="630">
        <f t="shared" si="28"/>
        <v>0</v>
      </c>
      <c r="V41" s="630">
        <f t="shared" si="28"/>
        <v>0</v>
      </c>
      <c r="W41" s="630">
        <f t="shared" si="28"/>
        <v>0</v>
      </c>
      <c r="X41" s="630">
        <f t="shared" si="28"/>
        <v>0</v>
      </c>
      <c r="Y41" s="630">
        <f t="shared" si="28"/>
        <v>0</v>
      </c>
      <c r="Z41" s="630">
        <f t="shared" si="28"/>
        <v>0</v>
      </c>
      <c r="AA41" s="630">
        <f t="shared" si="28"/>
        <v>0</v>
      </c>
      <c r="AB41" s="630">
        <f t="shared" si="28"/>
        <v>0</v>
      </c>
      <c r="AC41" s="630" t="e">
        <f t="shared" si="11"/>
        <v>#DIV/0!</v>
      </c>
      <c r="AD41" s="630" t="e">
        <f t="shared" si="11"/>
        <v>#DIV/0!</v>
      </c>
      <c r="AE41" s="630" t="e">
        <f t="shared" si="11"/>
        <v>#DIV/0!</v>
      </c>
      <c r="AF41" s="630" t="e">
        <f t="shared" si="11"/>
        <v>#DIV/0!</v>
      </c>
      <c r="AG41" s="630" t="e">
        <f t="shared" si="11"/>
        <v>#DIV/0!</v>
      </c>
      <c r="AH41" s="630">
        <f t="shared" ref="AH41:BD41" si="29">SUM(AH28:AH40)</f>
        <v>0</v>
      </c>
      <c r="AI41" s="630">
        <f t="shared" si="29"/>
        <v>0</v>
      </c>
      <c r="AJ41" s="630">
        <f t="shared" si="29"/>
        <v>0</v>
      </c>
      <c r="AK41" s="630">
        <f t="shared" si="29"/>
        <v>0</v>
      </c>
      <c r="AL41" s="630">
        <f t="shared" si="29"/>
        <v>0</v>
      </c>
      <c r="AM41" s="630">
        <f t="shared" si="29"/>
        <v>0</v>
      </c>
      <c r="AN41" s="630">
        <f t="shared" si="29"/>
        <v>0</v>
      </c>
      <c r="AO41" s="630">
        <f t="shared" si="29"/>
        <v>0</v>
      </c>
      <c r="AP41" s="630">
        <f t="shared" si="29"/>
        <v>0</v>
      </c>
      <c r="AQ41" s="630">
        <f t="shared" si="29"/>
        <v>0</v>
      </c>
      <c r="AR41" s="630">
        <f t="shared" si="29"/>
        <v>0</v>
      </c>
      <c r="AS41" s="630">
        <f t="shared" si="29"/>
        <v>0</v>
      </c>
      <c r="AT41" s="630">
        <f>SUM(AT28:AT40)</f>
        <v>0</v>
      </c>
      <c r="AU41" s="630">
        <f t="shared" si="29"/>
        <v>0</v>
      </c>
      <c r="AV41" s="630">
        <f t="shared" si="29"/>
        <v>0</v>
      </c>
      <c r="AW41" s="630">
        <f>SUM(AW28:AW40)</f>
        <v>0</v>
      </c>
      <c r="AX41" s="630">
        <f t="shared" si="29"/>
        <v>0</v>
      </c>
      <c r="AY41" s="630">
        <f t="shared" si="29"/>
        <v>0</v>
      </c>
      <c r="AZ41" s="630">
        <f t="shared" si="29"/>
        <v>0</v>
      </c>
      <c r="BA41" s="630">
        <f t="shared" si="29"/>
        <v>0</v>
      </c>
      <c r="BB41" s="630">
        <f>SUM(BB28:BB40)</f>
        <v>0</v>
      </c>
      <c r="BC41" s="630">
        <f t="shared" si="29"/>
        <v>0</v>
      </c>
      <c r="BD41" s="630">
        <f t="shared" si="29"/>
        <v>0</v>
      </c>
      <c r="BE41" s="630">
        <f>SUM(BE28:BE40)</f>
        <v>0</v>
      </c>
      <c r="BF41" s="630" t="e">
        <f t="shared" si="18"/>
        <v>#DIV/0!</v>
      </c>
      <c r="BG41" s="630" t="e">
        <f t="shared" si="18"/>
        <v>#DIV/0!</v>
      </c>
      <c r="BH41" s="630" t="e">
        <f t="shared" si="18"/>
        <v>#DIV/0!</v>
      </c>
      <c r="BI41" s="630" t="e">
        <f t="shared" si="18"/>
        <v>#DIV/0!</v>
      </c>
      <c r="BJ41" s="630" t="e">
        <f t="shared" si="19"/>
        <v>#DIV/0!</v>
      </c>
      <c r="BK41" s="630" t="e">
        <f t="shared" si="19"/>
        <v>#DIV/0!</v>
      </c>
      <c r="BL41" s="630" t="e">
        <f t="shared" si="19"/>
        <v>#DIV/0!</v>
      </c>
      <c r="BM41" s="630">
        <f t="shared" ref="BM41:BS41" si="30">SUM(BM28:BM40)</f>
        <v>0</v>
      </c>
      <c r="BN41" s="630">
        <f t="shared" si="30"/>
        <v>0</v>
      </c>
      <c r="BO41" s="630">
        <f t="shared" si="30"/>
        <v>0</v>
      </c>
      <c r="BP41" s="630">
        <f t="shared" si="30"/>
        <v>0</v>
      </c>
      <c r="BQ41" s="630">
        <f t="shared" si="30"/>
        <v>0</v>
      </c>
      <c r="BR41" s="630">
        <f t="shared" si="30"/>
        <v>0</v>
      </c>
      <c r="BS41" s="630">
        <f t="shared" si="30"/>
        <v>0</v>
      </c>
      <c r="BT41" s="631">
        <f>SUM(BT28:BT40)</f>
        <v>0</v>
      </c>
      <c r="BU41" s="630" t="e">
        <f t="shared" si="22"/>
        <v>#DIV/0!</v>
      </c>
      <c r="BV41" s="630" t="e">
        <f t="shared" si="22"/>
        <v>#DIV/0!</v>
      </c>
      <c r="BW41" s="630" t="e">
        <f t="shared" si="22"/>
        <v>#DIV/0!</v>
      </c>
      <c r="BX41" s="630" t="e">
        <f t="shared" si="22"/>
        <v>#DIV/0!</v>
      </c>
      <c r="BY41" s="630" t="e">
        <f t="shared" si="23"/>
        <v>#DIV/0!</v>
      </c>
      <c r="BZ41" s="630" t="e">
        <f t="shared" si="23"/>
        <v>#DIV/0!</v>
      </c>
      <c r="CA41" s="630" t="e">
        <f t="shared" si="23"/>
        <v>#DIV/0!</v>
      </c>
      <c r="CB41" s="630">
        <f>SUM(CB28:CB40)</f>
        <v>0</v>
      </c>
      <c r="CC41" s="630">
        <f>SUM(CC28:CC40)</f>
        <v>0</v>
      </c>
      <c r="CD41" s="630">
        <f>SUM(CD28:CD40)</f>
        <v>0</v>
      </c>
      <c r="CE41" s="630">
        <f>SUM(CE28:CE40)</f>
        <v>0</v>
      </c>
      <c r="CF41" s="630">
        <f>SUM(CF28:CF40)</f>
        <v>0</v>
      </c>
    </row>
    <row r="42" spans="1:100" s="18" customFormat="1" ht="35.4" customHeight="1" x14ac:dyDescent="0.25">
      <c r="A42" s="15" t="s">
        <v>122</v>
      </c>
      <c r="B42" s="16"/>
      <c r="C42" s="16"/>
      <c r="D42" s="16"/>
      <c r="E42" s="29">
        <v>0</v>
      </c>
      <c r="F42" s="29">
        <v>0</v>
      </c>
      <c r="G42" s="29">
        <v>0</v>
      </c>
      <c r="H42" s="29">
        <v>0</v>
      </c>
      <c r="I42" s="29">
        <f t="shared" si="5"/>
        <v>0</v>
      </c>
      <c r="J42" s="29"/>
      <c r="K42" s="29"/>
      <c r="L42" s="29">
        <f t="shared" si="6"/>
        <v>0</v>
      </c>
      <c r="M42" s="28">
        <v>0</v>
      </c>
      <c r="N42" s="28">
        <v>0</v>
      </c>
      <c r="O42" s="28">
        <v>0</v>
      </c>
      <c r="P42" s="28">
        <v>0</v>
      </c>
      <c r="Q42" s="29">
        <f t="shared" si="7"/>
        <v>0</v>
      </c>
      <c r="R42" s="28">
        <v>0</v>
      </c>
      <c r="S42" s="28">
        <v>0</v>
      </c>
      <c r="T42" s="29">
        <f t="shared" si="8"/>
        <v>0</v>
      </c>
      <c r="U42" s="28">
        <v>0</v>
      </c>
      <c r="V42" s="28">
        <v>0</v>
      </c>
      <c r="W42" s="28">
        <v>0</v>
      </c>
      <c r="X42" s="28">
        <v>0</v>
      </c>
      <c r="Y42" s="29">
        <f t="shared" si="9"/>
        <v>0</v>
      </c>
      <c r="Z42" s="28">
        <v>0</v>
      </c>
      <c r="AA42" s="28">
        <v>0</v>
      </c>
      <c r="AB42" s="29">
        <f t="shared" si="10"/>
        <v>0</v>
      </c>
      <c r="AC42" s="29" t="e">
        <f t="shared" si="11"/>
        <v>#DIV/0!</v>
      </c>
      <c r="AD42" s="29" t="e">
        <f t="shared" si="11"/>
        <v>#DIV/0!</v>
      </c>
      <c r="AE42" s="29" t="e">
        <f t="shared" si="11"/>
        <v>#DIV/0!</v>
      </c>
      <c r="AF42" s="29" t="e">
        <f t="shared" si="11"/>
        <v>#DIV/0!</v>
      </c>
      <c r="AG42" s="29" t="e">
        <f t="shared" si="11"/>
        <v>#DIV/0!</v>
      </c>
      <c r="AH42" s="30">
        <v>0</v>
      </c>
      <c r="AI42" s="30">
        <v>0</v>
      </c>
      <c r="AJ42" s="30">
        <v>0</v>
      </c>
      <c r="AK42" s="30">
        <v>0</v>
      </c>
      <c r="AL42" s="29">
        <f t="shared" si="12"/>
        <v>0</v>
      </c>
      <c r="AM42" s="30">
        <v>0</v>
      </c>
      <c r="AN42" s="30">
        <v>0</v>
      </c>
      <c r="AO42" s="29">
        <f t="shared" si="13"/>
        <v>0</v>
      </c>
      <c r="AP42" s="28">
        <v>0</v>
      </c>
      <c r="AQ42" s="28">
        <v>0</v>
      </c>
      <c r="AR42" s="28">
        <v>0</v>
      </c>
      <c r="AS42" s="28">
        <v>0</v>
      </c>
      <c r="AT42" s="29">
        <f t="shared" si="14"/>
        <v>0</v>
      </c>
      <c r="AU42" s="28">
        <v>0</v>
      </c>
      <c r="AV42" s="28">
        <v>0</v>
      </c>
      <c r="AW42" s="29">
        <f t="shared" si="15"/>
        <v>0</v>
      </c>
      <c r="AX42" s="28">
        <v>0</v>
      </c>
      <c r="AY42" s="28">
        <v>0</v>
      </c>
      <c r="AZ42" s="28">
        <v>0</v>
      </c>
      <c r="BA42" s="28">
        <v>0</v>
      </c>
      <c r="BB42" s="29">
        <f t="shared" si="16"/>
        <v>0</v>
      </c>
      <c r="BC42" s="28">
        <v>0</v>
      </c>
      <c r="BD42" s="28">
        <v>0</v>
      </c>
      <c r="BE42" s="28">
        <f t="shared" si="17"/>
        <v>0</v>
      </c>
      <c r="BF42" s="28" t="e">
        <f t="shared" si="18"/>
        <v>#DIV/0!</v>
      </c>
      <c r="BG42" s="28" t="e">
        <f t="shared" si="18"/>
        <v>#DIV/0!</v>
      </c>
      <c r="BH42" s="28" t="e">
        <f t="shared" si="18"/>
        <v>#DIV/0!</v>
      </c>
      <c r="BI42" s="28" t="e">
        <f t="shared" si="18"/>
        <v>#DIV/0!</v>
      </c>
      <c r="BJ42" s="28" t="e">
        <f t="shared" si="19"/>
        <v>#DIV/0!</v>
      </c>
      <c r="BK42" s="28" t="e">
        <f t="shared" si="19"/>
        <v>#DIV/0!</v>
      </c>
      <c r="BL42" s="28" t="e">
        <f t="shared" si="19"/>
        <v>#DIV/0!</v>
      </c>
      <c r="BM42" s="28">
        <v>0</v>
      </c>
      <c r="BN42" s="28">
        <v>0</v>
      </c>
      <c r="BO42" s="28">
        <v>0</v>
      </c>
      <c r="BP42" s="28">
        <v>0</v>
      </c>
      <c r="BQ42" s="29">
        <f t="shared" si="20"/>
        <v>0</v>
      </c>
      <c r="BR42" s="28">
        <v>0</v>
      </c>
      <c r="BS42" s="28">
        <v>0</v>
      </c>
      <c r="BT42" s="29">
        <f t="shared" si="21"/>
        <v>0</v>
      </c>
      <c r="BU42" s="28" t="e">
        <f t="shared" si="22"/>
        <v>#DIV/0!</v>
      </c>
      <c r="BV42" s="28" t="e">
        <f t="shared" si="22"/>
        <v>#DIV/0!</v>
      </c>
      <c r="BW42" s="28" t="e">
        <f t="shared" si="22"/>
        <v>#DIV/0!</v>
      </c>
      <c r="BX42" s="28" t="e">
        <f t="shared" si="22"/>
        <v>#DIV/0!</v>
      </c>
      <c r="BY42" s="28" t="e">
        <f t="shared" si="23"/>
        <v>#DIV/0!</v>
      </c>
      <c r="BZ42" s="28" t="e">
        <f t="shared" si="23"/>
        <v>#DIV/0!</v>
      </c>
      <c r="CA42" s="28" t="e">
        <f t="shared" si="23"/>
        <v>#DIV/0!</v>
      </c>
      <c r="CB42" s="31">
        <v>0</v>
      </c>
      <c r="CC42" s="31"/>
      <c r="CD42" s="28">
        <f>'[1]PN_AEUE-Régional SOS'!BW38+'[1]PN_AEUE-Régional CNR'!BW38+'[1]PN_AEUE-Régional CES'!BW38</f>
        <v>0</v>
      </c>
      <c r="CE42" s="28">
        <f>'[1]PN_AEUE-Régional SOS'!BX38+'[1]PN_AEUE-Régional CNR'!BX38+'[1]PN_AEUE-Régional CES'!BX38</f>
        <v>0</v>
      </c>
      <c r="CF42" s="29">
        <f t="shared" si="24"/>
        <v>0</v>
      </c>
      <c r="CG42" s="28"/>
      <c r="CH42" s="28"/>
      <c r="CI42" s="16"/>
      <c r="CJ42" s="16"/>
      <c r="CK42" s="16"/>
      <c r="CL42" s="16"/>
      <c r="CM42" s="16"/>
      <c r="CN42" s="16"/>
      <c r="CO42" s="16"/>
      <c r="CP42" s="16"/>
      <c r="CQ42" s="17"/>
      <c r="CR42" s="17"/>
      <c r="CS42" s="17"/>
      <c r="CT42" s="17"/>
      <c r="CU42" s="17"/>
      <c r="CV42" s="17"/>
    </row>
    <row r="43" spans="1:100" s="21" customFormat="1" ht="27.6" x14ac:dyDescent="0.25">
      <c r="A43" s="19" t="s">
        <v>123</v>
      </c>
      <c r="B43" s="20"/>
      <c r="C43" s="20"/>
      <c r="D43" s="20"/>
      <c r="E43" s="29">
        <v>0</v>
      </c>
      <c r="F43" s="29">
        <v>0</v>
      </c>
      <c r="G43" s="29">
        <v>0</v>
      </c>
      <c r="H43" s="29">
        <v>0</v>
      </c>
      <c r="I43" s="29">
        <f t="shared" si="5"/>
        <v>0</v>
      </c>
      <c r="J43" s="29"/>
      <c r="K43" s="29"/>
      <c r="L43" s="29">
        <f t="shared" si="6"/>
        <v>0</v>
      </c>
      <c r="M43" s="28">
        <v>0</v>
      </c>
      <c r="N43" s="28">
        <v>0</v>
      </c>
      <c r="O43" s="28">
        <v>0</v>
      </c>
      <c r="P43" s="28">
        <v>0</v>
      </c>
      <c r="Q43" s="29">
        <f t="shared" si="7"/>
        <v>0</v>
      </c>
      <c r="R43" s="28">
        <v>0</v>
      </c>
      <c r="S43" s="28">
        <v>0</v>
      </c>
      <c r="T43" s="29">
        <f t="shared" si="8"/>
        <v>0</v>
      </c>
      <c r="U43" s="28">
        <v>0</v>
      </c>
      <c r="V43" s="28">
        <v>0</v>
      </c>
      <c r="W43" s="28">
        <v>0</v>
      </c>
      <c r="X43" s="28">
        <v>0</v>
      </c>
      <c r="Y43" s="29">
        <f t="shared" si="9"/>
        <v>0</v>
      </c>
      <c r="Z43" s="28">
        <v>0</v>
      </c>
      <c r="AA43" s="28">
        <v>0</v>
      </c>
      <c r="AB43" s="29">
        <f t="shared" si="10"/>
        <v>0</v>
      </c>
      <c r="AC43" s="29" t="e">
        <f t="shared" si="11"/>
        <v>#DIV/0!</v>
      </c>
      <c r="AD43" s="29" t="e">
        <f t="shared" si="11"/>
        <v>#DIV/0!</v>
      </c>
      <c r="AE43" s="29" t="e">
        <f t="shared" si="11"/>
        <v>#DIV/0!</v>
      </c>
      <c r="AF43" s="29" t="e">
        <f t="shared" si="11"/>
        <v>#DIV/0!</v>
      </c>
      <c r="AG43" s="29" t="e">
        <f t="shared" si="11"/>
        <v>#DIV/0!</v>
      </c>
      <c r="AH43" s="30">
        <v>0</v>
      </c>
      <c r="AI43" s="30">
        <v>0</v>
      </c>
      <c r="AJ43" s="30">
        <v>0</v>
      </c>
      <c r="AK43" s="30">
        <v>0</v>
      </c>
      <c r="AL43" s="29">
        <f t="shared" si="12"/>
        <v>0</v>
      </c>
      <c r="AM43" s="30">
        <v>0</v>
      </c>
      <c r="AN43" s="30">
        <v>0</v>
      </c>
      <c r="AO43" s="29">
        <f t="shared" si="13"/>
        <v>0</v>
      </c>
      <c r="AP43" s="28">
        <v>0</v>
      </c>
      <c r="AQ43" s="28">
        <v>0</v>
      </c>
      <c r="AR43" s="28">
        <v>0</v>
      </c>
      <c r="AS43" s="28">
        <v>0</v>
      </c>
      <c r="AT43" s="29">
        <f t="shared" si="14"/>
        <v>0</v>
      </c>
      <c r="AU43" s="28">
        <v>0</v>
      </c>
      <c r="AV43" s="28">
        <v>0</v>
      </c>
      <c r="AW43" s="29">
        <f t="shared" si="15"/>
        <v>0</v>
      </c>
      <c r="AX43" s="28">
        <v>0</v>
      </c>
      <c r="AY43" s="28">
        <v>0</v>
      </c>
      <c r="AZ43" s="28">
        <v>0</v>
      </c>
      <c r="BA43" s="28">
        <v>0</v>
      </c>
      <c r="BB43" s="29">
        <f t="shared" si="16"/>
        <v>0</v>
      </c>
      <c r="BC43" s="28">
        <v>0</v>
      </c>
      <c r="BD43" s="28">
        <v>0</v>
      </c>
      <c r="BE43" s="28">
        <f t="shared" si="17"/>
        <v>0</v>
      </c>
      <c r="BF43" s="28" t="e">
        <f t="shared" si="18"/>
        <v>#DIV/0!</v>
      </c>
      <c r="BG43" s="28" t="e">
        <f t="shared" si="18"/>
        <v>#DIV/0!</v>
      </c>
      <c r="BH43" s="28" t="e">
        <f t="shared" si="18"/>
        <v>#DIV/0!</v>
      </c>
      <c r="BI43" s="28" t="e">
        <f t="shared" si="18"/>
        <v>#DIV/0!</v>
      </c>
      <c r="BJ43" s="28" t="e">
        <f t="shared" si="19"/>
        <v>#DIV/0!</v>
      </c>
      <c r="BK43" s="28" t="e">
        <f t="shared" si="19"/>
        <v>#DIV/0!</v>
      </c>
      <c r="BL43" s="28" t="e">
        <f t="shared" si="19"/>
        <v>#DIV/0!</v>
      </c>
      <c r="BM43" s="28">
        <v>0</v>
      </c>
      <c r="BN43" s="28">
        <v>0</v>
      </c>
      <c r="BO43" s="28">
        <v>0</v>
      </c>
      <c r="BP43" s="28">
        <v>0</v>
      </c>
      <c r="BQ43" s="29">
        <f t="shared" si="20"/>
        <v>0</v>
      </c>
      <c r="BR43" s="28">
        <v>0</v>
      </c>
      <c r="BS43" s="28">
        <v>0</v>
      </c>
      <c r="BT43" s="29">
        <f t="shared" si="21"/>
        <v>0</v>
      </c>
      <c r="BU43" s="28" t="e">
        <f t="shared" si="22"/>
        <v>#DIV/0!</v>
      </c>
      <c r="BV43" s="28" t="e">
        <f t="shared" si="22"/>
        <v>#DIV/0!</v>
      </c>
      <c r="BW43" s="28" t="e">
        <f t="shared" si="22"/>
        <v>#DIV/0!</v>
      </c>
      <c r="BX43" s="28" t="e">
        <f t="shared" si="22"/>
        <v>#DIV/0!</v>
      </c>
      <c r="BY43" s="28" t="e">
        <f t="shared" si="23"/>
        <v>#DIV/0!</v>
      </c>
      <c r="BZ43" s="28" t="e">
        <f t="shared" si="23"/>
        <v>#DIV/0!</v>
      </c>
      <c r="CA43" s="28" t="e">
        <f t="shared" si="23"/>
        <v>#DIV/0!</v>
      </c>
      <c r="CB43" s="31">
        <v>0</v>
      </c>
      <c r="CC43" s="31"/>
      <c r="CD43" s="28">
        <f>'[1]PN_AEUE-Régional SOS'!BW39+'[1]PN_AEUE-Régional CNR'!BW39+'[1]PN_AEUE-Régional CES'!BW39</f>
        <v>0</v>
      </c>
      <c r="CE43" s="28">
        <f>'[1]PN_AEUE-Régional SOS'!BX39+'[1]PN_AEUE-Régional CNR'!BX39+'[1]PN_AEUE-Régional CES'!BX39</f>
        <v>0</v>
      </c>
      <c r="CF43" s="29">
        <f t="shared" si="24"/>
        <v>0</v>
      </c>
      <c r="CG43" s="28"/>
      <c r="CH43" s="28"/>
      <c r="CI43" s="20"/>
      <c r="CJ43" s="20"/>
      <c r="CK43" s="20"/>
      <c r="CL43" s="20"/>
      <c r="CM43" s="20"/>
      <c r="CN43" s="20"/>
      <c r="CO43" s="20"/>
      <c r="CP43" s="20"/>
      <c r="CQ43" s="17"/>
      <c r="CR43" s="17"/>
      <c r="CS43" s="17"/>
      <c r="CT43" s="17"/>
      <c r="CU43" s="17"/>
      <c r="CV43" s="17"/>
    </row>
    <row r="44" spans="1:100" s="231" customFormat="1" ht="15.6" x14ac:dyDescent="0.3">
      <c r="A44" s="231" t="s">
        <v>328</v>
      </c>
      <c r="I44" s="29">
        <f t="shared" si="5"/>
        <v>0</v>
      </c>
      <c r="L44" s="29">
        <f t="shared" si="6"/>
        <v>0</v>
      </c>
      <c r="Q44" s="29">
        <f t="shared" si="7"/>
        <v>0</v>
      </c>
      <c r="T44" s="29">
        <f t="shared" si="8"/>
        <v>0</v>
      </c>
      <c r="Y44" s="29">
        <f t="shared" si="9"/>
        <v>0</v>
      </c>
      <c r="AB44" s="29">
        <f t="shared" si="10"/>
        <v>0</v>
      </c>
      <c r="AC44" s="29" t="e">
        <f t="shared" si="11"/>
        <v>#DIV/0!</v>
      </c>
      <c r="AD44" s="29" t="e">
        <f t="shared" si="11"/>
        <v>#DIV/0!</v>
      </c>
      <c r="AE44" s="29" t="e">
        <f t="shared" si="11"/>
        <v>#DIV/0!</v>
      </c>
      <c r="AF44" s="29" t="e">
        <f t="shared" si="11"/>
        <v>#DIV/0!</v>
      </c>
      <c r="AG44" s="29" t="e">
        <f t="shared" si="11"/>
        <v>#DIV/0!</v>
      </c>
      <c r="AL44" s="29">
        <f t="shared" si="12"/>
        <v>0</v>
      </c>
      <c r="AO44" s="29">
        <f t="shared" si="13"/>
        <v>0</v>
      </c>
      <c r="AT44" s="29">
        <f t="shared" si="14"/>
        <v>0</v>
      </c>
      <c r="AW44" s="29">
        <f t="shared" si="15"/>
        <v>0</v>
      </c>
      <c r="BB44" s="29">
        <f t="shared" si="16"/>
        <v>0</v>
      </c>
      <c r="BE44" s="28">
        <f t="shared" si="17"/>
        <v>0</v>
      </c>
      <c r="BF44" s="28" t="e">
        <f t="shared" si="18"/>
        <v>#DIV/0!</v>
      </c>
      <c r="BG44" s="28" t="e">
        <f t="shared" si="18"/>
        <v>#DIV/0!</v>
      </c>
      <c r="BH44" s="28" t="e">
        <f t="shared" si="18"/>
        <v>#DIV/0!</v>
      </c>
      <c r="BI44" s="28" t="e">
        <f t="shared" si="18"/>
        <v>#DIV/0!</v>
      </c>
      <c r="BJ44" s="28" t="e">
        <f t="shared" si="19"/>
        <v>#DIV/0!</v>
      </c>
      <c r="BK44" s="28" t="e">
        <f t="shared" si="19"/>
        <v>#DIV/0!</v>
      </c>
      <c r="BL44" s="28" t="e">
        <f t="shared" si="19"/>
        <v>#DIV/0!</v>
      </c>
      <c r="BQ44" s="29">
        <f t="shared" si="20"/>
        <v>0</v>
      </c>
      <c r="BT44" s="29">
        <f t="shared" si="21"/>
        <v>0</v>
      </c>
      <c r="BU44" s="28" t="e">
        <f t="shared" si="22"/>
        <v>#DIV/0!</v>
      </c>
      <c r="BV44" s="28" t="e">
        <f t="shared" si="22"/>
        <v>#DIV/0!</v>
      </c>
      <c r="BW44" s="28" t="e">
        <f t="shared" si="22"/>
        <v>#DIV/0!</v>
      </c>
      <c r="BX44" s="28" t="e">
        <f t="shared" si="22"/>
        <v>#DIV/0!</v>
      </c>
      <c r="BY44" s="28" t="e">
        <f t="shared" si="23"/>
        <v>#DIV/0!</v>
      </c>
      <c r="BZ44" s="28" t="e">
        <f t="shared" si="23"/>
        <v>#DIV/0!</v>
      </c>
      <c r="CA44" s="28" t="e">
        <f t="shared" si="23"/>
        <v>#DIV/0!</v>
      </c>
      <c r="CF44" s="29">
        <f t="shared" si="24"/>
        <v>0</v>
      </c>
    </row>
    <row r="45" spans="1:100" s="231" customFormat="1" ht="46.8" x14ac:dyDescent="0.3">
      <c r="A45" s="231" t="s">
        <v>332</v>
      </c>
      <c r="I45" s="29">
        <f t="shared" si="5"/>
        <v>0</v>
      </c>
      <c r="L45" s="29">
        <f t="shared" si="6"/>
        <v>0</v>
      </c>
      <c r="Q45" s="29">
        <f t="shared" si="7"/>
        <v>0</v>
      </c>
      <c r="T45" s="29">
        <f t="shared" si="8"/>
        <v>0</v>
      </c>
      <c r="Y45" s="29">
        <f t="shared" si="9"/>
        <v>0</v>
      </c>
      <c r="AB45" s="29">
        <f t="shared" si="10"/>
        <v>0</v>
      </c>
      <c r="AC45" s="29" t="e">
        <f t="shared" si="11"/>
        <v>#DIV/0!</v>
      </c>
      <c r="AD45" s="29" t="e">
        <f t="shared" si="11"/>
        <v>#DIV/0!</v>
      </c>
      <c r="AE45" s="29" t="e">
        <f t="shared" si="11"/>
        <v>#DIV/0!</v>
      </c>
      <c r="AF45" s="29" t="e">
        <f t="shared" si="11"/>
        <v>#DIV/0!</v>
      </c>
      <c r="AG45" s="29" t="e">
        <f t="shared" si="11"/>
        <v>#DIV/0!</v>
      </c>
      <c r="AL45" s="29">
        <f t="shared" si="12"/>
        <v>0</v>
      </c>
      <c r="AO45" s="29">
        <f t="shared" si="13"/>
        <v>0</v>
      </c>
      <c r="AT45" s="29">
        <f t="shared" si="14"/>
        <v>0</v>
      </c>
      <c r="AW45" s="29">
        <f t="shared" si="15"/>
        <v>0</v>
      </c>
      <c r="BB45" s="29">
        <f t="shared" si="16"/>
        <v>0</v>
      </c>
      <c r="BE45" s="28">
        <f t="shared" si="17"/>
        <v>0</v>
      </c>
      <c r="BF45" s="28" t="e">
        <f t="shared" si="18"/>
        <v>#DIV/0!</v>
      </c>
      <c r="BG45" s="28" t="e">
        <f t="shared" si="18"/>
        <v>#DIV/0!</v>
      </c>
      <c r="BH45" s="28" t="e">
        <f t="shared" si="18"/>
        <v>#DIV/0!</v>
      </c>
      <c r="BI45" s="28" t="e">
        <f t="shared" si="18"/>
        <v>#DIV/0!</v>
      </c>
      <c r="BJ45" s="28" t="e">
        <f t="shared" si="19"/>
        <v>#DIV/0!</v>
      </c>
      <c r="BK45" s="28" t="e">
        <f t="shared" si="19"/>
        <v>#DIV/0!</v>
      </c>
      <c r="BL45" s="28" t="e">
        <f t="shared" si="19"/>
        <v>#DIV/0!</v>
      </c>
      <c r="BQ45" s="29">
        <f t="shared" si="20"/>
        <v>0</v>
      </c>
      <c r="BT45" s="29">
        <f t="shared" si="21"/>
        <v>0</v>
      </c>
      <c r="BU45" s="28" t="e">
        <f t="shared" si="22"/>
        <v>#DIV/0!</v>
      </c>
      <c r="BV45" s="28" t="e">
        <f t="shared" si="22"/>
        <v>#DIV/0!</v>
      </c>
      <c r="BW45" s="28" t="e">
        <f t="shared" si="22"/>
        <v>#DIV/0!</v>
      </c>
      <c r="BX45" s="28" t="e">
        <f t="shared" si="22"/>
        <v>#DIV/0!</v>
      </c>
      <c r="BY45" s="28" t="e">
        <f t="shared" si="23"/>
        <v>#DIV/0!</v>
      </c>
      <c r="BZ45" s="28" t="e">
        <f t="shared" si="23"/>
        <v>#DIV/0!</v>
      </c>
      <c r="CA45" s="28" t="e">
        <f t="shared" si="23"/>
        <v>#DIV/0!</v>
      </c>
      <c r="CF45" s="29">
        <f t="shared" si="24"/>
        <v>0</v>
      </c>
    </row>
    <row r="46" spans="1:100" s="26" customFormat="1" ht="14.4" x14ac:dyDescent="0.3">
      <c r="A46" s="22" t="s">
        <v>124</v>
      </c>
      <c r="B46" s="23"/>
      <c r="C46" s="24"/>
      <c r="D46" s="23"/>
      <c r="E46" s="29">
        <v>0</v>
      </c>
      <c r="F46" s="29">
        <v>0</v>
      </c>
      <c r="G46" s="29">
        <v>0</v>
      </c>
      <c r="H46" s="29">
        <v>0</v>
      </c>
      <c r="I46" s="29">
        <f t="shared" si="5"/>
        <v>0</v>
      </c>
      <c r="J46" s="29"/>
      <c r="K46" s="29"/>
      <c r="L46" s="29">
        <f t="shared" si="6"/>
        <v>0</v>
      </c>
      <c r="M46" s="28">
        <v>0</v>
      </c>
      <c r="N46" s="28">
        <v>0</v>
      </c>
      <c r="O46" s="28">
        <v>0</v>
      </c>
      <c r="P46" s="28">
        <v>0</v>
      </c>
      <c r="Q46" s="29">
        <f t="shared" si="7"/>
        <v>0</v>
      </c>
      <c r="R46" s="28">
        <v>0</v>
      </c>
      <c r="S46" s="28">
        <v>0</v>
      </c>
      <c r="T46" s="29">
        <f t="shared" si="8"/>
        <v>0</v>
      </c>
      <c r="U46" s="28">
        <v>0</v>
      </c>
      <c r="V46" s="28">
        <v>0</v>
      </c>
      <c r="W46" s="28">
        <v>0</v>
      </c>
      <c r="X46" s="28">
        <v>0</v>
      </c>
      <c r="Y46" s="29">
        <f t="shared" si="9"/>
        <v>0</v>
      </c>
      <c r="Z46" s="28">
        <v>0</v>
      </c>
      <c r="AA46" s="28">
        <v>0</v>
      </c>
      <c r="AB46" s="29">
        <f t="shared" si="10"/>
        <v>0</v>
      </c>
      <c r="AC46" s="29" t="e">
        <f t="shared" si="11"/>
        <v>#DIV/0!</v>
      </c>
      <c r="AD46" s="29" t="e">
        <f t="shared" si="11"/>
        <v>#DIV/0!</v>
      </c>
      <c r="AE46" s="29" t="e">
        <f t="shared" si="11"/>
        <v>#DIV/0!</v>
      </c>
      <c r="AF46" s="29" t="e">
        <f t="shared" si="11"/>
        <v>#DIV/0!</v>
      </c>
      <c r="AG46" s="29" t="e">
        <f t="shared" si="11"/>
        <v>#DIV/0!</v>
      </c>
      <c r="AH46" s="30">
        <v>0</v>
      </c>
      <c r="AI46" s="30">
        <v>0</v>
      </c>
      <c r="AJ46" s="30">
        <v>0</v>
      </c>
      <c r="AK46" s="30">
        <v>0</v>
      </c>
      <c r="AL46" s="29">
        <f t="shared" si="12"/>
        <v>0</v>
      </c>
      <c r="AM46" s="30">
        <v>0</v>
      </c>
      <c r="AN46" s="30">
        <v>0</v>
      </c>
      <c r="AO46" s="29">
        <f t="shared" si="13"/>
        <v>0</v>
      </c>
      <c r="AP46" s="28">
        <v>0</v>
      </c>
      <c r="AQ46" s="28">
        <v>0</v>
      </c>
      <c r="AR46" s="28">
        <v>0</v>
      </c>
      <c r="AS46" s="28">
        <v>0</v>
      </c>
      <c r="AT46" s="29">
        <f t="shared" si="14"/>
        <v>0</v>
      </c>
      <c r="AU46" s="28">
        <v>0</v>
      </c>
      <c r="AV46" s="28">
        <v>0</v>
      </c>
      <c r="AW46" s="29">
        <f t="shared" si="15"/>
        <v>0</v>
      </c>
      <c r="AX46" s="28">
        <v>0</v>
      </c>
      <c r="AY46" s="28">
        <v>0</v>
      </c>
      <c r="AZ46" s="28">
        <v>0</v>
      </c>
      <c r="BA46" s="28">
        <v>0</v>
      </c>
      <c r="BB46" s="29">
        <f t="shared" si="16"/>
        <v>0</v>
      </c>
      <c r="BC46" s="28">
        <v>0</v>
      </c>
      <c r="BD46" s="28">
        <v>0</v>
      </c>
      <c r="BE46" s="28">
        <f t="shared" si="17"/>
        <v>0</v>
      </c>
      <c r="BF46" s="28" t="e">
        <f t="shared" si="18"/>
        <v>#DIV/0!</v>
      </c>
      <c r="BG46" s="28" t="e">
        <f t="shared" si="18"/>
        <v>#DIV/0!</v>
      </c>
      <c r="BH46" s="28" t="e">
        <f t="shared" si="18"/>
        <v>#DIV/0!</v>
      </c>
      <c r="BI46" s="28" t="e">
        <f t="shared" si="18"/>
        <v>#DIV/0!</v>
      </c>
      <c r="BJ46" s="28" t="e">
        <f t="shared" si="19"/>
        <v>#DIV/0!</v>
      </c>
      <c r="BK46" s="28" t="e">
        <f t="shared" si="19"/>
        <v>#DIV/0!</v>
      </c>
      <c r="BL46" s="28" t="e">
        <f t="shared" si="19"/>
        <v>#DIV/0!</v>
      </c>
      <c r="BM46" s="28">
        <v>0</v>
      </c>
      <c r="BN46" s="28">
        <v>0</v>
      </c>
      <c r="BO46" s="28">
        <v>0</v>
      </c>
      <c r="BP46" s="28">
        <v>0</v>
      </c>
      <c r="BQ46" s="29">
        <f t="shared" si="20"/>
        <v>0</v>
      </c>
      <c r="BR46" s="28">
        <v>0</v>
      </c>
      <c r="BS46" s="28">
        <v>0</v>
      </c>
      <c r="BT46" s="29">
        <f t="shared" si="21"/>
        <v>0</v>
      </c>
      <c r="BU46" s="28" t="e">
        <f t="shared" si="22"/>
        <v>#DIV/0!</v>
      </c>
      <c r="BV46" s="28" t="e">
        <f t="shared" si="22"/>
        <v>#DIV/0!</v>
      </c>
      <c r="BW46" s="28" t="e">
        <f t="shared" si="22"/>
        <v>#DIV/0!</v>
      </c>
      <c r="BX46" s="28" t="e">
        <f t="shared" si="22"/>
        <v>#DIV/0!</v>
      </c>
      <c r="BY46" s="28" t="e">
        <f t="shared" si="23"/>
        <v>#DIV/0!</v>
      </c>
      <c r="BZ46" s="28" t="e">
        <f t="shared" si="23"/>
        <v>#DIV/0!</v>
      </c>
      <c r="CA46" s="28" t="e">
        <f t="shared" si="23"/>
        <v>#DIV/0!</v>
      </c>
      <c r="CB46" s="31">
        <v>0</v>
      </c>
      <c r="CC46" s="31"/>
      <c r="CD46" s="28">
        <f>'[1]PN_AEUE-Régional SOS'!BW40+'[1]PN_AEUE-Régional CNR'!BW40+'[1]PN_AEUE-Régional CES'!BW40</f>
        <v>0</v>
      </c>
      <c r="CE46" s="28">
        <f>'[1]PN_AEUE-Régional SOS'!BX40+'[1]PN_AEUE-Régional CNR'!BX40+'[1]PN_AEUE-Régional CES'!BX40</f>
        <v>0</v>
      </c>
      <c r="CF46" s="29">
        <f t="shared" si="24"/>
        <v>0</v>
      </c>
      <c r="CG46" s="28"/>
      <c r="CH46" s="28"/>
      <c r="CI46" s="23"/>
      <c r="CJ46" s="23"/>
      <c r="CK46" s="23"/>
      <c r="CL46" s="23"/>
      <c r="CM46" s="23"/>
      <c r="CN46" s="23"/>
      <c r="CO46" s="23"/>
      <c r="CP46" s="23"/>
      <c r="CQ46" s="25"/>
      <c r="CR46" s="25"/>
      <c r="CS46" s="25"/>
      <c r="CT46" s="25"/>
      <c r="CU46" s="25"/>
      <c r="CV46" s="25"/>
    </row>
    <row r="47" spans="1:100" s="85" customFormat="1" ht="35.25" customHeight="1" x14ac:dyDescent="0.25">
      <c r="A47" s="75" t="s">
        <v>125</v>
      </c>
      <c r="B47" s="76"/>
      <c r="C47" s="76" t="s">
        <v>126</v>
      </c>
      <c r="D47" s="76" t="s">
        <v>127</v>
      </c>
      <c r="E47" s="29">
        <v>0</v>
      </c>
      <c r="F47" s="29">
        <v>0</v>
      </c>
      <c r="G47" s="29">
        <v>0</v>
      </c>
      <c r="H47" s="29">
        <v>0</v>
      </c>
      <c r="I47" s="29">
        <f t="shared" si="5"/>
        <v>0</v>
      </c>
      <c r="J47" s="29">
        <v>0</v>
      </c>
      <c r="K47" s="29">
        <v>0</v>
      </c>
      <c r="L47" s="29">
        <f t="shared" si="6"/>
        <v>0</v>
      </c>
      <c r="M47" s="28">
        <v>0</v>
      </c>
      <c r="N47" s="28">
        <v>0</v>
      </c>
      <c r="O47" s="28">
        <v>0</v>
      </c>
      <c r="P47" s="28">
        <v>0</v>
      </c>
      <c r="Q47" s="29">
        <f t="shared" si="7"/>
        <v>0</v>
      </c>
      <c r="R47" s="28">
        <v>0</v>
      </c>
      <c r="S47" s="28">
        <v>0</v>
      </c>
      <c r="T47" s="29">
        <f t="shared" si="8"/>
        <v>0</v>
      </c>
      <c r="U47" s="28">
        <v>0</v>
      </c>
      <c r="V47" s="28">
        <v>0</v>
      </c>
      <c r="W47" s="28">
        <v>0</v>
      </c>
      <c r="X47" s="28">
        <v>0</v>
      </c>
      <c r="Y47" s="29">
        <f t="shared" si="9"/>
        <v>0</v>
      </c>
      <c r="Z47" s="28">
        <v>0</v>
      </c>
      <c r="AA47" s="28">
        <v>0</v>
      </c>
      <c r="AB47" s="29">
        <f t="shared" si="10"/>
        <v>0</v>
      </c>
      <c r="AC47" s="29" t="e">
        <f t="shared" si="11"/>
        <v>#DIV/0!</v>
      </c>
      <c r="AD47" s="29" t="e">
        <f t="shared" si="11"/>
        <v>#DIV/0!</v>
      </c>
      <c r="AE47" s="29" t="e">
        <f t="shared" si="11"/>
        <v>#DIV/0!</v>
      </c>
      <c r="AF47" s="29" t="e">
        <f t="shared" si="11"/>
        <v>#DIV/0!</v>
      </c>
      <c r="AG47" s="29" t="e">
        <f t="shared" si="11"/>
        <v>#DIV/0!</v>
      </c>
      <c r="AH47" s="30">
        <v>0</v>
      </c>
      <c r="AI47" s="30">
        <v>0</v>
      </c>
      <c r="AJ47" s="30">
        <v>0</v>
      </c>
      <c r="AK47" s="30">
        <v>0</v>
      </c>
      <c r="AL47" s="29">
        <f t="shared" si="12"/>
        <v>0</v>
      </c>
      <c r="AM47" s="30">
        <v>0</v>
      </c>
      <c r="AN47" s="30">
        <v>0</v>
      </c>
      <c r="AO47" s="29">
        <f t="shared" si="13"/>
        <v>0</v>
      </c>
      <c r="AP47" s="28">
        <v>0</v>
      </c>
      <c r="AQ47" s="28">
        <v>0</v>
      </c>
      <c r="AR47" s="28">
        <v>0</v>
      </c>
      <c r="AS47" s="28">
        <v>0</v>
      </c>
      <c r="AT47" s="29">
        <f t="shared" si="14"/>
        <v>0</v>
      </c>
      <c r="AU47" s="28">
        <v>0</v>
      </c>
      <c r="AV47" s="28">
        <v>0</v>
      </c>
      <c r="AW47" s="29">
        <f t="shared" si="15"/>
        <v>0</v>
      </c>
      <c r="AX47" s="28">
        <v>0</v>
      </c>
      <c r="AY47" s="28">
        <v>0</v>
      </c>
      <c r="AZ47" s="28">
        <v>0</v>
      </c>
      <c r="BA47" s="28">
        <v>0</v>
      </c>
      <c r="BB47" s="29">
        <f t="shared" si="16"/>
        <v>0</v>
      </c>
      <c r="BC47" s="28">
        <v>0</v>
      </c>
      <c r="BD47" s="28">
        <v>0</v>
      </c>
      <c r="BE47" s="28">
        <f t="shared" si="17"/>
        <v>0</v>
      </c>
      <c r="BF47" s="28" t="e">
        <f t="shared" si="18"/>
        <v>#DIV/0!</v>
      </c>
      <c r="BG47" s="28" t="e">
        <f t="shared" si="18"/>
        <v>#DIV/0!</v>
      </c>
      <c r="BH47" s="28" t="e">
        <f t="shared" si="18"/>
        <v>#DIV/0!</v>
      </c>
      <c r="BI47" s="28" t="e">
        <f t="shared" si="18"/>
        <v>#DIV/0!</v>
      </c>
      <c r="BJ47" s="28" t="e">
        <f t="shared" si="19"/>
        <v>#DIV/0!</v>
      </c>
      <c r="BK47" s="28" t="e">
        <f t="shared" si="19"/>
        <v>#DIV/0!</v>
      </c>
      <c r="BL47" s="28" t="e">
        <f t="shared" si="19"/>
        <v>#DIV/0!</v>
      </c>
      <c r="BM47" s="28">
        <v>0</v>
      </c>
      <c r="BN47" s="28">
        <v>0</v>
      </c>
      <c r="BO47" s="28">
        <v>0</v>
      </c>
      <c r="BP47" s="28">
        <v>0</v>
      </c>
      <c r="BQ47" s="29">
        <f t="shared" si="20"/>
        <v>0</v>
      </c>
      <c r="BR47" s="28">
        <v>0</v>
      </c>
      <c r="BS47" s="28">
        <v>0</v>
      </c>
      <c r="BT47" s="29">
        <f t="shared" si="21"/>
        <v>0</v>
      </c>
      <c r="BU47" s="28" t="e">
        <f t="shared" si="22"/>
        <v>#DIV/0!</v>
      </c>
      <c r="BV47" s="28" t="e">
        <f t="shared" si="22"/>
        <v>#DIV/0!</v>
      </c>
      <c r="BW47" s="28" t="e">
        <f t="shared" si="22"/>
        <v>#DIV/0!</v>
      </c>
      <c r="BX47" s="28" t="e">
        <f t="shared" si="22"/>
        <v>#DIV/0!</v>
      </c>
      <c r="BY47" s="28" t="e">
        <f t="shared" si="23"/>
        <v>#DIV/0!</v>
      </c>
      <c r="BZ47" s="28" t="e">
        <f t="shared" si="23"/>
        <v>#DIV/0!</v>
      </c>
      <c r="CA47" s="28" t="e">
        <f t="shared" si="23"/>
        <v>#DIV/0!</v>
      </c>
      <c r="CB47" s="31">
        <v>0</v>
      </c>
      <c r="CC47" s="31">
        <v>0</v>
      </c>
      <c r="CD47" s="28">
        <f>'[1]PN_AEUE-Régional SOS'!BW41+'[1]PN_AEUE-Régional CNR'!BW41+'[1]PN_AEUE-Régional CES'!BW41</f>
        <v>0</v>
      </c>
      <c r="CE47" s="28">
        <f>'[1]PN_AEUE-Régional SOS'!BX41+'[1]PN_AEUE-Régional CNR'!BX41+'[1]PN_AEUE-Régional CES'!BX41</f>
        <v>0</v>
      </c>
      <c r="CF47" s="29">
        <f t="shared" si="24"/>
        <v>0</v>
      </c>
      <c r="CG47" s="28"/>
      <c r="CJ47" s="75"/>
      <c r="CM47" s="82"/>
      <c r="CN47" s="83"/>
      <c r="CO47" s="83"/>
      <c r="CP47" s="82"/>
      <c r="CQ47" s="84"/>
      <c r="CR47" s="84"/>
      <c r="CS47" s="84"/>
      <c r="CT47" s="84"/>
      <c r="CU47" s="84"/>
      <c r="CV47" s="84"/>
    </row>
    <row r="48" spans="1:100" s="85" customFormat="1" ht="27.6" x14ac:dyDescent="0.25">
      <c r="A48" s="75" t="s">
        <v>128</v>
      </c>
      <c r="B48" s="76"/>
      <c r="C48" s="76" t="s">
        <v>129</v>
      </c>
      <c r="D48" s="76" t="s">
        <v>130</v>
      </c>
      <c r="E48" s="29">
        <v>0</v>
      </c>
      <c r="F48" s="29">
        <v>0</v>
      </c>
      <c r="G48" s="29">
        <v>0</v>
      </c>
      <c r="H48" s="29">
        <v>0</v>
      </c>
      <c r="I48" s="29">
        <f t="shared" si="5"/>
        <v>0</v>
      </c>
      <c r="J48" s="29">
        <v>0</v>
      </c>
      <c r="K48" s="29">
        <v>0</v>
      </c>
      <c r="L48" s="29">
        <f t="shared" si="6"/>
        <v>0</v>
      </c>
      <c r="M48" s="28">
        <v>0</v>
      </c>
      <c r="N48" s="28">
        <v>0</v>
      </c>
      <c r="O48" s="28">
        <v>0</v>
      </c>
      <c r="P48" s="28">
        <v>0</v>
      </c>
      <c r="Q48" s="29">
        <f t="shared" si="7"/>
        <v>0</v>
      </c>
      <c r="R48" s="28">
        <v>0</v>
      </c>
      <c r="S48" s="28">
        <v>0</v>
      </c>
      <c r="T48" s="29">
        <f t="shared" si="8"/>
        <v>0</v>
      </c>
      <c r="U48" s="28">
        <v>0</v>
      </c>
      <c r="V48" s="28">
        <v>0</v>
      </c>
      <c r="W48" s="28">
        <v>0</v>
      </c>
      <c r="X48" s="28">
        <v>0</v>
      </c>
      <c r="Y48" s="29">
        <f t="shared" si="9"/>
        <v>0</v>
      </c>
      <c r="Z48" s="28">
        <v>0</v>
      </c>
      <c r="AA48" s="28">
        <v>0</v>
      </c>
      <c r="AB48" s="29">
        <f t="shared" si="10"/>
        <v>0</v>
      </c>
      <c r="AC48" s="29" t="e">
        <f t="shared" si="11"/>
        <v>#DIV/0!</v>
      </c>
      <c r="AD48" s="29" t="e">
        <f t="shared" si="11"/>
        <v>#DIV/0!</v>
      </c>
      <c r="AE48" s="29" t="e">
        <f t="shared" si="11"/>
        <v>#DIV/0!</v>
      </c>
      <c r="AF48" s="29" t="e">
        <f t="shared" si="11"/>
        <v>#DIV/0!</v>
      </c>
      <c r="AG48" s="29" t="e">
        <f t="shared" si="11"/>
        <v>#DIV/0!</v>
      </c>
      <c r="AH48" s="30">
        <v>0</v>
      </c>
      <c r="AI48" s="30">
        <v>0</v>
      </c>
      <c r="AJ48" s="30">
        <v>0</v>
      </c>
      <c r="AK48" s="30">
        <v>0</v>
      </c>
      <c r="AL48" s="29">
        <f t="shared" si="12"/>
        <v>0</v>
      </c>
      <c r="AM48" s="30">
        <v>0</v>
      </c>
      <c r="AN48" s="30">
        <v>0</v>
      </c>
      <c r="AO48" s="29">
        <f t="shared" si="13"/>
        <v>0</v>
      </c>
      <c r="AP48" s="28">
        <v>0</v>
      </c>
      <c r="AQ48" s="28">
        <v>0</v>
      </c>
      <c r="AR48" s="28">
        <v>0</v>
      </c>
      <c r="AS48" s="28">
        <v>0</v>
      </c>
      <c r="AT48" s="29">
        <f t="shared" si="14"/>
        <v>0</v>
      </c>
      <c r="AU48" s="28">
        <v>0</v>
      </c>
      <c r="AV48" s="28">
        <v>0</v>
      </c>
      <c r="AW48" s="29">
        <f t="shared" si="15"/>
        <v>0</v>
      </c>
      <c r="AX48" s="28">
        <v>0</v>
      </c>
      <c r="AY48" s="28">
        <v>0</v>
      </c>
      <c r="AZ48" s="28">
        <v>0</v>
      </c>
      <c r="BA48" s="28">
        <v>0</v>
      </c>
      <c r="BB48" s="29">
        <f t="shared" si="16"/>
        <v>0</v>
      </c>
      <c r="BC48" s="28">
        <v>0</v>
      </c>
      <c r="BD48" s="28">
        <v>0</v>
      </c>
      <c r="BE48" s="28">
        <f t="shared" si="17"/>
        <v>0</v>
      </c>
      <c r="BF48" s="28" t="e">
        <f t="shared" si="18"/>
        <v>#DIV/0!</v>
      </c>
      <c r="BG48" s="28" t="e">
        <f t="shared" si="18"/>
        <v>#DIV/0!</v>
      </c>
      <c r="BH48" s="28" t="e">
        <f t="shared" si="18"/>
        <v>#DIV/0!</v>
      </c>
      <c r="BI48" s="28" t="e">
        <f t="shared" si="18"/>
        <v>#DIV/0!</v>
      </c>
      <c r="BJ48" s="28" t="e">
        <f t="shared" si="19"/>
        <v>#DIV/0!</v>
      </c>
      <c r="BK48" s="28" t="e">
        <f t="shared" si="19"/>
        <v>#DIV/0!</v>
      </c>
      <c r="BL48" s="28" t="e">
        <f t="shared" si="19"/>
        <v>#DIV/0!</v>
      </c>
      <c r="BM48" s="28">
        <v>0</v>
      </c>
      <c r="BN48" s="28">
        <v>0</v>
      </c>
      <c r="BO48" s="28">
        <v>0</v>
      </c>
      <c r="BP48" s="28">
        <v>0</v>
      </c>
      <c r="BQ48" s="29">
        <f t="shared" si="20"/>
        <v>0</v>
      </c>
      <c r="BR48" s="28">
        <v>0</v>
      </c>
      <c r="BS48" s="28">
        <v>0</v>
      </c>
      <c r="BT48" s="29">
        <f t="shared" si="21"/>
        <v>0</v>
      </c>
      <c r="BU48" s="28" t="e">
        <f t="shared" si="22"/>
        <v>#DIV/0!</v>
      </c>
      <c r="BV48" s="28" t="e">
        <f t="shared" si="22"/>
        <v>#DIV/0!</v>
      </c>
      <c r="BW48" s="28" t="e">
        <f t="shared" si="22"/>
        <v>#DIV/0!</v>
      </c>
      <c r="BX48" s="28" t="e">
        <f t="shared" si="22"/>
        <v>#DIV/0!</v>
      </c>
      <c r="BY48" s="28" t="e">
        <f t="shared" si="23"/>
        <v>#DIV/0!</v>
      </c>
      <c r="BZ48" s="28" t="e">
        <f t="shared" si="23"/>
        <v>#DIV/0!</v>
      </c>
      <c r="CA48" s="28" t="e">
        <f t="shared" si="23"/>
        <v>#DIV/0!</v>
      </c>
      <c r="CB48" s="31">
        <v>0</v>
      </c>
      <c r="CC48" s="31">
        <v>0</v>
      </c>
      <c r="CD48" s="28">
        <f>'[1]PN_AEUE-Régional SOS'!BW42+'[1]PN_AEUE-Régional CNR'!BW42+'[1]PN_AEUE-Régional CES'!BW42</f>
        <v>0</v>
      </c>
      <c r="CE48" s="28">
        <f>'[1]PN_AEUE-Régional SOS'!BX42+'[1]PN_AEUE-Régional CNR'!BX42+'[1]PN_AEUE-Régional CES'!BX42</f>
        <v>0</v>
      </c>
      <c r="CF48" s="29">
        <f t="shared" si="24"/>
        <v>0</v>
      </c>
      <c r="CG48" s="28"/>
      <c r="CH48" s="75"/>
      <c r="CJ48" s="75"/>
      <c r="CK48" s="75"/>
      <c r="CL48" s="75"/>
      <c r="CM48" s="82"/>
      <c r="CN48" s="83"/>
      <c r="CO48" s="83"/>
      <c r="CP48" s="82"/>
      <c r="CQ48" s="84"/>
      <c r="CR48" s="84"/>
      <c r="CS48" s="84"/>
      <c r="CT48" s="84"/>
      <c r="CU48" s="84"/>
      <c r="CV48" s="84"/>
    </row>
    <row r="49" spans="1:100" s="89" customFormat="1" ht="28.5" customHeight="1" x14ac:dyDescent="0.25">
      <c r="A49" s="86" t="s">
        <v>131</v>
      </c>
      <c r="B49" s="87"/>
      <c r="C49" s="87" t="s">
        <v>132</v>
      </c>
      <c r="D49" s="87" t="s">
        <v>133</v>
      </c>
      <c r="E49" s="29">
        <v>0</v>
      </c>
      <c r="F49" s="29">
        <v>10</v>
      </c>
      <c r="G49" s="29">
        <v>15</v>
      </c>
      <c r="H49" s="29">
        <v>15</v>
      </c>
      <c r="I49" s="29">
        <f t="shared" si="5"/>
        <v>40</v>
      </c>
      <c r="J49" s="29">
        <v>0</v>
      </c>
      <c r="K49" s="29">
        <v>40</v>
      </c>
      <c r="L49" s="29">
        <f t="shared" si="6"/>
        <v>40</v>
      </c>
      <c r="M49" s="28">
        <v>0</v>
      </c>
      <c r="N49" s="28">
        <v>10</v>
      </c>
      <c r="O49" s="28">
        <v>15</v>
      </c>
      <c r="P49" s="28">
        <v>15</v>
      </c>
      <c r="Q49" s="29">
        <f t="shared" si="7"/>
        <v>40</v>
      </c>
      <c r="R49" s="28">
        <v>40</v>
      </c>
      <c r="S49" s="28">
        <v>0</v>
      </c>
      <c r="T49" s="29">
        <f t="shared" si="8"/>
        <v>40</v>
      </c>
      <c r="U49" s="28">
        <v>0</v>
      </c>
      <c r="V49" s="28">
        <v>10</v>
      </c>
      <c r="W49" s="28">
        <v>0</v>
      </c>
      <c r="X49" s="28">
        <v>0</v>
      </c>
      <c r="Y49" s="29">
        <f t="shared" si="9"/>
        <v>10</v>
      </c>
      <c r="Z49" s="28">
        <v>10</v>
      </c>
      <c r="AA49" s="28">
        <v>0</v>
      </c>
      <c r="AB49" s="29">
        <f t="shared" si="10"/>
        <v>10</v>
      </c>
      <c r="AC49" s="29" t="e">
        <f t="shared" si="11"/>
        <v>#DIV/0!</v>
      </c>
      <c r="AD49" s="29">
        <f t="shared" si="11"/>
        <v>100</v>
      </c>
      <c r="AE49" s="29">
        <f t="shared" si="11"/>
        <v>0</v>
      </c>
      <c r="AF49" s="29">
        <f t="shared" si="11"/>
        <v>0</v>
      </c>
      <c r="AG49" s="29">
        <f t="shared" si="11"/>
        <v>25</v>
      </c>
      <c r="AH49" s="30">
        <v>0</v>
      </c>
      <c r="AI49" s="30">
        <v>0.25</v>
      </c>
      <c r="AJ49" s="30">
        <v>0.375</v>
      </c>
      <c r="AK49" s="30">
        <v>0.375</v>
      </c>
      <c r="AL49" s="29">
        <f t="shared" si="12"/>
        <v>1</v>
      </c>
      <c r="AM49" s="30">
        <v>0</v>
      </c>
      <c r="AN49" s="30">
        <v>1</v>
      </c>
      <c r="AO49" s="29">
        <f t="shared" si="13"/>
        <v>1</v>
      </c>
      <c r="AP49" s="28">
        <v>0</v>
      </c>
      <c r="AQ49" s="28">
        <v>0.25</v>
      </c>
      <c r="AR49" s="28">
        <v>0.375</v>
      </c>
      <c r="AS49" s="28">
        <v>0.375</v>
      </c>
      <c r="AT49" s="241">
        <f t="shared" si="14"/>
        <v>1</v>
      </c>
      <c r="AU49" s="28">
        <v>1</v>
      </c>
      <c r="AV49" s="28">
        <v>0</v>
      </c>
      <c r="AW49" s="29">
        <f t="shared" si="15"/>
        <v>1</v>
      </c>
      <c r="AX49" s="28">
        <v>0</v>
      </c>
      <c r="AY49" s="28">
        <v>0.25</v>
      </c>
      <c r="AZ49" s="28">
        <v>0</v>
      </c>
      <c r="BA49" s="28">
        <v>0</v>
      </c>
      <c r="BB49" s="30">
        <f t="shared" si="16"/>
        <v>0.25</v>
      </c>
      <c r="BC49" s="28">
        <v>0.25</v>
      </c>
      <c r="BD49" s="28">
        <v>0</v>
      </c>
      <c r="BE49" s="28">
        <f t="shared" si="17"/>
        <v>0.25</v>
      </c>
      <c r="BF49" s="28" t="e">
        <f t="shared" si="18"/>
        <v>#DIV/0!</v>
      </c>
      <c r="BG49" s="28">
        <f t="shared" si="18"/>
        <v>100</v>
      </c>
      <c r="BH49" s="28">
        <f t="shared" si="18"/>
        <v>0</v>
      </c>
      <c r="BI49" s="28">
        <f t="shared" si="18"/>
        <v>0</v>
      </c>
      <c r="BJ49" s="28">
        <f t="shared" si="19"/>
        <v>25</v>
      </c>
      <c r="BK49" s="28" t="e">
        <f t="shared" si="19"/>
        <v>#DIV/0!</v>
      </c>
      <c r="BL49" s="28">
        <f t="shared" si="19"/>
        <v>25</v>
      </c>
      <c r="BM49" s="28">
        <v>0</v>
      </c>
      <c r="BN49" s="28">
        <v>0</v>
      </c>
      <c r="BO49" s="28">
        <v>0</v>
      </c>
      <c r="BP49" s="28">
        <v>0</v>
      </c>
      <c r="BQ49" s="29">
        <f t="shared" si="20"/>
        <v>0</v>
      </c>
      <c r="BR49" s="28">
        <v>0</v>
      </c>
      <c r="BS49" s="28">
        <v>0</v>
      </c>
      <c r="BT49" s="29">
        <f t="shared" si="21"/>
        <v>0</v>
      </c>
      <c r="BU49" s="28" t="e">
        <f t="shared" si="22"/>
        <v>#DIV/0!</v>
      </c>
      <c r="BV49" s="28">
        <f t="shared" si="22"/>
        <v>0</v>
      </c>
      <c r="BW49" s="28">
        <f t="shared" si="22"/>
        <v>0</v>
      </c>
      <c r="BX49" s="28">
        <f t="shared" si="22"/>
        <v>0</v>
      </c>
      <c r="BY49" s="28">
        <f t="shared" si="23"/>
        <v>0</v>
      </c>
      <c r="BZ49" s="28" t="e">
        <f t="shared" si="23"/>
        <v>#DIV/0!</v>
      </c>
      <c r="CA49" s="28">
        <f t="shared" si="23"/>
        <v>0</v>
      </c>
      <c r="CB49" s="31">
        <v>0</v>
      </c>
      <c r="CC49" s="31">
        <v>0.25</v>
      </c>
      <c r="CD49" s="28">
        <f>'[1]PN_AEUE-Régional SOS'!BW43+'[1]PN_AEUE-Régional CNR'!BW43+'[1]PN_AEUE-Régional CES'!BW43</f>
        <v>0</v>
      </c>
      <c r="CE49" s="28">
        <f>'[1]PN_AEUE-Régional SOS'!BX43+'[1]PN_AEUE-Régional CNR'!BX43+'[1]PN_AEUE-Régional CES'!BX43</f>
        <v>0</v>
      </c>
      <c r="CF49" s="29">
        <f t="shared" si="24"/>
        <v>0</v>
      </c>
      <c r="CG49" s="28"/>
      <c r="CH49" s="75" t="s">
        <v>407</v>
      </c>
      <c r="CI49" s="75" t="s">
        <v>550</v>
      </c>
      <c r="CJ49" s="88"/>
      <c r="CK49" s="75" t="s">
        <v>551</v>
      </c>
      <c r="CL49" s="75" t="s">
        <v>40</v>
      </c>
      <c r="CM49" s="88"/>
      <c r="CN49" s="83"/>
      <c r="CO49" s="83"/>
      <c r="CP49" s="88"/>
      <c r="CQ49" s="84"/>
      <c r="CR49" s="84"/>
      <c r="CS49" s="84"/>
      <c r="CT49" s="84"/>
      <c r="CU49" s="84"/>
      <c r="CV49" s="84"/>
    </row>
    <row r="50" spans="1:100" s="600" customFormat="1" ht="69" x14ac:dyDescent="0.25">
      <c r="A50" s="474" t="s">
        <v>134</v>
      </c>
      <c r="B50" s="475" t="s">
        <v>700</v>
      </c>
      <c r="C50" s="475" t="s">
        <v>136</v>
      </c>
      <c r="D50" s="475" t="s">
        <v>137</v>
      </c>
      <c r="E50" s="476">
        <v>0</v>
      </c>
      <c r="F50" s="476">
        <v>824</v>
      </c>
      <c r="G50" s="476">
        <v>1075</v>
      </c>
      <c r="H50" s="476">
        <v>825</v>
      </c>
      <c r="I50" s="476">
        <f t="shared" si="5"/>
        <v>2724</v>
      </c>
      <c r="J50" s="476">
        <v>2474</v>
      </c>
      <c r="K50" s="476">
        <v>250</v>
      </c>
      <c r="L50" s="476">
        <f t="shared" si="6"/>
        <v>2724</v>
      </c>
      <c r="M50" s="477">
        <v>0</v>
      </c>
      <c r="N50" s="477">
        <v>100</v>
      </c>
      <c r="O50" s="477">
        <v>700</v>
      </c>
      <c r="P50" s="477">
        <v>750</v>
      </c>
      <c r="Q50" s="29">
        <f t="shared" si="7"/>
        <v>1550</v>
      </c>
      <c r="R50" s="477">
        <v>250</v>
      </c>
      <c r="S50" s="477">
        <v>1300</v>
      </c>
      <c r="T50" s="29">
        <f t="shared" si="8"/>
        <v>1550</v>
      </c>
      <c r="U50" s="477">
        <v>0</v>
      </c>
      <c r="V50" s="477">
        <v>100</v>
      </c>
      <c r="W50" s="477">
        <v>0</v>
      </c>
      <c r="X50" s="477">
        <v>0</v>
      </c>
      <c r="Y50" s="29">
        <f t="shared" si="9"/>
        <v>100</v>
      </c>
      <c r="Z50" s="477">
        <v>0</v>
      </c>
      <c r="AA50" s="477">
        <v>100</v>
      </c>
      <c r="AB50" s="29">
        <f t="shared" si="10"/>
        <v>100</v>
      </c>
      <c r="AC50" s="476" t="e">
        <f t="shared" si="11"/>
        <v>#DIV/0!</v>
      </c>
      <c r="AD50" s="476">
        <f t="shared" si="11"/>
        <v>100</v>
      </c>
      <c r="AE50" s="476">
        <f t="shared" si="11"/>
        <v>0</v>
      </c>
      <c r="AF50" s="476">
        <f t="shared" si="11"/>
        <v>0</v>
      </c>
      <c r="AG50" s="476">
        <f t="shared" si="11"/>
        <v>6.4516129032258061</v>
      </c>
      <c r="AH50" s="478">
        <v>0</v>
      </c>
      <c r="AI50" s="478">
        <v>34.607999999999997</v>
      </c>
      <c r="AJ50" s="478">
        <v>76.344999999999999</v>
      </c>
      <c r="AK50" s="478">
        <v>34.65</v>
      </c>
      <c r="AL50" s="478">
        <f t="shared" si="12"/>
        <v>145.60300000000001</v>
      </c>
      <c r="AM50" s="478">
        <v>103.908</v>
      </c>
      <c r="AN50" s="478">
        <v>41.695</v>
      </c>
      <c r="AO50" s="476">
        <f t="shared" si="13"/>
        <v>145.60300000000001</v>
      </c>
      <c r="AP50" s="477">
        <v>0</v>
      </c>
      <c r="AQ50" s="477">
        <f>28.24+40</f>
        <v>68.239999999999995</v>
      </c>
      <c r="AR50" s="477">
        <v>50.8</v>
      </c>
      <c r="AS50" s="477">
        <v>59.14</v>
      </c>
      <c r="AT50" s="30">
        <f t="shared" si="14"/>
        <v>178.18</v>
      </c>
      <c r="AU50" s="477">
        <v>41.695</v>
      </c>
      <c r="AV50" s="477">
        <f>68.24+28.24+0.005+40</f>
        <v>136.48499999999999</v>
      </c>
      <c r="AW50" s="30">
        <f t="shared" si="15"/>
        <v>178.17999999999998</v>
      </c>
      <c r="AX50" s="477">
        <v>0</v>
      </c>
      <c r="AY50" s="477">
        <f>28.24+40</f>
        <v>68.239999999999995</v>
      </c>
      <c r="AZ50" s="477">
        <v>0</v>
      </c>
      <c r="BA50" s="477">
        <v>0</v>
      </c>
      <c r="BB50" s="30">
        <f t="shared" si="16"/>
        <v>68.239999999999995</v>
      </c>
      <c r="BC50" s="477">
        <v>45.695</v>
      </c>
      <c r="BD50" s="477">
        <f>28.24+40-BC50</f>
        <v>22.544999999999995</v>
      </c>
      <c r="BE50" s="28">
        <f t="shared" si="17"/>
        <v>68.239999999999995</v>
      </c>
      <c r="BF50" s="477" t="e">
        <f t="shared" si="18"/>
        <v>#DIV/0!</v>
      </c>
      <c r="BG50" s="477">
        <f t="shared" si="18"/>
        <v>100</v>
      </c>
      <c r="BH50" s="477">
        <f t="shared" si="18"/>
        <v>0</v>
      </c>
      <c r="BI50" s="477">
        <f t="shared" si="18"/>
        <v>0</v>
      </c>
      <c r="BJ50" s="477">
        <f t="shared" si="19"/>
        <v>109.59347643602351</v>
      </c>
      <c r="BK50" s="477">
        <f t="shared" si="19"/>
        <v>16.518298714144407</v>
      </c>
      <c r="BL50" s="477">
        <f t="shared" si="19"/>
        <v>38.298349983163092</v>
      </c>
      <c r="BM50" s="477">
        <v>0</v>
      </c>
      <c r="BN50" s="477">
        <v>22.356000000000002</v>
      </c>
      <c r="BO50" s="477">
        <v>0</v>
      </c>
      <c r="BP50" s="477">
        <v>0</v>
      </c>
      <c r="BQ50" s="30">
        <f t="shared" si="20"/>
        <v>22.356000000000002</v>
      </c>
      <c r="BR50" s="477">
        <v>1.5</v>
      </c>
      <c r="BS50" s="477">
        <f>22.356-BR50</f>
        <v>20.856000000000002</v>
      </c>
      <c r="BT50" s="478">
        <f t="shared" si="21"/>
        <v>22.356000000000002</v>
      </c>
      <c r="BU50" s="477" t="e">
        <f t="shared" si="22"/>
        <v>#DIV/0!</v>
      </c>
      <c r="BV50" s="477">
        <f t="shared" si="22"/>
        <v>32.760844079718645</v>
      </c>
      <c r="BW50" s="477">
        <f t="shared" si="22"/>
        <v>0</v>
      </c>
      <c r="BX50" s="477">
        <f t="shared" si="22"/>
        <v>0</v>
      </c>
      <c r="BY50" s="477">
        <f t="shared" si="23"/>
        <v>3.5975536635088137</v>
      </c>
      <c r="BZ50" s="477">
        <f t="shared" si="23"/>
        <v>15.280800087921753</v>
      </c>
      <c r="CA50" s="477">
        <f t="shared" si="23"/>
        <v>12.546862723089014</v>
      </c>
      <c r="CB50" s="479">
        <v>0</v>
      </c>
      <c r="CC50" s="479">
        <v>0</v>
      </c>
      <c r="CD50" s="477">
        <f>'[1]PN_AEUE-Régional SOS'!BW44+'[1]PN_AEUE-Régional CNR'!BW44+'[1]PN_AEUE-Régional CES'!BW44</f>
        <v>0</v>
      </c>
      <c r="CE50" s="477">
        <f>'[1]PN_AEUE-Régional SOS'!BX44+'[1]PN_AEUE-Régional CNR'!BX44+'[1]PN_AEUE-Régional CES'!BX44</f>
        <v>0</v>
      </c>
      <c r="CF50" s="476">
        <f t="shared" si="24"/>
        <v>0</v>
      </c>
      <c r="CG50" s="477"/>
      <c r="CH50" s="597" t="s">
        <v>552</v>
      </c>
      <c r="CI50" s="299" t="s">
        <v>701</v>
      </c>
      <c r="CJ50" s="299"/>
      <c r="CK50" s="299" t="s">
        <v>553</v>
      </c>
      <c r="CL50" s="299" t="s">
        <v>554</v>
      </c>
      <c r="CM50" s="598"/>
      <c r="CN50" s="598"/>
      <c r="CO50" s="598"/>
      <c r="CP50" s="598"/>
      <c r="CQ50" s="599"/>
      <c r="CR50" s="599"/>
      <c r="CS50" s="599"/>
      <c r="CT50" s="599"/>
      <c r="CU50" s="599"/>
      <c r="CV50" s="599"/>
    </row>
    <row r="51" spans="1:100" s="85" customFormat="1" ht="69" x14ac:dyDescent="0.25">
      <c r="A51" s="75" t="s">
        <v>138</v>
      </c>
      <c r="B51" s="87" t="s">
        <v>702</v>
      </c>
      <c r="C51" s="87" t="s">
        <v>136</v>
      </c>
      <c r="D51" s="87" t="s">
        <v>139</v>
      </c>
      <c r="E51" s="29">
        <v>0</v>
      </c>
      <c r="F51" s="29">
        <v>0</v>
      </c>
      <c r="G51" s="29">
        <v>0</v>
      </c>
      <c r="H51" s="29">
        <v>0</v>
      </c>
      <c r="I51" s="29">
        <f t="shared" si="5"/>
        <v>0</v>
      </c>
      <c r="J51" s="29">
        <v>0</v>
      </c>
      <c r="K51" s="29">
        <v>0</v>
      </c>
      <c r="L51" s="29">
        <f t="shared" si="6"/>
        <v>0</v>
      </c>
      <c r="M51" s="28">
        <v>0</v>
      </c>
      <c r="N51" s="28">
        <v>0</v>
      </c>
      <c r="O51" s="28">
        <v>100</v>
      </c>
      <c r="P51" s="28">
        <v>275</v>
      </c>
      <c r="Q51" s="29">
        <f t="shared" si="7"/>
        <v>375</v>
      </c>
      <c r="R51" s="28">
        <v>0</v>
      </c>
      <c r="S51" s="28">
        <v>375</v>
      </c>
      <c r="T51" s="29">
        <f t="shared" si="8"/>
        <v>375</v>
      </c>
      <c r="U51" s="28">
        <v>0</v>
      </c>
      <c r="V51" s="28">
        <v>0</v>
      </c>
      <c r="W51" s="28">
        <v>0</v>
      </c>
      <c r="X51" s="28">
        <v>0</v>
      </c>
      <c r="Y51" s="29">
        <f t="shared" si="9"/>
        <v>0</v>
      </c>
      <c r="Z51" s="28">
        <v>0</v>
      </c>
      <c r="AA51" s="28">
        <v>0</v>
      </c>
      <c r="AB51" s="29">
        <f t="shared" si="10"/>
        <v>0</v>
      </c>
      <c r="AC51" s="29" t="e">
        <f t="shared" si="11"/>
        <v>#DIV/0!</v>
      </c>
      <c r="AD51" s="29" t="e">
        <f t="shared" si="11"/>
        <v>#DIV/0!</v>
      </c>
      <c r="AE51" s="29">
        <f t="shared" si="11"/>
        <v>0</v>
      </c>
      <c r="AF51" s="29">
        <f t="shared" si="11"/>
        <v>0</v>
      </c>
      <c r="AG51" s="29">
        <f t="shared" si="11"/>
        <v>0</v>
      </c>
      <c r="AH51" s="30">
        <v>0</v>
      </c>
      <c r="AI51" s="30">
        <v>0</v>
      </c>
      <c r="AJ51" s="30">
        <v>0</v>
      </c>
      <c r="AK51" s="30">
        <v>0</v>
      </c>
      <c r="AL51" s="29">
        <f t="shared" si="12"/>
        <v>0</v>
      </c>
      <c r="AM51" s="30">
        <v>0</v>
      </c>
      <c r="AN51" s="30">
        <v>0</v>
      </c>
      <c r="AO51" s="29">
        <f t="shared" si="13"/>
        <v>0</v>
      </c>
      <c r="AP51" s="28">
        <v>0</v>
      </c>
      <c r="AQ51" s="28">
        <v>0</v>
      </c>
      <c r="AR51" s="28">
        <v>2</v>
      </c>
      <c r="AS51" s="28">
        <v>5.5</v>
      </c>
      <c r="AT51" s="30">
        <f t="shared" si="14"/>
        <v>7.5</v>
      </c>
      <c r="AU51" s="28">
        <v>0</v>
      </c>
      <c r="AV51" s="28">
        <v>7.5</v>
      </c>
      <c r="AW51" s="30">
        <f t="shared" si="15"/>
        <v>7.5</v>
      </c>
      <c r="AX51" s="28">
        <v>0</v>
      </c>
      <c r="AY51" s="28">
        <v>0</v>
      </c>
      <c r="AZ51" s="28">
        <v>0</v>
      </c>
      <c r="BA51" s="28">
        <v>0</v>
      </c>
      <c r="BB51" s="30">
        <f t="shared" si="16"/>
        <v>0</v>
      </c>
      <c r="BC51" s="28">
        <v>0</v>
      </c>
      <c r="BD51" s="28">
        <v>0</v>
      </c>
      <c r="BE51" s="28">
        <f t="shared" si="17"/>
        <v>0</v>
      </c>
      <c r="BF51" s="28" t="e">
        <f t="shared" si="18"/>
        <v>#DIV/0!</v>
      </c>
      <c r="BG51" s="28" t="e">
        <f t="shared" si="18"/>
        <v>#DIV/0!</v>
      </c>
      <c r="BH51" s="28">
        <f t="shared" si="18"/>
        <v>0</v>
      </c>
      <c r="BI51" s="28">
        <f t="shared" si="18"/>
        <v>0</v>
      </c>
      <c r="BJ51" s="28" t="e">
        <f t="shared" si="19"/>
        <v>#DIV/0!</v>
      </c>
      <c r="BK51" s="28">
        <f t="shared" si="19"/>
        <v>0</v>
      </c>
      <c r="BL51" s="28">
        <f t="shared" si="19"/>
        <v>0</v>
      </c>
      <c r="BM51" s="28">
        <v>0</v>
      </c>
      <c r="BN51" s="28">
        <v>0</v>
      </c>
      <c r="BO51" s="28">
        <v>0</v>
      </c>
      <c r="BP51" s="28">
        <v>0</v>
      </c>
      <c r="BQ51" s="30">
        <f t="shared" si="20"/>
        <v>0</v>
      </c>
      <c r="BR51" s="28">
        <v>0</v>
      </c>
      <c r="BS51" s="28">
        <v>0</v>
      </c>
      <c r="BT51" s="29">
        <f t="shared" si="21"/>
        <v>0</v>
      </c>
      <c r="BU51" s="28" t="e">
        <f t="shared" si="22"/>
        <v>#DIV/0!</v>
      </c>
      <c r="BV51" s="28" t="e">
        <f t="shared" si="22"/>
        <v>#DIV/0!</v>
      </c>
      <c r="BW51" s="28">
        <f t="shared" si="22"/>
        <v>0</v>
      </c>
      <c r="BX51" s="28">
        <f t="shared" si="22"/>
        <v>0</v>
      </c>
      <c r="BY51" s="28" t="e">
        <f t="shared" si="23"/>
        <v>#DIV/0!</v>
      </c>
      <c r="BZ51" s="28">
        <f t="shared" si="23"/>
        <v>0</v>
      </c>
      <c r="CA51" s="28">
        <f t="shared" si="23"/>
        <v>0</v>
      </c>
      <c r="CB51" s="31">
        <v>0</v>
      </c>
      <c r="CC51" s="31">
        <v>0</v>
      </c>
      <c r="CD51" s="28">
        <f>'[1]PN_AEUE-Régional SOS'!BW45+'[1]PN_AEUE-Régional CNR'!BW45+'[1]PN_AEUE-Régional CES'!BW45</f>
        <v>0</v>
      </c>
      <c r="CE51" s="28">
        <f>'[1]PN_AEUE-Régional SOS'!BX45+'[1]PN_AEUE-Régional CNR'!BX45+'[1]PN_AEUE-Régional CES'!BX45</f>
        <v>0</v>
      </c>
      <c r="CF51" s="29">
        <f t="shared" si="24"/>
        <v>0</v>
      </c>
      <c r="CG51" s="28"/>
      <c r="CH51" s="601" t="s">
        <v>378</v>
      </c>
      <c r="CI51" s="602" t="s">
        <v>698</v>
      </c>
      <c r="CJ51" s="197" t="s">
        <v>703</v>
      </c>
      <c r="CK51" s="75" t="s">
        <v>553</v>
      </c>
      <c r="CL51" s="603" t="s">
        <v>461</v>
      </c>
      <c r="CM51" s="82"/>
      <c r="CN51" s="83"/>
      <c r="CO51" s="83"/>
      <c r="CP51" s="82"/>
      <c r="CQ51" s="84"/>
      <c r="CR51" s="84"/>
      <c r="CS51" s="84"/>
      <c r="CT51" s="84"/>
      <c r="CU51" s="84"/>
      <c r="CV51" s="84"/>
    </row>
    <row r="52" spans="1:100" s="89" customFormat="1" x14ac:dyDescent="0.25">
      <c r="A52" s="86" t="s">
        <v>140</v>
      </c>
      <c r="B52" s="87"/>
      <c r="C52" s="87" t="s">
        <v>141</v>
      </c>
      <c r="D52" s="87" t="s">
        <v>142</v>
      </c>
      <c r="E52" s="29">
        <v>0</v>
      </c>
      <c r="F52" s="29">
        <v>0</v>
      </c>
      <c r="G52" s="29">
        <v>0</v>
      </c>
      <c r="H52" s="29">
        <v>0</v>
      </c>
      <c r="I52" s="29">
        <f t="shared" si="5"/>
        <v>0</v>
      </c>
      <c r="J52" s="29">
        <v>0</v>
      </c>
      <c r="K52" s="29">
        <v>0</v>
      </c>
      <c r="L52" s="29">
        <f t="shared" si="6"/>
        <v>0</v>
      </c>
      <c r="M52" s="28">
        <v>0</v>
      </c>
      <c r="N52" s="28">
        <v>0</v>
      </c>
      <c r="O52" s="28">
        <v>0</v>
      </c>
      <c r="P52" s="28">
        <v>0</v>
      </c>
      <c r="Q52" s="29">
        <f t="shared" si="7"/>
        <v>0</v>
      </c>
      <c r="R52" s="28">
        <v>0</v>
      </c>
      <c r="S52" s="28">
        <v>0</v>
      </c>
      <c r="T52" s="29">
        <f t="shared" si="8"/>
        <v>0</v>
      </c>
      <c r="U52" s="28">
        <v>0</v>
      </c>
      <c r="V52" s="28">
        <v>0</v>
      </c>
      <c r="W52" s="28">
        <v>0</v>
      </c>
      <c r="X52" s="28">
        <v>0</v>
      </c>
      <c r="Y52" s="29">
        <f t="shared" si="9"/>
        <v>0</v>
      </c>
      <c r="Z52" s="28">
        <v>0</v>
      </c>
      <c r="AA52" s="28">
        <v>0</v>
      </c>
      <c r="AB52" s="29">
        <f t="shared" si="10"/>
        <v>0</v>
      </c>
      <c r="AC52" s="29" t="e">
        <f t="shared" si="11"/>
        <v>#DIV/0!</v>
      </c>
      <c r="AD52" s="29" t="e">
        <f t="shared" si="11"/>
        <v>#DIV/0!</v>
      </c>
      <c r="AE52" s="29" t="e">
        <f t="shared" si="11"/>
        <v>#DIV/0!</v>
      </c>
      <c r="AF52" s="29" t="e">
        <f t="shared" si="11"/>
        <v>#DIV/0!</v>
      </c>
      <c r="AG52" s="29" t="e">
        <f t="shared" si="11"/>
        <v>#DIV/0!</v>
      </c>
      <c r="AH52" s="30">
        <v>0</v>
      </c>
      <c r="AI52" s="30">
        <v>0</v>
      </c>
      <c r="AJ52" s="30">
        <v>0</v>
      </c>
      <c r="AK52" s="30">
        <v>0</v>
      </c>
      <c r="AL52" s="29">
        <f t="shared" si="12"/>
        <v>0</v>
      </c>
      <c r="AM52" s="30">
        <v>0</v>
      </c>
      <c r="AN52" s="30">
        <v>0</v>
      </c>
      <c r="AO52" s="29">
        <f t="shared" si="13"/>
        <v>0</v>
      </c>
      <c r="AP52" s="28">
        <v>0</v>
      </c>
      <c r="AQ52" s="28">
        <v>0</v>
      </c>
      <c r="AR52" s="28">
        <v>0</v>
      </c>
      <c r="AS52" s="28">
        <v>0</v>
      </c>
      <c r="AT52" s="30">
        <f t="shared" si="14"/>
        <v>0</v>
      </c>
      <c r="AU52" s="28">
        <v>0</v>
      </c>
      <c r="AV52" s="28">
        <v>0</v>
      </c>
      <c r="AW52" s="29">
        <f t="shared" si="15"/>
        <v>0</v>
      </c>
      <c r="AX52" s="28">
        <v>0</v>
      </c>
      <c r="AY52" s="28">
        <v>0</v>
      </c>
      <c r="AZ52" s="28">
        <v>0</v>
      </c>
      <c r="BA52" s="28">
        <v>0</v>
      </c>
      <c r="BB52" s="30">
        <f t="shared" si="16"/>
        <v>0</v>
      </c>
      <c r="BC52" s="28">
        <v>0</v>
      </c>
      <c r="BD52" s="28">
        <v>0</v>
      </c>
      <c r="BE52" s="28">
        <f t="shared" si="17"/>
        <v>0</v>
      </c>
      <c r="BF52" s="28" t="e">
        <f t="shared" si="18"/>
        <v>#DIV/0!</v>
      </c>
      <c r="BG52" s="28" t="e">
        <f t="shared" si="18"/>
        <v>#DIV/0!</v>
      </c>
      <c r="BH52" s="28" t="e">
        <f t="shared" si="18"/>
        <v>#DIV/0!</v>
      </c>
      <c r="BI52" s="28" t="e">
        <f t="shared" si="18"/>
        <v>#DIV/0!</v>
      </c>
      <c r="BJ52" s="28" t="e">
        <f t="shared" si="19"/>
        <v>#DIV/0!</v>
      </c>
      <c r="BK52" s="28" t="e">
        <f t="shared" si="19"/>
        <v>#DIV/0!</v>
      </c>
      <c r="BL52" s="28" t="e">
        <f t="shared" si="19"/>
        <v>#DIV/0!</v>
      </c>
      <c r="BM52" s="28">
        <v>0</v>
      </c>
      <c r="BN52" s="28">
        <v>0</v>
      </c>
      <c r="BO52" s="28">
        <v>0</v>
      </c>
      <c r="BP52" s="28">
        <v>0</v>
      </c>
      <c r="BQ52" s="30">
        <f t="shared" si="20"/>
        <v>0</v>
      </c>
      <c r="BR52" s="28">
        <v>0</v>
      </c>
      <c r="BS52" s="28">
        <v>0</v>
      </c>
      <c r="BT52" s="29">
        <f t="shared" si="21"/>
        <v>0</v>
      </c>
      <c r="BU52" s="28" t="e">
        <f t="shared" si="22"/>
        <v>#DIV/0!</v>
      </c>
      <c r="BV52" s="28" t="e">
        <f t="shared" si="22"/>
        <v>#DIV/0!</v>
      </c>
      <c r="BW52" s="28" t="e">
        <f t="shared" si="22"/>
        <v>#DIV/0!</v>
      </c>
      <c r="BX52" s="28" t="e">
        <f t="shared" si="22"/>
        <v>#DIV/0!</v>
      </c>
      <c r="BY52" s="28" t="e">
        <f t="shared" si="23"/>
        <v>#DIV/0!</v>
      </c>
      <c r="BZ52" s="28" t="e">
        <f t="shared" si="23"/>
        <v>#DIV/0!</v>
      </c>
      <c r="CA52" s="28" t="e">
        <f t="shared" si="23"/>
        <v>#DIV/0!</v>
      </c>
      <c r="CB52" s="31">
        <v>0</v>
      </c>
      <c r="CC52" s="31">
        <v>0</v>
      </c>
      <c r="CD52" s="28">
        <f>'[1]PN_AEUE-Régional SOS'!BW46+'[1]PN_AEUE-Régional CNR'!BW46+'[1]PN_AEUE-Régional CES'!BW46</f>
        <v>0</v>
      </c>
      <c r="CE52" s="28">
        <f>'[1]PN_AEUE-Régional SOS'!BX46+'[1]PN_AEUE-Régional CNR'!BX46+'[1]PN_AEUE-Régional CES'!BX46</f>
        <v>0</v>
      </c>
      <c r="CF52" s="29">
        <f t="shared" si="24"/>
        <v>0</v>
      </c>
      <c r="CG52" s="28"/>
      <c r="CH52" s="28"/>
      <c r="CI52" s="88"/>
      <c r="CJ52" s="88"/>
      <c r="CK52" s="88"/>
      <c r="CL52" s="88"/>
      <c r="CM52" s="88"/>
      <c r="CN52" s="83"/>
      <c r="CO52" s="83"/>
      <c r="CP52" s="88"/>
      <c r="CQ52" s="84"/>
      <c r="CR52" s="84"/>
      <c r="CS52" s="84"/>
      <c r="CT52" s="84"/>
      <c r="CU52" s="84"/>
      <c r="CV52" s="84"/>
    </row>
    <row r="53" spans="1:100" s="26" customFormat="1" ht="14.4" x14ac:dyDescent="0.3">
      <c r="A53" s="22" t="s">
        <v>143</v>
      </c>
      <c r="B53" s="23"/>
      <c r="C53" s="24"/>
      <c r="D53" s="23"/>
      <c r="E53" s="29">
        <v>0</v>
      </c>
      <c r="F53" s="29">
        <v>0</v>
      </c>
      <c r="G53" s="29">
        <v>0</v>
      </c>
      <c r="H53" s="29">
        <v>0</v>
      </c>
      <c r="I53" s="29">
        <f t="shared" si="5"/>
        <v>0</v>
      </c>
      <c r="J53" s="29"/>
      <c r="K53" s="29"/>
      <c r="L53" s="29">
        <f t="shared" si="6"/>
        <v>0</v>
      </c>
      <c r="M53" s="28">
        <v>0</v>
      </c>
      <c r="N53" s="28">
        <v>0</v>
      </c>
      <c r="O53" s="28">
        <v>0</v>
      </c>
      <c r="P53" s="28">
        <v>0</v>
      </c>
      <c r="Q53" s="29">
        <f t="shared" si="7"/>
        <v>0</v>
      </c>
      <c r="R53" s="28">
        <v>0</v>
      </c>
      <c r="S53" s="28">
        <v>0</v>
      </c>
      <c r="T53" s="29">
        <f t="shared" si="8"/>
        <v>0</v>
      </c>
      <c r="U53" s="28">
        <v>0</v>
      </c>
      <c r="V53" s="28">
        <v>0</v>
      </c>
      <c r="W53" s="28">
        <v>0</v>
      </c>
      <c r="X53" s="28">
        <v>0</v>
      </c>
      <c r="Y53" s="29">
        <f t="shared" si="9"/>
        <v>0</v>
      </c>
      <c r="Z53" s="28">
        <v>0</v>
      </c>
      <c r="AA53" s="28">
        <v>0</v>
      </c>
      <c r="AB53" s="29">
        <f t="shared" si="10"/>
        <v>0</v>
      </c>
      <c r="AC53" s="29" t="e">
        <f t="shared" si="11"/>
        <v>#DIV/0!</v>
      </c>
      <c r="AD53" s="29" t="e">
        <f t="shared" si="11"/>
        <v>#DIV/0!</v>
      </c>
      <c r="AE53" s="29" t="e">
        <f t="shared" si="11"/>
        <v>#DIV/0!</v>
      </c>
      <c r="AF53" s="29" t="e">
        <f t="shared" si="11"/>
        <v>#DIV/0!</v>
      </c>
      <c r="AG53" s="29" t="e">
        <f t="shared" si="11"/>
        <v>#DIV/0!</v>
      </c>
      <c r="AH53" s="30">
        <v>0</v>
      </c>
      <c r="AI53" s="30">
        <v>0</v>
      </c>
      <c r="AJ53" s="30">
        <v>0</v>
      </c>
      <c r="AK53" s="30">
        <v>0</v>
      </c>
      <c r="AL53" s="29">
        <f t="shared" si="12"/>
        <v>0</v>
      </c>
      <c r="AM53" s="30">
        <v>0</v>
      </c>
      <c r="AN53" s="30">
        <v>0</v>
      </c>
      <c r="AO53" s="29">
        <f t="shared" si="13"/>
        <v>0</v>
      </c>
      <c r="AP53" s="28">
        <v>0</v>
      </c>
      <c r="AQ53" s="28">
        <v>0</v>
      </c>
      <c r="AR53" s="28">
        <v>0</v>
      </c>
      <c r="AS53" s="28">
        <v>0</v>
      </c>
      <c r="AT53" s="29">
        <f t="shared" si="14"/>
        <v>0</v>
      </c>
      <c r="AU53" s="28">
        <v>0</v>
      </c>
      <c r="AV53" s="28">
        <v>0</v>
      </c>
      <c r="AW53" s="29">
        <f t="shared" si="15"/>
        <v>0</v>
      </c>
      <c r="AX53" s="28">
        <v>0</v>
      </c>
      <c r="AY53" s="28">
        <v>0</v>
      </c>
      <c r="AZ53" s="28">
        <v>0</v>
      </c>
      <c r="BA53" s="28">
        <v>0</v>
      </c>
      <c r="BB53" s="30">
        <f t="shared" si="16"/>
        <v>0</v>
      </c>
      <c r="BC53" s="28">
        <v>0</v>
      </c>
      <c r="BD53" s="28">
        <v>0</v>
      </c>
      <c r="BE53" s="28">
        <f t="shared" si="17"/>
        <v>0</v>
      </c>
      <c r="BF53" s="28" t="e">
        <f t="shared" si="18"/>
        <v>#DIV/0!</v>
      </c>
      <c r="BG53" s="28" t="e">
        <f t="shared" si="18"/>
        <v>#DIV/0!</v>
      </c>
      <c r="BH53" s="28" t="e">
        <f t="shared" si="18"/>
        <v>#DIV/0!</v>
      </c>
      <c r="BI53" s="28" t="e">
        <f t="shared" si="18"/>
        <v>#DIV/0!</v>
      </c>
      <c r="BJ53" s="28" t="e">
        <f t="shared" si="19"/>
        <v>#DIV/0!</v>
      </c>
      <c r="BK53" s="28" t="e">
        <f t="shared" si="19"/>
        <v>#DIV/0!</v>
      </c>
      <c r="BL53" s="28" t="e">
        <f t="shared" si="19"/>
        <v>#DIV/0!</v>
      </c>
      <c r="BM53" s="28">
        <v>0</v>
      </c>
      <c r="BN53" s="28">
        <v>0</v>
      </c>
      <c r="BO53" s="28">
        <v>0</v>
      </c>
      <c r="BP53" s="28">
        <v>0</v>
      </c>
      <c r="BQ53" s="30">
        <f t="shared" si="20"/>
        <v>0</v>
      </c>
      <c r="BR53" s="28">
        <v>0</v>
      </c>
      <c r="BS53" s="28">
        <v>0</v>
      </c>
      <c r="BT53" s="29">
        <f t="shared" si="21"/>
        <v>0</v>
      </c>
      <c r="BU53" s="28" t="e">
        <f t="shared" si="22"/>
        <v>#DIV/0!</v>
      </c>
      <c r="BV53" s="28" t="e">
        <f t="shared" si="22"/>
        <v>#DIV/0!</v>
      </c>
      <c r="BW53" s="28" t="e">
        <f t="shared" si="22"/>
        <v>#DIV/0!</v>
      </c>
      <c r="BX53" s="28" t="e">
        <f t="shared" si="22"/>
        <v>#DIV/0!</v>
      </c>
      <c r="BY53" s="28" t="e">
        <f t="shared" si="23"/>
        <v>#DIV/0!</v>
      </c>
      <c r="BZ53" s="28" t="e">
        <f t="shared" si="23"/>
        <v>#DIV/0!</v>
      </c>
      <c r="CA53" s="28" t="e">
        <f t="shared" si="23"/>
        <v>#DIV/0!</v>
      </c>
      <c r="CB53" s="31">
        <v>0</v>
      </c>
      <c r="CC53" s="31"/>
      <c r="CD53" s="28">
        <f>'[1]PN_AEUE-Régional SOS'!BW47+'[1]PN_AEUE-Régional CNR'!BW47+'[1]PN_AEUE-Régional CES'!BW47</f>
        <v>0</v>
      </c>
      <c r="CE53" s="28">
        <f>'[1]PN_AEUE-Régional SOS'!BX47+'[1]PN_AEUE-Régional CNR'!BX47+'[1]PN_AEUE-Régional CES'!BX47</f>
        <v>0</v>
      </c>
      <c r="CF53" s="29">
        <f t="shared" si="24"/>
        <v>0</v>
      </c>
      <c r="CG53" s="28"/>
      <c r="CH53" s="28"/>
      <c r="CI53" s="23"/>
      <c r="CJ53" s="23"/>
      <c r="CK53" s="23"/>
      <c r="CL53" s="23"/>
      <c r="CM53" s="23"/>
      <c r="CN53" s="23"/>
      <c r="CO53" s="23"/>
      <c r="CP53" s="23"/>
      <c r="CQ53" s="25"/>
      <c r="CR53" s="25"/>
      <c r="CS53" s="25"/>
      <c r="CT53" s="25"/>
      <c r="CU53" s="25"/>
      <c r="CV53" s="25"/>
    </row>
    <row r="54" spans="1:100" s="99" customFormat="1" ht="14.4" x14ac:dyDescent="0.3">
      <c r="A54" s="75" t="s">
        <v>144</v>
      </c>
      <c r="B54" s="95"/>
      <c r="C54" s="76" t="s">
        <v>129</v>
      </c>
      <c r="D54" s="76" t="s">
        <v>130</v>
      </c>
      <c r="E54" s="29">
        <v>0</v>
      </c>
      <c r="F54" s="29">
        <v>0</v>
      </c>
      <c r="G54" s="29">
        <v>0</v>
      </c>
      <c r="H54" s="29">
        <v>0</v>
      </c>
      <c r="I54" s="29">
        <f t="shared" si="5"/>
        <v>0</v>
      </c>
      <c r="J54" s="29">
        <v>0</v>
      </c>
      <c r="K54" s="29">
        <v>0</v>
      </c>
      <c r="L54" s="29">
        <f t="shared" si="6"/>
        <v>0</v>
      </c>
      <c r="M54" s="28">
        <v>0</v>
      </c>
      <c r="N54" s="28">
        <v>0</v>
      </c>
      <c r="O54" s="28">
        <v>0</v>
      </c>
      <c r="P54" s="28">
        <v>0</v>
      </c>
      <c r="Q54" s="29">
        <f t="shared" si="7"/>
        <v>0</v>
      </c>
      <c r="R54" s="28">
        <v>0</v>
      </c>
      <c r="S54" s="28">
        <v>0</v>
      </c>
      <c r="T54" s="29">
        <f t="shared" si="8"/>
        <v>0</v>
      </c>
      <c r="U54" s="28">
        <v>0</v>
      </c>
      <c r="V54" s="28">
        <v>0</v>
      </c>
      <c r="W54" s="28">
        <v>0</v>
      </c>
      <c r="X54" s="28">
        <v>0</v>
      </c>
      <c r="Y54" s="29">
        <f t="shared" si="9"/>
        <v>0</v>
      </c>
      <c r="Z54" s="28">
        <v>0</v>
      </c>
      <c r="AA54" s="28">
        <v>0</v>
      </c>
      <c r="AB54" s="29">
        <f t="shared" si="10"/>
        <v>0</v>
      </c>
      <c r="AC54" s="29" t="e">
        <f t="shared" si="11"/>
        <v>#DIV/0!</v>
      </c>
      <c r="AD54" s="29" t="e">
        <f t="shared" si="11"/>
        <v>#DIV/0!</v>
      </c>
      <c r="AE54" s="29" t="e">
        <f t="shared" si="11"/>
        <v>#DIV/0!</v>
      </c>
      <c r="AF54" s="29" t="e">
        <f t="shared" si="11"/>
        <v>#DIV/0!</v>
      </c>
      <c r="AG54" s="29" t="e">
        <f t="shared" si="11"/>
        <v>#DIV/0!</v>
      </c>
      <c r="AH54" s="30">
        <v>0</v>
      </c>
      <c r="AI54" s="30">
        <v>0</v>
      </c>
      <c r="AJ54" s="30">
        <v>0</v>
      </c>
      <c r="AK54" s="30">
        <v>0</v>
      </c>
      <c r="AL54" s="29">
        <f t="shared" si="12"/>
        <v>0</v>
      </c>
      <c r="AM54" s="30">
        <v>0</v>
      </c>
      <c r="AN54" s="30">
        <v>0</v>
      </c>
      <c r="AO54" s="29">
        <f t="shared" si="13"/>
        <v>0</v>
      </c>
      <c r="AP54" s="28">
        <v>0</v>
      </c>
      <c r="AQ54" s="28">
        <v>0</v>
      </c>
      <c r="AR54" s="28">
        <v>0</v>
      </c>
      <c r="AS54" s="28">
        <v>0</v>
      </c>
      <c r="AT54" s="29">
        <f t="shared" si="14"/>
        <v>0</v>
      </c>
      <c r="AU54" s="28">
        <v>0</v>
      </c>
      <c r="AV54" s="28">
        <v>0</v>
      </c>
      <c r="AW54" s="29">
        <f t="shared" si="15"/>
        <v>0</v>
      </c>
      <c r="AX54" s="28">
        <v>0</v>
      </c>
      <c r="AY54" s="28">
        <v>0</v>
      </c>
      <c r="AZ54" s="28">
        <v>0</v>
      </c>
      <c r="BA54" s="28">
        <v>0</v>
      </c>
      <c r="BB54" s="30">
        <f t="shared" si="16"/>
        <v>0</v>
      </c>
      <c r="BC54" s="28">
        <v>0</v>
      </c>
      <c r="BD54" s="28">
        <v>0</v>
      </c>
      <c r="BE54" s="28">
        <f t="shared" si="17"/>
        <v>0</v>
      </c>
      <c r="BF54" s="28" t="e">
        <f t="shared" si="18"/>
        <v>#DIV/0!</v>
      </c>
      <c r="BG54" s="28" t="e">
        <f t="shared" si="18"/>
        <v>#DIV/0!</v>
      </c>
      <c r="BH54" s="28" t="e">
        <f t="shared" si="18"/>
        <v>#DIV/0!</v>
      </c>
      <c r="BI54" s="28" t="e">
        <f t="shared" si="18"/>
        <v>#DIV/0!</v>
      </c>
      <c r="BJ54" s="28" t="e">
        <f t="shared" si="19"/>
        <v>#DIV/0!</v>
      </c>
      <c r="BK54" s="28" t="e">
        <f t="shared" si="19"/>
        <v>#DIV/0!</v>
      </c>
      <c r="BL54" s="28" t="e">
        <f t="shared" si="19"/>
        <v>#DIV/0!</v>
      </c>
      <c r="BM54" s="28">
        <v>0</v>
      </c>
      <c r="BN54" s="28">
        <v>0</v>
      </c>
      <c r="BO54" s="28">
        <v>0</v>
      </c>
      <c r="BP54" s="28">
        <v>0</v>
      </c>
      <c r="BQ54" s="30">
        <f t="shared" si="20"/>
        <v>0</v>
      </c>
      <c r="BR54" s="28">
        <v>0</v>
      </c>
      <c r="BS54" s="28">
        <v>0</v>
      </c>
      <c r="BT54" s="29">
        <f t="shared" si="21"/>
        <v>0</v>
      </c>
      <c r="BU54" s="28" t="e">
        <f t="shared" si="22"/>
        <v>#DIV/0!</v>
      </c>
      <c r="BV54" s="28" t="e">
        <f t="shared" si="22"/>
        <v>#DIV/0!</v>
      </c>
      <c r="BW54" s="28" t="e">
        <f t="shared" si="22"/>
        <v>#DIV/0!</v>
      </c>
      <c r="BX54" s="28" t="e">
        <f t="shared" si="22"/>
        <v>#DIV/0!</v>
      </c>
      <c r="BY54" s="28" t="e">
        <f t="shared" si="23"/>
        <v>#DIV/0!</v>
      </c>
      <c r="BZ54" s="28" t="e">
        <f t="shared" si="23"/>
        <v>#DIV/0!</v>
      </c>
      <c r="CA54" s="28" t="e">
        <f t="shared" si="23"/>
        <v>#DIV/0!</v>
      </c>
      <c r="CB54" s="31">
        <v>0</v>
      </c>
      <c r="CC54" s="31">
        <v>0</v>
      </c>
      <c r="CD54" s="28">
        <f>'[1]PN_AEUE-Régional SOS'!BW48+'[1]PN_AEUE-Régional CNR'!BW48+'[1]PN_AEUE-Régional CES'!BW48</f>
        <v>0</v>
      </c>
      <c r="CE54" s="28">
        <f>'[1]PN_AEUE-Régional SOS'!BX48+'[1]PN_AEUE-Régional CNR'!BX48+'[1]PN_AEUE-Régional CES'!BX48</f>
        <v>0</v>
      </c>
      <c r="CF54" s="29">
        <f t="shared" si="24"/>
        <v>0</v>
      </c>
      <c r="CG54" s="28"/>
      <c r="CH54" s="28"/>
      <c r="CI54" s="96"/>
      <c r="CJ54" s="96"/>
      <c r="CK54" s="96"/>
      <c r="CL54" s="96"/>
      <c r="CM54" s="96"/>
      <c r="CN54" s="97"/>
      <c r="CO54" s="97"/>
      <c r="CP54" s="96"/>
      <c r="CQ54" s="98"/>
      <c r="CR54" s="98"/>
      <c r="CS54" s="98"/>
      <c r="CT54" s="98"/>
      <c r="CU54" s="98"/>
      <c r="CV54" s="98"/>
    </row>
    <row r="55" spans="1:100" s="99" customFormat="1" ht="27.6" x14ac:dyDescent="0.3">
      <c r="A55" s="75" t="s">
        <v>145</v>
      </c>
      <c r="B55" s="95"/>
      <c r="C55" s="87" t="s">
        <v>132</v>
      </c>
      <c r="D55" s="87" t="s">
        <v>133</v>
      </c>
      <c r="E55" s="29">
        <v>0</v>
      </c>
      <c r="F55" s="29">
        <v>0</v>
      </c>
      <c r="G55" s="29">
        <v>0</v>
      </c>
      <c r="H55" s="29">
        <v>0</v>
      </c>
      <c r="I55" s="29">
        <f t="shared" si="5"/>
        <v>0</v>
      </c>
      <c r="J55" s="29">
        <v>0</v>
      </c>
      <c r="K55" s="29">
        <v>0</v>
      </c>
      <c r="L55" s="29">
        <f t="shared" si="6"/>
        <v>0</v>
      </c>
      <c r="M55" s="28">
        <v>0</v>
      </c>
      <c r="N55" s="28">
        <v>0</v>
      </c>
      <c r="O55" s="28">
        <v>0</v>
      </c>
      <c r="P55" s="28">
        <v>0</v>
      </c>
      <c r="Q55" s="29">
        <f t="shared" si="7"/>
        <v>0</v>
      </c>
      <c r="R55" s="28">
        <v>0</v>
      </c>
      <c r="S55" s="28">
        <v>0</v>
      </c>
      <c r="T55" s="29">
        <f t="shared" si="8"/>
        <v>0</v>
      </c>
      <c r="U55" s="28">
        <v>0</v>
      </c>
      <c r="V55" s="28">
        <v>0</v>
      </c>
      <c r="W55" s="28">
        <v>0</v>
      </c>
      <c r="X55" s="28">
        <v>0</v>
      </c>
      <c r="Y55" s="29">
        <f t="shared" si="9"/>
        <v>0</v>
      </c>
      <c r="Z55" s="28">
        <v>0</v>
      </c>
      <c r="AA55" s="28">
        <v>0</v>
      </c>
      <c r="AB55" s="29">
        <f t="shared" si="10"/>
        <v>0</v>
      </c>
      <c r="AC55" s="29" t="e">
        <f t="shared" si="11"/>
        <v>#DIV/0!</v>
      </c>
      <c r="AD55" s="29" t="e">
        <f t="shared" si="11"/>
        <v>#DIV/0!</v>
      </c>
      <c r="AE55" s="29" t="e">
        <f t="shared" si="11"/>
        <v>#DIV/0!</v>
      </c>
      <c r="AF55" s="29" t="e">
        <f t="shared" si="11"/>
        <v>#DIV/0!</v>
      </c>
      <c r="AG55" s="29" t="e">
        <f t="shared" si="11"/>
        <v>#DIV/0!</v>
      </c>
      <c r="AH55" s="30">
        <v>0</v>
      </c>
      <c r="AI55" s="30">
        <v>0</v>
      </c>
      <c r="AJ55" s="30">
        <v>0</v>
      </c>
      <c r="AK55" s="30">
        <v>0</v>
      </c>
      <c r="AL55" s="29">
        <f t="shared" si="12"/>
        <v>0</v>
      </c>
      <c r="AM55" s="30">
        <v>0</v>
      </c>
      <c r="AN55" s="30">
        <v>0</v>
      </c>
      <c r="AO55" s="29">
        <f t="shared" si="13"/>
        <v>0</v>
      </c>
      <c r="AP55" s="28">
        <v>0</v>
      </c>
      <c r="AQ55" s="28">
        <v>0</v>
      </c>
      <c r="AR55" s="28">
        <v>0</v>
      </c>
      <c r="AS55" s="28">
        <v>0</v>
      </c>
      <c r="AT55" s="29">
        <f t="shared" si="14"/>
        <v>0</v>
      </c>
      <c r="AU55" s="28">
        <v>0</v>
      </c>
      <c r="AV55" s="28">
        <v>0</v>
      </c>
      <c r="AW55" s="29">
        <f t="shared" si="15"/>
        <v>0</v>
      </c>
      <c r="AX55" s="28">
        <v>0</v>
      </c>
      <c r="AY55" s="28">
        <v>0</v>
      </c>
      <c r="AZ55" s="28">
        <v>0</v>
      </c>
      <c r="BA55" s="28">
        <v>0</v>
      </c>
      <c r="BB55" s="30">
        <f t="shared" si="16"/>
        <v>0</v>
      </c>
      <c r="BC55" s="28">
        <v>0</v>
      </c>
      <c r="BD55" s="28">
        <v>0</v>
      </c>
      <c r="BE55" s="28">
        <f t="shared" si="17"/>
        <v>0</v>
      </c>
      <c r="BF55" s="28" t="e">
        <f t="shared" si="18"/>
        <v>#DIV/0!</v>
      </c>
      <c r="BG55" s="28" t="e">
        <f t="shared" si="18"/>
        <v>#DIV/0!</v>
      </c>
      <c r="BH55" s="28" t="e">
        <f t="shared" si="18"/>
        <v>#DIV/0!</v>
      </c>
      <c r="BI55" s="28" t="e">
        <f t="shared" si="18"/>
        <v>#DIV/0!</v>
      </c>
      <c r="BJ55" s="28" t="e">
        <f t="shared" si="19"/>
        <v>#DIV/0!</v>
      </c>
      <c r="BK55" s="28" t="e">
        <f t="shared" si="19"/>
        <v>#DIV/0!</v>
      </c>
      <c r="BL55" s="28" t="e">
        <f t="shared" si="19"/>
        <v>#DIV/0!</v>
      </c>
      <c r="BM55" s="28">
        <v>0</v>
      </c>
      <c r="BN55" s="28">
        <v>0</v>
      </c>
      <c r="BO55" s="28">
        <v>0</v>
      </c>
      <c r="BP55" s="28">
        <v>0</v>
      </c>
      <c r="BQ55" s="30">
        <f t="shared" si="20"/>
        <v>0</v>
      </c>
      <c r="BR55" s="28">
        <v>0</v>
      </c>
      <c r="BS55" s="28">
        <v>0</v>
      </c>
      <c r="BT55" s="29">
        <f t="shared" si="21"/>
        <v>0</v>
      </c>
      <c r="BU55" s="28" t="e">
        <f t="shared" si="22"/>
        <v>#DIV/0!</v>
      </c>
      <c r="BV55" s="28" t="e">
        <f t="shared" si="22"/>
        <v>#DIV/0!</v>
      </c>
      <c r="BW55" s="28" t="e">
        <f t="shared" si="22"/>
        <v>#DIV/0!</v>
      </c>
      <c r="BX55" s="28" t="e">
        <f t="shared" si="22"/>
        <v>#DIV/0!</v>
      </c>
      <c r="BY55" s="28" t="e">
        <f t="shared" si="23"/>
        <v>#DIV/0!</v>
      </c>
      <c r="BZ55" s="28" t="e">
        <f t="shared" si="23"/>
        <v>#DIV/0!</v>
      </c>
      <c r="CA55" s="28" t="e">
        <f t="shared" si="23"/>
        <v>#DIV/0!</v>
      </c>
      <c r="CB55" s="31">
        <v>0</v>
      </c>
      <c r="CC55" s="31">
        <v>0</v>
      </c>
      <c r="CD55" s="28">
        <f>'[1]PN_AEUE-Régional SOS'!BW49+'[1]PN_AEUE-Régional CNR'!BW49+'[1]PN_AEUE-Régional CES'!BW49</f>
        <v>0</v>
      </c>
      <c r="CE55" s="28">
        <f>'[1]PN_AEUE-Régional SOS'!BX49+'[1]PN_AEUE-Régional CNR'!BX49+'[1]PN_AEUE-Régional CES'!BX49</f>
        <v>0</v>
      </c>
      <c r="CF55" s="29">
        <f t="shared" si="24"/>
        <v>0</v>
      </c>
      <c r="CG55" s="28"/>
      <c r="CH55" s="28"/>
      <c r="CI55" s="96"/>
      <c r="CJ55" s="96"/>
      <c r="CK55" s="96"/>
      <c r="CL55" s="96"/>
      <c r="CM55" s="96"/>
      <c r="CN55" s="97"/>
      <c r="CO55" s="97"/>
      <c r="CP55" s="96"/>
      <c r="CQ55" s="98"/>
      <c r="CR55" s="98"/>
      <c r="CS55" s="98"/>
      <c r="CT55" s="98"/>
      <c r="CU55" s="98"/>
      <c r="CV55" s="98"/>
    </row>
    <row r="56" spans="1:100" s="94" customFormat="1" ht="13.2" customHeight="1" x14ac:dyDescent="0.25">
      <c r="A56" s="54" t="s">
        <v>146</v>
      </c>
      <c r="B56" s="55" t="s">
        <v>704</v>
      </c>
      <c r="C56" s="55" t="s">
        <v>148</v>
      </c>
      <c r="D56" s="55" t="s">
        <v>149</v>
      </c>
      <c r="E56" s="532">
        <v>0</v>
      </c>
      <c r="F56" s="532">
        <v>0</v>
      </c>
      <c r="G56" s="532">
        <v>0</v>
      </c>
      <c r="H56" s="532">
        <v>3</v>
      </c>
      <c r="I56" s="532">
        <f t="shared" si="5"/>
        <v>3</v>
      </c>
      <c r="J56" s="532">
        <v>3</v>
      </c>
      <c r="K56" s="532">
        <v>0</v>
      </c>
      <c r="L56" s="532">
        <f t="shared" si="6"/>
        <v>3</v>
      </c>
      <c r="M56" s="49">
        <v>1</v>
      </c>
      <c r="N56" s="49">
        <v>1</v>
      </c>
      <c r="O56" s="49">
        <v>0</v>
      </c>
      <c r="P56" s="49">
        <v>2</v>
      </c>
      <c r="Q56" s="29">
        <f t="shared" si="7"/>
        <v>4</v>
      </c>
      <c r="R56" s="49">
        <v>0</v>
      </c>
      <c r="S56" s="49">
        <v>4</v>
      </c>
      <c r="T56" s="29">
        <f t="shared" si="8"/>
        <v>4</v>
      </c>
      <c r="U56" s="49">
        <v>1</v>
      </c>
      <c r="V56" s="49">
        <v>1</v>
      </c>
      <c r="W56" s="49">
        <v>0</v>
      </c>
      <c r="X56" s="49">
        <v>0</v>
      </c>
      <c r="Y56" s="29">
        <f t="shared" si="9"/>
        <v>2</v>
      </c>
      <c r="Z56" s="49">
        <v>0</v>
      </c>
      <c r="AA56" s="49">
        <v>2</v>
      </c>
      <c r="AB56" s="29">
        <f t="shared" si="10"/>
        <v>2</v>
      </c>
      <c r="AC56" s="532">
        <f t="shared" si="11"/>
        <v>100</v>
      </c>
      <c r="AD56" s="532">
        <f t="shared" si="11"/>
        <v>100</v>
      </c>
      <c r="AE56" s="532" t="e">
        <f t="shared" si="11"/>
        <v>#DIV/0!</v>
      </c>
      <c r="AF56" s="532">
        <f t="shared" si="11"/>
        <v>0</v>
      </c>
      <c r="AG56" s="532">
        <f t="shared" si="11"/>
        <v>50</v>
      </c>
      <c r="AH56" s="558">
        <v>0</v>
      </c>
      <c r="AI56" s="558">
        <v>0</v>
      </c>
      <c r="AJ56" s="558">
        <v>0</v>
      </c>
      <c r="AK56" s="558">
        <v>8.6999999999999993</v>
      </c>
      <c r="AL56" s="558">
        <f t="shared" si="12"/>
        <v>8.6999999999999993</v>
      </c>
      <c r="AM56" s="558">
        <v>8.6999999999999993</v>
      </c>
      <c r="AN56" s="558">
        <v>0</v>
      </c>
      <c r="AO56" s="532">
        <f t="shared" si="13"/>
        <v>8.6999999999999993</v>
      </c>
      <c r="AP56" s="49">
        <v>1.875</v>
      </c>
      <c r="AQ56" s="49">
        <v>1.875</v>
      </c>
      <c r="AR56" s="49">
        <v>0</v>
      </c>
      <c r="AS56" s="49">
        <v>3.75</v>
      </c>
      <c r="AT56" s="30">
        <f t="shared" si="14"/>
        <v>7.5</v>
      </c>
      <c r="AU56" s="49">
        <v>0</v>
      </c>
      <c r="AV56" s="49">
        <v>7.5</v>
      </c>
      <c r="AW56" s="30">
        <f t="shared" si="15"/>
        <v>7.5</v>
      </c>
      <c r="AX56" s="49">
        <v>1.875</v>
      </c>
      <c r="AY56" s="49">
        <v>1.875</v>
      </c>
      <c r="AZ56" s="49">
        <v>0</v>
      </c>
      <c r="BA56" s="49">
        <v>0</v>
      </c>
      <c r="BB56" s="30">
        <f t="shared" si="16"/>
        <v>3.75</v>
      </c>
      <c r="BC56" s="49">
        <v>0</v>
      </c>
      <c r="BD56" s="49">
        <v>3.75</v>
      </c>
      <c r="BE56" s="28">
        <f t="shared" si="17"/>
        <v>3.75</v>
      </c>
      <c r="BF56" s="49">
        <f t="shared" si="18"/>
        <v>100</v>
      </c>
      <c r="BG56" s="49">
        <f t="shared" si="18"/>
        <v>100</v>
      </c>
      <c r="BH56" s="49" t="e">
        <f t="shared" si="18"/>
        <v>#DIV/0!</v>
      </c>
      <c r="BI56" s="49">
        <f t="shared" si="18"/>
        <v>0</v>
      </c>
      <c r="BJ56" s="49" t="e">
        <f t="shared" si="19"/>
        <v>#DIV/0!</v>
      </c>
      <c r="BK56" s="49">
        <f t="shared" si="19"/>
        <v>50</v>
      </c>
      <c r="BL56" s="49">
        <f t="shared" si="19"/>
        <v>50</v>
      </c>
      <c r="BM56" s="49">
        <v>1.875</v>
      </c>
      <c r="BN56" s="49">
        <v>1.875</v>
      </c>
      <c r="BO56" s="49">
        <v>0</v>
      </c>
      <c r="BP56" s="49">
        <v>0</v>
      </c>
      <c r="BQ56" s="30">
        <f t="shared" si="20"/>
        <v>3.75</v>
      </c>
      <c r="BR56" s="49">
        <v>0</v>
      </c>
      <c r="BS56" s="49">
        <v>3.75</v>
      </c>
      <c r="BT56" s="532">
        <f t="shared" si="21"/>
        <v>3.75</v>
      </c>
      <c r="BU56" s="49">
        <f t="shared" si="22"/>
        <v>100</v>
      </c>
      <c r="BV56" s="49">
        <f t="shared" si="22"/>
        <v>100</v>
      </c>
      <c r="BW56" s="49" t="e">
        <f t="shared" si="22"/>
        <v>#DIV/0!</v>
      </c>
      <c r="BX56" s="49">
        <f t="shared" si="22"/>
        <v>0</v>
      </c>
      <c r="BY56" s="49" t="e">
        <f t="shared" si="23"/>
        <v>#DIV/0!</v>
      </c>
      <c r="BZ56" s="49">
        <f t="shared" si="23"/>
        <v>50</v>
      </c>
      <c r="CA56" s="49">
        <f t="shared" si="23"/>
        <v>50</v>
      </c>
      <c r="CB56" s="560">
        <v>0</v>
      </c>
      <c r="CC56" s="560">
        <v>0</v>
      </c>
      <c r="CD56" s="49">
        <f>'[1]PN_AEUE-Régional SOS'!BW50+'[1]PN_AEUE-Régional CNR'!BW50+'[1]PN_AEUE-Régional CES'!BW50</f>
        <v>0</v>
      </c>
      <c r="CE56" s="49">
        <f>'[1]PN_AEUE-Régional SOS'!BX50+'[1]PN_AEUE-Régional CNR'!BX50+'[1]PN_AEUE-Régional CES'!BX50</f>
        <v>0</v>
      </c>
      <c r="CF56" s="532">
        <f t="shared" si="24"/>
        <v>0</v>
      </c>
      <c r="CG56" s="49"/>
      <c r="CH56" s="75" t="s">
        <v>705</v>
      </c>
      <c r="CI56" s="75" t="s">
        <v>706</v>
      </c>
      <c r="CJ56" s="75"/>
      <c r="CK56" s="75" t="s">
        <v>553</v>
      </c>
      <c r="CL56" s="75" t="s">
        <v>555</v>
      </c>
      <c r="CM56" s="91"/>
      <c r="CN56" s="91"/>
      <c r="CO56" s="91"/>
      <c r="CP56" s="91"/>
      <c r="CQ56" s="93"/>
      <c r="CR56" s="93"/>
      <c r="CS56" s="93"/>
      <c r="CT56" s="93"/>
      <c r="CU56" s="93"/>
      <c r="CV56" s="93"/>
    </row>
    <row r="57" spans="1:100" s="102" customFormat="1" ht="28.2" customHeight="1" x14ac:dyDescent="0.25">
      <c r="A57" s="100" t="s">
        <v>150</v>
      </c>
      <c r="B57" s="90" t="s">
        <v>707</v>
      </c>
      <c r="C57" s="90" t="s">
        <v>148</v>
      </c>
      <c r="D57" s="90" t="s">
        <v>152</v>
      </c>
      <c r="E57" s="29">
        <v>0</v>
      </c>
      <c r="F57" s="29">
        <v>0</v>
      </c>
      <c r="G57" s="29">
        <v>0</v>
      </c>
      <c r="H57" s="29">
        <v>1</v>
      </c>
      <c r="I57" s="29">
        <f t="shared" si="5"/>
        <v>1</v>
      </c>
      <c r="J57" s="29">
        <v>1</v>
      </c>
      <c r="K57" s="29">
        <v>0</v>
      </c>
      <c r="L57" s="29">
        <f t="shared" si="6"/>
        <v>1</v>
      </c>
      <c r="M57" s="28">
        <v>0</v>
      </c>
      <c r="N57" s="28">
        <v>0</v>
      </c>
      <c r="O57" s="28">
        <v>0</v>
      </c>
      <c r="P57" s="28">
        <v>0</v>
      </c>
      <c r="Q57" s="29">
        <f t="shared" si="7"/>
        <v>0</v>
      </c>
      <c r="R57" s="28">
        <v>0</v>
      </c>
      <c r="S57" s="28">
        <v>0</v>
      </c>
      <c r="T57" s="29">
        <f t="shared" si="8"/>
        <v>0</v>
      </c>
      <c r="U57" s="28">
        <v>0</v>
      </c>
      <c r="V57" s="28">
        <v>0</v>
      </c>
      <c r="W57" s="28">
        <v>0</v>
      </c>
      <c r="X57" s="28">
        <v>0</v>
      </c>
      <c r="Y57" s="29">
        <f t="shared" si="9"/>
        <v>0</v>
      </c>
      <c r="Z57" s="28">
        <v>0</v>
      </c>
      <c r="AA57" s="28">
        <v>0</v>
      </c>
      <c r="AB57" s="29">
        <f t="shared" si="10"/>
        <v>0</v>
      </c>
      <c r="AC57" s="29" t="e">
        <f t="shared" si="11"/>
        <v>#DIV/0!</v>
      </c>
      <c r="AD57" s="29" t="e">
        <f t="shared" si="11"/>
        <v>#DIV/0!</v>
      </c>
      <c r="AE57" s="29" t="e">
        <f t="shared" si="11"/>
        <v>#DIV/0!</v>
      </c>
      <c r="AF57" s="29" t="e">
        <f t="shared" si="11"/>
        <v>#DIV/0!</v>
      </c>
      <c r="AG57" s="29" t="e">
        <f t="shared" si="11"/>
        <v>#DIV/0!</v>
      </c>
      <c r="AH57" s="30">
        <v>0</v>
      </c>
      <c r="AI57" s="30">
        <v>0</v>
      </c>
      <c r="AJ57" s="30">
        <v>0</v>
      </c>
      <c r="AK57" s="30">
        <v>2.5</v>
      </c>
      <c r="AL57" s="30">
        <f t="shared" si="12"/>
        <v>2.5</v>
      </c>
      <c r="AM57" s="30">
        <v>2.5</v>
      </c>
      <c r="AN57" s="30">
        <v>0</v>
      </c>
      <c r="AO57" s="29">
        <f t="shared" si="13"/>
        <v>2.5</v>
      </c>
      <c r="AP57" s="28">
        <v>0</v>
      </c>
      <c r="AQ57" s="28">
        <v>0</v>
      </c>
      <c r="AR57" s="28">
        <v>0</v>
      </c>
      <c r="AS57" s="28">
        <v>0</v>
      </c>
      <c r="AT57" s="29">
        <f t="shared" si="14"/>
        <v>0</v>
      </c>
      <c r="AU57" s="28">
        <v>0</v>
      </c>
      <c r="AV57" s="28">
        <v>0</v>
      </c>
      <c r="AW57" s="29">
        <f t="shared" si="15"/>
        <v>0</v>
      </c>
      <c r="AX57" s="28">
        <v>0</v>
      </c>
      <c r="AY57" s="28">
        <v>0</v>
      </c>
      <c r="AZ57" s="28">
        <v>0</v>
      </c>
      <c r="BA57" s="28">
        <v>0</v>
      </c>
      <c r="BB57" s="30">
        <f t="shared" si="16"/>
        <v>0</v>
      </c>
      <c r="BC57" s="28">
        <v>0</v>
      </c>
      <c r="BD57" s="28">
        <v>0</v>
      </c>
      <c r="BE57" s="28">
        <f t="shared" si="17"/>
        <v>0</v>
      </c>
      <c r="BF57" s="28" t="e">
        <f t="shared" si="18"/>
        <v>#DIV/0!</v>
      </c>
      <c r="BG57" s="28" t="e">
        <f t="shared" si="18"/>
        <v>#DIV/0!</v>
      </c>
      <c r="BH57" s="28" t="e">
        <f t="shared" si="18"/>
        <v>#DIV/0!</v>
      </c>
      <c r="BI57" s="28" t="e">
        <f t="shared" si="18"/>
        <v>#DIV/0!</v>
      </c>
      <c r="BJ57" s="28" t="e">
        <f t="shared" si="19"/>
        <v>#DIV/0!</v>
      </c>
      <c r="BK57" s="28" t="e">
        <f t="shared" si="19"/>
        <v>#DIV/0!</v>
      </c>
      <c r="BL57" s="28" t="e">
        <f t="shared" si="19"/>
        <v>#DIV/0!</v>
      </c>
      <c r="BM57" s="28">
        <v>0</v>
      </c>
      <c r="BN57" s="28">
        <v>0</v>
      </c>
      <c r="BO57" s="28">
        <v>0</v>
      </c>
      <c r="BP57" s="28">
        <v>0</v>
      </c>
      <c r="BQ57" s="30">
        <f t="shared" si="20"/>
        <v>0</v>
      </c>
      <c r="BR57" s="28">
        <v>0</v>
      </c>
      <c r="BS57" s="28">
        <v>0</v>
      </c>
      <c r="BT57" s="29">
        <f t="shared" si="21"/>
        <v>0</v>
      </c>
      <c r="BU57" s="28" t="e">
        <f t="shared" si="22"/>
        <v>#DIV/0!</v>
      </c>
      <c r="BV57" s="28" t="e">
        <f t="shared" si="22"/>
        <v>#DIV/0!</v>
      </c>
      <c r="BW57" s="28" t="e">
        <f t="shared" si="22"/>
        <v>#DIV/0!</v>
      </c>
      <c r="BX57" s="28" t="e">
        <f t="shared" si="22"/>
        <v>#DIV/0!</v>
      </c>
      <c r="BY57" s="28" t="e">
        <f t="shared" si="23"/>
        <v>#DIV/0!</v>
      </c>
      <c r="BZ57" s="28" t="e">
        <f t="shared" si="23"/>
        <v>#DIV/0!</v>
      </c>
      <c r="CA57" s="28" t="e">
        <f t="shared" si="23"/>
        <v>#DIV/0!</v>
      </c>
      <c r="CB57" s="31">
        <v>0</v>
      </c>
      <c r="CC57" s="31">
        <v>0</v>
      </c>
      <c r="CD57" s="28">
        <f>'[1]PN_AEUE-Régional SOS'!BW51+'[1]PN_AEUE-Régional CNR'!BW51+'[1]PN_AEUE-Régional CES'!BW51</f>
        <v>0</v>
      </c>
      <c r="CE57" s="28">
        <f>'[1]PN_AEUE-Régional SOS'!BX51+'[1]PN_AEUE-Régional CNR'!BX51+'[1]PN_AEUE-Régional CES'!BX51</f>
        <v>0</v>
      </c>
      <c r="CF57" s="29">
        <f t="shared" si="24"/>
        <v>0</v>
      </c>
      <c r="CG57" s="28"/>
      <c r="CH57" s="75" t="s">
        <v>556</v>
      </c>
      <c r="CI57" s="75" t="s">
        <v>557</v>
      </c>
      <c r="CJ57" s="75"/>
      <c r="CK57" s="75" t="s">
        <v>553</v>
      </c>
      <c r="CL57" s="75"/>
      <c r="CM57" s="101"/>
      <c r="CN57" s="92"/>
      <c r="CO57" s="92"/>
      <c r="CP57" s="101"/>
      <c r="CQ57" s="93"/>
      <c r="CR57" s="93"/>
      <c r="CS57" s="93"/>
      <c r="CT57" s="93"/>
      <c r="CU57" s="93"/>
      <c r="CV57" s="93"/>
    </row>
    <row r="58" spans="1:100" s="102" customFormat="1" ht="27.6" x14ac:dyDescent="0.25">
      <c r="A58" s="100" t="s">
        <v>153</v>
      </c>
      <c r="B58" s="90" t="s">
        <v>704</v>
      </c>
      <c r="C58" s="90" t="s">
        <v>148</v>
      </c>
      <c r="D58" s="90" t="s">
        <v>149</v>
      </c>
      <c r="E58" s="29">
        <v>0</v>
      </c>
      <c r="F58" s="29">
        <v>0</v>
      </c>
      <c r="G58" s="29">
        <v>0</v>
      </c>
      <c r="H58" s="29">
        <v>2</v>
      </c>
      <c r="I58" s="29">
        <f t="shared" si="5"/>
        <v>2</v>
      </c>
      <c r="J58" s="29">
        <v>2</v>
      </c>
      <c r="K58" s="29">
        <v>0</v>
      </c>
      <c r="L58" s="29">
        <f t="shared" si="6"/>
        <v>2</v>
      </c>
      <c r="M58" s="28">
        <v>0</v>
      </c>
      <c r="N58" s="28">
        <v>0</v>
      </c>
      <c r="O58" s="28">
        <v>0</v>
      </c>
      <c r="P58" s="28">
        <v>4</v>
      </c>
      <c r="Q58" s="29">
        <f t="shared" si="7"/>
        <v>4</v>
      </c>
      <c r="R58" s="28">
        <v>0</v>
      </c>
      <c r="S58" s="28">
        <v>4</v>
      </c>
      <c r="T58" s="29">
        <f t="shared" si="8"/>
        <v>4</v>
      </c>
      <c r="U58" s="28">
        <v>0</v>
      </c>
      <c r="V58" s="28">
        <v>0</v>
      </c>
      <c r="W58" s="28">
        <v>0</v>
      </c>
      <c r="X58" s="28">
        <v>0</v>
      </c>
      <c r="Y58" s="29">
        <f t="shared" si="9"/>
        <v>0</v>
      </c>
      <c r="Z58" s="28">
        <v>0</v>
      </c>
      <c r="AA58" s="28">
        <v>0</v>
      </c>
      <c r="AB58" s="29">
        <f t="shared" si="10"/>
        <v>0</v>
      </c>
      <c r="AC58" s="29" t="e">
        <f t="shared" si="11"/>
        <v>#DIV/0!</v>
      </c>
      <c r="AD58" s="29" t="e">
        <f t="shared" si="11"/>
        <v>#DIV/0!</v>
      </c>
      <c r="AE58" s="29" t="e">
        <f t="shared" si="11"/>
        <v>#DIV/0!</v>
      </c>
      <c r="AF58" s="29">
        <f t="shared" si="11"/>
        <v>0</v>
      </c>
      <c r="AG58" s="29">
        <f t="shared" si="11"/>
        <v>0</v>
      </c>
      <c r="AH58" s="30">
        <v>0</v>
      </c>
      <c r="AI58" s="30">
        <v>0</v>
      </c>
      <c r="AJ58" s="30">
        <v>0</v>
      </c>
      <c r="AK58" s="30">
        <v>5.5019999999999998</v>
      </c>
      <c r="AL58" s="30">
        <f t="shared" si="12"/>
        <v>5.5019999999999998</v>
      </c>
      <c r="AM58" s="30">
        <v>5.5019999999999998</v>
      </c>
      <c r="AN58" s="30">
        <v>0</v>
      </c>
      <c r="AO58" s="29">
        <f t="shared" si="13"/>
        <v>5.5019999999999998</v>
      </c>
      <c r="AP58" s="28">
        <v>0</v>
      </c>
      <c r="AQ58" s="28">
        <v>0</v>
      </c>
      <c r="AR58" s="28">
        <v>0</v>
      </c>
      <c r="AS58" s="28">
        <v>9.9239999999999995</v>
      </c>
      <c r="AT58" s="30">
        <f t="shared" si="14"/>
        <v>9.9239999999999995</v>
      </c>
      <c r="AU58" s="28">
        <v>0</v>
      </c>
      <c r="AV58" s="28">
        <v>9.9239999999999995</v>
      </c>
      <c r="AW58" s="29">
        <f t="shared" si="15"/>
        <v>9.9239999999999995</v>
      </c>
      <c r="AX58" s="28">
        <v>0</v>
      </c>
      <c r="AY58" s="28">
        <v>0</v>
      </c>
      <c r="AZ58" s="28">
        <v>0</v>
      </c>
      <c r="BA58" s="28">
        <v>0</v>
      </c>
      <c r="BB58" s="30">
        <f t="shared" si="16"/>
        <v>0</v>
      </c>
      <c r="BC58" s="28">
        <v>0</v>
      </c>
      <c r="BD58" s="28">
        <v>0</v>
      </c>
      <c r="BE58" s="28">
        <f t="shared" si="17"/>
        <v>0</v>
      </c>
      <c r="BF58" s="28" t="e">
        <f t="shared" si="18"/>
        <v>#DIV/0!</v>
      </c>
      <c r="BG58" s="28" t="e">
        <f t="shared" si="18"/>
        <v>#DIV/0!</v>
      </c>
      <c r="BH58" s="28" t="e">
        <f t="shared" si="18"/>
        <v>#DIV/0!</v>
      </c>
      <c r="BI58" s="28">
        <f t="shared" si="18"/>
        <v>0</v>
      </c>
      <c r="BJ58" s="28" t="e">
        <f t="shared" si="19"/>
        <v>#DIV/0!</v>
      </c>
      <c r="BK58" s="28">
        <f t="shared" si="19"/>
        <v>0</v>
      </c>
      <c r="BL58" s="28">
        <f t="shared" si="19"/>
        <v>0</v>
      </c>
      <c r="BM58" s="28">
        <v>0</v>
      </c>
      <c r="BN58" s="28">
        <v>0</v>
      </c>
      <c r="BO58" s="28">
        <v>0</v>
      </c>
      <c r="BP58" s="28">
        <v>0</v>
      </c>
      <c r="BQ58" s="30">
        <f t="shared" si="20"/>
        <v>0</v>
      </c>
      <c r="BR58" s="28">
        <v>0</v>
      </c>
      <c r="BS58" s="28">
        <v>0</v>
      </c>
      <c r="BT58" s="29">
        <f t="shared" si="21"/>
        <v>0</v>
      </c>
      <c r="BU58" s="28" t="e">
        <f t="shared" si="22"/>
        <v>#DIV/0!</v>
      </c>
      <c r="BV58" s="28" t="e">
        <f t="shared" si="22"/>
        <v>#DIV/0!</v>
      </c>
      <c r="BW58" s="28" t="e">
        <f t="shared" si="22"/>
        <v>#DIV/0!</v>
      </c>
      <c r="BX58" s="28">
        <f t="shared" si="22"/>
        <v>0</v>
      </c>
      <c r="BY58" s="28" t="e">
        <f t="shared" si="23"/>
        <v>#DIV/0!</v>
      </c>
      <c r="BZ58" s="28">
        <f t="shared" si="23"/>
        <v>0</v>
      </c>
      <c r="CA58" s="28">
        <f t="shared" si="23"/>
        <v>0</v>
      </c>
      <c r="CB58" s="31">
        <v>0</v>
      </c>
      <c r="CC58" s="31">
        <v>0</v>
      </c>
      <c r="CD58" s="28">
        <f>'[1]PN_AEUE-Régional SOS'!BW52+'[1]PN_AEUE-Régional CNR'!BW52+'[1]PN_AEUE-Régional CES'!BW52</f>
        <v>0</v>
      </c>
      <c r="CE58" s="28">
        <f>'[1]PN_AEUE-Régional SOS'!BX52+'[1]PN_AEUE-Régional CNR'!BX52+'[1]PN_AEUE-Régional CES'!BX52</f>
        <v>0</v>
      </c>
      <c r="CF58" s="29">
        <f t="shared" si="24"/>
        <v>0</v>
      </c>
      <c r="CG58" s="28"/>
      <c r="CH58" s="75" t="s">
        <v>558</v>
      </c>
      <c r="CI58" s="75" t="s">
        <v>559</v>
      </c>
      <c r="CJ58" s="75"/>
      <c r="CK58" s="75" t="s">
        <v>553</v>
      </c>
      <c r="CL58" s="75" t="s">
        <v>555</v>
      </c>
      <c r="CM58" s="101"/>
      <c r="CN58" s="92"/>
      <c r="CO58" s="92"/>
      <c r="CP58" s="101"/>
      <c r="CQ58" s="93"/>
      <c r="CR58" s="93"/>
      <c r="CS58" s="93"/>
      <c r="CT58" s="93"/>
      <c r="CU58" s="93"/>
      <c r="CV58" s="93"/>
    </row>
    <row r="59" spans="1:100" s="18" customFormat="1" ht="27.6" x14ac:dyDescent="0.25">
      <c r="A59" s="103" t="s">
        <v>155</v>
      </c>
      <c r="B59" s="42"/>
      <c r="C59" s="38" t="s">
        <v>148</v>
      </c>
      <c r="D59" s="42" t="s">
        <v>152</v>
      </c>
      <c r="E59" s="29">
        <v>0</v>
      </c>
      <c r="F59" s="29">
        <v>0</v>
      </c>
      <c r="G59" s="29">
        <v>0</v>
      </c>
      <c r="H59" s="29">
        <v>0</v>
      </c>
      <c r="I59" s="29">
        <f t="shared" si="5"/>
        <v>0</v>
      </c>
      <c r="J59" s="29">
        <v>0</v>
      </c>
      <c r="K59" s="29">
        <v>0</v>
      </c>
      <c r="L59" s="29">
        <f t="shared" si="6"/>
        <v>0</v>
      </c>
      <c r="M59" s="28">
        <v>0</v>
      </c>
      <c r="N59" s="28">
        <v>0</v>
      </c>
      <c r="O59" s="28">
        <v>0</v>
      </c>
      <c r="P59" s="28">
        <v>0</v>
      </c>
      <c r="Q59" s="29">
        <f t="shared" si="7"/>
        <v>0</v>
      </c>
      <c r="R59" s="28">
        <v>0</v>
      </c>
      <c r="S59" s="28">
        <v>0</v>
      </c>
      <c r="T59" s="29">
        <f t="shared" si="8"/>
        <v>0</v>
      </c>
      <c r="U59" s="28">
        <v>0</v>
      </c>
      <c r="V59" s="28">
        <v>0</v>
      </c>
      <c r="W59" s="28">
        <v>0</v>
      </c>
      <c r="X59" s="28">
        <v>0</v>
      </c>
      <c r="Y59" s="29">
        <f t="shared" si="9"/>
        <v>0</v>
      </c>
      <c r="Z59" s="28">
        <v>0</v>
      </c>
      <c r="AA59" s="28">
        <v>0</v>
      </c>
      <c r="AB59" s="29">
        <f t="shared" si="10"/>
        <v>0</v>
      </c>
      <c r="AC59" s="29" t="e">
        <f t="shared" si="11"/>
        <v>#DIV/0!</v>
      </c>
      <c r="AD59" s="29" t="e">
        <f t="shared" si="11"/>
        <v>#DIV/0!</v>
      </c>
      <c r="AE59" s="29" t="e">
        <f t="shared" si="11"/>
        <v>#DIV/0!</v>
      </c>
      <c r="AF59" s="29" t="e">
        <f t="shared" si="11"/>
        <v>#DIV/0!</v>
      </c>
      <c r="AG59" s="29" t="e">
        <f t="shared" si="11"/>
        <v>#DIV/0!</v>
      </c>
      <c r="AH59" s="30">
        <v>0</v>
      </c>
      <c r="AI59" s="30">
        <v>0</v>
      </c>
      <c r="AJ59" s="30">
        <v>0</v>
      </c>
      <c r="AK59" s="30">
        <v>0</v>
      </c>
      <c r="AL59" s="29">
        <f t="shared" si="12"/>
        <v>0</v>
      </c>
      <c r="AM59" s="30">
        <v>0</v>
      </c>
      <c r="AN59" s="30">
        <v>0</v>
      </c>
      <c r="AO59" s="29">
        <f t="shared" si="13"/>
        <v>0</v>
      </c>
      <c r="AP59" s="28">
        <v>0</v>
      </c>
      <c r="AQ59" s="28">
        <v>0</v>
      </c>
      <c r="AR59" s="28">
        <v>0</v>
      </c>
      <c r="AS59" s="28">
        <v>0</v>
      </c>
      <c r="AT59" s="29">
        <f t="shared" si="14"/>
        <v>0</v>
      </c>
      <c r="AU59" s="28">
        <v>0</v>
      </c>
      <c r="AV59" s="28">
        <v>0</v>
      </c>
      <c r="AW59" s="29">
        <f t="shared" si="15"/>
        <v>0</v>
      </c>
      <c r="AX59" s="28">
        <v>0</v>
      </c>
      <c r="AY59" s="28">
        <v>0</v>
      </c>
      <c r="AZ59" s="28">
        <v>0</v>
      </c>
      <c r="BA59" s="28">
        <v>0</v>
      </c>
      <c r="BB59" s="30">
        <f t="shared" si="16"/>
        <v>0</v>
      </c>
      <c r="BC59" s="28">
        <v>0</v>
      </c>
      <c r="BD59" s="28">
        <v>0</v>
      </c>
      <c r="BE59" s="28">
        <f t="shared" si="17"/>
        <v>0</v>
      </c>
      <c r="BF59" s="28" t="e">
        <f t="shared" si="18"/>
        <v>#DIV/0!</v>
      </c>
      <c r="BG59" s="28" t="e">
        <f t="shared" si="18"/>
        <v>#DIV/0!</v>
      </c>
      <c r="BH59" s="28" t="e">
        <f t="shared" si="18"/>
        <v>#DIV/0!</v>
      </c>
      <c r="BI59" s="28" t="e">
        <f t="shared" si="18"/>
        <v>#DIV/0!</v>
      </c>
      <c r="BJ59" s="28" t="e">
        <f t="shared" si="19"/>
        <v>#DIV/0!</v>
      </c>
      <c r="BK59" s="28" t="e">
        <f t="shared" si="19"/>
        <v>#DIV/0!</v>
      </c>
      <c r="BL59" s="28" t="e">
        <f t="shared" si="19"/>
        <v>#DIV/0!</v>
      </c>
      <c r="BM59" s="28">
        <v>0</v>
      </c>
      <c r="BN59" s="28">
        <v>0</v>
      </c>
      <c r="BO59" s="28">
        <v>0</v>
      </c>
      <c r="BP59" s="28">
        <v>0</v>
      </c>
      <c r="BQ59" s="30">
        <f t="shared" si="20"/>
        <v>0</v>
      </c>
      <c r="BR59" s="28">
        <v>0</v>
      </c>
      <c r="BS59" s="28">
        <v>0</v>
      </c>
      <c r="BT59" s="29">
        <f t="shared" si="21"/>
        <v>0</v>
      </c>
      <c r="BU59" s="28" t="e">
        <f t="shared" si="22"/>
        <v>#DIV/0!</v>
      </c>
      <c r="BV59" s="28" t="e">
        <f t="shared" si="22"/>
        <v>#DIV/0!</v>
      </c>
      <c r="BW59" s="28" t="e">
        <f t="shared" si="22"/>
        <v>#DIV/0!</v>
      </c>
      <c r="BX59" s="28" t="e">
        <f t="shared" si="22"/>
        <v>#DIV/0!</v>
      </c>
      <c r="BY59" s="28" t="e">
        <f t="shared" si="23"/>
        <v>#DIV/0!</v>
      </c>
      <c r="BZ59" s="28" t="e">
        <f t="shared" si="23"/>
        <v>#DIV/0!</v>
      </c>
      <c r="CA59" s="28" t="e">
        <f t="shared" si="23"/>
        <v>#DIV/0!</v>
      </c>
      <c r="CB59" s="31">
        <v>0</v>
      </c>
      <c r="CC59" s="31">
        <v>0</v>
      </c>
      <c r="CD59" s="28">
        <f>'[1]PN_AEUE-Régional SOS'!BW53+'[1]PN_AEUE-Régional CNR'!BW53+'[1]PN_AEUE-Régional CES'!BW53</f>
        <v>0</v>
      </c>
      <c r="CE59" s="28">
        <f>'[1]PN_AEUE-Régional SOS'!BX53+'[1]PN_AEUE-Régional CNR'!BX53+'[1]PN_AEUE-Régional CES'!BX53</f>
        <v>0</v>
      </c>
      <c r="CF59" s="29">
        <f t="shared" si="24"/>
        <v>0</v>
      </c>
      <c r="CG59" s="28"/>
      <c r="CH59" s="28"/>
      <c r="CI59" s="40"/>
      <c r="CJ59" s="40"/>
      <c r="CK59" s="40"/>
      <c r="CL59" s="40"/>
      <c r="CM59" s="40"/>
      <c r="CN59" s="41"/>
      <c r="CO59" s="41"/>
      <c r="CP59" s="40"/>
      <c r="CQ59" s="17"/>
      <c r="CR59" s="17"/>
      <c r="CS59" s="17"/>
      <c r="CT59" s="17"/>
      <c r="CU59" s="17"/>
      <c r="CV59" s="17"/>
    </row>
    <row r="60" spans="1:100" s="102" customFormat="1" ht="27.6" x14ac:dyDescent="0.25">
      <c r="A60" s="100" t="s">
        <v>156</v>
      </c>
      <c r="B60" s="54" t="s">
        <v>157</v>
      </c>
      <c r="C60" s="104" t="s">
        <v>148</v>
      </c>
      <c r="D60" s="54" t="s">
        <v>149</v>
      </c>
      <c r="E60" s="29">
        <v>0</v>
      </c>
      <c r="F60" s="29">
        <v>0</v>
      </c>
      <c r="G60" s="29">
        <v>0</v>
      </c>
      <c r="H60" s="29">
        <v>0</v>
      </c>
      <c r="I60" s="29">
        <f t="shared" si="5"/>
        <v>0</v>
      </c>
      <c r="J60" s="29">
        <v>0</v>
      </c>
      <c r="K60" s="29">
        <v>0</v>
      </c>
      <c r="L60" s="29">
        <f t="shared" si="6"/>
        <v>0</v>
      </c>
      <c r="M60" s="28">
        <v>0</v>
      </c>
      <c r="N60" s="28">
        <v>0</v>
      </c>
      <c r="O60" s="28">
        <v>0</v>
      </c>
      <c r="P60" s="28">
        <v>0</v>
      </c>
      <c r="Q60" s="29">
        <f t="shared" si="7"/>
        <v>0</v>
      </c>
      <c r="R60" s="28">
        <v>0</v>
      </c>
      <c r="S60" s="28">
        <v>0</v>
      </c>
      <c r="T60" s="29">
        <f t="shared" si="8"/>
        <v>0</v>
      </c>
      <c r="U60" s="28">
        <v>0</v>
      </c>
      <c r="V60" s="28">
        <v>0</v>
      </c>
      <c r="W60" s="28">
        <v>0</v>
      </c>
      <c r="X60" s="28">
        <v>0</v>
      </c>
      <c r="Y60" s="29">
        <f t="shared" si="9"/>
        <v>0</v>
      </c>
      <c r="Z60" s="28">
        <v>0</v>
      </c>
      <c r="AA60" s="28">
        <v>0</v>
      </c>
      <c r="AB60" s="29">
        <f t="shared" si="10"/>
        <v>0</v>
      </c>
      <c r="AC60" s="29" t="e">
        <f t="shared" si="11"/>
        <v>#DIV/0!</v>
      </c>
      <c r="AD60" s="29" t="e">
        <f t="shared" si="11"/>
        <v>#DIV/0!</v>
      </c>
      <c r="AE60" s="29" t="e">
        <f t="shared" si="11"/>
        <v>#DIV/0!</v>
      </c>
      <c r="AF60" s="29" t="e">
        <f t="shared" si="11"/>
        <v>#DIV/0!</v>
      </c>
      <c r="AG60" s="29" t="e">
        <f t="shared" si="11"/>
        <v>#DIV/0!</v>
      </c>
      <c r="AH60" s="30">
        <v>0</v>
      </c>
      <c r="AI60" s="30">
        <v>0</v>
      </c>
      <c r="AJ60" s="30">
        <v>0</v>
      </c>
      <c r="AK60" s="30">
        <v>0</v>
      </c>
      <c r="AL60" s="29">
        <f t="shared" si="12"/>
        <v>0</v>
      </c>
      <c r="AM60" s="30">
        <v>0</v>
      </c>
      <c r="AN60" s="30">
        <v>0</v>
      </c>
      <c r="AO60" s="29">
        <f t="shared" si="13"/>
        <v>0</v>
      </c>
      <c r="AP60" s="28">
        <v>0</v>
      </c>
      <c r="AQ60" s="28">
        <v>0</v>
      </c>
      <c r="AR60" s="28">
        <v>0</v>
      </c>
      <c r="AS60" s="28">
        <v>0</v>
      </c>
      <c r="AT60" s="29">
        <f t="shared" si="14"/>
        <v>0</v>
      </c>
      <c r="AU60" s="28">
        <v>0</v>
      </c>
      <c r="AV60" s="28">
        <v>0</v>
      </c>
      <c r="AW60" s="29">
        <f t="shared" si="15"/>
        <v>0</v>
      </c>
      <c r="AX60" s="28">
        <v>0</v>
      </c>
      <c r="AY60" s="28">
        <v>0</v>
      </c>
      <c r="AZ60" s="28">
        <v>0</v>
      </c>
      <c r="BA60" s="28">
        <v>0</v>
      </c>
      <c r="BB60" s="30">
        <f t="shared" si="16"/>
        <v>0</v>
      </c>
      <c r="BC60" s="28">
        <v>0</v>
      </c>
      <c r="BD60" s="28">
        <v>0</v>
      </c>
      <c r="BE60" s="28">
        <f t="shared" si="17"/>
        <v>0</v>
      </c>
      <c r="BF60" s="28" t="e">
        <f t="shared" si="18"/>
        <v>#DIV/0!</v>
      </c>
      <c r="BG60" s="28" t="e">
        <f t="shared" si="18"/>
        <v>#DIV/0!</v>
      </c>
      <c r="BH60" s="28" t="e">
        <f t="shared" si="18"/>
        <v>#DIV/0!</v>
      </c>
      <c r="BI60" s="28" t="e">
        <f t="shared" si="18"/>
        <v>#DIV/0!</v>
      </c>
      <c r="BJ60" s="28" t="e">
        <f t="shared" si="19"/>
        <v>#DIV/0!</v>
      </c>
      <c r="BK60" s="28" t="e">
        <f t="shared" si="19"/>
        <v>#DIV/0!</v>
      </c>
      <c r="BL60" s="28" t="e">
        <f t="shared" si="19"/>
        <v>#DIV/0!</v>
      </c>
      <c r="BM60" s="28">
        <v>0</v>
      </c>
      <c r="BN60" s="28">
        <v>0</v>
      </c>
      <c r="BO60" s="28">
        <v>0</v>
      </c>
      <c r="BP60" s="28">
        <v>0</v>
      </c>
      <c r="BQ60" s="30">
        <f t="shared" si="20"/>
        <v>0</v>
      </c>
      <c r="BR60" s="28">
        <v>0</v>
      </c>
      <c r="BS60" s="28">
        <v>0</v>
      </c>
      <c r="BT60" s="29">
        <f t="shared" si="21"/>
        <v>0</v>
      </c>
      <c r="BU60" s="28" t="e">
        <f t="shared" si="22"/>
        <v>#DIV/0!</v>
      </c>
      <c r="BV60" s="28" t="e">
        <f t="shared" si="22"/>
        <v>#DIV/0!</v>
      </c>
      <c r="BW60" s="28" t="e">
        <f t="shared" si="22"/>
        <v>#DIV/0!</v>
      </c>
      <c r="BX60" s="28" t="e">
        <f t="shared" si="22"/>
        <v>#DIV/0!</v>
      </c>
      <c r="BY60" s="28" t="e">
        <f t="shared" si="23"/>
        <v>#DIV/0!</v>
      </c>
      <c r="BZ60" s="28" t="e">
        <f t="shared" si="23"/>
        <v>#DIV/0!</v>
      </c>
      <c r="CA60" s="28" t="e">
        <f t="shared" si="23"/>
        <v>#DIV/0!</v>
      </c>
      <c r="CB60" s="31">
        <v>0</v>
      </c>
      <c r="CC60" s="31">
        <v>0</v>
      </c>
      <c r="CD60" s="28">
        <f>'[1]PN_AEUE-Régional SOS'!BW54+'[1]PN_AEUE-Régional CNR'!BW54+'[1]PN_AEUE-Régional CES'!BW54</f>
        <v>0</v>
      </c>
      <c r="CE60" s="28">
        <f>'[1]PN_AEUE-Régional SOS'!BX54+'[1]PN_AEUE-Régional CNR'!BX54+'[1]PN_AEUE-Régional CES'!BX54</f>
        <v>0</v>
      </c>
      <c r="CF60" s="29">
        <f t="shared" si="24"/>
        <v>0</v>
      </c>
      <c r="CG60" s="28"/>
      <c r="CH60" s="28"/>
      <c r="CI60" s="101"/>
      <c r="CJ60" s="101"/>
      <c r="CK60" s="101"/>
      <c r="CL60" s="101"/>
      <c r="CM60" s="101"/>
      <c r="CN60" s="92"/>
      <c r="CO60" s="92"/>
      <c r="CP60" s="101"/>
      <c r="CQ60" s="93"/>
      <c r="CR60" s="93"/>
      <c r="CS60" s="93"/>
      <c r="CT60" s="93"/>
      <c r="CU60" s="93"/>
      <c r="CV60" s="93"/>
    </row>
    <row r="61" spans="1:100" s="18" customFormat="1" ht="27.6" x14ac:dyDescent="0.25">
      <c r="A61" s="103" t="s">
        <v>158</v>
      </c>
      <c r="B61" s="42"/>
      <c r="C61" s="38" t="s">
        <v>148</v>
      </c>
      <c r="D61" s="42" t="s">
        <v>152</v>
      </c>
      <c r="E61" s="29">
        <v>0</v>
      </c>
      <c r="F61" s="29">
        <v>0</v>
      </c>
      <c r="G61" s="29">
        <v>0</v>
      </c>
      <c r="H61" s="29">
        <v>0</v>
      </c>
      <c r="I61" s="29">
        <f t="shared" si="5"/>
        <v>0</v>
      </c>
      <c r="J61" s="29">
        <v>0</v>
      </c>
      <c r="K61" s="29">
        <v>0</v>
      </c>
      <c r="L61" s="29">
        <f t="shared" si="6"/>
        <v>0</v>
      </c>
      <c r="M61" s="28">
        <v>0</v>
      </c>
      <c r="N61" s="28">
        <v>0</v>
      </c>
      <c r="O61" s="28">
        <v>0</v>
      </c>
      <c r="P61" s="28">
        <v>0</v>
      </c>
      <c r="Q61" s="29">
        <f t="shared" si="7"/>
        <v>0</v>
      </c>
      <c r="R61" s="28">
        <v>0</v>
      </c>
      <c r="S61" s="28">
        <v>0</v>
      </c>
      <c r="T61" s="29">
        <f t="shared" si="8"/>
        <v>0</v>
      </c>
      <c r="U61" s="28">
        <v>0</v>
      </c>
      <c r="V61" s="28">
        <v>0</v>
      </c>
      <c r="W61" s="28">
        <v>0</v>
      </c>
      <c r="X61" s="28">
        <v>0</v>
      </c>
      <c r="Y61" s="29">
        <f t="shared" si="9"/>
        <v>0</v>
      </c>
      <c r="Z61" s="28">
        <v>0</v>
      </c>
      <c r="AA61" s="28">
        <v>0</v>
      </c>
      <c r="AB61" s="29">
        <f t="shared" si="10"/>
        <v>0</v>
      </c>
      <c r="AC61" s="29" t="e">
        <f t="shared" si="11"/>
        <v>#DIV/0!</v>
      </c>
      <c r="AD61" s="29" t="e">
        <f t="shared" si="11"/>
        <v>#DIV/0!</v>
      </c>
      <c r="AE61" s="29" t="e">
        <f t="shared" si="11"/>
        <v>#DIV/0!</v>
      </c>
      <c r="AF61" s="29" t="e">
        <f t="shared" si="11"/>
        <v>#DIV/0!</v>
      </c>
      <c r="AG61" s="29" t="e">
        <f t="shared" si="11"/>
        <v>#DIV/0!</v>
      </c>
      <c r="AH61" s="30">
        <v>0</v>
      </c>
      <c r="AI61" s="30">
        <v>0</v>
      </c>
      <c r="AJ61" s="30">
        <v>0</v>
      </c>
      <c r="AK61" s="30">
        <v>0</v>
      </c>
      <c r="AL61" s="29">
        <f t="shared" si="12"/>
        <v>0</v>
      </c>
      <c r="AM61" s="30">
        <v>0</v>
      </c>
      <c r="AN61" s="30">
        <v>0</v>
      </c>
      <c r="AO61" s="29">
        <f t="shared" si="13"/>
        <v>0</v>
      </c>
      <c r="AP61" s="28">
        <v>0</v>
      </c>
      <c r="AQ61" s="28">
        <v>0</v>
      </c>
      <c r="AR61" s="28">
        <v>0</v>
      </c>
      <c r="AS61" s="28">
        <v>0</v>
      </c>
      <c r="AT61" s="29">
        <f t="shared" si="14"/>
        <v>0</v>
      </c>
      <c r="AU61" s="28">
        <v>0</v>
      </c>
      <c r="AV61" s="28">
        <v>0</v>
      </c>
      <c r="AW61" s="29">
        <f t="shared" si="15"/>
        <v>0</v>
      </c>
      <c r="AX61" s="28">
        <v>0</v>
      </c>
      <c r="AY61" s="28">
        <v>0</v>
      </c>
      <c r="AZ61" s="28">
        <v>0</v>
      </c>
      <c r="BA61" s="28">
        <v>0</v>
      </c>
      <c r="BB61" s="30">
        <f t="shared" si="16"/>
        <v>0</v>
      </c>
      <c r="BC61" s="28">
        <v>0</v>
      </c>
      <c r="BD61" s="28">
        <v>0</v>
      </c>
      <c r="BE61" s="28">
        <f t="shared" si="17"/>
        <v>0</v>
      </c>
      <c r="BF61" s="28" t="e">
        <f t="shared" si="18"/>
        <v>#DIV/0!</v>
      </c>
      <c r="BG61" s="28" t="e">
        <f t="shared" si="18"/>
        <v>#DIV/0!</v>
      </c>
      <c r="BH61" s="28" t="e">
        <f t="shared" si="18"/>
        <v>#DIV/0!</v>
      </c>
      <c r="BI61" s="28" t="e">
        <f t="shared" si="18"/>
        <v>#DIV/0!</v>
      </c>
      <c r="BJ61" s="28" t="e">
        <f t="shared" si="19"/>
        <v>#DIV/0!</v>
      </c>
      <c r="BK61" s="28" t="e">
        <f t="shared" si="19"/>
        <v>#DIV/0!</v>
      </c>
      <c r="BL61" s="28" t="e">
        <f t="shared" si="19"/>
        <v>#DIV/0!</v>
      </c>
      <c r="BM61" s="28">
        <v>0</v>
      </c>
      <c r="BN61" s="28">
        <v>0</v>
      </c>
      <c r="BO61" s="28">
        <v>0</v>
      </c>
      <c r="BP61" s="28">
        <v>0</v>
      </c>
      <c r="BQ61" s="29">
        <f t="shared" si="20"/>
        <v>0</v>
      </c>
      <c r="BR61" s="28">
        <v>0</v>
      </c>
      <c r="BS61" s="28">
        <v>0</v>
      </c>
      <c r="BT61" s="29">
        <f t="shared" si="21"/>
        <v>0</v>
      </c>
      <c r="BU61" s="28" t="e">
        <f t="shared" si="22"/>
        <v>#DIV/0!</v>
      </c>
      <c r="BV61" s="28" t="e">
        <f t="shared" si="22"/>
        <v>#DIV/0!</v>
      </c>
      <c r="BW61" s="28" t="e">
        <f t="shared" si="22"/>
        <v>#DIV/0!</v>
      </c>
      <c r="BX61" s="28" t="e">
        <f t="shared" si="22"/>
        <v>#DIV/0!</v>
      </c>
      <c r="BY61" s="28" t="e">
        <f t="shared" si="23"/>
        <v>#DIV/0!</v>
      </c>
      <c r="BZ61" s="28" t="e">
        <f t="shared" si="23"/>
        <v>#DIV/0!</v>
      </c>
      <c r="CA61" s="28" t="e">
        <f t="shared" si="23"/>
        <v>#DIV/0!</v>
      </c>
      <c r="CB61" s="31">
        <v>0</v>
      </c>
      <c r="CC61" s="31">
        <v>0</v>
      </c>
      <c r="CD61" s="28">
        <f>'[1]PN_AEUE-Régional SOS'!BW55+'[1]PN_AEUE-Régional CNR'!BW55+'[1]PN_AEUE-Régional CES'!BW55</f>
        <v>0</v>
      </c>
      <c r="CE61" s="28">
        <f>'[1]PN_AEUE-Régional SOS'!BX55+'[1]PN_AEUE-Régional CNR'!BX55+'[1]PN_AEUE-Régional CES'!BX55</f>
        <v>0</v>
      </c>
      <c r="CF61" s="29">
        <f t="shared" si="24"/>
        <v>0</v>
      </c>
      <c r="CG61" s="28"/>
      <c r="CH61" s="28"/>
      <c r="CI61" s="40"/>
      <c r="CJ61" s="40"/>
      <c r="CK61" s="40"/>
      <c r="CL61" s="40"/>
      <c r="CM61" s="40"/>
      <c r="CN61" s="41"/>
      <c r="CO61" s="41"/>
      <c r="CP61" s="40"/>
      <c r="CQ61" s="17"/>
      <c r="CR61" s="17"/>
      <c r="CS61" s="17"/>
      <c r="CT61" s="17"/>
      <c r="CU61" s="17"/>
      <c r="CV61" s="17"/>
    </row>
    <row r="62" spans="1:100" s="26" customFormat="1" ht="14.4" x14ac:dyDescent="0.3">
      <c r="A62" s="22" t="s">
        <v>159</v>
      </c>
      <c r="B62" s="23"/>
      <c r="C62" s="24"/>
      <c r="D62" s="23"/>
      <c r="E62" s="29">
        <v>0</v>
      </c>
      <c r="F62" s="29">
        <v>0</v>
      </c>
      <c r="G62" s="29">
        <v>0</v>
      </c>
      <c r="H62" s="29">
        <v>0</v>
      </c>
      <c r="I62" s="29">
        <f t="shared" si="5"/>
        <v>0</v>
      </c>
      <c r="J62" s="29"/>
      <c r="K62" s="29"/>
      <c r="L62" s="29">
        <f t="shared" si="6"/>
        <v>0</v>
      </c>
      <c r="M62" s="28">
        <v>0</v>
      </c>
      <c r="N62" s="28">
        <v>0</v>
      </c>
      <c r="O62" s="28">
        <v>0</v>
      </c>
      <c r="P62" s="28">
        <v>0</v>
      </c>
      <c r="Q62" s="29">
        <f t="shared" si="7"/>
        <v>0</v>
      </c>
      <c r="R62" s="28">
        <v>0</v>
      </c>
      <c r="S62" s="28">
        <v>0</v>
      </c>
      <c r="T62" s="29">
        <f t="shared" si="8"/>
        <v>0</v>
      </c>
      <c r="U62" s="28">
        <v>0</v>
      </c>
      <c r="V62" s="28">
        <v>0</v>
      </c>
      <c r="W62" s="28">
        <v>0</v>
      </c>
      <c r="X62" s="28">
        <v>0</v>
      </c>
      <c r="Y62" s="29">
        <f t="shared" si="9"/>
        <v>0</v>
      </c>
      <c r="Z62" s="28">
        <v>0</v>
      </c>
      <c r="AA62" s="28">
        <v>0</v>
      </c>
      <c r="AB62" s="29">
        <f t="shared" si="10"/>
        <v>0</v>
      </c>
      <c r="AC62" s="29" t="e">
        <f t="shared" si="11"/>
        <v>#DIV/0!</v>
      </c>
      <c r="AD62" s="29" t="e">
        <f t="shared" si="11"/>
        <v>#DIV/0!</v>
      </c>
      <c r="AE62" s="29" t="e">
        <f t="shared" si="11"/>
        <v>#DIV/0!</v>
      </c>
      <c r="AF62" s="29" t="e">
        <f t="shared" si="11"/>
        <v>#DIV/0!</v>
      </c>
      <c r="AG62" s="29" t="e">
        <f t="shared" si="11"/>
        <v>#DIV/0!</v>
      </c>
      <c r="AH62" s="30">
        <v>0</v>
      </c>
      <c r="AI62" s="30">
        <v>0</v>
      </c>
      <c r="AJ62" s="30">
        <v>0</v>
      </c>
      <c r="AK62" s="30">
        <v>0</v>
      </c>
      <c r="AL62" s="29">
        <f t="shared" si="12"/>
        <v>0</v>
      </c>
      <c r="AM62" s="30">
        <v>0</v>
      </c>
      <c r="AN62" s="30">
        <v>0</v>
      </c>
      <c r="AO62" s="29">
        <f t="shared" si="13"/>
        <v>0</v>
      </c>
      <c r="AP62" s="28">
        <v>0</v>
      </c>
      <c r="AQ62" s="28">
        <v>0</v>
      </c>
      <c r="AR62" s="28">
        <v>0</v>
      </c>
      <c r="AS62" s="28">
        <v>0</v>
      </c>
      <c r="AT62" s="29">
        <f t="shared" si="14"/>
        <v>0</v>
      </c>
      <c r="AU62" s="28">
        <v>0</v>
      </c>
      <c r="AV62" s="28">
        <v>0</v>
      </c>
      <c r="AW62" s="29">
        <f t="shared" si="15"/>
        <v>0</v>
      </c>
      <c r="AX62" s="28">
        <v>0</v>
      </c>
      <c r="AY62" s="28">
        <v>0</v>
      </c>
      <c r="AZ62" s="28">
        <v>0</v>
      </c>
      <c r="BA62" s="28">
        <v>0</v>
      </c>
      <c r="BB62" s="29">
        <f t="shared" si="16"/>
        <v>0</v>
      </c>
      <c r="BC62" s="28">
        <v>0</v>
      </c>
      <c r="BD62" s="28">
        <v>0</v>
      </c>
      <c r="BE62" s="28">
        <f t="shared" si="17"/>
        <v>0</v>
      </c>
      <c r="BF62" s="28" t="e">
        <f t="shared" si="18"/>
        <v>#DIV/0!</v>
      </c>
      <c r="BG62" s="28" t="e">
        <f t="shared" si="18"/>
        <v>#DIV/0!</v>
      </c>
      <c r="BH62" s="28" t="e">
        <f t="shared" si="18"/>
        <v>#DIV/0!</v>
      </c>
      <c r="BI62" s="28" t="e">
        <f t="shared" si="18"/>
        <v>#DIV/0!</v>
      </c>
      <c r="BJ62" s="28" t="e">
        <f t="shared" si="19"/>
        <v>#DIV/0!</v>
      </c>
      <c r="BK62" s="28" t="e">
        <f t="shared" si="19"/>
        <v>#DIV/0!</v>
      </c>
      <c r="BL62" s="28" t="e">
        <f t="shared" si="19"/>
        <v>#DIV/0!</v>
      </c>
      <c r="BM62" s="28">
        <v>0</v>
      </c>
      <c r="BN62" s="28">
        <v>0</v>
      </c>
      <c r="BO62" s="28">
        <v>0</v>
      </c>
      <c r="BP62" s="28">
        <v>0</v>
      </c>
      <c r="BQ62" s="29">
        <f t="shared" si="20"/>
        <v>0</v>
      </c>
      <c r="BR62" s="28">
        <v>0</v>
      </c>
      <c r="BS62" s="28">
        <v>0</v>
      </c>
      <c r="BT62" s="29">
        <f t="shared" si="21"/>
        <v>0</v>
      </c>
      <c r="BU62" s="28" t="e">
        <f t="shared" si="22"/>
        <v>#DIV/0!</v>
      </c>
      <c r="BV62" s="28" t="e">
        <f t="shared" si="22"/>
        <v>#DIV/0!</v>
      </c>
      <c r="BW62" s="28" t="e">
        <f t="shared" si="22"/>
        <v>#DIV/0!</v>
      </c>
      <c r="BX62" s="28" t="e">
        <f t="shared" si="22"/>
        <v>#DIV/0!</v>
      </c>
      <c r="BY62" s="28" t="e">
        <f t="shared" si="23"/>
        <v>#DIV/0!</v>
      </c>
      <c r="BZ62" s="28" t="e">
        <f t="shared" si="23"/>
        <v>#DIV/0!</v>
      </c>
      <c r="CA62" s="28" t="e">
        <f t="shared" si="23"/>
        <v>#DIV/0!</v>
      </c>
      <c r="CB62" s="31">
        <v>0</v>
      </c>
      <c r="CC62" s="31"/>
      <c r="CD62" s="28">
        <f>'[1]PN_AEUE-Régional SOS'!BW56+'[1]PN_AEUE-Régional CNR'!BW56+'[1]PN_AEUE-Régional CES'!BW56</f>
        <v>0</v>
      </c>
      <c r="CE62" s="28">
        <f>'[1]PN_AEUE-Régional SOS'!BX56+'[1]PN_AEUE-Régional CNR'!BX56+'[1]PN_AEUE-Régional CES'!BX56</f>
        <v>0</v>
      </c>
      <c r="CF62" s="29">
        <f t="shared" si="24"/>
        <v>0</v>
      </c>
      <c r="CG62" s="28"/>
      <c r="CH62" s="28"/>
      <c r="CI62" s="23"/>
      <c r="CJ62" s="23"/>
      <c r="CK62" s="23"/>
      <c r="CL62" s="23"/>
      <c r="CM62" s="23"/>
      <c r="CN62" s="23"/>
      <c r="CO62" s="23"/>
      <c r="CP62" s="23"/>
      <c r="CQ62" s="25"/>
      <c r="CR62" s="25"/>
      <c r="CS62" s="25"/>
      <c r="CT62" s="25"/>
      <c r="CU62" s="25"/>
      <c r="CV62" s="25"/>
    </row>
    <row r="63" spans="1:100" s="35" customFormat="1" ht="41.4" x14ac:dyDescent="0.25">
      <c r="A63" s="27" t="s">
        <v>160</v>
      </c>
      <c r="B63" s="105"/>
      <c r="C63" s="105" t="s">
        <v>161</v>
      </c>
      <c r="D63" s="105" t="s">
        <v>162</v>
      </c>
      <c r="E63" s="29">
        <v>0</v>
      </c>
      <c r="F63" s="29">
        <v>0</v>
      </c>
      <c r="G63" s="29">
        <v>0</v>
      </c>
      <c r="H63" s="29">
        <v>0</v>
      </c>
      <c r="I63" s="29">
        <f t="shared" si="5"/>
        <v>0</v>
      </c>
      <c r="J63" s="29">
        <v>0</v>
      </c>
      <c r="K63" s="29">
        <v>0</v>
      </c>
      <c r="L63" s="29">
        <f t="shared" si="6"/>
        <v>0</v>
      </c>
      <c r="M63" s="28">
        <v>0</v>
      </c>
      <c r="N63" s="28">
        <v>0</v>
      </c>
      <c r="O63" s="28">
        <v>0</v>
      </c>
      <c r="P63" s="28">
        <v>0</v>
      </c>
      <c r="Q63" s="29">
        <f t="shared" si="7"/>
        <v>0</v>
      </c>
      <c r="R63" s="28">
        <v>0</v>
      </c>
      <c r="S63" s="28">
        <v>0</v>
      </c>
      <c r="T63" s="29">
        <f t="shared" si="8"/>
        <v>0</v>
      </c>
      <c r="U63" s="28">
        <v>0</v>
      </c>
      <c r="V63" s="28">
        <v>0</v>
      </c>
      <c r="W63" s="28">
        <v>0</v>
      </c>
      <c r="X63" s="28">
        <v>0</v>
      </c>
      <c r="Y63" s="29">
        <f t="shared" si="9"/>
        <v>0</v>
      </c>
      <c r="Z63" s="28">
        <v>0</v>
      </c>
      <c r="AA63" s="28">
        <v>0</v>
      </c>
      <c r="AB63" s="29">
        <f t="shared" si="10"/>
        <v>0</v>
      </c>
      <c r="AC63" s="29" t="e">
        <f t="shared" si="11"/>
        <v>#DIV/0!</v>
      </c>
      <c r="AD63" s="29" t="e">
        <f t="shared" si="11"/>
        <v>#DIV/0!</v>
      </c>
      <c r="AE63" s="29" t="e">
        <f t="shared" si="11"/>
        <v>#DIV/0!</v>
      </c>
      <c r="AF63" s="29" t="e">
        <f t="shared" si="11"/>
        <v>#DIV/0!</v>
      </c>
      <c r="AG63" s="29" t="e">
        <f t="shared" si="11"/>
        <v>#DIV/0!</v>
      </c>
      <c r="AH63" s="30">
        <v>0</v>
      </c>
      <c r="AI63" s="30">
        <v>0</v>
      </c>
      <c r="AJ63" s="30">
        <v>0</v>
      </c>
      <c r="AK63" s="30">
        <v>0</v>
      </c>
      <c r="AL63" s="29">
        <f t="shared" si="12"/>
        <v>0</v>
      </c>
      <c r="AM63" s="30">
        <v>0</v>
      </c>
      <c r="AN63" s="30">
        <v>0</v>
      </c>
      <c r="AO63" s="29">
        <f t="shared" si="13"/>
        <v>0</v>
      </c>
      <c r="AP63" s="28">
        <v>0</v>
      </c>
      <c r="AQ63" s="28">
        <v>0</v>
      </c>
      <c r="AR63" s="28">
        <v>0</v>
      </c>
      <c r="AS63" s="28">
        <v>0</v>
      </c>
      <c r="AT63" s="29">
        <f t="shared" si="14"/>
        <v>0</v>
      </c>
      <c r="AU63" s="28">
        <v>0</v>
      </c>
      <c r="AV63" s="28">
        <v>0</v>
      </c>
      <c r="AW63" s="29">
        <f t="shared" si="15"/>
        <v>0</v>
      </c>
      <c r="AX63" s="28">
        <v>0</v>
      </c>
      <c r="AY63" s="28">
        <v>0</v>
      </c>
      <c r="AZ63" s="28">
        <v>0</v>
      </c>
      <c r="BA63" s="28">
        <v>0</v>
      </c>
      <c r="BB63" s="29">
        <f t="shared" si="16"/>
        <v>0</v>
      </c>
      <c r="BC63" s="28">
        <v>0</v>
      </c>
      <c r="BD63" s="28">
        <v>0</v>
      </c>
      <c r="BE63" s="28">
        <f t="shared" si="17"/>
        <v>0</v>
      </c>
      <c r="BF63" s="28" t="e">
        <f t="shared" si="18"/>
        <v>#DIV/0!</v>
      </c>
      <c r="BG63" s="28" t="e">
        <f t="shared" si="18"/>
        <v>#DIV/0!</v>
      </c>
      <c r="BH63" s="28" t="e">
        <f t="shared" si="18"/>
        <v>#DIV/0!</v>
      </c>
      <c r="BI63" s="28" t="e">
        <f t="shared" si="18"/>
        <v>#DIV/0!</v>
      </c>
      <c r="BJ63" s="28" t="e">
        <f t="shared" si="19"/>
        <v>#DIV/0!</v>
      </c>
      <c r="BK63" s="28" t="e">
        <f t="shared" si="19"/>
        <v>#DIV/0!</v>
      </c>
      <c r="BL63" s="28" t="e">
        <f t="shared" si="19"/>
        <v>#DIV/0!</v>
      </c>
      <c r="BM63" s="28">
        <v>0</v>
      </c>
      <c r="BN63" s="28">
        <v>0</v>
      </c>
      <c r="BO63" s="28">
        <v>0</v>
      </c>
      <c r="BP63" s="28">
        <v>0</v>
      </c>
      <c r="BQ63" s="29">
        <f t="shared" si="20"/>
        <v>0</v>
      </c>
      <c r="BR63" s="28">
        <v>0</v>
      </c>
      <c r="BS63" s="28">
        <v>0</v>
      </c>
      <c r="BT63" s="29">
        <f t="shared" si="21"/>
        <v>0</v>
      </c>
      <c r="BU63" s="28" t="e">
        <f t="shared" si="22"/>
        <v>#DIV/0!</v>
      </c>
      <c r="BV63" s="28" t="e">
        <f t="shared" si="22"/>
        <v>#DIV/0!</v>
      </c>
      <c r="BW63" s="28" t="e">
        <f t="shared" si="22"/>
        <v>#DIV/0!</v>
      </c>
      <c r="BX63" s="28" t="e">
        <f t="shared" si="22"/>
        <v>#DIV/0!</v>
      </c>
      <c r="BY63" s="28" t="e">
        <f t="shared" si="23"/>
        <v>#DIV/0!</v>
      </c>
      <c r="BZ63" s="28" t="e">
        <f t="shared" si="23"/>
        <v>#DIV/0!</v>
      </c>
      <c r="CA63" s="28" t="e">
        <f t="shared" si="23"/>
        <v>#DIV/0!</v>
      </c>
      <c r="CB63" s="31">
        <v>0</v>
      </c>
      <c r="CC63" s="31">
        <v>0</v>
      </c>
      <c r="CD63" s="28">
        <f>'[1]PN_AEUE-Régional SOS'!BW57+'[1]PN_AEUE-Régional CNR'!BW57+'[1]PN_AEUE-Régional CES'!BW57</f>
        <v>0</v>
      </c>
      <c r="CE63" s="28">
        <f>'[1]PN_AEUE-Régional SOS'!BX57+'[1]PN_AEUE-Régional CNR'!BX57+'[1]PN_AEUE-Régional CES'!BX57</f>
        <v>0</v>
      </c>
      <c r="CF63" s="29">
        <f t="shared" si="24"/>
        <v>0</v>
      </c>
      <c r="CG63" s="28"/>
      <c r="CH63" s="28"/>
      <c r="CI63" s="32"/>
      <c r="CJ63" s="32"/>
      <c r="CK63" s="32"/>
      <c r="CL63" s="32"/>
      <c r="CM63" s="32"/>
      <c r="CN63" s="33"/>
      <c r="CO63" s="33"/>
      <c r="CP63" s="32"/>
      <c r="CQ63" s="34"/>
      <c r="CR63" s="34"/>
      <c r="CS63" s="34"/>
      <c r="CT63" s="34"/>
      <c r="CU63" s="34"/>
      <c r="CV63" s="34"/>
    </row>
    <row r="64" spans="1:100" s="94" customFormat="1" ht="33" customHeight="1" x14ac:dyDescent="0.25">
      <c r="A64" s="54" t="s">
        <v>163</v>
      </c>
      <c r="B64" s="55" t="s">
        <v>164</v>
      </c>
      <c r="C64" s="55" t="s">
        <v>165</v>
      </c>
      <c r="D64" s="55" t="s">
        <v>166</v>
      </c>
      <c r="E64" s="29">
        <v>0</v>
      </c>
      <c r="F64" s="29">
        <v>0</v>
      </c>
      <c r="G64" s="29">
        <v>0</v>
      </c>
      <c r="H64" s="29">
        <v>0</v>
      </c>
      <c r="I64" s="29">
        <f t="shared" si="5"/>
        <v>0</v>
      </c>
      <c r="J64" s="29">
        <v>0</v>
      </c>
      <c r="K64" s="29">
        <v>0</v>
      </c>
      <c r="L64" s="29">
        <f t="shared" si="6"/>
        <v>0</v>
      </c>
      <c r="M64" s="28">
        <v>0</v>
      </c>
      <c r="N64" s="28">
        <v>0</v>
      </c>
      <c r="O64" s="28">
        <v>0</v>
      </c>
      <c r="P64" s="28">
        <v>0</v>
      </c>
      <c r="Q64" s="29">
        <f t="shared" si="7"/>
        <v>0</v>
      </c>
      <c r="R64" s="28">
        <v>0</v>
      </c>
      <c r="S64" s="28">
        <v>0</v>
      </c>
      <c r="T64" s="29">
        <f t="shared" si="8"/>
        <v>0</v>
      </c>
      <c r="U64" s="28">
        <v>0</v>
      </c>
      <c r="V64" s="28">
        <v>0</v>
      </c>
      <c r="W64" s="28">
        <v>0</v>
      </c>
      <c r="X64" s="28">
        <v>0</v>
      </c>
      <c r="Y64" s="29">
        <f t="shared" si="9"/>
        <v>0</v>
      </c>
      <c r="Z64" s="28">
        <v>0</v>
      </c>
      <c r="AA64" s="28">
        <v>0</v>
      </c>
      <c r="AB64" s="29">
        <f t="shared" si="10"/>
        <v>0</v>
      </c>
      <c r="AC64" s="29" t="e">
        <f t="shared" si="11"/>
        <v>#DIV/0!</v>
      </c>
      <c r="AD64" s="29" t="e">
        <f t="shared" si="11"/>
        <v>#DIV/0!</v>
      </c>
      <c r="AE64" s="29" t="e">
        <f t="shared" si="11"/>
        <v>#DIV/0!</v>
      </c>
      <c r="AF64" s="29" t="e">
        <f t="shared" si="11"/>
        <v>#DIV/0!</v>
      </c>
      <c r="AG64" s="29" t="e">
        <f t="shared" si="11"/>
        <v>#DIV/0!</v>
      </c>
      <c r="AH64" s="30">
        <v>0</v>
      </c>
      <c r="AI64" s="30">
        <v>0</v>
      </c>
      <c r="AJ64" s="30">
        <v>0</v>
      </c>
      <c r="AK64" s="30">
        <v>0</v>
      </c>
      <c r="AL64" s="29">
        <f t="shared" si="12"/>
        <v>0</v>
      </c>
      <c r="AM64" s="30">
        <v>0</v>
      </c>
      <c r="AN64" s="30">
        <v>0</v>
      </c>
      <c r="AO64" s="29">
        <f t="shared" si="13"/>
        <v>0</v>
      </c>
      <c r="AP64" s="28">
        <v>0</v>
      </c>
      <c r="AQ64" s="28">
        <v>0</v>
      </c>
      <c r="AR64" s="28">
        <v>0</v>
      </c>
      <c r="AS64" s="28">
        <v>0</v>
      </c>
      <c r="AT64" s="29">
        <f t="shared" si="14"/>
        <v>0</v>
      </c>
      <c r="AU64" s="28">
        <v>0</v>
      </c>
      <c r="AV64" s="28">
        <v>0</v>
      </c>
      <c r="AW64" s="29">
        <f t="shared" si="15"/>
        <v>0</v>
      </c>
      <c r="AX64" s="28">
        <v>0</v>
      </c>
      <c r="AY64" s="28">
        <v>0</v>
      </c>
      <c r="AZ64" s="28">
        <v>0</v>
      </c>
      <c r="BA64" s="28">
        <v>0</v>
      </c>
      <c r="BB64" s="29">
        <f t="shared" si="16"/>
        <v>0</v>
      </c>
      <c r="BC64" s="28">
        <v>0</v>
      </c>
      <c r="BD64" s="28">
        <v>0</v>
      </c>
      <c r="BE64" s="28">
        <f t="shared" si="17"/>
        <v>0</v>
      </c>
      <c r="BF64" s="28" t="e">
        <f t="shared" si="18"/>
        <v>#DIV/0!</v>
      </c>
      <c r="BG64" s="28" t="e">
        <f t="shared" si="18"/>
        <v>#DIV/0!</v>
      </c>
      <c r="BH64" s="28" t="e">
        <f t="shared" si="18"/>
        <v>#DIV/0!</v>
      </c>
      <c r="BI64" s="28" t="e">
        <f t="shared" si="18"/>
        <v>#DIV/0!</v>
      </c>
      <c r="BJ64" s="28" t="e">
        <f t="shared" si="19"/>
        <v>#DIV/0!</v>
      </c>
      <c r="BK64" s="28" t="e">
        <f t="shared" si="19"/>
        <v>#DIV/0!</v>
      </c>
      <c r="BL64" s="28" t="e">
        <f t="shared" si="19"/>
        <v>#DIV/0!</v>
      </c>
      <c r="BM64" s="28">
        <v>0</v>
      </c>
      <c r="BN64" s="28">
        <v>0</v>
      </c>
      <c r="BO64" s="28">
        <v>0</v>
      </c>
      <c r="BP64" s="28">
        <v>0</v>
      </c>
      <c r="BQ64" s="29">
        <f t="shared" si="20"/>
        <v>0</v>
      </c>
      <c r="BR64" s="28">
        <v>0</v>
      </c>
      <c r="BS64" s="28">
        <v>0</v>
      </c>
      <c r="BT64" s="29">
        <f t="shared" si="21"/>
        <v>0</v>
      </c>
      <c r="BU64" s="28" t="e">
        <f t="shared" si="22"/>
        <v>#DIV/0!</v>
      </c>
      <c r="BV64" s="28" t="e">
        <f t="shared" si="22"/>
        <v>#DIV/0!</v>
      </c>
      <c r="BW64" s="28" t="e">
        <f t="shared" si="22"/>
        <v>#DIV/0!</v>
      </c>
      <c r="BX64" s="28" t="e">
        <f t="shared" si="22"/>
        <v>#DIV/0!</v>
      </c>
      <c r="BY64" s="28" t="e">
        <f t="shared" si="23"/>
        <v>#DIV/0!</v>
      </c>
      <c r="BZ64" s="28" t="e">
        <f t="shared" si="23"/>
        <v>#DIV/0!</v>
      </c>
      <c r="CA64" s="28" t="e">
        <f t="shared" si="23"/>
        <v>#DIV/0!</v>
      </c>
      <c r="CB64" s="31">
        <v>0</v>
      </c>
      <c r="CC64" s="31">
        <v>0</v>
      </c>
      <c r="CD64" s="28">
        <f>'[1]PN_AEUE-Régional SOS'!BW58+'[1]PN_AEUE-Régional CNR'!BW58+'[1]PN_AEUE-Régional CES'!BW58</f>
        <v>0</v>
      </c>
      <c r="CE64" s="28">
        <f>'[1]PN_AEUE-Régional SOS'!BX58+'[1]PN_AEUE-Régional CNR'!BX58+'[1]PN_AEUE-Régional CES'!BX58</f>
        <v>0</v>
      </c>
      <c r="CF64" s="29">
        <f t="shared" si="24"/>
        <v>0</v>
      </c>
      <c r="CG64" s="28"/>
      <c r="CH64" s="28"/>
      <c r="CI64" s="91"/>
      <c r="CJ64" s="91"/>
      <c r="CK64" s="91"/>
      <c r="CL64" s="91"/>
      <c r="CM64" s="91"/>
      <c r="CN64" s="92"/>
      <c r="CO64" s="92"/>
      <c r="CP64" s="91"/>
      <c r="CQ64" s="93"/>
      <c r="CR64" s="93"/>
      <c r="CS64" s="93"/>
      <c r="CT64" s="93"/>
      <c r="CU64" s="93"/>
      <c r="CV64" s="93"/>
    </row>
    <row r="65" spans="1:100" s="85" customFormat="1" ht="38.4" customHeight="1" x14ac:dyDescent="0.25">
      <c r="A65" s="75" t="s">
        <v>167</v>
      </c>
      <c r="B65" s="76"/>
      <c r="C65" s="76" t="s">
        <v>168</v>
      </c>
      <c r="D65" s="76" t="s">
        <v>169</v>
      </c>
      <c r="E65" s="29">
        <v>0</v>
      </c>
      <c r="F65" s="29">
        <v>0</v>
      </c>
      <c r="G65" s="29">
        <v>0</v>
      </c>
      <c r="H65" s="29">
        <v>0</v>
      </c>
      <c r="I65" s="29">
        <f t="shared" si="5"/>
        <v>0</v>
      </c>
      <c r="J65" s="29">
        <v>0</v>
      </c>
      <c r="K65" s="29">
        <v>0</v>
      </c>
      <c r="L65" s="29">
        <f t="shared" si="6"/>
        <v>0</v>
      </c>
      <c r="M65" s="28">
        <v>0</v>
      </c>
      <c r="N65" s="28">
        <v>0</v>
      </c>
      <c r="O65" s="28">
        <v>0</v>
      </c>
      <c r="P65" s="28">
        <v>0</v>
      </c>
      <c r="Q65" s="29">
        <f t="shared" si="7"/>
        <v>0</v>
      </c>
      <c r="R65" s="28">
        <v>0</v>
      </c>
      <c r="S65" s="28">
        <v>0</v>
      </c>
      <c r="T65" s="29">
        <f t="shared" si="8"/>
        <v>0</v>
      </c>
      <c r="U65" s="28">
        <v>0</v>
      </c>
      <c r="V65" s="28">
        <v>0</v>
      </c>
      <c r="W65" s="28">
        <v>0</v>
      </c>
      <c r="X65" s="28">
        <v>0</v>
      </c>
      <c r="Y65" s="29">
        <f t="shared" si="9"/>
        <v>0</v>
      </c>
      <c r="Z65" s="28">
        <v>0</v>
      </c>
      <c r="AA65" s="28">
        <v>0</v>
      </c>
      <c r="AB65" s="29">
        <f t="shared" si="10"/>
        <v>0</v>
      </c>
      <c r="AC65" s="29" t="e">
        <f t="shared" si="11"/>
        <v>#DIV/0!</v>
      </c>
      <c r="AD65" s="29" t="e">
        <f t="shared" si="11"/>
        <v>#DIV/0!</v>
      </c>
      <c r="AE65" s="29" t="e">
        <f t="shared" si="11"/>
        <v>#DIV/0!</v>
      </c>
      <c r="AF65" s="29" t="e">
        <f t="shared" si="11"/>
        <v>#DIV/0!</v>
      </c>
      <c r="AG65" s="29" t="e">
        <f t="shared" si="11"/>
        <v>#DIV/0!</v>
      </c>
      <c r="AH65" s="30">
        <v>0</v>
      </c>
      <c r="AI65" s="30">
        <v>0</v>
      </c>
      <c r="AJ65" s="30">
        <v>0</v>
      </c>
      <c r="AK65" s="30">
        <v>0</v>
      </c>
      <c r="AL65" s="29">
        <f t="shared" si="12"/>
        <v>0</v>
      </c>
      <c r="AM65" s="30">
        <v>0</v>
      </c>
      <c r="AN65" s="30">
        <v>0</v>
      </c>
      <c r="AO65" s="29">
        <f t="shared" si="13"/>
        <v>0</v>
      </c>
      <c r="AP65" s="28">
        <v>0</v>
      </c>
      <c r="AQ65" s="28">
        <v>0</v>
      </c>
      <c r="AR65" s="28">
        <v>0</v>
      </c>
      <c r="AS65" s="28">
        <v>0</v>
      </c>
      <c r="AT65" s="29">
        <f t="shared" si="14"/>
        <v>0</v>
      </c>
      <c r="AU65" s="28">
        <v>0</v>
      </c>
      <c r="AV65" s="28">
        <v>0</v>
      </c>
      <c r="AW65" s="29">
        <f t="shared" si="15"/>
        <v>0</v>
      </c>
      <c r="AX65" s="28">
        <v>0</v>
      </c>
      <c r="AY65" s="28">
        <v>0</v>
      </c>
      <c r="AZ65" s="28">
        <v>0</v>
      </c>
      <c r="BA65" s="28">
        <v>0</v>
      </c>
      <c r="BB65" s="29">
        <f t="shared" si="16"/>
        <v>0</v>
      </c>
      <c r="BC65" s="28">
        <v>0</v>
      </c>
      <c r="BD65" s="28">
        <v>0</v>
      </c>
      <c r="BE65" s="28">
        <f t="shared" si="17"/>
        <v>0</v>
      </c>
      <c r="BF65" s="28" t="e">
        <f t="shared" si="18"/>
        <v>#DIV/0!</v>
      </c>
      <c r="BG65" s="28" t="e">
        <f t="shared" si="18"/>
        <v>#DIV/0!</v>
      </c>
      <c r="BH65" s="28" t="e">
        <f t="shared" si="18"/>
        <v>#DIV/0!</v>
      </c>
      <c r="BI65" s="28" t="e">
        <f t="shared" si="18"/>
        <v>#DIV/0!</v>
      </c>
      <c r="BJ65" s="28" t="e">
        <f t="shared" si="19"/>
        <v>#DIV/0!</v>
      </c>
      <c r="BK65" s="28" t="e">
        <f t="shared" si="19"/>
        <v>#DIV/0!</v>
      </c>
      <c r="BL65" s="28" t="e">
        <f t="shared" si="19"/>
        <v>#DIV/0!</v>
      </c>
      <c r="BM65" s="28">
        <v>0</v>
      </c>
      <c r="BN65" s="28">
        <v>0</v>
      </c>
      <c r="BO65" s="28">
        <v>0</v>
      </c>
      <c r="BP65" s="28">
        <v>0</v>
      </c>
      <c r="BQ65" s="29">
        <f t="shared" si="20"/>
        <v>0</v>
      </c>
      <c r="BR65" s="28">
        <v>0</v>
      </c>
      <c r="BS65" s="28">
        <v>0</v>
      </c>
      <c r="BT65" s="29">
        <f t="shared" si="21"/>
        <v>0</v>
      </c>
      <c r="BU65" s="28" t="e">
        <f t="shared" si="22"/>
        <v>#DIV/0!</v>
      </c>
      <c r="BV65" s="28" t="e">
        <f t="shared" si="22"/>
        <v>#DIV/0!</v>
      </c>
      <c r="BW65" s="28" t="e">
        <f t="shared" si="22"/>
        <v>#DIV/0!</v>
      </c>
      <c r="BX65" s="28" t="e">
        <f t="shared" si="22"/>
        <v>#DIV/0!</v>
      </c>
      <c r="BY65" s="28" t="e">
        <f t="shared" si="23"/>
        <v>#DIV/0!</v>
      </c>
      <c r="BZ65" s="28" t="e">
        <f t="shared" si="23"/>
        <v>#DIV/0!</v>
      </c>
      <c r="CA65" s="28" t="e">
        <f t="shared" si="23"/>
        <v>#DIV/0!</v>
      </c>
      <c r="CB65" s="31">
        <v>0</v>
      </c>
      <c r="CC65" s="31">
        <v>0</v>
      </c>
      <c r="CD65" s="28">
        <f>'[1]PN_AEUE-Régional SOS'!BW59+'[1]PN_AEUE-Régional CNR'!BW59+'[1]PN_AEUE-Régional CES'!BW59</f>
        <v>0</v>
      </c>
      <c r="CE65" s="28">
        <f>'[1]PN_AEUE-Régional SOS'!BX59+'[1]PN_AEUE-Régional CNR'!BX59+'[1]PN_AEUE-Régional CES'!BX59</f>
        <v>0</v>
      </c>
      <c r="CF65" s="29">
        <f t="shared" si="24"/>
        <v>0</v>
      </c>
      <c r="CG65" s="28"/>
      <c r="CH65" s="28"/>
      <c r="CI65" s="82"/>
      <c r="CJ65" s="82"/>
      <c r="CK65" s="82"/>
      <c r="CL65" s="82"/>
      <c r="CM65" s="82"/>
      <c r="CN65" s="83"/>
      <c r="CO65" s="83"/>
      <c r="CP65" s="82"/>
      <c r="CQ65" s="84"/>
      <c r="CR65" s="84"/>
      <c r="CS65" s="84"/>
      <c r="CT65" s="84"/>
      <c r="CU65" s="84"/>
      <c r="CV65" s="84"/>
    </row>
    <row r="66" spans="1:100" s="21" customFormat="1" ht="27.6" x14ac:dyDescent="0.25">
      <c r="A66" s="106" t="s">
        <v>170</v>
      </c>
      <c r="B66" s="49"/>
      <c r="C66" s="43" t="s">
        <v>171</v>
      </c>
      <c r="D66" s="75" t="s">
        <v>172</v>
      </c>
      <c r="E66" s="29">
        <v>0</v>
      </c>
      <c r="F66" s="29">
        <v>0</v>
      </c>
      <c r="G66" s="29">
        <v>0</v>
      </c>
      <c r="H66" s="29">
        <v>0</v>
      </c>
      <c r="I66" s="29">
        <f t="shared" si="5"/>
        <v>0</v>
      </c>
      <c r="J66" s="29">
        <v>0</v>
      </c>
      <c r="K66" s="29">
        <v>0</v>
      </c>
      <c r="L66" s="29">
        <f t="shared" si="6"/>
        <v>0</v>
      </c>
      <c r="M66" s="28">
        <v>0</v>
      </c>
      <c r="N66" s="28">
        <v>0</v>
      </c>
      <c r="O66" s="28">
        <v>0</v>
      </c>
      <c r="P66" s="28">
        <v>0</v>
      </c>
      <c r="Q66" s="29">
        <f t="shared" si="7"/>
        <v>0</v>
      </c>
      <c r="R66" s="28">
        <v>0</v>
      </c>
      <c r="S66" s="28">
        <v>0</v>
      </c>
      <c r="T66" s="29">
        <f t="shared" si="8"/>
        <v>0</v>
      </c>
      <c r="U66" s="28">
        <v>0</v>
      </c>
      <c r="V66" s="28">
        <v>0</v>
      </c>
      <c r="W66" s="28">
        <v>0</v>
      </c>
      <c r="X66" s="28">
        <v>0</v>
      </c>
      <c r="Y66" s="29">
        <f t="shared" si="9"/>
        <v>0</v>
      </c>
      <c r="Z66" s="28">
        <v>0</v>
      </c>
      <c r="AA66" s="28">
        <v>0</v>
      </c>
      <c r="AB66" s="29">
        <f t="shared" si="10"/>
        <v>0</v>
      </c>
      <c r="AC66" s="29" t="e">
        <f t="shared" si="11"/>
        <v>#DIV/0!</v>
      </c>
      <c r="AD66" s="29" t="e">
        <f t="shared" si="11"/>
        <v>#DIV/0!</v>
      </c>
      <c r="AE66" s="29" t="e">
        <f t="shared" si="11"/>
        <v>#DIV/0!</v>
      </c>
      <c r="AF66" s="29" t="e">
        <f t="shared" si="11"/>
        <v>#DIV/0!</v>
      </c>
      <c r="AG66" s="29" t="e">
        <f t="shared" si="11"/>
        <v>#DIV/0!</v>
      </c>
      <c r="AH66" s="30">
        <v>0</v>
      </c>
      <c r="AI66" s="30">
        <v>0</v>
      </c>
      <c r="AJ66" s="30">
        <v>0</v>
      </c>
      <c r="AK66" s="30">
        <v>0</v>
      </c>
      <c r="AL66" s="29">
        <f t="shared" si="12"/>
        <v>0</v>
      </c>
      <c r="AM66" s="30">
        <v>0</v>
      </c>
      <c r="AN66" s="30">
        <v>0</v>
      </c>
      <c r="AO66" s="29">
        <f t="shared" si="13"/>
        <v>0</v>
      </c>
      <c r="AP66" s="28">
        <v>0</v>
      </c>
      <c r="AQ66" s="28">
        <v>0</v>
      </c>
      <c r="AR66" s="28">
        <v>0</v>
      </c>
      <c r="AS66" s="28">
        <v>0</v>
      </c>
      <c r="AT66" s="29">
        <f t="shared" si="14"/>
        <v>0</v>
      </c>
      <c r="AU66" s="28">
        <v>0</v>
      </c>
      <c r="AV66" s="28">
        <v>0</v>
      </c>
      <c r="AW66" s="29">
        <f t="shared" si="15"/>
        <v>0</v>
      </c>
      <c r="AX66" s="28">
        <v>0</v>
      </c>
      <c r="AY66" s="28">
        <v>0</v>
      </c>
      <c r="AZ66" s="28">
        <v>0</v>
      </c>
      <c r="BA66" s="28">
        <v>0</v>
      </c>
      <c r="BB66" s="29">
        <f t="shared" si="16"/>
        <v>0</v>
      </c>
      <c r="BC66" s="28">
        <v>0</v>
      </c>
      <c r="BD66" s="28">
        <v>0</v>
      </c>
      <c r="BE66" s="28">
        <f t="shared" si="17"/>
        <v>0</v>
      </c>
      <c r="BF66" s="28" t="e">
        <f t="shared" si="18"/>
        <v>#DIV/0!</v>
      </c>
      <c r="BG66" s="28" t="e">
        <f t="shared" si="18"/>
        <v>#DIV/0!</v>
      </c>
      <c r="BH66" s="28" t="e">
        <f t="shared" si="18"/>
        <v>#DIV/0!</v>
      </c>
      <c r="BI66" s="28" t="e">
        <f t="shared" si="18"/>
        <v>#DIV/0!</v>
      </c>
      <c r="BJ66" s="28" t="e">
        <f t="shared" si="19"/>
        <v>#DIV/0!</v>
      </c>
      <c r="BK66" s="28" t="e">
        <f t="shared" si="19"/>
        <v>#DIV/0!</v>
      </c>
      <c r="BL66" s="28" t="e">
        <f t="shared" si="19"/>
        <v>#DIV/0!</v>
      </c>
      <c r="BM66" s="28">
        <v>0</v>
      </c>
      <c r="BN66" s="28">
        <v>0</v>
      </c>
      <c r="BO66" s="28">
        <v>0</v>
      </c>
      <c r="BP66" s="28">
        <v>0</v>
      </c>
      <c r="BQ66" s="29">
        <f t="shared" si="20"/>
        <v>0</v>
      </c>
      <c r="BR66" s="28">
        <v>0</v>
      </c>
      <c r="BS66" s="28">
        <v>0</v>
      </c>
      <c r="BT66" s="29">
        <f t="shared" si="21"/>
        <v>0</v>
      </c>
      <c r="BU66" s="28" t="e">
        <f t="shared" si="22"/>
        <v>#DIV/0!</v>
      </c>
      <c r="BV66" s="28" t="e">
        <f t="shared" si="22"/>
        <v>#DIV/0!</v>
      </c>
      <c r="BW66" s="28" t="e">
        <f t="shared" si="22"/>
        <v>#DIV/0!</v>
      </c>
      <c r="BX66" s="28" t="e">
        <f t="shared" si="22"/>
        <v>#DIV/0!</v>
      </c>
      <c r="BY66" s="28" t="e">
        <f t="shared" si="23"/>
        <v>#DIV/0!</v>
      </c>
      <c r="BZ66" s="28" t="e">
        <f t="shared" si="23"/>
        <v>#DIV/0!</v>
      </c>
      <c r="CA66" s="28" t="e">
        <f t="shared" si="23"/>
        <v>#DIV/0!</v>
      </c>
      <c r="CB66" s="31">
        <v>0</v>
      </c>
      <c r="CC66" s="31">
        <v>0</v>
      </c>
      <c r="CD66" s="28">
        <f>'[1]PN_AEUE-Régional SOS'!BW60+'[1]PN_AEUE-Régional CNR'!BW60+'[1]PN_AEUE-Régional CES'!BW60</f>
        <v>0</v>
      </c>
      <c r="CE66" s="28">
        <f>'[1]PN_AEUE-Régional SOS'!BX60+'[1]PN_AEUE-Régional CNR'!BX60+'[1]PN_AEUE-Régional CES'!BX60</f>
        <v>0</v>
      </c>
      <c r="CF66" s="29">
        <f t="shared" si="24"/>
        <v>0</v>
      </c>
      <c r="CG66" s="28"/>
      <c r="CH66" s="28"/>
      <c r="CI66" s="64"/>
      <c r="CJ66" s="64"/>
      <c r="CK66" s="64"/>
      <c r="CL66" s="64"/>
      <c r="CM66" s="64"/>
      <c r="CN66" s="41"/>
      <c r="CO66" s="41"/>
      <c r="CP66" s="64"/>
      <c r="CQ66" s="17"/>
      <c r="CR66" s="17"/>
      <c r="CS66" s="17"/>
      <c r="CT66" s="17"/>
      <c r="CU66" s="17"/>
      <c r="CV66" s="17"/>
    </row>
    <row r="67" spans="1:100" s="18" customFormat="1" ht="33.75" customHeight="1" x14ac:dyDescent="0.25">
      <c r="A67" s="103" t="s">
        <v>173</v>
      </c>
      <c r="B67" s="105"/>
      <c r="C67" s="76" t="s">
        <v>171</v>
      </c>
      <c r="D67" s="75" t="s">
        <v>174</v>
      </c>
      <c r="E67" s="29">
        <v>0</v>
      </c>
      <c r="F67" s="29">
        <v>0</v>
      </c>
      <c r="G67" s="29">
        <v>0</v>
      </c>
      <c r="H67" s="29">
        <v>0</v>
      </c>
      <c r="I67" s="29">
        <f t="shared" si="5"/>
        <v>0</v>
      </c>
      <c r="J67" s="29">
        <v>0</v>
      </c>
      <c r="K67" s="29">
        <v>0</v>
      </c>
      <c r="L67" s="29">
        <f t="shared" si="6"/>
        <v>0</v>
      </c>
      <c r="M67" s="28">
        <v>0</v>
      </c>
      <c r="N67" s="28">
        <v>0</v>
      </c>
      <c r="O67" s="28">
        <v>0</v>
      </c>
      <c r="P67" s="28">
        <v>0</v>
      </c>
      <c r="Q67" s="29">
        <f t="shared" si="7"/>
        <v>0</v>
      </c>
      <c r="R67" s="28">
        <v>0</v>
      </c>
      <c r="S67" s="28">
        <v>0</v>
      </c>
      <c r="T67" s="29">
        <f t="shared" si="8"/>
        <v>0</v>
      </c>
      <c r="U67" s="28">
        <v>0</v>
      </c>
      <c r="V67" s="28">
        <v>0</v>
      </c>
      <c r="W67" s="28">
        <v>0</v>
      </c>
      <c r="X67" s="28">
        <v>0</v>
      </c>
      <c r="Y67" s="29">
        <f t="shared" si="9"/>
        <v>0</v>
      </c>
      <c r="Z67" s="28">
        <v>0</v>
      </c>
      <c r="AA67" s="28">
        <v>0</v>
      </c>
      <c r="AB67" s="29">
        <f t="shared" si="10"/>
        <v>0</v>
      </c>
      <c r="AC67" s="29" t="e">
        <f t="shared" si="11"/>
        <v>#DIV/0!</v>
      </c>
      <c r="AD67" s="29" t="e">
        <f t="shared" si="11"/>
        <v>#DIV/0!</v>
      </c>
      <c r="AE67" s="29" t="e">
        <f t="shared" si="11"/>
        <v>#DIV/0!</v>
      </c>
      <c r="AF67" s="29" t="e">
        <f t="shared" si="11"/>
        <v>#DIV/0!</v>
      </c>
      <c r="AG67" s="29" t="e">
        <f t="shared" si="11"/>
        <v>#DIV/0!</v>
      </c>
      <c r="AH67" s="30">
        <v>0</v>
      </c>
      <c r="AI67" s="30">
        <v>0</v>
      </c>
      <c r="AJ67" s="30">
        <v>0</v>
      </c>
      <c r="AK67" s="30">
        <v>0</v>
      </c>
      <c r="AL67" s="29">
        <f t="shared" si="12"/>
        <v>0</v>
      </c>
      <c r="AM67" s="30">
        <v>0</v>
      </c>
      <c r="AN67" s="30">
        <v>0</v>
      </c>
      <c r="AO67" s="29">
        <f t="shared" si="13"/>
        <v>0</v>
      </c>
      <c r="AP67" s="28">
        <v>0</v>
      </c>
      <c r="AQ67" s="28">
        <v>0</v>
      </c>
      <c r="AR67" s="28">
        <v>0</v>
      </c>
      <c r="AS67" s="28">
        <v>0</v>
      </c>
      <c r="AT67" s="29">
        <f t="shared" si="14"/>
        <v>0</v>
      </c>
      <c r="AU67" s="28">
        <v>0</v>
      </c>
      <c r="AV67" s="28">
        <v>0</v>
      </c>
      <c r="AW67" s="29">
        <f t="shared" si="15"/>
        <v>0</v>
      </c>
      <c r="AX67" s="28">
        <v>0</v>
      </c>
      <c r="AY67" s="28">
        <v>0</v>
      </c>
      <c r="AZ67" s="28">
        <v>0</v>
      </c>
      <c r="BA67" s="28">
        <v>0</v>
      </c>
      <c r="BB67" s="29">
        <f t="shared" si="16"/>
        <v>0</v>
      </c>
      <c r="BC67" s="28">
        <v>0</v>
      </c>
      <c r="BD67" s="28">
        <v>0</v>
      </c>
      <c r="BE67" s="28">
        <f t="shared" si="17"/>
        <v>0</v>
      </c>
      <c r="BF67" s="28" t="e">
        <f t="shared" si="18"/>
        <v>#DIV/0!</v>
      </c>
      <c r="BG67" s="28" t="e">
        <f t="shared" si="18"/>
        <v>#DIV/0!</v>
      </c>
      <c r="BH67" s="28" t="e">
        <f t="shared" si="18"/>
        <v>#DIV/0!</v>
      </c>
      <c r="BI67" s="28" t="e">
        <f t="shared" si="18"/>
        <v>#DIV/0!</v>
      </c>
      <c r="BJ67" s="28" t="e">
        <f t="shared" si="19"/>
        <v>#DIV/0!</v>
      </c>
      <c r="BK67" s="28" t="e">
        <f t="shared" si="19"/>
        <v>#DIV/0!</v>
      </c>
      <c r="BL67" s="28" t="e">
        <f t="shared" si="19"/>
        <v>#DIV/0!</v>
      </c>
      <c r="BM67" s="28">
        <v>0</v>
      </c>
      <c r="BN67" s="28">
        <v>0</v>
      </c>
      <c r="BO67" s="28">
        <v>0</v>
      </c>
      <c r="BP67" s="28">
        <v>0</v>
      </c>
      <c r="BQ67" s="29">
        <f t="shared" si="20"/>
        <v>0</v>
      </c>
      <c r="BR67" s="28">
        <v>0</v>
      </c>
      <c r="BS67" s="28">
        <v>0</v>
      </c>
      <c r="BT67" s="29">
        <f t="shared" si="21"/>
        <v>0</v>
      </c>
      <c r="BU67" s="28" t="e">
        <f t="shared" si="22"/>
        <v>#DIV/0!</v>
      </c>
      <c r="BV67" s="28" t="e">
        <f t="shared" si="22"/>
        <v>#DIV/0!</v>
      </c>
      <c r="BW67" s="28" t="e">
        <f t="shared" si="22"/>
        <v>#DIV/0!</v>
      </c>
      <c r="BX67" s="28" t="e">
        <f t="shared" si="22"/>
        <v>#DIV/0!</v>
      </c>
      <c r="BY67" s="28" t="e">
        <f t="shared" si="23"/>
        <v>#DIV/0!</v>
      </c>
      <c r="BZ67" s="28" t="e">
        <f t="shared" si="23"/>
        <v>#DIV/0!</v>
      </c>
      <c r="CA67" s="28" t="e">
        <f t="shared" si="23"/>
        <v>#DIV/0!</v>
      </c>
      <c r="CB67" s="31">
        <v>0</v>
      </c>
      <c r="CC67" s="31">
        <v>0</v>
      </c>
      <c r="CD67" s="28">
        <f>'[1]PN_AEUE-Régional SOS'!BW61+'[1]PN_AEUE-Régional CNR'!BW61+'[1]PN_AEUE-Régional CES'!BW61</f>
        <v>0</v>
      </c>
      <c r="CE67" s="28">
        <f>'[1]PN_AEUE-Régional SOS'!BX61+'[1]PN_AEUE-Régional CNR'!BX61+'[1]PN_AEUE-Régional CES'!BX61</f>
        <v>0</v>
      </c>
      <c r="CF67" s="29">
        <f t="shared" si="24"/>
        <v>0</v>
      </c>
      <c r="CG67" s="28"/>
      <c r="CH67" s="28"/>
      <c r="CI67" s="40"/>
      <c r="CJ67" s="40"/>
      <c r="CK67" s="40"/>
      <c r="CL67" s="40"/>
      <c r="CM67" s="40"/>
      <c r="CN67" s="41"/>
      <c r="CO67" s="41"/>
      <c r="CP67" s="40"/>
      <c r="CQ67" s="17"/>
      <c r="CR67" s="17"/>
      <c r="CS67" s="17"/>
      <c r="CT67" s="17"/>
      <c r="CU67" s="17"/>
      <c r="CV67" s="17"/>
    </row>
    <row r="68" spans="1:100" s="18" customFormat="1" ht="41.4" x14ac:dyDescent="0.3">
      <c r="A68" s="107" t="s">
        <v>175</v>
      </c>
      <c r="B68" s="42"/>
      <c r="C68" s="76" t="s">
        <v>176</v>
      </c>
      <c r="D68" s="42" t="s">
        <v>177</v>
      </c>
      <c r="E68" s="29">
        <v>0</v>
      </c>
      <c r="F68" s="29">
        <v>0</v>
      </c>
      <c r="G68" s="29">
        <v>0</v>
      </c>
      <c r="H68" s="29">
        <v>0</v>
      </c>
      <c r="I68" s="29">
        <f t="shared" si="5"/>
        <v>0</v>
      </c>
      <c r="J68" s="29">
        <v>0</v>
      </c>
      <c r="K68" s="29">
        <v>0</v>
      </c>
      <c r="L68" s="29">
        <f t="shared" si="6"/>
        <v>0</v>
      </c>
      <c r="M68" s="28">
        <v>0</v>
      </c>
      <c r="N68" s="28">
        <v>0</v>
      </c>
      <c r="O68" s="28">
        <v>0</v>
      </c>
      <c r="P68" s="28">
        <v>0</v>
      </c>
      <c r="Q68" s="29">
        <f t="shared" si="7"/>
        <v>0</v>
      </c>
      <c r="R68" s="28">
        <v>0</v>
      </c>
      <c r="S68" s="28">
        <v>0</v>
      </c>
      <c r="T68" s="29">
        <f t="shared" si="8"/>
        <v>0</v>
      </c>
      <c r="U68" s="28">
        <v>0</v>
      </c>
      <c r="V68" s="28">
        <v>0</v>
      </c>
      <c r="W68" s="28">
        <v>0</v>
      </c>
      <c r="X68" s="28">
        <v>0</v>
      </c>
      <c r="Y68" s="29">
        <f t="shared" si="9"/>
        <v>0</v>
      </c>
      <c r="Z68" s="28">
        <v>0</v>
      </c>
      <c r="AA68" s="28">
        <v>0</v>
      </c>
      <c r="AB68" s="29">
        <f t="shared" si="10"/>
        <v>0</v>
      </c>
      <c r="AC68" s="29" t="e">
        <f t="shared" si="11"/>
        <v>#DIV/0!</v>
      </c>
      <c r="AD68" s="29" t="e">
        <f t="shared" si="11"/>
        <v>#DIV/0!</v>
      </c>
      <c r="AE68" s="29" t="e">
        <f t="shared" si="11"/>
        <v>#DIV/0!</v>
      </c>
      <c r="AF68" s="29" t="e">
        <f t="shared" si="11"/>
        <v>#DIV/0!</v>
      </c>
      <c r="AG68" s="29" t="e">
        <f t="shared" si="11"/>
        <v>#DIV/0!</v>
      </c>
      <c r="AH68" s="30">
        <v>0</v>
      </c>
      <c r="AI68" s="30">
        <v>0</v>
      </c>
      <c r="AJ68" s="30">
        <v>0</v>
      </c>
      <c r="AK68" s="30">
        <v>0</v>
      </c>
      <c r="AL68" s="29">
        <f t="shared" si="12"/>
        <v>0</v>
      </c>
      <c r="AM68" s="30">
        <v>0</v>
      </c>
      <c r="AN68" s="30">
        <v>0</v>
      </c>
      <c r="AO68" s="29">
        <f t="shared" si="13"/>
        <v>0</v>
      </c>
      <c r="AP68" s="28">
        <v>0</v>
      </c>
      <c r="AQ68" s="28">
        <v>0</v>
      </c>
      <c r="AR68" s="28">
        <v>0</v>
      </c>
      <c r="AS68" s="28">
        <v>0</v>
      </c>
      <c r="AT68" s="29">
        <f t="shared" si="14"/>
        <v>0</v>
      </c>
      <c r="AU68" s="28">
        <v>0</v>
      </c>
      <c r="AV68" s="28">
        <v>0</v>
      </c>
      <c r="AW68" s="29">
        <f t="shared" si="15"/>
        <v>0</v>
      </c>
      <c r="AX68" s="28">
        <v>0</v>
      </c>
      <c r="AY68" s="28">
        <v>0</v>
      </c>
      <c r="AZ68" s="28">
        <v>0</v>
      </c>
      <c r="BA68" s="28">
        <v>0</v>
      </c>
      <c r="BB68" s="29">
        <f t="shared" si="16"/>
        <v>0</v>
      </c>
      <c r="BC68" s="28">
        <v>0</v>
      </c>
      <c r="BD68" s="28">
        <v>0</v>
      </c>
      <c r="BE68" s="28">
        <f t="shared" si="17"/>
        <v>0</v>
      </c>
      <c r="BF68" s="28" t="e">
        <f t="shared" si="18"/>
        <v>#DIV/0!</v>
      </c>
      <c r="BG68" s="28" t="e">
        <f t="shared" si="18"/>
        <v>#DIV/0!</v>
      </c>
      <c r="BH68" s="28" t="e">
        <f t="shared" si="18"/>
        <v>#DIV/0!</v>
      </c>
      <c r="BI68" s="28" t="e">
        <f t="shared" si="18"/>
        <v>#DIV/0!</v>
      </c>
      <c r="BJ68" s="28" t="e">
        <f t="shared" si="19"/>
        <v>#DIV/0!</v>
      </c>
      <c r="BK68" s="28" t="e">
        <f t="shared" si="19"/>
        <v>#DIV/0!</v>
      </c>
      <c r="BL68" s="28" t="e">
        <f t="shared" si="19"/>
        <v>#DIV/0!</v>
      </c>
      <c r="BM68" s="28">
        <v>0</v>
      </c>
      <c r="BN68" s="28">
        <v>0</v>
      </c>
      <c r="BO68" s="28">
        <v>0</v>
      </c>
      <c r="BP68" s="28">
        <v>0</v>
      </c>
      <c r="BQ68" s="29">
        <f t="shared" si="20"/>
        <v>0</v>
      </c>
      <c r="BR68" s="28">
        <v>0</v>
      </c>
      <c r="BS68" s="28">
        <v>0</v>
      </c>
      <c r="BT68" s="29">
        <f t="shared" si="21"/>
        <v>0</v>
      </c>
      <c r="BU68" s="28" t="e">
        <f t="shared" si="22"/>
        <v>#DIV/0!</v>
      </c>
      <c r="BV68" s="28" t="e">
        <f t="shared" si="22"/>
        <v>#DIV/0!</v>
      </c>
      <c r="BW68" s="28" t="e">
        <f t="shared" si="22"/>
        <v>#DIV/0!</v>
      </c>
      <c r="BX68" s="28" t="e">
        <f t="shared" si="22"/>
        <v>#DIV/0!</v>
      </c>
      <c r="BY68" s="28" t="e">
        <f t="shared" si="23"/>
        <v>#DIV/0!</v>
      </c>
      <c r="BZ68" s="28" t="e">
        <f t="shared" si="23"/>
        <v>#DIV/0!</v>
      </c>
      <c r="CA68" s="28" t="e">
        <f t="shared" si="23"/>
        <v>#DIV/0!</v>
      </c>
      <c r="CB68" s="31">
        <v>0</v>
      </c>
      <c r="CC68" s="31">
        <v>0</v>
      </c>
      <c r="CD68" s="28">
        <f>'[1]PN_AEUE-Régional SOS'!BW62+'[1]PN_AEUE-Régional CNR'!BW62+'[1]PN_AEUE-Régional CES'!BW62</f>
        <v>0</v>
      </c>
      <c r="CE68" s="28">
        <f>'[1]PN_AEUE-Régional SOS'!BX62+'[1]PN_AEUE-Régional CNR'!BX62+'[1]PN_AEUE-Régional CES'!BX62</f>
        <v>0</v>
      </c>
      <c r="CF68" s="29">
        <f t="shared" si="24"/>
        <v>0</v>
      </c>
      <c r="CG68" s="28"/>
      <c r="CH68" s="28"/>
      <c r="CI68" s="40"/>
      <c r="CJ68" s="40"/>
      <c r="CK68" s="40"/>
      <c r="CL68" s="40"/>
      <c r="CM68" s="40"/>
      <c r="CN68" s="41"/>
      <c r="CO68" s="41"/>
      <c r="CP68" s="40"/>
      <c r="CQ68" s="17"/>
      <c r="CR68" s="17"/>
      <c r="CS68" s="17"/>
      <c r="CT68" s="17"/>
      <c r="CU68" s="17"/>
      <c r="CV68" s="17"/>
    </row>
    <row r="69" spans="1:100" s="151" customFormat="1" ht="11.4" x14ac:dyDescent="0.3">
      <c r="A69" s="151" t="s">
        <v>178</v>
      </c>
      <c r="E69" s="151">
        <f>SUM(E44:E68)</f>
        <v>0</v>
      </c>
      <c r="F69" s="151">
        <f t="shared" ref="F69:AB69" si="31">SUM(F44:F68)</f>
        <v>834</v>
      </c>
      <c r="G69" s="151">
        <f t="shared" si="31"/>
        <v>1090</v>
      </c>
      <c r="H69" s="151">
        <f t="shared" si="31"/>
        <v>846</v>
      </c>
      <c r="I69" s="151">
        <f t="shared" si="31"/>
        <v>2770</v>
      </c>
      <c r="J69" s="151">
        <f t="shared" si="31"/>
        <v>2480</v>
      </c>
      <c r="K69" s="151">
        <f t="shared" si="31"/>
        <v>290</v>
      </c>
      <c r="L69" s="151">
        <f t="shared" si="31"/>
        <v>2770</v>
      </c>
      <c r="M69" s="151">
        <f t="shared" si="31"/>
        <v>1</v>
      </c>
      <c r="N69" s="151">
        <f t="shared" si="31"/>
        <v>111</v>
      </c>
      <c r="O69" s="151">
        <f t="shared" si="31"/>
        <v>815</v>
      </c>
      <c r="P69" s="151">
        <f t="shared" si="31"/>
        <v>1046</v>
      </c>
      <c r="Q69" s="151">
        <f t="shared" si="31"/>
        <v>1973</v>
      </c>
      <c r="R69" s="151">
        <f t="shared" si="31"/>
        <v>290</v>
      </c>
      <c r="S69" s="151">
        <f t="shared" si="31"/>
        <v>1683</v>
      </c>
      <c r="T69" s="151">
        <f t="shared" si="31"/>
        <v>1973</v>
      </c>
      <c r="U69" s="151">
        <f t="shared" si="31"/>
        <v>1</v>
      </c>
      <c r="V69" s="151">
        <f t="shared" si="31"/>
        <v>111</v>
      </c>
      <c r="W69" s="151">
        <f t="shared" si="31"/>
        <v>0</v>
      </c>
      <c r="X69" s="151">
        <f t="shared" si="31"/>
        <v>0</v>
      </c>
      <c r="Y69" s="151">
        <f t="shared" si="31"/>
        <v>112</v>
      </c>
      <c r="Z69" s="151">
        <f t="shared" si="31"/>
        <v>10</v>
      </c>
      <c r="AA69" s="151">
        <f t="shared" si="31"/>
        <v>102</v>
      </c>
      <c r="AB69" s="151">
        <f t="shared" si="31"/>
        <v>112</v>
      </c>
      <c r="AC69" s="151">
        <f t="shared" si="11"/>
        <v>100</v>
      </c>
      <c r="AD69" s="151">
        <f t="shared" si="11"/>
        <v>100</v>
      </c>
      <c r="AE69" s="151">
        <f t="shared" si="11"/>
        <v>0</v>
      </c>
      <c r="AF69" s="151">
        <f t="shared" si="11"/>
        <v>0</v>
      </c>
      <c r="AG69" s="151">
        <f t="shared" si="11"/>
        <v>5.6766345666497724</v>
      </c>
      <c r="AH69" s="151">
        <f t="shared" ref="AH69:BE69" si="32">SUM(AH44:AH68)</f>
        <v>0</v>
      </c>
      <c r="AI69" s="151">
        <f t="shared" si="32"/>
        <v>34.857999999999997</v>
      </c>
      <c r="AJ69" s="151">
        <f t="shared" si="32"/>
        <v>76.72</v>
      </c>
      <c r="AK69" s="151">
        <f t="shared" si="32"/>
        <v>51.726999999999997</v>
      </c>
      <c r="AL69" s="151">
        <f t="shared" si="32"/>
        <v>163.30500000000001</v>
      </c>
      <c r="AM69" s="151">
        <f t="shared" si="32"/>
        <v>120.61</v>
      </c>
      <c r="AN69" s="151">
        <f t="shared" si="32"/>
        <v>42.695</v>
      </c>
      <c r="AO69" s="151">
        <f t="shared" si="32"/>
        <v>163.30500000000001</v>
      </c>
      <c r="AP69" s="151">
        <f t="shared" si="32"/>
        <v>1.875</v>
      </c>
      <c r="AQ69" s="151">
        <f t="shared" si="32"/>
        <v>70.364999999999995</v>
      </c>
      <c r="AR69" s="151">
        <f t="shared" si="32"/>
        <v>53.174999999999997</v>
      </c>
      <c r="AS69" s="151">
        <f t="shared" si="32"/>
        <v>78.688999999999993</v>
      </c>
      <c r="AT69" s="151">
        <f t="shared" si="32"/>
        <v>204.10400000000001</v>
      </c>
      <c r="AU69" s="151">
        <f t="shared" si="32"/>
        <v>42.695</v>
      </c>
      <c r="AV69" s="151">
        <f t="shared" si="32"/>
        <v>161.40899999999999</v>
      </c>
      <c r="AW69" s="151">
        <f t="shared" si="32"/>
        <v>204.10399999999998</v>
      </c>
      <c r="AX69" s="151">
        <f t="shared" si="32"/>
        <v>1.875</v>
      </c>
      <c r="AY69" s="151">
        <f t="shared" si="32"/>
        <v>70.364999999999995</v>
      </c>
      <c r="AZ69" s="151">
        <f t="shared" si="32"/>
        <v>0</v>
      </c>
      <c r="BA69" s="151">
        <f t="shared" si="32"/>
        <v>0</v>
      </c>
      <c r="BB69" s="157">
        <f t="shared" si="32"/>
        <v>72.239999999999995</v>
      </c>
      <c r="BC69" s="151">
        <f t="shared" si="32"/>
        <v>45.945</v>
      </c>
      <c r="BD69" s="151">
        <f t="shared" si="32"/>
        <v>26.294999999999995</v>
      </c>
      <c r="BE69" s="157">
        <f t="shared" si="32"/>
        <v>72.239999999999995</v>
      </c>
      <c r="BF69" s="151">
        <f t="shared" si="18"/>
        <v>100</v>
      </c>
      <c r="BG69" s="151">
        <f t="shared" si="18"/>
        <v>100</v>
      </c>
      <c r="BH69" s="151">
        <f t="shared" si="18"/>
        <v>0</v>
      </c>
      <c r="BI69" s="151">
        <f t="shared" si="18"/>
        <v>0</v>
      </c>
      <c r="BJ69" s="151">
        <f t="shared" si="19"/>
        <v>107.61213256821642</v>
      </c>
      <c r="BK69" s="151">
        <f t="shared" si="19"/>
        <v>16.290913146107091</v>
      </c>
      <c r="BL69" s="151">
        <f t="shared" si="19"/>
        <v>35.393720848195038</v>
      </c>
      <c r="BM69" s="151">
        <f t="shared" ref="BM69:BT69" si="33">SUM(BM44:BM68)</f>
        <v>1.875</v>
      </c>
      <c r="BN69" s="151">
        <f t="shared" si="33"/>
        <v>24.231000000000002</v>
      </c>
      <c r="BO69" s="151">
        <f t="shared" si="33"/>
        <v>0</v>
      </c>
      <c r="BP69" s="151">
        <f t="shared" si="33"/>
        <v>0</v>
      </c>
      <c r="BQ69" s="157">
        <f t="shared" si="33"/>
        <v>26.106000000000002</v>
      </c>
      <c r="BR69" s="151">
        <f t="shared" si="33"/>
        <v>1.5</v>
      </c>
      <c r="BS69" s="151">
        <f t="shared" si="33"/>
        <v>24.606000000000002</v>
      </c>
      <c r="BT69" s="151">
        <f t="shared" si="33"/>
        <v>26.106000000000002</v>
      </c>
      <c r="BU69" s="151">
        <f t="shared" si="22"/>
        <v>100</v>
      </c>
      <c r="BV69" s="151">
        <f t="shared" si="22"/>
        <v>34.436154338094227</v>
      </c>
      <c r="BW69" s="151">
        <f t="shared" si="22"/>
        <v>0</v>
      </c>
      <c r="BX69" s="151">
        <f t="shared" si="22"/>
        <v>0</v>
      </c>
      <c r="BY69" s="151">
        <f t="shared" si="23"/>
        <v>3.5132919545614238</v>
      </c>
      <c r="BZ69" s="151">
        <f t="shared" si="23"/>
        <v>15.244503094622978</v>
      </c>
      <c r="CA69" s="151">
        <f t="shared" si="23"/>
        <v>12.790538157017991</v>
      </c>
      <c r="CB69" s="151">
        <f>SUM(CB44:CB68)</f>
        <v>0</v>
      </c>
      <c r="CC69" s="151">
        <f>SUM(CC44:CC68)</f>
        <v>0.25</v>
      </c>
      <c r="CD69" s="151">
        <f>SUM(CD44:CD68)</f>
        <v>0</v>
      </c>
      <c r="CE69" s="151">
        <f>SUM(CE44:CE68)</f>
        <v>0</v>
      </c>
      <c r="CF69" s="151">
        <f>SUM(CF44:CF68)</f>
        <v>0</v>
      </c>
    </row>
    <row r="70" spans="1:100" s="18" customFormat="1" ht="35.4" customHeight="1" x14ac:dyDescent="0.25">
      <c r="A70" s="15" t="s">
        <v>179</v>
      </c>
      <c r="B70" s="16"/>
      <c r="C70" s="16"/>
      <c r="D70" s="16" t="s">
        <v>180</v>
      </c>
      <c r="E70" s="29">
        <v>0</v>
      </c>
      <c r="F70" s="29">
        <v>0</v>
      </c>
      <c r="G70" s="29">
        <v>0</v>
      </c>
      <c r="H70" s="29">
        <v>0</v>
      </c>
      <c r="I70" s="29">
        <f t="shared" si="5"/>
        <v>0</v>
      </c>
      <c r="J70" s="29"/>
      <c r="K70" s="29"/>
      <c r="L70" s="29">
        <f t="shared" si="6"/>
        <v>0</v>
      </c>
      <c r="M70" s="28">
        <v>0</v>
      </c>
      <c r="N70" s="28">
        <v>0</v>
      </c>
      <c r="O70" s="28">
        <v>0</v>
      </c>
      <c r="P70" s="28">
        <v>0</v>
      </c>
      <c r="Q70" s="29">
        <f t="shared" si="7"/>
        <v>0</v>
      </c>
      <c r="R70" s="28">
        <v>0</v>
      </c>
      <c r="S70" s="28">
        <v>0</v>
      </c>
      <c r="T70" s="29">
        <f t="shared" si="8"/>
        <v>0</v>
      </c>
      <c r="U70" s="28">
        <v>0</v>
      </c>
      <c r="V70" s="28">
        <v>0</v>
      </c>
      <c r="W70" s="28">
        <v>0</v>
      </c>
      <c r="X70" s="28">
        <v>0</v>
      </c>
      <c r="Y70" s="29">
        <f t="shared" si="9"/>
        <v>0</v>
      </c>
      <c r="Z70" s="28">
        <v>0</v>
      </c>
      <c r="AA70" s="28">
        <v>0</v>
      </c>
      <c r="AB70" s="29">
        <f t="shared" si="10"/>
        <v>0</v>
      </c>
      <c r="AC70" s="29" t="e">
        <f t="shared" ref="AC70:AG120" si="34">U70/M70*100</f>
        <v>#DIV/0!</v>
      </c>
      <c r="AD70" s="29" t="e">
        <f t="shared" si="34"/>
        <v>#DIV/0!</v>
      </c>
      <c r="AE70" s="29" t="e">
        <f t="shared" si="34"/>
        <v>#DIV/0!</v>
      </c>
      <c r="AF70" s="29" t="e">
        <f t="shared" si="34"/>
        <v>#DIV/0!</v>
      </c>
      <c r="AG70" s="29" t="e">
        <f t="shared" si="34"/>
        <v>#DIV/0!</v>
      </c>
      <c r="AH70" s="30">
        <v>0</v>
      </c>
      <c r="AI70" s="30">
        <v>0</v>
      </c>
      <c r="AJ70" s="30">
        <v>0</v>
      </c>
      <c r="AK70" s="30">
        <v>0</v>
      </c>
      <c r="AL70" s="29">
        <f t="shared" si="12"/>
        <v>0</v>
      </c>
      <c r="AM70" s="30">
        <v>0</v>
      </c>
      <c r="AN70" s="30">
        <v>0</v>
      </c>
      <c r="AO70" s="29">
        <f t="shared" si="13"/>
        <v>0</v>
      </c>
      <c r="AP70" s="28">
        <v>0</v>
      </c>
      <c r="AQ70" s="28">
        <v>0</v>
      </c>
      <c r="AR70" s="28">
        <v>0</v>
      </c>
      <c r="AS70" s="28">
        <v>0</v>
      </c>
      <c r="AT70" s="29">
        <f t="shared" si="14"/>
        <v>0</v>
      </c>
      <c r="AU70" s="28">
        <v>0</v>
      </c>
      <c r="AV70" s="28">
        <v>0</v>
      </c>
      <c r="AW70" s="29">
        <f t="shared" si="15"/>
        <v>0</v>
      </c>
      <c r="AX70" s="28">
        <v>0</v>
      </c>
      <c r="AY70" s="28">
        <v>0</v>
      </c>
      <c r="AZ70" s="28">
        <v>0</v>
      </c>
      <c r="BA70" s="28">
        <v>0</v>
      </c>
      <c r="BB70" s="29">
        <f t="shared" si="16"/>
        <v>0</v>
      </c>
      <c r="BC70" s="28">
        <v>0</v>
      </c>
      <c r="BD70" s="28">
        <v>0</v>
      </c>
      <c r="BE70" s="28">
        <f t="shared" si="17"/>
        <v>0</v>
      </c>
      <c r="BF70" s="28" t="e">
        <f t="shared" si="18"/>
        <v>#DIV/0!</v>
      </c>
      <c r="BG70" s="28" t="e">
        <f t="shared" si="18"/>
        <v>#DIV/0!</v>
      </c>
      <c r="BH70" s="28" t="e">
        <f t="shared" si="18"/>
        <v>#DIV/0!</v>
      </c>
      <c r="BI70" s="28" t="e">
        <f t="shared" si="18"/>
        <v>#DIV/0!</v>
      </c>
      <c r="BJ70" s="28" t="e">
        <f t="shared" si="19"/>
        <v>#DIV/0!</v>
      </c>
      <c r="BK70" s="28" t="e">
        <f t="shared" si="19"/>
        <v>#DIV/0!</v>
      </c>
      <c r="BL70" s="28" t="e">
        <f t="shared" si="19"/>
        <v>#DIV/0!</v>
      </c>
      <c r="BM70" s="28">
        <v>0</v>
      </c>
      <c r="BN70" s="28">
        <v>0</v>
      </c>
      <c r="BO70" s="28">
        <v>0</v>
      </c>
      <c r="BP70" s="28">
        <v>0</v>
      </c>
      <c r="BQ70" s="29">
        <f t="shared" si="20"/>
        <v>0</v>
      </c>
      <c r="BR70" s="28">
        <v>0</v>
      </c>
      <c r="BS70" s="28">
        <v>0</v>
      </c>
      <c r="BT70" s="29">
        <f t="shared" si="21"/>
        <v>0</v>
      </c>
      <c r="BU70" s="28" t="e">
        <f t="shared" si="22"/>
        <v>#DIV/0!</v>
      </c>
      <c r="BV70" s="28" t="e">
        <f t="shared" si="22"/>
        <v>#DIV/0!</v>
      </c>
      <c r="BW70" s="28" t="e">
        <f t="shared" si="22"/>
        <v>#DIV/0!</v>
      </c>
      <c r="BX70" s="28" t="e">
        <f t="shared" si="22"/>
        <v>#DIV/0!</v>
      </c>
      <c r="BY70" s="28" t="e">
        <f t="shared" si="23"/>
        <v>#DIV/0!</v>
      </c>
      <c r="BZ70" s="28" t="e">
        <f t="shared" si="23"/>
        <v>#DIV/0!</v>
      </c>
      <c r="CA70" s="28" t="e">
        <f t="shared" si="23"/>
        <v>#DIV/0!</v>
      </c>
      <c r="CB70" s="31">
        <v>0</v>
      </c>
      <c r="CC70" s="31"/>
      <c r="CD70" s="28">
        <f>'[1]PN_AEUE-Régional SOS'!BW64+'[1]PN_AEUE-Régional CNR'!BW64+'[1]PN_AEUE-Régional CES'!BW64</f>
        <v>0</v>
      </c>
      <c r="CE70" s="28">
        <f>'[1]PN_AEUE-Régional SOS'!BX64+'[1]PN_AEUE-Régional CNR'!BX64+'[1]PN_AEUE-Régional CES'!BX64</f>
        <v>0</v>
      </c>
      <c r="CF70" s="29">
        <f t="shared" si="24"/>
        <v>0</v>
      </c>
      <c r="CG70" s="28"/>
      <c r="CH70" s="28"/>
      <c r="CI70" s="16"/>
      <c r="CJ70" s="16"/>
      <c r="CK70" s="16"/>
      <c r="CL70" s="16"/>
      <c r="CM70" s="16"/>
      <c r="CN70" s="16"/>
      <c r="CO70" s="16"/>
      <c r="CP70" s="16"/>
      <c r="CQ70" s="17"/>
      <c r="CR70" s="17"/>
      <c r="CS70" s="17"/>
      <c r="CT70" s="17"/>
      <c r="CU70" s="17"/>
      <c r="CV70" s="17"/>
    </row>
    <row r="71" spans="1:100" s="21" customFormat="1" ht="27.6" x14ac:dyDescent="0.25">
      <c r="A71" s="19" t="s">
        <v>181</v>
      </c>
      <c r="B71" s="20"/>
      <c r="C71" s="20"/>
      <c r="D71" s="20"/>
      <c r="E71" s="29">
        <v>0</v>
      </c>
      <c r="F71" s="29">
        <v>0</v>
      </c>
      <c r="G71" s="29">
        <v>0</v>
      </c>
      <c r="H71" s="29">
        <v>0</v>
      </c>
      <c r="I71" s="29">
        <f t="shared" si="5"/>
        <v>0</v>
      </c>
      <c r="J71" s="29"/>
      <c r="K71" s="29"/>
      <c r="L71" s="29">
        <f t="shared" si="6"/>
        <v>0</v>
      </c>
      <c r="M71" s="28">
        <v>0</v>
      </c>
      <c r="N71" s="28">
        <v>0</v>
      </c>
      <c r="O71" s="28">
        <v>0</v>
      </c>
      <c r="P71" s="28">
        <v>0</v>
      </c>
      <c r="Q71" s="29">
        <f t="shared" si="7"/>
        <v>0</v>
      </c>
      <c r="R71" s="28">
        <v>0</v>
      </c>
      <c r="S71" s="28">
        <v>0</v>
      </c>
      <c r="T71" s="29">
        <f t="shared" si="8"/>
        <v>0</v>
      </c>
      <c r="U71" s="28">
        <v>0</v>
      </c>
      <c r="V71" s="28">
        <v>0</v>
      </c>
      <c r="W71" s="28">
        <v>0</v>
      </c>
      <c r="X71" s="28">
        <v>0</v>
      </c>
      <c r="Y71" s="29">
        <f t="shared" si="9"/>
        <v>0</v>
      </c>
      <c r="Z71" s="28">
        <v>0</v>
      </c>
      <c r="AA71" s="28">
        <v>0</v>
      </c>
      <c r="AB71" s="29">
        <f t="shared" si="10"/>
        <v>0</v>
      </c>
      <c r="AC71" s="29" t="e">
        <f t="shared" si="34"/>
        <v>#DIV/0!</v>
      </c>
      <c r="AD71" s="29" t="e">
        <f t="shared" si="34"/>
        <v>#DIV/0!</v>
      </c>
      <c r="AE71" s="29" t="e">
        <f t="shared" si="34"/>
        <v>#DIV/0!</v>
      </c>
      <c r="AF71" s="29" t="e">
        <f t="shared" si="34"/>
        <v>#DIV/0!</v>
      </c>
      <c r="AG71" s="29" t="e">
        <f t="shared" si="34"/>
        <v>#DIV/0!</v>
      </c>
      <c r="AH71" s="30">
        <v>0</v>
      </c>
      <c r="AI71" s="30">
        <v>0</v>
      </c>
      <c r="AJ71" s="30">
        <v>0</v>
      </c>
      <c r="AK71" s="30">
        <v>0</v>
      </c>
      <c r="AL71" s="29">
        <f t="shared" si="12"/>
        <v>0</v>
      </c>
      <c r="AM71" s="30">
        <v>0</v>
      </c>
      <c r="AN71" s="30">
        <v>0</v>
      </c>
      <c r="AO71" s="29">
        <f t="shared" si="13"/>
        <v>0</v>
      </c>
      <c r="AP71" s="28">
        <v>0</v>
      </c>
      <c r="AQ71" s="28">
        <v>0</v>
      </c>
      <c r="AR71" s="28">
        <v>0</v>
      </c>
      <c r="AS71" s="28">
        <v>0</v>
      </c>
      <c r="AT71" s="29">
        <f t="shared" si="14"/>
        <v>0</v>
      </c>
      <c r="AU71" s="28">
        <v>0</v>
      </c>
      <c r="AV71" s="28">
        <v>0</v>
      </c>
      <c r="AW71" s="29">
        <f t="shared" si="15"/>
        <v>0</v>
      </c>
      <c r="AX71" s="28">
        <v>0</v>
      </c>
      <c r="AY71" s="28">
        <v>0</v>
      </c>
      <c r="AZ71" s="28">
        <v>0</v>
      </c>
      <c r="BA71" s="28">
        <v>0</v>
      </c>
      <c r="BB71" s="29">
        <f t="shared" si="16"/>
        <v>0</v>
      </c>
      <c r="BC71" s="28">
        <v>0</v>
      </c>
      <c r="BD71" s="28">
        <v>0</v>
      </c>
      <c r="BE71" s="28">
        <f t="shared" si="17"/>
        <v>0</v>
      </c>
      <c r="BF71" s="28" t="e">
        <f t="shared" ref="BF71:BI134" si="35">AX71/AP71*100</f>
        <v>#DIV/0!</v>
      </c>
      <c r="BG71" s="28" t="e">
        <f t="shared" si="35"/>
        <v>#DIV/0!</v>
      </c>
      <c r="BH71" s="28" t="e">
        <f t="shared" si="35"/>
        <v>#DIV/0!</v>
      </c>
      <c r="BI71" s="28" t="e">
        <f t="shared" si="35"/>
        <v>#DIV/0!</v>
      </c>
      <c r="BJ71" s="28" t="e">
        <f t="shared" ref="BJ71:BL134" si="36">BC71/AU71*100</f>
        <v>#DIV/0!</v>
      </c>
      <c r="BK71" s="28" t="e">
        <f t="shared" si="36"/>
        <v>#DIV/0!</v>
      </c>
      <c r="BL71" s="28" t="e">
        <f t="shared" si="36"/>
        <v>#DIV/0!</v>
      </c>
      <c r="BM71" s="28">
        <v>0</v>
      </c>
      <c r="BN71" s="28">
        <v>0</v>
      </c>
      <c r="BO71" s="28">
        <v>0</v>
      </c>
      <c r="BP71" s="28">
        <v>0</v>
      </c>
      <c r="BQ71" s="29">
        <f t="shared" si="20"/>
        <v>0</v>
      </c>
      <c r="BR71" s="28">
        <v>0</v>
      </c>
      <c r="BS71" s="28">
        <v>0</v>
      </c>
      <c r="BT71" s="29">
        <f t="shared" si="21"/>
        <v>0</v>
      </c>
      <c r="BU71" s="28" t="e">
        <f t="shared" ref="BU71:BX134" si="37">BM71/AP71*100</f>
        <v>#DIV/0!</v>
      </c>
      <c r="BV71" s="28" t="e">
        <f t="shared" si="37"/>
        <v>#DIV/0!</v>
      </c>
      <c r="BW71" s="28" t="e">
        <f t="shared" si="37"/>
        <v>#DIV/0!</v>
      </c>
      <c r="BX71" s="28" t="e">
        <f t="shared" si="37"/>
        <v>#DIV/0!</v>
      </c>
      <c r="BY71" s="28" t="e">
        <f t="shared" ref="BY71:CA134" si="38">BR71/AU71*100</f>
        <v>#DIV/0!</v>
      </c>
      <c r="BZ71" s="28" t="e">
        <f t="shared" si="38"/>
        <v>#DIV/0!</v>
      </c>
      <c r="CA71" s="28" t="e">
        <f t="shared" si="38"/>
        <v>#DIV/0!</v>
      </c>
      <c r="CB71" s="31">
        <v>0</v>
      </c>
      <c r="CC71" s="31"/>
      <c r="CD71" s="28">
        <f>'[1]PN_AEUE-Régional SOS'!BW65+'[1]PN_AEUE-Régional CNR'!BW65+'[1]PN_AEUE-Régional CES'!BW65</f>
        <v>0</v>
      </c>
      <c r="CE71" s="28">
        <f>'[1]PN_AEUE-Régional SOS'!BX65+'[1]PN_AEUE-Régional CNR'!BX65+'[1]PN_AEUE-Régional CES'!BX65</f>
        <v>0</v>
      </c>
      <c r="CF71" s="29">
        <f t="shared" si="24"/>
        <v>0</v>
      </c>
      <c r="CG71" s="28"/>
      <c r="CH71" s="28"/>
      <c r="CI71" s="20"/>
      <c r="CJ71" s="20"/>
      <c r="CK71" s="20"/>
      <c r="CL71" s="20"/>
      <c r="CM71" s="20"/>
      <c r="CN71" s="20"/>
      <c r="CO71" s="20"/>
      <c r="CP71" s="20"/>
      <c r="CQ71" s="17"/>
      <c r="CR71" s="17"/>
      <c r="CS71" s="17"/>
      <c r="CT71" s="17"/>
      <c r="CU71" s="17"/>
      <c r="CV71" s="17"/>
    </row>
    <row r="72" spans="1:100" s="159" customFormat="1" ht="15.6" x14ac:dyDescent="0.3">
      <c r="A72" s="159" t="s">
        <v>340</v>
      </c>
      <c r="I72" s="29">
        <f t="shared" ref="I72:I135" si="39">E72+F72+G72+H72</f>
        <v>0</v>
      </c>
      <c r="L72" s="29">
        <f t="shared" ref="L72:L135" si="40">J72+K72</f>
        <v>0</v>
      </c>
      <c r="Q72" s="29">
        <f t="shared" ref="Q72:Q135" si="41">M72+N72+O72+P72</f>
        <v>0</v>
      </c>
      <c r="T72" s="29">
        <f t="shared" ref="T72:T135" si="42">R72+S72</f>
        <v>0</v>
      </c>
      <c r="Y72" s="29">
        <f t="shared" ref="Y72:Y135" si="43">U72+V72+W72+X72</f>
        <v>0</v>
      </c>
      <c r="AB72" s="29">
        <f t="shared" ref="AB72:AB135" si="44">Z72+AA72</f>
        <v>0</v>
      </c>
      <c r="AC72" s="29" t="e">
        <f t="shared" si="34"/>
        <v>#DIV/0!</v>
      </c>
      <c r="AD72" s="29" t="e">
        <f t="shared" si="34"/>
        <v>#DIV/0!</v>
      </c>
      <c r="AE72" s="29" t="e">
        <f t="shared" si="34"/>
        <v>#DIV/0!</v>
      </c>
      <c r="AF72" s="29" t="e">
        <f t="shared" si="34"/>
        <v>#DIV/0!</v>
      </c>
      <c r="AG72" s="29" t="e">
        <f t="shared" si="34"/>
        <v>#DIV/0!</v>
      </c>
      <c r="AL72" s="29">
        <f t="shared" ref="AL72:AL135" si="45">AH72+AI72+AJ72+AK72</f>
        <v>0</v>
      </c>
      <c r="AO72" s="29">
        <f t="shared" ref="AO72:AO135" si="46">AM72+AN72</f>
        <v>0</v>
      </c>
      <c r="AT72" s="29">
        <f t="shared" ref="AT72:AT135" si="47">AP72+AQ72+AR72+AS72</f>
        <v>0</v>
      </c>
      <c r="AW72" s="29">
        <f t="shared" ref="AW72:AW135" si="48">AU72+AV72</f>
        <v>0</v>
      </c>
      <c r="BB72" s="29">
        <f t="shared" ref="BB72:BB135" si="49">AX72+AY72+AZ72+BA72</f>
        <v>0</v>
      </c>
      <c r="BE72" s="28">
        <f t="shared" ref="BE72:BE135" si="50">BC72+BD72</f>
        <v>0</v>
      </c>
      <c r="BF72" s="28" t="e">
        <f t="shared" si="35"/>
        <v>#DIV/0!</v>
      </c>
      <c r="BG72" s="28" t="e">
        <f t="shared" si="35"/>
        <v>#DIV/0!</v>
      </c>
      <c r="BH72" s="28" t="e">
        <f t="shared" si="35"/>
        <v>#DIV/0!</v>
      </c>
      <c r="BI72" s="28" t="e">
        <f t="shared" si="35"/>
        <v>#DIV/0!</v>
      </c>
      <c r="BJ72" s="28" t="e">
        <f t="shared" si="36"/>
        <v>#DIV/0!</v>
      </c>
      <c r="BK72" s="28" t="e">
        <f t="shared" si="36"/>
        <v>#DIV/0!</v>
      </c>
      <c r="BL72" s="28" t="e">
        <f t="shared" si="36"/>
        <v>#DIV/0!</v>
      </c>
      <c r="BQ72" s="29">
        <f t="shared" ref="BQ72:BQ135" si="51">BM72+BN72+BO72+BP72</f>
        <v>0</v>
      </c>
      <c r="BT72" s="29">
        <f t="shared" ref="BT72:BT135" si="52">BR72+BS72</f>
        <v>0</v>
      </c>
      <c r="BU72" s="28" t="e">
        <f t="shared" si="37"/>
        <v>#DIV/0!</v>
      </c>
      <c r="BV72" s="28" t="e">
        <f t="shared" si="37"/>
        <v>#DIV/0!</v>
      </c>
      <c r="BW72" s="28" t="e">
        <f t="shared" si="37"/>
        <v>#DIV/0!</v>
      </c>
      <c r="BX72" s="28" t="e">
        <f t="shared" si="37"/>
        <v>#DIV/0!</v>
      </c>
      <c r="BY72" s="28" t="e">
        <f t="shared" si="38"/>
        <v>#DIV/0!</v>
      </c>
      <c r="BZ72" s="28" t="e">
        <f t="shared" si="38"/>
        <v>#DIV/0!</v>
      </c>
      <c r="CA72" s="28" t="e">
        <f t="shared" si="38"/>
        <v>#DIV/0!</v>
      </c>
      <c r="CF72" s="29">
        <f t="shared" ref="CF72:CF135" si="53">CD72+CE72</f>
        <v>0</v>
      </c>
    </row>
    <row r="73" spans="1:100" s="26" customFormat="1" ht="14.4" x14ac:dyDescent="0.3">
      <c r="A73" s="22" t="s">
        <v>182</v>
      </c>
      <c r="B73" s="23"/>
      <c r="C73" s="24"/>
      <c r="D73" s="23"/>
      <c r="E73" s="29">
        <v>0</v>
      </c>
      <c r="F73" s="29">
        <v>0</v>
      </c>
      <c r="G73" s="29">
        <v>0</v>
      </c>
      <c r="H73" s="29">
        <v>0</v>
      </c>
      <c r="I73" s="29">
        <f t="shared" si="39"/>
        <v>0</v>
      </c>
      <c r="J73" s="29"/>
      <c r="K73" s="29"/>
      <c r="L73" s="29">
        <f t="shared" si="40"/>
        <v>0</v>
      </c>
      <c r="M73" s="28">
        <v>0</v>
      </c>
      <c r="N73" s="28">
        <v>0</v>
      </c>
      <c r="O73" s="28">
        <v>0</v>
      </c>
      <c r="P73" s="28">
        <v>0</v>
      </c>
      <c r="Q73" s="29">
        <f t="shared" si="41"/>
        <v>0</v>
      </c>
      <c r="R73" s="28">
        <v>0</v>
      </c>
      <c r="S73" s="28">
        <v>0</v>
      </c>
      <c r="T73" s="29">
        <f t="shared" si="42"/>
        <v>0</v>
      </c>
      <c r="U73" s="28">
        <v>0</v>
      </c>
      <c r="V73" s="28">
        <v>0</v>
      </c>
      <c r="W73" s="28">
        <v>0</v>
      </c>
      <c r="X73" s="28">
        <v>0</v>
      </c>
      <c r="Y73" s="29">
        <f t="shared" si="43"/>
        <v>0</v>
      </c>
      <c r="Z73" s="28">
        <v>0</v>
      </c>
      <c r="AA73" s="28">
        <v>0</v>
      </c>
      <c r="AB73" s="29">
        <f t="shared" si="44"/>
        <v>0</v>
      </c>
      <c r="AC73" s="29" t="e">
        <f t="shared" si="34"/>
        <v>#DIV/0!</v>
      </c>
      <c r="AD73" s="29" t="e">
        <f t="shared" si="34"/>
        <v>#DIV/0!</v>
      </c>
      <c r="AE73" s="29" t="e">
        <f t="shared" si="34"/>
        <v>#DIV/0!</v>
      </c>
      <c r="AF73" s="29" t="e">
        <f t="shared" si="34"/>
        <v>#DIV/0!</v>
      </c>
      <c r="AG73" s="29" t="e">
        <f t="shared" si="34"/>
        <v>#DIV/0!</v>
      </c>
      <c r="AH73" s="30">
        <v>0</v>
      </c>
      <c r="AI73" s="30">
        <v>0</v>
      </c>
      <c r="AJ73" s="30">
        <v>0</v>
      </c>
      <c r="AK73" s="30">
        <v>0</v>
      </c>
      <c r="AL73" s="29">
        <f t="shared" si="45"/>
        <v>0</v>
      </c>
      <c r="AM73" s="30">
        <v>0</v>
      </c>
      <c r="AN73" s="30">
        <v>0</v>
      </c>
      <c r="AO73" s="29">
        <f t="shared" si="46"/>
        <v>0</v>
      </c>
      <c r="AP73" s="28">
        <v>0</v>
      </c>
      <c r="AQ73" s="28">
        <v>0</v>
      </c>
      <c r="AR73" s="28">
        <v>0</v>
      </c>
      <c r="AS73" s="28">
        <v>0</v>
      </c>
      <c r="AT73" s="29">
        <f t="shared" si="47"/>
        <v>0</v>
      </c>
      <c r="AU73" s="28">
        <v>0</v>
      </c>
      <c r="AV73" s="28">
        <v>0</v>
      </c>
      <c r="AW73" s="29">
        <f t="shared" si="48"/>
        <v>0</v>
      </c>
      <c r="AX73" s="28">
        <v>0</v>
      </c>
      <c r="AY73" s="28">
        <v>0</v>
      </c>
      <c r="AZ73" s="28">
        <v>0</v>
      </c>
      <c r="BA73" s="28">
        <v>0</v>
      </c>
      <c r="BB73" s="29">
        <f t="shared" si="49"/>
        <v>0</v>
      </c>
      <c r="BC73" s="28">
        <v>0</v>
      </c>
      <c r="BD73" s="28">
        <v>0</v>
      </c>
      <c r="BE73" s="28">
        <f t="shared" si="50"/>
        <v>0</v>
      </c>
      <c r="BF73" s="28" t="e">
        <f t="shared" si="35"/>
        <v>#DIV/0!</v>
      </c>
      <c r="BG73" s="28" t="e">
        <f t="shared" si="35"/>
        <v>#DIV/0!</v>
      </c>
      <c r="BH73" s="28" t="e">
        <f t="shared" si="35"/>
        <v>#DIV/0!</v>
      </c>
      <c r="BI73" s="28" t="e">
        <f t="shared" si="35"/>
        <v>#DIV/0!</v>
      </c>
      <c r="BJ73" s="28" t="e">
        <f t="shared" si="36"/>
        <v>#DIV/0!</v>
      </c>
      <c r="BK73" s="28" t="e">
        <f t="shared" si="36"/>
        <v>#DIV/0!</v>
      </c>
      <c r="BL73" s="28" t="e">
        <f t="shared" si="36"/>
        <v>#DIV/0!</v>
      </c>
      <c r="BM73" s="28">
        <v>0</v>
      </c>
      <c r="BN73" s="28">
        <v>0</v>
      </c>
      <c r="BO73" s="28">
        <v>0</v>
      </c>
      <c r="BP73" s="28">
        <v>0</v>
      </c>
      <c r="BQ73" s="29">
        <f t="shared" si="51"/>
        <v>0</v>
      </c>
      <c r="BR73" s="28">
        <v>0</v>
      </c>
      <c r="BS73" s="28">
        <v>0</v>
      </c>
      <c r="BT73" s="29">
        <f t="shared" si="52"/>
        <v>0</v>
      </c>
      <c r="BU73" s="28" t="e">
        <f t="shared" si="37"/>
        <v>#DIV/0!</v>
      </c>
      <c r="BV73" s="28" t="e">
        <f t="shared" si="37"/>
        <v>#DIV/0!</v>
      </c>
      <c r="BW73" s="28" t="e">
        <f t="shared" si="37"/>
        <v>#DIV/0!</v>
      </c>
      <c r="BX73" s="28" t="e">
        <f t="shared" si="37"/>
        <v>#DIV/0!</v>
      </c>
      <c r="BY73" s="28" t="e">
        <f t="shared" si="38"/>
        <v>#DIV/0!</v>
      </c>
      <c r="BZ73" s="28" t="e">
        <f t="shared" si="38"/>
        <v>#DIV/0!</v>
      </c>
      <c r="CA73" s="28" t="e">
        <f t="shared" si="38"/>
        <v>#DIV/0!</v>
      </c>
      <c r="CB73" s="31">
        <v>0</v>
      </c>
      <c r="CC73" s="31"/>
      <c r="CD73" s="28">
        <f>'[1]PN_AEUE-Régional SOS'!BW66+'[1]PN_AEUE-Régional CNR'!BW66+'[1]PN_AEUE-Régional CES'!BW66</f>
        <v>0</v>
      </c>
      <c r="CE73" s="28">
        <f>'[1]PN_AEUE-Régional SOS'!BX66+'[1]PN_AEUE-Régional CNR'!BX66+'[1]PN_AEUE-Régional CES'!BX66</f>
        <v>0</v>
      </c>
      <c r="CF73" s="29">
        <f t="shared" si="53"/>
        <v>0</v>
      </c>
      <c r="CG73" s="28"/>
      <c r="CH73" s="28"/>
      <c r="CI73" s="23"/>
      <c r="CJ73" s="23"/>
      <c r="CK73" s="23"/>
      <c r="CL73" s="23"/>
      <c r="CM73" s="23"/>
      <c r="CN73" s="23"/>
      <c r="CO73" s="23"/>
      <c r="CP73" s="23"/>
      <c r="CQ73" s="25"/>
      <c r="CR73" s="25"/>
      <c r="CS73" s="25"/>
      <c r="CT73" s="25"/>
      <c r="CU73" s="25"/>
      <c r="CV73" s="25"/>
    </row>
    <row r="74" spans="1:100" s="89" customFormat="1" ht="27.6" x14ac:dyDescent="0.25">
      <c r="A74" s="86" t="s">
        <v>125</v>
      </c>
      <c r="B74" s="75"/>
      <c r="C74" s="108"/>
      <c r="D74" s="75" t="s">
        <v>183</v>
      </c>
      <c r="E74" s="29">
        <v>0</v>
      </c>
      <c r="F74" s="29">
        <v>0</v>
      </c>
      <c r="G74" s="29">
        <v>0</v>
      </c>
      <c r="H74" s="29">
        <v>0</v>
      </c>
      <c r="I74" s="29">
        <f t="shared" si="39"/>
        <v>0</v>
      </c>
      <c r="J74" s="29">
        <v>0</v>
      </c>
      <c r="K74" s="29">
        <v>0</v>
      </c>
      <c r="L74" s="29">
        <f t="shared" si="40"/>
        <v>0</v>
      </c>
      <c r="M74" s="28">
        <v>0</v>
      </c>
      <c r="N74" s="28">
        <v>0</v>
      </c>
      <c r="O74" s="28">
        <v>0</v>
      </c>
      <c r="P74" s="28">
        <v>0</v>
      </c>
      <c r="Q74" s="29">
        <f t="shared" si="41"/>
        <v>0</v>
      </c>
      <c r="R74" s="28">
        <v>0</v>
      </c>
      <c r="S74" s="28">
        <v>0</v>
      </c>
      <c r="T74" s="29">
        <f t="shared" si="42"/>
        <v>0</v>
      </c>
      <c r="U74" s="28">
        <v>0</v>
      </c>
      <c r="V74" s="28">
        <v>0</v>
      </c>
      <c r="W74" s="28">
        <v>0</v>
      </c>
      <c r="X74" s="28">
        <v>0</v>
      </c>
      <c r="Y74" s="29">
        <f t="shared" si="43"/>
        <v>0</v>
      </c>
      <c r="Z74" s="28">
        <v>0</v>
      </c>
      <c r="AA74" s="28">
        <v>0</v>
      </c>
      <c r="AB74" s="29">
        <f t="shared" si="44"/>
        <v>0</v>
      </c>
      <c r="AC74" s="29" t="e">
        <f t="shared" si="34"/>
        <v>#DIV/0!</v>
      </c>
      <c r="AD74" s="29" t="e">
        <f t="shared" si="34"/>
        <v>#DIV/0!</v>
      </c>
      <c r="AE74" s="29" t="e">
        <f t="shared" si="34"/>
        <v>#DIV/0!</v>
      </c>
      <c r="AF74" s="29" t="e">
        <f t="shared" si="34"/>
        <v>#DIV/0!</v>
      </c>
      <c r="AG74" s="29" t="e">
        <f t="shared" si="34"/>
        <v>#DIV/0!</v>
      </c>
      <c r="AH74" s="30">
        <v>0</v>
      </c>
      <c r="AI74" s="30">
        <v>0</v>
      </c>
      <c r="AJ74" s="30">
        <v>0</v>
      </c>
      <c r="AK74" s="30">
        <v>0</v>
      </c>
      <c r="AL74" s="29">
        <f t="shared" si="45"/>
        <v>0</v>
      </c>
      <c r="AM74" s="30">
        <v>0</v>
      </c>
      <c r="AN74" s="30">
        <v>0</v>
      </c>
      <c r="AO74" s="29">
        <f t="shared" si="46"/>
        <v>0</v>
      </c>
      <c r="AP74" s="28">
        <v>0</v>
      </c>
      <c r="AQ74" s="28">
        <v>0</v>
      </c>
      <c r="AR74" s="28">
        <v>0</v>
      </c>
      <c r="AS74" s="28">
        <v>0</v>
      </c>
      <c r="AT74" s="29">
        <f t="shared" si="47"/>
        <v>0</v>
      </c>
      <c r="AU74" s="28">
        <v>0</v>
      </c>
      <c r="AV74" s="28">
        <v>0</v>
      </c>
      <c r="AW74" s="29">
        <f t="shared" si="48"/>
        <v>0</v>
      </c>
      <c r="AX74" s="28">
        <v>0</v>
      </c>
      <c r="AY74" s="28">
        <v>0</v>
      </c>
      <c r="AZ74" s="28">
        <v>0</v>
      </c>
      <c r="BA74" s="28">
        <v>0</v>
      </c>
      <c r="BB74" s="29">
        <f t="shared" si="49"/>
        <v>0</v>
      </c>
      <c r="BC74" s="28">
        <v>0</v>
      </c>
      <c r="BD74" s="28">
        <v>0</v>
      </c>
      <c r="BE74" s="28">
        <f t="shared" si="50"/>
        <v>0</v>
      </c>
      <c r="BF74" s="28" t="e">
        <f t="shared" si="35"/>
        <v>#DIV/0!</v>
      </c>
      <c r="BG74" s="28" t="e">
        <f t="shared" si="35"/>
        <v>#DIV/0!</v>
      </c>
      <c r="BH74" s="28" t="e">
        <f t="shared" si="35"/>
        <v>#DIV/0!</v>
      </c>
      <c r="BI74" s="28" t="e">
        <f t="shared" si="35"/>
        <v>#DIV/0!</v>
      </c>
      <c r="BJ74" s="28" t="e">
        <f t="shared" si="36"/>
        <v>#DIV/0!</v>
      </c>
      <c r="BK74" s="28" t="e">
        <f t="shared" si="36"/>
        <v>#DIV/0!</v>
      </c>
      <c r="BL74" s="28" t="e">
        <f t="shared" si="36"/>
        <v>#DIV/0!</v>
      </c>
      <c r="BM74" s="28">
        <v>0</v>
      </c>
      <c r="BN74" s="28">
        <v>0</v>
      </c>
      <c r="BO74" s="28">
        <v>0</v>
      </c>
      <c r="BP74" s="28">
        <v>0</v>
      </c>
      <c r="BQ74" s="29">
        <f t="shared" si="51"/>
        <v>0</v>
      </c>
      <c r="BR74" s="28">
        <v>0</v>
      </c>
      <c r="BS74" s="28">
        <v>0</v>
      </c>
      <c r="BT74" s="29">
        <f t="shared" si="52"/>
        <v>0</v>
      </c>
      <c r="BU74" s="28" t="e">
        <f t="shared" si="37"/>
        <v>#DIV/0!</v>
      </c>
      <c r="BV74" s="28" t="e">
        <f t="shared" si="37"/>
        <v>#DIV/0!</v>
      </c>
      <c r="BW74" s="28" t="e">
        <f t="shared" si="37"/>
        <v>#DIV/0!</v>
      </c>
      <c r="BX74" s="28" t="e">
        <f t="shared" si="37"/>
        <v>#DIV/0!</v>
      </c>
      <c r="BY74" s="28" t="e">
        <f t="shared" si="38"/>
        <v>#DIV/0!</v>
      </c>
      <c r="BZ74" s="28" t="e">
        <f t="shared" si="38"/>
        <v>#DIV/0!</v>
      </c>
      <c r="CA74" s="28" t="e">
        <f t="shared" si="38"/>
        <v>#DIV/0!</v>
      </c>
      <c r="CB74" s="31">
        <v>0</v>
      </c>
      <c r="CC74" s="31">
        <v>0</v>
      </c>
      <c r="CD74" s="28">
        <f>'[1]PN_AEUE-Régional SOS'!BW67+'[1]PN_AEUE-Régional CNR'!BW67+'[1]PN_AEUE-Régional CES'!BW67</f>
        <v>0</v>
      </c>
      <c r="CE74" s="28">
        <f>'[1]PN_AEUE-Régional SOS'!BX67+'[1]PN_AEUE-Régional CNR'!BX67+'[1]PN_AEUE-Régional CES'!BX67</f>
        <v>0</v>
      </c>
      <c r="CF74" s="29">
        <f t="shared" si="53"/>
        <v>0</v>
      </c>
      <c r="CG74" s="28"/>
      <c r="CH74" s="28"/>
      <c r="CI74" s="88"/>
      <c r="CJ74" s="88"/>
      <c r="CK74" s="88"/>
      <c r="CL74" s="88"/>
      <c r="CM74" s="88"/>
      <c r="CN74" s="83"/>
      <c r="CO74" s="83"/>
      <c r="CP74" s="88"/>
      <c r="CQ74" s="84"/>
      <c r="CR74" s="84"/>
      <c r="CS74" s="84"/>
      <c r="CT74" s="84"/>
      <c r="CU74" s="84"/>
      <c r="CV74" s="84"/>
    </row>
    <row r="75" spans="1:100" s="89" customFormat="1" x14ac:dyDescent="0.25">
      <c r="A75" s="86" t="s">
        <v>184</v>
      </c>
      <c r="B75" s="75"/>
      <c r="C75" s="108"/>
      <c r="D75" s="75" t="s">
        <v>185</v>
      </c>
      <c r="E75" s="29">
        <v>0</v>
      </c>
      <c r="F75" s="29">
        <v>0</v>
      </c>
      <c r="G75" s="29">
        <v>0</v>
      </c>
      <c r="H75" s="29">
        <v>0</v>
      </c>
      <c r="I75" s="29">
        <f t="shared" si="39"/>
        <v>0</v>
      </c>
      <c r="J75" s="29">
        <v>0</v>
      </c>
      <c r="K75" s="29">
        <v>0</v>
      </c>
      <c r="L75" s="29">
        <f t="shared" si="40"/>
        <v>0</v>
      </c>
      <c r="M75" s="28">
        <v>0</v>
      </c>
      <c r="N75" s="28">
        <v>0</v>
      </c>
      <c r="O75" s="28">
        <v>0</v>
      </c>
      <c r="P75" s="28">
        <v>0</v>
      </c>
      <c r="Q75" s="29">
        <f t="shared" si="41"/>
        <v>0</v>
      </c>
      <c r="R75" s="28">
        <v>0</v>
      </c>
      <c r="S75" s="28">
        <v>0</v>
      </c>
      <c r="T75" s="29">
        <f t="shared" si="42"/>
        <v>0</v>
      </c>
      <c r="U75" s="28">
        <v>0</v>
      </c>
      <c r="V75" s="28">
        <v>0</v>
      </c>
      <c r="W75" s="28">
        <v>0</v>
      </c>
      <c r="X75" s="28">
        <v>0</v>
      </c>
      <c r="Y75" s="29">
        <f t="shared" si="43"/>
        <v>0</v>
      </c>
      <c r="Z75" s="28">
        <v>0</v>
      </c>
      <c r="AA75" s="28">
        <v>0</v>
      </c>
      <c r="AB75" s="29">
        <f t="shared" si="44"/>
        <v>0</v>
      </c>
      <c r="AC75" s="29" t="e">
        <f t="shared" si="34"/>
        <v>#DIV/0!</v>
      </c>
      <c r="AD75" s="29" t="e">
        <f t="shared" si="34"/>
        <v>#DIV/0!</v>
      </c>
      <c r="AE75" s="29" t="e">
        <f t="shared" si="34"/>
        <v>#DIV/0!</v>
      </c>
      <c r="AF75" s="29" t="e">
        <f t="shared" si="34"/>
        <v>#DIV/0!</v>
      </c>
      <c r="AG75" s="29" t="e">
        <f t="shared" si="34"/>
        <v>#DIV/0!</v>
      </c>
      <c r="AH75" s="30">
        <v>0</v>
      </c>
      <c r="AI75" s="30">
        <v>0</v>
      </c>
      <c r="AJ75" s="30">
        <v>0</v>
      </c>
      <c r="AK75" s="30">
        <v>0</v>
      </c>
      <c r="AL75" s="29">
        <f t="shared" si="45"/>
        <v>0</v>
      </c>
      <c r="AM75" s="30">
        <v>0</v>
      </c>
      <c r="AN75" s="30">
        <v>0</v>
      </c>
      <c r="AO75" s="29">
        <f t="shared" si="46"/>
        <v>0</v>
      </c>
      <c r="AP75" s="28">
        <v>0</v>
      </c>
      <c r="AQ75" s="28">
        <v>0</v>
      </c>
      <c r="AR75" s="28">
        <v>0</v>
      </c>
      <c r="AS75" s="28">
        <v>0</v>
      </c>
      <c r="AT75" s="29">
        <f t="shared" si="47"/>
        <v>0</v>
      </c>
      <c r="AU75" s="28">
        <v>0</v>
      </c>
      <c r="AV75" s="28">
        <v>0</v>
      </c>
      <c r="AW75" s="29">
        <f t="shared" si="48"/>
        <v>0</v>
      </c>
      <c r="AX75" s="28">
        <v>0</v>
      </c>
      <c r="AY75" s="28">
        <v>0</v>
      </c>
      <c r="AZ75" s="28">
        <v>0</v>
      </c>
      <c r="BA75" s="28">
        <v>0</v>
      </c>
      <c r="BB75" s="29">
        <f t="shared" si="49"/>
        <v>0</v>
      </c>
      <c r="BC75" s="28">
        <v>0</v>
      </c>
      <c r="BD75" s="28">
        <v>0</v>
      </c>
      <c r="BE75" s="28">
        <f t="shared" si="50"/>
        <v>0</v>
      </c>
      <c r="BF75" s="28" t="e">
        <f t="shared" si="35"/>
        <v>#DIV/0!</v>
      </c>
      <c r="BG75" s="28" t="e">
        <f t="shared" si="35"/>
        <v>#DIV/0!</v>
      </c>
      <c r="BH75" s="28" t="e">
        <f t="shared" si="35"/>
        <v>#DIV/0!</v>
      </c>
      <c r="BI75" s="28" t="e">
        <f t="shared" si="35"/>
        <v>#DIV/0!</v>
      </c>
      <c r="BJ75" s="28" t="e">
        <f t="shared" si="36"/>
        <v>#DIV/0!</v>
      </c>
      <c r="BK75" s="28" t="e">
        <f t="shared" si="36"/>
        <v>#DIV/0!</v>
      </c>
      <c r="BL75" s="28" t="e">
        <f t="shared" si="36"/>
        <v>#DIV/0!</v>
      </c>
      <c r="BM75" s="28">
        <v>0</v>
      </c>
      <c r="BN75" s="28">
        <v>0</v>
      </c>
      <c r="BO75" s="28">
        <v>0</v>
      </c>
      <c r="BP75" s="28">
        <v>0</v>
      </c>
      <c r="BQ75" s="29">
        <f t="shared" si="51"/>
        <v>0</v>
      </c>
      <c r="BR75" s="28">
        <v>0</v>
      </c>
      <c r="BS75" s="28">
        <v>0</v>
      </c>
      <c r="BT75" s="29">
        <f t="shared" si="52"/>
        <v>0</v>
      </c>
      <c r="BU75" s="28" t="e">
        <f t="shared" si="37"/>
        <v>#DIV/0!</v>
      </c>
      <c r="BV75" s="28" t="e">
        <f t="shared" si="37"/>
        <v>#DIV/0!</v>
      </c>
      <c r="BW75" s="28" t="e">
        <f t="shared" si="37"/>
        <v>#DIV/0!</v>
      </c>
      <c r="BX75" s="28" t="e">
        <f t="shared" si="37"/>
        <v>#DIV/0!</v>
      </c>
      <c r="BY75" s="28" t="e">
        <f t="shared" si="38"/>
        <v>#DIV/0!</v>
      </c>
      <c r="BZ75" s="28" t="e">
        <f t="shared" si="38"/>
        <v>#DIV/0!</v>
      </c>
      <c r="CA75" s="28" t="e">
        <f t="shared" si="38"/>
        <v>#DIV/0!</v>
      </c>
      <c r="CB75" s="31">
        <v>0</v>
      </c>
      <c r="CC75" s="31">
        <v>0</v>
      </c>
      <c r="CD75" s="28">
        <f>'[1]PN_AEUE-Régional SOS'!BW68+'[1]PN_AEUE-Régional CNR'!BW68+'[1]PN_AEUE-Régional CES'!BW68</f>
        <v>0</v>
      </c>
      <c r="CE75" s="28">
        <f>'[1]PN_AEUE-Régional SOS'!BX68+'[1]PN_AEUE-Régional CNR'!BX68+'[1]PN_AEUE-Régional CES'!BX68</f>
        <v>0</v>
      </c>
      <c r="CF75" s="29">
        <f t="shared" si="53"/>
        <v>0</v>
      </c>
      <c r="CG75" s="28"/>
      <c r="CH75" s="28"/>
      <c r="CI75" s="88"/>
      <c r="CJ75" s="88"/>
      <c r="CK75" s="88"/>
      <c r="CL75" s="88"/>
      <c r="CM75" s="88"/>
      <c r="CN75" s="83"/>
      <c r="CO75" s="83"/>
      <c r="CP75" s="88"/>
      <c r="CQ75" s="84"/>
      <c r="CR75" s="84"/>
      <c r="CS75" s="84"/>
      <c r="CT75" s="84"/>
      <c r="CU75" s="84"/>
      <c r="CV75" s="84"/>
    </row>
    <row r="76" spans="1:100" s="89" customFormat="1" x14ac:dyDescent="0.25">
      <c r="A76" s="86" t="s">
        <v>186</v>
      </c>
      <c r="B76" s="75"/>
      <c r="C76" s="108"/>
      <c r="D76" s="75" t="s">
        <v>187</v>
      </c>
      <c r="E76" s="29">
        <v>0</v>
      </c>
      <c r="F76" s="29">
        <v>0</v>
      </c>
      <c r="G76" s="29">
        <v>0</v>
      </c>
      <c r="H76" s="29">
        <v>0</v>
      </c>
      <c r="I76" s="29">
        <f t="shared" si="39"/>
        <v>0</v>
      </c>
      <c r="J76" s="29">
        <v>0</v>
      </c>
      <c r="K76" s="29">
        <v>0</v>
      </c>
      <c r="L76" s="29">
        <f t="shared" si="40"/>
        <v>0</v>
      </c>
      <c r="M76" s="28">
        <v>0</v>
      </c>
      <c r="N76" s="28">
        <v>0</v>
      </c>
      <c r="O76" s="28">
        <v>0</v>
      </c>
      <c r="P76" s="28">
        <v>0</v>
      </c>
      <c r="Q76" s="29">
        <f t="shared" si="41"/>
        <v>0</v>
      </c>
      <c r="R76" s="28">
        <v>0</v>
      </c>
      <c r="S76" s="28">
        <v>0</v>
      </c>
      <c r="T76" s="29">
        <f t="shared" si="42"/>
        <v>0</v>
      </c>
      <c r="U76" s="28">
        <v>0</v>
      </c>
      <c r="V76" s="28">
        <v>0</v>
      </c>
      <c r="W76" s="28">
        <v>0</v>
      </c>
      <c r="X76" s="28">
        <v>0</v>
      </c>
      <c r="Y76" s="29">
        <f t="shared" si="43"/>
        <v>0</v>
      </c>
      <c r="Z76" s="28">
        <v>0</v>
      </c>
      <c r="AA76" s="28">
        <v>0</v>
      </c>
      <c r="AB76" s="29">
        <f t="shared" si="44"/>
        <v>0</v>
      </c>
      <c r="AC76" s="29" t="e">
        <f t="shared" si="34"/>
        <v>#DIV/0!</v>
      </c>
      <c r="AD76" s="29" t="e">
        <f t="shared" si="34"/>
        <v>#DIV/0!</v>
      </c>
      <c r="AE76" s="29" t="e">
        <f t="shared" si="34"/>
        <v>#DIV/0!</v>
      </c>
      <c r="AF76" s="29" t="e">
        <f t="shared" si="34"/>
        <v>#DIV/0!</v>
      </c>
      <c r="AG76" s="29" t="e">
        <f t="shared" si="34"/>
        <v>#DIV/0!</v>
      </c>
      <c r="AH76" s="30">
        <v>0</v>
      </c>
      <c r="AI76" s="30">
        <v>0</v>
      </c>
      <c r="AJ76" s="30">
        <v>0</v>
      </c>
      <c r="AK76" s="30">
        <v>0</v>
      </c>
      <c r="AL76" s="29">
        <f t="shared" si="45"/>
        <v>0</v>
      </c>
      <c r="AM76" s="30">
        <v>0</v>
      </c>
      <c r="AN76" s="30">
        <v>0</v>
      </c>
      <c r="AO76" s="29">
        <f t="shared" si="46"/>
        <v>0</v>
      </c>
      <c r="AP76" s="28">
        <v>0</v>
      </c>
      <c r="AQ76" s="28">
        <v>0</v>
      </c>
      <c r="AR76" s="28">
        <v>0</v>
      </c>
      <c r="AS76" s="28">
        <v>0</v>
      </c>
      <c r="AT76" s="29">
        <f t="shared" si="47"/>
        <v>0</v>
      </c>
      <c r="AU76" s="28">
        <v>0</v>
      </c>
      <c r="AV76" s="28">
        <v>0</v>
      </c>
      <c r="AW76" s="29">
        <f t="shared" si="48"/>
        <v>0</v>
      </c>
      <c r="AX76" s="28">
        <v>0</v>
      </c>
      <c r="AY76" s="28">
        <v>0</v>
      </c>
      <c r="AZ76" s="28">
        <v>0</v>
      </c>
      <c r="BA76" s="28">
        <v>0</v>
      </c>
      <c r="BB76" s="29">
        <f t="shared" si="49"/>
        <v>0</v>
      </c>
      <c r="BC76" s="28">
        <v>0</v>
      </c>
      <c r="BD76" s="28">
        <v>0</v>
      </c>
      <c r="BE76" s="28">
        <f t="shared" si="50"/>
        <v>0</v>
      </c>
      <c r="BF76" s="28" t="e">
        <f t="shared" si="35"/>
        <v>#DIV/0!</v>
      </c>
      <c r="BG76" s="28" t="e">
        <f t="shared" si="35"/>
        <v>#DIV/0!</v>
      </c>
      <c r="BH76" s="28" t="e">
        <f t="shared" si="35"/>
        <v>#DIV/0!</v>
      </c>
      <c r="BI76" s="28" t="e">
        <f t="shared" si="35"/>
        <v>#DIV/0!</v>
      </c>
      <c r="BJ76" s="28" t="e">
        <f t="shared" si="36"/>
        <v>#DIV/0!</v>
      </c>
      <c r="BK76" s="28" t="e">
        <f t="shared" si="36"/>
        <v>#DIV/0!</v>
      </c>
      <c r="BL76" s="28" t="e">
        <f t="shared" si="36"/>
        <v>#DIV/0!</v>
      </c>
      <c r="BM76" s="28">
        <v>0</v>
      </c>
      <c r="BN76" s="28">
        <v>0</v>
      </c>
      <c r="BO76" s="28">
        <v>0</v>
      </c>
      <c r="BP76" s="28">
        <v>0</v>
      </c>
      <c r="BQ76" s="29">
        <f t="shared" si="51"/>
        <v>0</v>
      </c>
      <c r="BR76" s="28">
        <v>0</v>
      </c>
      <c r="BS76" s="28">
        <v>0</v>
      </c>
      <c r="BT76" s="29">
        <f t="shared" si="52"/>
        <v>0</v>
      </c>
      <c r="BU76" s="28" t="e">
        <f t="shared" si="37"/>
        <v>#DIV/0!</v>
      </c>
      <c r="BV76" s="28" t="e">
        <f t="shared" si="37"/>
        <v>#DIV/0!</v>
      </c>
      <c r="BW76" s="28" t="e">
        <f t="shared" si="37"/>
        <v>#DIV/0!</v>
      </c>
      <c r="BX76" s="28" t="e">
        <f t="shared" si="37"/>
        <v>#DIV/0!</v>
      </c>
      <c r="BY76" s="28" t="e">
        <f t="shared" si="38"/>
        <v>#DIV/0!</v>
      </c>
      <c r="BZ76" s="28" t="e">
        <f t="shared" si="38"/>
        <v>#DIV/0!</v>
      </c>
      <c r="CA76" s="28" t="e">
        <f t="shared" si="38"/>
        <v>#DIV/0!</v>
      </c>
      <c r="CB76" s="31">
        <v>0</v>
      </c>
      <c r="CC76" s="31">
        <v>0</v>
      </c>
      <c r="CD76" s="28">
        <f>'[1]PN_AEUE-Régional SOS'!BW69+'[1]PN_AEUE-Régional CNR'!BW69+'[1]PN_AEUE-Régional CES'!BW69</f>
        <v>0</v>
      </c>
      <c r="CE76" s="28">
        <f>'[1]PN_AEUE-Régional SOS'!BX69+'[1]PN_AEUE-Régional CNR'!BX69+'[1]PN_AEUE-Régional CES'!BX69</f>
        <v>0</v>
      </c>
      <c r="CF76" s="29">
        <f t="shared" si="53"/>
        <v>0</v>
      </c>
      <c r="CG76" s="28"/>
      <c r="CH76" s="28"/>
      <c r="CI76" s="88"/>
      <c r="CJ76" s="88"/>
      <c r="CK76" s="88"/>
      <c r="CL76" s="88"/>
      <c r="CM76" s="88"/>
      <c r="CN76" s="83"/>
      <c r="CO76" s="83"/>
      <c r="CP76" s="88"/>
      <c r="CQ76" s="84"/>
      <c r="CR76" s="84"/>
      <c r="CS76" s="84"/>
      <c r="CT76" s="84"/>
      <c r="CU76" s="84"/>
      <c r="CV76" s="84"/>
    </row>
    <row r="77" spans="1:100" s="89" customFormat="1" x14ac:dyDescent="0.25">
      <c r="A77" s="86" t="s">
        <v>188</v>
      </c>
      <c r="B77" s="75"/>
      <c r="C77" s="108"/>
      <c r="D77" s="75" t="s">
        <v>189</v>
      </c>
      <c r="E77" s="29">
        <v>0</v>
      </c>
      <c r="F77" s="29">
        <v>0</v>
      </c>
      <c r="G77" s="29">
        <v>0</v>
      </c>
      <c r="H77" s="29">
        <v>0</v>
      </c>
      <c r="I77" s="29">
        <f t="shared" si="39"/>
        <v>0</v>
      </c>
      <c r="J77" s="29">
        <v>0</v>
      </c>
      <c r="K77" s="29">
        <v>0</v>
      </c>
      <c r="L77" s="29">
        <f t="shared" si="40"/>
        <v>0</v>
      </c>
      <c r="M77" s="28">
        <v>0</v>
      </c>
      <c r="N77" s="28">
        <v>0</v>
      </c>
      <c r="O77" s="28">
        <v>0</v>
      </c>
      <c r="P77" s="28">
        <v>0</v>
      </c>
      <c r="Q77" s="29">
        <f t="shared" si="41"/>
        <v>0</v>
      </c>
      <c r="R77" s="28">
        <v>0</v>
      </c>
      <c r="S77" s="28">
        <v>0</v>
      </c>
      <c r="T77" s="29">
        <f t="shared" si="42"/>
        <v>0</v>
      </c>
      <c r="U77" s="28">
        <v>0</v>
      </c>
      <c r="V77" s="28">
        <v>0</v>
      </c>
      <c r="W77" s="28">
        <v>0</v>
      </c>
      <c r="X77" s="28">
        <v>0</v>
      </c>
      <c r="Y77" s="29">
        <f t="shared" si="43"/>
        <v>0</v>
      </c>
      <c r="Z77" s="28">
        <v>0</v>
      </c>
      <c r="AA77" s="28">
        <v>0</v>
      </c>
      <c r="AB77" s="29">
        <f t="shared" si="44"/>
        <v>0</v>
      </c>
      <c r="AC77" s="29" t="e">
        <f t="shared" si="34"/>
        <v>#DIV/0!</v>
      </c>
      <c r="AD77" s="29" t="e">
        <f t="shared" si="34"/>
        <v>#DIV/0!</v>
      </c>
      <c r="AE77" s="29" t="e">
        <f t="shared" si="34"/>
        <v>#DIV/0!</v>
      </c>
      <c r="AF77" s="29" t="e">
        <f t="shared" si="34"/>
        <v>#DIV/0!</v>
      </c>
      <c r="AG77" s="29" t="e">
        <f t="shared" si="34"/>
        <v>#DIV/0!</v>
      </c>
      <c r="AH77" s="30">
        <v>0</v>
      </c>
      <c r="AI77" s="30">
        <v>0</v>
      </c>
      <c r="AJ77" s="30">
        <v>0</v>
      </c>
      <c r="AK77" s="30">
        <v>0</v>
      </c>
      <c r="AL77" s="29">
        <f t="shared" si="45"/>
        <v>0</v>
      </c>
      <c r="AM77" s="30">
        <v>0</v>
      </c>
      <c r="AN77" s="30">
        <v>0</v>
      </c>
      <c r="AO77" s="29">
        <f t="shared" si="46"/>
        <v>0</v>
      </c>
      <c r="AP77" s="28">
        <v>0</v>
      </c>
      <c r="AQ77" s="28">
        <v>0</v>
      </c>
      <c r="AR77" s="28">
        <v>0</v>
      </c>
      <c r="AS77" s="28">
        <v>0</v>
      </c>
      <c r="AT77" s="29">
        <f t="shared" si="47"/>
        <v>0</v>
      </c>
      <c r="AU77" s="28">
        <v>0</v>
      </c>
      <c r="AV77" s="28">
        <v>0</v>
      </c>
      <c r="AW77" s="29">
        <f t="shared" si="48"/>
        <v>0</v>
      </c>
      <c r="AX77" s="28">
        <v>0</v>
      </c>
      <c r="AY77" s="28">
        <v>0</v>
      </c>
      <c r="AZ77" s="28">
        <v>0</v>
      </c>
      <c r="BA77" s="28">
        <v>0</v>
      </c>
      <c r="BB77" s="29">
        <f t="shared" si="49"/>
        <v>0</v>
      </c>
      <c r="BC77" s="28">
        <v>0</v>
      </c>
      <c r="BD77" s="28">
        <v>0</v>
      </c>
      <c r="BE77" s="28">
        <f t="shared" si="50"/>
        <v>0</v>
      </c>
      <c r="BF77" s="28" t="e">
        <f t="shared" si="35"/>
        <v>#DIV/0!</v>
      </c>
      <c r="BG77" s="28" t="e">
        <f t="shared" si="35"/>
        <v>#DIV/0!</v>
      </c>
      <c r="BH77" s="28" t="e">
        <f t="shared" si="35"/>
        <v>#DIV/0!</v>
      </c>
      <c r="BI77" s="28" t="e">
        <f t="shared" si="35"/>
        <v>#DIV/0!</v>
      </c>
      <c r="BJ77" s="28" t="e">
        <f t="shared" si="36"/>
        <v>#DIV/0!</v>
      </c>
      <c r="BK77" s="28" t="e">
        <f t="shared" si="36"/>
        <v>#DIV/0!</v>
      </c>
      <c r="BL77" s="28" t="e">
        <f t="shared" si="36"/>
        <v>#DIV/0!</v>
      </c>
      <c r="BM77" s="28">
        <v>0</v>
      </c>
      <c r="BN77" s="28">
        <v>0</v>
      </c>
      <c r="BO77" s="28">
        <v>0</v>
      </c>
      <c r="BP77" s="28">
        <v>0</v>
      </c>
      <c r="BQ77" s="29">
        <f t="shared" si="51"/>
        <v>0</v>
      </c>
      <c r="BR77" s="28">
        <v>0</v>
      </c>
      <c r="BS77" s="28">
        <v>0</v>
      </c>
      <c r="BT77" s="29">
        <f t="shared" si="52"/>
        <v>0</v>
      </c>
      <c r="BU77" s="28" t="e">
        <f t="shared" si="37"/>
        <v>#DIV/0!</v>
      </c>
      <c r="BV77" s="28" t="e">
        <f t="shared" si="37"/>
        <v>#DIV/0!</v>
      </c>
      <c r="BW77" s="28" t="e">
        <f t="shared" si="37"/>
        <v>#DIV/0!</v>
      </c>
      <c r="BX77" s="28" t="e">
        <f t="shared" si="37"/>
        <v>#DIV/0!</v>
      </c>
      <c r="BY77" s="28" t="e">
        <f t="shared" si="38"/>
        <v>#DIV/0!</v>
      </c>
      <c r="BZ77" s="28" t="e">
        <f t="shared" si="38"/>
        <v>#DIV/0!</v>
      </c>
      <c r="CA77" s="28" t="e">
        <f t="shared" si="38"/>
        <v>#DIV/0!</v>
      </c>
      <c r="CB77" s="31">
        <v>0</v>
      </c>
      <c r="CC77" s="31">
        <v>0</v>
      </c>
      <c r="CD77" s="28">
        <f>'[1]PN_AEUE-Régional SOS'!BW70+'[1]PN_AEUE-Régional CNR'!BW70+'[1]PN_AEUE-Régional CES'!BW70</f>
        <v>0</v>
      </c>
      <c r="CE77" s="28">
        <f>'[1]PN_AEUE-Régional SOS'!BX70+'[1]PN_AEUE-Régional CNR'!BX70+'[1]PN_AEUE-Régional CES'!BX70</f>
        <v>0</v>
      </c>
      <c r="CF77" s="29">
        <f t="shared" si="53"/>
        <v>0</v>
      </c>
      <c r="CG77" s="28"/>
      <c r="CH77" s="28"/>
      <c r="CI77" s="88"/>
      <c r="CJ77" s="88"/>
      <c r="CK77" s="88"/>
      <c r="CL77" s="88"/>
      <c r="CM77" s="88"/>
      <c r="CN77" s="83"/>
      <c r="CO77" s="83"/>
      <c r="CP77" s="88"/>
      <c r="CQ77" s="84"/>
      <c r="CR77" s="84"/>
      <c r="CS77" s="84"/>
      <c r="CT77" s="84"/>
      <c r="CU77" s="84"/>
      <c r="CV77" s="84"/>
    </row>
    <row r="78" spans="1:100" s="89" customFormat="1" ht="41.4" x14ac:dyDescent="0.25">
      <c r="A78" s="86" t="s">
        <v>128</v>
      </c>
      <c r="B78" s="75"/>
      <c r="C78" s="108"/>
      <c r="D78" s="75" t="s">
        <v>190</v>
      </c>
      <c r="E78" s="29">
        <v>0</v>
      </c>
      <c r="F78" s="29">
        <v>0</v>
      </c>
      <c r="G78" s="29">
        <v>0</v>
      </c>
      <c r="H78" s="29">
        <v>0</v>
      </c>
      <c r="I78" s="29">
        <f t="shared" si="39"/>
        <v>0</v>
      </c>
      <c r="J78" s="29">
        <v>0</v>
      </c>
      <c r="K78" s="29">
        <v>0</v>
      </c>
      <c r="L78" s="29">
        <f t="shared" si="40"/>
        <v>0</v>
      </c>
      <c r="M78" s="28">
        <v>0</v>
      </c>
      <c r="N78" s="28">
        <v>0</v>
      </c>
      <c r="O78" s="28">
        <v>0</v>
      </c>
      <c r="P78" s="28">
        <v>0</v>
      </c>
      <c r="Q78" s="29">
        <f t="shared" si="41"/>
        <v>0</v>
      </c>
      <c r="R78" s="28">
        <v>0</v>
      </c>
      <c r="S78" s="28">
        <v>0</v>
      </c>
      <c r="T78" s="29">
        <f t="shared" si="42"/>
        <v>0</v>
      </c>
      <c r="U78" s="28">
        <v>0</v>
      </c>
      <c r="V78" s="28">
        <v>0</v>
      </c>
      <c r="W78" s="28">
        <v>0</v>
      </c>
      <c r="X78" s="28">
        <v>0</v>
      </c>
      <c r="Y78" s="29">
        <f t="shared" si="43"/>
        <v>0</v>
      </c>
      <c r="Z78" s="28">
        <v>0</v>
      </c>
      <c r="AA78" s="28">
        <v>0</v>
      </c>
      <c r="AB78" s="29">
        <f t="shared" si="44"/>
        <v>0</v>
      </c>
      <c r="AC78" s="29" t="e">
        <f t="shared" si="34"/>
        <v>#DIV/0!</v>
      </c>
      <c r="AD78" s="29" t="e">
        <f t="shared" si="34"/>
        <v>#DIV/0!</v>
      </c>
      <c r="AE78" s="29" t="e">
        <f t="shared" si="34"/>
        <v>#DIV/0!</v>
      </c>
      <c r="AF78" s="29" t="e">
        <f t="shared" si="34"/>
        <v>#DIV/0!</v>
      </c>
      <c r="AG78" s="29" t="e">
        <f t="shared" si="34"/>
        <v>#DIV/0!</v>
      </c>
      <c r="AH78" s="30">
        <v>0</v>
      </c>
      <c r="AI78" s="30">
        <v>0</v>
      </c>
      <c r="AJ78" s="30">
        <v>0</v>
      </c>
      <c r="AK78" s="30">
        <v>0</v>
      </c>
      <c r="AL78" s="29">
        <f t="shared" si="45"/>
        <v>0</v>
      </c>
      <c r="AM78" s="30">
        <v>0</v>
      </c>
      <c r="AN78" s="30">
        <v>0</v>
      </c>
      <c r="AO78" s="29">
        <f t="shared" si="46"/>
        <v>0</v>
      </c>
      <c r="AP78" s="28">
        <v>0</v>
      </c>
      <c r="AQ78" s="28">
        <v>0</v>
      </c>
      <c r="AR78" s="28">
        <v>0</v>
      </c>
      <c r="AS78" s="28">
        <v>0</v>
      </c>
      <c r="AT78" s="29">
        <f t="shared" si="47"/>
        <v>0</v>
      </c>
      <c r="AU78" s="28">
        <v>0</v>
      </c>
      <c r="AV78" s="28">
        <v>0</v>
      </c>
      <c r="AW78" s="29">
        <f t="shared" si="48"/>
        <v>0</v>
      </c>
      <c r="AX78" s="28">
        <v>0</v>
      </c>
      <c r="AY78" s="28">
        <v>0</v>
      </c>
      <c r="AZ78" s="28">
        <v>0</v>
      </c>
      <c r="BA78" s="28">
        <v>0</v>
      </c>
      <c r="BB78" s="29">
        <f t="shared" si="49"/>
        <v>0</v>
      </c>
      <c r="BC78" s="28">
        <v>0</v>
      </c>
      <c r="BD78" s="28">
        <v>0</v>
      </c>
      <c r="BE78" s="28">
        <f t="shared" si="50"/>
        <v>0</v>
      </c>
      <c r="BF78" s="28" t="e">
        <f t="shared" si="35"/>
        <v>#DIV/0!</v>
      </c>
      <c r="BG78" s="28" t="e">
        <f t="shared" si="35"/>
        <v>#DIV/0!</v>
      </c>
      <c r="BH78" s="28" t="e">
        <f t="shared" si="35"/>
        <v>#DIV/0!</v>
      </c>
      <c r="BI78" s="28" t="e">
        <f t="shared" si="35"/>
        <v>#DIV/0!</v>
      </c>
      <c r="BJ78" s="28" t="e">
        <f t="shared" si="36"/>
        <v>#DIV/0!</v>
      </c>
      <c r="BK78" s="28" t="e">
        <f t="shared" si="36"/>
        <v>#DIV/0!</v>
      </c>
      <c r="BL78" s="28" t="e">
        <f t="shared" si="36"/>
        <v>#DIV/0!</v>
      </c>
      <c r="BM78" s="28">
        <v>0</v>
      </c>
      <c r="BN78" s="28">
        <v>0</v>
      </c>
      <c r="BO78" s="28">
        <v>0</v>
      </c>
      <c r="BP78" s="28">
        <v>0</v>
      </c>
      <c r="BQ78" s="29">
        <f t="shared" si="51"/>
        <v>0</v>
      </c>
      <c r="BR78" s="28">
        <v>0</v>
      </c>
      <c r="BS78" s="28">
        <v>0</v>
      </c>
      <c r="BT78" s="29">
        <f t="shared" si="52"/>
        <v>0</v>
      </c>
      <c r="BU78" s="28" t="e">
        <f t="shared" si="37"/>
        <v>#DIV/0!</v>
      </c>
      <c r="BV78" s="28" t="e">
        <f t="shared" si="37"/>
        <v>#DIV/0!</v>
      </c>
      <c r="BW78" s="28" t="e">
        <f t="shared" si="37"/>
        <v>#DIV/0!</v>
      </c>
      <c r="BX78" s="28" t="e">
        <f t="shared" si="37"/>
        <v>#DIV/0!</v>
      </c>
      <c r="BY78" s="28" t="e">
        <f t="shared" si="38"/>
        <v>#DIV/0!</v>
      </c>
      <c r="BZ78" s="28" t="e">
        <f t="shared" si="38"/>
        <v>#DIV/0!</v>
      </c>
      <c r="CA78" s="28" t="e">
        <f t="shared" si="38"/>
        <v>#DIV/0!</v>
      </c>
      <c r="CB78" s="31">
        <v>0</v>
      </c>
      <c r="CC78" s="31">
        <v>0</v>
      </c>
      <c r="CD78" s="28">
        <f>'[1]PN_AEUE-Régional SOS'!BW71+'[1]PN_AEUE-Régional CNR'!BW71+'[1]PN_AEUE-Régional CES'!BW71</f>
        <v>0</v>
      </c>
      <c r="CE78" s="28">
        <f>'[1]PN_AEUE-Régional SOS'!BX71+'[1]PN_AEUE-Régional CNR'!BX71+'[1]PN_AEUE-Régional CES'!BX71</f>
        <v>0</v>
      </c>
      <c r="CF78" s="29">
        <f t="shared" si="53"/>
        <v>0</v>
      </c>
      <c r="CG78" s="28"/>
      <c r="CH78" s="28"/>
      <c r="CI78" s="88"/>
      <c r="CJ78" s="88"/>
      <c r="CK78" s="88"/>
      <c r="CL78" s="88"/>
      <c r="CM78" s="88"/>
      <c r="CN78" s="83"/>
      <c r="CO78" s="83"/>
      <c r="CP78" s="88"/>
      <c r="CQ78" s="84"/>
      <c r="CR78" s="84"/>
      <c r="CS78" s="84"/>
      <c r="CT78" s="84"/>
      <c r="CU78" s="84"/>
      <c r="CV78" s="84"/>
    </row>
    <row r="79" spans="1:100" s="89" customFormat="1" ht="27.6" x14ac:dyDescent="0.25">
      <c r="A79" s="86" t="s">
        <v>191</v>
      </c>
      <c r="B79" s="75"/>
      <c r="C79" s="108"/>
      <c r="D79" s="75" t="s">
        <v>192</v>
      </c>
      <c r="E79" s="29">
        <v>0</v>
      </c>
      <c r="F79" s="29">
        <v>0</v>
      </c>
      <c r="G79" s="29">
        <v>0</v>
      </c>
      <c r="H79" s="29">
        <v>0</v>
      </c>
      <c r="I79" s="29">
        <f t="shared" si="39"/>
        <v>0</v>
      </c>
      <c r="J79" s="29">
        <v>0</v>
      </c>
      <c r="K79" s="29">
        <v>0</v>
      </c>
      <c r="L79" s="29">
        <f t="shared" si="40"/>
        <v>0</v>
      </c>
      <c r="M79" s="28">
        <v>0</v>
      </c>
      <c r="N79" s="28">
        <v>0</v>
      </c>
      <c r="O79" s="28">
        <v>0</v>
      </c>
      <c r="P79" s="28">
        <v>0</v>
      </c>
      <c r="Q79" s="29">
        <f t="shared" si="41"/>
        <v>0</v>
      </c>
      <c r="R79" s="28">
        <v>0</v>
      </c>
      <c r="S79" s="28">
        <v>0</v>
      </c>
      <c r="T79" s="29">
        <f t="shared" si="42"/>
        <v>0</v>
      </c>
      <c r="U79" s="28">
        <v>0</v>
      </c>
      <c r="V79" s="28">
        <v>0</v>
      </c>
      <c r="W79" s="28">
        <v>0</v>
      </c>
      <c r="X79" s="28">
        <v>0</v>
      </c>
      <c r="Y79" s="29">
        <f t="shared" si="43"/>
        <v>0</v>
      </c>
      <c r="Z79" s="28">
        <v>0</v>
      </c>
      <c r="AA79" s="28">
        <v>0</v>
      </c>
      <c r="AB79" s="29">
        <f t="shared" si="44"/>
        <v>0</v>
      </c>
      <c r="AC79" s="29" t="e">
        <f t="shared" si="34"/>
        <v>#DIV/0!</v>
      </c>
      <c r="AD79" s="29" t="e">
        <f t="shared" si="34"/>
        <v>#DIV/0!</v>
      </c>
      <c r="AE79" s="29" t="e">
        <f t="shared" si="34"/>
        <v>#DIV/0!</v>
      </c>
      <c r="AF79" s="29" t="e">
        <f t="shared" si="34"/>
        <v>#DIV/0!</v>
      </c>
      <c r="AG79" s="29" t="e">
        <f t="shared" si="34"/>
        <v>#DIV/0!</v>
      </c>
      <c r="AH79" s="30">
        <v>0</v>
      </c>
      <c r="AI79" s="30">
        <v>0</v>
      </c>
      <c r="AJ79" s="30">
        <v>0</v>
      </c>
      <c r="AK79" s="30">
        <v>0</v>
      </c>
      <c r="AL79" s="29">
        <f t="shared" si="45"/>
        <v>0</v>
      </c>
      <c r="AM79" s="30">
        <v>0</v>
      </c>
      <c r="AN79" s="30">
        <v>0</v>
      </c>
      <c r="AO79" s="29">
        <f t="shared" si="46"/>
        <v>0</v>
      </c>
      <c r="AP79" s="28">
        <v>0</v>
      </c>
      <c r="AQ79" s="28">
        <v>0</v>
      </c>
      <c r="AR79" s="28">
        <v>0</v>
      </c>
      <c r="AS79" s="28">
        <v>0</v>
      </c>
      <c r="AT79" s="29">
        <f t="shared" si="47"/>
        <v>0</v>
      </c>
      <c r="AU79" s="28">
        <v>0</v>
      </c>
      <c r="AV79" s="28">
        <v>0</v>
      </c>
      <c r="AW79" s="29">
        <f t="shared" si="48"/>
        <v>0</v>
      </c>
      <c r="AX79" s="28">
        <v>0</v>
      </c>
      <c r="AY79" s="28">
        <v>0</v>
      </c>
      <c r="AZ79" s="28">
        <v>0</v>
      </c>
      <c r="BA79" s="28">
        <v>0</v>
      </c>
      <c r="BB79" s="29">
        <f t="shared" si="49"/>
        <v>0</v>
      </c>
      <c r="BC79" s="28">
        <v>0</v>
      </c>
      <c r="BD79" s="28">
        <v>0</v>
      </c>
      <c r="BE79" s="28">
        <f t="shared" si="50"/>
        <v>0</v>
      </c>
      <c r="BF79" s="28" t="e">
        <f t="shared" si="35"/>
        <v>#DIV/0!</v>
      </c>
      <c r="BG79" s="28" t="e">
        <f t="shared" si="35"/>
        <v>#DIV/0!</v>
      </c>
      <c r="BH79" s="28" t="e">
        <f t="shared" si="35"/>
        <v>#DIV/0!</v>
      </c>
      <c r="BI79" s="28" t="e">
        <f t="shared" si="35"/>
        <v>#DIV/0!</v>
      </c>
      <c r="BJ79" s="28" t="e">
        <f t="shared" si="36"/>
        <v>#DIV/0!</v>
      </c>
      <c r="BK79" s="28" t="e">
        <f t="shared" si="36"/>
        <v>#DIV/0!</v>
      </c>
      <c r="BL79" s="28" t="e">
        <f t="shared" si="36"/>
        <v>#DIV/0!</v>
      </c>
      <c r="BM79" s="28">
        <v>0</v>
      </c>
      <c r="BN79" s="28">
        <v>0</v>
      </c>
      <c r="BO79" s="28">
        <v>0</v>
      </c>
      <c r="BP79" s="28">
        <v>0</v>
      </c>
      <c r="BQ79" s="29">
        <f t="shared" si="51"/>
        <v>0</v>
      </c>
      <c r="BR79" s="28">
        <v>0</v>
      </c>
      <c r="BS79" s="28">
        <v>0</v>
      </c>
      <c r="BT79" s="29">
        <f t="shared" si="52"/>
        <v>0</v>
      </c>
      <c r="BU79" s="28" t="e">
        <f t="shared" si="37"/>
        <v>#DIV/0!</v>
      </c>
      <c r="BV79" s="28" t="e">
        <f t="shared" si="37"/>
        <v>#DIV/0!</v>
      </c>
      <c r="BW79" s="28" t="e">
        <f t="shared" si="37"/>
        <v>#DIV/0!</v>
      </c>
      <c r="BX79" s="28" t="e">
        <f t="shared" si="37"/>
        <v>#DIV/0!</v>
      </c>
      <c r="BY79" s="28" t="e">
        <f t="shared" si="38"/>
        <v>#DIV/0!</v>
      </c>
      <c r="BZ79" s="28" t="e">
        <f t="shared" si="38"/>
        <v>#DIV/0!</v>
      </c>
      <c r="CA79" s="28" t="e">
        <f t="shared" si="38"/>
        <v>#DIV/0!</v>
      </c>
      <c r="CB79" s="31">
        <v>0</v>
      </c>
      <c r="CC79" s="31">
        <v>0</v>
      </c>
      <c r="CD79" s="28">
        <f>'[1]PN_AEUE-Régional SOS'!BW72+'[1]PN_AEUE-Régional CNR'!BW72+'[1]PN_AEUE-Régional CES'!BW72</f>
        <v>0</v>
      </c>
      <c r="CE79" s="28">
        <f>'[1]PN_AEUE-Régional SOS'!BX72+'[1]PN_AEUE-Régional CNR'!BX72+'[1]PN_AEUE-Régional CES'!BX72</f>
        <v>0</v>
      </c>
      <c r="CF79" s="29">
        <f t="shared" si="53"/>
        <v>0</v>
      </c>
      <c r="CG79" s="28"/>
      <c r="CH79" s="28"/>
      <c r="CI79" s="88"/>
      <c r="CJ79" s="88"/>
      <c r="CK79" s="88"/>
      <c r="CL79" s="88"/>
      <c r="CM79" s="88"/>
      <c r="CN79" s="83"/>
      <c r="CO79" s="83"/>
      <c r="CP79" s="88"/>
      <c r="CQ79" s="84"/>
      <c r="CR79" s="84"/>
      <c r="CS79" s="84"/>
      <c r="CT79" s="84"/>
      <c r="CU79" s="84"/>
      <c r="CV79" s="84"/>
    </row>
    <row r="80" spans="1:100" s="89" customFormat="1" ht="31.2" customHeight="1" x14ac:dyDescent="0.25">
      <c r="A80" s="86" t="s">
        <v>144</v>
      </c>
      <c r="B80" s="75"/>
      <c r="C80" s="108"/>
      <c r="D80" s="109" t="s">
        <v>193</v>
      </c>
      <c r="E80" s="29">
        <v>0</v>
      </c>
      <c r="F80" s="29">
        <v>0</v>
      </c>
      <c r="G80" s="29">
        <v>0</v>
      </c>
      <c r="H80" s="29">
        <v>0</v>
      </c>
      <c r="I80" s="29">
        <f t="shared" si="39"/>
        <v>0</v>
      </c>
      <c r="J80" s="29">
        <v>0</v>
      </c>
      <c r="K80" s="29">
        <v>0</v>
      </c>
      <c r="L80" s="29">
        <f t="shared" si="40"/>
        <v>0</v>
      </c>
      <c r="M80" s="28">
        <v>0</v>
      </c>
      <c r="N80" s="28">
        <v>0</v>
      </c>
      <c r="O80" s="28">
        <v>0</v>
      </c>
      <c r="P80" s="28">
        <v>0</v>
      </c>
      <c r="Q80" s="29">
        <f t="shared" si="41"/>
        <v>0</v>
      </c>
      <c r="R80" s="28">
        <v>0</v>
      </c>
      <c r="S80" s="28">
        <v>0</v>
      </c>
      <c r="T80" s="29">
        <f t="shared" si="42"/>
        <v>0</v>
      </c>
      <c r="U80" s="28">
        <v>0</v>
      </c>
      <c r="V80" s="28">
        <v>0</v>
      </c>
      <c r="W80" s="28">
        <v>0</v>
      </c>
      <c r="X80" s="28">
        <v>0</v>
      </c>
      <c r="Y80" s="29">
        <f t="shared" si="43"/>
        <v>0</v>
      </c>
      <c r="Z80" s="28">
        <v>0</v>
      </c>
      <c r="AA80" s="28">
        <v>0</v>
      </c>
      <c r="AB80" s="29">
        <f t="shared" si="44"/>
        <v>0</v>
      </c>
      <c r="AC80" s="29" t="e">
        <f t="shared" si="34"/>
        <v>#DIV/0!</v>
      </c>
      <c r="AD80" s="29" t="e">
        <f t="shared" si="34"/>
        <v>#DIV/0!</v>
      </c>
      <c r="AE80" s="29" t="e">
        <f t="shared" si="34"/>
        <v>#DIV/0!</v>
      </c>
      <c r="AF80" s="29" t="e">
        <f t="shared" si="34"/>
        <v>#DIV/0!</v>
      </c>
      <c r="AG80" s="29" t="e">
        <f t="shared" si="34"/>
        <v>#DIV/0!</v>
      </c>
      <c r="AH80" s="30">
        <v>0</v>
      </c>
      <c r="AI80" s="30">
        <v>0</v>
      </c>
      <c r="AJ80" s="30">
        <v>0</v>
      </c>
      <c r="AK80" s="30">
        <v>0</v>
      </c>
      <c r="AL80" s="29">
        <f t="shared" si="45"/>
        <v>0</v>
      </c>
      <c r="AM80" s="30">
        <v>0</v>
      </c>
      <c r="AN80" s="30">
        <v>0</v>
      </c>
      <c r="AO80" s="29">
        <f t="shared" si="46"/>
        <v>0</v>
      </c>
      <c r="AP80" s="28">
        <v>0</v>
      </c>
      <c r="AQ80" s="28">
        <v>0</v>
      </c>
      <c r="AR80" s="28">
        <v>0</v>
      </c>
      <c r="AS80" s="28">
        <v>0</v>
      </c>
      <c r="AT80" s="29">
        <f t="shared" si="47"/>
        <v>0</v>
      </c>
      <c r="AU80" s="28">
        <v>0</v>
      </c>
      <c r="AV80" s="28">
        <v>0</v>
      </c>
      <c r="AW80" s="29">
        <f t="shared" si="48"/>
        <v>0</v>
      </c>
      <c r="AX80" s="28">
        <v>0</v>
      </c>
      <c r="AY80" s="28">
        <v>0</v>
      </c>
      <c r="AZ80" s="28">
        <v>0</v>
      </c>
      <c r="BA80" s="28">
        <v>0</v>
      </c>
      <c r="BB80" s="29">
        <f t="shared" si="49"/>
        <v>0</v>
      </c>
      <c r="BC80" s="28">
        <v>0</v>
      </c>
      <c r="BD80" s="28">
        <v>0</v>
      </c>
      <c r="BE80" s="28">
        <f t="shared" si="50"/>
        <v>0</v>
      </c>
      <c r="BF80" s="28" t="e">
        <f t="shared" si="35"/>
        <v>#DIV/0!</v>
      </c>
      <c r="BG80" s="28" t="e">
        <f t="shared" si="35"/>
        <v>#DIV/0!</v>
      </c>
      <c r="BH80" s="28" t="e">
        <f t="shared" si="35"/>
        <v>#DIV/0!</v>
      </c>
      <c r="BI80" s="28" t="e">
        <f t="shared" si="35"/>
        <v>#DIV/0!</v>
      </c>
      <c r="BJ80" s="28" t="e">
        <f t="shared" si="36"/>
        <v>#DIV/0!</v>
      </c>
      <c r="BK80" s="28" t="e">
        <f t="shared" si="36"/>
        <v>#DIV/0!</v>
      </c>
      <c r="BL80" s="28" t="e">
        <f t="shared" si="36"/>
        <v>#DIV/0!</v>
      </c>
      <c r="BM80" s="28">
        <v>0</v>
      </c>
      <c r="BN80" s="28">
        <v>0</v>
      </c>
      <c r="BO80" s="28">
        <v>0</v>
      </c>
      <c r="BP80" s="28">
        <v>0</v>
      </c>
      <c r="BQ80" s="29">
        <f t="shared" si="51"/>
        <v>0</v>
      </c>
      <c r="BR80" s="28">
        <v>0</v>
      </c>
      <c r="BS80" s="28">
        <v>0</v>
      </c>
      <c r="BT80" s="29">
        <f t="shared" si="52"/>
        <v>0</v>
      </c>
      <c r="BU80" s="28" t="e">
        <f t="shared" si="37"/>
        <v>#DIV/0!</v>
      </c>
      <c r="BV80" s="28" t="e">
        <f t="shared" si="37"/>
        <v>#DIV/0!</v>
      </c>
      <c r="BW80" s="28" t="e">
        <f t="shared" si="37"/>
        <v>#DIV/0!</v>
      </c>
      <c r="BX80" s="28" t="e">
        <f t="shared" si="37"/>
        <v>#DIV/0!</v>
      </c>
      <c r="BY80" s="28" t="e">
        <f t="shared" si="38"/>
        <v>#DIV/0!</v>
      </c>
      <c r="BZ80" s="28" t="e">
        <f t="shared" si="38"/>
        <v>#DIV/0!</v>
      </c>
      <c r="CA80" s="28" t="e">
        <f t="shared" si="38"/>
        <v>#DIV/0!</v>
      </c>
      <c r="CB80" s="31">
        <v>0</v>
      </c>
      <c r="CC80" s="31">
        <v>0</v>
      </c>
      <c r="CD80" s="28">
        <f>'[1]PN_AEUE-Régional SOS'!BW73+'[1]PN_AEUE-Régional CNR'!BW73+'[1]PN_AEUE-Régional CES'!BW73</f>
        <v>0</v>
      </c>
      <c r="CE80" s="28">
        <f>'[1]PN_AEUE-Régional SOS'!BX73+'[1]PN_AEUE-Régional CNR'!BX73+'[1]PN_AEUE-Régional CES'!BX73</f>
        <v>0</v>
      </c>
      <c r="CF80" s="29">
        <f t="shared" si="53"/>
        <v>0</v>
      </c>
      <c r="CG80" s="28"/>
      <c r="CH80" s="28"/>
      <c r="CI80" s="88"/>
      <c r="CJ80" s="88"/>
      <c r="CK80" s="88"/>
      <c r="CL80" s="88"/>
      <c r="CM80" s="88"/>
      <c r="CN80" s="83"/>
      <c r="CO80" s="83"/>
      <c r="CP80" s="88"/>
      <c r="CQ80" s="84"/>
      <c r="CR80" s="84"/>
      <c r="CS80" s="84"/>
      <c r="CT80" s="84"/>
      <c r="CU80" s="84"/>
      <c r="CV80" s="84"/>
    </row>
    <row r="81" spans="1:100" s="89" customFormat="1" x14ac:dyDescent="0.25">
      <c r="A81" s="86" t="s">
        <v>194</v>
      </c>
      <c r="B81" s="75"/>
      <c r="C81" s="108"/>
      <c r="D81" s="75" t="s">
        <v>195</v>
      </c>
      <c r="E81" s="29">
        <v>0</v>
      </c>
      <c r="F81" s="29">
        <v>0</v>
      </c>
      <c r="G81" s="29">
        <v>0</v>
      </c>
      <c r="H81" s="29">
        <v>0</v>
      </c>
      <c r="I81" s="29">
        <f t="shared" si="39"/>
        <v>0</v>
      </c>
      <c r="J81" s="29">
        <v>0</v>
      </c>
      <c r="K81" s="29">
        <v>0</v>
      </c>
      <c r="L81" s="29">
        <f t="shared" si="40"/>
        <v>0</v>
      </c>
      <c r="M81" s="28">
        <v>0</v>
      </c>
      <c r="N81" s="28">
        <v>0</v>
      </c>
      <c r="O81" s="28">
        <v>0</v>
      </c>
      <c r="P81" s="28">
        <v>0</v>
      </c>
      <c r="Q81" s="29">
        <f t="shared" si="41"/>
        <v>0</v>
      </c>
      <c r="R81" s="28">
        <v>0</v>
      </c>
      <c r="S81" s="28">
        <v>0</v>
      </c>
      <c r="T81" s="29">
        <f t="shared" si="42"/>
        <v>0</v>
      </c>
      <c r="U81" s="28">
        <v>0</v>
      </c>
      <c r="V81" s="28">
        <v>0</v>
      </c>
      <c r="W81" s="28">
        <v>0</v>
      </c>
      <c r="X81" s="28">
        <v>0</v>
      </c>
      <c r="Y81" s="29">
        <f t="shared" si="43"/>
        <v>0</v>
      </c>
      <c r="Z81" s="28">
        <v>0</v>
      </c>
      <c r="AA81" s="28">
        <v>0</v>
      </c>
      <c r="AB81" s="29">
        <f t="shared" si="44"/>
        <v>0</v>
      </c>
      <c r="AC81" s="29" t="e">
        <f t="shared" si="34"/>
        <v>#DIV/0!</v>
      </c>
      <c r="AD81" s="29" t="e">
        <f t="shared" si="34"/>
        <v>#DIV/0!</v>
      </c>
      <c r="AE81" s="29" t="e">
        <f t="shared" si="34"/>
        <v>#DIV/0!</v>
      </c>
      <c r="AF81" s="29" t="e">
        <f t="shared" si="34"/>
        <v>#DIV/0!</v>
      </c>
      <c r="AG81" s="29" t="e">
        <f t="shared" si="34"/>
        <v>#DIV/0!</v>
      </c>
      <c r="AH81" s="30">
        <v>0</v>
      </c>
      <c r="AI81" s="30">
        <v>0</v>
      </c>
      <c r="AJ81" s="30">
        <v>0</v>
      </c>
      <c r="AK81" s="30">
        <v>0</v>
      </c>
      <c r="AL81" s="29">
        <f t="shared" si="45"/>
        <v>0</v>
      </c>
      <c r="AM81" s="30">
        <v>0</v>
      </c>
      <c r="AN81" s="30">
        <v>0</v>
      </c>
      <c r="AO81" s="29">
        <f t="shared" si="46"/>
        <v>0</v>
      </c>
      <c r="AP81" s="28">
        <v>0</v>
      </c>
      <c r="AQ81" s="28">
        <v>0</v>
      </c>
      <c r="AR81" s="28">
        <v>0</v>
      </c>
      <c r="AS81" s="28">
        <v>0</v>
      </c>
      <c r="AT81" s="29">
        <f t="shared" si="47"/>
        <v>0</v>
      </c>
      <c r="AU81" s="28">
        <v>0</v>
      </c>
      <c r="AV81" s="28">
        <v>0</v>
      </c>
      <c r="AW81" s="29">
        <f t="shared" si="48"/>
        <v>0</v>
      </c>
      <c r="AX81" s="28">
        <v>0</v>
      </c>
      <c r="AY81" s="28">
        <v>0</v>
      </c>
      <c r="AZ81" s="28">
        <v>0</v>
      </c>
      <c r="BA81" s="28">
        <v>0</v>
      </c>
      <c r="BB81" s="29">
        <f t="shared" si="49"/>
        <v>0</v>
      </c>
      <c r="BC81" s="28">
        <v>0</v>
      </c>
      <c r="BD81" s="28">
        <v>0</v>
      </c>
      <c r="BE81" s="28">
        <f t="shared" si="50"/>
        <v>0</v>
      </c>
      <c r="BF81" s="28" t="e">
        <f t="shared" si="35"/>
        <v>#DIV/0!</v>
      </c>
      <c r="BG81" s="28" t="e">
        <f t="shared" si="35"/>
        <v>#DIV/0!</v>
      </c>
      <c r="BH81" s="28" t="e">
        <f t="shared" si="35"/>
        <v>#DIV/0!</v>
      </c>
      <c r="BI81" s="28" t="e">
        <f t="shared" si="35"/>
        <v>#DIV/0!</v>
      </c>
      <c r="BJ81" s="28" t="e">
        <f t="shared" si="36"/>
        <v>#DIV/0!</v>
      </c>
      <c r="BK81" s="28" t="e">
        <f t="shared" si="36"/>
        <v>#DIV/0!</v>
      </c>
      <c r="BL81" s="28" t="e">
        <f t="shared" si="36"/>
        <v>#DIV/0!</v>
      </c>
      <c r="BM81" s="28">
        <v>0</v>
      </c>
      <c r="BN81" s="28">
        <v>0</v>
      </c>
      <c r="BO81" s="28">
        <v>0</v>
      </c>
      <c r="BP81" s="28">
        <v>0</v>
      </c>
      <c r="BQ81" s="29">
        <f t="shared" si="51"/>
        <v>0</v>
      </c>
      <c r="BR81" s="28">
        <v>0</v>
      </c>
      <c r="BS81" s="28">
        <v>0</v>
      </c>
      <c r="BT81" s="29">
        <f t="shared" si="52"/>
        <v>0</v>
      </c>
      <c r="BU81" s="28" t="e">
        <f t="shared" si="37"/>
        <v>#DIV/0!</v>
      </c>
      <c r="BV81" s="28" t="e">
        <f t="shared" si="37"/>
        <v>#DIV/0!</v>
      </c>
      <c r="BW81" s="28" t="e">
        <f t="shared" si="37"/>
        <v>#DIV/0!</v>
      </c>
      <c r="BX81" s="28" t="e">
        <f t="shared" si="37"/>
        <v>#DIV/0!</v>
      </c>
      <c r="BY81" s="28" t="e">
        <f t="shared" si="38"/>
        <v>#DIV/0!</v>
      </c>
      <c r="BZ81" s="28" t="e">
        <f t="shared" si="38"/>
        <v>#DIV/0!</v>
      </c>
      <c r="CA81" s="28" t="e">
        <f t="shared" si="38"/>
        <v>#DIV/0!</v>
      </c>
      <c r="CB81" s="31">
        <v>0</v>
      </c>
      <c r="CC81" s="31">
        <v>0</v>
      </c>
      <c r="CD81" s="28">
        <f>'[1]PN_AEUE-Régional SOS'!BW74+'[1]PN_AEUE-Régional CNR'!BW74+'[1]PN_AEUE-Régional CES'!BW74</f>
        <v>0</v>
      </c>
      <c r="CE81" s="28">
        <f>'[1]PN_AEUE-Régional SOS'!BX74+'[1]PN_AEUE-Régional CNR'!BX74+'[1]PN_AEUE-Régional CES'!BX74</f>
        <v>0</v>
      </c>
      <c r="CF81" s="29">
        <f t="shared" si="53"/>
        <v>0</v>
      </c>
      <c r="CG81" s="28"/>
      <c r="CH81" s="28"/>
      <c r="CI81" s="88"/>
      <c r="CJ81" s="88"/>
      <c r="CK81" s="88"/>
      <c r="CL81" s="88"/>
      <c r="CM81" s="88"/>
      <c r="CN81" s="83"/>
      <c r="CO81" s="83"/>
      <c r="CP81" s="88"/>
      <c r="CQ81" s="84"/>
      <c r="CR81" s="84"/>
      <c r="CS81" s="84"/>
      <c r="CT81" s="84"/>
      <c r="CU81" s="84"/>
      <c r="CV81" s="84"/>
    </row>
    <row r="82" spans="1:100" s="159" customFormat="1" ht="15.6" x14ac:dyDescent="0.3">
      <c r="A82" s="159" t="s">
        <v>140</v>
      </c>
      <c r="I82" s="29">
        <f t="shared" si="39"/>
        <v>0</v>
      </c>
      <c r="L82" s="29">
        <f t="shared" si="40"/>
        <v>0</v>
      </c>
      <c r="Q82" s="29">
        <f t="shared" si="41"/>
        <v>0</v>
      </c>
      <c r="T82" s="29">
        <f t="shared" si="42"/>
        <v>0</v>
      </c>
      <c r="Y82" s="29">
        <f t="shared" si="43"/>
        <v>0</v>
      </c>
      <c r="AB82" s="29">
        <f t="shared" si="44"/>
        <v>0</v>
      </c>
      <c r="AC82" s="29" t="e">
        <f t="shared" si="34"/>
        <v>#DIV/0!</v>
      </c>
      <c r="AD82" s="29" t="e">
        <f t="shared" si="34"/>
        <v>#DIV/0!</v>
      </c>
      <c r="AE82" s="29" t="e">
        <f t="shared" si="34"/>
        <v>#DIV/0!</v>
      </c>
      <c r="AF82" s="29" t="e">
        <f t="shared" si="34"/>
        <v>#DIV/0!</v>
      </c>
      <c r="AG82" s="29" t="e">
        <f t="shared" si="34"/>
        <v>#DIV/0!</v>
      </c>
      <c r="AL82" s="29">
        <f t="shared" si="45"/>
        <v>0</v>
      </c>
      <c r="AO82" s="29">
        <f t="shared" si="46"/>
        <v>0</v>
      </c>
      <c r="AT82" s="29">
        <f t="shared" si="47"/>
        <v>0</v>
      </c>
      <c r="AW82" s="29">
        <f t="shared" si="48"/>
        <v>0</v>
      </c>
      <c r="AY82" s="159">
        <v>0</v>
      </c>
      <c r="BB82" s="29">
        <f t="shared" si="49"/>
        <v>0</v>
      </c>
      <c r="BE82" s="28">
        <f t="shared" si="50"/>
        <v>0</v>
      </c>
      <c r="BF82" s="28" t="e">
        <f t="shared" si="35"/>
        <v>#DIV/0!</v>
      </c>
      <c r="BG82" s="28" t="e">
        <f t="shared" si="35"/>
        <v>#DIV/0!</v>
      </c>
      <c r="BH82" s="28" t="e">
        <f t="shared" si="35"/>
        <v>#DIV/0!</v>
      </c>
      <c r="BI82" s="28" t="e">
        <f t="shared" si="35"/>
        <v>#DIV/0!</v>
      </c>
      <c r="BJ82" s="28" t="e">
        <f t="shared" si="36"/>
        <v>#DIV/0!</v>
      </c>
      <c r="BK82" s="28" t="e">
        <f t="shared" si="36"/>
        <v>#DIV/0!</v>
      </c>
      <c r="BL82" s="28" t="e">
        <f t="shared" si="36"/>
        <v>#DIV/0!</v>
      </c>
      <c r="BQ82" s="29">
        <f t="shared" si="51"/>
        <v>0</v>
      </c>
      <c r="BT82" s="29">
        <f t="shared" si="52"/>
        <v>0</v>
      </c>
      <c r="BU82" s="28" t="e">
        <f t="shared" si="37"/>
        <v>#DIV/0!</v>
      </c>
      <c r="BV82" s="28" t="e">
        <f t="shared" si="37"/>
        <v>#DIV/0!</v>
      </c>
      <c r="BW82" s="28" t="e">
        <f t="shared" si="37"/>
        <v>#DIV/0!</v>
      </c>
      <c r="BX82" s="28" t="e">
        <f t="shared" si="37"/>
        <v>#DIV/0!</v>
      </c>
      <c r="BY82" s="28" t="e">
        <f t="shared" si="38"/>
        <v>#DIV/0!</v>
      </c>
      <c r="BZ82" s="28" t="e">
        <f t="shared" si="38"/>
        <v>#DIV/0!</v>
      </c>
      <c r="CA82" s="28" t="e">
        <f t="shared" si="38"/>
        <v>#DIV/0!</v>
      </c>
      <c r="CF82" s="29">
        <f t="shared" si="53"/>
        <v>0</v>
      </c>
    </row>
    <row r="83" spans="1:100" s="26" customFormat="1" ht="14.4" x14ac:dyDescent="0.3">
      <c r="A83" s="22" t="s">
        <v>196</v>
      </c>
      <c r="B83" s="23"/>
      <c r="C83" s="24"/>
      <c r="D83" s="23"/>
      <c r="E83" s="29">
        <v>0</v>
      </c>
      <c r="F83" s="29">
        <v>0</v>
      </c>
      <c r="G83" s="29">
        <v>0</v>
      </c>
      <c r="H83" s="29">
        <v>0</v>
      </c>
      <c r="I83" s="29">
        <f t="shared" si="39"/>
        <v>0</v>
      </c>
      <c r="J83" s="29"/>
      <c r="K83" s="29"/>
      <c r="L83" s="29">
        <f t="shared" si="40"/>
        <v>0</v>
      </c>
      <c r="M83" s="28">
        <v>0</v>
      </c>
      <c r="N83" s="28">
        <v>0</v>
      </c>
      <c r="O83" s="28">
        <v>0</v>
      </c>
      <c r="P83" s="28">
        <v>0</v>
      </c>
      <c r="Q83" s="29">
        <f t="shared" si="41"/>
        <v>0</v>
      </c>
      <c r="R83" s="28">
        <v>0</v>
      </c>
      <c r="S83" s="28">
        <v>0</v>
      </c>
      <c r="T83" s="29">
        <f t="shared" si="42"/>
        <v>0</v>
      </c>
      <c r="U83" s="28">
        <v>0</v>
      </c>
      <c r="V83" s="28">
        <v>0</v>
      </c>
      <c r="W83" s="28">
        <v>0</v>
      </c>
      <c r="X83" s="28">
        <v>0</v>
      </c>
      <c r="Y83" s="29">
        <f t="shared" si="43"/>
        <v>0</v>
      </c>
      <c r="Z83" s="28">
        <v>0</v>
      </c>
      <c r="AA83" s="28">
        <v>0</v>
      </c>
      <c r="AB83" s="29">
        <f t="shared" si="44"/>
        <v>0</v>
      </c>
      <c r="AC83" s="29" t="e">
        <f t="shared" si="34"/>
        <v>#DIV/0!</v>
      </c>
      <c r="AD83" s="29" t="e">
        <f t="shared" si="34"/>
        <v>#DIV/0!</v>
      </c>
      <c r="AE83" s="29" t="e">
        <f t="shared" si="34"/>
        <v>#DIV/0!</v>
      </c>
      <c r="AF83" s="29" t="e">
        <f t="shared" si="34"/>
        <v>#DIV/0!</v>
      </c>
      <c r="AG83" s="29" t="e">
        <f t="shared" si="34"/>
        <v>#DIV/0!</v>
      </c>
      <c r="AH83" s="30">
        <v>0</v>
      </c>
      <c r="AI83" s="30">
        <v>0</v>
      </c>
      <c r="AJ83" s="30">
        <v>0</v>
      </c>
      <c r="AK83" s="30">
        <v>0</v>
      </c>
      <c r="AL83" s="29">
        <f t="shared" si="45"/>
        <v>0</v>
      </c>
      <c r="AM83" s="30">
        <v>0</v>
      </c>
      <c r="AN83" s="30">
        <v>0</v>
      </c>
      <c r="AO83" s="29">
        <f t="shared" si="46"/>
        <v>0</v>
      </c>
      <c r="AP83" s="28">
        <v>0</v>
      </c>
      <c r="AQ83" s="28">
        <v>0</v>
      </c>
      <c r="AR83" s="28">
        <v>0</v>
      </c>
      <c r="AS83" s="28">
        <v>0</v>
      </c>
      <c r="AT83" s="29">
        <f t="shared" si="47"/>
        <v>0</v>
      </c>
      <c r="AU83" s="28">
        <v>0</v>
      </c>
      <c r="AV83" s="28">
        <v>0</v>
      </c>
      <c r="AW83" s="29">
        <f t="shared" si="48"/>
        <v>0</v>
      </c>
      <c r="AX83" s="28">
        <v>0</v>
      </c>
      <c r="AY83" s="28">
        <v>0</v>
      </c>
      <c r="AZ83" s="28">
        <v>0</v>
      </c>
      <c r="BA83" s="28">
        <v>0</v>
      </c>
      <c r="BB83" s="29">
        <f t="shared" si="49"/>
        <v>0</v>
      </c>
      <c r="BC83" s="28">
        <v>0</v>
      </c>
      <c r="BD83" s="28">
        <v>0</v>
      </c>
      <c r="BE83" s="28">
        <f t="shared" si="50"/>
        <v>0</v>
      </c>
      <c r="BF83" s="28" t="e">
        <f t="shared" si="35"/>
        <v>#DIV/0!</v>
      </c>
      <c r="BG83" s="28" t="e">
        <f t="shared" si="35"/>
        <v>#DIV/0!</v>
      </c>
      <c r="BH83" s="28" t="e">
        <f t="shared" si="35"/>
        <v>#DIV/0!</v>
      </c>
      <c r="BI83" s="28" t="e">
        <f t="shared" si="35"/>
        <v>#DIV/0!</v>
      </c>
      <c r="BJ83" s="28" t="e">
        <f t="shared" si="36"/>
        <v>#DIV/0!</v>
      </c>
      <c r="BK83" s="28" t="e">
        <f t="shared" si="36"/>
        <v>#DIV/0!</v>
      </c>
      <c r="BL83" s="28" t="e">
        <f t="shared" si="36"/>
        <v>#DIV/0!</v>
      </c>
      <c r="BM83" s="28">
        <v>0</v>
      </c>
      <c r="BN83" s="28">
        <v>0</v>
      </c>
      <c r="BO83" s="28">
        <v>0</v>
      </c>
      <c r="BP83" s="28">
        <v>0</v>
      </c>
      <c r="BQ83" s="29">
        <f t="shared" si="51"/>
        <v>0</v>
      </c>
      <c r="BR83" s="28">
        <v>0</v>
      </c>
      <c r="BS83" s="28">
        <v>0</v>
      </c>
      <c r="BT83" s="29">
        <f t="shared" si="52"/>
        <v>0</v>
      </c>
      <c r="BU83" s="28" t="e">
        <f t="shared" si="37"/>
        <v>#DIV/0!</v>
      </c>
      <c r="BV83" s="28" t="e">
        <f t="shared" si="37"/>
        <v>#DIV/0!</v>
      </c>
      <c r="BW83" s="28" t="e">
        <f t="shared" si="37"/>
        <v>#DIV/0!</v>
      </c>
      <c r="BX83" s="28" t="e">
        <f t="shared" si="37"/>
        <v>#DIV/0!</v>
      </c>
      <c r="BY83" s="28" t="e">
        <f t="shared" si="38"/>
        <v>#DIV/0!</v>
      </c>
      <c r="BZ83" s="28" t="e">
        <f t="shared" si="38"/>
        <v>#DIV/0!</v>
      </c>
      <c r="CA83" s="28" t="e">
        <f t="shared" si="38"/>
        <v>#DIV/0!</v>
      </c>
      <c r="CB83" s="31">
        <v>0</v>
      </c>
      <c r="CC83" s="31"/>
      <c r="CD83" s="28">
        <f>'[1]PN_AEUE-Régional SOS'!BW75+'[1]PN_AEUE-Régional CNR'!BW75+'[1]PN_AEUE-Régional CES'!BW75</f>
        <v>0</v>
      </c>
      <c r="CE83" s="28">
        <f>'[1]PN_AEUE-Régional SOS'!BX75+'[1]PN_AEUE-Régional CNR'!BX75+'[1]PN_AEUE-Régional CES'!BX75</f>
        <v>0</v>
      </c>
      <c r="CF83" s="29">
        <f t="shared" si="53"/>
        <v>0</v>
      </c>
      <c r="CG83" s="28"/>
      <c r="CH83" s="28"/>
      <c r="CI83" s="23"/>
      <c r="CJ83" s="23"/>
      <c r="CK83" s="23"/>
      <c r="CL83" s="23"/>
      <c r="CM83" s="23"/>
      <c r="CN83" s="23"/>
      <c r="CO83" s="23"/>
      <c r="CP83" s="23"/>
      <c r="CQ83" s="25"/>
      <c r="CR83" s="25"/>
      <c r="CS83" s="25"/>
      <c r="CT83" s="25"/>
      <c r="CU83" s="25"/>
      <c r="CV83" s="25"/>
    </row>
    <row r="84" spans="1:100" s="35" customFormat="1" ht="27.6" x14ac:dyDescent="0.25">
      <c r="A84" s="27" t="s">
        <v>125</v>
      </c>
      <c r="B84" s="48"/>
      <c r="C84" s="110"/>
      <c r="D84" s="48"/>
      <c r="E84" s="29">
        <v>0</v>
      </c>
      <c r="F84" s="29">
        <v>0</v>
      </c>
      <c r="G84" s="29">
        <v>0</v>
      </c>
      <c r="H84" s="29">
        <v>0</v>
      </c>
      <c r="I84" s="29">
        <f t="shared" si="39"/>
        <v>0</v>
      </c>
      <c r="J84" s="29">
        <v>0</v>
      </c>
      <c r="K84" s="29">
        <v>0</v>
      </c>
      <c r="L84" s="29">
        <f t="shared" si="40"/>
        <v>0</v>
      </c>
      <c r="M84" s="28">
        <v>0</v>
      </c>
      <c r="N84" s="28">
        <v>0</v>
      </c>
      <c r="O84" s="28">
        <v>0</v>
      </c>
      <c r="P84" s="28">
        <v>0</v>
      </c>
      <c r="Q84" s="29">
        <f t="shared" si="41"/>
        <v>0</v>
      </c>
      <c r="R84" s="28">
        <v>0</v>
      </c>
      <c r="S84" s="28">
        <v>0</v>
      </c>
      <c r="T84" s="29">
        <f t="shared" si="42"/>
        <v>0</v>
      </c>
      <c r="U84" s="28">
        <v>0</v>
      </c>
      <c r="V84" s="28">
        <v>0</v>
      </c>
      <c r="W84" s="28">
        <v>0</v>
      </c>
      <c r="X84" s="28">
        <v>0</v>
      </c>
      <c r="Y84" s="29">
        <f t="shared" si="43"/>
        <v>0</v>
      </c>
      <c r="Z84" s="28">
        <v>0</v>
      </c>
      <c r="AA84" s="28">
        <v>0</v>
      </c>
      <c r="AB84" s="29">
        <f t="shared" si="44"/>
        <v>0</v>
      </c>
      <c r="AC84" s="29" t="e">
        <f t="shared" si="34"/>
        <v>#DIV/0!</v>
      </c>
      <c r="AD84" s="29" t="e">
        <f t="shared" si="34"/>
        <v>#DIV/0!</v>
      </c>
      <c r="AE84" s="29" t="e">
        <f t="shared" si="34"/>
        <v>#DIV/0!</v>
      </c>
      <c r="AF84" s="29" t="e">
        <f t="shared" si="34"/>
        <v>#DIV/0!</v>
      </c>
      <c r="AG84" s="29" t="e">
        <f t="shared" si="34"/>
        <v>#DIV/0!</v>
      </c>
      <c r="AH84" s="30">
        <v>0</v>
      </c>
      <c r="AI84" s="30">
        <v>0</v>
      </c>
      <c r="AJ84" s="30">
        <v>0</v>
      </c>
      <c r="AK84" s="30">
        <v>0</v>
      </c>
      <c r="AL84" s="29">
        <f t="shared" si="45"/>
        <v>0</v>
      </c>
      <c r="AM84" s="30">
        <v>0</v>
      </c>
      <c r="AN84" s="30">
        <v>0</v>
      </c>
      <c r="AO84" s="29">
        <f t="shared" si="46"/>
        <v>0</v>
      </c>
      <c r="AP84" s="28">
        <v>0</v>
      </c>
      <c r="AQ84" s="28">
        <v>0</v>
      </c>
      <c r="AR84" s="28">
        <v>0</v>
      </c>
      <c r="AS84" s="28">
        <v>0</v>
      </c>
      <c r="AT84" s="29">
        <f t="shared" si="47"/>
        <v>0</v>
      </c>
      <c r="AU84" s="28">
        <v>0</v>
      </c>
      <c r="AV84" s="28">
        <v>0</v>
      </c>
      <c r="AW84" s="29">
        <f t="shared" si="48"/>
        <v>0</v>
      </c>
      <c r="AX84" s="28">
        <v>0</v>
      </c>
      <c r="AY84" s="28">
        <v>0</v>
      </c>
      <c r="AZ84" s="28">
        <v>0</v>
      </c>
      <c r="BA84" s="28">
        <v>0</v>
      </c>
      <c r="BB84" s="29">
        <f t="shared" si="49"/>
        <v>0</v>
      </c>
      <c r="BC84" s="28">
        <v>0</v>
      </c>
      <c r="BD84" s="28">
        <v>0</v>
      </c>
      <c r="BE84" s="28">
        <f t="shared" si="50"/>
        <v>0</v>
      </c>
      <c r="BF84" s="28" t="e">
        <f t="shared" si="35"/>
        <v>#DIV/0!</v>
      </c>
      <c r="BG84" s="28" t="e">
        <f t="shared" si="35"/>
        <v>#DIV/0!</v>
      </c>
      <c r="BH84" s="28" t="e">
        <f t="shared" si="35"/>
        <v>#DIV/0!</v>
      </c>
      <c r="BI84" s="28" t="e">
        <f t="shared" si="35"/>
        <v>#DIV/0!</v>
      </c>
      <c r="BJ84" s="28" t="e">
        <f t="shared" si="36"/>
        <v>#DIV/0!</v>
      </c>
      <c r="BK84" s="28" t="e">
        <f t="shared" si="36"/>
        <v>#DIV/0!</v>
      </c>
      <c r="BL84" s="28" t="e">
        <f t="shared" si="36"/>
        <v>#DIV/0!</v>
      </c>
      <c r="BM84" s="28">
        <v>0</v>
      </c>
      <c r="BN84" s="28">
        <v>0</v>
      </c>
      <c r="BO84" s="28">
        <v>0</v>
      </c>
      <c r="BP84" s="28">
        <v>0</v>
      </c>
      <c r="BQ84" s="29">
        <f t="shared" si="51"/>
        <v>0</v>
      </c>
      <c r="BR84" s="28">
        <v>0</v>
      </c>
      <c r="BS84" s="28">
        <v>0</v>
      </c>
      <c r="BT84" s="29">
        <f t="shared" si="52"/>
        <v>0</v>
      </c>
      <c r="BU84" s="28" t="e">
        <f t="shared" si="37"/>
        <v>#DIV/0!</v>
      </c>
      <c r="BV84" s="28" t="e">
        <f t="shared" si="37"/>
        <v>#DIV/0!</v>
      </c>
      <c r="BW84" s="28" t="e">
        <f t="shared" si="37"/>
        <v>#DIV/0!</v>
      </c>
      <c r="BX84" s="28" t="e">
        <f t="shared" si="37"/>
        <v>#DIV/0!</v>
      </c>
      <c r="BY84" s="28" t="e">
        <f t="shared" si="38"/>
        <v>#DIV/0!</v>
      </c>
      <c r="BZ84" s="28" t="e">
        <f t="shared" si="38"/>
        <v>#DIV/0!</v>
      </c>
      <c r="CA84" s="28" t="e">
        <f t="shared" si="38"/>
        <v>#DIV/0!</v>
      </c>
      <c r="CB84" s="31">
        <v>0</v>
      </c>
      <c r="CC84" s="31">
        <v>0</v>
      </c>
      <c r="CD84" s="28">
        <f>'[1]PN_AEUE-Régional SOS'!BW76+'[1]PN_AEUE-Régional CNR'!BW76+'[1]PN_AEUE-Régional CES'!BW76</f>
        <v>0</v>
      </c>
      <c r="CE84" s="28">
        <f>'[1]PN_AEUE-Régional SOS'!BX76+'[1]PN_AEUE-Régional CNR'!BX76+'[1]PN_AEUE-Régional CES'!BX76</f>
        <v>0</v>
      </c>
      <c r="CF84" s="29">
        <f t="shared" si="53"/>
        <v>0</v>
      </c>
      <c r="CG84" s="28"/>
      <c r="CH84" s="28"/>
      <c r="CI84" s="32"/>
      <c r="CJ84" s="32"/>
      <c r="CK84" s="32"/>
      <c r="CL84" s="32"/>
      <c r="CM84" s="32"/>
      <c r="CN84" s="33"/>
      <c r="CO84" s="33"/>
      <c r="CP84" s="32"/>
      <c r="CQ84" s="34"/>
      <c r="CR84" s="34"/>
      <c r="CS84" s="34"/>
      <c r="CT84" s="34"/>
      <c r="CU84" s="34"/>
      <c r="CV84" s="34"/>
    </row>
    <row r="85" spans="1:100" s="35" customFormat="1" x14ac:dyDescent="0.25">
      <c r="A85" s="27" t="s">
        <v>184</v>
      </c>
      <c r="B85" s="48"/>
      <c r="C85" s="110"/>
      <c r="D85" s="48"/>
      <c r="E85" s="29">
        <v>0</v>
      </c>
      <c r="F85" s="29">
        <v>0</v>
      </c>
      <c r="G85" s="29">
        <v>0</v>
      </c>
      <c r="H85" s="29">
        <v>0</v>
      </c>
      <c r="I85" s="29">
        <f t="shared" si="39"/>
        <v>0</v>
      </c>
      <c r="J85" s="29">
        <v>0</v>
      </c>
      <c r="K85" s="29">
        <v>0</v>
      </c>
      <c r="L85" s="29">
        <f t="shared" si="40"/>
        <v>0</v>
      </c>
      <c r="M85" s="28">
        <v>0</v>
      </c>
      <c r="N85" s="28">
        <v>0</v>
      </c>
      <c r="O85" s="28">
        <v>0</v>
      </c>
      <c r="P85" s="28">
        <v>0</v>
      </c>
      <c r="Q85" s="29">
        <f t="shared" si="41"/>
        <v>0</v>
      </c>
      <c r="R85" s="28">
        <v>0</v>
      </c>
      <c r="S85" s="28">
        <v>0</v>
      </c>
      <c r="T85" s="29">
        <f t="shared" si="42"/>
        <v>0</v>
      </c>
      <c r="U85" s="28">
        <v>0</v>
      </c>
      <c r="V85" s="28">
        <v>0</v>
      </c>
      <c r="W85" s="28">
        <v>0</v>
      </c>
      <c r="X85" s="28">
        <v>0</v>
      </c>
      <c r="Y85" s="29">
        <f t="shared" si="43"/>
        <v>0</v>
      </c>
      <c r="Z85" s="28">
        <v>0</v>
      </c>
      <c r="AA85" s="28">
        <v>0</v>
      </c>
      <c r="AB85" s="29">
        <f t="shared" si="44"/>
        <v>0</v>
      </c>
      <c r="AC85" s="29" t="e">
        <f t="shared" si="34"/>
        <v>#DIV/0!</v>
      </c>
      <c r="AD85" s="29" t="e">
        <f t="shared" si="34"/>
        <v>#DIV/0!</v>
      </c>
      <c r="AE85" s="29" t="e">
        <f t="shared" si="34"/>
        <v>#DIV/0!</v>
      </c>
      <c r="AF85" s="29" t="e">
        <f t="shared" si="34"/>
        <v>#DIV/0!</v>
      </c>
      <c r="AG85" s="29" t="e">
        <f t="shared" si="34"/>
        <v>#DIV/0!</v>
      </c>
      <c r="AH85" s="30">
        <v>0</v>
      </c>
      <c r="AI85" s="30">
        <v>0</v>
      </c>
      <c r="AJ85" s="30">
        <v>0</v>
      </c>
      <c r="AK85" s="30">
        <v>0</v>
      </c>
      <c r="AL85" s="29">
        <f t="shared" si="45"/>
        <v>0</v>
      </c>
      <c r="AM85" s="30">
        <v>0</v>
      </c>
      <c r="AN85" s="30">
        <v>0</v>
      </c>
      <c r="AO85" s="29">
        <f t="shared" si="46"/>
        <v>0</v>
      </c>
      <c r="AP85" s="28">
        <v>0</v>
      </c>
      <c r="AQ85" s="28">
        <v>0</v>
      </c>
      <c r="AR85" s="28">
        <v>0</v>
      </c>
      <c r="AS85" s="28">
        <v>0</v>
      </c>
      <c r="AT85" s="29">
        <f t="shared" si="47"/>
        <v>0</v>
      </c>
      <c r="AU85" s="28">
        <v>0</v>
      </c>
      <c r="AV85" s="28">
        <v>0</v>
      </c>
      <c r="AW85" s="29">
        <f t="shared" si="48"/>
        <v>0</v>
      </c>
      <c r="AX85" s="28">
        <v>0</v>
      </c>
      <c r="AY85" s="28">
        <v>0</v>
      </c>
      <c r="AZ85" s="28">
        <v>0</v>
      </c>
      <c r="BA85" s="28">
        <v>0</v>
      </c>
      <c r="BB85" s="29">
        <f t="shared" si="49"/>
        <v>0</v>
      </c>
      <c r="BC85" s="28">
        <v>0</v>
      </c>
      <c r="BD85" s="28">
        <v>0</v>
      </c>
      <c r="BE85" s="28">
        <f t="shared" si="50"/>
        <v>0</v>
      </c>
      <c r="BF85" s="28" t="e">
        <f t="shared" si="35"/>
        <v>#DIV/0!</v>
      </c>
      <c r="BG85" s="28" t="e">
        <f t="shared" si="35"/>
        <v>#DIV/0!</v>
      </c>
      <c r="BH85" s="28" t="e">
        <f t="shared" si="35"/>
        <v>#DIV/0!</v>
      </c>
      <c r="BI85" s="28" t="e">
        <f t="shared" si="35"/>
        <v>#DIV/0!</v>
      </c>
      <c r="BJ85" s="28" t="e">
        <f t="shared" si="36"/>
        <v>#DIV/0!</v>
      </c>
      <c r="BK85" s="28" t="e">
        <f t="shared" si="36"/>
        <v>#DIV/0!</v>
      </c>
      <c r="BL85" s="28" t="e">
        <f t="shared" si="36"/>
        <v>#DIV/0!</v>
      </c>
      <c r="BM85" s="28">
        <v>0</v>
      </c>
      <c r="BN85" s="28">
        <v>0</v>
      </c>
      <c r="BO85" s="28">
        <v>0</v>
      </c>
      <c r="BP85" s="28">
        <v>0</v>
      </c>
      <c r="BQ85" s="29">
        <f t="shared" si="51"/>
        <v>0</v>
      </c>
      <c r="BR85" s="28">
        <v>0</v>
      </c>
      <c r="BS85" s="28">
        <v>0</v>
      </c>
      <c r="BT85" s="29">
        <f t="shared" si="52"/>
        <v>0</v>
      </c>
      <c r="BU85" s="28" t="e">
        <f t="shared" si="37"/>
        <v>#DIV/0!</v>
      </c>
      <c r="BV85" s="28" t="e">
        <f t="shared" si="37"/>
        <v>#DIV/0!</v>
      </c>
      <c r="BW85" s="28" t="e">
        <f t="shared" si="37"/>
        <v>#DIV/0!</v>
      </c>
      <c r="BX85" s="28" t="e">
        <f t="shared" si="37"/>
        <v>#DIV/0!</v>
      </c>
      <c r="BY85" s="28" t="e">
        <f t="shared" si="38"/>
        <v>#DIV/0!</v>
      </c>
      <c r="BZ85" s="28" t="e">
        <f t="shared" si="38"/>
        <v>#DIV/0!</v>
      </c>
      <c r="CA85" s="28" t="e">
        <f t="shared" si="38"/>
        <v>#DIV/0!</v>
      </c>
      <c r="CB85" s="31">
        <v>0</v>
      </c>
      <c r="CC85" s="31">
        <v>0</v>
      </c>
      <c r="CD85" s="28">
        <f>'[1]PN_AEUE-Régional SOS'!BW77+'[1]PN_AEUE-Régional CNR'!BW77+'[1]PN_AEUE-Régional CES'!BW77</f>
        <v>0</v>
      </c>
      <c r="CE85" s="28">
        <f>'[1]PN_AEUE-Régional SOS'!BX77+'[1]PN_AEUE-Régional CNR'!BX77+'[1]PN_AEUE-Régional CES'!BX77</f>
        <v>0</v>
      </c>
      <c r="CF85" s="29">
        <f t="shared" si="53"/>
        <v>0</v>
      </c>
      <c r="CG85" s="28"/>
      <c r="CH85" s="28"/>
      <c r="CI85" s="32"/>
      <c r="CJ85" s="32"/>
      <c r="CK85" s="32"/>
      <c r="CL85" s="32"/>
      <c r="CM85" s="32"/>
      <c r="CN85" s="33"/>
      <c r="CO85" s="33"/>
      <c r="CP85" s="32"/>
      <c r="CQ85" s="34"/>
      <c r="CR85" s="34"/>
      <c r="CS85" s="34"/>
      <c r="CT85" s="34"/>
      <c r="CU85" s="34"/>
      <c r="CV85" s="34"/>
    </row>
    <row r="86" spans="1:100" s="35" customFormat="1" x14ac:dyDescent="0.25">
      <c r="A86" s="27" t="s">
        <v>186</v>
      </c>
      <c r="B86" s="48"/>
      <c r="C86" s="110"/>
      <c r="D86" s="48"/>
      <c r="E86" s="29">
        <v>0</v>
      </c>
      <c r="F86" s="29">
        <v>0</v>
      </c>
      <c r="G86" s="29">
        <v>0</v>
      </c>
      <c r="H86" s="29">
        <v>0</v>
      </c>
      <c r="I86" s="29">
        <f t="shared" si="39"/>
        <v>0</v>
      </c>
      <c r="J86" s="29">
        <v>0</v>
      </c>
      <c r="K86" s="29">
        <v>0</v>
      </c>
      <c r="L86" s="29">
        <f t="shared" si="40"/>
        <v>0</v>
      </c>
      <c r="M86" s="28">
        <v>0</v>
      </c>
      <c r="N86" s="28">
        <v>0</v>
      </c>
      <c r="O86" s="28">
        <v>0</v>
      </c>
      <c r="P86" s="28">
        <v>0</v>
      </c>
      <c r="Q86" s="29">
        <f t="shared" si="41"/>
        <v>0</v>
      </c>
      <c r="R86" s="28">
        <v>0</v>
      </c>
      <c r="S86" s="28">
        <v>0</v>
      </c>
      <c r="T86" s="29">
        <f t="shared" si="42"/>
        <v>0</v>
      </c>
      <c r="U86" s="28">
        <v>0</v>
      </c>
      <c r="V86" s="28">
        <v>0</v>
      </c>
      <c r="W86" s="28">
        <v>0</v>
      </c>
      <c r="X86" s="28">
        <v>0</v>
      </c>
      <c r="Y86" s="29">
        <f t="shared" si="43"/>
        <v>0</v>
      </c>
      <c r="Z86" s="28">
        <v>0</v>
      </c>
      <c r="AA86" s="28">
        <v>0</v>
      </c>
      <c r="AB86" s="29">
        <f t="shared" si="44"/>
        <v>0</v>
      </c>
      <c r="AC86" s="29" t="e">
        <f t="shared" si="34"/>
        <v>#DIV/0!</v>
      </c>
      <c r="AD86" s="29" t="e">
        <f t="shared" si="34"/>
        <v>#DIV/0!</v>
      </c>
      <c r="AE86" s="29" t="e">
        <f t="shared" si="34"/>
        <v>#DIV/0!</v>
      </c>
      <c r="AF86" s="29" t="e">
        <f t="shared" si="34"/>
        <v>#DIV/0!</v>
      </c>
      <c r="AG86" s="29" t="e">
        <f t="shared" si="34"/>
        <v>#DIV/0!</v>
      </c>
      <c r="AH86" s="30">
        <v>0</v>
      </c>
      <c r="AI86" s="30">
        <v>0</v>
      </c>
      <c r="AJ86" s="30">
        <v>0</v>
      </c>
      <c r="AK86" s="30">
        <v>0</v>
      </c>
      <c r="AL86" s="29">
        <f t="shared" si="45"/>
        <v>0</v>
      </c>
      <c r="AM86" s="30">
        <v>0</v>
      </c>
      <c r="AN86" s="30">
        <v>0</v>
      </c>
      <c r="AO86" s="29">
        <f t="shared" si="46"/>
        <v>0</v>
      </c>
      <c r="AP86" s="28">
        <v>0</v>
      </c>
      <c r="AQ86" s="28">
        <v>0</v>
      </c>
      <c r="AR86" s="28">
        <v>0</v>
      </c>
      <c r="AS86" s="28">
        <v>0</v>
      </c>
      <c r="AT86" s="29">
        <f t="shared" si="47"/>
        <v>0</v>
      </c>
      <c r="AU86" s="28">
        <v>0</v>
      </c>
      <c r="AV86" s="28">
        <v>0</v>
      </c>
      <c r="AW86" s="29">
        <f t="shared" si="48"/>
        <v>0</v>
      </c>
      <c r="AX86" s="28">
        <v>0</v>
      </c>
      <c r="AY86" s="28">
        <v>0</v>
      </c>
      <c r="AZ86" s="28">
        <v>0</v>
      </c>
      <c r="BA86" s="28">
        <v>0</v>
      </c>
      <c r="BB86" s="29">
        <f t="shared" si="49"/>
        <v>0</v>
      </c>
      <c r="BC86" s="28">
        <v>0</v>
      </c>
      <c r="BD86" s="28">
        <v>0</v>
      </c>
      <c r="BE86" s="28">
        <f t="shared" si="50"/>
        <v>0</v>
      </c>
      <c r="BF86" s="28" t="e">
        <f t="shared" si="35"/>
        <v>#DIV/0!</v>
      </c>
      <c r="BG86" s="28" t="e">
        <f t="shared" si="35"/>
        <v>#DIV/0!</v>
      </c>
      <c r="BH86" s="28" t="e">
        <f t="shared" si="35"/>
        <v>#DIV/0!</v>
      </c>
      <c r="BI86" s="28" t="e">
        <f t="shared" si="35"/>
        <v>#DIV/0!</v>
      </c>
      <c r="BJ86" s="28" t="e">
        <f t="shared" si="36"/>
        <v>#DIV/0!</v>
      </c>
      <c r="BK86" s="28" t="e">
        <f t="shared" si="36"/>
        <v>#DIV/0!</v>
      </c>
      <c r="BL86" s="28" t="e">
        <f t="shared" si="36"/>
        <v>#DIV/0!</v>
      </c>
      <c r="BM86" s="28">
        <v>0</v>
      </c>
      <c r="BN86" s="28">
        <v>0</v>
      </c>
      <c r="BO86" s="28">
        <v>0</v>
      </c>
      <c r="BP86" s="28">
        <v>0</v>
      </c>
      <c r="BQ86" s="29">
        <f t="shared" si="51"/>
        <v>0</v>
      </c>
      <c r="BR86" s="28">
        <v>0</v>
      </c>
      <c r="BS86" s="28">
        <v>0</v>
      </c>
      <c r="BT86" s="29">
        <f t="shared" si="52"/>
        <v>0</v>
      </c>
      <c r="BU86" s="28" t="e">
        <f t="shared" si="37"/>
        <v>#DIV/0!</v>
      </c>
      <c r="BV86" s="28" t="e">
        <f t="shared" si="37"/>
        <v>#DIV/0!</v>
      </c>
      <c r="BW86" s="28" t="e">
        <f t="shared" si="37"/>
        <v>#DIV/0!</v>
      </c>
      <c r="BX86" s="28" t="e">
        <f t="shared" si="37"/>
        <v>#DIV/0!</v>
      </c>
      <c r="BY86" s="28" t="e">
        <f t="shared" si="38"/>
        <v>#DIV/0!</v>
      </c>
      <c r="BZ86" s="28" t="e">
        <f t="shared" si="38"/>
        <v>#DIV/0!</v>
      </c>
      <c r="CA86" s="28" t="e">
        <f t="shared" si="38"/>
        <v>#DIV/0!</v>
      </c>
      <c r="CB86" s="31">
        <v>0</v>
      </c>
      <c r="CC86" s="31">
        <v>0</v>
      </c>
      <c r="CD86" s="28">
        <f>'[1]PN_AEUE-Régional SOS'!BW78+'[1]PN_AEUE-Régional CNR'!BW78+'[1]PN_AEUE-Régional CES'!BW78</f>
        <v>0</v>
      </c>
      <c r="CE86" s="28">
        <f>'[1]PN_AEUE-Régional SOS'!BX78+'[1]PN_AEUE-Régional CNR'!BX78+'[1]PN_AEUE-Régional CES'!BX78</f>
        <v>0</v>
      </c>
      <c r="CF86" s="29">
        <f t="shared" si="53"/>
        <v>0</v>
      </c>
      <c r="CG86" s="28"/>
      <c r="CH86" s="28"/>
      <c r="CI86" s="32"/>
      <c r="CJ86" s="32"/>
      <c r="CK86" s="32"/>
      <c r="CL86" s="32"/>
      <c r="CM86" s="32"/>
      <c r="CN86" s="33"/>
      <c r="CO86" s="33"/>
      <c r="CP86" s="32"/>
      <c r="CQ86" s="34"/>
      <c r="CR86" s="34"/>
      <c r="CS86" s="34"/>
      <c r="CT86" s="34"/>
      <c r="CU86" s="34"/>
      <c r="CV86" s="34"/>
    </row>
    <row r="87" spans="1:100" s="35" customFormat="1" x14ac:dyDescent="0.25">
      <c r="A87" s="27" t="s">
        <v>188</v>
      </c>
      <c r="B87" s="48"/>
      <c r="C87" s="110"/>
      <c r="D87" s="48"/>
      <c r="E87" s="29">
        <v>0</v>
      </c>
      <c r="F87" s="29">
        <v>0</v>
      </c>
      <c r="G87" s="29">
        <v>0</v>
      </c>
      <c r="H87" s="29">
        <v>0</v>
      </c>
      <c r="I87" s="29">
        <f t="shared" si="39"/>
        <v>0</v>
      </c>
      <c r="J87" s="29">
        <v>0</v>
      </c>
      <c r="K87" s="29">
        <v>0</v>
      </c>
      <c r="L87" s="29">
        <f t="shared" si="40"/>
        <v>0</v>
      </c>
      <c r="M87" s="28">
        <v>0</v>
      </c>
      <c r="N87" s="28">
        <v>0</v>
      </c>
      <c r="O87" s="28">
        <v>0</v>
      </c>
      <c r="P87" s="28">
        <v>0</v>
      </c>
      <c r="Q87" s="29">
        <f t="shared" si="41"/>
        <v>0</v>
      </c>
      <c r="R87" s="28">
        <v>0</v>
      </c>
      <c r="S87" s="28">
        <v>0</v>
      </c>
      <c r="T87" s="29">
        <f t="shared" si="42"/>
        <v>0</v>
      </c>
      <c r="U87" s="28">
        <v>0</v>
      </c>
      <c r="V87" s="28">
        <v>0</v>
      </c>
      <c r="W87" s="28">
        <v>0</v>
      </c>
      <c r="X87" s="28">
        <v>0</v>
      </c>
      <c r="Y87" s="29">
        <f t="shared" si="43"/>
        <v>0</v>
      </c>
      <c r="Z87" s="28">
        <v>0</v>
      </c>
      <c r="AA87" s="28">
        <v>0</v>
      </c>
      <c r="AB87" s="29">
        <f t="shared" si="44"/>
        <v>0</v>
      </c>
      <c r="AC87" s="29" t="e">
        <f t="shared" si="34"/>
        <v>#DIV/0!</v>
      </c>
      <c r="AD87" s="29" t="e">
        <f t="shared" si="34"/>
        <v>#DIV/0!</v>
      </c>
      <c r="AE87" s="29" t="e">
        <f t="shared" si="34"/>
        <v>#DIV/0!</v>
      </c>
      <c r="AF87" s="29" t="e">
        <f t="shared" si="34"/>
        <v>#DIV/0!</v>
      </c>
      <c r="AG87" s="29" t="e">
        <f t="shared" si="34"/>
        <v>#DIV/0!</v>
      </c>
      <c r="AH87" s="30">
        <v>0</v>
      </c>
      <c r="AI87" s="30">
        <v>0</v>
      </c>
      <c r="AJ87" s="30">
        <v>0</v>
      </c>
      <c r="AK87" s="30">
        <v>0</v>
      </c>
      <c r="AL87" s="29">
        <f t="shared" si="45"/>
        <v>0</v>
      </c>
      <c r="AM87" s="30">
        <v>0</v>
      </c>
      <c r="AN87" s="30">
        <v>0</v>
      </c>
      <c r="AO87" s="29">
        <f t="shared" si="46"/>
        <v>0</v>
      </c>
      <c r="AP87" s="28">
        <v>0</v>
      </c>
      <c r="AQ87" s="28">
        <v>0</v>
      </c>
      <c r="AR87" s="28">
        <v>0</v>
      </c>
      <c r="AS87" s="28">
        <v>0</v>
      </c>
      <c r="AT87" s="29">
        <f t="shared" si="47"/>
        <v>0</v>
      </c>
      <c r="AU87" s="28">
        <v>0</v>
      </c>
      <c r="AV87" s="28">
        <v>0</v>
      </c>
      <c r="AW87" s="29">
        <f t="shared" si="48"/>
        <v>0</v>
      </c>
      <c r="AX87" s="28">
        <v>0</v>
      </c>
      <c r="AY87" s="28">
        <v>0</v>
      </c>
      <c r="AZ87" s="28">
        <v>0</v>
      </c>
      <c r="BA87" s="28">
        <v>0</v>
      </c>
      <c r="BB87" s="29">
        <f t="shared" si="49"/>
        <v>0</v>
      </c>
      <c r="BC87" s="28">
        <v>0</v>
      </c>
      <c r="BD87" s="28">
        <v>0</v>
      </c>
      <c r="BE87" s="28">
        <f t="shared" si="50"/>
        <v>0</v>
      </c>
      <c r="BF87" s="28" t="e">
        <f t="shared" si="35"/>
        <v>#DIV/0!</v>
      </c>
      <c r="BG87" s="28" t="e">
        <f t="shared" si="35"/>
        <v>#DIV/0!</v>
      </c>
      <c r="BH87" s="28" t="e">
        <f t="shared" si="35"/>
        <v>#DIV/0!</v>
      </c>
      <c r="BI87" s="28" t="e">
        <f t="shared" si="35"/>
        <v>#DIV/0!</v>
      </c>
      <c r="BJ87" s="28" t="e">
        <f t="shared" si="36"/>
        <v>#DIV/0!</v>
      </c>
      <c r="BK87" s="28" t="e">
        <f t="shared" si="36"/>
        <v>#DIV/0!</v>
      </c>
      <c r="BL87" s="28" t="e">
        <f t="shared" si="36"/>
        <v>#DIV/0!</v>
      </c>
      <c r="BM87" s="28">
        <v>0</v>
      </c>
      <c r="BN87" s="28">
        <v>0</v>
      </c>
      <c r="BO87" s="28">
        <v>0</v>
      </c>
      <c r="BP87" s="28">
        <v>0</v>
      </c>
      <c r="BQ87" s="29">
        <f t="shared" si="51"/>
        <v>0</v>
      </c>
      <c r="BR87" s="28">
        <v>0</v>
      </c>
      <c r="BS87" s="28">
        <v>0</v>
      </c>
      <c r="BT87" s="29">
        <f t="shared" si="52"/>
        <v>0</v>
      </c>
      <c r="BU87" s="28" t="e">
        <f t="shared" si="37"/>
        <v>#DIV/0!</v>
      </c>
      <c r="BV87" s="28" t="e">
        <f t="shared" si="37"/>
        <v>#DIV/0!</v>
      </c>
      <c r="BW87" s="28" t="e">
        <f t="shared" si="37"/>
        <v>#DIV/0!</v>
      </c>
      <c r="BX87" s="28" t="e">
        <f t="shared" si="37"/>
        <v>#DIV/0!</v>
      </c>
      <c r="BY87" s="28" t="e">
        <f t="shared" si="38"/>
        <v>#DIV/0!</v>
      </c>
      <c r="BZ87" s="28" t="e">
        <f t="shared" si="38"/>
        <v>#DIV/0!</v>
      </c>
      <c r="CA87" s="28" t="e">
        <f t="shared" si="38"/>
        <v>#DIV/0!</v>
      </c>
      <c r="CB87" s="31">
        <v>0</v>
      </c>
      <c r="CC87" s="31">
        <v>0</v>
      </c>
      <c r="CD87" s="28">
        <f>'[1]PN_AEUE-Régional SOS'!BW79+'[1]PN_AEUE-Régional CNR'!BW79+'[1]PN_AEUE-Régional CES'!BW79</f>
        <v>0</v>
      </c>
      <c r="CE87" s="28">
        <f>'[1]PN_AEUE-Régional SOS'!BX79+'[1]PN_AEUE-Régional CNR'!BX79+'[1]PN_AEUE-Régional CES'!BX79</f>
        <v>0</v>
      </c>
      <c r="CF87" s="29">
        <f t="shared" si="53"/>
        <v>0</v>
      </c>
      <c r="CG87" s="28"/>
      <c r="CH87" s="28"/>
      <c r="CI87" s="32"/>
      <c r="CJ87" s="32"/>
      <c r="CK87" s="32"/>
      <c r="CL87" s="32"/>
      <c r="CM87" s="32"/>
      <c r="CN87" s="33"/>
      <c r="CO87" s="33"/>
      <c r="CP87" s="32"/>
      <c r="CQ87" s="34"/>
      <c r="CR87" s="34"/>
      <c r="CS87" s="34"/>
      <c r="CT87" s="34"/>
      <c r="CU87" s="34"/>
      <c r="CV87" s="34"/>
    </row>
    <row r="88" spans="1:100" s="35" customFormat="1" ht="27.6" x14ac:dyDescent="0.25">
      <c r="A88" s="27" t="s">
        <v>128</v>
      </c>
      <c r="B88" s="48"/>
      <c r="C88" s="110"/>
      <c r="D88" s="48"/>
      <c r="E88" s="29">
        <v>0</v>
      </c>
      <c r="F88" s="29">
        <v>0</v>
      </c>
      <c r="G88" s="29">
        <v>0</v>
      </c>
      <c r="H88" s="29">
        <v>0</v>
      </c>
      <c r="I88" s="29">
        <f t="shared" si="39"/>
        <v>0</v>
      </c>
      <c r="J88" s="29">
        <v>0</v>
      </c>
      <c r="K88" s="29">
        <v>0</v>
      </c>
      <c r="L88" s="29">
        <f t="shared" si="40"/>
        <v>0</v>
      </c>
      <c r="M88" s="28">
        <v>0</v>
      </c>
      <c r="N88" s="28">
        <v>0</v>
      </c>
      <c r="O88" s="28">
        <v>0</v>
      </c>
      <c r="P88" s="28">
        <v>0</v>
      </c>
      <c r="Q88" s="29">
        <f t="shared" si="41"/>
        <v>0</v>
      </c>
      <c r="R88" s="28">
        <v>0</v>
      </c>
      <c r="S88" s="28">
        <v>0</v>
      </c>
      <c r="T88" s="29">
        <f t="shared" si="42"/>
        <v>0</v>
      </c>
      <c r="U88" s="28">
        <v>0</v>
      </c>
      <c r="V88" s="28">
        <v>0</v>
      </c>
      <c r="W88" s="28">
        <v>0</v>
      </c>
      <c r="X88" s="28">
        <v>0</v>
      </c>
      <c r="Y88" s="29">
        <f t="shared" si="43"/>
        <v>0</v>
      </c>
      <c r="Z88" s="28">
        <v>0</v>
      </c>
      <c r="AA88" s="28">
        <v>0</v>
      </c>
      <c r="AB88" s="29">
        <f t="shared" si="44"/>
        <v>0</v>
      </c>
      <c r="AC88" s="29" t="e">
        <f t="shared" si="34"/>
        <v>#DIV/0!</v>
      </c>
      <c r="AD88" s="29" t="e">
        <f t="shared" si="34"/>
        <v>#DIV/0!</v>
      </c>
      <c r="AE88" s="29" t="e">
        <f t="shared" si="34"/>
        <v>#DIV/0!</v>
      </c>
      <c r="AF88" s="29" t="e">
        <f t="shared" si="34"/>
        <v>#DIV/0!</v>
      </c>
      <c r="AG88" s="29" t="e">
        <f t="shared" si="34"/>
        <v>#DIV/0!</v>
      </c>
      <c r="AH88" s="30">
        <v>0</v>
      </c>
      <c r="AI88" s="30">
        <v>0</v>
      </c>
      <c r="AJ88" s="30">
        <v>0</v>
      </c>
      <c r="AK88" s="30">
        <v>0</v>
      </c>
      <c r="AL88" s="29">
        <f t="shared" si="45"/>
        <v>0</v>
      </c>
      <c r="AM88" s="30">
        <v>0</v>
      </c>
      <c r="AN88" s="30">
        <v>0</v>
      </c>
      <c r="AO88" s="29">
        <f t="shared" si="46"/>
        <v>0</v>
      </c>
      <c r="AP88" s="28">
        <v>0</v>
      </c>
      <c r="AQ88" s="28">
        <v>0</v>
      </c>
      <c r="AR88" s="28">
        <v>0</v>
      </c>
      <c r="AS88" s="28">
        <v>0</v>
      </c>
      <c r="AT88" s="29">
        <f t="shared" si="47"/>
        <v>0</v>
      </c>
      <c r="AU88" s="28">
        <v>0</v>
      </c>
      <c r="AV88" s="28">
        <v>0</v>
      </c>
      <c r="AW88" s="29">
        <f t="shared" si="48"/>
        <v>0</v>
      </c>
      <c r="AX88" s="28">
        <v>0</v>
      </c>
      <c r="AY88" s="28">
        <v>0</v>
      </c>
      <c r="AZ88" s="28">
        <v>0</v>
      </c>
      <c r="BA88" s="28">
        <v>0</v>
      </c>
      <c r="BB88" s="29">
        <f t="shared" si="49"/>
        <v>0</v>
      </c>
      <c r="BC88" s="28">
        <v>0</v>
      </c>
      <c r="BD88" s="28">
        <v>0</v>
      </c>
      <c r="BE88" s="28">
        <f t="shared" si="50"/>
        <v>0</v>
      </c>
      <c r="BF88" s="28" t="e">
        <f t="shared" si="35"/>
        <v>#DIV/0!</v>
      </c>
      <c r="BG88" s="28" t="e">
        <f t="shared" si="35"/>
        <v>#DIV/0!</v>
      </c>
      <c r="BH88" s="28" t="e">
        <f t="shared" si="35"/>
        <v>#DIV/0!</v>
      </c>
      <c r="BI88" s="28" t="e">
        <f t="shared" si="35"/>
        <v>#DIV/0!</v>
      </c>
      <c r="BJ88" s="28" t="e">
        <f t="shared" si="36"/>
        <v>#DIV/0!</v>
      </c>
      <c r="BK88" s="28" t="e">
        <f t="shared" si="36"/>
        <v>#DIV/0!</v>
      </c>
      <c r="BL88" s="28" t="e">
        <f t="shared" si="36"/>
        <v>#DIV/0!</v>
      </c>
      <c r="BM88" s="28">
        <v>0</v>
      </c>
      <c r="BN88" s="28">
        <v>0</v>
      </c>
      <c r="BO88" s="28">
        <v>0</v>
      </c>
      <c r="BP88" s="28">
        <v>0</v>
      </c>
      <c r="BQ88" s="29">
        <f t="shared" si="51"/>
        <v>0</v>
      </c>
      <c r="BR88" s="28">
        <v>0</v>
      </c>
      <c r="BS88" s="28">
        <v>0</v>
      </c>
      <c r="BT88" s="29">
        <f t="shared" si="52"/>
        <v>0</v>
      </c>
      <c r="BU88" s="28" t="e">
        <f t="shared" si="37"/>
        <v>#DIV/0!</v>
      </c>
      <c r="BV88" s="28" t="e">
        <f t="shared" si="37"/>
        <v>#DIV/0!</v>
      </c>
      <c r="BW88" s="28" t="e">
        <f t="shared" si="37"/>
        <v>#DIV/0!</v>
      </c>
      <c r="BX88" s="28" t="e">
        <f t="shared" si="37"/>
        <v>#DIV/0!</v>
      </c>
      <c r="BY88" s="28" t="e">
        <f t="shared" si="38"/>
        <v>#DIV/0!</v>
      </c>
      <c r="BZ88" s="28" t="e">
        <f t="shared" si="38"/>
        <v>#DIV/0!</v>
      </c>
      <c r="CA88" s="28" t="e">
        <f t="shared" si="38"/>
        <v>#DIV/0!</v>
      </c>
      <c r="CB88" s="31">
        <v>0</v>
      </c>
      <c r="CC88" s="31">
        <v>0</v>
      </c>
      <c r="CD88" s="28">
        <f>'[1]PN_AEUE-Régional SOS'!BW80+'[1]PN_AEUE-Régional CNR'!BW80+'[1]PN_AEUE-Régional CES'!BW80</f>
        <v>0</v>
      </c>
      <c r="CE88" s="28">
        <f>'[1]PN_AEUE-Régional SOS'!BX80+'[1]PN_AEUE-Régional CNR'!BX80+'[1]PN_AEUE-Régional CES'!BX80</f>
        <v>0</v>
      </c>
      <c r="CF88" s="29">
        <f t="shared" si="53"/>
        <v>0</v>
      </c>
      <c r="CG88" s="28"/>
      <c r="CH88" s="28"/>
      <c r="CI88" s="32"/>
      <c r="CJ88" s="32"/>
      <c r="CK88" s="32"/>
      <c r="CL88" s="32"/>
      <c r="CM88" s="32"/>
      <c r="CN88" s="33"/>
      <c r="CO88" s="33"/>
      <c r="CP88" s="32"/>
      <c r="CQ88" s="34"/>
      <c r="CR88" s="34"/>
      <c r="CS88" s="34"/>
      <c r="CT88" s="34"/>
      <c r="CU88" s="34"/>
      <c r="CV88" s="34"/>
    </row>
    <row r="89" spans="1:100" s="35" customFormat="1" ht="27.6" x14ac:dyDescent="0.25">
      <c r="A89" s="27" t="s">
        <v>191</v>
      </c>
      <c r="B89" s="48"/>
      <c r="C89" s="110"/>
      <c r="D89" s="48"/>
      <c r="E89" s="29">
        <v>0</v>
      </c>
      <c r="F89" s="29">
        <v>0</v>
      </c>
      <c r="G89" s="29">
        <v>0</v>
      </c>
      <c r="H89" s="29">
        <v>0</v>
      </c>
      <c r="I89" s="29">
        <f t="shared" si="39"/>
        <v>0</v>
      </c>
      <c r="J89" s="29">
        <v>0</v>
      </c>
      <c r="K89" s="29">
        <v>0</v>
      </c>
      <c r="L89" s="29">
        <f t="shared" si="40"/>
        <v>0</v>
      </c>
      <c r="M89" s="28">
        <v>0</v>
      </c>
      <c r="N89" s="28">
        <v>0</v>
      </c>
      <c r="O89" s="28">
        <v>0</v>
      </c>
      <c r="P89" s="28">
        <v>0</v>
      </c>
      <c r="Q89" s="29">
        <f t="shared" si="41"/>
        <v>0</v>
      </c>
      <c r="R89" s="28">
        <v>0</v>
      </c>
      <c r="S89" s="28">
        <v>0</v>
      </c>
      <c r="T89" s="29">
        <f t="shared" si="42"/>
        <v>0</v>
      </c>
      <c r="U89" s="28">
        <v>0</v>
      </c>
      <c r="V89" s="28">
        <v>0</v>
      </c>
      <c r="W89" s="28">
        <v>0</v>
      </c>
      <c r="X89" s="28">
        <v>0</v>
      </c>
      <c r="Y89" s="29">
        <f t="shared" si="43"/>
        <v>0</v>
      </c>
      <c r="Z89" s="28">
        <v>0</v>
      </c>
      <c r="AA89" s="28">
        <v>0</v>
      </c>
      <c r="AB89" s="29">
        <f t="shared" si="44"/>
        <v>0</v>
      </c>
      <c r="AC89" s="29" t="e">
        <f t="shared" si="34"/>
        <v>#DIV/0!</v>
      </c>
      <c r="AD89" s="29" t="e">
        <f t="shared" si="34"/>
        <v>#DIV/0!</v>
      </c>
      <c r="AE89" s="29" t="e">
        <f t="shared" si="34"/>
        <v>#DIV/0!</v>
      </c>
      <c r="AF89" s="29" t="e">
        <f t="shared" si="34"/>
        <v>#DIV/0!</v>
      </c>
      <c r="AG89" s="29" t="e">
        <f t="shared" si="34"/>
        <v>#DIV/0!</v>
      </c>
      <c r="AH89" s="30">
        <v>0</v>
      </c>
      <c r="AI89" s="30">
        <v>0</v>
      </c>
      <c r="AJ89" s="30">
        <v>0</v>
      </c>
      <c r="AK89" s="30">
        <v>0</v>
      </c>
      <c r="AL89" s="29">
        <f t="shared" si="45"/>
        <v>0</v>
      </c>
      <c r="AM89" s="30">
        <v>0</v>
      </c>
      <c r="AN89" s="30">
        <v>0</v>
      </c>
      <c r="AO89" s="29">
        <f t="shared" si="46"/>
        <v>0</v>
      </c>
      <c r="AP89" s="28">
        <v>0</v>
      </c>
      <c r="AQ89" s="28">
        <v>0</v>
      </c>
      <c r="AR89" s="28">
        <v>0</v>
      </c>
      <c r="AS89" s="28">
        <v>0</v>
      </c>
      <c r="AT89" s="29">
        <f t="shared" si="47"/>
        <v>0</v>
      </c>
      <c r="AU89" s="28">
        <v>0</v>
      </c>
      <c r="AV89" s="28">
        <v>0</v>
      </c>
      <c r="AW89" s="29">
        <f t="shared" si="48"/>
        <v>0</v>
      </c>
      <c r="AX89" s="28">
        <v>0</v>
      </c>
      <c r="AY89" s="28">
        <v>0</v>
      </c>
      <c r="AZ89" s="28">
        <v>0</v>
      </c>
      <c r="BA89" s="28">
        <v>0</v>
      </c>
      <c r="BB89" s="29">
        <f t="shared" si="49"/>
        <v>0</v>
      </c>
      <c r="BC89" s="28">
        <v>0</v>
      </c>
      <c r="BD89" s="28">
        <v>0</v>
      </c>
      <c r="BE89" s="28">
        <f t="shared" si="50"/>
        <v>0</v>
      </c>
      <c r="BF89" s="28" t="e">
        <f t="shared" si="35"/>
        <v>#DIV/0!</v>
      </c>
      <c r="BG89" s="28" t="e">
        <f t="shared" si="35"/>
        <v>#DIV/0!</v>
      </c>
      <c r="BH89" s="28" t="e">
        <f t="shared" si="35"/>
        <v>#DIV/0!</v>
      </c>
      <c r="BI89" s="28" t="e">
        <f t="shared" si="35"/>
        <v>#DIV/0!</v>
      </c>
      <c r="BJ89" s="28" t="e">
        <f t="shared" si="36"/>
        <v>#DIV/0!</v>
      </c>
      <c r="BK89" s="28" t="e">
        <f t="shared" si="36"/>
        <v>#DIV/0!</v>
      </c>
      <c r="BL89" s="28" t="e">
        <f t="shared" si="36"/>
        <v>#DIV/0!</v>
      </c>
      <c r="BM89" s="28">
        <v>0</v>
      </c>
      <c r="BN89" s="28">
        <v>0</v>
      </c>
      <c r="BO89" s="28">
        <v>0</v>
      </c>
      <c r="BP89" s="28">
        <v>0</v>
      </c>
      <c r="BQ89" s="29">
        <f t="shared" si="51"/>
        <v>0</v>
      </c>
      <c r="BR89" s="28">
        <v>0</v>
      </c>
      <c r="BS89" s="28">
        <v>0</v>
      </c>
      <c r="BT89" s="29">
        <f t="shared" si="52"/>
        <v>0</v>
      </c>
      <c r="BU89" s="28" t="e">
        <f t="shared" si="37"/>
        <v>#DIV/0!</v>
      </c>
      <c r="BV89" s="28" t="e">
        <f t="shared" si="37"/>
        <v>#DIV/0!</v>
      </c>
      <c r="BW89" s="28" t="e">
        <f t="shared" si="37"/>
        <v>#DIV/0!</v>
      </c>
      <c r="BX89" s="28" t="e">
        <f t="shared" si="37"/>
        <v>#DIV/0!</v>
      </c>
      <c r="BY89" s="28" t="e">
        <f t="shared" si="38"/>
        <v>#DIV/0!</v>
      </c>
      <c r="BZ89" s="28" t="e">
        <f t="shared" si="38"/>
        <v>#DIV/0!</v>
      </c>
      <c r="CA89" s="28" t="e">
        <f t="shared" si="38"/>
        <v>#DIV/0!</v>
      </c>
      <c r="CB89" s="31">
        <v>0</v>
      </c>
      <c r="CC89" s="31">
        <v>0</v>
      </c>
      <c r="CD89" s="28">
        <f>'[1]PN_AEUE-Régional SOS'!BW81+'[1]PN_AEUE-Régional CNR'!BW81+'[1]PN_AEUE-Régional CES'!BW81</f>
        <v>0</v>
      </c>
      <c r="CE89" s="28">
        <f>'[1]PN_AEUE-Régional SOS'!BX81+'[1]PN_AEUE-Régional CNR'!BX81+'[1]PN_AEUE-Régional CES'!BX81</f>
        <v>0</v>
      </c>
      <c r="CF89" s="29">
        <f t="shared" si="53"/>
        <v>0</v>
      </c>
      <c r="CG89" s="28"/>
      <c r="CH89" s="28"/>
      <c r="CI89" s="32"/>
      <c r="CJ89" s="32"/>
      <c r="CK89" s="32"/>
      <c r="CL89" s="32"/>
      <c r="CM89" s="32"/>
      <c r="CN89" s="33"/>
      <c r="CO89" s="33"/>
      <c r="CP89" s="32"/>
      <c r="CQ89" s="34"/>
      <c r="CR89" s="34"/>
      <c r="CS89" s="34"/>
      <c r="CT89" s="34"/>
      <c r="CU89" s="34"/>
      <c r="CV89" s="34"/>
    </row>
    <row r="90" spans="1:100" s="35" customFormat="1" ht="31.2" customHeight="1" x14ac:dyDescent="0.25">
      <c r="A90" s="27" t="s">
        <v>144</v>
      </c>
      <c r="B90" s="48"/>
      <c r="C90" s="110"/>
      <c r="D90" s="48"/>
      <c r="E90" s="29">
        <v>0</v>
      </c>
      <c r="F90" s="29">
        <v>0</v>
      </c>
      <c r="G90" s="29">
        <v>0</v>
      </c>
      <c r="H90" s="29">
        <v>0</v>
      </c>
      <c r="I90" s="29">
        <f t="shared" si="39"/>
        <v>0</v>
      </c>
      <c r="J90" s="29">
        <v>0</v>
      </c>
      <c r="K90" s="29">
        <v>0</v>
      </c>
      <c r="L90" s="29">
        <f t="shared" si="40"/>
        <v>0</v>
      </c>
      <c r="M90" s="28">
        <v>0</v>
      </c>
      <c r="N90" s="28">
        <v>0</v>
      </c>
      <c r="O90" s="28">
        <v>0</v>
      </c>
      <c r="P90" s="28">
        <v>0</v>
      </c>
      <c r="Q90" s="29">
        <f t="shared" si="41"/>
        <v>0</v>
      </c>
      <c r="R90" s="28">
        <v>0</v>
      </c>
      <c r="S90" s="28">
        <v>0</v>
      </c>
      <c r="T90" s="29">
        <f t="shared" si="42"/>
        <v>0</v>
      </c>
      <c r="U90" s="28">
        <v>0</v>
      </c>
      <c r="V90" s="28">
        <v>0</v>
      </c>
      <c r="W90" s="28">
        <v>0</v>
      </c>
      <c r="X90" s="28">
        <v>0</v>
      </c>
      <c r="Y90" s="29">
        <f t="shared" si="43"/>
        <v>0</v>
      </c>
      <c r="Z90" s="28">
        <v>0</v>
      </c>
      <c r="AA90" s="28">
        <v>0</v>
      </c>
      <c r="AB90" s="29">
        <f t="shared" si="44"/>
        <v>0</v>
      </c>
      <c r="AC90" s="29" t="e">
        <f t="shared" si="34"/>
        <v>#DIV/0!</v>
      </c>
      <c r="AD90" s="29" t="e">
        <f t="shared" si="34"/>
        <v>#DIV/0!</v>
      </c>
      <c r="AE90" s="29" t="e">
        <f t="shared" si="34"/>
        <v>#DIV/0!</v>
      </c>
      <c r="AF90" s="29" t="e">
        <f t="shared" si="34"/>
        <v>#DIV/0!</v>
      </c>
      <c r="AG90" s="29" t="e">
        <f t="shared" si="34"/>
        <v>#DIV/0!</v>
      </c>
      <c r="AH90" s="30">
        <v>0</v>
      </c>
      <c r="AI90" s="30">
        <v>0</v>
      </c>
      <c r="AJ90" s="30">
        <v>0</v>
      </c>
      <c r="AK90" s="30">
        <v>0</v>
      </c>
      <c r="AL90" s="29">
        <f t="shared" si="45"/>
        <v>0</v>
      </c>
      <c r="AM90" s="30">
        <v>0</v>
      </c>
      <c r="AN90" s="30">
        <v>0</v>
      </c>
      <c r="AO90" s="29">
        <f t="shared" si="46"/>
        <v>0</v>
      </c>
      <c r="AP90" s="28">
        <v>0</v>
      </c>
      <c r="AQ90" s="28">
        <v>0</v>
      </c>
      <c r="AR90" s="28">
        <v>0</v>
      </c>
      <c r="AS90" s="28">
        <v>0</v>
      </c>
      <c r="AT90" s="29">
        <f t="shared" si="47"/>
        <v>0</v>
      </c>
      <c r="AU90" s="28">
        <v>0</v>
      </c>
      <c r="AV90" s="28">
        <v>0</v>
      </c>
      <c r="AW90" s="29">
        <f t="shared" si="48"/>
        <v>0</v>
      </c>
      <c r="AX90" s="28">
        <v>0</v>
      </c>
      <c r="AY90" s="28">
        <v>0</v>
      </c>
      <c r="AZ90" s="28">
        <v>0</v>
      </c>
      <c r="BA90" s="28">
        <v>0</v>
      </c>
      <c r="BB90" s="29">
        <f t="shared" si="49"/>
        <v>0</v>
      </c>
      <c r="BC90" s="28">
        <v>0</v>
      </c>
      <c r="BD90" s="28">
        <v>0</v>
      </c>
      <c r="BE90" s="28">
        <f t="shared" si="50"/>
        <v>0</v>
      </c>
      <c r="BF90" s="28" t="e">
        <f t="shared" si="35"/>
        <v>#DIV/0!</v>
      </c>
      <c r="BG90" s="28" t="e">
        <f t="shared" si="35"/>
        <v>#DIV/0!</v>
      </c>
      <c r="BH90" s="28" t="e">
        <f t="shared" si="35"/>
        <v>#DIV/0!</v>
      </c>
      <c r="BI90" s="28" t="e">
        <f t="shared" si="35"/>
        <v>#DIV/0!</v>
      </c>
      <c r="BJ90" s="28" t="e">
        <f t="shared" si="36"/>
        <v>#DIV/0!</v>
      </c>
      <c r="BK90" s="28" t="e">
        <f t="shared" si="36"/>
        <v>#DIV/0!</v>
      </c>
      <c r="BL90" s="28" t="e">
        <f t="shared" si="36"/>
        <v>#DIV/0!</v>
      </c>
      <c r="BM90" s="28">
        <v>0</v>
      </c>
      <c r="BN90" s="28">
        <v>0</v>
      </c>
      <c r="BO90" s="28">
        <v>0</v>
      </c>
      <c r="BP90" s="28">
        <v>0</v>
      </c>
      <c r="BQ90" s="29">
        <f t="shared" si="51"/>
        <v>0</v>
      </c>
      <c r="BR90" s="28">
        <v>0</v>
      </c>
      <c r="BS90" s="28">
        <v>0</v>
      </c>
      <c r="BT90" s="29">
        <f t="shared" si="52"/>
        <v>0</v>
      </c>
      <c r="BU90" s="28" t="e">
        <f t="shared" si="37"/>
        <v>#DIV/0!</v>
      </c>
      <c r="BV90" s="28" t="e">
        <f t="shared" si="37"/>
        <v>#DIV/0!</v>
      </c>
      <c r="BW90" s="28" t="e">
        <f t="shared" si="37"/>
        <v>#DIV/0!</v>
      </c>
      <c r="BX90" s="28" t="e">
        <f t="shared" si="37"/>
        <v>#DIV/0!</v>
      </c>
      <c r="BY90" s="28" t="e">
        <f t="shared" si="38"/>
        <v>#DIV/0!</v>
      </c>
      <c r="BZ90" s="28" t="e">
        <f t="shared" si="38"/>
        <v>#DIV/0!</v>
      </c>
      <c r="CA90" s="28" t="e">
        <f t="shared" si="38"/>
        <v>#DIV/0!</v>
      </c>
      <c r="CB90" s="31">
        <v>0</v>
      </c>
      <c r="CC90" s="31">
        <v>0</v>
      </c>
      <c r="CD90" s="28">
        <f>'[1]PN_AEUE-Régional SOS'!BW82+'[1]PN_AEUE-Régional CNR'!BW82+'[1]PN_AEUE-Régional CES'!BW82</f>
        <v>0</v>
      </c>
      <c r="CE90" s="28">
        <f>'[1]PN_AEUE-Régional SOS'!BX82+'[1]PN_AEUE-Régional CNR'!BX82+'[1]PN_AEUE-Régional CES'!BX82</f>
        <v>0</v>
      </c>
      <c r="CF90" s="29">
        <f t="shared" si="53"/>
        <v>0</v>
      </c>
      <c r="CG90" s="28"/>
      <c r="CH90" s="28"/>
      <c r="CI90" s="32"/>
      <c r="CJ90" s="32"/>
      <c r="CK90" s="32"/>
      <c r="CL90" s="32"/>
      <c r="CM90" s="32"/>
      <c r="CN90" s="33"/>
      <c r="CO90" s="33"/>
      <c r="CP90" s="32"/>
      <c r="CQ90" s="34"/>
      <c r="CR90" s="34"/>
      <c r="CS90" s="34"/>
      <c r="CT90" s="34"/>
      <c r="CU90" s="34"/>
      <c r="CV90" s="34"/>
    </row>
    <row r="91" spans="1:100" s="35" customFormat="1" x14ac:dyDescent="0.25">
      <c r="A91" s="27" t="s">
        <v>197</v>
      </c>
      <c r="B91" s="48"/>
      <c r="C91" s="110"/>
      <c r="D91" s="48"/>
      <c r="E91" s="29">
        <v>0</v>
      </c>
      <c r="F91" s="29">
        <v>0</v>
      </c>
      <c r="G91" s="29">
        <v>0</v>
      </c>
      <c r="H91" s="29">
        <v>0</v>
      </c>
      <c r="I91" s="29">
        <f t="shared" si="39"/>
        <v>0</v>
      </c>
      <c r="J91" s="29">
        <v>0</v>
      </c>
      <c r="K91" s="29">
        <v>0</v>
      </c>
      <c r="L91" s="29">
        <f t="shared" si="40"/>
        <v>0</v>
      </c>
      <c r="M91" s="28">
        <v>0</v>
      </c>
      <c r="N91" s="28">
        <v>0</v>
      </c>
      <c r="O91" s="28">
        <v>0</v>
      </c>
      <c r="P91" s="28">
        <v>0</v>
      </c>
      <c r="Q91" s="29">
        <f t="shared" si="41"/>
        <v>0</v>
      </c>
      <c r="R91" s="28">
        <v>0</v>
      </c>
      <c r="S91" s="28">
        <v>0</v>
      </c>
      <c r="T91" s="29">
        <f t="shared" si="42"/>
        <v>0</v>
      </c>
      <c r="U91" s="28">
        <v>0</v>
      </c>
      <c r="V91" s="28">
        <v>0</v>
      </c>
      <c r="W91" s="28">
        <v>0</v>
      </c>
      <c r="X91" s="28">
        <v>0</v>
      </c>
      <c r="Y91" s="29">
        <f t="shared" si="43"/>
        <v>0</v>
      </c>
      <c r="Z91" s="28">
        <v>0</v>
      </c>
      <c r="AA91" s="28">
        <v>0</v>
      </c>
      <c r="AB91" s="29">
        <f t="shared" si="44"/>
        <v>0</v>
      </c>
      <c r="AC91" s="29" t="e">
        <f t="shared" si="34"/>
        <v>#DIV/0!</v>
      </c>
      <c r="AD91" s="29" t="e">
        <f t="shared" si="34"/>
        <v>#DIV/0!</v>
      </c>
      <c r="AE91" s="29" t="e">
        <f t="shared" si="34"/>
        <v>#DIV/0!</v>
      </c>
      <c r="AF91" s="29" t="e">
        <f t="shared" si="34"/>
        <v>#DIV/0!</v>
      </c>
      <c r="AG91" s="29" t="e">
        <f t="shared" si="34"/>
        <v>#DIV/0!</v>
      </c>
      <c r="AH91" s="30">
        <v>0</v>
      </c>
      <c r="AI91" s="30">
        <v>0</v>
      </c>
      <c r="AJ91" s="30">
        <v>0</v>
      </c>
      <c r="AK91" s="30">
        <v>0</v>
      </c>
      <c r="AL91" s="29">
        <f t="shared" si="45"/>
        <v>0</v>
      </c>
      <c r="AM91" s="30">
        <v>0</v>
      </c>
      <c r="AN91" s="30">
        <v>0</v>
      </c>
      <c r="AO91" s="29">
        <f t="shared" si="46"/>
        <v>0</v>
      </c>
      <c r="AP91" s="28">
        <v>0</v>
      </c>
      <c r="AQ91" s="28">
        <v>0</v>
      </c>
      <c r="AR91" s="28">
        <v>0</v>
      </c>
      <c r="AS91" s="28">
        <v>0</v>
      </c>
      <c r="AT91" s="29">
        <f t="shared" si="47"/>
        <v>0</v>
      </c>
      <c r="AU91" s="28">
        <v>0</v>
      </c>
      <c r="AV91" s="28">
        <v>0</v>
      </c>
      <c r="AW91" s="29">
        <f t="shared" si="48"/>
        <v>0</v>
      </c>
      <c r="AX91" s="28">
        <v>0</v>
      </c>
      <c r="AY91" s="28">
        <v>0</v>
      </c>
      <c r="AZ91" s="28">
        <v>0</v>
      </c>
      <c r="BA91" s="28">
        <v>0</v>
      </c>
      <c r="BB91" s="29">
        <f t="shared" si="49"/>
        <v>0</v>
      </c>
      <c r="BC91" s="28">
        <v>0</v>
      </c>
      <c r="BD91" s="28">
        <v>0</v>
      </c>
      <c r="BE91" s="28">
        <f t="shared" si="50"/>
        <v>0</v>
      </c>
      <c r="BF91" s="28" t="e">
        <f t="shared" si="35"/>
        <v>#DIV/0!</v>
      </c>
      <c r="BG91" s="28" t="e">
        <f t="shared" si="35"/>
        <v>#DIV/0!</v>
      </c>
      <c r="BH91" s="28" t="e">
        <f t="shared" si="35"/>
        <v>#DIV/0!</v>
      </c>
      <c r="BI91" s="28" t="e">
        <f t="shared" si="35"/>
        <v>#DIV/0!</v>
      </c>
      <c r="BJ91" s="28" t="e">
        <f t="shared" si="36"/>
        <v>#DIV/0!</v>
      </c>
      <c r="BK91" s="28" t="e">
        <f t="shared" si="36"/>
        <v>#DIV/0!</v>
      </c>
      <c r="BL91" s="28" t="e">
        <f t="shared" si="36"/>
        <v>#DIV/0!</v>
      </c>
      <c r="BM91" s="28">
        <v>0</v>
      </c>
      <c r="BN91" s="28">
        <v>0</v>
      </c>
      <c r="BO91" s="28">
        <v>0</v>
      </c>
      <c r="BP91" s="28">
        <v>0</v>
      </c>
      <c r="BQ91" s="29">
        <f t="shared" si="51"/>
        <v>0</v>
      </c>
      <c r="BR91" s="28">
        <v>0</v>
      </c>
      <c r="BS91" s="28">
        <v>0</v>
      </c>
      <c r="BT91" s="29">
        <f t="shared" si="52"/>
        <v>0</v>
      </c>
      <c r="BU91" s="28" t="e">
        <f t="shared" si="37"/>
        <v>#DIV/0!</v>
      </c>
      <c r="BV91" s="28" t="e">
        <f t="shared" si="37"/>
        <v>#DIV/0!</v>
      </c>
      <c r="BW91" s="28" t="e">
        <f t="shared" si="37"/>
        <v>#DIV/0!</v>
      </c>
      <c r="BX91" s="28" t="e">
        <f t="shared" si="37"/>
        <v>#DIV/0!</v>
      </c>
      <c r="BY91" s="28" t="e">
        <f t="shared" si="38"/>
        <v>#DIV/0!</v>
      </c>
      <c r="BZ91" s="28" t="e">
        <f t="shared" si="38"/>
        <v>#DIV/0!</v>
      </c>
      <c r="CA91" s="28" t="e">
        <f t="shared" si="38"/>
        <v>#DIV/0!</v>
      </c>
      <c r="CB91" s="31">
        <v>0</v>
      </c>
      <c r="CC91" s="31">
        <v>0</v>
      </c>
      <c r="CD91" s="28">
        <f>'[1]PN_AEUE-Régional SOS'!BW83+'[1]PN_AEUE-Régional CNR'!BW83+'[1]PN_AEUE-Régional CES'!BW83</f>
        <v>0</v>
      </c>
      <c r="CE91" s="28">
        <f>'[1]PN_AEUE-Régional SOS'!BX83+'[1]PN_AEUE-Régional CNR'!BX83+'[1]PN_AEUE-Régional CES'!BX83</f>
        <v>0</v>
      </c>
      <c r="CF91" s="29">
        <f t="shared" si="53"/>
        <v>0</v>
      </c>
      <c r="CG91" s="28"/>
      <c r="CH91" s="28"/>
      <c r="CI91" s="32"/>
      <c r="CJ91" s="32"/>
      <c r="CK91" s="32"/>
      <c r="CL91" s="32"/>
      <c r="CM91" s="32"/>
      <c r="CN91" s="33"/>
      <c r="CO91" s="33"/>
      <c r="CP91" s="32"/>
      <c r="CQ91" s="34"/>
      <c r="CR91" s="34"/>
      <c r="CS91" s="34"/>
      <c r="CT91" s="34"/>
      <c r="CU91" s="34"/>
      <c r="CV91" s="34"/>
    </row>
    <row r="92" spans="1:100" s="26" customFormat="1" ht="14.4" x14ac:dyDescent="0.3">
      <c r="A92" s="22" t="s">
        <v>198</v>
      </c>
      <c r="B92" s="23"/>
      <c r="C92" s="24"/>
      <c r="D92" s="23"/>
      <c r="E92" s="29">
        <v>0</v>
      </c>
      <c r="F92" s="29">
        <v>0</v>
      </c>
      <c r="G92" s="29">
        <v>0</v>
      </c>
      <c r="H92" s="29">
        <v>0</v>
      </c>
      <c r="I92" s="29">
        <f t="shared" si="39"/>
        <v>0</v>
      </c>
      <c r="J92" s="29"/>
      <c r="K92" s="29"/>
      <c r="L92" s="29">
        <f t="shared" si="40"/>
        <v>0</v>
      </c>
      <c r="M92" s="28">
        <v>0</v>
      </c>
      <c r="N92" s="28">
        <v>0</v>
      </c>
      <c r="O92" s="28">
        <v>0</v>
      </c>
      <c r="P92" s="28">
        <v>0</v>
      </c>
      <c r="Q92" s="29">
        <f t="shared" si="41"/>
        <v>0</v>
      </c>
      <c r="R92" s="28">
        <v>0</v>
      </c>
      <c r="S92" s="28">
        <v>0</v>
      </c>
      <c r="T92" s="29">
        <f t="shared" si="42"/>
        <v>0</v>
      </c>
      <c r="U92" s="28">
        <v>0</v>
      </c>
      <c r="V92" s="28">
        <v>0</v>
      </c>
      <c r="W92" s="28">
        <v>0</v>
      </c>
      <c r="X92" s="28">
        <v>0</v>
      </c>
      <c r="Y92" s="29">
        <f t="shared" si="43"/>
        <v>0</v>
      </c>
      <c r="Z92" s="28">
        <v>0</v>
      </c>
      <c r="AA92" s="28">
        <v>0</v>
      </c>
      <c r="AB92" s="29">
        <f t="shared" si="44"/>
        <v>0</v>
      </c>
      <c r="AC92" s="29" t="e">
        <f t="shared" si="34"/>
        <v>#DIV/0!</v>
      </c>
      <c r="AD92" s="29" t="e">
        <f t="shared" si="34"/>
        <v>#DIV/0!</v>
      </c>
      <c r="AE92" s="29" t="e">
        <f t="shared" si="34"/>
        <v>#DIV/0!</v>
      </c>
      <c r="AF92" s="29" t="e">
        <f t="shared" si="34"/>
        <v>#DIV/0!</v>
      </c>
      <c r="AG92" s="29" t="e">
        <f t="shared" si="34"/>
        <v>#DIV/0!</v>
      </c>
      <c r="AH92" s="30">
        <v>0</v>
      </c>
      <c r="AI92" s="30">
        <v>0</v>
      </c>
      <c r="AJ92" s="30">
        <v>0</v>
      </c>
      <c r="AK92" s="30">
        <v>0</v>
      </c>
      <c r="AL92" s="29">
        <f t="shared" si="45"/>
        <v>0</v>
      </c>
      <c r="AM92" s="30">
        <v>0</v>
      </c>
      <c r="AN92" s="30">
        <v>0</v>
      </c>
      <c r="AO92" s="29">
        <f t="shared" si="46"/>
        <v>0</v>
      </c>
      <c r="AP92" s="28">
        <v>0</v>
      </c>
      <c r="AQ92" s="28">
        <v>0</v>
      </c>
      <c r="AR92" s="28">
        <v>0</v>
      </c>
      <c r="AS92" s="28">
        <v>0</v>
      </c>
      <c r="AT92" s="29">
        <f t="shared" si="47"/>
        <v>0</v>
      </c>
      <c r="AU92" s="28">
        <v>0</v>
      </c>
      <c r="AV92" s="28">
        <v>0</v>
      </c>
      <c r="AW92" s="29">
        <f t="shared" si="48"/>
        <v>0</v>
      </c>
      <c r="AX92" s="28">
        <v>0</v>
      </c>
      <c r="AY92" s="28">
        <v>0</v>
      </c>
      <c r="AZ92" s="28">
        <v>0</v>
      </c>
      <c r="BA92" s="28">
        <v>0</v>
      </c>
      <c r="BB92" s="29">
        <f t="shared" si="49"/>
        <v>0</v>
      </c>
      <c r="BC92" s="28">
        <v>0</v>
      </c>
      <c r="BD92" s="28">
        <v>0</v>
      </c>
      <c r="BE92" s="28">
        <f t="shared" si="50"/>
        <v>0</v>
      </c>
      <c r="BF92" s="28" t="e">
        <f t="shared" si="35"/>
        <v>#DIV/0!</v>
      </c>
      <c r="BG92" s="28" t="e">
        <f t="shared" si="35"/>
        <v>#DIV/0!</v>
      </c>
      <c r="BH92" s="28" t="e">
        <f t="shared" si="35"/>
        <v>#DIV/0!</v>
      </c>
      <c r="BI92" s="28" t="e">
        <f t="shared" si="35"/>
        <v>#DIV/0!</v>
      </c>
      <c r="BJ92" s="28" t="e">
        <f t="shared" si="36"/>
        <v>#DIV/0!</v>
      </c>
      <c r="BK92" s="28" t="e">
        <f t="shared" si="36"/>
        <v>#DIV/0!</v>
      </c>
      <c r="BL92" s="28" t="e">
        <f t="shared" si="36"/>
        <v>#DIV/0!</v>
      </c>
      <c r="BM92" s="28">
        <v>0</v>
      </c>
      <c r="BN92" s="28">
        <v>0</v>
      </c>
      <c r="BO92" s="28">
        <v>0</v>
      </c>
      <c r="BP92" s="28">
        <v>0</v>
      </c>
      <c r="BQ92" s="29">
        <f t="shared" si="51"/>
        <v>0</v>
      </c>
      <c r="BR92" s="28">
        <v>0</v>
      </c>
      <c r="BS92" s="28">
        <v>0</v>
      </c>
      <c r="BT92" s="29">
        <f t="shared" si="52"/>
        <v>0</v>
      </c>
      <c r="BU92" s="28" t="e">
        <f t="shared" si="37"/>
        <v>#DIV/0!</v>
      </c>
      <c r="BV92" s="28" t="e">
        <f t="shared" si="37"/>
        <v>#DIV/0!</v>
      </c>
      <c r="BW92" s="28" t="e">
        <f t="shared" si="37"/>
        <v>#DIV/0!</v>
      </c>
      <c r="BX92" s="28" t="e">
        <f t="shared" si="37"/>
        <v>#DIV/0!</v>
      </c>
      <c r="BY92" s="28" t="e">
        <f t="shared" si="38"/>
        <v>#DIV/0!</v>
      </c>
      <c r="BZ92" s="28" t="e">
        <f t="shared" si="38"/>
        <v>#DIV/0!</v>
      </c>
      <c r="CA92" s="28" t="e">
        <f t="shared" si="38"/>
        <v>#DIV/0!</v>
      </c>
      <c r="CB92" s="31">
        <v>0</v>
      </c>
      <c r="CC92" s="31"/>
      <c r="CD92" s="28">
        <f>'[1]PN_AEUE-Régional SOS'!BW84+'[1]PN_AEUE-Régional CNR'!BW84+'[1]PN_AEUE-Régional CES'!BW84</f>
        <v>0</v>
      </c>
      <c r="CE92" s="28">
        <f>'[1]PN_AEUE-Régional SOS'!BX84+'[1]PN_AEUE-Régional CNR'!BX84+'[1]PN_AEUE-Régional CES'!BX84</f>
        <v>0</v>
      </c>
      <c r="CF92" s="29">
        <f t="shared" si="53"/>
        <v>0</v>
      </c>
      <c r="CG92" s="28"/>
      <c r="CH92" s="28"/>
      <c r="CI92" s="23"/>
      <c r="CJ92" s="23"/>
      <c r="CK92" s="23"/>
      <c r="CL92" s="23"/>
      <c r="CM92" s="23"/>
      <c r="CN92" s="23"/>
      <c r="CO92" s="23"/>
      <c r="CP92" s="23"/>
      <c r="CQ92" s="25"/>
      <c r="CR92" s="25"/>
      <c r="CS92" s="25"/>
      <c r="CT92" s="25"/>
      <c r="CU92" s="25"/>
      <c r="CV92" s="25"/>
    </row>
    <row r="93" spans="1:100" s="35" customFormat="1" ht="27.6" x14ac:dyDescent="0.25">
      <c r="A93" s="27" t="s">
        <v>125</v>
      </c>
      <c r="B93" s="48"/>
      <c r="C93" s="110"/>
      <c r="D93" s="48"/>
      <c r="E93" s="29">
        <v>0</v>
      </c>
      <c r="F93" s="29">
        <v>0</v>
      </c>
      <c r="G93" s="29">
        <v>0</v>
      </c>
      <c r="H93" s="29">
        <v>0</v>
      </c>
      <c r="I93" s="29">
        <f t="shared" si="39"/>
        <v>0</v>
      </c>
      <c r="J93" s="29">
        <v>0</v>
      </c>
      <c r="K93" s="29">
        <v>0</v>
      </c>
      <c r="L93" s="29">
        <f t="shared" si="40"/>
        <v>0</v>
      </c>
      <c r="M93" s="28">
        <v>0</v>
      </c>
      <c r="N93" s="28">
        <v>0</v>
      </c>
      <c r="O93" s="28">
        <v>0</v>
      </c>
      <c r="P93" s="28">
        <v>0</v>
      </c>
      <c r="Q93" s="29">
        <f t="shared" si="41"/>
        <v>0</v>
      </c>
      <c r="R93" s="28">
        <v>0</v>
      </c>
      <c r="S93" s="28">
        <v>0</v>
      </c>
      <c r="T93" s="29">
        <f t="shared" si="42"/>
        <v>0</v>
      </c>
      <c r="U93" s="28">
        <v>0</v>
      </c>
      <c r="V93" s="28">
        <v>0</v>
      </c>
      <c r="W93" s="28">
        <v>0</v>
      </c>
      <c r="X93" s="28">
        <v>0</v>
      </c>
      <c r="Y93" s="29">
        <f t="shared" si="43"/>
        <v>0</v>
      </c>
      <c r="Z93" s="28">
        <v>0</v>
      </c>
      <c r="AA93" s="28">
        <v>0</v>
      </c>
      <c r="AB93" s="29">
        <f t="shared" si="44"/>
        <v>0</v>
      </c>
      <c r="AC93" s="29" t="e">
        <f t="shared" si="34"/>
        <v>#DIV/0!</v>
      </c>
      <c r="AD93" s="29" t="e">
        <f t="shared" si="34"/>
        <v>#DIV/0!</v>
      </c>
      <c r="AE93" s="29" t="e">
        <f t="shared" si="34"/>
        <v>#DIV/0!</v>
      </c>
      <c r="AF93" s="29" t="e">
        <f t="shared" si="34"/>
        <v>#DIV/0!</v>
      </c>
      <c r="AG93" s="29" t="e">
        <f t="shared" si="34"/>
        <v>#DIV/0!</v>
      </c>
      <c r="AH93" s="30">
        <v>0</v>
      </c>
      <c r="AI93" s="30">
        <v>0</v>
      </c>
      <c r="AJ93" s="30">
        <v>0</v>
      </c>
      <c r="AK93" s="30">
        <v>0</v>
      </c>
      <c r="AL93" s="29">
        <f t="shared" si="45"/>
        <v>0</v>
      </c>
      <c r="AM93" s="30">
        <v>0</v>
      </c>
      <c r="AN93" s="30">
        <v>0</v>
      </c>
      <c r="AO93" s="29">
        <f t="shared" si="46"/>
        <v>0</v>
      </c>
      <c r="AP93" s="28">
        <v>0</v>
      </c>
      <c r="AQ93" s="28">
        <v>0</v>
      </c>
      <c r="AR93" s="28">
        <v>0</v>
      </c>
      <c r="AS93" s="28">
        <v>0</v>
      </c>
      <c r="AT93" s="29">
        <f t="shared" si="47"/>
        <v>0</v>
      </c>
      <c r="AU93" s="28">
        <v>0</v>
      </c>
      <c r="AV93" s="28">
        <v>0</v>
      </c>
      <c r="AW93" s="29">
        <f t="shared" si="48"/>
        <v>0</v>
      </c>
      <c r="AX93" s="28">
        <v>0</v>
      </c>
      <c r="AY93" s="28">
        <v>0</v>
      </c>
      <c r="AZ93" s="28">
        <v>0</v>
      </c>
      <c r="BA93" s="28">
        <v>0</v>
      </c>
      <c r="BB93" s="29">
        <f t="shared" si="49"/>
        <v>0</v>
      </c>
      <c r="BC93" s="28">
        <v>0</v>
      </c>
      <c r="BD93" s="28">
        <v>0</v>
      </c>
      <c r="BE93" s="28">
        <f t="shared" si="50"/>
        <v>0</v>
      </c>
      <c r="BF93" s="28" t="e">
        <f t="shared" si="35"/>
        <v>#DIV/0!</v>
      </c>
      <c r="BG93" s="28" t="e">
        <f t="shared" si="35"/>
        <v>#DIV/0!</v>
      </c>
      <c r="BH93" s="28" t="e">
        <f t="shared" si="35"/>
        <v>#DIV/0!</v>
      </c>
      <c r="BI93" s="28" t="e">
        <f t="shared" si="35"/>
        <v>#DIV/0!</v>
      </c>
      <c r="BJ93" s="28" t="e">
        <f t="shared" si="36"/>
        <v>#DIV/0!</v>
      </c>
      <c r="BK93" s="28" t="e">
        <f t="shared" si="36"/>
        <v>#DIV/0!</v>
      </c>
      <c r="BL93" s="28" t="e">
        <f t="shared" si="36"/>
        <v>#DIV/0!</v>
      </c>
      <c r="BM93" s="28">
        <v>0</v>
      </c>
      <c r="BN93" s="28">
        <v>0</v>
      </c>
      <c r="BO93" s="28">
        <v>0</v>
      </c>
      <c r="BP93" s="28">
        <v>0</v>
      </c>
      <c r="BQ93" s="29">
        <f t="shared" si="51"/>
        <v>0</v>
      </c>
      <c r="BR93" s="28">
        <v>0</v>
      </c>
      <c r="BS93" s="28">
        <v>0</v>
      </c>
      <c r="BT93" s="29">
        <f t="shared" si="52"/>
        <v>0</v>
      </c>
      <c r="BU93" s="28" t="e">
        <f t="shared" si="37"/>
        <v>#DIV/0!</v>
      </c>
      <c r="BV93" s="28" t="e">
        <f t="shared" si="37"/>
        <v>#DIV/0!</v>
      </c>
      <c r="BW93" s="28" t="e">
        <f t="shared" si="37"/>
        <v>#DIV/0!</v>
      </c>
      <c r="BX93" s="28" t="e">
        <f t="shared" si="37"/>
        <v>#DIV/0!</v>
      </c>
      <c r="BY93" s="28" t="e">
        <f t="shared" si="38"/>
        <v>#DIV/0!</v>
      </c>
      <c r="BZ93" s="28" t="e">
        <f t="shared" si="38"/>
        <v>#DIV/0!</v>
      </c>
      <c r="CA93" s="28" t="e">
        <f t="shared" si="38"/>
        <v>#DIV/0!</v>
      </c>
      <c r="CB93" s="31">
        <v>0</v>
      </c>
      <c r="CC93" s="31">
        <v>0</v>
      </c>
      <c r="CD93" s="28">
        <f>'[1]PN_AEUE-Régional SOS'!BW85+'[1]PN_AEUE-Régional CNR'!BW85+'[1]PN_AEUE-Régional CES'!BW85</f>
        <v>0</v>
      </c>
      <c r="CE93" s="28">
        <f>'[1]PN_AEUE-Régional SOS'!BX85+'[1]PN_AEUE-Régional CNR'!BX85+'[1]PN_AEUE-Régional CES'!BX85</f>
        <v>0</v>
      </c>
      <c r="CF93" s="29">
        <f t="shared" si="53"/>
        <v>0</v>
      </c>
      <c r="CG93" s="28"/>
      <c r="CH93" s="28"/>
      <c r="CI93" s="32"/>
      <c r="CJ93" s="32"/>
      <c r="CK93" s="32"/>
      <c r="CL93" s="32"/>
      <c r="CM93" s="32"/>
      <c r="CN93" s="33"/>
      <c r="CO93" s="33"/>
      <c r="CP93" s="32"/>
      <c r="CQ93" s="34"/>
      <c r="CR93" s="34"/>
      <c r="CS93" s="34"/>
      <c r="CT93" s="34"/>
      <c r="CU93" s="34"/>
      <c r="CV93" s="34"/>
    </row>
    <row r="94" spans="1:100" s="35" customFormat="1" ht="27.6" x14ac:dyDescent="0.25">
      <c r="A94" s="27" t="s">
        <v>199</v>
      </c>
      <c r="B94" s="48"/>
      <c r="C94" s="49"/>
      <c r="D94" s="48"/>
      <c r="E94" s="29">
        <v>0</v>
      </c>
      <c r="F94" s="29">
        <v>0</v>
      </c>
      <c r="G94" s="29">
        <v>0</v>
      </c>
      <c r="H94" s="29">
        <v>0</v>
      </c>
      <c r="I94" s="29">
        <f t="shared" si="39"/>
        <v>0</v>
      </c>
      <c r="J94" s="29">
        <v>0</v>
      </c>
      <c r="K94" s="29">
        <v>0</v>
      </c>
      <c r="L94" s="29">
        <f t="shared" si="40"/>
        <v>0</v>
      </c>
      <c r="M94" s="28">
        <v>0</v>
      </c>
      <c r="N94" s="28">
        <v>0</v>
      </c>
      <c r="O94" s="28">
        <v>0</v>
      </c>
      <c r="P94" s="28">
        <v>0</v>
      </c>
      <c r="Q94" s="29">
        <f t="shared" si="41"/>
        <v>0</v>
      </c>
      <c r="R94" s="28">
        <v>0</v>
      </c>
      <c r="S94" s="28">
        <v>0</v>
      </c>
      <c r="T94" s="29">
        <f t="shared" si="42"/>
        <v>0</v>
      </c>
      <c r="U94" s="28">
        <v>0</v>
      </c>
      <c r="V94" s="28">
        <v>0</v>
      </c>
      <c r="W94" s="28">
        <v>0</v>
      </c>
      <c r="X94" s="28">
        <v>0</v>
      </c>
      <c r="Y94" s="29">
        <f t="shared" si="43"/>
        <v>0</v>
      </c>
      <c r="Z94" s="28">
        <v>0</v>
      </c>
      <c r="AA94" s="28">
        <v>0</v>
      </c>
      <c r="AB94" s="29">
        <f t="shared" si="44"/>
        <v>0</v>
      </c>
      <c r="AC94" s="29" t="e">
        <f t="shared" si="34"/>
        <v>#DIV/0!</v>
      </c>
      <c r="AD94" s="29" t="e">
        <f t="shared" si="34"/>
        <v>#DIV/0!</v>
      </c>
      <c r="AE94" s="29" t="e">
        <f t="shared" si="34"/>
        <v>#DIV/0!</v>
      </c>
      <c r="AF94" s="29" t="e">
        <f t="shared" si="34"/>
        <v>#DIV/0!</v>
      </c>
      <c r="AG94" s="29" t="e">
        <f t="shared" si="34"/>
        <v>#DIV/0!</v>
      </c>
      <c r="AH94" s="30">
        <v>0</v>
      </c>
      <c r="AI94" s="30">
        <v>0</v>
      </c>
      <c r="AJ94" s="30">
        <v>0</v>
      </c>
      <c r="AK94" s="30">
        <v>0</v>
      </c>
      <c r="AL94" s="29">
        <f t="shared" si="45"/>
        <v>0</v>
      </c>
      <c r="AM94" s="30">
        <v>0</v>
      </c>
      <c r="AN94" s="30">
        <v>0</v>
      </c>
      <c r="AO94" s="29">
        <f t="shared" si="46"/>
        <v>0</v>
      </c>
      <c r="AP94" s="28">
        <v>0</v>
      </c>
      <c r="AQ94" s="28">
        <v>0</v>
      </c>
      <c r="AR94" s="28">
        <v>0</v>
      </c>
      <c r="AS94" s="28">
        <v>0</v>
      </c>
      <c r="AT94" s="29">
        <f t="shared" si="47"/>
        <v>0</v>
      </c>
      <c r="AU94" s="28">
        <v>0</v>
      </c>
      <c r="AV94" s="28">
        <v>0</v>
      </c>
      <c r="AW94" s="29">
        <f t="shared" si="48"/>
        <v>0</v>
      </c>
      <c r="AX94" s="28">
        <v>0</v>
      </c>
      <c r="AY94" s="28">
        <v>0</v>
      </c>
      <c r="AZ94" s="28">
        <v>0</v>
      </c>
      <c r="BA94" s="28">
        <v>0</v>
      </c>
      <c r="BB94" s="29">
        <f t="shared" si="49"/>
        <v>0</v>
      </c>
      <c r="BC94" s="28">
        <v>0</v>
      </c>
      <c r="BD94" s="28">
        <v>0</v>
      </c>
      <c r="BE94" s="28">
        <f t="shared" si="50"/>
        <v>0</v>
      </c>
      <c r="BF94" s="28" t="e">
        <f t="shared" si="35"/>
        <v>#DIV/0!</v>
      </c>
      <c r="BG94" s="28" t="e">
        <f t="shared" si="35"/>
        <v>#DIV/0!</v>
      </c>
      <c r="BH94" s="28" t="e">
        <f t="shared" si="35"/>
        <v>#DIV/0!</v>
      </c>
      <c r="BI94" s="28" t="e">
        <f t="shared" si="35"/>
        <v>#DIV/0!</v>
      </c>
      <c r="BJ94" s="28" t="e">
        <f t="shared" si="36"/>
        <v>#DIV/0!</v>
      </c>
      <c r="BK94" s="28" t="e">
        <f t="shared" si="36"/>
        <v>#DIV/0!</v>
      </c>
      <c r="BL94" s="28" t="e">
        <f t="shared" si="36"/>
        <v>#DIV/0!</v>
      </c>
      <c r="BM94" s="28">
        <v>0</v>
      </c>
      <c r="BN94" s="28">
        <v>0</v>
      </c>
      <c r="BO94" s="28">
        <v>0</v>
      </c>
      <c r="BP94" s="28">
        <v>0</v>
      </c>
      <c r="BQ94" s="29">
        <f t="shared" si="51"/>
        <v>0</v>
      </c>
      <c r="BR94" s="28">
        <v>0</v>
      </c>
      <c r="BS94" s="28">
        <v>0</v>
      </c>
      <c r="BT94" s="29">
        <f t="shared" si="52"/>
        <v>0</v>
      </c>
      <c r="BU94" s="28" t="e">
        <f t="shared" si="37"/>
        <v>#DIV/0!</v>
      </c>
      <c r="BV94" s="28" t="e">
        <f t="shared" si="37"/>
        <v>#DIV/0!</v>
      </c>
      <c r="BW94" s="28" t="e">
        <f t="shared" si="37"/>
        <v>#DIV/0!</v>
      </c>
      <c r="BX94" s="28" t="e">
        <f t="shared" si="37"/>
        <v>#DIV/0!</v>
      </c>
      <c r="BY94" s="28" t="e">
        <f t="shared" si="38"/>
        <v>#DIV/0!</v>
      </c>
      <c r="BZ94" s="28" t="e">
        <f t="shared" si="38"/>
        <v>#DIV/0!</v>
      </c>
      <c r="CA94" s="28" t="e">
        <f t="shared" si="38"/>
        <v>#DIV/0!</v>
      </c>
      <c r="CB94" s="31">
        <v>0</v>
      </c>
      <c r="CC94" s="31">
        <v>0</v>
      </c>
      <c r="CD94" s="28">
        <f>'[1]PN_AEUE-Régional SOS'!BW86+'[1]PN_AEUE-Régional CNR'!BW86+'[1]PN_AEUE-Régional CES'!BW86</f>
        <v>0</v>
      </c>
      <c r="CE94" s="28">
        <f>'[1]PN_AEUE-Régional SOS'!BX86+'[1]PN_AEUE-Régional CNR'!BX86+'[1]PN_AEUE-Régional CES'!BX86</f>
        <v>0</v>
      </c>
      <c r="CF94" s="29">
        <f t="shared" si="53"/>
        <v>0</v>
      </c>
      <c r="CG94" s="28"/>
      <c r="CH94" s="28"/>
      <c r="CI94" s="32"/>
      <c r="CJ94" s="32"/>
      <c r="CK94" s="32"/>
      <c r="CL94" s="32"/>
      <c r="CM94" s="32"/>
      <c r="CN94" s="33"/>
      <c r="CO94" s="33"/>
      <c r="CP94" s="32"/>
      <c r="CQ94" s="34"/>
      <c r="CR94" s="34"/>
      <c r="CS94" s="34"/>
      <c r="CT94" s="34"/>
      <c r="CU94" s="34"/>
      <c r="CV94" s="34"/>
    </row>
    <row r="95" spans="1:100" s="114" customFormat="1" ht="21" customHeight="1" x14ac:dyDescent="0.3">
      <c r="A95" s="27" t="s">
        <v>200</v>
      </c>
      <c r="B95" s="48"/>
      <c r="C95" s="49"/>
      <c r="D95" s="48"/>
      <c r="E95" s="29">
        <v>0</v>
      </c>
      <c r="F95" s="29">
        <v>0</v>
      </c>
      <c r="G95" s="29">
        <v>0</v>
      </c>
      <c r="H95" s="29">
        <v>0</v>
      </c>
      <c r="I95" s="29">
        <f t="shared" si="39"/>
        <v>0</v>
      </c>
      <c r="J95" s="29">
        <v>0</v>
      </c>
      <c r="K95" s="29">
        <v>0</v>
      </c>
      <c r="L95" s="29">
        <f t="shared" si="40"/>
        <v>0</v>
      </c>
      <c r="M95" s="28">
        <v>0</v>
      </c>
      <c r="N95" s="28">
        <v>0</v>
      </c>
      <c r="O95" s="28">
        <v>0</v>
      </c>
      <c r="P95" s="28">
        <v>0</v>
      </c>
      <c r="Q95" s="29">
        <f t="shared" si="41"/>
        <v>0</v>
      </c>
      <c r="R95" s="28">
        <v>0</v>
      </c>
      <c r="S95" s="28">
        <v>0</v>
      </c>
      <c r="T95" s="29">
        <f t="shared" si="42"/>
        <v>0</v>
      </c>
      <c r="U95" s="28">
        <v>0</v>
      </c>
      <c r="V95" s="28">
        <v>0</v>
      </c>
      <c r="W95" s="28">
        <v>0</v>
      </c>
      <c r="X95" s="28">
        <v>0</v>
      </c>
      <c r="Y95" s="29">
        <f t="shared" si="43"/>
        <v>0</v>
      </c>
      <c r="Z95" s="28">
        <v>0</v>
      </c>
      <c r="AA95" s="28">
        <v>0</v>
      </c>
      <c r="AB95" s="29">
        <f t="shared" si="44"/>
        <v>0</v>
      </c>
      <c r="AC95" s="29" t="e">
        <f t="shared" si="34"/>
        <v>#DIV/0!</v>
      </c>
      <c r="AD95" s="29" t="e">
        <f t="shared" si="34"/>
        <v>#DIV/0!</v>
      </c>
      <c r="AE95" s="29" t="e">
        <f t="shared" si="34"/>
        <v>#DIV/0!</v>
      </c>
      <c r="AF95" s="29" t="e">
        <f t="shared" si="34"/>
        <v>#DIV/0!</v>
      </c>
      <c r="AG95" s="29" t="e">
        <f t="shared" si="34"/>
        <v>#DIV/0!</v>
      </c>
      <c r="AH95" s="30">
        <v>0</v>
      </c>
      <c r="AI95" s="30">
        <v>0</v>
      </c>
      <c r="AJ95" s="30">
        <v>0</v>
      </c>
      <c r="AK95" s="30">
        <v>0</v>
      </c>
      <c r="AL95" s="29">
        <f t="shared" si="45"/>
        <v>0</v>
      </c>
      <c r="AM95" s="30">
        <v>0</v>
      </c>
      <c r="AN95" s="30">
        <v>0</v>
      </c>
      <c r="AO95" s="29">
        <f t="shared" si="46"/>
        <v>0</v>
      </c>
      <c r="AP95" s="28">
        <v>0</v>
      </c>
      <c r="AQ95" s="28">
        <v>0</v>
      </c>
      <c r="AR95" s="28">
        <v>0</v>
      </c>
      <c r="AS95" s="28">
        <v>0</v>
      </c>
      <c r="AT95" s="29">
        <f t="shared" si="47"/>
        <v>0</v>
      </c>
      <c r="AU95" s="28">
        <v>0</v>
      </c>
      <c r="AV95" s="28">
        <v>0</v>
      </c>
      <c r="AW95" s="29">
        <f t="shared" si="48"/>
        <v>0</v>
      </c>
      <c r="AX95" s="28">
        <v>0</v>
      </c>
      <c r="AY95" s="28">
        <v>0</v>
      </c>
      <c r="AZ95" s="28">
        <v>0</v>
      </c>
      <c r="BA95" s="28">
        <v>0</v>
      </c>
      <c r="BB95" s="29">
        <f t="shared" si="49"/>
        <v>0</v>
      </c>
      <c r="BC95" s="28">
        <v>0</v>
      </c>
      <c r="BD95" s="28">
        <v>0</v>
      </c>
      <c r="BE95" s="28">
        <f t="shared" si="50"/>
        <v>0</v>
      </c>
      <c r="BF95" s="28" t="e">
        <f t="shared" si="35"/>
        <v>#DIV/0!</v>
      </c>
      <c r="BG95" s="28" t="e">
        <f t="shared" si="35"/>
        <v>#DIV/0!</v>
      </c>
      <c r="BH95" s="28" t="e">
        <f t="shared" si="35"/>
        <v>#DIV/0!</v>
      </c>
      <c r="BI95" s="28" t="e">
        <f t="shared" si="35"/>
        <v>#DIV/0!</v>
      </c>
      <c r="BJ95" s="28" t="e">
        <f t="shared" si="36"/>
        <v>#DIV/0!</v>
      </c>
      <c r="BK95" s="28" t="e">
        <f t="shared" si="36"/>
        <v>#DIV/0!</v>
      </c>
      <c r="BL95" s="28" t="e">
        <f t="shared" si="36"/>
        <v>#DIV/0!</v>
      </c>
      <c r="BM95" s="28">
        <v>0</v>
      </c>
      <c r="BN95" s="28">
        <v>0</v>
      </c>
      <c r="BO95" s="28">
        <v>0</v>
      </c>
      <c r="BP95" s="28">
        <v>0</v>
      </c>
      <c r="BQ95" s="29">
        <f t="shared" si="51"/>
        <v>0</v>
      </c>
      <c r="BR95" s="28">
        <v>0</v>
      </c>
      <c r="BS95" s="28">
        <v>0</v>
      </c>
      <c r="BT95" s="29">
        <f t="shared" si="52"/>
        <v>0</v>
      </c>
      <c r="BU95" s="28" t="e">
        <f t="shared" si="37"/>
        <v>#DIV/0!</v>
      </c>
      <c r="BV95" s="28" t="e">
        <f t="shared" si="37"/>
        <v>#DIV/0!</v>
      </c>
      <c r="BW95" s="28" t="e">
        <f t="shared" si="37"/>
        <v>#DIV/0!</v>
      </c>
      <c r="BX95" s="28" t="e">
        <f t="shared" si="37"/>
        <v>#DIV/0!</v>
      </c>
      <c r="BY95" s="28" t="e">
        <f t="shared" si="38"/>
        <v>#DIV/0!</v>
      </c>
      <c r="BZ95" s="28" t="e">
        <f t="shared" si="38"/>
        <v>#DIV/0!</v>
      </c>
      <c r="CA95" s="28" t="e">
        <f t="shared" si="38"/>
        <v>#DIV/0!</v>
      </c>
      <c r="CB95" s="31">
        <v>0</v>
      </c>
      <c r="CC95" s="31">
        <v>0</v>
      </c>
      <c r="CD95" s="28">
        <f>'[1]PN_AEUE-Régional SOS'!BW87+'[1]PN_AEUE-Régional CNR'!BW87+'[1]PN_AEUE-Régional CES'!BW87</f>
        <v>0</v>
      </c>
      <c r="CE95" s="28">
        <f>'[1]PN_AEUE-Régional SOS'!BX87+'[1]PN_AEUE-Régional CNR'!BX87+'[1]PN_AEUE-Régional CES'!BX87</f>
        <v>0</v>
      </c>
      <c r="CF95" s="29">
        <f t="shared" si="53"/>
        <v>0</v>
      </c>
      <c r="CG95" s="28"/>
      <c r="CH95" s="28"/>
      <c r="CI95" s="111"/>
      <c r="CJ95" s="111"/>
      <c r="CK95" s="111"/>
      <c r="CL95" s="111"/>
      <c r="CM95" s="111"/>
      <c r="CN95" s="112"/>
      <c r="CO95" s="112"/>
      <c r="CP95" s="111"/>
      <c r="CQ95" s="113"/>
      <c r="CR95" s="113"/>
      <c r="CS95" s="113"/>
      <c r="CT95" s="113"/>
      <c r="CU95" s="113"/>
      <c r="CV95" s="113"/>
    </row>
    <row r="96" spans="1:100" s="117" customFormat="1" ht="14.4" x14ac:dyDescent="0.3">
      <c r="A96" s="27" t="s">
        <v>201</v>
      </c>
      <c r="B96" s="115"/>
      <c r="C96" s="110"/>
      <c r="D96" s="116"/>
      <c r="E96" s="29">
        <v>0</v>
      </c>
      <c r="F96" s="29">
        <v>0</v>
      </c>
      <c r="G96" s="29">
        <v>0</v>
      </c>
      <c r="H96" s="29">
        <v>0</v>
      </c>
      <c r="I96" s="29">
        <f t="shared" si="39"/>
        <v>0</v>
      </c>
      <c r="J96" s="29">
        <v>0</v>
      </c>
      <c r="K96" s="29">
        <v>0</v>
      </c>
      <c r="L96" s="29">
        <f t="shared" si="40"/>
        <v>0</v>
      </c>
      <c r="M96" s="28">
        <v>0</v>
      </c>
      <c r="N96" s="28">
        <v>0</v>
      </c>
      <c r="O96" s="28">
        <v>0</v>
      </c>
      <c r="P96" s="28">
        <v>0</v>
      </c>
      <c r="Q96" s="29">
        <f t="shared" si="41"/>
        <v>0</v>
      </c>
      <c r="R96" s="28">
        <v>0</v>
      </c>
      <c r="S96" s="28">
        <v>0</v>
      </c>
      <c r="T96" s="29">
        <f t="shared" si="42"/>
        <v>0</v>
      </c>
      <c r="U96" s="28">
        <v>0</v>
      </c>
      <c r="V96" s="28">
        <v>0</v>
      </c>
      <c r="W96" s="28">
        <v>0</v>
      </c>
      <c r="X96" s="28">
        <v>0</v>
      </c>
      <c r="Y96" s="29">
        <f t="shared" si="43"/>
        <v>0</v>
      </c>
      <c r="Z96" s="28">
        <v>0</v>
      </c>
      <c r="AA96" s="28">
        <v>0</v>
      </c>
      <c r="AB96" s="29">
        <f t="shared" si="44"/>
        <v>0</v>
      </c>
      <c r="AC96" s="29" t="e">
        <f t="shared" si="34"/>
        <v>#DIV/0!</v>
      </c>
      <c r="AD96" s="29" t="e">
        <f t="shared" si="34"/>
        <v>#DIV/0!</v>
      </c>
      <c r="AE96" s="29" t="e">
        <f t="shared" si="34"/>
        <v>#DIV/0!</v>
      </c>
      <c r="AF96" s="29" t="e">
        <f t="shared" si="34"/>
        <v>#DIV/0!</v>
      </c>
      <c r="AG96" s="29" t="e">
        <f t="shared" si="34"/>
        <v>#DIV/0!</v>
      </c>
      <c r="AH96" s="30">
        <v>0</v>
      </c>
      <c r="AI96" s="30">
        <v>0</v>
      </c>
      <c r="AJ96" s="30">
        <v>0</v>
      </c>
      <c r="AK96" s="30">
        <v>0</v>
      </c>
      <c r="AL96" s="29">
        <f t="shared" si="45"/>
        <v>0</v>
      </c>
      <c r="AM96" s="30">
        <v>0</v>
      </c>
      <c r="AN96" s="30">
        <v>0</v>
      </c>
      <c r="AO96" s="29">
        <f t="shared" si="46"/>
        <v>0</v>
      </c>
      <c r="AP96" s="28">
        <v>0</v>
      </c>
      <c r="AQ96" s="28">
        <v>0</v>
      </c>
      <c r="AR96" s="28">
        <v>0</v>
      </c>
      <c r="AS96" s="28">
        <v>0</v>
      </c>
      <c r="AT96" s="29">
        <f t="shared" si="47"/>
        <v>0</v>
      </c>
      <c r="AU96" s="28">
        <v>0</v>
      </c>
      <c r="AV96" s="28">
        <v>0</v>
      </c>
      <c r="AW96" s="29">
        <f t="shared" si="48"/>
        <v>0</v>
      </c>
      <c r="AX96" s="28">
        <v>0</v>
      </c>
      <c r="AY96" s="28">
        <v>0</v>
      </c>
      <c r="AZ96" s="28">
        <v>0</v>
      </c>
      <c r="BA96" s="28">
        <v>0</v>
      </c>
      <c r="BB96" s="29">
        <f t="shared" si="49"/>
        <v>0</v>
      </c>
      <c r="BC96" s="28">
        <v>0</v>
      </c>
      <c r="BD96" s="28">
        <v>0</v>
      </c>
      <c r="BE96" s="28">
        <f t="shared" si="50"/>
        <v>0</v>
      </c>
      <c r="BF96" s="28" t="e">
        <f t="shared" si="35"/>
        <v>#DIV/0!</v>
      </c>
      <c r="BG96" s="28" t="e">
        <f t="shared" si="35"/>
        <v>#DIV/0!</v>
      </c>
      <c r="BH96" s="28" t="e">
        <f t="shared" si="35"/>
        <v>#DIV/0!</v>
      </c>
      <c r="BI96" s="28" t="e">
        <f t="shared" si="35"/>
        <v>#DIV/0!</v>
      </c>
      <c r="BJ96" s="28" t="e">
        <f t="shared" si="36"/>
        <v>#DIV/0!</v>
      </c>
      <c r="BK96" s="28" t="e">
        <f t="shared" si="36"/>
        <v>#DIV/0!</v>
      </c>
      <c r="BL96" s="28" t="e">
        <f t="shared" si="36"/>
        <v>#DIV/0!</v>
      </c>
      <c r="BM96" s="28">
        <v>0</v>
      </c>
      <c r="BN96" s="28">
        <v>0</v>
      </c>
      <c r="BO96" s="28">
        <v>0</v>
      </c>
      <c r="BP96" s="28">
        <v>0</v>
      </c>
      <c r="BQ96" s="29">
        <f t="shared" si="51"/>
        <v>0</v>
      </c>
      <c r="BR96" s="28">
        <v>0</v>
      </c>
      <c r="BS96" s="28">
        <v>0</v>
      </c>
      <c r="BT96" s="29">
        <f t="shared" si="52"/>
        <v>0</v>
      </c>
      <c r="BU96" s="28" t="e">
        <f t="shared" si="37"/>
        <v>#DIV/0!</v>
      </c>
      <c r="BV96" s="28" t="e">
        <f t="shared" si="37"/>
        <v>#DIV/0!</v>
      </c>
      <c r="BW96" s="28" t="e">
        <f t="shared" si="37"/>
        <v>#DIV/0!</v>
      </c>
      <c r="BX96" s="28" t="e">
        <f t="shared" si="37"/>
        <v>#DIV/0!</v>
      </c>
      <c r="BY96" s="28" t="e">
        <f t="shared" si="38"/>
        <v>#DIV/0!</v>
      </c>
      <c r="BZ96" s="28" t="e">
        <f t="shared" si="38"/>
        <v>#DIV/0!</v>
      </c>
      <c r="CA96" s="28" t="e">
        <f t="shared" si="38"/>
        <v>#DIV/0!</v>
      </c>
      <c r="CB96" s="31">
        <v>0</v>
      </c>
      <c r="CC96" s="31">
        <v>0</v>
      </c>
      <c r="CD96" s="28">
        <f>'[1]PN_AEUE-Régional SOS'!BW88+'[1]PN_AEUE-Régional CNR'!BW88+'[1]PN_AEUE-Régional CES'!BW88</f>
        <v>0</v>
      </c>
      <c r="CE96" s="28">
        <f>'[1]PN_AEUE-Régional SOS'!BX88+'[1]PN_AEUE-Régional CNR'!BX88+'[1]PN_AEUE-Régional CES'!BX88</f>
        <v>0</v>
      </c>
      <c r="CF96" s="29">
        <f t="shared" si="53"/>
        <v>0</v>
      </c>
      <c r="CG96" s="28"/>
      <c r="CH96" s="28"/>
      <c r="CI96" s="32"/>
      <c r="CJ96" s="32"/>
      <c r="CK96" s="32"/>
      <c r="CL96" s="32"/>
      <c r="CM96" s="32"/>
      <c r="CN96" s="33"/>
      <c r="CO96" s="33"/>
      <c r="CP96" s="32"/>
      <c r="CQ96" s="34"/>
      <c r="CR96" s="34"/>
      <c r="CS96" s="34"/>
      <c r="CT96" s="34"/>
      <c r="CU96" s="34"/>
      <c r="CV96" s="34"/>
    </row>
    <row r="97" spans="1:100" s="117" customFormat="1" ht="14.4" x14ac:dyDescent="0.3">
      <c r="A97" s="27" t="s">
        <v>202</v>
      </c>
      <c r="B97" s="115"/>
      <c r="C97" s="110"/>
      <c r="D97" s="116"/>
      <c r="E97" s="29">
        <v>0</v>
      </c>
      <c r="F97" s="29">
        <v>0</v>
      </c>
      <c r="G97" s="29">
        <v>0</v>
      </c>
      <c r="H97" s="29">
        <v>0</v>
      </c>
      <c r="I97" s="29">
        <f t="shared" si="39"/>
        <v>0</v>
      </c>
      <c r="J97" s="29">
        <v>0</v>
      </c>
      <c r="K97" s="29">
        <v>0</v>
      </c>
      <c r="L97" s="29">
        <f t="shared" si="40"/>
        <v>0</v>
      </c>
      <c r="M97" s="28">
        <v>0</v>
      </c>
      <c r="N97" s="28">
        <v>0</v>
      </c>
      <c r="O97" s="28">
        <v>0</v>
      </c>
      <c r="P97" s="28">
        <v>0</v>
      </c>
      <c r="Q97" s="29">
        <f t="shared" si="41"/>
        <v>0</v>
      </c>
      <c r="R97" s="28">
        <v>0</v>
      </c>
      <c r="S97" s="28">
        <v>0</v>
      </c>
      <c r="T97" s="29">
        <f t="shared" si="42"/>
        <v>0</v>
      </c>
      <c r="U97" s="28">
        <v>0</v>
      </c>
      <c r="V97" s="28">
        <v>0</v>
      </c>
      <c r="W97" s="28">
        <v>0</v>
      </c>
      <c r="X97" s="28">
        <v>0</v>
      </c>
      <c r="Y97" s="29">
        <f t="shared" si="43"/>
        <v>0</v>
      </c>
      <c r="Z97" s="28">
        <v>0</v>
      </c>
      <c r="AA97" s="28">
        <v>0</v>
      </c>
      <c r="AB97" s="29">
        <f t="shared" si="44"/>
        <v>0</v>
      </c>
      <c r="AC97" s="29" t="e">
        <f t="shared" si="34"/>
        <v>#DIV/0!</v>
      </c>
      <c r="AD97" s="29" t="e">
        <f t="shared" si="34"/>
        <v>#DIV/0!</v>
      </c>
      <c r="AE97" s="29" t="e">
        <f t="shared" si="34"/>
        <v>#DIV/0!</v>
      </c>
      <c r="AF97" s="29" t="e">
        <f t="shared" si="34"/>
        <v>#DIV/0!</v>
      </c>
      <c r="AG97" s="29" t="e">
        <f t="shared" si="34"/>
        <v>#DIV/0!</v>
      </c>
      <c r="AH97" s="30">
        <v>0</v>
      </c>
      <c r="AI97" s="30">
        <v>0</v>
      </c>
      <c r="AJ97" s="30">
        <v>0</v>
      </c>
      <c r="AK97" s="30">
        <v>0</v>
      </c>
      <c r="AL97" s="29">
        <f t="shared" si="45"/>
        <v>0</v>
      </c>
      <c r="AM97" s="30">
        <v>0</v>
      </c>
      <c r="AN97" s="30">
        <v>0</v>
      </c>
      <c r="AO97" s="29">
        <f t="shared" si="46"/>
        <v>0</v>
      </c>
      <c r="AP97" s="28">
        <v>0</v>
      </c>
      <c r="AQ97" s="28">
        <v>0</v>
      </c>
      <c r="AR97" s="28">
        <v>0</v>
      </c>
      <c r="AS97" s="28">
        <v>0</v>
      </c>
      <c r="AT97" s="29">
        <f t="shared" si="47"/>
        <v>0</v>
      </c>
      <c r="AU97" s="28">
        <v>0</v>
      </c>
      <c r="AV97" s="28">
        <v>0</v>
      </c>
      <c r="AW97" s="29">
        <f t="shared" si="48"/>
        <v>0</v>
      </c>
      <c r="AX97" s="28">
        <v>0</v>
      </c>
      <c r="AY97" s="28">
        <v>0</v>
      </c>
      <c r="AZ97" s="28">
        <v>0</v>
      </c>
      <c r="BA97" s="28">
        <v>0</v>
      </c>
      <c r="BB97" s="29">
        <f t="shared" si="49"/>
        <v>0</v>
      </c>
      <c r="BC97" s="28">
        <v>0</v>
      </c>
      <c r="BD97" s="28">
        <v>0</v>
      </c>
      <c r="BE97" s="28">
        <f t="shared" si="50"/>
        <v>0</v>
      </c>
      <c r="BF97" s="28" t="e">
        <f t="shared" si="35"/>
        <v>#DIV/0!</v>
      </c>
      <c r="BG97" s="28" t="e">
        <f t="shared" si="35"/>
        <v>#DIV/0!</v>
      </c>
      <c r="BH97" s="28" t="e">
        <f t="shared" si="35"/>
        <v>#DIV/0!</v>
      </c>
      <c r="BI97" s="28" t="e">
        <f t="shared" si="35"/>
        <v>#DIV/0!</v>
      </c>
      <c r="BJ97" s="28" t="e">
        <f t="shared" si="36"/>
        <v>#DIV/0!</v>
      </c>
      <c r="BK97" s="28" t="e">
        <f t="shared" si="36"/>
        <v>#DIV/0!</v>
      </c>
      <c r="BL97" s="28" t="e">
        <f t="shared" si="36"/>
        <v>#DIV/0!</v>
      </c>
      <c r="BM97" s="28">
        <v>0</v>
      </c>
      <c r="BN97" s="28">
        <v>0</v>
      </c>
      <c r="BO97" s="28">
        <v>0</v>
      </c>
      <c r="BP97" s="28">
        <v>0</v>
      </c>
      <c r="BQ97" s="29">
        <f t="shared" si="51"/>
        <v>0</v>
      </c>
      <c r="BR97" s="28">
        <v>0</v>
      </c>
      <c r="BS97" s="28">
        <v>0</v>
      </c>
      <c r="BT97" s="29">
        <f t="shared" si="52"/>
        <v>0</v>
      </c>
      <c r="BU97" s="28" t="e">
        <f t="shared" si="37"/>
        <v>#DIV/0!</v>
      </c>
      <c r="BV97" s="28" t="e">
        <f t="shared" si="37"/>
        <v>#DIV/0!</v>
      </c>
      <c r="BW97" s="28" t="e">
        <f t="shared" si="37"/>
        <v>#DIV/0!</v>
      </c>
      <c r="BX97" s="28" t="e">
        <f t="shared" si="37"/>
        <v>#DIV/0!</v>
      </c>
      <c r="BY97" s="28" t="e">
        <f t="shared" si="38"/>
        <v>#DIV/0!</v>
      </c>
      <c r="BZ97" s="28" t="e">
        <f t="shared" si="38"/>
        <v>#DIV/0!</v>
      </c>
      <c r="CA97" s="28" t="e">
        <f t="shared" si="38"/>
        <v>#DIV/0!</v>
      </c>
      <c r="CB97" s="31">
        <v>0</v>
      </c>
      <c r="CC97" s="31">
        <v>0</v>
      </c>
      <c r="CD97" s="28">
        <f>'[1]PN_AEUE-Régional SOS'!BW89+'[1]PN_AEUE-Régional CNR'!BW89+'[1]PN_AEUE-Régional CES'!BW89</f>
        <v>0</v>
      </c>
      <c r="CE97" s="28">
        <f>'[1]PN_AEUE-Régional SOS'!BX89+'[1]PN_AEUE-Régional CNR'!BX89+'[1]PN_AEUE-Régional CES'!BX89</f>
        <v>0</v>
      </c>
      <c r="CF97" s="29">
        <f t="shared" si="53"/>
        <v>0</v>
      </c>
      <c r="CG97" s="28"/>
      <c r="CH97" s="28"/>
      <c r="CI97" s="32"/>
      <c r="CJ97" s="32"/>
      <c r="CK97" s="32"/>
      <c r="CL97" s="32"/>
      <c r="CM97" s="32"/>
      <c r="CN97" s="33"/>
      <c r="CO97" s="33"/>
      <c r="CP97" s="32"/>
      <c r="CQ97" s="34"/>
      <c r="CR97" s="34"/>
      <c r="CS97" s="34"/>
      <c r="CT97" s="34"/>
      <c r="CU97" s="34"/>
      <c r="CV97" s="34"/>
    </row>
    <row r="98" spans="1:100" s="117" customFormat="1" ht="14.4" x14ac:dyDescent="0.3">
      <c r="A98" s="27" t="s">
        <v>203</v>
      </c>
      <c r="B98" s="115"/>
      <c r="C98" s="110"/>
      <c r="D98" s="116"/>
      <c r="E98" s="29">
        <v>0</v>
      </c>
      <c r="F98" s="29">
        <v>0</v>
      </c>
      <c r="G98" s="29">
        <v>0</v>
      </c>
      <c r="H98" s="29">
        <v>0</v>
      </c>
      <c r="I98" s="29">
        <f t="shared" si="39"/>
        <v>0</v>
      </c>
      <c r="J98" s="29">
        <v>0</v>
      </c>
      <c r="K98" s="29">
        <v>0</v>
      </c>
      <c r="L98" s="29">
        <f t="shared" si="40"/>
        <v>0</v>
      </c>
      <c r="M98" s="28">
        <v>0</v>
      </c>
      <c r="N98" s="28">
        <v>0</v>
      </c>
      <c r="O98" s="28">
        <v>0</v>
      </c>
      <c r="P98" s="28">
        <v>0</v>
      </c>
      <c r="Q98" s="29">
        <f t="shared" si="41"/>
        <v>0</v>
      </c>
      <c r="R98" s="28">
        <v>0</v>
      </c>
      <c r="S98" s="28">
        <v>0</v>
      </c>
      <c r="T98" s="29">
        <f t="shared" si="42"/>
        <v>0</v>
      </c>
      <c r="U98" s="28">
        <v>0</v>
      </c>
      <c r="V98" s="28">
        <v>0</v>
      </c>
      <c r="W98" s="28">
        <v>0</v>
      </c>
      <c r="X98" s="28">
        <v>0</v>
      </c>
      <c r="Y98" s="29">
        <f t="shared" si="43"/>
        <v>0</v>
      </c>
      <c r="Z98" s="28">
        <v>0</v>
      </c>
      <c r="AA98" s="28">
        <v>0</v>
      </c>
      <c r="AB98" s="29">
        <f t="shared" si="44"/>
        <v>0</v>
      </c>
      <c r="AC98" s="29" t="e">
        <f t="shared" si="34"/>
        <v>#DIV/0!</v>
      </c>
      <c r="AD98" s="29" t="e">
        <f t="shared" si="34"/>
        <v>#DIV/0!</v>
      </c>
      <c r="AE98" s="29" t="e">
        <f t="shared" si="34"/>
        <v>#DIV/0!</v>
      </c>
      <c r="AF98" s="29" t="e">
        <f t="shared" si="34"/>
        <v>#DIV/0!</v>
      </c>
      <c r="AG98" s="29" t="e">
        <f t="shared" si="34"/>
        <v>#DIV/0!</v>
      </c>
      <c r="AH98" s="30">
        <v>0</v>
      </c>
      <c r="AI98" s="30">
        <v>0</v>
      </c>
      <c r="AJ98" s="30">
        <v>0</v>
      </c>
      <c r="AK98" s="30">
        <v>0</v>
      </c>
      <c r="AL98" s="29">
        <f t="shared" si="45"/>
        <v>0</v>
      </c>
      <c r="AM98" s="30">
        <v>0</v>
      </c>
      <c r="AN98" s="30">
        <v>0</v>
      </c>
      <c r="AO98" s="29">
        <f t="shared" si="46"/>
        <v>0</v>
      </c>
      <c r="AP98" s="28">
        <v>0</v>
      </c>
      <c r="AQ98" s="28">
        <v>0</v>
      </c>
      <c r="AR98" s="28">
        <v>0</v>
      </c>
      <c r="AS98" s="28">
        <v>0</v>
      </c>
      <c r="AT98" s="29">
        <f t="shared" si="47"/>
        <v>0</v>
      </c>
      <c r="AU98" s="28">
        <v>0</v>
      </c>
      <c r="AV98" s="28">
        <v>0</v>
      </c>
      <c r="AW98" s="29">
        <f t="shared" si="48"/>
        <v>0</v>
      </c>
      <c r="AX98" s="28">
        <v>0</v>
      </c>
      <c r="AY98" s="28">
        <v>0</v>
      </c>
      <c r="AZ98" s="28">
        <v>0</v>
      </c>
      <c r="BA98" s="28">
        <v>0</v>
      </c>
      <c r="BB98" s="29">
        <f t="shared" si="49"/>
        <v>0</v>
      </c>
      <c r="BC98" s="28">
        <v>0</v>
      </c>
      <c r="BD98" s="28">
        <v>0</v>
      </c>
      <c r="BE98" s="28">
        <f t="shared" si="50"/>
        <v>0</v>
      </c>
      <c r="BF98" s="28" t="e">
        <f t="shared" si="35"/>
        <v>#DIV/0!</v>
      </c>
      <c r="BG98" s="28" t="e">
        <f t="shared" si="35"/>
        <v>#DIV/0!</v>
      </c>
      <c r="BH98" s="28" t="e">
        <f t="shared" si="35"/>
        <v>#DIV/0!</v>
      </c>
      <c r="BI98" s="28" t="e">
        <f t="shared" si="35"/>
        <v>#DIV/0!</v>
      </c>
      <c r="BJ98" s="28" t="e">
        <f t="shared" si="36"/>
        <v>#DIV/0!</v>
      </c>
      <c r="BK98" s="28" t="e">
        <f t="shared" si="36"/>
        <v>#DIV/0!</v>
      </c>
      <c r="BL98" s="28" t="e">
        <f t="shared" si="36"/>
        <v>#DIV/0!</v>
      </c>
      <c r="BM98" s="28">
        <v>0</v>
      </c>
      <c r="BN98" s="28">
        <v>0</v>
      </c>
      <c r="BO98" s="28">
        <v>0</v>
      </c>
      <c r="BP98" s="28">
        <v>0</v>
      </c>
      <c r="BQ98" s="29">
        <f t="shared" si="51"/>
        <v>0</v>
      </c>
      <c r="BR98" s="28">
        <v>0</v>
      </c>
      <c r="BS98" s="28">
        <v>0</v>
      </c>
      <c r="BT98" s="29">
        <f t="shared" si="52"/>
        <v>0</v>
      </c>
      <c r="BU98" s="28" t="e">
        <f t="shared" si="37"/>
        <v>#DIV/0!</v>
      </c>
      <c r="BV98" s="28" t="e">
        <f t="shared" si="37"/>
        <v>#DIV/0!</v>
      </c>
      <c r="BW98" s="28" t="e">
        <f t="shared" si="37"/>
        <v>#DIV/0!</v>
      </c>
      <c r="BX98" s="28" t="e">
        <f t="shared" si="37"/>
        <v>#DIV/0!</v>
      </c>
      <c r="BY98" s="28" t="e">
        <f t="shared" si="38"/>
        <v>#DIV/0!</v>
      </c>
      <c r="BZ98" s="28" t="e">
        <f t="shared" si="38"/>
        <v>#DIV/0!</v>
      </c>
      <c r="CA98" s="28" t="e">
        <f t="shared" si="38"/>
        <v>#DIV/0!</v>
      </c>
      <c r="CB98" s="31">
        <v>0</v>
      </c>
      <c r="CC98" s="31">
        <v>0</v>
      </c>
      <c r="CD98" s="28">
        <f>'[1]PN_AEUE-Régional SOS'!BW90+'[1]PN_AEUE-Régional CNR'!BW90+'[1]PN_AEUE-Régional CES'!BW90</f>
        <v>0</v>
      </c>
      <c r="CE98" s="28">
        <f>'[1]PN_AEUE-Régional SOS'!BX90+'[1]PN_AEUE-Régional CNR'!BX90+'[1]PN_AEUE-Régional CES'!BX90</f>
        <v>0</v>
      </c>
      <c r="CF98" s="29">
        <f t="shared" si="53"/>
        <v>0</v>
      </c>
      <c r="CG98" s="28"/>
      <c r="CH98" s="28"/>
      <c r="CI98" s="32"/>
      <c r="CJ98" s="32"/>
      <c r="CK98" s="32"/>
      <c r="CL98" s="32"/>
      <c r="CM98" s="32"/>
      <c r="CN98" s="33"/>
      <c r="CO98" s="33"/>
      <c r="CP98" s="32"/>
      <c r="CQ98" s="34"/>
      <c r="CR98" s="34"/>
      <c r="CS98" s="34"/>
      <c r="CT98" s="34"/>
      <c r="CU98" s="34"/>
      <c r="CV98" s="34"/>
    </row>
    <row r="99" spans="1:100" s="26" customFormat="1" ht="14.4" x14ac:dyDescent="0.3">
      <c r="A99" s="22" t="s">
        <v>204</v>
      </c>
      <c r="B99" s="23"/>
      <c r="C99" s="24"/>
      <c r="D99" s="23"/>
      <c r="E99" s="29">
        <v>0</v>
      </c>
      <c r="F99" s="29">
        <v>0</v>
      </c>
      <c r="G99" s="29">
        <v>0</v>
      </c>
      <c r="H99" s="29">
        <v>0</v>
      </c>
      <c r="I99" s="29">
        <f t="shared" si="39"/>
        <v>0</v>
      </c>
      <c r="J99" s="29"/>
      <c r="K99" s="29"/>
      <c r="L99" s="29">
        <f t="shared" si="40"/>
        <v>0</v>
      </c>
      <c r="M99" s="28">
        <v>0</v>
      </c>
      <c r="N99" s="28">
        <v>0</v>
      </c>
      <c r="O99" s="28">
        <v>0</v>
      </c>
      <c r="P99" s="28">
        <v>0</v>
      </c>
      <c r="Q99" s="29">
        <f t="shared" si="41"/>
        <v>0</v>
      </c>
      <c r="R99" s="28">
        <v>0</v>
      </c>
      <c r="S99" s="28">
        <v>0</v>
      </c>
      <c r="T99" s="29">
        <f t="shared" si="42"/>
        <v>0</v>
      </c>
      <c r="U99" s="28">
        <v>0</v>
      </c>
      <c r="V99" s="28">
        <v>0</v>
      </c>
      <c r="W99" s="28">
        <v>0</v>
      </c>
      <c r="X99" s="28">
        <v>0</v>
      </c>
      <c r="Y99" s="29">
        <f t="shared" si="43"/>
        <v>0</v>
      </c>
      <c r="Z99" s="28">
        <v>0</v>
      </c>
      <c r="AA99" s="28">
        <v>0</v>
      </c>
      <c r="AB99" s="29">
        <f t="shared" si="44"/>
        <v>0</v>
      </c>
      <c r="AC99" s="29" t="e">
        <f t="shared" si="34"/>
        <v>#DIV/0!</v>
      </c>
      <c r="AD99" s="29" t="e">
        <f t="shared" si="34"/>
        <v>#DIV/0!</v>
      </c>
      <c r="AE99" s="29" t="e">
        <f t="shared" si="34"/>
        <v>#DIV/0!</v>
      </c>
      <c r="AF99" s="29" t="e">
        <f t="shared" si="34"/>
        <v>#DIV/0!</v>
      </c>
      <c r="AG99" s="29" t="e">
        <f t="shared" si="34"/>
        <v>#DIV/0!</v>
      </c>
      <c r="AH99" s="30">
        <v>0</v>
      </c>
      <c r="AI99" s="30">
        <v>0</v>
      </c>
      <c r="AJ99" s="30">
        <v>0</v>
      </c>
      <c r="AK99" s="30">
        <v>0</v>
      </c>
      <c r="AL99" s="29">
        <f t="shared" si="45"/>
        <v>0</v>
      </c>
      <c r="AM99" s="30">
        <v>0</v>
      </c>
      <c r="AN99" s="30">
        <v>0</v>
      </c>
      <c r="AO99" s="29">
        <f t="shared" si="46"/>
        <v>0</v>
      </c>
      <c r="AP99" s="28">
        <v>0</v>
      </c>
      <c r="AQ99" s="28">
        <v>0</v>
      </c>
      <c r="AR99" s="28">
        <v>0</v>
      </c>
      <c r="AS99" s="28">
        <v>0</v>
      </c>
      <c r="AT99" s="29">
        <f t="shared" si="47"/>
        <v>0</v>
      </c>
      <c r="AU99" s="28">
        <v>0</v>
      </c>
      <c r="AV99" s="28">
        <v>0</v>
      </c>
      <c r="AW99" s="29">
        <f t="shared" si="48"/>
        <v>0</v>
      </c>
      <c r="AX99" s="28">
        <v>0</v>
      </c>
      <c r="AY99" s="28">
        <v>0</v>
      </c>
      <c r="AZ99" s="28">
        <v>0</v>
      </c>
      <c r="BA99" s="28">
        <v>0</v>
      </c>
      <c r="BB99" s="29">
        <f t="shared" si="49"/>
        <v>0</v>
      </c>
      <c r="BC99" s="28">
        <v>0</v>
      </c>
      <c r="BD99" s="28">
        <v>0</v>
      </c>
      <c r="BE99" s="28">
        <f t="shared" si="50"/>
        <v>0</v>
      </c>
      <c r="BF99" s="28" t="e">
        <f t="shared" si="35"/>
        <v>#DIV/0!</v>
      </c>
      <c r="BG99" s="28" t="e">
        <f t="shared" si="35"/>
        <v>#DIV/0!</v>
      </c>
      <c r="BH99" s="28" t="e">
        <f t="shared" si="35"/>
        <v>#DIV/0!</v>
      </c>
      <c r="BI99" s="28" t="e">
        <f t="shared" si="35"/>
        <v>#DIV/0!</v>
      </c>
      <c r="BJ99" s="28" t="e">
        <f t="shared" si="36"/>
        <v>#DIV/0!</v>
      </c>
      <c r="BK99" s="28" t="e">
        <f t="shared" si="36"/>
        <v>#DIV/0!</v>
      </c>
      <c r="BL99" s="28" t="e">
        <f t="shared" si="36"/>
        <v>#DIV/0!</v>
      </c>
      <c r="BM99" s="28">
        <v>0</v>
      </c>
      <c r="BN99" s="28">
        <v>0</v>
      </c>
      <c r="BO99" s="28">
        <v>0</v>
      </c>
      <c r="BP99" s="28">
        <v>0</v>
      </c>
      <c r="BQ99" s="29">
        <f t="shared" si="51"/>
        <v>0</v>
      </c>
      <c r="BR99" s="28">
        <v>0</v>
      </c>
      <c r="BS99" s="28">
        <v>0</v>
      </c>
      <c r="BT99" s="29">
        <f t="shared" si="52"/>
        <v>0</v>
      </c>
      <c r="BU99" s="28" t="e">
        <f t="shared" si="37"/>
        <v>#DIV/0!</v>
      </c>
      <c r="BV99" s="28" t="e">
        <f t="shared" si="37"/>
        <v>#DIV/0!</v>
      </c>
      <c r="BW99" s="28" t="e">
        <f t="shared" si="37"/>
        <v>#DIV/0!</v>
      </c>
      <c r="BX99" s="28" t="e">
        <f t="shared" si="37"/>
        <v>#DIV/0!</v>
      </c>
      <c r="BY99" s="28" t="e">
        <f t="shared" si="38"/>
        <v>#DIV/0!</v>
      </c>
      <c r="BZ99" s="28" t="e">
        <f t="shared" si="38"/>
        <v>#DIV/0!</v>
      </c>
      <c r="CA99" s="28" t="e">
        <f t="shared" si="38"/>
        <v>#DIV/0!</v>
      </c>
      <c r="CB99" s="31">
        <v>0</v>
      </c>
      <c r="CC99" s="31"/>
      <c r="CD99" s="28">
        <f>'[1]PN_AEUE-Régional SOS'!BW91+'[1]PN_AEUE-Régional CNR'!BW91+'[1]PN_AEUE-Régional CES'!BW91</f>
        <v>0</v>
      </c>
      <c r="CE99" s="28">
        <f>'[1]PN_AEUE-Régional SOS'!BX91+'[1]PN_AEUE-Régional CNR'!BX91+'[1]PN_AEUE-Régional CES'!BX91</f>
        <v>0</v>
      </c>
      <c r="CF99" s="29">
        <f t="shared" si="53"/>
        <v>0</v>
      </c>
      <c r="CG99" s="28"/>
      <c r="CH99" s="28"/>
      <c r="CI99" s="23"/>
      <c r="CJ99" s="23"/>
      <c r="CK99" s="23"/>
      <c r="CL99" s="23"/>
      <c r="CM99" s="23"/>
      <c r="CN99" s="23"/>
      <c r="CO99" s="23"/>
      <c r="CP99" s="23"/>
      <c r="CQ99" s="25"/>
      <c r="CR99" s="25"/>
      <c r="CS99" s="25"/>
      <c r="CT99" s="25"/>
      <c r="CU99" s="25"/>
      <c r="CV99" s="25"/>
    </row>
    <row r="100" spans="1:100" s="117" customFormat="1" ht="14.4" x14ac:dyDescent="0.3">
      <c r="A100" s="27" t="s">
        <v>205</v>
      </c>
      <c r="B100" s="115"/>
      <c r="C100" s="110"/>
      <c r="D100" s="116"/>
      <c r="E100" s="29">
        <v>0</v>
      </c>
      <c r="F100" s="29">
        <v>0</v>
      </c>
      <c r="G100" s="29">
        <v>0</v>
      </c>
      <c r="H100" s="29">
        <v>0</v>
      </c>
      <c r="I100" s="29">
        <f t="shared" si="39"/>
        <v>0</v>
      </c>
      <c r="J100" s="29">
        <v>0</v>
      </c>
      <c r="K100" s="29">
        <v>0</v>
      </c>
      <c r="L100" s="29">
        <f t="shared" si="40"/>
        <v>0</v>
      </c>
      <c r="M100" s="28">
        <v>0</v>
      </c>
      <c r="N100" s="28">
        <v>0</v>
      </c>
      <c r="O100" s="28">
        <v>0</v>
      </c>
      <c r="P100" s="28">
        <v>0</v>
      </c>
      <c r="Q100" s="29">
        <f t="shared" si="41"/>
        <v>0</v>
      </c>
      <c r="R100" s="28">
        <v>0</v>
      </c>
      <c r="S100" s="28">
        <v>0</v>
      </c>
      <c r="T100" s="29">
        <f t="shared" si="42"/>
        <v>0</v>
      </c>
      <c r="U100" s="28">
        <v>0</v>
      </c>
      <c r="V100" s="28">
        <v>0</v>
      </c>
      <c r="W100" s="28">
        <v>0</v>
      </c>
      <c r="X100" s="28">
        <v>0</v>
      </c>
      <c r="Y100" s="29">
        <f t="shared" si="43"/>
        <v>0</v>
      </c>
      <c r="Z100" s="28">
        <v>0</v>
      </c>
      <c r="AA100" s="28">
        <v>0</v>
      </c>
      <c r="AB100" s="29">
        <f t="shared" si="44"/>
        <v>0</v>
      </c>
      <c r="AC100" s="29" t="e">
        <f t="shared" si="34"/>
        <v>#DIV/0!</v>
      </c>
      <c r="AD100" s="29" t="e">
        <f t="shared" si="34"/>
        <v>#DIV/0!</v>
      </c>
      <c r="AE100" s="29" t="e">
        <f t="shared" si="34"/>
        <v>#DIV/0!</v>
      </c>
      <c r="AF100" s="29" t="e">
        <f t="shared" si="34"/>
        <v>#DIV/0!</v>
      </c>
      <c r="AG100" s="29" t="e">
        <f t="shared" si="34"/>
        <v>#DIV/0!</v>
      </c>
      <c r="AH100" s="30">
        <v>0</v>
      </c>
      <c r="AI100" s="30">
        <v>0</v>
      </c>
      <c r="AJ100" s="30">
        <v>0</v>
      </c>
      <c r="AK100" s="30">
        <v>0</v>
      </c>
      <c r="AL100" s="29">
        <f t="shared" si="45"/>
        <v>0</v>
      </c>
      <c r="AM100" s="30">
        <v>0</v>
      </c>
      <c r="AN100" s="30">
        <v>0</v>
      </c>
      <c r="AO100" s="29">
        <f t="shared" si="46"/>
        <v>0</v>
      </c>
      <c r="AP100" s="28">
        <v>0</v>
      </c>
      <c r="AQ100" s="28">
        <v>0</v>
      </c>
      <c r="AR100" s="28">
        <v>0</v>
      </c>
      <c r="AS100" s="28">
        <v>0</v>
      </c>
      <c r="AT100" s="29">
        <f t="shared" si="47"/>
        <v>0</v>
      </c>
      <c r="AU100" s="28">
        <v>0</v>
      </c>
      <c r="AV100" s="28">
        <v>0</v>
      </c>
      <c r="AW100" s="29">
        <f t="shared" si="48"/>
        <v>0</v>
      </c>
      <c r="AX100" s="28">
        <v>0</v>
      </c>
      <c r="AY100" s="28">
        <v>0</v>
      </c>
      <c r="AZ100" s="28">
        <v>0</v>
      </c>
      <c r="BA100" s="28">
        <v>0</v>
      </c>
      <c r="BB100" s="29">
        <f t="shared" si="49"/>
        <v>0</v>
      </c>
      <c r="BC100" s="28">
        <v>0</v>
      </c>
      <c r="BD100" s="28">
        <v>0</v>
      </c>
      <c r="BE100" s="28">
        <f t="shared" si="50"/>
        <v>0</v>
      </c>
      <c r="BF100" s="28" t="e">
        <f t="shared" si="35"/>
        <v>#DIV/0!</v>
      </c>
      <c r="BG100" s="28" t="e">
        <f t="shared" si="35"/>
        <v>#DIV/0!</v>
      </c>
      <c r="BH100" s="28" t="e">
        <f t="shared" si="35"/>
        <v>#DIV/0!</v>
      </c>
      <c r="BI100" s="28" t="e">
        <f t="shared" si="35"/>
        <v>#DIV/0!</v>
      </c>
      <c r="BJ100" s="28" t="e">
        <f t="shared" si="36"/>
        <v>#DIV/0!</v>
      </c>
      <c r="BK100" s="28" t="e">
        <f t="shared" si="36"/>
        <v>#DIV/0!</v>
      </c>
      <c r="BL100" s="28" t="e">
        <f t="shared" si="36"/>
        <v>#DIV/0!</v>
      </c>
      <c r="BM100" s="28">
        <v>0</v>
      </c>
      <c r="BN100" s="28">
        <v>0</v>
      </c>
      <c r="BO100" s="28">
        <v>0</v>
      </c>
      <c r="BP100" s="28">
        <v>0</v>
      </c>
      <c r="BQ100" s="29">
        <f t="shared" si="51"/>
        <v>0</v>
      </c>
      <c r="BR100" s="28">
        <v>0</v>
      </c>
      <c r="BS100" s="28">
        <v>0</v>
      </c>
      <c r="BT100" s="29">
        <f t="shared" si="52"/>
        <v>0</v>
      </c>
      <c r="BU100" s="28" t="e">
        <f t="shared" si="37"/>
        <v>#DIV/0!</v>
      </c>
      <c r="BV100" s="28" t="e">
        <f t="shared" si="37"/>
        <v>#DIV/0!</v>
      </c>
      <c r="BW100" s="28" t="e">
        <f t="shared" si="37"/>
        <v>#DIV/0!</v>
      </c>
      <c r="BX100" s="28" t="e">
        <f t="shared" si="37"/>
        <v>#DIV/0!</v>
      </c>
      <c r="BY100" s="28" t="e">
        <f t="shared" si="38"/>
        <v>#DIV/0!</v>
      </c>
      <c r="BZ100" s="28" t="e">
        <f t="shared" si="38"/>
        <v>#DIV/0!</v>
      </c>
      <c r="CA100" s="28" t="e">
        <f t="shared" si="38"/>
        <v>#DIV/0!</v>
      </c>
      <c r="CB100" s="31">
        <v>0</v>
      </c>
      <c r="CC100" s="31">
        <v>0</v>
      </c>
      <c r="CD100" s="28">
        <f>'[1]PN_AEUE-Régional SOS'!BW92+'[1]PN_AEUE-Régional CNR'!BW92+'[1]PN_AEUE-Régional CES'!BW92</f>
        <v>0</v>
      </c>
      <c r="CE100" s="28">
        <f>'[1]PN_AEUE-Régional SOS'!BX92+'[1]PN_AEUE-Régional CNR'!BX92+'[1]PN_AEUE-Régional CES'!BX92</f>
        <v>0</v>
      </c>
      <c r="CF100" s="29">
        <f t="shared" si="53"/>
        <v>0</v>
      </c>
      <c r="CG100" s="28"/>
      <c r="CH100" s="28"/>
      <c r="CI100" s="32"/>
      <c r="CJ100" s="32"/>
      <c r="CK100" s="32"/>
      <c r="CL100" s="32"/>
      <c r="CM100" s="32"/>
      <c r="CN100" s="33"/>
      <c r="CO100" s="33"/>
      <c r="CP100" s="32"/>
      <c r="CQ100" s="34"/>
      <c r="CR100" s="34"/>
      <c r="CS100" s="34"/>
      <c r="CT100" s="34"/>
      <c r="CU100" s="34"/>
      <c r="CV100" s="34"/>
    </row>
    <row r="101" spans="1:100" s="117" customFormat="1" ht="41.4" x14ac:dyDescent="0.3">
      <c r="A101" s="27" t="s">
        <v>206</v>
      </c>
      <c r="B101" s="115"/>
      <c r="C101" s="110"/>
      <c r="D101" s="116"/>
      <c r="E101" s="29">
        <v>0</v>
      </c>
      <c r="F101" s="29">
        <v>0</v>
      </c>
      <c r="G101" s="29">
        <v>0</v>
      </c>
      <c r="H101" s="29">
        <v>0</v>
      </c>
      <c r="I101" s="29">
        <f t="shared" si="39"/>
        <v>0</v>
      </c>
      <c r="J101" s="29">
        <v>0</v>
      </c>
      <c r="K101" s="29">
        <v>0</v>
      </c>
      <c r="L101" s="29">
        <f t="shared" si="40"/>
        <v>0</v>
      </c>
      <c r="M101" s="28">
        <v>0</v>
      </c>
      <c r="N101" s="28">
        <v>0</v>
      </c>
      <c r="O101" s="28">
        <v>0</v>
      </c>
      <c r="P101" s="28">
        <v>0</v>
      </c>
      <c r="Q101" s="29">
        <f t="shared" si="41"/>
        <v>0</v>
      </c>
      <c r="R101" s="28">
        <v>0</v>
      </c>
      <c r="S101" s="28">
        <v>0</v>
      </c>
      <c r="T101" s="29">
        <f t="shared" si="42"/>
        <v>0</v>
      </c>
      <c r="U101" s="28">
        <v>0</v>
      </c>
      <c r="V101" s="28">
        <v>0</v>
      </c>
      <c r="W101" s="28">
        <v>0</v>
      </c>
      <c r="X101" s="28">
        <v>0</v>
      </c>
      <c r="Y101" s="29">
        <f t="shared" si="43"/>
        <v>0</v>
      </c>
      <c r="Z101" s="28">
        <v>0</v>
      </c>
      <c r="AA101" s="28">
        <v>0</v>
      </c>
      <c r="AB101" s="29">
        <f t="shared" si="44"/>
        <v>0</v>
      </c>
      <c r="AC101" s="29" t="e">
        <f t="shared" si="34"/>
        <v>#DIV/0!</v>
      </c>
      <c r="AD101" s="29" t="e">
        <f t="shared" si="34"/>
        <v>#DIV/0!</v>
      </c>
      <c r="AE101" s="29" t="e">
        <f t="shared" si="34"/>
        <v>#DIV/0!</v>
      </c>
      <c r="AF101" s="29" t="e">
        <f t="shared" si="34"/>
        <v>#DIV/0!</v>
      </c>
      <c r="AG101" s="29" t="e">
        <f t="shared" si="34"/>
        <v>#DIV/0!</v>
      </c>
      <c r="AH101" s="30">
        <v>0</v>
      </c>
      <c r="AI101" s="30">
        <v>0</v>
      </c>
      <c r="AJ101" s="30">
        <v>0</v>
      </c>
      <c r="AK101" s="30">
        <v>0</v>
      </c>
      <c r="AL101" s="29">
        <f t="shared" si="45"/>
        <v>0</v>
      </c>
      <c r="AM101" s="30">
        <v>0</v>
      </c>
      <c r="AN101" s="30">
        <v>0</v>
      </c>
      <c r="AO101" s="29">
        <f t="shared" si="46"/>
        <v>0</v>
      </c>
      <c r="AP101" s="28">
        <v>0</v>
      </c>
      <c r="AQ101" s="28">
        <v>0</v>
      </c>
      <c r="AR101" s="28">
        <v>0</v>
      </c>
      <c r="AS101" s="28">
        <v>0</v>
      </c>
      <c r="AT101" s="29">
        <f t="shared" si="47"/>
        <v>0</v>
      </c>
      <c r="AU101" s="28">
        <v>0</v>
      </c>
      <c r="AV101" s="28">
        <v>0</v>
      </c>
      <c r="AW101" s="29">
        <f t="shared" si="48"/>
        <v>0</v>
      </c>
      <c r="AX101" s="28">
        <v>0</v>
      </c>
      <c r="AY101" s="28">
        <v>0</v>
      </c>
      <c r="AZ101" s="28">
        <v>0</v>
      </c>
      <c r="BA101" s="28">
        <v>0</v>
      </c>
      <c r="BB101" s="29">
        <f t="shared" si="49"/>
        <v>0</v>
      </c>
      <c r="BC101" s="28">
        <v>0</v>
      </c>
      <c r="BD101" s="28">
        <v>0</v>
      </c>
      <c r="BE101" s="28">
        <f t="shared" si="50"/>
        <v>0</v>
      </c>
      <c r="BF101" s="28" t="e">
        <f t="shared" si="35"/>
        <v>#DIV/0!</v>
      </c>
      <c r="BG101" s="28" t="e">
        <f t="shared" si="35"/>
        <v>#DIV/0!</v>
      </c>
      <c r="BH101" s="28" t="e">
        <f t="shared" si="35"/>
        <v>#DIV/0!</v>
      </c>
      <c r="BI101" s="28" t="e">
        <f t="shared" si="35"/>
        <v>#DIV/0!</v>
      </c>
      <c r="BJ101" s="28" t="e">
        <f t="shared" si="36"/>
        <v>#DIV/0!</v>
      </c>
      <c r="BK101" s="28" t="e">
        <f t="shared" si="36"/>
        <v>#DIV/0!</v>
      </c>
      <c r="BL101" s="28" t="e">
        <f t="shared" si="36"/>
        <v>#DIV/0!</v>
      </c>
      <c r="BM101" s="28">
        <v>0</v>
      </c>
      <c r="BN101" s="28">
        <v>0</v>
      </c>
      <c r="BO101" s="28">
        <v>0</v>
      </c>
      <c r="BP101" s="28">
        <v>0</v>
      </c>
      <c r="BQ101" s="29">
        <f t="shared" si="51"/>
        <v>0</v>
      </c>
      <c r="BR101" s="28">
        <v>0</v>
      </c>
      <c r="BS101" s="28">
        <v>0</v>
      </c>
      <c r="BT101" s="29">
        <f t="shared" si="52"/>
        <v>0</v>
      </c>
      <c r="BU101" s="28" t="e">
        <f t="shared" si="37"/>
        <v>#DIV/0!</v>
      </c>
      <c r="BV101" s="28" t="e">
        <f t="shared" si="37"/>
        <v>#DIV/0!</v>
      </c>
      <c r="BW101" s="28" t="e">
        <f t="shared" si="37"/>
        <v>#DIV/0!</v>
      </c>
      <c r="BX101" s="28" t="e">
        <f t="shared" si="37"/>
        <v>#DIV/0!</v>
      </c>
      <c r="BY101" s="28" t="e">
        <f t="shared" si="38"/>
        <v>#DIV/0!</v>
      </c>
      <c r="BZ101" s="28" t="e">
        <f t="shared" si="38"/>
        <v>#DIV/0!</v>
      </c>
      <c r="CA101" s="28" t="e">
        <f t="shared" si="38"/>
        <v>#DIV/0!</v>
      </c>
      <c r="CB101" s="31">
        <v>0</v>
      </c>
      <c r="CC101" s="31">
        <v>0</v>
      </c>
      <c r="CD101" s="28">
        <f>'[1]PN_AEUE-Régional SOS'!BW93+'[1]PN_AEUE-Régional CNR'!BW93+'[1]PN_AEUE-Régional CES'!BW93</f>
        <v>0</v>
      </c>
      <c r="CE101" s="28">
        <f>'[1]PN_AEUE-Régional SOS'!BX93+'[1]PN_AEUE-Régional CNR'!BX93+'[1]PN_AEUE-Régional CES'!BX93</f>
        <v>0</v>
      </c>
      <c r="CF101" s="29">
        <f t="shared" si="53"/>
        <v>0</v>
      </c>
      <c r="CG101" s="28"/>
      <c r="CH101" s="28"/>
      <c r="CI101" s="32"/>
      <c r="CJ101" s="32"/>
      <c r="CK101" s="32"/>
      <c r="CL101" s="32"/>
      <c r="CM101" s="32"/>
      <c r="CN101" s="33"/>
      <c r="CO101" s="33"/>
      <c r="CP101" s="32"/>
      <c r="CQ101" s="34"/>
      <c r="CR101" s="34"/>
      <c r="CS101" s="34"/>
      <c r="CT101" s="34"/>
      <c r="CU101" s="34"/>
      <c r="CV101" s="34"/>
    </row>
    <row r="102" spans="1:100" s="117" customFormat="1" ht="27.6" x14ac:dyDescent="0.3">
      <c r="A102" s="27" t="s">
        <v>163</v>
      </c>
      <c r="B102" s="115"/>
      <c r="C102" s="110"/>
      <c r="D102" s="116"/>
      <c r="E102" s="29">
        <v>0</v>
      </c>
      <c r="F102" s="29">
        <v>0</v>
      </c>
      <c r="G102" s="29">
        <v>0</v>
      </c>
      <c r="H102" s="29">
        <v>0</v>
      </c>
      <c r="I102" s="29">
        <f t="shared" si="39"/>
        <v>0</v>
      </c>
      <c r="J102" s="29">
        <v>0</v>
      </c>
      <c r="K102" s="29">
        <v>0</v>
      </c>
      <c r="L102" s="29">
        <f t="shared" si="40"/>
        <v>0</v>
      </c>
      <c r="M102" s="28">
        <v>0</v>
      </c>
      <c r="N102" s="28">
        <v>0</v>
      </c>
      <c r="O102" s="28">
        <v>0</v>
      </c>
      <c r="P102" s="28">
        <v>0</v>
      </c>
      <c r="Q102" s="29">
        <f t="shared" si="41"/>
        <v>0</v>
      </c>
      <c r="R102" s="28">
        <v>0</v>
      </c>
      <c r="S102" s="28">
        <v>0</v>
      </c>
      <c r="T102" s="29">
        <f t="shared" si="42"/>
        <v>0</v>
      </c>
      <c r="U102" s="28">
        <v>0</v>
      </c>
      <c r="V102" s="28">
        <v>0</v>
      </c>
      <c r="W102" s="28">
        <v>0</v>
      </c>
      <c r="X102" s="28">
        <v>0</v>
      </c>
      <c r="Y102" s="29">
        <f t="shared" si="43"/>
        <v>0</v>
      </c>
      <c r="Z102" s="28">
        <v>0</v>
      </c>
      <c r="AA102" s="28">
        <v>0</v>
      </c>
      <c r="AB102" s="29">
        <f t="shared" si="44"/>
        <v>0</v>
      </c>
      <c r="AC102" s="29" t="e">
        <f t="shared" si="34"/>
        <v>#DIV/0!</v>
      </c>
      <c r="AD102" s="29" t="e">
        <f t="shared" si="34"/>
        <v>#DIV/0!</v>
      </c>
      <c r="AE102" s="29" t="e">
        <f t="shared" si="34"/>
        <v>#DIV/0!</v>
      </c>
      <c r="AF102" s="29" t="e">
        <f t="shared" si="34"/>
        <v>#DIV/0!</v>
      </c>
      <c r="AG102" s="29" t="e">
        <f t="shared" si="34"/>
        <v>#DIV/0!</v>
      </c>
      <c r="AH102" s="30">
        <v>0</v>
      </c>
      <c r="AI102" s="30">
        <v>0</v>
      </c>
      <c r="AJ102" s="30">
        <v>0</v>
      </c>
      <c r="AK102" s="30">
        <v>0</v>
      </c>
      <c r="AL102" s="29">
        <f t="shared" si="45"/>
        <v>0</v>
      </c>
      <c r="AM102" s="30">
        <v>0</v>
      </c>
      <c r="AN102" s="30">
        <v>0</v>
      </c>
      <c r="AO102" s="29">
        <f t="shared" si="46"/>
        <v>0</v>
      </c>
      <c r="AP102" s="28">
        <v>0</v>
      </c>
      <c r="AQ102" s="28">
        <v>0</v>
      </c>
      <c r="AR102" s="28">
        <v>0</v>
      </c>
      <c r="AS102" s="28">
        <v>0</v>
      </c>
      <c r="AT102" s="29">
        <f t="shared" si="47"/>
        <v>0</v>
      </c>
      <c r="AU102" s="28">
        <v>0</v>
      </c>
      <c r="AV102" s="28">
        <v>0</v>
      </c>
      <c r="AW102" s="29">
        <f t="shared" si="48"/>
        <v>0</v>
      </c>
      <c r="AX102" s="28">
        <v>0</v>
      </c>
      <c r="AY102" s="28">
        <v>0</v>
      </c>
      <c r="AZ102" s="28">
        <v>0</v>
      </c>
      <c r="BA102" s="28">
        <v>0</v>
      </c>
      <c r="BB102" s="29">
        <f t="shared" si="49"/>
        <v>0</v>
      </c>
      <c r="BC102" s="28">
        <v>0</v>
      </c>
      <c r="BD102" s="28">
        <v>0</v>
      </c>
      <c r="BE102" s="28">
        <f t="shared" si="50"/>
        <v>0</v>
      </c>
      <c r="BF102" s="28" t="e">
        <f t="shared" si="35"/>
        <v>#DIV/0!</v>
      </c>
      <c r="BG102" s="28" t="e">
        <f t="shared" si="35"/>
        <v>#DIV/0!</v>
      </c>
      <c r="BH102" s="28" t="e">
        <f t="shared" si="35"/>
        <v>#DIV/0!</v>
      </c>
      <c r="BI102" s="28" t="e">
        <f t="shared" si="35"/>
        <v>#DIV/0!</v>
      </c>
      <c r="BJ102" s="28" t="e">
        <f t="shared" si="36"/>
        <v>#DIV/0!</v>
      </c>
      <c r="BK102" s="28" t="e">
        <f t="shared" si="36"/>
        <v>#DIV/0!</v>
      </c>
      <c r="BL102" s="28" t="e">
        <f t="shared" si="36"/>
        <v>#DIV/0!</v>
      </c>
      <c r="BM102" s="28">
        <v>0</v>
      </c>
      <c r="BN102" s="28">
        <v>0</v>
      </c>
      <c r="BO102" s="28">
        <v>0</v>
      </c>
      <c r="BP102" s="28">
        <v>0</v>
      </c>
      <c r="BQ102" s="29">
        <f t="shared" si="51"/>
        <v>0</v>
      </c>
      <c r="BR102" s="28">
        <v>0</v>
      </c>
      <c r="BS102" s="28">
        <v>0</v>
      </c>
      <c r="BT102" s="29">
        <f t="shared" si="52"/>
        <v>0</v>
      </c>
      <c r="BU102" s="28" t="e">
        <f t="shared" si="37"/>
        <v>#DIV/0!</v>
      </c>
      <c r="BV102" s="28" t="e">
        <f t="shared" si="37"/>
        <v>#DIV/0!</v>
      </c>
      <c r="BW102" s="28" t="e">
        <f t="shared" si="37"/>
        <v>#DIV/0!</v>
      </c>
      <c r="BX102" s="28" t="e">
        <f t="shared" si="37"/>
        <v>#DIV/0!</v>
      </c>
      <c r="BY102" s="28" t="e">
        <f t="shared" si="38"/>
        <v>#DIV/0!</v>
      </c>
      <c r="BZ102" s="28" t="e">
        <f t="shared" si="38"/>
        <v>#DIV/0!</v>
      </c>
      <c r="CA102" s="28" t="e">
        <f t="shared" si="38"/>
        <v>#DIV/0!</v>
      </c>
      <c r="CB102" s="31">
        <v>0</v>
      </c>
      <c r="CC102" s="31">
        <v>0</v>
      </c>
      <c r="CD102" s="28">
        <f>'[1]PN_AEUE-Régional SOS'!BW94+'[1]PN_AEUE-Régional CNR'!BW94+'[1]PN_AEUE-Régional CES'!BW94</f>
        <v>0</v>
      </c>
      <c r="CE102" s="28">
        <f>'[1]PN_AEUE-Régional SOS'!BX94+'[1]PN_AEUE-Régional CNR'!BX94+'[1]PN_AEUE-Régional CES'!BX94</f>
        <v>0</v>
      </c>
      <c r="CF102" s="29">
        <f t="shared" si="53"/>
        <v>0</v>
      </c>
      <c r="CG102" s="28"/>
      <c r="CH102" s="28"/>
      <c r="CI102" s="32"/>
      <c r="CJ102" s="32"/>
      <c r="CK102" s="32"/>
      <c r="CL102" s="32"/>
      <c r="CM102" s="32"/>
      <c r="CN102" s="33"/>
      <c r="CO102" s="33"/>
      <c r="CP102" s="32"/>
      <c r="CQ102" s="34"/>
      <c r="CR102" s="34"/>
      <c r="CS102" s="34"/>
      <c r="CT102" s="34"/>
      <c r="CU102" s="34"/>
      <c r="CV102" s="34"/>
    </row>
    <row r="103" spans="1:100" s="117" customFormat="1" ht="27.6" x14ac:dyDescent="0.3">
      <c r="A103" s="27" t="s">
        <v>167</v>
      </c>
      <c r="B103" s="115"/>
      <c r="C103" s="110"/>
      <c r="D103" s="116"/>
      <c r="E103" s="29">
        <v>0</v>
      </c>
      <c r="F103" s="29">
        <v>0</v>
      </c>
      <c r="G103" s="29">
        <v>0</v>
      </c>
      <c r="H103" s="29">
        <v>0</v>
      </c>
      <c r="I103" s="29">
        <f t="shared" si="39"/>
        <v>0</v>
      </c>
      <c r="J103" s="29">
        <v>0</v>
      </c>
      <c r="K103" s="29">
        <v>0</v>
      </c>
      <c r="L103" s="29">
        <f t="shared" si="40"/>
        <v>0</v>
      </c>
      <c r="M103" s="28">
        <v>0</v>
      </c>
      <c r="N103" s="28">
        <v>0</v>
      </c>
      <c r="O103" s="28">
        <v>0</v>
      </c>
      <c r="P103" s="28">
        <v>0</v>
      </c>
      <c r="Q103" s="29">
        <f t="shared" si="41"/>
        <v>0</v>
      </c>
      <c r="R103" s="28">
        <v>0</v>
      </c>
      <c r="S103" s="28">
        <v>0</v>
      </c>
      <c r="T103" s="29">
        <f t="shared" si="42"/>
        <v>0</v>
      </c>
      <c r="U103" s="28">
        <v>0</v>
      </c>
      <c r="V103" s="28">
        <v>0</v>
      </c>
      <c r="W103" s="28">
        <v>0</v>
      </c>
      <c r="X103" s="28">
        <v>0</v>
      </c>
      <c r="Y103" s="29">
        <f t="shared" si="43"/>
        <v>0</v>
      </c>
      <c r="Z103" s="28">
        <v>0</v>
      </c>
      <c r="AA103" s="28">
        <v>0</v>
      </c>
      <c r="AB103" s="29">
        <f t="shared" si="44"/>
        <v>0</v>
      </c>
      <c r="AC103" s="29" t="e">
        <f t="shared" si="34"/>
        <v>#DIV/0!</v>
      </c>
      <c r="AD103" s="29" t="e">
        <f t="shared" si="34"/>
        <v>#DIV/0!</v>
      </c>
      <c r="AE103" s="29" t="e">
        <f t="shared" si="34"/>
        <v>#DIV/0!</v>
      </c>
      <c r="AF103" s="29" t="e">
        <f t="shared" si="34"/>
        <v>#DIV/0!</v>
      </c>
      <c r="AG103" s="29" t="e">
        <f t="shared" si="34"/>
        <v>#DIV/0!</v>
      </c>
      <c r="AH103" s="30">
        <v>0</v>
      </c>
      <c r="AI103" s="30">
        <v>0</v>
      </c>
      <c r="AJ103" s="30">
        <v>0</v>
      </c>
      <c r="AK103" s="30">
        <v>0</v>
      </c>
      <c r="AL103" s="29">
        <f t="shared" si="45"/>
        <v>0</v>
      </c>
      <c r="AM103" s="30">
        <v>0</v>
      </c>
      <c r="AN103" s="30">
        <v>0</v>
      </c>
      <c r="AO103" s="29">
        <f t="shared" si="46"/>
        <v>0</v>
      </c>
      <c r="AP103" s="28">
        <v>0</v>
      </c>
      <c r="AQ103" s="28">
        <v>0</v>
      </c>
      <c r="AR103" s="28">
        <v>0</v>
      </c>
      <c r="AS103" s="28">
        <v>0</v>
      </c>
      <c r="AT103" s="29">
        <f t="shared" si="47"/>
        <v>0</v>
      </c>
      <c r="AU103" s="28">
        <v>0</v>
      </c>
      <c r="AV103" s="28">
        <v>0</v>
      </c>
      <c r="AW103" s="29">
        <f t="shared" si="48"/>
        <v>0</v>
      </c>
      <c r="AX103" s="28">
        <v>0</v>
      </c>
      <c r="AY103" s="28">
        <v>0</v>
      </c>
      <c r="AZ103" s="28">
        <v>0</v>
      </c>
      <c r="BA103" s="28">
        <v>0</v>
      </c>
      <c r="BB103" s="29">
        <f t="shared" si="49"/>
        <v>0</v>
      </c>
      <c r="BC103" s="28">
        <v>0</v>
      </c>
      <c r="BD103" s="28">
        <v>0</v>
      </c>
      <c r="BE103" s="28">
        <f t="shared" si="50"/>
        <v>0</v>
      </c>
      <c r="BF103" s="28" t="e">
        <f t="shared" si="35"/>
        <v>#DIV/0!</v>
      </c>
      <c r="BG103" s="28" t="e">
        <f t="shared" si="35"/>
        <v>#DIV/0!</v>
      </c>
      <c r="BH103" s="28" t="e">
        <f t="shared" si="35"/>
        <v>#DIV/0!</v>
      </c>
      <c r="BI103" s="28" t="e">
        <f t="shared" si="35"/>
        <v>#DIV/0!</v>
      </c>
      <c r="BJ103" s="28" t="e">
        <f t="shared" si="36"/>
        <v>#DIV/0!</v>
      </c>
      <c r="BK103" s="28" t="e">
        <f t="shared" si="36"/>
        <v>#DIV/0!</v>
      </c>
      <c r="BL103" s="28" t="e">
        <f t="shared" si="36"/>
        <v>#DIV/0!</v>
      </c>
      <c r="BM103" s="28">
        <v>0</v>
      </c>
      <c r="BN103" s="28">
        <v>0</v>
      </c>
      <c r="BO103" s="28">
        <v>0</v>
      </c>
      <c r="BP103" s="28">
        <v>0</v>
      </c>
      <c r="BQ103" s="29">
        <f t="shared" si="51"/>
        <v>0</v>
      </c>
      <c r="BR103" s="28">
        <v>0</v>
      </c>
      <c r="BS103" s="28">
        <v>0</v>
      </c>
      <c r="BT103" s="29">
        <f t="shared" si="52"/>
        <v>0</v>
      </c>
      <c r="BU103" s="28" t="e">
        <f t="shared" si="37"/>
        <v>#DIV/0!</v>
      </c>
      <c r="BV103" s="28" t="e">
        <f t="shared" si="37"/>
        <v>#DIV/0!</v>
      </c>
      <c r="BW103" s="28" t="e">
        <f t="shared" si="37"/>
        <v>#DIV/0!</v>
      </c>
      <c r="BX103" s="28" t="e">
        <f t="shared" si="37"/>
        <v>#DIV/0!</v>
      </c>
      <c r="BY103" s="28" t="e">
        <f t="shared" si="38"/>
        <v>#DIV/0!</v>
      </c>
      <c r="BZ103" s="28" t="e">
        <f t="shared" si="38"/>
        <v>#DIV/0!</v>
      </c>
      <c r="CA103" s="28" t="e">
        <f t="shared" si="38"/>
        <v>#DIV/0!</v>
      </c>
      <c r="CB103" s="31">
        <v>0</v>
      </c>
      <c r="CC103" s="31">
        <v>0</v>
      </c>
      <c r="CD103" s="28">
        <f>'[1]PN_AEUE-Régional SOS'!BW95+'[1]PN_AEUE-Régional CNR'!BW95+'[1]PN_AEUE-Régional CES'!BW95</f>
        <v>0</v>
      </c>
      <c r="CE103" s="28">
        <f>'[1]PN_AEUE-Régional SOS'!BX95+'[1]PN_AEUE-Régional CNR'!BX95+'[1]PN_AEUE-Régional CES'!BX95</f>
        <v>0</v>
      </c>
      <c r="CF103" s="29">
        <f t="shared" si="53"/>
        <v>0</v>
      </c>
      <c r="CG103" s="28"/>
      <c r="CH103" s="28"/>
      <c r="CI103" s="32"/>
      <c r="CJ103" s="32"/>
      <c r="CK103" s="32"/>
      <c r="CL103" s="32"/>
      <c r="CM103" s="32"/>
      <c r="CN103" s="33"/>
      <c r="CO103" s="33"/>
      <c r="CP103" s="32"/>
      <c r="CQ103" s="34"/>
      <c r="CR103" s="34"/>
      <c r="CS103" s="34"/>
      <c r="CT103" s="34"/>
      <c r="CU103" s="34"/>
      <c r="CV103" s="34"/>
    </row>
    <row r="104" spans="1:100" s="117" customFormat="1" ht="27.6" x14ac:dyDescent="0.3">
      <c r="A104" s="27" t="s">
        <v>207</v>
      </c>
      <c r="B104" s="115"/>
      <c r="C104" s="110"/>
      <c r="D104" s="116"/>
      <c r="E104" s="29">
        <v>0</v>
      </c>
      <c r="F104" s="29">
        <v>0</v>
      </c>
      <c r="G104" s="29">
        <v>0</v>
      </c>
      <c r="H104" s="29">
        <v>0</v>
      </c>
      <c r="I104" s="29">
        <f t="shared" si="39"/>
        <v>0</v>
      </c>
      <c r="J104" s="29">
        <v>0</v>
      </c>
      <c r="K104" s="29">
        <v>0</v>
      </c>
      <c r="L104" s="29">
        <f t="shared" si="40"/>
        <v>0</v>
      </c>
      <c r="M104" s="28">
        <v>0</v>
      </c>
      <c r="N104" s="28">
        <v>0</v>
      </c>
      <c r="O104" s="28">
        <v>0</v>
      </c>
      <c r="P104" s="28">
        <v>0</v>
      </c>
      <c r="Q104" s="29">
        <f t="shared" si="41"/>
        <v>0</v>
      </c>
      <c r="R104" s="28">
        <v>0</v>
      </c>
      <c r="S104" s="28">
        <v>0</v>
      </c>
      <c r="T104" s="29">
        <f t="shared" si="42"/>
        <v>0</v>
      </c>
      <c r="U104" s="28">
        <v>0</v>
      </c>
      <c r="V104" s="28">
        <v>0</v>
      </c>
      <c r="W104" s="28">
        <v>0</v>
      </c>
      <c r="X104" s="28">
        <v>0</v>
      </c>
      <c r="Y104" s="29">
        <f t="shared" si="43"/>
        <v>0</v>
      </c>
      <c r="Z104" s="28">
        <v>0</v>
      </c>
      <c r="AA104" s="28">
        <v>0</v>
      </c>
      <c r="AB104" s="29">
        <f t="shared" si="44"/>
        <v>0</v>
      </c>
      <c r="AC104" s="29" t="e">
        <f t="shared" si="34"/>
        <v>#DIV/0!</v>
      </c>
      <c r="AD104" s="29" t="e">
        <f t="shared" si="34"/>
        <v>#DIV/0!</v>
      </c>
      <c r="AE104" s="29" t="e">
        <f t="shared" si="34"/>
        <v>#DIV/0!</v>
      </c>
      <c r="AF104" s="29" t="e">
        <f t="shared" si="34"/>
        <v>#DIV/0!</v>
      </c>
      <c r="AG104" s="29" t="e">
        <f t="shared" si="34"/>
        <v>#DIV/0!</v>
      </c>
      <c r="AH104" s="30">
        <v>0</v>
      </c>
      <c r="AI104" s="30">
        <v>0</v>
      </c>
      <c r="AJ104" s="30">
        <v>0</v>
      </c>
      <c r="AK104" s="30">
        <v>0</v>
      </c>
      <c r="AL104" s="29">
        <f t="shared" si="45"/>
        <v>0</v>
      </c>
      <c r="AM104" s="30">
        <v>0</v>
      </c>
      <c r="AN104" s="30">
        <v>0</v>
      </c>
      <c r="AO104" s="29">
        <f t="shared" si="46"/>
        <v>0</v>
      </c>
      <c r="AP104" s="28">
        <v>0</v>
      </c>
      <c r="AQ104" s="28">
        <v>0</v>
      </c>
      <c r="AR104" s="28">
        <v>0</v>
      </c>
      <c r="AS104" s="28">
        <v>0</v>
      </c>
      <c r="AT104" s="29">
        <f t="shared" si="47"/>
        <v>0</v>
      </c>
      <c r="AU104" s="28">
        <v>0</v>
      </c>
      <c r="AV104" s="28">
        <v>0</v>
      </c>
      <c r="AW104" s="29">
        <f t="shared" si="48"/>
        <v>0</v>
      </c>
      <c r="AX104" s="28">
        <v>0</v>
      </c>
      <c r="AY104" s="28">
        <v>0</v>
      </c>
      <c r="AZ104" s="28">
        <v>0</v>
      </c>
      <c r="BA104" s="28">
        <v>0</v>
      </c>
      <c r="BB104" s="29">
        <f t="shared" si="49"/>
        <v>0</v>
      </c>
      <c r="BC104" s="28">
        <v>0</v>
      </c>
      <c r="BD104" s="28">
        <v>0</v>
      </c>
      <c r="BE104" s="28">
        <f t="shared" si="50"/>
        <v>0</v>
      </c>
      <c r="BF104" s="28" t="e">
        <f t="shared" si="35"/>
        <v>#DIV/0!</v>
      </c>
      <c r="BG104" s="28" t="e">
        <f t="shared" si="35"/>
        <v>#DIV/0!</v>
      </c>
      <c r="BH104" s="28" t="e">
        <f t="shared" si="35"/>
        <v>#DIV/0!</v>
      </c>
      <c r="BI104" s="28" t="e">
        <f t="shared" si="35"/>
        <v>#DIV/0!</v>
      </c>
      <c r="BJ104" s="28" t="e">
        <f t="shared" si="36"/>
        <v>#DIV/0!</v>
      </c>
      <c r="BK104" s="28" t="e">
        <f t="shared" si="36"/>
        <v>#DIV/0!</v>
      </c>
      <c r="BL104" s="28" t="e">
        <f t="shared" si="36"/>
        <v>#DIV/0!</v>
      </c>
      <c r="BM104" s="28">
        <v>0</v>
      </c>
      <c r="BN104" s="28">
        <v>0</v>
      </c>
      <c r="BO104" s="28">
        <v>0</v>
      </c>
      <c r="BP104" s="28">
        <v>0</v>
      </c>
      <c r="BQ104" s="29">
        <f t="shared" si="51"/>
        <v>0</v>
      </c>
      <c r="BR104" s="28">
        <v>0</v>
      </c>
      <c r="BS104" s="28">
        <v>0</v>
      </c>
      <c r="BT104" s="29">
        <f t="shared" si="52"/>
        <v>0</v>
      </c>
      <c r="BU104" s="28" t="e">
        <f t="shared" si="37"/>
        <v>#DIV/0!</v>
      </c>
      <c r="BV104" s="28" t="e">
        <f t="shared" si="37"/>
        <v>#DIV/0!</v>
      </c>
      <c r="BW104" s="28" t="e">
        <f t="shared" si="37"/>
        <v>#DIV/0!</v>
      </c>
      <c r="BX104" s="28" t="e">
        <f t="shared" si="37"/>
        <v>#DIV/0!</v>
      </c>
      <c r="BY104" s="28" t="e">
        <f t="shared" si="38"/>
        <v>#DIV/0!</v>
      </c>
      <c r="BZ104" s="28" t="e">
        <f t="shared" si="38"/>
        <v>#DIV/0!</v>
      </c>
      <c r="CA104" s="28" t="e">
        <f t="shared" si="38"/>
        <v>#DIV/0!</v>
      </c>
      <c r="CB104" s="31">
        <v>0</v>
      </c>
      <c r="CC104" s="31">
        <v>0</v>
      </c>
      <c r="CD104" s="28">
        <f>'[1]PN_AEUE-Régional SOS'!BW96+'[1]PN_AEUE-Régional CNR'!BW96+'[1]PN_AEUE-Régional CES'!BW96</f>
        <v>0</v>
      </c>
      <c r="CE104" s="28">
        <f>'[1]PN_AEUE-Régional SOS'!BX96+'[1]PN_AEUE-Régional CNR'!BX96+'[1]PN_AEUE-Régional CES'!BX96</f>
        <v>0</v>
      </c>
      <c r="CF104" s="29">
        <f t="shared" si="53"/>
        <v>0</v>
      </c>
      <c r="CG104" s="28"/>
      <c r="CH104" s="28"/>
      <c r="CI104" s="32"/>
      <c r="CJ104" s="32"/>
      <c r="CK104" s="32"/>
      <c r="CL104" s="32"/>
      <c r="CM104" s="32"/>
      <c r="CN104" s="33"/>
      <c r="CO104" s="33"/>
      <c r="CP104" s="32"/>
      <c r="CQ104" s="34"/>
      <c r="CR104" s="34"/>
      <c r="CS104" s="34"/>
      <c r="CT104" s="34"/>
      <c r="CU104" s="34"/>
      <c r="CV104" s="34"/>
    </row>
    <row r="105" spans="1:100" s="117" customFormat="1" ht="27.6" x14ac:dyDescent="0.3">
      <c r="A105" s="27" t="s">
        <v>208</v>
      </c>
      <c r="B105" s="115"/>
      <c r="C105" s="110"/>
      <c r="D105" s="116"/>
      <c r="E105" s="29">
        <v>0</v>
      </c>
      <c r="F105" s="29">
        <v>0</v>
      </c>
      <c r="G105" s="29">
        <v>0</v>
      </c>
      <c r="H105" s="29">
        <v>0</v>
      </c>
      <c r="I105" s="29">
        <f t="shared" si="39"/>
        <v>0</v>
      </c>
      <c r="J105" s="29">
        <v>0</v>
      </c>
      <c r="K105" s="29">
        <v>0</v>
      </c>
      <c r="L105" s="29">
        <f t="shared" si="40"/>
        <v>0</v>
      </c>
      <c r="M105" s="28">
        <v>0</v>
      </c>
      <c r="N105" s="28">
        <v>0</v>
      </c>
      <c r="O105" s="28">
        <v>0</v>
      </c>
      <c r="P105" s="28">
        <v>0</v>
      </c>
      <c r="Q105" s="29">
        <f t="shared" si="41"/>
        <v>0</v>
      </c>
      <c r="R105" s="28">
        <v>0</v>
      </c>
      <c r="S105" s="28">
        <v>0</v>
      </c>
      <c r="T105" s="29">
        <f t="shared" si="42"/>
        <v>0</v>
      </c>
      <c r="U105" s="28">
        <v>0</v>
      </c>
      <c r="V105" s="28">
        <v>0</v>
      </c>
      <c r="W105" s="28">
        <v>0</v>
      </c>
      <c r="X105" s="28">
        <v>0</v>
      </c>
      <c r="Y105" s="29">
        <f t="shared" si="43"/>
        <v>0</v>
      </c>
      <c r="Z105" s="28">
        <v>0</v>
      </c>
      <c r="AA105" s="28">
        <v>0</v>
      </c>
      <c r="AB105" s="29">
        <f t="shared" si="44"/>
        <v>0</v>
      </c>
      <c r="AC105" s="29" t="e">
        <f t="shared" si="34"/>
        <v>#DIV/0!</v>
      </c>
      <c r="AD105" s="29" t="e">
        <f t="shared" si="34"/>
        <v>#DIV/0!</v>
      </c>
      <c r="AE105" s="29" t="e">
        <f t="shared" si="34"/>
        <v>#DIV/0!</v>
      </c>
      <c r="AF105" s="29" t="e">
        <f t="shared" si="34"/>
        <v>#DIV/0!</v>
      </c>
      <c r="AG105" s="29" t="e">
        <f t="shared" si="34"/>
        <v>#DIV/0!</v>
      </c>
      <c r="AH105" s="30">
        <v>0</v>
      </c>
      <c r="AI105" s="30">
        <v>0</v>
      </c>
      <c r="AJ105" s="30">
        <v>0</v>
      </c>
      <c r="AK105" s="30">
        <v>0</v>
      </c>
      <c r="AL105" s="29">
        <f t="shared" si="45"/>
        <v>0</v>
      </c>
      <c r="AM105" s="30">
        <v>0</v>
      </c>
      <c r="AN105" s="30">
        <v>0</v>
      </c>
      <c r="AO105" s="29">
        <f t="shared" si="46"/>
        <v>0</v>
      </c>
      <c r="AP105" s="28">
        <v>0</v>
      </c>
      <c r="AQ105" s="28">
        <v>0</v>
      </c>
      <c r="AR105" s="28">
        <v>0</v>
      </c>
      <c r="AS105" s="28">
        <v>0</v>
      </c>
      <c r="AT105" s="29">
        <f t="shared" si="47"/>
        <v>0</v>
      </c>
      <c r="AU105" s="28">
        <v>0</v>
      </c>
      <c r="AV105" s="28">
        <v>0</v>
      </c>
      <c r="AW105" s="29">
        <f t="shared" si="48"/>
        <v>0</v>
      </c>
      <c r="AX105" s="28">
        <v>0</v>
      </c>
      <c r="AY105" s="28">
        <v>0</v>
      </c>
      <c r="AZ105" s="28">
        <v>0</v>
      </c>
      <c r="BA105" s="28">
        <v>0</v>
      </c>
      <c r="BB105" s="29">
        <f t="shared" si="49"/>
        <v>0</v>
      </c>
      <c r="BC105" s="28">
        <v>0</v>
      </c>
      <c r="BD105" s="28">
        <v>0</v>
      </c>
      <c r="BE105" s="28">
        <f t="shared" si="50"/>
        <v>0</v>
      </c>
      <c r="BF105" s="28" t="e">
        <f t="shared" si="35"/>
        <v>#DIV/0!</v>
      </c>
      <c r="BG105" s="28" t="e">
        <f t="shared" si="35"/>
        <v>#DIV/0!</v>
      </c>
      <c r="BH105" s="28" t="e">
        <f t="shared" si="35"/>
        <v>#DIV/0!</v>
      </c>
      <c r="BI105" s="28" t="e">
        <f t="shared" si="35"/>
        <v>#DIV/0!</v>
      </c>
      <c r="BJ105" s="28" t="e">
        <f t="shared" si="36"/>
        <v>#DIV/0!</v>
      </c>
      <c r="BK105" s="28" t="e">
        <f t="shared" si="36"/>
        <v>#DIV/0!</v>
      </c>
      <c r="BL105" s="28" t="e">
        <f t="shared" si="36"/>
        <v>#DIV/0!</v>
      </c>
      <c r="BM105" s="28">
        <v>0</v>
      </c>
      <c r="BN105" s="28">
        <v>0</v>
      </c>
      <c r="BO105" s="28">
        <v>0</v>
      </c>
      <c r="BP105" s="28">
        <v>0</v>
      </c>
      <c r="BQ105" s="29">
        <f t="shared" si="51"/>
        <v>0</v>
      </c>
      <c r="BR105" s="28">
        <v>0</v>
      </c>
      <c r="BS105" s="28">
        <v>0</v>
      </c>
      <c r="BT105" s="29">
        <f t="shared" si="52"/>
        <v>0</v>
      </c>
      <c r="BU105" s="28" t="e">
        <f t="shared" si="37"/>
        <v>#DIV/0!</v>
      </c>
      <c r="BV105" s="28" t="e">
        <f t="shared" si="37"/>
        <v>#DIV/0!</v>
      </c>
      <c r="BW105" s="28" t="e">
        <f t="shared" si="37"/>
        <v>#DIV/0!</v>
      </c>
      <c r="BX105" s="28" t="e">
        <f t="shared" si="37"/>
        <v>#DIV/0!</v>
      </c>
      <c r="BY105" s="28" t="e">
        <f t="shared" si="38"/>
        <v>#DIV/0!</v>
      </c>
      <c r="BZ105" s="28" t="e">
        <f t="shared" si="38"/>
        <v>#DIV/0!</v>
      </c>
      <c r="CA105" s="28" t="e">
        <f t="shared" si="38"/>
        <v>#DIV/0!</v>
      </c>
      <c r="CB105" s="31">
        <v>0</v>
      </c>
      <c r="CC105" s="31">
        <v>0</v>
      </c>
      <c r="CD105" s="28">
        <f>'[1]PN_AEUE-Régional SOS'!BW97+'[1]PN_AEUE-Régional CNR'!BW97+'[1]PN_AEUE-Régional CES'!BW97</f>
        <v>0</v>
      </c>
      <c r="CE105" s="28">
        <f>'[1]PN_AEUE-Régional SOS'!BX97+'[1]PN_AEUE-Régional CNR'!BX97+'[1]PN_AEUE-Régional CES'!BX97</f>
        <v>0</v>
      </c>
      <c r="CF105" s="29">
        <f t="shared" si="53"/>
        <v>0</v>
      </c>
      <c r="CG105" s="28"/>
      <c r="CH105" s="28"/>
      <c r="CI105" s="32"/>
      <c r="CJ105" s="32"/>
      <c r="CK105" s="32"/>
      <c r="CL105" s="32"/>
      <c r="CM105" s="32"/>
      <c r="CN105" s="33"/>
      <c r="CO105" s="33"/>
      <c r="CP105" s="32"/>
      <c r="CQ105" s="34"/>
      <c r="CR105" s="34"/>
      <c r="CS105" s="34"/>
      <c r="CT105" s="34"/>
      <c r="CU105" s="34"/>
      <c r="CV105" s="34"/>
    </row>
    <row r="106" spans="1:100" s="151" customFormat="1" ht="11.4" x14ac:dyDescent="0.3">
      <c r="A106" s="151" t="s">
        <v>209</v>
      </c>
      <c r="E106" s="151">
        <f>SUM(E72:E105)</f>
        <v>0</v>
      </c>
      <c r="F106" s="151">
        <f t="shared" ref="F106:AB106" si="54">SUM(F72:F105)</f>
        <v>0</v>
      </c>
      <c r="G106" s="151">
        <f t="shared" si="54"/>
        <v>0</v>
      </c>
      <c r="H106" s="151">
        <f t="shared" si="54"/>
        <v>0</v>
      </c>
      <c r="I106" s="151">
        <f t="shared" si="54"/>
        <v>0</v>
      </c>
      <c r="J106" s="151">
        <f t="shared" si="54"/>
        <v>0</v>
      </c>
      <c r="K106" s="151">
        <f t="shared" si="54"/>
        <v>0</v>
      </c>
      <c r="L106" s="151">
        <f t="shared" si="54"/>
        <v>0</v>
      </c>
      <c r="M106" s="151">
        <f t="shared" si="54"/>
        <v>0</v>
      </c>
      <c r="N106" s="151">
        <f t="shared" si="54"/>
        <v>0</v>
      </c>
      <c r="O106" s="151">
        <f t="shared" si="54"/>
        <v>0</v>
      </c>
      <c r="P106" s="151">
        <f t="shared" si="54"/>
        <v>0</v>
      </c>
      <c r="Q106" s="151">
        <f t="shared" si="54"/>
        <v>0</v>
      </c>
      <c r="R106" s="151">
        <f t="shared" si="54"/>
        <v>0</v>
      </c>
      <c r="S106" s="151">
        <f t="shared" si="54"/>
        <v>0</v>
      </c>
      <c r="T106" s="151">
        <f t="shared" si="54"/>
        <v>0</v>
      </c>
      <c r="U106" s="151">
        <f t="shared" si="54"/>
        <v>0</v>
      </c>
      <c r="V106" s="151">
        <f t="shared" si="54"/>
        <v>0</v>
      </c>
      <c r="W106" s="151">
        <f t="shared" si="54"/>
        <v>0</v>
      </c>
      <c r="X106" s="151">
        <f t="shared" si="54"/>
        <v>0</v>
      </c>
      <c r="Y106" s="151">
        <f t="shared" si="54"/>
        <v>0</v>
      </c>
      <c r="Z106" s="151">
        <f t="shared" si="54"/>
        <v>0</v>
      </c>
      <c r="AA106" s="151">
        <f t="shared" si="54"/>
        <v>0</v>
      </c>
      <c r="AB106" s="151">
        <f t="shared" si="54"/>
        <v>0</v>
      </c>
      <c r="AC106" s="151" t="e">
        <f t="shared" si="34"/>
        <v>#DIV/0!</v>
      </c>
      <c r="AD106" s="151" t="e">
        <f t="shared" si="34"/>
        <v>#DIV/0!</v>
      </c>
      <c r="AE106" s="151" t="e">
        <f t="shared" si="34"/>
        <v>#DIV/0!</v>
      </c>
      <c r="AF106" s="151" t="e">
        <f t="shared" si="34"/>
        <v>#DIV/0!</v>
      </c>
      <c r="AG106" s="151" t="e">
        <f t="shared" si="34"/>
        <v>#DIV/0!</v>
      </c>
      <c r="AH106" s="151">
        <f t="shared" ref="AH106:BE106" si="55">SUM(AH72:AH105)</f>
        <v>0</v>
      </c>
      <c r="AI106" s="151">
        <f t="shared" si="55"/>
        <v>0</v>
      </c>
      <c r="AJ106" s="151">
        <f t="shared" si="55"/>
        <v>0</v>
      </c>
      <c r="AK106" s="151">
        <f t="shared" si="55"/>
        <v>0</v>
      </c>
      <c r="AL106" s="151">
        <f t="shared" si="55"/>
        <v>0</v>
      </c>
      <c r="AM106" s="151">
        <f t="shared" si="55"/>
        <v>0</v>
      </c>
      <c r="AN106" s="151">
        <f t="shared" si="55"/>
        <v>0</v>
      </c>
      <c r="AO106" s="151">
        <f t="shared" si="55"/>
        <v>0</v>
      </c>
      <c r="AP106" s="151">
        <f t="shared" si="55"/>
        <v>0</v>
      </c>
      <c r="AQ106" s="151">
        <f t="shared" si="55"/>
        <v>0</v>
      </c>
      <c r="AR106" s="151">
        <f t="shared" si="55"/>
        <v>0</v>
      </c>
      <c r="AS106" s="151">
        <f t="shared" si="55"/>
        <v>0</v>
      </c>
      <c r="AT106" s="151">
        <f t="shared" si="55"/>
        <v>0</v>
      </c>
      <c r="AU106" s="151">
        <f t="shared" si="55"/>
        <v>0</v>
      </c>
      <c r="AV106" s="151">
        <f t="shared" si="55"/>
        <v>0</v>
      </c>
      <c r="AW106" s="151">
        <f t="shared" si="55"/>
        <v>0</v>
      </c>
      <c r="AX106" s="151">
        <f t="shared" si="55"/>
        <v>0</v>
      </c>
      <c r="AY106" s="151">
        <f t="shared" si="55"/>
        <v>0</v>
      </c>
      <c r="AZ106" s="151">
        <f t="shared" si="55"/>
        <v>0</v>
      </c>
      <c r="BA106" s="151">
        <f t="shared" si="55"/>
        <v>0</v>
      </c>
      <c r="BB106" s="151">
        <f t="shared" si="55"/>
        <v>0</v>
      </c>
      <c r="BC106" s="151">
        <f t="shared" si="55"/>
        <v>0</v>
      </c>
      <c r="BD106" s="151">
        <f t="shared" si="55"/>
        <v>0</v>
      </c>
      <c r="BE106" s="151">
        <f t="shared" si="55"/>
        <v>0</v>
      </c>
      <c r="BF106" s="151" t="e">
        <f t="shared" si="35"/>
        <v>#DIV/0!</v>
      </c>
      <c r="BG106" s="151" t="e">
        <f t="shared" si="35"/>
        <v>#DIV/0!</v>
      </c>
      <c r="BH106" s="151" t="e">
        <f t="shared" si="35"/>
        <v>#DIV/0!</v>
      </c>
      <c r="BI106" s="151" t="e">
        <f t="shared" si="35"/>
        <v>#DIV/0!</v>
      </c>
      <c r="BJ106" s="151" t="e">
        <f t="shared" si="36"/>
        <v>#DIV/0!</v>
      </c>
      <c r="BK106" s="151" t="e">
        <f t="shared" si="36"/>
        <v>#DIV/0!</v>
      </c>
      <c r="BL106" s="151" t="e">
        <f t="shared" si="36"/>
        <v>#DIV/0!</v>
      </c>
      <c r="BM106" s="151">
        <f t="shared" ref="BM106:BT106" si="56">SUM(BM72:BM105)</f>
        <v>0</v>
      </c>
      <c r="BN106" s="151">
        <f t="shared" si="56"/>
        <v>0</v>
      </c>
      <c r="BO106" s="151">
        <f t="shared" si="56"/>
        <v>0</v>
      </c>
      <c r="BP106" s="151">
        <f t="shared" si="56"/>
        <v>0</v>
      </c>
      <c r="BQ106" s="151">
        <f t="shared" si="56"/>
        <v>0</v>
      </c>
      <c r="BR106" s="151">
        <f t="shared" si="56"/>
        <v>0</v>
      </c>
      <c r="BS106" s="151">
        <f t="shared" si="56"/>
        <v>0</v>
      </c>
      <c r="BT106" s="151">
        <f t="shared" si="56"/>
        <v>0</v>
      </c>
      <c r="BU106" s="151" t="e">
        <f t="shared" si="37"/>
        <v>#DIV/0!</v>
      </c>
      <c r="BV106" s="151" t="e">
        <f t="shared" si="37"/>
        <v>#DIV/0!</v>
      </c>
      <c r="BW106" s="151" t="e">
        <f t="shared" si="37"/>
        <v>#DIV/0!</v>
      </c>
      <c r="BX106" s="151" t="e">
        <f t="shared" si="37"/>
        <v>#DIV/0!</v>
      </c>
      <c r="BY106" s="151" t="e">
        <f t="shared" si="38"/>
        <v>#DIV/0!</v>
      </c>
      <c r="BZ106" s="151" t="e">
        <f t="shared" si="38"/>
        <v>#DIV/0!</v>
      </c>
      <c r="CA106" s="151" t="e">
        <f t="shared" si="38"/>
        <v>#DIV/0!</v>
      </c>
      <c r="CB106" s="151">
        <f>SUM(CB72:CB105)</f>
        <v>0</v>
      </c>
      <c r="CC106" s="151">
        <f>SUM(CC72:CC105)</f>
        <v>0</v>
      </c>
      <c r="CD106" s="151">
        <f>SUM(CD72:CD105)</f>
        <v>0</v>
      </c>
      <c r="CE106" s="151">
        <f>SUM(CE72:CE105)</f>
        <v>0</v>
      </c>
      <c r="CF106" s="151">
        <f>SUM(CF72:CF105)</f>
        <v>0</v>
      </c>
    </row>
    <row r="107" spans="1:100" s="18" customFormat="1" ht="35.4" customHeight="1" x14ac:dyDescent="0.25">
      <c r="A107" s="15" t="s">
        <v>210</v>
      </c>
      <c r="B107" s="16"/>
      <c r="C107" s="16"/>
      <c r="D107" s="16"/>
      <c r="E107" s="29">
        <v>0</v>
      </c>
      <c r="F107" s="29">
        <v>0</v>
      </c>
      <c r="G107" s="29">
        <v>0</v>
      </c>
      <c r="H107" s="29">
        <v>0</v>
      </c>
      <c r="I107" s="29">
        <f t="shared" si="39"/>
        <v>0</v>
      </c>
      <c r="J107" s="29"/>
      <c r="K107" s="29"/>
      <c r="L107" s="29">
        <f t="shared" si="40"/>
        <v>0</v>
      </c>
      <c r="M107" s="28">
        <v>0</v>
      </c>
      <c r="N107" s="28">
        <v>0</v>
      </c>
      <c r="O107" s="28">
        <v>0</v>
      </c>
      <c r="P107" s="28">
        <v>0</v>
      </c>
      <c r="Q107" s="29">
        <f t="shared" si="41"/>
        <v>0</v>
      </c>
      <c r="R107" s="28">
        <v>0</v>
      </c>
      <c r="S107" s="28">
        <v>0</v>
      </c>
      <c r="T107" s="29">
        <f t="shared" si="42"/>
        <v>0</v>
      </c>
      <c r="U107" s="28">
        <v>0</v>
      </c>
      <c r="V107" s="28">
        <v>0</v>
      </c>
      <c r="W107" s="28">
        <v>0</v>
      </c>
      <c r="X107" s="28">
        <v>0</v>
      </c>
      <c r="Y107" s="29">
        <f t="shared" si="43"/>
        <v>0</v>
      </c>
      <c r="Z107" s="28">
        <v>0</v>
      </c>
      <c r="AA107" s="28">
        <v>0</v>
      </c>
      <c r="AB107" s="29">
        <f t="shared" si="44"/>
        <v>0</v>
      </c>
      <c r="AC107" s="29" t="e">
        <f t="shared" si="34"/>
        <v>#DIV/0!</v>
      </c>
      <c r="AD107" s="29" t="e">
        <f t="shared" si="34"/>
        <v>#DIV/0!</v>
      </c>
      <c r="AE107" s="29" t="e">
        <f t="shared" si="34"/>
        <v>#DIV/0!</v>
      </c>
      <c r="AF107" s="29" t="e">
        <f t="shared" si="34"/>
        <v>#DIV/0!</v>
      </c>
      <c r="AG107" s="29" t="e">
        <f t="shared" si="34"/>
        <v>#DIV/0!</v>
      </c>
      <c r="AH107" s="30">
        <v>0</v>
      </c>
      <c r="AI107" s="30">
        <v>0</v>
      </c>
      <c r="AJ107" s="30">
        <v>0</v>
      </c>
      <c r="AK107" s="30">
        <v>0</v>
      </c>
      <c r="AL107" s="29">
        <f t="shared" si="45"/>
        <v>0</v>
      </c>
      <c r="AM107" s="30">
        <v>0</v>
      </c>
      <c r="AN107" s="30">
        <v>0</v>
      </c>
      <c r="AO107" s="29">
        <f t="shared" si="46"/>
        <v>0</v>
      </c>
      <c r="AP107" s="28">
        <v>0</v>
      </c>
      <c r="AQ107" s="28">
        <v>0</v>
      </c>
      <c r="AR107" s="28">
        <v>0</v>
      </c>
      <c r="AS107" s="28">
        <v>0</v>
      </c>
      <c r="AT107" s="29">
        <f t="shared" si="47"/>
        <v>0</v>
      </c>
      <c r="AU107" s="28">
        <v>0</v>
      </c>
      <c r="AV107" s="28">
        <v>0</v>
      </c>
      <c r="AW107" s="29">
        <f t="shared" si="48"/>
        <v>0</v>
      </c>
      <c r="AX107" s="28">
        <v>0</v>
      </c>
      <c r="AY107" s="28">
        <v>0</v>
      </c>
      <c r="AZ107" s="28">
        <v>0</v>
      </c>
      <c r="BA107" s="28">
        <v>0</v>
      </c>
      <c r="BB107" s="29">
        <f t="shared" si="49"/>
        <v>0</v>
      </c>
      <c r="BC107" s="28">
        <v>0</v>
      </c>
      <c r="BD107" s="28">
        <v>0</v>
      </c>
      <c r="BE107" s="28">
        <f t="shared" si="50"/>
        <v>0</v>
      </c>
      <c r="BF107" s="28" t="e">
        <f t="shared" si="35"/>
        <v>#DIV/0!</v>
      </c>
      <c r="BG107" s="28" t="e">
        <f t="shared" si="35"/>
        <v>#DIV/0!</v>
      </c>
      <c r="BH107" s="28" t="e">
        <f t="shared" si="35"/>
        <v>#DIV/0!</v>
      </c>
      <c r="BI107" s="28" t="e">
        <f t="shared" si="35"/>
        <v>#DIV/0!</v>
      </c>
      <c r="BJ107" s="28" t="e">
        <f t="shared" si="36"/>
        <v>#DIV/0!</v>
      </c>
      <c r="BK107" s="28" t="e">
        <f t="shared" si="36"/>
        <v>#DIV/0!</v>
      </c>
      <c r="BL107" s="28" t="e">
        <f t="shared" si="36"/>
        <v>#DIV/0!</v>
      </c>
      <c r="BM107" s="28">
        <v>0</v>
      </c>
      <c r="BN107" s="28">
        <v>0</v>
      </c>
      <c r="BO107" s="28">
        <v>0</v>
      </c>
      <c r="BP107" s="28">
        <v>0</v>
      </c>
      <c r="BQ107" s="29">
        <f t="shared" si="51"/>
        <v>0</v>
      </c>
      <c r="BR107" s="28">
        <v>0</v>
      </c>
      <c r="BS107" s="28">
        <v>0</v>
      </c>
      <c r="BT107" s="29">
        <f t="shared" si="52"/>
        <v>0</v>
      </c>
      <c r="BU107" s="28" t="e">
        <f t="shared" si="37"/>
        <v>#DIV/0!</v>
      </c>
      <c r="BV107" s="28" t="e">
        <f t="shared" si="37"/>
        <v>#DIV/0!</v>
      </c>
      <c r="BW107" s="28" t="e">
        <f t="shared" si="37"/>
        <v>#DIV/0!</v>
      </c>
      <c r="BX107" s="28" t="e">
        <f t="shared" si="37"/>
        <v>#DIV/0!</v>
      </c>
      <c r="BY107" s="28" t="e">
        <f t="shared" si="38"/>
        <v>#DIV/0!</v>
      </c>
      <c r="BZ107" s="28" t="e">
        <f t="shared" si="38"/>
        <v>#DIV/0!</v>
      </c>
      <c r="CA107" s="28" t="e">
        <f t="shared" si="38"/>
        <v>#DIV/0!</v>
      </c>
      <c r="CB107" s="31">
        <v>0</v>
      </c>
      <c r="CC107" s="31"/>
      <c r="CD107" s="28">
        <f>'[1]PN_AEUE-Régional SOS'!BW99+'[1]PN_AEUE-Régional CNR'!BW99+'[1]PN_AEUE-Régional CES'!BW99</f>
        <v>0</v>
      </c>
      <c r="CE107" s="28">
        <f>'[1]PN_AEUE-Régional SOS'!BX99+'[1]PN_AEUE-Régional CNR'!BX99+'[1]PN_AEUE-Régional CES'!BX99</f>
        <v>0</v>
      </c>
      <c r="CF107" s="29">
        <f t="shared" si="53"/>
        <v>0</v>
      </c>
      <c r="CG107" s="28"/>
      <c r="CH107" s="28"/>
      <c r="CI107" s="16"/>
      <c r="CJ107" s="16"/>
      <c r="CK107" s="16"/>
      <c r="CL107" s="16"/>
      <c r="CM107" s="16"/>
      <c r="CN107" s="16"/>
      <c r="CO107" s="16"/>
      <c r="CP107" s="16"/>
      <c r="CQ107" s="17"/>
      <c r="CR107" s="17"/>
      <c r="CS107" s="17"/>
      <c r="CT107" s="17"/>
      <c r="CU107" s="17"/>
      <c r="CV107" s="17"/>
    </row>
    <row r="108" spans="1:100" s="21" customFormat="1" x14ac:dyDescent="0.25">
      <c r="A108" s="19" t="s">
        <v>211</v>
      </c>
      <c r="B108" s="20"/>
      <c r="C108" s="20"/>
      <c r="D108" s="20"/>
      <c r="E108" s="29">
        <v>0</v>
      </c>
      <c r="F108" s="29">
        <v>0</v>
      </c>
      <c r="G108" s="29">
        <v>0</v>
      </c>
      <c r="H108" s="29">
        <v>0</v>
      </c>
      <c r="I108" s="29">
        <f t="shared" si="39"/>
        <v>0</v>
      </c>
      <c r="J108" s="29"/>
      <c r="K108" s="29"/>
      <c r="L108" s="29">
        <f t="shared" si="40"/>
        <v>0</v>
      </c>
      <c r="M108" s="28">
        <v>0</v>
      </c>
      <c r="N108" s="28">
        <v>0</v>
      </c>
      <c r="O108" s="28">
        <v>0</v>
      </c>
      <c r="P108" s="28">
        <v>0</v>
      </c>
      <c r="Q108" s="29">
        <f t="shared" si="41"/>
        <v>0</v>
      </c>
      <c r="R108" s="28">
        <v>0</v>
      </c>
      <c r="S108" s="28">
        <v>0</v>
      </c>
      <c r="T108" s="29">
        <f t="shared" si="42"/>
        <v>0</v>
      </c>
      <c r="U108" s="28">
        <v>0</v>
      </c>
      <c r="V108" s="28">
        <v>0</v>
      </c>
      <c r="W108" s="28">
        <v>0</v>
      </c>
      <c r="X108" s="28">
        <v>0</v>
      </c>
      <c r="Y108" s="29">
        <f t="shared" si="43"/>
        <v>0</v>
      </c>
      <c r="Z108" s="28">
        <v>0</v>
      </c>
      <c r="AA108" s="28">
        <v>0</v>
      </c>
      <c r="AB108" s="29">
        <f t="shared" si="44"/>
        <v>0</v>
      </c>
      <c r="AC108" s="29" t="e">
        <f t="shared" si="34"/>
        <v>#DIV/0!</v>
      </c>
      <c r="AD108" s="29" t="e">
        <f t="shared" si="34"/>
        <v>#DIV/0!</v>
      </c>
      <c r="AE108" s="29" t="e">
        <f t="shared" si="34"/>
        <v>#DIV/0!</v>
      </c>
      <c r="AF108" s="29" t="e">
        <f t="shared" si="34"/>
        <v>#DIV/0!</v>
      </c>
      <c r="AG108" s="29" t="e">
        <f t="shared" si="34"/>
        <v>#DIV/0!</v>
      </c>
      <c r="AH108" s="30">
        <v>0</v>
      </c>
      <c r="AI108" s="30">
        <v>0</v>
      </c>
      <c r="AJ108" s="30">
        <v>0</v>
      </c>
      <c r="AK108" s="30">
        <v>0</v>
      </c>
      <c r="AL108" s="29">
        <f t="shared" si="45"/>
        <v>0</v>
      </c>
      <c r="AM108" s="30">
        <v>0</v>
      </c>
      <c r="AN108" s="30">
        <v>0</v>
      </c>
      <c r="AO108" s="29">
        <f t="shared" si="46"/>
        <v>0</v>
      </c>
      <c r="AP108" s="28">
        <v>0</v>
      </c>
      <c r="AQ108" s="28">
        <v>0</v>
      </c>
      <c r="AR108" s="28">
        <v>0</v>
      </c>
      <c r="AS108" s="28">
        <v>0</v>
      </c>
      <c r="AT108" s="29">
        <f t="shared" si="47"/>
        <v>0</v>
      </c>
      <c r="AU108" s="28">
        <v>0</v>
      </c>
      <c r="AV108" s="28">
        <v>0</v>
      </c>
      <c r="AW108" s="29">
        <f t="shared" si="48"/>
        <v>0</v>
      </c>
      <c r="AX108" s="28">
        <v>0</v>
      </c>
      <c r="AY108" s="28">
        <v>0</v>
      </c>
      <c r="AZ108" s="28">
        <v>0</v>
      </c>
      <c r="BA108" s="28">
        <v>0</v>
      </c>
      <c r="BB108" s="29">
        <f t="shared" si="49"/>
        <v>0</v>
      </c>
      <c r="BC108" s="28">
        <v>0</v>
      </c>
      <c r="BD108" s="28">
        <v>0</v>
      </c>
      <c r="BE108" s="28">
        <f t="shared" si="50"/>
        <v>0</v>
      </c>
      <c r="BF108" s="28" t="e">
        <f t="shared" si="35"/>
        <v>#DIV/0!</v>
      </c>
      <c r="BG108" s="28" t="e">
        <f t="shared" si="35"/>
        <v>#DIV/0!</v>
      </c>
      <c r="BH108" s="28" t="e">
        <f t="shared" si="35"/>
        <v>#DIV/0!</v>
      </c>
      <c r="BI108" s="28" t="e">
        <f t="shared" si="35"/>
        <v>#DIV/0!</v>
      </c>
      <c r="BJ108" s="28" t="e">
        <f t="shared" si="36"/>
        <v>#DIV/0!</v>
      </c>
      <c r="BK108" s="28" t="e">
        <f t="shared" si="36"/>
        <v>#DIV/0!</v>
      </c>
      <c r="BL108" s="28" t="e">
        <f t="shared" si="36"/>
        <v>#DIV/0!</v>
      </c>
      <c r="BM108" s="28">
        <v>0</v>
      </c>
      <c r="BN108" s="28">
        <v>0</v>
      </c>
      <c r="BO108" s="28">
        <v>0</v>
      </c>
      <c r="BP108" s="28">
        <v>0</v>
      </c>
      <c r="BQ108" s="29">
        <f t="shared" si="51"/>
        <v>0</v>
      </c>
      <c r="BR108" s="28">
        <v>0</v>
      </c>
      <c r="BS108" s="28">
        <v>0</v>
      </c>
      <c r="BT108" s="29">
        <f t="shared" si="52"/>
        <v>0</v>
      </c>
      <c r="BU108" s="28" t="e">
        <f t="shared" si="37"/>
        <v>#DIV/0!</v>
      </c>
      <c r="BV108" s="28" t="e">
        <f t="shared" si="37"/>
        <v>#DIV/0!</v>
      </c>
      <c r="BW108" s="28" t="e">
        <f t="shared" si="37"/>
        <v>#DIV/0!</v>
      </c>
      <c r="BX108" s="28" t="e">
        <f t="shared" si="37"/>
        <v>#DIV/0!</v>
      </c>
      <c r="BY108" s="28" t="e">
        <f t="shared" si="38"/>
        <v>#DIV/0!</v>
      </c>
      <c r="BZ108" s="28" t="e">
        <f t="shared" si="38"/>
        <v>#DIV/0!</v>
      </c>
      <c r="CA108" s="28" t="e">
        <f t="shared" si="38"/>
        <v>#DIV/0!</v>
      </c>
      <c r="CB108" s="31">
        <v>0</v>
      </c>
      <c r="CC108" s="31"/>
      <c r="CD108" s="28">
        <f>'[1]PN_AEUE-Régional SOS'!BW100+'[1]PN_AEUE-Régional CNR'!BW100+'[1]PN_AEUE-Régional CES'!BW100</f>
        <v>0</v>
      </c>
      <c r="CE108" s="28">
        <f>'[1]PN_AEUE-Régional SOS'!BX100+'[1]PN_AEUE-Régional CNR'!BX100+'[1]PN_AEUE-Régional CES'!BX100</f>
        <v>0</v>
      </c>
      <c r="CF108" s="29">
        <f t="shared" si="53"/>
        <v>0</v>
      </c>
      <c r="CG108" s="28"/>
      <c r="CH108" s="28"/>
      <c r="CI108" s="20"/>
      <c r="CJ108" s="20"/>
      <c r="CK108" s="20"/>
      <c r="CL108" s="20"/>
      <c r="CM108" s="20"/>
      <c r="CN108" s="20"/>
      <c r="CO108" s="20"/>
      <c r="CP108" s="20"/>
      <c r="CQ108" s="17"/>
      <c r="CR108" s="17"/>
      <c r="CS108" s="17"/>
      <c r="CT108" s="17"/>
      <c r="CU108" s="17"/>
      <c r="CV108" s="17"/>
    </row>
    <row r="109" spans="1:100" s="26" customFormat="1" ht="14.4" x14ac:dyDescent="0.3">
      <c r="A109" s="22" t="s">
        <v>212</v>
      </c>
      <c r="B109" s="23"/>
      <c r="C109" s="24"/>
      <c r="D109" s="23"/>
      <c r="E109" s="29">
        <v>0</v>
      </c>
      <c r="F109" s="29">
        <v>0</v>
      </c>
      <c r="G109" s="29">
        <v>0</v>
      </c>
      <c r="H109" s="29">
        <v>0</v>
      </c>
      <c r="I109" s="29">
        <f t="shared" si="39"/>
        <v>0</v>
      </c>
      <c r="J109" s="29"/>
      <c r="K109" s="29"/>
      <c r="L109" s="29">
        <f t="shared" si="40"/>
        <v>0</v>
      </c>
      <c r="M109" s="28">
        <v>0</v>
      </c>
      <c r="N109" s="28">
        <v>0</v>
      </c>
      <c r="O109" s="28">
        <v>0</v>
      </c>
      <c r="P109" s="28">
        <v>0</v>
      </c>
      <c r="Q109" s="29">
        <f t="shared" si="41"/>
        <v>0</v>
      </c>
      <c r="R109" s="28">
        <v>0</v>
      </c>
      <c r="S109" s="28">
        <v>0</v>
      </c>
      <c r="T109" s="29">
        <f t="shared" si="42"/>
        <v>0</v>
      </c>
      <c r="U109" s="28">
        <v>0</v>
      </c>
      <c r="V109" s="28">
        <v>0</v>
      </c>
      <c r="W109" s="28">
        <v>0</v>
      </c>
      <c r="X109" s="28">
        <v>0</v>
      </c>
      <c r="Y109" s="29">
        <f t="shared" si="43"/>
        <v>0</v>
      </c>
      <c r="Z109" s="28">
        <v>0</v>
      </c>
      <c r="AA109" s="28">
        <v>0</v>
      </c>
      <c r="AB109" s="29">
        <f t="shared" si="44"/>
        <v>0</v>
      </c>
      <c r="AC109" s="29" t="e">
        <f t="shared" si="34"/>
        <v>#DIV/0!</v>
      </c>
      <c r="AD109" s="29" t="e">
        <f t="shared" si="34"/>
        <v>#DIV/0!</v>
      </c>
      <c r="AE109" s="29" t="e">
        <f t="shared" si="34"/>
        <v>#DIV/0!</v>
      </c>
      <c r="AF109" s="29" t="e">
        <f t="shared" si="34"/>
        <v>#DIV/0!</v>
      </c>
      <c r="AG109" s="29" t="e">
        <f t="shared" si="34"/>
        <v>#DIV/0!</v>
      </c>
      <c r="AH109" s="30">
        <v>0</v>
      </c>
      <c r="AI109" s="30">
        <v>0</v>
      </c>
      <c r="AJ109" s="30">
        <v>0</v>
      </c>
      <c r="AK109" s="30">
        <v>0</v>
      </c>
      <c r="AL109" s="29">
        <f t="shared" si="45"/>
        <v>0</v>
      </c>
      <c r="AM109" s="30">
        <v>0</v>
      </c>
      <c r="AN109" s="30">
        <v>0</v>
      </c>
      <c r="AO109" s="29">
        <f t="shared" si="46"/>
        <v>0</v>
      </c>
      <c r="AP109" s="28">
        <v>0</v>
      </c>
      <c r="AQ109" s="28">
        <v>0</v>
      </c>
      <c r="AR109" s="28">
        <v>0</v>
      </c>
      <c r="AS109" s="28">
        <v>0</v>
      </c>
      <c r="AT109" s="29">
        <f t="shared" si="47"/>
        <v>0</v>
      </c>
      <c r="AU109" s="28">
        <v>0</v>
      </c>
      <c r="AV109" s="28">
        <v>0</v>
      </c>
      <c r="AW109" s="29">
        <f t="shared" si="48"/>
        <v>0</v>
      </c>
      <c r="AX109" s="28">
        <v>0</v>
      </c>
      <c r="AY109" s="28">
        <v>0</v>
      </c>
      <c r="AZ109" s="28">
        <v>0</v>
      </c>
      <c r="BA109" s="28">
        <v>0</v>
      </c>
      <c r="BB109" s="29">
        <f t="shared" si="49"/>
        <v>0</v>
      </c>
      <c r="BC109" s="28">
        <v>0</v>
      </c>
      <c r="BD109" s="28">
        <v>0</v>
      </c>
      <c r="BE109" s="28">
        <f t="shared" si="50"/>
        <v>0</v>
      </c>
      <c r="BF109" s="28" t="e">
        <f t="shared" si="35"/>
        <v>#DIV/0!</v>
      </c>
      <c r="BG109" s="28" t="e">
        <f t="shared" si="35"/>
        <v>#DIV/0!</v>
      </c>
      <c r="BH109" s="28" t="e">
        <f t="shared" si="35"/>
        <v>#DIV/0!</v>
      </c>
      <c r="BI109" s="28" t="e">
        <f t="shared" si="35"/>
        <v>#DIV/0!</v>
      </c>
      <c r="BJ109" s="28" t="e">
        <f t="shared" si="36"/>
        <v>#DIV/0!</v>
      </c>
      <c r="BK109" s="28" t="e">
        <f t="shared" si="36"/>
        <v>#DIV/0!</v>
      </c>
      <c r="BL109" s="28" t="e">
        <f t="shared" si="36"/>
        <v>#DIV/0!</v>
      </c>
      <c r="BM109" s="28">
        <v>0</v>
      </c>
      <c r="BN109" s="28">
        <v>0</v>
      </c>
      <c r="BO109" s="28">
        <v>0</v>
      </c>
      <c r="BP109" s="28">
        <v>0</v>
      </c>
      <c r="BQ109" s="29">
        <f t="shared" si="51"/>
        <v>0</v>
      </c>
      <c r="BR109" s="28">
        <v>0</v>
      </c>
      <c r="BS109" s="28">
        <v>0</v>
      </c>
      <c r="BT109" s="29">
        <f t="shared" si="52"/>
        <v>0</v>
      </c>
      <c r="BU109" s="28" t="e">
        <f t="shared" si="37"/>
        <v>#DIV/0!</v>
      </c>
      <c r="BV109" s="28" t="e">
        <f t="shared" si="37"/>
        <v>#DIV/0!</v>
      </c>
      <c r="BW109" s="28" t="e">
        <f t="shared" si="37"/>
        <v>#DIV/0!</v>
      </c>
      <c r="BX109" s="28" t="e">
        <f t="shared" si="37"/>
        <v>#DIV/0!</v>
      </c>
      <c r="BY109" s="28" t="e">
        <f t="shared" si="38"/>
        <v>#DIV/0!</v>
      </c>
      <c r="BZ109" s="28" t="e">
        <f t="shared" si="38"/>
        <v>#DIV/0!</v>
      </c>
      <c r="CA109" s="28" t="e">
        <f t="shared" si="38"/>
        <v>#DIV/0!</v>
      </c>
      <c r="CB109" s="31">
        <v>0</v>
      </c>
      <c r="CC109" s="31"/>
      <c r="CD109" s="28">
        <f>'[1]PN_AEUE-Régional SOS'!BW101+'[1]PN_AEUE-Régional CNR'!BW101+'[1]PN_AEUE-Régional CES'!BW101</f>
        <v>0</v>
      </c>
      <c r="CE109" s="28">
        <f>'[1]PN_AEUE-Régional SOS'!BX101+'[1]PN_AEUE-Régional CNR'!BX101+'[1]PN_AEUE-Régional CES'!BX101</f>
        <v>0</v>
      </c>
      <c r="CF109" s="29">
        <f t="shared" si="53"/>
        <v>0</v>
      </c>
      <c r="CG109" s="28"/>
      <c r="CH109" s="28"/>
      <c r="CI109" s="23"/>
      <c r="CJ109" s="23"/>
      <c r="CK109" s="23"/>
      <c r="CL109" s="23"/>
      <c r="CM109" s="23"/>
      <c r="CN109" s="23"/>
      <c r="CO109" s="23"/>
      <c r="CP109" s="23"/>
      <c r="CQ109" s="25"/>
      <c r="CR109" s="25"/>
      <c r="CS109" s="25"/>
      <c r="CT109" s="25"/>
      <c r="CU109" s="25"/>
      <c r="CV109" s="25"/>
    </row>
    <row r="110" spans="1:100" s="607" customFormat="1" ht="41.4" x14ac:dyDescent="0.3">
      <c r="A110" s="604" t="s">
        <v>213</v>
      </c>
      <c r="B110" s="605"/>
      <c r="C110" s="477" t="s">
        <v>214</v>
      </c>
      <c r="D110" s="477" t="s">
        <v>215</v>
      </c>
      <c r="E110" s="476">
        <v>0</v>
      </c>
      <c r="F110" s="476">
        <v>0</v>
      </c>
      <c r="G110" s="476">
        <v>2</v>
      </c>
      <c r="H110" s="476">
        <v>0</v>
      </c>
      <c r="I110" s="476">
        <f t="shared" si="39"/>
        <v>2</v>
      </c>
      <c r="J110" s="476">
        <v>2</v>
      </c>
      <c r="K110" s="476">
        <v>0</v>
      </c>
      <c r="L110" s="476">
        <f t="shared" si="40"/>
        <v>2</v>
      </c>
      <c r="M110" s="477">
        <v>0</v>
      </c>
      <c r="N110" s="477">
        <v>0</v>
      </c>
      <c r="O110" s="477">
        <v>0</v>
      </c>
      <c r="P110" s="477">
        <v>0</v>
      </c>
      <c r="Q110" s="29">
        <f t="shared" si="41"/>
        <v>0</v>
      </c>
      <c r="R110" s="477">
        <v>0</v>
      </c>
      <c r="S110" s="477">
        <v>0</v>
      </c>
      <c r="T110" s="29">
        <f t="shared" si="42"/>
        <v>0</v>
      </c>
      <c r="U110" s="477">
        <v>0</v>
      </c>
      <c r="V110" s="477">
        <v>0</v>
      </c>
      <c r="W110" s="477">
        <v>0</v>
      </c>
      <c r="X110" s="477">
        <v>0</v>
      </c>
      <c r="Y110" s="29">
        <f t="shared" si="43"/>
        <v>0</v>
      </c>
      <c r="Z110" s="477">
        <v>0</v>
      </c>
      <c r="AA110" s="477">
        <v>0</v>
      </c>
      <c r="AB110" s="29">
        <f t="shared" si="44"/>
        <v>0</v>
      </c>
      <c r="AC110" s="476" t="e">
        <f t="shared" si="34"/>
        <v>#DIV/0!</v>
      </c>
      <c r="AD110" s="476" t="e">
        <f t="shared" si="34"/>
        <v>#DIV/0!</v>
      </c>
      <c r="AE110" s="476" t="e">
        <f t="shared" si="34"/>
        <v>#DIV/0!</v>
      </c>
      <c r="AF110" s="476" t="e">
        <f t="shared" si="34"/>
        <v>#DIV/0!</v>
      </c>
      <c r="AG110" s="476" t="e">
        <f t="shared" si="34"/>
        <v>#DIV/0!</v>
      </c>
      <c r="AH110" s="478">
        <v>0</v>
      </c>
      <c r="AI110" s="478">
        <v>0</v>
      </c>
      <c r="AJ110" s="478">
        <v>0.72</v>
      </c>
      <c r="AK110" s="478">
        <v>0</v>
      </c>
      <c r="AL110" s="476">
        <f t="shared" si="45"/>
        <v>0.72</v>
      </c>
      <c r="AM110" s="478">
        <v>0.72</v>
      </c>
      <c r="AN110" s="478">
        <v>0</v>
      </c>
      <c r="AO110" s="476">
        <f t="shared" si="46"/>
        <v>0.72</v>
      </c>
      <c r="AP110" s="477">
        <v>0</v>
      </c>
      <c r="AQ110" s="477">
        <v>0</v>
      </c>
      <c r="AR110" s="477">
        <v>0</v>
      </c>
      <c r="AS110" s="477">
        <v>0</v>
      </c>
      <c r="AT110" s="29">
        <f t="shared" si="47"/>
        <v>0</v>
      </c>
      <c r="AU110" s="477">
        <v>0</v>
      </c>
      <c r="AV110" s="477">
        <v>0</v>
      </c>
      <c r="AW110" s="29">
        <f t="shared" si="48"/>
        <v>0</v>
      </c>
      <c r="AX110" s="477">
        <v>0</v>
      </c>
      <c r="AY110" s="477">
        <v>0</v>
      </c>
      <c r="AZ110" s="477">
        <v>0</v>
      </c>
      <c r="BA110" s="477">
        <v>0</v>
      </c>
      <c r="BB110" s="29">
        <f t="shared" si="49"/>
        <v>0</v>
      </c>
      <c r="BC110" s="477">
        <v>0</v>
      </c>
      <c r="BD110" s="477">
        <v>0</v>
      </c>
      <c r="BE110" s="28">
        <f t="shared" si="50"/>
        <v>0</v>
      </c>
      <c r="BF110" s="477" t="e">
        <f t="shared" si="35"/>
        <v>#DIV/0!</v>
      </c>
      <c r="BG110" s="477" t="e">
        <f t="shared" si="35"/>
        <v>#DIV/0!</v>
      </c>
      <c r="BH110" s="477" t="e">
        <f t="shared" si="35"/>
        <v>#DIV/0!</v>
      </c>
      <c r="BI110" s="477" t="e">
        <f t="shared" si="35"/>
        <v>#DIV/0!</v>
      </c>
      <c r="BJ110" s="477" t="e">
        <f t="shared" si="36"/>
        <v>#DIV/0!</v>
      </c>
      <c r="BK110" s="477" t="e">
        <f t="shared" si="36"/>
        <v>#DIV/0!</v>
      </c>
      <c r="BL110" s="477" t="e">
        <f t="shared" si="36"/>
        <v>#DIV/0!</v>
      </c>
      <c r="BM110" s="477">
        <v>0</v>
      </c>
      <c r="BN110" s="477">
        <v>0</v>
      </c>
      <c r="BO110" s="477">
        <v>0</v>
      </c>
      <c r="BP110" s="477">
        <v>0</v>
      </c>
      <c r="BQ110" s="29">
        <f t="shared" si="51"/>
        <v>0</v>
      </c>
      <c r="BR110" s="477">
        <v>0</v>
      </c>
      <c r="BS110" s="477">
        <v>0</v>
      </c>
      <c r="BT110" s="476">
        <f t="shared" si="52"/>
        <v>0</v>
      </c>
      <c r="BU110" s="477" t="e">
        <f t="shared" si="37"/>
        <v>#DIV/0!</v>
      </c>
      <c r="BV110" s="477" t="e">
        <f t="shared" si="37"/>
        <v>#DIV/0!</v>
      </c>
      <c r="BW110" s="477" t="e">
        <f t="shared" si="37"/>
        <v>#DIV/0!</v>
      </c>
      <c r="BX110" s="477" t="e">
        <f t="shared" si="37"/>
        <v>#DIV/0!</v>
      </c>
      <c r="BY110" s="477" t="e">
        <f t="shared" si="38"/>
        <v>#DIV/0!</v>
      </c>
      <c r="BZ110" s="477" t="e">
        <f t="shared" si="38"/>
        <v>#DIV/0!</v>
      </c>
      <c r="CA110" s="477" t="e">
        <f t="shared" si="38"/>
        <v>#DIV/0!</v>
      </c>
      <c r="CB110" s="479">
        <v>0</v>
      </c>
      <c r="CC110" s="479">
        <v>0</v>
      </c>
      <c r="CD110" s="477">
        <f>'[1]PN_AEUE-Régional SOS'!BW102+'[1]PN_AEUE-Régional CNR'!BW102+'[1]PN_AEUE-Régional CES'!BW102</f>
        <v>0</v>
      </c>
      <c r="CE110" s="477">
        <f>'[1]PN_AEUE-Régional SOS'!BX102+'[1]PN_AEUE-Régional CNR'!BX102+'[1]PN_AEUE-Régional CES'!BX102</f>
        <v>0</v>
      </c>
      <c r="CF110" s="476">
        <f t="shared" si="53"/>
        <v>0</v>
      </c>
      <c r="CG110" s="477"/>
      <c r="CH110" s="597" t="s">
        <v>378</v>
      </c>
      <c r="CI110" s="299"/>
      <c r="CJ110" s="299"/>
      <c r="CK110" s="299" t="s">
        <v>560</v>
      </c>
      <c r="CL110" s="299" t="s">
        <v>461</v>
      </c>
      <c r="CM110" s="606"/>
      <c r="CN110" s="606"/>
      <c r="CO110" s="606"/>
      <c r="CP110" s="606"/>
    </row>
    <row r="111" spans="1:100" s="117" customFormat="1" ht="27.6" x14ac:dyDescent="0.3">
      <c r="A111" s="27" t="s">
        <v>216</v>
      </c>
      <c r="B111" s="115"/>
      <c r="C111" s="28" t="s">
        <v>217</v>
      </c>
      <c r="D111" s="28" t="s">
        <v>218</v>
      </c>
      <c r="E111" s="29">
        <v>0</v>
      </c>
      <c r="F111" s="29">
        <v>0</v>
      </c>
      <c r="G111" s="29">
        <v>0</v>
      </c>
      <c r="H111" s="29">
        <v>0</v>
      </c>
      <c r="I111" s="29">
        <f t="shared" si="39"/>
        <v>0</v>
      </c>
      <c r="J111" s="29">
        <v>0</v>
      </c>
      <c r="K111" s="29">
        <v>0</v>
      </c>
      <c r="L111" s="29">
        <f t="shared" si="40"/>
        <v>0</v>
      </c>
      <c r="M111" s="28">
        <v>0</v>
      </c>
      <c r="N111" s="28">
        <v>0</v>
      </c>
      <c r="O111" s="28">
        <v>0</v>
      </c>
      <c r="P111" s="28">
        <v>0</v>
      </c>
      <c r="Q111" s="29">
        <f t="shared" si="41"/>
        <v>0</v>
      </c>
      <c r="R111" s="28">
        <v>0</v>
      </c>
      <c r="S111" s="28">
        <v>0</v>
      </c>
      <c r="T111" s="29">
        <f t="shared" si="42"/>
        <v>0</v>
      </c>
      <c r="U111" s="28">
        <v>0</v>
      </c>
      <c r="V111" s="28">
        <v>0</v>
      </c>
      <c r="W111" s="28">
        <v>0</v>
      </c>
      <c r="X111" s="28">
        <v>0</v>
      </c>
      <c r="Y111" s="29">
        <f t="shared" si="43"/>
        <v>0</v>
      </c>
      <c r="Z111" s="28">
        <v>0</v>
      </c>
      <c r="AA111" s="28">
        <v>0</v>
      </c>
      <c r="AB111" s="29">
        <f t="shared" si="44"/>
        <v>0</v>
      </c>
      <c r="AC111" s="29" t="e">
        <f t="shared" si="34"/>
        <v>#DIV/0!</v>
      </c>
      <c r="AD111" s="29" t="e">
        <f t="shared" si="34"/>
        <v>#DIV/0!</v>
      </c>
      <c r="AE111" s="29" t="e">
        <f t="shared" si="34"/>
        <v>#DIV/0!</v>
      </c>
      <c r="AF111" s="29" t="e">
        <f t="shared" si="34"/>
        <v>#DIV/0!</v>
      </c>
      <c r="AG111" s="29" t="e">
        <f t="shared" si="34"/>
        <v>#DIV/0!</v>
      </c>
      <c r="AH111" s="30">
        <v>0</v>
      </c>
      <c r="AI111" s="30">
        <v>0</v>
      </c>
      <c r="AJ111" s="30">
        <v>0</v>
      </c>
      <c r="AK111" s="30">
        <v>0</v>
      </c>
      <c r="AL111" s="29">
        <f t="shared" si="45"/>
        <v>0</v>
      </c>
      <c r="AM111" s="30">
        <v>0</v>
      </c>
      <c r="AN111" s="30">
        <v>0</v>
      </c>
      <c r="AO111" s="29">
        <f t="shared" si="46"/>
        <v>0</v>
      </c>
      <c r="AP111" s="28">
        <v>0</v>
      </c>
      <c r="AQ111" s="28">
        <v>0</v>
      </c>
      <c r="AR111" s="28">
        <v>0</v>
      </c>
      <c r="AS111" s="28">
        <v>0</v>
      </c>
      <c r="AT111" s="29">
        <f t="shared" si="47"/>
        <v>0</v>
      </c>
      <c r="AU111" s="28">
        <v>0</v>
      </c>
      <c r="AV111" s="28">
        <v>0</v>
      </c>
      <c r="AW111" s="29">
        <f t="shared" si="48"/>
        <v>0</v>
      </c>
      <c r="AX111" s="28">
        <v>0</v>
      </c>
      <c r="AY111" s="28">
        <v>0</v>
      </c>
      <c r="AZ111" s="28">
        <v>0</v>
      </c>
      <c r="BA111" s="28">
        <v>0</v>
      </c>
      <c r="BB111" s="29">
        <f t="shared" si="49"/>
        <v>0</v>
      </c>
      <c r="BC111" s="28">
        <v>0</v>
      </c>
      <c r="BD111" s="28">
        <v>0</v>
      </c>
      <c r="BE111" s="28">
        <f t="shared" si="50"/>
        <v>0</v>
      </c>
      <c r="BF111" s="28" t="e">
        <f t="shared" si="35"/>
        <v>#DIV/0!</v>
      </c>
      <c r="BG111" s="28" t="e">
        <f t="shared" si="35"/>
        <v>#DIV/0!</v>
      </c>
      <c r="BH111" s="28" t="e">
        <f t="shared" si="35"/>
        <v>#DIV/0!</v>
      </c>
      <c r="BI111" s="28" t="e">
        <f t="shared" si="35"/>
        <v>#DIV/0!</v>
      </c>
      <c r="BJ111" s="28" t="e">
        <f t="shared" si="36"/>
        <v>#DIV/0!</v>
      </c>
      <c r="BK111" s="28" t="e">
        <f t="shared" si="36"/>
        <v>#DIV/0!</v>
      </c>
      <c r="BL111" s="28" t="e">
        <f t="shared" si="36"/>
        <v>#DIV/0!</v>
      </c>
      <c r="BM111" s="28">
        <v>0</v>
      </c>
      <c r="BN111" s="28">
        <v>0</v>
      </c>
      <c r="BO111" s="28">
        <v>0</v>
      </c>
      <c r="BP111" s="28">
        <v>0</v>
      </c>
      <c r="BQ111" s="29">
        <f t="shared" si="51"/>
        <v>0</v>
      </c>
      <c r="BR111" s="28">
        <v>0</v>
      </c>
      <c r="BS111" s="28">
        <v>0</v>
      </c>
      <c r="BT111" s="29">
        <f t="shared" si="52"/>
        <v>0</v>
      </c>
      <c r="BU111" s="28" t="e">
        <f t="shared" si="37"/>
        <v>#DIV/0!</v>
      </c>
      <c r="BV111" s="28" t="e">
        <f t="shared" si="37"/>
        <v>#DIV/0!</v>
      </c>
      <c r="BW111" s="28" t="e">
        <f t="shared" si="37"/>
        <v>#DIV/0!</v>
      </c>
      <c r="BX111" s="28" t="e">
        <f t="shared" si="37"/>
        <v>#DIV/0!</v>
      </c>
      <c r="BY111" s="28" t="e">
        <f t="shared" si="38"/>
        <v>#DIV/0!</v>
      </c>
      <c r="BZ111" s="28" t="e">
        <f t="shared" si="38"/>
        <v>#DIV/0!</v>
      </c>
      <c r="CA111" s="28" t="e">
        <f t="shared" si="38"/>
        <v>#DIV/0!</v>
      </c>
      <c r="CB111" s="31">
        <v>0</v>
      </c>
      <c r="CC111" s="31">
        <v>0</v>
      </c>
      <c r="CD111" s="28">
        <f>'[1]PN_AEUE-Régional SOS'!BW103+'[1]PN_AEUE-Régional CNR'!BW103+'[1]PN_AEUE-Régional CES'!BW103</f>
        <v>0</v>
      </c>
      <c r="CE111" s="28">
        <f>'[1]PN_AEUE-Régional SOS'!BX103+'[1]PN_AEUE-Régional CNR'!BX103+'[1]PN_AEUE-Régional CES'!BX103</f>
        <v>0</v>
      </c>
      <c r="CF111" s="29">
        <f t="shared" si="53"/>
        <v>0</v>
      </c>
      <c r="CG111" s="28"/>
      <c r="CH111" s="28"/>
      <c r="CI111" s="32"/>
      <c r="CJ111" s="32"/>
      <c r="CK111" s="32"/>
      <c r="CL111" s="32"/>
      <c r="CM111" s="32"/>
      <c r="CN111" s="33"/>
      <c r="CO111" s="33"/>
      <c r="CP111" s="32"/>
      <c r="CQ111" s="34"/>
      <c r="CR111" s="34"/>
      <c r="CS111" s="34"/>
      <c r="CT111" s="34"/>
      <c r="CU111" s="34"/>
      <c r="CV111" s="34"/>
    </row>
    <row r="112" spans="1:100" s="160" customFormat="1" ht="27.6" x14ac:dyDescent="0.3">
      <c r="A112" s="159" t="s">
        <v>379</v>
      </c>
      <c r="B112" s="160" t="s">
        <v>375</v>
      </c>
      <c r="C112" s="160" t="s">
        <v>376</v>
      </c>
      <c r="D112" s="160" t="s">
        <v>377</v>
      </c>
      <c r="I112" s="29">
        <f t="shared" si="39"/>
        <v>0</v>
      </c>
      <c r="L112" s="29">
        <f t="shared" si="40"/>
        <v>0</v>
      </c>
      <c r="Q112" s="29">
        <f t="shared" si="41"/>
        <v>0</v>
      </c>
      <c r="T112" s="29">
        <f t="shared" si="42"/>
        <v>0</v>
      </c>
      <c r="Y112" s="29">
        <f t="shared" si="43"/>
        <v>0</v>
      </c>
      <c r="AB112" s="29">
        <f t="shared" si="44"/>
        <v>0</v>
      </c>
      <c r="AC112" s="29" t="e">
        <f t="shared" si="34"/>
        <v>#DIV/0!</v>
      </c>
      <c r="AD112" s="29" t="e">
        <f t="shared" si="34"/>
        <v>#DIV/0!</v>
      </c>
      <c r="AE112" s="29" t="e">
        <f t="shared" si="34"/>
        <v>#DIV/0!</v>
      </c>
      <c r="AF112" s="29" t="e">
        <f t="shared" si="34"/>
        <v>#DIV/0!</v>
      </c>
      <c r="AG112" s="29" t="e">
        <f t="shared" si="34"/>
        <v>#DIV/0!</v>
      </c>
      <c r="AL112" s="29">
        <f t="shared" si="45"/>
        <v>0</v>
      </c>
      <c r="AO112" s="29">
        <f t="shared" si="46"/>
        <v>0</v>
      </c>
      <c r="AT112" s="29">
        <f t="shared" si="47"/>
        <v>0</v>
      </c>
      <c r="AW112" s="29">
        <f t="shared" si="48"/>
        <v>0</v>
      </c>
      <c r="BB112" s="29">
        <f t="shared" si="49"/>
        <v>0</v>
      </c>
      <c r="BE112" s="28">
        <f t="shared" si="50"/>
        <v>0</v>
      </c>
      <c r="BF112" s="28" t="e">
        <f t="shared" si="35"/>
        <v>#DIV/0!</v>
      </c>
      <c r="BG112" s="28" t="e">
        <f t="shared" si="35"/>
        <v>#DIV/0!</v>
      </c>
      <c r="BH112" s="28" t="e">
        <f t="shared" si="35"/>
        <v>#DIV/0!</v>
      </c>
      <c r="BI112" s="28" t="e">
        <f t="shared" si="35"/>
        <v>#DIV/0!</v>
      </c>
      <c r="BJ112" s="28" t="e">
        <f t="shared" si="36"/>
        <v>#DIV/0!</v>
      </c>
      <c r="BK112" s="28" t="e">
        <f t="shared" si="36"/>
        <v>#DIV/0!</v>
      </c>
      <c r="BL112" s="28" t="e">
        <f t="shared" si="36"/>
        <v>#DIV/0!</v>
      </c>
      <c r="BQ112" s="29">
        <f t="shared" si="51"/>
        <v>0</v>
      </c>
      <c r="BT112" s="29">
        <f t="shared" si="52"/>
        <v>0</v>
      </c>
      <c r="BU112" s="28" t="e">
        <f t="shared" si="37"/>
        <v>#DIV/0!</v>
      </c>
      <c r="BV112" s="28" t="e">
        <f t="shared" si="37"/>
        <v>#DIV/0!</v>
      </c>
      <c r="BW112" s="28" t="e">
        <f t="shared" si="37"/>
        <v>#DIV/0!</v>
      </c>
      <c r="BX112" s="28" t="e">
        <f t="shared" si="37"/>
        <v>#DIV/0!</v>
      </c>
      <c r="BY112" s="28" t="e">
        <f t="shared" si="38"/>
        <v>#DIV/0!</v>
      </c>
      <c r="BZ112" s="28" t="e">
        <f t="shared" si="38"/>
        <v>#DIV/0!</v>
      </c>
      <c r="CA112" s="28" t="e">
        <f t="shared" si="38"/>
        <v>#DIV/0!</v>
      </c>
      <c r="CF112" s="29">
        <f t="shared" si="53"/>
        <v>0</v>
      </c>
    </row>
    <row r="113" spans="1:100" s="160" customFormat="1" ht="27.6" x14ac:dyDescent="0.3">
      <c r="A113" s="159" t="s">
        <v>370</v>
      </c>
      <c r="B113" s="160" t="s">
        <v>371</v>
      </c>
      <c r="C113" s="160" t="s">
        <v>372</v>
      </c>
      <c r="D113" s="160" t="s">
        <v>373</v>
      </c>
      <c r="E113" s="476"/>
      <c r="F113" s="476">
        <v>1</v>
      </c>
      <c r="G113" s="476"/>
      <c r="H113" s="476"/>
      <c r="I113" s="476">
        <f t="shared" si="39"/>
        <v>1</v>
      </c>
      <c r="J113" s="476"/>
      <c r="K113" s="476">
        <v>1</v>
      </c>
      <c r="L113" s="476">
        <f t="shared" si="40"/>
        <v>1</v>
      </c>
      <c r="M113" s="476"/>
      <c r="N113" s="476"/>
      <c r="O113" s="476"/>
      <c r="P113" s="476"/>
      <c r="Q113" s="29">
        <f t="shared" si="41"/>
        <v>0</v>
      </c>
      <c r="R113" s="476"/>
      <c r="S113" s="476"/>
      <c r="T113" s="29">
        <f t="shared" si="42"/>
        <v>0</v>
      </c>
      <c r="Y113" s="29">
        <f t="shared" si="43"/>
        <v>0</v>
      </c>
      <c r="AB113" s="29">
        <f t="shared" si="44"/>
        <v>0</v>
      </c>
      <c r="AC113" s="29" t="e">
        <f t="shared" si="34"/>
        <v>#DIV/0!</v>
      </c>
      <c r="AD113" s="29" t="e">
        <f t="shared" si="34"/>
        <v>#DIV/0!</v>
      </c>
      <c r="AE113" s="29" t="e">
        <f t="shared" si="34"/>
        <v>#DIV/0!</v>
      </c>
      <c r="AF113" s="29" t="e">
        <f t="shared" si="34"/>
        <v>#DIV/0!</v>
      </c>
      <c r="AG113" s="29" t="e">
        <f t="shared" si="34"/>
        <v>#DIV/0!</v>
      </c>
      <c r="AJ113" s="160">
        <v>0.72</v>
      </c>
      <c r="AL113" s="29">
        <f t="shared" si="45"/>
        <v>0.72</v>
      </c>
      <c r="AN113" s="160">
        <v>0.72</v>
      </c>
      <c r="AO113" s="29">
        <f t="shared" si="46"/>
        <v>0.72</v>
      </c>
      <c r="AT113" s="29">
        <f t="shared" si="47"/>
        <v>0</v>
      </c>
      <c r="AW113" s="29">
        <f t="shared" si="48"/>
        <v>0</v>
      </c>
      <c r="BB113" s="29">
        <f t="shared" si="49"/>
        <v>0</v>
      </c>
      <c r="BE113" s="28">
        <f t="shared" si="50"/>
        <v>0</v>
      </c>
      <c r="BF113" s="28" t="e">
        <f t="shared" si="35"/>
        <v>#DIV/0!</v>
      </c>
      <c r="BG113" s="28" t="e">
        <f t="shared" si="35"/>
        <v>#DIV/0!</v>
      </c>
      <c r="BH113" s="28" t="e">
        <f t="shared" si="35"/>
        <v>#DIV/0!</v>
      </c>
      <c r="BI113" s="28" t="e">
        <f t="shared" si="35"/>
        <v>#DIV/0!</v>
      </c>
      <c r="BJ113" s="28" t="e">
        <f t="shared" si="36"/>
        <v>#DIV/0!</v>
      </c>
      <c r="BK113" s="28" t="e">
        <f t="shared" si="36"/>
        <v>#DIV/0!</v>
      </c>
      <c r="BL113" s="28" t="e">
        <f t="shared" si="36"/>
        <v>#DIV/0!</v>
      </c>
      <c r="BQ113" s="29">
        <f t="shared" si="51"/>
        <v>0</v>
      </c>
      <c r="BT113" s="29">
        <f t="shared" si="52"/>
        <v>0</v>
      </c>
      <c r="BU113" s="28" t="e">
        <f t="shared" si="37"/>
        <v>#DIV/0!</v>
      </c>
      <c r="BV113" s="28" t="e">
        <f t="shared" si="37"/>
        <v>#DIV/0!</v>
      </c>
      <c r="BW113" s="28" t="e">
        <f t="shared" si="37"/>
        <v>#DIV/0!</v>
      </c>
      <c r="BX113" s="28" t="e">
        <f t="shared" si="37"/>
        <v>#DIV/0!</v>
      </c>
      <c r="BY113" s="28" t="e">
        <f t="shared" si="38"/>
        <v>#DIV/0!</v>
      </c>
      <c r="BZ113" s="28" t="e">
        <f t="shared" si="38"/>
        <v>#DIV/0!</v>
      </c>
      <c r="CA113" s="28" t="e">
        <f t="shared" si="38"/>
        <v>#DIV/0!</v>
      </c>
      <c r="CF113" s="29">
        <f t="shared" si="53"/>
        <v>0</v>
      </c>
      <c r="CH113" s="160" t="s">
        <v>378</v>
      </c>
    </row>
    <row r="114" spans="1:100" s="118" customFormat="1" ht="27.6" x14ac:dyDescent="0.3">
      <c r="A114" s="103" t="s">
        <v>219</v>
      </c>
      <c r="B114" s="37"/>
      <c r="C114" s="38" t="s">
        <v>220</v>
      </c>
      <c r="D114" s="38" t="s">
        <v>221</v>
      </c>
      <c r="E114" s="29">
        <v>0</v>
      </c>
      <c r="F114" s="29">
        <v>0</v>
      </c>
      <c r="G114" s="29">
        <v>0</v>
      </c>
      <c r="H114" s="29">
        <v>0</v>
      </c>
      <c r="I114" s="29">
        <f t="shared" si="39"/>
        <v>0</v>
      </c>
      <c r="J114" s="29">
        <v>0</v>
      </c>
      <c r="K114" s="29">
        <v>0</v>
      </c>
      <c r="L114" s="29">
        <f t="shared" si="40"/>
        <v>0</v>
      </c>
      <c r="M114" s="28">
        <v>0</v>
      </c>
      <c r="N114" s="28">
        <v>0</v>
      </c>
      <c r="O114" s="28">
        <v>0</v>
      </c>
      <c r="P114" s="28">
        <v>0</v>
      </c>
      <c r="Q114" s="29">
        <f t="shared" si="41"/>
        <v>0</v>
      </c>
      <c r="R114" s="28">
        <v>0</v>
      </c>
      <c r="S114" s="28">
        <v>0</v>
      </c>
      <c r="T114" s="29">
        <f t="shared" si="42"/>
        <v>0</v>
      </c>
      <c r="U114" s="28">
        <v>0</v>
      </c>
      <c r="V114" s="28">
        <v>0</v>
      </c>
      <c r="W114" s="28">
        <v>0</v>
      </c>
      <c r="X114" s="28">
        <v>0</v>
      </c>
      <c r="Y114" s="29">
        <f t="shared" si="43"/>
        <v>0</v>
      </c>
      <c r="Z114" s="28">
        <v>0</v>
      </c>
      <c r="AA114" s="28">
        <v>0</v>
      </c>
      <c r="AB114" s="29">
        <f t="shared" si="44"/>
        <v>0</v>
      </c>
      <c r="AC114" s="29" t="e">
        <f t="shared" si="34"/>
        <v>#DIV/0!</v>
      </c>
      <c r="AD114" s="29" t="e">
        <f t="shared" si="34"/>
        <v>#DIV/0!</v>
      </c>
      <c r="AE114" s="29" t="e">
        <f t="shared" si="34"/>
        <v>#DIV/0!</v>
      </c>
      <c r="AF114" s="29" t="e">
        <f t="shared" si="34"/>
        <v>#DIV/0!</v>
      </c>
      <c r="AG114" s="29" t="e">
        <f t="shared" si="34"/>
        <v>#DIV/0!</v>
      </c>
      <c r="AH114" s="30">
        <v>0</v>
      </c>
      <c r="AI114" s="30">
        <v>0</v>
      </c>
      <c r="AJ114" s="30">
        <v>0</v>
      </c>
      <c r="AK114" s="30">
        <v>0</v>
      </c>
      <c r="AL114" s="29">
        <f t="shared" si="45"/>
        <v>0</v>
      </c>
      <c r="AM114" s="30">
        <v>0</v>
      </c>
      <c r="AN114" s="30">
        <v>0</v>
      </c>
      <c r="AO114" s="29">
        <f t="shared" si="46"/>
        <v>0</v>
      </c>
      <c r="AP114" s="28">
        <v>0</v>
      </c>
      <c r="AQ114" s="28">
        <v>0</v>
      </c>
      <c r="AR114" s="28">
        <v>0</v>
      </c>
      <c r="AS114" s="28">
        <v>0</v>
      </c>
      <c r="AT114" s="29">
        <f t="shared" si="47"/>
        <v>0</v>
      </c>
      <c r="AU114" s="28">
        <v>0</v>
      </c>
      <c r="AV114" s="28">
        <v>0</v>
      </c>
      <c r="AW114" s="29">
        <f t="shared" si="48"/>
        <v>0</v>
      </c>
      <c r="AX114" s="28">
        <v>0</v>
      </c>
      <c r="AY114" s="28">
        <v>0</v>
      </c>
      <c r="AZ114" s="28">
        <v>0</v>
      </c>
      <c r="BA114" s="28">
        <v>0</v>
      </c>
      <c r="BB114" s="29">
        <f t="shared" si="49"/>
        <v>0</v>
      </c>
      <c r="BC114" s="28">
        <v>0</v>
      </c>
      <c r="BD114" s="28">
        <v>0</v>
      </c>
      <c r="BE114" s="28">
        <f t="shared" si="50"/>
        <v>0</v>
      </c>
      <c r="BF114" s="28" t="e">
        <f t="shared" si="35"/>
        <v>#DIV/0!</v>
      </c>
      <c r="BG114" s="28" t="e">
        <f t="shared" si="35"/>
        <v>#DIV/0!</v>
      </c>
      <c r="BH114" s="28" t="e">
        <f t="shared" si="35"/>
        <v>#DIV/0!</v>
      </c>
      <c r="BI114" s="28" t="e">
        <f t="shared" si="35"/>
        <v>#DIV/0!</v>
      </c>
      <c r="BJ114" s="28" t="e">
        <f t="shared" si="36"/>
        <v>#DIV/0!</v>
      </c>
      <c r="BK114" s="28" t="e">
        <f t="shared" si="36"/>
        <v>#DIV/0!</v>
      </c>
      <c r="BL114" s="28" t="e">
        <f t="shared" si="36"/>
        <v>#DIV/0!</v>
      </c>
      <c r="BM114" s="28">
        <v>0</v>
      </c>
      <c r="BN114" s="28">
        <v>0</v>
      </c>
      <c r="BO114" s="28">
        <v>0</v>
      </c>
      <c r="BP114" s="28">
        <v>0</v>
      </c>
      <c r="BQ114" s="29">
        <f t="shared" si="51"/>
        <v>0</v>
      </c>
      <c r="BR114" s="28">
        <v>0</v>
      </c>
      <c r="BS114" s="28">
        <v>0</v>
      </c>
      <c r="BT114" s="29">
        <f t="shared" si="52"/>
        <v>0</v>
      </c>
      <c r="BU114" s="28" t="e">
        <f t="shared" si="37"/>
        <v>#DIV/0!</v>
      </c>
      <c r="BV114" s="28" t="e">
        <f t="shared" si="37"/>
        <v>#DIV/0!</v>
      </c>
      <c r="BW114" s="28" t="e">
        <f t="shared" si="37"/>
        <v>#DIV/0!</v>
      </c>
      <c r="BX114" s="28" t="e">
        <f t="shared" si="37"/>
        <v>#DIV/0!</v>
      </c>
      <c r="BY114" s="28" t="e">
        <f t="shared" si="38"/>
        <v>#DIV/0!</v>
      </c>
      <c r="BZ114" s="28" t="e">
        <f t="shared" si="38"/>
        <v>#DIV/0!</v>
      </c>
      <c r="CA114" s="28" t="e">
        <f t="shared" si="38"/>
        <v>#DIV/0!</v>
      </c>
      <c r="CB114" s="31">
        <v>0</v>
      </c>
      <c r="CC114" s="31">
        <v>0</v>
      </c>
      <c r="CD114" s="28">
        <f>'[1]PN_AEUE-Régional SOS'!BW104+'[1]PN_AEUE-Régional CNR'!BW104+'[1]PN_AEUE-Régional CES'!BW104</f>
        <v>0</v>
      </c>
      <c r="CE114" s="28">
        <f>'[1]PN_AEUE-Régional SOS'!BX104+'[1]PN_AEUE-Régional CNR'!BX104+'[1]PN_AEUE-Régional CES'!BX104</f>
        <v>0</v>
      </c>
      <c r="CF114" s="29">
        <f t="shared" si="53"/>
        <v>0</v>
      </c>
      <c r="CG114" s="28"/>
      <c r="CH114" s="28"/>
      <c r="CI114" s="40"/>
      <c r="CJ114" s="40"/>
      <c r="CK114" s="40"/>
      <c r="CL114" s="40"/>
      <c r="CM114" s="40"/>
      <c r="CN114" s="41"/>
      <c r="CO114" s="41"/>
      <c r="CP114" s="40"/>
      <c r="CQ114" s="17"/>
      <c r="CR114" s="17"/>
      <c r="CS114" s="17"/>
      <c r="CT114" s="17"/>
      <c r="CU114" s="17"/>
      <c r="CV114" s="17"/>
    </row>
    <row r="115" spans="1:100" s="26" customFormat="1" ht="14.4" x14ac:dyDescent="0.3">
      <c r="A115" s="22" t="s">
        <v>222</v>
      </c>
      <c r="B115" s="23"/>
      <c r="C115" s="24"/>
      <c r="D115" s="23"/>
      <c r="E115" s="29">
        <v>0</v>
      </c>
      <c r="F115" s="29">
        <v>0</v>
      </c>
      <c r="G115" s="29">
        <v>0</v>
      </c>
      <c r="H115" s="29">
        <v>0</v>
      </c>
      <c r="I115" s="29">
        <f t="shared" si="39"/>
        <v>0</v>
      </c>
      <c r="J115" s="29"/>
      <c r="K115" s="29"/>
      <c r="L115" s="29">
        <f t="shared" si="40"/>
        <v>0</v>
      </c>
      <c r="M115" s="28">
        <v>0</v>
      </c>
      <c r="N115" s="28">
        <v>0</v>
      </c>
      <c r="O115" s="28">
        <v>0</v>
      </c>
      <c r="P115" s="28">
        <v>0</v>
      </c>
      <c r="Q115" s="29">
        <f t="shared" si="41"/>
        <v>0</v>
      </c>
      <c r="R115" s="28">
        <v>0</v>
      </c>
      <c r="S115" s="28">
        <v>0</v>
      </c>
      <c r="T115" s="29">
        <f t="shared" si="42"/>
        <v>0</v>
      </c>
      <c r="U115" s="28">
        <v>0</v>
      </c>
      <c r="V115" s="28">
        <v>0</v>
      </c>
      <c r="W115" s="28">
        <v>0</v>
      </c>
      <c r="X115" s="28">
        <v>0</v>
      </c>
      <c r="Y115" s="29">
        <f t="shared" si="43"/>
        <v>0</v>
      </c>
      <c r="Z115" s="28">
        <v>0</v>
      </c>
      <c r="AA115" s="28">
        <v>0</v>
      </c>
      <c r="AB115" s="29">
        <f t="shared" si="44"/>
        <v>0</v>
      </c>
      <c r="AC115" s="29" t="e">
        <f t="shared" si="34"/>
        <v>#DIV/0!</v>
      </c>
      <c r="AD115" s="29" t="e">
        <f t="shared" si="34"/>
        <v>#DIV/0!</v>
      </c>
      <c r="AE115" s="29" t="e">
        <f t="shared" si="34"/>
        <v>#DIV/0!</v>
      </c>
      <c r="AF115" s="29" t="e">
        <f t="shared" si="34"/>
        <v>#DIV/0!</v>
      </c>
      <c r="AG115" s="29" t="e">
        <f t="shared" si="34"/>
        <v>#DIV/0!</v>
      </c>
      <c r="AH115" s="30">
        <v>0</v>
      </c>
      <c r="AI115" s="30">
        <v>0</v>
      </c>
      <c r="AJ115" s="30">
        <v>0</v>
      </c>
      <c r="AK115" s="30">
        <v>0</v>
      </c>
      <c r="AL115" s="29">
        <f t="shared" si="45"/>
        <v>0</v>
      </c>
      <c r="AM115" s="30">
        <v>0</v>
      </c>
      <c r="AN115" s="30">
        <v>0</v>
      </c>
      <c r="AO115" s="29">
        <f t="shared" si="46"/>
        <v>0</v>
      </c>
      <c r="AP115" s="28">
        <v>0</v>
      </c>
      <c r="AQ115" s="28">
        <v>0</v>
      </c>
      <c r="AR115" s="28">
        <v>0</v>
      </c>
      <c r="AS115" s="28">
        <v>0</v>
      </c>
      <c r="AT115" s="29">
        <f t="shared" si="47"/>
        <v>0</v>
      </c>
      <c r="AU115" s="28">
        <v>0</v>
      </c>
      <c r="AV115" s="28">
        <v>0</v>
      </c>
      <c r="AW115" s="29">
        <f t="shared" si="48"/>
        <v>0</v>
      </c>
      <c r="AX115" s="28">
        <v>0</v>
      </c>
      <c r="AY115" s="28">
        <v>0</v>
      </c>
      <c r="AZ115" s="28">
        <v>0</v>
      </c>
      <c r="BA115" s="28">
        <v>0</v>
      </c>
      <c r="BB115" s="29">
        <f t="shared" si="49"/>
        <v>0</v>
      </c>
      <c r="BC115" s="28">
        <v>0</v>
      </c>
      <c r="BD115" s="28">
        <v>0</v>
      </c>
      <c r="BE115" s="28">
        <f t="shared" si="50"/>
        <v>0</v>
      </c>
      <c r="BF115" s="28" t="e">
        <f t="shared" si="35"/>
        <v>#DIV/0!</v>
      </c>
      <c r="BG115" s="28" t="e">
        <f t="shared" si="35"/>
        <v>#DIV/0!</v>
      </c>
      <c r="BH115" s="28" t="e">
        <f t="shared" si="35"/>
        <v>#DIV/0!</v>
      </c>
      <c r="BI115" s="28" t="e">
        <f t="shared" si="35"/>
        <v>#DIV/0!</v>
      </c>
      <c r="BJ115" s="28" t="e">
        <f t="shared" si="36"/>
        <v>#DIV/0!</v>
      </c>
      <c r="BK115" s="28" t="e">
        <f t="shared" si="36"/>
        <v>#DIV/0!</v>
      </c>
      <c r="BL115" s="28" t="e">
        <f t="shared" si="36"/>
        <v>#DIV/0!</v>
      </c>
      <c r="BM115" s="28">
        <v>0</v>
      </c>
      <c r="BN115" s="28">
        <v>0</v>
      </c>
      <c r="BO115" s="28">
        <v>0</v>
      </c>
      <c r="BP115" s="28">
        <v>0</v>
      </c>
      <c r="BQ115" s="29">
        <f t="shared" si="51"/>
        <v>0</v>
      </c>
      <c r="BR115" s="28">
        <v>0</v>
      </c>
      <c r="BS115" s="28">
        <v>0</v>
      </c>
      <c r="BT115" s="29">
        <f t="shared" si="52"/>
        <v>0</v>
      </c>
      <c r="BU115" s="28" t="e">
        <f t="shared" si="37"/>
        <v>#DIV/0!</v>
      </c>
      <c r="BV115" s="28" t="e">
        <f t="shared" si="37"/>
        <v>#DIV/0!</v>
      </c>
      <c r="BW115" s="28" t="e">
        <f t="shared" si="37"/>
        <v>#DIV/0!</v>
      </c>
      <c r="BX115" s="28" t="e">
        <f t="shared" si="37"/>
        <v>#DIV/0!</v>
      </c>
      <c r="BY115" s="28" t="e">
        <f t="shared" si="38"/>
        <v>#DIV/0!</v>
      </c>
      <c r="BZ115" s="28" t="e">
        <f t="shared" si="38"/>
        <v>#DIV/0!</v>
      </c>
      <c r="CA115" s="28" t="e">
        <f t="shared" si="38"/>
        <v>#DIV/0!</v>
      </c>
      <c r="CB115" s="31">
        <v>0</v>
      </c>
      <c r="CC115" s="31"/>
      <c r="CD115" s="28">
        <f>'[1]PN_AEUE-Régional SOS'!BW105+'[1]PN_AEUE-Régional CNR'!BW105+'[1]PN_AEUE-Régional CES'!BW105</f>
        <v>0</v>
      </c>
      <c r="CE115" s="28">
        <f>'[1]PN_AEUE-Régional SOS'!BX105+'[1]PN_AEUE-Régional CNR'!BX105+'[1]PN_AEUE-Régional CES'!BX105</f>
        <v>0</v>
      </c>
      <c r="CF115" s="29">
        <f t="shared" si="53"/>
        <v>0</v>
      </c>
      <c r="CG115" s="28"/>
      <c r="CH115" s="28"/>
      <c r="CI115" s="23"/>
      <c r="CJ115" s="23"/>
      <c r="CK115" s="23"/>
      <c r="CL115" s="23"/>
      <c r="CM115" s="23"/>
      <c r="CN115" s="23"/>
      <c r="CO115" s="23"/>
      <c r="CP115" s="23"/>
      <c r="CQ115" s="25"/>
      <c r="CR115" s="25"/>
      <c r="CS115" s="25"/>
      <c r="CT115" s="25"/>
      <c r="CU115" s="25"/>
      <c r="CV115" s="25"/>
    </row>
    <row r="116" spans="1:100" s="117" customFormat="1" ht="27.6" x14ac:dyDescent="0.3">
      <c r="A116" s="27" t="s">
        <v>223</v>
      </c>
      <c r="B116" s="115"/>
      <c r="C116" s="28" t="s">
        <v>224</v>
      </c>
      <c r="D116" s="28" t="s">
        <v>225</v>
      </c>
      <c r="E116" s="29">
        <v>0</v>
      </c>
      <c r="F116" s="29">
        <v>0</v>
      </c>
      <c r="G116" s="29">
        <v>0</v>
      </c>
      <c r="H116" s="29">
        <v>0</v>
      </c>
      <c r="I116" s="29">
        <f t="shared" si="39"/>
        <v>0</v>
      </c>
      <c r="J116" s="29">
        <v>0</v>
      </c>
      <c r="K116" s="29">
        <v>0</v>
      </c>
      <c r="L116" s="29">
        <f t="shared" si="40"/>
        <v>0</v>
      </c>
      <c r="M116" s="28">
        <v>0</v>
      </c>
      <c r="N116" s="28">
        <v>0</v>
      </c>
      <c r="O116" s="28">
        <v>0</v>
      </c>
      <c r="P116" s="28">
        <v>0</v>
      </c>
      <c r="Q116" s="29">
        <f t="shared" si="41"/>
        <v>0</v>
      </c>
      <c r="R116" s="28">
        <v>0</v>
      </c>
      <c r="S116" s="28">
        <v>0</v>
      </c>
      <c r="T116" s="29">
        <f t="shared" si="42"/>
        <v>0</v>
      </c>
      <c r="U116" s="28">
        <v>0</v>
      </c>
      <c r="V116" s="28">
        <v>0</v>
      </c>
      <c r="W116" s="28">
        <v>0</v>
      </c>
      <c r="X116" s="28">
        <v>0</v>
      </c>
      <c r="Y116" s="29">
        <f t="shared" si="43"/>
        <v>0</v>
      </c>
      <c r="Z116" s="28">
        <v>0</v>
      </c>
      <c r="AA116" s="28">
        <v>0</v>
      </c>
      <c r="AB116" s="29">
        <f t="shared" si="44"/>
        <v>0</v>
      </c>
      <c r="AC116" s="29" t="e">
        <f t="shared" si="34"/>
        <v>#DIV/0!</v>
      </c>
      <c r="AD116" s="29" t="e">
        <f t="shared" si="34"/>
        <v>#DIV/0!</v>
      </c>
      <c r="AE116" s="29" t="e">
        <f t="shared" si="34"/>
        <v>#DIV/0!</v>
      </c>
      <c r="AF116" s="29" t="e">
        <f t="shared" si="34"/>
        <v>#DIV/0!</v>
      </c>
      <c r="AG116" s="29" t="e">
        <f t="shared" si="34"/>
        <v>#DIV/0!</v>
      </c>
      <c r="AH116" s="30">
        <v>0</v>
      </c>
      <c r="AI116" s="30">
        <v>0</v>
      </c>
      <c r="AJ116" s="30">
        <v>0</v>
      </c>
      <c r="AK116" s="30">
        <v>0</v>
      </c>
      <c r="AL116" s="29">
        <f t="shared" si="45"/>
        <v>0</v>
      </c>
      <c r="AM116" s="30">
        <v>0</v>
      </c>
      <c r="AN116" s="30">
        <v>0</v>
      </c>
      <c r="AO116" s="29">
        <f t="shared" si="46"/>
        <v>0</v>
      </c>
      <c r="AP116" s="28">
        <v>0</v>
      </c>
      <c r="AQ116" s="28">
        <v>0</v>
      </c>
      <c r="AR116" s="28">
        <v>0</v>
      </c>
      <c r="AS116" s="28">
        <v>0</v>
      </c>
      <c r="AT116" s="29">
        <f t="shared" si="47"/>
        <v>0</v>
      </c>
      <c r="AU116" s="28">
        <v>0</v>
      </c>
      <c r="AV116" s="28">
        <v>0</v>
      </c>
      <c r="AW116" s="29">
        <f t="shared" si="48"/>
        <v>0</v>
      </c>
      <c r="AX116" s="28">
        <v>0</v>
      </c>
      <c r="AY116" s="28">
        <v>0</v>
      </c>
      <c r="AZ116" s="28">
        <v>0</v>
      </c>
      <c r="BA116" s="28">
        <v>0</v>
      </c>
      <c r="BB116" s="29">
        <f t="shared" si="49"/>
        <v>0</v>
      </c>
      <c r="BC116" s="28">
        <v>0</v>
      </c>
      <c r="BD116" s="28">
        <v>0</v>
      </c>
      <c r="BE116" s="28">
        <f t="shared" si="50"/>
        <v>0</v>
      </c>
      <c r="BF116" s="28" t="e">
        <f t="shared" si="35"/>
        <v>#DIV/0!</v>
      </c>
      <c r="BG116" s="28" t="e">
        <f t="shared" si="35"/>
        <v>#DIV/0!</v>
      </c>
      <c r="BH116" s="28" t="e">
        <f t="shared" si="35"/>
        <v>#DIV/0!</v>
      </c>
      <c r="BI116" s="28" t="e">
        <f t="shared" si="35"/>
        <v>#DIV/0!</v>
      </c>
      <c r="BJ116" s="28" t="e">
        <f t="shared" si="36"/>
        <v>#DIV/0!</v>
      </c>
      <c r="BK116" s="28" t="e">
        <f t="shared" si="36"/>
        <v>#DIV/0!</v>
      </c>
      <c r="BL116" s="28" t="e">
        <f t="shared" si="36"/>
        <v>#DIV/0!</v>
      </c>
      <c r="BM116" s="28">
        <v>0</v>
      </c>
      <c r="BN116" s="28">
        <v>0</v>
      </c>
      <c r="BO116" s="28">
        <v>0</v>
      </c>
      <c r="BP116" s="28">
        <v>0</v>
      </c>
      <c r="BQ116" s="29">
        <f t="shared" si="51"/>
        <v>0</v>
      </c>
      <c r="BR116" s="28">
        <v>0</v>
      </c>
      <c r="BS116" s="28">
        <v>0</v>
      </c>
      <c r="BT116" s="29">
        <f t="shared" si="52"/>
        <v>0</v>
      </c>
      <c r="BU116" s="28" t="e">
        <f t="shared" si="37"/>
        <v>#DIV/0!</v>
      </c>
      <c r="BV116" s="28" t="e">
        <f t="shared" si="37"/>
        <v>#DIV/0!</v>
      </c>
      <c r="BW116" s="28" t="e">
        <f t="shared" si="37"/>
        <v>#DIV/0!</v>
      </c>
      <c r="BX116" s="28" t="e">
        <f t="shared" si="37"/>
        <v>#DIV/0!</v>
      </c>
      <c r="BY116" s="28" t="e">
        <f t="shared" si="38"/>
        <v>#DIV/0!</v>
      </c>
      <c r="BZ116" s="28" t="e">
        <f t="shared" si="38"/>
        <v>#DIV/0!</v>
      </c>
      <c r="CA116" s="28" t="e">
        <f t="shared" si="38"/>
        <v>#DIV/0!</v>
      </c>
      <c r="CB116" s="31">
        <v>0</v>
      </c>
      <c r="CC116" s="31">
        <v>0</v>
      </c>
      <c r="CD116" s="28">
        <f>'[1]PN_AEUE-Régional SOS'!BW106+'[1]PN_AEUE-Régional CNR'!BW106+'[1]PN_AEUE-Régional CES'!BW106</f>
        <v>0</v>
      </c>
      <c r="CE116" s="28">
        <f>'[1]PN_AEUE-Régional SOS'!BX106+'[1]PN_AEUE-Régional CNR'!BX106+'[1]PN_AEUE-Régional CES'!BX106</f>
        <v>0</v>
      </c>
      <c r="CF116" s="29">
        <f t="shared" si="53"/>
        <v>0</v>
      </c>
      <c r="CG116" s="28"/>
      <c r="CH116" s="28"/>
      <c r="CI116" s="32"/>
      <c r="CJ116" s="32"/>
      <c r="CK116" s="32"/>
      <c r="CL116" s="32"/>
      <c r="CM116" s="32"/>
      <c r="CN116" s="33"/>
      <c r="CO116" s="33"/>
      <c r="CP116" s="32"/>
      <c r="CQ116" s="34"/>
      <c r="CR116" s="34"/>
      <c r="CS116" s="34"/>
      <c r="CT116" s="34"/>
      <c r="CU116" s="34"/>
      <c r="CV116" s="34"/>
    </row>
    <row r="117" spans="1:100" s="151" customFormat="1" ht="11.4" x14ac:dyDescent="0.3">
      <c r="A117" s="151" t="s">
        <v>226</v>
      </c>
      <c r="E117" s="151">
        <f>SUM(E110:E116)</f>
        <v>0</v>
      </c>
      <c r="F117" s="151">
        <f t="shared" ref="F117:AB117" si="57">SUM(F110:F116)</f>
        <v>1</v>
      </c>
      <c r="G117" s="151">
        <f t="shared" si="57"/>
        <v>2</v>
      </c>
      <c r="H117" s="151">
        <f t="shared" si="57"/>
        <v>0</v>
      </c>
      <c r="I117" s="151">
        <f t="shared" si="57"/>
        <v>3</v>
      </c>
      <c r="J117" s="151">
        <f t="shared" si="57"/>
        <v>2</v>
      </c>
      <c r="K117" s="151">
        <f t="shared" si="57"/>
        <v>1</v>
      </c>
      <c r="L117" s="151">
        <f t="shared" si="57"/>
        <v>3</v>
      </c>
      <c r="M117" s="151">
        <f t="shared" si="57"/>
        <v>0</v>
      </c>
      <c r="N117" s="151">
        <f t="shared" si="57"/>
        <v>0</v>
      </c>
      <c r="O117" s="151">
        <f t="shared" si="57"/>
        <v>0</v>
      </c>
      <c r="P117" s="151">
        <f t="shared" si="57"/>
        <v>0</v>
      </c>
      <c r="Q117" s="151">
        <f t="shared" si="57"/>
        <v>0</v>
      </c>
      <c r="R117" s="151">
        <f t="shared" si="57"/>
        <v>0</v>
      </c>
      <c r="S117" s="151">
        <f t="shared" si="57"/>
        <v>0</v>
      </c>
      <c r="T117" s="151">
        <f t="shared" si="57"/>
        <v>0</v>
      </c>
      <c r="U117" s="151">
        <f t="shared" si="57"/>
        <v>0</v>
      </c>
      <c r="V117" s="151">
        <f t="shared" si="57"/>
        <v>0</v>
      </c>
      <c r="W117" s="151">
        <f t="shared" si="57"/>
        <v>0</v>
      </c>
      <c r="X117" s="151">
        <f t="shared" si="57"/>
        <v>0</v>
      </c>
      <c r="Y117" s="151">
        <f t="shared" si="57"/>
        <v>0</v>
      </c>
      <c r="Z117" s="151">
        <f t="shared" si="57"/>
        <v>0</v>
      </c>
      <c r="AA117" s="151">
        <f t="shared" si="57"/>
        <v>0</v>
      </c>
      <c r="AB117" s="151">
        <f t="shared" si="57"/>
        <v>0</v>
      </c>
      <c r="AC117" s="151" t="e">
        <f t="shared" si="34"/>
        <v>#DIV/0!</v>
      </c>
      <c r="AD117" s="151" t="e">
        <f t="shared" si="34"/>
        <v>#DIV/0!</v>
      </c>
      <c r="AE117" s="151" t="e">
        <f t="shared" si="34"/>
        <v>#DIV/0!</v>
      </c>
      <c r="AF117" s="151" t="e">
        <f t="shared" si="34"/>
        <v>#DIV/0!</v>
      </c>
      <c r="AG117" s="151" t="e">
        <f t="shared" si="34"/>
        <v>#DIV/0!</v>
      </c>
      <c r="AH117" s="151">
        <f t="shared" ref="AH117:BE117" si="58">SUM(AH110:AH116)</f>
        <v>0</v>
      </c>
      <c r="AI117" s="151">
        <f t="shared" si="58"/>
        <v>0</v>
      </c>
      <c r="AJ117" s="151">
        <f t="shared" si="58"/>
        <v>1.44</v>
      </c>
      <c r="AK117" s="151">
        <f t="shared" si="58"/>
        <v>0</v>
      </c>
      <c r="AL117" s="151">
        <f t="shared" si="58"/>
        <v>1.44</v>
      </c>
      <c r="AM117" s="151">
        <f t="shared" si="58"/>
        <v>0.72</v>
      </c>
      <c r="AN117" s="151">
        <f t="shared" si="58"/>
        <v>0.72</v>
      </c>
      <c r="AO117" s="151">
        <f t="shared" si="58"/>
        <v>1.44</v>
      </c>
      <c r="AP117" s="151">
        <f t="shared" si="58"/>
        <v>0</v>
      </c>
      <c r="AQ117" s="151">
        <f t="shared" si="58"/>
        <v>0</v>
      </c>
      <c r="AR117" s="151">
        <f t="shared" si="58"/>
        <v>0</v>
      </c>
      <c r="AS117" s="151">
        <f t="shared" si="58"/>
        <v>0</v>
      </c>
      <c r="AT117" s="151">
        <f t="shared" si="58"/>
        <v>0</v>
      </c>
      <c r="AU117" s="151">
        <f t="shared" si="58"/>
        <v>0</v>
      </c>
      <c r="AV117" s="151">
        <f t="shared" si="58"/>
        <v>0</v>
      </c>
      <c r="AW117" s="151">
        <f t="shared" si="58"/>
        <v>0</v>
      </c>
      <c r="AX117" s="151">
        <f t="shared" si="58"/>
        <v>0</v>
      </c>
      <c r="AY117" s="151">
        <f t="shared" si="58"/>
        <v>0</v>
      </c>
      <c r="AZ117" s="151">
        <f t="shared" si="58"/>
        <v>0</v>
      </c>
      <c r="BA117" s="151">
        <f t="shared" si="58"/>
        <v>0</v>
      </c>
      <c r="BB117" s="151">
        <f t="shared" si="58"/>
        <v>0</v>
      </c>
      <c r="BC117" s="151">
        <f t="shared" si="58"/>
        <v>0</v>
      </c>
      <c r="BD117" s="151">
        <f t="shared" si="58"/>
        <v>0</v>
      </c>
      <c r="BE117" s="151">
        <f t="shared" si="58"/>
        <v>0</v>
      </c>
      <c r="BF117" s="151" t="e">
        <f t="shared" si="35"/>
        <v>#DIV/0!</v>
      </c>
      <c r="BG117" s="151" t="e">
        <f t="shared" si="35"/>
        <v>#DIV/0!</v>
      </c>
      <c r="BH117" s="151" t="e">
        <f t="shared" si="35"/>
        <v>#DIV/0!</v>
      </c>
      <c r="BI117" s="151" t="e">
        <f t="shared" si="35"/>
        <v>#DIV/0!</v>
      </c>
      <c r="BJ117" s="151" t="e">
        <f t="shared" si="36"/>
        <v>#DIV/0!</v>
      </c>
      <c r="BK117" s="151" t="e">
        <f t="shared" si="36"/>
        <v>#DIV/0!</v>
      </c>
      <c r="BL117" s="151" t="e">
        <f t="shared" si="36"/>
        <v>#DIV/0!</v>
      </c>
      <c r="BM117" s="151">
        <f t="shared" ref="BM117:BT117" si="59">SUM(BM110:BM116)</f>
        <v>0</v>
      </c>
      <c r="BN117" s="151">
        <f t="shared" si="59"/>
        <v>0</v>
      </c>
      <c r="BO117" s="151">
        <f t="shared" si="59"/>
        <v>0</v>
      </c>
      <c r="BP117" s="151">
        <f t="shared" si="59"/>
        <v>0</v>
      </c>
      <c r="BQ117" s="151">
        <f t="shared" si="59"/>
        <v>0</v>
      </c>
      <c r="BR117" s="151">
        <f t="shared" si="59"/>
        <v>0</v>
      </c>
      <c r="BS117" s="151">
        <f t="shared" si="59"/>
        <v>0</v>
      </c>
      <c r="BT117" s="151">
        <f t="shared" si="59"/>
        <v>0</v>
      </c>
      <c r="BU117" s="151" t="e">
        <f t="shared" si="37"/>
        <v>#DIV/0!</v>
      </c>
      <c r="BV117" s="151" t="e">
        <f t="shared" si="37"/>
        <v>#DIV/0!</v>
      </c>
      <c r="BW117" s="151" t="e">
        <f t="shared" si="37"/>
        <v>#DIV/0!</v>
      </c>
      <c r="BX117" s="151" t="e">
        <f t="shared" si="37"/>
        <v>#DIV/0!</v>
      </c>
      <c r="BY117" s="151" t="e">
        <f t="shared" si="38"/>
        <v>#DIV/0!</v>
      </c>
      <c r="BZ117" s="151" t="e">
        <f t="shared" si="38"/>
        <v>#DIV/0!</v>
      </c>
      <c r="CA117" s="151" t="e">
        <f t="shared" si="38"/>
        <v>#DIV/0!</v>
      </c>
      <c r="CB117" s="151">
        <f>SUM(CB110:CB116)</f>
        <v>0</v>
      </c>
      <c r="CC117" s="151">
        <f>SUM(CC110:CC116)</f>
        <v>0</v>
      </c>
      <c r="CD117" s="151">
        <f>SUM(CD110:CD116)</f>
        <v>0</v>
      </c>
      <c r="CE117" s="151">
        <f>SUM(CE110:CE116)</f>
        <v>0</v>
      </c>
      <c r="CF117" s="151">
        <f>SUM(CF110:CF116)</f>
        <v>0</v>
      </c>
    </row>
    <row r="118" spans="1:100" s="18" customFormat="1" ht="35.4" customHeight="1" x14ac:dyDescent="0.25">
      <c r="A118" s="15" t="s">
        <v>227</v>
      </c>
      <c r="B118" s="16"/>
      <c r="C118" s="16"/>
      <c r="D118" s="16"/>
      <c r="E118" s="29">
        <v>0</v>
      </c>
      <c r="F118" s="29">
        <v>0</v>
      </c>
      <c r="G118" s="29">
        <v>0</v>
      </c>
      <c r="H118" s="29">
        <v>0</v>
      </c>
      <c r="I118" s="29">
        <f t="shared" si="39"/>
        <v>0</v>
      </c>
      <c r="J118" s="29"/>
      <c r="K118" s="29"/>
      <c r="L118" s="29">
        <f t="shared" si="40"/>
        <v>0</v>
      </c>
      <c r="M118" s="28">
        <v>0</v>
      </c>
      <c r="N118" s="28">
        <v>0</v>
      </c>
      <c r="O118" s="28">
        <v>0</v>
      </c>
      <c r="P118" s="28">
        <v>0</v>
      </c>
      <c r="Q118" s="29">
        <f t="shared" si="41"/>
        <v>0</v>
      </c>
      <c r="R118" s="28">
        <v>0</v>
      </c>
      <c r="S118" s="28">
        <v>0</v>
      </c>
      <c r="T118" s="29">
        <f t="shared" si="42"/>
        <v>0</v>
      </c>
      <c r="U118" s="28">
        <v>0</v>
      </c>
      <c r="V118" s="28">
        <v>0</v>
      </c>
      <c r="W118" s="28">
        <v>0</v>
      </c>
      <c r="X118" s="28">
        <v>0</v>
      </c>
      <c r="Y118" s="29">
        <f t="shared" si="43"/>
        <v>0</v>
      </c>
      <c r="Z118" s="28">
        <v>0</v>
      </c>
      <c r="AA118" s="28">
        <v>0</v>
      </c>
      <c r="AB118" s="29">
        <f t="shared" si="44"/>
        <v>0</v>
      </c>
      <c r="AC118" s="29" t="e">
        <f t="shared" si="34"/>
        <v>#DIV/0!</v>
      </c>
      <c r="AD118" s="29" t="e">
        <f t="shared" si="34"/>
        <v>#DIV/0!</v>
      </c>
      <c r="AE118" s="29" t="e">
        <f t="shared" si="34"/>
        <v>#DIV/0!</v>
      </c>
      <c r="AF118" s="29" t="e">
        <f t="shared" si="34"/>
        <v>#DIV/0!</v>
      </c>
      <c r="AG118" s="29" t="e">
        <f t="shared" si="34"/>
        <v>#DIV/0!</v>
      </c>
      <c r="AH118" s="30">
        <v>0</v>
      </c>
      <c r="AI118" s="30">
        <v>0</v>
      </c>
      <c r="AJ118" s="30">
        <v>0</v>
      </c>
      <c r="AK118" s="30">
        <v>0</v>
      </c>
      <c r="AL118" s="29">
        <f t="shared" si="45"/>
        <v>0</v>
      </c>
      <c r="AM118" s="30">
        <v>0</v>
      </c>
      <c r="AN118" s="30">
        <v>0</v>
      </c>
      <c r="AO118" s="29">
        <f t="shared" si="46"/>
        <v>0</v>
      </c>
      <c r="AP118" s="28">
        <v>0</v>
      </c>
      <c r="AQ118" s="28">
        <v>0</v>
      </c>
      <c r="AR118" s="28">
        <v>0</v>
      </c>
      <c r="AS118" s="28">
        <v>0</v>
      </c>
      <c r="AT118" s="29">
        <f t="shared" si="47"/>
        <v>0</v>
      </c>
      <c r="AU118" s="28">
        <v>0</v>
      </c>
      <c r="AV118" s="28">
        <v>0</v>
      </c>
      <c r="AW118" s="29">
        <f t="shared" si="48"/>
        <v>0</v>
      </c>
      <c r="AX118" s="28">
        <v>0</v>
      </c>
      <c r="AY118" s="28">
        <v>0</v>
      </c>
      <c r="AZ118" s="28">
        <v>0</v>
      </c>
      <c r="BA118" s="28">
        <v>0</v>
      </c>
      <c r="BB118" s="29">
        <f t="shared" si="49"/>
        <v>0</v>
      </c>
      <c r="BC118" s="28">
        <v>0</v>
      </c>
      <c r="BD118" s="28">
        <v>0</v>
      </c>
      <c r="BE118" s="28">
        <f t="shared" si="50"/>
        <v>0</v>
      </c>
      <c r="BF118" s="28" t="e">
        <f t="shared" si="35"/>
        <v>#DIV/0!</v>
      </c>
      <c r="BG118" s="28" t="e">
        <f t="shared" si="35"/>
        <v>#DIV/0!</v>
      </c>
      <c r="BH118" s="28" t="e">
        <f t="shared" si="35"/>
        <v>#DIV/0!</v>
      </c>
      <c r="BI118" s="28" t="e">
        <f t="shared" si="35"/>
        <v>#DIV/0!</v>
      </c>
      <c r="BJ118" s="28" t="e">
        <f t="shared" si="36"/>
        <v>#DIV/0!</v>
      </c>
      <c r="BK118" s="28" t="e">
        <f t="shared" si="36"/>
        <v>#DIV/0!</v>
      </c>
      <c r="BL118" s="28" t="e">
        <f t="shared" si="36"/>
        <v>#DIV/0!</v>
      </c>
      <c r="BM118" s="28">
        <v>0</v>
      </c>
      <c r="BN118" s="28">
        <v>0</v>
      </c>
      <c r="BO118" s="28">
        <v>0</v>
      </c>
      <c r="BP118" s="28">
        <v>0</v>
      </c>
      <c r="BQ118" s="29">
        <f t="shared" si="51"/>
        <v>0</v>
      </c>
      <c r="BR118" s="28">
        <v>0</v>
      </c>
      <c r="BS118" s="28">
        <v>0</v>
      </c>
      <c r="BT118" s="29">
        <f t="shared" si="52"/>
        <v>0</v>
      </c>
      <c r="BU118" s="28" t="e">
        <f t="shared" si="37"/>
        <v>#DIV/0!</v>
      </c>
      <c r="BV118" s="28" t="e">
        <f t="shared" si="37"/>
        <v>#DIV/0!</v>
      </c>
      <c r="BW118" s="28" t="e">
        <f t="shared" si="37"/>
        <v>#DIV/0!</v>
      </c>
      <c r="BX118" s="28" t="e">
        <f t="shared" si="37"/>
        <v>#DIV/0!</v>
      </c>
      <c r="BY118" s="28" t="e">
        <f t="shared" si="38"/>
        <v>#DIV/0!</v>
      </c>
      <c r="BZ118" s="28" t="e">
        <f t="shared" si="38"/>
        <v>#DIV/0!</v>
      </c>
      <c r="CA118" s="28" t="e">
        <f t="shared" si="38"/>
        <v>#DIV/0!</v>
      </c>
      <c r="CB118" s="31">
        <v>0</v>
      </c>
      <c r="CC118" s="31"/>
      <c r="CD118" s="28">
        <f>'[1]PN_AEUE-Régional SOS'!BW108+'[1]PN_AEUE-Régional CNR'!BW108+'[1]PN_AEUE-Régional CES'!BW108</f>
        <v>0</v>
      </c>
      <c r="CE118" s="28">
        <f>'[1]PN_AEUE-Régional SOS'!BX108+'[1]PN_AEUE-Régional CNR'!BX108+'[1]PN_AEUE-Régional CES'!BX108</f>
        <v>0</v>
      </c>
      <c r="CF118" s="29">
        <f t="shared" si="53"/>
        <v>0</v>
      </c>
      <c r="CG118" s="28"/>
      <c r="CH118" s="28"/>
      <c r="CI118" s="16"/>
      <c r="CJ118" s="16"/>
      <c r="CK118" s="16"/>
      <c r="CL118" s="16"/>
      <c r="CM118" s="16"/>
      <c r="CN118" s="16"/>
      <c r="CO118" s="16"/>
      <c r="CP118" s="16"/>
      <c r="CQ118" s="17"/>
      <c r="CR118" s="17"/>
      <c r="CS118" s="17"/>
      <c r="CT118" s="17"/>
      <c r="CU118" s="17"/>
      <c r="CV118" s="17"/>
    </row>
    <row r="119" spans="1:100" s="21" customFormat="1" ht="27.6" x14ac:dyDescent="0.25">
      <c r="A119" s="19" t="s">
        <v>228</v>
      </c>
      <c r="B119" s="20"/>
      <c r="C119" s="20"/>
      <c r="D119" s="20"/>
      <c r="E119" s="29">
        <v>0</v>
      </c>
      <c r="F119" s="29">
        <v>0</v>
      </c>
      <c r="G119" s="29">
        <v>0</v>
      </c>
      <c r="H119" s="29">
        <v>0</v>
      </c>
      <c r="I119" s="29">
        <f t="shared" si="39"/>
        <v>0</v>
      </c>
      <c r="J119" s="29"/>
      <c r="K119" s="29"/>
      <c r="L119" s="29">
        <f t="shared" si="40"/>
        <v>0</v>
      </c>
      <c r="M119" s="28">
        <v>0</v>
      </c>
      <c r="N119" s="28">
        <v>0</v>
      </c>
      <c r="O119" s="28">
        <v>0</v>
      </c>
      <c r="P119" s="28">
        <v>0</v>
      </c>
      <c r="Q119" s="29">
        <f t="shared" si="41"/>
        <v>0</v>
      </c>
      <c r="R119" s="28">
        <v>0</v>
      </c>
      <c r="S119" s="28">
        <v>0</v>
      </c>
      <c r="T119" s="29">
        <f t="shared" si="42"/>
        <v>0</v>
      </c>
      <c r="U119" s="28">
        <v>0</v>
      </c>
      <c r="V119" s="28">
        <v>0</v>
      </c>
      <c r="W119" s="28">
        <v>0</v>
      </c>
      <c r="X119" s="28">
        <v>0</v>
      </c>
      <c r="Y119" s="29">
        <f t="shared" si="43"/>
        <v>0</v>
      </c>
      <c r="Z119" s="28">
        <v>0</v>
      </c>
      <c r="AA119" s="28">
        <v>0</v>
      </c>
      <c r="AB119" s="29">
        <f t="shared" si="44"/>
        <v>0</v>
      </c>
      <c r="AC119" s="29" t="e">
        <f t="shared" si="34"/>
        <v>#DIV/0!</v>
      </c>
      <c r="AD119" s="29" t="e">
        <f t="shared" si="34"/>
        <v>#DIV/0!</v>
      </c>
      <c r="AE119" s="29" t="e">
        <f t="shared" si="34"/>
        <v>#DIV/0!</v>
      </c>
      <c r="AF119" s="29" t="e">
        <f t="shared" si="34"/>
        <v>#DIV/0!</v>
      </c>
      <c r="AG119" s="29" t="e">
        <f t="shared" si="34"/>
        <v>#DIV/0!</v>
      </c>
      <c r="AH119" s="30">
        <v>0</v>
      </c>
      <c r="AI119" s="30">
        <v>0</v>
      </c>
      <c r="AJ119" s="30">
        <v>0</v>
      </c>
      <c r="AK119" s="30">
        <v>0</v>
      </c>
      <c r="AL119" s="29">
        <f t="shared" si="45"/>
        <v>0</v>
      </c>
      <c r="AM119" s="30">
        <v>0</v>
      </c>
      <c r="AN119" s="30">
        <v>0</v>
      </c>
      <c r="AO119" s="29">
        <f t="shared" si="46"/>
        <v>0</v>
      </c>
      <c r="AP119" s="28">
        <v>0</v>
      </c>
      <c r="AQ119" s="28">
        <v>0</v>
      </c>
      <c r="AR119" s="28">
        <v>0</v>
      </c>
      <c r="AS119" s="28">
        <v>0</v>
      </c>
      <c r="AT119" s="29">
        <f t="shared" si="47"/>
        <v>0</v>
      </c>
      <c r="AU119" s="28">
        <v>0</v>
      </c>
      <c r="AV119" s="28">
        <v>0</v>
      </c>
      <c r="AW119" s="29">
        <f t="shared" si="48"/>
        <v>0</v>
      </c>
      <c r="AX119" s="28">
        <v>0</v>
      </c>
      <c r="AY119" s="28">
        <v>0</v>
      </c>
      <c r="AZ119" s="28">
        <v>0</v>
      </c>
      <c r="BA119" s="28">
        <v>0</v>
      </c>
      <c r="BB119" s="29">
        <f t="shared" si="49"/>
        <v>0</v>
      </c>
      <c r="BC119" s="28">
        <v>0</v>
      </c>
      <c r="BD119" s="28">
        <v>0</v>
      </c>
      <c r="BE119" s="28">
        <f t="shared" si="50"/>
        <v>0</v>
      </c>
      <c r="BF119" s="28" t="e">
        <f t="shared" si="35"/>
        <v>#DIV/0!</v>
      </c>
      <c r="BG119" s="28" t="e">
        <f t="shared" si="35"/>
        <v>#DIV/0!</v>
      </c>
      <c r="BH119" s="28" t="e">
        <f t="shared" si="35"/>
        <v>#DIV/0!</v>
      </c>
      <c r="BI119" s="28" t="e">
        <f t="shared" si="35"/>
        <v>#DIV/0!</v>
      </c>
      <c r="BJ119" s="28" t="e">
        <f t="shared" si="36"/>
        <v>#DIV/0!</v>
      </c>
      <c r="BK119" s="28" t="e">
        <f t="shared" si="36"/>
        <v>#DIV/0!</v>
      </c>
      <c r="BL119" s="28" t="e">
        <f t="shared" si="36"/>
        <v>#DIV/0!</v>
      </c>
      <c r="BM119" s="28">
        <v>0</v>
      </c>
      <c r="BN119" s="28">
        <v>0</v>
      </c>
      <c r="BO119" s="28">
        <v>0</v>
      </c>
      <c r="BP119" s="28">
        <v>0</v>
      </c>
      <c r="BQ119" s="29">
        <f t="shared" si="51"/>
        <v>0</v>
      </c>
      <c r="BR119" s="28">
        <v>0</v>
      </c>
      <c r="BS119" s="28">
        <v>0</v>
      </c>
      <c r="BT119" s="29">
        <f t="shared" si="52"/>
        <v>0</v>
      </c>
      <c r="BU119" s="28" t="e">
        <f t="shared" si="37"/>
        <v>#DIV/0!</v>
      </c>
      <c r="BV119" s="28" t="e">
        <f t="shared" si="37"/>
        <v>#DIV/0!</v>
      </c>
      <c r="BW119" s="28" t="e">
        <f t="shared" si="37"/>
        <v>#DIV/0!</v>
      </c>
      <c r="BX119" s="28" t="e">
        <f t="shared" si="37"/>
        <v>#DIV/0!</v>
      </c>
      <c r="BY119" s="28" t="e">
        <f t="shared" si="38"/>
        <v>#DIV/0!</v>
      </c>
      <c r="BZ119" s="28" t="e">
        <f t="shared" si="38"/>
        <v>#DIV/0!</v>
      </c>
      <c r="CA119" s="28" t="e">
        <f t="shared" si="38"/>
        <v>#DIV/0!</v>
      </c>
      <c r="CB119" s="31">
        <v>0</v>
      </c>
      <c r="CC119" s="31"/>
      <c r="CD119" s="28">
        <f>'[1]PN_AEUE-Régional SOS'!BW109+'[1]PN_AEUE-Régional CNR'!BW109+'[1]PN_AEUE-Régional CES'!BW109</f>
        <v>0</v>
      </c>
      <c r="CE119" s="28">
        <f>'[1]PN_AEUE-Régional SOS'!BX109+'[1]PN_AEUE-Régional CNR'!BX109+'[1]PN_AEUE-Régional CES'!BX109</f>
        <v>0</v>
      </c>
      <c r="CF119" s="29">
        <f t="shared" si="53"/>
        <v>0</v>
      </c>
      <c r="CG119" s="28"/>
      <c r="CH119" s="28"/>
      <c r="CI119" s="20"/>
      <c r="CJ119" s="20"/>
      <c r="CK119" s="20"/>
      <c r="CL119" s="20"/>
      <c r="CM119" s="20"/>
      <c r="CN119" s="20"/>
      <c r="CO119" s="20"/>
      <c r="CP119" s="20"/>
      <c r="CQ119" s="17"/>
      <c r="CR119" s="17"/>
      <c r="CS119" s="17"/>
      <c r="CT119" s="17"/>
      <c r="CU119" s="17"/>
      <c r="CV119" s="17"/>
    </row>
    <row r="120" spans="1:100" s="26" customFormat="1" ht="14.4" x14ac:dyDescent="0.3">
      <c r="A120" s="22" t="s">
        <v>229</v>
      </c>
      <c r="B120" s="23"/>
      <c r="C120" s="24"/>
      <c r="D120" s="23"/>
      <c r="E120" s="29">
        <v>0</v>
      </c>
      <c r="F120" s="29">
        <v>0</v>
      </c>
      <c r="G120" s="29">
        <v>0</v>
      </c>
      <c r="H120" s="29">
        <v>0</v>
      </c>
      <c r="I120" s="29">
        <f t="shared" si="39"/>
        <v>0</v>
      </c>
      <c r="J120" s="29"/>
      <c r="K120" s="29"/>
      <c r="L120" s="29">
        <f t="shared" si="40"/>
        <v>0</v>
      </c>
      <c r="M120" s="28">
        <v>0</v>
      </c>
      <c r="N120" s="28">
        <v>0</v>
      </c>
      <c r="O120" s="28">
        <v>0</v>
      </c>
      <c r="P120" s="28">
        <v>0</v>
      </c>
      <c r="Q120" s="29">
        <f t="shared" si="41"/>
        <v>0</v>
      </c>
      <c r="R120" s="28">
        <v>0</v>
      </c>
      <c r="S120" s="28">
        <v>0</v>
      </c>
      <c r="T120" s="29">
        <f t="shared" si="42"/>
        <v>0</v>
      </c>
      <c r="U120" s="28">
        <v>0</v>
      </c>
      <c r="V120" s="28">
        <v>0</v>
      </c>
      <c r="W120" s="28">
        <v>0</v>
      </c>
      <c r="X120" s="28">
        <v>0</v>
      </c>
      <c r="Y120" s="29">
        <f t="shared" si="43"/>
        <v>0</v>
      </c>
      <c r="Z120" s="28">
        <v>0</v>
      </c>
      <c r="AA120" s="28">
        <v>0</v>
      </c>
      <c r="AB120" s="29">
        <f t="shared" si="44"/>
        <v>0</v>
      </c>
      <c r="AC120" s="29" t="e">
        <f t="shared" si="34"/>
        <v>#DIV/0!</v>
      </c>
      <c r="AD120" s="29" t="e">
        <f t="shared" si="34"/>
        <v>#DIV/0!</v>
      </c>
      <c r="AE120" s="29" t="e">
        <f t="shared" si="34"/>
        <v>#DIV/0!</v>
      </c>
      <c r="AF120" s="29" t="e">
        <f t="shared" si="34"/>
        <v>#DIV/0!</v>
      </c>
      <c r="AG120" s="29" t="e">
        <f t="shared" si="34"/>
        <v>#DIV/0!</v>
      </c>
      <c r="AH120" s="30">
        <v>0</v>
      </c>
      <c r="AI120" s="30">
        <v>0</v>
      </c>
      <c r="AJ120" s="30">
        <v>0</v>
      </c>
      <c r="AK120" s="30">
        <v>0</v>
      </c>
      <c r="AL120" s="29">
        <f t="shared" si="45"/>
        <v>0</v>
      </c>
      <c r="AM120" s="30">
        <v>0</v>
      </c>
      <c r="AN120" s="30">
        <v>0</v>
      </c>
      <c r="AO120" s="29">
        <f t="shared" si="46"/>
        <v>0</v>
      </c>
      <c r="AP120" s="28">
        <v>0</v>
      </c>
      <c r="AQ120" s="28">
        <v>0</v>
      </c>
      <c r="AR120" s="28">
        <v>0</v>
      </c>
      <c r="AS120" s="28">
        <v>0</v>
      </c>
      <c r="AT120" s="29">
        <f t="shared" si="47"/>
        <v>0</v>
      </c>
      <c r="AU120" s="28">
        <v>0</v>
      </c>
      <c r="AV120" s="28">
        <v>0</v>
      </c>
      <c r="AW120" s="29">
        <f t="shared" si="48"/>
        <v>0</v>
      </c>
      <c r="AX120" s="28">
        <v>0</v>
      </c>
      <c r="AY120" s="28">
        <v>0</v>
      </c>
      <c r="AZ120" s="28">
        <v>0</v>
      </c>
      <c r="BA120" s="28">
        <v>0</v>
      </c>
      <c r="BB120" s="29">
        <f t="shared" si="49"/>
        <v>0</v>
      </c>
      <c r="BC120" s="28">
        <v>0</v>
      </c>
      <c r="BD120" s="28">
        <v>0</v>
      </c>
      <c r="BE120" s="28">
        <f t="shared" si="50"/>
        <v>0</v>
      </c>
      <c r="BF120" s="28" t="e">
        <f t="shared" si="35"/>
        <v>#DIV/0!</v>
      </c>
      <c r="BG120" s="28" t="e">
        <f t="shared" si="35"/>
        <v>#DIV/0!</v>
      </c>
      <c r="BH120" s="28" t="e">
        <f t="shared" si="35"/>
        <v>#DIV/0!</v>
      </c>
      <c r="BI120" s="28" t="e">
        <f t="shared" si="35"/>
        <v>#DIV/0!</v>
      </c>
      <c r="BJ120" s="28" t="e">
        <f t="shared" si="36"/>
        <v>#DIV/0!</v>
      </c>
      <c r="BK120" s="28" t="e">
        <f t="shared" si="36"/>
        <v>#DIV/0!</v>
      </c>
      <c r="BL120" s="28" t="e">
        <f t="shared" si="36"/>
        <v>#DIV/0!</v>
      </c>
      <c r="BM120" s="28">
        <v>0</v>
      </c>
      <c r="BN120" s="28">
        <v>0</v>
      </c>
      <c r="BO120" s="28">
        <v>0</v>
      </c>
      <c r="BP120" s="28">
        <v>0</v>
      </c>
      <c r="BQ120" s="29">
        <f t="shared" si="51"/>
        <v>0</v>
      </c>
      <c r="BR120" s="28">
        <v>0</v>
      </c>
      <c r="BS120" s="28">
        <v>0</v>
      </c>
      <c r="BT120" s="29">
        <f t="shared" si="52"/>
        <v>0</v>
      </c>
      <c r="BU120" s="28" t="e">
        <f t="shared" si="37"/>
        <v>#DIV/0!</v>
      </c>
      <c r="BV120" s="28" t="e">
        <f t="shared" si="37"/>
        <v>#DIV/0!</v>
      </c>
      <c r="BW120" s="28" t="e">
        <f t="shared" si="37"/>
        <v>#DIV/0!</v>
      </c>
      <c r="BX120" s="28" t="e">
        <f t="shared" si="37"/>
        <v>#DIV/0!</v>
      </c>
      <c r="BY120" s="28" t="e">
        <f t="shared" si="38"/>
        <v>#DIV/0!</v>
      </c>
      <c r="BZ120" s="28" t="e">
        <f t="shared" si="38"/>
        <v>#DIV/0!</v>
      </c>
      <c r="CA120" s="28" t="e">
        <f t="shared" si="38"/>
        <v>#DIV/0!</v>
      </c>
      <c r="CB120" s="31">
        <v>0</v>
      </c>
      <c r="CC120" s="31"/>
      <c r="CD120" s="28">
        <f>'[1]PN_AEUE-Régional SOS'!BW110+'[1]PN_AEUE-Régional CNR'!BW110+'[1]PN_AEUE-Régional CES'!BW110</f>
        <v>0</v>
      </c>
      <c r="CE120" s="28">
        <f>'[1]PN_AEUE-Régional SOS'!BX110+'[1]PN_AEUE-Régional CNR'!BX110+'[1]PN_AEUE-Régional CES'!BX110</f>
        <v>0</v>
      </c>
      <c r="CF120" s="29">
        <f t="shared" si="53"/>
        <v>0</v>
      </c>
      <c r="CG120" s="28"/>
      <c r="CH120" s="28"/>
      <c r="CI120" s="23"/>
      <c r="CJ120" s="23"/>
      <c r="CK120" s="23"/>
      <c r="CL120" s="23"/>
      <c r="CM120" s="23"/>
      <c r="CN120" s="23"/>
      <c r="CO120" s="23"/>
      <c r="CP120" s="23"/>
      <c r="CQ120" s="25"/>
      <c r="CR120" s="25"/>
      <c r="CS120" s="25"/>
      <c r="CT120" s="25"/>
      <c r="CU120" s="25"/>
      <c r="CV120" s="25"/>
    </row>
    <row r="121" spans="1:100" s="177" customFormat="1" ht="31.2" x14ac:dyDescent="0.3">
      <c r="A121" s="177" t="s">
        <v>341</v>
      </c>
      <c r="I121" s="29">
        <f t="shared" si="39"/>
        <v>0</v>
      </c>
      <c r="L121" s="29">
        <f t="shared" si="40"/>
        <v>0</v>
      </c>
      <c r="Q121" s="29">
        <f t="shared" si="41"/>
        <v>0</v>
      </c>
      <c r="T121" s="29">
        <f t="shared" si="42"/>
        <v>0</v>
      </c>
      <c r="Y121" s="29">
        <f t="shared" si="43"/>
        <v>0</v>
      </c>
      <c r="AB121" s="29">
        <f t="shared" si="44"/>
        <v>0</v>
      </c>
      <c r="AC121" s="29" t="e">
        <f t="shared" ref="AC121:AG160" si="60">U121/M121*100</f>
        <v>#DIV/0!</v>
      </c>
      <c r="AD121" s="29" t="e">
        <f t="shared" si="60"/>
        <v>#DIV/0!</v>
      </c>
      <c r="AE121" s="29" t="e">
        <f t="shared" si="60"/>
        <v>#DIV/0!</v>
      </c>
      <c r="AF121" s="29" t="e">
        <f t="shared" si="60"/>
        <v>#DIV/0!</v>
      </c>
      <c r="AG121" s="29" t="e">
        <f t="shared" si="60"/>
        <v>#DIV/0!</v>
      </c>
      <c r="AL121" s="29">
        <f t="shared" si="45"/>
        <v>0</v>
      </c>
      <c r="AO121" s="29">
        <f t="shared" si="46"/>
        <v>0</v>
      </c>
      <c r="AT121" s="29">
        <f t="shared" si="47"/>
        <v>0</v>
      </c>
      <c r="AW121" s="29">
        <f t="shared" si="48"/>
        <v>0</v>
      </c>
      <c r="BB121" s="29">
        <f t="shared" si="49"/>
        <v>0</v>
      </c>
      <c r="BE121" s="28">
        <f t="shared" si="50"/>
        <v>0</v>
      </c>
      <c r="BF121" s="28" t="e">
        <f t="shared" si="35"/>
        <v>#DIV/0!</v>
      </c>
      <c r="BG121" s="28" t="e">
        <f t="shared" si="35"/>
        <v>#DIV/0!</v>
      </c>
      <c r="BH121" s="28" t="e">
        <f t="shared" si="35"/>
        <v>#DIV/0!</v>
      </c>
      <c r="BI121" s="28" t="e">
        <f t="shared" si="35"/>
        <v>#DIV/0!</v>
      </c>
      <c r="BJ121" s="28" t="e">
        <f t="shared" si="36"/>
        <v>#DIV/0!</v>
      </c>
      <c r="BK121" s="28" t="e">
        <f t="shared" si="36"/>
        <v>#DIV/0!</v>
      </c>
      <c r="BL121" s="28" t="e">
        <f t="shared" si="36"/>
        <v>#DIV/0!</v>
      </c>
      <c r="BQ121" s="29">
        <f t="shared" si="51"/>
        <v>0</v>
      </c>
      <c r="BT121" s="29">
        <f t="shared" si="52"/>
        <v>0</v>
      </c>
      <c r="BU121" s="28" t="e">
        <f t="shared" si="37"/>
        <v>#DIV/0!</v>
      </c>
      <c r="BV121" s="28" t="e">
        <f t="shared" si="37"/>
        <v>#DIV/0!</v>
      </c>
      <c r="BW121" s="28" t="e">
        <f t="shared" si="37"/>
        <v>#DIV/0!</v>
      </c>
      <c r="BX121" s="28" t="e">
        <f t="shared" si="37"/>
        <v>#DIV/0!</v>
      </c>
      <c r="BY121" s="28" t="e">
        <f t="shared" si="38"/>
        <v>#DIV/0!</v>
      </c>
      <c r="BZ121" s="28" t="e">
        <f t="shared" si="38"/>
        <v>#DIV/0!</v>
      </c>
      <c r="CA121" s="28" t="e">
        <f t="shared" si="38"/>
        <v>#DIV/0!</v>
      </c>
      <c r="CF121" s="29">
        <f t="shared" si="53"/>
        <v>0</v>
      </c>
    </row>
    <row r="122" spans="1:100" s="118" customFormat="1" ht="27.6" x14ac:dyDescent="0.3">
      <c r="A122" s="103" t="s">
        <v>230</v>
      </c>
      <c r="B122" s="119"/>
      <c r="C122" s="38" t="s">
        <v>231</v>
      </c>
      <c r="D122" s="120" t="s">
        <v>232</v>
      </c>
      <c r="E122" s="29">
        <v>0</v>
      </c>
      <c r="F122" s="29">
        <v>0</v>
      </c>
      <c r="G122" s="29">
        <v>0</v>
      </c>
      <c r="H122" s="29">
        <v>0</v>
      </c>
      <c r="I122" s="29">
        <f t="shared" si="39"/>
        <v>0</v>
      </c>
      <c r="J122" s="29">
        <v>0</v>
      </c>
      <c r="K122" s="29">
        <v>0</v>
      </c>
      <c r="L122" s="29">
        <f t="shared" si="40"/>
        <v>0</v>
      </c>
      <c r="M122" s="28">
        <v>0</v>
      </c>
      <c r="N122" s="28">
        <v>0</v>
      </c>
      <c r="O122" s="28">
        <v>0</v>
      </c>
      <c r="P122" s="28">
        <v>0</v>
      </c>
      <c r="Q122" s="29">
        <f t="shared" si="41"/>
        <v>0</v>
      </c>
      <c r="R122" s="28">
        <v>0</v>
      </c>
      <c r="S122" s="28">
        <v>0</v>
      </c>
      <c r="T122" s="29">
        <f t="shared" si="42"/>
        <v>0</v>
      </c>
      <c r="U122" s="28">
        <v>0</v>
      </c>
      <c r="V122" s="28">
        <v>0</v>
      </c>
      <c r="W122" s="28">
        <v>0</v>
      </c>
      <c r="X122" s="28">
        <v>0</v>
      </c>
      <c r="Y122" s="29">
        <f t="shared" si="43"/>
        <v>0</v>
      </c>
      <c r="Z122" s="28">
        <v>0</v>
      </c>
      <c r="AA122" s="28">
        <v>0</v>
      </c>
      <c r="AB122" s="29">
        <f t="shared" si="44"/>
        <v>0</v>
      </c>
      <c r="AC122" s="29" t="e">
        <f t="shared" si="60"/>
        <v>#DIV/0!</v>
      </c>
      <c r="AD122" s="29" t="e">
        <f t="shared" si="60"/>
        <v>#DIV/0!</v>
      </c>
      <c r="AE122" s="29" t="e">
        <f t="shared" si="60"/>
        <v>#DIV/0!</v>
      </c>
      <c r="AF122" s="29" t="e">
        <f t="shared" si="60"/>
        <v>#DIV/0!</v>
      </c>
      <c r="AG122" s="29" t="e">
        <f t="shared" si="60"/>
        <v>#DIV/0!</v>
      </c>
      <c r="AH122" s="30">
        <v>0</v>
      </c>
      <c r="AI122" s="30">
        <v>0</v>
      </c>
      <c r="AJ122" s="30">
        <v>0</v>
      </c>
      <c r="AK122" s="30">
        <v>0</v>
      </c>
      <c r="AL122" s="29">
        <f t="shared" si="45"/>
        <v>0</v>
      </c>
      <c r="AM122" s="30">
        <v>0</v>
      </c>
      <c r="AN122" s="30">
        <v>0</v>
      </c>
      <c r="AO122" s="29">
        <f t="shared" si="46"/>
        <v>0</v>
      </c>
      <c r="AP122" s="28">
        <v>0</v>
      </c>
      <c r="AQ122" s="28">
        <v>0</v>
      </c>
      <c r="AR122" s="28">
        <v>0</v>
      </c>
      <c r="AS122" s="28">
        <v>0</v>
      </c>
      <c r="AT122" s="29">
        <f t="shared" si="47"/>
        <v>0</v>
      </c>
      <c r="AU122" s="28">
        <v>0</v>
      </c>
      <c r="AV122" s="28">
        <v>0</v>
      </c>
      <c r="AW122" s="29">
        <f t="shared" si="48"/>
        <v>0</v>
      </c>
      <c r="AX122" s="28">
        <v>0</v>
      </c>
      <c r="AY122" s="28">
        <v>0</v>
      </c>
      <c r="AZ122" s="28">
        <v>0</v>
      </c>
      <c r="BA122" s="28">
        <v>0</v>
      </c>
      <c r="BB122" s="29">
        <f t="shared" si="49"/>
        <v>0</v>
      </c>
      <c r="BC122" s="28">
        <v>0</v>
      </c>
      <c r="BD122" s="28">
        <v>0</v>
      </c>
      <c r="BE122" s="28">
        <f t="shared" si="50"/>
        <v>0</v>
      </c>
      <c r="BF122" s="28" t="e">
        <f t="shared" si="35"/>
        <v>#DIV/0!</v>
      </c>
      <c r="BG122" s="28" t="e">
        <f t="shared" si="35"/>
        <v>#DIV/0!</v>
      </c>
      <c r="BH122" s="28" t="e">
        <f t="shared" si="35"/>
        <v>#DIV/0!</v>
      </c>
      <c r="BI122" s="28" t="e">
        <f t="shared" si="35"/>
        <v>#DIV/0!</v>
      </c>
      <c r="BJ122" s="28" t="e">
        <f t="shared" si="36"/>
        <v>#DIV/0!</v>
      </c>
      <c r="BK122" s="28" t="e">
        <f t="shared" si="36"/>
        <v>#DIV/0!</v>
      </c>
      <c r="BL122" s="28" t="e">
        <f t="shared" si="36"/>
        <v>#DIV/0!</v>
      </c>
      <c r="BM122" s="28">
        <v>0</v>
      </c>
      <c r="BN122" s="28">
        <v>0</v>
      </c>
      <c r="BO122" s="28">
        <v>0</v>
      </c>
      <c r="BP122" s="28">
        <v>0</v>
      </c>
      <c r="BQ122" s="29">
        <f t="shared" si="51"/>
        <v>0</v>
      </c>
      <c r="BR122" s="28">
        <v>0</v>
      </c>
      <c r="BS122" s="28">
        <v>0</v>
      </c>
      <c r="BT122" s="29">
        <f t="shared" si="52"/>
        <v>0</v>
      </c>
      <c r="BU122" s="28" t="e">
        <f t="shared" si="37"/>
        <v>#DIV/0!</v>
      </c>
      <c r="BV122" s="28" t="e">
        <f t="shared" si="37"/>
        <v>#DIV/0!</v>
      </c>
      <c r="BW122" s="28" t="e">
        <f t="shared" si="37"/>
        <v>#DIV/0!</v>
      </c>
      <c r="BX122" s="28" t="e">
        <f t="shared" si="37"/>
        <v>#DIV/0!</v>
      </c>
      <c r="BY122" s="28" t="e">
        <f t="shared" si="38"/>
        <v>#DIV/0!</v>
      </c>
      <c r="BZ122" s="28" t="e">
        <f t="shared" si="38"/>
        <v>#DIV/0!</v>
      </c>
      <c r="CA122" s="28" t="e">
        <f t="shared" si="38"/>
        <v>#DIV/0!</v>
      </c>
      <c r="CB122" s="31">
        <v>0</v>
      </c>
      <c r="CC122" s="31">
        <v>0</v>
      </c>
      <c r="CD122" s="28">
        <f>'[1]PN_AEUE-Régional SOS'!BW111+'[1]PN_AEUE-Régional CNR'!BW111+'[1]PN_AEUE-Régional CES'!BW111</f>
        <v>0</v>
      </c>
      <c r="CE122" s="28">
        <f>'[1]PN_AEUE-Régional SOS'!BX111+'[1]PN_AEUE-Régional CNR'!BX111+'[1]PN_AEUE-Régional CES'!BX111</f>
        <v>0</v>
      </c>
      <c r="CF122" s="29">
        <f t="shared" si="53"/>
        <v>0</v>
      </c>
      <c r="CG122" s="28"/>
      <c r="CH122" s="28"/>
      <c r="CI122" s="40"/>
      <c r="CJ122" s="40"/>
      <c r="CK122" s="40"/>
      <c r="CL122" s="40"/>
      <c r="CM122" s="40"/>
      <c r="CN122" s="41"/>
      <c r="CO122" s="41"/>
      <c r="CP122" s="40"/>
      <c r="CQ122" s="17"/>
      <c r="CR122" s="17"/>
      <c r="CS122" s="17"/>
      <c r="CT122" s="17"/>
      <c r="CU122" s="17"/>
      <c r="CV122" s="17"/>
    </row>
    <row r="123" spans="1:100" s="117" customFormat="1" ht="27.6" x14ac:dyDescent="0.3">
      <c r="A123" s="27" t="s">
        <v>233</v>
      </c>
      <c r="B123" s="115"/>
      <c r="C123" s="28" t="s">
        <v>234</v>
      </c>
      <c r="D123" s="28" t="s">
        <v>235</v>
      </c>
      <c r="E123" s="29">
        <v>0</v>
      </c>
      <c r="F123" s="29">
        <v>0</v>
      </c>
      <c r="G123" s="29">
        <v>0</v>
      </c>
      <c r="H123" s="29">
        <v>0</v>
      </c>
      <c r="I123" s="29">
        <f t="shared" si="39"/>
        <v>0</v>
      </c>
      <c r="J123" s="29">
        <v>0</v>
      </c>
      <c r="K123" s="29">
        <v>0</v>
      </c>
      <c r="L123" s="29">
        <f t="shared" si="40"/>
        <v>0</v>
      </c>
      <c r="M123" s="28">
        <v>0</v>
      </c>
      <c r="N123" s="28">
        <v>0</v>
      </c>
      <c r="O123" s="28">
        <v>0</v>
      </c>
      <c r="P123" s="28">
        <v>0</v>
      </c>
      <c r="Q123" s="29">
        <f t="shared" si="41"/>
        <v>0</v>
      </c>
      <c r="R123" s="28">
        <v>0</v>
      </c>
      <c r="S123" s="28">
        <v>0</v>
      </c>
      <c r="T123" s="29">
        <f t="shared" si="42"/>
        <v>0</v>
      </c>
      <c r="U123" s="28">
        <v>0</v>
      </c>
      <c r="V123" s="28">
        <v>0</v>
      </c>
      <c r="W123" s="28">
        <v>0</v>
      </c>
      <c r="X123" s="28">
        <v>0</v>
      </c>
      <c r="Y123" s="29">
        <f t="shared" si="43"/>
        <v>0</v>
      </c>
      <c r="Z123" s="28">
        <v>0</v>
      </c>
      <c r="AA123" s="28">
        <v>0</v>
      </c>
      <c r="AB123" s="29">
        <f t="shared" si="44"/>
        <v>0</v>
      </c>
      <c r="AC123" s="29" t="e">
        <f t="shared" si="60"/>
        <v>#DIV/0!</v>
      </c>
      <c r="AD123" s="29" t="e">
        <f t="shared" si="60"/>
        <v>#DIV/0!</v>
      </c>
      <c r="AE123" s="29" t="e">
        <f t="shared" si="60"/>
        <v>#DIV/0!</v>
      </c>
      <c r="AF123" s="29" t="e">
        <f t="shared" si="60"/>
        <v>#DIV/0!</v>
      </c>
      <c r="AG123" s="29" t="e">
        <f t="shared" si="60"/>
        <v>#DIV/0!</v>
      </c>
      <c r="AH123" s="30">
        <v>0</v>
      </c>
      <c r="AI123" s="30">
        <v>0</v>
      </c>
      <c r="AJ123" s="30">
        <v>0</v>
      </c>
      <c r="AK123" s="30">
        <v>0</v>
      </c>
      <c r="AL123" s="29">
        <f t="shared" si="45"/>
        <v>0</v>
      </c>
      <c r="AM123" s="30">
        <v>0</v>
      </c>
      <c r="AN123" s="30">
        <v>0</v>
      </c>
      <c r="AO123" s="29">
        <f t="shared" si="46"/>
        <v>0</v>
      </c>
      <c r="AP123" s="28">
        <v>0</v>
      </c>
      <c r="AQ123" s="28">
        <v>0</v>
      </c>
      <c r="AR123" s="28">
        <v>0</v>
      </c>
      <c r="AS123" s="28">
        <v>0</v>
      </c>
      <c r="AT123" s="29">
        <f t="shared" si="47"/>
        <v>0</v>
      </c>
      <c r="AU123" s="28">
        <v>0</v>
      </c>
      <c r="AV123" s="28">
        <v>0</v>
      </c>
      <c r="AW123" s="29">
        <f t="shared" si="48"/>
        <v>0</v>
      </c>
      <c r="AX123" s="28">
        <v>0</v>
      </c>
      <c r="AY123" s="28">
        <v>0</v>
      </c>
      <c r="AZ123" s="28">
        <v>0</v>
      </c>
      <c r="BA123" s="28">
        <v>0</v>
      </c>
      <c r="BB123" s="29">
        <f t="shared" si="49"/>
        <v>0</v>
      </c>
      <c r="BC123" s="28">
        <v>0</v>
      </c>
      <c r="BD123" s="28">
        <v>0</v>
      </c>
      <c r="BE123" s="28">
        <f t="shared" si="50"/>
        <v>0</v>
      </c>
      <c r="BF123" s="28" t="e">
        <f t="shared" si="35"/>
        <v>#DIV/0!</v>
      </c>
      <c r="BG123" s="28" t="e">
        <f t="shared" si="35"/>
        <v>#DIV/0!</v>
      </c>
      <c r="BH123" s="28" t="e">
        <f t="shared" si="35"/>
        <v>#DIV/0!</v>
      </c>
      <c r="BI123" s="28" t="e">
        <f t="shared" si="35"/>
        <v>#DIV/0!</v>
      </c>
      <c r="BJ123" s="28" t="e">
        <f t="shared" si="36"/>
        <v>#DIV/0!</v>
      </c>
      <c r="BK123" s="28" t="e">
        <f t="shared" si="36"/>
        <v>#DIV/0!</v>
      </c>
      <c r="BL123" s="28" t="e">
        <f t="shared" si="36"/>
        <v>#DIV/0!</v>
      </c>
      <c r="BM123" s="28">
        <v>0</v>
      </c>
      <c r="BN123" s="28">
        <v>0</v>
      </c>
      <c r="BO123" s="28">
        <v>0</v>
      </c>
      <c r="BP123" s="28">
        <v>0</v>
      </c>
      <c r="BQ123" s="29">
        <f t="shared" si="51"/>
        <v>0</v>
      </c>
      <c r="BR123" s="28">
        <v>0</v>
      </c>
      <c r="BS123" s="28">
        <v>0</v>
      </c>
      <c r="BT123" s="29">
        <f t="shared" si="52"/>
        <v>0</v>
      </c>
      <c r="BU123" s="28" t="e">
        <f t="shared" si="37"/>
        <v>#DIV/0!</v>
      </c>
      <c r="BV123" s="28" t="e">
        <f t="shared" si="37"/>
        <v>#DIV/0!</v>
      </c>
      <c r="BW123" s="28" t="e">
        <f t="shared" si="37"/>
        <v>#DIV/0!</v>
      </c>
      <c r="BX123" s="28" t="e">
        <f t="shared" si="37"/>
        <v>#DIV/0!</v>
      </c>
      <c r="BY123" s="28" t="e">
        <f t="shared" si="38"/>
        <v>#DIV/0!</v>
      </c>
      <c r="BZ123" s="28" t="e">
        <f t="shared" si="38"/>
        <v>#DIV/0!</v>
      </c>
      <c r="CA123" s="28" t="e">
        <f t="shared" si="38"/>
        <v>#DIV/0!</v>
      </c>
      <c r="CB123" s="31">
        <v>0</v>
      </c>
      <c r="CC123" s="31">
        <v>0</v>
      </c>
      <c r="CD123" s="28">
        <f>'[1]PN_AEUE-Régional SOS'!BW112+'[1]PN_AEUE-Régional CNR'!BW112+'[1]PN_AEUE-Régional CES'!BW112</f>
        <v>0</v>
      </c>
      <c r="CE123" s="28">
        <f>'[1]PN_AEUE-Régional SOS'!BX112+'[1]PN_AEUE-Régional CNR'!BX112+'[1]PN_AEUE-Régional CES'!BX112</f>
        <v>0</v>
      </c>
      <c r="CF123" s="29">
        <f t="shared" si="53"/>
        <v>0</v>
      </c>
      <c r="CG123" s="28"/>
      <c r="CH123" s="28"/>
      <c r="CI123" s="32"/>
      <c r="CJ123" s="32"/>
      <c r="CK123" s="32"/>
      <c r="CL123" s="32"/>
      <c r="CM123" s="32"/>
      <c r="CN123" s="33"/>
      <c r="CO123" s="33"/>
      <c r="CP123" s="32"/>
      <c r="CQ123" s="34"/>
      <c r="CR123" s="34"/>
      <c r="CS123" s="34"/>
      <c r="CT123" s="34"/>
      <c r="CU123" s="34"/>
      <c r="CV123" s="34"/>
    </row>
    <row r="124" spans="1:100" s="117" customFormat="1" ht="27.6" x14ac:dyDescent="0.3">
      <c r="A124" s="27" t="s">
        <v>236</v>
      </c>
      <c r="B124" s="115"/>
      <c r="C124" s="28" t="s">
        <v>237</v>
      </c>
      <c r="D124" s="28" t="s">
        <v>238</v>
      </c>
      <c r="E124" s="29">
        <v>0</v>
      </c>
      <c r="F124" s="29">
        <v>0</v>
      </c>
      <c r="G124" s="29">
        <v>0</v>
      </c>
      <c r="H124" s="29">
        <v>0</v>
      </c>
      <c r="I124" s="29">
        <f t="shared" si="39"/>
        <v>0</v>
      </c>
      <c r="J124" s="29">
        <v>0</v>
      </c>
      <c r="K124" s="29">
        <v>0</v>
      </c>
      <c r="L124" s="29">
        <f t="shared" si="40"/>
        <v>0</v>
      </c>
      <c r="M124" s="28">
        <v>0</v>
      </c>
      <c r="N124" s="28">
        <v>0</v>
      </c>
      <c r="O124" s="28">
        <v>0</v>
      </c>
      <c r="P124" s="28">
        <v>0</v>
      </c>
      <c r="Q124" s="29">
        <f t="shared" si="41"/>
        <v>0</v>
      </c>
      <c r="R124" s="28">
        <v>0</v>
      </c>
      <c r="S124" s="28">
        <v>0</v>
      </c>
      <c r="T124" s="29">
        <f t="shared" si="42"/>
        <v>0</v>
      </c>
      <c r="U124" s="28">
        <v>0</v>
      </c>
      <c r="V124" s="28">
        <v>0</v>
      </c>
      <c r="W124" s="28">
        <v>0</v>
      </c>
      <c r="X124" s="28">
        <v>0</v>
      </c>
      <c r="Y124" s="29">
        <f t="shared" si="43"/>
        <v>0</v>
      </c>
      <c r="Z124" s="28">
        <v>0</v>
      </c>
      <c r="AA124" s="28">
        <v>0</v>
      </c>
      <c r="AB124" s="29">
        <f t="shared" si="44"/>
        <v>0</v>
      </c>
      <c r="AC124" s="29" t="e">
        <f t="shared" si="60"/>
        <v>#DIV/0!</v>
      </c>
      <c r="AD124" s="29" t="e">
        <f t="shared" si="60"/>
        <v>#DIV/0!</v>
      </c>
      <c r="AE124" s="29" t="e">
        <f t="shared" si="60"/>
        <v>#DIV/0!</v>
      </c>
      <c r="AF124" s="29" t="e">
        <f t="shared" si="60"/>
        <v>#DIV/0!</v>
      </c>
      <c r="AG124" s="29" t="e">
        <f t="shared" si="60"/>
        <v>#DIV/0!</v>
      </c>
      <c r="AH124" s="30">
        <v>0</v>
      </c>
      <c r="AI124" s="30">
        <v>0</v>
      </c>
      <c r="AJ124" s="30">
        <v>0</v>
      </c>
      <c r="AK124" s="30">
        <v>0</v>
      </c>
      <c r="AL124" s="29">
        <f t="shared" si="45"/>
        <v>0</v>
      </c>
      <c r="AM124" s="30">
        <v>0</v>
      </c>
      <c r="AN124" s="30">
        <v>0</v>
      </c>
      <c r="AO124" s="29">
        <f t="shared" si="46"/>
        <v>0</v>
      </c>
      <c r="AP124" s="28">
        <v>0</v>
      </c>
      <c r="AQ124" s="28">
        <v>0</v>
      </c>
      <c r="AR124" s="28">
        <v>0</v>
      </c>
      <c r="AS124" s="28">
        <v>0</v>
      </c>
      <c r="AT124" s="29">
        <f t="shared" si="47"/>
        <v>0</v>
      </c>
      <c r="AU124" s="28">
        <v>0</v>
      </c>
      <c r="AV124" s="28">
        <v>0</v>
      </c>
      <c r="AW124" s="29">
        <f t="shared" si="48"/>
        <v>0</v>
      </c>
      <c r="AX124" s="28">
        <v>0</v>
      </c>
      <c r="AY124" s="28">
        <v>0</v>
      </c>
      <c r="AZ124" s="28">
        <v>0</v>
      </c>
      <c r="BA124" s="28">
        <v>0</v>
      </c>
      <c r="BB124" s="29">
        <f t="shared" si="49"/>
        <v>0</v>
      </c>
      <c r="BC124" s="28">
        <v>0</v>
      </c>
      <c r="BD124" s="28">
        <v>0</v>
      </c>
      <c r="BE124" s="28">
        <f t="shared" si="50"/>
        <v>0</v>
      </c>
      <c r="BF124" s="28" t="e">
        <f t="shared" si="35"/>
        <v>#DIV/0!</v>
      </c>
      <c r="BG124" s="28" t="e">
        <f t="shared" si="35"/>
        <v>#DIV/0!</v>
      </c>
      <c r="BH124" s="28" t="e">
        <f t="shared" si="35"/>
        <v>#DIV/0!</v>
      </c>
      <c r="BI124" s="28" t="e">
        <f t="shared" si="35"/>
        <v>#DIV/0!</v>
      </c>
      <c r="BJ124" s="28" t="e">
        <f t="shared" si="36"/>
        <v>#DIV/0!</v>
      </c>
      <c r="BK124" s="28" t="e">
        <f t="shared" si="36"/>
        <v>#DIV/0!</v>
      </c>
      <c r="BL124" s="28" t="e">
        <f t="shared" si="36"/>
        <v>#DIV/0!</v>
      </c>
      <c r="BM124" s="28">
        <v>0</v>
      </c>
      <c r="BN124" s="28">
        <v>0</v>
      </c>
      <c r="BO124" s="28">
        <v>0</v>
      </c>
      <c r="BP124" s="28">
        <v>0</v>
      </c>
      <c r="BQ124" s="29">
        <f t="shared" si="51"/>
        <v>0</v>
      </c>
      <c r="BR124" s="28">
        <v>0</v>
      </c>
      <c r="BS124" s="28">
        <v>0</v>
      </c>
      <c r="BT124" s="29">
        <f t="shared" si="52"/>
        <v>0</v>
      </c>
      <c r="BU124" s="28" t="e">
        <f t="shared" si="37"/>
        <v>#DIV/0!</v>
      </c>
      <c r="BV124" s="28" t="e">
        <f t="shared" si="37"/>
        <v>#DIV/0!</v>
      </c>
      <c r="BW124" s="28" t="e">
        <f t="shared" si="37"/>
        <v>#DIV/0!</v>
      </c>
      <c r="BX124" s="28" t="e">
        <f t="shared" si="37"/>
        <v>#DIV/0!</v>
      </c>
      <c r="BY124" s="28" t="e">
        <f t="shared" si="38"/>
        <v>#DIV/0!</v>
      </c>
      <c r="BZ124" s="28" t="e">
        <f t="shared" si="38"/>
        <v>#DIV/0!</v>
      </c>
      <c r="CA124" s="28" t="e">
        <f t="shared" si="38"/>
        <v>#DIV/0!</v>
      </c>
      <c r="CB124" s="31">
        <v>0</v>
      </c>
      <c r="CC124" s="31">
        <v>0</v>
      </c>
      <c r="CD124" s="28">
        <f>'[1]PN_AEUE-Régional SOS'!BW113+'[1]PN_AEUE-Régional CNR'!BW113+'[1]PN_AEUE-Régional CES'!BW113</f>
        <v>0</v>
      </c>
      <c r="CE124" s="28">
        <f>'[1]PN_AEUE-Régional SOS'!BX113+'[1]PN_AEUE-Régional CNR'!BX113+'[1]PN_AEUE-Régional CES'!BX113</f>
        <v>0</v>
      </c>
      <c r="CF124" s="29">
        <f t="shared" si="53"/>
        <v>0</v>
      </c>
      <c r="CG124" s="28"/>
      <c r="CH124" s="28"/>
      <c r="CI124" s="32"/>
      <c r="CJ124" s="32"/>
      <c r="CK124" s="32"/>
      <c r="CL124" s="32"/>
      <c r="CM124" s="32"/>
      <c r="CN124" s="33"/>
      <c r="CO124" s="33"/>
      <c r="CP124" s="32"/>
      <c r="CQ124" s="34"/>
      <c r="CR124" s="34"/>
      <c r="CS124" s="34"/>
      <c r="CT124" s="34"/>
      <c r="CU124" s="34"/>
      <c r="CV124" s="34"/>
    </row>
    <row r="125" spans="1:100" s="26" customFormat="1" ht="14.4" x14ac:dyDescent="0.3">
      <c r="A125" s="22" t="s">
        <v>239</v>
      </c>
      <c r="B125" s="23"/>
      <c r="C125" s="24"/>
      <c r="D125" s="23"/>
      <c r="E125" s="29">
        <v>0</v>
      </c>
      <c r="F125" s="29">
        <v>0</v>
      </c>
      <c r="G125" s="29">
        <v>0</v>
      </c>
      <c r="H125" s="29">
        <v>0</v>
      </c>
      <c r="I125" s="29">
        <f t="shared" si="39"/>
        <v>0</v>
      </c>
      <c r="J125" s="29"/>
      <c r="K125" s="29"/>
      <c r="L125" s="29">
        <f t="shared" si="40"/>
        <v>0</v>
      </c>
      <c r="M125" s="28">
        <v>0</v>
      </c>
      <c r="N125" s="28">
        <v>0</v>
      </c>
      <c r="O125" s="28">
        <v>0</v>
      </c>
      <c r="P125" s="28">
        <v>0</v>
      </c>
      <c r="Q125" s="29">
        <f t="shared" si="41"/>
        <v>0</v>
      </c>
      <c r="R125" s="28">
        <v>0</v>
      </c>
      <c r="S125" s="28">
        <v>0</v>
      </c>
      <c r="T125" s="29">
        <f t="shared" si="42"/>
        <v>0</v>
      </c>
      <c r="U125" s="28">
        <v>0</v>
      </c>
      <c r="V125" s="28">
        <v>0</v>
      </c>
      <c r="W125" s="28">
        <v>0</v>
      </c>
      <c r="X125" s="28">
        <v>0</v>
      </c>
      <c r="Y125" s="29">
        <f t="shared" si="43"/>
        <v>0</v>
      </c>
      <c r="Z125" s="28">
        <v>0</v>
      </c>
      <c r="AA125" s="28">
        <v>0</v>
      </c>
      <c r="AB125" s="29">
        <f t="shared" si="44"/>
        <v>0</v>
      </c>
      <c r="AC125" s="29" t="e">
        <f t="shared" si="60"/>
        <v>#DIV/0!</v>
      </c>
      <c r="AD125" s="29" t="e">
        <f t="shared" si="60"/>
        <v>#DIV/0!</v>
      </c>
      <c r="AE125" s="29" t="e">
        <f t="shared" si="60"/>
        <v>#DIV/0!</v>
      </c>
      <c r="AF125" s="29" t="e">
        <f t="shared" si="60"/>
        <v>#DIV/0!</v>
      </c>
      <c r="AG125" s="29" t="e">
        <f t="shared" si="60"/>
        <v>#DIV/0!</v>
      </c>
      <c r="AH125" s="30">
        <v>0</v>
      </c>
      <c r="AI125" s="30">
        <v>0</v>
      </c>
      <c r="AJ125" s="30">
        <v>0</v>
      </c>
      <c r="AK125" s="30">
        <v>0</v>
      </c>
      <c r="AL125" s="29">
        <f t="shared" si="45"/>
        <v>0</v>
      </c>
      <c r="AM125" s="30">
        <v>0</v>
      </c>
      <c r="AN125" s="30">
        <v>0</v>
      </c>
      <c r="AO125" s="29">
        <f t="shared" si="46"/>
        <v>0</v>
      </c>
      <c r="AP125" s="28">
        <v>0</v>
      </c>
      <c r="AQ125" s="28">
        <v>0</v>
      </c>
      <c r="AR125" s="28">
        <v>0</v>
      </c>
      <c r="AS125" s="28">
        <v>0</v>
      </c>
      <c r="AT125" s="29">
        <f t="shared" si="47"/>
        <v>0</v>
      </c>
      <c r="AU125" s="28">
        <v>0</v>
      </c>
      <c r="AV125" s="28">
        <v>0</v>
      </c>
      <c r="AW125" s="29">
        <f t="shared" si="48"/>
        <v>0</v>
      </c>
      <c r="AX125" s="28">
        <v>0</v>
      </c>
      <c r="AY125" s="28">
        <v>0</v>
      </c>
      <c r="AZ125" s="28">
        <v>0</v>
      </c>
      <c r="BA125" s="28">
        <v>0</v>
      </c>
      <c r="BB125" s="29">
        <f t="shared" si="49"/>
        <v>0</v>
      </c>
      <c r="BC125" s="28">
        <v>0</v>
      </c>
      <c r="BD125" s="28">
        <v>0</v>
      </c>
      <c r="BE125" s="28">
        <f t="shared" si="50"/>
        <v>0</v>
      </c>
      <c r="BF125" s="28" t="e">
        <f t="shared" si="35"/>
        <v>#DIV/0!</v>
      </c>
      <c r="BG125" s="28" t="e">
        <f t="shared" si="35"/>
        <v>#DIV/0!</v>
      </c>
      <c r="BH125" s="28" t="e">
        <f t="shared" si="35"/>
        <v>#DIV/0!</v>
      </c>
      <c r="BI125" s="28" t="e">
        <f t="shared" si="35"/>
        <v>#DIV/0!</v>
      </c>
      <c r="BJ125" s="28" t="e">
        <f t="shared" si="36"/>
        <v>#DIV/0!</v>
      </c>
      <c r="BK125" s="28" t="e">
        <f t="shared" si="36"/>
        <v>#DIV/0!</v>
      </c>
      <c r="BL125" s="28" t="e">
        <f t="shared" si="36"/>
        <v>#DIV/0!</v>
      </c>
      <c r="BM125" s="28">
        <v>0</v>
      </c>
      <c r="BN125" s="28">
        <v>0</v>
      </c>
      <c r="BO125" s="28">
        <v>0</v>
      </c>
      <c r="BP125" s="28">
        <v>0</v>
      </c>
      <c r="BQ125" s="29">
        <f t="shared" si="51"/>
        <v>0</v>
      </c>
      <c r="BR125" s="28">
        <v>0</v>
      </c>
      <c r="BS125" s="28">
        <v>0</v>
      </c>
      <c r="BT125" s="29">
        <f t="shared" si="52"/>
        <v>0</v>
      </c>
      <c r="BU125" s="28" t="e">
        <f t="shared" si="37"/>
        <v>#DIV/0!</v>
      </c>
      <c r="BV125" s="28" t="e">
        <f t="shared" si="37"/>
        <v>#DIV/0!</v>
      </c>
      <c r="BW125" s="28" t="e">
        <f t="shared" si="37"/>
        <v>#DIV/0!</v>
      </c>
      <c r="BX125" s="28" t="e">
        <f t="shared" si="37"/>
        <v>#DIV/0!</v>
      </c>
      <c r="BY125" s="28" t="e">
        <f t="shared" si="38"/>
        <v>#DIV/0!</v>
      </c>
      <c r="BZ125" s="28" t="e">
        <f t="shared" si="38"/>
        <v>#DIV/0!</v>
      </c>
      <c r="CA125" s="28" t="e">
        <f t="shared" si="38"/>
        <v>#DIV/0!</v>
      </c>
      <c r="CB125" s="31">
        <v>0</v>
      </c>
      <c r="CC125" s="31"/>
      <c r="CD125" s="28">
        <f>'[1]PN_AEUE-Régional SOS'!BW114+'[1]PN_AEUE-Régional CNR'!BW114+'[1]PN_AEUE-Régional CES'!BW114</f>
        <v>0</v>
      </c>
      <c r="CE125" s="28">
        <f>'[1]PN_AEUE-Régional SOS'!BX114+'[1]PN_AEUE-Régional CNR'!BX114+'[1]PN_AEUE-Régional CES'!BX114</f>
        <v>0</v>
      </c>
      <c r="CF125" s="29">
        <f t="shared" si="53"/>
        <v>0</v>
      </c>
      <c r="CG125" s="28"/>
      <c r="CH125" s="28"/>
      <c r="CI125" s="23"/>
      <c r="CJ125" s="23"/>
      <c r="CK125" s="23"/>
      <c r="CL125" s="23"/>
      <c r="CM125" s="23"/>
      <c r="CN125" s="23"/>
      <c r="CO125" s="23"/>
      <c r="CP125" s="23"/>
      <c r="CQ125" s="25"/>
      <c r="CR125" s="25"/>
      <c r="CS125" s="25"/>
      <c r="CT125" s="25"/>
      <c r="CU125" s="25"/>
      <c r="CV125" s="25"/>
    </row>
    <row r="126" spans="1:100" s="118" customFormat="1" ht="27.6" x14ac:dyDescent="0.3">
      <c r="A126" s="103" t="s">
        <v>240</v>
      </c>
      <c r="B126" s="119"/>
      <c r="C126" s="38" t="s">
        <v>241</v>
      </c>
      <c r="D126" s="38" t="s">
        <v>242</v>
      </c>
      <c r="E126" s="29">
        <v>0</v>
      </c>
      <c r="F126" s="29">
        <v>0</v>
      </c>
      <c r="G126" s="29">
        <v>0</v>
      </c>
      <c r="H126" s="29">
        <v>0</v>
      </c>
      <c r="I126" s="29">
        <f t="shared" si="39"/>
        <v>0</v>
      </c>
      <c r="J126" s="29">
        <v>0</v>
      </c>
      <c r="K126" s="29">
        <v>0</v>
      </c>
      <c r="L126" s="29">
        <f t="shared" si="40"/>
        <v>0</v>
      </c>
      <c r="M126" s="28">
        <v>0</v>
      </c>
      <c r="N126" s="28">
        <v>0</v>
      </c>
      <c r="O126" s="28">
        <v>0</v>
      </c>
      <c r="P126" s="28">
        <v>0</v>
      </c>
      <c r="Q126" s="29">
        <f t="shared" si="41"/>
        <v>0</v>
      </c>
      <c r="R126" s="28">
        <v>0</v>
      </c>
      <c r="S126" s="28">
        <v>0</v>
      </c>
      <c r="T126" s="29">
        <f t="shared" si="42"/>
        <v>0</v>
      </c>
      <c r="U126" s="28">
        <v>0</v>
      </c>
      <c r="V126" s="28">
        <v>0</v>
      </c>
      <c r="W126" s="28">
        <v>0</v>
      </c>
      <c r="X126" s="28">
        <v>0</v>
      </c>
      <c r="Y126" s="29">
        <f t="shared" si="43"/>
        <v>0</v>
      </c>
      <c r="Z126" s="28">
        <v>0</v>
      </c>
      <c r="AA126" s="28">
        <v>0</v>
      </c>
      <c r="AB126" s="29">
        <f t="shared" si="44"/>
        <v>0</v>
      </c>
      <c r="AC126" s="29" t="e">
        <f t="shared" si="60"/>
        <v>#DIV/0!</v>
      </c>
      <c r="AD126" s="29" t="e">
        <f t="shared" si="60"/>
        <v>#DIV/0!</v>
      </c>
      <c r="AE126" s="29" t="e">
        <f t="shared" si="60"/>
        <v>#DIV/0!</v>
      </c>
      <c r="AF126" s="29" t="e">
        <f t="shared" si="60"/>
        <v>#DIV/0!</v>
      </c>
      <c r="AG126" s="29" t="e">
        <f t="shared" si="60"/>
        <v>#DIV/0!</v>
      </c>
      <c r="AH126" s="30">
        <v>0</v>
      </c>
      <c r="AI126" s="30">
        <v>0</v>
      </c>
      <c r="AJ126" s="30">
        <v>0</v>
      </c>
      <c r="AK126" s="30">
        <v>0</v>
      </c>
      <c r="AL126" s="29">
        <f t="shared" si="45"/>
        <v>0</v>
      </c>
      <c r="AM126" s="30">
        <v>0</v>
      </c>
      <c r="AN126" s="30">
        <v>0</v>
      </c>
      <c r="AO126" s="29">
        <f t="shared" si="46"/>
        <v>0</v>
      </c>
      <c r="AP126" s="28">
        <v>0</v>
      </c>
      <c r="AQ126" s="28">
        <v>0</v>
      </c>
      <c r="AR126" s="28">
        <v>0</v>
      </c>
      <c r="AS126" s="28">
        <v>0</v>
      </c>
      <c r="AT126" s="29">
        <f t="shared" si="47"/>
        <v>0</v>
      </c>
      <c r="AU126" s="28">
        <v>0</v>
      </c>
      <c r="AV126" s="28">
        <v>0</v>
      </c>
      <c r="AW126" s="29">
        <f t="shared" si="48"/>
        <v>0</v>
      </c>
      <c r="AX126" s="28">
        <v>0</v>
      </c>
      <c r="AY126" s="28">
        <v>0</v>
      </c>
      <c r="AZ126" s="28">
        <v>0</v>
      </c>
      <c r="BA126" s="28">
        <v>0</v>
      </c>
      <c r="BB126" s="29">
        <f t="shared" si="49"/>
        <v>0</v>
      </c>
      <c r="BC126" s="28">
        <v>0</v>
      </c>
      <c r="BD126" s="28">
        <v>0</v>
      </c>
      <c r="BE126" s="28">
        <f t="shared" si="50"/>
        <v>0</v>
      </c>
      <c r="BF126" s="28" t="e">
        <f t="shared" si="35"/>
        <v>#DIV/0!</v>
      </c>
      <c r="BG126" s="28" t="e">
        <f t="shared" si="35"/>
        <v>#DIV/0!</v>
      </c>
      <c r="BH126" s="28" t="e">
        <f t="shared" si="35"/>
        <v>#DIV/0!</v>
      </c>
      <c r="BI126" s="28" t="e">
        <f t="shared" si="35"/>
        <v>#DIV/0!</v>
      </c>
      <c r="BJ126" s="28" t="e">
        <f t="shared" si="36"/>
        <v>#DIV/0!</v>
      </c>
      <c r="BK126" s="28" t="e">
        <f t="shared" si="36"/>
        <v>#DIV/0!</v>
      </c>
      <c r="BL126" s="28" t="e">
        <f t="shared" si="36"/>
        <v>#DIV/0!</v>
      </c>
      <c r="BM126" s="28">
        <v>0</v>
      </c>
      <c r="BN126" s="28">
        <v>0</v>
      </c>
      <c r="BO126" s="28">
        <v>0</v>
      </c>
      <c r="BP126" s="28">
        <v>0</v>
      </c>
      <c r="BQ126" s="29">
        <f t="shared" si="51"/>
        <v>0</v>
      </c>
      <c r="BR126" s="28">
        <v>0</v>
      </c>
      <c r="BS126" s="28">
        <v>0</v>
      </c>
      <c r="BT126" s="29">
        <f t="shared" si="52"/>
        <v>0</v>
      </c>
      <c r="BU126" s="28" t="e">
        <f t="shared" si="37"/>
        <v>#DIV/0!</v>
      </c>
      <c r="BV126" s="28" t="e">
        <f t="shared" si="37"/>
        <v>#DIV/0!</v>
      </c>
      <c r="BW126" s="28" t="e">
        <f t="shared" si="37"/>
        <v>#DIV/0!</v>
      </c>
      <c r="BX126" s="28" t="e">
        <f t="shared" si="37"/>
        <v>#DIV/0!</v>
      </c>
      <c r="BY126" s="28" t="e">
        <f t="shared" si="38"/>
        <v>#DIV/0!</v>
      </c>
      <c r="BZ126" s="28" t="e">
        <f t="shared" si="38"/>
        <v>#DIV/0!</v>
      </c>
      <c r="CA126" s="28" t="e">
        <f t="shared" si="38"/>
        <v>#DIV/0!</v>
      </c>
      <c r="CB126" s="31">
        <v>0</v>
      </c>
      <c r="CC126" s="31">
        <v>0</v>
      </c>
      <c r="CD126" s="28">
        <f>'[1]PN_AEUE-Régional SOS'!BW115+'[1]PN_AEUE-Régional CNR'!BW115+'[1]PN_AEUE-Régional CES'!BW115</f>
        <v>0</v>
      </c>
      <c r="CE126" s="28">
        <f>'[1]PN_AEUE-Régional SOS'!BX115+'[1]PN_AEUE-Régional CNR'!BX115+'[1]PN_AEUE-Régional CES'!BX115</f>
        <v>0</v>
      </c>
      <c r="CF126" s="29">
        <f t="shared" si="53"/>
        <v>0</v>
      </c>
      <c r="CG126" s="28"/>
      <c r="CH126" s="28"/>
      <c r="CI126" s="28"/>
      <c r="CJ126" s="28"/>
      <c r="CK126" s="28"/>
      <c r="CL126" s="28"/>
      <c r="CM126" s="28"/>
      <c r="CN126" s="28"/>
      <c r="CO126" s="28"/>
      <c r="CP126" s="28"/>
      <c r="CQ126" s="17"/>
      <c r="CR126" s="17"/>
      <c r="CS126" s="17"/>
      <c r="CT126" s="17"/>
      <c r="CU126" s="17"/>
      <c r="CV126" s="17"/>
    </row>
    <row r="127" spans="1:100" s="26" customFormat="1" ht="14.4" x14ac:dyDescent="0.3">
      <c r="A127" s="22" t="s">
        <v>243</v>
      </c>
      <c r="B127" s="23"/>
      <c r="C127" s="24"/>
      <c r="D127" s="23"/>
      <c r="E127" s="29">
        <v>0</v>
      </c>
      <c r="F127" s="29">
        <v>0</v>
      </c>
      <c r="G127" s="29">
        <v>0</v>
      </c>
      <c r="H127" s="29">
        <v>0</v>
      </c>
      <c r="I127" s="29">
        <f t="shared" si="39"/>
        <v>0</v>
      </c>
      <c r="J127" s="29"/>
      <c r="K127" s="29"/>
      <c r="L127" s="29">
        <f t="shared" si="40"/>
        <v>0</v>
      </c>
      <c r="M127" s="28">
        <v>0</v>
      </c>
      <c r="N127" s="28">
        <v>0</v>
      </c>
      <c r="O127" s="28">
        <v>0</v>
      </c>
      <c r="P127" s="28">
        <v>0</v>
      </c>
      <c r="Q127" s="29">
        <f t="shared" si="41"/>
        <v>0</v>
      </c>
      <c r="R127" s="28">
        <v>0</v>
      </c>
      <c r="S127" s="28">
        <v>0</v>
      </c>
      <c r="T127" s="29">
        <f t="shared" si="42"/>
        <v>0</v>
      </c>
      <c r="U127" s="28">
        <v>0</v>
      </c>
      <c r="V127" s="28">
        <v>0</v>
      </c>
      <c r="W127" s="28">
        <v>0</v>
      </c>
      <c r="X127" s="28">
        <v>0</v>
      </c>
      <c r="Y127" s="29">
        <f t="shared" si="43"/>
        <v>0</v>
      </c>
      <c r="Z127" s="28">
        <v>0</v>
      </c>
      <c r="AA127" s="28">
        <v>0</v>
      </c>
      <c r="AB127" s="29">
        <f t="shared" si="44"/>
        <v>0</v>
      </c>
      <c r="AC127" s="29" t="e">
        <f t="shared" si="60"/>
        <v>#DIV/0!</v>
      </c>
      <c r="AD127" s="29" t="e">
        <f t="shared" si="60"/>
        <v>#DIV/0!</v>
      </c>
      <c r="AE127" s="29" t="e">
        <f t="shared" si="60"/>
        <v>#DIV/0!</v>
      </c>
      <c r="AF127" s="29" t="e">
        <f t="shared" si="60"/>
        <v>#DIV/0!</v>
      </c>
      <c r="AG127" s="29" t="e">
        <f t="shared" si="60"/>
        <v>#DIV/0!</v>
      </c>
      <c r="AH127" s="30">
        <v>0</v>
      </c>
      <c r="AI127" s="30">
        <v>0</v>
      </c>
      <c r="AJ127" s="30">
        <v>0</v>
      </c>
      <c r="AK127" s="30">
        <v>0</v>
      </c>
      <c r="AL127" s="29">
        <f t="shared" si="45"/>
        <v>0</v>
      </c>
      <c r="AM127" s="30">
        <v>0</v>
      </c>
      <c r="AN127" s="30">
        <v>0</v>
      </c>
      <c r="AO127" s="29">
        <f t="shared" si="46"/>
        <v>0</v>
      </c>
      <c r="AP127" s="28">
        <v>0</v>
      </c>
      <c r="AQ127" s="28">
        <v>0</v>
      </c>
      <c r="AR127" s="28">
        <v>0</v>
      </c>
      <c r="AS127" s="28">
        <v>0</v>
      </c>
      <c r="AT127" s="29">
        <f t="shared" si="47"/>
        <v>0</v>
      </c>
      <c r="AU127" s="28">
        <v>0</v>
      </c>
      <c r="AV127" s="28">
        <v>0</v>
      </c>
      <c r="AW127" s="29">
        <f t="shared" si="48"/>
        <v>0</v>
      </c>
      <c r="AX127" s="28">
        <v>0</v>
      </c>
      <c r="AY127" s="28">
        <v>0</v>
      </c>
      <c r="AZ127" s="28">
        <v>0</v>
      </c>
      <c r="BA127" s="28">
        <v>0</v>
      </c>
      <c r="BB127" s="29">
        <f t="shared" si="49"/>
        <v>0</v>
      </c>
      <c r="BC127" s="28">
        <v>0</v>
      </c>
      <c r="BD127" s="28">
        <v>0</v>
      </c>
      <c r="BE127" s="28">
        <f t="shared" si="50"/>
        <v>0</v>
      </c>
      <c r="BF127" s="28" t="e">
        <f t="shared" si="35"/>
        <v>#DIV/0!</v>
      </c>
      <c r="BG127" s="28" t="e">
        <f t="shared" si="35"/>
        <v>#DIV/0!</v>
      </c>
      <c r="BH127" s="28" t="e">
        <f t="shared" si="35"/>
        <v>#DIV/0!</v>
      </c>
      <c r="BI127" s="28" t="e">
        <f t="shared" si="35"/>
        <v>#DIV/0!</v>
      </c>
      <c r="BJ127" s="28" t="e">
        <f t="shared" si="36"/>
        <v>#DIV/0!</v>
      </c>
      <c r="BK127" s="28" t="e">
        <f t="shared" si="36"/>
        <v>#DIV/0!</v>
      </c>
      <c r="BL127" s="28" t="e">
        <f t="shared" si="36"/>
        <v>#DIV/0!</v>
      </c>
      <c r="BM127" s="28">
        <v>0</v>
      </c>
      <c r="BN127" s="28">
        <v>0</v>
      </c>
      <c r="BO127" s="28">
        <v>0</v>
      </c>
      <c r="BP127" s="28">
        <v>0</v>
      </c>
      <c r="BQ127" s="29">
        <f t="shared" si="51"/>
        <v>0</v>
      </c>
      <c r="BR127" s="28">
        <v>0</v>
      </c>
      <c r="BS127" s="28">
        <v>0</v>
      </c>
      <c r="BT127" s="29">
        <f t="shared" si="52"/>
        <v>0</v>
      </c>
      <c r="BU127" s="28" t="e">
        <f t="shared" si="37"/>
        <v>#DIV/0!</v>
      </c>
      <c r="BV127" s="28" t="e">
        <f t="shared" si="37"/>
        <v>#DIV/0!</v>
      </c>
      <c r="BW127" s="28" t="e">
        <f t="shared" si="37"/>
        <v>#DIV/0!</v>
      </c>
      <c r="BX127" s="28" t="e">
        <f t="shared" si="37"/>
        <v>#DIV/0!</v>
      </c>
      <c r="BY127" s="28" t="e">
        <f t="shared" si="38"/>
        <v>#DIV/0!</v>
      </c>
      <c r="BZ127" s="28" t="e">
        <f t="shared" si="38"/>
        <v>#DIV/0!</v>
      </c>
      <c r="CA127" s="28" t="e">
        <f t="shared" si="38"/>
        <v>#DIV/0!</v>
      </c>
      <c r="CB127" s="31">
        <v>0</v>
      </c>
      <c r="CC127" s="31"/>
      <c r="CD127" s="28">
        <f>'[1]PN_AEUE-Régional SOS'!BW116+'[1]PN_AEUE-Régional CNR'!BW116+'[1]PN_AEUE-Régional CES'!BW116</f>
        <v>0</v>
      </c>
      <c r="CE127" s="28">
        <f>'[1]PN_AEUE-Régional SOS'!BX116+'[1]PN_AEUE-Régional CNR'!BX116+'[1]PN_AEUE-Régional CES'!BX116</f>
        <v>0</v>
      </c>
      <c r="CF127" s="29">
        <f t="shared" si="53"/>
        <v>0</v>
      </c>
      <c r="CG127" s="28"/>
      <c r="CH127" s="28"/>
      <c r="CI127" s="23"/>
      <c r="CJ127" s="23"/>
      <c r="CK127" s="23"/>
      <c r="CL127" s="23"/>
      <c r="CM127" s="23"/>
      <c r="CN127" s="23"/>
      <c r="CO127" s="23"/>
      <c r="CP127" s="23"/>
      <c r="CQ127" s="25"/>
      <c r="CR127" s="25"/>
      <c r="CS127" s="25"/>
      <c r="CT127" s="25"/>
      <c r="CU127" s="25"/>
      <c r="CV127" s="25"/>
    </row>
    <row r="128" spans="1:100" s="122" customFormat="1" ht="27.6" x14ac:dyDescent="0.3">
      <c r="A128" s="86" t="s">
        <v>240</v>
      </c>
      <c r="B128" s="121"/>
      <c r="C128" s="38" t="s">
        <v>241</v>
      </c>
      <c r="D128" s="38" t="s">
        <v>242</v>
      </c>
      <c r="E128" s="29">
        <v>0</v>
      </c>
      <c r="F128" s="29">
        <v>0</v>
      </c>
      <c r="G128" s="29">
        <v>0</v>
      </c>
      <c r="H128" s="29">
        <v>0</v>
      </c>
      <c r="I128" s="29">
        <f t="shared" si="39"/>
        <v>0</v>
      </c>
      <c r="J128" s="29">
        <v>0</v>
      </c>
      <c r="K128" s="29">
        <v>0</v>
      </c>
      <c r="L128" s="29">
        <f t="shared" si="40"/>
        <v>0</v>
      </c>
      <c r="M128" s="28">
        <v>0</v>
      </c>
      <c r="N128" s="28">
        <v>0</v>
      </c>
      <c r="O128" s="28">
        <v>0</v>
      </c>
      <c r="P128" s="28">
        <v>0</v>
      </c>
      <c r="Q128" s="29">
        <f t="shared" si="41"/>
        <v>0</v>
      </c>
      <c r="R128" s="28">
        <v>0</v>
      </c>
      <c r="S128" s="28">
        <v>0</v>
      </c>
      <c r="T128" s="29">
        <f t="shared" si="42"/>
        <v>0</v>
      </c>
      <c r="U128" s="28">
        <v>0</v>
      </c>
      <c r="V128" s="28">
        <v>0</v>
      </c>
      <c r="W128" s="28">
        <v>0</v>
      </c>
      <c r="X128" s="28">
        <v>0</v>
      </c>
      <c r="Y128" s="29">
        <f t="shared" si="43"/>
        <v>0</v>
      </c>
      <c r="Z128" s="28">
        <v>0</v>
      </c>
      <c r="AA128" s="28">
        <v>0</v>
      </c>
      <c r="AB128" s="29">
        <f t="shared" si="44"/>
        <v>0</v>
      </c>
      <c r="AC128" s="29" t="e">
        <f t="shared" si="60"/>
        <v>#DIV/0!</v>
      </c>
      <c r="AD128" s="29" t="e">
        <f t="shared" si="60"/>
        <v>#DIV/0!</v>
      </c>
      <c r="AE128" s="29" t="e">
        <f t="shared" si="60"/>
        <v>#DIV/0!</v>
      </c>
      <c r="AF128" s="29" t="e">
        <f t="shared" si="60"/>
        <v>#DIV/0!</v>
      </c>
      <c r="AG128" s="29" t="e">
        <f t="shared" si="60"/>
        <v>#DIV/0!</v>
      </c>
      <c r="AH128" s="30">
        <v>0</v>
      </c>
      <c r="AI128" s="30">
        <v>0</v>
      </c>
      <c r="AJ128" s="30">
        <v>0</v>
      </c>
      <c r="AK128" s="30">
        <v>0</v>
      </c>
      <c r="AL128" s="29">
        <f t="shared" si="45"/>
        <v>0</v>
      </c>
      <c r="AM128" s="30">
        <v>0</v>
      </c>
      <c r="AN128" s="30">
        <v>0</v>
      </c>
      <c r="AO128" s="29">
        <f t="shared" si="46"/>
        <v>0</v>
      </c>
      <c r="AP128" s="28">
        <v>0</v>
      </c>
      <c r="AQ128" s="28">
        <v>0</v>
      </c>
      <c r="AR128" s="28">
        <v>0</v>
      </c>
      <c r="AS128" s="28">
        <v>0</v>
      </c>
      <c r="AT128" s="29">
        <f t="shared" si="47"/>
        <v>0</v>
      </c>
      <c r="AU128" s="28">
        <v>0</v>
      </c>
      <c r="AV128" s="28">
        <v>0</v>
      </c>
      <c r="AW128" s="29">
        <f t="shared" si="48"/>
        <v>0</v>
      </c>
      <c r="AX128" s="28">
        <v>0</v>
      </c>
      <c r="AY128" s="28">
        <v>0</v>
      </c>
      <c r="AZ128" s="28">
        <v>0</v>
      </c>
      <c r="BA128" s="28">
        <v>0</v>
      </c>
      <c r="BB128" s="29">
        <f t="shared" si="49"/>
        <v>0</v>
      </c>
      <c r="BC128" s="28">
        <v>0</v>
      </c>
      <c r="BD128" s="28">
        <v>0</v>
      </c>
      <c r="BE128" s="28">
        <f t="shared" si="50"/>
        <v>0</v>
      </c>
      <c r="BF128" s="28" t="e">
        <f t="shared" si="35"/>
        <v>#DIV/0!</v>
      </c>
      <c r="BG128" s="28" t="e">
        <f t="shared" si="35"/>
        <v>#DIV/0!</v>
      </c>
      <c r="BH128" s="28" t="e">
        <f t="shared" si="35"/>
        <v>#DIV/0!</v>
      </c>
      <c r="BI128" s="28" t="e">
        <f t="shared" si="35"/>
        <v>#DIV/0!</v>
      </c>
      <c r="BJ128" s="28" t="e">
        <f t="shared" si="36"/>
        <v>#DIV/0!</v>
      </c>
      <c r="BK128" s="28" t="e">
        <f t="shared" si="36"/>
        <v>#DIV/0!</v>
      </c>
      <c r="BL128" s="28" t="e">
        <f t="shared" si="36"/>
        <v>#DIV/0!</v>
      </c>
      <c r="BM128" s="28">
        <v>0</v>
      </c>
      <c r="BN128" s="28">
        <v>0</v>
      </c>
      <c r="BO128" s="28">
        <v>0</v>
      </c>
      <c r="BP128" s="28">
        <v>0</v>
      </c>
      <c r="BQ128" s="29">
        <f t="shared" si="51"/>
        <v>0</v>
      </c>
      <c r="BR128" s="28">
        <v>0</v>
      </c>
      <c r="BS128" s="28">
        <v>0</v>
      </c>
      <c r="BT128" s="29">
        <f t="shared" si="52"/>
        <v>0</v>
      </c>
      <c r="BU128" s="28" t="e">
        <f t="shared" si="37"/>
        <v>#DIV/0!</v>
      </c>
      <c r="BV128" s="28" t="e">
        <f t="shared" si="37"/>
        <v>#DIV/0!</v>
      </c>
      <c r="BW128" s="28" t="e">
        <f t="shared" si="37"/>
        <v>#DIV/0!</v>
      </c>
      <c r="BX128" s="28" t="e">
        <f t="shared" si="37"/>
        <v>#DIV/0!</v>
      </c>
      <c r="BY128" s="28" t="e">
        <f t="shared" si="38"/>
        <v>#DIV/0!</v>
      </c>
      <c r="BZ128" s="28" t="e">
        <f t="shared" si="38"/>
        <v>#DIV/0!</v>
      </c>
      <c r="CA128" s="28" t="e">
        <f t="shared" si="38"/>
        <v>#DIV/0!</v>
      </c>
      <c r="CB128" s="31">
        <v>0</v>
      </c>
      <c r="CC128" s="31">
        <v>0</v>
      </c>
      <c r="CD128" s="28">
        <f>'[1]PN_AEUE-Régional SOS'!BW117+'[1]PN_AEUE-Régional CNR'!BW117+'[1]PN_AEUE-Régional CES'!BW117</f>
        <v>0</v>
      </c>
      <c r="CE128" s="28">
        <f>'[1]PN_AEUE-Régional SOS'!BX117+'[1]PN_AEUE-Régional CNR'!BX117+'[1]PN_AEUE-Régional CES'!BX117</f>
        <v>0</v>
      </c>
      <c r="CF128" s="29">
        <f t="shared" si="53"/>
        <v>0</v>
      </c>
      <c r="CG128" s="28"/>
      <c r="CH128" s="28"/>
      <c r="CI128" s="88"/>
      <c r="CJ128" s="88"/>
      <c r="CK128" s="88"/>
      <c r="CL128" s="88"/>
      <c r="CM128" s="88"/>
      <c r="CN128" s="83"/>
      <c r="CO128" s="83"/>
      <c r="CP128" s="88"/>
      <c r="CQ128" s="84"/>
      <c r="CR128" s="84"/>
      <c r="CS128" s="84"/>
      <c r="CT128" s="84"/>
      <c r="CU128" s="84"/>
      <c r="CV128" s="84"/>
    </row>
    <row r="129" spans="1:100" s="151" customFormat="1" ht="11.4" x14ac:dyDescent="0.3">
      <c r="A129" s="151" t="s">
        <v>244</v>
      </c>
      <c r="E129" s="151">
        <f>SUM(E120:E128)</f>
        <v>0</v>
      </c>
      <c r="F129" s="151">
        <f t="shared" ref="F129:AB129" si="61">SUM(F120:F128)</f>
        <v>0</v>
      </c>
      <c r="G129" s="151">
        <f t="shared" si="61"/>
        <v>0</v>
      </c>
      <c r="H129" s="151">
        <f t="shared" si="61"/>
        <v>0</v>
      </c>
      <c r="I129" s="151">
        <f t="shared" si="61"/>
        <v>0</v>
      </c>
      <c r="J129" s="151">
        <f t="shared" si="61"/>
        <v>0</v>
      </c>
      <c r="K129" s="151">
        <f t="shared" si="61"/>
        <v>0</v>
      </c>
      <c r="L129" s="151">
        <f t="shared" si="61"/>
        <v>0</v>
      </c>
      <c r="M129" s="151">
        <f t="shared" si="61"/>
        <v>0</v>
      </c>
      <c r="N129" s="151">
        <f t="shared" si="61"/>
        <v>0</v>
      </c>
      <c r="O129" s="151">
        <f t="shared" si="61"/>
        <v>0</v>
      </c>
      <c r="P129" s="151">
        <f t="shared" si="61"/>
        <v>0</v>
      </c>
      <c r="Q129" s="151">
        <f t="shared" si="61"/>
        <v>0</v>
      </c>
      <c r="R129" s="151">
        <f t="shared" si="61"/>
        <v>0</v>
      </c>
      <c r="S129" s="151">
        <f t="shared" si="61"/>
        <v>0</v>
      </c>
      <c r="T129" s="151">
        <f t="shared" si="61"/>
        <v>0</v>
      </c>
      <c r="U129" s="151">
        <f t="shared" si="61"/>
        <v>0</v>
      </c>
      <c r="V129" s="151">
        <f t="shared" si="61"/>
        <v>0</v>
      </c>
      <c r="W129" s="151">
        <f t="shared" si="61"/>
        <v>0</v>
      </c>
      <c r="X129" s="151">
        <f t="shared" si="61"/>
        <v>0</v>
      </c>
      <c r="Y129" s="151">
        <f t="shared" si="61"/>
        <v>0</v>
      </c>
      <c r="Z129" s="151">
        <f t="shared" si="61"/>
        <v>0</v>
      </c>
      <c r="AA129" s="151">
        <f t="shared" si="61"/>
        <v>0</v>
      </c>
      <c r="AB129" s="151">
        <f t="shared" si="61"/>
        <v>0</v>
      </c>
      <c r="AC129" s="151" t="e">
        <f t="shared" si="60"/>
        <v>#DIV/0!</v>
      </c>
      <c r="AD129" s="151" t="e">
        <f t="shared" si="60"/>
        <v>#DIV/0!</v>
      </c>
      <c r="AE129" s="151" t="e">
        <f t="shared" si="60"/>
        <v>#DIV/0!</v>
      </c>
      <c r="AF129" s="151" t="e">
        <f t="shared" si="60"/>
        <v>#DIV/0!</v>
      </c>
      <c r="AG129" s="151" t="e">
        <f t="shared" si="60"/>
        <v>#DIV/0!</v>
      </c>
      <c r="AH129" s="151">
        <f t="shared" ref="AH129:BE129" si="62">SUM(AH120:AH128)</f>
        <v>0</v>
      </c>
      <c r="AI129" s="151">
        <f t="shared" si="62"/>
        <v>0</v>
      </c>
      <c r="AJ129" s="151">
        <f t="shared" si="62"/>
        <v>0</v>
      </c>
      <c r="AK129" s="151">
        <f t="shared" si="62"/>
        <v>0</v>
      </c>
      <c r="AL129" s="151">
        <f t="shared" si="62"/>
        <v>0</v>
      </c>
      <c r="AM129" s="151">
        <f t="shared" si="62"/>
        <v>0</v>
      </c>
      <c r="AN129" s="151">
        <f t="shared" si="62"/>
        <v>0</v>
      </c>
      <c r="AO129" s="151">
        <f t="shared" si="62"/>
        <v>0</v>
      </c>
      <c r="AP129" s="151">
        <f t="shared" si="62"/>
        <v>0</v>
      </c>
      <c r="AQ129" s="151">
        <f t="shared" si="62"/>
        <v>0</v>
      </c>
      <c r="AR129" s="151">
        <f t="shared" si="62"/>
        <v>0</v>
      </c>
      <c r="AS129" s="151">
        <f t="shared" si="62"/>
        <v>0</v>
      </c>
      <c r="AT129" s="151">
        <f t="shared" si="62"/>
        <v>0</v>
      </c>
      <c r="AU129" s="151">
        <f t="shared" si="62"/>
        <v>0</v>
      </c>
      <c r="AV129" s="151">
        <f t="shared" si="62"/>
        <v>0</v>
      </c>
      <c r="AW129" s="151">
        <f t="shared" si="62"/>
        <v>0</v>
      </c>
      <c r="AX129" s="151">
        <f t="shared" si="62"/>
        <v>0</v>
      </c>
      <c r="AY129" s="151">
        <f t="shared" si="62"/>
        <v>0</v>
      </c>
      <c r="AZ129" s="151">
        <f t="shared" si="62"/>
        <v>0</v>
      </c>
      <c r="BA129" s="151">
        <f t="shared" si="62"/>
        <v>0</v>
      </c>
      <c r="BB129" s="151">
        <f t="shared" si="62"/>
        <v>0</v>
      </c>
      <c r="BC129" s="151">
        <f t="shared" si="62"/>
        <v>0</v>
      </c>
      <c r="BD129" s="151">
        <f t="shared" si="62"/>
        <v>0</v>
      </c>
      <c r="BE129" s="151">
        <f t="shared" si="62"/>
        <v>0</v>
      </c>
      <c r="BF129" s="151" t="e">
        <f t="shared" si="35"/>
        <v>#DIV/0!</v>
      </c>
      <c r="BG129" s="151" t="e">
        <f t="shared" si="35"/>
        <v>#DIV/0!</v>
      </c>
      <c r="BH129" s="151" t="e">
        <f t="shared" si="35"/>
        <v>#DIV/0!</v>
      </c>
      <c r="BI129" s="151" t="e">
        <f t="shared" si="35"/>
        <v>#DIV/0!</v>
      </c>
      <c r="BJ129" s="151" t="e">
        <f t="shared" si="36"/>
        <v>#DIV/0!</v>
      </c>
      <c r="BK129" s="151" t="e">
        <f t="shared" si="36"/>
        <v>#DIV/0!</v>
      </c>
      <c r="BL129" s="151" t="e">
        <f t="shared" si="36"/>
        <v>#DIV/0!</v>
      </c>
      <c r="BM129" s="151">
        <f t="shared" ref="BM129:BT129" si="63">SUM(BM120:BM128)</f>
        <v>0</v>
      </c>
      <c r="BN129" s="151">
        <f t="shared" si="63"/>
        <v>0</v>
      </c>
      <c r="BO129" s="151">
        <f t="shared" si="63"/>
        <v>0</v>
      </c>
      <c r="BP129" s="151">
        <f t="shared" si="63"/>
        <v>0</v>
      </c>
      <c r="BQ129" s="151">
        <f t="shared" si="63"/>
        <v>0</v>
      </c>
      <c r="BR129" s="151">
        <f t="shared" si="63"/>
        <v>0</v>
      </c>
      <c r="BS129" s="151">
        <f t="shared" si="63"/>
        <v>0</v>
      </c>
      <c r="BT129" s="151">
        <f t="shared" si="63"/>
        <v>0</v>
      </c>
      <c r="BU129" s="151" t="e">
        <f t="shared" si="37"/>
        <v>#DIV/0!</v>
      </c>
      <c r="BV129" s="151" t="e">
        <f t="shared" si="37"/>
        <v>#DIV/0!</v>
      </c>
      <c r="BW129" s="151" t="e">
        <f t="shared" si="37"/>
        <v>#DIV/0!</v>
      </c>
      <c r="BX129" s="151" t="e">
        <f t="shared" si="37"/>
        <v>#DIV/0!</v>
      </c>
      <c r="BY129" s="151" t="e">
        <f t="shared" si="38"/>
        <v>#DIV/0!</v>
      </c>
      <c r="BZ129" s="151" t="e">
        <f t="shared" si="38"/>
        <v>#DIV/0!</v>
      </c>
      <c r="CA129" s="151" t="e">
        <f t="shared" si="38"/>
        <v>#DIV/0!</v>
      </c>
      <c r="CB129" s="151">
        <f>SUM(CB120:CB128)</f>
        <v>0</v>
      </c>
      <c r="CC129" s="151">
        <f>SUM(CC120:CC128)</f>
        <v>0</v>
      </c>
      <c r="CD129" s="151">
        <f>SUM(CD120:CD128)</f>
        <v>0</v>
      </c>
      <c r="CE129" s="151">
        <f>SUM(CE120:CE128)</f>
        <v>0</v>
      </c>
      <c r="CF129" s="151">
        <f>SUM(CF120:CF128)</f>
        <v>0</v>
      </c>
    </row>
    <row r="130" spans="1:100" s="18" customFormat="1" ht="35.4" customHeight="1" x14ac:dyDescent="0.25">
      <c r="A130" s="15" t="s">
        <v>245</v>
      </c>
      <c r="B130" s="16"/>
      <c r="C130" s="16"/>
      <c r="D130" s="16"/>
      <c r="E130" s="29">
        <v>0</v>
      </c>
      <c r="F130" s="29">
        <v>0</v>
      </c>
      <c r="G130" s="29">
        <v>0</v>
      </c>
      <c r="H130" s="29">
        <v>0</v>
      </c>
      <c r="I130" s="29">
        <f t="shared" si="39"/>
        <v>0</v>
      </c>
      <c r="J130" s="29"/>
      <c r="K130" s="29"/>
      <c r="L130" s="29">
        <f t="shared" si="40"/>
        <v>0</v>
      </c>
      <c r="M130" s="28">
        <v>0</v>
      </c>
      <c r="N130" s="28">
        <v>0</v>
      </c>
      <c r="O130" s="28">
        <v>0</v>
      </c>
      <c r="P130" s="28">
        <v>0</v>
      </c>
      <c r="Q130" s="29">
        <f t="shared" si="41"/>
        <v>0</v>
      </c>
      <c r="R130" s="28">
        <v>0</v>
      </c>
      <c r="S130" s="28">
        <v>0</v>
      </c>
      <c r="T130" s="29">
        <f t="shared" si="42"/>
        <v>0</v>
      </c>
      <c r="U130" s="28">
        <v>0</v>
      </c>
      <c r="V130" s="28">
        <v>0</v>
      </c>
      <c r="W130" s="28">
        <v>0</v>
      </c>
      <c r="X130" s="28">
        <v>0</v>
      </c>
      <c r="Y130" s="29">
        <f t="shared" si="43"/>
        <v>0</v>
      </c>
      <c r="Z130" s="28">
        <v>0</v>
      </c>
      <c r="AA130" s="28">
        <v>0</v>
      </c>
      <c r="AB130" s="29">
        <f t="shared" si="44"/>
        <v>0</v>
      </c>
      <c r="AC130" s="29" t="e">
        <f t="shared" si="60"/>
        <v>#DIV/0!</v>
      </c>
      <c r="AD130" s="29" t="e">
        <f t="shared" si="60"/>
        <v>#DIV/0!</v>
      </c>
      <c r="AE130" s="29" t="e">
        <f t="shared" si="60"/>
        <v>#DIV/0!</v>
      </c>
      <c r="AF130" s="29" t="e">
        <f t="shared" si="60"/>
        <v>#DIV/0!</v>
      </c>
      <c r="AG130" s="29" t="e">
        <f t="shared" si="60"/>
        <v>#DIV/0!</v>
      </c>
      <c r="AH130" s="30">
        <v>0</v>
      </c>
      <c r="AI130" s="30">
        <v>0</v>
      </c>
      <c r="AJ130" s="30">
        <v>0</v>
      </c>
      <c r="AK130" s="30">
        <v>0</v>
      </c>
      <c r="AL130" s="29">
        <f t="shared" si="45"/>
        <v>0</v>
      </c>
      <c r="AM130" s="30">
        <v>0</v>
      </c>
      <c r="AN130" s="30">
        <v>0</v>
      </c>
      <c r="AO130" s="29">
        <f t="shared" si="46"/>
        <v>0</v>
      </c>
      <c r="AP130" s="28">
        <v>0</v>
      </c>
      <c r="AQ130" s="28">
        <v>0</v>
      </c>
      <c r="AR130" s="28">
        <v>0</v>
      </c>
      <c r="AS130" s="28">
        <v>0</v>
      </c>
      <c r="AT130" s="29">
        <f t="shared" si="47"/>
        <v>0</v>
      </c>
      <c r="AU130" s="28">
        <v>0</v>
      </c>
      <c r="AV130" s="28">
        <v>0</v>
      </c>
      <c r="AW130" s="29">
        <f t="shared" si="48"/>
        <v>0</v>
      </c>
      <c r="AX130" s="28">
        <v>0</v>
      </c>
      <c r="AY130" s="28">
        <v>0</v>
      </c>
      <c r="AZ130" s="28">
        <v>0</v>
      </c>
      <c r="BA130" s="28">
        <v>0</v>
      </c>
      <c r="BB130" s="29">
        <f t="shared" si="49"/>
        <v>0</v>
      </c>
      <c r="BC130" s="28">
        <v>0</v>
      </c>
      <c r="BD130" s="28">
        <v>0</v>
      </c>
      <c r="BE130" s="28">
        <f t="shared" si="50"/>
        <v>0</v>
      </c>
      <c r="BF130" s="28" t="e">
        <f t="shared" si="35"/>
        <v>#DIV/0!</v>
      </c>
      <c r="BG130" s="28" t="e">
        <f t="shared" si="35"/>
        <v>#DIV/0!</v>
      </c>
      <c r="BH130" s="28" t="e">
        <f t="shared" si="35"/>
        <v>#DIV/0!</v>
      </c>
      <c r="BI130" s="28" t="e">
        <f t="shared" si="35"/>
        <v>#DIV/0!</v>
      </c>
      <c r="BJ130" s="28" t="e">
        <f t="shared" si="36"/>
        <v>#DIV/0!</v>
      </c>
      <c r="BK130" s="28" t="e">
        <f t="shared" si="36"/>
        <v>#DIV/0!</v>
      </c>
      <c r="BL130" s="28" t="e">
        <f t="shared" si="36"/>
        <v>#DIV/0!</v>
      </c>
      <c r="BM130" s="28">
        <v>0</v>
      </c>
      <c r="BN130" s="28">
        <v>0</v>
      </c>
      <c r="BO130" s="28">
        <v>0</v>
      </c>
      <c r="BP130" s="28">
        <v>0</v>
      </c>
      <c r="BQ130" s="29">
        <f t="shared" si="51"/>
        <v>0</v>
      </c>
      <c r="BR130" s="28">
        <v>0</v>
      </c>
      <c r="BS130" s="28">
        <v>0</v>
      </c>
      <c r="BT130" s="29">
        <f t="shared" si="52"/>
        <v>0</v>
      </c>
      <c r="BU130" s="28" t="e">
        <f t="shared" si="37"/>
        <v>#DIV/0!</v>
      </c>
      <c r="BV130" s="28" t="e">
        <f t="shared" si="37"/>
        <v>#DIV/0!</v>
      </c>
      <c r="BW130" s="28" t="e">
        <f t="shared" si="37"/>
        <v>#DIV/0!</v>
      </c>
      <c r="BX130" s="28" t="e">
        <f t="shared" si="37"/>
        <v>#DIV/0!</v>
      </c>
      <c r="BY130" s="28" t="e">
        <f t="shared" si="38"/>
        <v>#DIV/0!</v>
      </c>
      <c r="BZ130" s="28" t="e">
        <f t="shared" si="38"/>
        <v>#DIV/0!</v>
      </c>
      <c r="CA130" s="28" t="e">
        <f t="shared" si="38"/>
        <v>#DIV/0!</v>
      </c>
      <c r="CB130" s="31">
        <v>0</v>
      </c>
      <c r="CC130" s="31"/>
      <c r="CD130" s="28">
        <f>'[1]PN_AEUE-Régional SOS'!BW119+'[1]PN_AEUE-Régional CNR'!BW119+'[1]PN_AEUE-Régional CES'!BW119</f>
        <v>0</v>
      </c>
      <c r="CE130" s="28">
        <f>'[1]PN_AEUE-Régional SOS'!BX119+'[1]PN_AEUE-Régional CNR'!BX119+'[1]PN_AEUE-Régional CES'!BX119</f>
        <v>0</v>
      </c>
      <c r="CF130" s="29">
        <f t="shared" si="53"/>
        <v>0</v>
      </c>
      <c r="CG130" s="28"/>
      <c r="CH130" s="28"/>
      <c r="CI130" s="16"/>
      <c r="CJ130" s="16"/>
      <c r="CK130" s="16"/>
      <c r="CL130" s="16"/>
      <c r="CM130" s="16"/>
      <c r="CN130" s="16"/>
      <c r="CO130" s="16"/>
      <c r="CP130" s="16"/>
      <c r="CQ130" s="17"/>
      <c r="CR130" s="17"/>
      <c r="CS130" s="17"/>
      <c r="CT130" s="17"/>
      <c r="CU130" s="17"/>
      <c r="CV130" s="17"/>
    </row>
    <row r="131" spans="1:100" s="21" customFormat="1" ht="27.6" x14ac:dyDescent="0.25">
      <c r="A131" s="19" t="s">
        <v>246</v>
      </c>
      <c r="B131" s="20"/>
      <c r="C131" s="20"/>
      <c r="D131" s="20"/>
      <c r="E131" s="29">
        <v>0</v>
      </c>
      <c r="F131" s="29">
        <v>0</v>
      </c>
      <c r="G131" s="29">
        <v>0</v>
      </c>
      <c r="H131" s="29">
        <v>0</v>
      </c>
      <c r="I131" s="29">
        <f t="shared" si="39"/>
        <v>0</v>
      </c>
      <c r="J131" s="29"/>
      <c r="K131" s="29"/>
      <c r="L131" s="29">
        <f t="shared" si="40"/>
        <v>0</v>
      </c>
      <c r="M131" s="28">
        <v>0</v>
      </c>
      <c r="N131" s="28">
        <v>0</v>
      </c>
      <c r="O131" s="28">
        <v>0</v>
      </c>
      <c r="P131" s="28">
        <v>0</v>
      </c>
      <c r="Q131" s="29">
        <f t="shared" si="41"/>
        <v>0</v>
      </c>
      <c r="R131" s="28">
        <v>0</v>
      </c>
      <c r="S131" s="28">
        <v>0</v>
      </c>
      <c r="T131" s="29">
        <f t="shared" si="42"/>
        <v>0</v>
      </c>
      <c r="U131" s="28">
        <v>0</v>
      </c>
      <c r="V131" s="28">
        <v>0</v>
      </c>
      <c r="W131" s="28">
        <v>0</v>
      </c>
      <c r="X131" s="28">
        <v>0</v>
      </c>
      <c r="Y131" s="29">
        <f t="shared" si="43"/>
        <v>0</v>
      </c>
      <c r="Z131" s="28">
        <v>0</v>
      </c>
      <c r="AA131" s="28">
        <v>0</v>
      </c>
      <c r="AB131" s="29">
        <f t="shared" si="44"/>
        <v>0</v>
      </c>
      <c r="AC131" s="29" t="e">
        <f t="shared" si="60"/>
        <v>#DIV/0!</v>
      </c>
      <c r="AD131" s="29" t="e">
        <f t="shared" si="60"/>
        <v>#DIV/0!</v>
      </c>
      <c r="AE131" s="29" t="e">
        <f t="shared" si="60"/>
        <v>#DIV/0!</v>
      </c>
      <c r="AF131" s="29" t="e">
        <f t="shared" si="60"/>
        <v>#DIV/0!</v>
      </c>
      <c r="AG131" s="29" t="e">
        <f t="shared" si="60"/>
        <v>#DIV/0!</v>
      </c>
      <c r="AH131" s="30">
        <v>0</v>
      </c>
      <c r="AI131" s="30">
        <v>0</v>
      </c>
      <c r="AJ131" s="30">
        <v>0</v>
      </c>
      <c r="AK131" s="30">
        <v>0</v>
      </c>
      <c r="AL131" s="29">
        <f t="shared" si="45"/>
        <v>0</v>
      </c>
      <c r="AM131" s="30">
        <v>0</v>
      </c>
      <c r="AN131" s="30">
        <v>0</v>
      </c>
      <c r="AO131" s="29">
        <f t="shared" si="46"/>
        <v>0</v>
      </c>
      <c r="AP131" s="28">
        <v>0</v>
      </c>
      <c r="AQ131" s="28">
        <v>0</v>
      </c>
      <c r="AR131" s="28">
        <v>0</v>
      </c>
      <c r="AS131" s="28">
        <v>0</v>
      </c>
      <c r="AT131" s="29">
        <f t="shared" si="47"/>
        <v>0</v>
      </c>
      <c r="AU131" s="28">
        <v>0</v>
      </c>
      <c r="AV131" s="28">
        <v>0</v>
      </c>
      <c r="AW131" s="29">
        <f t="shared" si="48"/>
        <v>0</v>
      </c>
      <c r="AX131" s="28">
        <v>0</v>
      </c>
      <c r="AY131" s="28">
        <v>0</v>
      </c>
      <c r="AZ131" s="28">
        <v>0</v>
      </c>
      <c r="BA131" s="28">
        <v>0</v>
      </c>
      <c r="BB131" s="29">
        <f t="shared" si="49"/>
        <v>0</v>
      </c>
      <c r="BC131" s="28">
        <v>0</v>
      </c>
      <c r="BD131" s="28">
        <v>0</v>
      </c>
      <c r="BE131" s="28">
        <f t="shared" si="50"/>
        <v>0</v>
      </c>
      <c r="BF131" s="28" t="e">
        <f t="shared" si="35"/>
        <v>#DIV/0!</v>
      </c>
      <c r="BG131" s="28" t="e">
        <f t="shared" si="35"/>
        <v>#DIV/0!</v>
      </c>
      <c r="BH131" s="28" t="e">
        <f t="shared" si="35"/>
        <v>#DIV/0!</v>
      </c>
      <c r="BI131" s="28" t="e">
        <f t="shared" si="35"/>
        <v>#DIV/0!</v>
      </c>
      <c r="BJ131" s="28" t="e">
        <f t="shared" si="36"/>
        <v>#DIV/0!</v>
      </c>
      <c r="BK131" s="28" t="e">
        <f t="shared" si="36"/>
        <v>#DIV/0!</v>
      </c>
      <c r="BL131" s="28" t="e">
        <f t="shared" si="36"/>
        <v>#DIV/0!</v>
      </c>
      <c r="BM131" s="28">
        <v>0</v>
      </c>
      <c r="BN131" s="28">
        <v>0</v>
      </c>
      <c r="BO131" s="28">
        <v>0</v>
      </c>
      <c r="BP131" s="28">
        <v>0</v>
      </c>
      <c r="BQ131" s="29">
        <f t="shared" si="51"/>
        <v>0</v>
      </c>
      <c r="BR131" s="28">
        <v>0</v>
      </c>
      <c r="BS131" s="28">
        <v>0</v>
      </c>
      <c r="BT131" s="29">
        <f t="shared" si="52"/>
        <v>0</v>
      </c>
      <c r="BU131" s="28" t="e">
        <f t="shared" si="37"/>
        <v>#DIV/0!</v>
      </c>
      <c r="BV131" s="28" t="e">
        <f t="shared" si="37"/>
        <v>#DIV/0!</v>
      </c>
      <c r="BW131" s="28" t="e">
        <f t="shared" si="37"/>
        <v>#DIV/0!</v>
      </c>
      <c r="BX131" s="28" t="e">
        <f t="shared" si="37"/>
        <v>#DIV/0!</v>
      </c>
      <c r="BY131" s="28" t="e">
        <f t="shared" si="38"/>
        <v>#DIV/0!</v>
      </c>
      <c r="BZ131" s="28" t="e">
        <f t="shared" si="38"/>
        <v>#DIV/0!</v>
      </c>
      <c r="CA131" s="28" t="e">
        <f t="shared" si="38"/>
        <v>#DIV/0!</v>
      </c>
      <c r="CB131" s="31">
        <v>0</v>
      </c>
      <c r="CC131" s="31"/>
      <c r="CD131" s="28">
        <f>'[1]PN_AEUE-Régional SOS'!BW120+'[1]PN_AEUE-Régional CNR'!BW120+'[1]PN_AEUE-Régional CES'!BW120</f>
        <v>0</v>
      </c>
      <c r="CE131" s="28">
        <f>'[1]PN_AEUE-Régional SOS'!BX120+'[1]PN_AEUE-Régional CNR'!BX120+'[1]PN_AEUE-Régional CES'!BX120</f>
        <v>0</v>
      </c>
      <c r="CF131" s="29">
        <f t="shared" si="53"/>
        <v>0</v>
      </c>
      <c r="CG131" s="28"/>
      <c r="CH131" s="28"/>
      <c r="CI131" s="20"/>
      <c r="CJ131" s="20"/>
      <c r="CK131" s="20"/>
      <c r="CL131" s="20"/>
      <c r="CM131" s="20"/>
      <c r="CN131" s="20"/>
      <c r="CO131" s="20"/>
      <c r="CP131" s="20"/>
      <c r="CQ131" s="17"/>
      <c r="CR131" s="17"/>
      <c r="CS131" s="17"/>
      <c r="CT131" s="17"/>
      <c r="CU131" s="17"/>
      <c r="CV131" s="17"/>
    </row>
    <row r="132" spans="1:100" s="26" customFormat="1" ht="14.4" x14ac:dyDescent="0.3">
      <c r="A132" s="22" t="s">
        <v>247</v>
      </c>
      <c r="B132" s="23"/>
      <c r="C132" s="24"/>
      <c r="D132" s="23"/>
      <c r="E132" s="29">
        <v>0</v>
      </c>
      <c r="F132" s="29">
        <v>0</v>
      </c>
      <c r="G132" s="29">
        <v>0</v>
      </c>
      <c r="H132" s="29">
        <v>0</v>
      </c>
      <c r="I132" s="29">
        <f t="shared" si="39"/>
        <v>0</v>
      </c>
      <c r="J132" s="29"/>
      <c r="K132" s="29"/>
      <c r="L132" s="29">
        <f t="shared" si="40"/>
        <v>0</v>
      </c>
      <c r="M132" s="28">
        <v>0</v>
      </c>
      <c r="N132" s="28">
        <v>0</v>
      </c>
      <c r="O132" s="28">
        <v>0</v>
      </c>
      <c r="P132" s="28">
        <v>0</v>
      </c>
      <c r="Q132" s="29">
        <f t="shared" si="41"/>
        <v>0</v>
      </c>
      <c r="R132" s="28">
        <v>0</v>
      </c>
      <c r="S132" s="28">
        <v>0</v>
      </c>
      <c r="T132" s="29">
        <f t="shared" si="42"/>
        <v>0</v>
      </c>
      <c r="U132" s="28">
        <v>0</v>
      </c>
      <c r="V132" s="28">
        <v>0</v>
      </c>
      <c r="W132" s="28">
        <v>0</v>
      </c>
      <c r="X132" s="28">
        <v>0</v>
      </c>
      <c r="Y132" s="29">
        <f t="shared" si="43"/>
        <v>0</v>
      </c>
      <c r="Z132" s="28">
        <v>0</v>
      </c>
      <c r="AA132" s="28">
        <v>0</v>
      </c>
      <c r="AB132" s="29">
        <f t="shared" si="44"/>
        <v>0</v>
      </c>
      <c r="AC132" s="29" t="e">
        <f t="shared" si="60"/>
        <v>#DIV/0!</v>
      </c>
      <c r="AD132" s="29" t="e">
        <f t="shared" si="60"/>
        <v>#DIV/0!</v>
      </c>
      <c r="AE132" s="29" t="e">
        <f t="shared" si="60"/>
        <v>#DIV/0!</v>
      </c>
      <c r="AF132" s="29" t="e">
        <f t="shared" si="60"/>
        <v>#DIV/0!</v>
      </c>
      <c r="AG132" s="29" t="e">
        <f t="shared" si="60"/>
        <v>#DIV/0!</v>
      </c>
      <c r="AH132" s="30">
        <v>0</v>
      </c>
      <c r="AI132" s="30">
        <v>0</v>
      </c>
      <c r="AJ132" s="30">
        <v>0</v>
      </c>
      <c r="AK132" s="30">
        <v>0</v>
      </c>
      <c r="AL132" s="29">
        <f t="shared" si="45"/>
        <v>0</v>
      </c>
      <c r="AM132" s="30">
        <v>0</v>
      </c>
      <c r="AN132" s="30">
        <v>0</v>
      </c>
      <c r="AO132" s="29">
        <f t="shared" si="46"/>
        <v>0</v>
      </c>
      <c r="AP132" s="28">
        <v>0</v>
      </c>
      <c r="AQ132" s="28">
        <v>0</v>
      </c>
      <c r="AR132" s="28">
        <v>0</v>
      </c>
      <c r="AS132" s="28">
        <v>0</v>
      </c>
      <c r="AT132" s="29">
        <f t="shared" si="47"/>
        <v>0</v>
      </c>
      <c r="AU132" s="28">
        <v>0</v>
      </c>
      <c r="AV132" s="28">
        <v>0</v>
      </c>
      <c r="AW132" s="29">
        <f t="shared" si="48"/>
        <v>0</v>
      </c>
      <c r="AX132" s="28">
        <v>0</v>
      </c>
      <c r="AY132" s="28">
        <v>0</v>
      </c>
      <c r="AZ132" s="28">
        <v>0</v>
      </c>
      <c r="BA132" s="28">
        <v>0</v>
      </c>
      <c r="BB132" s="29">
        <f t="shared" si="49"/>
        <v>0</v>
      </c>
      <c r="BC132" s="28">
        <v>0</v>
      </c>
      <c r="BD132" s="28">
        <v>0</v>
      </c>
      <c r="BE132" s="28">
        <f t="shared" si="50"/>
        <v>0</v>
      </c>
      <c r="BF132" s="28" t="e">
        <f t="shared" si="35"/>
        <v>#DIV/0!</v>
      </c>
      <c r="BG132" s="28" t="e">
        <f t="shared" si="35"/>
        <v>#DIV/0!</v>
      </c>
      <c r="BH132" s="28" t="e">
        <f t="shared" si="35"/>
        <v>#DIV/0!</v>
      </c>
      <c r="BI132" s="28" t="e">
        <f t="shared" si="35"/>
        <v>#DIV/0!</v>
      </c>
      <c r="BJ132" s="28" t="e">
        <f t="shared" si="36"/>
        <v>#DIV/0!</v>
      </c>
      <c r="BK132" s="28" t="e">
        <f t="shared" si="36"/>
        <v>#DIV/0!</v>
      </c>
      <c r="BL132" s="28" t="e">
        <f t="shared" si="36"/>
        <v>#DIV/0!</v>
      </c>
      <c r="BM132" s="28">
        <v>0</v>
      </c>
      <c r="BN132" s="28">
        <v>0</v>
      </c>
      <c r="BO132" s="28">
        <v>0</v>
      </c>
      <c r="BP132" s="28">
        <v>0</v>
      </c>
      <c r="BQ132" s="29">
        <f t="shared" si="51"/>
        <v>0</v>
      </c>
      <c r="BR132" s="28">
        <v>0</v>
      </c>
      <c r="BS132" s="28">
        <v>0</v>
      </c>
      <c r="BT132" s="29">
        <f t="shared" si="52"/>
        <v>0</v>
      </c>
      <c r="BU132" s="28" t="e">
        <f t="shared" si="37"/>
        <v>#DIV/0!</v>
      </c>
      <c r="BV132" s="28" t="e">
        <f t="shared" si="37"/>
        <v>#DIV/0!</v>
      </c>
      <c r="BW132" s="28" t="e">
        <f t="shared" si="37"/>
        <v>#DIV/0!</v>
      </c>
      <c r="BX132" s="28" t="e">
        <f t="shared" si="37"/>
        <v>#DIV/0!</v>
      </c>
      <c r="BY132" s="28" t="e">
        <f t="shared" si="38"/>
        <v>#DIV/0!</v>
      </c>
      <c r="BZ132" s="28" t="e">
        <f t="shared" si="38"/>
        <v>#DIV/0!</v>
      </c>
      <c r="CA132" s="28" t="e">
        <f t="shared" si="38"/>
        <v>#DIV/0!</v>
      </c>
      <c r="CB132" s="31">
        <v>0</v>
      </c>
      <c r="CC132" s="31"/>
      <c r="CD132" s="28">
        <f>'[1]PN_AEUE-Régional SOS'!BW121+'[1]PN_AEUE-Régional CNR'!BW121+'[1]PN_AEUE-Régional CES'!BW121</f>
        <v>0</v>
      </c>
      <c r="CE132" s="28">
        <f>'[1]PN_AEUE-Régional SOS'!BX121+'[1]PN_AEUE-Régional CNR'!BX121+'[1]PN_AEUE-Régional CES'!BX121</f>
        <v>0</v>
      </c>
      <c r="CF132" s="29">
        <f t="shared" si="53"/>
        <v>0</v>
      </c>
      <c r="CG132" s="28"/>
      <c r="CH132" s="28"/>
      <c r="CI132" s="23"/>
      <c r="CJ132" s="23"/>
      <c r="CK132" s="23"/>
      <c r="CL132" s="23"/>
      <c r="CM132" s="23"/>
      <c r="CN132" s="23"/>
      <c r="CO132" s="23"/>
      <c r="CP132" s="23"/>
      <c r="CQ132" s="25"/>
      <c r="CR132" s="25"/>
      <c r="CS132" s="25"/>
      <c r="CT132" s="25"/>
      <c r="CU132" s="25"/>
      <c r="CV132" s="25"/>
    </row>
    <row r="133" spans="1:100" s="118" customFormat="1" ht="14.4" x14ac:dyDescent="0.3">
      <c r="A133" s="103" t="s">
        <v>248</v>
      </c>
      <c r="B133" s="119"/>
      <c r="C133" s="38" t="s">
        <v>249</v>
      </c>
      <c r="D133" s="120" t="s">
        <v>250</v>
      </c>
      <c r="E133" s="29">
        <v>0</v>
      </c>
      <c r="F133" s="29">
        <v>0</v>
      </c>
      <c r="G133" s="29">
        <v>0</v>
      </c>
      <c r="H133" s="29">
        <v>0</v>
      </c>
      <c r="I133" s="29">
        <f t="shared" si="39"/>
        <v>0</v>
      </c>
      <c r="J133" s="29">
        <v>0</v>
      </c>
      <c r="K133" s="29">
        <v>0</v>
      </c>
      <c r="L133" s="29">
        <f t="shared" si="40"/>
        <v>0</v>
      </c>
      <c r="M133" s="28">
        <v>0</v>
      </c>
      <c r="N133" s="28">
        <v>0</v>
      </c>
      <c r="O133" s="28">
        <v>0</v>
      </c>
      <c r="P133" s="28">
        <v>0</v>
      </c>
      <c r="Q133" s="29">
        <f t="shared" si="41"/>
        <v>0</v>
      </c>
      <c r="R133" s="28">
        <v>0</v>
      </c>
      <c r="S133" s="28">
        <v>0</v>
      </c>
      <c r="T133" s="29">
        <f t="shared" si="42"/>
        <v>0</v>
      </c>
      <c r="U133" s="28">
        <v>0</v>
      </c>
      <c r="V133" s="28">
        <v>0</v>
      </c>
      <c r="W133" s="28">
        <v>0</v>
      </c>
      <c r="X133" s="28">
        <v>0</v>
      </c>
      <c r="Y133" s="29">
        <f t="shared" si="43"/>
        <v>0</v>
      </c>
      <c r="Z133" s="28">
        <v>0</v>
      </c>
      <c r="AA133" s="28">
        <v>0</v>
      </c>
      <c r="AB133" s="29">
        <f t="shared" si="44"/>
        <v>0</v>
      </c>
      <c r="AC133" s="29" t="e">
        <f t="shared" si="60"/>
        <v>#DIV/0!</v>
      </c>
      <c r="AD133" s="29" t="e">
        <f t="shared" si="60"/>
        <v>#DIV/0!</v>
      </c>
      <c r="AE133" s="29" t="e">
        <f t="shared" si="60"/>
        <v>#DIV/0!</v>
      </c>
      <c r="AF133" s="29" t="e">
        <f t="shared" si="60"/>
        <v>#DIV/0!</v>
      </c>
      <c r="AG133" s="29" t="e">
        <f t="shared" si="60"/>
        <v>#DIV/0!</v>
      </c>
      <c r="AH133" s="30">
        <v>0</v>
      </c>
      <c r="AI133" s="30">
        <v>0</v>
      </c>
      <c r="AJ133" s="30">
        <v>0</v>
      </c>
      <c r="AK133" s="30">
        <v>0</v>
      </c>
      <c r="AL133" s="29">
        <f t="shared" si="45"/>
        <v>0</v>
      </c>
      <c r="AM133" s="30">
        <v>0</v>
      </c>
      <c r="AN133" s="30">
        <v>0</v>
      </c>
      <c r="AO133" s="29">
        <f t="shared" si="46"/>
        <v>0</v>
      </c>
      <c r="AP133" s="28">
        <v>0</v>
      </c>
      <c r="AQ133" s="28">
        <v>0</v>
      </c>
      <c r="AR133" s="28">
        <v>0</v>
      </c>
      <c r="AS133" s="28">
        <v>0</v>
      </c>
      <c r="AT133" s="29">
        <f t="shared" si="47"/>
        <v>0</v>
      </c>
      <c r="AU133" s="28">
        <v>0</v>
      </c>
      <c r="AV133" s="28">
        <v>0</v>
      </c>
      <c r="AW133" s="29">
        <f t="shared" si="48"/>
        <v>0</v>
      </c>
      <c r="AX133" s="28">
        <v>0</v>
      </c>
      <c r="AY133" s="28">
        <v>0</v>
      </c>
      <c r="AZ133" s="28">
        <v>0</v>
      </c>
      <c r="BA133" s="28">
        <v>0</v>
      </c>
      <c r="BB133" s="29">
        <f t="shared" si="49"/>
        <v>0</v>
      </c>
      <c r="BC133" s="28">
        <v>0</v>
      </c>
      <c r="BD133" s="28">
        <v>0</v>
      </c>
      <c r="BE133" s="28">
        <f t="shared" si="50"/>
        <v>0</v>
      </c>
      <c r="BF133" s="28" t="e">
        <f t="shared" si="35"/>
        <v>#DIV/0!</v>
      </c>
      <c r="BG133" s="28" t="e">
        <f t="shared" si="35"/>
        <v>#DIV/0!</v>
      </c>
      <c r="BH133" s="28" t="e">
        <f t="shared" si="35"/>
        <v>#DIV/0!</v>
      </c>
      <c r="BI133" s="28" t="e">
        <f t="shared" si="35"/>
        <v>#DIV/0!</v>
      </c>
      <c r="BJ133" s="28" t="e">
        <f t="shared" si="36"/>
        <v>#DIV/0!</v>
      </c>
      <c r="BK133" s="28" t="e">
        <f t="shared" si="36"/>
        <v>#DIV/0!</v>
      </c>
      <c r="BL133" s="28" t="e">
        <f t="shared" si="36"/>
        <v>#DIV/0!</v>
      </c>
      <c r="BM133" s="28">
        <v>0</v>
      </c>
      <c r="BN133" s="28">
        <v>0</v>
      </c>
      <c r="BO133" s="28">
        <v>0</v>
      </c>
      <c r="BP133" s="28">
        <v>0</v>
      </c>
      <c r="BQ133" s="29">
        <f t="shared" si="51"/>
        <v>0</v>
      </c>
      <c r="BR133" s="28">
        <v>0</v>
      </c>
      <c r="BS133" s="28">
        <v>0</v>
      </c>
      <c r="BT133" s="29">
        <f t="shared" si="52"/>
        <v>0</v>
      </c>
      <c r="BU133" s="28" t="e">
        <f t="shared" si="37"/>
        <v>#DIV/0!</v>
      </c>
      <c r="BV133" s="28" t="e">
        <f t="shared" si="37"/>
        <v>#DIV/0!</v>
      </c>
      <c r="BW133" s="28" t="e">
        <f t="shared" si="37"/>
        <v>#DIV/0!</v>
      </c>
      <c r="BX133" s="28" t="e">
        <f t="shared" si="37"/>
        <v>#DIV/0!</v>
      </c>
      <c r="BY133" s="28" t="e">
        <f t="shared" si="38"/>
        <v>#DIV/0!</v>
      </c>
      <c r="BZ133" s="28" t="e">
        <f t="shared" si="38"/>
        <v>#DIV/0!</v>
      </c>
      <c r="CA133" s="28" t="e">
        <f t="shared" si="38"/>
        <v>#DIV/0!</v>
      </c>
      <c r="CB133" s="31">
        <v>0</v>
      </c>
      <c r="CC133" s="31">
        <v>0</v>
      </c>
      <c r="CD133" s="28">
        <f>'[1]PN_AEUE-Régional SOS'!BW122+'[1]PN_AEUE-Régional CNR'!BW122+'[1]PN_AEUE-Régional CES'!BW122</f>
        <v>0</v>
      </c>
      <c r="CE133" s="28">
        <f>'[1]PN_AEUE-Régional SOS'!BX122+'[1]PN_AEUE-Régional CNR'!BX122+'[1]PN_AEUE-Régional CES'!BX122</f>
        <v>0</v>
      </c>
      <c r="CF133" s="29">
        <f t="shared" si="53"/>
        <v>0</v>
      </c>
      <c r="CG133" s="28"/>
      <c r="CH133" s="28"/>
      <c r="CI133" s="40"/>
      <c r="CJ133" s="40"/>
      <c r="CK133" s="40"/>
      <c r="CL133" s="40"/>
      <c r="CM133" s="40"/>
      <c r="CN133" s="41"/>
      <c r="CO133" s="41"/>
      <c r="CP133" s="40"/>
      <c r="CQ133" s="17"/>
      <c r="CR133" s="17"/>
      <c r="CS133" s="17"/>
      <c r="CT133" s="17"/>
      <c r="CU133" s="17"/>
      <c r="CV133" s="17"/>
    </row>
    <row r="134" spans="1:100" s="118" customFormat="1" ht="27.6" x14ac:dyDescent="0.3">
      <c r="A134" s="103" t="s">
        <v>251</v>
      </c>
      <c r="B134" s="37"/>
      <c r="C134" s="38" t="s">
        <v>252</v>
      </c>
      <c r="D134" s="120" t="s">
        <v>253</v>
      </c>
      <c r="E134" s="29">
        <v>0</v>
      </c>
      <c r="F134" s="29">
        <v>0</v>
      </c>
      <c r="G134" s="29">
        <v>0</v>
      </c>
      <c r="H134" s="29">
        <v>0</v>
      </c>
      <c r="I134" s="29">
        <f t="shared" si="39"/>
        <v>0</v>
      </c>
      <c r="J134" s="29">
        <v>0</v>
      </c>
      <c r="K134" s="29">
        <v>0</v>
      </c>
      <c r="L134" s="29">
        <f t="shared" si="40"/>
        <v>0</v>
      </c>
      <c r="M134" s="28">
        <v>0</v>
      </c>
      <c r="N134" s="28">
        <v>0</v>
      </c>
      <c r="O134" s="28">
        <v>0</v>
      </c>
      <c r="P134" s="28">
        <v>0</v>
      </c>
      <c r="Q134" s="29">
        <f t="shared" si="41"/>
        <v>0</v>
      </c>
      <c r="R134" s="28">
        <v>0</v>
      </c>
      <c r="S134" s="28">
        <v>0</v>
      </c>
      <c r="T134" s="29">
        <f t="shared" si="42"/>
        <v>0</v>
      </c>
      <c r="U134" s="28">
        <v>0</v>
      </c>
      <c r="V134" s="28">
        <v>0</v>
      </c>
      <c r="W134" s="28">
        <v>0</v>
      </c>
      <c r="X134" s="28">
        <v>0</v>
      </c>
      <c r="Y134" s="29">
        <f t="shared" si="43"/>
        <v>0</v>
      </c>
      <c r="Z134" s="28">
        <v>0</v>
      </c>
      <c r="AA134" s="28">
        <v>0</v>
      </c>
      <c r="AB134" s="29">
        <f t="shared" si="44"/>
        <v>0</v>
      </c>
      <c r="AC134" s="29" t="e">
        <f t="shared" si="60"/>
        <v>#DIV/0!</v>
      </c>
      <c r="AD134" s="29" t="e">
        <f t="shared" si="60"/>
        <v>#DIV/0!</v>
      </c>
      <c r="AE134" s="29" t="e">
        <f t="shared" si="60"/>
        <v>#DIV/0!</v>
      </c>
      <c r="AF134" s="29" t="e">
        <f t="shared" si="60"/>
        <v>#DIV/0!</v>
      </c>
      <c r="AG134" s="29" t="e">
        <f t="shared" si="60"/>
        <v>#DIV/0!</v>
      </c>
      <c r="AH134" s="30">
        <v>0</v>
      </c>
      <c r="AI134" s="30">
        <v>0</v>
      </c>
      <c r="AJ134" s="30">
        <v>0</v>
      </c>
      <c r="AK134" s="30">
        <v>0</v>
      </c>
      <c r="AL134" s="29">
        <f t="shared" si="45"/>
        <v>0</v>
      </c>
      <c r="AM134" s="30">
        <v>0</v>
      </c>
      <c r="AN134" s="30">
        <v>0</v>
      </c>
      <c r="AO134" s="29">
        <f t="shared" si="46"/>
        <v>0</v>
      </c>
      <c r="AP134" s="28">
        <v>0</v>
      </c>
      <c r="AQ134" s="28">
        <v>0</v>
      </c>
      <c r="AR134" s="28">
        <v>0</v>
      </c>
      <c r="AS134" s="28">
        <v>0</v>
      </c>
      <c r="AT134" s="29">
        <f t="shared" si="47"/>
        <v>0</v>
      </c>
      <c r="AU134" s="28">
        <v>0</v>
      </c>
      <c r="AV134" s="28">
        <v>0</v>
      </c>
      <c r="AW134" s="29">
        <f t="shared" si="48"/>
        <v>0</v>
      </c>
      <c r="AX134" s="28">
        <v>0</v>
      </c>
      <c r="AY134" s="28">
        <v>0</v>
      </c>
      <c r="AZ134" s="28">
        <v>0</v>
      </c>
      <c r="BA134" s="28">
        <v>0</v>
      </c>
      <c r="BB134" s="29">
        <f t="shared" si="49"/>
        <v>0</v>
      </c>
      <c r="BC134" s="28">
        <v>0</v>
      </c>
      <c r="BD134" s="28">
        <v>0</v>
      </c>
      <c r="BE134" s="28">
        <f t="shared" si="50"/>
        <v>0</v>
      </c>
      <c r="BF134" s="28" t="e">
        <f t="shared" si="35"/>
        <v>#DIV/0!</v>
      </c>
      <c r="BG134" s="28" t="e">
        <f t="shared" si="35"/>
        <v>#DIV/0!</v>
      </c>
      <c r="BH134" s="28" t="e">
        <f t="shared" si="35"/>
        <v>#DIV/0!</v>
      </c>
      <c r="BI134" s="28" t="e">
        <f t="shared" ref="BI134:BI160" si="64">BA134/AS134*100</f>
        <v>#DIV/0!</v>
      </c>
      <c r="BJ134" s="28" t="e">
        <f t="shared" si="36"/>
        <v>#DIV/0!</v>
      </c>
      <c r="BK134" s="28" t="e">
        <f t="shared" si="36"/>
        <v>#DIV/0!</v>
      </c>
      <c r="BL134" s="28" t="e">
        <f t="shared" si="36"/>
        <v>#DIV/0!</v>
      </c>
      <c r="BM134" s="28">
        <v>0</v>
      </c>
      <c r="BN134" s="28">
        <v>0</v>
      </c>
      <c r="BO134" s="28">
        <v>0</v>
      </c>
      <c r="BP134" s="28">
        <v>0</v>
      </c>
      <c r="BQ134" s="29">
        <f t="shared" si="51"/>
        <v>0</v>
      </c>
      <c r="BR134" s="28">
        <v>0</v>
      </c>
      <c r="BS134" s="28">
        <v>0</v>
      </c>
      <c r="BT134" s="29">
        <f t="shared" si="52"/>
        <v>0</v>
      </c>
      <c r="BU134" s="28" t="e">
        <f t="shared" si="37"/>
        <v>#DIV/0!</v>
      </c>
      <c r="BV134" s="28" t="e">
        <f t="shared" si="37"/>
        <v>#DIV/0!</v>
      </c>
      <c r="BW134" s="28" t="e">
        <f t="shared" si="37"/>
        <v>#DIV/0!</v>
      </c>
      <c r="BX134" s="28" t="e">
        <f t="shared" ref="BX134:BX160" si="65">BP134/AS134*100</f>
        <v>#DIV/0!</v>
      </c>
      <c r="BY134" s="28" t="e">
        <f t="shared" si="38"/>
        <v>#DIV/0!</v>
      </c>
      <c r="BZ134" s="28" t="e">
        <f t="shared" si="38"/>
        <v>#DIV/0!</v>
      </c>
      <c r="CA134" s="28" t="e">
        <f t="shared" si="38"/>
        <v>#DIV/0!</v>
      </c>
      <c r="CB134" s="31">
        <v>0</v>
      </c>
      <c r="CC134" s="31">
        <v>0</v>
      </c>
      <c r="CD134" s="28">
        <f>'[1]PN_AEUE-Régional SOS'!BW123+'[1]PN_AEUE-Régional CNR'!BW123+'[1]PN_AEUE-Régional CES'!BW123</f>
        <v>0</v>
      </c>
      <c r="CE134" s="28">
        <f>'[1]PN_AEUE-Régional SOS'!BX123+'[1]PN_AEUE-Régional CNR'!BX123+'[1]PN_AEUE-Régional CES'!BX123</f>
        <v>0</v>
      </c>
      <c r="CF134" s="29">
        <f t="shared" si="53"/>
        <v>0</v>
      </c>
      <c r="CG134" s="28"/>
      <c r="CH134" s="28"/>
      <c r="CI134" s="40"/>
      <c r="CJ134" s="40"/>
      <c r="CK134" s="40"/>
      <c r="CL134" s="40"/>
      <c r="CM134" s="40"/>
      <c r="CN134" s="41"/>
      <c r="CO134" s="41"/>
      <c r="CP134" s="40"/>
      <c r="CQ134" s="17"/>
      <c r="CR134" s="17"/>
      <c r="CS134" s="17"/>
      <c r="CT134" s="17"/>
      <c r="CU134" s="17"/>
      <c r="CV134" s="17"/>
    </row>
    <row r="135" spans="1:100" s="118" customFormat="1" ht="14.4" x14ac:dyDescent="0.3">
      <c r="A135" s="103" t="s">
        <v>254</v>
      </c>
      <c r="B135" s="37"/>
      <c r="C135" s="38" t="s">
        <v>255</v>
      </c>
      <c r="D135" s="120" t="s">
        <v>256</v>
      </c>
      <c r="E135" s="29">
        <v>0</v>
      </c>
      <c r="F135" s="29">
        <v>0</v>
      </c>
      <c r="G135" s="29">
        <v>0</v>
      </c>
      <c r="H135" s="29">
        <v>0</v>
      </c>
      <c r="I135" s="29">
        <f t="shared" si="39"/>
        <v>0</v>
      </c>
      <c r="J135" s="29">
        <v>0</v>
      </c>
      <c r="K135" s="29">
        <v>0</v>
      </c>
      <c r="L135" s="29">
        <f t="shared" si="40"/>
        <v>0</v>
      </c>
      <c r="M135" s="28">
        <v>0</v>
      </c>
      <c r="N135" s="28">
        <v>0</v>
      </c>
      <c r="O135" s="28">
        <v>0</v>
      </c>
      <c r="P135" s="28">
        <v>0</v>
      </c>
      <c r="Q135" s="29">
        <f t="shared" si="41"/>
        <v>0</v>
      </c>
      <c r="R135" s="28">
        <v>0</v>
      </c>
      <c r="S135" s="28">
        <v>0</v>
      </c>
      <c r="T135" s="29">
        <f t="shared" si="42"/>
        <v>0</v>
      </c>
      <c r="U135" s="28">
        <v>0</v>
      </c>
      <c r="V135" s="28">
        <v>0</v>
      </c>
      <c r="W135" s="28">
        <v>0</v>
      </c>
      <c r="X135" s="28">
        <v>0</v>
      </c>
      <c r="Y135" s="29">
        <f t="shared" si="43"/>
        <v>0</v>
      </c>
      <c r="Z135" s="28">
        <v>0</v>
      </c>
      <c r="AA135" s="28">
        <v>0</v>
      </c>
      <c r="AB135" s="29">
        <f t="shared" si="44"/>
        <v>0</v>
      </c>
      <c r="AC135" s="29" t="e">
        <f t="shared" si="60"/>
        <v>#DIV/0!</v>
      </c>
      <c r="AD135" s="29" t="e">
        <f t="shared" si="60"/>
        <v>#DIV/0!</v>
      </c>
      <c r="AE135" s="29" t="e">
        <f t="shared" si="60"/>
        <v>#DIV/0!</v>
      </c>
      <c r="AF135" s="29" t="e">
        <f t="shared" si="60"/>
        <v>#DIV/0!</v>
      </c>
      <c r="AG135" s="29" t="e">
        <f t="shared" si="60"/>
        <v>#DIV/0!</v>
      </c>
      <c r="AH135" s="30">
        <v>0</v>
      </c>
      <c r="AI135" s="30">
        <v>0</v>
      </c>
      <c r="AJ135" s="30">
        <v>0</v>
      </c>
      <c r="AK135" s="30">
        <v>0</v>
      </c>
      <c r="AL135" s="29">
        <f t="shared" si="45"/>
        <v>0</v>
      </c>
      <c r="AM135" s="30">
        <v>0</v>
      </c>
      <c r="AN135" s="30">
        <v>0</v>
      </c>
      <c r="AO135" s="29">
        <f t="shared" si="46"/>
        <v>0</v>
      </c>
      <c r="AP135" s="28">
        <v>0</v>
      </c>
      <c r="AQ135" s="28">
        <v>0</v>
      </c>
      <c r="AR135" s="28">
        <v>0</v>
      </c>
      <c r="AS135" s="28">
        <v>0</v>
      </c>
      <c r="AT135" s="29">
        <f t="shared" si="47"/>
        <v>0</v>
      </c>
      <c r="AU135" s="28">
        <v>0</v>
      </c>
      <c r="AV135" s="28">
        <v>0</v>
      </c>
      <c r="AW135" s="29">
        <f t="shared" si="48"/>
        <v>0</v>
      </c>
      <c r="AX135" s="28">
        <v>0</v>
      </c>
      <c r="AY135" s="28">
        <v>0</v>
      </c>
      <c r="AZ135" s="28">
        <v>0</v>
      </c>
      <c r="BA135" s="28">
        <v>0</v>
      </c>
      <c r="BB135" s="29">
        <f t="shared" si="49"/>
        <v>0</v>
      </c>
      <c r="BC135" s="28">
        <v>0</v>
      </c>
      <c r="BD135" s="28">
        <v>0</v>
      </c>
      <c r="BE135" s="28">
        <f t="shared" si="50"/>
        <v>0</v>
      </c>
      <c r="BF135" s="28" t="e">
        <f t="shared" ref="BF135:BH160" si="66">AX135/AP135*100</f>
        <v>#DIV/0!</v>
      </c>
      <c r="BG135" s="28" t="e">
        <f t="shared" si="66"/>
        <v>#DIV/0!</v>
      </c>
      <c r="BH135" s="28" t="e">
        <f t="shared" si="66"/>
        <v>#DIV/0!</v>
      </c>
      <c r="BI135" s="28" t="e">
        <f t="shared" si="64"/>
        <v>#DIV/0!</v>
      </c>
      <c r="BJ135" s="28" t="e">
        <f t="shared" ref="BJ135:BL160" si="67">BC135/AU135*100</f>
        <v>#DIV/0!</v>
      </c>
      <c r="BK135" s="28" t="e">
        <f t="shared" si="67"/>
        <v>#DIV/0!</v>
      </c>
      <c r="BL135" s="28" t="e">
        <f t="shared" si="67"/>
        <v>#DIV/0!</v>
      </c>
      <c r="BM135" s="28">
        <v>0</v>
      </c>
      <c r="BN135" s="28">
        <v>0</v>
      </c>
      <c r="BO135" s="28">
        <v>0</v>
      </c>
      <c r="BP135" s="28">
        <v>0</v>
      </c>
      <c r="BQ135" s="29">
        <f t="shared" si="51"/>
        <v>0</v>
      </c>
      <c r="BR135" s="28">
        <v>0</v>
      </c>
      <c r="BS135" s="28">
        <v>0</v>
      </c>
      <c r="BT135" s="29">
        <f t="shared" si="52"/>
        <v>0</v>
      </c>
      <c r="BU135" s="28" t="e">
        <f t="shared" ref="BU135:BW160" si="68">BM135/AP135*100</f>
        <v>#DIV/0!</v>
      </c>
      <c r="BV135" s="28" t="e">
        <f t="shared" si="68"/>
        <v>#DIV/0!</v>
      </c>
      <c r="BW135" s="28" t="e">
        <f t="shared" si="68"/>
        <v>#DIV/0!</v>
      </c>
      <c r="BX135" s="28" t="e">
        <f t="shared" si="65"/>
        <v>#DIV/0!</v>
      </c>
      <c r="BY135" s="28" t="e">
        <f t="shared" ref="BY135:CA160" si="69">BR135/AU135*100</f>
        <v>#DIV/0!</v>
      </c>
      <c r="BZ135" s="28" t="e">
        <f t="shared" si="69"/>
        <v>#DIV/0!</v>
      </c>
      <c r="CA135" s="28" t="e">
        <f t="shared" si="69"/>
        <v>#DIV/0!</v>
      </c>
      <c r="CB135" s="31">
        <v>0</v>
      </c>
      <c r="CC135" s="31">
        <v>0</v>
      </c>
      <c r="CD135" s="28">
        <f>'[1]PN_AEUE-Régional SOS'!BW124+'[1]PN_AEUE-Régional CNR'!BW124+'[1]PN_AEUE-Régional CES'!BW124</f>
        <v>0</v>
      </c>
      <c r="CE135" s="28">
        <f>'[1]PN_AEUE-Régional SOS'!BX124+'[1]PN_AEUE-Régional CNR'!BX124+'[1]PN_AEUE-Régional CES'!BX124</f>
        <v>0</v>
      </c>
      <c r="CF135" s="29">
        <f t="shared" si="53"/>
        <v>0</v>
      </c>
      <c r="CG135" s="28"/>
      <c r="CH135" s="28"/>
      <c r="CI135" s="40"/>
      <c r="CJ135" s="40"/>
      <c r="CK135" s="40"/>
      <c r="CL135" s="40"/>
      <c r="CM135" s="40"/>
      <c r="CN135" s="41"/>
      <c r="CO135" s="41"/>
      <c r="CP135" s="40"/>
      <c r="CQ135" s="17"/>
      <c r="CR135" s="17"/>
      <c r="CS135" s="17"/>
      <c r="CT135" s="17"/>
      <c r="CU135" s="17"/>
      <c r="CV135" s="17"/>
    </row>
    <row r="136" spans="1:100" s="118" customFormat="1" ht="27.6" x14ac:dyDescent="0.3">
      <c r="A136" s="103" t="s">
        <v>257</v>
      </c>
      <c r="B136" s="37"/>
      <c r="C136" s="38" t="s">
        <v>258</v>
      </c>
      <c r="D136" s="120" t="s">
        <v>259</v>
      </c>
      <c r="E136" s="29">
        <v>0</v>
      </c>
      <c r="F136" s="29">
        <v>0</v>
      </c>
      <c r="G136" s="29">
        <v>0</v>
      </c>
      <c r="H136" s="29">
        <v>0</v>
      </c>
      <c r="I136" s="29">
        <f t="shared" ref="I136:I158" si="70">E136+F136+G136+H136</f>
        <v>0</v>
      </c>
      <c r="J136" s="29">
        <v>0</v>
      </c>
      <c r="K136" s="29">
        <v>0</v>
      </c>
      <c r="L136" s="29">
        <f t="shared" ref="L136:L158" si="71">J136+K136</f>
        <v>0</v>
      </c>
      <c r="M136" s="28">
        <v>0</v>
      </c>
      <c r="N136" s="28">
        <v>0</v>
      </c>
      <c r="O136" s="28">
        <v>0</v>
      </c>
      <c r="P136" s="28">
        <v>0</v>
      </c>
      <c r="Q136" s="29">
        <f t="shared" ref="Q136:Q158" si="72">M136+N136+O136+P136</f>
        <v>0</v>
      </c>
      <c r="R136" s="28">
        <v>0</v>
      </c>
      <c r="S136" s="28">
        <v>0</v>
      </c>
      <c r="T136" s="29">
        <f t="shared" ref="T136:T158" si="73">R136+S136</f>
        <v>0</v>
      </c>
      <c r="U136" s="28">
        <v>0</v>
      </c>
      <c r="V136" s="28">
        <v>0</v>
      </c>
      <c r="W136" s="28">
        <v>0</v>
      </c>
      <c r="X136" s="28">
        <v>0</v>
      </c>
      <c r="Y136" s="29">
        <f t="shared" ref="Y136:Y158" si="74">U136+V136+W136+X136</f>
        <v>0</v>
      </c>
      <c r="Z136" s="28">
        <v>0</v>
      </c>
      <c r="AA136" s="28">
        <v>0</v>
      </c>
      <c r="AB136" s="29">
        <f t="shared" ref="AB136:AB158" si="75">Z136+AA136</f>
        <v>0</v>
      </c>
      <c r="AC136" s="29" t="e">
        <f t="shared" si="60"/>
        <v>#DIV/0!</v>
      </c>
      <c r="AD136" s="29" t="e">
        <f t="shared" si="60"/>
        <v>#DIV/0!</v>
      </c>
      <c r="AE136" s="29" t="e">
        <f t="shared" si="60"/>
        <v>#DIV/0!</v>
      </c>
      <c r="AF136" s="29" t="e">
        <f t="shared" si="60"/>
        <v>#DIV/0!</v>
      </c>
      <c r="AG136" s="29" t="e">
        <f t="shared" si="60"/>
        <v>#DIV/0!</v>
      </c>
      <c r="AH136" s="30">
        <v>0</v>
      </c>
      <c r="AI136" s="30">
        <v>0</v>
      </c>
      <c r="AJ136" s="30">
        <v>0</v>
      </c>
      <c r="AK136" s="30">
        <v>0</v>
      </c>
      <c r="AL136" s="29">
        <f t="shared" ref="AL136:AL158" si="76">AH136+AI136+AJ136+AK136</f>
        <v>0</v>
      </c>
      <c r="AM136" s="30">
        <v>0</v>
      </c>
      <c r="AN136" s="30">
        <v>0</v>
      </c>
      <c r="AO136" s="29">
        <f t="shared" ref="AO136:AO158" si="77">AM136+AN136</f>
        <v>0</v>
      </c>
      <c r="AP136" s="28">
        <v>0</v>
      </c>
      <c r="AQ136" s="28">
        <v>0</v>
      </c>
      <c r="AR136" s="28">
        <v>0</v>
      </c>
      <c r="AS136" s="28">
        <v>0</v>
      </c>
      <c r="AT136" s="29">
        <f t="shared" ref="AT136:AT158" si="78">AP136+AQ136+AR136+AS136</f>
        <v>0</v>
      </c>
      <c r="AU136" s="28">
        <v>0</v>
      </c>
      <c r="AV136" s="28">
        <v>0</v>
      </c>
      <c r="AW136" s="29">
        <f t="shared" ref="AW136:AW158" si="79">AU136+AV136</f>
        <v>0</v>
      </c>
      <c r="AX136" s="28">
        <v>0</v>
      </c>
      <c r="AY136" s="28">
        <v>0</v>
      </c>
      <c r="AZ136" s="28">
        <v>0</v>
      </c>
      <c r="BA136" s="28">
        <v>0</v>
      </c>
      <c r="BB136" s="29">
        <f t="shared" ref="BB136:BB158" si="80">AX136+AY136+AZ136+BA136</f>
        <v>0</v>
      </c>
      <c r="BC136" s="28">
        <v>0</v>
      </c>
      <c r="BD136" s="28">
        <v>0</v>
      </c>
      <c r="BE136" s="28">
        <f t="shared" ref="BE136:BE160" si="81">BC136+BD136</f>
        <v>0</v>
      </c>
      <c r="BF136" s="28" t="e">
        <f t="shared" si="66"/>
        <v>#DIV/0!</v>
      </c>
      <c r="BG136" s="28" t="e">
        <f t="shared" si="66"/>
        <v>#DIV/0!</v>
      </c>
      <c r="BH136" s="28" t="e">
        <f t="shared" si="66"/>
        <v>#DIV/0!</v>
      </c>
      <c r="BI136" s="28" t="e">
        <f t="shared" si="64"/>
        <v>#DIV/0!</v>
      </c>
      <c r="BJ136" s="28" t="e">
        <f t="shared" si="67"/>
        <v>#DIV/0!</v>
      </c>
      <c r="BK136" s="28" t="e">
        <f t="shared" si="67"/>
        <v>#DIV/0!</v>
      </c>
      <c r="BL136" s="28" t="e">
        <f t="shared" si="67"/>
        <v>#DIV/0!</v>
      </c>
      <c r="BM136" s="28">
        <v>0</v>
      </c>
      <c r="BN136" s="28">
        <v>0</v>
      </c>
      <c r="BO136" s="28">
        <v>0</v>
      </c>
      <c r="BP136" s="28">
        <v>0</v>
      </c>
      <c r="BQ136" s="29">
        <f t="shared" ref="BQ136:BQ158" si="82">BM136+BN136+BO136+BP136</f>
        <v>0</v>
      </c>
      <c r="BR136" s="28">
        <v>0</v>
      </c>
      <c r="BS136" s="28">
        <v>0</v>
      </c>
      <c r="BT136" s="29">
        <f t="shared" ref="BT136:BT158" si="83">BR136+BS136</f>
        <v>0</v>
      </c>
      <c r="BU136" s="28" t="e">
        <f t="shared" si="68"/>
        <v>#DIV/0!</v>
      </c>
      <c r="BV136" s="28" t="e">
        <f t="shared" si="68"/>
        <v>#DIV/0!</v>
      </c>
      <c r="BW136" s="28" t="e">
        <f t="shared" si="68"/>
        <v>#DIV/0!</v>
      </c>
      <c r="BX136" s="28" t="e">
        <f t="shared" si="65"/>
        <v>#DIV/0!</v>
      </c>
      <c r="BY136" s="28" t="e">
        <f t="shared" si="69"/>
        <v>#DIV/0!</v>
      </c>
      <c r="BZ136" s="28" t="e">
        <f t="shared" si="69"/>
        <v>#DIV/0!</v>
      </c>
      <c r="CA136" s="28" t="e">
        <f t="shared" si="69"/>
        <v>#DIV/0!</v>
      </c>
      <c r="CB136" s="31">
        <v>0</v>
      </c>
      <c r="CC136" s="31">
        <v>0</v>
      </c>
      <c r="CD136" s="28">
        <f>'[1]PN_AEUE-Régional SOS'!BW125+'[1]PN_AEUE-Régional CNR'!BW125+'[1]PN_AEUE-Régional CES'!BW125</f>
        <v>0</v>
      </c>
      <c r="CE136" s="28">
        <f>'[1]PN_AEUE-Régional SOS'!BX125+'[1]PN_AEUE-Régional CNR'!BX125+'[1]PN_AEUE-Régional CES'!BX125</f>
        <v>0</v>
      </c>
      <c r="CF136" s="29">
        <f t="shared" ref="CF136:CF158" si="84">CD136+CE136</f>
        <v>0</v>
      </c>
      <c r="CG136" s="28"/>
      <c r="CH136" s="28"/>
      <c r="CI136" s="40"/>
      <c r="CJ136" s="40"/>
      <c r="CK136" s="40"/>
      <c r="CL136" s="40"/>
      <c r="CM136" s="40"/>
      <c r="CN136" s="41"/>
      <c r="CO136" s="41"/>
      <c r="CP136" s="40"/>
      <c r="CQ136" s="17"/>
      <c r="CR136" s="17"/>
      <c r="CS136" s="17"/>
      <c r="CT136" s="17"/>
      <c r="CU136" s="17"/>
      <c r="CV136" s="17"/>
    </row>
    <row r="137" spans="1:100" s="26" customFormat="1" ht="14.4" x14ac:dyDescent="0.3">
      <c r="A137" s="22" t="s">
        <v>260</v>
      </c>
      <c r="B137" s="23"/>
      <c r="C137" s="24"/>
      <c r="D137" s="23"/>
      <c r="E137" s="29">
        <v>0</v>
      </c>
      <c r="F137" s="29">
        <v>0</v>
      </c>
      <c r="G137" s="29">
        <v>0</v>
      </c>
      <c r="H137" s="29">
        <v>0</v>
      </c>
      <c r="I137" s="29">
        <f t="shared" si="70"/>
        <v>0</v>
      </c>
      <c r="J137" s="29"/>
      <c r="K137" s="29"/>
      <c r="L137" s="29">
        <f t="shared" si="71"/>
        <v>0</v>
      </c>
      <c r="M137" s="28">
        <v>0</v>
      </c>
      <c r="N137" s="28">
        <v>0</v>
      </c>
      <c r="O137" s="28">
        <v>0</v>
      </c>
      <c r="P137" s="28">
        <v>0</v>
      </c>
      <c r="Q137" s="29">
        <f t="shared" si="72"/>
        <v>0</v>
      </c>
      <c r="R137" s="28">
        <v>0</v>
      </c>
      <c r="S137" s="28">
        <v>0</v>
      </c>
      <c r="T137" s="29">
        <f t="shared" si="73"/>
        <v>0</v>
      </c>
      <c r="U137" s="28">
        <v>0</v>
      </c>
      <c r="V137" s="28">
        <v>0</v>
      </c>
      <c r="W137" s="28">
        <v>0</v>
      </c>
      <c r="X137" s="28">
        <v>0</v>
      </c>
      <c r="Y137" s="29">
        <f t="shared" si="74"/>
        <v>0</v>
      </c>
      <c r="Z137" s="28">
        <v>0</v>
      </c>
      <c r="AA137" s="28">
        <v>0</v>
      </c>
      <c r="AB137" s="29">
        <f t="shared" si="75"/>
        <v>0</v>
      </c>
      <c r="AC137" s="29" t="e">
        <f t="shared" si="60"/>
        <v>#DIV/0!</v>
      </c>
      <c r="AD137" s="29" t="e">
        <f t="shared" si="60"/>
        <v>#DIV/0!</v>
      </c>
      <c r="AE137" s="29" t="e">
        <f t="shared" si="60"/>
        <v>#DIV/0!</v>
      </c>
      <c r="AF137" s="29" t="e">
        <f t="shared" si="60"/>
        <v>#DIV/0!</v>
      </c>
      <c r="AG137" s="29" t="e">
        <f t="shared" si="60"/>
        <v>#DIV/0!</v>
      </c>
      <c r="AH137" s="30">
        <v>0</v>
      </c>
      <c r="AI137" s="30">
        <v>0</v>
      </c>
      <c r="AJ137" s="30">
        <v>0</v>
      </c>
      <c r="AK137" s="30">
        <v>0</v>
      </c>
      <c r="AL137" s="29">
        <f t="shared" si="76"/>
        <v>0</v>
      </c>
      <c r="AM137" s="30">
        <v>0</v>
      </c>
      <c r="AN137" s="30">
        <v>0</v>
      </c>
      <c r="AO137" s="29">
        <f t="shared" si="77"/>
        <v>0</v>
      </c>
      <c r="AP137" s="28">
        <v>0</v>
      </c>
      <c r="AQ137" s="28">
        <v>0</v>
      </c>
      <c r="AR137" s="28">
        <v>0</v>
      </c>
      <c r="AS137" s="28">
        <v>0</v>
      </c>
      <c r="AT137" s="29">
        <f t="shared" si="78"/>
        <v>0</v>
      </c>
      <c r="AU137" s="28">
        <v>0</v>
      </c>
      <c r="AV137" s="28">
        <v>0</v>
      </c>
      <c r="AW137" s="29">
        <f t="shared" si="79"/>
        <v>0</v>
      </c>
      <c r="AX137" s="28">
        <v>0</v>
      </c>
      <c r="AY137" s="28">
        <v>0</v>
      </c>
      <c r="AZ137" s="28">
        <v>0</v>
      </c>
      <c r="BA137" s="28">
        <v>0</v>
      </c>
      <c r="BB137" s="29">
        <f t="shared" si="80"/>
        <v>0</v>
      </c>
      <c r="BC137" s="28">
        <v>0</v>
      </c>
      <c r="BD137" s="28">
        <v>0</v>
      </c>
      <c r="BE137" s="28">
        <f t="shared" si="81"/>
        <v>0</v>
      </c>
      <c r="BF137" s="28" t="e">
        <f t="shared" si="66"/>
        <v>#DIV/0!</v>
      </c>
      <c r="BG137" s="28" t="e">
        <f t="shared" si="66"/>
        <v>#DIV/0!</v>
      </c>
      <c r="BH137" s="28" t="e">
        <f t="shared" si="66"/>
        <v>#DIV/0!</v>
      </c>
      <c r="BI137" s="28" t="e">
        <f t="shared" si="64"/>
        <v>#DIV/0!</v>
      </c>
      <c r="BJ137" s="28" t="e">
        <f t="shared" si="67"/>
        <v>#DIV/0!</v>
      </c>
      <c r="BK137" s="28" t="e">
        <f t="shared" si="67"/>
        <v>#DIV/0!</v>
      </c>
      <c r="BL137" s="28" t="e">
        <f t="shared" si="67"/>
        <v>#DIV/0!</v>
      </c>
      <c r="BM137" s="28">
        <v>0</v>
      </c>
      <c r="BN137" s="28">
        <v>0</v>
      </c>
      <c r="BO137" s="28">
        <v>0</v>
      </c>
      <c r="BP137" s="28">
        <v>0</v>
      </c>
      <c r="BQ137" s="29">
        <f t="shared" si="82"/>
        <v>0</v>
      </c>
      <c r="BR137" s="28">
        <v>0</v>
      </c>
      <c r="BS137" s="28">
        <v>0</v>
      </c>
      <c r="BT137" s="29">
        <f t="shared" si="83"/>
        <v>0</v>
      </c>
      <c r="BU137" s="28" t="e">
        <f t="shared" si="68"/>
        <v>#DIV/0!</v>
      </c>
      <c r="BV137" s="28" t="e">
        <f t="shared" si="68"/>
        <v>#DIV/0!</v>
      </c>
      <c r="BW137" s="28" t="e">
        <f t="shared" si="68"/>
        <v>#DIV/0!</v>
      </c>
      <c r="BX137" s="28" t="e">
        <f t="shared" si="65"/>
        <v>#DIV/0!</v>
      </c>
      <c r="BY137" s="28" t="e">
        <f t="shared" si="69"/>
        <v>#DIV/0!</v>
      </c>
      <c r="BZ137" s="28" t="e">
        <f t="shared" si="69"/>
        <v>#DIV/0!</v>
      </c>
      <c r="CA137" s="28" t="e">
        <f t="shared" si="69"/>
        <v>#DIV/0!</v>
      </c>
      <c r="CB137" s="31">
        <v>0</v>
      </c>
      <c r="CC137" s="31"/>
      <c r="CD137" s="28">
        <f>'[1]PN_AEUE-Régional SOS'!BW126+'[1]PN_AEUE-Régional CNR'!BW126+'[1]PN_AEUE-Régional CES'!BW126</f>
        <v>0</v>
      </c>
      <c r="CE137" s="28">
        <f>'[1]PN_AEUE-Régional SOS'!BX126+'[1]PN_AEUE-Régional CNR'!BX126+'[1]PN_AEUE-Régional CES'!BX126</f>
        <v>0</v>
      </c>
      <c r="CF137" s="29">
        <f t="shared" si="84"/>
        <v>0</v>
      </c>
      <c r="CG137" s="28"/>
      <c r="CH137" s="28"/>
      <c r="CI137" s="23"/>
      <c r="CJ137" s="23"/>
      <c r="CK137" s="23"/>
      <c r="CL137" s="23"/>
      <c r="CM137" s="23"/>
      <c r="CN137" s="23"/>
      <c r="CO137" s="23"/>
      <c r="CP137" s="23"/>
      <c r="CQ137" s="25"/>
      <c r="CR137" s="25"/>
      <c r="CS137" s="25"/>
      <c r="CT137" s="25"/>
      <c r="CU137" s="25"/>
      <c r="CV137" s="25"/>
    </row>
    <row r="138" spans="1:100" s="182" customFormat="1" x14ac:dyDescent="0.3">
      <c r="A138" s="182" t="s">
        <v>345</v>
      </c>
      <c r="I138" s="182">
        <f t="shared" si="70"/>
        <v>0</v>
      </c>
      <c r="L138" s="182">
        <f t="shared" si="71"/>
        <v>0</v>
      </c>
      <c r="Q138" s="29">
        <f t="shared" si="72"/>
        <v>0</v>
      </c>
      <c r="T138" s="29">
        <f t="shared" si="73"/>
        <v>0</v>
      </c>
      <c r="Y138" s="29">
        <f t="shared" si="74"/>
        <v>0</v>
      </c>
      <c r="AB138" s="29">
        <f t="shared" si="75"/>
        <v>0</v>
      </c>
      <c r="AC138" s="29" t="e">
        <f t="shared" si="60"/>
        <v>#DIV/0!</v>
      </c>
      <c r="AD138" s="29" t="e">
        <f t="shared" si="60"/>
        <v>#DIV/0!</v>
      </c>
      <c r="AE138" s="29" t="e">
        <f t="shared" si="60"/>
        <v>#DIV/0!</v>
      </c>
      <c r="AF138" s="29" t="e">
        <f t="shared" si="60"/>
        <v>#DIV/0!</v>
      </c>
      <c r="AG138" s="29" t="e">
        <f t="shared" si="60"/>
        <v>#DIV/0!</v>
      </c>
      <c r="AL138" s="182">
        <f t="shared" si="76"/>
        <v>0</v>
      </c>
      <c r="AO138" s="182">
        <f t="shared" si="77"/>
        <v>0</v>
      </c>
      <c r="AT138" s="29">
        <f t="shared" si="78"/>
        <v>0</v>
      </c>
      <c r="AW138" s="29">
        <f t="shared" si="79"/>
        <v>0</v>
      </c>
      <c r="AY138" s="182">
        <v>0</v>
      </c>
      <c r="BB138" s="29">
        <f t="shared" si="80"/>
        <v>0</v>
      </c>
      <c r="BE138" s="28">
        <f t="shared" si="81"/>
        <v>0</v>
      </c>
      <c r="BF138" s="28" t="e">
        <f t="shared" si="66"/>
        <v>#DIV/0!</v>
      </c>
      <c r="BG138" s="28" t="e">
        <f t="shared" si="66"/>
        <v>#DIV/0!</v>
      </c>
      <c r="BH138" s="28" t="e">
        <f t="shared" si="66"/>
        <v>#DIV/0!</v>
      </c>
      <c r="BI138" s="28" t="e">
        <f t="shared" si="64"/>
        <v>#DIV/0!</v>
      </c>
      <c r="BJ138" s="28" t="e">
        <f t="shared" si="67"/>
        <v>#DIV/0!</v>
      </c>
      <c r="BK138" s="28" t="e">
        <f t="shared" si="67"/>
        <v>#DIV/0!</v>
      </c>
      <c r="BL138" s="28" t="e">
        <f t="shared" si="67"/>
        <v>#DIV/0!</v>
      </c>
      <c r="BQ138" s="29">
        <f t="shared" si="82"/>
        <v>0</v>
      </c>
      <c r="BT138" s="182">
        <f t="shared" si="83"/>
        <v>0</v>
      </c>
      <c r="BU138" s="28" t="e">
        <f t="shared" si="68"/>
        <v>#DIV/0!</v>
      </c>
      <c r="BV138" s="28" t="e">
        <f t="shared" si="68"/>
        <v>#DIV/0!</v>
      </c>
      <c r="BW138" s="28" t="e">
        <f t="shared" si="68"/>
        <v>#DIV/0!</v>
      </c>
      <c r="BX138" s="28" t="e">
        <f t="shared" si="65"/>
        <v>#DIV/0!</v>
      </c>
      <c r="BY138" s="28" t="e">
        <f t="shared" si="69"/>
        <v>#DIV/0!</v>
      </c>
      <c r="BZ138" s="28" t="e">
        <f t="shared" si="69"/>
        <v>#DIV/0!</v>
      </c>
      <c r="CA138" s="28" t="e">
        <f t="shared" si="69"/>
        <v>#DIV/0!</v>
      </c>
      <c r="CF138" s="182">
        <f t="shared" si="84"/>
        <v>0</v>
      </c>
    </row>
    <row r="139" spans="1:100" s="118" customFormat="1" ht="27.6" x14ac:dyDescent="0.3">
      <c r="A139" s="27" t="s">
        <v>261</v>
      </c>
      <c r="B139" s="37"/>
      <c r="C139" s="38"/>
      <c r="D139" s="120"/>
      <c r="E139" s="29">
        <v>0</v>
      </c>
      <c r="F139" s="29">
        <v>0</v>
      </c>
      <c r="G139" s="29">
        <v>0</v>
      </c>
      <c r="H139" s="29">
        <v>0</v>
      </c>
      <c r="I139" s="29">
        <f t="shared" si="70"/>
        <v>0</v>
      </c>
      <c r="J139" s="29">
        <v>0</v>
      </c>
      <c r="K139" s="29">
        <v>0</v>
      </c>
      <c r="L139" s="29">
        <f t="shared" si="71"/>
        <v>0</v>
      </c>
      <c r="M139" s="28">
        <v>0</v>
      </c>
      <c r="N139" s="28">
        <v>0</v>
      </c>
      <c r="O139" s="28">
        <v>0</v>
      </c>
      <c r="P139" s="28">
        <v>0</v>
      </c>
      <c r="Q139" s="29">
        <f t="shared" si="72"/>
        <v>0</v>
      </c>
      <c r="R139" s="28">
        <v>0</v>
      </c>
      <c r="S139" s="28">
        <v>0</v>
      </c>
      <c r="T139" s="29">
        <f t="shared" si="73"/>
        <v>0</v>
      </c>
      <c r="U139" s="28">
        <v>0</v>
      </c>
      <c r="V139" s="28">
        <v>0</v>
      </c>
      <c r="W139" s="28">
        <v>0</v>
      </c>
      <c r="X139" s="28">
        <v>0</v>
      </c>
      <c r="Y139" s="29">
        <f t="shared" si="74"/>
        <v>0</v>
      </c>
      <c r="Z139" s="28">
        <v>0</v>
      </c>
      <c r="AA139" s="28">
        <v>0</v>
      </c>
      <c r="AB139" s="29">
        <f t="shared" si="75"/>
        <v>0</v>
      </c>
      <c r="AC139" s="29" t="e">
        <f t="shared" si="60"/>
        <v>#DIV/0!</v>
      </c>
      <c r="AD139" s="29" t="e">
        <f t="shared" si="60"/>
        <v>#DIV/0!</v>
      </c>
      <c r="AE139" s="29" t="e">
        <f t="shared" si="60"/>
        <v>#DIV/0!</v>
      </c>
      <c r="AF139" s="29" t="e">
        <f t="shared" si="60"/>
        <v>#DIV/0!</v>
      </c>
      <c r="AG139" s="29" t="e">
        <f t="shared" si="60"/>
        <v>#DIV/0!</v>
      </c>
      <c r="AH139" s="30">
        <v>0</v>
      </c>
      <c r="AI139" s="30">
        <v>0</v>
      </c>
      <c r="AJ139" s="30">
        <v>0</v>
      </c>
      <c r="AK139" s="30">
        <v>0</v>
      </c>
      <c r="AL139" s="29">
        <f t="shared" si="76"/>
        <v>0</v>
      </c>
      <c r="AM139" s="30">
        <v>0</v>
      </c>
      <c r="AN139" s="30">
        <v>0</v>
      </c>
      <c r="AO139" s="29">
        <f t="shared" si="77"/>
        <v>0</v>
      </c>
      <c r="AP139" s="28">
        <v>0</v>
      </c>
      <c r="AQ139" s="28">
        <v>0</v>
      </c>
      <c r="AR139" s="28">
        <v>0</v>
      </c>
      <c r="AS139" s="28">
        <v>0</v>
      </c>
      <c r="AT139" s="29">
        <f t="shared" si="78"/>
        <v>0</v>
      </c>
      <c r="AU139" s="28">
        <v>0</v>
      </c>
      <c r="AV139" s="28">
        <v>0</v>
      </c>
      <c r="AW139" s="29">
        <f t="shared" si="79"/>
        <v>0</v>
      </c>
      <c r="AX139" s="28">
        <v>0</v>
      </c>
      <c r="AY139" s="28">
        <v>0</v>
      </c>
      <c r="AZ139" s="28">
        <v>0</v>
      </c>
      <c r="BA139" s="28">
        <v>0</v>
      </c>
      <c r="BB139" s="29">
        <f t="shared" si="80"/>
        <v>0</v>
      </c>
      <c r="BC139" s="28">
        <v>0</v>
      </c>
      <c r="BD139" s="28">
        <v>0</v>
      </c>
      <c r="BE139" s="28">
        <f t="shared" si="81"/>
        <v>0</v>
      </c>
      <c r="BF139" s="28" t="e">
        <f t="shared" si="66"/>
        <v>#DIV/0!</v>
      </c>
      <c r="BG139" s="28" t="e">
        <f t="shared" si="66"/>
        <v>#DIV/0!</v>
      </c>
      <c r="BH139" s="28" t="e">
        <f t="shared" si="66"/>
        <v>#DIV/0!</v>
      </c>
      <c r="BI139" s="28" t="e">
        <f t="shared" si="64"/>
        <v>#DIV/0!</v>
      </c>
      <c r="BJ139" s="28" t="e">
        <f t="shared" si="67"/>
        <v>#DIV/0!</v>
      </c>
      <c r="BK139" s="28" t="e">
        <f t="shared" si="67"/>
        <v>#DIV/0!</v>
      </c>
      <c r="BL139" s="28" t="e">
        <f t="shared" si="67"/>
        <v>#DIV/0!</v>
      </c>
      <c r="BM139" s="28">
        <v>0</v>
      </c>
      <c r="BN139" s="28">
        <v>0</v>
      </c>
      <c r="BO139" s="28">
        <v>0</v>
      </c>
      <c r="BP139" s="28">
        <v>0</v>
      </c>
      <c r="BQ139" s="29">
        <f t="shared" si="82"/>
        <v>0</v>
      </c>
      <c r="BR139" s="28">
        <v>0</v>
      </c>
      <c r="BS139" s="28">
        <v>0</v>
      </c>
      <c r="BT139" s="29">
        <f t="shared" si="83"/>
        <v>0</v>
      </c>
      <c r="BU139" s="28" t="e">
        <f t="shared" si="68"/>
        <v>#DIV/0!</v>
      </c>
      <c r="BV139" s="28" t="e">
        <f t="shared" si="68"/>
        <v>#DIV/0!</v>
      </c>
      <c r="BW139" s="28" t="e">
        <f t="shared" si="68"/>
        <v>#DIV/0!</v>
      </c>
      <c r="BX139" s="28" t="e">
        <f t="shared" si="65"/>
        <v>#DIV/0!</v>
      </c>
      <c r="BY139" s="28" t="e">
        <f t="shared" si="69"/>
        <v>#DIV/0!</v>
      </c>
      <c r="BZ139" s="28" t="e">
        <f t="shared" si="69"/>
        <v>#DIV/0!</v>
      </c>
      <c r="CA139" s="28" t="e">
        <f t="shared" si="69"/>
        <v>#DIV/0!</v>
      </c>
      <c r="CB139" s="31">
        <v>0</v>
      </c>
      <c r="CC139" s="31">
        <v>0</v>
      </c>
      <c r="CD139" s="28">
        <f>'[1]PN_AEUE-Régional SOS'!BW127+'[1]PN_AEUE-Régional CNR'!BW127+'[1]PN_AEUE-Régional CES'!BW127</f>
        <v>0</v>
      </c>
      <c r="CE139" s="28">
        <f>'[1]PN_AEUE-Régional SOS'!BX127+'[1]PN_AEUE-Régional CNR'!BX127+'[1]PN_AEUE-Régional CES'!BX127</f>
        <v>0</v>
      </c>
      <c r="CF139" s="29">
        <f t="shared" si="84"/>
        <v>0</v>
      </c>
      <c r="CG139" s="28"/>
      <c r="CH139" s="28"/>
      <c r="CI139" s="40"/>
      <c r="CJ139" s="40"/>
      <c r="CK139" s="40"/>
      <c r="CL139" s="40"/>
      <c r="CM139" s="40"/>
      <c r="CN139" s="41"/>
      <c r="CO139" s="41"/>
      <c r="CP139" s="40"/>
      <c r="CQ139" s="17"/>
      <c r="CR139" s="17"/>
      <c r="CS139" s="17"/>
      <c r="CT139" s="17"/>
      <c r="CU139" s="17"/>
      <c r="CV139" s="17"/>
    </row>
    <row r="140" spans="1:100" s="117" customFormat="1" ht="14.4" x14ac:dyDescent="0.3">
      <c r="A140" s="27" t="s">
        <v>262</v>
      </c>
      <c r="B140" s="115"/>
      <c r="C140" s="110"/>
      <c r="D140" s="116"/>
      <c r="E140" s="29">
        <v>0</v>
      </c>
      <c r="F140" s="29">
        <v>0</v>
      </c>
      <c r="G140" s="29">
        <v>0</v>
      </c>
      <c r="H140" s="29">
        <v>0</v>
      </c>
      <c r="I140" s="29">
        <f t="shared" si="70"/>
        <v>0</v>
      </c>
      <c r="J140" s="29">
        <v>0</v>
      </c>
      <c r="K140" s="29">
        <v>0</v>
      </c>
      <c r="L140" s="29">
        <f t="shared" si="71"/>
        <v>0</v>
      </c>
      <c r="M140" s="28">
        <v>0</v>
      </c>
      <c r="N140" s="28">
        <v>0</v>
      </c>
      <c r="O140" s="28">
        <v>0</v>
      </c>
      <c r="P140" s="28">
        <v>0</v>
      </c>
      <c r="Q140" s="29">
        <f t="shared" si="72"/>
        <v>0</v>
      </c>
      <c r="R140" s="28">
        <v>0</v>
      </c>
      <c r="S140" s="28">
        <v>0</v>
      </c>
      <c r="T140" s="29">
        <f t="shared" si="73"/>
        <v>0</v>
      </c>
      <c r="U140" s="28">
        <v>0</v>
      </c>
      <c r="V140" s="28">
        <v>0</v>
      </c>
      <c r="W140" s="28">
        <v>0</v>
      </c>
      <c r="X140" s="28">
        <v>0</v>
      </c>
      <c r="Y140" s="29">
        <f t="shared" si="74"/>
        <v>0</v>
      </c>
      <c r="Z140" s="28">
        <v>0</v>
      </c>
      <c r="AA140" s="28">
        <v>0</v>
      </c>
      <c r="AB140" s="29">
        <f t="shared" si="75"/>
        <v>0</v>
      </c>
      <c r="AC140" s="29" t="e">
        <f t="shared" si="60"/>
        <v>#DIV/0!</v>
      </c>
      <c r="AD140" s="29" t="e">
        <f t="shared" si="60"/>
        <v>#DIV/0!</v>
      </c>
      <c r="AE140" s="29" t="e">
        <f t="shared" si="60"/>
        <v>#DIV/0!</v>
      </c>
      <c r="AF140" s="29" t="e">
        <f t="shared" si="60"/>
        <v>#DIV/0!</v>
      </c>
      <c r="AG140" s="29" t="e">
        <f t="shared" si="60"/>
        <v>#DIV/0!</v>
      </c>
      <c r="AH140" s="30">
        <v>0</v>
      </c>
      <c r="AI140" s="30">
        <v>0</v>
      </c>
      <c r="AJ140" s="30">
        <v>0</v>
      </c>
      <c r="AK140" s="30">
        <v>0</v>
      </c>
      <c r="AL140" s="29">
        <f t="shared" si="76"/>
        <v>0</v>
      </c>
      <c r="AM140" s="30">
        <v>0</v>
      </c>
      <c r="AN140" s="30">
        <v>0</v>
      </c>
      <c r="AO140" s="29">
        <f t="shared" si="77"/>
        <v>0</v>
      </c>
      <c r="AP140" s="28">
        <v>0</v>
      </c>
      <c r="AQ140" s="28">
        <v>0</v>
      </c>
      <c r="AR140" s="28">
        <v>0</v>
      </c>
      <c r="AS140" s="28">
        <v>0</v>
      </c>
      <c r="AT140" s="29">
        <f t="shared" si="78"/>
        <v>0</v>
      </c>
      <c r="AU140" s="28">
        <v>0</v>
      </c>
      <c r="AV140" s="28">
        <v>0</v>
      </c>
      <c r="AW140" s="29">
        <f t="shared" si="79"/>
        <v>0</v>
      </c>
      <c r="AX140" s="28">
        <v>0</v>
      </c>
      <c r="AY140" s="28">
        <v>0</v>
      </c>
      <c r="AZ140" s="28">
        <v>0</v>
      </c>
      <c r="BA140" s="28">
        <v>0</v>
      </c>
      <c r="BB140" s="29">
        <f t="shared" si="80"/>
        <v>0</v>
      </c>
      <c r="BC140" s="28">
        <v>0</v>
      </c>
      <c r="BD140" s="28">
        <v>0</v>
      </c>
      <c r="BE140" s="28">
        <f t="shared" si="81"/>
        <v>0</v>
      </c>
      <c r="BF140" s="28" t="e">
        <f t="shared" si="66"/>
        <v>#DIV/0!</v>
      </c>
      <c r="BG140" s="28" t="e">
        <f t="shared" si="66"/>
        <v>#DIV/0!</v>
      </c>
      <c r="BH140" s="28" t="e">
        <f t="shared" si="66"/>
        <v>#DIV/0!</v>
      </c>
      <c r="BI140" s="28" t="e">
        <f t="shared" si="64"/>
        <v>#DIV/0!</v>
      </c>
      <c r="BJ140" s="28" t="e">
        <f t="shared" si="67"/>
        <v>#DIV/0!</v>
      </c>
      <c r="BK140" s="28" t="e">
        <f t="shared" si="67"/>
        <v>#DIV/0!</v>
      </c>
      <c r="BL140" s="28" t="e">
        <f t="shared" si="67"/>
        <v>#DIV/0!</v>
      </c>
      <c r="BM140" s="28">
        <v>0</v>
      </c>
      <c r="BN140" s="28">
        <v>0</v>
      </c>
      <c r="BO140" s="28">
        <v>0</v>
      </c>
      <c r="BP140" s="28">
        <v>0</v>
      </c>
      <c r="BQ140" s="29">
        <f t="shared" si="82"/>
        <v>0</v>
      </c>
      <c r="BR140" s="28">
        <v>0</v>
      </c>
      <c r="BS140" s="28">
        <v>0</v>
      </c>
      <c r="BT140" s="29">
        <f t="shared" si="83"/>
        <v>0</v>
      </c>
      <c r="BU140" s="28" t="e">
        <f t="shared" si="68"/>
        <v>#DIV/0!</v>
      </c>
      <c r="BV140" s="28" t="e">
        <f t="shared" si="68"/>
        <v>#DIV/0!</v>
      </c>
      <c r="BW140" s="28" t="e">
        <f t="shared" si="68"/>
        <v>#DIV/0!</v>
      </c>
      <c r="BX140" s="28" t="e">
        <f t="shared" si="65"/>
        <v>#DIV/0!</v>
      </c>
      <c r="BY140" s="28" t="e">
        <f t="shared" si="69"/>
        <v>#DIV/0!</v>
      </c>
      <c r="BZ140" s="28" t="e">
        <f t="shared" si="69"/>
        <v>#DIV/0!</v>
      </c>
      <c r="CA140" s="28" t="e">
        <f t="shared" si="69"/>
        <v>#DIV/0!</v>
      </c>
      <c r="CB140" s="31">
        <v>0</v>
      </c>
      <c r="CC140" s="31">
        <v>0</v>
      </c>
      <c r="CD140" s="28">
        <f>'[1]PN_AEUE-Régional SOS'!BW128+'[1]PN_AEUE-Régional CNR'!BW128+'[1]PN_AEUE-Régional CES'!BW128</f>
        <v>0</v>
      </c>
      <c r="CE140" s="28">
        <f>'[1]PN_AEUE-Régional SOS'!BX128+'[1]PN_AEUE-Régional CNR'!BX128+'[1]PN_AEUE-Régional CES'!BX128</f>
        <v>0</v>
      </c>
      <c r="CF140" s="29">
        <f t="shared" si="84"/>
        <v>0</v>
      </c>
      <c r="CG140" s="28"/>
      <c r="CH140" s="28"/>
      <c r="CI140" s="32"/>
      <c r="CJ140" s="32"/>
      <c r="CK140" s="32"/>
      <c r="CL140" s="32"/>
      <c r="CM140" s="32"/>
      <c r="CN140" s="33"/>
      <c r="CO140" s="33"/>
      <c r="CP140" s="32"/>
      <c r="CQ140" s="34"/>
      <c r="CR140" s="34"/>
      <c r="CS140" s="34"/>
      <c r="CT140" s="34"/>
      <c r="CU140" s="34"/>
      <c r="CV140" s="34"/>
    </row>
    <row r="141" spans="1:100" s="26" customFormat="1" ht="14.4" x14ac:dyDescent="0.3">
      <c r="A141" s="22" t="s">
        <v>263</v>
      </c>
      <c r="B141" s="23"/>
      <c r="C141" s="24"/>
      <c r="D141" s="23"/>
      <c r="E141" s="29">
        <v>0</v>
      </c>
      <c r="F141" s="29">
        <v>0</v>
      </c>
      <c r="G141" s="29">
        <v>0</v>
      </c>
      <c r="H141" s="29">
        <v>0</v>
      </c>
      <c r="I141" s="29">
        <f t="shared" si="70"/>
        <v>0</v>
      </c>
      <c r="J141" s="29"/>
      <c r="K141" s="29"/>
      <c r="L141" s="29">
        <f t="shared" si="71"/>
        <v>0</v>
      </c>
      <c r="M141" s="28">
        <v>0</v>
      </c>
      <c r="N141" s="28">
        <v>0</v>
      </c>
      <c r="O141" s="28">
        <v>0</v>
      </c>
      <c r="P141" s="28">
        <v>0</v>
      </c>
      <c r="Q141" s="29">
        <f t="shared" si="72"/>
        <v>0</v>
      </c>
      <c r="R141" s="28">
        <v>0</v>
      </c>
      <c r="S141" s="28">
        <v>0</v>
      </c>
      <c r="T141" s="29">
        <f t="shared" si="73"/>
        <v>0</v>
      </c>
      <c r="U141" s="28">
        <v>0</v>
      </c>
      <c r="V141" s="28">
        <v>0</v>
      </c>
      <c r="W141" s="28">
        <v>0</v>
      </c>
      <c r="X141" s="28">
        <v>0</v>
      </c>
      <c r="Y141" s="29">
        <f t="shared" si="74"/>
        <v>0</v>
      </c>
      <c r="Z141" s="28">
        <v>0</v>
      </c>
      <c r="AA141" s="28">
        <v>0</v>
      </c>
      <c r="AB141" s="29">
        <f t="shared" si="75"/>
        <v>0</v>
      </c>
      <c r="AC141" s="29" t="e">
        <f t="shared" si="60"/>
        <v>#DIV/0!</v>
      </c>
      <c r="AD141" s="29" t="e">
        <f t="shared" si="60"/>
        <v>#DIV/0!</v>
      </c>
      <c r="AE141" s="29" t="e">
        <f t="shared" si="60"/>
        <v>#DIV/0!</v>
      </c>
      <c r="AF141" s="29" t="e">
        <f t="shared" si="60"/>
        <v>#DIV/0!</v>
      </c>
      <c r="AG141" s="29" t="e">
        <f t="shared" si="60"/>
        <v>#DIV/0!</v>
      </c>
      <c r="AH141" s="30">
        <v>0</v>
      </c>
      <c r="AI141" s="30">
        <v>0</v>
      </c>
      <c r="AJ141" s="30">
        <v>0</v>
      </c>
      <c r="AK141" s="30">
        <v>0</v>
      </c>
      <c r="AL141" s="29">
        <f t="shared" si="76"/>
        <v>0</v>
      </c>
      <c r="AM141" s="30">
        <v>0</v>
      </c>
      <c r="AN141" s="30">
        <v>0</v>
      </c>
      <c r="AO141" s="29">
        <f t="shared" si="77"/>
        <v>0</v>
      </c>
      <c r="AP141" s="28">
        <v>0</v>
      </c>
      <c r="AQ141" s="28">
        <v>0</v>
      </c>
      <c r="AR141" s="28">
        <v>0</v>
      </c>
      <c r="AS141" s="28">
        <v>0</v>
      </c>
      <c r="AT141" s="29">
        <f t="shared" si="78"/>
        <v>0</v>
      </c>
      <c r="AU141" s="28">
        <v>0</v>
      </c>
      <c r="AV141" s="28">
        <v>0</v>
      </c>
      <c r="AW141" s="29">
        <f t="shared" si="79"/>
        <v>0</v>
      </c>
      <c r="AX141" s="28">
        <v>0</v>
      </c>
      <c r="AY141" s="28">
        <v>0</v>
      </c>
      <c r="AZ141" s="28">
        <v>0</v>
      </c>
      <c r="BA141" s="28">
        <v>0</v>
      </c>
      <c r="BB141" s="29">
        <f t="shared" si="80"/>
        <v>0</v>
      </c>
      <c r="BC141" s="28">
        <v>0</v>
      </c>
      <c r="BD141" s="28">
        <v>0</v>
      </c>
      <c r="BE141" s="28">
        <f t="shared" si="81"/>
        <v>0</v>
      </c>
      <c r="BF141" s="28" t="e">
        <f t="shared" si="66"/>
        <v>#DIV/0!</v>
      </c>
      <c r="BG141" s="28" t="e">
        <f t="shared" si="66"/>
        <v>#DIV/0!</v>
      </c>
      <c r="BH141" s="28" t="e">
        <f t="shared" si="66"/>
        <v>#DIV/0!</v>
      </c>
      <c r="BI141" s="28" t="e">
        <f t="shared" si="64"/>
        <v>#DIV/0!</v>
      </c>
      <c r="BJ141" s="28" t="e">
        <f t="shared" si="67"/>
        <v>#DIV/0!</v>
      </c>
      <c r="BK141" s="28" t="e">
        <f t="shared" si="67"/>
        <v>#DIV/0!</v>
      </c>
      <c r="BL141" s="28" t="e">
        <f t="shared" si="67"/>
        <v>#DIV/0!</v>
      </c>
      <c r="BM141" s="28">
        <v>0</v>
      </c>
      <c r="BN141" s="28">
        <v>0</v>
      </c>
      <c r="BO141" s="28">
        <v>0</v>
      </c>
      <c r="BP141" s="28">
        <v>0</v>
      </c>
      <c r="BQ141" s="29">
        <f t="shared" si="82"/>
        <v>0</v>
      </c>
      <c r="BR141" s="28">
        <v>0</v>
      </c>
      <c r="BS141" s="28">
        <v>0</v>
      </c>
      <c r="BT141" s="29">
        <f t="shared" si="83"/>
        <v>0</v>
      </c>
      <c r="BU141" s="28" t="e">
        <f t="shared" si="68"/>
        <v>#DIV/0!</v>
      </c>
      <c r="BV141" s="28" t="e">
        <f t="shared" si="68"/>
        <v>#DIV/0!</v>
      </c>
      <c r="BW141" s="28" t="e">
        <f t="shared" si="68"/>
        <v>#DIV/0!</v>
      </c>
      <c r="BX141" s="28" t="e">
        <f t="shared" si="65"/>
        <v>#DIV/0!</v>
      </c>
      <c r="BY141" s="28" t="e">
        <f t="shared" si="69"/>
        <v>#DIV/0!</v>
      </c>
      <c r="BZ141" s="28" t="e">
        <f t="shared" si="69"/>
        <v>#DIV/0!</v>
      </c>
      <c r="CA141" s="28" t="e">
        <f t="shared" si="69"/>
        <v>#DIV/0!</v>
      </c>
      <c r="CB141" s="31">
        <v>0</v>
      </c>
      <c r="CC141" s="31"/>
      <c r="CD141" s="28">
        <f>'[1]PN_AEUE-Régional SOS'!BW129+'[1]PN_AEUE-Régional CNR'!BW129+'[1]PN_AEUE-Régional CES'!BW129</f>
        <v>0</v>
      </c>
      <c r="CE141" s="28">
        <f>'[1]PN_AEUE-Régional SOS'!BX129+'[1]PN_AEUE-Régional CNR'!BX129+'[1]PN_AEUE-Régional CES'!BX129</f>
        <v>0</v>
      </c>
      <c r="CF141" s="29">
        <f t="shared" si="84"/>
        <v>0</v>
      </c>
      <c r="CG141" s="28"/>
      <c r="CH141" s="28"/>
      <c r="CI141" s="23"/>
      <c r="CJ141" s="23"/>
      <c r="CK141" s="23"/>
      <c r="CL141" s="23"/>
      <c r="CM141" s="23"/>
      <c r="CN141" s="23"/>
      <c r="CO141" s="23"/>
      <c r="CP141" s="23"/>
      <c r="CQ141" s="25"/>
      <c r="CR141" s="25"/>
      <c r="CS141" s="25"/>
      <c r="CT141" s="25"/>
      <c r="CU141" s="25"/>
      <c r="CV141" s="25"/>
    </row>
    <row r="142" spans="1:100" s="118" customFormat="1" ht="41.4" x14ac:dyDescent="0.3">
      <c r="A142" s="103" t="s">
        <v>264</v>
      </c>
      <c r="B142" s="37"/>
      <c r="C142" s="123" t="s">
        <v>265</v>
      </c>
      <c r="D142" s="120" t="s">
        <v>266</v>
      </c>
      <c r="E142" s="29">
        <v>0</v>
      </c>
      <c r="F142" s="29">
        <v>0</v>
      </c>
      <c r="G142" s="29">
        <v>0</v>
      </c>
      <c r="H142" s="29">
        <v>0</v>
      </c>
      <c r="I142" s="29">
        <f t="shared" si="70"/>
        <v>0</v>
      </c>
      <c r="J142" s="29">
        <v>0</v>
      </c>
      <c r="K142" s="29">
        <v>0</v>
      </c>
      <c r="L142" s="29">
        <f t="shared" si="71"/>
        <v>0</v>
      </c>
      <c r="M142" s="28">
        <v>0</v>
      </c>
      <c r="N142" s="28">
        <v>0</v>
      </c>
      <c r="O142" s="28">
        <v>0</v>
      </c>
      <c r="P142" s="28">
        <v>0</v>
      </c>
      <c r="Q142" s="29">
        <f t="shared" si="72"/>
        <v>0</v>
      </c>
      <c r="R142" s="28">
        <v>0</v>
      </c>
      <c r="S142" s="28">
        <v>0</v>
      </c>
      <c r="T142" s="29">
        <f t="shared" si="73"/>
        <v>0</v>
      </c>
      <c r="U142" s="28">
        <v>0</v>
      </c>
      <c r="V142" s="28">
        <v>0</v>
      </c>
      <c r="W142" s="28">
        <v>0</v>
      </c>
      <c r="X142" s="28">
        <v>0</v>
      </c>
      <c r="Y142" s="29">
        <f t="shared" si="74"/>
        <v>0</v>
      </c>
      <c r="Z142" s="28">
        <v>0</v>
      </c>
      <c r="AA142" s="28">
        <v>0</v>
      </c>
      <c r="AB142" s="29">
        <f t="shared" si="75"/>
        <v>0</v>
      </c>
      <c r="AC142" s="29" t="e">
        <f t="shared" si="60"/>
        <v>#DIV/0!</v>
      </c>
      <c r="AD142" s="29" t="e">
        <f t="shared" si="60"/>
        <v>#DIV/0!</v>
      </c>
      <c r="AE142" s="29" t="e">
        <f t="shared" si="60"/>
        <v>#DIV/0!</v>
      </c>
      <c r="AF142" s="29" t="e">
        <f t="shared" si="60"/>
        <v>#DIV/0!</v>
      </c>
      <c r="AG142" s="29" t="e">
        <f t="shared" si="60"/>
        <v>#DIV/0!</v>
      </c>
      <c r="AH142" s="30">
        <v>0</v>
      </c>
      <c r="AI142" s="30">
        <v>0</v>
      </c>
      <c r="AJ142" s="30">
        <v>0</v>
      </c>
      <c r="AK142" s="30">
        <v>0</v>
      </c>
      <c r="AL142" s="29">
        <f t="shared" si="76"/>
        <v>0</v>
      </c>
      <c r="AM142" s="30">
        <v>0</v>
      </c>
      <c r="AN142" s="30">
        <v>0</v>
      </c>
      <c r="AO142" s="29">
        <f t="shared" si="77"/>
        <v>0</v>
      </c>
      <c r="AP142" s="28">
        <v>0</v>
      </c>
      <c r="AQ142" s="28">
        <v>0</v>
      </c>
      <c r="AR142" s="28">
        <v>0</v>
      </c>
      <c r="AS142" s="28">
        <v>0</v>
      </c>
      <c r="AT142" s="29">
        <f t="shared" si="78"/>
        <v>0</v>
      </c>
      <c r="AU142" s="28">
        <v>0</v>
      </c>
      <c r="AV142" s="28">
        <v>0</v>
      </c>
      <c r="AW142" s="29">
        <f t="shared" si="79"/>
        <v>0</v>
      </c>
      <c r="AX142" s="28">
        <v>0</v>
      </c>
      <c r="AY142" s="28">
        <v>0</v>
      </c>
      <c r="AZ142" s="28">
        <v>0</v>
      </c>
      <c r="BA142" s="28">
        <v>0</v>
      </c>
      <c r="BB142" s="29">
        <f t="shared" si="80"/>
        <v>0</v>
      </c>
      <c r="BC142" s="28">
        <v>0</v>
      </c>
      <c r="BD142" s="28">
        <v>0</v>
      </c>
      <c r="BE142" s="28">
        <f t="shared" si="81"/>
        <v>0</v>
      </c>
      <c r="BF142" s="28" t="e">
        <f t="shared" si="66"/>
        <v>#DIV/0!</v>
      </c>
      <c r="BG142" s="28" t="e">
        <f t="shared" si="66"/>
        <v>#DIV/0!</v>
      </c>
      <c r="BH142" s="28" t="e">
        <f t="shared" si="66"/>
        <v>#DIV/0!</v>
      </c>
      <c r="BI142" s="28" t="e">
        <f t="shared" si="64"/>
        <v>#DIV/0!</v>
      </c>
      <c r="BJ142" s="28" t="e">
        <f t="shared" si="67"/>
        <v>#DIV/0!</v>
      </c>
      <c r="BK142" s="28" t="e">
        <f t="shared" si="67"/>
        <v>#DIV/0!</v>
      </c>
      <c r="BL142" s="28" t="e">
        <f t="shared" si="67"/>
        <v>#DIV/0!</v>
      </c>
      <c r="BM142" s="28">
        <v>0</v>
      </c>
      <c r="BN142" s="28">
        <v>0</v>
      </c>
      <c r="BO142" s="28">
        <v>0</v>
      </c>
      <c r="BP142" s="28">
        <v>0</v>
      </c>
      <c r="BQ142" s="29">
        <f t="shared" si="82"/>
        <v>0</v>
      </c>
      <c r="BR142" s="28">
        <v>0</v>
      </c>
      <c r="BS142" s="28">
        <v>0</v>
      </c>
      <c r="BT142" s="29">
        <f t="shared" si="83"/>
        <v>0</v>
      </c>
      <c r="BU142" s="28" t="e">
        <f t="shared" si="68"/>
        <v>#DIV/0!</v>
      </c>
      <c r="BV142" s="28" t="e">
        <f t="shared" si="68"/>
        <v>#DIV/0!</v>
      </c>
      <c r="BW142" s="28" t="e">
        <f t="shared" si="68"/>
        <v>#DIV/0!</v>
      </c>
      <c r="BX142" s="28" t="e">
        <f t="shared" si="65"/>
        <v>#DIV/0!</v>
      </c>
      <c r="BY142" s="28" t="e">
        <f t="shared" si="69"/>
        <v>#DIV/0!</v>
      </c>
      <c r="BZ142" s="28" t="e">
        <f t="shared" si="69"/>
        <v>#DIV/0!</v>
      </c>
      <c r="CA142" s="28" t="e">
        <f t="shared" si="69"/>
        <v>#DIV/0!</v>
      </c>
      <c r="CB142" s="31">
        <v>0</v>
      </c>
      <c r="CC142" s="31">
        <v>0</v>
      </c>
      <c r="CD142" s="28">
        <f>'[1]PN_AEUE-Régional SOS'!BW130+'[1]PN_AEUE-Régional CNR'!BW130+'[1]PN_AEUE-Régional CES'!BW130</f>
        <v>0</v>
      </c>
      <c r="CE142" s="28">
        <f>'[1]PN_AEUE-Régional SOS'!BX130+'[1]PN_AEUE-Régional CNR'!BX130+'[1]PN_AEUE-Régional CES'!BX130</f>
        <v>0</v>
      </c>
      <c r="CF142" s="29">
        <f t="shared" si="84"/>
        <v>0</v>
      </c>
      <c r="CG142" s="28"/>
      <c r="CH142" s="28"/>
      <c r="CI142" s="40"/>
      <c r="CJ142" s="40"/>
      <c r="CK142" s="40"/>
      <c r="CL142" s="40"/>
      <c r="CM142" s="40"/>
      <c r="CN142" s="41"/>
      <c r="CO142" s="41"/>
      <c r="CP142" s="40"/>
      <c r="CQ142" s="17"/>
      <c r="CR142" s="17"/>
      <c r="CS142" s="17"/>
      <c r="CT142" s="17"/>
      <c r="CU142" s="17"/>
      <c r="CV142" s="17"/>
    </row>
    <row r="143" spans="1:100" s="26" customFormat="1" ht="14.4" x14ac:dyDescent="0.3">
      <c r="A143" s="22" t="s">
        <v>267</v>
      </c>
      <c r="B143" s="23"/>
      <c r="C143" s="24"/>
      <c r="D143" s="23"/>
      <c r="E143" s="29">
        <v>0</v>
      </c>
      <c r="F143" s="29">
        <v>0</v>
      </c>
      <c r="G143" s="29">
        <v>0</v>
      </c>
      <c r="H143" s="29">
        <v>0</v>
      </c>
      <c r="I143" s="29">
        <f t="shared" si="70"/>
        <v>0</v>
      </c>
      <c r="J143" s="29"/>
      <c r="K143" s="29"/>
      <c r="L143" s="29">
        <f t="shared" si="71"/>
        <v>0</v>
      </c>
      <c r="M143" s="28">
        <v>0</v>
      </c>
      <c r="N143" s="28">
        <v>0</v>
      </c>
      <c r="O143" s="28">
        <v>0</v>
      </c>
      <c r="P143" s="28">
        <v>0</v>
      </c>
      <c r="Q143" s="29">
        <f t="shared" si="72"/>
        <v>0</v>
      </c>
      <c r="R143" s="28">
        <v>0</v>
      </c>
      <c r="S143" s="28">
        <v>0</v>
      </c>
      <c r="T143" s="29">
        <f t="shared" si="73"/>
        <v>0</v>
      </c>
      <c r="U143" s="28">
        <v>0</v>
      </c>
      <c r="V143" s="28">
        <v>0</v>
      </c>
      <c r="W143" s="28">
        <v>0</v>
      </c>
      <c r="X143" s="28">
        <v>0</v>
      </c>
      <c r="Y143" s="29">
        <f t="shared" si="74"/>
        <v>0</v>
      </c>
      <c r="Z143" s="28">
        <v>0</v>
      </c>
      <c r="AA143" s="28">
        <v>0</v>
      </c>
      <c r="AB143" s="29">
        <f t="shared" si="75"/>
        <v>0</v>
      </c>
      <c r="AC143" s="29" t="e">
        <f t="shared" si="60"/>
        <v>#DIV/0!</v>
      </c>
      <c r="AD143" s="29" t="e">
        <f t="shared" si="60"/>
        <v>#DIV/0!</v>
      </c>
      <c r="AE143" s="29" t="e">
        <f t="shared" si="60"/>
        <v>#DIV/0!</v>
      </c>
      <c r="AF143" s="29" t="e">
        <f t="shared" si="60"/>
        <v>#DIV/0!</v>
      </c>
      <c r="AG143" s="29" t="e">
        <f t="shared" si="60"/>
        <v>#DIV/0!</v>
      </c>
      <c r="AH143" s="30">
        <v>0</v>
      </c>
      <c r="AI143" s="30">
        <v>0</v>
      </c>
      <c r="AJ143" s="30">
        <v>0</v>
      </c>
      <c r="AK143" s="30">
        <v>0</v>
      </c>
      <c r="AL143" s="29">
        <f t="shared" si="76"/>
        <v>0</v>
      </c>
      <c r="AM143" s="30">
        <v>0</v>
      </c>
      <c r="AN143" s="30">
        <v>0</v>
      </c>
      <c r="AO143" s="29">
        <f t="shared" si="77"/>
        <v>0</v>
      </c>
      <c r="AP143" s="28">
        <v>0</v>
      </c>
      <c r="AQ143" s="28">
        <v>0</v>
      </c>
      <c r="AR143" s="28">
        <v>0</v>
      </c>
      <c r="AS143" s="28">
        <v>0</v>
      </c>
      <c r="AT143" s="29">
        <f t="shared" si="78"/>
        <v>0</v>
      </c>
      <c r="AU143" s="28">
        <v>0</v>
      </c>
      <c r="AV143" s="28">
        <v>0</v>
      </c>
      <c r="AW143" s="29">
        <f t="shared" si="79"/>
        <v>0</v>
      </c>
      <c r="AX143" s="28">
        <v>0</v>
      </c>
      <c r="AY143" s="28">
        <v>0</v>
      </c>
      <c r="AZ143" s="28">
        <v>0</v>
      </c>
      <c r="BA143" s="28">
        <v>0</v>
      </c>
      <c r="BB143" s="29">
        <f t="shared" si="80"/>
        <v>0</v>
      </c>
      <c r="BC143" s="28">
        <v>0</v>
      </c>
      <c r="BD143" s="28">
        <v>0</v>
      </c>
      <c r="BE143" s="28">
        <f t="shared" si="81"/>
        <v>0</v>
      </c>
      <c r="BF143" s="28" t="e">
        <f t="shared" si="66"/>
        <v>#DIV/0!</v>
      </c>
      <c r="BG143" s="28" t="e">
        <f t="shared" si="66"/>
        <v>#DIV/0!</v>
      </c>
      <c r="BH143" s="28" t="e">
        <f t="shared" si="66"/>
        <v>#DIV/0!</v>
      </c>
      <c r="BI143" s="28" t="e">
        <f t="shared" si="64"/>
        <v>#DIV/0!</v>
      </c>
      <c r="BJ143" s="28" t="e">
        <f t="shared" si="67"/>
        <v>#DIV/0!</v>
      </c>
      <c r="BK143" s="28" t="e">
        <f t="shared" si="67"/>
        <v>#DIV/0!</v>
      </c>
      <c r="BL143" s="28" t="e">
        <f t="shared" si="67"/>
        <v>#DIV/0!</v>
      </c>
      <c r="BM143" s="28">
        <v>0</v>
      </c>
      <c r="BN143" s="28">
        <v>0</v>
      </c>
      <c r="BO143" s="28">
        <v>0</v>
      </c>
      <c r="BP143" s="28">
        <v>0</v>
      </c>
      <c r="BQ143" s="29">
        <f t="shared" si="82"/>
        <v>0</v>
      </c>
      <c r="BR143" s="28">
        <v>0</v>
      </c>
      <c r="BS143" s="28">
        <v>0</v>
      </c>
      <c r="BT143" s="29">
        <f t="shared" si="83"/>
        <v>0</v>
      </c>
      <c r="BU143" s="28" t="e">
        <f t="shared" si="68"/>
        <v>#DIV/0!</v>
      </c>
      <c r="BV143" s="28" t="e">
        <f t="shared" si="68"/>
        <v>#DIV/0!</v>
      </c>
      <c r="BW143" s="28" t="e">
        <f t="shared" si="68"/>
        <v>#DIV/0!</v>
      </c>
      <c r="BX143" s="28" t="e">
        <f t="shared" si="65"/>
        <v>#DIV/0!</v>
      </c>
      <c r="BY143" s="28" t="e">
        <f t="shared" si="69"/>
        <v>#DIV/0!</v>
      </c>
      <c r="BZ143" s="28" t="e">
        <f t="shared" si="69"/>
        <v>#DIV/0!</v>
      </c>
      <c r="CA143" s="28" t="e">
        <f t="shared" si="69"/>
        <v>#DIV/0!</v>
      </c>
      <c r="CB143" s="31">
        <v>0</v>
      </c>
      <c r="CC143" s="31"/>
      <c r="CD143" s="28">
        <f>'[1]PN_AEUE-Régional SOS'!BW131+'[1]PN_AEUE-Régional CNR'!BW131+'[1]PN_AEUE-Régional CES'!BW131</f>
        <v>0</v>
      </c>
      <c r="CE143" s="28">
        <f>'[1]PN_AEUE-Régional SOS'!BX131+'[1]PN_AEUE-Régional CNR'!BX131+'[1]PN_AEUE-Régional CES'!BX131</f>
        <v>0</v>
      </c>
      <c r="CF143" s="29">
        <f t="shared" si="84"/>
        <v>0</v>
      </c>
      <c r="CG143" s="28"/>
      <c r="CH143" s="28"/>
      <c r="CI143" s="23"/>
      <c r="CJ143" s="23"/>
      <c r="CK143" s="23"/>
      <c r="CL143" s="23"/>
      <c r="CM143" s="23"/>
      <c r="CN143" s="23"/>
      <c r="CO143" s="23"/>
      <c r="CP143" s="23"/>
      <c r="CQ143" s="25"/>
      <c r="CR143" s="25"/>
      <c r="CS143" s="25"/>
      <c r="CT143" s="25"/>
      <c r="CU143" s="25"/>
      <c r="CV143" s="25"/>
    </row>
    <row r="144" spans="1:100" s="118" customFormat="1" ht="27.6" x14ac:dyDescent="0.3">
      <c r="A144" s="103" t="s">
        <v>268</v>
      </c>
      <c r="B144" s="37"/>
      <c r="C144" s="38" t="s">
        <v>652</v>
      </c>
      <c r="D144" s="120" t="s">
        <v>653</v>
      </c>
      <c r="E144" s="29">
        <v>0</v>
      </c>
      <c r="F144" s="29">
        <v>0</v>
      </c>
      <c r="G144" s="29">
        <v>0</v>
      </c>
      <c r="H144" s="29">
        <v>0</v>
      </c>
      <c r="I144" s="29">
        <f t="shared" si="70"/>
        <v>0</v>
      </c>
      <c r="J144" s="29">
        <v>0</v>
      </c>
      <c r="K144" s="29">
        <v>0</v>
      </c>
      <c r="L144" s="29">
        <f t="shared" si="71"/>
        <v>0</v>
      </c>
      <c r="M144" s="28">
        <v>0</v>
      </c>
      <c r="N144" s="28">
        <v>0</v>
      </c>
      <c r="O144" s="28">
        <v>0</v>
      </c>
      <c r="P144" s="28">
        <v>0</v>
      </c>
      <c r="Q144" s="29">
        <f t="shared" si="72"/>
        <v>0</v>
      </c>
      <c r="R144" s="28">
        <v>0</v>
      </c>
      <c r="S144" s="28">
        <v>0</v>
      </c>
      <c r="T144" s="29">
        <f t="shared" si="73"/>
        <v>0</v>
      </c>
      <c r="U144" s="28">
        <v>0</v>
      </c>
      <c r="V144" s="28">
        <v>0</v>
      </c>
      <c r="W144" s="28">
        <v>0</v>
      </c>
      <c r="X144" s="28">
        <v>0</v>
      </c>
      <c r="Y144" s="29">
        <f t="shared" si="74"/>
        <v>0</v>
      </c>
      <c r="Z144" s="28">
        <v>0</v>
      </c>
      <c r="AA144" s="28">
        <v>0</v>
      </c>
      <c r="AB144" s="29">
        <f t="shared" si="75"/>
        <v>0</v>
      </c>
      <c r="AC144" s="29" t="e">
        <f t="shared" si="60"/>
        <v>#DIV/0!</v>
      </c>
      <c r="AD144" s="29" t="e">
        <f t="shared" si="60"/>
        <v>#DIV/0!</v>
      </c>
      <c r="AE144" s="29" t="e">
        <f t="shared" si="60"/>
        <v>#DIV/0!</v>
      </c>
      <c r="AF144" s="29" t="e">
        <f t="shared" si="60"/>
        <v>#DIV/0!</v>
      </c>
      <c r="AG144" s="29" t="e">
        <f t="shared" si="60"/>
        <v>#DIV/0!</v>
      </c>
      <c r="AH144" s="30">
        <v>0</v>
      </c>
      <c r="AI144" s="30">
        <v>0</v>
      </c>
      <c r="AJ144" s="30">
        <v>0</v>
      </c>
      <c r="AK144" s="30">
        <v>0</v>
      </c>
      <c r="AL144" s="29">
        <f t="shared" si="76"/>
        <v>0</v>
      </c>
      <c r="AM144" s="30">
        <v>0</v>
      </c>
      <c r="AN144" s="30">
        <v>0</v>
      </c>
      <c r="AO144" s="29">
        <f t="shared" si="77"/>
        <v>0</v>
      </c>
      <c r="AP144" s="28">
        <v>0</v>
      </c>
      <c r="AQ144" s="28">
        <v>0</v>
      </c>
      <c r="AR144" s="28">
        <v>0</v>
      </c>
      <c r="AS144" s="28">
        <v>0</v>
      </c>
      <c r="AT144" s="29">
        <f t="shared" si="78"/>
        <v>0</v>
      </c>
      <c r="AU144" s="28">
        <v>0</v>
      </c>
      <c r="AV144" s="28">
        <v>0</v>
      </c>
      <c r="AW144" s="29">
        <f t="shared" si="79"/>
        <v>0</v>
      </c>
      <c r="AX144" s="28">
        <v>0</v>
      </c>
      <c r="AY144" s="28">
        <v>0</v>
      </c>
      <c r="AZ144" s="28">
        <v>0</v>
      </c>
      <c r="BA144" s="28">
        <v>0</v>
      </c>
      <c r="BB144" s="29">
        <f t="shared" si="80"/>
        <v>0</v>
      </c>
      <c r="BC144" s="28">
        <v>0</v>
      </c>
      <c r="BD144" s="28">
        <v>0</v>
      </c>
      <c r="BE144" s="28">
        <f t="shared" si="81"/>
        <v>0</v>
      </c>
      <c r="BF144" s="28" t="e">
        <f t="shared" si="66"/>
        <v>#DIV/0!</v>
      </c>
      <c r="BG144" s="28" t="e">
        <f t="shared" si="66"/>
        <v>#DIV/0!</v>
      </c>
      <c r="BH144" s="28" t="e">
        <f t="shared" si="66"/>
        <v>#DIV/0!</v>
      </c>
      <c r="BI144" s="28" t="e">
        <f t="shared" si="64"/>
        <v>#DIV/0!</v>
      </c>
      <c r="BJ144" s="28" t="e">
        <f t="shared" si="67"/>
        <v>#DIV/0!</v>
      </c>
      <c r="BK144" s="28" t="e">
        <f t="shared" si="67"/>
        <v>#DIV/0!</v>
      </c>
      <c r="BL144" s="28" t="e">
        <f t="shared" si="67"/>
        <v>#DIV/0!</v>
      </c>
      <c r="BM144" s="28">
        <v>0</v>
      </c>
      <c r="BN144" s="28">
        <v>0</v>
      </c>
      <c r="BO144" s="28">
        <v>0</v>
      </c>
      <c r="BP144" s="28">
        <v>0</v>
      </c>
      <c r="BQ144" s="29">
        <f t="shared" si="82"/>
        <v>0</v>
      </c>
      <c r="BR144" s="28">
        <v>0</v>
      </c>
      <c r="BS144" s="28">
        <v>0</v>
      </c>
      <c r="BT144" s="29">
        <f t="shared" si="83"/>
        <v>0</v>
      </c>
      <c r="BU144" s="28" t="e">
        <f t="shared" si="68"/>
        <v>#DIV/0!</v>
      </c>
      <c r="BV144" s="28" t="e">
        <f t="shared" si="68"/>
        <v>#DIV/0!</v>
      </c>
      <c r="BW144" s="28" t="e">
        <f t="shared" si="68"/>
        <v>#DIV/0!</v>
      </c>
      <c r="BX144" s="28" t="e">
        <f t="shared" si="65"/>
        <v>#DIV/0!</v>
      </c>
      <c r="BY144" s="28" t="e">
        <f t="shared" si="69"/>
        <v>#DIV/0!</v>
      </c>
      <c r="BZ144" s="28" t="e">
        <f t="shared" si="69"/>
        <v>#DIV/0!</v>
      </c>
      <c r="CA144" s="28" t="e">
        <f t="shared" si="69"/>
        <v>#DIV/0!</v>
      </c>
      <c r="CB144" s="31">
        <v>0</v>
      </c>
      <c r="CC144" s="31">
        <v>0</v>
      </c>
      <c r="CD144" s="28">
        <f>'[1]PN_AEUE-Régional SOS'!BW132+'[1]PN_AEUE-Régional CNR'!BW132+'[1]PN_AEUE-Régional CES'!BW132</f>
        <v>0</v>
      </c>
      <c r="CE144" s="28">
        <f>'[1]PN_AEUE-Régional SOS'!BX132+'[1]PN_AEUE-Régional CNR'!BX132+'[1]PN_AEUE-Régional CES'!BX132</f>
        <v>0</v>
      </c>
      <c r="CF144" s="29">
        <f t="shared" si="84"/>
        <v>0</v>
      </c>
      <c r="CG144" s="28"/>
      <c r="CH144" s="28"/>
      <c r="CI144" s="40"/>
      <c r="CJ144" s="40"/>
      <c r="CK144" s="40"/>
      <c r="CL144" s="40"/>
      <c r="CM144" s="40"/>
      <c r="CN144" s="41"/>
      <c r="CO144" s="41"/>
      <c r="CP144" s="40"/>
      <c r="CQ144" s="17"/>
      <c r="CR144" s="17"/>
      <c r="CS144" s="17"/>
      <c r="CT144" s="17"/>
      <c r="CU144" s="17"/>
      <c r="CV144" s="17"/>
    </row>
    <row r="145" spans="1:101" s="117" customFormat="1" ht="28.2" thickBot="1" x14ac:dyDescent="0.35">
      <c r="A145" s="27" t="s">
        <v>271</v>
      </c>
      <c r="B145" s="115"/>
      <c r="C145" s="28" t="s">
        <v>272</v>
      </c>
      <c r="D145" s="116" t="s">
        <v>273</v>
      </c>
      <c r="E145" s="29">
        <v>0</v>
      </c>
      <c r="F145" s="29">
        <v>0</v>
      </c>
      <c r="G145" s="29">
        <v>0</v>
      </c>
      <c r="H145" s="29">
        <v>0</v>
      </c>
      <c r="I145" s="29">
        <f t="shared" si="70"/>
        <v>0</v>
      </c>
      <c r="J145" s="29">
        <v>0</v>
      </c>
      <c r="K145" s="29">
        <v>0</v>
      </c>
      <c r="L145" s="29">
        <f t="shared" si="71"/>
        <v>0</v>
      </c>
      <c r="M145" s="28">
        <v>0</v>
      </c>
      <c r="N145" s="28">
        <v>0</v>
      </c>
      <c r="O145" s="28">
        <v>0</v>
      </c>
      <c r="P145" s="28">
        <v>0</v>
      </c>
      <c r="Q145" s="29">
        <f t="shared" si="72"/>
        <v>0</v>
      </c>
      <c r="R145" s="28">
        <v>0</v>
      </c>
      <c r="S145" s="28">
        <v>0</v>
      </c>
      <c r="T145" s="29">
        <f t="shared" si="73"/>
        <v>0</v>
      </c>
      <c r="U145" s="28">
        <v>0</v>
      </c>
      <c r="V145" s="28">
        <v>0</v>
      </c>
      <c r="W145" s="28">
        <v>0</v>
      </c>
      <c r="X145" s="28">
        <v>0</v>
      </c>
      <c r="Y145" s="29">
        <f t="shared" si="74"/>
        <v>0</v>
      </c>
      <c r="Z145" s="28">
        <v>0</v>
      </c>
      <c r="AA145" s="28">
        <v>0</v>
      </c>
      <c r="AB145" s="29">
        <f t="shared" si="75"/>
        <v>0</v>
      </c>
      <c r="AC145" s="29" t="e">
        <f t="shared" si="60"/>
        <v>#DIV/0!</v>
      </c>
      <c r="AD145" s="29" t="e">
        <f t="shared" si="60"/>
        <v>#DIV/0!</v>
      </c>
      <c r="AE145" s="29" t="e">
        <f t="shared" si="60"/>
        <v>#DIV/0!</v>
      </c>
      <c r="AF145" s="29" t="e">
        <f t="shared" si="60"/>
        <v>#DIV/0!</v>
      </c>
      <c r="AG145" s="29" t="e">
        <f t="shared" si="60"/>
        <v>#DIV/0!</v>
      </c>
      <c r="AH145" s="30">
        <v>0</v>
      </c>
      <c r="AI145" s="30">
        <v>0</v>
      </c>
      <c r="AJ145" s="30">
        <v>0</v>
      </c>
      <c r="AK145" s="30">
        <v>0</v>
      </c>
      <c r="AL145" s="29">
        <f t="shared" si="76"/>
        <v>0</v>
      </c>
      <c r="AM145" s="30">
        <v>0</v>
      </c>
      <c r="AN145" s="30">
        <v>0</v>
      </c>
      <c r="AO145" s="29">
        <f t="shared" si="77"/>
        <v>0</v>
      </c>
      <c r="AP145" s="28">
        <v>0</v>
      </c>
      <c r="AQ145" s="28">
        <v>0</v>
      </c>
      <c r="AR145" s="28">
        <v>0</v>
      </c>
      <c r="AS145" s="28">
        <v>0</v>
      </c>
      <c r="AT145" s="29">
        <f t="shared" si="78"/>
        <v>0</v>
      </c>
      <c r="AU145" s="28">
        <v>0</v>
      </c>
      <c r="AV145" s="28">
        <v>0</v>
      </c>
      <c r="AW145" s="29">
        <f t="shared" si="79"/>
        <v>0</v>
      </c>
      <c r="AX145" s="28">
        <v>0</v>
      </c>
      <c r="AY145" s="28">
        <v>0</v>
      </c>
      <c r="AZ145" s="28">
        <v>0</v>
      </c>
      <c r="BA145" s="28">
        <v>0</v>
      </c>
      <c r="BB145" s="29">
        <f t="shared" si="80"/>
        <v>0</v>
      </c>
      <c r="BC145" s="28">
        <v>0</v>
      </c>
      <c r="BD145" s="28">
        <v>0</v>
      </c>
      <c r="BE145" s="28">
        <f t="shared" si="81"/>
        <v>0</v>
      </c>
      <c r="BF145" s="28" t="e">
        <f t="shared" si="66"/>
        <v>#DIV/0!</v>
      </c>
      <c r="BG145" s="28" t="e">
        <f t="shared" si="66"/>
        <v>#DIV/0!</v>
      </c>
      <c r="BH145" s="28" t="e">
        <f t="shared" si="66"/>
        <v>#DIV/0!</v>
      </c>
      <c r="BI145" s="28" t="e">
        <f t="shared" si="64"/>
        <v>#DIV/0!</v>
      </c>
      <c r="BJ145" s="28" t="e">
        <f t="shared" si="67"/>
        <v>#DIV/0!</v>
      </c>
      <c r="BK145" s="28" t="e">
        <f t="shared" si="67"/>
        <v>#DIV/0!</v>
      </c>
      <c r="BL145" s="28" t="e">
        <f t="shared" si="67"/>
        <v>#DIV/0!</v>
      </c>
      <c r="BM145" s="28">
        <v>0</v>
      </c>
      <c r="BN145" s="28">
        <v>0</v>
      </c>
      <c r="BO145" s="28">
        <v>0</v>
      </c>
      <c r="BP145" s="28">
        <v>0</v>
      </c>
      <c r="BQ145" s="29">
        <f t="shared" si="82"/>
        <v>0</v>
      </c>
      <c r="BR145" s="28">
        <v>0</v>
      </c>
      <c r="BS145" s="28">
        <v>0</v>
      </c>
      <c r="BT145" s="29">
        <f t="shared" si="83"/>
        <v>0</v>
      </c>
      <c r="BU145" s="28" t="e">
        <f t="shared" si="68"/>
        <v>#DIV/0!</v>
      </c>
      <c r="BV145" s="28" t="e">
        <f t="shared" si="68"/>
        <v>#DIV/0!</v>
      </c>
      <c r="BW145" s="28" t="e">
        <f t="shared" si="68"/>
        <v>#DIV/0!</v>
      </c>
      <c r="BX145" s="28" t="e">
        <f t="shared" si="65"/>
        <v>#DIV/0!</v>
      </c>
      <c r="BY145" s="28" t="e">
        <f t="shared" si="69"/>
        <v>#DIV/0!</v>
      </c>
      <c r="BZ145" s="28" t="e">
        <f t="shared" si="69"/>
        <v>#DIV/0!</v>
      </c>
      <c r="CA145" s="28" t="e">
        <f t="shared" si="69"/>
        <v>#DIV/0!</v>
      </c>
      <c r="CB145" s="31">
        <v>0</v>
      </c>
      <c r="CC145" s="31">
        <v>0</v>
      </c>
      <c r="CD145" s="28">
        <f>'[1]PN_AEUE-Régional SOS'!BW133+'[1]PN_AEUE-Régional CNR'!BW133+'[1]PN_AEUE-Régional CES'!BW133</f>
        <v>0</v>
      </c>
      <c r="CE145" s="28">
        <f>'[1]PN_AEUE-Régional SOS'!BX133+'[1]PN_AEUE-Régional CNR'!BX133+'[1]PN_AEUE-Régional CES'!BX133</f>
        <v>0</v>
      </c>
      <c r="CF145" s="29">
        <f t="shared" si="84"/>
        <v>0</v>
      </c>
      <c r="CG145" s="28"/>
      <c r="CH145" s="28"/>
      <c r="CI145" s="32"/>
      <c r="CJ145" s="32"/>
      <c r="CK145" s="32"/>
      <c r="CL145" s="32"/>
      <c r="CM145" s="32"/>
      <c r="CN145" s="33"/>
      <c r="CO145" s="33"/>
      <c r="CP145" s="32"/>
      <c r="CQ145" s="34"/>
      <c r="CR145" s="34"/>
      <c r="CS145" s="34"/>
      <c r="CT145" s="34"/>
      <c r="CU145" s="34"/>
      <c r="CV145" s="34"/>
    </row>
    <row r="146" spans="1:101" s="148" customFormat="1" ht="28.2" thickBot="1" x14ac:dyDescent="0.3">
      <c r="A146" s="289" t="s">
        <v>337</v>
      </c>
      <c r="B146" s="290" t="s">
        <v>338</v>
      </c>
      <c r="C146" s="290" t="s">
        <v>165</v>
      </c>
      <c r="D146" s="290" t="s">
        <v>339</v>
      </c>
      <c r="E146" s="291"/>
      <c r="F146" s="291"/>
      <c r="G146" s="291"/>
      <c r="H146" s="291"/>
      <c r="I146" s="275">
        <f t="shared" si="70"/>
        <v>0</v>
      </c>
      <c r="J146" s="291"/>
      <c r="K146" s="291"/>
      <c r="L146" s="275">
        <f t="shared" si="71"/>
        <v>0</v>
      </c>
      <c r="M146" s="291"/>
      <c r="N146" s="291"/>
      <c r="Q146" s="29">
        <f t="shared" si="72"/>
        <v>0</v>
      </c>
      <c r="T146" s="29">
        <f t="shared" si="73"/>
        <v>0</v>
      </c>
      <c r="Y146" s="29">
        <f t="shared" si="74"/>
        <v>0</v>
      </c>
      <c r="AB146" s="29">
        <f t="shared" si="75"/>
        <v>0</v>
      </c>
      <c r="AC146" s="275" t="e">
        <f t="shared" si="60"/>
        <v>#DIV/0!</v>
      </c>
      <c r="AD146" s="275" t="e">
        <f t="shared" si="60"/>
        <v>#DIV/0!</v>
      </c>
      <c r="AE146" s="275" t="e">
        <f t="shared" si="60"/>
        <v>#DIV/0!</v>
      </c>
      <c r="AF146" s="275" t="e">
        <f t="shared" si="60"/>
        <v>#DIV/0!</v>
      </c>
      <c r="AG146" s="275" t="e">
        <f t="shared" si="60"/>
        <v>#DIV/0!</v>
      </c>
      <c r="AH146" s="291"/>
      <c r="AI146" s="291"/>
      <c r="AJ146" s="291"/>
      <c r="AK146" s="291"/>
      <c r="AL146" s="275">
        <f t="shared" si="76"/>
        <v>0</v>
      </c>
      <c r="AM146" s="291"/>
      <c r="AN146" s="147"/>
      <c r="AO146" s="275">
        <f t="shared" si="77"/>
        <v>0</v>
      </c>
      <c r="AP146" s="147"/>
      <c r="AQ146" s="147"/>
      <c r="AR146" s="147"/>
      <c r="AS146" s="147"/>
      <c r="AT146" s="29">
        <f t="shared" si="78"/>
        <v>0</v>
      </c>
      <c r="AU146" s="147"/>
      <c r="AV146" s="147"/>
      <c r="AW146" s="29">
        <f t="shared" si="79"/>
        <v>0</v>
      </c>
      <c r="AX146" s="147"/>
      <c r="AY146" s="147">
        <v>0</v>
      </c>
      <c r="AZ146" s="147"/>
      <c r="BA146" s="147"/>
      <c r="BB146" s="29">
        <f t="shared" si="80"/>
        <v>0</v>
      </c>
      <c r="BC146" s="147"/>
      <c r="BD146" s="147"/>
      <c r="BE146" s="28">
        <f t="shared" si="81"/>
        <v>0</v>
      </c>
      <c r="BF146" s="276" t="e">
        <f t="shared" si="66"/>
        <v>#DIV/0!</v>
      </c>
      <c r="BG146" s="276" t="e">
        <f t="shared" si="66"/>
        <v>#DIV/0!</v>
      </c>
      <c r="BH146" s="276" t="e">
        <f t="shared" si="66"/>
        <v>#DIV/0!</v>
      </c>
      <c r="BI146" s="276" t="e">
        <f t="shared" si="64"/>
        <v>#DIV/0!</v>
      </c>
      <c r="BJ146" s="276" t="e">
        <f t="shared" si="67"/>
        <v>#DIV/0!</v>
      </c>
      <c r="BK146" s="276" t="e">
        <f t="shared" si="67"/>
        <v>#DIV/0!</v>
      </c>
      <c r="BL146" s="276" t="e">
        <f t="shared" si="67"/>
        <v>#DIV/0!</v>
      </c>
      <c r="BM146" s="147"/>
      <c r="BN146" s="147"/>
      <c r="BO146" s="147"/>
      <c r="BP146" s="147"/>
      <c r="BQ146" s="29">
        <f t="shared" si="82"/>
        <v>0</v>
      </c>
      <c r="BR146" s="147"/>
      <c r="BS146" s="147"/>
      <c r="BT146" s="275">
        <f t="shared" si="83"/>
        <v>0</v>
      </c>
      <c r="BU146" s="276" t="e">
        <f t="shared" si="68"/>
        <v>#DIV/0!</v>
      </c>
      <c r="BV146" s="276" t="e">
        <f t="shared" si="68"/>
        <v>#DIV/0!</v>
      </c>
      <c r="BW146" s="276" t="e">
        <f t="shared" si="68"/>
        <v>#DIV/0!</v>
      </c>
      <c r="BX146" s="276" t="e">
        <f t="shared" si="65"/>
        <v>#DIV/0!</v>
      </c>
      <c r="BY146" s="276" t="e">
        <f t="shared" si="69"/>
        <v>#DIV/0!</v>
      </c>
      <c r="BZ146" s="276" t="e">
        <f t="shared" si="69"/>
        <v>#DIV/0!</v>
      </c>
      <c r="CA146" s="276" t="e">
        <f t="shared" si="69"/>
        <v>#DIV/0!</v>
      </c>
      <c r="CB146" s="147"/>
      <c r="CC146" s="147"/>
      <c r="CD146" s="147"/>
      <c r="CE146" s="147"/>
      <c r="CF146" s="275">
        <f t="shared" si="84"/>
        <v>0</v>
      </c>
      <c r="CG146" s="291"/>
      <c r="CH146" s="291"/>
      <c r="CI146" s="291"/>
      <c r="CJ146" s="291"/>
      <c r="CK146" s="291"/>
      <c r="CL146" s="291"/>
    </row>
    <row r="147" spans="1:101" s="26" customFormat="1" ht="14.4" x14ac:dyDescent="0.3">
      <c r="A147" s="22" t="s">
        <v>274</v>
      </c>
      <c r="B147" s="23"/>
      <c r="C147" s="24"/>
      <c r="D147" s="23"/>
      <c r="E147" s="29">
        <v>0</v>
      </c>
      <c r="F147" s="29">
        <v>0</v>
      </c>
      <c r="G147" s="29">
        <v>0</v>
      </c>
      <c r="H147" s="29">
        <v>0</v>
      </c>
      <c r="I147" s="29">
        <f t="shared" si="70"/>
        <v>0</v>
      </c>
      <c r="J147" s="29"/>
      <c r="K147" s="29"/>
      <c r="L147" s="29">
        <f t="shared" si="71"/>
        <v>0</v>
      </c>
      <c r="M147" s="28">
        <v>0</v>
      </c>
      <c r="N147" s="28">
        <v>0</v>
      </c>
      <c r="O147" s="28">
        <v>0</v>
      </c>
      <c r="P147" s="28">
        <v>0</v>
      </c>
      <c r="Q147" s="29">
        <f t="shared" si="72"/>
        <v>0</v>
      </c>
      <c r="R147" s="28">
        <v>0</v>
      </c>
      <c r="S147" s="28">
        <v>0</v>
      </c>
      <c r="T147" s="29">
        <f t="shared" si="73"/>
        <v>0</v>
      </c>
      <c r="U147" s="28">
        <v>0</v>
      </c>
      <c r="V147" s="28">
        <v>0</v>
      </c>
      <c r="W147" s="28">
        <v>0</v>
      </c>
      <c r="X147" s="28">
        <v>0</v>
      </c>
      <c r="Y147" s="29">
        <f t="shared" si="74"/>
        <v>0</v>
      </c>
      <c r="Z147" s="28">
        <v>0</v>
      </c>
      <c r="AA147" s="28">
        <v>0</v>
      </c>
      <c r="AB147" s="29">
        <f t="shared" si="75"/>
        <v>0</v>
      </c>
      <c r="AC147" s="29" t="e">
        <f t="shared" si="60"/>
        <v>#DIV/0!</v>
      </c>
      <c r="AD147" s="29" t="e">
        <f t="shared" si="60"/>
        <v>#DIV/0!</v>
      </c>
      <c r="AE147" s="29" t="e">
        <f t="shared" si="60"/>
        <v>#DIV/0!</v>
      </c>
      <c r="AF147" s="29" t="e">
        <f t="shared" si="60"/>
        <v>#DIV/0!</v>
      </c>
      <c r="AG147" s="29" t="e">
        <f t="shared" si="60"/>
        <v>#DIV/0!</v>
      </c>
      <c r="AH147" s="30">
        <v>0</v>
      </c>
      <c r="AI147" s="30">
        <v>0</v>
      </c>
      <c r="AJ147" s="30">
        <v>0</v>
      </c>
      <c r="AK147" s="30">
        <v>0</v>
      </c>
      <c r="AL147" s="29">
        <f t="shared" si="76"/>
        <v>0</v>
      </c>
      <c r="AM147" s="30">
        <v>0</v>
      </c>
      <c r="AN147" s="30">
        <v>0</v>
      </c>
      <c r="AO147" s="29">
        <f t="shared" si="77"/>
        <v>0</v>
      </c>
      <c r="AP147" s="28">
        <v>0</v>
      </c>
      <c r="AQ147" s="28">
        <v>0</v>
      </c>
      <c r="AR147" s="28">
        <v>0</v>
      </c>
      <c r="AS147" s="28">
        <v>0</v>
      </c>
      <c r="AT147" s="29">
        <f t="shared" si="78"/>
        <v>0</v>
      </c>
      <c r="AU147" s="28">
        <v>0</v>
      </c>
      <c r="AV147" s="28">
        <v>0</v>
      </c>
      <c r="AW147" s="29">
        <f t="shared" si="79"/>
        <v>0</v>
      </c>
      <c r="AX147" s="28">
        <v>0</v>
      </c>
      <c r="AY147" s="28">
        <v>0</v>
      </c>
      <c r="AZ147" s="28">
        <v>0</v>
      </c>
      <c r="BA147" s="28">
        <v>0</v>
      </c>
      <c r="BB147" s="29">
        <f t="shared" si="80"/>
        <v>0</v>
      </c>
      <c r="BC147" s="28">
        <v>0</v>
      </c>
      <c r="BD147" s="28">
        <v>0</v>
      </c>
      <c r="BE147" s="28">
        <f t="shared" si="81"/>
        <v>0</v>
      </c>
      <c r="BF147" s="28" t="e">
        <f t="shared" si="66"/>
        <v>#DIV/0!</v>
      </c>
      <c r="BG147" s="28" t="e">
        <f t="shared" si="66"/>
        <v>#DIV/0!</v>
      </c>
      <c r="BH147" s="28" t="e">
        <f t="shared" si="66"/>
        <v>#DIV/0!</v>
      </c>
      <c r="BI147" s="28" t="e">
        <f t="shared" si="64"/>
        <v>#DIV/0!</v>
      </c>
      <c r="BJ147" s="28" t="e">
        <f t="shared" si="67"/>
        <v>#DIV/0!</v>
      </c>
      <c r="BK147" s="28" t="e">
        <f t="shared" si="67"/>
        <v>#DIV/0!</v>
      </c>
      <c r="BL147" s="28" t="e">
        <f t="shared" si="67"/>
        <v>#DIV/0!</v>
      </c>
      <c r="BM147" s="28">
        <v>0</v>
      </c>
      <c r="BN147" s="28">
        <v>0</v>
      </c>
      <c r="BO147" s="28">
        <v>0</v>
      </c>
      <c r="BP147" s="28">
        <v>0</v>
      </c>
      <c r="BQ147" s="29">
        <f t="shared" si="82"/>
        <v>0</v>
      </c>
      <c r="BR147" s="28">
        <v>0</v>
      </c>
      <c r="BS147" s="28">
        <v>0</v>
      </c>
      <c r="BT147" s="29">
        <f t="shared" si="83"/>
        <v>0</v>
      </c>
      <c r="BU147" s="28" t="e">
        <f t="shared" si="68"/>
        <v>#DIV/0!</v>
      </c>
      <c r="BV147" s="28" t="e">
        <f t="shared" si="68"/>
        <v>#DIV/0!</v>
      </c>
      <c r="BW147" s="28" t="e">
        <f t="shared" si="68"/>
        <v>#DIV/0!</v>
      </c>
      <c r="BX147" s="28" t="e">
        <f t="shared" si="65"/>
        <v>#DIV/0!</v>
      </c>
      <c r="BY147" s="28" t="e">
        <f t="shared" si="69"/>
        <v>#DIV/0!</v>
      </c>
      <c r="BZ147" s="28" t="e">
        <f t="shared" si="69"/>
        <v>#DIV/0!</v>
      </c>
      <c r="CA147" s="28" t="e">
        <f t="shared" si="69"/>
        <v>#DIV/0!</v>
      </c>
      <c r="CB147" s="31">
        <v>0</v>
      </c>
      <c r="CC147" s="31"/>
      <c r="CD147" s="28">
        <f>'[1]PN_AEUE-Régional SOS'!BW134+'[1]PN_AEUE-Régional CNR'!BW134+'[1]PN_AEUE-Régional CES'!BW134</f>
        <v>0</v>
      </c>
      <c r="CE147" s="28">
        <f>'[1]PN_AEUE-Régional SOS'!BX134+'[1]PN_AEUE-Régional CNR'!BX134+'[1]PN_AEUE-Régional CES'!BX134</f>
        <v>0</v>
      </c>
      <c r="CF147" s="29">
        <f t="shared" si="84"/>
        <v>0</v>
      </c>
      <c r="CG147" s="28"/>
      <c r="CH147" s="28"/>
      <c r="CI147" s="23"/>
      <c r="CJ147" s="23"/>
      <c r="CK147" s="23"/>
      <c r="CL147" s="23"/>
      <c r="CM147" s="23"/>
      <c r="CN147" s="23"/>
      <c r="CO147" s="23"/>
      <c r="CP147" s="23"/>
      <c r="CQ147" s="25"/>
      <c r="CR147" s="25"/>
      <c r="CS147" s="25"/>
      <c r="CT147" s="25"/>
      <c r="CU147" s="25"/>
      <c r="CV147" s="25"/>
    </row>
    <row r="148" spans="1:101" s="125" customFormat="1" x14ac:dyDescent="0.3">
      <c r="A148" s="124" t="s">
        <v>275</v>
      </c>
      <c r="C148" s="124"/>
      <c r="E148" s="29">
        <v>0</v>
      </c>
      <c r="F148" s="29">
        <v>0</v>
      </c>
      <c r="G148" s="29">
        <v>0</v>
      </c>
      <c r="H148" s="29">
        <v>0</v>
      </c>
      <c r="I148" s="29">
        <f t="shared" si="70"/>
        <v>0</v>
      </c>
      <c r="J148" s="29">
        <v>0</v>
      </c>
      <c r="K148" s="29">
        <v>0</v>
      </c>
      <c r="L148" s="29">
        <f t="shared" si="71"/>
        <v>0</v>
      </c>
      <c r="M148" s="28">
        <v>0</v>
      </c>
      <c r="N148" s="28">
        <v>0</v>
      </c>
      <c r="O148" s="28">
        <v>0</v>
      </c>
      <c r="P148" s="28">
        <v>0</v>
      </c>
      <c r="Q148" s="29">
        <f t="shared" si="72"/>
        <v>0</v>
      </c>
      <c r="R148" s="28">
        <v>0</v>
      </c>
      <c r="S148" s="28">
        <v>0</v>
      </c>
      <c r="T148" s="29">
        <f t="shared" si="73"/>
        <v>0</v>
      </c>
      <c r="U148" s="28">
        <v>0</v>
      </c>
      <c r="V148" s="28">
        <v>0</v>
      </c>
      <c r="W148" s="28">
        <v>0</v>
      </c>
      <c r="X148" s="28">
        <v>0</v>
      </c>
      <c r="Y148" s="29">
        <f t="shared" si="74"/>
        <v>0</v>
      </c>
      <c r="Z148" s="28">
        <v>0</v>
      </c>
      <c r="AA148" s="28">
        <v>0</v>
      </c>
      <c r="AB148" s="29">
        <f t="shared" si="75"/>
        <v>0</v>
      </c>
      <c r="AC148" s="29" t="e">
        <f t="shared" si="60"/>
        <v>#DIV/0!</v>
      </c>
      <c r="AD148" s="29" t="e">
        <f t="shared" si="60"/>
        <v>#DIV/0!</v>
      </c>
      <c r="AE148" s="29" t="e">
        <f t="shared" si="60"/>
        <v>#DIV/0!</v>
      </c>
      <c r="AF148" s="29" t="e">
        <f t="shared" si="60"/>
        <v>#DIV/0!</v>
      </c>
      <c r="AG148" s="29" t="e">
        <f t="shared" si="60"/>
        <v>#DIV/0!</v>
      </c>
      <c r="AH148" s="30">
        <v>0</v>
      </c>
      <c r="AI148" s="30">
        <v>0</v>
      </c>
      <c r="AJ148" s="30">
        <v>0</v>
      </c>
      <c r="AK148" s="30">
        <v>0</v>
      </c>
      <c r="AL148" s="29">
        <f t="shared" si="76"/>
        <v>0</v>
      </c>
      <c r="AM148" s="30">
        <v>0</v>
      </c>
      <c r="AN148" s="30">
        <v>0</v>
      </c>
      <c r="AO148" s="29">
        <f t="shared" si="77"/>
        <v>0</v>
      </c>
      <c r="AP148" s="28">
        <v>0</v>
      </c>
      <c r="AQ148" s="28">
        <v>0</v>
      </c>
      <c r="AR148" s="28">
        <v>0</v>
      </c>
      <c r="AS148" s="28">
        <v>0</v>
      </c>
      <c r="AT148" s="29">
        <f t="shared" si="78"/>
        <v>0</v>
      </c>
      <c r="AU148" s="28">
        <v>0</v>
      </c>
      <c r="AV148" s="28">
        <v>0</v>
      </c>
      <c r="AW148" s="29">
        <f t="shared" si="79"/>
        <v>0</v>
      </c>
      <c r="AX148" s="28">
        <v>0</v>
      </c>
      <c r="AY148" s="28">
        <v>0</v>
      </c>
      <c r="AZ148" s="28">
        <v>0</v>
      </c>
      <c r="BA148" s="28">
        <v>0</v>
      </c>
      <c r="BB148" s="29">
        <f t="shared" si="80"/>
        <v>0</v>
      </c>
      <c r="BC148" s="28">
        <v>0</v>
      </c>
      <c r="BD148" s="28">
        <v>0</v>
      </c>
      <c r="BE148" s="28">
        <f t="shared" si="81"/>
        <v>0</v>
      </c>
      <c r="BF148" s="28" t="e">
        <f t="shared" si="66"/>
        <v>#DIV/0!</v>
      </c>
      <c r="BG148" s="28" t="e">
        <f t="shared" si="66"/>
        <v>#DIV/0!</v>
      </c>
      <c r="BH148" s="28" t="e">
        <f t="shared" si="66"/>
        <v>#DIV/0!</v>
      </c>
      <c r="BI148" s="28" t="e">
        <f t="shared" si="64"/>
        <v>#DIV/0!</v>
      </c>
      <c r="BJ148" s="28" t="e">
        <f t="shared" si="67"/>
        <v>#DIV/0!</v>
      </c>
      <c r="BK148" s="28" t="e">
        <f t="shared" si="67"/>
        <v>#DIV/0!</v>
      </c>
      <c r="BL148" s="28" t="e">
        <f t="shared" si="67"/>
        <v>#DIV/0!</v>
      </c>
      <c r="BM148" s="28">
        <v>0</v>
      </c>
      <c r="BN148" s="28">
        <v>0</v>
      </c>
      <c r="BO148" s="28">
        <v>0</v>
      </c>
      <c r="BP148" s="28">
        <v>0</v>
      </c>
      <c r="BQ148" s="29">
        <f t="shared" si="82"/>
        <v>0</v>
      </c>
      <c r="BR148" s="28">
        <v>0</v>
      </c>
      <c r="BS148" s="28">
        <v>0</v>
      </c>
      <c r="BT148" s="29">
        <f t="shared" si="83"/>
        <v>0</v>
      </c>
      <c r="BU148" s="28" t="e">
        <f t="shared" si="68"/>
        <v>#DIV/0!</v>
      </c>
      <c r="BV148" s="28" t="e">
        <f t="shared" si="68"/>
        <v>#DIV/0!</v>
      </c>
      <c r="BW148" s="28" t="e">
        <f t="shared" si="68"/>
        <v>#DIV/0!</v>
      </c>
      <c r="BX148" s="28" t="e">
        <f t="shared" si="65"/>
        <v>#DIV/0!</v>
      </c>
      <c r="BY148" s="28" t="e">
        <f t="shared" si="69"/>
        <v>#DIV/0!</v>
      </c>
      <c r="BZ148" s="28" t="e">
        <f t="shared" si="69"/>
        <v>#DIV/0!</v>
      </c>
      <c r="CA148" s="28" t="e">
        <f t="shared" si="69"/>
        <v>#DIV/0!</v>
      </c>
      <c r="CB148" s="31">
        <v>0</v>
      </c>
      <c r="CC148" s="31">
        <v>0</v>
      </c>
      <c r="CD148" s="28">
        <f>'[1]PN_AEUE-Régional SOS'!BW135+'[1]PN_AEUE-Régional CNR'!BW135+'[1]PN_AEUE-Régional CES'!BW135</f>
        <v>0</v>
      </c>
      <c r="CE148" s="28">
        <f>'[1]PN_AEUE-Régional SOS'!BX135+'[1]PN_AEUE-Régional CNR'!BX135+'[1]PN_AEUE-Régional CES'!BX135</f>
        <v>0</v>
      </c>
      <c r="CF148" s="29">
        <f t="shared" si="84"/>
        <v>0</v>
      </c>
      <c r="CG148" s="28"/>
      <c r="CH148" s="28"/>
      <c r="CN148" s="126"/>
      <c r="CO148" s="126"/>
      <c r="CQ148" s="127"/>
      <c r="CR148" s="127"/>
      <c r="CS148" s="127"/>
      <c r="CT148" s="127"/>
      <c r="CU148" s="127"/>
      <c r="CV148" s="127"/>
      <c r="CW148" s="128"/>
    </row>
    <row r="149" spans="1:101" s="17" customFormat="1" ht="27.6" x14ac:dyDescent="0.3">
      <c r="A149" s="129" t="s">
        <v>276</v>
      </c>
      <c r="B149" s="125"/>
      <c r="C149" s="124" t="s">
        <v>176</v>
      </c>
      <c r="D149" s="124" t="s">
        <v>277</v>
      </c>
      <c r="E149" s="29">
        <v>0</v>
      </c>
      <c r="F149" s="29">
        <v>0</v>
      </c>
      <c r="G149" s="29">
        <v>0</v>
      </c>
      <c r="H149" s="29">
        <v>0</v>
      </c>
      <c r="I149" s="29">
        <f t="shared" si="70"/>
        <v>0</v>
      </c>
      <c r="J149" s="29">
        <v>0</v>
      </c>
      <c r="K149" s="29">
        <v>0</v>
      </c>
      <c r="L149" s="29">
        <f t="shared" si="71"/>
        <v>0</v>
      </c>
      <c r="M149" s="28">
        <v>0</v>
      </c>
      <c r="N149" s="28">
        <v>0</v>
      </c>
      <c r="O149" s="28">
        <v>0</v>
      </c>
      <c r="P149" s="28">
        <v>0</v>
      </c>
      <c r="Q149" s="29">
        <f t="shared" si="72"/>
        <v>0</v>
      </c>
      <c r="R149" s="28">
        <v>0</v>
      </c>
      <c r="S149" s="28">
        <v>0</v>
      </c>
      <c r="T149" s="29">
        <f t="shared" si="73"/>
        <v>0</v>
      </c>
      <c r="U149" s="28">
        <v>0</v>
      </c>
      <c r="V149" s="28">
        <v>0</v>
      </c>
      <c r="W149" s="28">
        <v>0</v>
      </c>
      <c r="X149" s="28">
        <v>0</v>
      </c>
      <c r="Y149" s="29">
        <f t="shared" si="74"/>
        <v>0</v>
      </c>
      <c r="Z149" s="28">
        <v>0</v>
      </c>
      <c r="AA149" s="28">
        <v>0</v>
      </c>
      <c r="AB149" s="29">
        <f t="shared" si="75"/>
        <v>0</v>
      </c>
      <c r="AC149" s="29" t="e">
        <f t="shared" si="60"/>
        <v>#DIV/0!</v>
      </c>
      <c r="AD149" s="29" t="e">
        <f t="shared" si="60"/>
        <v>#DIV/0!</v>
      </c>
      <c r="AE149" s="29" t="e">
        <f t="shared" si="60"/>
        <v>#DIV/0!</v>
      </c>
      <c r="AF149" s="29" t="e">
        <f t="shared" si="60"/>
        <v>#DIV/0!</v>
      </c>
      <c r="AG149" s="29" t="e">
        <f t="shared" si="60"/>
        <v>#DIV/0!</v>
      </c>
      <c r="AH149" s="30">
        <v>0</v>
      </c>
      <c r="AI149" s="30">
        <v>0</v>
      </c>
      <c r="AJ149" s="30">
        <v>0</v>
      </c>
      <c r="AK149" s="30">
        <v>0</v>
      </c>
      <c r="AL149" s="29">
        <f t="shared" si="76"/>
        <v>0</v>
      </c>
      <c r="AM149" s="30">
        <v>0</v>
      </c>
      <c r="AN149" s="30">
        <v>0</v>
      </c>
      <c r="AO149" s="29">
        <f t="shared" si="77"/>
        <v>0</v>
      </c>
      <c r="AP149" s="28">
        <v>0</v>
      </c>
      <c r="AQ149" s="28">
        <v>0</v>
      </c>
      <c r="AR149" s="28">
        <v>0</v>
      </c>
      <c r="AS149" s="28">
        <v>0</v>
      </c>
      <c r="AT149" s="29">
        <f t="shared" si="78"/>
        <v>0</v>
      </c>
      <c r="AU149" s="28">
        <v>0</v>
      </c>
      <c r="AV149" s="28">
        <v>0</v>
      </c>
      <c r="AW149" s="29">
        <f t="shared" si="79"/>
        <v>0</v>
      </c>
      <c r="AX149" s="28">
        <v>0</v>
      </c>
      <c r="AY149" s="28">
        <v>0</v>
      </c>
      <c r="AZ149" s="28">
        <v>0</v>
      </c>
      <c r="BA149" s="28">
        <v>0</v>
      </c>
      <c r="BB149" s="29">
        <f t="shared" si="80"/>
        <v>0</v>
      </c>
      <c r="BC149" s="28">
        <v>0</v>
      </c>
      <c r="BD149" s="28">
        <v>0</v>
      </c>
      <c r="BE149" s="28">
        <f t="shared" si="81"/>
        <v>0</v>
      </c>
      <c r="BF149" s="28" t="e">
        <f t="shared" si="66"/>
        <v>#DIV/0!</v>
      </c>
      <c r="BG149" s="28" t="e">
        <f t="shared" si="66"/>
        <v>#DIV/0!</v>
      </c>
      <c r="BH149" s="28" t="e">
        <f t="shared" si="66"/>
        <v>#DIV/0!</v>
      </c>
      <c r="BI149" s="28" t="e">
        <f t="shared" si="64"/>
        <v>#DIV/0!</v>
      </c>
      <c r="BJ149" s="28" t="e">
        <f t="shared" si="67"/>
        <v>#DIV/0!</v>
      </c>
      <c r="BK149" s="28" t="e">
        <f t="shared" si="67"/>
        <v>#DIV/0!</v>
      </c>
      <c r="BL149" s="28" t="e">
        <f t="shared" si="67"/>
        <v>#DIV/0!</v>
      </c>
      <c r="BM149" s="28">
        <v>0</v>
      </c>
      <c r="BN149" s="28">
        <v>0</v>
      </c>
      <c r="BO149" s="28">
        <v>0</v>
      </c>
      <c r="BP149" s="28">
        <v>0</v>
      </c>
      <c r="BQ149" s="29">
        <f t="shared" si="82"/>
        <v>0</v>
      </c>
      <c r="BR149" s="28">
        <v>0</v>
      </c>
      <c r="BS149" s="28">
        <v>0</v>
      </c>
      <c r="BT149" s="29">
        <f t="shared" si="83"/>
        <v>0</v>
      </c>
      <c r="BU149" s="28" t="e">
        <f t="shared" si="68"/>
        <v>#DIV/0!</v>
      </c>
      <c r="BV149" s="28" t="e">
        <f t="shared" si="68"/>
        <v>#DIV/0!</v>
      </c>
      <c r="BW149" s="28" t="e">
        <f t="shared" si="68"/>
        <v>#DIV/0!</v>
      </c>
      <c r="BX149" s="28" t="e">
        <f t="shared" si="65"/>
        <v>#DIV/0!</v>
      </c>
      <c r="BY149" s="28" t="e">
        <f t="shared" si="69"/>
        <v>#DIV/0!</v>
      </c>
      <c r="BZ149" s="28" t="e">
        <f t="shared" si="69"/>
        <v>#DIV/0!</v>
      </c>
      <c r="CA149" s="28" t="e">
        <f t="shared" si="69"/>
        <v>#DIV/0!</v>
      </c>
      <c r="CB149" s="31">
        <v>0</v>
      </c>
      <c r="CC149" s="31">
        <v>0</v>
      </c>
      <c r="CD149" s="28">
        <f>'[1]PN_AEUE-Régional SOS'!BW136+'[1]PN_AEUE-Régional CNR'!BW136+'[1]PN_AEUE-Régional CES'!BW136</f>
        <v>0</v>
      </c>
      <c r="CE149" s="28">
        <f>'[1]PN_AEUE-Régional SOS'!BX136+'[1]PN_AEUE-Régional CNR'!BX136+'[1]PN_AEUE-Régional CES'!BX136</f>
        <v>0</v>
      </c>
      <c r="CF149" s="29">
        <f t="shared" si="84"/>
        <v>0</v>
      </c>
      <c r="CG149" s="28"/>
      <c r="CH149" s="28"/>
      <c r="CI149" s="64"/>
      <c r="CJ149" s="64"/>
      <c r="CK149" s="64"/>
      <c r="CL149" s="64"/>
      <c r="CM149" s="64"/>
      <c r="CN149" s="41"/>
      <c r="CO149" s="41"/>
      <c r="CP149" s="64"/>
    </row>
    <row r="150" spans="1:101" s="17" customFormat="1" ht="27.6" x14ac:dyDescent="0.3">
      <c r="A150" s="129" t="s">
        <v>278</v>
      </c>
      <c r="B150" s="125"/>
      <c r="C150" s="124" t="s">
        <v>279</v>
      </c>
      <c r="D150" s="124" t="s">
        <v>280</v>
      </c>
      <c r="E150" s="29">
        <v>0</v>
      </c>
      <c r="F150" s="29">
        <v>0</v>
      </c>
      <c r="G150" s="29">
        <v>0</v>
      </c>
      <c r="H150" s="29">
        <v>0</v>
      </c>
      <c r="I150" s="29">
        <f t="shared" si="70"/>
        <v>0</v>
      </c>
      <c r="J150" s="29">
        <v>0</v>
      </c>
      <c r="K150" s="29">
        <v>0</v>
      </c>
      <c r="L150" s="29">
        <f t="shared" si="71"/>
        <v>0</v>
      </c>
      <c r="M150" s="28">
        <v>0</v>
      </c>
      <c r="N150" s="28">
        <v>0</v>
      </c>
      <c r="O150" s="28">
        <v>0</v>
      </c>
      <c r="P150" s="28">
        <v>0</v>
      </c>
      <c r="Q150" s="29">
        <f t="shared" si="72"/>
        <v>0</v>
      </c>
      <c r="R150" s="28">
        <v>0</v>
      </c>
      <c r="S150" s="28">
        <v>0</v>
      </c>
      <c r="T150" s="29">
        <f t="shared" si="73"/>
        <v>0</v>
      </c>
      <c r="U150" s="28">
        <v>0</v>
      </c>
      <c r="V150" s="28">
        <v>0</v>
      </c>
      <c r="W150" s="28">
        <v>0</v>
      </c>
      <c r="X150" s="28">
        <v>0</v>
      </c>
      <c r="Y150" s="29">
        <f t="shared" si="74"/>
        <v>0</v>
      </c>
      <c r="Z150" s="28">
        <v>0</v>
      </c>
      <c r="AA150" s="28">
        <v>0</v>
      </c>
      <c r="AB150" s="29">
        <f t="shared" si="75"/>
        <v>0</v>
      </c>
      <c r="AC150" s="29" t="e">
        <f t="shared" si="60"/>
        <v>#DIV/0!</v>
      </c>
      <c r="AD150" s="29" t="e">
        <f t="shared" si="60"/>
        <v>#DIV/0!</v>
      </c>
      <c r="AE150" s="29" t="e">
        <f t="shared" si="60"/>
        <v>#DIV/0!</v>
      </c>
      <c r="AF150" s="29" t="e">
        <f t="shared" si="60"/>
        <v>#DIV/0!</v>
      </c>
      <c r="AG150" s="29" t="e">
        <f t="shared" si="60"/>
        <v>#DIV/0!</v>
      </c>
      <c r="AH150" s="30">
        <v>0</v>
      </c>
      <c r="AI150" s="30">
        <v>0</v>
      </c>
      <c r="AJ150" s="30">
        <v>0</v>
      </c>
      <c r="AK150" s="30">
        <v>0</v>
      </c>
      <c r="AL150" s="29">
        <f t="shared" si="76"/>
        <v>0</v>
      </c>
      <c r="AM150" s="30">
        <v>0</v>
      </c>
      <c r="AN150" s="30">
        <v>0</v>
      </c>
      <c r="AO150" s="29">
        <f t="shared" si="77"/>
        <v>0</v>
      </c>
      <c r="AP150" s="28">
        <v>0</v>
      </c>
      <c r="AQ150" s="28">
        <v>0</v>
      </c>
      <c r="AR150" s="28">
        <v>0</v>
      </c>
      <c r="AS150" s="28">
        <v>0</v>
      </c>
      <c r="AT150" s="29">
        <f t="shared" si="78"/>
        <v>0</v>
      </c>
      <c r="AU150" s="28">
        <v>0</v>
      </c>
      <c r="AV150" s="28">
        <v>0</v>
      </c>
      <c r="AW150" s="29">
        <f t="shared" si="79"/>
        <v>0</v>
      </c>
      <c r="AX150" s="28">
        <v>0</v>
      </c>
      <c r="AY150" s="28">
        <v>0</v>
      </c>
      <c r="AZ150" s="28">
        <v>0</v>
      </c>
      <c r="BA150" s="28">
        <v>0</v>
      </c>
      <c r="BB150" s="29">
        <f t="shared" si="80"/>
        <v>0</v>
      </c>
      <c r="BC150" s="28">
        <v>0</v>
      </c>
      <c r="BD150" s="28">
        <v>0</v>
      </c>
      <c r="BE150" s="28">
        <f t="shared" si="81"/>
        <v>0</v>
      </c>
      <c r="BF150" s="28" t="e">
        <f t="shared" si="66"/>
        <v>#DIV/0!</v>
      </c>
      <c r="BG150" s="28" t="e">
        <f t="shared" si="66"/>
        <v>#DIV/0!</v>
      </c>
      <c r="BH150" s="28" t="e">
        <f t="shared" si="66"/>
        <v>#DIV/0!</v>
      </c>
      <c r="BI150" s="28" t="e">
        <f t="shared" si="64"/>
        <v>#DIV/0!</v>
      </c>
      <c r="BJ150" s="28" t="e">
        <f t="shared" si="67"/>
        <v>#DIV/0!</v>
      </c>
      <c r="BK150" s="28" t="e">
        <f t="shared" si="67"/>
        <v>#DIV/0!</v>
      </c>
      <c r="BL150" s="28" t="e">
        <f t="shared" si="67"/>
        <v>#DIV/0!</v>
      </c>
      <c r="BM150" s="28">
        <v>0</v>
      </c>
      <c r="BN150" s="28">
        <v>0</v>
      </c>
      <c r="BO150" s="28">
        <v>0</v>
      </c>
      <c r="BP150" s="28">
        <v>0</v>
      </c>
      <c r="BQ150" s="29">
        <f t="shared" si="82"/>
        <v>0</v>
      </c>
      <c r="BR150" s="28">
        <v>0</v>
      </c>
      <c r="BS150" s="28">
        <v>0</v>
      </c>
      <c r="BT150" s="29">
        <f t="shared" si="83"/>
        <v>0</v>
      </c>
      <c r="BU150" s="28" t="e">
        <f t="shared" si="68"/>
        <v>#DIV/0!</v>
      </c>
      <c r="BV150" s="28" t="e">
        <f t="shared" si="68"/>
        <v>#DIV/0!</v>
      </c>
      <c r="BW150" s="28" t="e">
        <f t="shared" si="68"/>
        <v>#DIV/0!</v>
      </c>
      <c r="BX150" s="28" t="e">
        <f t="shared" si="65"/>
        <v>#DIV/0!</v>
      </c>
      <c r="BY150" s="28" t="e">
        <f t="shared" si="69"/>
        <v>#DIV/0!</v>
      </c>
      <c r="BZ150" s="28" t="e">
        <f t="shared" si="69"/>
        <v>#DIV/0!</v>
      </c>
      <c r="CA150" s="28" t="e">
        <f t="shared" si="69"/>
        <v>#DIV/0!</v>
      </c>
      <c r="CB150" s="31">
        <v>0</v>
      </c>
      <c r="CC150" s="31">
        <v>0</v>
      </c>
      <c r="CD150" s="28">
        <f>'[1]PN_AEUE-Régional SOS'!BW137+'[1]PN_AEUE-Régional CNR'!BW137+'[1]PN_AEUE-Régional CES'!BW137</f>
        <v>0</v>
      </c>
      <c r="CE150" s="28">
        <f>'[1]PN_AEUE-Régional SOS'!BX137+'[1]PN_AEUE-Régional CNR'!BX137+'[1]PN_AEUE-Régional CES'!BX137</f>
        <v>0</v>
      </c>
      <c r="CF150" s="29">
        <f t="shared" si="84"/>
        <v>0</v>
      </c>
      <c r="CG150" s="28"/>
      <c r="CH150" s="28"/>
      <c r="CI150" s="64"/>
      <c r="CJ150" s="64"/>
      <c r="CK150" s="64"/>
      <c r="CL150" s="64"/>
      <c r="CM150" s="64"/>
      <c r="CN150" s="41"/>
      <c r="CO150" s="41"/>
      <c r="CP150" s="64"/>
    </row>
    <row r="151" spans="1:101" s="117" customFormat="1" ht="26.25" customHeight="1" x14ac:dyDescent="0.3">
      <c r="A151" s="27" t="s">
        <v>281</v>
      </c>
      <c r="B151" s="115"/>
      <c r="C151" s="28" t="s">
        <v>282</v>
      </c>
      <c r="D151" s="28" t="s">
        <v>283</v>
      </c>
      <c r="E151" s="29">
        <v>0</v>
      </c>
      <c r="F151" s="29">
        <v>0</v>
      </c>
      <c r="G151" s="29">
        <v>0</v>
      </c>
      <c r="H151" s="29">
        <v>0</v>
      </c>
      <c r="I151" s="29">
        <f t="shared" si="70"/>
        <v>0</v>
      </c>
      <c r="J151" s="29">
        <v>0</v>
      </c>
      <c r="K151" s="29">
        <v>0</v>
      </c>
      <c r="L151" s="29">
        <f t="shared" si="71"/>
        <v>0</v>
      </c>
      <c r="M151" s="28">
        <v>0</v>
      </c>
      <c r="N151" s="28">
        <v>0</v>
      </c>
      <c r="O151" s="28">
        <v>0</v>
      </c>
      <c r="P151" s="28">
        <v>0</v>
      </c>
      <c r="Q151" s="29">
        <f t="shared" si="72"/>
        <v>0</v>
      </c>
      <c r="R151" s="28">
        <v>0</v>
      </c>
      <c r="S151" s="28">
        <v>0</v>
      </c>
      <c r="T151" s="29">
        <f t="shared" si="73"/>
        <v>0</v>
      </c>
      <c r="U151" s="28">
        <v>0</v>
      </c>
      <c r="V151" s="28">
        <v>0</v>
      </c>
      <c r="W151" s="28">
        <v>0</v>
      </c>
      <c r="X151" s="28">
        <v>0</v>
      </c>
      <c r="Y151" s="29">
        <f t="shared" si="74"/>
        <v>0</v>
      </c>
      <c r="Z151" s="28">
        <v>0</v>
      </c>
      <c r="AA151" s="28">
        <v>0</v>
      </c>
      <c r="AB151" s="29">
        <f t="shared" si="75"/>
        <v>0</v>
      </c>
      <c r="AC151" s="29" t="e">
        <f t="shared" si="60"/>
        <v>#DIV/0!</v>
      </c>
      <c r="AD151" s="29" t="e">
        <f t="shared" si="60"/>
        <v>#DIV/0!</v>
      </c>
      <c r="AE151" s="29" t="e">
        <f t="shared" si="60"/>
        <v>#DIV/0!</v>
      </c>
      <c r="AF151" s="29" t="e">
        <f t="shared" si="60"/>
        <v>#DIV/0!</v>
      </c>
      <c r="AG151" s="29" t="e">
        <f t="shared" si="60"/>
        <v>#DIV/0!</v>
      </c>
      <c r="AH151" s="30">
        <v>0</v>
      </c>
      <c r="AI151" s="30">
        <v>0</v>
      </c>
      <c r="AJ151" s="30">
        <v>0</v>
      </c>
      <c r="AK151" s="30">
        <v>0</v>
      </c>
      <c r="AL151" s="29">
        <f t="shared" si="76"/>
        <v>0</v>
      </c>
      <c r="AM151" s="30">
        <v>0</v>
      </c>
      <c r="AN151" s="30">
        <v>0</v>
      </c>
      <c r="AO151" s="29">
        <f t="shared" si="77"/>
        <v>0</v>
      </c>
      <c r="AP151" s="28">
        <v>0</v>
      </c>
      <c r="AQ151" s="28">
        <v>0</v>
      </c>
      <c r="AR151" s="28">
        <v>0</v>
      </c>
      <c r="AS151" s="28">
        <v>0</v>
      </c>
      <c r="AT151" s="29">
        <f t="shared" si="78"/>
        <v>0</v>
      </c>
      <c r="AU151" s="28">
        <v>0</v>
      </c>
      <c r="AV151" s="28">
        <v>0</v>
      </c>
      <c r="AW151" s="29">
        <f t="shared" si="79"/>
        <v>0</v>
      </c>
      <c r="AX151" s="28">
        <v>0</v>
      </c>
      <c r="AY151" s="28">
        <v>0</v>
      </c>
      <c r="AZ151" s="28">
        <v>0</v>
      </c>
      <c r="BA151" s="28">
        <v>0</v>
      </c>
      <c r="BB151" s="29">
        <f t="shared" si="80"/>
        <v>0</v>
      </c>
      <c r="BC151" s="28">
        <v>0</v>
      </c>
      <c r="BD151" s="28">
        <v>0</v>
      </c>
      <c r="BE151" s="28">
        <f t="shared" si="81"/>
        <v>0</v>
      </c>
      <c r="BF151" s="28" t="e">
        <f t="shared" si="66"/>
        <v>#DIV/0!</v>
      </c>
      <c r="BG151" s="28" t="e">
        <f t="shared" si="66"/>
        <v>#DIV/0!</v>
      </c>
      <c r="BH151" s="28" t="e">
        <f t="shared" si="66"/>
        <v>#DIV/0!</v>
      </c>
      <c r="BI151" s="28" t="e">
        <f t="shared" si="64"/>
        <v>#DIV/0!</v>
      </c>
      <c r="BJ151" s="28" t="e">
        <f t="shared" si="67"/>
        <v>#DIV/0!</v>
      </c>
      <c r="BK151" s="28" t="e">
        <f t="shared" si="67"/>
        <v>#DIV/0!</v>
      </c>
      <c r="BL151" s="28" t="e">
        <f t="shared" si="67"/>
        <v>#DIV/0!</v>
      </c>
      <c r="BM151" s="28">
        <v>0</v>
      </c>
      <c r="BN151" s="28">
        <v>0</v>
      </c>
      <c r="BO151" s="28">
        <v>0</v>
      </c>
      <c r="BP151" s="28">
        <v>0</v>
      </c>
      <c r="BQ151" s="29">
        <f t="shared" si="82"/>
        <v>0</v>
      </c>
      <c r="BR151" s="28">
        <v>0</v>
      </c>
      <c r="BS151" s="28">
        <v>0</v>
      </c>
      <c r="BT151" s="29">
        <f t="shared" si="83"/>
        <v>0</v>
      </c>
      <c r="BU151" s="28" t="e">
        <f t="shared" si="68"/>
        <v>#DIV/0!</v>
      </c>
      <c r="BV151" s="28" t="e">
        <f t="shared" si="68"/>
        <v>#DIV/0!</v>
      </c>
      <c r="BW151" s="28" t="e">
        <f t="shared" si="68"/>
        <v>#DIV/0!</v>
      </c>
      <c r="BX151" s="28" t="e">
        <f t="shared" si="65"/>
        <v>#DIV/0!</v>
      </c>
      <c r="BY151" s="28" t="e">
        <f t="shared" si="69"/>
        <v>#DIV/0!</v>
      </c>
      <c r="BZ151" s="28" t="e">
        <f t="shared" si="69"/>
        <v>#DIV/0!</v>
      </c>
      <c r="CA151" s="28" t="e">
        <f t="shared" si="69"/>
        <v>#DIV/0!</v>
      </c>
      <c r="CB151" s="31">
        <v>0</v>
      </c>
      <c r="CC151" s="31">
        <v>0</v>
      </c>
      <c r="CD151" s="28">
        <f>'[1]PN_AEUE-Régional SOS'!BW138+'[1]PN_AEUE-Régional CNR'!BW138+'[1]PN_AEUE-Régional CES'!BW138</f>
        <v>0</v>
      </c>
      <c r="CE151" s="28">
        <f>'[1]PN_AEUE-Régional SOS'!BX138+'[1]PN_AEUE-Régional CNR'!BX138+'[1]PN_AEUE-Régional CES'!BX138</f>
        <v>0</v>
      </c>
      <c r="CF151" s="29">
        <f t="shared" si="84"/>
        <v>0</v>
      </c>
      <c r="CG151" s="28"/>
      <c r="CH151" s="28"/>
      <c r="CI151" s="32"/>
      <c r="CJ151" s="32"/>
      <c r="CK151" s="32"/>
      <c r="CL151" s="32"/>
      <c r="CM151" s="32"/>
      <c r="CN151" s="33"/>
      <c r="CO151" s="33"/>
      <c r="CP151" s="32"/>
      <c r="CQ151" s="34"/>
      <c r="CR151" s="34"/>
      <c r="CS151" s="34"/>
      <c r="CT151" s="34"/>
      <c r="CU151" s="34"/>
      <c r="CV151" s="34"/>
    </row>
    <row r="152" spans="1:101" s="26" customFormat="1" ht="14.4" x14ac:dyDescent="0.3">
      <c r="A152" s="22" t="s">
        <v>284</v>
      </c>
      <c r="B152" s="23"/>
      <c r="C152" s="24"/>
      <c r="D152" s="23"/>
      <c r="E152" s="29">
        <v>0</v>
      </c>
      <c r="F152" s="29">
        <v>0</v>
      </c>
      <c r="G152" s="29">
        <v>0</v>
      </c>
      <c r="H152" s="29">
        <v>0</v>
      </c>
      <c r="I152" s="29">
        <f t="shared" si="70"/>
        <v>0</v>
      </c>
      <c r="J152" s="29"/>
      <c r="K152" s="29"/>
      <c r="L152" s="29">
        <f t="shared" si="71"/>
        <v>0</v>
      </c>
      <c r="M152" s="28">
        <v>0</v>
      </c>
      <c r="N152" s="28">
        <v>0</v>
      </c>
      <c r="O152" s="28">
        <v>0</v>
      </c>
      <c r="P152" s="28">
        <v>0</v>
      </c>
      <c r="Q152" s="29">
        <f t="shared" si="72"/>
        <v>0</v>
      </c>
      <c r="R152" s="28">
        <v>0</v>
      </c>
      <c r="S152" s="28">
        <v>0</v>
      </c>
      <c r="T152" s="29">
        <f t="shared" si="73"/>
        <v>0</v>
      </c>
      <c r="U152" s="28">
        <v>0</v>
      </c>
      <c r="V152" s="28">
        <v>0</v>
      </c>
      <c r="W152" s="28">
        <v>0</v>
      </c>
      <c r="X152" s="28">
        <v>0</v>
      </c>
      <c r="Y152" s="29">
        <f t="shared" si="74"/>
        <v>0</v>
      </c>
      <c r="Z152" s="28">
        <v>0</v>
      </c>
      <c r="AA152" s="28">
        <v>0</v>
      </c>
      <c r="AB152" s="29">
        <f t="shared" si="75"/>
        <v>0</v>
      </c>
      <c r="AC152" s="29" t="e">
        <f t="shared" si="60"/>
        <v>#DIV/0!</v>
      </c>
      <c r="AD152" s="29" t="e">
        <f t="shared" si="60"/>
        <v>#DIV/0!</v>
      </c>
      <c r="AE152" s="29" t="e">
        <f t="shared" si="60"/>
        <v>#DIV/0!</v>
      </c>
      <c r="AF152" s="29" t="e">
        <f t="shared" si="60"/>
        <v>#DIV/0!</v>
      </c>
      <c r="AG152" s="29" t="e">
        <f t="shared" si="60"/>
        <v>#DIV/0!</v>
      </c>
      <c r="AH152" s="30">
        <v>0</v>
      </c>
      <c r="AI152" s="30">
        <v>0</v>
      </c>
      <c r="AJ152" s="30">
        <v>0</v>
      </c>
      <c r="AK152" s="30">
        <v>0</v>
      </c>
      <c r="AL152" s="29">
        <f t="shared" si="76"/>
        <v>0</v>
      </c>
      <c r="AM152" s="30">
        <v>0</v>
      </c>
      <c r="AN152" s="30">
        <v>0</v>
      </c>
      <c r="AO152" s="29">
        <f t="shared" si="77"/>
        <v>0</v>
      </c>
      <c r="AP152" s="28">
        <v>0</v>
      </c>
      <c r="AQ152" s="28">
        <v>0</v>
      </c>
      <c r="AR152" s="28">
        <v>0</v>
      </c>
      <c r="AS152" s="28">
        <v>0</v>
      </c>
      <c r="AT152" s="29">
        <f t="shared" si="78"/>
        <v>0</v>
      </c>
      <c r="AU152" s="28">
        <v>0</v>
      </c>
      <c r="AV152" s="28">
        <v>0</v>
      </c>
      <c r="AW152" s="29">
        <f t="shared" si="79"/>
        <v>0</v>
      </c>
      <c r="AX152" s="28">
        <v>0</v>
      </c>
      <c r="AY152" s="28">
        <v>0</v>
      </c>
      <c r="AZ152" s="28">
        <v>0</v>
      </c>
      <c r="BA152" s="28">
        <v>0</v>
      </c>
      <c r="BB152" s="29">
        <f t="shared" si="80"/>
        <v>0</v>
      </c>
      <c r="BC152" s="28">
        <v>0</v>
      </c>
      <c r="BD152" s="28">
        <v>0</v>
      </c>
      <c r="BE152" s="28">
        <f t="shared" si="81"/>
        <v>0</v>
      </c>
      <c r="BF152" s="28" t="e">
        <f t="shared" si="66"/>
        <v>#DIV/0!</v>
      </c>
      <c r="BG152" s="28" t="e">
        <f t="shared" si="66"/>
        <v>#DIV/0!</v>
      </c>
      <c r="BH152" s="28" t="e">
        <f t="shared" si="66"/>
        <v>#DIV/0!</v>
      </c>
      <c r="BI152" s="28" t="e">
        <f t="shared" si="64"/>
        <v>#DIV/0!</v>
      </c>
      <c r="BJ152" s="28" t="e">
        <f t="shared" si="67"/>
        <v>#DIV/0!</v>
      </c>
      <c r="BK152" s="28" t="e">
        <f t="shared" si="67"/>
        <v>#DIV/0!</v>
      </c>
      <c r="BL152" s="28" t="e">
        <f t="shared" si="67"/>
        <v>#DIV/0!</v>
      </c>
      <c r="BM152" s="28">
        <v>0</v>
      </c>
      <c r="BN152" s="28">
        <v>0</v>
      </c>
      <c r="BO152" s="28">
        <v>0</v>
      </c>
      <c r="BP152" s="28">
        <v>0</v>
      </c>
      <c r="BQ152" s="29">
        <f t="shared" si="82"/>
        <v>0</v>
      </c>
      <c r="BR152" s="28">
        <v>0</v>
      </c>
      <c r="BS152" s="28">
        <v>0</v>
      </c>
      <c r="BT152" s="29">
        <f t="shared" si="83"/>
        <v>0</v>
      </c>
      <c r="BU152" s="28" t="e">
        <f t="shared" si="68"/>
        <v>#DIV/0!</v>
      </c>
      <c r="BV152" s="28" t="e">
        <f t="shared" si="68"/>
        <v>#DIV/0!</v>
      </c>
      <c r="BW152" s="28" t="e">
        <f t="shared" si="68"/>
        <v>#DIV/0!</v>
      </c>
      <c r="BX152" s="28" t="e">
        <f t="shared" si="65"/>
        <v>#DIV/0!</v>
      </c>
      <c r="BY152" s="28" t="e">
        <f t="shared" si="69"/>
        <v>#DIV/0!</v>
      </c>
      <c r="BZ152" s="28" t="e">
        <f t="shared" si="69"/>
        <v>#DIV/0!</v>
      </c>
      <c r="CA152" s="28" t="e">
        <f t="shared" si="69"/>
        <v>#DIV/0!</v>
      </c>
      <c r="CB152" s="31">
        <v>0</v>
      </c>
      <c r="CC152" s="31"/>
      <c r="CD152" s="28">
        <f>'[1]PN_AEUE-Régional SOS'!BW139+'[1]PN_AEUE-Régional CNR'!BW139+'[1]PN_AEUE-Régional CES'!BW139</f>
        <v>0</v>
      </c>
      <c r="CE152" s="28">
        <f>'[1]PN_AEUE-Régional SOS'!BX139+'[1]PN_AEUE-Régional CNR'!BX139+'[1]PN_AEUE-Régional CES'!BX139</f>
        <v>0</v>
      </c>
      <c r="CF152" s="29">
        <f t="shared" si="84"/>
        <v>0</v>
      </c>
      <c r="CG152" s="28"/>
      <c r="CH152" s="28"/>
      <c r="CI152" s="23"/>
      <c r="CJ152" s="23"/>
      <c r="CK152" s="23"/>
      <c r="CL152" s="23"/>
      <c r="CM152" s="23"/>
      <c r="CN152" s="23"/>
      <c r="CO152" s="23"/>
      <c r="CP152" s="23"/>
      <c r="CQ152" s="25"/>
      <c r="CR152" s="25"/>
      <c r="CS152" s="25"/>
      <c r="CT152" s="25"/>
      <c r="CU152" s="25"/>
      <c r="CV152" s="25"/>
    </row>
    <row r="153" spans="1:101" s="117" customFormat="1" ht="24.75" customHeight="1" x14ac:dyDescent="0.3">
      <c r="A153" s="27" t="s">
        <v>285</v>
      </c>
      <c r="B153" s="115"/>
      <c r="C153" s="28" t="s">
        <v>286</v>
      </c>
      <c r="D153" s="28" t="s">
        <v>287</v>
      </c>
      <c r="E153" s="29">
        <v>0</v>
      </c>
      <c r="F153" s="29">
        <v>0</v>
      </c>
      <c r="G153" s="29">
        <v>0</v>
      </c>
      <c r="H153" s="29">
        <v>0</v>
      </c>
      <c r="I153" s="29">
        <f t="shared" si="70"/>
        <v>0</v>
      </c>
      <c r="J153" s="29">
        <v>0</v>
      </c>
      <c r="K153" s="29">
        <v>0</v>
      </c>
      <c r="L153" s="29">
        <f t="shared" si="71"/>
        <v>0</v>
      </c>
      <c r="M153" s="28">
        <v>0</v>
      </c>
      <c r="N153" s="28">
        <v>0</v>
      </c>
      <c r="O153" s="28">
        <v>0</v>
      </c>
      <c r="P153" s="28">
        <v>0</v>
      </c>
      <c r="Q153" s="29">
        <f t="shared" si="72"/>
        <v>0</v>
      </c>
      <c r="R153" s="28">
        <v>0</v>
      </c>
      <c r="S153" s="28">
        <v>0</v>
      </c>
      <c r="T153" s="29">
        <f t="shared" si="73"/>
        <v>0</v>
      </c>
      <c r="U153" s="28">
        <v>0</v>
      </c>
      <c r="V153" s="28">
        <v>0</v>
      </c>
      <c r="W153" s="28">
        <v>0</v>
      </c>
      <c r="X153" s="28">
        <v>0</v>
      </c>
      <c r="Y153" s="29">
        <f t="shared" si="74"/>
        <v>0</v>
      </c>
      <c r="Z153" s="28">
        <v>0</v>
      </c>
      <c r="AA153" s="28">
        <v>0</v>
      </c>
      <c r="AB153" s="29">
        <f t="shared" si="75"/>
        <v>0</v>
      </c>
      <c r="AC153" s="29" t="e">
        <f t="shared" si="60"/>
        <v>#DIV/0!</v>
      </c>
      <c r="AD153" s="29" t="e">
        <f t="shared" si="60"/>
        <v>#DIV/0!</v>
      </c>
      <c r="AE153" s="29" t="e">
        <f t="shared" si="60"/>
        <v>#DIV/0!</v>
      </c>
      <c r="AF153" s="29" t="e">
        <f t="shared" si="60"/>
        <v>#DIV/0!</v>
      </c>
      <c r="AG153" s="29" t="e">
        <f t="shared" si="60"/>
        <v>#DIV/0!</v>
      </c>
      <c r="AH153" s="30">
        <v>0</v>
      </c>
      <c r="AI153" s="30">
        <v>0</v>
      </c>
      <c r="AJ153" s="30">
        <v>0</v>
      </c>
      <c r="AK153" s="30">
        <v>0</v>
      </c>
      <c r="AL153" s="29">
        <f t="shared" si="76"/>
        <v>0</v>
      </c>
      <c r="AM153" s="30">
        <v>0</v>
      </c>
      <c r="AN153" s="30">
        <v>0</v>
      </c>
      <c r="AO153" s="29">
        <f t="shared" si="77"/>
        <v>0</v>
      </c>
      <c r="AP153" s="28">
        <v>0</v>
      </c>
      <c r="AQ153" s="28">
        <v>0</v>
      </c>
      <c r="AR153" s="28">
        <v>0</v>
      </c>
      <c r="AS153" s="28">
        <v>0</v>
      </c>
      <c r="AT153" s="29">
        <f t="shared" si="78"/>
        <v>0</v>
      </c>
      <c r="AU153" s="28">
        <v>0</v>
      </c>
      <c r="AV153" s="28">
        <v>0</v>
      </c>
      <c r="AW153" s="29">
        <f t="shared" si="79"/>
        <v>0</v>
      </c>
      <c r="AX153" s="28">
        <v>0</v>
      </c>
      <c r="AY153" s="28">
        <v>0</v>
      </c>
      <c r="AZ153" s="28">
        <v>0</v>
      </c>
      <c r="BA153" s="28">
        <v>0</v>
      </c>
      <c r="BB153" s="29">
        <f t="shared" si="80"/>
        <v>0</v>
      </c>
      <c r="BC153" s="28">
        <v>0</v>
      </c>
      <c r="BD153" s="28">
        <v>0</v>
      </c>
      <c r="BE153" s="28">
        <f t="shared" si="81"/>
        <v>0</v>
      </c>
      <c r="BF153" s="28" t="e">
        <f t="shared" si="66"/>
        <v>#DIV/0!</v>
      </c>
      <c r="BG153" s="28" t="e">
        <f t="shared" si="66"/>
        <v>#DIV/0!</v>
      </c>
      <c r="BH153" s="28" t="e">
        <f t="shared" si="66"/>
        <v>#DIV/0!</v>
      </c>
      <c r="BI153" s="28" t="e">
        <f t="shared" si="64"/>
        <v>#DIV/0!</v>
      </c>
      <c r="BJ153" s="28" t="e">
        <f t="shared" si="67"/>
        <v>#DIV/0!</v>
      </c>
      <c r="BK153" s="28" t="e">
        <f t="shared" si="67"/>
        <v>#DIV/0!</v>
      </c>
      <c r="BL153" s="28" t="e">
        <f t="shared" si="67"/>
        <v>#DIV/0!</v>
      </c>
      <c r="BM153" s="28">
        <v>0</v>
      </c>
      <c r="BN153" s="28">
        <v>0</v>
      </c>
      <c r="BO153" s="28">
        <v>0</v>
      </c>
      <c r="BP153" s="28">
        <v>0</v>
      </c>
      <c r="BQ153" s="29">
        <f t="shared" si="82"/>
        <v>0</v>
      </c>
      <c r="BR153" s="28">
        <v>0</v>
      </c>
      <c r="BS153" s="28">
        <v>0</v>
      </c>
      <c r="BT153" s="29">
        <f t="shared" si="83"/>
        <v>0</v>
      </c>
      <c r="BU153" s="28" t="e">
        <f t="shared" si="68"/>
        <v>#DIV/0!</v>
      </c>
      <c r="BV153" s="28" t="e">
        <f t="shared" si="68"/>
        <v>#DIV/0!</v>
      </c>
      <c r="BW153" s="28" t="e">
        <f t="shared" si="68"/>
        <v>#DIV/0!</v>
      </c>
      <c r="BX153" s="28" t="e">
        <f t="shared" si="65"/>
        <v>#DIV/0!</v>
      </c>
      <c r="BY153" s="28" t="e">
        <f t="shared" si="69"/>
        <v>#DIV/0!</v>
      </c>
      <c r="BZ153" s="28" t="e">
        <f t="shared" si="69"/>
        <v>#DIV/0!</v>
      </c>
      <c r="CA153" s="28" t="e">
        <f t="shared" si="69"/>
        <v>#DIV/0!</v>
      </c>
      <c r="CB153" s="31">
        <v>0</v>
      </c>
      <c r="CC153" s="31">
        <v>0</v>
      </c>
      <c r="CD153" s="28">
        <f>'[1]PN_AEUE-Régional SOS'!BW140+'[1]PN_AEUE-Régional CNR'!BW140+'[1]PN_AEUE-Régional CES'!BW140</f>
        <v>0</v>
      </c>
      <c r="CE153" s="28">
        <f>'[1]PN_AEUE-Régional SOS'!BX140+'[1]PN_AEUE-Régional CNR'!BX140+'[1]PN_AEUE-Régional CES'!BX140</f>
        <v>0</v>
      </c>
      <c r="CF153" s="29">
        <f t="shared" si="84"/>
        <v>0</v>
      </c>
      <c r="CG153" s="28"/>
      <c r="CH153" s="28"/>
      <c r="CI153" s="32"/>
      <c r="CJ153" s="32"/>
      <c r="CK153" s="32"/>
      <c r="CL153" s="32"/>
      <c r="CM153" s="32"/>
      <c r="CN153" s="33"/>
      <c r="CO153" s="33"/>
      <c r="CP153" s="32"/>
      <c r="CQ153" s="34"/>
      <c r="CR153" s="34"/>
      <c r="CS153" s="34"/>
      <c r="CT153" s="34"/>
      <c r="CU153" s="34"/>
      <c r="CV153" s="34"/>
    </row>
    <row r="154" spans="1:101" s="118" customFormat="1" ht="27.6" x14ac:dyDescent="0.3">
      <c r="A154" s="36" t="s">
        <v>288</v>
      </c>
      <c r="B154" s="119"/>
      <c r="C154" s="38" t="s">
        <v>289</v>
      </c>
      <c r="D154" s="120" t="s">
        <v>290</v>
      </c>
      <c r="E154" s="29">
        <v>0</v>
      </c>
      <c r="F154" s="29">
        <v>0</v>
      </c>
      <c r="G154" s="29">
        <v>0</v>
      </c>
      <c r="H154" s="29">
        <v>0</v>
      </c>
      <c r="I154" s="29">
        <f t="shared" si="70"/>
        <v>0</v>
      </c>
      <c r="J154" s="29">
        <v>0</v>
      </c>
      <c r="K154" s="29">
        <v>0</v>
      </c>
      <c r="L154" s="29">
        <f t="shared" si="71"/>
        <v>0</v>
      </c>
      <c r="M154" s="28">
        <v>2</v>
      </c>
      <c r="N154" s="28">
        <v>1</v>
      </c>
      <c r="O154" s="28">
        <v>0</v>
      </c>
      <c r="P154" s="28">
        <v>0</v>
      </c>
      <c r="Q154" s="29">
        <f t="shared" si="72"/>
        <v>3</v>
      </c>
      <c r="R154" s="28">
        <v>3</v>
      </c>
      <c r="S154" s="28">
        <v>0</v>
      </c>
      <c r="T154" s="29">
        <f t="shared" si="73"/>
        <v>3</v>
      </c>
      <c r="U154" s="28">
        <v>1</v>
      </c>
      <c r="V154" s="28">
        <v>1</v>
      </c>
      <c r="W154" s="28">
        <v>0</v>
      </c>
      <c r="X154" s="28">
        <v>0</v>
      </c>
      <c r="Y154" s="29">
        <f t="shared" si="74"/>
        <v>2</v>
      </c>
      <c r="Z154" s="28">
        <v>2</v>
      </c>
      <c r="AA154" s="28">
        <v>0</v>
      </c>
      <c r="AB154" s="29">
        <f t="shared" si="75"/>
        <v>2</v>
      </c>
      <c r="AC154" s="29">
        <f t="shared" si="60"/>
        <v>50</v>
      </c>
      <c r="AD154" s="29">
        <f t="shared" si="60"/>
        <v>100</v>
      </c>
      <c r="AE154" s="29" t="e">
        <f t="shared" si="60"/>
        <v>#DIV/0!</v>
      </c>
      <c r="AF154" s="29" t="e">
        <f t="shared" si="60"/>
        <v>#DIV/0!</v>
      </c>
      <c r="AG154" s="29">
        <f t="shared" si="60"/>
        <v>66.666666666666657</v>
      </c>
      <c r="AH154" s="30">
        <v>0</v>
      </c>
      <c r="AI154" s="30">
        <v>0</v>
      </c>
      <c r="AJ154" s="30">
        <v>0</v>
      </c>
      <c r="AK154" s="30">
        <v>0</v>
      </c>
      <c r="AL154" s="29">
        <f t="shared" si="76"/>
        <v>0</v>
      </c>
      <c r="AM154" s="30">
        <v>0</v>
      </c>
      <c r="AN154" s="30">
        <v>0</v>
      </c>
      <c r="AO154" s="29">
        <f t="shared" si="77"/>
        <v>0</v>
      </c>
      <c r="AP154" s="28">
        <v>0</v>
      </c>
      <c r="AQ154" s="28">
        <v>0</v>
      </c>
      <c r="AR154" s="28">
        <v>0</v>
      </c>
      <c r="AS154" s="28">
        <v>0</v>
      </c>
      <c r="AT154" s="29">
        <f t="shared" si="78"/>
        <v>0</v>
      </c>
      <c r="AU154" s="28">
        <v>0</v>
      </c>
      <c r="AV154" s="28">
        <v>0</v>
      </c>
      <c r="AW154" s="29">
        <f t="shared" si="79"/>
        <v>0</v>
      </c>
      <c r="AX154" s="28">
        <v>0</v>
      </c>
      <c r="AY154" s="28">
        <v>0</v>
      </c>
      <c r="AZ154" s="28">
        <v>0</v>
      </c>
      <c r="BA154" s="28">
        <v>0</v>
      </c>
      <c r="BB154" s="29">
        <f t="shared" si="80"/>
        <v>0</v>
      </c>
      <c r="BC154" s="28">
        <v>0</v>
      </c>
      <c r="BD154" s="28">
        <v>0</v>
      </c>
      <c r="BE154" s="28">
        <f t="shared" si="81"/>
        <v>0</v>
      </c>
      <c r="BF154" s="28" t="e">
        <f t="shared" si="66"/>
        <v>#DIV/0!</v>
      </c>
      <c r="BG154" s="28" t="e">
        <f t="shared" si="66"/>
        <v>#DIV/0!</v>
      </c>
      <c r="BH154" s="28" t="e">
        <f t="shared" si="66"/>
        <v>#DIV/0!</v>
      </c>
      <c r="BI154" s="28" t="e">
        <f t="shared" si="64"/>
        <v>#DIV/0!</v>
      </c>
      <c r="BJ154" s="28" t="e">
        <f t="shared" si="67"/>
        <v>#DIV/0!</v>
      </c>
      <c r="BK154" s="28" t="e">
        <f t="shared" si="67"/>
        <v>#DIV/0!</v>
      </c>
      <c r="BL154" s="28" t="e">
        <f t="shared" si="67"/>
        <v>#DIV/0!</v>
      </c>
      <c r="BM154" s="28">
        <v>0</v>
      </c>
      <c r="BN154" s="28">
        <v>0</v>
      </c>
      <c r="BO154" s="28">
        <v>0</v>
      </c>
      <c r="BP154" s="28">
        <v>0</v>
      </c>
      <c r="BQ154" s="29">
        <f t="shared" si="82"/>
        <v>0</v>
      </c>
      <c r="BR154" s="28">
        <v>0</v>
      </c>
      <c r="BS154" s="28">
        <v>0</v>
      </c>
      <c r="BT154" s="29">
        <f t="shared" si="83"/>
        <v>0</v>
      </c>
      <c r="BU154" s="28" t="e">
        <f t="shared" si="68"/>
        <v>#DIV/0!</v>
      </c>
      <c r="BV154" s="28" t="e">
        <f t="shared" si="68"/>
        <v>#DIV/0!</v>
      </c>
      <c r="BW154" s="28" t="e">
        <f t="shared" si="68"/>
        <v>#DIV/0!</v>
      </c>
      <c r="BX154" s="28" t="e">
        <f t="shared" si="65"/>
        <v>#DIV/0!</v>
      </c>
      <c r="BY154" s="28" t="e">
        <f t="shared" si="69"/>
        <v>#DIV/0!</v>
      </c>
      <c r="BZ154" s="28" t="e">
        <f t="shared" si="69"/>
        <v>#DIV/0!</v>
      </c>
      <c r="CA154" s="28" t="e">
        <f t="shared" si="69"/>
        <v>#DIV/0!</v>
      </c>
      <c r="CB154" s="31">
        <v>0</v>
      </c>
      <c r="CC154" s="31">
        <v>0</v>
      </c>
      <c r="CD154" s="28">
        <f>'[1]PN_AEUE-Régional SOS'!BW141+'[1]PN_AEUE-Régional CNR'!BW141+'[1]PN_AEUE-Régional CES'!BW141</f>
        <v>0</v>
      </c>
      <c r="CE154" s="28">
        <f>'[1]PN_AEUE-Régional SOS'!BX141+'[1]PN_AEUE-Régional CNR'!BX141+'[1]PN_AEUE-Régional CES'!BX141</f>
        <v>0</v>
      </c>
      <c r="CF154" s="29">
        <f t="shared" si="84"/>
        <v>0</v>
      </c>
      <c r="CG154" s="28"/>
      <c r="CH154" s="28"/>
      <c r="CI154" s="40"/>
      <c r="CJ154" s="40"/>
      <c r="CK154" s="40"/>
      <c r="CL154" s="40"/>
      <c r="CM154" s="40"/>
      <c r="CN154" s="41"/>
      <c r="CO154" s="41"/>
      <c r="CP154" s="40"/>
      <c r="CQ154" s="17"/>
      <c r="CR154" s="17"/>
      <c r="CS154" s="17"/>
      <c r="CT154" s="17"/>
      <c r="CU154" s="17"/>
      <c r="CV154" s="17"/>
    </row>
    <row r="155" spans="1:101" s="117" customFormat="1" ht="14.25" customHeight="1" x14ac:dyDescent="0.3">
      <c r="A155" s="27" t="s">
        <v>291</v>
      </c>
      <c r="B155" s="115"/>
      <c r="C155" s="28" t="s">
        <v>292</v>
      </c>
      <c r="D155" s="28" t="s">
        <v>293</v>
      </c>
      <c r="E155" s="29">
        <v>0</v>
      </c>
      <c r="F155" s="29">
        <v>0</v>
      </c>
      <c r="G155" s="29">
        <v>0</v>
      </c>
      <c r="H155" s="29">
        <v>0</v>
      </c>
      <c r="I155" s="29">
        <f t="shared" si="70"/>
        <v>0</v>
      </c>
      <c r="J155" s="29">
        <v>0</v>
      </c>
      <c r="K155" s="29">
        <v>0</v>
      </c>
      <c r="L155" s="29">
        <f t="shared" si="71"/>
        <v>0</v>
      </c>
      <c r="M155" s="28">
        <v>0</v>
      </c>
      <c r="N155" s="28">
        <v>0</v>
      </c>
      <c r="O155" s="28">
        <v>0</v>
      </c>
      <c r="P155" s="28">
        <v>0</v>
      </c>
      <c r="Q155" s="29">
        <f t="shared" si="72"/>
        <v>0</v>
      </c>
      <c r="R155" s="28">
        <v>0</v>
      </c>
      <c r="S155" s="28">
        <v>0</v>
      </c>
      <c r="T155" s="29">
        <f t="shared" si="73"/>
        <v>0</v>
      </c>
      <c r="U155" s="28">
        <v>0</v>
      </c>
      <c r="V155" s="28">
        <v>0</v>
      </c>
      <c r="W155" s="28">
        <v>0</v>
      </c>
      <c r="X155" s="28">
        <v>0</v>
      </c>
      <c r="Y155" s="29">
        <f t="shared" si="74"/>
        <v>0</v>
      </c>
      <c r="Z155" s="28">
        <v>0</v>
      </c>
      <c r="AA155" s="28">
        <v>0</v>
      </c>
      <c r="AB155" s="29">
        <f t="shared" si="75"/>
        <v>0</v>
      </c>
      <c r="AC155" s="29" t="e">
        <f t="shared" si="60"/>
        <v>#DIV/0!</v>
      </c>
      <c r="AD155" s="29" t="e">
        <f t="shared" si="60"/>
        <v>#DIV/0!</v>
      </c>
      <c r="AE155" s="29" t="e">
        <f t="shared" si="60"/>
        <v>#DIV/0!</v>
      </c>
      <c r="AF155" s="29" t="e">
        <f t="shared" si="60"/>
        <v>#DIV/0!</v>
      </c>
      <c r="AG155" s="29" t="e">
        <f t="shared" si="60"/>
        <v>#DIV/0!</v>
      </c>
      <c r="AH155" s="30">
        <v>0</v>
      </c>
      <c r="AI155" s="30">
        <v>0</v>
      </c>
      <c r="AJ155" s="30">
        <v>0</v>
      </c>
      <c r="AK155" s="30">
        <v>0</v>
      </c>
      <c r="AL155" s="29">
        <f t="shared" si="76"/>
        <v>0</v>
      </c>
      <c r="AM155" s="30">
        <v>0</v>
      </c>
      <c r="AN155" s="30">
        <v>0</v>
      </c>
      <c r="AO155" s="29">
        <f t="shared" si="77"/>
        <v>0</v>
      </c>
      <c r="AP155" s="28">
        <v>0</v>
      </c>
      <c r="AQ155" s="28">
        <v>0</v>
      </c>
      <c r="AR155" s="28">
        <v>0</v>
      </c>
      <c r="AS155" s="28">
        <v>0</v>
      </c>
      <c r="AT155" s="29">
        <f t="shared" si="78"/>
        <v>0</v>
      </c>
      <c r="AU155" s="28">
        <v>0</v>
      </c>
      <c r="AV155" s="28">
        <v>0</v>
      </c>
      <c r="AW155" s="29">
        <f t="shared" si="79"/>
        <v>0</v>
      </c>
      <c r="AX155" s="28">
        <v>0</v>
      </c>
      <c r="AY155" s="28">
        <v>0</v>
      </c>
      <c r="AZ155" s="28">
        <v>0</v>
      </c>
      <c r="BA155" s="28">
        <v>0</v>
      </c>
      <c r="BB155" s="29">
        <f t="shared" si="80"/>
        <v>0</v>
      </c>
      <c r="BC155" s="28">
        <v>0</v>
      </c>
      <c r="BD155" s="28">
        <v>0</v>
      </c>
      <c r="BE155" s="28">
        <f t="shared" si="81"/>
        <v>0</v>
      </c>
      <c r="BF155" s="28" t="e">
        <f t="shared" si="66"/>
        <v>#DIV/0!</v>
      </c>
      <c r="BG155" s="28" t="e">
        <f t="shared" si="66"/>
        <v>#DIV/0!</v>
      </c>
      <c r="BH155" s="28" t="e">
        <f t="shared" si="66"/>
        <v>#DIV/0!</v>
      </c>
      <c r="BI155" s="28" t="e">
        <f t="shared" si="64"/>
        <v>#DIV/0!</v>
      </c>
      <c r="BJ155" s="28" t="e">
        <f t="shared" si="67"/>
        <v>#DIV/0!</v>
      </c>
      <c r="BK155" s="28" t="e">
        <f t="shared" si="67"/>
        <v>#DIV/0!</v>
      </c>
      <c r="BL155" s="28" t="e">
        <f t="shared" si="67"/>
        <v>#DIV/0!</v>
      </c>
      <c r="BM155" s="28">
        <v>0</v>
      </c>
      <c r="BN155" s="28">
        <v>0</v>
      </c>
      <c r="BO155" s="28">
        <v>0</v>
      </c>
      <c r="BP155" s="28">
        <v>0</v>
      </c>
      <c r="BQ155" s="29">
        <f t="shared" si="82"/>
        <v>0</v>
      </c>
      <c r="BR155" s="28">
        <v>0</v>
      </c>
      <c r="BS155" s="28">
        <v>0</v>
      </c>
      <c r="BT155" s="29">
        <f t="shared" si="83"/>
        <v>0</v>
      </c>
      <c r="BU155" s="28" t="e">
        <f t="shared" si="68"/>
        <v>#DIV/0!</v>
      </c>
      <c r="BV155" s="28" t="e">
        <f t="shared" si="68"/>
        <v>#DIV/0!</v>
      </c>
      <c r="BW155" s="28" t="e">
        <f t="shared" si="68"/>
        <v>#DIV/0!</v>
      </c>
      <c r="BX155" s="28" t="e">
        <f t="shared" si="65"/>
        <v>#DIV/0!</v>
      </c>
      <c r="BY155" s="28" t="e">
        <f t="shared" si="69"/>
        <v>#DIV/0!</v>
      </c>
      <c r="BZ155" s="28" t="e">
        <f t="shared" si="69"/>
        <v>#DIV/0!</v>
      </c>
      <c r="CA155" s="28" t="e">
        <f t="shared" si="69"/>
        <v>#DIV/0!</v>
      </c>
      <c r="CB155" s="31">
        <v>0</v>
      </c>
      <c r="CC155" s="31">
        <v>0</v>
      </c>
      <c r="CD155" s="28">
        <f>'[1]PN_AEUE-Régional SOS'!BW142+'[1]PN_AEUE-Régional CNR'!BW142+'[1]PN_AEUE-Régional CES'!BW142</f>
        <v>0</v>
      </c>
      <c r="CE155" s="28">
        <f>'[1]PN_AEUE-Régional SOS'!BX142+'[1]PN_AEUE-Régional CNR'!BX142+'[1]PN_AEUE-Régional CES'!BX142</f>
        <v>0</v>
      </c>
      <c r="CF155" s="29">
        <f t="shared" si="84"/>
        <v>0</v>
      </c>
      <c r="CG155" s="28"/>
      <c r="CH155" s="28"/>
      <c r="CI155" s="32"/>
      <c r="CJ155" s="32"/>
      <c r="CK155" s="32"/>
      <c r="CL155" s="32"/>
      <c r="CM155" s="32"/>
      <c r="CN155" s="33"/>
      <c r="CO155" s="33"/>
      <c r="CP155" s="32"/>
      <c r="CQ155" s="34"/>
      <c r="CR155" s="34"/>
      <c r="CS155" s="34"/>
      <c r="CT155" s="34"/>
      <c r="CU155" s="34"/>
      <c r="CV155" s="34"/>
    </row>
    <row r="156" spans="1:101" s="117" customFormat="1" ht="22.5" customHeight="1" x14ac:dyDescent="0.3">
      <c r="A156" s="27" t="s">
        <v>294</v>
      </c>
      <c r="B156" s="115"/>
      <c r="C156" s="28" t="s">
        <v>295</v>
      </c>
      <c r="D156" s="28" t="s">
        <v>296</v>
      </c>
      <c r="E156" s="29">
        <v>0</v>
      </c>
      <c r="F156" s="29">
        <v>0</v>
      </c>
      <c r="G156" s="29">
        <v>0</v>
      </c>
      <c r="H156" s="29">
        <v>0</v>
      </c>
      <c r="I156" s="29">
        <f t="shared" si="70"/>
        <v>0</v>
      </c>
      <c r="J156" s="29">
        <v>0</v>
      </c>
      <c r="K156" s="29">
        <v>0</v>
      </c>
      <c r="L156" s="29">
        <f t="shared" si="71"/>
        <v>0</v>
      </c>
      <c r="M156" s="28">
        <v>0</v>
      </c>
      <c r="N156" s="28">
        <v>0</v>
      </c>
      <c r="O156" s="28">
        <v>0</v>
      </c>
      <c r="P156" s="28">
        <v>0</v>
      </c>
      <c r="Q156" s="29">
        <f t="shared" si="72"/>
        <v>0</v>
      </c>
      <c r="R156" s="28">
        <v>0</v>
      </c>
      <c r="S156" s="28">
        <v>0</v>
      </c>
      <c r="T156" s="29">
        <f t="shared" si="73"/>
        <v>0</v>
      </c>
      <c r="U156" s="28">
        <v>0</v>
      </c>
      <c r="V156" s="28">
        <v>0</v>
      </c>
      <c r="W156" s="28">
        <v>0</v>
      </c>
      <c r="X156" s="28">
        <v>0</v>
      </c>
      <c r="Y156" s="29">
        <f t="shared" si="74"/>
        <v>0</v>
      </c>
      <c r="Z156" s="28">
        <v>0</v>
      </c>
      <c r="AA156" s="28">
        <v>0</v>
      </c>
      <c r="AB156" s="29">
        <f t="shared" si="75"/>
        <v>0</v>
      </c>
      <c r="AC156" s="29" t="e">
        <f t="shared" si="60"/>
        <v>#DIV/0!</v>
      </c>
      <c r="AD156" s="29" t="e">
        <f t="shared" si="60"/>
        <v>#DIV/0!</v>
      </c>
      <c r="AE156" s="29" t="e">
        <f t="shared" si="60"/>
        <v>#DIV/0!</v>
      </c>
      <c r="AF156" s="29" t="e">
        <f t="shared" si="60"/>
        <v>#DIV/0!</v>
      </c>
      <c r="AG156" s="29" t="e">
        <f t="shared" si="60"/>
        <v>#DIV/0!</v>
      </c>
      <c r="AH156" s="30">
        <v>0</v>
      </c>
      <c r="AI156" s="30">
        <v>0</v>
      </c>
      <c r="AJ156" s="30">
        <v>0</v>
      </c>
      <c r="AK156" s="30">
        <v>0</v>
      </c>
      <c r="AL156" s="29">
        <f t="shared" si="76"/>
        <v>0</v>
      </c>
      <c r="AM156" s="30">
        <v>0</v>
      </c>
      <c r="AN156" s="30">
        <v>0</v>
      </c>
      <c r="AO156" s="29">
        <f t="shared" si="77"/>
        <v>0</v>
      </c>
      <c r="AP156" s="28">
        <v>0</v>
      </c>
      <c r="AQ156" s="28">
        <v>0</v>
      </c>
      <c r="AR156" s="28">
        <v>0</v>
      </c>
      <c r="AS156" s="28">
        <v>0</v>
      </c>
      <c r="AT156" s="29">
        <f t="shared" si="78"/>
        <v>0</v>
      </c>
      <c r="AU156" s="28">
        <v>0</v>
      </c>
      <c r="AV156" s="28">
        <v>0</v>
      </c>
      <c r="AW156" s="29">
        <f t="shared" si="79"/>
        <v>0</v>
      </c>
      <c r="AX156" s="28">
        <v>0</v>
      </c>
      <c r="AY156" s="28">
        <v>0</v>
      </c>
      <c r="AZ156" s="28">
        <v>0</v>
      </c>
      <c r="BA156" s="28">
        <v>0</v>
      </c>
      <c r="BB156" s="29">
        <f t="shared" si="80"/>
        <v>0</v>
      </c>
      <c r="BC156" s="28">
        <v>0</v>
      </c>
      <c r="BD156" s="28">
        <v>0</v>
      </c>
      <c r="BE156" s="28">
        <f t="shared" si="81"/>
        <v>0</v>
      </c>
      <c r="BF156" s="28" t="e">
        <f t="shared" si="66"/>
        <v>#DIV/0!</v>
      </c>
      <c r="BG156" s="28" t="e">
        <f t="shared" si="66"/>
        <v>#DIV/0!</v>
      </c>
      <c r="BH156" s="28" t="e">
        <f t="shared" si="66"/>
        <v>#DIV/0!</v>
      </c>
      <c r="BI156" s="28" t="e">
        <f t="shared" si="64"/>
        <v>#DIV/0!</v>
      </c>
      <c r="BJ156" s="28" t="e">
        <f t="shared" si="67"/>
        <v>#DIV/0!</v>
      </c>
      <c r="BK156" s="28" t="e">
        <f t="shared" si="67"/>
        <v>#DIV/0!</v>
      </c>
      <c r="BL156" s="28" t="e">
        <f t="shared" si="67"/>
        <v>#DIV/0!</v>
      </c>
      <c r="BM156" s="28">
        <v>0</v>
      </c>
      <c r="BN156" s="28">
        <v>0</v>
      </c>
      <c r="BO156" s="28">
        <v>0</v>
      </c>
      <c r="BP156" s="28">
        <v>0</v>
      </c>
      <c r="BQ156" s="29">
        <f t="shared" si="82"/>
        <v>0</v>
      </c>
      <c r="BR156" s="28">
        <v>0</v>
      </c>
      <c r="BS156" s="28">
        <v>0</v>
      </c>
      <c r="BT156" s="29">
        <f t="shared" si="83"/>
        <v>0</v>
      </c>
      <c r="BU156" s="28" t="e">
        <f t="shared" si="68"/>
        <v>#DIV/0!</v>
      </c>
      <c r="BV156" s="28" t="e">
        <f t="shared" si="68"/>
        <v>#DIV/0!</v>
      </c>
      <c r="BW156" s="28" t="e">
        <f t="shared" si="68"/>
        <v>#DIV/0!</v>
      </c>
      <c r="BX156" s="28" t="e">
        <f t="shared" si="65"/>
        <v>#DIV/0!</v>
      </c>
      <c r="BY156" s="28" t="e">
        <f t="shared" si="69"/>
        <v>#DIV/0!</v>
      </c>
      <c r="BZ156" s="28" t="e">
        <f t="shared" si="69"/>
        <v>#DIV/0!</v>
      </c>
      <c r="CA156" s="28" t="e">
        <f t="shared" si="69"/>
        <v>#DIV/0!</v>
      </c>
      <c r="CB156" s="31">
        <v>0</v>
      </c>
      <c r="CC156" s="31">
        <v>0</v>
      </c>
      <c r="CD156" s="28">
        <f>'[1]PN_AEUE-Régional SOS'!BW143+'[1]PN_AEUE-Régional CNR'!BW143+'[1]PN_AEUE-Régional CES'!BW143</f>
        <v>0</v>
      </c>
      <c r="CE156" s="28">
        <f>'[1]PN_AEUE-Régional SOS'!BX143+'[1]PN_AEUE-Régional CNR'!BX143+'[1]PN_AEUE-Régional CES'!BX143</f>
        <v>0</v>
      </c>
      <c r="CF156" s="29">
        <f t="shared" si="84"/>
        <v>0</v>
      </c>
      <c r="CG156" s="28"/>
      <c r="CH156" s="28"/>
      <c r="CI156" s="32"/>
      <c r="CJ156" s="32"/>
      <c r="CK156" s="32"/>
      <c r="CL156" s="32"/>
      <c r="CM156" s="32"/>
      <c r="CN156" s="33"/>
      <c r="CO156" s="33"/>
      <c r="CP156" s="32"/>
      <c r="CQ156" s="34"/>
      <c r="CR156" s="34"/>
      <c r="CS156" s="34"/>
      <c r="CT156" s="34"/>
      <c r="CU156" s="34"/>
      <c r="CV156" s="34"/>
    </row>
    <row r="157" spans="1:101" s="135" customFormat="1" ht="29.4" customHeight="1" x14ac:dyDescent="0.3">
      <c r="A157" s="103" t="s">
        <v>297</v>
      </c>
      <c r="B157" s="130"/>
      <c r="C157" s="38" t="s">
        <v>298</v>
      </c>
      <c r="D157" s="131" t="s">
        <v>299</v>
      </c>
      <c r="E157" s="29">
        <v>0</v>
      </c>
      <c r="F157" s="29">
        <v>0</v>
      </c>
      <c r="G157" s="29">
        <v>0</v>
      </c>
      <c r="H157" s="29">
        <v>0</v>
      </c>
      <c r="I157" s="29">
        <f t="shared" si="70"/>
        <v>0</v>
      </c>
      <c r="J157" s="29">
        <v>0</v>
      </c>
      <c r="K157" s="29">
        <v>0</v>
      </c>
      <c r="L157" s="29">
        <f t="shared" si="71"/>
        <v>0</v>
      </c>
      <c r="M157" s="28">
        <v>1</v>
      </c>
      <c r="N157" s="28">
        <v>1</v>
      </c>
      <c r="O157" s="28">
        <v>0</v>
      </c>
      <c r="P157" s="28">
        <v>0</v>
      </c>
      <c r="Q157" s="29">
        <f t="shared" si="72"/>
        <v>2</v>
      </c>
      <c r="R157" s="28">
        <v>2</v>
      </c>
      <c r="S157" s="28">
        <v>0</v>
      </c>
      <c r="T157" s="29">
        <f t="shared" si="73"/>
        <v>2</v>
      </c>
      <c r="U157" s="28">
        <v>1</v>
      </c>
      <c r="V157" s="28">
        <v>1</v>
      </c>
      <c r="W157" s="28">
        <v>0</v>
      </c>
      <c r="X157" s="28">
        <v>0</v>
      </c>
      <c r="Y157" s="29">
        <f t="shared" si="74"/>
        <v>2</v>
      </c>
      <c r="Z157" s="28">
        <v>2</v>
      </c>
      <c r="AA157" s="28">
        <v>0</v>
      </c>
      <c r="AB157" s="29">
        <f t="shared" si="75"/>
        <v>2</v>
      </c>
      <c r="AC157" s="29">
        <f t="shared" si="60"/>
        <v>100</v>
      </c>
      <c r="AD157" s="29">
        <f t="shared" si="60"/>
        <v>100</v>
      </c>
      <c r="AE157" s="29" t="e">
        <f t="shared" si="60"/>
        <v>#DIV/0!</v>
      </c>
      <c r="AF157" s="29" t="e">
        <f t="shared" si="60"/>
        <v>#DIV/0!</v>
      </c>
      <c r="AG157" s="29">
        <f t="shared" si="60"/>
        <v>100</v>
      </c>
      <c r="AH157" s="30">
        <v>0</v>
      </c>
      <c r="AI157" s="30">
        <v>0</v>
      </c>
      <c r="AJ157" s="30">
        <v>0</v>
      </c>
      <c r="AK157" s="30">
        <v>0</v>
      </c>
      <c r="AL157" s="29">
        <f t="shared" si="76"/>
        <v>0</v>
      </c>
      <c r="AM157" s="30">
        <v>0</v>
      </c>
      <c r="AN157" s="30">
        <v>0</v>
      </c>
      <c r="AO157" s="29">
        <f t="shared" si="77"/>
        <v>0</v>
      </c>
      <c r="AP157" s="28">
        <v>0</v>
      </c>
      <c r="AQ157" s="28">
        <v>0</v>
      </c>
      <c r="AR157" s="28">
        <v>0</v>
      </c>
      <c r="AS157" s="28">
        <v>0</v>
      </c>
      <c r="AT157" s="29">
        <f t="shared" si="78"/>
        <v>0</v>
      </c>
      <c r="AU157" s="28">
        <v>0</v>
      </c>
      <c r="AV157" s="28">
        <v>0</v>
      </c>
      <c r="AW157" s="29">
        <f t="shared" si="79"/>
        <v>0</v>
      </c>
      <c r="AX157" s="28">
        <v>0</v>
      </c>
      <c r="AY157" s="28">
        <v>0</v>
      </c>
      <c r="AZ157" s="28">
        <v>0</v>
      </c>
      <c r="BA157" s="28">
        <v>0</v>
      </c>
      <c r="BB157" s="29">
        <f t="shared" si="80"/>
        <v>0</v>
      </c>
      <c r="BC157" s="28">
        <v>0</v>
      </c>
      <c r="BD157" s="28">
        <v>0</v>
      </c>
      <c r="BE157" s="28">
        <f t="shared" si="81"/>
        <v>0</v>
      </c>
      <c r="BF157" s="28" t="e">
        <f t="shared" si="66"/>
        <v>#DIV/0!</v>
      </c>
      <c r="BG157" s="28" t="e">
        <f t="shared" si="66"/>
        <v>#DIV/0!</v>
      </c>
      <c r="BH157" s="28" t="e">
        <f t="shared" si="66"/>
        <v>#DIV/0!</v>
      </c>
      <c r="BI157" s="28" t="e">
        <f t="shared" si="64"/>
        <v>#DIV/0!</v>
      </c>
      <c r="BJ157" s="28" t="e">
        <f t="shared" si="67"/>
        <v>#DIV/0!</v>
      </c>
      <c r="BK157" s="28" t="e">
        <f t="shared" si="67"/>
        <v>#DIV/0!</v>
      </c>
      <c r="BL157" s="28" t="e">
        <f t="shared" si="67"/>
        <v>#DIV/0!</v>
      </c>
      <c r="BM157" s="28">
        <v>0</v>
      </c>
      <c r="BN157" s="28">
        <v>0</v>
      </c>
      <c r="BO157" s="28">
        <v>0</v>
      </c>
      <c r="BP157" s="28">
        <v>0</v>
      </c>
      <c r="BQ157" s="29">
        <f t="shared" si="82"/>
        <v>0</v>
      </c>
      <c r="BR157" s="28">
        <v>0</v>
      </c>
      <c r="BS157" s="28">
        <v>0</v>
      </c>
      <c r="BT157" s="29">
        <f t="shared" si="83"/>
        <v>0</v>
      </c>
      <c r="BU157" s="28" t="e">
        <f t="shared" si="68"/>
        <v>#DIV/0!</v>
      </c>
      <c r="BV157" s="28" t="e">
        <f t="shared" si="68"/>
        <v>#DIV/0!</v>
      </c>
      <c r="BW157" s="28" t="e">
        <f t="shared" si="68"/>
        <v>#DIV/0!</v>
      </c>
      <c r="BX157" s="28" t="e">
        <f t="shared" si="65"/>
        <v>#DIV/0!</v>
      </c>
      <c r="BY157" s="28" t="e">
        <f t="shared" si="69"/>
        <v>#DIV/0!</v>
      </c>
      <c r="BZ157" s="28" t="e">
        <f t="shared" si="69"/>
        <v>#DIV/0!</v>
      </c>
      <c r="CA157" s="28" t="e">
        <f t="shared" si="69"/>
        <v>#DIV/0!</v>
      </c>
      <c r="CB157" s="31">
        <v>0</v>
      </c>
      <c r="CC157" s="31">
        <v>0</v>
      </c>
      <c r="CD157" s="28">
        <f>'[1]PN_AEUE-Régional SOS'!BW144+'[1]PN_AEUE-Régional CNR'!BW144+'[1]PN_AEUE-Régional CES'!BW144</f>
        <v>0</v>
      </c>
      <c r="CE157" s="28">
        <f>'[1]PN_AEUE-Régional SOS'!BX144+'[1]PN_AEUE-Régional CNR'!BX144+'[1]PN_AEUE-Régional CES'!BX144</f>
        <v>0</v>
      </c>
      <c r="CF157" s="29">
        <f t="shared" si="84"/>
        <v>0</v>
      </c>
      <c r="CG157" s="28"/>
      <c r="CH157" s="28"/>
      <c r="CI157" s="132"/>
      <c r="CJ157" s="132"/>
      <c r="CK157" s="132"/>
      <c r="CL157" s="132"/>
      <c r="CM157" s="132"/>
      <c r="CN157" s="133"/>
      <c r="CO157" s="133"/>
      <c r="CP157" s="132"/>
      <c r="CQ157" s="134"/>
      <c r="CR157" s="134"/>
      <c r="CS157" s="134"/>
      <c r="CT157" s="134"/>
      <c r="CU157" s="134"/>
      <c r="CV157" s="134"/>
    </row>
    <row r="158" spans="1:101" s="117" customFormat="1" ht="55.2" x14ac:dyDescent="0.3">
      <c r="A158" s="27" t="s">
        <v>300</v>
      </c>
      <c r="B158" s="115"/>
      <c r="C158" s="28" t="s">
        <v>301</v>
      </c>
      <c r="D158" s="28" t="s">
        <v>301</v>
      </c>
      <c r="E158" s="29">
        <v>0</v>
      </c>
      <c r="F158" s="29">
        <v>0</v>
      </c>
      <c r="G158" s="29">
        <v>0</v>
      </c>
      <c r="H158" s="29">
        <v>0</v>
      </c>
      <c r="I158" s="29">
        <f t="shared" si="70"/>
        <v>0</v>
      </c>
      <c r="J158" s="29">
        <v>0</v>
      </c>
      <c r="K158" s="29">
        <v>0</v>
      </c>
      <c r="L158" s="29">
        <f t="shared" si="71"/>
        <v>0</v>
      </c>
      <c r="M158" s="28">
        <v>0</v>
      </c>
      <c r="N158" s="28">
        <v>0</v>
      </c>
      <c r="O158" s="28">
        <v>0</v>
      </c>
      <c r="P158" s="28">
        <v>0</v>
      </c>
      <c r="Q158" s="29">
        <f t="shared" si="72"/>
        <v>0</v>
      </c>
      <c r="R158" s="28">
        <v>0</v>
      </c>
      <c r="S158" s="28">
        <v>0</v>
      </c>
      <c r="T158" s="29">
        <f t="shared" si="73"/>
        <v>0</v>
      </c>
      <c r="U158" s="28">
        <v>0</v>
      </c>
      <c r="V158" s="28">
        <v>0</v>
      </c>
      <c r="W158" s="28">
        <v>0</v>
      </c>
      <c r="X158" s="28">
        <v>0</v>
      </c>
      <c r="Y158" s="29">
        <f t="shared" si="74"/>
        <v>0</v>
      </c>
      <c r="Z158" s="28">
        <v>0</v>
      </c>
      <c r="AA158" s="28">
        <v>0</v>
      </c>
      <c r="AB158" s="29">
        <f t="shared" si="75"/>
        <v>0</v>
      </c>
      <c r="AC158" s="29" t="e">
        <f t="shared" si="60"/>
        <v>#DIV/0!</v>
      </c>
      <c r="AD158" s="29" t="e">
        <f t="shared" si="60"/>
        <v>#DIV/0!</v>
      </c>
      <c r="AE158" s="29" t="e">
        <f t="shared" si="60"/>
        <v>#DIV/0!</v>
      </c>
      <c r="AF158" s="29" t="e">
        <f t="shared" si="60"/>
        <v>#DIV/0!</v>
      </c>
      <c r="AG158" s="29" t="e">
        <f t="shared" si="60"/>
        <v>#DIV/0!</v>
      </c>
      <c r="AH158" s="30">
        <v>0</v>
      </c>
      <c r="AI158" s="30">
        <v>0</v>
      </c>
      <c r="AJ158" s="30">
        <v>0</v>
      </c>
      <c r="AK158" s="30">
        <v>0</v>
      </c>
      <c r="AL158" s="29">
        <f t="shared" si="76"/>
        <v>0</v>
      </c>
      <c r="AM158" s="30">
        <v>0</v>
      </c>
      <c r="AN158" s="30">
        <v>0</v>
      </c>
      <c r="AO158" s="29">
        <f t="shared" si="77"/>
        <v>0</v>
      </c>
      <c r="AP158" s="28">
        <v>0</v>
      </c>
      <c r="AQ158" s="28">
        <v>0</v>
      </c>
      <c r="AR158" s="28">
        <v>0</v>
      </c>
      <c r="AS158" s="28">
        <v>0</v>
      </c>
      <c r="AT158" s="29">
        <f t="shared" si="78"/>
        <v>0</v>
      </c>
      <c r="AU158" s="28">
        <v>0</v>
      </c>
      <c r="AV158" s="28">
        <v>0</v>
      </c>
      <c r="AW158" s="29">
        <f t="shared" si="79"/>
        <v>0</v>
      </c>
      <c r="AX158" s="28">
        <v>0</v>
      </c>
      <c r="AY158" s="28">
        <v>0</v>
      </c>
      <c r="AZ158" s="28">
        <v>0</v>
      </c>
      <c r="BA158" s="28">
        <v>0</v>
      </c>
      <c r="BB158" s="29">
        <f t="shared" si="80"/>
        <v>0</v>
      </c>
      <c r="BC158" s="28">
        <v>0</v>
      </c>
      <c r="BD158" s="28">
        <v>0</v>
      </c>
      <c r="BE158" s="28">
        <f t="shared" si="81"/>
        <v>0</v>
      </c>
      <c r="BF158" s="28" t="e">
        <f t="shared" si="66"/>
        <v>#DIV/0!</v>
      </c>
      <c r="BG158" s="28" t="e">
        <f t="shared" si="66"/>
        <v>#DIV/0!</v>
      </c>
      <c r="BH158" s="28" t="e">
        <f t="shared" si="66"/>
        <v>#DIV/0!</v>
      </c>
      <c r="BI158" s="28" t="e">
        <f t="shared" si="64"/>
        <v>#DIV/0!</v>
      </c>
      <c r="BJ158" s="28" t="e">
        <f t="shared" si="67"/>
        <v>#DIV/0!</v>
      </c>
      <c r="BK158" s="28" t="e">
        <f t="shared" si="67"/>
        <v>#DIV/0!</v>
      </c>
      <c r="BL158" s="28" t="e">
        <f t="shared" si="67"/>
        <v>#DIV/0!</v>
      </c>
      <c r="BM158" s="28">
        <v>0</v>
      </c>
      <c r="BN158" s="28">
        <v>0</v>
      </c>
      <c r="BO158" s="28">
        <v>0</v>
      </c>
      <c r="BP158" s="28">
        <v>0</v>
      </c>
      <c r="BQ158" s="29">
        <f t="shared" si="82"/>
        <v>0</v>
      </c>
      <c r="BR158" s="28">
        <v>0</v>
      </c>
      <c r="BS158" s="28">
        <v>0</v>
      </c>
      <c r="BT158" s="29">
        <f t="shared" si="83"/>
        <v>0</v>
      </c>
      <c r="BU158" s="28" t="e">
        <f t="shared" si="68"/>
        <v>#DIV/0!</v>
      </c>
      <c r="BV158" s="28" t="e">
        <f t="shared" si="68"/>
        <v>#DIV/0!</v>
      </c>
      <c r="BW158" s="28" t="e">
        <f t="shared" si="68"/>
        <v>#DIV/0!</v>
      </c>
      <c r="BX158" s="28" t="e">
        <f t="shared" si="65"/>
        <v>#DIV/0!</v>
      </c>
      <c r="BY158" s="28" t="e">
        <f t="shared" si="69"/>
        <v>#DIV/0!</v>
      </c>
      <c r="BZ158" s="28" t="e">
        <f t="shared" si="69"/>
        <v>#DIV/0!</v>
      </c>
      <c r="CA158" s="28" t="e">
        <f t="shared" si="69"/>
        <v>#DIV/0!</v>
      </c>
      <c r="CB158" s="31">
        <v>0</v>
      </c>
      <c r="CC158" s="31">
        <v>0</v>
      </c>
      <c r="CD158" s="28">
        <f>'[1]PN_AEUE-Régional SOS'!BW145+'[1]PN_AEUE-Régional CNR'!BW145+'[1]PN_AEUE-Régional CES'!BW145</f>
        <v>0</v>
      </c>
      <c r="CE158" s="28">
        <f>'[1]PN_AEUE-Régional SOS'!BX145+'[1]PN_AEUE-Régional CNR'!BX145+'[1]PN_AEUE-Régional CES'!BX145</f>
        <v>0</v>
      </c>
      <c r="CF158" s="29">
        <f t="shared" si="84"/>
        <v>0</v>
      </c>
      <c r="CG158" s="28"/>
      <c r="CH158" s="28"/>
      <c r="CI158" s="32"/>
      <c r="CJ158" s="32"/>
      <c r="CK158" s="32"/>
      <c r="CL158" s="32"/>
      <c r="CM158" s="32"/>
      <c r="CN158" s="33"/>
      <c r="CO158" s="33"/>
      <c r="CP158" s="32"/>
      <c r="CQ158" s="34"/>
      <c r="CR158" s="34"/>
      <c r="CS158" s="34"/>
      <c r="CT158" s="34"/>
      <c r="CU158" s="34"/>
      <c r="CV158" s="34"/>
    </row>
    <row r="159" spans="1:101" s="65" customFormat="1" ht="11.4" x14ac:dyDescent="0.3">
      <c r="A159" s="65" t="s">
        <v>302</v>
      </c>
      <c r="E159" s="65">
        <f>SUM(E133:E158)</f>
        <v>0</v>
      </c>
      <c r="F159" s="65">
        <f t="shared" ref="F159:AB159" si="85">SUM(F133:F158)</f>
        <v>0</v>
      </c>
      <c r="G159" s="65">
        <f t="shared" si="85"/>
        <v>0</v>
      </c>
      <c r="H159" s="65">
        <f t="shared" si="85"/>
        <v>0</v>
      </c>
      <c r="I159" s="65">
        <f t="shared" si="85"/>
        <v>0</v>
      </c>
      <c r="J159" s="65">
        <f t="shared" si="85"/>
        <v>0</v>
      </c>
      <c r="K159" s="65">
        <f t="shared" si="85"/>
        <v>0</v>
      </c>
      <c r="L159" s="65">
        <f t="shared" si="85"/>
        <v>0</v>
      </c>
      <c r="M159" s="65">
        <f t="shared" si="85"/>
        <v>3</v>
      </c>
      <c r="N159" s="65">
        <f t="shared" si="85"/>
        <v>2</v>
      </c>
      <c r="O159" s="65">
        <f t="shared" si="85"/>
        <v>0</v>
      </c>
      <c r="P159" s="65">
        <f t="shared" si="85"/>
        <v>0</v>
      </c>
      <c r="Q159" s="65">
        <f t="shared" si="85"/>
        <v>5</v>
      </c>
      <c r="R159" s="65">
        <f t="shared" si="85"/>
        <v>5</v>
      </c>
      <c r="S159" s="65">
        <f t="shared" si="85"/>
        <v>0</v>
      </c>
      <c r="T159" s="65">
        <f t="shared" si="85"/>
        <v>5</v>
      </c>
      <c r="U159" s="65">
        <f t="shared" si="85"/>
        <v>2</v>
      </c>
      <c r="V159" s="65">
        <f t="shared" si="85"/>
        <v>2</v>
      </c>
      <c r="W159" s="65">
        <f t="shared" si="85"/>
        <v>0</v>
      </c>
      <c r="X159" s="65">
        <f t="shared" si="85"/>
        <v>0</v>
      </c>
      <c r="Y159" s="65">
        <f t="shared" si="85"/>
        <v>4</v>
      </c>
      <c r="Z159" s="65">
        <f t="shared" si="85"/>
        <v>4</v>
      </c>
      <c r="AA159" s="65">
        <f t="shared" si="85"/>
        <v>0</v>
      </c>
      <c r="AB159" s="65">
        <f t="shared" si="85"/>
        <v>4</v>
      </c>
      <c r="AC159" s="65">
        <f t="shared" si="60"/>
        <v>66.666666666666657</v>
      </c>
      <c r="AD159" s="65">
        <f t="shared" si="60"/>
        <v>100</v>
      </c>
      <c r="AE159" s="65" t="e">
        <f t="shared" si="60"/>
        <v>#DIV/0!</v>
      </c>
      <c r="AF159" s="65" t="e">
        <f t="shared" si="60"/>
        <v>#DIV/0!</v>
      </c>
      <c r="AG159" s="65">
        <f t="shared" si="60"/>
        <v>80</v>
      </c>
      <c r="AH159" s="65">
        <f t="shared" ref="AH159:BA159" si="86">SUM(AH133:AH158)</f>
        <v>0</v>
      </c>
      <c r="AI159" s="65">
        <f t="shared" si="86"/>
        <v>0</v>
      </c>
      <c r="AJ159" s="65">
        <f t="shared" si="86"/>
        <v>0</v>
      </c>
      <c r="AK159" s="65">
        <f t="shared" si="86"/>
        <v>0</v>
      </c>
      <c r="AL159" s="65">
        <f t="shared" si="86"/>
        <v>0</v>
      </c>
      <c r="AM159" s="65">
        <f t="shared" si="86"/>
        <v>0</v>
      </c>
      <c r="AN159" s="65">
        <f t="shared" si="86"/>
        <v>0</v>
      </c>
      <c r="AO159" s="65">
        <f t="shared" si="86"/>
        <v>0</v>
      </c>
      <c r="AP159" s="65">
        <f t="shared" si="86"/>
        <v>0</v>
      </c>
      <c r="AQ159" s="65">
        <f t="shared" si="86"/>
        <v>0</v>
      </c>
      <c r="AR159" s="65">
        <f t="shared" si="86"/>
        <v>0</v>
      </c>
      <c r="AS159" s="65">
        <f t="shared" si="86"/>
        <v>0</v>
      </c>
      <c r="AT159" s="65">
        <f>SUM(AT133:AT158)</f>
        <v>0</v>
      </c>
      <c r="AU159" s="65">
        <f>SUM(AU133:AU158)</f>
        <v>0</v>
      </c>
      <c r="AV159" s="65">
        <f>SUM(AV133:AV158)</f>
        <v>0</v>
      </c>
      <c r="AW159" s="65">
        <f>SUM(AW133:AW158)</f>
        <v>0</v>
      </c>
      <c r="AX159" s="65">
        <f t="shared" si="86"/>
        <v>0</v>
      </c>
      <c r="AY159" s="65">
        <f t="shared" si="86"/>
        <v>0</v>
      </c>
      <c r="AZ159" s="65">
        <f t="shared" si="86"/>
        <v>0</v>
      </c>
      <c r="BA159" s="65">
        <f t="shared" si="86"/>
        <v>0</v>
      </c>
      <c r="BB159" s="65">
        <f>SUM(BB133:BB158)</f>
        <v>0</v>
      </c>
      <c r="BC159" s="65">
        <f>SUM(BC133:BC158)</f>
        <v>0</v>
      </c>
      <c r="BD159" s="65">
        <f>SUM(BD133:BD158)</f>
        <v>0</v>
      </c>
      <c r="BE159" s="65">
        <f>SUM(BE133:BE158)</f>
        <v>0</v>
      </c>
      <c r="BF159" s="65" t="e">
        <f t="shared" si="66"/>
        <v>#DIV/0!</v>
      </c>
      <c r="BG159" s="65" t="e">
        <f t="shared" si="66"/>
        <v>#DIV/0!</v>
      </c>
      <c r="BH159" s="65" t="e">
        <f t="shared" si="66"/>
        <v>#DIV/0!</v>
      </c>
      <c r="BI159" s="65" t="e">
        <f t="shared" si="64"/>
        <v>#DIV/0!</v>
      </c>
      <c r="BJ159" s="65" t="e">
        <f t="shared" si="67"/>
        <v>#DIV/0!</v>
      </c>
      <c r="BK159" s="65" t="e">
        <f t="shared" si="67"/>
        <v>#DIV/0!</v>
      </c>
      <c r="BL159" s="65" t="e">
        <f t="shared" si="67"/>
        <v>#DIV/0!</v>
      </c>
      <c r="BM159" s="65">
        <f t="shared" ref="BM159:BT159" si="87">SUM(BM133:BM158)</f>
        <v>0</v>
      </c>
      <c r="BN159" s="65">
        <f t="shared" si="87"/>
        <v>0</v>
      </c>
      <c r="BO159" s="65">
        <f t="shared" si="87"/>
        <v>0</v>
      </c>
      <c r="BP159" s="65">
        <f t="shared" si="87"/>
        <v>0</v>
      </c>
      <c r="BQ159" s="65">
        <f t="shared" si="87"/>
        <v>0</v>
      </c>
      <c r="BR159" s="65">
        <f t="shared" si="87"/>
        <v>0</v>
      </c>
      <c r="BS159" s="65">
        <f t="shared" si="87"/>
        <v>0</v>
      </c>
      <c r="BT159" s="65">
        <f t="shared" si="87"/>
        <v>0</v>
      </c>
      <c r="BU159" s="65" t="e">
        <f t="shared" si="68"/>
        <v>#DIV/0!</v>
      </c>
      <c r="BV159" s="65" t="e">
        <f t="shared" si="68"/>
        <v>#DIV/0!</v>
      </c>
      <c r="BW159" s="65" t="e">
        <f t="shared" si="68"/>
        <v>#DIV/0!</v>
      </c>
      <c r="BX159" s="65" t="e">
        <f t="shared" si="65"/>
        <v>#DIV/0!</v>
      </c>
      <c r="BY159" s="65" t="e">
        <f t="shared" si="69"/>
        <v>#DIV/0!</v>
      </c>
      <c r="BZ159" s="65" t="e">
        <f t="shared" si="69"/>
        <v>#DIV/0!</v>
      </c>
      <c r="CA159" s="65" t="e">
        <f t="shared" si="69"/>
        <v>#DIV/0!</v>
      </c>
      <c r="CB159" s="65">
        <f>SUM(CB133:CB158)</f>
        <v>0</v>
      </c>
      <c r="CC159" s="65">
        <f>SUM(CC133:CC158)</f>
        <v>0</v>
      </c>
      <c r="CD159" s="65">
        <f>SUM(CD133:CD158)</f>
        <v>0</v>
      </c>
      <c r="CE159" s="65">
        <f>SUM(CE133:CE158)</f>
        <v>0</v>
      </c>
      <c r="CF159" s="65">
        <f>SUM(CF133:CF158)</f>
        <v>0</v>
      </c>
    </row>
    <row r="160" spans="1:101" s="136" customFormat="1" ht="11.4" x14ac:dyDescent="0.3">
      <c r="A160" s="136" t="s">
        <v>303</v>
      </c>
      <c r="E160" s="136">
        <f t="shared" ref="E160:AA160" si="88">E24+E41+E69+E106+E117+E129+E159</f>
        <v>0</v>
      </c>
      <c r="F160" s="136">
        <f t="shared" si="88"/>
        <v>885</v>
      </c>
      <c r="G160" s="136">
        <f t="shared" si="88"/>
        <v>1142</v>
      </c>
      <c r="H160" s="136">
        <f t="shared" si="88"/>
        <v>931</v>
      </c>
      <c r="I160" s="136">
        <f t="shared" si="88"/>
        <v>2958</v>
      </c>
      <c r="J160" s="136">
        <f t="shared" si="88"/>
        <v>2650</v>
      </c>
      <c r="K160" s="136">
        <f t="shared" si="88"/>
        <v>308</v>
      </c>
      <c r="L160" s="136">
        <f t="shared" si="88"/>
        <v>2958</v>
      </c>
      <c r="M160" s="136">
        <f t="shared" si="88"/>
        <v>4</v>
      </c>
      <c r="N160" s="136">
        <f t="shared" si="88"/>
        <v>205</v>
      </c>
      <c r="O160" s="136">
        <f t="shared" si="88"/>
        <v>852</v>
      </c>
      <c r="P160" s="136">
        <f t="shared" si="88"/>
        <v>1102</v>
      </c>
      <c r="Q160" s="136">
        <f t="shared" si="88"/>
        <v>2163</v>
      </c>
      <c r="R160" s="136">
        <f t="shared" si="88"/>
        <v>295</v>
      </c>
      <c r="S160" s="136">
        <f t="shared" si="88"/>
        <v>1868</v>
      </c>
      <c r="T160" s="136">
        <f t="shared" si="88"/>
        <v>2163</v>
      </c>
      <c r="U160" s="136">
        <f t="shared" si="88"/>
        <v>3</v>
      </c>
      <c r="V160" s="136">
        <f t="shared" si="88"/>
        <v>205</v>
      </c>
      <c r="W160" s="136">
        <f t="shared" si="88"/>
        <v>0</v>
      </c>
      <c r="X160" s="136">
        <f t="shared" si="88"/>
        <v>0</v>
      </c>
      <c r="Y160" s="136">
        <f t="shared" si="88"/>
        <v>208</v>
      </c>
      <c r="Z160" s="136">
        <f t="shared" si="88"/>
        <v>14</v>
      </c>
      <c r="AA160" s="136">
        <f t="shared" si="88"/>
        <v>194</v>
      </c>
      <c r="AB160" s="136">
        <f>AB24+AB41+AB69+AB106+AB117+AB129+AB159</f>
        <v>208</v>
      </c>
      <c r="AC160" s="136">
        <f t="shared" si="60"/>
        <v>75</v>
      </c>
      <c r="AD160" s="136">
        <f t="shared" si="60"/>
        <v>100</v>
      </c>
      <c r="AE160" s="136">
        <f t="shared" si="60"/>
        <v>0</v>
      </c>
      <c r="AF160" s="136">
        <f t="shared" si="60"/>
        <v>0</v>
      </c>
      <c r="AG160" s="136">
        <f t="shared" si="60"/>
        <v>9.6162736939435973</v>
      </c>
      <c r="AH160" s="136">
        <f t="shared" ref="AH160:BD160" si="89">AH24+AH41+AH69+AH106+AH117+AH129+AH159</f>
        <v>0</v>
      </c>
      <c r="AI160" s="136">
        <f t="shared" si="89"/>
        <v>50.207999999999998</v>
      </c>
      <c r="AJ160" s="136">
        <f t="shared" si="89"/>
        <v>93.509999999999991</v>
      </c>
      <c r="AK160" s="136">
        <f t="shared" si="89"/>
        <v>83.313000000000002</v>
      </c>
      <c r="AL160" s="136">
        <f t="shared" si="89"/>
        <v>227.03100000000001</v>
      </c>
      <c r="AM160" s="136">
        <f t="shared" si="89"/>
        <v>183.61600000000001</v>
      </c>
      <c r="AN160" s="136">
        <f t="shared" si="89"/>
        <v>43.414999999999999</v>
      </c>
      <c r="AO160" s="136">
        <f>AO24+AO41+AO69+AO106+AO117+AO129+AO159</f>
        <v>227.03100000000001</v>
      </c>
      <c r="AP160" s="136">
        <f t="shared" si="89"/>
        <v>1.875</v>
      </c>
      <c r="AQ160" s="136">
        <f t="shared" si="89"/>
        <v>77.364999999999995</v>
      </c>
      <c r="AR160" s="136">
        <f t="shared" si="89"/>
        <v>74.447499999999991</v>
      </c>
      <c r="AS160" s="136">
        <f t="shared" si="89"/>
        <v>100.50149999999999</v>
      </c>
      <c r="AT160" s="136">
        <f t="shared" si="89"/>
        <v>254.18900000000002</v>
      </c>
      <c r="AU160" s="136">
        <f t="shared" si="89"/>
        <v>42.695</v>
      </c>
      <c r="AV160" s="136">
        <f t="shared" si="89"/>
        <v>211.494</v>
      </c>
      <c r="AW160" s="136">
        <f t="shared" si="89"/>
        <v>254.18899999999999</v>
      </c>
      <c r="AX160" s="136">
        <f t="shared" si="89"/>
        <v>1.875</v>
      </c>
      <c r="AY160" s="136">
        <f t="shared" si="89"/>
        <v>77.364999999999995</v>
      </c>
      <c r="AZ160" s="136">
        <f t="shared" si="89"/>
        <v>0</v>
      </c>
      <c r="BA160" s="136">
        <f t="shared" si="89"/>
        <v>0</v>
      </c>
      <c r="BB160" s="758">
        <f t="shared" si="89"/>
        <v>79.239999999999995</v>
      </c>
      <c r="BC160" s="136">
        <f t="shared" si="89"/>
        <v>45.945</v>
      </c>
      <c r="BD160" s="136">
        <f t="shared" si="89"/>
        <v>33.294999999999995</v>
      </c>
      <c r="BE160" s="758">
        <f t="shared" si="81"/>
        <v>79.239999999999995</v>
      </c>
      <c r="BF160" s="136">
        <f t="shared" si="66"/>
        <v>100</v>
      </c>
      <c r="BG160" s="136">
        <f t="shared" si="66"/>
        <v>100</v>
      </c>
      <c r="BH160" s="136">
        <f t="shared" si="66"/>
        <v>0</v>
      </c>
      <c r="BI160" s="136">
        <f t="shared" si="64"/>
        <v>0</v>
      </c>
      <c r="BJ160" s="136">
        <f t="shared" si="67"/>
        <v>107.61213256821642</v>
      </c>
      <c r="BK160" s="136">
        <f t="shared" si="67"/>
        <v>15.742763388086656</v>
      </c>
      <c r="BL160" s="136">
        <f t="shared" si="67"/>
        <v>31.173654249397103</v>
      </c>
      <c r="BM160" s="136">
        <f t="shared" ref="BM160:BT160" si="90">BM24+BM41+BM69+BM106+BM117+BM129+BM159</f>
        <v>1.875</v>
      </c>
      <c r="BN160" s="136">
        <f t="shared" si="90"/>
        <v>24.231000000000002</v>
      </c>
      <c r="BO160" s="136">
        <f t="shared" si="90"/>
        <v>0</v>
      </c>
      <c r="BP160" s="136">
        <f t="shared" si="90"/>
        <v>0</v>
      </c>
      <c r="BQ160" s="136">
        <f t="shared" si="90"/>
        <v>26.106000000000002</v>
      </c>
      <c r="BR160" s="136">
        <f t="shared" si="90"/>
        <v>1.5</v>
      </c>
      <c r="BS160" s="136">
        <f t="shared" si="90"/>
        <v>24.606000000000002</v>
      </c>
      <c r="BT160" s="136">
        <f t="shared" si="90"/>
        <v>26.106000000000002</v>
      </c>
      <c r="BU160" s="136">
        <f t="shared" si="68"/>
        <v>100</v>
      </c>
      <c r="BV160" s="136">
        <f t="shared" si="68"/>
        <v>31.320364505913528</v>
      </c>
      <c r="BW160" s="136">
        <f t="shared" si="68"/>
        <v>0</v>
      </c>
      <c r="BX160" s="136">
        <f t="shared" si="65"/>
        <v>0</v>
      </c>
      <c r="BY160" s="136">
        <f t="shared" si="69"/>
        <v>3.5132919545614238</v>
      </c>
      <c r="BZ160" s="136">
        <f t="shared" si="69"/>
        <v>11.634372606315074</v>
      </c>
      <c r="CA160" s="136">
        <f t="shared" si="69"/>
        <v>10.270310674340747</v>
      </c>
      <c r="CB160" s="136">
        <f>CB24+CB41+CB69+CB106+CB117+CB129+CB159</f>
        <v>0</v>
      </c>
      <c r="CC160" s="136">
        <f>CC24+CC41+CC69+CC106+CC117+CC129+CC159</f>
        <v>0.25</v>
      </c>
      <c r="CD160" s="136">
        <f>CD24+CD41+CD69+CD106+CD117+CD129+CD159</f>
        <v>0</v>
      </c>
      <c r="CE160" s="136">
        <f>CE24+CE41+CE69+CE106+CE117+CE129+CE159</f>
        <v>0</v>
      </c>
      <c r="CF160" s="136">
        <f>CF24+CF41+CF69+CF106+CF117+CF129+CF159</f>
        <v>0</v>
      </c>
    </row>
    <row r="161" spans="1:94" s="12" customFormat="1" x14ac:dyDescent="0.25">
      <c r="A161" s="137"/>
      <c r="B161" s="138"/>
      <c r="C161" s="137"/>
      <c r="D161" s="137"/>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L161" s="139"/>
      <c r="AO161" s="139"/>
      <c r="AP161" s="141"/>
      <c r="AQ161" s="141"/>
      <c r="AR161" s="141"/>
      <c r="AS161" s="141"/>
      <c r="AT161" s="139"/>
      <c r="AU161" s="141"/>
      <c r="AV161" s="141"/>
      <c r="AW161" s="139"/>
      <c r="AX161" s="141"/>
      <c r="AY161" s="141"/>
      <c r="AZ161" s="141"/>
      <c r="BA161" s="141"/>
      <c r="BB161" s="139"/>
      <c r="BC161" s="141"/>
      <c r="BD161" s="141"/>
      <c r="BE161" s="139"/>
      <c r="BF161" s="141"/>
      <c r="BG161" s="141"/>
      <c r="BH161" s="141"/>
      <c r="BI161" s="141"/>
      <c r="BJ161" s="141"/>
      <c r="BK161" s="141"/>
      <c r="BL161" s="141"/>
      <c r="BQ161" s="139"/>
      <c r="BT161" s="139"/>
      <c r="CD161" s="141"/>
      <c r="CE161" s="141"/>
      <c r="CF161" s="139"/>
      <c r="CG161" s="141"/>
      <c r="CH161" s="141"/>
      <c r="CI161" s="141"/>
      <c r="CJ161" s="141"/>
      <c r="CK161" s="141"/>
      <c r="CL161" s="141"/>
      <c r="CM161" s="141"/>
      <c r="CN161" s="141"/>
      <c r="CO161" s="141"/>
      <c r="CP161" s="142"/>
    </row>
    <row r="162" spans="1:94" s="12" customFormat="1" x14ac:dyDescent="0.25">
      <c r="A162" s="137"/>
      <c r="B162" s="138"/>
      <c r="C162" s="137"/>
      <c r="D162" s="137"/>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L162" s="139"/>
      <c r="AO162" s="139"/>
      <c r="AP162" s="141"/>
      <c r="AQ162" s="141"/>
      <c r="AR162" s="141"/>
      <c r="AS162" s="141"/>
      <c r="AT162" s="139"/>
      <c r="AU162" s="141"/>
      <c r="AV162" s="141"/>
      <c r="AW162" s="139"/>
      <c r="AX162" s="141"/>
      <c r="AY162" s="141"/>
      <c r="AZ162" s="141"/>
      <c r="BA162" s="141"/>
      <c r="BB162" s="139"/>
      <c r="BC162" s="141"/>
      <c r="BD162" s="141"/>
      <c r="BE162" s="139"/>
      <c r="BF162" s="141"/>
      <c r="BG162" s="141"/>
      <c r="BH162" s="141"/>
      <c r="BI162" s="141"/>
      <c r="BJ162" s="141"/>
      <c r="BK162" s="141"/>
      <c r="BL162" s="141"/>
      <c r="BQ162" s="139"/>
      <c r="BT162" s="139"/>
      <c r="CD162" s="141"/>
      <c r="CE162" s="141"/>
      <c r="CF162" s="139"/>
      <c r="CG162" s="141"/>
      <c r="CH162" s="141"/>
      <c r="CI162" s="141"/>
      <c r="CJ162" s="141"/>
      <c r="CK162" s="141"/>
      <c r="CL162" s="141"/>
      <c r="CM162" s="141"/>
      <c r="CN162" s="141"/>
      <c r="CO162" s="141"/>
      <c r="CP162" s="142"/>
    </row>
    <row r="163" spans="1:94" s="12" customFormat="1" x14ac:dyDescent="0.25">
      <c r="A163" s="137"/>
      <c r="B163" s="138"/>
      <c r="C163" s="137"/>
      <c r="D163" s="137"/>
      <c r="E163" s="139"/>
      <c r="F163" s="139"/>
      <c r="G163" s="139"/>
      <c r="H163" s="139"/>
      <c r="I163" s="139"/>
      <c r="J163" s="139"/>
      <c r="K163" s="139"/>
      <c r="L163" s="139"/>
      <c r="M163" s="139"/>
      <c r="N163" s="139"/>
      <c r="O163" s="139"/>
      <c r="P163" s="139"/>
      <c r="Q163" s="139"/>
      <c r="R163" s="139"/>
      <c r="S163" s="139"/>
      <c r="T163" s="139"/>
      <c r="U163" s="139"/>
      <c r="V163" s="139"/>
      <c r="W163" s="139"/>
      <c r="X163" s="778" t="s">
        <v>397</v>
      </c>
      <c r="Y163" s="139">
        <f>Y24</f>
        <v>92</v>
      </c>
      <c r="Z163" s="139"/>
      <c r="AA163" s="139"/>
      <c r="AB163" s="139"/>
      <c r="AC163" s="139"/>
      <c r="AD163" s="139"/>
      <c r="AE163" s="139"/>
      <c r="AF163" s="139"/>
      <c r="AL163" s="139"/>
      <c r="AO163" s="139"/>
      <c r="AP163" s="141"/>
      <c r="AQ163" s="141"/>
      <c r="AR163" s="141"/>
      <c r="AS163" s="141"/>
      <c r="AT163" s="139"/>
      <c r="AU163" s="141"/>
      <c r="AV163" s="141"/>
      <c r="AW163" s="139"/>
      <c r="AX163" s="141"/>
      <c r="AY163" s="141"/>
      <c r="AZ163" s="141"/>
      <c r="BA163" s="778" t="s">
        <v>397</v>
      </c>
      <c r="BB163" s="139">
        <f>BB24</f>
        <v>7</v>
      </c>
      <c r="BC163" s="141"/>
      <c r="BD163" s="141"/>
      <c r="BE163" s="139"/>
      <c r="BF163" s="141"/>
      <c r="BG163" s="141"/>
      <c r="BH163" s="141"/>
      <c r="BI163" s="141"/>
      <c r="BJ163" s="141"/>
      <c r="BK163" s="141"/>
      <c r="BL163" s="141"/>
      <c r="BQ163" s="139"/>
      <c r="BT163" s="139"/>
      <c r="CD163" s="141"/>
      <c r="CE163" s="141"/>
      <c r="CF163" s="139"/>
      <c r="CG163" s="141"/>
      <c r="CH163" s="141"/>
      <c r="CI163" s="141"/>
      <c r="CJ163" s="141"/>
      <c r="CK163" s="141"/>
      <c r="CL163" s="141"/>
      <c r="CM163" s="141"/>
      <c r="CN163" s="141"/>
      <c r="CO163" s="141"/>
      <c r="CP163" s="142"/>
    </row>
    <row r="164" spans="1:94" s="12" customFormat="1" x14ac:dyDescent="0.25">
      <c r="A164" s="137"/>
      <c r="B164" s="138"/>
      <c r="C164" s="137"/>
      <c r="D164" s="137"/>
      <c r="E164" s="139"/>
      <c r="F164" s="139"/>
      <c r="G164" s="139"/>
      <c r="H164" s="139"/>
      <c r="I164" s="139"/>
      <c r="J164" s="139"/>
      <c r="K164" s="139"/>
      <c r="L164" s="139"/>
      <c r="M164" s="139"/>
      <c r="N164" s="139"/>
      <c r="O164" s="139"/>
      <c r="P164" s="139"/>
      <c r="Q164" s="139"/>
      <c r="R164" s="139"/>
      <c r="S164" s="139"/>
      <c r="T164" s="139"/>
      <c r="U164" s="139"/>
      <c r="V164" s="139"/>
      <c r="W164" s="139"/>
      <c r="X164" s="139" t="s">
        <v>398</v>
      </c>
      <c r="Y164" s="139">
        <f>Y41</f>
        <v>0</v>
      </c>
      <c r="Z164" s="139"/>
      <c r="AA164" s="139"/>
      <c r="AB164" s="139"/>
      <c r="AC164" s="139"/>
      <c r="AD164" s="139"/>
      <c r="AE164" s="139"/>
      <c r="AF164" s="139"/>
      <c r="AL164" s="139"/>
      <c r="AO164" s="139"/>
      <c r="AP164" s="141"/>
      <c r="AQ164" s="141"/>
      <c r="AR164" s="141"/>
      <c r="AS164" s="141"/>
      <c r="AT164" s="139"/>
      <c r="AU164" s="141"/>
      <c r="AV164" s="141"/>
      <c r="AW164" s="139"/>
      <c r="AX164" s="141"/>
      <c r="AY164" s="141"/>
      <c r="AZ164" s="141"/>
      <c r="BA164" s="139" t="s">
        <v>398</v>
      </c>
      <c r="BB164" s="139">
        <f>BB41</f>
        <v>0</v>
      </c>
      <c r="BC164" s="141"/>
      <c r="BD164" s="141"/>
      <c r="BE164" s="139"/>
      <c r="BF164" s="141"/>
      <c r="BG164" s="141"/>
      <c r="BH164" s="141"/>
      <c r="BI164" s="141"/>
      <c r="BJ164" s="141"/>
      <c r="BK164" s="141"/>
      <c r="BL164" s="141"/>
      <c r="BQ164" s="139"/>
      <c r="BT164" s="139"/>
      <c r="CD164" s="141"/>
      <c r="CE164" s="141"/>
      <c r="CF164" s="139"/>
      <c r="CG164" s="141"/>
      <c r="CH164" s="141"/>
      <c r="CI164" s="141"/>
      <c r="CJ164" s="141"/>
      <c r="CK164" s="141"/>
      <c r="CL164" s="141"/>
      <c r="CM164" s="141"/>
      <c r="CN164" s="141"/>
      <c r="CO164" s="141"/>
      <c r="CP164" s="142"/>
    </row>
    <row r="165" spans="1:94" s="12" customFormat="1" x14ac:dyDescent="0.25">
      <c r="A165" s="137"/>
      <c r="B165" s="138"/>
      <c r="C165" s="137"/>
      <c r="D165" s="137"/>
      <c r="E165" s="139"/>
      <c r="F165" s="139"/>
      <c r="G165" s="139"/>
      <c r="H165" s="139"/>
      <c r="I165" s="139"/>
      <c r="J165" s="139"/>
      <c r="K165" s="139"/>
      <c r="L165" s="139"/>
      <c r="M165" s="139"/>
      <c r="N165" s="139"/>
      <c r="O165" s="139"/>
      <c r="P165" s="139"/>
      <c r="Q165" s="139"/>
      <c r="R165" s="139"/>
      <c r="S165" s="139"/>
      <c r="T165" s="139"/>
      <c r="U165" s="139"/>
      <c r="V165" s="139"/>
      <c r="W165" s="139"/>
      <c r="X165" s="778" t="s">
        <v>399</v>
      </c>
      <c r="Y165" s="783">
        <f>Y69</f>
        <v>112</v>
      </c>
      <c r="Z165" s="139"/>
      <c r="AA165" s="139"/>
      <c r="AB165" s="139"/>
      <c r="AC165" s="139"/>
      <c r="AD165" s="139"/>
      <c r="AE165" s="139"/>
      <c r="AF165" s="139"/>
      <c r="AL165" s="139"/>
      <c r="AO165" s="139"/>
      <c r="AP165" s="141"/>
      <c r="AQ165" s="141"/>
      <c r="AR165" s="141"/>
      <c r="AS165" s="141"/>
      <c r="AT165" s="139"/>
      <c r="AU165" s="141"/>
      <c r="AV165" s="141"/>
      <c r="AW165" s="139"/>
      <c r="AX165" s="141"/>
      <c r="AY165" s="141"/>
      <c r="AZ165" s="141"/>
      <c r="BA165" s="778" t="s">
        <v>399</v>
      </c>
      <c r="BB165" s="783">
        <f>BB69</f>
        <v>72.239999999999995</v>
      </c>
      <c r="BC165" s="141"/>
      <c r="BD165" s="141"/>
      <c r="BE165" s="139"/>
      <c r="BF165" s="141"/>
      <c r="BG165" s="141"/>
      <c r="BH165" s="141"/>
      <c r="BI165" s="141"/>
      <c r="BJ165" s="141"/>
      <c r="BK165" s="141"/>
      <c r="BL165" s="141"/>
      <c r="BQ165" s="139"/>
      <c r="BT165" s="139"/>
      <c r="CD165" s="141"/>
      <c r="CE165" s="141"/>
      <c r="CF165" s="139"/>
      <c r="CG165" s="141"/>
      <c r="CH165" s="141"/>
      <c r="CI165" s="141"/>
      <c r="CJ165" s="141"/>
      <c r="CK165" s="141"/>
      <c r="CL165" s="141"/>
      <c r="CM165" s="141"/>
      <c r="CN165" s="141"/>
      <c r="CO165" s="141"/>
      <c r="CP165" s="142"/>
    </row>
    <row r="166" spans="1:94" s="12" customFormat="1" x14ac:dyDescent="0.25">
      <c r="A166" s="137"/>
      <c r="B166" s="138"/>
      <c r="C166" s="137"/>
      <c r="D166" s="137"/>
      <c r="E166" s="139"/>
      <c r="F166" s="139"/>
      <c r="G166" s="139"/>
      <c r="H166" s="139"/>
      <c r="I166" s="139"/>
      <c r="J166" s="139"/>
      <c r="K166" s="139"/>
      <c r="L166" s="139"/>
      <c r="M166" s="139"/>
      <c r="N166" s="139"/>
      <c r="O166" s="139"/>
      <c r="P166" s="139"/>
      <c r="Q166" s="139"/>
      <c r="R166" s="139"/>
      <c r="S166" s="139"/>
      <c r="T166" s="139"/>
      <c r="U166" s="139"/>
      <c r="V166" s="139"/>
      <c r="W166" s="139"/>
      <c r="X166" s="139" t="s">
        <v>400</v>
      </c>
      <c r="Y166" s="237">
        <f>Y106</f>
        <v>0</v>
      </c>
      <c r="Z166" s="139"/>
      <c r="AA166" s="139"/>
      <c r="AB166" s="139"/>
      <c r="AC166" s="139"/>
      <c r="AD166" s="139"/>
      <c r="AE166" s="139"/>
      <c r="AF166" s="139"/>
      <c r="AL166" s="139"/>
      <c r="AO166" s="139"/>
      <c r="AP166" s="141"/>
      <c r="AQ166" s="141"/>
      <c r="AR166" s="141"/>
      <c r="AS166" s="141"/>
      <c r="AT166" s="139"/>
      <c r="AU166" s="141"/>
      <c r="AV166" s="141"/>
      <c r="AW166" s="139"/>
      <c r="AX166" s="141"/>
      <c r="AY166" s="141"/>
      <c r="AZ166" s="141"/>
      <c r="BA166" s="139" t="s">
        <v>400</v>
      </c>
      <c r="BB166" s="237">
        <f>BB106</f>
        <v>0</v>
      </c>
      <c r="BC166" s="141"/>
      <c r="BD166" s="141"/>
      <c r="BE166" s="139"/>
      <c r="BF166" s="141"/>
      <c r="BG166" s="141"/>
      <c r="BH166" s="141"/>
      <c r="BI166" s="141"/>
      <c r="BJ166" s="141"/>
      <c r="BK166" s="141"/>
      <c r="BL166" s="141"/>
      <c r="BQ166" s="139"/>
      <c r="BT166" s="139"/>
      <c r="CD166" s="141"/>
      <c r="CE166" s="141"/>
      <c r="CF166" s="139"/>
      <c r="CG166" s="141"/>
      <c r="CH166" s="141"/>
      <c r="CI166" s="141"/>
      <c r="CJ166" s="141"/>
      <c r="CK166" s="141"/>
      <c r="CL166" s="141"/>
      <c r="CM166" s="141"/>
      <c r="CN166" s="141"/>
      <c r="CO166" s="141"/>
      <c r="CP166" s="142"/>
    </row>
    <row r="167" spans="1:94" s="12" customFormat="1" x14ac:dyDescent="0.25">
      <c r="A167" s="137"/>
      <c r="B167" s="138"/>
      <c r="C167" s="137"/>
      <c r="D167" s="137"/>
      <c r="E167" s="139"/>
      <c r="F167" s="139"/>
      <c r="G167" s="139"/>
      <c r="H167" s="139"/>
      <c r="I167" s="139"/>
      <c r="J167" s="139"/>
      <c r="K167" s="139"/>
      <c r="L167" s="139"/>
      <c r="M167" s="139"/>
      <c r="N167" s="139"/>
      <c r="O167" s="139"/>
      <c r="P167" s="139"/>
      <c r="Q167" s="139"/>
      <c r="R167" s="139"/>
      <c r="S167" s="139"/>
      <c r="T167" s="139"/>
      <c r="U167" s="139"/>
      <c r="V167" s="139"/>
      <c r="W167" s="139"/>
      <c r="X167" s="778" t="s">
        <v>401</v>
      </c>
      <c r="Y167" s="237">
        <f>Y117</f>
        <v>0</v>
      </c>
      <c r="Z167" s="139"/>
      <c r="AA167" s="139"/>
      <c r="AB167" s="139"/>
      <c r="AC167" s="139"/>
      <c r="AD167" s="139"/>
      <c r="AE167" s="139"/>
      <c r="AF167" s="139"/>
      <c r="AL167" s="139"/>
      <c r="AO167" s="139"/>
      <c r="AP167" s="141"/>
      <c r="AQ167" s="141"/>
      <c r="AR167" s="141"/>
      <c r="AS167" s="141"/>
      <c r="AT167" s="139"/>
      <c r="AU167" s="141"/>
      <c r="AV167" s="141"/>
      <c r="AW167" s="139"/>
      <c r="AX167" s="141"/>
      <c r="AY167" s="141"/>
      <c r="AZ167" s="141"/>
      <c r="BA167" s="778" t="s">
        <v>401</v>
      </c>
      <c r="BB167" s="237">
        <f>BB117</f>
        <v>0</v>
      </c>
      <c r="BC167" s="141"/>
      <c r="BD167" s="141"/>
      <c r="BE167" s="139"/>
      <c r="BF167" s="141"/>
      <c r="BG167" s="141"/>
      <c r="BH167" s="141"/>
      <c r="BI167" s="141"/>
      <c r="BJ167" s="141"/>
      <c r="BK167" s="141"/>
      <c r="BL167" s="141"/>
      <c r="BQ167" s="139"/>
      <c r="BT167" s="139"/>
      <c r="CD167" s="141"/>
      <c r="CE167" s="141"/>
      <c r="CF167" s="139"/>
      <c r="CG167" s="141"/>
      <c r="CH167" s="141"/>
      <c r="CI167" s="141"/>
      <c r="CJ167" s="141"/>
      <c r="CK167" s="141"/>
      <c r="CL167" s="141"/>
      <c r="CM167" s="141"/>
      <c r="CN167" s="141"/>
      <c r="CO167" s="141"/>
      <c r="CP167" s="142"/>
    </row>
    <row r="168" spans="1:94" s="12" customFormat="1" x14ac:dyDescent="0.25">
      <c r="A168" s="137"/>
      <c r="B168" s="138"/>
      <c r="C168" s="137"/>
      <c r="D168" s="137"/>
      <c r="E168" s="139"/>
      <c r="F168" s="139"/>
      <c r="G168" s="139"/>
      <c r="H168" s="139"/>
      <c r="I168" s="139"/>
      <c r="J168" s="139"/>
      <c r="K168" s="139"/>
      <c r="L168" s="139"/>
      <c r="M168" s="139"/>
      <c r="N168" s="139"/>
      <c r="O168" s="139"/>
      <c r="P168" s="139"/>
      <c r="Q168" s="139"/>
      <c r="R168" s="139"/>
      <c r="S168" s="139"/>
      <c r="T168" s="139"/>
      <c r="U168" s="139"/>
      <c r="V168" s="139"/>
      <c r="W168" s="139"/>
      <c r="X168" s="139" t="s">
        <v>402</v>
      </c>
      <c r="Y168" s="237">
        <f>Y129</f>
        <v>0</v>
      </c>
      <c r="Z168" s="139"/>
      <c r="AA168" s="139"/>
      <c r="AB168" s="139"/>
      <c r="AC168" s="139"/>
      <c r="AD168" s="139"/>
      <c r="AE168" s="139"/>
      <c r="AF168" s="139"/>
      <c r="AL168" s="139"/>
      <c r="AO168" s="139"/>
      <c r="AP168" s="141"/>
      <c r="AQ168" s="141"/>
      <c r="AR168" s="141"/>
      <c r="AS168" s="141"/>
      <c r="AT168" s="139"/>
      <c r="AU168" s="141"/>
      <c r="AV168" s="141"/>
      <c r="AW168" s="139"/>
      <c r="AX168" s="141"/>
      <c r="AY168" s="141"/>
      <c r="AZ168" s="141"/>
      <c r="BA168" s="139" t="s">
        <v>402</v>
      </c>
      <c r="BB168" s="237">
        <f>BB129</f>
        <v>0</v>
      </c>
      <c r="BC168" s="141"/>
      <c r="BD168" s="141"/>
      <c r="BE168" s="139"/>
      <c r="BF168" s="141"/>
      <c r="BG168" s="141"/>
      <c r="BH168" s="141"/>
      <c r="BI168" s="141"/>
      <c r="BJ168" s="141"/>
      <c r="BK168" s="141"/>
      <c r="BL168" s="141"/>
      <c r="BQ168" s="139"/>
      <c r="BT168" s="139"/>
      <c r="CD168" s="141"/>
      <c r="CE168" s="141"/>
      <c r="CF168" s="139"/>
      <c r="CG168" s="141"/>
      <c r="CH168" s="141"/>
      <c r="CI168" s="141"/>
      <c r="CJ168" s="141"/>
      <c r="CK168" s="141"/>
      <c r="CL168" s="141"/>
      <c r="CM168" s="141"/>
      <c r="CN168" s="141"/>
      <c r="CO168" s="141"/>
      <c r="CP168" s="142"/>
    </row>
    <row r="169" spans="1:94" s="12" customFormat="1" x14ac:dyDescent="0.25">
      <c r="A169" s="137"/>
      <c r="B169" s="138"/>
      <c r="C169" s="137"/>
      <c r="D169" s="137"/>
      <c r="E169" s="139"/>
      <c r="F169" s="139"/>
      <c r="G169" s="139"/>
      <c r="H169" s="139"/>
      <c r="I169" s="139"/>
      <c r="J169" s="139"/>
      <c r="K169" s="139"/>
      <c r="L169" s="139"/>
      <c r="M169" s="139"/>
      <c r="N169" s="139"/>
      <c r="O169" s="139"/>
      <c r="P169" s="139"/>
      <c r="Q169" s="139"/>
      <c r="R169" s="139"/>
      <c r="S169" s="139"/>
      <c r="T169" s="139"/>
      <c r="U169" s="139"/>
      <c r="V169" s="139"/>
      <c r="W169" s="139"/>
      <c r="X169" s="778" t="s">
        <v>403</v>
      </c>
      <c r="Y169" s="237">
        <f>Y129</f>
        <v>0</v>
      </c>
      <c r="Z169" s="139"/>
      <c r="AA169" s="139"/>
      <c r="AB169" s="139"/>
      <c r="AC169" s="139"/>
      <c r="AD169" s="139"/>
      <c r="AE169" s="139"/>
      <c r="AF169" s="139"/>
      <c r="AL169" s="139"/>
      <c r="AO169" s="139"/>
      <c r="AP169" s="141"/>
      <c r="AQ169" s="141"/>
      <c r="AR169" s="141"/>
      <c r="AS169" s="141"/>
      <c r="AT169" s="139"/>
      <c r="AU169" s="141"/>
      <c r="AV169" s="141"/>
      <c r="AW169" s="139"/>
      <c r="AX169" s="141"/>
      <c r="AY169" s="141"/>
      <c r="AZ169" s="141"/>
      <c r="BA169" s="778" t="s">
        <v>403</v>
      </c>
      <c r="BB169" s="237">
        <f>BB129</f>
        <v>0</v>
      </c>
      <c r="BC169" s="141"/>
      <c r="BD169" s="141"/>
      <c r="BE169" s="139"/>
      <c r="BF169" s="141"/>
      <c r="BG169" s="141"/>
      <c r="BH169" s="141"/>
      <c r="BI169" s="141"/>
      <c r="BJ169" s="141"/>
      <c r="BK169" s="141"/>
      <c r="BL169" s="141"/>
      <c r="BQ169" s="139"/>
      <c r="BT169" s="139"/>
      <c r="CD169" s="141"/>
      <c r="CE169" s="141"/>
      <c r="CF169" s="139"/>
      <c r="CG169" s="141"/>
      <c r="CH169" s="141"/>
      <c r="CI169" s="141"/>
      <c r="CJ169" s="141"/>
      <c r="CK169" s="141"/>
      <c r="CL169" s="141"/>
      <c r="CM169" s="141"/>
      <c r="CN169" s="141"/>
      <c r="CO169" s="141"/>
      <c r="CP169" s="142"/>
    </row>
    <row r="170" spans="1:94" s="12" customFormat="1" x14ac:dyDescent="0.25">
      <c r="A170" s="137"/>
      <c r="B170" s="138"/>
      <c r="C170" s="137"/>
      <c r="D170" s="137"/>
      <c r="E170" s="139"/>
      <c r="F170" s="139"/>
      <c r="G170" s="139"/>
      <c r="H170" s="139"/>
      <c r="I170" s="139"/>
      <c r="J170" s="139"/>
      <c r="K170" s="139"/>
      <c r="L170" s="139"/>
      <c r="M170" s="139"/>
      <c r="N170" s="139"/>
      <c r="O170" s="139"/>
      <c r="P170" s="139"/>
      <c r="Q170" s="139"/>
      <c r="R170" s="139"/>
      <c r="S170" s="139"/>
      <c r="T170" s="139"/>
      <c r="U170" s="139"/>
      <c r="V170" s="139"/>
      <c r="W170" s="139"/>
      <c r="X170" s="139" t="s">
        <v>404</v>
      </c>
      <c r="Y170" s="139">
        <f>SUM(Y163:Y169)</f>
        <v>204</v>
      </c>
      <c r="Z170" s="139"/>
      <c r="AA170" s="139"/>
      <c r="AB170" s="139"/>
      <c r="AC170" s="139"/>
      <c r="AD170" s="139"/>
      <c r="AE170" s="139"/>
      <c r="AF170" s="139"/>
      <c r="AL170" s="139"/>
      <c r="AO170" s="139"/>
      <c r="AP170" s="141"/>
      <c r="AQ170" s="141"/>
      <c r="AR170" s="141"/>
      <c r="AS170" s="141"/>
      <c r="AT170" s="139"/>
      <c r="AU170" s="141"/>
      <c r="AV170" s="141"/>
      <c r="AW170" s="139"/>
      <c r="AX170" s="141"/>
      <c r="AY170" s="141"/>
      <c r="AZ170" s="141"/>
      <c r="BA170" s="139" t="s">
        <v>404</v>
      </c>
      <c r="BB170" s="139">
        <f>SUM(BB163:BB169)</f>
        <v>79.239999999999995</v>
      </c>
      <c r="BC170" s="141"/>
      <c r="BD170" s="141"/>
      <c r="BE170" s="139"/>
      <c r="BF170" s="141"/>
      <c r="BG170" s="141"/>
      <c r="BH170" s="141"/>
      <c r="BI170" s="141"/>
      <c r="BJ170" s="141"/>
      <c r="BK170" s="141"/>
      <c r="BL170" s="141"/>
      <c r="BQ170" s="139"/>
      <c r="BT170" s="139"/>
      <c r="CD170" s="141"/>
      <c r="CE170" s="141"/>
      <c r="CF170" s="139"/>
      <c r="CG170" s="141"/>
      <c r="CH170" s="141"/>
      <c r="CI170" s="141"/>
      <c r="CJ170" s="141"/>
      <c r="CK170" s="141"/>
      <c r="CL170" s="141"/>
      <c r="CM170" s="141"/>
      <c r="CN170" s="141"/>
      <c r="CO170" s="141"/>
      <c r="CP170" s="142"/>
    </row>
    <row r="171" spans="1:94" s="12" customFormat="1" x14ac:dyDescent="0.25">
      <c r="A171" s="137"/>
      <c r="B171" s="138"/>
      <c r="C171" s="137"/>
      <c r="D171" s="137"/>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L171" s="139"/>
      <c r="AO171" s="139"/>
      <c r="AP171" s="141"/>
      <c r="AQ171" s="141"/>
      <c r="AR171" s="141"/>
      <c r="AS171" s="141"/>
      <c r="AT171" s="139"/>
      <c r="AU171" s="141"/>
      <c r="AV171" s="141"/>
      <c r="AW171" s="139"/>
      <c r="AX171" s="141"/>
      <c r="AY171" s="141"/>
      <c r="AZ171" s="141"/>
      <c r="BA171" s="141"/>
      <c r="BB171" s="139"/>
      <c r="BC171" s="141"/>
      <c r="BD171" s="141"/>
      <c r="BE171" s="139"/>
      <c r="BF171" s="141"/>
      <c r="BG171" s="141"/>
      <c r="BH171" s="141"/>
      <c r="BI171" s="141"/>
      <c r="BJ171" s="141"/>
      <c r="BK171" s="141"/>
      <c r="BL171" s="141"/>
      <c r="BQ171" s="139"/>
      <c r="BT171" s="139"/>
      <c r="CD171" s="141"/>
      <c r="CE171" s="141"/>
      <c r="CF171" s="139"/>
      <c r="CG171" s="141"/>
      <c r="CH171" s="141"/>
      <c r="CI171" s="141"/>
      <c r="CJ171" s="141"/>
      <c r="CK171" s="141"/>
      <c r="CL171" s="141"/>
      <c r="CM171" s="141"/>
      <c r="CN171" s="141"/>
      <c r="CO171" s="141"/>
      <c r="CP171" s="142"/>
    </row>
    <row r="172" spans="1:94" s="12" customFormat="1" x14ac:dyDescent="0.25">
      <c r="A172" s="137"/>
      <c r="B172" s="138"/>
      <c r="C172" s="137"/>
      <c r="D172" s="137"/>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L172" s="139"/>
      <c r="AO172" s="139"/>
      <c r="AP172" s="141"/>
      <c r="AQ172" s="141"/>
      <c r="AR172" s="141"/>
      <c r="AS172" s="141"/>
      <c r="AT172" s="139"/>
      <c r="AU172" s="141"/>
      <c r="AV172" s="141"/>
      <c r="AW172" s="139"/>
      <c r="AX172" s="141"/>
      <c r="AY172" s="141"/>
      <c r="AZ172" s="141"/>
      <c r="BA172" s="141"/>
      <c r="BB172" s="139"/>
      <c r="BC172" s="141"/>
      <c r="BD172" s="141"/>
      <c r="BE172" s="139"/>
      <c r="BF172" s="141"/>
      <c r="BG172" s="141"/>
      <c r="BH172" s="141"/>
      <c r="BI172" s="141"/>
      <c r="BJ172" s="141"/>
      <c r="BK172" s="141"/>
      <c r="BL172" s="141"/>
      <c r="BQ172" s="139"/>
      <c r="BT172" s="139"/>
      <c r="CD172" s="141"/>
      <c r="CE172" s="141"/>
      <c r="CF172" s="139"/>
      <c r="CG172" s="141"/>
      <c r="CH172" s="141"/>
      <c r="CI172" s="141"/>
      <c r="CJ172" s="141"/>
      <c r="CK172" s="141"/>
      <c r="CL172" s="141"/>
      <c r="CM172" s="141"/>
      <c r="CN172" s="141"/>
      <c r="CO172" s="141"/>
      <c r="CP172" s="142"/>
    </row>
    <row r="173" spans="1:94" s="12" customFormat="1" x14ac:dyDescent="0.25">
      <c r="A173" s="137"/>
      <c r="B173" s="138"/>
      <c r="C173" s="137"/>
      <c r="D173" s="137"/>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L173" s="139"/>
      <c r="AO173" s="139"/>
      <c r="AP173" s="141"/>
      <c r="AQ173" s="141"/>
      <c r="AR173" s="141"/>
      <c r="AS173" s="141"/>
      <c r="AT173" s="139"/>
      <c r="AU173" s="141"/>
      <c r="AV173" s="141"/>
      <c r="AW173" s="139"/>
      <c r="AX173" s="141"/>
      <c r="AY173" s="141"/>
      <c r="AZ173" s="141"/>
      <c r="BA173" s="141"/>
      <c r="BB173" s="139"/>
      <c r="BC173" s="141"/>
      <c r="BD173" s="141"/>
      <c r="BE173" s="139"/>
      <c r="BF173" s="141"/>
      <c r="BG173" s="141"/>
      <c r="BH173" s="141"/>
      <c r="BI173" s="141"/>
      <c r="BJ173" s="141"/>
      <c r="BK173" s="141"/>
      <c r="BL173" s="141"/>
      <c r="BQ173" s="139"/>
      <c r="BT173" s="139"/>
      <c r="CD173" s="141"/>
      <c r="CE173" s="141"/>
      <c r="CF173" s="139"/>
      <c r="CG173" s="141"/>
      <c r="CH173" s="141"/>
      <c r="CI173" s="141"/>
      <c r="CJ173" s="141"/>
      <c r="CK173" s="141"/>
      <c r="CL173" s="141"/>
      <c r="CM173" s="141"/>
      <c r="CN173" s="141"/>
      <c r="CO173" s="141"/>
      <c r="CP173" s="142"/>
    </row>
    <row r="174" spans="1:94" s="12" customFormat="1" x14ac:dyDescent="0.25">
      <c r="A174" s="137"/>
      <c r="B174" s="138"/>
      <c r="C174" s="137"/>
      <c r="D174" s="137"/>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L174" s="139"/>
      <c r="AO174" s="139"/>
      <c r="AP174" s="141"/>
      <c r="AQ174" s="141"/>
      <c r="AR174" s="141"/>
      <c r="AS174" s="141"/>
      <c r="AT174" s="139"/>
      <c r="AU174" s="141"/>
      <c r="AV174" s="141"/>
      <c r="AW174" s="139"/>
      <c r="AX174" s="141"/>
      <c r="AY174" s="141"/>
      <c r="AZ174" s="141"/>
      <c r="BA174" s="141"/>
      <c r="BB174" s="139"/>
      <c r="BC174" s="141"/>
      <c r="BD174" s="141"/>
      <c r="BE174" s="139"/>
      <c r="BF174" s="141"/>
      <c r="BG174" s="141"/>
      <c r="BH174" s="141"/>
      <c r="BI174" s="141"/>
      <c r="BJ174" s="141"/>
      <c r="BK174" s="141"/>
      <c r="BL174" s="141"/>
      <c r="BQ174" s="139"/>
      <c r="BT174" s="139"/>
      <c r="CD174" s="141"/>
      <c r="CE174" s="141"/>
      <c r="CF174" s="139"/>
      <c r="CG174" s="141"/>
      <c r="CH174" s="141"/>
      <c r="CI174" s="141"/>
      <c r="CJ174" s="141"/>
      <c r="CK174" s="141"/>
      <c r="CL174" s="141"/>
      <c r="CM174" s="141"/>
      <c r="CN174" s="141"/>
      <c r="CO174" s="141"/>
      <c r="CP174" s="142"/>
    </row>
    <row r="175" spans="1:94" s="12" customFormat="1" x14ac:dyDescent="0.25">
      <c r="A175" s="137"/>
      <c r="B175" s="138"/>
      <c r="C175" s="137"/>
      <c r="D175" s="137"/>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D175" s="139"/>
      <c r="AE175" s="139"/>
      <c r="AF175" s="139"/>
      <c r="AL175" s="139"/>
      <c r="AO175" s="139"/>
      <c r="AP175" s="141"/>
      <c r="AQ175" s="141"/>
      <c r="AR175" s="141"/>
      <c r="AS175" s="141"/>
      <c r="AT175" s="139"/>
      <c r="AU175" s="141"/>
      <c r="AV175" s="141"/>
      <c r="AW175" s="139"/>
      <c r="AX175" s="141"/>
      <c r="AY175" s="141"/>
      <c r="AZ175" s="141"/>
      <c r="BA175" s="141"/>
      <c r="BB175" s="139"/>
      <c r="BC175" s="141"/>
      <c r="BD175" s="141"/>
      <c r="BE175" s="139"/>
      <c r="BF175" s="141"/>
      <c r="BG175" s="141"/>
      <c r="BH175" s="141"/>
      <c r="BI175" s="141"/>
      <c r="BJ175" s="141"/>
      <c r="BK175" s="141"/>
      <c r="BL175" s="141"/>
      <c r="BQ175" s="139"/>
      <c r="BT175" s="139"/>
      <c r="CD175" s="141"/>
      <c r="CE175" s="141"/>
      <c r="CF175" s="139"/>
      <c r="CG175" s="141"/>
      <c r="CH175" s="141"/>
      <c r="CI175" s="141"/>
      <c r="CJ175" s="141"/>
      <c r="CK175" s="141"/>
      <c r="CL175" s="141"/>
      <c r="CM175" s="141"/>
      <c r="CN175" s="141"/>
      <c r="CO175" s="141"/>
      <c r="CP175" s="142"/>
    </row>
    <row r="176" spans="1:94" s="12" customFormat="1" x14ac:dyDescent="0.25">
      <c r="A176" s="137"/>
      <c r="B176" s="138"/>
      <c r="C176" s="137"/>
      <c r="D176" s="137"/>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L176" s="139"/>
      <c r="AO176" s="139"/>
      <c r="AP176" s="141"/>
      <c r="AQ176" s="141"/>
      <c r="AR176" s="141"/>
      <c r="AS176" s="141"/>
      <c r="AT176" s="139"/>
      <c r="AU176" s="141"/>
      <c r="AV176" s="141"/>
      <c r="AW176" s="139"/>
      <c r="AX176" s="141"/>
      <c r="AY176" s="141"/>
      <c r="AZ176" s="141"/>
      <c r="BA176" s="141"/>
      <c r="BB176" s="139"/>
      <c r="BC176" s="141"/>
      <c r="BD176" s="141"/>
      <c r="BE176" s="139"/>
      <c r="BF176" s="141"/>
      <c r="BG176" s="141"/>
      <c r="BH176" s="141"/>
      <c r="BI176" s="141"/>
      <c r="BJ176" s="141"/>
      <c r="BK176" s="141"/>
      <c r="BL176" s="141"/>
      <c r="BQ176" s="139"/>
      <c r="BT176" s="139"/>
      <c r="CD176" s="141"/>
      <c r="CE176" s="141"/>
      <c r="CF176" s="139"/>
      <c r="CG176" s="141"/>
      <c r="CH176" s="141"/>
      <c r="CI176" s="141"/>
      <c r="CJ176" s="141"/>
      <c r="CK176" s="141"/>
      <c r="CL176" s="141"/>
      <c r="CM176" s="141"/>
      <c r="CN176" s="141"/>
      <c r="CO176" s="141"/>
      <c r="CP176" s="142"/>
    </row>
    <row r="177" spans="1:94" s="12" customFormat="1" x14ac:dyDescent="0.25">
      <c r="A177" s="137"/>
      <c r="B177" s="138"/>
      <c r="C177" s="137"/>
      <c r="D177" s="137"/>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c r="AC177" s="139"/>
      <c r="AD177" s="139"/>
      <c r="AE177" s="139"/>
      <c r="AF177" s="139"/>
      <c r="AL177" s="139"/>
      <c r="AO177" s="139"/>
      <c r="AP177" s="141"/>
      <c r="AQ177" s="141"/>
      <c r="AR177" s="141"/>
      <c r="AS177" s="141"/>
      <c r="AT177" s="139"/>
      <c r="AU177" s="141"/>
      <c r="AV177" s="141"/>
      <c r="AW177" s="139"/>
      <c r="AX177" s="141"/>
      <c r="AY177" s="141"/>
      <c r="AZ177" s="141"/>
      <c r="BA177" s="141"/>
      <c r="BB177" s="139"/>
      <c r="BC177" s="141"/>
      <c r="BD177" s="141"/>
      <c r="BE177" s="139"/>
      <c r="BF177" s="141"/>
      <c r="BG177" s="141"/>
      <c r="BH177" s="141"/>
      <c r="BI177" s="141"/>
      <c r="BJ177" s="141"/>
      <c r="BK177" s="141"/>
      <c r="BL177" s="141"/>
      <c r="BQ177" s="139"/>
      <c r="BT177" s="139"/>
      <c r="CD177" s="141"/>
      <c r="CE177" s="141"/>
      <c r="CF177" s="139"/>
      <c r="CG177" s="141"/>
      <c r="CH177" s="141"/>
      <c r="CI177" s="141"/>
      <c r="CJ177" s="141"/>
      <c r="CK177" s="141"/>
      <c r="CL177" s="141"/>
      <c r="CM177" s="141"/>
      <c r="CN177" s="141"/>
      <c r="CO177" s="141"/>
      <c r="CP177" s="142"/>
    </row>
    <row r="178" spans="1:94" s="12" customFormat="1" x14ac:dyDescent="0.25">
      <c r="A178" s="137"/>
      <c r="B178" s="138"/>
      <c r="C178" s="137"/>
      <c r="D178" s="137"/>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c r="AC178" s="139"/>
      <c r="AD178" s="139"/>
      <c r="AE178" s="139"/>
      <c r="AF178" s="139"/>
      <c r="AL178" s="139"/>
      <c r="AO178" s="139"/>
      <c r="AP178" s="141"/>
      <c r="AQ178" s="141"/>
      <c r="AR178" s="141"/>
      <c r="AS178" s="141"/>
      <c r="AT178" s="139"/>
      <c r="AU178" s="141"/>
      <c r="AV178" s="141"/>
      <c r="AW178" s="139"/>
      <c r="AX178" s="141"/>
      <c r="AY178" s="141"/>
      <c r="AZ178" s="141"/>
      <c r="BA178" s="141"/>
      <c r="BB178" s="139"/>
      <c r="BC178" s="141"/>
      <c r="BD178" s="141"/>
      <c r="BE178" s="139"/>
      <c r="BF178" s="141"/>
      <c r="BG178" s="141"/>
      <c r="BH178" s="141"/>
      <c r="BI178" s="141"/>
      <c r="BJ178" s="141"/>
      <c r="BK178" s="141"/>
      <c r="BL178" s="141"/>
      <c r="BQ178" s="139"/>
      <c r="BT178" s="139"/>
      <c r="CD178" s="141"/>
      <c r="CE178" s="141"/>
      <c r="CF178" s="139"/>
      <c r="CG178" s="141"/>
      <c r="CH178" s="141"/>
      <c r="CI178" s="141"/>
      <c r="CJ178" s="141"/>
      <c r="CK178" s="141"/>
      <c r="CL178" s="141"/>
      <c r="CM178" s="141"/>
      <c r="CN178" s="141"/>
      <c r="CO178" s="141"/>
      <c r="CP178" s="142"/>
    </row>
    <row r="179" spans="1:94" s="12" customFormat="1" x14ac:dyDescent="0.25">
      <c r="A179" s="137"/>
      <c r="B179" s="138"/>
      <c r="C179" s="137"/>
      <c r="D179" s="137"/>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c r="AC179" s="139"/>
      <c r="AD179" s="139"/>
      <c r="AE179" s="139"/>
      <c r="AF179" s="139"/>
      <c r="AL179" s="139"/>
      <c r="AO179" s="139"/>
      <c r="AP179" s="141"/>
      <c r="AQ179" s="141"/>
      <c r="AR179" s="141"/>
      <c r="AS179" s="141"/>
      <c r="AT179" s="139"/>
      <c r="AU179" s="141"/>
      <c r="AV179" s="141"/>
      <c r="AW179" s="139"/>
      <c r="AX179" s="141"/>
      <c r="AY179" s="141"/>
      <c r="AZ179" s="141"/>
      <c r="BA179" s="141"/>
      <c r="BB179" s="139"/>
      <c r="BC179" s="141"/>
      <c r="BD179" s="141"/>
      <c r="BE179" s="139"/>
      <c r="BF179" s="141"/>
      <c r="BG179" s="141"/>
      <c r="BH179" s="141"/>
      <c r="BI179" s="141"/>
      <c r="BJ179" s="141"/>
      <c r="BK179" s="141"/>
      <c r="BL179" s="141"/>
      <c r="BQ179" s="139"/>
      <c r="BT179" s="139"/>
      <c r="CD179" s="141"/>
      <c r="CE179" s="141"/>
      <c r="CF179" s="139"/>
      <c r="CG179" s="141"/>
      <c r="CH179" s="141"/>
      <c r="CI179" s="141"/>
      <c r="CJ179" s="141"/>
      <c r="CK179" s="141"/>
      <c r="CL179" s="141"/>
      <c r="CM179" s="141"/>
      <c r="CN179" s="141"/>
      <c r="CO179" s="141"/>
      <c r="CP179" s="142"/>
    </row>
    <row r="180" spans="1:94" s="12" customFormat="1" x14ac:dyDescent="0.25">
      <c r="A180" s="137"/>
      <c r="B180" s="138"/>
      <c r="C180" s="137"/>
      <c r="D180" s="137"/>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D180" s="139"/>
      <c r="AE180" s="139"/>
      <c r="AF180" s="139"/>
      <c r="AL180" s="139"/>
      <c r="AO180" s="139"/>
      <c r="AP180" s="141"/>
      <c r="AQ180" s="141"/>
      <c r="AR180" s="141"/>
      <c r="AS180" s="141"/>
      <c r="AT180" s="139"/>
      <c r="AU180" s="141"/>
      <c r="AV180" s="141"/>
      <c r="AW180" s="139"/>
      <c r="AX180" s="141"/>
      <c r="AY180" s="141"/>
      <c r="AZ180" s="141"/>
      <c r="BA180" s="141"/>
      <c r="BB180" s="139"/>
      <c r="BC180" s="141"/>
      <c r="BD180" s="141"/>
      <c r="BE180" s="139"/>
      <c r="BF180" s="141"/>
      <c r="BG180" s="141"/>
      <c r="BH180" s="141"/>
      <c r="BI180" s="141"/>
      <c r="BJ180" s="141"/>
      <c r="BK180" s="141"/>
      <c r="BL180" s="141"/>
      <c r="BQ180" s="139"/>
      <c r="BT180" s="139"/>
      <c r="CD180" s="141"/>
      <c r="CE180" s="141"/>
      <c r="CF180" s="139"/>
      <c r="CG180" s="141"/>
      <c r="CH180" s="141"/>
      <c r="CI180" s="141"/>
      <c r="CJ180" s="141"/>
      <c r="CK180" s="141"/>
      <c r="CL180" s="141"/>
      <c r="CM180" s="141"/>
      <c r="CN180" s="141"/>
      <c r="CO180" s="141"/>
      <c r="CP180" s="142"/>
    </row>
    <row r="181" spans="1:94" s="12" customFormat="1" x14ac:dyDescent="0.25">
      <c r="A181" s="137"/>
      <c r="B181" s="138"/>
      <c r="C181" s="137"/>
      <c r="D181" s="137"/>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c r="AC181" s="139"/>
      <c r="AD181" s="139"/>
      <c r="AE181" s="139"/>
      <c r="AF181" s="139"/>
      <c r="AL181" s="139"/>
      <c r="AO181" s="139"/>
      <c r="AP181" s="141"/>
      <c r="AQ181" s="141"/>
      <c r="AR181" s="141"/>
      <c r="AS181" s="141"/>
      <c r="AT181" s="139"/>
      <c r="AU181" s="141"/>
      <c r="AV181" s="141"/>
      <c r="AW181" s="139"/>
      <c r="AX181" s="141"/>
      <c r="AY181" s="141"/>
      <c r="AZ181" s="141"/>
      <c r="BA181" s="141"/>
      <c r="BB181" s="139"/>
      <c r="BC181" s="141"/>
      <c r="BD181" s="141"/>
      <c r="BE181" s="139"/>
      <c r="BF181" s="141"/>
      <c r="BG181" s="141"/>
      <c r="BH181" s="141"/>
      <c r="BI181" s="141"/>
      <c r="BJ181" s="141"/>
      <c r="BK181" s="141"/>
      <c r="BL181" s="141"/>
      <c r="BQ181" s="139"/>
      <c r="BT181" s="139"/>
      <c r="CD181" s="141"/>
      <c r="CE181" s="141"/>
      <c r="CF181" s="139"/>
      <c r="CG181" s="141"/>
      <c r="CH181" s="141"/>
      <c r="CI181" s="141"/>
      <c r="CJ181" s="141"/>
      <c r="CK181" s="141"/>
      <c r="CL181" s="141"/>
      <c r="CM181" s="141"/>
      <c r="CN181" s="141"/>
      <c r="CO181" s="141"/>
      <c r="CP181" s="142"/>
    </row>
    <row r="182" spans="1:94" s="12" customFormat="1" x14ac:dyDescent="0.25">
      <c r="A182" s="137"/>
      <c r="B182" s="138"/>
      <c r="C182" s="137"/>
      <c r="D182" s="137"/>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c r="AC182" s="139"/>
      <c r="AD182" s="139"/>
      <c r="AE182" s="139"/>
      <c r="AF182" s="139"/>
      <c r="AL182" s="139"/>
      <c r="AO182" s="139"/>
      <c r="AP182" s="141"/>
      <c r="AQ182" s="141"/>
      <c r="AR182" s="141"/>
      <c r="AS182" s="141"/>
      <c r="AT182" s="139"/>
      <c r="AU182" s="141"/>
      <c r="AV182" s="141"/>
      <c r="AW182" s="139"/>
      <c r="AX182" s="141"/>
      <c r="AY182" s="141"/>
      <c r="AZ182" s="141"/>
      <c r="BA182" s="141"/>
      <c r="BB182" s="139"/>
      <c r="BC182" s="141"/>
      <c r="BD182" s="141"/>
      <c r="BE182" s="139"/>
      <c r="BF182" s="141"/>
      <c r="BG182" s="141"/>
      <c r="BH182" s="141"/>
      <c r="BI182" s="141"/>
      <c r="BJ182" s="141"/>
      <c r="BK182" s="141"/>
      <c r="BL182" s="141"/>
      <c r="BQ182" s="139"/>
      <c r="BT182" s="139"/>
      <c r="CD182" s="141"/>
      <c r="CE182" s="141"/>
      <c r="CF182" s="139"/>
      <c r="CG182" s="141"/>
      <c r="CH182" s="141"/>
      <c r="CI182" s="141"/>
      <c r="CJ182" s="141"/>
      <c r="CK182" s="141"/>
      <c r="CL182" s="141"/>
      <c r="CM182" s="141"/>
      <c r="CN182" s="141"/>
      <c r="CO182" s="141"/>
      <c r="CP182" s="142"/>
    </row>
    <row r="183" spans="1:94" s="12" customFormat="1" x14ac:dyDescent="0.25">
      <c r="A183" s="137"/>
      <c r="B183" s="138"/>
      <c r="C183" s="137"/>
      <c r="D183" s="137"/>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L183" s="139"/>
      <c r="AO183" s="139"/>
      <c r="AP183" s="141"/>
      <c r="AQ183" s="141"/>
      <c r="AR183" s="141"/>
      <c r="AS183" s="141"/>
      <c r="AT183" s="139"/>
      <c r="AU183" s="141"/>
      <c r="AV183" s="141"/>
      <c r="AW183" s="139"/>
      <c r="AX183" s="141"/>
      <c r="AY183" s="141"/>
      <c r="AZ183" s="141"/>
      <c r="BA183" s="141"/>
      <c r="BB183" s="139"/>
      <c r="BC183" s="141"/>
      <c r="BD183" s="141"/>
      <c r="BE183" s="139"/>
      <c r="BF183" s="141"/>
      <c r="BG183" s="141"/>
      <c r="BH183" s="141"/>
      <c r="BI183" s="141"/>
      <c r="BJ183" s="141"/>
      <c r="BK183" s="141"/>
      <c r="BL183" s="141"/>
      <c r="BQ183" s="139"/>
      <c r="BT183" s="139"/>
      <c r="CD183" s="141"/>
      <c r="CE183" s="141"/>
      <c r="CF183" s="139"/>
      <c r="CG183" s="141"/>
      <c r="CH183" s="141"/>
      <c r="CI183" s="141"/>
      <c r="CJ183" s="141"/>
      <c r="CK183" s="141"/>
      <c r="CL183" s="141"/>
      <c r="CM183" s="141"/>
      <c r="CN183" s="141"/>
      <c r="CO183" s="141"/>
      <c r="CP183" s="142"/>
    </row>
    <row r="184" spans="1:94" s="12" customFormat="1" x14ac:dyDescent="0.25">
      <c r="A184" s="137"/>
      <c r="B184" s="138"/>
      <c r="C184" s="137"/>
      <c r="D184" s="137"/>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c r="AC184" s="139"/>
      <c r="AD184" s="139"/>
      <c r="AE184" s="139"/>
      <c r="AF184" s="139"/>
      <c r="AL184" s="139"/>
      <c r="AO184" s="139"/>
      <c r="AP184" s="141"/>
      <c r="AQ184" s="141"/>
      <c r="AR184" s="141"/>
      <c r="AS184" s="141"/>
      <c r="AT184" s="139"/>
      <c r="AU184" s="141"/>
      <c r="AV184" s="141"/>
      <c r="AW184" s="139"/>
      <c r="AX184" s="141"/>
      <c r="AY184" s="141"/>
      <c r="AZ184" s="141"/>
      <c r="BA184" s="141"/>
      <c r="BB184" s="139"/>
      <c r="BC184" s="141"/>
      <c r="BD184" s="141"/>
      <c r="BE184" s="139"/>
      <c r="BF184" s="141"/>
      <c r="BG184" s="141"/>
      <c r="BH184" s="141"/>
      <c r="BI184" s="141"/>
      <c r="BJ184" s="141"/>
      <c r="BK184" s="141"/>
      <c r="BL184" s="141"/>
      <c r="BQ184" s="139"/>
      <c r="BT184" s="139"/>
      <c r="CD184" s="141"/>
      <c r="CE184" s="141"/>
      <c r="CF184" s="139"/>
      <c r="CG184" s="141"/>
      <c r="CH184" s="141"/>
      <c r="CI184" s="141"/>
      <c r="CJ184" s="141"/>
      <c r="CK184" s="141"/>
      <c r="CL184" s="141"/>
      <c r="CM184" s="141"/>
      <c r="CN184" s="141"/>
      <c r="CO184" s="141"/>
      <c r="CP184" s="142"/>
    </row>
    <row r="185" spans="1:94" s="12" customFormat="1" x14ac:dyDescent="0.25">
      <c r="A185" s="137"/>
      <c r="B185" s="138"/>
      <c r="C185" s="137"/>
      <c r="D185" s="137"/>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c r="AC185" s="139"/>
      <c r="AD185" s="139"/>
      <c r="AE185" s="139"/>
      <c r="AF185" s="139"/>
      <c r="AL185" s="139"/>
      <c r="AO185" s="139"/>
      <c r="AP185" s="141"/>
      <c r="AQ185" s="141"/>
      <c r="AR185" s="141"/>
      <c r="AS185" s="141"/>
      <c r="AT185" s="139"/>
      <c r="AU185" s="141"/>
      <c r="AV185" s="141"/>
      <c r="AW185" s="139"/>
      <c r="AX185" s="141"/>
      <c r="AY185" s="141"/>
      <c r="AZ185" s="141"/>
      <c r="BA185" s="141"/>
      <c r="BB185" s="139"/>
      <c r="BC185" s="141"/>
      <c r="BD185" s="141"/>
      <c r="BE185" s="139"/>
      <c r="BF185" s="141"/>
      <c r="BG185" s="141"/>
      <c r="BH185" s="141"/>
      <c r="BI185" s="141"/>
      <c r="BJ185" s="141"/>
      <c r="BK185" s="141"/>
      <c r="BL185" s="141"/>
      <c r="BQ185" s="139"/>
      <c r="BT185" s="139"/>
      <c r="CD185" s="141"/>
      <c r="CE185" s="141"/>
      <c r="CF185" s="139"/>
      <c r="CG185" s="141"/>
      <c r="CH185" s="141"/>
      <c r="CI185" s="141"/>
      <c r="CJ185" s="141"/>
      <c r="CK185" s="141"/>
      <c r="CL185" s="141"/>
      <c r="CM185" s="141"/>
      <c r="CN185" s="141"/>
      <c r="CO185" s="141"/>
      <c r="CP185" s="142"/>
    </row>
    <row r="186" spans="1:94" s="12" customFormat="1" x14ac:dyDescent="0.25">
      <c r="A186" s="137"/>
      <c r="B186" s="138"/>
      <c r="C186" s="137"/>
      <c r="D186" s="137"/>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D186" s="139"/>
      <c r="AE186" s="139"/>
      <c r="AF186" s="139"/>
      <c r="AL186" s="139"/>
      <c r="AO186" s="139"/>
      <c r="AP186" s="141"/>
      <c r="AQ186" s="141"/>
      <c r="AR186" s="141"/>
      <c r="AS186" s="141"/>
      <c r="AT186" s="139"/>
      <c r="AU186" s="141"/>
      <c r="AV186" s="141"/>
      <c r="AW186" s="139"/>
      <c r="AX186" s="141"/>
      <c r="AY186" s="141"/>
      <c r="AZ186" s="141"/>
      <c r="BA186" s="141"/>
      <c r="BB186" s="139"/>
      <c r="BC186" s="141"/>
      <c r="BD186" s="141"/>
      <c r="BE186" s="139"/>
      <c r="BF186" s="141"/>
      <c r="BG186" s="141"/>
      <c r="BH186" s="141"/>
      <c r="BI186" s="141"/>
      <c r="BJ186" s="141"/>
      <c r="BK186" s="141"/>
      <c r="BL186" s="141"/>
      <c r="BQ186" s="139"/>
      <c r="BT186" s="139"/>
      <c r="CD186" s="141"/>
      <c r="CE186" s="141"/>
      <c r="CF186" s="139"/>
      <c r="CG186" s="141"/>
      <c r="CH186" s="141"/>
      <c r="CI186" s="141"/>
      <c r="CJ186" s="141"/>
      <c r="CK186" s="141"/>
      <c r="CL186" s="141"/>
      <c r="CM186" s="141"/>
      <c r="CN186" s="141"/>
      <c r="CO186" s="141"/>
      <c r="CP186" s="142"/>
    </row>
    <row r="187" spans="1:94" s="12" customFormat="1" x14ac:dyDescent="0.25">
      <c r="A187" s="137"/>
      <c r="B187" s="138"/>
      <c r="C187" s="137"/>
      <c r="D187" s="137"/>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c r="AC187" s="139"/>
      <c r="AD187" s="139"/>
      <c r="AE187" s="139"/>
      <c r="AF187" s="139"/>
      <c r="AL187" s="139"/>
      <c r="AO187" s="139"/>
      <c r="AP187" s="141"/>
      <c r="AQ187" s="141"/>
      <c r="AR187" s="141"/>
      <c r="AS187" s="141"/>
      <c r="AT187" s="139"/>
      <c r="AU187" s="141"/>
      <c r="AV187" s="141"/>
      <c r="AW187" s="139"/>
      <c r="AX187" s="141"/>
      <c r="AY187" s="141"/>
      <c r="AZ187" s="141"/>
      <c r="BA187" s="141"/>
      <c r="BB187" s="139"/>
      <c r="BC187" s="141"/>
      <c r="BD187" s="141"/>
      <c r="BE187" s="139"/>
      <c r="BF187" s="141"/>
      <c r="BG187" s="141"/>
      <c r="BH187" s="141"/>
      <c r="BI187" s="141"/>
      <c r="BJ187" s="141"/>
      <c r="BK187" s="141"/>
      <c r="BL187" s="141"/>
      <c r="BQ187" s="139"/>
      <c r="BT187" s="139"/>
      <c r="CD187" s="141"/>
      <c r="CE187" s="141"/>
      <c r="CF187" s="139"/>
      <c r="CG187" s="141"/>
      <c r="CH187" s="141"/>
      <c r="CI187" s="141"/>
      <c r="CJ187" s="141"/>
      <c r="CK187" s="141"/>
      <c r="CL187" s="141"/>
      <c r="CM187" s="141"/>
      <c r="CN187" s="141"/>
      <c r="CO187" s="141"/>
      <c r="CP187" s="142"/>
    </row>
    <row r="188" spans="1:94" s="12" customFormat="1" x14ac:dyDescent="0.25">
      <c r="A188" s="137"/>
      <c r="B188" s="138"/>
      <c r="C188" s="137"/>
      <c r="D188" s="137"/>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D188" s="139"/>
      <c r="AE188" s="139"/>
      <c r="AF188" s="139"/>
      <c r="AL188" s="139"/>
      <c r="AO188" s="139"/>
      <c r="AP188" s="141"/>
      <c r="AQ188" s="141"/>
      <c r="AR188" s="141"/>
      <c r="AS188" s="141"/>
      <c r="AT188" s="139"/>
      <c r="AU188" s="141"/>
      <c r="AV188" s="141"/>
      <c r="AW188" s="139"/>
      <c r="AX188" s="141"/>
      <c r="AY188" s="141"/>
      <c r="AZ188" s="141"/>
      <c r="BA188" s="141"/>
      <c r="BB188" s="139"/>
      <c r="BC188" s="141"/>
      <c r="BD188" s="141"/>
      <c r="BE188" s="139"/>
      <c r="BF188" s="141"/>
      <c r="BG188" s="141"/>
      <c r="BH188" s="141"/>
      <c r="BI188" s="141"/>
      <c r="BJ188" s="141"/>
      <c r="BK188" s="141"/>
      <c r="BL188" s="141"/>
      <c r="BQ188" s="139"/>
      <c r="BT188" s="139"/>
      <c r="CD188" s="141"/>
      <c r="CE188" s="141"/>
      <c r="CF188" s="139"/>
      <c r="CG188" s="141"/>
      <c r="CH188" s="141"/>
      <c r="CI188" s="141"/>
      <c r="CJ188" s="141"/>
      <c r="CK188" s="141"/>
      <c r="CL188" s="141"/>
      <c r="CM188" s="141"/>
      <c r="CN188" s="141"/>
      <c r="CO188" s="141"/>
      <c r="CP188" s="142"/>
    </row>
    <row r="189" spans="1:94" s="12" customFormat="1" x14ac:dyDescent="0.25">
      <c r="A189" s="137"/>
      <c r="B189" s="138"/>
      <c r="C189" s="137"/>
      <c r="D189" s="137"/>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L189" s="139"/>
      <c r="AO189" s="139"/>
      <c r="AP189" s="141"/>
      <c r="AQ189" s="141"/>
      <c r="AR189" s="141"/>
      <c r="AS189" s="141"/>
      <c r="AT189" s="139"/>
      <c r="AU189" s="141"/>
      <c r="AV189" s="141"/>
      <c r="AW189" s="139"/>
      <c r="AX189" s="141"/>
      <c r="AY189" s="141"/>
      <c r="AZ189" s="141"/>
      <c r="BA189" s="141"/>
      <c r="BB189" s="139"/>
      <c r="BC189" s="141"/>
      <c r="BD189" s="141"/>
      <c r="BE189" s="139"/>
      <c r="BF189" s="141"/>
      <c r="BG189" s="141"/>
      <c r="BH189" s="141"/>
      <c r="BI189" s="141"/>
      <c r="BJ189" s="141"/>
      <c r="BK189" s="141"/>
      <c r="BL189" s="141"/>
      <c r="BQ189" s="139"/>
      <c r="BT189" s="139"/>
      <c r="CD189" s="141"/>
      <c r="CE189" s="141"/>
      <c r="CF189" s="139"/>
      <c r="CG189" s="141"/>
      <c r="CH189" s="141"/>
      <c r="CI189" s="141"/>
      <c r="CJ189" s="141"/>
      <c r="CK189" s="141"/>
      <c r="CL189" s="141"/>
      <c r="CM189" s="141"/>
      <c r="CN189" s="141"/>
      <c r="CO189" s="141"/>
      <c r="CP189" s="142"/>
    </row>
    <row r="190" spans="1:94" s="12" customFormat="1" x14ac:dyDescent="0.25">
      <c r="A190" s="137"/>
      <c r="B190" s="138"/>
      <c r="C190" s="137"/>
      <c r="D190" s="137"/>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L190" s="139"/>
      <c r="AO190" s="139"/>
      <c r="AP190" s="141"/>
      <c r="AQ190" s="141"/>
      <c r="AR190" s="141"/>
      <c r="AS190" s="141"/>
      <c r="AT190" s="139"/>
      <c r="AU190" s="141"/>
      <c r="AV190" s="141"/>
      <c r="AW190" s="139"/>
      <c r="AX190" s="141"/>
      <c r="AY190" s="141"/>
      <c r="AZ190" s="141"/>
      <c r="BA190" s="141"/>
      <c r="BB190" s="139"/>
      <c r="BC190" s="141"/>
      <c r="BD190" s="141"/>
      <c r="BE190" s="139"/>
      <c r="BF190" s="141"/>
      <c r="BG190" s="141"/>
      <c r="BH190" s="141"/>
      <c r="BI190" s="141"/>
      <c r="BJ190" s="141"/>
      <c r="BK190" s="141"/>
      <c r="BL190" s="141"/>
      <c r="BQ190" s="139"/>
      <c r="BT190" s="139"/>
      <c r="CD190" s="141"/>
      <c r="CE190" s="141"/>
      <c r="CF190" s="139"/>
      <c r="CG190" s="141"/>
      <c r="CH190" s="141"/>
      <c r="CI190" s="141"/>
      <c r="CJ190" s="141"/>
      <c r="CK190" s="141"/>
      <c r="CL190" s="141"/>
      <c r="CM190" s="141"/>
      <c r="CN190" s="141"/>
      <c r="CO190" s="141"/>
      <c r="CP190" s="142"/>
    </row>
    <row r="191" spans="1:94" s="12" customFormat="1" x14ac:dyDescent="0.25">
      <c r="A191" s="137"/>
      <c r="B191" s="138"/>
      <c r="C191" s="137"/>
      <c r="D191" s="137"/>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L191" s="139"/>
      <c r="AO191" s="139"/>
      <c r="AP191" s="141"/>
      <c r="AQ191" s="141"/>
      <c r="AR191" s="141"/>
      <c r="AS191" s="141"/>
      <c r="AT191" s="139"/>
      <c r="AU191" s="141"/>
      <c r="AV191" s="141"/>
      <c r="AW191" s="139"/>
      <c r="AX191" s="141"/>
      <c r="AY191" s="141"/>
      <c r="AZ191" s="141"/>
      <c r="BA191" s="141"/>
      <c r="BB191" s="139"/>
      <c r="BC191" s="141"/>
      <c r="BD191" s="141"/>
      <c r="BE191" s="139"/>
      <c r="BF191" s="141"/>
      <c r="BG191" s="141"/>
      <c r="BH191" s="141"/>
      <c r="BI191" s="141"/>
      <c r="BJ191" s="141"/>
      <c r="BK191" s="141"/>
      <c r="BL191" s="141"/>
      <c r="BQ191" s="139"/>
      <c r="BT191" s="139"/>
      <c r="CD191" s="141"/>
      <c r="CE191" s="141"/>
      <c r="CF191" s="139"/>
      <c r="CG191" s="141"/>
      <c r="CH191" s="141"/>
      <c r="CI191" s="141"/>
      <c r="CJ191" s="141"/>
      <c r="CK191" s="141"/>
      <c r="CL191" s="141"/>
      <c r="CM191" s="141"/>
      <c r="CN191" s="141"/>
      <c r="CO191" s="141"/>
      <c r="CP191" s="142"/>
    </row>
    <row r="192" spans="1:94" s="12" customFormat="1" x14ac:dyDescent="0.25">
      <c r="A192" s="137"/>
      <c r="B192" s="138"/>
      <c r="C192" s="137"/>
      <c r="D192" s="137"/>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c r="AC192" s="139"/>
      <c r="AD192" s="139"/>
      <c r="AE192" s="139"/>
      <c r="AF192" s="139"/>
      <c r="AL192" s="139"/>
      <c r="AO192" s="139"/>
      <c r="AP192" s="141"/>
      <c r="AQ192" s="141"/>
      <c r="AR192" s="141"/>
      <c r="AS192" s="141"/>
      <c r="AT192" s="139"/>
      <c r="AU192" s="141"/>
      <c r="AV192" s="141"/>
      <c r="AW192" s="139"/>
      <c r="AX192" s="141"/>
      <c r="AY192" s="141"/>
      <c r="AZ192" s="141"/>
      <c r="BA192" s="141"/>
      <c r="BB192" s="139"/>
      <c r="BC192" s="141"/>
      <c r="BD192" s="141"/>
      <c r="BE192" s="139"/>
      <c r="BF192" s="141"/>
      <c r="BG192" s="141"/>
      <c r="BH192" s="141"/>
      <c r="BI192" s="141"/>
      <c r="BJ192" s="141"/>
      <c r="BK192" s="141"/>
      <c r="BL192" s="141"/>
      <c r="BQ192" s="139"/>
      <c r="BT192" s="139"/>
      <c r="CD192" s="141"/>
      <c r="CE192" s="141"/>
      <c r="CF192" s="139"/>
      <c r="CG192" s="141"/>
      <c r="CH192" s="141"/>
      <c r="CI192" s="141"/>
      <c r="CJ192" s="141"/>
      <c r="CK192" s="141"/>
      <c r="CL192" s="141"/>
      <c r="CM192" s="141"/>
      <c r="CN192" s="141"/>
      <c r="CO192" s="141"/>
      <c r="CP192" s="142"/>
    </row>
    <row r="193" spans="1:94" s="12" customFormat="1" x14ac:dyDescent="0.25">
      <c r="A193" s="137"/>
      <c r="B193" s="138"/>
      <c r="C193" s="137"/>
      <c r="D193" s="137"/>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c r="AC193" s="139"/>
      <c r="AD193" s="139"/>
      <c r="AE193" s="139"/>
      <c r="AF193" s="139"/>
      <c r="AL193" s="139"/>
      <c r="AO193" s="139"/>
      <c r="AP193" s="141"/>
      <c r="AQ193" s="141"/>
      <c r="AR193" s="141"/>
      <c r="AS193" s="141"/>
      <c r="AT193" s="139"/>
      <c r="AU193" s="141"/>
      <c r="AV193" s="141"/>
      <c r="AW193" s="139"/>
      <c r="AX193" s="141"/>
      <c r="AY193" s="141"/>
      <c r="AZ193" s="141"/>
      <c r="BA193" s="141"/>
      <c r="BB193" s="139"/>
      <c r="BC193" s="141"/>
      <c r="BD193" s="141"/>
      <c r="BE193" s="139"/>
      <c r="BF193" s="141"/>
      <c r="BG193" s="141"/>
      <c r="BH193" s="141"/>
      <c r="BI193" s="141"/>
      <c r="BJ193" s="141"/>
      <c r="BK193" s="141"/>
      <c r="BL193" s="141"/>
      <c r="BQ193" s="139"/>
      <c r="BT193" s="139"/>
      <c r="CD193" s="141"/>
      <c r="CE193" s="141"/>
      <c r="CF193" s="139"/>
      <c r="CG193" s="141"/>
      <c r="CH193" s="141"/>
      <c r="CI193" s="141"/>
      <c r="CJ193" s="141"/>
      <c r="CK193" s="141"/>
      <c r="CL193" s="141"/>
      <c r="CM193" s="141"/>
      <c r="CN193" s="141"/>
      <c r="CO193" s="141"/>
      <c r="CP193" s="142"/>
    </row>
    <row r="194" spans="1:94" s="12" customFormat="1" x14ac:dyDescent="0.25">
      <c r="A194" s="137"/>
      <c r="B194" s="138"/>
      <c r="C194" s="137"/>
      <c r="D194" s="137"/>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c r="AC194" s="139"/>
      <c r="AD194" s="139"/>
      <c r="AE194" s="139"/>
      <c r="AF194" s="139"/>
      <c r="AL194" s="139"/>
      <c r="AO194" s="139"/>
      <c r="AP194" s="141"/>
      <c r="AQ194" s="141"/>
      <c r="AR194" s="141"/>
      <c r="AS194" s="141"/>
      <c r="AT194" s="139"/>
      <c r="AU194" s="141"/>
      <c r="AV194" s="141"/>
      <c r="AW194" s="139"/>
      <c r="AX194" s="141"/>
      <c r="AY194" s="141"/>
      <c r="AZ194" s="141"/>
      <c r="BA194" s="141"/>
      <c r="BB194" s="139"/>
      <c r="BC194" s="141"/>
      <c r="BD194" s="141"/>
      <c r="BE194" s="139"/>
      <c r="BF194" s="141"/>
      <c r="BG194" s="141"/>
      <c r="BH194" s="141"/>
      <c r="BI194" s="141"/>
      <c r="BJ194" s="141"/>
      <c r="BK194" s="141"/>
      <c r="BL194" s="141"/>
      <c r="BQ194" s="139"/>
      <c r="BT194" s="139"/>
      <c r="CD194" s="141"/>
      <c r="CE194" s="141"/>
      <c r="CF194" s="139"/>
      <c r="CG194" s="141"/>
      <c r="CH194" s="141"/>
      <c r="CI194" s="141"/>
      <c r="CJ194" s="141"/>
      <c r="CK194" s="141"/>
      <c r="CL194" s="141"/>
      <c r="CM194" s="141"/>
      <c r="CN194" s="141"/>
      <c r="CO194" s="141"/>
      <c r="CP194" s="142"/>
    </row>
    <row r="195" spans="1:94" s="12" customFormat="1" x14ac:dyDescent="0.25">
      <c r="A195" s="137"/>
      <c r="B195" s="138"/>
      <c r="C195" s="137"/>
      <c r="D195" s="137"/>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c r="AC195" s="139"/>
      <c r="AD195" s="139"/>
      <c r="AE195" s="139"/>
      <c r="AF195" s="139"/>
      <c r="AL195" s="139"/>
      <c r="AO195" s="139"/>
      <c r="AP195" s="141"/>
      <c r="AQ195" s="141"/>
      <c r="AR195" s="141"/>
      <c r="AS195" s="141"/>
      <c r="AT195" s="139"/>
      <c r="AU195" s="141"/>
      <c r="AV195" s="141"/>
      <c r="AW195" s="139"/>
      <c r="AX195" s="141"/>
      <c r="AY195" s="141"/>
      <c r="AZ195" s="141"/>
      <c r="BA195" s="141"/>
      <c r="BB195" s="139"/>
      <c r="BC195" s="141"/>
      <c r="BD195" s="141"/>
      <c r="BE195" s="139"/>
      <c r="BF195" s="141"/>
      <c r="BG195" s="141"/>
      <c r="BH195" s="141"/>
      <c r="BI195" s="141"/>
      <c r="BJ195" s="141"/>
      <c r="BK195" s="141"/>
      <c r="BL195" s="141"/>
      <c r="BQ195" s="139"/>
      <c r="BT195" s="139"/>
      <c r="CD195" s="141"/>
      <c r="CE195" s="141"/>
      <c r="CF195" s="139"/>
      <c r="CG195" s="141"/>
      <c r="CH195" s="141"/>
      <c r="CI195" s="141"/>
      <c r="CJ195" s="141"/>
      <c r="CK195" s="141"/>
      <c r="CL195" s="141"/>
      <c r="CM195" s="141"/>
      <c r="CN195" s="141"/>
      <c r="CO195" s="141"/>
      <c r="CP195" s="142"/>
    </row>
    <row r="196" spans="1:94" s="12" customFormat="1" x14ac:dyDescent="0.25">
      <c r="A196" s="137"/>
      <c r="B196" s="138"/>
      <c r="C196" s="137"/>
      <c r="D196" s="137"/>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c r="AC196" s="139"/>
      <c r="AD196" s="139"/>
      <c r="AE196" s="139"/>
      <c r="AF196" s="139"/>
      <c r="AL196" s="139"/>
      <c r="AO196" s="139"/>
      <c r="AP196" s="141"/>
      <c r="AQ196" s="141"/>
      <c r="AR196" s="141"/>
      <c r="AS196" s="141"/>
      <c r="AT196" s="139"/>
      <c r="AU196" s="141"/>
      <c r="AV196" s="141"/>
      <c r="AW196" s="139"/>
      <c r="AX196" s="141"/>
      <c r="AY196" s="141"/>
      <c r="AZ196" s="141"/>
      <c r="BA196" s="141"/>
      <c r="BB196" s="139"/>
      <c r="BC196" s="141"/>
      <c r="BD196" s="141"/>
      <c r="BE196" s="139"/>
      <c r="BF196" s="141"/>
      <c r="BG196" s="141"/>
      <c r="BH196" s="141"/>
      <c r="BI196" s="141"/>
      <c r="BJ196" s="141"/>
      <c r="BK196" s="141"/>
      <c r="BL196" s="141"/>
      <c r="BQ196" s="139"/>
      <c r="BT196" s="139"/>
      <c r="CD196" s="141"/>
      <c r="CE196" s="141"/>
      <c r="CF196" s="139"/>
      <c r="CG196" s="141"/>
      <c r="CH196" s="141"/>
      <c r="CI196" s="141"/>
      <c r="CJ196" s="141"/>
      <c r="CK196" s="141"/>
      <c r="CL196" s="141"/>
      <c r="CM196" s="141"/>
      <c r="CN196" s="141"/>
      <c r="CO196" s="141"/>
      <c r="CP196" s="142"/>
    </row>
    <row r="197" spans="1:94" s="12" customFormat="1" x14ac:dyDescent="0.25">
      <c r="A197" s="137"/>
      <c r="B197" s="138"/>
      <c r="C197" s="137"/>
      <c r="D197" s="137"/>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L197" s="139"/>
      <c r="AO197" s="139"/>
      <c r="AP197" s="141"/>
      <c r="AQ197" s="141"/>
      <c r="AR197" s="141"/>
      <c r="AS197" s="141"/>
      <c r="AT197" s="139"/>
      <c r="AU197" s="141"/>
      <c r="AV197" s="141"/>
      <c r="AW197" s="139"/>
      <c r="AX197" s="141"/>
      <c r="AY197" s="141"/>
      <c r="AZ197" s="141"/>
      <c r="BA197" s="141"/>
      <c r="BB197" s="139"/>
      <c r="BC197" s="141"/>
      <c r="BD197" s="141"/>
      <c r="BE197" s="139"/>
      <c r="BF197" s="141"/>
      <c r="BG197" s="141"/>
      <c r="BH197" s="141"/>
      <c r="BI197" s="141"/>
      <c r="BJ197" s="141"/>
      <c r="BK197" s="141"/>
      <c r="BL197" s="141"/>
      <c r="BQ197" s="139"/>
      <c r="BT197" s="139"/>
      <c r="CD197" s="141"/>
      <c r="CE197" s="141"/>
      <c r="CF197" s="139"/>
      <c r="CG197" s="141"/>
      <c r="CH197" s="141"/>
      <c r="CI197" s="141"/>
      <c r="CJ197" s="141"/>
      <c r="CK197" s="141"/>
      <c r="CL197" s="141"/>
      <c r="CM197" s="141"/>
      <c r="CN197" s="141"/>
      <c r="CO197" s="141"/>
      <c r="CP197" s="142"/>
    </row>
    <row r="198" spans="1:94" s="12" customFormat="1" x14ac:dyDescent="0.25">
      <c r="A198" s="137"/>
      <c r="B198" s="138"/>
      <c r="C198" s="137"/>
      <c r="D198" s="137"/>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c r="AC198" s="139"/>
      <c r="AD198" s="139"/>
      <c r="AE198" s="139"/>
      <c r="AF198" s="139"/>
      <c r="AL198" s="139"/>
      <c r="AO198" s="139"/>
      <c r="AP198" s="141"/>
      <c r="AQ198" s="141"/>
      <c r="AR198" s="141"/>
      <c r="AS198" s="141"/>
      <c r="AT198" s="139"/>
      <c r="AU198" s="141"/>
      <c r="AV198" s="141"/>
      <c r="AW198" s="139"/>
      <c r="AX198" s="141"/>
      <c r="AY198" s="141"/>
      <c r="AZ198" s="141"/>
      <c r="BA198" s="141"/>
      <c r="BB198" s="139"/>
      <c r="BC198" s="141"/>
      <c r="BD198" s="141"/>
      <c r="BE198" s="139"/>
      <c r="BF198" s="141"/>
      <c r="BG198" s="141"/>
      <c r="BH198" s="141"/>
      <c r="BI198" s="141"/>
      <c r="BJ198" s="141"/>
      <c r="BK198" s="141"/>
      <c r="BL198" s="141"/>
      <c r="BQ198" s="139"/>
      <c r="BT198" s="139"/>
      <c r="CD198" s="141"/>
      <c r="CE198" s="141"/>
      <c r="CF198" s="139"/>
      <c r="CG198" s="141"/>
      <c r="CH198" s="141"/>
      <c r="CI198" s="141"/>
      <c r="CJ198" s="141"/>
      <c r="CK198" s="141"/>
      <c r="CL198" s="141"/>
      <c r="CM198" s="141"/>
      <c r="CN198" s="141"/>
      <c r="CO198" s="141"/>
      <c r="CP198" s="142"/>
    </row>
    <row r="199" spans="1:94" s="12" customFormat="1" x14ac:dyDescent="0.25">
      <c r="A199" s="137"/>
      <c r="B199" s="138"/>
      <c r="C199" s="137"/>
      <c r="D199" s="137"/>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L199" s="139"/>
      <c r="AO199" s="139"/>
      <c r="AP199" s="141"/>
      <c r="AQ199" s="141"/>
      <c r="AR199" s="141"/>
      <c r="AS199" s="141"/>
      <c r="AT199" s="139"/>
      <c r="AU199" s="141"/>
      <c r="AV199" s="141"/>
      <c r="AW199" s="139"/>
      <c r="AX199" s="141"/>
      <c r="AY199" s="141"/>
      <c r="AZ199" s="141"/>
      <c r="BA199" s="141"/>
      <c r="BB199" s="139"/>
      <c r="BC199" s="141"/>
      <c r="BD199" s="141"/>
      <c r="BE199" s="139"/>
      <c r="BF199" s="141"/>
      <c r="BG199" s="141"/>
      <c r="BH199" s="141"/>
      <c r="BI199" s="141"/>
      <c r="BJ199" s="141"/>
      <c r="BK199" s="141"/>
      <c r="BL199" s="141"/>
      <c r="BQ199" s="139"/>
      <c r="BT199" s="139"/>
      <c r="CD199" s="141"/>
      <c r="CE199" s="141"/>
      <c r="CF199" s="139"/>
      <c r="CG199" s="141"/>
      <c r="CH199" s="141"/>
      <c r="CI199" s="141"/>
      <c r="CJ199" s="141"/>
      <c r="CK199" s="141"/>
      <c r="CL199" s="141"/>
      <c r="CM199" s="141"/>
      <c r="CN199" s="141"/>
      <c r="CO199" s="141"/>
      <c r="CP199" s="142"/>
    </row>
    <row r="200" spans="1:94" s="12" customFormat="1" x14ac:dyDescent="0.25">
      <c r="A200" s="137"/>
      <c r="B200" s="138"/>
      <c r="C200" s="137"/>
      <c r="D200" s="137"/>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c r="AC200" s="139"/>
      <c r="AD200" s="139"/>
      <c r="AE200" s="139"/>
      <c r="AF200" s="139"/>
      <c r="AL200" s="139"/>
      <c r="AO200" s="139"/>
      <c r="AP200" s="141"/>
      <c r="AQ200" s="141"/>
      <c r="AR200" s="141"/>
      <c r="AS200" s="141"/>
      <c r="AT200" s="139"/>
      <c r="AU200" s="141"/>
      <c r="AV200" s="141"/>
      <c r="AW200" s="139"/>
      <c r="AX200" s="141"/>
      <c r="AY200" s="141"/>
      <c r="AZ200" s="141"/>
      <c r="BA200" s="141"/>
      <c r="BB200" s="139"/>
      <c r="BC200" s="141"/>
      <c r="BD200" s="141"/>
      <c r="BE200" s="139"/>
      <c r="BF200" s="141"/>
      <c r="BG200" s="141"/>
      <c r="BH200" s="141"/>
      <c r="BI200" s="141"/>
      <c r="BJ200" s="141"/>
      <c r="BK200" s="141"/>
      <c r="BL200" s="141"/>
      <c r="BQ200" s="139"/>
      <c r="BT200" s="139"/>
      <c r="CD200" s="141"/>
      <c r="CE200" s="141"/>
      <c r="CF200" s="139"/>
      <c r="CG200" s="141"/>
      <c r="CH200" s="141"/>
      <c r="CI200" s="141"/>
      <c r="CJ200" s="141"/>
      <c r="CK200" s="141"/>
      <c r="CL200" s="141"/>
      <c r="CM200" s="141"/>
      <c r="CN200" s="141"/>
      <c r="CO200" s="141"/>
      <c r="CP200" s="142"/>
    </row>
    <row r="201" spans="1:94" s="12" customFormat="1" x14ac:dyDescent="0.25">
      <c r="A201" s="137"/>
      <c r="B201" s="138"/>
      <c r="C201" s="137"/>
      <c r="D201" s="137"/>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c r="AC201" s="139"/>
      <c r="AD201" s="139"/>
      <c r="AE201" s="139"/>
      <c r="AF201" s="139"/>
      <c r="AL201" s="139"/>
      <c r="AO201" s="139"/>
      <c r="AP201" s="141"/>
      <c r="AQ201" s="141"/>
      <c r="AR201" s="141"/>
      <c r="AS201" s="141"/>
      <c r="AT201" s="139"/>
      <c r="AU201" s="141"/>
      <c r="AV201" s="141"/>
      <c r="AW201" s="139"/>
      <c r="AX201" s="141"/>
      <c r="AY201" s="141"/>
      <c r="AZ201" s="141"/>
      <c r="BA201" s="141"/>
      <c r="BB201" s="139"/>
      <c r="BC201" s="141"/>
      <c r="BD201" s="141"/>
      <c r="BE201" s="139"/>
      <c r="BF201" s="141"/>
      <c r="BG201" s="141"/>
      <c r="BH201" s="141"/>
      <c r="BI201" s="141"/>
      <c r="BJ201" s="141"/>
      <c r="BK201" s="141"/>
      <c r="BL201" s="141"/>
      <c r="BQ201" s="139"/>
      <c r="BT201" s="139"/>
      <c r="CD201" s="141"/>
      <c r="CE201" s="141"/>
      <c r="CF201" s="139"/>
      <c r="CG201" s="141"/>
      <c r="CH201" s="141"/>
      <c r="CI201" s="141"/>
      <c r="CJ201" s="141"/>
      <c r="CK201" s="141"/>
      <c r="CL201" s="141"/>
      <c r="CM201" s="141"/>
      <c r="CN201" s="141"/>
      <c r="CO201" s="141"/>
      <c r="CP201" s="142"/>
    </row>
    <row r="202" spans="1:94" s="12" customFormat="1" x14ac:dyDescent="0.25">
      <c r="A202" s="137"/>
      <c r="B202" s="138"/>
      <c r="C202" s="137"/>
      <c r="D202" s="137"/>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c r="AC202" s="139"/>
      <c r="AD202" s="139"/>
      <c r="AE202" s="139"/>
      <c r="AF202" s="139"/>
      <c r="AL202" s="139"/>
      <c r="AO202" s="139"/>
      <c r="AP202" s="141"/>
      <c r="AQ202" s="141"/>
      <c r="AR202" s="141"/>
      <c r="AS202" s="141"/>
      <c r="AT202" s="139"/>
      <c r="AU202" s="141"/>
      <c r="AV202" s="141"/>
      <c r="AW202" s="139"/>
      <c r="AX202" s="141"/>
      <c r="AY202" s="141"/>
      <c r="AZ202" s="141"/>
      <c r="BA202" s="141"/>
      <c r="BB202" s="139"/>
      <c r="BC202" s="141"/>
      <c r="BD202" s="141"/>
      <c r="BE202" s="139"/>
      <c r="BF202" s="141"/>
      <c r="BG202" s="141"/>
      <c r="BH202" s="141"/>
      <c r="BI202" s="141"/>
      <c r="BJ202" s="141"/>
      <c r="BK202" s="141"/>
      <c r="BL202" s="141"/>
      <c r="BQ202" s="139"/>
      <c r="BT202" s="139"/>
      <c r="CD202" s="141"/>
      <c r="CE202" s="141"/>
      <c r="CF202" s="139"/>
      <c r="CG202" s="141"/>
      <c r="CH202" s="141"/>
      <c r="CI202" s="141"/>
      <c r="CJ202" s="141"/>
      <c r="CK202" s="141"/>
      <c r="CL202" s="141"/>
      <c r="CM202" s="141"/>
      <c r="CN202" s="141"/>
      <c r="CO202" s="141"/>
      <c r="CP202" s="142"/>
    </row>
    <row r="203" spans="1:94" s="12" customFormat="1" x14ac:dyDescent="0.25">
      <c r="A203" s="137"/>
      <c r="B203" s="138"/>
      <c r="C203" s="137"/>
      <c r="D203" s="137"/>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c r="AC203" s="139"/>
      <c r="AD203" s="139"/>
      <c r="AE203" s="139"/>
      <c r="AF203" s="139"/>
      <c r="AL203" s="139"/>
      <c r="AO203" s="139"/>
      <c r="AP203" s="141"/>
      <c r="AQ203" s="141"/>
      <c r="AR203" s="141"/>
      <c r="AS203" s="141"/>
      <c r="AT203" s="139"/>
      <c r="AU203" s="141"/>
      <c r="AV203" s="141"/>
      <c r="AW203" s="139"/>
      <c r="AX203" s="141"/>
      <c r="AY203" s="141"/>
      <c r="AZ203" s="141"/>
      <c r="BA203" s="141"/>
      <c r="BB203" s="139"/>
      <c r="BC203" s="141"/>
      <c r="BD203" s="141"/>
      <c r="BE203" s="139"/>
      <c r="BF203" s="141"/>
      <c r="BG203" s="141"/>
      <c r="BH203" s="141"/>
      <c r="BI203" s="141"/>
      <c r="BJ203" s="141"/>
      <c r="BK203" s="141"/>
      <c r="BL203" s="141"/>
      <c r="BQ203" s="139"/>
      <c r="BT203" s="139"/>
      <c r="CD203" s="141"/>
      <c r="CE203" s="141"/>
      <c r="CF203" s="139"/>
      <c r="CG203" s="141"/>
      <c r="CH203" s="141"/>
      <c r="CI203" s="141"/>
      <c r="CJ203" s="141"/>
      <c r="CK203" s="141"/>
      <c r="CL203" s="141"/>
      <c r="CM203" s="141"/>
      <c r="CN203" s="141"/>
      <c r="CO203" s="141"/>
      <c r="CP203" s="142"/>
    </row>
    <row r="204" spans="1:94" s="12" customFormat="1" x14ac:dyDescent="0.25">
      <c r="A204" s="137"/>
      <c r="B204" s="138"/>
      <c r="C204" s="137"/>
      <c r="D204" s="137"/>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c r="AC204" s="139"/>
      <c r="AD204" s="139"/>
      <c r="AE204" s="139"/>
      <c r="AF204" s="139"/>
      <c r="AL204" s="139"/>
      <c r="AO204" s="139"/>
      <c r="AP204" s="141"/>
      <c r="AQ204" s="141"/>
      <c r="AR204" s="141"/>
      <c r="AS204" s="141"/>
      <c r="AT204" s="139"/>
      <c r="AU204" s="141"/>
      <c r="AV204" s="141"/>
      <c r="AW204" s="139"/>
      <c r="AX204" s="141"/>
      <c r="AY204" s="141"/>
      <c r="AZ204" s="141"/>
      <c r="BA204" s="141"/>
      <c r="BB204" s="139"/>
      <c r="BC204" s="141"/>
      <c r="BD204" s="141"/>
      <c r="BE204" s="139"/>
      <c r="BF204" s="141"/>
      <c r="BG204" s="141"/>
      <c r="BH204" s="141"/>
      <c r="BI204" s="141"/>
      <c r="BJ204" s="141"/>
      <c r="BK204" s="141"/>
      <c r="BL204" s="141"/>
      <c r="BQ204" s="139"/>
      <c r="BT204" s="139"/>
      <c r="CD204" s="141"/>
      <c r="CE204" s="141"/>
      <c r="CF204" s="139"/>
      <c r="CG204" s="141"/>
      <c r="CH204" s="141"/>
      <c r="CI204" s="141"/>
      <c r="CJ204" s="141"/>
      <c r="CK204" s="141"/>
      <c r="CL204" s="141"/>
      <c r="CM204" s="141"/>
      <c r="CN204" s="141"/>
      <c r="CO204" s="141"/>
      <c r="CP204" s="142"/>
    </row>
    <row r="205" spans="1:94" s="12" customFormat="1" x14ac:dyDescent="0.25">
      <c r="A205" s="137"/>
      <c r="B205" s="138"/>
      <c r="C205" s="137"/>
      <c r="D205" s="137"/>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c r="AC205" s="139"/>
      <c r="AD205" s="139"/>
      <c r="AE205" s="139"/>
      <c r="AF205" s="139"/>
      <c r="AL205" s="139"/>
      <c r="AO205" s="139"/>
      <c r="AP205" s="141"/>
      <c r="AQ205" s="141"/>
      <c r="AR205" s="141"/>
      <c r="AS205" s="141"/>
      <c r="AT205" s="139"/>
      <c r="AU205" s="141"/>
      <c r="AV205" s="141"/>
      <c r="AW205" s="139"/>
      <c r="AX205" s="141"/>
      <c r="AY205" s="141"/>
      <c r="AZ205" s="141"/>
      <c r="BA205" s="141"/>
      <c r="BB205" s="139"/>
      <c r="BC205" s="141"/>
      <c r="BD205" s="141"/>
      <c r="BE205" s="139"/>
      <c r="BF205" s="141"/>
      <c r="BG205" s="141"/>
      <c r="BH205" s="141"/>
      <c r="BI205" s="141"/>
      <c r="BJ205" s="141"/>
      <c r="BK205" s="141"/>
      <c r="BL205" s="141"/>
      <c r="BQ205" s="139"/>
      <c r="BT205" s="139"/>
      <c r="CD205" s="141"/>
      <c r="CE205" s="141"/>
      <c r="CF205" s="139"/>
      <c r="CG205" s="141"/>
      <c r="CH205" s="141"/>
      <c r="CI205" s="141"/>
      <c r="CJ205" s="141"/>
      <c r="CK205" s="141"/>
      <c r="CL205" s="141"/>
      <c r="CM205" s="141"/>
      <c r="CN205" s="141"/>
      <c r="CO205" s="141"/>
      <c r="CP205" s="142"/>
    </row>
    <row r="206" spans="1:94" x14ac:dyDescent="0.25">
      <c r="I206" s="139"/>
      <c r="L206" s="139"/>
      <c r="Q206" s="139"/>
      <c r="T206" s="139"/>
      <c r="Y206" s="139"/>
      <c r="AB206" s="139"/>
      <c r="AL206" s="139"/>
      <c r="AO206" s="139"/>
      <c r="AT206" s="139"/>
      <c r="AW206" s="139"/>
      <c r="BB206" s="139"/>
      <c r="BE206" s="139"/>
      <c r="BF206" s="141"/>
      <c r="BG206" s="141"/>
      <c r="BH206" s="141"/>
      <c r="BI206" s="141"/>
      <c r="BJ206" s="141"/>
      <c r="BK206" s="141"/>
      <c r="BL206" s="141"/>
      <c r="BQ206" s="139"/>
      <c r="BT206" s="139"/>
      <c r="BU206" s="12"/>
      <c r="BV206" s="12"/>
      <c r="BW206" s="12"/>
      <c r="BX206" s="12"/>
      <c r="BY206" s="12"/>
      <c r="BZ206" s="12"/>
      <c r="CA206" s="12"/>
      <c r="CF206" s="139"/>
    </row>
    <row r="207" spans="1:94" x14ac:dyDescent="0.25">
      <c r="I207" s="139"/>
      <c r="L207" s="139"/>
      <c r="Q207" s="139"/>
      <c r="T207" s="139"/>
      <c r="Y207" s="139"/>
      <c r="AB207" s="139"/>
      <c r="AL207" s="139"/>
      <c r="AO207" s="139"/>
      <c r="AT207" s="139"/>
      <c r="AW207" s="139"/>
      <c r="BB207" s="139"/>
      <c r="BE207" s="139"/>
      <c r="BF207" s="141"/>
      <c r="BG207" s="141"/>
      <c r="BH207" s="141"/>
      <c r="BI207" s="141"/>
      <c r="BJ207" s="141"/>
      <c r="BK207" s="141"/>
      <c r="BL207" s="141"/>
      <c r="BQ207" s="139"/>
      <c r="BT207" s="139"/>
      <c r="BU207" s="12"/>
      <c r="BV207" s="12"/>
      <c r="BW207" s="12"/>
      <c r="BX207" s="12"/>
      <c r="BY207" s="12"/>
      <c r="BZ207" s="12"/>
      <c r="CA207" s="12"/>
      <c r="CF207" s="139"/>
    </row>
    <row r="208" spans="1:94" x14ac:dyDescent="0.25">
      <c r="I208" s="139"/>
      <c r="L208" s="139"/>
      <c r="Q208" s="139"/>
      <c r="T208" s="139"/>
      <c r="Y208" s="139"/>
      <c r="AB208" s="139"/>
      <c r="AL208" s="139"/>
      <c r="AO208" s="139"/>
      <c r="AT208" s="139"/>
      <c r="AW208" s="139"/>
      <c r="BB208" s="139"/>
      <c r="BE208" s="139"/>
      <c r="BF208" s="141"/>
      <c r="BG208" s="141"/>
      <c r="BH208" s="141"/>
      <c r="BI208" s="141"/>
      <c r="BJ208" s="141"/>
      <c r="BK208" s="141"/>
      <c r="BL208" s="141"/>
      <c r="BQ208" s="139"/>
      <c r="BT208" s="139"/>
      <c r="BU208" s="12"/>
      <c r="BV208" s="12"/>
      <c r="BW208" s="12"/>
      <c r="BX208" s="12"/>
      <c r="BY208" s="12"/>
      <c r="BZ208" s="12"/>
      <c r="CA208" s="12"/>
      <c r="CF208" s="139"/>
    </row>
    <row r="209" spans="9:84" x14ac:dyDescent="0.25">
      <c r="I209" s="139"/>
      <c r="L209" s="139"/>
      <c r="Q209" s="139"/>
      <c r="T209" s="139"/>
      <c r="Y209" s="139"/>
      <c r="AB209" s="139"/>
      <c r="AL209" s="139"/>
      <c r="AO209" s="139"/>
      <c r="AT209" s="139"/>
      <c r="AW209" s="139"/>
      <c r="BB209" s="139"/>
      <c r="BE209" s="139"/>
      <c r="BF209" s="141"/>
      <c r="BG209" s="141"/>
      <c r="BH209" s="141"/>
      <c r="BI209" s="141"/>
      <c r="BJ209" s="141"/>
      <c r="BK209" s="141"/>
      <c r="BL209" s="141"/>
      <c r="BQ209" s="139"/>
      <c r="BT209" s="139"/>
      <c r="BU209" s="12"/>
      <c r="BV209" s="12"/>
      <c r="BW209" s="12"/>
      <c r="BX209" s="12"/>
      <c r="BY209" s="12"/>
      <c r="BZ209" s="12"/>
      <c r="CA209" s="12"/>
      <c r="CF209" s="139"/>
    </row>
    <row r="210" spans="9:84" x14ac:dyDescent="0.25">
      <c r="I210" s="139"/>
      <c r="L210" s="139"/>
      <c r="Q210" s="139"/>
      <c r="T210" s="139"/>
      <c r="Y210" s="139"/>
      <c r="AB210" s="139"/>
      <c r="AL210" s="139"/>
      <c r="AO210" s="139"/>
      <c r="AT210" s="139"/>
      <c r="AW210" s="139"/>
      <c r="BB210" s="139"/>
      <c r="BE210" s="139"/>
      <c r="BF210" s="141"/>
      <c r="BG210" s="141"/>
      <c r="BH210" s="141"/>
      <c r="BI210" s="141"/>
      <c r="BJ210" s="141"/>
      <c r="BK210" s="141"/>
      <c r="BL210" s="141"/>
      <c r="BQ210" s="139"/>
      <c r="BT210" s="139"/>
      <c r="BU210" s="12"/>
      <c r="BV210" s="12"/>
      <c r="BW210" s="12"/>
      <c r="BX210" s="12"/>
      <c r="BY210" s="12"/>
      <c r="BZ210" s="12"/>
      <c r="CA210" s="12"/>
      <c r="CF210" s="139"/>
    </row>
  </sheetData>
  <mergeCells count="36">
    <mergeCell ref="CP1:CP2"/>
    <mergeCell ref="CB1:CC1"/>
    <mergeCell ref="CD1:CF1"/>
    <mergeCell ref="CG1:CG2"/>
    <mergeCell ref="CH1:CH2"/>
    <mergeCell ref="CI1:CI2"/>
    <mergeCell ref="CJ1:CJ2"/>
    <mergeCell ref="CK1:CK2"/>
    <mergeCell ref="CL1:CL2"/>
    <mergeCell ref="CM1:CM2"/>
    <mergeCell ref="CN1:CN2"/>
    <mergeCell ref="CO1:CO2"/>
    <mergeCell ref="BY1:CA1"/>
    <mergeCell ref="AH1:AL1"/>
    <mergeCell ref="AM1:AO1"/>
    <mergeCell ref="AP1:AT1"/>
    <mergeCell ref="AU1:AW1"/>
    <mergeCell ref="AX1:BB1"/>
    <mergeCell ref="BC1:BE1"/>
    <mergeCell ref="BF1:BI1"/>
    <mergeCell ref="BJ1:BL1"/>
    <mergeCell ref="BM1:BQ1"/>
    <mergeCell ref="BR1:BT1"/>
    <mergeCell ref="BU1:BX1"/>
    <mergeCell ref="AG1:AG2"/>
    <mergeCell ref="A1:A2"/>
    <mergeCell ref="B1:B2"/>
    <mergeCell ref="C1:C2"/>
    <mergeCell ref="D1:D2"/>
    <mergeCell ref="E1:I1"/>
    <mergeCell ref="J1:L1"/>
    <mergeCell ref="M1:Q1"/>
    <mergeCell ref="R1:T1"/>
    <mergeCell ref="U1:Y1"/>
    <mergeCell ref="Z1:AB1"/>
    <mergeCell ref="AC1:AF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210"/>
  <sheetViews>
    <sheetView zoomScale="80" zoomScaleNormal="80" workbookViewId="0">
      <pane xSplit="1" ySplit="2" topLeftCell="AF18" activePane="bottomRight" state="frozen"/>
      <selection pane="topRight" activeCell="B1" sqref="B1"/>
      <selection pane="bottomLeft" activeCell="A3" sqref="A3"/>
      <selection pane="bottomRight" activeCell="AL24" sqref="AL24"/>
    </sheetView>
  </sheetViews>
  <sheetFormatPr baseColWidth="10" defaultRowHeight="13.8" x14ac:dyDescent="0.25"/>
  <cols>
    <col min="1" max="1" width="71.6640625" style="143" customWidth="1"/>
    <col min="2" max="2" width="25.6640625" style="144" customWidth="1"/>
    <col min="3" max="3" width="10.33203125" style="143" customWidth="1"/>
    <col min="4" max="4" width="26.33203125" style="143" customWidth="1"/>
    <col min="5" max="6" width="8.6640625" style="145" bestFit="1" customWidth="1"/>
    <col min="7" max="7" width="7.44140625" style="145" customWidth="1"/>
    <col min="8" max="9" width="8.5546875" style="145" customWidth="1"/>
    <col min="10" max="10" width="8.88671875" style="145" customWidth="1"/>
    <col min="11" max="11" width="11.33203125" style="145" customWidth="1"/>
    <col min="12" max="12" width="8.88671875" style="145" customWidth="1"/>
    <col min="13" max="13" width="5.109375" style="146" customWidth="1"/>
    <col min="14" max="14" width="4.44140625" style="146" customWidth="1"/>
    <col min="15" max="16" width="5.5546875" style="146" customWidth="1"/>
    <col min="17" max="17" width="8.5546875" style="145" customWidth="1"/>
    <col min="18" max="19" width="10.5546875" style="146" customWidth="1"/>
    <col min="20" max="20" width="8.88671875" style="145" customWidth="1"/>
    <col min="21" max="21" width="10.5546875" style="146" customWidth="1"/>
    <col min="22" max="24" width="8.5546875" style="146" customWidth="1"/>
    <col min="25" max="25" width="8.5546875" style="145" customWidth="1"/>
    <col min="26" max="27" width="8.5546875" style="146" customWidth="1"/>
    <col min="28" max="28" width="8.88671875" style="145" customWidth="1"/>
    <col min="29" max="29" width="9.88671875" style="146" customWidth="1"/>
    <col min="30" max="32" width="8.5546875" style="146" customWidth="1"/>
    <col min="33" max="33" width="11.5546875" style="147" customWidth="1"/>
    <col min="34" max="37" width="11.5546875" style="12" customWidth="1"/>
    <col min="38" max="38" width="8.5546875" style="145" customWidth="1"/>
    <col min="39" max="40" width="11.5546875" style="12" customWidth="1"/>
    <col min="41" max="41" width="8.88671875" style="145" customWidth="1"/>
    <col min="42" max="45" width="11.5546875" style="148" customWidth="1"/>
    <col min="46" max="46" width="8.5546875" style="145" customWidth="1"/>
    <col min="47" max="48" width="11.5546875" style="148"/>
    <col min="49" max="49" width="8.88671875" style="145" customWidth="1"/>
    <col min="50" max="53" width="11.5546875" style="148"/>
    <col min="54" max="54" width="8.5546875" style="145" customWidth="1"/>
    <col min="55" max="56" width="11.5546875" style="148"/>
    <col min="57" max="57" width="8.88671875" style="145" customWidth="1"/>
    <col min="58" max="64" width="11.5546875" style="148"/>
    <col min="65" max="68" width="11.5546875" style="147"/>
    <col min="69" max="69" width="8.5546875" style="145" customWidth="1"/>
    <col min="70" max="71" width="11.5546875" style="147"/>
    <col min="72" max="72" width="8.88671875" style="145" customWidth="1"/>
    <col min="73" max="79" width="11.5546875" style="147"/>
    <col min="80" max="81" width="11.5546875" style="149"/>
    <col min="82" max="83" width="11.5546875" style="148"/>
    <col min="84" max="84" width="8.88671875" style="145" customWidth="1"/>
    <col min="85" max="85" width="23.88671875" style="14" customWidth="1"/>
    <col min="86" max="86" width="24.44140625" style="14" customWidth="1"/>
    <col min="87" max="87" width="18.5546875" style="14" customWidth="1"/>
    <col min="88" max="88" width="15.88671875" style="14" customWidth="1"/>
    <col min="89" max="89" width="17" style="14" customWidth="1"/>
    <col min="90" max="90" width="19.33203125" style="14" customWidth="1"/>
    <col min="91" max="91" width="22.33203125" style="14" customWidth="1"/>
    <col min="92" max="92" width="24.44140625" style="148" customWidth="1"/>
    <col min="93" max="93" width="23.88671875" style="148" customWidth="1"/>
    <col min="94" max="94" width="53.5546875" style="150" customWidth="1"/>
    <col min="95" max="100" width="11.5546875" style="12"/>
    <col min="101" max="285" width="11.5546875" style="149"/>
    <col min="286" max="286" width="58" style="149" customWidth="1"/>
    <col min="287" max="287" width="5.88671875" style="149" customWidth="1"/>
    <col min="288" max="288" width="6.44140625" style="149" customWidth="1"/>
    <col min="289" max="290" width="6.33203125" style="149" customWidth="1"/>
    <col min="291" max="292" width="15.44140625" style="149" customWidth="1"/>
    <col min="293" max="293" width="21.33203125" style="149" customWidth="1"/>
    <col min="294" max="294" width="20" style="149" customWidth="1"/>
    <col min="295" max="295" width="11.5546875" style="149"/>
    <col min="296" max="296" width="21.88671875" style="149" customWidth="1"/>
    <col min="297" max="541" width="11.5546875" style="149"/>
    <col min="542" max="542" width="58" style="149" customWidth="1"/>
    <col min="543" max="543" width="5.88671875" style="149" customWidth="1"/>
    <col min="544" max="544" width="6.44140625" style="149" customWidth="1"/>
    <col min="545" max="546" width="6.33203125" style="149" customWidth="1"/>
    <col min="547" max="548" width="15.44140625" style="149" customWidth="1"/>
    <col min="549" max="549" width="21.33203125" style="149" customWidth="1"/>
    <col min="550" max="550" width="20" style="149" customWidth="1"/>
    <col min="551" max="551" width="11.5546875" style="149"/>
    <col min="552" max="552" width="21.88671875" style="149" customWidth="1"/>
    <col min="553" max="797" width="11.5546875" style="149"/>
    <col min="798" max="798" width="58" style="149" customWidth="1"/>
    <col min="799" max="799" width="5.88671875" style="149" customWidth="1"/>
    <col min="800" max="800" width="6.44140625" style="149" customWidth="1"/>
    <col min="801" max="802" width="6.33203125" style="149" customWidth="1"/>
    <col min="803" max="804" width="15.44140625" style="149" customWidth="1"/>
    <col min="805" max="805" width="21.33203125" style="149" customWidth="1"/>
    <col min="806" max="806" width="20" style="149" customWidth="1"/>
    <col min="807" max="807" width="11.5546875" style="149"/>
    <col min="808" max="808" width="21.88671875" style="149" customWidth="1"/>
    <col min="809" max="1053" width="11.5546875" style="149"/>
    <col min="1054" max="1054" width="58" style="149" customWidth="1"/>
    <col min="1055" max="1055" width="5.88671875" style="149" customWidth="1"/>
    <col min="1056" max="1056" width="6.44140625" style="149" customWidth="1"/>
    <col min="1057" max="1058" width="6.33203125" style="149" customWidth="1"/>
    <col min="1059" max="1060" width="15.44140625" style="149" customWidth="1"/>
    <col min="1061" max="1061" width="21.33203125" style="149" customWidth="1"/>
    <col min="1062" max="1062" width="20" style="149" customWidth="1"/>
    <col min="1063" max="1063" width="11.5546875" style="149"/>
    <col min="1064" max="1064" width="21.88671875" style="149" customWidth="1"/>
    <col min="1065" max="1309" width="11.5546875" style="149"/>
    <col min="1310" max="1310" width="58" style="149" customWidth="1"/>
    <col min="1311" max="1311" width="5.88671875" style="149" customWidth="1"/>
    <col min="1312" max="1312" width="6.44140625" style="149" customWidth="1"/>
    <col min="1313" max="1314" width="6.33203125" style="149" customWidth="1"/>
    <col min="1315" max="1316" width="15.44140625" style="149" customWidth="1"/>
    <col min="1317" max="1317" width="21.33203125" style="149" customWidth="1"/>
    <col min="1318" max="1318" width="20" style="149" customWidth="1"/>
    <col min="1319" max="1319" width="11.5546875" style="149"/>
    <col min="1320" max="1320" width="21.88671875" style="149" customWidth="1"/>
    <col min="1321" max="1565" width="11.5546875" style="149"/>
    <col min="1566" max="1566" width="58" style="149" customWidth="1"/>
    <col min="1567" max="1567" width="5.88671875" style="149" customWidth="1"/>
    <col min="1568" max="1568" width="6.44140625" style="149" customWidth="1"/>
    <col min="1569" max="1570" width="6.33203125" style="149" customWidth="1"/>
    <col min="1571" max="1572" width="15.44140625" style="149" customWidth="1"/>
    <col min="1573" max="1573" width="21.33203125" style="149" customWidth="1"/>
    <col min="1574" max="1574" width="20" style="149" customWidth="1"/>
    <col min="1575" max="1575" width="11.5546875" style="149"/>
    <col min="1576" max="1576" width="21.88671875" style="149" customWidth="1"/>
    <col min="1577" max="1821" width="11.5546875" style="149"/>
    <col min="1822" max="1822" width="58" style="149" customWidth="1"/>
    <col min="1823" max="1823" width="5.88671875" style="149" customWidth="1"/>
    <col min="1824" max="1824" width="6.44140625" style="149" customWidth="1"/>
    <col min="1825" max="1826" width="6.33203125" style="149" customWidth="1"/>
    <col min="1827" max="1828" width="15.44140625" style="149" customWidth="1"/>
    <col min="1829" max="1829" width="21.33203125" style="149" customWidth="1"/>
    <col min="1830" max="1830" width="20" style="149" customWidth="1"/>
    <col min="1831" max="1831" width="11.5546875" style="149"/>
    <col min="1832" max="1832" width="21.88671875" style="149" customWidth="1"/>
    <col min="1833" max="2077" width="11.5546875" style="149"/>
    <col min="2078" max="2078" width="58" style="149" customWidth="1"/>
    <col min="2079" max="2079" width="5.88671875" style="149" customWidth="1"/>
    <col min="2080" max="2080" width="6.44140625" style="149" customWidth="1"/>
    <col min="2081" max="2082" width="6.33203125" style="149" customWidth="1"/>
    <col min="2083" max="2084" width="15.44140625" style="149" customWidth="1"/>
    <col min="2085" max="2085" width="21.33203125" style="149" customWidth="1"/>
    <col min="2086" max="2086" width="20" style="149" customWidth="1"/>
    <col min="2087" max="2087" width="11.5546875" style="149"/>
    <col min="2088" max="2088" width="21.88671875" style="149" customWidth="1"/>
    <col min="2089" max="2333" width="11.5546875" style="149"/>
    <col min="2334" max="2334" width="58" style="149" customWidth="1"/>
    <col min="2335" max="2335" width="5.88671875" style="149" customWidth="1"/>
    <col min="2336" max="2336" width="6.44140625" style="149" customWidth="1"/>
    <col min="2337" max="2338" width="6.33203125" style="149" customWidth="1"/>
    <col min="2339" max="2340" width="15.44140625" style="149" customWidth="1"/>
    <col min="2341" max="2341" width="21.33203125" style="149" customWidth="1"/>
    <col min="2342" max="2342" width="20" style="149" customWidth="1"/>
    <col min="2343" max="2343" width="11.5546875" style="149"/>
    <col min="2344" max="2344" width="21.88671875" style="149" customWidth="1"/>
    <col min="2345" max="2589" width="11.5546875" style="149"/>
    <col min="2590" max="2590" width="58" style="149" customWidth="1"/>
    <col min="2591" max="2591" width="5.88671875" style="149" customWidth="1"/>
    <col min="2592" max="2592" width="6.44140625" style="149" customWidth="1"/>
    <col min="2593" max="2594" width="6.33203125" style="149" customWidth="1"/>
    <col min="2595" max="2596" width="15.44140625" style="149" customWidth="1"/>
    <col min="2597" max="2597" width="21.33203125" style="149" customWidth="1"/>
    <col min="2598" max="2598" width="20" style="149" customWidth="1"/>
    <col min="2599" max="2599" width="11.5546875" style="149"/>
    <col min="2600" max="2600" width="21.88671875" style="149" customWidth="1"/>
    <col min="2601" max="2845" width="11.5546875" style="149"/>
    <col min="2846" max="2846" width="58" style="149" customWidth="1"/>
    <col min="2847" max="2847" width="5.88671875" style="149" customWidth="1"/>
    <col min="2848" max="2848" width="6.44140625" style="149" customWidth="1"/>
    <col min="2849" max="2850" width="6.33203125" style="149" customWidth="1"/>
    <col min="2851" max="2852" width="15.44140625" style="149" customWidth="1"/>
    <col min="2853" max="2853" width="21.33203125" style="149" customWidth="1"/>
    <col min="2854" max="2854" width="20" style="149" customWidth="1"/>
    <col min="2855" max="2855" width="11.5546875" style="149"/>
    <col min="2856" max="2856" width="21.88671875" style="149" customWidth="1"/>
    <col min="2857" max="3101" width="11.5546875" style="149"/>
    <col min="3102" max="3102" width="58" style="149" customWidth="1"/>
    <col min="3103" max="3103" width="5.88671875" style="149" customWidth="1"/>
    <col min="3104" max="3104" width="6.44140625" style="149" customWidth="1"/>
    <col min="3105" max="3106" width="6.33203125" style="149" customWidth="1"/>
    <col min="3107" max="3108" width="15.44140625" style="149" customWidth="1"/>
    <col min="3109" max="3109" width="21.33203125" style="149" customWidth="1"/>
    <col min="3110" max="3110" width="20" style="149" customWidth="1"/>
    <col min="3111" max="3111" width="11.5546875" style="149"/>
    <col min="3112" max="3112" width="21.88671875" style="149" customWidth="1"/>
    <col min="3113" max="3357" width="11.5546875" style="149"/>
    <col min="3358" max="3358" width="58" style="149" customWidth="1"/>
    <col min="3359" max="3359" width="5.88671875" style="149" customWidth="1"/>
    <col min="3360" max="3360" width="6.44140625" style="149" customWidth="1"/>
    <col min="3361" max="3362" width="6.33203125" style="149" customWidth="1"/>
    <col min="3363" max="3364" width="15.44140625" style="149" customWidth="1"/>
    <col min="3365" max="3365" width="21.33203125" style="149" customWidth="1"/>
    <col min="3366" max="3366" width="20" style="149" customWidth="1"/>
    <col min="3367" max="3367" width="11.5546875" style="149"/>
    <col min="3368" max="3368" width="21.88671875" style="149" customWidth="1"/>
    <col min="3369" max="3613" width="11.5546875" style="149"/>
    <col min="3614" max="3614" width="58" style="149" customWidth="1"/>
    <col min="3615" max="3615" width="5.88671875" style="149" customWidth="1"/>
    <col min="3616" max="3616" width="6.44140625" style="149" customWidth="1"/>
    <col min="3617" max="3618" width="6.33203125" style="149" customWidth="1"/>
    <col min="3619" max="3620" width="15.44140625" style="149" customWidth="1"/>
    <col min="3621" max="3621" width="21.33203125" style="149" customWidth="1"/>
    <col min="3622" max="3622" width="20" style="149" customWidth="1"/>
    <col min="3623" max="3623" width="11.5546875" style="149"/>
    <col min="3624" max="3624" width="21.88671875" style="149" customWidth="1"/>
    <col min="3625" max="3869" width="11.5546875" style="149"/>
    <col min="3870" max="3870" width="58" style="149" customWidth="1"/>
    <col min="3871" max="3871" width="5.88671875" style="149" customWidth="1"/>
    <col min="3872" max="3872" width="6.44140625" style="149" customWidth="1"/>
    <col min="3873" max="3874" width="6.33203125" style="149" customWidth="1"/>
    <col min="3875" max="3876" width="15.44140625" style="149" customWidth="1"/>
    <col min="3877" max="3877" width="21.33203125" style="149" customWidth="1"/>
    <col min="3878" max="3878" width="20" style="149" customWidth="1"/>
    <col min="3879" max="3879" width="11.5546875" style="149"/>
    <col min="3880" max="3880" width="21.88671875" style="149" customWidth="1"/>
    <col min="3881" max="4125" width="11.5546875" style="149"/>
    <col min="4126" max="4126" width="58" style="149" customWidth="1"/>
    <col min="4127" max="4127" width="5.88671875" style="149" customWidth="1"/>
    <col min="4128" max="4128" width="6.44140625" style="149" customWidth="1"/>
    <col min="4129" max="4130" width="6.33203125" style="149" customWidth="1"/>
    <col min="4131" max="4132" width="15.44140625" style="149" customWidth="1"/>
    <col min="4133" max="4133" width="21.33203125" style="149" customWidth="1"/>
    <col min="4134" max="4134" width="20" style="149" customWidth="1"/>
    <col min="4135" max="4135" width="11.5546875" style="149"/>
    <col min="4136" max="4136" width="21.88671875" style="149" customWidth="1"/>
    <col min="4137" max="4381" width="11.5546875" style="149"/>
    <col min="4382" max="4382" width="58" style="149" customWidth="1"/>
    <col min="4383" max="4383" width="5.88671875" style="149" customWidth="1"/>
    <col min="4384" max="4384" width="6.44140625" style="149" customWidth="1"/>
    <col min="4385" max="4386" width="6.33203125" style="149" customWidth="1"/>
    <col min="4387" max="4388" width="15.44140625" style="149" customWidth="1"/>
    <col min="4389" max="4389" width="21.33203125" style="149" customWidth="1"/>
    <col min="4390" max="4390" width="20" style="149" customWidth="1"/>
    <col min="4391" max="4391" width="11.5546875" style="149"/>
    <col min="4392" max="4392" width="21.88671875" style="149" customWidth="1"/>
    <col min="4393" max="4637" width="11.5546875" style="149"/>
    <col min="4638" max="4638" width="58" style="149" customWidth="1"/>
    <col min="4639" max="4639" width="5.88671875" style="149" customWidth="1"/>
    <col min="4640" max="4640" width="6.44140625" style="149" customWidth="1"/>
    <col min="4641" max="4642" width="6.33203125" style="149" customWidth="1"/>
    <col min="4643" max="4644" width="15.44140625" style="149" customWidth="1"/>
    <col min="4645" max="4645" width="21.33203125" style="149" customWidth="1"/>
    <col min="4646" max="4646" width="20" style="149" customWidth="1"/>
    <col min="4647" max="4647" width="11.5546875" style="149"/>
    <col min="4648" max="4648" width="21.88671875" style="149" customWidth="1"/>
    <col min="4649" max="4893" width="11.5546875" style="149"/>
    <col min="4894" max="4894" width="58" style="149" customWidth="1"/>
    <col min="4895" max="4895" width="5.88671875" style="149" customWidth="1"/>
    <col min="4896" max="4896" width="6.44140625" style="149" customWidth="1"/>
    <col min="4897" max="4898" width="6.33203125" style="149" customWidth="1"/>
    <col min="4899" max="4900" width="15.44140625" style="149" customWidth="1"/>
    <col min="4901" max="4901" width="21.33203125" style="149" customWidth="1"/>
    <col min="4902" max="4902" width="20" style="149" customWidth="1"/>
    <col min="4903" max="4903" width="11.5546875" style="149"/>
    <col min="4904" max="4904" width="21.88671875" style="149" customWidth="1"/>
    <col min="4905" max="5149" width="11.5546875" style="149"/>
    <col min="5150" max="5150" width="58" style="149" customWidth="1"/>
    <col min="5151" max="5151" width="5.88671875" style="149" customWidth="1"/>
    <col min="5152" max="5152" width="6.44140625" style="149" customWidth="1"/>
    <col min="5153" max="5154" width="6.33203125" style="149" customWidth="1"/>
    <col min="5155" max="5156" width="15.44140625" style="149" customWidth="1"/>
    <col min="5157" max="5157" width="21.33203125" style="149" customWidth="1"/>
    <col min="5158" max="5158" width="20" style="149" customWidth="1"/>
    <col min="5159" max="5159" width="11.5546875" style="149"/>
    <col min="5160" max="5160" width="21.88671875" style="149" customWidth="1"/>
    <col min="5161" max="5405" width="11.5546875" style="149"/>
    <col min="5406" max="5406" width="58" style="149" customWidth="1"/>
    <col min="5407" max="5407" width="5.88671875" style="149" customWidth="1"/>
    <col min="5408" max="5408" width="6.44140625" style="149" customWidth="1"/>
    <col min="5409" max="5410" width="6.33203125" style="149" customWidth="1"/>
    <col min="5411" max="5412" width="15.44140625" style="149" customWidth="1"/>
    <col min="5413" max="5413" width="21.33203125" style="149" customWidth="1"/>
    <col min="5414" max="5414" width="20" style="149" customWidth="1"/>
    <col min="5415" max="5415" width="11.5546875" style="149"/>
    <col min="5416" max="5416" width="21.88671875" style="149" customWidth="1"/>
    <col min="5417" max="5661" width="11.5546875" style="149"/>
    <col min="5662" max="5662" width="58" style="149" customWidth="1"/>
    <col min="5663" max="5663" width="5.88671875" style="149" customWidth="1"/>
    <col min="5664" max="5664" width="6.44140625" style="149" customWidth="1"/>
    <col min="5665" max="5666" width="6.33203125" style="149" customWidth="1"/>
    <col min="5667" max="5668" width="15.44140625" style="149" customWidth="1"/>
    <col min="5669" max="5669" width="21.33203125" style="149" customWidth="1"/>
    <col min="5670" max="5670" width="20" style="149" customWidth="1"/>
    <col min="5671" max="5671" width="11.5546875" style="149"/>
    <col min="5672" max="5672" width="21.88671875" style="149" customWidth="1"/>
    <col min="5673" max="5917" width="11.5546875" style="149"/>
    <col min="5918" max="5918" width="58" style="149" customWidth="1"/>
    <col min="5919" max="5919" width="5.88671875" style="149" customWidth="1"/>
    <col min="5920" max="5920" width="6.44140625" style="149" customWidth="1"/>
    <col min="5921" max="5922" width="6.33203125" style="149" customWidth="1"/>
    <col min="5923" max="5924" width="15.44140625" style="149" customWidth="1"/>
    <col min="5925" max="5925" width="21.33203125" style="149" customWidth="1"/>
    <col min="5926" max="5926" width="20" style="149" customWidth="1"/>
    <col min="5927" max="5927" width="11.5546875" style="149"/>
    <col min="5928" max="5928" width="21.88671875" style="149" customWidth="1"/>
    <col min="5929" max="6173" width="11.5546875" style="149"/>
    <col min="6174" max="6174" width="58" style="149" customWidth="1"/>
    <col min="6175" max="6175" width="5.88671875" style="149" customWidth="1"/>
    <col min="6176" max="6176" width="6.44140625" style="149" customWidth="1"/>
    <col min="6177" max="6178" width="6.33203125" style="149" customWidth="1"/>
    <col min="6179" max="6180" width="15.44140625" style="149" customWidth="1"/>
    <col min="6181" max="6181" width="21.33203125" style="149" customWidth="1"/>
    <col min="6182" max="6182" width="20" style="149" customWidth="1"/>
    <col min="6183" max="6183" width="11.5546875" style="149"/>
    <col min="6184" max="6184" width="21.88671875" style="149" customWidth="1"/>
    <col min="6185" max="6429" width="11.5546875" style="149"/>
    <col min="6430" max="6430" width="58" style="149" customWidth="1"/>
    <col min="6431" max="6431" width="5.88671875" style="149" customWidth="1"/>
    <col min="6432" max="6432" width="6.44140625" style="149" customWidth="1"/>
    <col min="6433" max="6434" width="6.33203125" style="149" customWidth="1"/>
    <col min="6435" max="6436" width="15.44140625" style="149" customWidth="1"/>
    <col min="6437" max="6437" width="21.33203125" style="149" customWidth="1"/>
    <col min="6438" max="6438" width="20" style="149" customWidth="1"/>
    <col min="6439" max="6439" width="11.5546875" style="149"/>
    <col min="6440" max="6440" width="21.88671875" style="149" customWidth="1"/>
    <col min="6441" max="6685" width="11.5546875" style="149"/>
    <col min="6686" max="6686" width="58" style="149" customWidth="1"/>
    <col min="6687" max="6687" width="5.88671875" style="149" customWidth="1"/>
    <col min="6688" max="6688" width="6.44140625" style="149" customWidth="1"/>
    <col min="6689" max="6690" width="6.33203125" style="149" customWidth="1"/>
    <col min="6691" max="6692" width="15.44140625" style="149" customWidth="1"/>
    <col min="6693" max="6693" width="21.33203125" style="149" customWidth="1"/>
    <col min="6694" max="6694" width="20" style="149" customWidth="1"/>
    <col min="6695" max="6695" width="11.5546875" style="149"/>
    <col min="6696" max="6696" width="21.88671875" style="149" customWidth="1"/>
    <col min="6697" max="6941" width="11.5546875" style="149"/>
    <col min="6942" max="6942" width="58" style="149" customWidth="1"/>
    <col min="6943" max="6943" width="5.88671875" style="149" customWidth="1"/>
    <col min="6944" max="6944" width="6.44140625" style="149" customWidth="1"/>
    <col min="6945" max="6946" width="6.33203125" style="149" customWidth="1"/>
    <col min="6947" max="6948" width="15.44140625" style="149" customWidth="1"/>
    <col min="6949" max="6949" width="21.33203125" style="149" customWidth="1"/>
    <col min="6950" max="6950" width="20" style="149" customWidth="1"/>
    <col min="6951" max="6951" width="11.5546875" style="149"/>
    <col min="6952" max="6952" width="21.88671875" style="149" customWidth="1"/>
    <col min="6953" max="7197" width="11.5546875" style="149"/>
    <col min="7198" max="7198" width="58" style="149" customWidth="1"/>
    <col min="7199" max="7199" width="5.88671875" style="149" customWidth="1"/>
    <col min="7200" max="7200" width="6.44140625" style="149" customWidth="1"/>
    <col min="7201" max="7202" width="6.33203125" style="149" customWidth="1"/>
    <col min="7203" max="7204" width="15.44140625" style="149" customWidth="1"/>
    <col min="7205" max="7205" width="21.33203125" style="149" customWidth="1"/>
    <col min="7206" max="7206" width="20" style="149" customWidth="1"/>
    <col min="7207" max="7207" width="11.5546875" style="149"/>
    <col min="7208" max="7208" width="21.88671875" style="149" customWidth="1"/>
    <col min="7209" max="7453" width="11.5546875" style="149"/>
    <col min="7454" max="7454" width="58" style="149" customWidth="1"/>
    <col min="7455" max="7455" width="5.88671875" style="149" customWidth="1"/>
    <col min="7456" max="7456" width="6.44140625" style="149" customWidth="1"/>
    <col min="7457" max="7458" width="6.33203125" style="149" customWidth="1"/>
    <col min="7459" max="7460" width="15.44140625" style="149" customWidth="1"/>
    <col min="7461" max="7461" width="21.33203125" style="149" customWidth="1"/>
    <col min="7462" max="7462" width="20" style="149" customWidth="1"/>
    <col min="7463" max="7463" width="11.5546875" style="149"/>
    <col min="7464" max="7464" width="21.88671875" style="149" customWidth="1"/>
    <col min="7465" max="7709" width="11.5546875" style="149"/>
    <col min="7710" max="7710" width="58" style="149" customWidth="1"/>
    <col min="7711" max="7711" width="5.88671875" style="149" customWidth="1"/>
    <col min="7712" max="7712" width="6.44140625" style="149" customWidth="1"/>
    <col min="7713" max="7714" width="6.33203125" style="149" customWidth="1"/>
    <col min="7715" max="7716" width="15.44140625" style="149" customWidth="1"/>
    <col min="7717" max="7717" width="21.33203125" style="149" customWidth="1"/>
    <col min="7718" max="7718" width="20" style="149" customWidth="1"/>
    <col min="7719" max="7719" width="11.5546875" style="149"/>
    <col min="7720" max="7720" width="21.88671875" style="149" customWidth="1"/>
    <col min="7721" max="7965" width="11.5546875" style="149"/>
    <col min="7966" max="7966" width="58" style="149" customWidth="1"/>
    <col min="7967" max="7967" width="5.88671875" style="149" customWidth="1"/>
    <col min="7968" max="7968" width="6.44140625" style="149" customWidth="1"/>
    <col min="7969" max="7970" width="6.33203125" style="149" customWidth="1"/>
    <col min="7971" max="7972" width="15.44140625" style="149" customWidth="1"/>
    <col min="7973" max="7973" width="21.33203125" style="149" customWidth="1"/>
    <col min="7974" max="7974" width="20" style="149" customWidth="1"/>
    <col min="7975" max="7975" width="11.5546875" style="149"/>
    <col min="7976" max="7976" width="21.88671875" style="149" customWidth="1"/>
    <col min="7977" max="8221" width="11.5546875" style="149"/>
    <col min="8222" max="8222" width="58" style="149" customWidth="1"/>
    <col min="8223" max="8223" width="5.88671875" style="149" customWidth="1"/>
    <col min="8224" max="8224" width="6.44140625" style="149" customWidth="1"/>
    <col min="8225" max="8226" width="6.33203125" style="149" customWidth="1"/>
    <col min="8227" max="8228" width="15.44140625" style="149" customWidth="1"/>
    <col min="8229" max="8229" width="21.33203125" style="149" customWidth="1"/>
    <col min="8230" max="8230" width="20" style="149" customWidth="1"/>
    <col min="8231" max="8231" width="11.5546875" style="149"/>
    <col min="8232" max="8232" width="21.88671875" style="149" customWidth="1"/>
    <col min="8233" max="8477" width="11.5546875" style="149"/>
    <col min="8478" max="8478" width="58" style="149" customWidth="1"/>
    <col min="8479" max="8479" width="5.88671875" style="149" customWidth="1"/>
    <col min="8480" max="8480" width="6.44140625" style="149" customWidth="1"/>
    <col min="8481" max="8482" width="6.33203125" style="149" customWidth="1"/>
    <col min="8483" max="8484" width="15.44140625" style="149" customWidth="1"/>
    <col min="8485" max="8485" width="21.33203125" style="149" customWidth="1"/>
    <col min="8486" max="8486" width="20" style="149" customWidth="1"/>
    <col min="8487" max="8487" width="11.5546875" style="149"/>
    <col min="8488" max="8488" width="21.88671875" style="149" customWidth="1"/>
    <col min="8489" max="8733" width="11.5546875" style="149"/>
    <col min="8734" max="8734" width="58" style="149" customWidth="1"/>
    <col min="8735" max="8735" width="5.88671875" style="149" customWidth="1"/>
    <col min="8736" max="8736" width="6.44140625" style="149" customWidth="1"/>
    <col min="8737" max="8738" width="6.33203125" style="149" customWidth="1"/>
    <col min="8739" max="8740" width="15.44140625" style="149" customWidth="1"/>
    <col min="8741" max="8741" width="21.33203125" style="149" customWidth="1"/>
    <col min="8742" max="8742" width="20" style="149" customWidth="1"/>
    <col min="8743" max="8743" width="11.5546875" style="149"/>
    <col min="8744" max="8744" width="21.88671875" style="149" customWidth="1"/>
    <col min="8745" max="8989" width="11.5546875" style="149"/>
    <col min="8990" max="8990" width="58" style="149" customWidth="1"/>
    <col min="8991" max="8991" width="5.88671875" style="149" customWidth="1"/>
    <col min="8992" max="8992" width="6.44140625" style="149" customWidth="1"/>
    <col min="8993" max="8994" width="6.33203125" style="149" customWidth="1"/>
    <col min="8995" max="8996" width="15.44140625" style="149" customWidth="1"/>
    <col min="8997" max="8997" width="21.33203125" style="149" customWidth="1"/>
    <col min="8998" max="8998" width="20" style="149" customWidth="1"/>
    <col min="8999" max="8999" width="11.5546875" style="149"/>
    <col min="9000" max="9000" width="21.88671875" style="149" customWidth="1"/>
    <col min="9001" max="9245" width="11.5546875" style="149"/>
    <col min="9246" max="9246" width="58" style="149" customWidth="1"/>
    <col min="9247" max="9247" width="5.88671875" style="149" customWidth="1"/>
    <col min="9248" max="9248" width="6.44140625" style="149" customWidth="1"/>
    <col min="9249" max="9250" width="6.33203125" style="149" customWidth="1"/>
    <col min="9251" max="9252" width="15.44140625" style="149" customWidth="1"/>
    <col min="9253" max="9253" width="21.33203125" style="149" customWidth="1"/>
    <col min="9254" max="9254" width="20" style="149" customWidth="1"/>
    <col min="9255" max="9255" width="11.5546875" style="149"/>
    <col min="9256" max="9256" width="21.88671875" style="149" customWidth="1"/>
    <col min="9257" max="9501" width="11.5546875" style="149"/>
    <col min="9502" max="9502" width="58" style="149" customWidth="1"/>
    <col min="9503" max="9503" width="5.88671875" style="149" customWidth="1"/>
    <col min="9504" max="9504" width="6.44140625" style="149" customWidth="1"/>
    <col min="9505" max="9506" width="6.33203125" style="149" customWidth="1"/>
    <col min="9507" max="9508" width="15.44140625" style="149" customWidth="1"/>
    <col min="9509" max="9509" width="21.33203125" style="149" customWidth="1"/>
    <col min="9510" max="9510" width="20" style="149" customWidth="1"/>
    <col min="9511" max="9511" width="11.5546875" style="149"/>
    <col min="9512" max="9512" width="21.88671875" style="149" customWidth="1"/>
    <col min="9513" max="9757" width="11.5546875" style="149"/>
    <col min="9758" max="9758" width="58" style="149" customWidth="1"/>
    <col min="9759" max="9759" width="5.88671875" style="149" customWidth="1"/>
    <col min="9760" max="9760" width="6.44140625" style="149" customWidth="1"/>
    <col min="9761" max="9762" width="6.33203125" style="149" customWidth="1"/>
    <col min="9763" max="9764" width="15.44140625" style="149" customWidth="1"/>
    <col min="9765" max="9765" width="21.33203125" style="149" customWidth="1"/>
    <col min="9766" max="9766" width="20" style="149" customWidth="1"/>
    <col min="9767" max="9767" width="11.5546875" style="149"/>
    <col min="9768" max="9768" width="21.88671875" style="149" customWidth="1"/>
    <col min="9769" max="10013" width="11.5546875" style="149"/>
    <col min="10014" max="10014" width="58" style="149" customWidth="1"/>
    <col min="10015" max="10015" width="5.88671875" style="149" customWidth="1"/>
    <col min="10016" max="10016" width="6.44140625" style="149" customWidth="1"/>
    <col min="10017" max="10018" width="6.33203125" style="149" customWidth="1"/>
    <col min="10019" max="10020" width="15.44140625" style="149" customWidth="1"/>
    <col min="10021" max="10021" width="21.33203125" style="149" customWidth="1"/>
    <col min="10022" max="10022" width="20" style="149" customWidth="1"/>
    <col min="10023" max="10023" width="11.5546875" style="149"/>
    <col min="10024" max="10024" width="21.88671875" style="149" customWidth="1"/>
    <col min="10025" max="10269" width="11.5546875" style="149"/>
    <col min="10270" max="10270" width="58" style="149" customWidth="1"/>
    <col min="10271" max="10271" width="5.88671875" style="149" customWidth="1"/>
    <col min="10272" max="10272" width="6.44140625" style="149" customWidth="1"/>
    <col min="10273" max="10274" width="6.33203125" style="149" customWidth="1"/>
    <col min="10275" max="10276" width="15.44140625" style="149" customWidth="1"/>
    <col min="10277" max="10277" width="21.33203125" style="149" customWidth="1"/>
    <col min="10278" max="10278" width="20" style="149" customWidth="1"/>
    <col min="10279" max="10279" width="11.5546875" style="149"/>
    <col min="10280" max="10280" width="21.88671875" style="149" customWidth="1"/>
    <col min="10281" max="10525" width="11.5546875" style="149"/>
    <col min="10526" max="10526" width="58" style="149" customWidth="1"/>
    <col min="10527" max="10527" width="5.88671875" style="149" customWidth="1"/>
    <col min="10528" max="10528" width="6.44140625" style="149" customWidth="1"/>
    <col min="10529" max="10530" width="6.33203125" style="149" customWidth="1"/>
    <col min="10531" max="10532" width="15.44140625" style="149" customWidth="1"/>
    <col min="10533" max="10533" width="21.33203125" style="149" customWidth="1"/>
    <col min="10534" max="10534" width="20" style="149" customWidth="1"/>
    <col min="10535" max="10535" width="11.5546875" style="149"/>
    <col min="10536" max="10536" width="21.88671875" style="149" customWidth="1"/>
    <col min="10537" max="10781" width="11.5546875" style="149"/>
    <col min="10782" max="10782" width="58" style="149" customWidth="1"/>
    <col min="10783" max="10783" width="5.88671875" style="149" customWidth="1"/>
    <col min="10784" max="10784" width="6.44140625" style="149" customWidth="1"/>
    <col min="10785" max="10786" width="6.33203125" style="149" customWidth="1"/>
    <col min="10787" max="10788" width="15.44140625" style="149" customWidth="1"/>
    <col min="10789" max="10789" width="21.33203125" style="149" customWidth="1"/>
    <col min="10790" max="10790" width="20" style="149" customWidth="1"/>
    <col min="10791" max="10791" width="11.5546875" style="149"/>
    <col min="10792" max="10792" width="21.88671875" style="149" customWidth="1"/>
    <col min="10793" max="11037" width="11.5546875" style="149"/>
    <col min="11038" max="11038" width="58" style="149" customWidth="1"/>
    <col min="11039" max="11039" width="5.88671875" style="149" customWidth="1"/>
    <col min="11040" max="11040" width="6.44140625" style="149" customWidth="1"/>
    <col min="11041" max="11042" width="6.33203125" style="149" customWidth="1"/>
    <col min="11043" max="11044" width="15.44140625" style="149" customWidth="1"/>
    <col min="11045" max="11045" width="21.33203125" style="149" customWidth="1"/>
    <col min="11046" max="11046" width="20" style="149" customWidth="1"/>
    <col min="11047" max="11047" width="11.5546875" style="149"/>
    <col min="11048" max="11048" width="21.88671875" style="149" customWidth="1"/>
    <col min="11049" max="11293" width="11.5546875" style="149"/>
    <col min="11294" max="11294" width="58" style="149" customWidth="1"/>
    <col min="11295" max="11295" width="5.88671875" style="149" customWidth="1"/>
    <col min="11296" max="11296" width="6.44140625" style="149" customWidth="1"/>
    <col min="11297" max="11298" width="6.33203125" style="149" customWidth="1"/>
    <col min="11299" max="11300" width="15.44140625" style="149" customWidth="1"/>
    <col min="11301" max="11301" width="21.33203125" style="149" customWidth="1"/>
    <col min="11302" max="11302" width="20" style="149" customWidth="1"/>
    <col min="11303" max="11303" width="11.5546875" style="149"/>
    <col min="11304" max="11304" width="21.88671875" style="149" customWidth="1"/>
    <col min="11305" max="11549" width="11.5546875" style="149"/>
    <col min="11550" max="11550" width="58" style="149" customWidth="1"/>
    <col min="11551" max="11551" width="5.88671875" style="149" customWidth="1"/>
    <col min="11552" max="11552" width="6.44140625" style="149" customWidth="1"/>
    <col min="11553" max="11554" width="6.33203125" style="149" customWidth="1"/>
    <col min="11555" max="11556" width="15.44140625" style="149" customWidth="1"/>
    <col min="11557" max="11557" width="21.33203125" style="149" customWidth="1"/>
    <col min="11558" max="11558" width="20" style="149" customWidth="1"/>
    <col min="11559" max="11559" width="11.5546875" style="149"/>
    <col min="11560" max="11560" width="21.88671875" style="149" customWidth="1"/>
    <col min="11561" max="11805" width="11.5546875" style="149"/>
    <col min="11806" max="11806" width="58" style="149" customWidth="1"/>
    <col min="11807" max="11807" width="5.88671875" style="149" customWidth="1"/>
    <col min="11808" max="11808" width="6.44140625" style="149" customWidth="1"/>
    <col min="11809" max="11810" width="6.33203125" style="149" customWidth="1"/>
    <col min="11811" max="11812" width="15.44140625" style="149" customWidth="1"/>
    <col min="11813" max="11813" width="21.33203125" style="149" customWidth="1"/>
    <col min="11814" max="11814" width="20" style="149" customWidth="1"/>
    <col min="11815" max="11815" width="11.5546875" style="149"/>
    <col min="11816" max="11816" width="21.88671875" style="149" customWidth="1"/>
    <col min="11817" max="12061" width="11.5546875" style="149"/>
    <col min="12062" max="12062" width="58" style="149" customWidth="1"/>
    <col min="12063" max="12063" width="5.88671875" style="149" customWidth="1"/>
    <col min="12064" max="12064" width="6.44140625" style="149" customWidth="1"/>
    <col min="12065" max="12066" width="6.33203125" style="149" customWidth="1"/>
    <col min="12067" max="12068" width="15.44140625" style="149" customWidth="1"/>
    <col min="12069" max="12069" width="21.33203125" style="149" customWidth="1"/>
    <col min="12070" max="12070" width="20" style="149" customWidth="1"/>
    <col min="12071" max="12071" width="11.5546875" style="149"/>
    <col min="12072" max="12072" width="21.88671875" style="149" customWidth="1"/>
    <col min="12073" max="12317" width="11.5546875" style="149"/>
    <col min="12318" max="12318" width="58" style="149" customWidth="1"/>
    <col min="12319" max="12319" width="5.88671875" style="149" customWidth="1"/>
    <col min="12320" max="12320" width="6.44140625" style="149" customWidth="1"/>
    <col min="12321" max="12322" width="6.33203125" style="149" customWidth="1"/>
    <col min="12323" max="12324" width="15.44140625" style="149" customWidth="1"/>
    <col min="12325" max="12325" width="21.33203125" style="149" customWidth="1"/>
    <col min="12326" max="12326" width="20" style="149" customWidth="1"/>
    <col min="12327" max="12327" width="11.5546875" style="149"/>
    <col min="12328" max="12328" width="21.88671875" style="149" customWidth="1"/>
    <col min="12329" max="12573" width="11.5546875" style="149"/>
    <col min="12574" max="12574" width="58" style="149" customWidth="1"/>
    <col min="12575" max="12575" width="5.88671875" style="149" customWidth="1"/>
    <col min="12576" max="12576" width="6.44140625" style="149" customWidth="1"/>
    <col min="12577" max="12578" width="6.33203125" style="149" customWidth="1"/>
    <col min="12579" max="12580" width="15.44140625" style="149" customWidth="1"/>
    <col min="12581" max="12581" width="21.33203125" style="149" customWidth="1"/>
    <col min="12582" max="12582" width="20" style="149" customWidth="1"/>
    <col min="12583" max="12583" width="11.5546875" style="149"/>
    <col min="12584" max="12584" width="21.88671875" style="149" customWidth="1"/>
    <col min="12585" max="12829" width="11.5546875" style="149"/>
    <col min="12830" max="12830" width="58" style="149" customWidth="1"/>
    <col min="12831" max="12831" width="5.88671875" style="149" customWidth="1"/>
    <col min="12832" max="12832" width="6.44140625" style="149" customWidth="1"/>
    <col min="12833" max="12834" width="6.33203125" style="149" customWidth="1"/>
    <col min="12835" max="12836" width="15.44140625" style="149" customWidth="1"/>
    <col min="12837" max="12837" width="21.33203125" style="149" customWidth="1"/>
    <col min="12838" max="12838" width="20" style="149" customWidth="1"/>
    <col min="12839" max="12839" width="11.5546875" style="149"/>
    <col min="12840" max="12840" width="21.88671875" style="149" customWidth="1"/>
    <col min="12841" max="13085" width="11.5546875" style="149"/>
    <col min="13086" max="13086" width="58" style="149" customWidth="1"/>
    <col min="13087" max="13087" width="5.88671875" style="149" customWidth="1"/>
    <col min="13088" max="13088" width="6.44140625" style="149" customWidth="1"/>
    <col min="13089" max="13090" width="6.33203125" style="149" customWidth="1"/>
    <col min="13091" max="13092" width="15.44140625" style="149" customWidth="1"/>
    <col min="13093" max="13093" width="21.33203125" style="149" customWidth="1"/>
    <col min="13094" max="13094" width="20" style="149" customWidth="1"/>
    <col min="13095" max="13095" width="11.5546875" style="149"/>
    <col min="13096" max="13096" width="21.88671875" style="149" customWidth="1"/>
    <col min="13097" max="13341" width="11.5546875" style="149"/>
    <col min="13342" max="13342" width="58" style="149" customWidth="1"/>
    <col min="13343" max="13343" width="5.88671875" style="149" customWidth="1"/>
    <col min="13344" max="13344" width="6.44140625" style="149" customWidth="1"/>
    <col min="13345" max="13346" width="6.33203125" style="149" customWidth="1"/>
    <col min="13347" max="13348" width="15.44140625" style="149" customWidth="1"/>
    <col min="13349" max="13349" width="21.33203125" style="149" customWidth="1"/>
    <col min="13350" max="13350" width="20" style="149" customWidth="1"/>
    <col min="13351" max="13351" width="11.5546875" style="149"/>
    <col min="13352" max="13352" width="21.88671875" style="149" customWidth="1"/>
    <col min="13353" max="13597" width="11.5546875" style="149"/>
    <col min="13598" max="13598" width="58" style="149" customWidth="1"/>
    <col min="13599" max="13599" width="5.88671875" style="149" customWidth="1"/>
    <col min="13600" max="13600" width="6.44140625" style="149" customWidth="1"/>
    <col min="13601" max="13602" width="6.33203125" style="149" customWidth="1"/>
    <col min="13603" max="13604" width="15.44140625" style="149" customWidth="1"/>
    <col min="13605" max="13605" width="21.33203125" style="149" customWidth="1"/>
    <col min="13606" max="13606" width="20" style="149" customWidth="1"/>
    <col min="13607" max="13607" width="11.5546875" style="149"/>
    <col min="13608" max="13608" width="21.88671875" style="149" customWidth="1"/>
    <col min="13609" max="13853" width="11.5546875" style="149"/>
    <col min="13854" max="13854" width="58" style="149" customWidth="1"/>
    <col min="13855" max="13855" width="5.88671875" style="149" customWidth="1"/>
    <col min="13856" max="13856" width="6.44140625" style="149" customWidth="1"/>
    <col min="13857" max="13858" width="6.33203125" style="149" customWidth="1"/>
    <col min="13859" max="13860" width="15.44140625" style="149" customWidth="1"/>
    <col min="13861" max="13861" width="21.33203125" style="149" customWidth="1"/>
    <col min="13862" max="13862" width="20" style="149" customWidth="1"/>
    <col min="13863" max="13863" width="11.5546875" style="149"/>
    <col min="13864" max="13864" width="21.88671875" style="149" customWidth="1"/>
    <col min="13865" max="14109" width="11.5546875" style="149"/>
    <col min="14110" max="14110" width="58" style="149" customWidth="1"/>
    <col min="14111" max="14111" width="5.88671875" style="149" customWidth="1"/>
    <col min="14112" max="14112" width="6.44140625" style="149" customWidth="1"/>
    <col min="14113" max="14114" width="6.33203125" style="149" customWidth="1"/>
    <col min="14115" max="14116" width="15.44140625" style="149" customWidth="1"/>
    <col min="14117" max="14117" width="21.33203125" style="149" customWidth="1"/>
    <col min="14118" max="14118" width="20" style="149" customWidth="1"/>
    <col min="14119" max="14119" width="11.5546875" style="149"/>
    <col min="14120" max="14120" width="21.88671875" style="149" customWidth="1"/>
    <col min="14121" max="14365" width="11.5546875" style="149"/>
    <col min="14366" max="14366" width="58" style="149" customWidth="1"/>
    <col min="14367" max="14367" width="5.88671875" style="149" customWidth="1"/>
    <col min="14368" max="14368" width="6.44140625" style="149" customWidth="1"/>
    <col min="14369" max="14370" width="6.33203125" style="149" customWidth="1"/>
    <col min="14371" max="14372" width="15.44140625" style="149" customWidth="1"/>
    <col min="14373" max="14373" width="21.33203125" style="149" customWidth="1"/>
    <col min="14374" max="14374" width="20" style="149" customWidth="1"/>
    <col min="14375" max="14375" width="11.5546875" style="149"/>
    <col min="14376" max="14376" width="21.88671875" style="149" customWidth="1"/>
    <col min="14377" max="14621" width="11.5546875" style="149"/>
    <col min="14622" max="14622" width="58" style="149" customWidth="1"/>
    <col min="14623" max="14623" width="5.88671875" style="149" customWidth="1"/>
    <col min="14624" max="14624" width="6.44140625" style="149" customWidth="1"/>
    <col min="14625" max="14626" width="6.33203125" style="149" customWidth="1"/>
    <col min="14627" max="14628" width="15.44140625" style="149" customWidth="1"/>
    <col min="14629" max="14629" width="21.33203125" style="149" customWidth="1"/>
    <col min="14630" max="14630" width="20" style="149" customWidth="1"/>
    <col min="14631" max="14631" width="11.5546875" style="149"/>
    <col min="14632" max="14632" width="21.88671875" style="149" customWidth="1"/>
    <col min="14633" max="14877" width="11.5546875" style="149"/>
    <col min="14878" max="14878" width="58" style="149" customWidth="1"/>
    <col min="14879" max="14879" width="5.88671875" style="149" customWidth="1"/>
    <col min="14880" max="14880" width="6.44140625" style="149" customWidth="1"/>
    <col min="14881" max="14882" width="6.33203125" style="149" customWidth="1"/>
    <col min="14883" max="14884" width="15.44140625" style="149" customWidth="1"/>
    <col min="14885" max="14885" width="21.33203125" style="149" customWidth="1"/>
    <col min="14886" max="14886" width="20" style="149" customWidth="1"/>
    <col min="14887" max="14887" width="11.5546875" style="149"/>
    <col min="14888" max="14888" width="21.88671875" style="149" customWidth="1"/>
    <col min="14889" max="15133" width="11.5546875" style="149"/>
    <col min="15134" max="15134" width="58" style="149" customWidth="1"/>
    <col min="15135" max="15135" width="5.88671875" style="149" customWidth="1"/>
    <col min="15136" max="15136" width="6.44140625" style="149" customWidth="1"/>
    <col min="15137" max="15138" width="6.33203125" style="149" customWidth="1"/>
    <col min="15139" max="15140" width="15.44140625" style="149" customWidth="1"/>
    <col min="15141" max="15141" width="21.33203125" style="149" customWidth="1"/>
    <col min="15142" max="15142" width="20" style="149" customWidth="1"/>
    <col min="15143" max="15143" width="11.5546875" style="149"/>
    <col min="15144" max="15144" width="21.88671875" style="149" customWidth="1"/>
    <col min="15145" max="15389" width="11.5546875" style="149"/>
    <col min="15390" max="15390" width="58" style="149" customWidth="1"/>
    <col min="15391" max="15391" width="5.88671875" style="149" customWidth="1"/>
    <col min="15392" max="15392" width="6.44140625" style="149" customWidth="1"/>
    <col min="15393" max="15394" width="6.33203125" style="149" customWidth="1"/>
    <col min="15395" max="15396" width="15.44140625" style="149" customWidth="1"/>
    <col min="15397" max="15397" width="21.33203125" style="149" customWidth="1"/>
    <col min="15398" max="15398" width="20" style="149" customWidth="1"/>
    <col min="15399" max="15399" width="11.5546875" style="149"/>
    <col min="15400" max="15400" width="21.88671875" style="149" customWidth="1"/>
    <col min="15401" max="15645" width="11.5546875" style="149"/>
    <col min="15646" max="15646" width="58" style="149" customWidth="1"/>
    <col min="15647" max="15647" width="5.88671875" style="149" customWidth="1"/>
    <col min="15648" max="15648" width="6.44140625" style="149" customWidth="1"/>
    <col min="15649" max="15650" width="6.33203125" style="149" customWidth="1"/>
    <col min="15651" max="15652" width="15.44140625" style="149" customWidth="1"/>
    <col min="15653" max="15653" width="21.33203125" style="149" customWidth="1"/>
    <col min="15654" max="15654" width="20" style="149" customWidth="1"/>
    <col min="15655" max="15655" width="11.5546875" style="149"/>
    <col min="15656" max="15656" width="21.88671875" style="149" customWidth="1"/>
    <col min="15657" max="15901" width="11.5546875" style="149"/>
    <col min="15902" max="15902" width="58" style="149" customWidth="1"/>
    <col min="15903" max="15903" width="5.88671875" style="149" customWidth="1"/>
    <col min="15904" max="15904" width="6.44140625" style="149" customWidth="1"/>
    <col min="15905" max="15906" width="6.33203125" style="149" customWidth="1"/>
    <col min="15907" max="15908" width="15.44140625" style="149" customWidth="1"/>
    <col min="15909" max="15909" width="21.33203125" style="149" customWidth="1"/>
    <col min="15910" max="15910" width="20" style="149" customWidth="1"/>
    <col min="15911" max="15911" width="11.5546875" style="149"/>
    <col min="15912" max="15912" width="21.88671875" style="149" customWidth="1"/>
    <col min="15913" max="16157" width="11.5546875" style="149"/>
    <col min="16158" max="16158" width="58" style="149" customWidth="1"/>
    <col min="16159" max="16159" width="5.88671875" style="149" customWidth="1"/>
    <col min="16160" max="16160" width="6.44140625" style="149" customWidth="1"/>
    <col min="16161" max="16162" width="6.33203125" style="149" customWidth="1"/>
    <col min="16163" max="16164" width="15.44140625" style="149" customWidth="1"/>
    <col min="16165" max="16165" width="21.33203125" style="149" customWidth="1"/>
    <col min="16166" max="16166" width="20" style="149" customWidth="1"/>
    <col min="16167" max="16167" width="11.5546875" style="149"/>
    <col min="16168" max="16168" width="21.88671875" style="149" customWidth="1"/>
    <col min="16169" max="16351" width="11.5546875" style="149"/>
    <col min="16352" max="16384" width="11.5546875" style="149" customWidth="1"/>
  </cols>
  <sheetData>
    <row r="1" spans="1:101" s="2" customFormat="1" ht="27" customHeight="1" x14ac:dyDescent="0.25">
      <c r="A1" s="871" t="s">
        <v>0</v>
      </c>
      <c r="B1" s="872" t="s">
        <v>1</v>
      </c>
      <c r="C1" s="872" t="s">
        <v>2</v>
      </c>
      <c r="D1" s="872" t="s">
        <v>3</v>
      </c>
      <c r="E1" s="874" t="s">
        <v>4</v>
      </c>
      <c r="F1" s="875"/>
      <c r="G1" s="875"/>
      <c r="H1" s="875"/>
      <c r="I1" s="876"/>
      <c r="J1" s="873" t="s">
        <v>5</v>
      </c>
      <c r="K1" s="873"/>
      <c r="L1" s="873"/>
      <c r="M1" s="870" t="s">
        <v>6</v>
      </c>
      <c r="N1" s="870"/>
      <c r="O1" s="870"/>
      <c r="P1" s="870"/>
      <c r="Q1" s="590"/>
      <c r="R1" s="870" t="s">
        <v>7</v>
      </c>
      <c r="S1" s="870"/>
      <c r="T1" s="870"/>
      <c r="U1" s="877" t="s">
        <v>8</v>
      </c>
      <c r="V1" s="878"/>
      <c r="W1" s="878"/>
      <c r="X1" s="878"/>
      <c r="Y1" s="879"/>
      <c r="Z1" s="870" t="s">
        <v>9</v>
      </c>
      <c r="AA1" s="870"/>
      <c r="AB1" s="870"/>
      <c r="AC1" s="870" t="s">
        <v>10</v>
      </c>
      <c r="AD1" s="870"/>
      <c r="AE1" s="870"/>
      <c r="AF1" s="870"/>
      <c r="AG1" s="870" t="s">
        <v>11</v>
      </c>
      <c r="AH1" s="884" t="s">
        <v>12</v>
      </c>
      <c r="AI1" s="885"/>
      <c r="AJ1" s="885"/>
      <c r="AK1" s="885"/>
      <c r="AL1" s="886"/>
      <c r="AM1" s="883" t="s">
        <v>13</v>
      </c>
      <c r="AN1" s="883"/>
      <c r="AO1" s="883"/>
      <c r="AP1" s="887" t="s">
        <v>14</v>
      </c>
      <c r="AQ1" s="888"/>
      <c r="AR1" s="888"/>
      <c r="AS1" s="888"/>
      <c r="AT1" s="889"/>
      <c r="AU1" s="882" t="s">
        <v>15</v>
      </c>
      <c r="AV1" s="882"/>
      <c r="AW1" s="882"/>
      <c r="AX1" s="887" t="s">
        <v>16</v>
      </c>
      <c r="AY1" s="888"/>
      <c r="AZ1" s="888"/>
      <c r="BA1" s="888"/>
      <c r="BB1" s="889"/>
      <c r="BC1" s="882" t="s">
        <v>17</v>
      </c>
      <c r="BD1" s="882"/>
      <c r="BE1" s="882"/>
      <c r="BF1" s="882" t="s">
        <v>18</v>
      </c>
      <c r="BG1" s="882"/>
      <c r="BH1" s="882"/>
      <c r="BI1" s="882"/>
      <c r="BJ1" s="882" t="s">
        <v>19</v>
      </c>
      <c r="BK1" s="882"/>
      <c r="BL1" s="882"/>
      <c r="BM1" s="887" t="s">
        <v>20</v>
      </c>
      <c r="BN1" s="888"/>
      <c r="BO1" s="888"/>
      <c r="BP1" s="888"/>
      <c r="BQ1" s="889"/>
      <c r="BR1" s="882" t="s">
        <v>21</v>
      </c>
      <c r="BS1" s="882"/>
      <c r="BT1" s="882"/>
      <c r="BU1" s="882" t="s">
        <v>22</v>
      </c>
      <c r="BV1" s="882"/>
      <c r="BW1" s="882"/>
      <c r="BX1" s="882"/>
      <c r="BY1" s="882" t="s">
        <v>23</v>
      </c>
      <c r="BZ1" s="882"/>
      <c r="CA1" s="882"/>
      <c r="CB1" s="883" t="s">
        <v>24</v>
      </c>
      <c r="CC1" s="883"/>
      <c r="CD1" s="882" t="s">
        <v>25</v>
      </c>
      <c r="CE1" s="882"/>
      <c r="CF1" s="882"/>
      <c r="CG1" s="890" t="s">
        <v>26</v>
      </c>
      <c r="CH1" s="890" t="s">
        <v>27</v>
      </c>
      <c r="CI1" s="890" t="s">
        <v>28</v>
      </c>
      <c r="CJ1" s="890" t="s">
        <v>29</v>
      </c>
      <c r="CK1" s="872" t="s">
        <v>30</v>
      </c>
      <c r="CL1" s="891" t="s">
        <v>31</v>
      </c>
      <c r="CM1" s="891" t="s">
        <v>32</v>
      </c>
      <c r="CN1" s="892" t="s">
        <v>33</v>
      </c>
      <c r="CO1" s="893" t="s">
        <v>34</v>
      </c>
      <c r="CP1" s="872" t="s">
        <v>35</v>
      </c>
      <c r="CQ1" s="1"/>
      <c r="CR1" s="1"/>
      <c r="CS1" s="1"/>
      <c r="CT1" s="1"/>
      <c r="CU1" s="1"/>
      <c r="CV1" s="1"/>
    </row>
    <row r="2" spans="1:101" s="2" customFormat="1" ht="41.4" customHeight="1" x14ac:dyDescent="0.25">
      <c r="A2" s="871"/>
      <c r="B2" s="872"/>
      <c r="C2" s="872"/>
      <c r="D2" s="872"/>
      <c r="E2" s="3" t="s">
        <v>36</v>
      </c>
      <c r="F2" s="3" t="s">
        <v>37</v>
      </c>
      <c r="G2" s="3" t="s">
        <v>38</v>
      </c>
      <c r="H2" s="3" t="s">
        <v>39</v>
      </c>
      <c r="I2" s="591" t="s">
        <v>42</v>
      </c>
      <c r="J2" s="4" t="s">
        <v>40</v>
      </c>
      <c r="K2" s="591" t="s">
        <v>41</v>
      </c>
      <c r="L2" s="591" t="s">
        <v>42</v>
      </c>
      <c r="M2" s="590" t="s">
        <v>36</v>
      </c>
      <c r="N2" s="590" t="s">
        <v>37</v>
      </c>
      <c r="O2" s="590" t="s">
        <v>38</v>
      </c>
      <c r="P2" s="590" t="s">
        <v>39</v>
      </c>
      <c r="Q2" s="590" t="s">
        <v>42</v>
      </c>
      <c r="R2" s="7" t="s">
        <v>40</v>
      </c>
      <c r="S2" s="590" t="s">
        <v>41</v>
      </c>
      <c r="T2" s="590" t="s">
        <v>42</v>
      </c>
      <c r="U2" s="590" t="s">
        <v>36</v>
      </c>
      <c r="V2" s="590" t="s">
        <v>37</v>
      </c>
      <c r="W2" s="590" t="s">
        <v>38</v>
      </c>
      <c r="X2" s="590" t="s">
        <v>39</v>
      </c>
      <c r="Y2" s="590" t="s">
        <v>42</v>
      </c>
      <c r="Z2" s="7" t="s">
        <v>40</v>
      </c>
      <c r="AA2" s="590" t="s">
        <v>41</v>
      </c>
      <c r="AB2" s="590" t="s">
        <v>42</v>
      </c>
      <c r="AC2" s="590" t="s">
        <v>36</v>
      </c>
      <c r="AD2" s="590" t="s">
        <v>37</v>
      </c>
      <c r="AE2" s="590" t="s">
        <v>38</v>
      </c>
      <c r="AF2" s="590" t="s">
        <v>39</v>
      </c>
      <c r="AG2" s="870"/>
      <c r="AH2" s="591" t="s">
        <v>36</v>
      </c>
      <c r="AI2" s="591" t="s">
        <v>37</v>
      </c>
      <c r="AJ2" s="591" t="s">
        <v>38</v>
      </c>
      <c r="AK2" s="591" t="s">
        <v>39</v>
      </c>
      <c r="AL2" s="591" t="s">
        <v>42</v>
      </c>
      <c r="AM2" s="4" t="s">
        <v>40</v>
      </c>
      <c r="AN2" s="591" t="s">
        <v>41</v>
      </c>
      <c r="AO2" s="591" t="s">
        <v>42</v>
      </c>
      <c r="AP2" s="590" t="s">
        <v>36</v>
      </c>
      <c r="AQ2" s="590" t="s">
        <v>37</v>
      </c>
      <c r="AR2" s="590" t="s">
        <v>38</v>
      </c>
      <c r="AS2" s="590" t="s">
        <v>39</v>
      </c>
      <c r="AT2" s="590" t="s">
        <v>42</v>
      </c>
      <c r="AU2" s="7" t="s">
        <v>40</v>
      </c>
      <c r="AV2" s="590" t="s">
        <v>41</v>
      </c>
      <c r="AW2" s="590" t="s">
        <v>42</v>
      </c>
      <c r="AX2" s="590" t="s">
        <v>36</v>
      </c>
      <c r="AY2" s="590" t="s">
        <v>37</v>
      </c>
      <c r="AZ2" s="590" t="s">
        <v>38</v>
      </c>
      <c r="BA2" s="590" t="s">
        <v>39</v>
      </c>
      <c r="BB2" s="590" t="s">
        <v>42</v>
      </c>
      <c r="BC2" s="7" t="s">
        <v>40</v>
      </c>
      <c r="BD2" s="590" t="s">
        <v>41</v>
      </c>
      <c r="BE2" s="590" t="s">
        <v>42</v>
      </c>
      <c r="BF2" s="590" t="s">
        <v>36</v>
      </c>
      <c r="BG2" s="590" t="s">
        <v>37</v>
      </c>
      <c r="BH2" s="590" t="s">
        <v>38</v>
      </c>
      <c r="BI2" s="590" t="s">
        <v>39</v>
      </c>
      <c r="BJ2" s="590" t="s">
        <v>40</v>
      </c>
      <c r="BK2" s="590" t="s">
        <v>41</v>
      </c>
      <c r="BL2" s="590" t="s">
        <v>43</v>
      </c>
      <c r="BM2" s="590" t="s">
        <v>36</v>
      </c>
      <c r="BN2" s="590" t="s">
        <v>37</v>
      </c>
      <c r="BO2" s="590" t="s">
        <v>38</v>
      </c>
      <c r="BP2" s="590" t="s">
        <v>39</v>
      </c>
      <c r="BQ2" s="590" t="s">
        <v>42</v>
      </c>
      <c r="BR2" s="590" t="s">
        <v>40</v>
      </c>
      <c r="BS2" s="590" t="s">
        <v>44</v>
      </c>
      <c r="BT2" s="590" t="s">
        <v>43</v>
      </c>
      <c r="BU2" s="590" t="s">
        <v>36</v>
      </c>
      <c r="BV2" s="590" t="s">
        <v>37</v>
      </c>
      <c r="BW2" s="590" t="s">
        <v>38</v>
      </c>
      <c r="BX2" s="590" t="s">
        <v>39</v>
      </c>
      <c r="BY2" s="590" t="s">
        <v>40</v>
      </c>
      <c r="BZ2" s="590" t="s">
        <v>44</v>
      </c>
      <c r="CA2" s="590" t="s">
        <v>46</v>
      </c>
      <c r="CB2" s="593" t="s">
        <v>47</v>
      </c>
      <c r="CC2" s="593" t="s">
        <v>48</v>
      </c>
      <c r="CD2" s="592" t="s">
        <v>49</v>
      </c>
      <c r="CE2" s="592" t="s">
        <v>50</v>
      </c>
      <c r="CF2" s="590" t="s">
        <v>42</v>
      </c>
      <c r="CG2" s="890"/>
      <c r="CH2" s="890"/>
      <c r="CI2" s="890"/>
      <c r="CJ2" s="890"/>
      <c r="CK2" s="872"/>
      <c r="CL2" s="891"/>
      <c r="CM2" s="891"/>
      <c r="CN2" s="892"/>
      <c r="CO2" s="893"/>
      <c r="CP2" s="872"/>
      <c r="CQ2" s="1"/>
      <c r="CR2" s="1"/>
      <c r="CS2" s="1"/>
      <c r="CT2" s="1"/>
      <c r="CU2" s="1"/>
      <c r="CV2" s="1"/>
    </row>
    <row r="3" spans="1:101" s="14" customFormat="1" ht="27" customHeight="1" x14ac:dyDescent="0.25">
      <c r="A3" s="10" t="s">
        <v>51</v>
      </c>
      <c r="B3" s="10"/>
      <c r="C3" s="11"/>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2"/>
      <c r="CR3" s="12"/>
      <c r="CS3" s="12"/>
      <c r="CT3" s="12"/>
      <c r="CU3" s="12"/>
      <c r="CV3" s="12"/>
      <c r="CW3" s="13"/>
    </row>
    <row r="4" spans="1:101" s="18" customFormat="1" ht="35.4" customHeight="1" x14ac:dyDescent="0.25">
      <c r="A4" s="15" t="s">
        <v>52</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7"/>
      <c r="CR4" s="17"/>
      <c r="CS4" s="17"/>
      <c r="CT4" s="17"/>
      <c r="CU4" s="17"/>
      <c r="CV4" s="17"/>
    </row>
    <row r="5" spans="1:101" s="21" customFormat="1" x14ac:dyDescent="0.25">
      <c r="A5" s="19" t="s">
        <v>53</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17"/>
      <c r="CR5" s="17"/>
      <c r="CS5" s="17"/>
      <c r="CT5" s="17"/>
      <c r="CU5" s="17"/>
      <c r="CV5" s="17"/>
    </row>
    <row r="6" spans="1:101" s="26" customFormat="1" ht="14.4" x14ac:dyDescent="0.3">
      <c r="A6" s="22" t="s">
        <v>54</v>
      </c>
      <c r="B6" s="23"/>
      <c r="C6" s="24"/>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5"/>
      <c r="CR6" s="25"/>
      <c r="CS6" s="25"/>
      <c r="CT6" s="25"/>
      <c r="CU6" s="25"/>
      <c r="CV6" s="25"/>
    </row>
    <row r="7" spans="1:101" s="35" customFormat="1" ht="21" customHeight="1" x14ac:dyDescent="0.25">
      <c r="A7" s="27" t="s">
        <v>55</v>
      </c>
      <c r="B7" s="28"/>
      <c r="C7" s="28" t="s">
        <v>56</v>
      </c>
      <c r="D7" s="28"/>
      <c r="E7" s="29">
        <v>0</v>
      </c>
      <c r="F7" s="29">
        <v>0</v>
      </c>
      <c r="G7" s="29">
        <v>0</v>
      </c>
      <c r="H7" s="29">
        <v>0</v>
      </c>
      <c r="I7" s="29">
        <f>E7+F7+G7+H7</f>
        <v>0</v>
      </c>
      <c r="J7" s="29">
        <v>0</v>
      </c>
      <c r="K7" s="29">
        <v>0</v>
      </c>
      <c r="L7" s="29">
        <f>J7+K7</f>
        <v>0</v>
      </c>
      <c r="M7" s="28">
        <v>0</v>
      </c>
      <c r="N7" s="28">
        <v>0</v>
      </c>
      <c r="O7" s="28">
        <v>0</v>
      </c>
      <c r="P7" s="28">
        <v>0</v>
      </c>
      <c r="Q7" s="29">
        <f>M7+N7+O7+P7</f>
        <v>0</v>
      </c>
      <c r="R7" s="28">
        <v>0</v>
      </c>
      <c r="S7" s="28">
        <v>0</v>
      </c>
      <c r="T7" s="29">
        <f>R7+S7</f>
        <v>0</v>
      </c>
      <c r="U7" s="28">
        <v>0</v>
      </c>
      <c r="V7" s="28">
        <v>0</v>
      </c>
      <c r="W7" s="28">
        <v>0</v>
      </c>
      <c r="X7" s="28">
        <v>0</v>
      </c>
      <c r="Y7" s="29">
        <f>U7+V7+W7+X7</f>
        <v>0</v>
      </c>
      <c r="Z7" s="28">
        <v>0</v>
      </c>
      <c r="AA7" s="28">
        <v>0</v>
      </c>
      <c r="AB7" s="29">
        <f>Z7+AA7</f>
        <v>0</v>
      </c>
      <c r="AC7" s="29" t="e">
        <f>U7/M7*100</f>
        <v>#DIV/0!</v>
      </c>
      <c r="AD7" s="29" t="e">
        <f t="shared" ref="AD7:AG22" si="0">V7/N7*100</f>
        <v>#DIV/0!</v>
      </c>
      <c r="AE7" s="29" t="e">
        <f t="shared" si="0"/>
        <v>#DIV/0!</v>
      </c>
      <c r="AF7" s="29" t="e">
        <f>X7/P7*100</f>
        <v>#DIV/0!</v>
      </c>
      <c r="AG7" s="29" t="e">
        <f>Y7/Q7*100</f>
        <v>#DIV/0!</v>
      </c>
      <c r="AH7" s="30">
        <v>0</v>
      </c>
      <c r="AI7" s="30">
        <v>0</v>
      </c>
      <c r="AJ7" s="30">
        <v>0</v>
      </c>
      <c r="AK7" s="30">
        <v>0</v>
      </c>
      <c r="AL7" s="29">
        <f>AH7+AI7+AJ7+AK7</f>
        <v>0</v>
      </c>
      <c r="AM7" s="30">
        <v>0</v>
      </c>
      <c r="AN7" s="30">
        <v>0</v>
      </c>
      <c r="AO7" s="29">
        <f>AM7+AN7</f>
        <v>0</v>
      </c>
      <c r="AP7" s="28">
        <v>0</v>
      </c>
      <c r="AQ7" s="28">
        <v>0</v>
      </c>
      <c r="AR7" s="28">
        <v>0</v>
      </c>
      <c r="AS7" s="28">
        <v>0</v>
      </c>
      <c r="AT7" s="29">
        <f>AP7+AQ7+AR7+AS7</f>
        <v>0</v>
      </c>
      <c r="AU7" s="28">
        <v>0</v>
      </c>
      <c r="AV7" s="28">
        <v>0</v>
      </c>
      <c r="AW7" s="29">
        <f>AU7+AV7</f>
        <v>0</v>
      </c>
      <c r="AX7" s="28">
        <v>0</v>
      </c>
      <c r="AY7" s="28">
        <v>0</v>
      </c>
      <c r="AZ7" s="28">
        <v>0</v>
      </c>
      <c r="BA7" s="28">
        <v>0</v>
      </c>
      <c r="BB7" s="29">
        <f>AX7+AY7+AZ7+BA7</f>
        <v>0</v>
      </c>
      <c r="BC7" s="28">
        <v>0</v>
      </c>
      <c r="BD7" s="28">
        <v>0</v>
      </c>
      <c r="BE7" s="29">
        <f>BC7+BD7</f>
        <v>0</v>
      </c>
      <c r="BF7" s="28" t="e">
        <f>AX7/AP7*100</f>
        <v>#DIV/0!</v>
      </c>
      <c r="BG7" s="28" t="e">
        <f t="shared" ref="BG7:BI22" si="1">AY7/AQ7*100</f>
        <v>#DIV/0!</v>
      </c>
      <c r="BH7" s="28" t="e">
        <f t="shared" si="1"/>
        <v>#DIV/0!</v>
      </c>
      <c r="BI7" s="28" t="e">
        <f t="shared" si="1"/>
        <v>#DIV/0!</v>
      </c>
      <c r="BJ7" s="28" t="e">
        <f>BC7/AU7*100</f>
        <v>#DIV/0!</v>
      </c>
      <c r="BK7" s="28" t="e">
        <f t="shared" ref="BK7:BL22" si="2">BD7/AV7*100</f>
        <v>#DIV/0!</v>
      </c>
      <c r="BL7" s="28" t="e">
        <f t="shared" si="2"/>
        <v>#DIV/0!</v>
      </c>
      <c r="BM7" s="28">
        <v>0</v>
      </c>
      <c r="BN7" s="28">
        <v>0</v>
      </c>
      <c r="BO7" s="28">
        <v>0</v>
      </c>
      <c r="BP7" s="28">
        <v>0</v>
      </c>
      <c r="BQ7" s="29">
        <f>BM7+BN7+BO7+BP7</f>
        <v>0</v>
      </c>
      <c r="BR7" s="28">
        <v>0</v>
      </c>
      <c r="BS7" s="28">
        <v>0</v>
      </c>
      <c r="BT7" s="29">
        <f>BR7+BS7</f>
        <v>0</v>
      </c>
      <c r="BU7" s="28" t="e">
        <f>BM7/AP7*100</f>
        <v>#DIV/0!</v>
      </c>
      <c r="BV7" s="28" t="e">
        <f t="shared" ref="BV7:BX22" si="3">BN7/AQ7*100</f>
        <v>#DIV/0!</v>
      </c>
      <c r="BW7" s="28" t="e">
        <f t="shared" si="3"/>
        <v>#DIV/0!</v>
      </c>
      <c r="BX7" s="28" t="e">
        <f t="shared" si="3"/>
        <v>#DIV/0!</v>
      </c>
      <c r="BY7" s="28" t="e">
        <f>BR7/AU7*100</f>
        <v>#DIV/0!</v>
      </c>
      <c r="BZ7" s="28" t="e">
        <f t="shared" ref="BZ7:CA22" si="4">BS7/AV7*100</f>
        <v>#DIV/0!</v>
      </c>
      <c r="CA7" s="28" t="e">
        <f t="shared" si="4"/>
        <v>#DIV/0!</v>
      </c>
      <c r="CB7" s="31">
        <v>0</v>
      </c>
      <c r="CC7" s="31">
        <v>0</v>
      </c>
      <c r="CD7" s="28">
        <v>0</v>
      </c>
      <c r="CE7" s="28">
        <v>0</v>
      </c>
      <c r="CF7" s="29">
        <f>CD7+CE7</f>
        <v>0</v>
      </c>
      <c r="CG7" s="28"/>
      <c r="CH7" s="28"/>
      <c r="CI7" s="32"/>
      <c r="CJ7" s="32"/>
      <c r="CK7" s="32"/>
      <c r="CL7" s="32"/>
      <c r="CM7" s="32"/>
      <c r="CN7" s="33"/>
      <c r="CO7" s="33"/>
      <c r="CP7" s="268" t="s">
        <v>561</v>
      </c>
      <c r="CQ7" s="34"/>
      <c r="CR7" s="34"/>
      <c r="CS7" s="34"/>
      <c r="CT7" s="34"/>
      <c r="CU7" s="34"/>
      <c r="CV7" s="34"/>
    </row>
    <row r="8" spans="1:101" s="18" customFormat="1" ht="14.4" customHeight="1" x14ac:dyDescent="0.3">
      <c r="A8" s="36" t="s">
        <v>57</v>
      </c>
      <c r="B8" s="37"/>
      <c r="C8" s="38" t="s">
        <v>58</v>
      </c>
      <c r="D8" s="39" t="s">
        <v>59</v>
      </c>
      <c r="E8" s="29">
        <v>0</v>
      </c>
      <c r="F8" s="29">
        <v>0</v>
      </c>
      <c r="G8" s="29">
        <v>0</v>
      </c>
      <c r="H8" s="29">
        <v>0</v>
      </c>
      <c r="I8" s="29">
        <f t="shared" ref="I8:I71" si="5">E8+F8+G8+H8</f>
        <v>0</v>
      </c>
      <c r="J8" s="29">
        <v>0</v>
      </c>
      <c r="K8" s="29">
        <v>0</v>
      </c>
      <c r="L8" s="29">
        <f t="shared" ref="L8:L71" si="6">J8+K8</f>
        <v>0</v>
      </c>
      <c r="M8" s="28">
        <v>0</v>
      </c>
      <c r="N8" s="28">
        <v>0</v>
      </c>
      <c r="O8" s="28">
        <v>0</v>
      </c>
      <c r="P8" s="28">
        <v>0</v>
      </c>
      <c r="Q8" s="29">
        <f t="shared" ref="Q8:Q71" si="7">M8+N8+O8+P8</f>
        <v>0</v>
      </c>
      <c r="R8" s="28">
        <v>0</v>
      </c>
      <c r="S8" s="28">
        <v>0</v>
      </c>
      <c r="T8" s="29">
        <f t="shared" ref="T8:T71" si="8">R8+S8</f>
        <v>0</v>
      </c>
      <c r="U8" s="28">
        <v>0</v>
      </c>
      <c r="V8" s="28">
        <v>0</v>
      </c>
      <c r="W8" s="28">
        <v>0</v>
      </c>
      <c r="X8" s="28">
        <v>0</v>
      </c>
      <c r="Y8" s="29">
        <f t="shared" ref="Y8:Y71" si="9">U8+V8+W8+X8</f>
        <v>0</v>
      </c>
      <c r="Z8" s="28">
        <v>0</v>
      </c>
      <c r="AA8" s="28">
        <v>0</v>
      </c>
      <c r="AB8" s="29">
        <f t="shared" ref="AB8:AB71" si="10">Z8+AA8</f>
        <v>0</v>
      </c>
      <c r="AC8" s="29" t="e">
        <f t="shared" ref="AC8:AG68" si="11">U8/M8*100</f>
        <v>#DIV/0!</v>
      </c>
      <c r="AD8" s="29" t="e">
        <f t="shared" si="0"/>
        <v>#DIV/0!</v>
      </c>
      <c r="AE8" s="29" t="e">
        <f t="shared" si="0"/>
        <v>#DIV/0!</v>
      </c>
      <c r="AF8" s="29" t="e">
        <f t="shared" si="0"/>
        <v>#DIV/0!</v>
      </c>
      <c r="AG8" s="29" t="e">
        <f t="shared" si="0"/>
        <v>#DIV/0!</v>
      </c>
      <c r="AH8" s="30">
        <v>0</v>
      </c>
      <c r="AI8" s="30">
        <v>0</v>
      </c>
      <c r="AJ8" s="30">
        <v>0</v>
      </c>
      <c r="AK8" s="30">
        <v>0</v>
      </c>
      <c r="AL8" s="29">
        <f t="shared" ref="AL8:AL71" si="12">AH8+AI8+AJ8+AK8</f>
        <v>0</v>
      </c>
      <c r="AM8" s="30">
        <v>0</v>
      </c>
      <c r="AN8" s="30">
        <v>0</v>
      </c>
      <c r="AO8" s="29">
        <f t="shared" ref="AO8:AO71" si="13">AM8+AN8</f>
        <v>0</v>
      </c>
      <c r="AP8" s="28">
        <v>0</v>
      </c>
      <c r="AQ8" s="28">
        <v>0</v>
      </c>
      <c r="AR8" s="28">
        <v>0</v>
      </c>
      <c r="AS8" s="28">
        <v>0</v>
      </c>
      <c r="AT8" s="29">
        <f t="shared" ref="AT8:AT71" si="14">AP8+AQ8+AR8+AS8</f>
        <v>0</v>
      </c>
      <c r="AU8" s="28">
        <v>0</v>
      </c>
      <c r="AV8" s="28">
        <v>0</v>
      </c>
      <c r="AW8" s="29">
        <f t="shared" ref="AW8:AW71" si="15">AU8+AV8</f>
        <v>0</v>
      </c>
      <c r="AX8" s="28">
        <v>0</v>
      </c>
      <c r="AY8" s="28">
        <v>0</v>
      </c>
      <c r="AZ8" s="28">
        <v>0</v>
      </c>
      <c r="BA8" s="28">
        <v>0</v>
      </c>
      <c r="BB8" s="29">
        <f t="shared" ref="BB8:BB71" si="16">AX8+AY8+AZ8+BA8</f>
        <v>0</v>
      </c>
      <c r="BC8" s="28">
        <v>0</v>
      </c>
      <c r="BD8" s="28">
        <v>0</v>
      </c>
      <c r="BE8" s="29">
        <f t="shared" ref="BE8:BE71" si="17">BC8+BD8</f>
        <v>0</v>
      </c>
      <c r="BF8" s="28" t="e">
        <f t="shared" ref="BF8:BI70" si="18">AX8/AP8*100</f>
        <v>#DIV/0!</v>
      </c>
      <c r="BG8" s="28" t="e">
        <f t="shared" si="1"/>
        <v>#DIV/0!</v>
      </c>
      <c r="BH8" s="28" t="e">
        <f t="shared" si="1"/>
        <v>#DIV/0!</v>
      </c>
      <c r="BI8" s="28" t="e">
        <f t="shared" si="1"/>
        <v>#DIV/0!</v>
      </c>
      <c r="BJ8" s="28" t="e">
        <f t="shared" ref="BJ8:BL70" si="19">BC8/AU8*100</f>
        <v>#DIV/0!</v>
      </c>
      <c r="BK8" s="28" t="e">
        <f t="shared" si="2"/>
        <v>#DIV/0!</v>
      </c>
      <c r="BL8" s="28" t="e">
        <f t="shared" si="2"/>
        <v>#DIV/0!</v>
      </c>
      <c r="BM8" s="28">
        <v>0</v>
      </c>
      <c r="BN8" s="28">
        <v>0</v>
      </c>
      <c r="BO8" s="28">
        <v>0</v>
      </c>
      <c r="BP8" s="28">
        <v>0</v>
      </c>
      <c r="BQ8" s="29">
        <f t="shared" ref="BQ8:BQ71" si="20">BM8+BN8+BO8+BP8</f>
        <v>0</v>
      </c>
      <c r="BR8" s="28">
        <v>0</v>
      </c>
      <c r="BS8" s="28">
        <v>0</v>
      </c>
      <c r="BT8" s="29">
        <f t="shared" ref="BT8:BT71" si="21">BR8+BS8</f>
        <v>0</v>
      </c>
      <c r="BU8" s="28" t="e">
        <f t="shared" ref="BU8:BX70" si="22">BM8/AP8*100</f>
        <v>#DIV/0!</v>
      </c>
      <c r="BV8" s="28" t="e">
        <f t="shared" si="3"/>
        <v>#DIV/0!</v>
      </c>
      <c r="BW8" s="28" t="e">
        <f t="shared" si="3"/>
        <v>#DIV/0!</v>
      </c>
      <c r="BX8" s="28" t="e">
        <f t="shared" si="3"/>
        <v>#DIV/0!</v>
      </c>
      <c r="BY8" s="28" t="e">
        <f t="shared" ref="BY8:CA70" si="23">BR8/AU8*100</f>
        <v>#DIV/0!</v>
      </c>
      <c r="BZ8" s="28" t="e">
        <f t="shared" si="4"/>
        <v>#DIV/0!</v>
      </c>
      <c r="CA8" s="28" t="e">
        <f t="shared" si="4"/>
        <v>#DIV/0!</v>
      </c>
      <c r="CB8" s="31">
        <v>0</v>
      </c>
      <c r="CC8" s="31">
        <v>0</v>
      </c>
      <c r="CD8" s="28">
        <v>0</v>
      </c>
      <c r="CE8" s="28">
        <v>0</v>
      </c>
      <c r="CF8" s="29">
        <f t="shared" ref="CF8:CF71" si="24">CD8+CE8</f>
        <v>0</v>
      </c>
      <c r="CG8" s="28"/>
      <c r="CH8" s="28"/>
      <c r="CI8" s="40"/>
      <c r="CJ8" s="40"/>
      <c r="CK8" s="40"/>
      <c r="CL8" s="40"/>
      <c r="CM8" s="40"/>
      <c r="CN8" s="41"/>
      <c r="CO8" s="41"/>
      <c r="CP8" s="40"/>
      <c r="CQ8" s="17"/>
      <c r="CR8" s="17"/>
      <c r="CS8" s="17"/>
      <c r="CT8" s="17"/>
      <c r="CU8" s="17"/>
      <c r="CV8" s="17"/>
    </row>
    <row r="9" spans="1:101" s="47" customFormat="1" ht="27.6" customHeight="1" x14ac:dyDescent="0.3">
      <c r="A9" s="42" t="s">
        <v>60</v>
      </c>
      <c r="B9" s="42"/>
      <c r="C9" s="43" t="s">
        <v>61</v>
      </c>
      <c r="D9" s="42" t="s">
        <v>62</v>
      </c>
      <c r="E9" s="29">
        <v>0</v>
      </c>
      <c r="F9" s="29">
        <v>0</v>
      </c>
      <c r="G9" s="29">
        <v>0</v>
      </c>
      <c r="H9" s="29">
        <v>0</v>
      </c>
      <c r="I9" s="29">
        <f t="shared" si="5"/>
        <v>0</v>
      </c>
      <c r="J9" s="29">
        <v>0</v>
      </c>
      <c r="K9" s="29">
        <v>0</v>
      </c>
      <c r="L9" s="29">
        <f t="shared" si="6"/>
        <v>0</v>
      </c>
      <c r="M9" s="28">
        <v>0</v>
      </c>
      <c r="N9" s="28">
        <v>0</v>
      </c>
      <c r="O9" s="28">
        <v>0</v>
      </c>
      <c r="P9" s="28">
        <v>0</v>
      </c>
      <c r="Q9" s="29">
        <f t="shared" si="7"/>
        <v>0</v>
      </c>
      <c r="R9" s="28">
        <v>0</v>
      </c>
      <c r="S9" s="28">
        <v>0</v>
      </c>
      <c r="T9" s="29">
        <f t="shared" si="8"/>
        <v>0</v>
      </c>
      <c r="U9" s="28">
        <v>0</v>
      </c>
      <c r="V9" s="28">
        <v>0</v>
      </c>
      <c r="W9" s="28">
        <v>0</v>
      </c>
      <c r="X9" s="28">
        <v>0</v>
      </c>
      <c r="Y9" s="29">
        <f t="shared" si="9"/>
        <v>0</v>
      </c>
      <c r="Z9" s="28">
        <v>0</v>
      </c>
      <c r="AA9" s="28">
        <v>0</v>
      </c>
      <c r="AB9" s="29">
        <f t="shared" si="10"/>
        <v>0</v>
      </c>
      <c r="AC9" s="29" t="e">
        <f t="shared" si="11"/>
        <v>#DIV/0!</v>
      </c>
      <c r="AD9" s="29" t="e">
        <f t="shared" si="0"/>
        <v>#DIV/0!</v>
      </c>
      <c r="AE9" s="29" t="e">
        <f t="shared" si="0"/>
        <v>#DIV/0!</v>
      </c>
      <c r="AF9" s="29" t="e">
        <f t="shared" si="0"/>
        <v>#DIV/0!</v>
      </c>
      <c r="AG9" s="29" t="e">
        <f t="shared" si="0"/>
        <v>#DIV/0!</v>
      </c>
      <c r="AH9" s="30">
        <v>0</v>
      </c>
      <c r="AI9" s="30">
        <v>0</v>
      </c>
      <c r="AJ9" s="30">
        <v>0</v>
      </c>
      <c r="AK9" s="30">
        <v>0</v>
      </c>
      <c r="AL9" s="29">
        <f t="shared" si="12"/>
        <v>0</v>
      </c>
      <c r="AM9" s="30">
        <v>0</v>
      </c>
      <c r="AN9" s="30">
        <v>0</v>
      </c>
      <c r="AO9" s="29">
        <f t="shared" si="13"/>
        <v>0</v>
      </c>
      <c r="AP9" s="28">
        <v>0</v>
      </c>
      <c r="AQ9" s="28">
        <v>0</v>
      </c>
      <c r="AR9" s="28">
        <v>0</v>
      </c>
      <c r="AS9" s="28">
        <v>0</v>
      </c>
      <c r="AT9" s="29">
        <f t="shared" si="14"/>
        <v>0</v>
      </c>
      <c r="AU9" s="28">
        <v>0</v>
      </c>
      <c r="AV9" s="28">
        <v>0</v>
      </c>
      <c r="AW9" s="29">
        <f t="shared" si="15"/>
        <v>0</v>
      </c>
      <c r="AX9" s="28">
        <v>0</v>
      </c>
      <c r="AY9" s="28">
        <v>0</v>
      </c>
      <c r="AZ9" s="28">
        <v>0</v>
      </c>
      <c r="BA9" s="28">
        <v>0</v>
      </c>
      <c r="BB9" s="29">
        <f t="shared" si="16"/>
        <v>0</v>
      </c>
      <c r="BC9" s="28">
        <v>0</v>
      </c>
      <c r="BD9" s="28">
        <v>0</v>
      </c>
      <c r="BE9" s="29">
        <f t="shared" si="17"/>
        <v>0</v>
      </c>
      <c r="BF9" s="28" t="e">
        <f t="shared" si="18"/>
        <v>#DIV/0!</v>
      </c>
      <c r="BG9" s="28" t="e">
        <f t="shared" si="1"/>
        <v>#DIV/0!</v>
      </c>
      <c r="BH9" s="28" t="e">
        <f t="shared" si="1"/>
        <v>#DIV/0!</v>
      </c>
      <c r="BI9" s="28" t="e">
        <f t="shared" si="1"/>
        <v>#DIV/0!</v>
      </c>
      <c r="BJ9" s="28" t="e">
        <f t="shared" si="19"/>
        <v>#DIV/0!</v>
      </c>
      <c r="BK9" s="28" t="e">
        <f t="shared" si="2"/>
        <v>#DIV/0!</v>
      </c>
      <c r="BL9" s="28" t="e">
        <f t="shared" si="2"/>
        <v>#DIV/0!</v>
      </c>
      <c r="BM9" s="28">
        <v>0</v>
      </c>
      <c r="BN9" s="28">
        <v>0</v>
      </c>
      <c r="BO9" s="28">
        <v>0</v>
      </c>
      <c r="BP9" s="28">
        <v>0</v>
      </c>
      <c r="BQ9" s="29">
        <f t="shared" si="20"/>
        <v>0</v>
      </c>
      <c r="BR9" s="28">
        <v>0</v>
      </c>
      <c r="BS9" s="28">
        <v>0</v>
      </c>
      <c r="BT9" s="29">
        <f t="shared" si="21"/>
        <v>0</v>
      </c>
      <c r="BU9" s="28" t="e">
        <f t="shared" si="22"/>
        <v>#DIV/0!</v>
      </c>
      <c r="BV9" s="28" t="e">
        <f t="shared" si="3"/>
        <v>#DIV/0!</v>
      </c>
      <c r="BW9" s="28" t="e">
        <f t="shared" si="3"/>
        <v>#DIV/0!</v>
      </c>
      <c r="BX9" s="28" t="e">
        <f t="shared" si="3"/>
        <v>#DIV/0!</v>
      </c>
      <c r="BY9" s="28" t="e">
        <f t="shared" si="23"/>
        <v>#DIV/0!</v>
      </c>
      <c r="BZ9" s="28" t="e">
        <f t="shared" si="4"/>
        <v>#DIV/0!</v>
      </c>
      <c r="CA9" s="28" t="e">
        <f t="shared" si="4"/>
        <v>#DIV/0!</v>
      </c>
      <c r="CB9" s="31">
        <v>0</v>
      </c>
      <c r="CC9" s="31">
        <v>0</v>
      </c>
      <c r="CD9" s="28">
        <v>0</v>
      </c>
      <c r="CE9" s="28">
        <v>0</v>
      </c>
      <c r="CF9" s="29">
        <f t="shared" si="24"/>
        <v>0</v>
      </c>
      <c r="CG9" s="28"/>
      <c r="CH9" s="28"/>
      <c r="CI9" s="44"/>
      <c r="CJ9" s="44"/>
      <c r="CK9" s="44"/>
      <c r="CL9" s="44"/>
      <c r="CM9" s="44"/>
      <c r="CN9" s="45"/>
      <c r="CO9" s="45"/>
      <c r="CP9" s="44"/>
      <c r="CQ9" s="46"/>
      <c r="CR9" s="46"/>
      <c r="CS9" s="46"/>
      <c r="CT9" s="46"/>
      <c r="CU9" s="46"/>
      <c r="CV9" s="46"/>
    </row>
    <row r="10" spans="1:101" s="53" customFormat="1" ht="27.6" x14ac:dyDescent="0.3">
      <c r="A10" s="48" t="s">
        <v>63</v>
      </c>
      <c r="B10" s="48"/>
      <c r="C10" s="49" t="s">
        <v>64</v>
      </c>
      <c r="D10" s="48" t="s">
        <v>65</v>
      </c>
      <c r="E10" s="29">
        <v>0</v>
      </c>
      <c r="F10" s="29">
        <v>0</v>
      </c>
      <c r="G10" s="29">
        <v>0</v>
      </c>
      <c r="H10" s="29">
        <v>0</v>
      </c>
      <c r="I10" s="29">
        <f t="shared" si="5"/>
        <v>0</v>
      </c>
      <c r="J10" s="29">
        <v>0</v>
      </c>
      <c r="K10" s="29">
        <v>0</v>
      </c>
      <c r="L10" s="29">
        <f t="shared" si="6"/>
        <v>0</v>
      </c>
      <c r="M10" s="28">
        <v>0</v>
      </c>
      <c r="N10" s="28">
        <v>0</v>
      </c>
      <c r="O10" s="28">
        <v>0</v>
      </c>
      <c r="P10" s="28">
        <v>0</v>
      </c>
      <c r="Q10" s="29">
        <f t="shared" si="7"/>
        <v>0</v>
      </c>
      <c r="R10" s="28">
        <v>0</v>
      </c>
      <c r="S10" s="28">
        <v>0</v>
      </c>
      <c r="T10" s="29">
        <f t="shared" si="8"/>
        <v>0</v>
      </c>
      <c r="U10" s="28">
        <v>0</v>
      </c>
      <c r="V10" s="28">
        <v>0</v>
      </c>
      <c r="W10" s="28">
        <v>0</v>
      </c>
      <c r="X10" s="28">
        <v>0</v>
      </c>
      <c r="Y10" s="29">
        <f t="shared" si="9"/>
        <v>0</v>
      </c>
      <c r="Z10" s="28">
        <v>0</v>
      </c>
      <c r="AA10" s="28">
        <v>0</v>
      </c>
      <c r="AB10" s="29">
        <f t="shared" si="10"/>
        <v>0</v>
      </c>
      <c r="AC10" s="29" t="e">
        <f t="shared" si="11"/>
        <v>#DIV/0!</v>
      </c>
      <c r="AD10" s="29" t="e">
        <f t="shared" si="0"/>
        <v>#DIV/0!</v>
      </c>
      <c r="AE10" s="29" t="e">
        <f t="shared" si="0"/>
        <v>#DIV/0!</v>
      </c>
      <c r="AF10" s="29" t="e">
        <f t="shared" si="0"/>
        <v>#DIV/0!</v>
      </c>
      <c r="AG10" s="29" t="e">
        <f t="shared" si="0"/>
        <v>#DIV/0!</v>
      </c>
      <c r="AH10" s="30">
        <v>0</v>
      </c>
      <c r="AI10" s="30">
        <v>0</v>
      </c>
      <c r="AJ10" s="30">
        <v>0</v>
      </c>
      <c r="AK10" s="30">
        <v>0</v>
      </c>
      <c r="AL10" s="29">
        <f t="shared" si="12"/>
        <v>0</v>
      </c>
      <c r="AM10" s="30">
        <v>0</v>
      </c>
      <c r="AN10" s="30">
        <v>0</v>
      </c>
      <c r="AO10" s="29">
        <f t="shared" si="13"/>
        <v>0</v>
      </c>
      <c r="AP10" s="28">
        <v>0</v>
      </c>
      <c r="AQ10" s="28">
        <v>0</v>
      </c>
      <c r="AR10" s="28">
        <v>0</v>
      </c>
      <c r="AS10" s="28">
        <v>0</v>
      </c>
      <c r="AT10" s="29">
        <f t="shared" si="14"/>
        <v>0</v>
      </c>
      <c r="AU10" s="28">
        <v>0</v>
      </c>
      <c r="AV10" s="28">
        <v>0</v>
      </c>
      <c r="AW10" s="29">
        <f t="shared" si="15"/>
        <v>0</v>
      </c>
      <c r="AX10" s="28">
        <v>0</v>
      </c>
      <c r="AY10" s="28">
        <v>0</v>
      </c>
      <c r="AZ10" s="28">
        <v>0</v>
      </c>
      <c r="BA10" s="28">
        <v>0</v>
      </c>
      <c r="BB10" s="29">
        <f t="shared" si="16"/>
        <v>0</v>
      </c>
      <c r="BC10" s="28">
        <v>0</v>
      </c>
      <c r="BD10" s="28">
        <v>0</v>
      </c>
      <c r="BE10" s="29">
        <f t="shared" si="17"/>
        <v>0</v>
      </c>
      <c r="BF10" s="28" t="e">
        <f t="shared" si="18"/>
        <v>#DIV/0!</v>
      </c>
      <c r="BG10" s="28" t="e">
        <f t="shared" si="1"/>
        <v>#DIV/0!</v>
      </c>
      <c r="BH10" s="28" t="e">
        <f t="shared" si="1"/>
        <v>#DIV/0!</v>
      </c>
      <c r="BI10" s="28" t="e">
        <f t="shared" si="1"/>
        <v>#DIV/0!</v>
      </c>
      <c r="BJ10" s="28" t="e">
        <f t="shared" si="19"/>
        <v>#DIV/0!</v>
      </c>
      <c r="BK10" s="28" t="e">
        <f t="shared" si="2"/>
        <v>#DIV/0!</v>
      </c>
      <c r="BL10" s="28" t="e">
        <f t="shared" si="2"/>
        <v>#DIV/0!</v>
      </c>
      <c r="BM10" s="28">
        <v>0</v>
      </c>
      <c r="BN10" s="28">
        <v>0</v>
      </c>
      <c r="BO10" s="28">
        <v>0</v>
      </c>
      <c r="BP10" s="28">
        <v>0</v>
      </c>
      <c r="BQ10" s="29">
        <f t="shared" si="20"/>
        <v>0</v>
      </c>
      <c r="BR10" s="28">
        <v>0</v>
      </c>
      <c r="BS10" s="28">
        <v>0</v>
      </c>
      <c r="BT10" s="29">
        <f t="shared" si="21"/>
        <v>0</v>
      </c>
      <c r="BU10" s="28" t="e">
        <f t="shared" si="22"/>
        <v>#DIV/0!</v>
      </c>
      <c r="BV10" s="28" t="e">
        <f t="shared" si="3"/>
        <v>#DIV/0!</v>
      </c>
      <c r="BW10" s="28" t="e">
        <f t="shared" si="3"/>
        <v>#DIV/0!</v>
      </c>
      <c r="BX10" s="28" t="e">
        <f t="shared" si="3"/>
        <v>#DIV/0!</v>
      </c>
      <c r="BY10" s="28" t="e">
        <f t="shared" si="23"/>
        <v>#DIV/0!</v>
      </c>
      <c r="BZ10" s="28" t="e">
        <f t="shared" si="4"/>
        <v>#DIV/0!</v>
      </c>
      <c r="CA10" s="28" t="e">
        <f t="shared" si="4"/>
        <v>#DIV/0!</v>
      </c>
      <c r="CB10" s="31">
        <v>0</v>
      </c>
      <c r="CC10" s="31">
        <v>0</v>
      </c>
      <c r="CD10" s="28">
        <v>0</v>
      </c>
      <c r="CE10" s="28">
        <v>0</v>
      </c>
      <c r="CF10" s="29">
        <f t="shared" si="24"/>
        <v>0</v>
      </c>
      <c r="CG10" s="28"/>
      <c r="CH10" s="28"/>
      <c r="CI10" s="50"/>
      <c r="CJ10" s="50"/>
      <c r="CK10" s="50"/>
      <c r="CL10" s="50"/>
      <c r="CM10" s="50"/>
      <c r="CN10" s="51"/>
      <c r="CO10" s="51"/>
      <c r="CP10" s="50"/>
      <c r="CQ10" s="52"/>
      <c r="CR10" s="52"/>
      <c r="CS10" s="52"/>
      <c r="CT10" s="52"/>
      <c r="CU10" s="52"/>
      <c r="CV10" s="52"/>
    </row>
    <row r="11" spans="1:101" s="47" customFormat="1" ht="27.6" x14ac:dyDescent="0.3">
      <c r="A11" s="42" t="s">
        <v>66</v>
      </c>
      <c r="B11" s="42"/>
      <c r="C11" s="43" t="s">
        <v>67</v>
      </c>
      <c r="D11" s="42" t="s">
        <v>68</v>
      </c>
      <c r="E11" s="29">
        <v>0</v>
      </c>
      <c r="F11" s="29">
        <v>0</v>
      </c>
      <c r="G11" s="29">
        <v>0</v>
      </c>
      <c r="H11" s="29">
        <v>0</v>
      </c>
      <c r="I11" s="29">
        <f t="shared" si="5"/>
        <v>0</v>
      </c>
      <c r="J11" s="29">
        <v>0</v>
      </c>
      <c r="K11" s="29">
        <v>0</v>
      </c>
      <c r="L11" s="29">
        <f t="shared" si="6"/>
        <v>0</v>
      </c>
      <c r="M11" s="28">
        <v>0</v>
      </c>
      <c r="N11" s="28">
        <v>0</v>
      </c>
      <c r="O11" s="28">
        <v>0</v>
      </c>
      <c r="P11" s="28">
        <v>0</v>
      </c>
      <c r="Q11" s="29">
        <f t="shared" si="7"/>
        <v>0</v>
      </c>
      <c r="R11" s="28">
        <v>0</v>
      </c>
      <c r="S11" s="28">
        <v>0</v>
      </c>
      <c r="T11" s="29">
        <f t="shared" si="8"/>
        <v>0</v>
      </c>
      <c r="U11" s="28">
        <v>0</v>
      </c>
      <c r="V11" s="28">
        <v>0</v>
      </c>
      <c r="W11" s="28">
        <v>0</v>
      </c>
      <c r="X11" s="28">
        <v>0</v>
      </c>
      <c r="Y11" s="29">
        <f t="shared" si="9"/>
        <v>0</v>
      </c>
      <c r="Z11" s="28">
        <v>0</v>
      </c>
      <c r="AA11" s="28">
        <v>0</v>
      </c>
      <c r="AB11" s="29">
        <f t="shared" si="10"/>
        <v>0</v>
      </c>
      <c r="AC11" s="29" t="e">
        <f t="shared" si="11"/>
        <v>#DIV/0!</v>
      </c>
      <c r="AD11" s="29" t="e">
        <f t="shared" si="0"/>
        <v>#DIV/0!</v>
      </c>
      <c r="AE11" s="29" t="e">
        <f t="shared" si="0"/>
        <v>#DIV/0!</v>
      </c>
      <c r="AF11" s="29" t="e">
        <f t="shared" si="0"/>
        <v>#DIV/0!</v>
      </c>
      <c r="AG11" s="29" t="e">
        <f t="shared" si="0"/>
        <v>#DIV/0!</v>
      </c>
      <c r="AH11" s="30">
        <v>0</v>
      </c>
      <c r="AI11" s="30">
        <v>0</v>
      </c>
      <c r="AJ11" s="30">
        <v>0</v>
      </c>
      <c r="AK11" s="30">
        <v>0</v>
      </c>
      <c r="AL11" s="29">
        <f t="shared" si="12"/>
        <v>0</v>
      </c>
      <c r="AM11" s="30">
        <v>0</v>
      </c>
      <c r="AN11" s="30">
        <v>0</v>
      </c>
      <c r="AO11" s="29">
        <f t="shared" si="13"/>
        <v>0</v>
      </c>
      <c r="AP11" s="28">
        <v>0</v>
      </c>
      <c r="AQ11" s="28">
        <v>0</v>
      </c>
      <c r="AR11" s="28">
        <v>0</v>
      </c>
      <c r="AS11" s="28">
        <v>0</v>
      </c>
      <c r="AT11" s="29">
        <f t="shared" si="14"/>
        <v>0</v>
      </c>
      <c r="AU11" s="28">
        <v>0</v>
      </c>
      <c r="AV11" s="28">
        <v>0</v>
      </c>
      <c r="AW11" s="29">
        <f t="shared" si="15"/>
        <v>0</v>
      </c>
      <c r="AX11" s="28">
        <v>0</v>
      </c>
      <c r="AY11" s="28">
        <v>0</v>
      </c>
      <c r="AZ11" s="28">
        <v>0</v>
      </c>
      <c r="BA11" s="28">
        <v>0</v>
      </c>
      <c r="BB11" s="29">
        <f t="shared" si="16"/>
        <v>0</v>
      </c>
      <c r="BC11" s="28">
        <v>0</v>
      </c>
      <c r="BD11" s="28">
        <v>0</v>
      </c>
      <c r="BE11" s="29">
        <f t="shared" si="17"/>
        <v>0</v>
      </c>
      <c r="BF11" s="28" t="e">
        <f t="shared" si="18"/>
        <v>#DIV/0!</v>
      </c>
      <c r="BG11" s="28" t="e">
        <f t="shared" si="1"/>
        <v>#DIV/0!</v>
      </c>
      <c r="BH11" s="28" t="e">
        <f t="shared" si="1"/>
        <v>#DIV/0!</v>
      </c>
      <c r="BI11" s="28" t="e">
        <f t="shared" si="1"/>
        <v>#DIV/0!</v>
      </c>
      <c r="BJ11" s="28" t="e">
        <f t="shared" si="19"/>
        <v>#DIV/0!</v>
      </c>
      <c r="BK11" s="28" t="e">
        <f t="shared" si="2"/>
        <v>#DIV/0!</v>
      </c>
      <c r="BL11" s="28" t="e">
        <f t="shared" si="2"/>
        <v>#DIV/0!</v>
      </c>
      <c r="BM11" s="28">
        <v>0</v>
      </c>
      <c r="BN11" s="28">
        <v>0</v>
      </c>
      <c r="BO11" s="28">
        <v>0</v>
      </c>
      <c r="BP11" s="28">
        <v>0</v>
      </c>
      <c r="BQ11" s="29">
        <f t="shared" si="20"/>
        <v>0</v>
      </c>
      <c r="BR11" s="28">
        <v>0</v>
      </c>
      <c r="BS11" s="28">
        <v>0</v>
      </c>
      <c r="BT11" s="29">
        <f t="shared" si="21"/>
        <v>0</v>
      </c>
      <c r="BU11" s="28" t="e">
        <f t="shared" si="22"/>
        <v>#DIV/0!</v>
      </c>
      <c r="BV11" s="28" t="e">
        <f t="shared" si="3"/>
        <v>#DIV/0!</v>
      </c>
      <c r="BW11" s="28" t="e">
        <f t="shared" si="3"/>
        <v>#DIV/0!</v>
      </c>
      <c r="BX11" s="28" t="e">
        <f t="shared" si="3"/>
        <v>#DIV/0!</v>
      </c>
      <c r="BY11" s="28" t="e">
        <f t="shared" si="23"/>
        <v>#DIV/0!</v>
      </c>
      <c r="BZ11" s="28" t="e">
        <f t="shared" si="4"/>
        <v>#DIV/0!</v>
      </c>
      <c r="CA11" s="28" t="e">
        <f t="shared" si="4"/>
        <v>#DIV/0!</v>
      </c>
      <c r="CB11" s="31">
        <v>0</v>
      </c>
      <c r="CC11" s="31">
        <v>0</v>
      </c>
      <c r="CD11" s="28">
        <v>0</v>
      </c>
      <c r="CE11" s="28">
        <v>0</v>
      </c>
      <c r="CF11" s="29">
        <f t="shared" si="24"/>
        <v>0</v>
      </c>
      <c r="CG11" s="28"/>
      <c r="CH11" s="28"/>
      <c r="CI11" s="44"/>
      <c r="CJ11" s="44"/>
      <c r="CK11" s="44"/>
      <c r="CL11" s="44"/>
      <c r="CM11" s="44"/>
      <c r="CN11" s="45"/>
      <c r="CO11" s="45"/>
      <c r="CP11" s="44"/>
      <c r="CQ11" s="46"/>
      <c r="CR11" s="46"/>
      <c r="CS11" s="46"/>
      <c r="CT11" s="46"/>
      <c r="CU11" s="46"/>
      <c r="CV11" s="46"/>
    </row>
    <row r="12" spans="1:101" s="59" customFormat="1" ht="27.6" x14ac:dyDescent="0.3">
      <c r="A12" s="54" t="s">
        <v>69</v>
      </c>
      <c r="B12" s="54" t="s">
        <v>70</v>
      </c>
      <c r="C12" s="55" t="s">
        <v>71</v>
      </c>
      <c r="D12" s="54" t="s">
        <v>72</v>
      </c>
      <c r="E12" s="29">
        <v>0</v>
      </c>
      <c r="F12" s="29">
        <v>0</v>
      </c>
      <c r="G12" s="29">
        <v>0</v>
      </c>
      <c r="H12" s="29">
        <v>0</v>
      </c>
      <c r="I12" s="29">
        <f t="shared" si="5"/>
        <v>0</v>
      </c>
      <c r="J12" s="29">
        <v>0</v>
      </c>
      <c r="K12" s="29">
        <v>0</v>
      </c>
      <c r="L12" s="29">
        <f t="shared" si="6"/>
        <v>0</v>
      </c>
      <c r="M12" s="28">
        <v>0</v>
      </c>
      <c r="N12" s="28">
        <v>0</v>
      </c>
      <c r="O12" s="28">
        <v>0</v>
      </c>
      <c r="P12" s="28">
        <v>0</v>
      </c>
      <c r="Q12" s="29">
        <f t="shared" si="7"/>
        <v>0</v>
      </c>
      <c r="R12" s="28">
        <v>0</v>
      </c>
      <c r="S12" s="28">
        <v>0</v>
      </c>
      <c r="T12" s="29">
        <f t="shared" si="8"/>
        <v>0</v>
      </c>
      <c r="U12" s="28">
        <v>0</v>
      </c>
      <c r="V12" s="28">
        <v>0</v>
      </c>
      <c r="W12" s="28">
        <v>0</v>
      </c>
      <c r="X12" s="28">
        <v>0</v>
      </c>
      <c r="Y12" s="29">
        <f t="shared" si="9"/>
        <v>0</v>
      </c>
      <c r="Z12" s="28">
        <v>0</v>
      </c>
      <c r="AA12" s="28">
        <v>0</v>
      </c>
      <c r="AB12" s="29">
        <f t="shared" si="10"/>
        <v>0</v>
      </c>
      <c r="AC12" s="29" t="e">
        <f t="shared" si="11"/>
        <v>#DIV/0!</v>
      </c>
      <c r="AD12" s="29" t="e">
        <f t="shared" si="0"/>
        <v>#DIV/0!</v>
      </c>
      <c r="AE12" s="29" t="e">
        <f t="shared" si="0"/>
        <v>#DIV/0!</v>
      </c>
      <c r="AF12" s="29" t="e">
        <f t="shared" si="0"/>
        <v>#DIV/0!</v>
      </c>
      <c r="AG12" s="29" t="e">
        <f t="shared" si="0"/>
        <v>#DIV/0!</v>
      </c>
      <c r="AH12" s="30">
        <v>0</v>
      </c>
      <c r="AI12" s="30">
        <v>0</v>
      </c>
      <c r="AJ12" s="30">
        <v>0</v>
      </c>
      <c r="AK12" s="30">
        <v>0</v>
      </c>
      <c r="AL12" s="29">
        <f t="shared" si="12"/>
        <v>0</v>
      </c>
      <c r="AM12" s="30">
        <v>0</v>
      </c>
      <c r="AN12" s="30">
        <v>0</v>
      </c>
      <c r="AO12" s="29">
        <f t="shared" si="13"/>
        <v>0</v>
      </c>
      <c r="AP12" s="28">
        <v>0</v>
      </c>
      <c r="AQ12" s="28">
        <v>0</v>
      </c>
      <c r="AR12" s="28">
        <v>0</v>
      </c>
      <c r="AS12" s="28">
        <v>0</v>
      </c>
      <c r="AT12" s="781">
        <f t="shared" si="14"/>
        <v>0</v>
      </c>
      <c r="AU12" s="28">
        <v>0</v>
      </c>
      <c r="AV12" s="28">
        <v>0</v>
      </c>
      <c r="AW12" s="29">
        <f t="shared" si="15"/>
        <v>0</v>
      </c>
      <c r="AX12" s="28">
        <v>0</v>
      </c>
      <c r="AY12" s="28">
        <v>0</v>
      </c>
      <c r="AZ12" s="28">
        <v>0</v>
      </c>
      <c r="BA12" s="28">
        <v>0</v>
      </c>
      <c r="BB12" s="29">
        <f t="shared" si="16"/>
        <v>0</v>
      </c>
      <c r="BC12" s="28">
        <v>0</v>
      </c>
      <c r="BD12" s="28">
        <v>0</v>
      </c>
      <c r="BE12" s="29">
        <f t="shared" si="17"/>
        <v>0</v>
      </c>
      <c r="BF12" s="28" t="e">
        <f t="shared" si="18"/>
        <v>#DIV/0!</v>
      </c>
      <c r="BG12" s="28" t="e">
        <f t="shared" si="1"/>
        <v>#DIV/0!</v>
      </c>
      <c r="BH12" s="28" t="e">
        <f t="shared" si="1"/>
        <v>#DIV/0!</v>
      </c>
      <c r="BI12" s="28" t="e">
        <f t="shared" si="1"/>
        <v>#DIV/0!</v>
      </c>
      <c r="BJ12" s="28" t="e">
        <f t="shared" si="19"/>
        <v>#DIV/0!</v>
      </c>
      <c r="BK12" s="28" t="e">
        <f t="shared" si="2"/>
        <v>#DIV/0!</v>
      </c>
      <c r="BL12" s="28" t="e">
        <f t="shared" si="2"/>
        <v>#DIV/0!</v>
      </c>
      <c r="BM12" s="28">
        <v>0</v>
      </c>
      <c r="BN12" s="28">
        <v>0</v>
      </c>
      <c r="BO12" s="28">
        <v>0</v>
      </c>
      <c r="BP12" s="28">
        <v>0</v>
      </c>
      <c r="BQ12" s="29">
        <f t="shared" si="20"/>
        <v>0</v>
      </c>
      <c r="BR12" s="28">
        <v>0</v>
      </c>
      <c r="BS12" s="28">
        <v>0</v>
      </c>
      <c r="BT12" s="29">
        <f t="shared" si="21"/>
        <v>0</v>
      </c>
      <c r="BU12" s="28" t="e">
        <f t="shared" si="22"/>
        <v>#DIV/0!</v>
      </c>
      <c r="BV12" s="28" t="e">
        <f t="shared" si="3"/>
        <v>#DIV/0!</v>
      </c>
      <c r="BW12" s="28" t="e">
        <f t="shared" si="3"/>
        <v>#DIV/0!</v>
      </c>
      <c r="BX12" s="28" t="e">
        <f t="shared" si="3"/>
        <v>#DIV/0!</v>
      </c>
      <c r="BY12" s="28" t="e">
        <f t="shared" si="23"/>
        <v>#DIV/0!</v>
      </c>
      <c r="BZ12" s="28" t="e">
        <f t="shared" si="4"/>
        <v>#DIV/0!</v>
      </c>
      <c r="CA12" s="28" t="e">
        <f t="shared" si="4"/>
        <v>#DIV/0!</v>
      </c>
      <c r="CB12" s="31">
        <v>0</v>
      </c>
      <c r="CC12" s="31">
        <v>0</v>
      </c>
      <c r="CD12" s="28">
        <v>0</v>
      </c>
      <c r="CE12" s="28">
        <v>0</v>
      </c>
      <c r="CF12" s="29">
        <f t="shared" si="24"/>
        <v>0</v>
      </c>
      <c r="CG12" s="28"/>
      <c r="CH12" s="28"/>
      <c r="CI12" s="56"/>
      <c r="CJ12" s="56"/>
      <c r="CK12" s="56"/>
      <c r="CL12" s="56"/>
      <c r="CM12" s="56"/>
      <c r="CN12" s="57"/>
      <c r="CO12" s="57"/>
      <c r="CP12" s="56"/>
      <c r="CQ12" s="58"/>
      <c r="CR12" s="58"/>
      <c r="CS12" s="58"/>
      <c r="CT12" s="58"/>
      <c r="CU12" s="58"/>
      <c r="CV12" s="58"/>
    </row>
    <row r="13" spans="1:101" s="59" customFormat="1" ht="27.6" x14ac:dyDescent="0.3">
      <c r="A13" s="54" t="s">
        <v>74</v>
      </c>
      <c r="B13" s="54" t="s">
        <v>75</v>
      </c>
      <c r="C13" s="55" t="s">
        <v>76</v>
      </c>
      <c r="D13" s="54" t="s">
        <v>77</v>
      </c>
      <c r="E13" s="29">
        <v>0</v>
      </c>
      <c r="F13" s="29">
        <v>0</v>
      </c>
      <c r="G13" s="29">
        <v>0</v>
      </c>
      <c r="H13" s="29">
        <v>0</v>
      </c>
      <c r="I13" s="29">
        <f t="shared" si="5"/>
        <v>0</v>
      </c>
      <c r="J13" s="29">
        <v>0</v>
      </c>
      <c r="K13" s="29">
        <v>0</v>
      </c>
      <c r="L13" s="29">
        <f t="shared" si="6"/>
        <v>0</v>
      </c>
      <c r="M13" s="28">
        <v>0</v>
      </c>
      <c r="N13" s="28">
        <v>0</v>
      </c>
      <c r="O13" s="28">
        <v>0</v>
      </c>
      <c r="P13" s="28">
        <v>0</v>
      </c>
      <c r="Q13" s="29">
        <f t="shared" si="7"/>
        <v>0</v>
      </c>
      <c r="R13" s="28">
        <v>0</v>
      </c>
      <c r="S13" s="28">
        <v>0</v>
      </c>
      <c r="T13" s="29">
        <f t="shared" si="8"/>
        <v>0</v>
      </c>
      <c r="U13" s="28">
        <v>0</v>
      </c>
      <c r="V13" s="28">
        <v>0</v>
      </c>
      <c r="W13" s="28">
        <v>0</v>
      </c>
      <c r="X13" s="28">
        <v>0</v>
      </c>
      <c r="Y13" s="29">
        <f t="shared" si="9"/>
        <v>0</v>
      </c>
      <c r="Z13" s="28">
        <v>0</v>
      </c>
      <c r="AA13" s="28">
        <v>0</v>
      </c>
      <c r="AB13" s="29">
        <f t="shared" si="10"/>
        <v>0</v>
      </c>
      <c r="AC13" s="29" t="e">
        <f t="shared" si="11"/>
        <v>#DIV/0!</v>
      </c>
      <c r="AD13" s="29" t="e">
        <f t="shared" si="0"/>
        <v>#DIV/0!</v>
      </c>
      <c r="AE13" s="29" t="e">
        <f t="shared" si="0"/>
        <v>#DIV/0!</v>
      </c>
      <c r="AF13" s="29" t="e">
        <f t="shared" si="0"/>
        <v>#DIV/0!</v>
      </c>
      <c r="AG13" s="29" t="e">
        <f t="shared" si="0"/>
        <v>#DIV/0!</v>
      </c>
      <c r="AH13" s="30">
        <v>0</v>
      </c>
      <c r="AI13" s="30">
        <v>0</v>
      </c>
      <c r="AJ13" s="30">
        <v>0</v>
      </c>
      <c r="AK13" s="30">
        <v>0</v>
      </c>
      <c r="AL13" s="29">
        <f t="shared" si="12"/>
        <v>0</v>
      </c>
      <c r="AM13" s="30">
        <v>0</v>
      </c>
      <c r="AN13" s="30">
        <v>0</v>
      </c>
      <c r="AO13" s="29">
        <f t="shared" si="13"/>
        <v>0</v>
      </c>
      <c r="AP13" s="28">
        <v>0</v>
      </c>
      <c r="AQ13" s="28">
        <v>0</v>
      </c>
      <c r="AR13" s="28">
        <v>0</v>
      </c>
      <c r="AS13" s="28">
        <v>0</v>
      </c>
      <c r="AT13" s="781">
        <f t="shared" si="14"/>
        <v>0</v>
      </c>
      <c r="AU13" s="28">
        <v>0</v>
      </c>
      <c r="AV13" s="28">
        <v>0</v>
      </c>
      <c r="AW13" s="29">
        <f t="shared" si="15"/>
        <v>0</v>
      </c>
      <c r="AX13" s="28">
        <v>0</v>
      </c>
      <c r="AY13" s="28">
        <v>0</v>
      </c>
      <c r="AZ13" s="28">
        <v>0</v>
      </c>
      <c r="BA13" s="28">
        <v>0</v>
      </c>
      <c r="BB13" s="29">
        <f t="shared" si="16"/>
        <v>0</v>
      </c>
      <c r="BC13" s="28">
        <v>0</v>
      </c>
      <c r="BD13" s="28">
        <v>0</v>
      </c>
      <c r="BE13" s="29">
        <f t="shared" si="17"/>
        <v>0</v>
      </c>
      <c r="BF13" s="28" t="e">
        <f t="shared" si="18"/>
        <v>#DIV/0!</v>
      </c>
      <c r="BG13" s="28" t="e">
        <f t="shared" si="1"/>
        <v>#DIV/0!</v>
      </c>
      <c r="BH13" s="28" t="e">
        <f t="shared" si="1"/>
        <v>#DIV/0!</v>
      </c>
      <c r="BI13" s="28" t="e">
        <f t="shared" si="1"/>
        <v>#DIV/0!</v>
      </c>
      <c r="BJ13" s="28" t="e">
        <f t="shared" si="19"/>
        <v>#DIV/0!</v>
      </c>
      <c r="BK13" s="28" t="e">
        <f t="shared" si="2"/>
        <v>#DIV/0!</v>
      </c>
      <c r="BL13" s="28" t="e">
        <f t="shared" si="2"/>
        <v>#DIV/0!</v>
      </c>
      <c r="BM13" s="28">
        <v>0</v>
      </c>
      <c r="BN13" s="28">
        <v>0</v>
      </c>
      <c r="BO13" s="28">
        <v>0</v>
      </c>
      <c r="BP13" s="28">
        <v>0</v>
      </c>
      <c r="BQ13" s="29">
        <f t="shared" si="20"/>
        <v>0</v>
      </c>
      <c r="BR13" s="28">
        <v>0</v>
      </c>
      <c r="BS13" s="28">
        <v>0</v>
      </c>
      <c r="BT13" s="29">
        <f t="shared" si="21"/>
        <v>0</v>
      </c>
      <c r="BU13" s="28" t="e">
        <f t="shared" si="22"/>
        <v>#DIV/0!</v>
      </c>
      <c r="BV13" s="28" t="e">
        <f t="shared" si="3"/>
        <v>#DIV/0!</v>
      </c>
      <c r="BW13" s="28" t="e">
        <f t="shared" si="3"/>
        <v>#DIV/0!</v>
      </c>
      <c r="BX13" s="28" t="e">
        <f t="shared" si="3"/>
        <v>#DIV/0!</v>
      </c>
      <c r="BY13" s="28" t="e">
        <f t="shared" si="23"/>
        <v>#DIV/0!</v>
      </c>
      <c r="BZ13" s="28" t="e">
        <f t="shared" si="4"/>
        <v>#DIV/0!</v>
      </c>
      <c r="CA13" s="28" t="e">
        <f t="shared" si="4"/>
        <v>#DIV/0!</v>
      </c>
      <c r="CB13" s="31">
        <v>0</v>
      </c>
      <c r="CC13" s="31">
        <v>0</v>
      </c>
      <c r="CD13" s="28">
        <v>0</v>
      </c>
      <c r="CE13" s="28">
        <v>0</v>
      </c>
      <c r="CF13" s="29">
        <f t="shared" si="24"/>
        <v>0</v>
      </c>
      <c r="CG13" s="28"/>
      <c r="CH13" s="28"/>
      <c r="CI13" s="56"/>
      <c r="CJ13" s="56"/>
      <c r="CK13" s="56"/>
      <c r="CL13" s="56"/>
      <c r="CM13" s="56"/>
      <c r="CN13" s="57"/>
      <c r="CO13" s="57"/>
      <c r="CP13" s="56"/>
      <c r="CQ13" s="58"/>
      <c r="CR13" s="58"/>
      <c r="CS13" s="58"/>
      <c r="CT13" s="58"/>
      <c r="CU13" s="58"/>
      <c r="CV13" s="58"/>
    </row>
    <row r="14" spans="1:101" s="59" customFormat="1" ht="27.6" x14ac:dyDescent="0.3">
      <c r="A14" s="54" t="s">
        <v>78</v>
      </c>
      <c r="B14" s="54" t="s">
        <v>79</v>
      </c>
      <c r="C14" s="55" t="s">
        <v>80</v>
      </c>
      <c r="D14" s="54" t="s">
        <v>81</v>
      </c>
      <c r="E14" s="29">
        <v>0</v>
      </c>
      <c r="F14" s="29">
        <v>0</v>
      </c>
      <c r="G14" s="29">
        <v>0</v>
      </c>
      <c r="H14" s="29">
        <v>0</v>
      </c>
      <c r="I14" s="29">
        <f t="shared" si="5"/>
        <v>0</v>
      </c>
      <c r="J14" s="29">
        <v>0</v>
      </c>
      <c r="K14" s="29">
        <v>0</v>
      </c>
      <c r="L14" s="29">
        <f t="shared" si="6"/>
        <v>0</v>
      </c>
      <c r="M14" s="28">
        <v>0</v>
      </c>
      <c r="N14" s="28">
        <v>0</v>
      </c>
      <c r="O14" s="28">
        <v>0</v>
      </c>
      <c r="P14" s="28">
        <v>0</v>
      </c>
      <c r="Q14" s="29">
        <f t="shared" si="7"/>
        <v>0</v>
      </c>
      <c r="R14" s="28">
        <v>0</v>
      </c>
      <c r="S14" s="28">
        <v>0</v>
      </c>
      <c r="T14" s="29">
        <f t="shared" si="8"/>
        <v>0</v>
      </c>
      <c r="U14" s="28">
        <v>0</v>
      </c>
      <c r="V14" s="28">
        <v>0</v>
      </c>
      <c r="W14" s="28">
        <v>0</v>
      </c>
      <c r="X14" s="28">
        <v>0</v>
      </c>
      <c r="Y14" s="29">
        <f t="shared" si="9"/>
        <v>0</v>
      </c>
      <c r="Z14" s="28">
        <v>0</v>
      </c>
      <c r="AA14" s="28">
        <v>0</v>
      </c>
      <c r="AB14" s="29">
        <f t="shared" si="10"/>
        <v>0</v>
      </c>
      <c r="AC14" s="29" t="e">
        <f t="shared" si="11"/>
        <v>#DIV/0!</v>
      </c>
      <c r="AD14" s="29" t="e">
        <f t="shared" si="0"/>
        <v>#DIV/0!</v>
      </c>
      <c r="AE14" s="29" t="e">
        <f t="shared" si="0"/>
        <v>#DIV/0!</v>
      </c>
      <c r="AF14" s="29" t="e">
        <f t="shared" si="0"/>
        <v>#DIV/0!</v>
      </c>
      <c r="AG14" s="29" t="e">
        <f t="shared" si="0"/>
        <v>#DIV/0!</v>
      </c>
      <c r="AH14" s="30">
        <v>0</v>
      </c>
      <c r="AI14" s="30">
        <v>0</v>
      </c>
      <c r="AJ14" s="30">
        <v>0</v>
      </c>
      <c r="AK14" s="30">
        <v>0</v>
      </c>
      <c r="AL14" s="29">
        <f t="shared" si="12"/>
        <v>0</v>
      </c>
      <c r="AM14" s="30">
        <v>0</v>
      </c>
      <c r="AN14" s="30">
        <v>0</v>
      </c>
      <c r="AO14" s="29">
        <f t="shared" si="13"/>
        <v>0</v>
      </c>
      <c r="AP14" s="28">
        <v>0</v>
      </c>
      <c r="AQ14" s="28">
        <v>0</v>
      </c>
      <c r="AR14" s="28">
        <v>0</v>
      </c>
      <c r="AS14" s="28">
        <v>0</v>
      </c>
      <c r="AT14" s="781">
        <f t="shared" si="14"/>
        <v>0</v>
      </c>
      <c r="AU14" s="28">
        <v>0</v>
      </c>
      <c r="AV14" s="28">
        <v>0</v>
      </c>
      <c r="AW14" s="29">
        <f t="shared" si="15"/>
        <v>0</v>
      </c>
      <c r="AX14" s="28">
        <v>0</v>
      </c>
      <c r="AY14" s="28">
        <v>0</v>
      </c>
      <c r="AZ14" s="28">
        <v>0</v>
      </c>
      <c r="BA14" s="28">
        <v>0</v>
      </c>
      <c r="BB14" s="29">
        <f t="shared" si="16"/>
        <v>0</v>
      </c>
      <c r="BC14" s="28">
        <v>0</v>
      </c>
      <c r="BD14" s="28">
        <v>0</v>
      </c>
      <c r="BE14" s="29">
        <f t="shared" si="17"/>
        <v>0</v>
      </c>
      <c r="BF14" s="28" t="e">
        <f t="shared" si="18"/>
        <v>#DIV/0!</v>
      </c>
      <c r="BG14" s="28" t="e">
        <f t="shared" si="1"/>
        <v>#DIV/0!</v>
      </c>
      <c r="BH14" s="28" t="e">
        <f t="shared" si="1"/>
        <v>#DIV/0!</v>
      </c>
      <c r="BI14" s="28" t="e">
        <f t="shared" si="1"/>
        <v>#DIV/0!</v>
      </c>
      <c r="BJ14" s="28" t="e">
        <f t="shared" si="19"/>
        <v>#DIV/0!</v>
      </c>
      <c r="BK14" s="28" t="e">
        <f t="shared" si="2"/>
        <v>#DIV/0!</v>
      </c>
      <c r="BL14" s="28" t="e">
        <f t="shared" si="2"/>
        <v>#DIV/0!</v>
      </c>
      <c r="BM14" s="28">
        <v>0</v>
      </c>
      <c r="BN14" s="28">
        <v>0</v>
      </c>
      <c r="BO14" s="28">
        <v>0</v>
      </c>
      <c r="BP14" s="28">
        <v>0</v>
      </c>
      <c r="BQ14" s="29">
        <f t="shared" si="20"/>
        <v>0</v>
      </c>
      <c r="BR14" s="28">
        <v>0</v>
      </c>
      <c r="BS14" s="28">
        <v>0</v>
      </c>
      <c r="BT14" s="29">
        <f t="shared" si="21"/>
        <v>0</v>
      </c>
      <c r="BU14" s="28" t="e">
        <f t="shared" si="22"/>
        <v>#DIV/0!</v>
      </c>
      <c r="BV14" s="28" t="e">
        <f t="shared" si="3"/>
        <v>#DIV/0!</v>
      </c>
      <c r="BW14" s="28" t="e">
        <f t="shared" si="3"/>
        <v>#DIV/0!</v>
      </c>
      <c r="BX14" s="28" t="e">
        <f t="shared" si="3"/>
        <v>#DIV/0!</v>
      </c>
      <c r="BY14" s="28" t="e">
        <f t="shared" si="23"/>
        <v>#DIV/0!</v>
      </c>
      <c r="BZ14" s="28" t="e">
        <f t="shared" si="4"/>
        <v>#DIV/0!</v>
      </c>
      <c r="CA14" s="28" t="e">
        <f t="shared" si="4"/>
        <v>#DIV/0!</v>
      </c>
      <c r="CB14" s="31">
        <v>0</v>
      </c>
      <c r="CC14" s="31">
        <v>0</v>
      </c>
      <c r="CD14" s="28">
        <v>0</v>
      </c>
      <c r="CE14" s="28">
        <v>0</v>
      </c>
      <c r="CF14" s="29">
        <f t="shared" si="24"/>
        <v>0</v>
      </c>
      <c r="CG14" s="28"/>
      <c r="CH14" s="28"/>
      <c r="CI14" s="56"/>
      <c r="CJ14" s="56"/>
      <c r="CK14" s="56"/>
      <c r="CL14" s="56"/>
      <c r="CM14" s="56"/>
      <c r="CN14" s="57"/>
      <c r="CO14" s="57"/>
      <c r="CP14" s="56"/>
      <c r="CQ14" s="58"/>
      <c r="CR14" s="58"/>
      <c r="CS14" s="58"/>
      <c r="CT14" s="58"/>
      <c r="CU14" s="58"/>
      <c r="CV14" s="58"/>
    </row>
    <row r="15" spans="1:101" s="159" customFormat="1" ht="15.6" x14ac:dyDescent="0.3">
      <c r="A15" s="159" t="s">
        <v>306</v>
      </c>
      <c r="I15" s="29">
        <f t="shared" si="5"/>
        <v>0</v>
      </c>
      <c r="L15" s="29">
        <f>J15+K15</f>
        <v>0</v>
      </c>
      <c r="Q15" s="29">
        <f t="shared" si="7"/>
        <v>0</v>
      </c>
      <c r="T15" s="29">
        <f t="shared" si="8"/>
        <v>0</v>
      </c>
      <c r="Y15" s="29">
        <f t="shared" si="9"/>
        <v>0</v>
      </c>
      <c r="AB15" s="29">
        <f t="shared" si="10"/>
        <v>0</v>
      </c>
      <c r="AC15" s="29" t="e">
        <f t="shared" si="11"/>
        <v>#DIV/0!</v>
      </c>
      <c r="AD15" s="29" t="e">
        <f t="shared" si="0"/>
        <v>#DIV/0!</v>
      </c>
      <c r="AE15" s="29" t="e">
        <f t="shared" si="0"/>
        <v>#DIV/0!</v>
      </c>
      <c r="AF15" s="29" t="e">
        <f t="shared" si="0"/>
        <v>#DIV/0!</v>
      </c>
      <c r="AG15" s="29" t="e">
        <f t="shared" si="0"/>
        <v>#DIV/0!</v>
      </c>
      <c r="AL15" s="29">
        <f t="shared" si="12"/>
        <v>0</v>
      </c>
      <c r="AO15" s="29">
        <f>AM15+AN15</f>
        <v>0</v>
      </c>
      <c r="AT15" s="29">
        <f t="shared" si="14"/>
        <v>0</v>
      </c>
      <c r="AW15" s="29">
        <f t="shared" si="15"/>
        <v>0</v>
      </c>
      <c r="BB15" s="29">
        <f t="shared" si="16"/>
        <v>0</v>
      </c>
      <c r="BE15" s="29">
        <f t="shared" si="17"/>
        <v>0</v>
      </c>
      <c r="BF15" s="28" t="e">
        <f t="shared" si="18"/>
        <v>#DIV/0!</v>
      </c>
      <c r="BG15" s="28" t="e">
        <f t="shared" si="1"/>
        <v>#DIV/0!</v>
      </c>
      <c r="BH15" s="28" t="e">
        <f t="shared" si="1"/>
        <v>#DIV/0!</v>
      </c>
      <c r="BI15" s="28" t="e">
        <f t="shared" si="1"/>
        <v>#DIV/0!</v>
      </c>
      <c r="BJ15" s="28" t="e">
        <f t="shared" si="19"/>
        <v>#DIV/0!</v>
      </c>
      <c r="BK15" s="28" t="e">
        <f t="shared" si="2"/>
        <v>#DIV/0!</v>
      </c>
      <c r="BL15" s="28" t="e">
        <f t="shared" si="2"/>
        <v>#DIV/0!</v>
      </c>
      <c r="BQ15" s="29">
        <f t="shared" si="20"/>
        <v>0</v>
      </c>
      <c r="BT15" s="29">
        <f>BR15+BS15</f>
        <v>0</v>
      </c>
      <c r="BU15" s="28" t="e">
        <f t="shared" si="22"/>
        <v>#DIV/0!</v>
      </c>
      <c r="BV15" s="28" t="e">
        <f t="shared" si="3"/>
        <v>#DIV/0!</v>
      </c>
      <c r="BW15" s="28" t="e">
        <f t="shared" si="3"/>
        <v>#DIV/0!</v>
      </c>
      <c r="BX15" s="28" t="e">
        <f t="shared" si="3"/>
        <v>#DIV/0!</v>
      </c>
      <c r="BY15" s="28" t="e">
        <f t="shared" si="23"/>
        <v>#DIV/0!</v>
      </c>
      <c r="BZ15" s="28" t="e">
        <f t="shared" si="4"/>
        <v>#DIV/0!</v>
      </c>
      <c r="CA15" s="28" t="e">
        <f t="shared" si="4"/>
        <v>#DIV/0!</v>
      </c>
      <c r="CF15" s="29">
        <f>CD15+CE15</f>
        <v>0</v>
      </c>
    </row>
    <row r="16" spans="1:101" s="26" customFormat="1" ht="14.4" x14ac:dyDescent="0.3">
      <c r="A16" s="22" t="s">
        <v>82</v>
      </c>
      <c r="B16" s="23"/>
      <c r="C16" s="24"/>
      <c r="D16" s="23"/>
      <c r="E16" s="29">
        <v>0</v>
      </c>
      <c r="F16" s="29">
        <v>0</v>
      </c>
      <c r="G16" s="29">
        <v>0</v>
      </c>
      <c r="H16" s="29">
        <v>0</v>
      </c>
      <c r="I16" s="29">
        <f t="shared" si="5"/>
        <v>0</v>
      </c>
      <c r="J16" s="29">
        <v>0</v>
      </c>
      <c r="K16" s="29">
        <v>0</v>
      </c>
      <c r="L16" s="29">
        <f t="shared" si="6"/>
        <v>0</v>
      </c>
      <c r="M16" s="28">
        <v>0</v>
      </c>
      <c r="N16" s="28">
        <v>0</v>
      </c>
      <c r="O16" s="28">
        <v>0</v>
      </c>
      <c r="P16" s="28">
        <v>0</v>
      </c>
      <c r="Q16" s="29">
        <f t="shared" si="7"/>
        <v>0</v>
      </c>
      <c r="R16" s="28">
        <v>0</v>
      </c>
      <c r="S16" s="28">
        <v>0</v>
      </c>
      <c r="T16" s="29">
        <f t="shared" si="8"/>
        <v>0</v>
      </c>
      <c r="U16" s="28">
        <v>0</v>
      </c>
      <c r="V16" s="28">
        <v>0</v>
      </c>
      <c r="W16" s="28">
        <v>0</v>
      </c>
      <c r="X16" s="28">
        <v>0</v>
      </c>
      <c r="Y16" s="29">
        <f t="shared" si="9"/>
        <v>0</v>
      </c>
      <c r="Z16" s="28">
        <v>0</v>
      </c>
      <c r="AA16" s="28">
        <v>0</v>
      </c>
      <c r="AB16" s="29">
        <f t="shared" si="10"/>
        <v>0</v>
      </c>
      <c r="AC16" s="29" t="e">
        <f t="shared" si="11"/>
        <v>#DIV/0!</v>
      </c>
      <c r="AD16" s="29" t="e">
        <f t="shared" si="0"/>
        <v>#DIV/0!</v>
      </c>
      <c r="AE16" s="29" t="e">
        <f t="shared" si="0"/>
        <v>#DIV/0!</v>
      </c>
      <c r="AF16" s="29" t="e">
        <f t="shared" si="0"/>
        <v>#DIV/0!</v>
      </c>
      <c r="AG16" s="29" t="e">
        <f t="shared" si="0"/>
        <v>#DIV/0!</v>
      </c>
      <c r="AH16" s="30">
        <v>0</v>
      </c>
      <c r="AI16" s="30">
        <v>0</v>
      </c>
      <c r="AJ16" s="30">
        <v>0</v>
      </c>
      <c r="AK16" s="30">
        <v>0</v>
      </c>
      <c r="AL16" s="29">
        <f t="shared" si="12"/>
        <v>0</v>
      </c>
      <c r="AM16" s="30">
        <v>0</v>
      </c>
      <c r="AN16" s="30">
        <v>0</v>
      </c>
      <c r="AO16" s="29">
        <f t="shared" si="13"/>
        <v>0</v>
      </c>
      <c r="AP16" s="28">
        <v>0</v>
      </c>
      <c r="AQ16" s="28">
        <v>0</v>
      </c>
      <c r="AR16" s="28">
        <v>0</v>
      </c>
      <c r="AS16" s="28">
        <v>0</v>
      </c>
      <c r="AT16" s="29">
        <f t="shared" si="14"/>
        <v>0</v>
      </c>
      <c r="AU16" s="28">
        <v>0</v>
      </c>
      <c r="AV16" s="28">
        <v>0</v>
      </c>
      <c r="AW16" s="29">
        <f t="shared" si="15"/>
        <v>0</v>
      </c>
      <c r="AX16" s="28">
        <v>0</v>
      </c>
      <c r="AY16" s="28">
        <v>0</v>
      </c>
      <c r="AZ16" s="28">
        <v>0</v>
      </c>
      <c r="BA16" s="28">
        <v>0</v>
      </c>
      <c r="BB16" s="29">
        <f t="shared" si="16"/>
        <v>0</v>
      </c>
      <c r="BC16" s="28">
        <v>0</v>
      </c>
      <c r="BD16" s="28">
        <v>0</v>
      </c>
      <c r="BE16" s="29">
        <f t="shared" si="17"/>
        <v>0</v>
      </c>
      <c r="BF16" s="28" t="e">
        <f t="shared" si="18"/>
        <v>#DIV/0!</v>
      </c>
      <c r="BG16" s="28" t="e">
        <f t="shared" si="1"/>
        <v>#DIV/0!</v>
      </c>
      <c r="BH16" s="28" t="e">
        <f t="shared" si="1"/>
        <v>#DIV/0!</v>
      </c>
      <c r="BI16" s="28" t="e">
        <f t="shared" si="1"/>
        <v>#DIV/0!</v>
      </c>
      <c r="BJ16" s="28" t="e">
        <f t="shared" si="19"/>
        <v>#DIV/0!</v>
      </c>
      <c r="BK16" s="28" t="e">
        <f t="shared" si="2"/>
        <v>#DIV/0!</v>
      </c>
      <c r="BL16" s="28" t="e">
        <f t="shared" si="2"/>
        <v>#DIV/0!</v>
      </c>
      <c r="BM16" s="28">
        <v>0</v>
      </c>
      <c r="BN16" s="28">
        <v>0</v>
      </c>
      <c r="BO16" s="28">
        <v>0</v>
      </c>
      <c r="BP16" s="28">
        <v>0</v>
      </c>
      <c r="BQ16" s="29">
        <f t="shared" si="20"/>
        <v>0</v>
      </c>
      <c r="BR16" s="28">
        <v>0</v>
      </c>
      <c r="BS16" s="28">
        <v>0</v>
      </c>
      <c r="BT16" s="29">
        <f t="shared" si="21"/>
        <v>0</v>
      </c>
      <c r="BU16" s="28" t="e">
        <f t="shared" si="22"/>
        <v>#DIV/0!</v>
      </c>
      <c r="BV16" s="28" t="e">
        <f t="shared" si="3"/>
        <v>#DIV/0!</v>
      </c>
      <c r="BW16" s="28" t="e">
        <f t="shared" si="3"/>
        <v>#DIV/0!</v>
      </c>
      <c r="BX16" s="28" t="e">
        <f t="shared" si="3"/>
        <v>#DIV/0!</v>
      </c>
      <c r="BY16" s="28" t="e">
        <f t="shared" si="23"/>
        <v>#DIV/0!</v>
      </c>
      <c r="BZ16" s="28" t="e">
        <f t="shared" si="4"/>
        <v>#DIV/0!</v>
      </c>
      <c r="CA16" s="28" t="e">
        <f t="shared" si="4"/>
        <v>#DIV/0!</v>
      </c>
      <c r="CB16" s="31">
        <v>0</v>
      </c>
      <c r="CC16" s="31">
        <v>0</v>
      </c>
      <c r="CD16" s="28">
        <v>0</v>
      </c>
      <c r="CE16" s="28">
        <v>0</v>
      </c>
      <c r="CF16" s="29">
        <f t="shared" si="24"/>
        <v>0</v>
      </c>
      <c r="CG16" s="28"/>
      <c r="CH16" s="28"/>
      <c r="CI16" s="23"/>
      <c r="CJ16" s="23"/>
      <c r="CK16" s="23"/>
      <c r="CL16" s="23"/>
      <c r="CM16" s="23"/>
      <c r="CN16" s="23"/>
      <c r="CO16" s="23"/>
      <c r="CP16" s="23"/>
      <c r="CQ16" s="25"/>
      <c r="CR16" s="25"/>
      <c r="CS16" s="25"/>
      <c r="CT16" s="25"/>
      <c r="CU16" s="25"/>
      <c r="CV16" s="25"/>
    </row>
    <row r="17" spans="1:100" s="159" customFormat="1" ht="15.6" x14ac:dyDescent="0.3">
      <c r="A17" s="159" t="s">
        <v>317</v>
      </c>
      <c r="I17" s="29">
        <f t="shared" si="5"/>
        <v>0</v>
      </c>
      <c r="L17" s="29">
        <f t="shared" si="6"/>
        <v>0</v>
      </c>
      <c r="Q17" s="29">
        <f t="shared" si="7"/>
        <v>0</v>
      </c>
      <c r="T17" s="29">
        <f t="shared" si="8"/>
        <v>0</v>
      </c>
      <c r="Y17" s="29">
        <f t="shared" si="9"/>
        <v>0</v>
      </c>
      <c r="AB17" s="29">
        <f t="shared" si="10"/>
        <v>0</v>
      </c>
      <c r="AC17" s="29" t="e">
        <f t="shared" si="11"/>
        <v>#DIV/0!</v>
      </c>
      <c r="AD17" s="29" t="e">
        <f t="shared" si="0"/>
        <v>#DIV/0!</v>
      </c>
      <c r="AE17" s="29" t="e">
        <f t="shared" si="0"/>
        <v>#DIV/0!</v>
      </c>
      <c r="AF17" s="29" t="e">
        <f t="shared" si="0"/>
        <v>#DIV/0!</v>
      </c>
      <c r="AG17" s="29" t="e">
        <f t="shared" si="0"/>
        <v>#DIV/0!</v>
      </c>
      <c r="AL17" s="29">
        <f t="shared" si="12"/>
        <v>0</v>
      </c>
      <c r="AO17" s="29">
        <f t="shared" si="13"/>
        <v>0</v>
      </c>
      <c r="AT17" s="29">
        <f t="shared" si="14"/>
        <v>0</v>
      </c>
      <c r="AW17" s="29">
        <f t="shared" si="15"/>
        <v>0</v>
      </c>
      <c r="AY17" s="159">
        <v>0</v>
      </c>
      <c r="AZ17" s="159">
        <v>0</v>
      </c>
      <c r="BB17" s="29">
        <f t="shared" si="16"/>
        <v>0</v>
      </c>
      <c r="BE17" s="29">
        <f t="shared" si="17"/>
        <v>0</v>
      </c>
      <c r="BF17" s="28" t="e">
        <f t="shared" si="18"/>
        <v>#DIV/0!</v>
      </c>
      <c r="BG17" s="28" t="e">
        <f t="shared" si="1"/>
        <v>#DIV/0!</v>
      </c>
      <c r="BH17" s="28" t="e">
        <f t="shared" si="1"/>
        <v>#DIV/0!</v>
      </c>
      <c r="BI17" s="28" t="e">
        <f t="shared" si="1"/>
        <v>#DIV/0!</v>
      </c>
      <c r="BJ17" s="28" t="e">
        <f t="shared" si="19"/>
        <v>#DIV/0!</v>
      </c>
      <c r="BK17" s="28" t="e">
        <f t="shared" si="2"/>
        <v>#DIV/0!</v>
      </c>
      <c r="BL17" s="28" t="e">
        <f t="shared" si="2"/>
        <v>#DIV/0!</v>
      </c>
      <c r="BQ17" s="29">
        <f t="shared" si="20"/>
        <v>0</v>
      </c>
      <c r="BT17" s="29">
        <f t="shared" si="21"/>
        <v>0</v>
      </c>
      <c r="BU17" s="28" t="e">
        <f t="shared" si="22"/>
        <v>#DIV/0!</v>
      </c>
      <c r="BV17" s="28" t="e">
        <f t="shared" si="3"/>
        <v>#DIV/0!</v>
      </c>
      <c r="BW17" s="28" t="e">
        <f t="shared" si="3"/>
        <v>#DIV/0!</v>
      </c>
      <c r="BX17" s="28" t="e">
        <f t="shared" si="3"/>
        <v>#DIV/0!</v>
      </c>
      <c r="BY17" s="28" t="e">
        <f t="shared" si="23"/>
        <v>#DIV/0!</v>
      </c>
      <c r="BZ17" s="28" t="e">
        <f t="shared" si="4"/>
        <v>#DIV/0!</v>
      </c>
      <c r="CA17" s="28" t="e">
        <f t="shared" si="4"/>
        <v>#DIV/0!</v>
      </c>
      <c r="CF17" s="29">
        <f t="shared" si="24"/>
        <v>0</v>
      </c>
    </row>
    <row r="18" spans="1:100" s="47" customFormat="1" x14ac:dyDescent="0.3">
      <c r="A18" s="42" t="s">
        <v>83</v>
      </c>
      <c r="B18" s="60"/>
      <c r="C18" s="61" t="s">
        <v>84</v>
      </c>
      <c r="D18" s="60" t="s">
        <v>85</v>
      </c>
      <c r="E18" s="29">
        <v>0</v>
      </c>
      <c r="F18" s="29">
        <v>0</v>
      </c>
      <c r="G18" s="29">
        <v>0</v>
      </c>
      <c r="H18" s="29">
        <v>0</v>
      </c>
      <c r="I18" s="29">
        <f t="shared" si="5"/>
        <v>0</v>
      </c>
      <c r="J18" s="29">
        <v>0</v>
      </c>
      <c r="K18" s="29">
        <v>0</v>
      </c>
      <c r="L18" s="29">
        <f t="shared" si="6"/>
        <v>0</v>
      </c>
      <c r="M18" s="28">
        <v>0</v>
      </c>
      <c r="N18" s="28">
        <v>0</v>
      </c>
      <c r="O18" s="28">
        <v>0</v>
      </c>
      <c r="P18" s="28">
        <v>0</v>
      </c>
      <c r="Q18" s="29">
        <f t="shared" si="7"/>
        <v>0</v>
      </c>
      <c r="R18" s="28">
        <v>0</v>
      </c>
      <c r="S18" s="28">
        <v>0</v>
      </c>
      <c r="T18" s="29">
        <f t="shared" si="8"/>
        <v>0</v>
      </c>
      <c r="U18" s="28">
        <v>0</v>
      </c>
      <c r="V18" s="28">
        <v>0</v>
      </c>
      <c r="W18" s="28">
        <v>0</v>
      </c>
      <c r="X18" s="28">
        <v>0</v>
      </c>
      <c r="Y18" s="29">
        <f t="shared" si="9"/>
        <v>0</v>
      </c>
      <c r="Z18" s="28">
        <v>0</v>
      </c>
      <c r="AA18" s="28">
        <v>0</v>
      </c>
      <c r="AB18" s="29">
        <f t="shared" si="10"/>
        <v>0</v>
      </c>
      <c r="AC18" s="29" t="e">
        <f t="shared" si="11"/>
        <v>#DIV/0!</v>
      </c>
      <c r="AD18" s="29" t="e">
        <f t="shared" si="0"/>
        <v>#DIV/0!</v>
      </c>
      <c r="AE18" s="29" t="e">
        <f t="shared" si="0"/>
        <v>#DIV/0!</v>
      </c>
      <c r="AF18" s="29" t="e">
        <f t="shared" si="0"/>
        <v>#DIV/0!</v>
      </c>
      <c r="AG18" s="29" t="e">
        <f t="shared" si="0"/>
        <v>#DIV/0!</v>
      </c>
      <c r="AH18" s="30">
        <v>0</v>
      </c>
      <c r="AI18" s="30">
        <v>0</v>
      </c>
      <c r="AJ18" s="30">
        <v>0</v>
      </c>
      <c r="AK18" s="30">
        <v>0</v>
      </c>
      <c r="AL18" s="29">
        <f t="shared" si="12"/>
        <v>0</v>
      </c>
      <c r="AM18" s="30">
        <v>0</v>
      </c>
      <c r="AN18" s="30">
        <v>0</v>
      </c>
      <c r="AO18" s="29">
        <f t="shared" si="13"/>
        <v>0</v>
      </c>
      <c r="AP18" s="28">
        <v>0</v>
      </c>
      <c r="AQ18" s="28">
        <v>0</v>
      </c>
      <c r="AR18" s="28">
        <v>0</v>
      </c>
      <c r="AS18" s="28">
        <v>0</v>
      </c>
      <c r="AT18" s="30">
        <f t="shared" si="14"/>
        <v>0</v>
      </c>
      <c r="AU18" s="28">
        <v>0</v>
      </c>
      <c r="AV18" s="28">
        <v>0</v>
      </c>
      <c r="AW18" s="29">
        <f t="shared" si="15"/>
        <v>0</v>
      </c>
      <c r="AX18" s="28">
        <v>0</v>
      </c>
      <c r="AY18" s="28">
        <v>0</v>
      </c>
      <c r="AZ18" s="28">
        <v>0</v>
      </c>
      <c r="BA18" s="28">
        <v>0</v>
      </c>
      <c r="BB18" s="29">
        <f t="shared" si="16"/>
        <v>0</v>
      </c>
      <c r="BC18" s="28">
        <v>0</v>
      </c>
      <c r="BD18" s="28">
        <v>0</v>
      </c>
      <c r="BE18" s="29">
        <f t="shared" si="17"/>
        <v>0</v>
      </c>
      <c r="BF18" s="28" t="e">
        <f t="shared" si="18"/>
        <v>#DIV/0!</v>
      </c>
      <c r="BG18" s="28" t="e">
        <f t="shared" si="1"/>
        <v>#DIV/0!</v>
      </c>
      <c r="BH18" s="28" t="e">
        <f t="shared" si="1"/>
        <v>#DIV/0!</v>
      </c>
      <c r="BI18" s="28" t="e">
        <f t="shared" si="1"/>
        <v>#DIV/0!</v>
      </c>
      <c r="BJ18" s="28" t="e">
        <f t="shared" si="19"/>
        <v>#DIV/0!</v>
      </c>
      <c r="BK18" s="28" t="e">
        <f t="shared" si="2"/>
        <v>#DIV/0!</v>
      </c>
      <c r="BL18" s="28" t="e">
        <f t="shared" si="2"/>
        <v>#DIV/0!</v>
      </c>
      <c r="BM18" s="28">
        <v>0</v>
      </c>
      <c r="BN18" s="28">
        <v>0</v>
      </c>
      <c r="BO18" s="28">
        <v>0</v>
      </c>
      <c r="BP18" s="28">
        <v>0</v>
      </c>
      <c r="BQ18" s="29">
        <f t="shared" si="20"/>
        <v>0</v>
      </c>
      <c r="BR18" s="28">
        <v>0</v>
      </c>
      <c r="BS18" s="28">
        <v>0</v>
      </c>
      <c r="BT18" s="29">
        <f t="shared" si="21"/>
        <v>0</v>
      </c>
      <c r="BU18" s="28" t="e">
        <f t="shared" si="22"/>
        <v>#DIV/0!</v>
      </c>
      <c r="BV18" s="28" t="e">
        <f t="shared" si="3"/>
        <v>#DIV/0!</v>
      </c>
      <c r="BW18" s="28" t="e">
        <f t="shared" si="3"/>
        <v>#DIV/0!</v>
      </c>
      <c r="BX18" s="28" t="e">
        <f t="shared" si="3"/>
        <v>#DIV/0!</v>
      </c>
      <c r="BY18" s="28" t="e">
        <f t="shared" si="23"/>
        <v>#DIV/0!</v>
      </c>
      <c r="BZ18" s="28" t="e">
        <f t="shared" si="4"/>
        <v>#DIV/0!</v>
      </c>
      <c r="CA18" s="28" t="e">
        <f t="shared" si="4"/>
        <v>#DIV/0!</v>
      </c>
      <c r="CB18" s="31">
        <v>0</v>
      </c>
      <c r="CC18" s="31">
        <v>0</v>
      </c>
      <c r="CD18" s="28">
        <v>0</v>
      </c>
      <c r="CE18" s="28">
        <v>0</v>
      </c>
      <c r="CF18" s="29">
        <f t="shared" si="24"/>
        <v>0</v>
      </c>
      <c r="CG18" s="28"/>
      <c r="CH18" s="28"/>
      <c r="CI18" s="44"/>
      <c r="CJ18" s="44"/>
      <c r="CK18" s="44"/>
      <c r="CL18" s="44"/>
      <c r="CM18" s="44"/>
      <c r="CN18" s="45"/>
      <c r="CO18" s="45"/>
      <c r="CP18" s="44"/>
      <c r="CQ18" s="46"/>
      <c r="CR18" s="46"/>
      <c r="CS18" s="46"/>
      <c r="CT18" s="46"/>
      <c r="CU18" s="46"/>
      <c r="CV18" s="46"/>
    </row>
    <row r="19" spans="1:100" s="616" customFormat="1" ht="27.6" x14ac:dyDescent="0.3">
      <c r="A19" s="480" t="s">
        <v>86</v>
      </c>
      <c r="B19" s="612"/>
      <c r="C19" s="613" t="s">
        <v>87</v>
      </c>
      <c r="D19" s="612" t="s">
        <v>88</v>
      </c>
      <c r="E19" s="476">
        <v>0</v>
      </c>
      <c r="F19" s="476">
        <v>2</v>
      </c>
      <c r="G19" s="476">
        <v>0</v>
      </c>
      <c r="H19" s="476">
        <v>0</v>
      </c>
      <c r="I19" s="476">
        <f t="shared" si="5"/>
        <v>2</v>
      </c>
      <c r="J19" s="476">
        <v>2</v>
      </c>
      <c r="K19" s="476">
        <v>0</v>
      </c>
      <c r="L19" s="476">
        <f t="shared" si="6"/>
        <v>2</v>
      </c>
      <c r="M19" s="477">
        <v>0</v>
      </c>
      <c r="N19" s="477">
        <v>0</v>
      </c>
      <c r="O19" s="477">
        <v>0</v>
      </c>
      <c r="P19" s="477">
        <v>2</v>
      </c>
      <c r="Q19" s="29">
        <f t="shared" si="7"/>
        <v>2</v>
      </c>
      <c r="R19" s="477">
        <v>2</v>
      </c>
      <c r="S19" s="477">
        <v>0</v>
      </c>
      <c r="T19" s="29">
        <f t="shared" si="8"/>
        <v>2</v>
      </c>
      <c r="U19" s="477">
        <v>0</v>
      </c>
      <c r="V19" s="477">
        <v>0</v>
      </c>
      <c r="W19" s="477">
        <v>0</v>
      </c>
      <c r="X19" s="477">
        <v>0</v>
      </c>
      <c r="Y19" s="29">
        <f t="shared" si="9"/>
        <v>0</v>
      </c>
      <c r="Z19" s="477">
        <v>0</v>
      </c>
      <c r="AA19" s="477">
        <v>0</v>
      </c>
      <c r="AB19" s="29">
        <f t="shared" si="10"/>
        <v>0</v>
      </c>
      <c r="AC19" s="476">
        <v>0</v>
      </c>
      <c r="AD19" s="476">
        <v>0</v>
      </c>
      <c r="AE19" s="476" t="e">
        <f t="shared" si="0"/>
        <v>#DIV/0!</v>
      </c>
      <c r="AF19" s="476">
        <f t="shared" si="0"/>
        <v>0</v>
      </c>
      <c r="AG19" s="476">
        <f t="shared" si="0"/>
        <v>0</v>
      </c>
      <c r="AH19" s="478">
        <v>0</v>
      </c>
      <c r="AI19" s="478">
        <v>0</v>
      </c>
      <c r="AJ19" s="478">
        <v>0</v>
      </c>
      <c r="AK19" s="478">
        <v>0</v>
      </c>
      <c r="AL19" s="476">
        <f t="shared" si="12"/>
        <v>0</v>
      </c>
      <c r="AM19" s="478">
        <v>0</v>
      </c>
      <c r="AN19" s="478">
        <v>0</v>
      </c>
      <c r="AO19" s="476">
        <f t="shared" si="13"/>
        <v>0</v>
      </c>
      <c r="AP19" s="477">
        <v>0</v>
      </c>
      <c r="AQ19" s="477">
        <v>4</v>
      </c>
      <c r="AR19" s="477">
        <v>0</v>
      </c>
      <c r="AS19" s="477">
        <v>0</v>
      </c>
      <c r="AT19" s="30">
        <f t="shared" si="14"/>
        <v>4</v>
      </c>
      <c r="AU19" s="477">
        <v>4</v>
      </c>
      <c r="AV19" s="477">
        <v>0</v>
      </c>
      <c r="AW19" s="29">
        <f t="shared" si="15"/>
        <v>4</v>
      </c>
      <c r="AX19" s="477">
        <v>0</v>
      </c>
      <c r="AY19" s="566">
        <v>3.9999989999999999</v>
      </c>
      <c r="AZ19" s="477">
        <v>0</v>
      </c>
      <c r="BA19" s="477">
        <v>0</v>
      </c>
      <c r="BB19" s="29">
        <f t="shared" si="16"/>
        <v>3.9999989999999999</v>
      </c>
      <c r="BC19" s="477">
        <v>4</v>
      </c>
      <c r="BD19" s="477">
        <v>0</v>
      </c>
      <c r="BE19" s="29">
        <f t="shared" si="17"/>
        <v>4</v>
      </c>
      <c r="BF19" s="477" t="e">
        <f>AX19/AP19*100</f>
        <v>#DIV/0!</v>
      </c>
      <c r="BG19" s="477">
        <f>AY19/AQ19*100</f>
        <v>99.999974999999992</v>
      </c>
      <c r="BH19" s="477" t="e">
        <f t="shared" si="1"/>
        <v>#DIV/0!</v>
      </c>
      <c r="BI19" s="477" t="e">
        <f t="shared" si="1"/>
        <v>#DIV/0!</v>
      </c>
      <c r="BJ19" s="477">
        <f t="shared" si="19"/>
        <v>100</v>
      </c>
      <c r="BK19" s="477" t="e">
        <f t="shared" si="2"/>
        <v>#DIV/0!</v>
      </c>
      <c r="BL19" s="477">
        <f t="shared" si="2"/>
        <v>100</v>
      </c>
      <c r="BM19" s="477">
        <v>0</v>
      </c>
      <c r="BN19" s="477">
        <v>0</v>
      </c>
      <c r="BO19" s="477">
        <v>0</v>
      </c>
      <c r="BP19" s="477">
        <v>0</v>
      </c>
      <c r="BQ19" s="29">
        <f t="shared" si="20"/>
        <v>0</v>
      </c>
      <c r="BR19" s="477">
        <v>0</v>
      </c>
      <c r="BS19" s="477">
        <v>0</v>
      </c>
      <c r="BT19" s="476">
        <f t="shared" si="21"/>
        <v>0</v>
      </c>
      <c r="BU19" s="477" t="e">
        <f t="shared" si="22"/>
        <v>#DIV/0!</v>
      </c>
      <c r="BV19" s="477">
        <f t="shared" si="3"/>
        <v>0</v>
      </c>
      <c r="BW19" s="477" t="e">
        <f t="shared" si="3"/>
        <v>#DIV/0!</v>
      </c>
      <c r="BX19" s="477" t="e">
        <f t="shared" si="3"/>
        <v>#DIV/0!</v>
      </c>
      <c r="BY19" s="477">
        <f t="shared" si="23"/>
        <v>0</v>
      </c>
      <c r="BZ19" s="477" t="e">
        <f t="shared" si="4"/>
        <v>#DIV/0!</v>
      </c>
      <c r="CA19" s="477">
        <f t="shared" si="4"/>
        <v>0</v>
      </c>
      <c r="CB19" s="479">
        <v>0</v>
      </c>
      <c r="CC19" s="479">
        <v>0</v>
      </c>
      <c r="CD19" s="477">
        <v>0</v>
      </c>
      <c r="CE19" s="477">
        <v>0</v>
      </c>
      <c r="CF19" s="476">
        <f t="shared" si="24"/>
        <v>0</v>
      </c>
      <c r="CG19" s="477" t="s">
        <v>334</v>
      </c>
      <c r="CH19" s="477" t="s">
        <v>311</v>
      </c>
      <c r="CI19" s="480" t="s">
        <v>563</v>
      </c>
      <c r="CJ19" s="480" t="s">
        <v>564</v>
      </c>
      <c r="CK19" s="614"/>
      <c r="CL19" s="480" t="s">
        <v>565</v>
      </c>
      <c r="CM19" s="614" t="s">
        <v>708</v>
      </c>
      <c r="CN19" s="614" t="s">
        <v>709</v>
      </c>
      <c r="CO19" s="614"/>
      <c r="CP19" s="614"/>
      <c r="CQ19" s="615"/>
      <c r="CR19" s="615"/>
      <c r="CS19" s="615"/>
      <c r="CT19" s="615"/>
      <c r="CU19" s="615"/>
      <c r="CV19" s="615"/>
    </row>
    <row r="20" spans="1:100" s="47" customFormat="1" x14ac:dyDescent="0.3">
      <c r="A20" s="62" t="s">
        <v>89</v>
      </c>
      <c r="B20" s="42"/>
      <c r="C20" s="43" t="s">
        <v>90</v>
      </c>
      <c r="D20" s="42" t="s">
        <v>91</v>
      </c>
      <c r="E20" s="29">
        <v>0</v>
      </c>
      <c r="F20" s="29">
        <v>0</v>
      </c>
      <c r="G20" s="29">
        <v>0</v>
      </c>
      <c r="H20" s="29">
        <v>0</v>
      </c>
      <c r="I20" s="29">
        <f t="shared" si="5"/>
        <v>0</v>
      </c>
      <c r="J20" s="29">
        <v>0</v>
      </c>
      <c r="K20" s="29">
        <v>0</v>
      </c>
      <c r="L20" s="29">
        <f t="shared" si="6"/>
        <v>0</v>
      </c>
      <c r="M20" s="28">
        <v>0</v>
      </c>
      <c r="N20" s="28">
        <v>0</v>
      </c>
      <c r="O20" s="28">
        <v>0</v>
      </c>
      <c r="P20" s="28">
        <v>0</v>
      </c>
      <c r="Q20" s="29">
        <f t="shared" si="7"/>
        <v>0</v>
      </c>
      <c r="R20" s="28">
        <v>0</v>
      </c>
      <c r="S20" s="28">
        <v>0</v>
      </c>
      <c r="T20" s="29">
        <f t="shared" si="8"/>
        <v>0</v>
      </c>
      <c r="U20" s="28">
        <v>0</v>
      </c>
      <c r="V20" s="28">
        <v>0</v>
      </c>
      <c r="W20" s="28">
        <v>0</v>
      </c>
      <c r="X20" s="28">
        <v>0</v>
      </c>
      <c r="Y20" s="29">
        <f t="shared" si="9"/>
        <v>0</v>
      </c>
      <c r="Z20" s="28">
        <v>0</v>
      </c>
      <c r="AA20" s="28">
        <v>0</v>
      </c>
      <c r="AB20" s="29">
        <f t="shared" si="10"/>
        <v>0</v>
      </c>
      <c r="AC20" s="29" t="e">
        <f t="shared" si="11"/>
        <v>#DIV/0!</v>
      </c>
      <c r="AD20" s="29" t="e">
        <f t="shared" si="0"/>
        <v>#DIV/0!</v>
      </c>
      <c r="AE20" s="29" t="e">
        <f t="shared" si="0"/>
        <v>#DIV/0!</v>
      </c>
      <c r="AF20" s="29" t="e">
        <f t="shared" si="0"/>
        <v>#DIV/0!</v>
      </c>
      <c r="AG20" s="29" t="e">
        <f t="shared" si="0"/>
        <v>#DIV/0!</v>
      </c>
      <c r="AH20" s="30">
        <v>0</v>
      </c>
      <c r="AI20" s="30">
        <v>0</v>
      </c>
      <c r="AJ20" s="30">
        <v>0</v>
      </c>
      <c r="AK20" s="30">
        <v>6.1</v>
      </c>
      <c r="AL20" s="30">
        <f t="shared" si="12"/>
        <v>6.1</v>
      </c>
      <c r="AM20" s="30">
        <v>6.1</v>
      </c>
      <c r="AN20" s="30">
        <v>0</v>
      </c>
      <c r="AO20" s="29">
        <f t="shared" si="13"/>
        <v>6.1</v>
      </c>
      <c r="AP20" s="28">
        <v>0</v>
      </c>
      <c r="AQ20" s="28">
        <v>0</v>
      </c>
      <c r="AR20" s="28">
        <v>0</v>
      </c>
      <c r="AS20" s="28">
        <v>0</v>
      </c>
      <c r="AT20" s="30">
        <f t="shared" si="14"/>
        <v>0</v>
      </c>
      <c r="AU20" s="28">
        <v>0</v>
      </c>
      <c r="AV20" s="28">
        <v>0</v>
      </c>
      <c r="AW20" s="29">
        <f t="shared" si="15"/>
        <v>0</v>
      </c>
      <c r="AX20" s="28">
        <v>0</v>
      </c>
      <c r="AY20" s="28">
        <v>0</v>
      </c>
      <c r="AZ20" s="28">
        <v>0</v>
      </c>
      <c r="BA20" s="28">
        <v>0</v>
      </c>
      <c r="BB20" s="29">
        <f t="shared" si="16"/>
        <v>0</v>
      </c>
      <c r="BC20" s="28">
        <v>0</v>
      </c>
      <c r="BD20" s="28">
        <v>0</v>
      </c>
      <c r="BE20" s="29">
        <f t="shared" si="17"/>
        <v>0</v>
      </c>
      <c r="BF20" s="28" t="e">
        <f t="shared" si="18"/>
        <v>#DIV/0!</v>
      </c>
      <c r="BG20" s="28" t="e">
        <f t="shared" si="1"/>
        <v>#DIV/0!</v>
      </c>
      <c r="BH20" s="28" t="e">
        <f t="shared" si="1"/>
        <v>#DIV/0!</v>
      </c>
      <c r="BI20" s="28" t="e">
        <f t="shared" si="1"/>
        <v>#DIV/0!</v>
      </c>
      <c r="BJ20" s="28" t="e">
        <f t="shared" si="19"/>
        <v>#DIV/0!</v>
      </c>
      <c r="BK20" s="28" t="e">
        <f t="shared" si="2"/>
        <v>#DIV/0!</v>
      </c>
      <c r="BL20" s="28" t="e">
        <f t="shared" si="2"/>
        <v>#DIV/0!</v>
      </c>
      <c r="BM20" s="28">
        <v>0</v>
      </c>
      <c r="BN20" s="28">
        <v>0</v>
      </c>
      <c r="BO20" s="28">
        <v>0</v>
      </c>
      <c r="BP20" s="28">
        <v>0</v>
      </c>
      <c r="BQ20" s="29">
        <f t="shared" si="20"/>
        <v>0</v>
      </c>
      <c r="BR20" s="28">
        <v>0</v>
      </c>
      <c r="BS20" s="28">
        <v>0</v>
      </c>
      <c r="BT20" s="29">
        <f t="shared" si="21"/>
        <v>0</v>
      </c>
      <c r="BU20" s="28" t="e">
        <f t="shared" si="22"/>
        <v>#DIV/0!</v>
      </c>
      <c r="BV20" s="28" t="e">
        <f t="shared" si="3"/>
        <v>#DIV/0!</v>
      </c>
      <c r="BW20" s="28" t="e">
        <f t="shared" si="3"/>
        <v>#DIV/0!</v>
      </c>
      <c r="BX20" s="28" t="e">
        <f t="shared" si="3"/>
        <v>#DIV/0!</v>
      </c>
      <c r="BY20" s="28" t="e">
        <f t="shared" si="23"/>
        <v>#DIV/0!</v>
      </c>
      <c r="BZ20" s="28" t="e">
        <f t="shared" si="4"/>
        <v>#DIV/0!</v>
      </c>
      <c r="CA20" s="28" t="e">
        <f t="shared" si="4"/>
        <v>#DIV/0!</v>
      </c>
      <c r="CB20" s="31">
        <v>0</v>
      </c>
      <c r="CC20" s="31">
        <v>0</v>
      </c>
      <c r="CD20" s="28">
        <v>0</v>
      </c>
      <c r="CE20" s="28">
        <v>0</v>
      </c>
      <c r="CF20" s="29">
        <f t="shared" si="24"/>
        <v>0</v>
      </c>
      <c r="CG20" s="28"/>
      <c r="CH20" s="28"/>
      <c r="CI20" s="44"/>
      <c r="CJ20" s="44"/>
      <c r="CK20" s="44"/>
      <c r="CL20" s="44"/>
      <c r="CM20" s="44"/>
      <c r="CN20" s="45"/>
      <c r="CO20" s="45"/>
      <c r="CP20" s="44"/>
      <c r="CQ20" s="46"/>
      <c r="CR20" s="46"/>
      <c r="CS20" s="46"/>
      <c r="CT20" s="46"/>
      <c r="CU20" s="46"/>
      <c r="CV20" s="46"/>
    </row>
    <row r="21" spans="1:100" s="616" customFormat="1" x14ac:dyDescent="0.3">
      <c r="A21" s="480" t="s">
        <v>92</v>
      </c>
      <c r="B21" s="612"/>
      <c r="C21" s="613" t="s">
        <v>93</v>
      </c>
      <c r="D21" s="612" t="s">
        <v>94</v>
      </c>
      <c r="E21" s="476">
        <v>0</v>
      </c>
      <c r="F21" s="476">
        <v>380</v>
      </c>
      <c r="G21" s="476">
        <v>0</v>
      </c>
      <c r="H21" s="476">
        <v>1235</v>
      </c>
      <c r="I21" s="476">
        <f t="shared" si="5"/>
        <v>1615</v>
      </c>
      <c r="J21" s="476">
        <v>380</v>
      </c>
      <c r="K21" s="476">
        <v>1235</v>
      </c>
      <c r="L21" s="476">
        <f t="shared" si="6"/>
        <v>1615</v>
      </c>
      <c r="M21" s="477">
        <v>0</v>
      </c>
      <c r="N21" s="477">
        <v>0</v>
      </c>
      <c r="O21" s="477">
        <v>0</v>
      </c>
      <c r="P21" s="477">
        <v>1615</v>
      </c>
      <c r="Q21" s="29">
        <f t="shared" si="7"/>
        <v>1615</v>
      </c>
      <c r="R21" s="477">
        <v>380</v>
      </c>
      <c r="S21" s="477">
        <v>1235</v>
      </c>
      <c r="T21" s="29">
        <f t="shared" si="8"/>
        <v>1615</v>
      </c>
      <c r="U21" s="477">
        <v>0</v>
      </c>
      <c r="V21" s="477">
        <v>0</v>
      </c>
      <c r="W21" s="477">
        <v>0</v>
      </c>
      <c r="X21" s="477">
        <v>0</v>
      </c>
      <c r="Y21" s="29">
        <f t="shared" si="9"/>
        <v>0</v>
      </c>
      <c r="Z21" s="477">
        <v>0</v>
      </c>
      <c r="AA21" s="477">
        <v>0</v>
      </c>
      <c r="AB21" s="29">
        <f t="shared" si="10"/>
        <v>0</v>
      </c>
      <c r="AC21" s="476" t="e">
        <f t="shared" si="11"/>
        <v>#DIV/0!</v>
      </c>
      <c r="AD21" s="476" t="e">
        <f t="shared" si="0"/>
        <v>#DIV/0!</v>
      </c>
      <c r="AE21" s="476" t="e">
        <f t="shared" si="0"/>
        <v>#DIV/0!</v>
      </c>
      <c r="AF21" s="476">
        <f t="shared" si="0"/>
        <v>0</v>
      </c>
      <c r="AG21" s="476">
        <f t="shared" si="0"/>
        <v>0</v>
      </c>
      <c r="AH21" s="478">
        <v>0</v>
      </c>
      <c r="AI21" s="478">
        <v>0</v>
      </c>
      <c r="AJ21" s="478">
        <v>0</v>
      </c>
      <c r="AK21" s="478">
        <v>12</v>
      </c>
      <c r="AL21" s="476">
        <f t="shared" si="12"/>
        <v>12</v>
      </c>
      <c r="AM21" s="478">
        <v>12</v>
      </c>
      <c r="AN21" s="478">
        <v>0</v>
      </c>
      <c r="AO21" s="476">
        <f t="shared" si="13"/>
        <v>12</v>
      </c>
      <c r="AP21" s="477">
        <v>0</v>
      </c>
      <c r="AQ21" s="477">
        <v>8</v>
      </c>
      <c r="AR21" s="477">
        <v>0</v>
      </c>
      <c r="AS21" s="477">
        <v>6.5</v>
      </c>
      <c r="AT21" s="30">
        <f t="shared" si="14"/>
        <v>14.5</v>
      </c>
      <c r="AU21" s="477">
        <v>8</v>
      </c>
      <c r="AV21" s="477">
        <v>6.5</v>
      </c>
      <c r="AW21" s="29">
        <f t="shared" si="15"/>
        <v>14.5</v>
      </c>
      <c r="AX21" s="477">
        <v>0</v>
      </c>
      <c r="AY21" s="566">
        <v>7.9999989999999999</v>
      </c>
      <c r="AZ21" s="477">
        <v>0</v>
      </c>
      <c r="BA21" s="477">
        <v>0</v>
      </c>
      <c r="BB21" s="29">
        <f t="shared" si="16"/>
        <v>7.9999989999999999</v>
      </c>
      <c r="BC21" s="477">
        <v>8</v>
      </c>
      <c r="BD21" s="477">
        <v>0</v>
      </c>
      <c r="BE21" s="29">
        <f t="shared" si="17"/>
        <v>8</v>
      </c>
      <c r="BF21" s="477" t="e">
        <f t="shared" si="18"/>
        <v>#DIV/0!</v>
      </c>
      <c r="BG21" s="477">
        <f t="shared" si="1"/>
        <v>99.999987500000003</v>
      </c>
      <c r="BH21" s="477" t="e">
        <f t="shared" si="1"/>
        <v>#DIV/0!</v>
      </c>
      <c r="BI21" s="477">
        <f t="shared" si="1"/>
        <v>0</v>
      </c>
      <c r="BJ21" s="477">
        <f t="shared" si="19"/>
        <v>100</v>
      </c>
      <c r="BK21" s="477">
        <f t="shared" si="2"/>
        <v>0</v>
      </c>
      <c r="BL21" s="477">
        <f t="shared" si="2"/>
        <v>55.172413793103445</v>
      </c>
      <c r="BM21" s="477">
        <v>0</v>
      </c>
      <c r="BN21" s="477">
        <v>4.99</v>
      </c>
      <c r="BO21" s="477">
        <v>0</v>
      </c>
      <c r="BP21" s="477">
        <v>0</v>
      </c>
      <c r="BQ21" s="29">
        <f t="shared" si="20"/>
        <v>4.99</v>
      </c>
      <c r="BR21" s="477">
        <v>4.99</v>
      </c>
      <c r="BS21" s="477">
        <v>0</v>
      </c>
      <c r="BT21" s="476">
        <f t="shared" si="21"/>
        <v>4.99</v>
      </c>
      <c r="BU21" s="477" t="e">
        <f t="shared" si="22"/>
        <v>#DIV/0!</v>
      </c>
      <c r="BV21" s="477">
        <f t="shared" si="3"/>
        <v>62.375</v>
      </c>
      <c r="BW21" s="477" t="e">
        <f t="shared" si="3"/>
        <v>#DIV/0!</v>
      </c>
      <c r="BX21" s="477">
        <f t="shared" si="3"/>
        <v>0</v>
      </c>
      <c r="BY21" s="477">
        <f t="shared" si="23"/>
        <v>62.375</v>
      </c>
      <c r="BZ21" s="477">
        <f t="shared" si="4"/>
        <v>0</v>
      </c>
      <c r="CA21" s="477">
        <f t="shared" si="4"/>
        <v>34.413793103448278</v>
      </c>
      <c r="CB21" s="479">
        <v>0</v>
      </c>
      <c r="CC21" s="479">
        <v>0</v>
      </c>
      <c r="CD21" s="477">
        <v>0</v>
      </c>
      <c r="CE21" s="477">
        <v>0</v>
      </c>
      <c r="CF21" s="476">
        <f t="shared" si="24"/>
        <v>0</v>
      </c>
      <c r="CG21" s="477" t="s">
        <v>562</v>
      </c>
      <c r="CH21" s="477" t="s">
        <v>311</v>
      </c>
      <c r="CI21" s="480" t="s">
        <v>563</v>
      </c>
      <c r="CJ21" s="480" t="s">
        <v>564</v>
      </c>
      <c r="CK21" s="614"/>
      <c r="CL21" s="480" t="s">
        <v>565</v>
      </c>
      <c r="CM21" s="614" t="s">
        <v>708</v>
      </c>
      <c r="CN21" s="614" t="s">
        <v>709</v>
      </c>
      <c r="CO21" s="614"/>
      <c r="CP21" s="614"/>
      <c r="CQ21" s="615"/>
      <c r="CR21" s="615"/>
      <c r="CS21" s="615"/>
      <c r="CT21" s="615"/>
      <c r="CU21" s="615"/>
      <c r="CV21" s="615"/>
    </row>
    <row r="22" spans="1:100" s="619" customFormat="1" x14ac:dyDescent="0.25">
      <c r="A22" s="617" t="s">
        <v>95</v>
      </c>
      <c r="B22" s="276"/>
      <c r="C22" s="276" t="s">
        <v>96</v>
      </c>
      <c r="D22" s="276" t="s">
        <v>97</v>
      </c>
      <c r="E22" s="275">
        <v>0</v>
      </c>
      <c r="F22" s="275">
        <v>2</v>
      </c>
      <c r="G22" s="275">
        <v>0</v>
      </c>
      <c r="H22" s="275">
        <v>0</v>
      </c>
      <c r="I22" s="275">
        <f t="shared" si="5"/>
        <v>2</v>
      </c>
      <c r="J22" s="275">
        <v>2</v>
      </c>
      <c r="K22" s="275">
        <v>0</v>
      </c>
      <c r="L22" s="275">
        <f t="shared" si="6"/>
        <v>2</v>
      </c>
      <c r="M22" s="276">
        <v>0</v>
      </c>
      <c r="N22" s="276">
        <v>1</v>
      </c>
      <c r="O22" s="276">
        <v>0</v>
      </c>
      <c r="P22" s="276">
        <v>0</v>
      </c>
      <c r="Q22" s="29">
        <f t="shared" si="7"/>
        <v>1</v>
      </c>
      <c r="R22" s="276">
        <v>0</v>
      </c>
      <c r="S22" s="276">
        <v>1</v>
      </c>
      <c r="T22" s="29">
        <f t="shared" si="8"/>
        <v>1</v>
      </c>
      <c r="U22" s="276">
        <v>0</v>
      </c>
      <c r="V22" s="276">
        <v>1</v>
      </c>
      <c r="W22" s="276">
        <v>0</v>
      </c>
      <c r="X22" s="276">
        <v>0</v>
      </c>
      <c r="Y22" s="29">
        <f t="shared" si="9"/>
        <v>1</v>
      </c>
      <c r="Z22" s="276">
        <v>0</v>
      </c>
      <c r="AA22" s="276">
        <v>1</v>
      </c>
      <c r="AB22" s="29">
        <f t="shared" si="10"/>
        <v>1</v>
      </c>
      <c r="AC22" s="275" t="e">
        <f t="shared" si="11"/>
        <v>#DIV/0!</v>
      </c>
      <c r="AD22" s="275">
        <f t="shared" si="0"/>
        <v>100</v>
      </c>
      <c r="AE22" s="275" t="e">
        <f t="shared" si="0"/>
        <v>#DIV/0!</v>
      </c>
      <c r="AF22" s="275" t="e">
        <f t="shared" si="0"/>
        <v>#DIV/0!</v>
      </c>
      <c r="AG22" s="275">
        <f t="shared" si="0"/>
        <v>100</v>
      </c>
      <c r="AH22" s="278">
        <v>0</v>
      </c>
      <c r="AI22" s="278">
        <v>0</v>
      </c>
      <c r="AJ22" s="278">
        <v>0</v>
      </c>
      <c r="AK22" s="278">
        <v>0.4</v>
      </c>
      <c r="AL22" s="275">
        <f t="shared" si="12"/>
        <v>0.4</v>
      </c>
      <c r="AM22" s="278">
        <v>0.4</v>
      </c>
      <c r="AN22" s="278">
        <v>0</v>
      </c>
      <c r="AO22" s="275">
        <f t="shared" si="13"/>
        <v>0.4</v>
      </c>
      <c r="AP22" s="276">
        <v>0</v>
      </c>
      <c r="AQ22" s="276">
        <v>0</v>
      </c>
      <c r="AR22" s="276">
        <v>0</v>
      </c>
      <c r="AS22" s="276">
        <v>0</v>
      </c>
      <c r="AT22" s="29">
        <f t="shared" si="14"/>
        <v>0</v>
      </c>
      <c r="AU22" s="276">
        <v>0</v>
      </c>
      <c r="AV22" s="276">
        <v>0</v>
      </c>
      <c r="AW22" s="29">
        <f t="shared" si="15"/>
        <v>0</v>
      </c>
      <c r="AX22" s="276">
        <v>0</v>
      </c>
      <c r="AY22" s="276">
        <v>0</v>
      </c>
      <c r="AZ22" s="276">
        <v>0</v>
      </c>
      <c r="BA22" s="276">
        <v>0</v>
      </c>
      <c r="BB22" s="29">
        <f t="shared" si="16"/>
        <v>0</v>
      </c>
      <c r="BC22" s="276">
        <v>0</v>
      </c>
      <c r="BD22" s="276">
        <v>0</v>
      </c>
      <c r="BE22" s="29">
        <f t="shared" si="17"/>
        <v>0</v>
      </c>
      <c r="BF22" s="276" t="e">
        <f t="shared" si="18"/>
        <v>#DIV/0!</v>
      </c>
      <c r="BG22" s="276" t="e">
        <f t="shared" si="1"/>
        <v>#DIV/0!</v>
      </c>
      <c r="BH22" s="276" t="e">
        <f t="shared" si="1"/>
        <v>#DIV/0!</v>
      </c>
      <c r="BI22" s="276" t="e">
        <f t="shared" si="1"/>
        <v>#DIV/0!</v>
      </c>
      <c r="BJ22" s="276" t="e">
        <f t="shared" si="19"/>
        <v>#DIV/0!</v>
      </c>
      <c r="BK22" s="276" t="e">
        <f t="shared" si="2"/>
        <v>#DIV/0!</v>
      </c>
      <c r="BL22" s="276" t="e">
        <f t="shared" si="2"/>
        <v>#DIV/0!</v>
      </c>
      <c r="BM22" s="276">
        <v>0</v>
      </c>
      <c r="BN22" s="276">
        <v>0</v>
      </c>
      <c r="BO22" s="276">
        <v>0</v>
      </c>
      <c r="BP22" s="276">
        <v>0</v>
      </c>
      <c r="BQ22" s="29">
        <f t="shared" si="20"/>
        <v>0</v>
      </c>
      <c r="BR22" s="276">
        <v>0</v>
      </c>
      <c r="BS22" s="276">
        <v>0</v>
      </c>
      <c r="BT22" s="275">
        <f t="shared" si="21"/>
        <v>0</v>
      </c>
      <c r="BU22" s="276" t="e">
        <f t="shared" si="22"/>
        <v>#DIV/0!</v>
      </c>
      <c r="BV22" s="276" t="e">
        <f t="shared" si="3"/>
        <v>#DIV/0!</v>
      </c>
      <c r="BW22" s="276" t="e">
        <f t="shared" si="3"/>
        <v>#DIV/0!</v>
      </c>
      <c r="BX22" s="276" t="e">
        <f t="shared" si="3"/>
        <v>#DIV/0!</v>
      </c>
      <c r="BY22" s="276" t="e">
        <f t="shared" si="23"/>
        <v>#DIV/0!</v>
      </c>
      <c r="BZ22" s="276" t="e">
        <f t="shared" si="4"/>
        <v>#DIV/0!</v>
      </c>
      <c r="CA22" s="276" t="e">
        <f t="shared" si="4"/>
        <v>#DIV/0!</v>
      </c>
      <c r="CB22" s="279">
        <v>0</v>
      </c>
      <c r="CC22" s="279">
        <v>0</v>
      </c>
      <c r="CD22" s="276">
        <v>0</v>
      </c>
      <c r="CE22" s="276">
        <v>0</v>
      </c>
      <c r="CF22" s="275">
        <f t="shared" si="24"/>
        <v>0</v>
      </c>
      <c r="CG22" s="617" t="s">
        <v>562</v>
      </c>
      <c r="CH22" s="617" t="s">
        <v>311</v>
      </c>
      <c r="CI22" s="617" t="s">
        <v>563</v>
      </c>
      <c r="CJ22" s="617" t="s">
        <v>564</v>
      </c>
      <c r="CK22" s="617"/>
      <c r="CL22" s="617" t="s">
        <v>566</v>
      </c>
      <c r="CM22" s="33"/>
      <c r="CN22" s="33"/>
      <c r="CO22" s="33"/>
      <c r="CP22" s="33"/>
      <c r="CQ22" s="618"/>
      <c r="CR22" s="618"/>
      <c r="CS22" s="618"/>
      <c r="CT22" s="618"/>
      <c r="CU22" s="618"/>
      <c r="CV22" s="618"/>
    </row>
    <row r="23" spans="1:100" s="159" customFormat="1" ht="15.6" x14ac:dyDescent="0.3">
      <c r="A23" s="159" t="s">
        <v>326</v>
      </c>
      <c r="I23" s="29">
        <f t="shared" si="5"/>
        <v>0</v>
      </c>
      <c r="L23" s="29">
        <f t="shared" si="6"/>
        <v>0</v>
      </c>
      <c r="Q23" s="29">
        <f t="shared" si="7"/>
        <v>0</v>
      </c>
      <c r="T23" s="29">
        <f t="shared" si="8"/>
        <v>0</v>
      </c>
      <c r="Y23" s="29">
        <f t="shared" si="9"/>
        <v>0</v>
      </c>
      <c r="AB23" s="29">
        <f t="shared" si="10"/>
        <v>0</v>
      </c>
      <c r="AC23" s="29" t="e">
        <f t="shared" si="11"/>
        <v>#DIV/0!</v>
      </c>
      <c r="AD23" s="29" t="e">
        <f t="shared" si="11"/>
        <v>#DIV/0!</v>
      </c>
      <c r="AE23" s="29" t="e">
        <f t="shared" si="11"/>
        <v>#DIV/0!</v>
      </c>
      <c r="AF23" s="29" t="e">
        <f t="shared" si="11"/>
        <v>#DIV/0!</v>
      </c>
      <c r="AG23" s="29" t="e">
        <f t="shared" si="11"/>
        <v>#DIV/0!</v>
      </c>
      <c r="AL23" s="29">
        <f t="shared" si="12"/>
        <v>0</v>
      </c>
      <c r="AO23" s="29">
        <f t="shared" si="13"/>
        <v>0</v>
      </c>
      <c r="AT23" s="29">
        <f t="shared" si="14"/>
        <v>0</v>
      </c>
      <c r="AW23" s="29">
        <f t="shared" si="15"/>
        <v>0</v>
      </c>
      <c r="BB23" s="29">
        <f t="shared" si="16"/>
        <v>0</v>
      </c>
      <c r="BE23" s="29">
        <f t="shared" si="17"/>
        <v>0</v>
      </c>
      <c r="BF23" s="28" t="e">
        <f t="shared" si="18"/>
        <v>#DIV/0!</v>
      </c>
      <c r="BG23" s="28" t="e">
        <f t="shared" si="18"/>
        <v>#DIV/0!</v>
      </c>
      <c r="BH23" s="28" t="e">
        <f t="shared" si="18"/>
        <v>#DIV/0!</v>
      </c>
      <c r="BI23" s="28" t="e">
        <f t="shared" si="18"/>
        <v>#DIV/0!</v>
      </c>
      <c r="BJ23" s="28" t="e">
        <f t="shared" si="19"/>
        <v>#DIV/0!</v>
      </c>
      <c r="BK23" s="28" t="e">
        <f t="shared" si="19"/>
        <v>#DIV/0!</v>
      </c>
      <c r="BL23" s="28" t="e">
        <f t="shared" si="19"/>
        <v>#DIV/0!</v>
      </c>
      <c r="BQ23" s="29">
        <f t="shared" si="20"/>
        <v>0</v>
      </c>
      <c r="BT23" s="29">
        <f t="shared" si="21"/>
        <v>0</v>
      </c>
      <c r="BU23" s="28" t="e">
        <f t="shared" si="22"/>
        <v>#DIV/0!</v>
      </c>
      <c r="BV23" s="28" t="e">
        <f t="shared" si="22"/>
        <v>#DIV/0!</v>
      </c>
      <c r="BW23" s="28" t="e">
        <f t="shared" si="22"/>
        <v>#DIV/0!</v>
      </c>
      <c r="BX23" s="28" t="e">
        <f t="shared" si="22"/>
        <v>#DIV/0!</v>
      </c>
      <c r="BY23" s="28" t="e">
        <f t="shared" si="23"/>
        <v>#DIV/0!</v>
      </c>
      <c r="BZ23" s="28" t="e">
        <f t="shared" si="23"/>
        <v>#DIV/0!</v>
      </c>
      <c r="CA23" s="28" t="e">
        <f t="shared" si="23"/>
        <v>#DIV/0!</v>
      </c>
      <c r="CF23" s="29">
        <f t="shared" si="24"/>
        <v>0</v>
      </c>
    </row>
    <row r="24" spans="1:100" s="380" customFormat="1" x14ac:dyDescent="0.3">
      <c r="A24" s="380" t="s">
        <v>98</v>
      </c>
      <c r="E24" s="381">
        <f>SUM(E7:E23)</f>
        <v>0</v>
      </c>
      <c r="F24" s="381">
        <f>SUM(F7:F23)</f>
        <v>384</v>
      </c>
      <c r="G24" s="381">
        <f t="shared" ref="G24:BR24" si="25">SUM(G7:G23)</f>
        <v>0</v>
      </c>
      <c r="H24" s="381">
        <f t="shared" si="25"/>
        <v>1235</v>
      </c>
      <c r="I24" s="381">
        <f t="shared" si="25"/>
        <v>1619</v>
      </c>
      <c r="J24" s="381">
        <f t="shared" si="25"/>
        <v>384</v>
      </c>
      <c r="K24" s="381">
        <f t="shared" si="25"/>
        <v>1235</v>
      </c>
      <c r="L24" s="381">
        <f t="shared" si="25"/>
        <v>1619</v>
      </c>
      <c r="M24" s="381">
        <f t="shared" si="25"/>
        <v>0</v>
      </c>
      <c r="N24" s="381">
        <f t="shared" si="25"/>
        <v>1</v>
      </c>
      <c r="O24" s="381">
        <f t="shared" si="25"/>
        <v>0</v>
      </c>
      <c r="P24" s="381">
        <f t="shared" si="25"/>
        <v>1617</v>
      </c>
      <c r="Q24" s="381">
        <f t="shared" si="25"/>
        <v>1618</v>
      </c>
      <c r="R24" s="381">
        <f t="shared" si="25"/>
        <v>382</v>
      </c>
      <c r="S24" s="381">
        <f t="shared" si="25"/>
        <v>1236</v>
      </c>
      <c r="T24" s="381">
        <f t="shared" si="25"/>
        <v>1618</v>
      </c>
      <c r="U24" s="381">
        <f t="shared" si="25"/>
        <v>0</v>
      </c>
      <c r="V24" s="381">
        <f t="shared" si="25"/>
        <v>1</v>
      </c>
      <c r="W24" s="381">
        <f t="shared" si="25"/>
        <v>0</v>
      </c>
      <c r="X24" s="381">
        <f t="shared" si="25"/>
        <v>0</v>
      </c>
      <c r="Y24" s="381">
        <f t="shared" si="25"/>
        <v>1</v>
      </c>
      <c r="Z24" s="381">
        <f t="shared" si="25"/>
        <v>0</v>
      </c>
      <c r="AA24" s="381">
        <f t="shared" si="25"/>
        <v>1</v>
      </c>
      <c r="AB24" s="381">
        <f t="shared" si="25"/>
        <v>1</v>
      </c>
      <c r="AC24" s="335" t="e">
        <f t="shared" si="11"/>
        <v>#DIV/0!</v>
      </c>
      <c r="AD24" s="335">
        <f t="shared" si="11"/>
        <v>100</v>
      </c>
      <c r="AE24" s="335" t="e">
        <f t="shared" si="11"/>
        <v>#DIV/0!</v>
      </c>
      <c r="AF24" s="335">
        <f t="shared" si="11"/>
        <v>0</v>
      </c>
      <c r="AG24" s="335">
        <f t="shared" si="11"/>
        <v>6.1804697156983925E-2</v>
      </c>
      <c r="AH24" s="381">
        <f t="shared" si="25"/>
        <v>0</v>
      </c>
      <c r="AI24" s="381">
        <f t="shared" si="25"/>
        <v>0</v>
      </c>
      <c r="AJ24" s="381">
        <f t="shared" si="25"/>
        <v>0</v>
      </c>
      <c r="AK24" s="381">
        <f t="shared" si="25"/>
        <v>18.5</v>
      </c>
      <c r="AL24" s="381">
        <f t="shared" si="25"/>
        <v>18.5</v>
      </c>
      <c r="AM24" s="381">
        <f t="shared" si="25"/>
        <v>18.5</v>
      </c>
      <c r="AN24" s="381">
        <f t="shared" si="25"/>
        <v>0</v>
      </c>
      <c r="AO24" s="381">
        <f t="shared" si="25"/>
        <v>18.5</v>
      </c>
      <c r="AP24" s="381">
        <f t="shared" si="25"/>
        <v>0</v>
      </c>
      <c r="AQ24" s="381">
        <f t="shared" si="25"/>
        <v>12</v>
      </c>
      <c r="AR24" s="381">
        <f t="shared" si="25"/>
        <v>0</v>
      </c>
      <c r="AS24" s="381">
        <f t="shared" si="25"/>
        <v>6.5</v>
      </c>
      <c r="AT24" s="759">
        <f t="shared" si="25"/>
        <v>18.5</v>
      </c>
      <c r="AU24" s="381">
        <f t="shared" si="25"/>
        <v>12</v>
      </c>
      <c r="AV24" s="381">
        <f t="shared" si="25"/>
        <v>6.5</v>
      </c>
      <c r="AW24" s="759">
        <f t="shared" si="25"/>
        <v>18.5</v>
      </c>
      <c r="AX24" s="381">
        <f t="shared" si="25"/>
        <v>0</v>
      </c>
      <c r="AY24" s="381">
        <f t="shared" si="25"/>
        <v>11.999998</v>
      </c>
      <c r="AZ24" s="381">
        <f t="shared" si="25"/>
        <v>0</v>
      </c>
      <c r="BA24" s="381">
        <f t="shared" si="25"/>
        <v>0</v>
      </c>
      <c r="BB24" s="759">
        <f t="shared" si="25"/>
        <v>11.999998</v>
      </c>
      <c r="BC24" s="381">
        <f t="shared" si="25"/>
        <v>12</v>
      </c>
      <c r="BD24" s="759">
        <f t="shared" si="25"/>
        <v>0</v>
      </c>
      <c r="BE24" s="759">
        <f t="shared" si="25"/>
        <v>12</v>
      </c>
      <c r="BF24" s="334" t="e">
        <f t="shared" si="18"/>
        <v>#DIV/0!</v>
      </c>
      <c r="BG24" s="334">
        <f t="shared" si="18"/>
        <v>99.999983333333333</v>
      </c>
      <c r="BH24" s="334" t="e">
        <f t="shared" si="18"/>
        <v>#DIV/0!</v>
      </c>
      <c r="BI24" s="334">
        <f t="shared" si="18"/>
        <v>0</v>
      </c>
      <c r="BJ24" s="334">
        <f t="shared" si="19"/>
        <v>100</v>
      </c>
      <c r="BK24" s="334">
        <f t="shared" si="19"/>
        <v>0</v>
      </c>
      <c r="BL24" s="334">
        <f t="shared" si="19"/>
        <v>64.86486486486487</v>
      </c>
      <c r="BM24" s="759">
        <f t="shared" si="25"/>
        <v>0</v>
      </c>
      <c r="BN24" s="759">
        <f t="shared" si="25"/>
        <v>4.99</v>
      </c>
      <c r="BO24" s="759">
        <f t="shared" si="25"/>
        <v>0</v>
      </c>
      <c r="BP24" s="759">
        <f t="shared" si="25"/>
        <v>0</v>
      </c>
      <c r="BQ24" s="759">
        <f t="shared" si="25"/>
        <v>4.99</v>
      </c>
      <c r="BR24" s="759">
        <f t="shared" si="25"/>
        <v>4.99</v>
      </c>
      <c r="BS24" s="759">
        <f t="shared" ref="BS24:CF24" si="26">SUM(BS7:BS23)</f>
        <v>0</v>
      </c>
      <c r="BT24" s="759">
        <f t="shared" si="26"/>
        <v>4.99</v>
      </c>
      <c r="BU24" s="334" t="e">
        <f t="shared" si="22"/>
        <v>#DIV/0!</v>
      </c>
      <c r="BV24" s="334">
        <f t="shared" si="22"/>
        <v>41.583333333333336</v>
      </c>
      <c r="BW24" s="334" t="e">
        <f t="shared" si="22"/>
        <v>#DIV/0!</v>
      </c>
      <c r="BX24" s="334">
        <f t="shared" si="22"/>
        <v>0</v>
      </c>
      <c r="BY24" s="334">
        <f t="shared" si="23"/>
        <v>41.583333333333336</v>
      </c>
      <c r="BZ24" s="334">
        <f t="shared" si="23"/>
        <v>0</v>
      </c>
      <c r="CA24" s="334">
        <f t="shared" si="23"/>
        <v>26.972972972972975</v>
      </c>
      <c r="CB24" s="381">
        <f t="shared" si="26"/>
        <v>0</v>
      </c>
      <c r="CC24" s="381">
        <f t="shared" si="26"/>
        <v>0</v>
      </c>
      <c r="CD24" s="381">
        <f t="shared" si="26"/>
        <v>0</v>
      </c>
      <c r="CE24" s="381">
        <f t="shared" si="26"/>
        <v>0</v>
      </c>
      <c r="CF24" s="381">
        <f t="shared" si="26"/>
        <v>0</v>
      </c>
      <c r="CG24" s="381"/>
      <c r="CH24" s="381"/>
    </row>
    <row r="25" spans="1:100" s="18" customFormat="1" ht="35.4" customHeight="1" x14ac:dyDescent="0.25">
      <c r="A25" s="15" t="s">
        <v>99</v>
      </c>
      <c r="B25" s="16"/>
      <c r="C25" s="16"/>
      <c r="D25" s="16"/>
      <c r="E25" s="29">
        <v>0</v>
      </c>
      <c r="F25" s="29">
        <v>0</v>
      </c>
      <c r="G25" s="29">
        <v>0</v>
      </c>
      <c r="H25" s="29">
        <v>0</v>
      </c>
      <c r="I25" s="29">
        <f t="shared" si="5"/>
        <v>0</v>
      </c>
      <c r="J25" s="29">
        <v>0</v>
      </c>
      <c r="K25" s="29">
        <v>0</v>
      </c>
      <c r="L25" s="29">
        <f t="shared" si="6"/>
        <v>0</v>
      </c>
      <c r="M25" s="28">
        <v>0</v>
      </c>
      <c r="N25" s="28">
        <v>0</v>
      </c>
      <c r="O25" s="28">
        <v>0</v>
      </c>
      <c r="P25" s="28">
        <v>0</v>
      </c>
      <c r="Q25" s="29">
        <f t="shared" si="7"/>
        <v>0</v>
      </c>
      <c r="R25" s="28">
        <v>0</v>
      </c>
      <c r="S25" s="28">
        <v>0</v>
      </c>
      <c r="T25" s="29">
        <f t="shared" si="8"/>
        <v>0</v>
      </c>
      <c r="U25" s="28">
        <v>0</v>
      </c>
      <c r="V25" s="28">
        <v>0</v>
      </c>
      <c r="W25" s="28">
        <v>0</v>
      </c>
      <c r="X25" s="28">
        <v>0</v>
      </c>
      <c r="Y25" s="29">
        <f t="shared" si="9"/>
        <v>0</v>
      </c>
      <c r="Z25" s="28">
        <v>0</v>
      </c>
      <c r="AA25" s="28">
        <v>0</v>
      </c>
      <c r="AB25" s="29">
        <f t="shared" si="10"/>
        <v>0</v>
      </c>
      <c r="AC25" s="29" t="e">
        <f t="shared" si="11"/>
        <v>#DIV/0!</v>
      </c>
      <c r="AD25" s="29" t="e">
        <f t="shared" si="11"/>
        <v>#DIV/0!</v>
      </c>
      <c r="AE25" s="29" t="e">
        <f t="shared" si="11"/>
        <v>#DIV/0!</v>
      </c>
      <c r="AF25" s="29" t="e">
        <f t="shared" si="11"/>
        <v>#DIV/0!</v>
      </c>
      <c r="AG25" s="29" t="e">
        <f t="shared" si="11"/>
        <v>#DIV/0!</v>
      </c>
      <c r="AH25" s="30">
        <v>0</v>
      </c>
      <c r="AI25" s="30">
        <v>0</v>
      </c>
      <c r="AJ25" s="30">
        <v>0</v>
      </c>
      <c r="AK25" s="30">
        <v>0</v>
      </c>
      <c r="AL25" s="29">
        <f t="shared" si="12"/>
        <v>0</v>
      </c>
      <c r="AM25" s="30">
        <v>0</v>
      </c>
      <c r="AN25" s="30">
        <v>0</v>
      </c>
      <c r="AO25" s="29">
        <f t="shared" si="13"/>
        <v>0</v>
      </c>
      <c r="AP25" s="28">
        <v>0</v>
      </c>
      <c r="AQ25" s="28">
        <v>0</v>
      </c>
      <c r="AR25" s="28">
        <v>0</v>
      </c>
      <c r="AS25" s="28">
        <v>0</v>
      </c>
      <c r="AT25" s="29">
        <f t="shared" si="14"/>
        <v>0</v>
      </c>
      <c r="AU25" s="28">
        <v>0</v>
      </c>
      <c r="AV25" s="28">
        <v>0</v>
      </c>
      <c r="AW25" s="29">
        <f t="shared" si="15"/>
        <v>0</v>
      </c>
      <c r="AX25" s="28">
        <v>0</v>
      </c>
      <c r="AY25" s="28">
        <v>0</v>
      </c>
      <c r="AZ25" s="28">
        <v>0</v>
      </c>
      <c r="BA25" s="28">
        <v>0</v>
      </c>
      <c r="BB25" s="29">
        <f t="shared" si="16"/>
        <v>0</v>
      </c>
      <c r="BC25" s="28">
        <v>0</v>
      </c>
      <c r="BD25" s="28">
        <v>0</v>
      </c>
      <c r="BE25" s="29">
        <f t="shared" si="17"/>
        <v>0</v>
      </c>
      <c r="BF25" s="28" t="e">
        <f t="shared" si="18"/>
        <v>#DIV/0!</v>
      </c>
      <c r="BG25" s="28" t="e">
        <f t="shared" si="18"/>
        <v>#DIV/0!</v>
      </c>
      <c r="BH25" s="28" t="e">
        <f t="shared" si="18"/>
        <v>#DIV/0!</v>
      </c>
      <c r="BI25" s="28" t="e">
        <f t="shared" si="18"/>
        <v>#DIV/0!</v>
      </c>
      <c r="BJ25" s="28" t="e">
        <f t="shared" si="19"/>
        <v>#DIV/0!</v>
      </c>
      <c r="BK25" s="28" t="e">
        <f t="shared" si="19"/>
        <v>#DIV/0!</v>
      </c>
      <c r="BL25" s="28" t="e">
        <f t="shared" si="19"/>
        <v>#DIV/0!</v>
      </c>
      <c r="BM25" s="28">
        <v>0</v>
      </c>
      <c r="BN25" s="28">
        <v>0</v>
      </c>
      <c r="BO25" s="28">
        <v>0</v>
      </c>
      <c r="BP25" s="28">
        <v>0</v>
      </c>
      <c r="BQ25" s="29">
        <f t="shared" si="20"/>
        <v>0</v>
      </c>
      <c r="BR25" s="28">
        <v>0</v>
      </c>
      <c r="BS25" s="28">
        <v>0</v>
      </c>
      <c r="BT25" s="29">
        <f t="shared" si="21"/>
        <v>0</v>
      </c>
      <c r="BU25" s="28" t="e">
        <f t="shared" si="22"/>
        <v>#DIV/0!</v>
      </c>
      <c r="BV25" s="28" t="e">
        <f t="shared" si="22"/>
        <v>#DIV/0!</v>
      </c>
      <c r="BW25" s="28" t="e">
        <f t="shared" si="22"/>
        <v>#DIV/0!</v>
      </c>
      <c r="BX25" s="28" t="e">
        <f t="shared" si="22"/>
        <v>#DIV/0!</v>
      </c>
      <c r="BY25" s="28" t="e">
        <f t="shared" si="23"/>
        <v>#DIV/0!</v>
      </c>
      <c r="BZ25" s="28" t="e">
        <f t="shared" si="23"/>
        <v>#DIV/0!</v>
      </c>
      <c r="CA25" s="28" t="e">
        <f t="shared" si="23"/>
        <v>#DIV/0!</v>
      </c>
      <c r="CB25" s="31">
        <v>0</v>
      </c>
      <c r="CC25" s="31">
        <v>0</v>
      </c>
      <c r="CD25" s="28">
        <v>0</v>
      </c>
      <c r="CE25" s="28">
        <v>0</v>
      </c>
      <c r="CF25" s="29">
        <f t="shared" si="24"/>
        <v>0</v>
      </c>
      <c r="CG25" s="28"/>
      <c r="CH25" s="28"/>
      <c r="CI25" s="16"/>
      <c r="CJ25" s="16"/>
      <c r="CK25" s="16"/>
      <c r="CL25" s="16"/>
      <c r="CM25" s="16"/>
      <c r="CN25" s="16"/>
      <c r="CO25" s="16"/>
      <c r="CP25" s="16"/>
      <c r="CQ25" s="17"/>
      <c r="CR25" s="17"/>
      <c r="CS25" s="17"/>
      <c r="CT25" s="17"/>
      <c r="CU25" s="17"/>
      <c r="CV25" s="17"/>
    </row>
    <row r="26" spans="1:100" s="21" customFormat="1" x14ac:dyDescent="0.25">
      <c r="A26" s="19" t="s">
        <v>100</v>
      </c>
      <c r="B26" s="20"/>
      <c r="C26" s="20"/>
      <c r="D26" s="20"/>
      <c r="E26" s="29">
        <v>0</v>
      </c>
      <c r="F26" s="29">
        <v>0</v>
      </c>
      <c r="G26" s="29">
        <v>0</v>
      </c>
      <c r="H26" s="29">
        <v>0</v>
      </c>
      <c r="I26" s="29">
        <f t="shared" si="5"/>
        <v>0</v>
      </c>
      <c r="J26" s="29">
        <v>0</v>
      </c>
      <c r="K26" s="29">
        <v>0</v>
      </c>
      <c r="L26" s="29">
        <f t="shared" si="6"/>
        <v>0</v>
      </c>
      <c r="M26" s="28">
        <v>0</v>
      </c>
      <c r="N26" s="28">
        <v>0</v>
      </c>
      <c r="O26" s="28">
        <v>0</v>
      </c>
      <c r="P26" s="28">
        <v>0</v>
      </c>
      <c r="Q26" s="29">
        <f t="shared" si="7"/>
        <v>0</v>
      </c>
      <c r="R26" s="28">
        <v>0</v>
      </c>
      <c r="S26" s="28">
        <v>0</v>
      </c>
      <c r="T26" s="29">
        <f t="shared" si="8"/>
        <v>0</v>
      </c>
      <c r="U26" s="28">
        <v>0</v>
      </c>
      <c r="V26" s="28">
        <v>0</v>
      </c>
      <c r="W26" s="28">
        <v>0</v>
      </c>
      <c r="X26" s="28">
        <v>0</v>
      </c>
      <c r="Y26" s="29">
        <f t="shared" si="9"/>
        <v>0</v>
      </c>
      <c r="Z26" s="28">
        <v>0</v>
      </c>
      <c r="AA26" s="28">
        <v>0</v>
      </c>
      <c r="AB26" s="29">
        <f t="shared" si="10"/>
        <v>0</v>
      </c>
      <c r="AC26" s="29" t="e">
        <f t="shared" si="11"/>
        <v>#DIV/0!</v>
      </c>
      <c r="AD26" s="29" t="e">
        <f t="shared" si="11"/>
        <v>#DIV/0!</v>
      </c>
      <c r="AE26" s="29" t="e">
        <f t="shared" si="11"/>
        <v>#DIV/0!</v>
      </c>
      <c r="AF26" s="29" t="e">
        <f t="shared" si="11"/>
        <v>#DIV/0!</v>
      </c>
      <c r="AG26" s="29" t="e">
        <f t="shared" si="11"/>
        <v>#DIV/0!</v>
      </c>
      <c r="AH26" s="30">
        <v>0</v>
      </c>
      <c r="AI26" s="30">
        <v>0</v>
      </c>
      <c r="AJ26" s="30">
        <v>0</v>
      </c>
      <c r="AK26" s="30">
        <v>0</v>
      </c>
      <c r="AL26" s="29">
        <f t="shared" si="12"/>
        <v>0</v>
      </c>
      <c r="AM26" s="30">
        <v>0</v>
      </c>
      <c r="AN26" s="30">
        <v>0</v>
      </c>
      <c r="AO26" s="29">
        <f t="shared" si="13"/>
        <v>0</v>
      </c>
      <c r="AP26" s="28">
        <v>0</v>
      </c>
      <c r="AQ26" s="28">
        <v>0</v>
      </c>
      <c r="AR26" s="28">
        <v>0</v>
      </c>
      <c r="AS26" s="28">
        <v>0</v>
      </c>
      <c r="AT26" s="29">
        <f t="shared" si="14"/>
        <v>0</v>
      </c>
      <c r="AU26" s="28">
        <v>0</v>
      </c>
      <c r="AV26" s="28">
        <v>0</v>
      </c>
      <c r="AW26" s="29">
        <f t="shared" si="15"/>
        <v>0</v>
      </c>
      <c r="AX26" s="28">
        <v>0</v>
      </c>
      <c r="AY26" s="28">
        <v>0</v>
      </c>
      <c r="AZ26" s="28">
        <v>0</v>
      </c>
      <c r="BA26" s="28">
        <v>0</v>
      </c>
      <c r="BB26" s="29">
        <f t="shared" si="16"/>
        <v>0</v>
      </c>
      <c r="BC26" s="28">
        <v>0</v>
      </c>
      <c r="BD26" s="28">
        <v>0</v>
      </c>
      <c r="BE26" s="29">
        <f t="shared" si="17"/>
        <v>0</v>
      </c>
      <c r="BF26" s="28" t="e">
        <f t="shared" si="18"/>
        <v>#DIV/0!</v>
      </c>
      <c r="BG26" s="28" t="e">
        <f t="shared" si="18"/>
        <v>#DIV/0!</v>
      </c>
      <c r="BH26" s="28" t="e">
        <f t="shared" si="18"/>
        <v>#DIV/0!</v>
      </c>
      <c r="BI26" s="28" t="e">
        <f t="shared" si="18"/>
        <v>#DIV/0!</v>
      </c>
      <c r="BJ26" s="28" t="e">
        <f t="shared" si="19"/>
        <v>#DIV/0!</v>
      </c>
      <c r="BK26" s="28" t="e">
        <f t="shared" si="19"/>
        <v>#DIV/0!</v>
      </c>
      <c r="BL26" s="28" t="e">
        <f t="shared" si="19"/>
        <v>#DIV/0!</v>
      </c>
      <c r="BM26" s="28">
        <v>0</v>
      </c>
      <c r="BN26" s="28">
        <v>0</v>
      </c>
      <c r="BO26" s="28">
        <v>0</v>
      </c>
      <c r="BP26" s="28">
        <v>0</v>
      </c>
      <c r="BQ26" s="29">
        <f t="shared" si="20"/>
        <v>0</v>
      </c>
      <c r="BR26" s="28">
        <v>0</v>
      </c>
      <c r="BS26" s="28">
        <v>0</v>
      </c>
      <c r="BT26" s="29">
        <f t="shared" si="21"/>
        <v>0</v>
      </c>
      <c r="BU26" s="28" t="e">
        <f t="shared" si="22"/>
        <v>#DIV/0!</v>
      </c>
      <c r="BV26" s="28" t="e">
        <f t="shared" si="22"/>
        <v>#DIV/0!</v>
      </c>
      <c r="BW26" s="28" t="e">
        <f t="shared" si="22"/>
        <v>#DIV/0!</v>
      </c>
      <c r="BX26" s="28" t="e">
        <f t="shared" si="22"/>
        <v>#DIV/0!</v>
      </c>
      <c r="BY26" s="28" t="e">
        <f t="shared" si="23"/>
        <v>#DIV/0!</v>
      </c>
      <c r="BZ26" s="28" t="e">
        <f t="shared" si="23"/>
        <v>#DIV/0!</v>
      </c>
      <c r="CA26" s="28" t="e">
        <f t="shared" si="23"/>
        <v>#DIV/0!</v>
      </c>
      <c r="CB26" s="31">
        <v>0</v>
      </c>
      <c r="CC26" s="31">
        <v>0</v>
      </c>
      <c r="CD26" s="28">
        <v>0</v>
      </c>
      <c r="CE26" s="28">
        <v>0</v>
      </c>
      <c r="CF26" s="29">
        <f t="shared" si="24"/>
        <v>0</v>
      </c>
      <c r="CG26" s="28"/>
      <c r="CH26" s="28"/>
      <c r="CI26" s="20"/>
      <c r="CJ26" s="20"/>
      <c r="CK26" s="20"/>
      <c r="CL26" s="20"/>
      <c r="CM26" s="20"/>
      <c r="CN26" s="20"/>
      <c r="CO26" s="20"/>
      <c r="CP26" s="20"/>
      <c r="CQ26" s="17"/>
      <c r="CR26" s="17"/>
      <c r="CS26" s="17"/>
      <c r="CT26" s="17"/>
      <c r="CU26" s="17"/>
      <c r="CV26" s="17"/>
    </row>
    <row r="27" spans="1:100" s="26" customFormat="1" ht="14.4" x14ac:dyDescent="0.3">
      <c r="A27" s="22" t="s">
        <v>101</v>
      </c>
      <c r="B27" s="23"/>
      <c r="C27" s="24"/>
      <c r="D27" s="23"/>
      <c r="E27" s="29">
        <v>0</v>
      </c>
      <c r="F27" s="29">
        <v>0</v>
      </c>
      <c r="G27" s="29">
        <v>0</v>
      </c>
      <c r="H27" s="29">
        <v>0</v>
      </c>
      <c r="I27" s="29">
        <f t="shared" si="5"/>
        <v>0</v>
      </c>
      <c r="J27" s="29">
        <v>0</v>
      </c>
      <c r="K27" s="29">
        <v>0</v>
      </c>
      <c r="L27" s="29">
        <f t="shared" si="6"/>
        <v>0</v>
      </c>
      <c r="M27" s="28">
        <v>0</v>
      </c>
      <c r="N27" s="28">
        <v>0</v>
      </c>
      <c r="O27" s="28">
        <v>0</v>
      </c>
      <c r="P27" s="28">
        <v>0</v>
      </c>
      <c r="Q27" s="29">
        <f t="shared" si="7"/>
        <v>0</v>
      </c>
      <c r="R27" s="28">
        <v>0</v>
      </c>
      <c r="S27" s="28">
        <v>0</v>
      </c>
      <c r="T27" s="29">
        <f t="shared" si="8"/>
        <v>0</v>
      </c>
      <c r="U27" s="28">
        <v>0</v>
      </c>
      <c r="V27" s="28">
        <v>0</v>
      </c>
      <c r="W27" s="28">
        <v>0</v>
      </c>
      <c r="X27" s="28">
        <v>0</v>
      </c>
      <c r="Y27" s="29">
        <f t="shared" si="9"/>
        <v>0</v>
      </c>
      <c r="Z27" s="28">
        <v>0</v>
      </c>
      <c r="AA27" s="28">
        <v>0</v>
      </c>
      <c r="AB27" s="29">
        <f t="shared" si="10"/>
        <v>0</v>
      </c>
      <c r="AC27" s="29" t="e">
        <f t="shared" si="11"/>
        <v>#DIV/0!</v>
      </c>
      <c r="AD27" s="29" t="e">
        <f t="shared" si="11"/>
        <v>#DIV/0!</v>
      </c>
      <c r="AE27" s="29" t="e">
        <f t="shared" si="11"/>
        <v>#DIV/0!</v>
      </c>
      <c r="AF27" s="29" t="e">
        <f t="shared" si="11"/>
        <v>#DIV/0!</v>
      </c>
      <c r="AG27" s="29" t="e">
        <f t="shared" si="11"/>
        <v>#DIV/0!</v>
      </c>
      <c r="AH27" s="30">
        <v>0</v>
      </c>
      <c r="AI27" s="30">
        <v>0</v>
      </c>
      <c r="AJ27" s="30">
        <v>0</v>
      </c>
      <c r="AK27" s="30">
        <v>0</v>
      </c>
      <c r="AL27" s="29">
        <f t="shared" si="12"/>
        <v>0</v>
      </c>
      <c r="AM27" s="30">
        <v>0</v>
      </c>
      <c r="AN27" s="30">
        <v>0</v>
      </c>
      <c r="AO27" s="29">
        <f t="shared" si="13"/>
        <v>0</v>
      </c>
      <c r="AP27" s="28">
        <v>0</v>
      </c>
      <c r="AQ27" s="28">
        <v>0</v>
      </c>
      <c r="AR27" s="28">
        <v>0</v>
      </c>
      <c r="AS27" s="28">
        <v>0</v>
      </c>
      <c r="AT27" s="29">
        <f t="shared" si="14"/>
        <v>0</v>
      </c>
      <c r="AU27" s="28">
        <v>0</v>
      </c>
      <c r="AV27" s="28">
        <v>0</v>
      </c>
      <c r="AW27" s="29">
        <f t="shared" si="15"/>
        <v>0</v>
      </c>
      <c r="AX27" s="28">
        <v>0</v>
      </c>
      <c r="AY27" s="28">
        <v>0</v>
      </c>
      <c r="AZ27" s="28">
        <v>0</v>
      </c>
      <c r="BA27" s="28">
        <v>0</v>
      </c>
      <c r="BB27" s="29">
        <f t="shared" si="16"/>
        <v>0</v>
      </c>
      <c r="BC27" s="28">
        <v>0</v>
      </c>
      <c r="BD27" s="28">
        <v>0</v>
      </c>
      <c r="BE27" s="29">
        <f t="shared" si="17"/>
        <v>0</v>
      </c>
      <c r="BF27" s="28" t="e">
        <f t="shared" si="18"/>
        <v>#DIV/0!</v>
      </c>
      <c r="BG27" s="28" t="e">
        <f t="shared" si="18"/>
        <v>#DIV/0!</v>
      </c>
      <c r="BH27" s="28" t="e">
        <f t="shared" si="18"/>
        <v>#DIV/0!</v>
      </c>
      <c r="BI27" s="28" t="e">
        <f t="shared" si="18"/>
        <v>#DIV/0!</v>
      </c>
      <c r="BJ27" s="28" t="e">
        <f t="shared" si="19"/>
        <v>#DIV/0!</v>
      </c>
      <c r="BK27" s="28" t="e">
        <f t="shared" si="19"/>
        <v>#DIV/0!</v>
      </c>
      <c r="BL27" s="28" t="e">
        <f t="shared" si="19"/>
        <v>#DIV/0!</v>
      </c>
      <c r="BM27" s="28">
        <v>0</v>
      </c>
      <c r="BN27" s="28">
        <v>0</v>
      </c>
      <c r="BO27" s="28">
        <v>0</v>
      </c>
      <c r="BP27" s="28">
        <v>0</v>
      </c>
      <c r="BQ27" s="29">
        <f t="shared" si="20"/>
        <v>0</v>
      </c>
      <c r="BR27" s="28">
        <v>0</v>
      </c>
      <c r="BS27" s="28">
        <v>0</v>
      </c>
      <c r="BT27" s="29">
        <f t="shared" si="21"/>
        <v>0</v>
      </c>
      <c r="BU27" s="28" t="e">
        <f t="shared" si="22"/>
        <v>#DIV/0!</v>
      </c>
      <c r="BV27" s="28" t="e">
        <f t="shared" si="22"/>
        <v>#DIV/0!</v>
      </c>
      <c r="BW27" s="28" t="e">
        <f t="shared" si="22"/>
        <v>#DIV/0!</v>
      </c>
      <c r="BX27" s="28" t="e">
        <f t="shared" si="22"/>
        <v>#DIV/0!</v>
      </c>
      <c r="BY27" s="28" t="e">
        <f t="shared" si="23"/>
        <v>#DIV/0!</v>
      </c>
      <c r="BZ27" s="28" t="e">
        <f t="shared" si="23"/>
        <v>#DIV/0!</v>
      </c>
      <c r="CA27" s="28" t="e">
        <f t="shared" si="23"/>
        <v>#DIV/0!</v>
      </c>
      <c r="CB27" s="31">
        <v>0</v>
      </c>
      <c r="CC27" s="31">
        <v>0</v>
      </c>
      <c r="CD27" s="28">
        <v>0</v>
      </c>
      <c r="CE27" s="28">
        <v>0</v>
      </c>
      <c r="CF27" s="29">
        <f t="shared" si="24"/>
        <v>0</v>
      </c>
      <c r="CG27" s="28"/>
      <c r="CH27" s="28"/>
      <c r="CI27" s="23"/>
      <c r="CJ27" s="23"/>
      <c r="CK27" s="23"/>
      <c r="CL27" s="23"/>
      <c r="CM27" s="23"/>
      <c r="CN27" s="23"/>
      <c r="CO27" s="23"/>
      <c r="CP27" s="23"/>
      <c r="CQ27" s="25"/>
      <c r="CR27" s="25"/>
      <c r="CS27" s="25"/>
      <c r="CT27" s="25"/>
      <c r="CU27" s="25"/>
      <c r="CV27" s="25"/>
    </row>
    <row r="28" spans="1:100" s="68" customFormat="1" ht="21" customHeight="1" x14ac:dyDescent="0.25">
      <c r="A28" s="48" t="s">
        <v>102</v>
      </c>
      <c r="B28" s="66"/>
      <c r="C28" s="49" t="s">
        <v>103</v>
      </c>
      <c r="D28" s="49" t="s">
        <v>104</v>
      </c>
      <c r="E28" s="29">
        <v>0</v>
      </c>
      <c r="F28" s="29">
        <v>0</v>
      </c>
      <c r="G28" s="29">
        <v>0</v>
      </c>
      <c r="H28" s="29">
        <v>0</v>
      </c>
      <c r="I28" s="29">
        <f t="shared" si="5"/>
        <v>0</v>
      </c>
      <c r="J28" s="29">
        <v>0</v>
      </c>
      <c r="K28" s="29">
        <v>0</v>
      </c>
      <c r="L28" s="29">
        <f t="shared" si="6"/>
        <v>0</v>
      </c>
      <c r="M28" s="28">
        <v>0</v>
      </c>
      <c r="N28" s="28">
        <v>0</v>
      </c>
      <c r="O28" s="28">
        <v>0</v>
      </c>
      <c r="P28" s="28">
        <v>0</v>
      </c>
      <c r="Q28" s="29">
        <f t="shared" si="7"/>
        <v>0</v>
      </c>
      <c r="R28" s="28">
        <v>0</v>
      </c>
      <c r="S28" s="28">
        <v>0</v>
      </c>
      <c r="T28" s="29">
        <f t="shared" si="8"/>
        <v>0</v>
      </c>
      <c r="U28" s="28">
        <v>0</v>
      </c>
      <c r="V28" s="28">
        <v>0</v>
      </c>
      <c r="W28" s="28">
        <v>0</v>
      </c>
      <c r="X28" s="28">
        <v>0</v>
      </c>
      <c r="Y28" s="29">
        <f t="shared" si="9"/>
        <v>0</v>
      </c>
      <c r="Z28" s="28">
        <v>0</v>
      </c>
      <c r="AA28" s="28">
        <v>0</v>
      </c>
      <c r="AB28" s="29">
        <f t="shared" si="10"/>
        <v>0</v>
      </c>
      <c r="AC28" s="29" t="e">
        <f t="shared" si="11"/>
        <v>#DIV/0!</v>
      </c>
      <c r="AD28" s="29" t="e">
        <f t="shared" si="11"/>
        <v>#DIV/0!</v>
      </c>
      <c r="AE28" s="29" t="e">
        <f t="shared" si="11"/>
        <v>#DIV/0!</v>
      </c>
      <c r="AF28" s="29" t="e">
        <f t="shared" si="11"/>
        <v>#DIV/0!</v>
      </c>
      <c r="AG28" s="29" t="e">
        <f t="shared" si="11"/>
        <v>#DIV/0!</v>
      </c>
      <c r="AH28" s="30">
        <v>0</v>
      </c>
      <c r="AI28" s="30">
        <v>0</v>
      </c>
      <c r="AJ28" s="30">
        <v>0</v>
      </c>
      <c r="AK28" s="30">
        <v>0</v>
      </c>
      <c r="AL28" s="29">
        <f t="shared" si="12"/>
        <v>0</v>
      </c>
      <c r="AM28" s="30">
        <v>0</v>
      </c>
      <c r="AN28" s="30">
        <v>0</v>
      </c>
      <c r="AO28" s="29">
        <f t="shared" si="13"/>
        <v>0</v>
      </c>
      <c r="AP28" s="28">
        <v>0</v>
      </c>
      <c r="AQ28" s="28">
        <v>0</v>
      </c>
      <c r="AR28" s="28">
        <v>0</v>
      </c>
      <c r="AS28" s="28">
        <v>0</v>
      </c>
      <c r="AT28" s="29">
        <f t="shared" si="14"/>
        <v>0</v>
      </c>
      <c r="AU28" s="28">
        <v>0</v>
      </c>
      <c r="AV28" s="28">
        <v>0</v>
      </c>
      <c r="AW28" s="29">
        <f t="shared" si="15"/>
        <v>0</v>
      </c>
      <c r="AX28" s="28">
        <v>0</v>
      </c>
      <c r="AY28" s="28">
        <v>0</v>
      </c>
      <c r="AZ28" s="28">
        <v>0</v>
      </c>
      <c r="BA28" s="28">
        <v>0</v>
      </c>
      <c r="BB28" s="29">
        <f t="shared" si="16"/>
        <v>0</v>
      </c>
      <c r="BC28" s="28">
        <v>0</v>
      </c>
      <c r="BD28" s="28">
        <v>0</v>
      </c>
      <c r="BE28" s="29">
        <f t="shared" si="17"/>
        <v>0</v>
      </c>
      <c r="BF28" s="28" t="e">
        <f t="shared" si="18"/>
        <v>#DIV/0!</v>
      </c>
      <c r="BG28" s="28" t="e">
        <f t="shared" si="18"/>
        <v>#DIV/0!</v>
      </c>
      <c r="BH28" s="28" t="e">
        <f t="shared" si="18"/>
        <v>#DIV/0!</v>
      </c>
      <c r="BI28" s="28" t="e">
        <f t="shared" si="18"/>
        <v>#DIV/0!</v>
      </c>
      <c r="BJ28" s="28" t="e">
        <f t="shared" si="19"/>
        <v>#DIV/0!</v>
      </c>
      <c r="BK28" s="28" t="e">
        <f t="shared" si="19"/>
        <v>#DIV/0!</v>
      </c>
      <c r="BL28" s="28" t="e">
        <f t="shared" si="19"/>
        <v>#DIV/0!</v>
      </c>
      <c r="BM28" s="28">
        <v>0</v>
      </c>
      <c r="BN28" s="28">
        <v>0</v>
      </c>
      <c r="BO28" s="28">
        <v>0</v>
      </c>
      <c r="BP28" s="28">
        <v>0</v>
      </c>
      <c r="BQ28" s="29">
        <f t="shared" si="20"/>
        <v>0</v>
      </c>
      <c r="BR28" s="28">
        <v>0</v>
      </c>
      <c r="BS28" s="28">
        <v>0</v>
      </c>
      <c r="BT28" s="29">
        <f t="shared" si="21"/>
        <v>0</v>
      </c>
      <c r="BU28" s="28" t="e">
        <f t="shared" si="22"/>
        <v>#DIV/0!</v>
      </c>
      <c r="BV28" s="28" t="e">
        <f t="shared" si="22"/>
        <v>#DIV/0!</v>
      </c>
      <c r="BW28" s="28" t="e">
        <f t="shared" si="22"/>
        <v>#DIV/0!</v>
      </c>
      <c r="BX28" s="28" t="e">
        <f t="shared" si="22"/>
        <v>#DIV/0!</v>
      </c>
      <c r="BY28" s="28" t="e">
        <f t="shared" si="23"/>
        <v>#DIV/0!</v>
      </c>
      <c r="BZ28" s="28" t="e">
        <f t="shared" si="23"/>
        <v>#DIV/0!</v>
      </c>
      <c r="CA28" s="28" t="e">
        <f t="shared" si="23"/>
        <v>#DIV/0!</v>
      </c>
      <c r="CB28" s="31">
        <v>0</v>
      </c>
      <c r="CC28" s="31">
        <v>0</v>
      </c>
      <c r="CD28" s="28">
        <v>0</v>
      </c>
      <c r="CE28" s="28">
        <v>0</v>
      </c>
      <c r="CF28" s="29">
        <f t="shared" si="24"/>
        <v>0</v>
      </c>
      <c r="CG28" s="28"/>
      <c r="CH28" s="28"/>
      <c r="CI28" s="67"/>
      <c r="CJ28" s="67"/>
      <c r="CK28" s="67"/>
      <c r="CL28" s="67"/>
      <c r="CM28" s="67"/>
      <c r="CN28" s="33"/>
      <c r="CO28" s="33"/>
      <c r="CP28" s="67"/>
      <c r="CQ28" s="34"/>
      <c r="CR28" s="34"/>
      <c r="CS28" s="34"/>
      <c r="CT28" s="34"/>
      <c r="CU28" s="34"/>
      <c r="CV28" s="34"/>
    </row>
    <row r="29" spans="1:100" s="68" customFormat="1" x14ac:dyDescent="0.25">
      <c r="A29" s="48" t="s">
        <v>105</v>
      </c>
      <c r="B29" s="66"/>
      <c r="C29" s="49" t="s">
        <v>106</v>
      </c>
      <c r="D29" s="49" t="s">
        <v>107</v>
      </c>
      <c r="E29" s="29">
        <v>0</v>
      </c>
      <c r="F29" s="29">
        <v>0</v>
      </c>
      <c r="G29" s="29">
        <v>0</v>
      </c>
      <c r="H29" s="29">
        <v>0</v>
      </c>
      <c r="I29" s="29">
        <f t="shared" si="5"/>
        <v>0</v>
      </c>
      <c r="J29" s="29">
        <v>0</v>
      </c>
      <c r="K29" s="29">
        <v>0</v>
      </c>
      <c r="L29" s="29">
        <f t="shared" si="6"/>
        <v>0</v>
      </c>
      <c r="M29" s="28">
        <v>0</v>
      </c>
      <c r="N29" s="28">
        <v>0</v>
      </c>
      <c r="O29" s="28">
        <v>0</v>
      </c>
      <c r="P29" s="28">
        <v>0</v>
      </c>
      <c r="Q29" s="29">
        <f t="shared" si="7"/>
        <v>0</v>
      </c>
      <c r="R29" s="28">
        <v>0</v>
      </c>
      <c r="S29" s="28">
        <v>0</v>
      </c>
      <c r="T29" s="29">
        <f t="shared" si="8"/>
        <v>0</v>
      </c>
      <c r="U29" s="28">
        <v>0</v>
      </c>
      <c r="V29" s="28">
        <v>0</v>
      </c>
      <c r="W29" s="28">
        <v>0</v>
      </c>
      <c r="X29" s="28">
        <v>0</v>
      </c>
      <c r="Y29" s="29">
        <f t="shared" si="9"/>
        <v>0</v>
      </c>
      <c r="Z29" s="28">
        <v>0</v>
      </c>
      <c r="AA29" s="28">
        <v>0</v>
      </c>
      <c r="AB29" s="29">
        <f t="shared" si="10"/>
        <v>0</v>
      </c>
      <c r="AC29" s="29" t="e">
        <f t="shared" si="11"/>
        <v>#DIV/0!</v>
      </c>
      <c r="AD29" s="29" t="e">
        <f t="shared" si="11"/>
        <v>#DIV/0!</v>
      </c>
      <c r="AE29" s="29" t="e">
        <f t="shared" si="11"/>
        <v>#DIV/0!</v>
      </c>
      <c r="AF29" s="29" t="e">
        <f t="shared" si="11"/>
        <v>#DIV/0!</v>
      </c>
      <c r="AG29" s="29" t="e">
        <f t="shared" si="11"/>
        <v>#DIV/0!</v>
      </c>
      <c r="AH29" s="30">
        <v>0</v>
      </c>
      <c r="AI29" s="30">
        <v>0</v>
      </c>
      <c r="AJ29" s="30">
        <v>0</v>
      </c>
      <c r="AK29" s="30">
        <v>0</v>
      </c>
      <c r="AL29" s="29">
        <f t="shared" si="12"/>
        <v>0</v>
      </c>
      <c r="AM29" s="30">
        <v>0</v>
      </c>
      <c r="AN29" s="30">
        <v>0</v>
      </c>
      <c r="AO29" s="29">
        <f t="shared" si="13"/>
        <v>0</v>
      </c>
      <c r="AP29" s="28">
        <v>0</v>
      </c>
      <c r="AQ29" s="28">
        <v>0</v>
      </c>
      <c r="AR29" s="28">
        <v>0</v>
      </c>
      <c r="AS29" s="28">
        <v>0</v>
      </c>
      <c r="AT29" s="29">
        <f t="shared" si="14"/>
        <v>0</v>
      </c>
      <c r="AU29" s="28">
        <v>0</v>
      </c>
      <c r="AV29" s="28">
        <v>0</v>
      </c>
      <c r="AW29" s="29">
        <f t="shared" si="15"/>
        <v>0</v>
      </c>
      <c r="AX29" s="28">
        <v>0</v>
      </c>
      <c r="AY29" s="28">
        <v>0</v>
      </c>
      <c r="AZ29" s="28">
        <v>0</v>
      </c>
      <c r="BA29" s="28">
        <v>0</v>
      </c>
      <c r="BB29" s="29">
        <f t="shared" si="16"/>
        <v>0</v>
      </c>
      <c r="BC29" s="28">
        <v>0</v>
      </c>
      <c r="BD29" s="28">
        <v>0</v>
      </c>
      <c r="BE29" s="29">
        <f t="shared" si="17"/>
        <v>0</v>
      </c>
      <c r="BF29" s="28" t="e">
        <f t="shared" si="18"/>
        <v>#DIV/0!</v>
      </c>
      <c r="BG29" s="28" t="e">
        <f t="shared" si="18"/>
        <v>#DIV/0!</v>
      </c>
      <c r="BH29" s="28" t="e">
        <f t="shared" si="18"/>
        <v>#DIV/0!</v>
      </c>
      <c r="BI29" s="28" t="e">
        <f t="shared" si="18"/>
        <v>#DIV/0!</v>
      </c>
      <c r="BJ29" s="28" t="e">
        <f t="shared" si="19"/>
        <v>#DIV/0!</v>
      </c>
      <c r="BK29" s="28" t="e">
        <f t="shared" si="19"/>
        <v>#DIV/0!</v>
      </c>
      <c r="BL29" s="28" t="e">
        <f t="shared" si="19"/>
        <v>#DIV/0!</v>
      </c>
      <c r="BM29" s="28">
        <v>0</v>
      </c>
      <c r="BN29" s="28">
        <v>0</v>
      </c>
      <c r="BO29" s="28">
        <v>0</v>
      </c>
      <c r="BP29" s="28">
        <v>0</v>
      </c>
      <c r="BQ29" s="29">
        <f t="shared" si="20"/>
        <v>0</v>
      </c>
      <c r="BR29" s="28">
        <v>0</v>
      </c>
      <c r="BS29" s="28">
        <v>0</v>
      </c>
      <c r="BT29" s="29">
        <f t="shared" si="21"/>
        <v>0</v>
      </c>
      <c r="BU29" s="28" t="e">
        <f t="shared" si="22"/>
        <v>#DIV/0!</v>
      </c>
      <c r="BV29" s="28" t="e">
        <f t="shared" si="22"/>
        <v>#DIV/0!</v>
      </c>
      <c r="BW29" s="28" t="e">
        <f t="shared" si="22"/>
        <v>#DIV/0!</v>
      </c>
      <c r="BX29" s="28" t="e">
        <f t="shared" si="22"/>
        <v>#DIV/0!</v>
      </c>
      <c r="BY29" s="28" t="e">
        <f t="shared" si="23"/>
        <v>#DIV/0!</v>
      </c>
      <c r="BZ29" s="28" t="e">
        <f t="shared" si="23"/>
        <v>#DIV/0!</v>
      </c>
      <c r="CA29" s="28" t="e">
        <f t="shared" si="23"/>
        <v>#DIV/0!</v>
      </c>
      <c r="CB29" s="31">
        <v>0</v>
      </c>
      <c r="CC29" s="31">
        <v>0</v>
      </c>
      <c r="CD29" s="28">
        <v>0</v>
      </c>
      <c r="CE29" s="28">
        <v>0</v>
      </c>
      <c r="CF29" s="29">
        <f t="shared" si="24"/>
        <v>0</v>
      </c>
      <c r="CG29" s="28"/>
      <c r="CH29" s="28"/>
      <c r="CI29" s="67"/>
      <c r="CJ29" s="67"/>
      <c r="CK29" s="67"/>
      <c r="CL29" s="67"/>
      <c r="CM29" s="67"/>
      <c r="CN29" s="33"/>
      <c r="CO29" s="33"/>
      <c r="CP29" s="67"/>
      <c r="CQ29" s="34"/>
      <c r="CR29" s="34"/>
      <c r="CS29" s="34"/>
      <c r="CT29" s="34"/>
      <c r="CU29" s="34"/>
      <c r="CV29" s="34"/>
    </row>
    <row r="30" spans="1:100" s="68" customFormat="1" ht="21" customHeight="1" x14ac:dyDescent="0.25">
      <c r="A30" s="48" t="s">
        <v>108</v>
      </c>
      <c r="B30" s="66"/>
      <c r="C30" s="49" t="s">
        <v>109</v>
      </c>
      <c r="D30" s="49" t="s">
        <v>110</v>
      </c>
      <c r="E30" s="29">
        <v>0</v>
      </c>
      <c r="F30" s="29">
        <v>0</v>
      </c>
      <c r="G30" s="29">
        <v>0</v>
      </c>
      <c r="H30" s="29">
        <v>0</v>
      </c>
      <c r="I30" s="29">
        <f t="shared" si="5"/>
        <v>0</v>
      </c>
      <c r="J30" s="29">
        <v>0</v>
      </c>
      <c r="K30" s="29">
        <v>0</v>
      </c>
      <c r="L30" s="29">
        <f t="shared" si="6"/>
        <v>0</v>
      </c>
      <c r="M30" s="28">
        <v>0</v>
      </c>
      <c r="N30" s="28">
        <v>0</v>
      </c>
      <c r="O30" s="28">
        <v>0</v>
      </c>
      <c r="P30" s="28">
        <v>0</v>
      </c>
      <c r="Q30" s="29">
        <f t="shared" si="7"/>
        <v>0</v>
      </c>
      <c r="R30" s="28">
        <v>0</v>
      </c>
      <c r="S30" s="28">
        <v>0</v>
      </c>
      <c r="T30" s="29">
        <f t="shared" si="8"/>
        <v>0</v>
      </c>
      <c r="U30" s="28">
        <v>0</v>
      </c>
      <c r="V30" s="28">
        <v>0</v>
      </c>
      <c r="W30" s="28">
        <v>0</v>
      </c>
      <c r="X30" s="28">
        <v>0</v>
      </c>
      <c r="Y30" s="29">
        <f t="shared" si="9"/>
        <v>0</v>
      </c>
      <c r="Z30" s="28">
        <v>0</v>
      </c>
      <c r="AA30" s="28">
        <v>0</v>
      </c>
      <c r="AB30" s="29">
        <f t="shared" si="10"/>
        <v>0</v>
      </c>
      <c r="AC30" s="29" t="e">
        <f t="shared" si="11"/>
        <v>#DIV/0!</v>
      </c>
      <c r="AD30" s="29" t="e">
        <f t="shared" si="11"/>
        <v>#DIV/0!</v>
      </c>
      <c r="AE30" s="29" t="e">
        <f t="shared" si="11"/>
        <v>#DIV/0!</v>
      </c>
      <c r="AF30" s="29" t="e">
        <f t="shared" si="11"/>
        <v>#DIV/0!</v>
      </c>
      <c r="AG30" s="29" t="e">
        <f t="shared" si="11"/>
        <v>#DIV/0!</v>
      </c>
      <c r="AH30" s="30">
        <v>0</v>
      </c>
      <c r="AI30" s="30">
        <v>0</v>
      </c>
      <c r="AJ30" s="30">
        <v>0</v>
      </c>
      <c r="AK30" s="30">
        <v>0</v>
      </c>
      <c r="AL30" s="29">
        <f t="shared" si="12"/>
        <v>0</v>
      </c>
      <c r="AM30" s="30">
        <v>0</v>
      </c>
      <c r="AN30" s="30">
        <v>0</v>
      </c>
      <c r="AO30" s="29">
        <f t="shared" si="13"/>
        <v>0</v>
      </c>
      <c r="AP30" s="28">
        <v>0</v>
      </c>
      <c r="AQ30" s="28">
        <v>0</v>
      </c>
      <c r="AR30" s="28">
        <v>0</v>
      </c>
      <c r="AS30" s="28">
        <v>0</v>
      </c>
      <c r="AT30" s="29">
        <f t="shared" si="14"/>
        <v>0</v>
      </c>
      <c r="AU30" s="28">
        <v>0</v>
      </c>
      <c r="AV30" s="28">
        <v>0</v>
      </c>
      <c r="AW30" s="29">
        <f t="shared" si="15"/>
        <v>0</v>
      </c>
      <c r="AX30" s="28">
        <v>0</v>
      </c>
      <c r="AY30" s="28">
        <v>0</v>
      </c>
      <c r="AZ30" s="28">
        <v>0</v>
      </c>
      <c r="BA30" s="28">
        <v>0</v>
      </c>
      <c r="BB30" s="29">
        <f t="shared" si="16"/>
        <v>0</v>
      </c>
      <c r="BC30" s="28">
        <v>0</v>
      </c>
      <c r="BD30" s="28">
        <v>0</v>
      </c>
      <c r="BE30" s="29">
        <f t="shared" si="17"/>
        <v>0</v>
      </c>
      <c r="BF30" s="28" t="e">
        <f t="shared" si="18"/>
        <v>#DIV/0!</v>
      </c>
      <c r="BG30" s="28" t="e">
        <f t="shared" si="18"/>
        <v>#DIV/0!</v>
      </c>
      <c r="BH30" s="28" t="e">
        <f t="shared" si="18"/>
        <v>#DIV/0!</v>
      </c>
      <c r="BI30" s="28" t="e">
        <f t="shared" si="18"/>
        <v>#DIV/0!</v>
      </c>
      <c r="BJ30" s="28" t="e">
        <f t="shared" si="19"/>
        <v>#DIV/0!</v>
      </c>
      <c r="BK30" s="28" t="e">
        <f t="shared" si="19"/>
        <v>#DIV/0!</v>
      </c>
      <c r="BL30" s="28" t="e">
        <f t="shared" si="19"/>
        <v>#DIV/0!</v>
      </c>
      <c r="BM30" s="28">
        <v>0</v>
      </c>
      <c r="BN30" s="28">
        <v>0</v>
      </c>
      <c r="BO30" s="28">
        <v>0</v>
      </c>
      <c r="BP30" s="28">
        <v>0</v>
      </c>
      <c r="BQ30" s="29">
        <f t="shared" si="20"/>
        <v>0</v>
      </c>
      <c r="BR30" s="28">
        <v>0</v>
      </c>
      <c r="BS30" s="28">
        <v>0</v>
      </c>
      <c r="BT30" s="29">
        <f t="shared" si="21"/>
        <v>0</v>
      </c>
      <c r="BU30" s="28" t="e">
        <f t="shared" si="22"/>
        <v>#DIV/0!</v>
      </c>
      <c r="BV30" s="28" t="e">
        <f t="shared" si="22"/>
        <v>#DIV/0!</v>
      </c>
      <c r="BW30" s="28" t="e">
        <f t="shared" si="22"/>
        <v>#DIV/0!</v>
      </c>
      <c r="BX30" s="28" t="e">
        <f t="shared" si="22"/>
        <v>#DIV/0!</v>
      </c>
      <c r="BY30" s="28" t="e">
        <f t="shared" si="23"/>
        <v>#DIV/0!</v>
      </c>
      <c r="BZ30" s="28" t="e">
        <f t="shared" si="23"/>
        <v>#DIV/0!</v>
      </c>
      <c r="CA30" s="28" t="e">
        <f t="shared" si="23"/>
        <v>#DIV/0!</v>
      </c>
      <c r="CB30" s="31">
        <v>0</v>
      </c>
      <c r="CC30" s="31">
        <v>0</v>
      </c>
      <c r="CD30" s="28">
        <v>0</v>
      </c>
      <c r="CE30" s="28">
        <v>0</v>
      </c>
      <c r="CF30" s="29">
        <f t="shared" si="24"/>
        <v>0</v>
      </c>
      <c r="CG30" s="28"/>
      <c r="CH30" s="28"/>
      <c r="CI30" s="67"/>
      <c r="CJ30" s="67"/>
      <c r="CK30" s="67"/>
      <c r="CL30" s="67"/>
      <c r="CM30" s="67"/>
      <c r="CN30" s="33"/>
      <c r="CO30" s="33"/>
      <c r="CP30" s="67"/>
      <c r="CQ30" s="34"/>
      <c r="CR30" s="34"/>
      <c r="CS30" s="34"/>
      <c r="CT30" s="34"/>
      <c r="CU30" s="34"/>
      <c r="CV30" s="34"/>
    </row>
    <row r="31" spans="1:100" s="68" customFormat="1" ht="21" customHeight="1" x14ac:dyDescent="0.25">
      <c r="A31" s="48" t="s">
        <v>111</v>
      </c>
      <c r="B31" s="66"/>
      <c r="C31" s="49" t="s">
        <v>112</v>
      </c>
      <c r="D31" s="49" t="s">
        <v>113</v>
      </c>
      <c r="E31" s="29">
        <v>0</v>
      </c>
      <c r="F31" s="29">
        <v>0</v>
      </c>
      <c r="G31" s="29">
        <v>12</v>
      </c>
      <c r="H31" s="29">
        <v>0</v>
      </c>
      <c r="I31" s="29">
        <f t="shared" si="5"/>
        <v>12</v>
      </c>
      <c r="J31" s="29"/>
      <c r="K31" s="29">
        <v>12</v>
      </c>
      <c r="L31" s="29">
        <f t="shared" si="6"/>
        <v>12</v>
      </c>
      <c r="M31" s="28">
        <v>0</v>
      </c>
      <c r="N31" s="28">
        <v>0</v>
      </c>
      <c r="O31" s="28">
        <v>0</v>
      </c>
      <c r="P31" s="28">
        <v>0</v>
      </c>
      <c r="Q31" s="29">
        <f t="shared" si="7"/>
        <v>0</v>
      </c>
      <c r="R31" s="28">
        <v>0</v>
      </c>
      <c r="S31" s="28">
        <v>0</v>
      </c>
      <c r="T31" s="29">
        <f t="shared" si="8"/>
        <v>0</v>
      </c>
      <c r="U31" s="28">
        <v>0</v>
      </c>
      <c r="V31" s="28">
        <v>0</v>
      </c>
      <c r="W31" s="28">
        <v>0</v>
      </c>
      <c r="X31" s="28">
        <v>0</v>
      </c>
      <c r="Y31" s="29">
        <f t="shared" si="9"/>
        <v>0</v>
      </c>
      <c r="Z31" s="28">
        <v>0</v>
      </c>
      <c r="AA31" s="28">
        <v>0</v>
      </c>
      <c r="AB31" s="29">
        <f t="shared" si="10"/>
        <v>0</v>
      </c>
      <c r="AC31" s="29" t="e">
        <f t="shared" si="11"/>
        <v>#DIV/0!</v>
      </c>
      <c r="AD31" s="29" t="e">
        <f t="shared" si="11"/>
        <v>#DIV/0!</v>
      </c>
      <c r="AE31" s="29" t="e">
        <f t="shared" si="11"/>
        <v>#DIV/0!</v>
      </c>
      <c r="AF31" s="29" t="e">
        <f t="shared" si="11"/>
        <v>#DIV/0!</v>
      </c>
      <c r="AG31" s="29" t="e">
        <f t="shared" si="11"/>
        <v>#DIV/0!</v>
      </c>
      <c r="AH31" s="30">
        <v>0</v>
      </c>
      <c r="AI31" s="30">
        <v>0</v>
      </c>
      <c r="AJ31" s="30">
        <v>0</v>
      </c>
      <c r="AK31" s="30">
        <v>1.6</v>
      </c>
      <c r="AL31" s="29">
        <f t="shared" si="12"/>
        <v>1.6</v>
      </c>
      <c r="AM31" s="30">
        <v>1.6</v>
      </c>
      <c r="AN31" s="30">
        <v>0</v>
      </c>
      <c r="AO31" s="29">
        <f t="shared" si="13"/>
        <v>1.6</v>
      </c>
      <c r="AP31" s="28">
        <v>0</v>
      </c>
      <c r="AQ31" s="28">
        <v>0</v>
      </c>
      <c r="AR31" s="28">
        <v>0</v>
      </c>
      <c r="AS31" s="28">
        <v>0</v>
      </c>
      <c r="AT31" s="29">
        <f t="shared" si="14"/>
        <v>0</v>
      </c>
      <c r="AU31" s="28">
        <v>0</v>
      </c>
      <c r="AV31" s="28">
        <v>0</v>
      </c>
      <c r="AW31" s="29">
        <f t="shared" si="15"/>
        <v>0</v>
      </c>
      <c r="AX31" s="28">
        <v>0</v>
      </c>
      <c r="AY31" s="28">
        <v>0</v>
      </c>
      <c r="AZ31" s="28">
        <v>0</v>
      </c>
      <c r="BA31" s="28">
        <v>0</v>
      </c>
      <c r="BB31" s="29">
        <f t="shared" si="16"/>
        <v>0</v>
      </c>
      <c r="BC31" s="28">
        <v>0</v>
      </c>
      <c r="BD31" s="28">
        <v>0</v>
      </c>
      <c r="BE31" s="29">
        <f t="shared" si="17"/>
        <v>0</v>
      </c>
      <c r="BF31" s="28" t="e">
        <f t="shared" si="18"/>
        <v>#DIV/0!</v>
      </c>
      <c r="BG31" s="28" t="e">
        <f t="shared" si="18"/>
        <v>#DIV/0!</v>
      </c>
      <c r="BH31" s="28" t="e">
        <f t="shared" si="18"/>
        <v>#DIV/0!</v>
      </c>
      <c r="BI31" s="28" t="e">
        <f t="shared" si="18"/>
        <v>#DIV/0!</v>
      </c>
      <c r="BJ31" s="28" t="e">
        <f t="shared" si="19"/>
        <v>#DIV/0!</v>
      </c>
      <c r="BK31" s="28" t="e">
        <f t="shared" si="19"/>
        <v>#DIV/0!</v>
      </c>
      <c r="BL31" s="28" t="e">
        <f t="shared" si="19"/>
        <v>#DIV/0!</v>
      </c>
      <c r="BM31" s="28">
        <v>0</v>
      </c>
      <c r="BN31" s="28">
        <v>0</v>
      </c>
      <c r="BO31" s="28">
        <v>0</v>
      </c>
      <c r="BP31" s="28">
        <v>0</v>
      </c>
      <c r="BQ31" s="29">
        <f t="shared" si="20"/>
        <v>0</v>
      </c>
      <c r="BR31" s="28">
        <v>0</v>
      </c>
      <c r="BS31" s="28">
        <v>0</v>
      </c>
      <c r="BT31" s="29">
        <f t="shared" si="21"/>
        <v>0</v>
      </c>
      <c r="BU31" s="28" t="e">
        <f t="shared" si="22"/>
        <v>#DIV/0!</v>
      </c>
      <c r="BV31" s="28" t="e">
        <f t="shared" si="22"/>
        <v>#DIV/0!</v>
      </c>
      <c r="BW31" s="28" t="e">
        <f t="shared" si="22"/>
        <v>#DIV/0!</v>
      </c>
      <c r="BX31" s="28" t="e">
        <f t="shared" si="22"/>
        <v>#DIV/0!</v>
      </c>
      <c r="BY31" s="28" t="e">
        <f t="shared" si="23"/>
        <v>#DIV/0!</v>
      </c>
      <c r="BZ31" s="28" t="e">
        <f t="shared" si="23"/>
        <v>#DIV/0!</v>
      </c>
      <c r="CA31" s="28" t="e">
        <f t="shared" si="23"/>
        <v>#DIV/0!</v>
      </c>
      <c r="CB31" s="31">
        <v>0</v>
      </c>
      <c r="CC31" s="31">
        <v>0</v>
      </c>
      <c r="CD31" s="28">
        <v>0</v>
      </c>
      <c r="CE31" s="28">
        <v>0</v>
      </c>
      <c r="CF31" s="29">
        <f t="shared" si="24"/>
        <v>0</v>
      </c>
      <c r="CG31" s="28"/>
      <c r="CH31" s="28"/>
      <c r="CI31" s="67"/>
      <c r="CJ31" s="67"/>
      <c r="CK31" s="67"/>
      <c r="CL31" s="67"/>
      <c r="CM31" s="67"/>
      <c r="CN31" s="33"/>
      <c r="CO31" s="33"/>
      <c r="CP31" s="67"/>
      <c r="CQ31" s="34"/>
      <c r="CR31" s="34"/>
      <c r="CS31" s="34"/>
      <c r="CT31" s="34"/>
      <c r="CU31" s="34"/>
      <c r="CV31" s="34"/>
    </row>
    <row r="32" spans="1:100" s="68" customFormat="1" ht="21" customHeight="1" x14ac:dyDescent="0.25">
      <c r="A32" s="48" t="s">
        <v>114</v>
      </c>
      <c r="B32" s="66"/>
      <c r="C32" s="49" t="s">
        <v>115</v>
      </c>
      <c r="D32" s="49" t="s">
        <v>116</v>
      </c>
      <c r="E32" s="29">
        <v>0</v>
      </c>
      <c r="F32" s="29">
        <v>0</v>
      </c>
      <c r="G32" s="29">
        <v>8</v>
      </c>
      <c r="H32" s="29">
        <v>0</v>
      </c>
      <c r="I32" s="29">
        <f t="shared" si="5"/>
        <v>8</v>
      </c>
      <c r="J32" s="29">
        <v>0</v>
      </c>
      <c r="K32" s="29">
        <v>8</v>
      </c>
      <c r="L32" s="29">
        <f t="shared" si="6"/>
        <v>8</v>
      </c>
      <c r="M32" s="28">
        <v>0</v>
      </c>
      <c r="N32" s="28">
        <v>0</v>
      </c>
      <c r="O32" s="28">
        <v>0</v>
      </c>
      <c r="P32" s="28">
        <v>0</v>
      </c>
      <c r="Q32" s="29">
        <f t="shared" si="7"/>
        <v>0</v>
      </c>
      <c r="R32" s="28">
        <v>0</v>
      </c>
      <c r="S32" s="28">
        <v>0</v>
      </c>
      <c r="T32" s="29">
        <f t="shared" si="8"/>
        <v>0</v>
      </c>
      <c r="U32" s="28">
        <v>0</v>
      </c>
      <c r="V32" s="28">
        <v>0</v>
      </c>
      <c r="W32" s="28">
        <v>0</v>
      </c>
      <c r="X32" s="28">
        <v>0</v>
      </c>
      <c r="Y32" s="29">
        <f t="shared" si="9"/>
        <v>0</v>
      </c>
      <c r="Z32" s="28">
        <v>0</v>
      </c>
      <c r="AA32" s="28">
        <v>0</v>
      </c>
      <c r="AB32" s="29">
        <f t="shared" si="10"/>
        <v>0</v>
      </c>
      <c r="AC32" s="29" t="e">
        <f t="shared" si="11"/>
        <v>#DIV/0!</v>
      </c>
      <c r="AD32" s="29" t="e">
        <f t="shared" si="11"/>
        <v>#DIV/0!</v>
      </c>
      <c r="AE32" s="29" t="e">
        <f t="shared" si="11"/>
        <v>#DIV/0!</v>
      </c>
      <c r="AF32" s="29" t="e">
        <f t="shared" si="11"/>
        <v>#DIV/0!</v>
      </c>
      <c r="AG32" s="29" t="e">
        <f t="shared" si="11"/>
        <v>#DIV/0!</v>
      </c>
      <c r="AH32" s="30">
        <v>0</v>
      </c>
      <c r="AI32" s="30">
        <v>0</v>
      </c>
      <c r="AJ32" s="30">
        <v>0</v>
      </c>
      <c r="AK32" s="30">
        <v>1.6</v>
      </c>
      <c r="AL32" s="29">
        <f t="shared" si="12"/>
        <v>1.6</v>
      </c>
      <c r="AM32" s="30">
        <v>1.6</v>
      </c>
      <c r="AN32" s="30">
        <v>0</v>
      </c>
      <c r="AO32" s="29">
        <f t="shared" si="13"/>
        <v>1.6</v>
      </c>
      <c r="AP32" s="28">
        <v>0</v>
      </c>
      <c r="AQ32" s="28">
        <v>0</v>
      </c>
      <c r="AR32" s="28">
        <v>0</v>
      </c>
      <c r="AS32" s="28">
        <v>0</v>
      </c>
      <c r="AT32" s="29">
        <f t="shared" si="14"/>
        <v>0</v>
      </c>
      <c r="AU32" s="28">
        <v>0</v>
      </c>
      <c r="AV32" s="28">
        <v>0</v>
      </c>
      <c r="AW32" s="29">
        <f t="shared" si="15"/>
        <v>0</v>
      </c>
      <c r="AX32" s="28">
        <v>0</v>
      </c>
      <c r="AY32" s="28">
        <v>0</v>
      </c>
      <c r="AZ32" s="28">
        <v>0</v>
      </c>
      <c r="BA32" s="28">
        <v>0</v>
      </c>
      <c r="BB32" s="29">
        <f t="shared" si="16"/>
        <v>0</v>
      </c>
      <c r="BC32" s="28">
        <v>0</v>
      </c>
      <c r="BD32" s="28">
        <v>0</v>
      </c>
      <c r="BE32" s="29">
        <f t="shared" si="17"/>
        <v>0</v>
      </c>
      <c r="BF32" s="28" t="e">
        <f t="shared" si="18"/>
        <v>#DIV/0!</v>
      </c>
      <c r="BG32" s="28" t="e">
        <f t="shared" si="18"/>
        <v>#DIV/0!</v>
      </c>
      <c r="BH32" s="28" t="e">
        <f t="shared" si="18"/>
        <v>#DIV/0!</v>
      </c>
      <c r="BI32" s="28" t="e">
        <f t="shared" si="18"/>
        <v>#DIV/0!</v>
      </c>
      <c r="BJ32" s="28" t="e">
        <f t="shared" si="19"/>
        <v>#DIV/0!</v>
      </c>
      <c r="BK32" s="28" t="e">
        <f t="shared" si="19"/>
        <v>#DIV/0!</v>
      </c>
      <c r="BL32" s="28" t="e">
        <f t="shared" si="19"/>
        <v>#DIV/0!</v>
      </c>
      <c r="BM32" s="28">
        <v>0</v>
      </c>
      <c r="BN32" s="28">
        <v>0</v>
      </c>
      <c r="BO32" s="28">
        <v>0</v>
      </c>
      <c r="BP32" s="28">
        <v>0</v>
      </c>
      <c r="BQ32" s="29">
        <f t="shared" si="20"/>
        <v>0</v>
      </c>
      <c r="BR32" s="28">
        <v>0</v>
      </c>
      <c r="BS32" s="28">
        <v>0</v>
      </c>
      <c r="BT32" s="29">
        <f t="shared" si="21"/>
        <v>0</v>
      </c>
      <c r="BU32" s="28" t="e">
        <f t="shared" si="22"/>
        <v>#DIV/0!</v>
      </c>
      <c r="BV32" s="28" t="e">
        <f t="shared" si="22"/>
        <v>#DIV/0!</v>
      </c>
      <c r="BW32" s="28" t="e">
        <f t="shared" si="22"/>
        <v>#DIV/0!</v>
      </c>
      <c r="BX32" s="28" t="e">
        <f t="shared" si="22"/>
        <v>#DIV/0!</v>
      </c>
      <c r="BY32" s="28" t="e">
        <f t="shared" si="23"/>
        <v>#DIV/0!</v>
      </c>
      <c r="BZ32" s="28" t="e">
        <f t="shared" si="23"/>
        <v>#DIV/0!</v>
      </c>
      <c r="CA32" s="28" t="e">
        <f t="shared" si="23"/>
        <v>#DIV/0!</v>
      </c>
      <c r="CB32" s="31">
        <v>0</v>
      </c>
      <c r="CC32" s="31">
        <v>0</v>
      </c>
      <c r="CD32" s="28">
        <v>0</v>
      </c>
      <c r="CE32" s="28">
        <v>0</v>
      </c>
      <c r="CF32" s="29">
        <f t="shared" si="24"/>
        <v>0</v>
      </c>
      <c r="CG32" s="28"/>
      <c r="CH32" s="28"/>
      <c r="CI32" s="67"/>
      <c r="CJ32" s="67"/>
      <c r="CK32" s="67"/>
      <c r="CL32" s="67"/>
      <c r="CM32" s="67"/>
      <c r="CN32" s="33"/>
      <c r="CO32" s="33"/>
      <c r="CP32" s="67"/>
      <c r="CQ32" s="34"/>
      <c r="CR32" s="34"/>
      <c r="CS32" s="34"/>
      <c r="CT32" s="34"/>
      <c r="CU32" s="34"/>
      <c r="CV32" s="34"/>
    </row>
    <row r="33" spans="1:100" s="72" customFormat="1" ht="27.6" x14ac:dyDescent="0.25">
      <c r="A33" s="69" t="s">
        <v>117</v>
      </c>
      <c r="B33" s="70"/>
      <c r="C33" s="49" t="s">
        <v>118</v>
      </c>
      <c r="D33" s="49" t="s">
        <v>119</v>
      </c>
      <c r="E33" s="29">
        <v>0</v>
      </c>
      <c r="F33" s="29">
        <v>0</v>
      </c>
      <c r="G33" s="29">
        <v>3</v>
      </c>
      <c r="H33" s="29">
        <v>0</v>
      </c>
      <c r="I33" s="29">
        <f t="shared" si="5"/>
        <v>3</v>
      </c>
      <c r="J33" s="29">
        <v>0</v>
      </c>
      <c r="K33" s="29">
        <v>3</v>
      </c>
      <c r="L33" s="29">
        <f t="shared" si="6"/>
        <v>3</v>
      </c>
      <c r="M33" s="28">
        <v>0</v>
      </c>
      <c r="N33" s="28">
        <v>0</v>
      </c>
      <c r="O33" s="28">
        <v>0</v>
      </c>
      <c r="P33" s="28">
        <v>0</v>
      </c>
      <c r="Q33" s="29">
        <f t="shared" si="7"/>
        <v>0</v>
      </c>
      <c r="R33" s="28">
        <v>0</v>
      </c>
      <c r="S33" s="28">
        <v>0</v>
      </c>
      <c r="T33" s="29">
        <f t="shared" si="8"/>
        <v>0</v>
      </c>
      <c r="U33" s="28">
        <v>0</v>
      </c>
      <c r="V33" s="28">
        <v>0</v>
      </c>
      <c r="W33" s="28">
        <v>0</v>
      </c>
      <c r="X33" s="28">
        <v>0</v>
      </c>
      <c r="Y33" s="29">
        <f t="shared" si="9"/>
        <v>0</v>
      </c>
      <c r="Z33" s="28">
        <v>0</v>
      </c>
      <c r="AA33" s="28">
        <v>0</v>
      </c>
      <c r="AB33" s="29">
        <f t="shared" si="10"/>
        <v>0</v>
      </c>
      <c r="AC33" s="29" t="e">
        <f t="shared" si="11"/>
        <v>#DIV/0!</v>
      </c>
      <c r="AD33" s="29" t="e">
        <f t="shared" si="11"/>
        <v>#DIV/0!</v>
      </c>
      <c r="AE33" s="29" t="e">
        <f t="shared" si="11"/>
        <v>#DIV/0!</v>
      </c>
      <c r="AF33" s="29" t="e">
        <f t="shared" si="11"/>
        <v>#DIV/0!</v>
      </c>
      <c r="AG33" s="29" t="e">
        <f t="shared" si="11"/>
        <v>#DIV/0!</v>
      </c>
      <c r="AH33" s="30">
        <v>0</v>
      </c>
      <c r="AI33" s="30">
        <v>0</v>
      </c>
      <c r="AJ33" s="30">
        <v>0</v>
      </c>
      <c r="AK33" s="30">
        <v>1.6</v>
      </c>
      <c r="AL33" s="30">
        <f t="shared" si="12"/>
        <v>1.6</v>
      </c>
      <c r="AM33" s="30">
        <v>1.6</v>
      </c>
      <c r="AN33" s="30">
        <v>0</v>
      </c>
      <c r="AO33" s="30">
        <f t="shared" si="13"/>
        <v>1.6</v>
      </c>
      <c r="AP33" s="28">
        <v>0</v>
      </c>
      <c r="AQ33" s="28">
        <v>0</v>
      </c>
      <c r="AR33" s="28">
        <v>0</v>
      </c>
      <c r="AS33" s="28">
        <v>0</v>
      </c>
      <c r="AT33" s="29">
        <f t="shared" si="14"/>
        <v>0</v>
      </c>
      <c r="AU33" s="28">
        <v>0</v>
      </c>
      <c r="AV33" s="28">
        <v>0</v>
      </c>
      <c r="AW33" s="29">
        <f t="shared" si="15"/>
        <v>0</v>
      </c>
      <c r="AX33" s="28">
        <v>0</v>
      </c>
      <c r="AY33" s="28">
        <v>0</v>
      </c>
      <c r="AZ33" s="28">
        <v>0</v>
      </c>
      <c r="BA33" s="28">
        <v>0</v>
      </c>
      <c r="BB33" s="29">
        <f t="shared" si="16"/>
        <v>0</v>
      </c>
      <c r="BC33" s="28">
        <v>0</v>
      </c>
      <c r="BD33" s="28">
        <v>0</v>
      </c>
      <c r="BE33" s="29">
        <f t="shared" si="17"/>
        <v>0</v>
      </c>
      <c r="BF33" s="28" t="e">
        <f t="shared" si="18"/>
        <v>#DIV/0!</v>
      </c>
      <c r="BG33" s="28" t="e">
        <f t="shared" si="18"/>
        <v>#DIV/0!</v>
      </c>
      <c r="BH33" s="28" t="e">
        <f t="shared" si="18"/>
        <v>#DIV/0!</v>
      </c>
      <c r="BI33" s="28" t="e">
        <f t="shared" si="18"/>
        <v>#DIV/0!</v>
      </c>
      <c r="BJ33" s="28" t="e">
        <f t="shared" si="19"/>
        <v>#DIV/0!</v>
      </c>
      <c r="BK33" s="28" t="e">
        <f t="shared" si="19"/>
        <v>#DIV/0!</v>
      </c>
      <c r="BL33" s="28" t="e">
        <f t="shared" si="19"/>
        <v>#DIV/0!</v>
      </c>
      <c r="BM33" s="28">
        <v>0</v>
      </c>
      <c r="BN33" s="28">
        <v>0</v>
      </c>
      <c r="BO33" s="28">
        <v>0</v>
      </c>
      <c r="BP33" s="28">
        <v>0</v>
      </c>
      <c r="BQ33" s="29">
        <f t="shared" si="20"/>
        <v>0</v>
      </c>
      <c r="BR33" s="28">
        <v>0</v>
      </c>
      <c r="BS33" s="28">
        <v>0</v>
      </c>
      <c r="BT33" s="29">
        <f t="shared" si="21"/>
        <v>0</v>
      </c>
      <c r="BU33" s="28" t="e">
        <f t="shared" si="22"/>
        <v>#DIV/0!</v>
      </c>
      <c r="BV33" s="28" t="e">
        <f t="shared" si="22"/>
        <v>#DIV/0!</v>
      </c>
      <c r="BW33" s="28" t="e">
        <f t="shared" si="22"/>
        <v>#DIV/0!</v>
      </c>
      <c r="BX33" s="28" t="e">
        <f t="shared" si="22"/>
        <v>#DIV/0!</v>
      </c>
      <c r="BY33" s="28" t="e">
        <f t="shared" si="23"/>
        <v>#DIV/0!</v>
      </c>
      <c r="BZ33" s="28" t="e">
        <f t="shared" si="23"/>
        <v>#DIV/0!</v>
      </c>
      <c r="CA33" s="28" t="e">
        <f t="shared" si="23"/>
        <v>#DIV/0!</v>
      </c>
      <c r="CB33" s="31">
        <v>0</v>
      </c>
      <c r="CC33" s="31">
        <v>0</v>
      </c>
      <c r="CD33" s="28">
        <v>0</v>
      </c>
      <c r="CE33" s="28">
        <v>0</v>
      </c>
      <c r="CF33" s="29">
        <f t="shared" si="24"/>
        <v>0</v>
      </c>
      <c r="CG33" s="28"/>
      <c r="CH33" s="28"/>
      <c r="CI33" s="71"/>
      <c r="CJ33" s="71"/>
      <c r="CK33" s="71"/>
      <c r="CL33" s="71"/>
      <c r="CM33" s="71"/>
      <c r="CN33" s="33"/>
      <c r="CO33" s="33"/>
      <c r="CP33" s="71"/>
      <c r="CQ33" s="34"/>
      <c r="CR33" s="34"/>
      <c r="CS33" s="34"/>
      <c r="CT33" s="34"/>
      <c r="CU33" s="34"/>
      <c r="CV33" s="34"/>
    </row>
    <row r="34" spans="1:100" s="26" customFormat="1" ht="14.4" x14ac:dyDescent="0.3">
      <c r="A34" s="22" t="s">
        <v>120</v>
      </c>
      <c r="B34" s="23"/>
      <c r="C34" s="24"/>
      <c r="D34" s="23"/>
      <c r="E34" s="29">
        <v>0</v>
      </c>
      <c r="F34" s="29">
        <v>0</v>
      </c>
      <c r="G34" s="29">
        <v>0</v>
      </c>
      <c r="H34" s="29">
        <v>0</v>
      </c>
      <c r="I34" s="29">
        <f t="shared" si="5"/>
        <v>0</v>
      </c>
      <c r="J34" s="29">
        <v>0</v>
      </c>
      <c r="K34" s="29">
        <v>0</v>
      </c>
      <c r="L34" s="29">
        <f t="shared" si="6"/>
        <v>0</v>
      </c>
      <c r="M34" s="28">
        <v>0</v>
      </c>
      <c r="N34" s="28">
        <v>0</v>
      </c>
      <c r="O34" s="28">
        <v>0</v>
      </c>
      <c r="P34" s="28">
        <v>0</v>
      </c>
      <c r="Q34" s="29">
        <f t="shared" si="7"/>
        <v>0</v>
      </c>
      <c r="R34" s="28">
        <v>0</v>
      </c>
      <c r="S34" s="28">
        <v>0</v>
      </c>
      <c r="T34" s="29">
        <f t="shared" si="8"/>
        <v>0</v>
      </c>
      <c r="U34" s="28">
        <v>0</v>
      </c>
      <c r="V34" s="28">
        <v>0</v>
      </c>
      <c r="W34" s="28">
        <v>0</v>
      </c>
      <c r="X34" s="28">
        <v>0</v>
      </c>
      <c r="Y34" s="29">
        <f t="shared" si="9"/>
        <v>0</v>
      </c>
      <c r="Z34" s="28">
        <v>0</v>
      </c>
      <c r="AA34" s="28">
        <v>0</v>
      </c>
      <c r="AB34" s="29">
        <f t="shared" si="10"/>
        <v>0</v>
      </c>
      <c r="AC34" s="29" t="e">
        <f t="shared" si="11"/>
        <v>#DIV/0!</v>
      </c>
      <c r="AD34" s="29" t="e">
        <f t="shared" si="11"/>
        <v>#DIV/0!</v>
      </c>
      <c r="AE34" s="29" t="e">
        <f t="shared" si="11"/>
        <v>#DIV/0!</v>
      </c>
      <c r="AF34" s="29" t="e">
        <f t="shared" si="11"/>
        <v>#DIV/0!</v>
      </c>
      <c r="AG34" s="29" t="e">
        <f t="shared" si="11"/>
        <v>#DIV/0!</v>
      </c>
      <c r="AH34" s="30">
        <v>0</v>
      </c>
      <c r="AI34" s="30">
        <v>0</v>
      </c>
      <c r="AJ34" s="30">
        <v>0</v>
      </c>
      <c r="AK34" s="30">
        <v>0</v>
      </c>
      <c r="AL34" s="29">
        <f t="shared" si="12"/>
        <v>0</v>
      </c>
      <c r="AM34" s="30">
        <v>0</v>
      </c>
      <c r="AN34" s="30">
        <v>0</v>
      </c>
      <c r="AO34" s="29">
        <f t="shared" si="13"/>
        <v>0</v>
      </c>
      <c r="AP34" s="28">
        <v>0</v>
      </c>
      <c r="AQ34" s="28">
        <v>0</v>
      </c>
      <c r="AR34" s="28">
        <v>0</v>
      </c>
      <c r="AS34" s="28">
        <v>0</v>
      </c>
      <c r="AT34" s="29">
        <f t="shared" si="14"/>
        <v>0</v>
      </c>
      <c r="AU34" s="28">
        <v>0</v>
      </c>
      <c r="AV34" s="28">
        <v>0</v>
      </c>
      <c r="AW34" s="29">
        <f t="shared" si="15"/>
        <v>0</v>
      </c>
      <c r="AX34" s="28">
        <v>0</v>
      </c>
      <c r="AY34" s="28">
        <v>0</v>
      </c>
      <c r="AZ34" s="28">
        <v>0</v>
      </c>
      <c r="BA34" s="28">
        <v>0</v>
      </c>
      <c r="BB34" s="29">
        <f t="shared" si="16"/>
        <v>0</v>
      </c>
      <c r="BC34" s="28">
        <v>0</v>
      </c>
      <c r="BD34" s="28">
        <v>0</v>
      </c>
      <c r="BE34" s="29">
        <f t="shared" si="17"/>
        <v>0</v>
      </c>
      <c r="BF34" s="28" t="e">
        <f t="shared" si="18"/>
        <v>#DIV/0!</v>
      </c>
      <c r="BG34" s="28" t="e">
        <f t="shared" si="18"/>
        <v>#DIV/0!</v>
      </c>
      <c r="BH34" s="28" t="e">
        <f t="shared" si="18"/>
        <v>#DIV/0!</v>
      </c>
      <c r="BI34" s="28" t="e">
        <f t="shared" si="18"/>
        <v>#DIV/0!</v>
      </c>
      <c r="BJ34" s="28" t="e">
        <f t="shared" si="19"/>
        <v>#DIV/0!</v>
      </c>
      <c r="BK34" s="28" t="e">
        <f t="shared" si="19"/>
        <v>#DIV/0!</v>
      </c>
      <c r="BL34" s="28" t="e">
        <f t="shared" si="19"/>
        <v>#DIV/0!</v>
      </c>
      <c r="BM34" s="28">
        <v>0</v>
      </c>
      <c r="BN34" s="28">
        <v>0</v>
      </c>
      <c r="BO34" s="28">
        <v>0</v>
      </c>
      <c r="BP34" s="28">
        <v>0</v>
      </c>
      <c r="BQ34" s="29">
        <f t="shared" si="20"/>
        <v>0</v>
      </c>
      <c r="BR34" s="28">
        <v>0</v>
      </c>
      <c r="BS34" s="28">
        <v>0</v>
      </c>
      <c r="BT34" s="29">
        <f t="shared" si="21"/>
        <v>0</v>
      </c>
      <c r="BU34" s="28" t="e">
        <f t="shared" si="22"/>
        <v>#DIV/0!</v>
      </c>
      <c r="BV34" s="28" t="e">
        <f t="shared" si="22"/>
        <v>#DIV/0!</v>
      </c>
      <c r="BW34" s="28" t="e">
        <f t="shared" si="22"/>
        <v>#DIV/0!</v>
      </c>
      <c r="BX34" s="28" t="e">
        <f t="shared" si="22"/>
        <v>#DIV/0!</v>
      </c>
      <c r="BY34" s="28" t="e">
        <f t="shared" si="23"/>
        <v>#DIV/0!</v>
      </c>
      <c r="BZ34" s="28" t="e">
        <f t="shared" si="23"/>
        <v>#DIV/0!</v>
      </c>
      <c r="CA34" s="28" t="e">
        <f t="shared" si="23"/>
        <v>#DIV/0!</v>
      </c>
      <c r="CB34" s="31">
        <v>0</v>
      </c>
      <c r="CC34" s="31">
        <v>0</v>
      </c>
      <c r="CD34" s="28">
        <v>0</v>
      </c>
      <c r="CE34" s="28">
        <v>0</v>
      </c>
      <c r="CF34" s="29">
        <f t="shared" si="24"/>
        <v>0</v>
      </c>
      <c r="CG34" s="28"/>
      <c r="CH34" s="28"/>
      <c r="CI34" s="73"/>
      <c r="CJ34" s="73"/>
      <c r="CK34" s="73"/>
      <c r="CL34" s="73"/>
      <c r="CM34" s="73"/>
      <c r="CN34" s="74"/>
      <c r="CO34" s="74"/>
      <c r="CP34" s="73"/>
      <c r="CQ34" s="25"/>
      <c r="CR34" s="25"/>
      <c r="CS34" s="25"/>
      <c r="CT34" s="25"/>
      <c r="CU34" s="25"/>
      <c r="CV34" s="25"/>
    </row>
    <row r="35" spans="1:100" s="159" customFormat="1" ht="15.6" x14ac:dyDescent="0.3">
      <c r="A35" s="159" t="s">
        <v>327</v>
      </c>
      <c r="I35" s="29">
        <f t="shared" si="5"/>
        <v>0</v>
      </c>
      <c r="L35" s="29">
        <f t="shared" si="6"/>
        <v>0</v>
      </c>
      <c r="Q35" s="29">
        <f t="shared" si="7"/>
        <v>0</v>
      </c>
      <c r="T35" s="29">
        <f t="shared" si="8"/>
        <v>0</v>
      </c>
      <c r="Y35" s="29">
        <f t="shared" si="9"/>
        <v>0</v>
      </c>
      <c r="AB35" s="29">
        <f t="shared" si="10"/>
        <v>0</v>
      </c>
      <c r="AC35" s="29" t="e">
        <f t="shared" si="11"/>
        <v>#DIV/0!</v>
      </c>
      <c r="AD35" s="29" t="e">
        <f t="shared" si="11"/>
        <v>#DIV/0!</v>
      </c>
      <c r="AE35" s="29" t="e">
        <f t="shared" si="11"/>
        <v>#DIV/0!</v>
      </c>
      <c r="AF35" s="29" t="e">
        <f t="shared" si="11"/>
        <v>#DIV/0!</v>
      </c>
      <c r="AG35" s="29" t="e">
        <f t="shared" si="11"/>
        <v>#DIV/0!</v>
      </c>
      <c r="AL35" s="29">
        <f t="shared" si="12"/>
        <v>0</v>
      </c>
      <c r="AO35" s="29">
        <f t="shared" si="13"/>
        <v>0</v>
      </c>
      <c r="AT35" s="29">
        <f t="shared" si="14"/>
        <v>0</v>
      </c>
      <c r="AW35" s="29">
        <f t="shared" si="15"/>
        <v>0</v>
      </c>
      <c r="BB35" s="29">
        <f t="shared" si="16"/>
        <v>0</v>
      </c>
      <c r="BE35" s="29">
        <f t="shared" si="17"/>
        <v>0</v>
      </c>
      <c r="BF35" s="28" t="e">
        <f t="shared" si="18"/>
        <v>#DIV/0!</v>
      </c>
      <c r="BG35" s="28" t="e">
        <f t="shared" si="18"/>
        <v>#DIV/0!</v>
      </c>
      <c r="BH35" s="28" t="e">
        <f t="shared" si="18"/>
        <v>#DIV/0!</v>
      </c>
      <c r="BI35" s="28" t="e">
        <f t="shared" si="18"/>
        <v>#DIV/0!</v>
      </c>
      <c r="BJ35" s="28" t="e">
        <f t="shared" si="19"/>
        <v>#DIV/0!</v>
      </c>
      <c r="BK35" s="28" t="e">
        <f t="shared" si="19"/>
        <v>#DIV/0!</v>
      </c>
      <c r="BL35" s="28" t="e">
        <f t="shared" si="19"/>
        <v>#DIV/0!</v>
      </c>
      <c r="BQ35" s="29">
        <f t="shared" si="20"/>
        <v>0</v>
      </c>
      <c r="BT35" s="29">
        <f t="shared" si="21"/>
        <v>0</v>
      </c>
      <c r="BU35" s="28" t="e">
        <f t="shared" si="22"/>
        <v>#DIV/0!</v>
      </c>
      <c r="BV35" s="28" t="e">
        <f t="shared" si="22"/>
        <v>#DIV/0!</v>
      </c>
      <c r="BW35" s="28" t="e">
        <f t="shared" si="22"/>
        <v>#DIV/0!</v>
      </c>
      <c r="BX35" s="28" t="e">
        <f t="shared" si="22"/>
        <v>#DIV/0!</v>
      </c>
      <c r="BY35" s="28" t="e">
        <f t="shared" si="23"/>
        <v>#DIV/0!</v>
      </c>
      <c r="BZ35" s="28" t="e">
        <f t="shared" si="23"/>
        <v>#DIV/0!</v>
      </c>
      <c r="CA35" s="28" t="e">
        <f t="shared" si="23"/>
        <v>#DIV/0!</v>
      </c>
      <c r="CF35" s="29">
        <f t="shared" si="24"/>
        <v>0</v>
      </c>
    </row>
    <row r="36" spans="1:100" s="80" customFormat="1" x14ac:dyDescent="0.3">
      <c r="A36" s="75" t="s">
        <v>83</v>
      </c>
      <c r="B36" s="75"/>
      <c r="C36" s="76" t="s">
        <v>84</v>
      </c>
      <c r="D36" s="75" t="s">
        <v>85</v>
      </c>
      <c r="E36" s="29">
        <v>0</v>
      </c>
      <c r="F36" s="29">
        <v>0</v>
      </c>
      <c r="G36" s="29">
        <v>0</v>
      </c>
      <c r="H36" s="29">
        <v>0</v>
      </c>
      <c r="I36" s="29">
        <f t="shared" si="5"/>
        <v>0</v>
      </c>
      <c r="J36" s="29">
        <v>0</v>
      </c>
      <c r="K36" s="29">
        <v>0</v>
      </c>
      <c r="L36" s="29">
        <f t="shared" si="6"/>
        <v>0</v>
      </c>
      <c r="M36" s="28">
        <v>0</v>
      </c>
      <c r="N36" s="28">
        <v>0</v>
      </c>
      <c r="O36" s="28">
        <v>0</v>
      </c>
      <c r="P36" s="28">
        <v>0</v>
      </c>
      <c r="Q36" s="29">
        <f t="shared" si="7"/>
        <v>0</v>
      </c>
      <c r="R36" s="28">
        <v>0</v>
      </c>
      <c r="S36" s="28">
        <v>0</v>
      </c>
      <c r="T36" s="29">
        <f t="shared" si="8"/>
        <v>0</v>
      </c>
      <c r="U36" s="28">
        <v>0</v>
      </c>
      <c r="V36" s="28">
        <v>0</v>
      </c>
      <c r="W36" s="28">
        <v>0</v>
      </c>
      <c r="X36" s="28">
        <v>0</v>
      </c>
      <c r="Y36" s="29">
        <f t="shared" si="9"/>
        <v>0</v>
      </c>
      <c r="Z36" s="28">
        <v>0</v>
      </c>
      <c r="AA36" s="28">
        <v>0</v>
      </c>
      <c r="AB36" s="29">
        <f t="shared" si="10"/>
        <v>0</v>
      </c>
      <c r="AC36" s="29" t="e">
        <f t="shared" si="11"/>
        <v>#DIV/0!</v>
      </c>
      <c r="AD36" s="29" t="e">
        <f t="shared" si="11"/>
        <v>#DIV/0!</v>
      </c>
      <c r="AE36" s="29" t="e">
        <f t="shared" si="11"/>
        <v>#DIV/0!</v>
      </c>
      <c r="AF36" s="29" t="e">
        <f t="shared" si="11"/>
        <v>#DIV/0!</v>
      </c>
      <c r="AG36" s="29" t="e">
        <f t="shared" si="11"/>
        <v>#DIV/0!</v>
      </c>
      <c r="AH36" s="30">
        <v>0</v>
      </c>
      <c r="AI36" s="30">
        <v>0</v>
      </c>
      <c r="AJ36" s="30">
        <v>0</v>
      </c>
      <c r="AK36" s="30">
        <v>0</v>
      </c>
      <c r="AL36" s="29">
        <f t="shared" si="12"/>
        <v>0</v>
      </c>
      <c r="AM36" s="30">
        <v>0</v>
      </c>
      <c r="AN36" s="30">
        <v>0</v>
      </c>
      <c r="AO36" s="29">
        <f t="shared" si="13"/>
        <v>0</v>
      </c>
      <c r="AP36" s="28">
        <v>0</v>
      </c>
      <c r="AQ36" s="28">
        <v>0</v>
      </c>
      <c r="AR36" s="28">
        <v>0</v>
      </c>
      <c r="AS36" s="28">
        <v>0</v>
      </c>
      <c r="AT36" s="29">
        <f t="shared" si="14"/>
        <v>0</v>
      </c>
      <c r="AU36" s="28">
        <v>0</v>
      </c>
      <c r="AV36" s="28">
        <v>0</v>
      </c>
      <c r="AW36" s="29">
        <f t="shared" si="15"/>
        <v>0</v>
      </c>
      <c r="AX36" s="28">
        <v>0</v>
      </c>
      <c r="AY36" s="28">
        <v>0</v>
      </c>
      <c r="AZ36" s="28">
        <v>0</v>
      </c>
      <c r="BA36" s="28">
        <v>0</v>
      </c>
      <c r="BB36" s="29">
        <f t="shared" si="16"/>
        <v>0</v>
      </c>
      <c r="BC36" s="28">
        <v>0</v>
      </c>
      <c r="BD36" s="28">
        <v>0</v>
      </c>
      <c r="BE36" s="29">
        <f t="shared" si="17"/>
        <v>0</v>
      </c>
      <c r="BF36" s="28" t="e">
        <f t="shared" si="18"/>
        <v>#DIV/0!</v>
      </c>
      <c r="BG36" s="28" t="e">
        <f t="shared" si="18"/>
        <v>#DIV/0!</v>
      </c>
      <c r="BH36" s="28" t="e">
        <f t="shared" si="18"/>
        <v>#DIV/0!</v>
      </c>
      <c r="BI36" s="28" t="e">
        <f t="shared" si="18"/>
        <v>#DIV/0!</v>
      </c>
      <c r="BJ36" s="28" t="e">
        <f t="shared" si="19"/>
        <v>#DIV/0!</v>
      </c>
      <c r="BK36" s="28" t="e">
        <f t="shared" si="19"/>
        <v>#DIV/0!</v>
      </c>
      <c r="BL36" s="28" t="e">
        <f t="shared" si="19"/>
        <v>#DIV/0!</v>
      </c>
      <c r="BM36" s="28">
        <v>0</v>
      </c>
      <c r="BN36" s="28">
        <v>0</v>
      </c>
      <c r="BO36" s="28">
        <v>0</v>
      </c>
      <c r="BP36" s="28">
        <v>0</v>
      </c>
      <c r="BQ36" s="29">
        <f t="shared" si="20"/>
        <v>0</v>
      </c>
      <c r="BR36" s="28">
        <v>0</v>
      </c>
      <c r="BS36" s="28">
        <v>0</v>
      </c>
      <c r="BT36" s="29">
        <f t="shared" si="21"/>
        <v>0</v>
      </c>
      <c r="BU36" s="28" t="e">
        <f t="shared" si="22"/>
        <v>#DIV/0!</v>
      </c>
      <c r="BV36" s="28" t="e">
        <f t="shared" si="22"/>
        <v>#DIV/0!</v>
      </c>
      <c r="BW36" s="28" t="e">
        <f t="shared" si="22"/>
        <v>#DIV/0!</v>
      </c>
      <c r="BX36" s="28" t="e">
        <f t="shared" si="22"/>
        <v>#DIV/0!</v>
      </c>
      <c r="BY36" s="28" t="e">
        <f t="shared" si="23"/>
        <v>#DIV/0!</v>
      </c>
      <c r="BZ36" s="28" t="e">
        <f t="shared" si="23"/>
        <v>#DIV/0!</v>
      </c>
      <c r="CA36" s="28" t="e">
        <f t="shared" si="23"/>
        <v>#DIV/0!</v>
      </c>
      <c r="CB36" s="31">
        <v>0</v>
      </c>
      <c r="CC36" s="31">
        <v>0</v>
      </c>
      <c r="CD36" s="28">
        <v>0</v>
      </c>
      <c r="CE36" s="28">
        <v>0</v>
      </c>
      <c r="CF36" s="29">
        <f t="shared" si="24"/>
        <v>0</v>
      </c>
      <c r="CG36" s="28"/>
      <c r="CH36" s="28"/>
      <c r="CI36" s="77"/>
      <c r="CJ36" s="77"/>
      <c r="CK36" s="77"/>
      <c r="CL36" s="77"/>
      <c r="CM36" s="77"/>
      <c r="CN36" s="78"/>
      <c r="CO36" s="78"/>
      <c r="CP36" s="77"/>
      <c r="CQ36" s="79"/>
      <c r="CR36" s="79"/>
      <c r="CS36" s="79"/>
      <c r="CT36" s="79"/>
      <c r="CU36" s="79"/>
      <c r="CV36" s="79"/>
    </row>
    <row r="37" spans="1:100" s="80" customFormat="1" ht="27.6" x14ac:dyDescent="0.3">
      <c r="A37" s="75" t="s">
        <v>86</v>
      </c>
      <c r="B37" s="75"/>
      <c r="C37" s="76" t="s">
        <v>87</v>
      </c>
      <c r="D37" s="75" t="s">
        <v>88</v>
      </c>
      <c r="E37" s="29">
        <v>0</v>
      </c>
      <c r="F37" s="29">
        <v>0</v>
      </c>
      <c r="G37" s="29">
        <v>0</v>
      </c>
      <c r="H37" s="29">
        <v>0</v>
      </c>
      <c r="I37" s="29">
        <f t="shared" si="5"/>
        <v>0</v>
      </c>
      <c r="J37" s="29">
        <v>0</v>
      </c>
      <c r="K37" s="29">
        <v>0</v>
      </c>
      <c r="L37" s="29">
        <f t="shared" si="6"/>
        <v>0</v>
      </c>
      <c r="M37" s="28">
        <v>0</v>
      </c>
      <c r="N37" s="28">
        <v>0</v>
      </c>
      <c r="O37" s="28">
        <v>0</v>
      </c>
      <c r="P37" s="28">
        <v>0</v>
      </c>
      <c r="Q37" s="29">
        <f t="shared" si="7"/>
        <v>0</v>
      </c>
      <c r="R37" s="28">
        <v>0</v>
      </c>
      <c r="S37" s="28">
        <v>0</v>
      </c>
      <c r="T37" s="29">
        <f t="shared" si="8"/>
        <v>0</v>
      </c>
      <c r="U37" s="28">
        <v>0</v>
      </c>
      <c r="V37" s="28">
        <v>0</v>
      </c>
      <c r="W37" s="28">
        <v>0</v>
      </c>
      <c r="X37" s="28">
        <v>0</v>
      </c>
      <c r="Y37" s="29">
        <f t="shared" si="9"/>
        <v>0</v>
      </c>
      <c r="Z37" s="28">
        <v>0</v>
      </c>
      <c r="AA37" s="28">
        <v>0</v>
      </c>
      <c r="AB37" s="29">
        <f t="shared" si="10"/>
        <v>0</v>
      </c>
      <c r="AC37" s="29" t="e">
        <f t="shared" si="11"/>
        <v>#DIV/0!</v>
      </c>
      <c r="AD37" s="29" t="e">
        <f t="shared" si="11"/>
        <v>#DIV/0!</v>
      </c>
      <c r="AE37" s="29" t="e">
        <f t="shared" si="11"/>
        <v>#DIV/0!</v>
      </c>
      <c r="AF37" s="29" t="e">
        <f t="shared" si="11"/>
        <v>#DIV/0!</v>
      </c>
      <c r="AG37" s="29" t="e">
        <f t="shared" si="11"/>
        <v>#DIV/0!</v>
      </c>
      <c r="AH37" s="30">
        <v>0</v>
      </c>
      <c r="AI37" s="30">
        <v>0</v>
      </c>
      <c r="AJ37" s="30">
        <v>0</v>
      </c>
      <c r="AK37" s="30">
        <v>0</v>
      </c>
      <c r="AL37" s="29">
        <f t="shared" si="12"/>
        <v>0</v>
      </c>
      <c r="AM37" s="30">
        <v>0</v>
      </c>
      <c r="AN37" s="30">
        <v>0</v>
      </c>
      <c r="AO37" s="29">
        <f t="shared" si="13"/>
        <v>0</v>
      </c>
      <c r="AP37" s="28">
        <v>0</v>
      </c>
      <c r="AQ37" s="28">
        <v>0</v>
      </c>
      <c r="AR37" s="28">
        <v>0</v>
      </c>
      <c r="AS37" s="28">
        <v>0</v>
      </c>
      <c r="AT37" s="29">
        <f t="shared" si="14"/>
        <v>0</v>
      </c>
      <c r="AU37" s="28">
        <v>0</v>
      </c>
      <c r="AV37" s="28">
        <v>0</v>
      </c>
      <c r="AW37" s="29">
        <f t="shared" si="15"/>
        <v>0</v>
      </c>
      <c r="AX37" s="28">
        <v>0</v>
      </c>
      <c r="AY37" s="28">
        <v>0</v>
      </c>
      <c r="AZ37" s="28">
        <v>0</v>
      </c>
      <c r="BA37" s="28">
        <v>0</v>
      </c>
      <c r="BB37" s="29">
        <f t="shared" si="16"/>
        <v>0</v>
      </c>
      <c r="BC37" s="28">
        <v>0</v>
      </c>
      <c r="BD37" s="28">
        <v>0</v>
      </c>
      <c r="BE37" s="29">
        <f t="shared" si="17"/>
        <v>0</v>
      </c>
      <c r="BF37" s="28" t="e">
        <f t="shared" si="18"/>
        <v>#DIV/0!</v>
      </c>
      <c r="BG37" s="28" t="e">
        <f t="shared" si="18"/>
        <v>#DIV/0!</v>
      </c>
      <c r="BH37" s="28" t="e">
        <f t="shared" si="18"/>
        <v>#DIV/0!</v>
      </c>
      <c r="BI37" s="28" t="e">
        <f t="shared" si="18"/>
        <v>#DIV/0!</v>
      </c>
      <c r="BJ37" s="28" t="e">
        <f t="shared" si="19"/>
        <v>#DIV/0!</v>
      </c>
      <c r="BK37" s="28" t="e">
        <f t="shared" si="19"/>
        <v>#DIV/0!</v>
      </c>
      <c r="BL37" s="28" t="e">
        <f t="shared" si="19"/>
        <v>#DIV/0!</v>
      </c>
      <c r="BM37" s="28">
        <v>0</v>
      </c>
      <c r="BN37" s="28">
        <v>0</v>
      </c>
      <c r="BO37" s="28">
        <v>0</v>
      </c>
      <c r="BP37" s="28">
        <v>0</v>
      </c>
      <c r="BQ37" s="29">
        <f t="shared" si="20"/>
        <v>0</v>
      </c>
      <c r="BR37" s="28">
        <v>0</v>
      </c>
      <c r="BS37" s="28">
        <v>0</v>
      </c>
      <c r="BT37" s="29">
        <f t="shared" si="21"/>
        <v>0</v>
      </c>
      <c r="BU37" s="28" t="e">
        <f t="shared" si="22"/>
        <v>#DIV/0!</v>
      </c>
      <c r="BV37" s="28" t="e">
        <f t="shared" si="22"/>
        <v>#DIV/0!</v>
      </c>
      <c r="BW37" s="28" t="e">
        <f t="shared" si="22"/>
        <v>#DIV/0!</v>
      </c>
      <c r="BX37" s="28" t="e">
        <f t="shared" si="22"/>
        <v>#DIV/0!</v>
      </c>
      <c r="BY37" s="28" t="e">
        <f t="shared" si="23"/>
        <v>#DIV/0!</v>
      </c>
      <c r="BZ37" s="28" t="e">
        <f t="shared" si="23"/>
        <v>#DIV/0!</v>
      </c>
      <c r="CA37" s="28" t="e">
        <f t="shared" si="23"/>
        <v>#DIV/0!</v>
      </c>
      <c r="CB37" s="31">
        <v>0</v>
      </c>
      <c r="CC37" s="31">
        <v>0</v>
      </c>
      <c r="CD37" s="28">
        <v>0</v>
      </c>
      <c r="CE37" s="28">
        <v>0</v>
      </c>
      <c r="CF37" s="29">
        <f t="shared" si="24"/>
        <v>0</v>
      </c>
      <c r="CG37" s="28"/>
      <c r="CH37" s="28"/>
      <c r="CI37" s="77"/>
      <c r="CJ37" s="77"/>
      <c r="CK37" s="77"/>
      <c r="CL37" s="77"/>
      <c r="CM37" s="77"/>
      <c r="CN37" s="78"/>
      <c r="CO37" s="78"/>
      <c r="CP37" s="77"/>
      <c r="CQ37" s="79"/>
      <c r="CR37" s="79"/>
      <c r="CS37" s="79"/>
      <c r="CT37" s="79"/>
      <c r="CU37" s="79"/>
      <c r="CV37" s="79"/>
    </row>
    <row r="38" spans="1:100" s="80" customFormat="1" x14ac:dyDescent="0.3">
      <c r="A38" s="81" t="s">
        <v>89</v>
      </c>
      <c r="B38" s="75"/>
      <c r="C38" s="76" t="s">
        <v>90</v>
      </c>
      <c r="D38" s="75" t="s">
        <v>91</v>
      </c>
      <c r="E38" s="29">
        <v>0</v>
      </c>
      <c r="F38" s="29">
        <v>0</v>
      </c>
      <c r="G38" s="29">
        <v>0</v>
      </c>
      <c r="H38" s="29">
        <v>0</v>
      </c>
      <c r="I38" s="29">
        <f t="shared" si="5"/>
        <v>0</v>
      </c>
      <c r="J38" s="29">
        <v>0</v>
      </c>
      <c r="K38" s="29">
        <v>0</v>
      </c>
      <c r="L38" s="29">
        <f t="shared" si="6"/>
        <v>0</v>
      </c>
      <c r="M38" s="28">
        <v>0</v>
      </c>
      <c r="N38" s="28">
        <v>0</v>
      </c>
      <c r="O38" s="28">
        <v>0</v>
      </c>
      <c r="P38" s="28">
        <v>0</v>
      </c>
      <c r="Q38" s="29">
        <f t="shared" si="7"/>
        <v>0</v>
      </c>
      <c r="R38" s="28">
        <v>0</v>
      </c>
      <c r="S38" s="28">
        <v>0</v>
      </c>
      <c r="T38" s="29">
        <f t="shared" si="8"/>
        <v>0</v>
      </c>
      <c r="U38" s="28">
        <v>0</v>
      </c>
      <c r="V38" s="28">
        <v>0</v>
      </c>
      <c r="W38" s="28">
        <v>0</v>
      </c>
      <c r="X38" s="28">
        <v>0</v>
      </c>
      <c r="Y38" s="29">
        <f t="shared" si="9"/>
        <v>0</v>
      </c>
      <c r="Z38" s="28">
        <v>0</v>
      </c>
      <c r="AA38" s="28">
        <v>0</v>
      </c>
      <c r="AB38" s="29">
        <f t="shared" si="10"/>
        <v>0</v>
      </c>
      <c r="AC38" s="29" t="e">
        <f t="shared" si="11"/>
        <v>#DIV/0!</v>
      </c>
      <c r="AD38" s="29" t="e">
        <f t="shared" si="11"/>
        <v>#DIV/0!</v>
      </c>
      <c r="AE38" s="29" t="e">
        <f t="shared" si="11"/>
        <v>#DIV/0!</v>
      </c>
      <c r="AF38" s="29" t="e">
        <f t="shared" si="11"/>
        <v>#DIV/0!</v>
      </c>
      <c r="AG38" s="29" t="e">
        <f t="shared" si="11"/>
        <v>#DIV/0!</v>
      </c>
      <c r="AH38" s="30">
        <v>0</v>
      </c>
      <c r="AI38" s="30">
        <v>0</v>
      </c>
      <c r="AJ38" s="30">
        <v>0</v>
      </c>
      <c r="AK38" s="30">
        <v>0</v>
      </c>
      <c r="AL38" s="29">
        <f t="shared" si="12"/>
        <v>0</v>
      </c>
      <c r="AM38" s="30">
        <v>0</v>
      </c>
      <c r="AN38" s="30">
        <v>0</v>
      </c>
      <c r="AO38" s="29">
        <f t="shared" si="13"/>
        <v>0</v>
      </c>
      <c r="AP38" s="28">
        <v>0</v>
      </c>
      <c r="AQ38" s="28">
        <v>0</v>
      </c>
      <c r="AR38" s="28">
        <v>0</v>
      </c>
      <c r="AS38" s="28">
        <v>0</v>
      </c>
      <c r="AT38" s="29">
        <f t="shared" si="14"/>
        <v>0</v>
      </c>
      <c r="AU38" s="28">
        <v>0</v>
      </c>
      <c r="AV38" s="28">
        <v>0</v>
      </c>
      <c r="AW38" s="29">
        <f t="shared" si="15"/>
        <v>0</v>
      </c>
      <c r="AX38" s="28">
        <v>0</v>
      </c>
      <c r="AY38" s="28">
        <v>0</v>
      </c>
      <c r="AZ38" s="28">
        <v>0</v>
      </c>
      <c r="BA38" s="28">
        <v>0</v>
      </c>
      <c r="BB38" s="29">
        <f t="shared" si="16"/>
        <v>0</v>
      </c>
      <c r="BC38" s="28">
        <v>0</v>
      </c>
      <c r="BD38" s="28">
        <v>0</v>
      </c>
      <c r="BE38" s="29">
        <f t="shared" si="17"/>
        <v>0</v>
      </c>
      <c r="BF38" s="28" t="e">
        <f t="shared" si="18"/>
        <v>#DIV/0!</v>
      </c>
      <c r="BG38" s="28" t="e">
        <f t="shared" si="18"/>
        <v>#DIV/0!</v>
      </c>
      <c r="BH38" s="28" t="e">
        <f t="shared" si="18"/>
        <v>#DIV/0!</v>
      </c>
      <c r="BI38" s="28" t="e">
        <f t="shared" si="18"/>
        <v>#DIV/0!</v>
      </c>
      <c r="BJ38" s="28" t="e">
        <f t="shared" si="19"/>
        <v>#DIV/0!</v>
      </c>
      <c r="BK38" s="28" t="e">
        <f t="shared" si="19"/>
        <v>#DIV/0!</v>
      </c>
      <c r="BL38" s="28" t="e">
        <f t="shared" si="19"/>
        <v>#DIV/0!</v>
      </c>
      <c r="BM38" s="28">
        <v>0</v>
      </c>
      <c r="BN38" s="28">
        <v>0</v>
      </c>
      <c r="BO38" s="28">
        <v>0</v>
      </c>
      <c r="BP38" s="28">
        <v>0</v>
      </c>
      <c r="BQ38" s="29">
        <f t="shared" si="20"/>
        <v>0</v>
      </c>
      <c r="BR38" s="28">
        <v>0</v>
      </c>
      <c r="BS38" s="28">
        <v>0</v>
      </c>
      <c r="BT38" s="29">
        <f t="shared" si="21"/>
        <v>0</v>
      </c>
      <c r="BU38" s="28" t="e">
        <f t="shared" si="22"/>
        <v>#DIV/0!</v>
      </c>
      <c r="BV38" s="28" t="e">
        <f t="shared" si="22"/>
        <v>#DIV/0!</v>
      </c>
      <c r="BW38" s="28" t="e">
        <f t="shared" si="22"/>
        <v>#DIV/0!</v>
      </c>
      <c r="BX38" s="28" t="e">
        <f t="shared" si="22"/>
        <v>#DIV/0!</v>
      </c>
      <c r="BY38" s="28" t="e">
        <f t="shared" si="23"/>
        <v>#DIV/0!</v>
      </c>
      <c r="BZ38" s="28" t="e">
        <f t="shared" si="23"/>
        <v>#DIV/0!</v>
      </c>
      <c r="CA38" s="28" t="e">
        <f t="shared" si="23"/>
        <v>#DIV/0!</v>
      </c>
      <c r="CB38" s="31">
        <v>0</v>
      </c>
      <c r="CC38" s="31">
        <v>0</v>
      </c>
      <c r="CD38" s="28">
        <v>0</v>
      </c>
      <c r="CE38" s="28">
        <v>0</v>
      </c>
      <c r="CF38" s="29">
        <f t="shared" si="24"/>
        <v>0</v>
      </c>
      <c r="CG38" s="28"/>
      <c r="CH38" s="28"/>
      <c r="CI38" s="77"/>
      <c r="CJ38" s="77"/>
      <c r="CK38" s="77"/>
      <c r="CL38" s="77"/>
      <c r="CM38" s="77"/>
      <c r="CN38" s="78"/>
      <c r="CO38" s="78"/>
      <c r="CP38" s="77"/>
      <c r="CQ38" s="79"/>
      <c r="CR38" s="79"/>
      <c r="CS38" s="79"/>
      <c r="CT38" s="79"/>
      <c r="CU38" s="79"/>
      <c r="CV38" s="79"/>
    </row>
    <row r="39" spans="1:100" s="79" customFormat="1" x14ac:dyDescent="0.3">
      <c r="A39" s="81" t="s">
        <v>92</v>
      </c>
      <c r="B39" s="75"/>
      <c r="C39" s="76" t="s">
        <v>93</v>
      </c>
      <c r="D39" s="75" t="s">
        <v>94</v>
      </c>
      <c r="E39" s="29">
        <v>0</v>
      </c>
      <c r="F39" s="29">
        <v>0</v>
      </c>
      <c r="G39" s="29">
        <v>0</v>
      </c>
      <c r="H39" s="29">
        <v>0</v>
      </c>
      <c r="I39" s="29">
        <f t="shared" si="5"/>
        <v>0</v>
      </c>
      <c r="J39" s="29">
        <v>0</v>
      </c>
      <c r="K39" s="29">
        <v>0</v>
      </c>
      <c r="L39" s="29">
        <f t="shared" si="6"/>
        <v>0</v>
      </c>
      <c r="M39" s="28">
        <v>0</v>
      </c>
      <c r="N39" s="28">
        <v>0</v>
      </c>
      <c r="O39" s="28">
        <v>0</v>
      </c>
      <c r="P39" s="28">
        <v>0</v>
      </c>
      <c r="Q39" s="29">
        <f t="shared" si="7"/>
        <v>0</v>
      </c>
      <c r="R39" s="28">
        <v>0</v>
      </c>
      <c r="S39" s="28">
        <v>0</v>
      </c>
      <c r="T39" s="29">
        <f t="shared" si="8"/>
        <v>0</v>
      </c>
      <c r="U39" s="28">
        <v>0</v>
      </c>
      <c r="V39" s="28">
        <v>0</v>
      </c>
      <c r="W39" s="28">
        <v>0</v>
      </c>
      <c r="X39" s="28">
        <v>0</v>
      </c>
      <c r="Y39" s="29">
        <f t="shared" si="9"/>
        <v>0</v>
      </c>
      <c r="Z39" s="28">
        <v>0</v>
      </c>
      <c r="AA39" s="28">
        <v>0</v>
      </c>
      <c r="AB39" s="29">
        <f t="shared" si="10"/>
        <v>0</v>
      </c>
      <c r="AC39" s="29" t="e">
        <f t="shared" si="11"/>
        <v>#DIV/0!</v>
      </c>
      <c r="AD39" s="29" t="e">
        <f t="shared" si="11"/>
        <v>#DIV/0!</v>
      </c>
      <c r="AE39" s="29" t="e">
        <f t="shared" si="11"/>
        <v>#DIV/0!</v>
      </c>
      <c r="AF39" s="29" t="e">
        <f t="shared" si="11"/>
        <v>#DIV/0!</v>
      </c>
      <c r="AG39" s="29" t="e">
        <f t="shared" si="11"/>
        <v>#DIV/0!</v>
      </c>
      <c r="AH39" s="30">
        <v>0</v>
      </c>
      <c r="AI39" s="30">
        <v>0</v>
      </c>
      <c r="AJ39" s="30">
        <v>0</v>
      </c>
      <c r="AK39" s="30">
        <v>0</v>
      </c>
      <c r="AL39" s="29">
        <f t="shared" si="12"/>
        <v>0</v>
      </c>
      <c r="AM39" s="30">
        <v>0</v>
      </c>
      <c r="AN39" s="30">
        <v>0</v>
      </c>
      <c r="AO39" s="29">
        <f t="shared" si="13"/>
        <v>0</v>
      </c>
      <c r="AP39" s="28">
        <v>0</v>
      </c>
      <c r="AQ39" s="28">
        <v>0</v>
      </c>
      <c r="AR39" s="28">
        <v>0</v>
      </c>
      <c r="AS39" s="28">
        <v>0</v>
      </c>
      <c r="AT39" s="29">
        <f t="shared" si="14"/>
        <v>0</v>
      </c>
      <c r="AU39" s="28">
        <v>0</v>
      </c>
      <c r="AV39" s="28">
        <v>0</v>
      </c>
      <c r="AW39" s="29">
        <f t="shared" si="15"/>
        <v>0</v>
      </c>
      <c r="AX39" s="28">
        <v>0</v>
      </c>
      <c r="AY39" s="28">
        <v>0</v>
      </c>
      <c r="AZ39" s="28">
        <v>0</v>
      </c>
      <c r="BA39" s="28">
        <v>0</v>
      </c>
      <c r="BB39" s="29">
        <f t="shared" si="16"/>
        <v>0</v>
      </c>
      <c r="BC39" s="28">
        <v>0</v>
      </c>
      <c r="BD39" s="28">
        <v>0</v>
      </c>
      <c r="BE39" s="29">
        <f t="shared" si="17"/>
        <v>0</v>
      </c>
      <c r="BF39" s="28" t="e">
        <f t="shared" si="18"/>
        <v>#DIV/0!</v>
      </c>
      <c r="BG39" s="28" t="e">
        <f t="shared" si="18"/>
        <v>#DIV/0!</v>
      </c>
      <c r="BH39" s="28" t="e">
        <f t="shared" si="18"/>
        <v>#DIV/0!</v>
      </c>
      <c r="BI39" s="28" t="e">
        <f t="shared" si="18"/>
        <v>#DIV/0!</v>
      </c>
      <c r="BJ39" s="28" t="e">
        <f t="shared" si="19"/>
        <v>#DIV/0!</v>
      </c>
      <c r="BK39" s="28" t="e">
        <f t="shared" si="19"/>
        <v>#DIV/0!</v>
      </c>
      <c r="BL39" s="28" t="e">
        <f t="shared" si="19"/>
        <v>#DIV/0!</v>
      </c>
      <c r="BM39" s="28">
        <v>0</v>
      </c>
      <c r="BN39" s="28">
        <v>0</v>
      </c>
      <c r="BO39" s="28">
        <v>0</v>
      </c>
      <c r="BP39" s="28">
        <v>0</v>
      </c>
      <c r="BQ39" s="29">
        <f t="shared" si="20"/>
        <v>0</v>
      </c>
      <c r="BR39" s="28">
        <v>0</v>
      </c>
      <c r="BS39" s="28">
        <v>0</v>
      </c>
      <c r="BT39" s="29">
        <f t="shared" si="21"/>
        <v>0</v>
      </c>
      <c r="BU39" s="28" t="e">
        <f t="shared" si="22"/>
        <v>#DIV/0!</v>
      </c>
      <c r="BV39" s="28" t="e">
        <f t="shared" si="22"/>
        <v>#DIV/0!</v>
      </c>
      <c r="BW39" s="28" t="e">
        <f t="shared" si="22"/>
        <v>#DIV/0!</v>
      </c>
      <c r="BX39" s="28" t="e">
        <f t="shared" si="22"/>
        <v>#DIV/0!</v>
      </c>
      <c r="BY39" s="28" t="e">
        <f t="shared" si="23"/>
        <v>#DIV/0!</v>
      </c>
      <c r="BZ39" s="28" t="e">
        <f t="shared" si="23"/>
        <v>#DIV/0!</v>
      </c>
      <c r="CA39" s="28" t="e">
        <f t="shared" si="23"/>
        <v>#DIV/0!</v>
      </c>
      <c r="CB39" s="31">
        <v>0</v>
      </c>
      <c r="CC39" s="31">
        <v>0</v>
      </c>
      <c r="CD39" s="28">
        <v>0</v>
      </c>
      <c r="CE39" s="28">
        <v>0</v>
      </c>
      <c r="CF39" s="29">
        <f t="shared" si="24"/>
        <v>0</v>
      </c>
      <c r="CG39" s="28"/>
      <c r="CH39" s="28"/>
      <c r="CI39" s="77"/>
      <c r="CJ39" s="77"/>
      <c r="CK39" s="77"/>
      <c r="CL39" s="77"/>
      <c r="CM39" s="77"/>
      <c r="CN39" s="78"/>
      <c r="CO39" s="78"/>
      <c r="CP39" s="77"/>
    </row>
    <row r="40" spans="1:100" s="85" customFormat="1" x14ac:dyDescent="0.25">
      <c r="A40" s="75" t="s">
        <v>95</v>
      </c>
      <c r="B40" s="76"/>
      <c r="C40" s="76" t="s">
        <v>96</v>
      </c>
      <c r="D40" s="76" t="s">
        <v>97</v>
      </c>
      <c r="E40" s="29">
        <v>0</v>
      </c>
      <c r="F40" s="29">
        <v>0</v>
      </c>
      <c r="G40" s="29">
        <v>0</v>
      </c>
      <c r="H40" s="29">
        <v>0</v>
      </c>
      <c r="I40" s="29">
        <f t="shared" si="5"/>
        <v>0</v>
      </c>
      <c r="J40" s="29">
        <v>0</v>
      </c>
      <c r="K40" s="29">
        <v>0</v>
      </c>
      <c r="L40" s="29">
        <f t="shared" si="6"/>
        <v>0</v>
      </c>
      <c r="M40" s="28">
        <v>0</v>
      </c>
      <c r="N40" s="28">
        <v>0</v>
      </c>
      <c r="O40" s="28">
        <v>0</v>
      </c>
      <c r="P40" s="28">
        <v>0</v>
      </c>
      <c r="Q40" s="29">
        <f t="shared" si="7"/>
        <v>0</v>
      </c>
      <c r="R40" s="28">
        <v>0</v>
      </c>
      <c r="S40" s="28">
        <v>0</v>
      </c>
      <c r="T40" s="29">
        <f t="shared" si="8"/>
        <v>0</v>
      </c>
      <c r="U40" s="28">
        <v>0</v>
      </c>
      <c r="V40" s="28">
        <v>0</v>
      </c>
      <c r="W40" s="28">
        <v>0</v>
      </c>
      <c r="X40" s="28">
        <v>0</v>
      </c>
      <c r="Y40" s="29">
        <f t="shared" si="9"/>
        <v>0</v>
      </c>
      <c r="Z40" s="28">
        <v>0</v>
      </c>
      <c r="AA40" s="28">
        <v>0</v>
      </c>
      <c r="AB40" s="29">
        <f t="shared" si="10"/>
        <v>0</v>
      </c>
      <c r="AC40" s="29" t="e">
        <f t="shared" si="11"/>
        <v>#DIV/0!</v>
      </c>
      <c r="AD40" s="29" t="e">
        <f t="shared" si="11"/>
        <v>#DIV/0!</v>
      </c>
      <c r="AE40" s="29" t="e">
        <f t="shared" si="11"/>
        <v>#DIV/0!</v>
      </c>
      <c r="AF40" s="29" t="e">
        <f t="shared" si="11"/>
        <v>#DIV/0!</v>
      </c>
      <c r="AG40" s="29" t="e">
        <f t="shared" si="11"/>
        <v>#DIV/0!</v>
      </c>
      <c r="AH40" s="30">
        <v>0</v>
      </c>
      <c r="AI40" s="30">
        <v>0</v>
      </c>
      <c r="AJ40" s="30">
        <v>0</v>
      </c>
      <c r="AK40" s="30">
        <v>0</v>
      </c>
      <c r="AL40" s="29">
        <f t="shared" si="12"/>
        <v>0</v>
      </c>
      <c r="AM40" s="30">
        <v>0</v>
      </c>
      <c r="AN40" s="30">
        <v>0</v>
      </c>
      <c r="AO40" s="29">
        <f t="shared" si="13"/>
        <v>0</v>
      </c>
      <c r="AP40" s="28">
        <v>0</v>
      </c>
      <c r="AQ40" s="28">
        <v>0</v>
      </c>
      <c r="AR40" s="28">
        <v>0</v>
      </c>
      <c r="AS40" s="28">
        <v>0</v>
      </c>
      <c r="AT40" s="29">
        <f t="shared" si="14"/>
        <v>0</v>
      </c>
      <c r="AU40" s="28">
        <v>0</v>
      </c>
      <c r="AV40" s="28">
        <v>0</v>
      </c>
      <c r="AW40" s="29">
        <f t="shared" si="15"/>
        <v>0</v>
      </c>
      <c r="AX40" s="28">
        <v>0</v>
      </c>
      <c r="AY40" s="28">
        <v>0</v>
      </c>
      <c r="AZ40" s="28">
        <v>0</v>
      </c>
      <c r="BA40" s="28">
        <v>0</v>
      </c>
      <c r="BB40" s="29">
        <f t="shared" si="16"/>
        <v>0</v>
      </c>
      <c r="BC40" s="28">
        <v>0</v>
      </c>
      <c r="BD40" s="28">
        <v>0</v>
      </c>
      <c r="BE40" s="29">
        <f t="shared" si="17"/>
        <v>0</v>
      </c>
      <c r="BF40" s="28" t="e">
        <f t="shared" si="18"/>
        <v>#DIV/0!</v>
      </c>
      <c r="BG40" s="28" t="e">
        <f t="shared" si="18"/>
        <v>#DIV/0!</v>
      </c>
      <c r="BH40" s="28" t="e">
        <f t="shared" si="18"/>
        <v>#DIV/0!</v>
      </c>
      <c r="BI40" s="28" t="e">
        <f t="shared" si="18"/>
        <v>#DIV/0!</v>
      </c>
      <c r="BJ40" s="28" t="e">
        <f t="shared" si="19"/>
        <v>#DIV/0!</v>
      </c>
      <c r="BK40" s="28" t="e">
        <f t="shared" si="19"/>
        <v>#DIV/0!</v>
      </c>
      <c r="BL40" s="28" t="e">
        <f t="shared" si="19"/>
        <v>#DIV/0!</v>
      </c>
      <c r="BM40" s="28">
        <v>0</v>
      </c>
      <c r="BN40" s="28">
        <v>0</v>
      </c>
      <c r="BO40" s="28">
        <v>0</v>
      </c>
      <c r="BP40" s="28">
        <v>0</v>
      </c>
      <c r="BQ40" s="29">
        <f t="shared" si="20"/>
        <v>0</v>
      </c>
      <c r="BR40" s="28">
        <v>0</v>
      </c>
      <c r="BS40" s="28">
        <v>0</v>
      </c>
      <c r="BT40" s="29">
        <f t="shared" si="21"/>
        <v>0</v>
      </c>
      <c r="BU40" s="28" t="e">
        <f t="shared" si="22"/>
        <v>#DIV/0!</v>
      </c>
      <c r="BV40" s="28" t="e">
        <f t="shared" si="22"/>
        <v>#DIV/0!</v>
      </c>
      <c r="BW40" s="28" t="e">
        <f t="shared" si="22"/>
        <v>#DIV/0!</v>
      </c>
      <c r="BX40" s="28" t="e">
        <f t="shared" si="22"/>
        <v>#DIV/0!</v>
      </c>
      <c r="BY40" s="28" t="e">
        <f t="shared" si="23"/>
        <v>#DIV/0!</v>
      </c>
      <c r="BZ40" s="28" t="e">
        <f t="shared" si="23"/>
        <v>#DIV/0!</v>
      </c>
      <c r="CA40" s="28" t="e">
        <f t="shared" si="23"/>
        <v>#DIV/0!</v>
      </c>
      <c r="CB40" s="31">
        <v>0</v>
      </c>
      <c r="CC40" s="31">
        <v>0</v>
      </c>
      <c r="CD40" s="28">
        <v>0</v>
      </c>
      <c r="CE40" s="28">
        <v>0</v>
      </c>
      <c r="CF40" s="29">
        <f t="shared" si="24"/>
        <v>0</v>
      </c>
      <c r="CG40" s="28"/>
      <c r="CH40" s="28"/>
      <c r="CI40" s="82"/>
      <c r="CJ40" s="82"/>
      <c r="CK40" s="82"/>
      <c r="CL40" s="82"/>
      <c r="CM40" s="82"/>
      <c r="CN40" s="83"/>
      <c r="CO40" s="83"/>
      <c r="CP40" s="82"/>
      <c r="CQ40" s="84"/>
      <c r="CR40" s="84"/>
      <c r="CS40" s="84"/>
      <c r="CT40" s="84"/>
      <c r="CU40" s="84"/>
      <c r="CV40" s="84"/>
    </row>
    <row r="41" spans="1:100" s="380" customFormat="1" x14ac:dyDescent="0.3">
      <c r="A41" s="380" t="s">
        <v>121</v>
      </c>
      <c r="E41" s="381">
        <f>SUM(E28:E40)</f>
        <v>0</v>
      </c>
      <c r="F41" s="381">
        <f t="shared" ref="F41:BQ41" si="27">SUM(F28:F40)</f>
        <v>0</v>
      </c>
      <c r="G41" s="381">
        <f t="shared" si="27"/>
        <v>23</v>
      </c>
      <c r="H41" s="381">
        <f t="shared" si="27"/>
        <v>0</v>
      </c>
      <c r="I41" s="381">
        <f t="shared" si="27"/>
        <v>23</v>
      </c>
      <c r="J41" s="381">
        <f t="shared" si="27"/>
        <v>0</v>
      </c>
      <c r="K41" s="381">
        <f t="shared" si="27"/>
        <v>23</v>
      </c>
      <c r="L41" s="381">
        <f t="shared" si="27"/>
        <v>23</v>
      </c>
      <c r="M41" s="381">
        <f t="shared" si="27"/>
        <v>0</v>
      </c>
      <c r="N41" s="381">
        <f t="shared" si="27"/>
        <v>0</v>
      </c>
      <c r="O41" s="381">
        <f t="shared" si="27"/>
        <v>0</v>
      </c>
      <c r="P41" s="381">
        <f t="shared" si="27"/>
        <v>0</v>
      </c>
      <c r="Q41" s="381">
        <f t="shared" si="27"/>
        <v>0</v>
      </c>
      <c r="R41" s="381">
        <f t="shared" si="27"/>
        <v>0</v>
      </c>
      <c r="S41" s="381">
        <f t="shared" si="27"/>
        <v>0</v>
      </c>
      <c r="T41" s="381">
        <f t="shared" si="27"/>
        <v>0</v>
      </c>
      <c r="U41" s="381">
        <f t="shared" si="27"/>
        <v>0</v>
      </c>
      <c r="V41" s="381">
        <f t="shared" si="27"/>
        <v>0</v>
      </c>
      <c r="W41" s="381">
        <f t="shared" si="27"/>
        <v>0</v>
      </c>
      <c r="X41" s="381">
        <f t="shared" si="27"/>
        <v>0</v>
      </c>
      <c r="Y41" s="381">
        <f t="shared" si="27"/>
        <v>0</v>
      </c>
      <c r="Z41" s="381">
        <f t="shared" si="27"/>
        <v>0</v>
      </c>
      <c r="AA41" s="381">
        <f t="shared" si="27"/>
        <v>0</v>
      </c>
      <c r="AB41" s="381">
        <f t="shared" si="27"/>
        <v>0</v>
      </c>
      <c r="AC41" s="335" t="e">
        <f t="shared" si="11"/>
        <v>#DIV/0!</v>
      </c>
      <c r="AD41" s="335" t="e">
        <f t="shared" si="11"/>
        <v>#DIV/0!</v>
      </c>
      <c r="AE41" s="335" t="e">
        <f t="shared" si="11"/>
        <v>#DIV/0!</v>
      </c>
      <c r="AF41" s="335" t="e">
        <f t="shared" si="11"/>
        <v>#DIV/0!</v>
      </c>
      <c r="AG41" s="335" t="e">
        <f t="shared" si="11"/>
        <v>#DIV/0!</v>
      </c>
      <c r="AH41" s="381">
        <f t="shared" si="27"/>
        <v>0</v>
      </c>
      <c r="AI41" s="381">
        <f t="shared" si="27"/>
        <v>0</v>
      </c>
      <c r="AJ41" s="381">
        <f t="shared" si="27"/>
        <v>0</v>
      </c>
      <c r="AK41" s="381">
        <f t="shared" si="27"/>
        <v>4.8000000000000007</v>
      </c>
      <c r="AL41" s="381">
        <f t="shared" si="27"/>
        <v>4.8000000000000007</v>
      </c>
      <c r="AM41" s="381">
        <f t="shared" si="27"/>
        <v>4.8000000000000007</v>
      </c>
      <c r="AN41" s="381">
        <f t="shared" si="27"/>
        <v>0</v>
      </c>
      <c r="AO41" s="381">
        <f t="shared" si="27"/>
        <v>4.8000000000000007</v>
      </c>
      <c r="AP41" s="381">
        <f t="shared" si="27"/>
        <v>0</v>
      </c>
      <c r="AQ41" s="381">
        <f t="shared" si="27"/>
        <v>0</v>
      </c>
      <c r="AR41" s="381">
        <f t="shared" si="27"/>
        <v>0</v>
      </c>
      <c r="AS41" s="381">
        <f t="shared" si="27"/>
        <v>0</v>
      </c>
      <c r="AT41" s="381">
        <f t="shared" si="27"/>
        <v>0</v>
      </c>
      <c r="AU41" s="381">
        <f t="shared" si="27"/>
        <v>0</v>
      </c>
      <c r="AV41" s="381">
        <f t="shared" si="27"/>
        <v>0</v>
      </c>
      <c r="AW41" s="381">
        <f t="shared" si="27"/>
        <v>0</v>
      </c>
      <c r="AX41" s="381">
        <f t="shared" si="27"/>
        <v>0</v>
      </c>
      <c r="AY41" s="381">
        <f t="shared" si="27"/>
        <v>0</v>
      </c>
      <c r="AZ41" s="381">
        <f t="shared" si="27"/>
        <v>0</v>
      </c>
      <c r="BA41" s="381">
        <f t="shared" si="27"/>
        <v>0</v>
      </c>
      <c r="BB41" s="381">
        <f t="shared" si="27"/>
        <v>0</v>
      </c>
      <c r="BC41" s="381">
        <f t="shared" si="27"/>
        <v>0</v>
      </c>
      <c r="BD41" s="381">
        <f t="shared" si="27"/>
        <v>0</v>
      </c>
      <c r="BE41" s="381">
        <f t="shared" si="27"/>
        <v>0</v>
      </c>
      <c r="BF41" s="334" t="e">
        <f t="shared" si="18"/>
        <v>#DIV/0!</v>
      </c>
      <c r="BG41" s="334" t="e">
        <f t="shared" si="18"/>
        <v>#DIV/0!</v>
      </c>
      <c r="BH41" s="334" t="e">
        <f t="shared" si="18"/>
        <v>#DIV/0!</v>
      </c>
      <c r="BI41" s="334" t="e">
        <f t="shared" si="18"/>
        <v>#DIV/0!</v>
      </c>
      <c r="BJ41" s="334" t="e">
        <f t="shared" si="19"/>
        <v>#DIV/0!</v>
      </c>
      <c r="BK41" s="334" t="e">
        <f t="shared" si="19"/>
        <v>#DIV/0!</v>
      </c>
      <c r="BL41" s="334" t="e">
        <f t="shared" si="19"/>
        <v>#DIV/0!</v>
      </c>
      <c r="BM41" s="381">
        <f>SUM(BM28:BM40)</f>
        <v>0</v>
      </c>
      <c r="BN41" s="381">
        <f t="shared" si="27"/>
        <v>0</v>
      </c>
      <c r="BO41" s="381">
        <f t="shared" si="27"/>
        <v>0</v>
      </c>
      <c r="BP41" s="381">
        <f t="shared" si="27"/>
        <v>0</v>
      </c>
      <c r="BQ41" s="381">
        <f t="shared" si="27"/>
        <v>0</v>
      </c>
      <c r="BR41" s="381">
        <f t="shared" ref="BR41:CF41" si="28">SUM(BR28:BR40)</f>
        <v>0</v>
      </c>
      <c r="BS41" s="381">
        <f t="shared" si="28"/>
        <v>0</v>
      </c>
      <c r="BT41" s="381">
        <f t="shared" si="28"/>
        <v>0</v>
      </c>
      <c r="BU41" s="334" t="e">
        <f t="shared" si="22"/>
        <v>#DIV/0!</v>
      </c>
      <c r="BV41" s="334" t="e">
        <f t="shared" si="22"/>
        <v>#DIV/0!</v>
      </c>
      <c r="BW41" s="334" t="e">
        <f t="shared" si="22"/>
        <v>#DIV/0!</v>
      </c>
      <c r="BX41" s="334" t="e">
        <f t="shared" si="22"/>
        <v>#DIV/0!</v>
      </c>
      <c r="BY41" s="334" t="e">
        <f t="shared" si="23"/>
        <v>#DIV/0!</v>
      </c>
      <c r="BZ41" s="334" t="e">
        <f t="shared" si="23"/>
        <v>#DIV/0!</v>
      </c>
      <c r="CA41" s="334" t="e">
        <f t="shared" si="23"/>
        <v>#DIV/0!</v>
      </c>
      <c r="CB41" s="381">
        <f t="shared" si="28"/>
        <v>0</v>
      </c>
      <c r="CC41" s="381">
        <f t="shared" si="28"/>
        <v>0</v>
      </c>
      <c r="CD41" s="381">
        <f t="shared" si="28"/>
        <v>0</v>
      </c>
      <c r="CE41" s="381">
        <f t="shared" si="28"/>
        <v>0</v>
      </c>
      <c r="CF41" s="381">
        <f t="shared" si="28"/>
        <v>0</v>
      </c>
    </row>
    <row r="42" spans="1:100" s="18" customFormat="1" ht="35.4" customHeight="1" x14ac:dyDescent="0.25">
      <c r="A42" s="15" t="s">
        <v>122</v>
      </c>
      <c r="B42" s="16"/>
      <c r="C42" s="16"/>
      <c r="D42" s="16"/>
      <c r="E42" s="29">
        <v>0</v>
      </c>
      <c r="F42" s="29">
        <v>0</v>
      </c>
      <c r="G42" s="29">
        <v>0</v>
      </c>
      <c r="H42" s="29">
        <v>0</v>
      </c>
      <c r="I42" s="29">
        <f t="shared" si="5"/>
        <v>0</v>
      </c>
      <c r="J42" s="29">
        <v>0</v>
      </c>
      <c r="K42" s="29">
        <v>0</v>
      </c>
      <c r="L42" s="29">
        <f t="shared" si="6"/>
        <v>0</v>
      </c>
      <c r="M42" s="28">
        <v>0</v>
      </c>
      <c r="N42" s="28">
        <v>0</v>
      </c>
      <c r="O42" s="28">
        <v>0</v>
      </c>
      <c r="P42" s="28">
        <v>0</v>
      </c>
      <c r="Q42" s="29">
        <f t="shared" si="7"/>
        <v>0</v>
      </c>
      <c r="R42" s="28">
        <v>0</v>
      </c>
      <c r="S42" s="28">
        <v>0</v>
      </c>
      <c r="T42" s="29">
        <f t="shared" si="8"/>
        <v>0</v>
      </c>
      <c r="U42" s="28">
        <v>0</v>
      </c>
      <c r="V42" s="28">
        <v>0</v>
      </c>
      <c r="W42" s="28">
        <v>0</v>
      </c>
      <c r="X42" s="28">
        <v>0</v>
      </c>
      <c r="Y42" s="29">
        <f t="shared" si="9"/>
        <v>0</v>
      </c>
      <c r="Z42" s="28">
        <v>0</v>
      </c>
      <c r="AA42" s="28">
        <v>0</v>
      </c>
      <c r="AB42" s="29">
        <f t="shared" si="10"/>
        <v>0</v>
      </c>
      <c r="AC42" s="29" t="e">
        <f t="shared" si="11"/>
        <v>#DIV/0!</v>
      </c>
      <c r="AD42" s="29" t="e">
        <f t="shared" si="11"/>
        <v>#DIV/0!</v>
      </c>
      <c r="AE42" s="29" t="e">
        <f t="shared" si="11"/>
        <v>#DIV/0!</v>
      </c>
      <c r="AF42" s="29" t="e">
        <f t="shared" si="11"/>
        <v>#DIV/0!</v>
      </c>
      <c r="AG42" s="29" t="e">
        <f t="shared" si="11"/>
        <v>#DIV/0!</v>
      </c>
      <c r="AH42" s="30">
        <v>0</v>
      </c>
      <c r="AI42" s="30">
        <v>0</v>
      </c>
      <c r="AJ42" s="30">
        <v>0</v>
      </c>
      <c r="AK42" s="30">
        <v>0</v>
      </c>
      <c r="AL42" s="29">
        <f t="shared" si="12"/>
        <v>0</v>
      </c>
      <c r="AM42" s="30">
        <v>0</v>
      </c>
      <c r="AN42" s="30">
        <v>0</v>
      </c>
      <c r="AO42" s="29">
        <f t="shared" si="13"/>
        <v>0</v>
      </c>
      <c r="AP42" s="28">
        <v>0</v>
      </c>
      <c r="AQ42" s="28">
        <v>0</v>
      </c>
      <c r="AR42" s="28">
        <v>0</v>
      </c>
      <c r="AS42" s="28">
        <v>0</v>
      </c>
      <c r="AT42" s="29">
        <f t="shared" si="14"/>
        <v>0</v>
      </c>
      <c r="AU42" s="28">
        <v>0</v>
      </c>
      <c r="AV42" s="28">
        <v>0</v>
      </c>
      <c r="AW42" s="29">
        <f t="shared" si="15"/>
        <v>0</v>
      </c>
      <c r="AX42" s="28">
        <v>0</v>
      </c>
      <c r="AY42" s="28">
        <v>0</v>
      </c>
      <c r="AZ42" s="28">
        <v>0</v>
      </c>
      <c r="BA42" s="28">
        <v>0</v>
      </c>
      <c r="BB42" s="29">
        <f t="shared" si="16"/>
        <v>0</v>
      </c>
      <c r="BC42" s="28">
        <v>0</v>
      </c>
      <c r="BD42" s="28">
        <v>0</v>
      </c>
      <c r="BE42" s="29">
        <f t="shared" si="17"/>
        <v>0</v>
      </c>
      <c r="BF42" s="28" t="e">
        <f t="shared" si="18"/>
        <v>#DIV/0!</v>
      </c>
      <c r="BG42" s="28" t="e">
        <f t="shared" si="18"/>
        <v>#DIV/0!</v>
      </c>
      <c r="BH42" s="28" t="e">
        <f t="shared" si="18"/>
        <v>#DIV/0!</v>
      </c>
      <c r="BI42" s="28" t="e">
        <f t="shared" si="18"/>
        <v>#DIV/0!</v>
      </c>
      <c r="BJ42" s="28" t="e">
        <f t="shared" si="19"/>
        <v>#DIV/0!</v>
      </c>
      <c r="BK42" s="28" t="e">
        <f t="shared" si="19"/>
        <v>#DIV/0!</v>
      </c>
      <c r="BL42" s="28" t="e">
        <f t="shared" si="19"/>
        <v>#DIV/0!</v>
      </c>
      <c r="BM42" s="28">
        <v>0</v>
      </c>
      <c r="BN42" s="28">
        <v>0</v>
      </c>
      <c r="BO42" s="28">
        <v>0</v>
      </c>
      <c r="BP42" s="28">
        <v>0</v>
      </c>
      <c r="BQ42" s="29">
        <f t="shared" si="20"/>
        <v>0</v>
      </c>
      <c r="BR42" s="28">
        <v>0</v>
      </c>
      <c r="BS42" s="28">
        <v>0</v>
      </c>
      <c r="BT42" s="29">
        <f t="shared" si="21"/>
        <v>0</v>
      </c>
      <c r="BU42" s="28" t="e">
        <f t="shared" si="22"/>
        <v>#DIV/0!</v>
      </c>
      <c r="BV42" s="28" t="e">
        <f t="shared" si="22"/>
        <v>#DIV/0!</v>
      </c>
      <c r="BW42" s="28" t="e">
        <f t="shared" si="22"/>
        <v>#DIV/0!</v>
      </c>
      <c r="BX42" s="28" t="e">
        <f t="shared" si="22"/>
        <v>#DIV/0!</v>
      </c>
      <c r="BY42" s="28" t="e">
        <f t="shared" si="23"/>
        <v>#DIV/0!</v>
      </c>
      <c r="BZ42" s="28" t="e">
        <f t="shared" si="23"/>
        <v>#DIV/0!</v>
      </c>
      <c r="CA42" s="28" t="e">
        <f t="shared" si="23"/>
        <v>#DIV/0!</v>
      </c>
      <c r="CB42" s="31">
        <v>0</v>
      </c>
      <c r="CC42" s="31">
        <v>0</v>
      </c>
      <c r="CD42" s="28">
        <v>0</v>
      </c>
      <c r="CE42" s="28">
        <v>0</v>
      </c>
      <c r="CF42" s="29">
        <f t="shared" si="24"/>
        <v>0</v>
      </c>
      <c r="CG42" s="28"/>
      <c r="CH42" s="28"/>
      <c r="CI42" s="16"/>
      <c r="CJ42" s="16"/>
      <c r="CK42" s="16"/>
      <c r="CL42" s="16"/>
      <c r="CM42" s="16"/>
      <c r="CN42" s="16"/>
      <c r="CO42" s="16"/>
      <c r="CP42" s="16"/>
      <c r="CQ42" s="17"/>
      <c r="CR42" s="17"/>
      <c r="CS42" s="17"/>
      <c r="CT42" s="17"/>
      <c r="CU42" s="17"/>
      <c r="CV42" s="17"/>
    </row>
    <row r="43" spans="1:100" s="21" customFormat="1" ht="27.6" x14ac:dyDescent="0.25">
      <c r="A43" s="19" t="s">
        <v>123</v>
      </c>
      <c r="B43" s="20"/>
      <c r="C43" s="20"/>
      <c r="D43" s="20"/>
      <c r="E43" s="29">
        <v>0</v>
      </c>
      <c r="F43" s="29">
        <v>0</v>
      </c>
      <c r="G43" s="29">
        <v>0</v>
      </c>
      <c r="H43" s="29">
        <v>0</v>
      </c>
      <c r="I43" s="29">
        <f t="shared" si="5"/>
        <v>0</v>
      </c>
      <c r="J43" s="29">
        <v>0</v>
      </c>
      <c r="K43" s="29">
        <v>0</v>
      </c>
      <c r="L43" s="29">
        <f t="shared" si="6"/>
        <v>0</v>
      </c>
      <c r="M43" s="28">
        <v>0</v>
      </c>
      <c r="N43" s="28">
        <v>0</v>
      </c>
      <c r="O43" s="28">
        <v>0</v>
      </c>
      <c r="P43" s="28">
        <v>0</v>
      </c>
      <c r="Q43" s="29">
        <f t="shared" si="7"/>
        <v>0</v>
      </c>
      <c r="R43" s="28">
        <v>0</v>
      </c>
      <c r="S43" s="28">
        <v>0</v>
      </c>
      <c r="T43" s="29">
        <f t="shared" si="8"/>
        <v>0</v>
      </c>
      <c r="U43" s="28">
        <v>0</v>
      </c>
      <c r="V43" s="28">
        <v>0</v>
      </c>
      <c r="W43" s="28">
        <v>0</v>
      </c>
      <c r="X43" s="28">
        <v>0</v>
      </c>
      <c r="Y43" s="29">
        <f t="shared" si="9"/>
        <v>0</v>
      </c>
      <c r="Z43" s="28">
        <v>0</v>
      </c>
      <c r="AA43" s="28">
        <v>0</v>
      </c>
      <c r="AB43" s="29">
        <f t="shared" si="10"/>
        <v>0</v>
      </c>
      <c r="AC43" s="29" t="e">
        <f t="shared" si="11"/>
        <v>#DIV/0!</v>
      </c>
      <c r="AD43" s="29" t="e">
        <f t="shared" si="11"/>
        <v>#DIV/0!</v>
      </c>
      <c r="AE43" s="29" t="e">
        <f t="shared" si="11"/>
        <v>#DIV/0!</v>
      </c>
      <c r="AF43" s="29" t="e">
        <f t="shared" si="11"/>
        <v>#DIV/0!</v>
      </c>
      <c r="AG43" s="29" t="e">
        <f t="shared" si="11"/>
        <v>#DIV/0!</v>
      </c>
      <c r="AH43" s="30">
        <v>0</v>
      </c>
      <c r="AI43" s="30">
        <v>0</v>
      </c>
      <c r="AJ43" s="30">
        <v>0</v>
      </c>
      <c r="AK43" s="30">
        <v>0</v>
      </c>
      <c r="AL43" s="29">
        <f t="shared" si="12"/>
        <v>0</v>
      </c>
      <c r="AM43" s="30">
        <v>0</v>
      </c>
      <c r="AN43" s="30">
        <v>0</v>
      </c>
      <c r="AO43" s="29">
        <f t="shared" si="13"/>
        <v>0</v>
      </c>
      <c r="AP43" s="28">
        <v>0</v>
      </c>
      <c r="AQ43" s="28">
        <v>0</v>
      </c>
      <c r="AR43" s="28">
        <v>0</v>
      </c>
      <c r="AS43" s="28">
        <v>0</v>
      </c>
      <c r="AT43" s="29">
        <f t="shared" si="14"/>
        <v>0</v>
      </c>
      <c r="AU43" s="28">
        <v>0</v>
      </c>
      <c r="AV43" s="28">
        <v>0</v>
      </c>
      <c r="AW43" s="29">
        <f t="shared" si="15"/>
        <v>0</v>
      </c>
      <c r="AX43" s="28">
        <v>0</v>
      </c>
      <c r="AY43" s="28">
        <v>0</v>
      </c>
      <c r="AZ43" s="28">
        <v>0</v>
      </c>
      <c r="BA43" s="28">
        <v>0</v>
      </c>
      <c r="BB43" s="29">
        <f t="shared" si="16"/>
        <v>0</v>
      </c>
      <c r="BC43" s="28">
        <v>0</v>
      </c>
      <c r="BD43" s="28">
        <v>0</v>
      </c>
      <c r="BE43" s="29">
        <f t="shared" si="17"/>
        <v>0</v>
      </c>
      <c r="BF43" s="28" t="e">
        <f t="shared" si="18"/>
        <v>#DIV/0!</v>
      </c>
      <c r="BG43" s="28" t="e">
        <f t="shared" si="18"/>
        <v>#DIV/0!</v>
      </c>
      <c r="BH43" s="28" t="e">
        <f t="shared" si="18"/>
        <v>#DIV/0!</v>
      </c>
      <c r="BI43" s="28" t="e">
        <f t="shared" si="18"/>
        <v>#DIV/0!</v>
      </c>
      <c r="BJ43" s="28" t="e">
        <f t="shared" si="19"/>
        <v>#DIV/0!</v>
      </c>
      <c r="BK43" s="28" t="e">
        <f t="shared" si="19"/>
        <v>#DIV/0!</v>
      </c>
      <c r="BL43" s="28" t="e">
        <f t="shared" si="19"/>
        <v>#DIV/0!</v>
      </c>
      <c r="BM43" s="28">
        <v>0</v>
      </c>
      <c r="BN43" s="28">
        <v>0</v>
      </c>
      <c r="BO43" s="28">
        <v>0</v>
      </c>
      <c r="BP43" s="28">
        <v>0</v>
      </c>
      <c r="BQ43" s="29">
        <f t="shared" si="20"/>
        <v>0</v>
      </c>
      <c r="BR43" s="28">
        <v>0</v>
      </c>
      <c r="BS43" s="28">
        <v>0</v>
      </c>
      <c r="BT43" s="29">
        <f t="shared" si="21"/>
        <v>0</v>
      </c>
      <c r="BU43" s="28" t="e">
        <f t="shared" si="22"/>
        <v>#DIV/0!</v>
      </c>
      <c r="BV43" s="28" t="e">
        <f t="shared" si="22"/>
        <v>#DIV/0!</v>
      </c>
      <c r="BW43" s="28" t="e">
        <f t="shared" si="22"/>
        <v>#DIV/0!</v>
      </c>
      <c r="BX43" s="28" t="e">
        <f t="shared" si="22"/>
        <v>#DIV/0!</v>
      </c>
      <c r="BY43" s="28" t="e">
        <f t="shared" si="23"/>
        <v>#DIV/0!</v>
      </c>
      <c r="BZ43" s="28" t="e">
        <f t="shared" si="23"/>
        <v>#DIV/0!</v>
      </c>
      <c r="CA43" s="28" t="e">
        <f t="shared" si="23"/>
        <v>#DIV/0!</v>
      </c>
      <c r="CB43" s="31">
        <v>0</v>
      </c>
      <c r="CC43" s="31">
        <v>0</v>
      </c>
      <c r="CD43" s="28">
        <v>0</v>
      </c>
      <c r="CE43" s="28">
        <v>0</v>
      </c>
      <c r="CF43" s="29">
        <f t="shared" si="24"/>
        <v>0</v>
      </c>
      <c r="CG43" s="28"/>
      <c r="CH43" s="28"/>
      <c r="CI43" s="20"/>
      <c r="CJ43" s="20"/>
      <c r="CK43" s="20"/>
      <c r="CL43" s="20"/>
      <c r="CM43" s="20"/>
      <c r="CN43" s="20"/>
      <c r="CO43" s="20"/>
      <c r="CP43" s="20"/>
      <c r="CQ43" s="17"/>
      <c r="CR43" s="17"/>
      <c r="CS43" s="17"/>
      <c r="CT43" s="17"/>
      <c r="CU43" s="17"/>
      <c r="CV43" s="17"/>
    </row>
    <row r="44" spans="1:100" s="231" customFormat="1" ht="15.6" x14ac:dyDescent="0.3">
      <c r="A44" s="231" t="s">
        <v>328</v>
      </c>
      <c r="I44" s="29">
        <f t="shared" si="5"/>
        <v>0</v>
      </c>
      <c r="L44" s="29">
        <f t="shared" si="6"/>
        <v>0</v>
      </c>
      <c r="Q44" s="29">
        <f t="shared" si="7"/>
        <v>0</v>
      </c>
      <c r="T44" s="29">
        <f t="shared" si="8"/>
        <v>0</v>
      </c>
      <c r="Y44" s="29">
        <f t="shared" si="9"/>
        <v>0</v>
      </c>
      <c r="AB44" s="29">
        <f t="shared" si="10"/>
        <v>0</v>
      </c>
      <c r="AC44" s="29" t="e">
        <f t="shared" si="11"/>
        <v>#DIV/0!</v>
      </c>
      <c r="AD44" s="29" t="e">
        <f t="shared" si="11"/>
        <v>#DIV/0!</v>
      </c>
      <c r="AE44" s="29" t="e">
        <f t="shared" si="11"/>
        <v>#DIV/0!</v>
      </c>
      <c r="AF44" s="29" t="e">
        <f t="shared" si="11"/>
        <v>#DIV/0!</v>
      </c>
      <c r="AG44" s="29" t="e">
        <f t="shared" si="11"/>
        <v>#DIV/0!</v>
      </c>
      <c r="AL44" s="29">
        <f t="shared" si="12"/>
        <v>0</v>
      </c>
      <c r="AO44" s="29">
        <f t="shared" si="13"/>
        <v>0</v>
      </c>
      <c r="AT44" s="29">
        <f t="shared" si="14"/>
        <v>0</v>
      </c>
      <c r="AW44" s="29">
        <f t="shared" si="15"/>
        <v>0</v>
      </c>
      <c r="BB44" s="29">
        <f t="shared" si="16"/>
        <v>0</v>
      </c>
      <c r="BE44" s="29">
        <f t="shared" si="17"/>
        <v>0</v>
      </c>
      <c r="BF44" s="28" t="e">
        <f t="shared" si="18"/>
        <v>#DIV/0!</v>
      </c>
      <c r="BG44" s="28" t="e">
        <f t="shared" si="18"/>
        <v>#DIV/0!</v>
      </c>
      <c r="BH44" s="28" t="e">
        <f t="shared" si="18"/>
        <v>#DIV/0!</v>
      </c>
      <c r="BI44" s="28" t="e">
        <f t="shared" si="18"/>
        <v>#DIV/0!</v>
      </c>
      <c r="BJ44" s="28" t="e">
        <f t="shared" si="19"/>
        <v>#DIV/0!</v>
      </c>
      <c r="BK44" s="28" t="e">
        <f t="shared" si="19"/>
        <v>#DIV/0!</v>
      </c>
      <c r="BL44" s="28" t="e">
        <f t="shared" si="19"/>
        <v>#DIV/0!</v>
      </c>
      <c r="BQ44" s="29">
        <f t="shared" si="20"/>
        <v>0</v>
      </c>
      <c r="BT44" s="29">
        <f t="shared" si="21"/>
        <v>0</v>
      </c>
      <c r="BU44" s="28" t="e">
        <f t="shared" si="22"/>
        <v>#DIV/0!</v>
      </c>
      <c r="BV44" s="28" t="e">
        <f t="shared" si="22"/>
        <v>#DIV/0!</v>
      </c>
      <c r="BW44" s="28" t="e">
        <f t="shared" si="22"/>
        <v>#DIV/0!</v>
      </c>
      <c r="BX44" s="28" t="e">
        <f t="shared" si="22"/>
        <v>#DIV/0!</v>
      </c>
      <c r="BY44" s="28" t="e">
        <f t="shared" si="23"/>
        <v>#DIV/0!</v>
      </c>
      <c r="BZ44" s="28" t="e">
        <f t="shared" si="23"/>
        <v>#DIV/0!</v>
      </c>
      <c r="CA44" s="28" t="e">
        <f t="shared" si="23"/>
        <v>#DIV/0!</v>
      </c>
      <c r="CF44" s="29">
        <f t="shared" si="24"/>
        <v>0</v>
      </c>
    </row>
    <row r="45" spans="1:100" s="231" customFormat="1" ht="46.8" x14ac:dyDescent="0.3">
      <c r="A45" s="231" t="s">
        <v>332</v>
      </c>
      <c r="I45" s="29">
        <f t="shared" si="5"/>
        <v>0</v>
      </c>
      <c r="L45" s="29">
        <f t="shared" si="6"/>
        <v>0</v>
      </c>
      <c r="Q45" s="29">
        <f t="shared" si="7"/>
        <v>0</v>
      </c>
      <c r="T45" s="29">
        <f t="shared" si="8"/>
        <v>0</v>
      </c>
      <c r="Y45" s="29">
        <f t="shared" si="9"/>
        <v>0</v>
      </c>
      <c r="AB45" s="29">
        <f t="shared" si="10"/>
        <v>0</v>
      </c>
      <c r="AC45" s="29" t="e">
        <f t="shared" si="11"/>
        <v>#DIV/0!</v>
      </c>
      <c r="AD45" s="29" t="e">
        <f t="shared" si="11"/>
        <v>#DIV/0!</v>
      </c>
      <c r="AE45" s="29" t="e">
        <f t="shared" si="11"/>
        <v>#DIV/0!</v>
      </c>
      <c r="AF45" s="29" t="e">
        <f t="shared" si="11"/>
        <v>#DIV/0!</v>
      </c>
      <c r="AG45" s="29" t="e">
        <f t="shared" si="11"/>
        <v>#DIV/0!</v>
      </c>
      <c r="AL45" s="29">
        <f t="shared" si="12"/>
        <v>0</v>
      </c>
      <c r="AO45" s="29">
        <f t="shared" si="13"/>
        <v>0</v>
      </c>
      <c r="AT45" s="29">
        <f t="shared" si="14"/>
        <v>0</v>
      </c>
      <c r="AW45" s="29">
        <f t="shared" si="15"/>
        <v>0</v>
      </c>
      <c r="BB45" s="29">
        <f t="shared" si="16"/>
        <v>0</v>
      </c>
      <c r="BE45" s="29">
        <f t="shared" si="17"/>
        <v>0</v>
      </c>
      <c r="BF45" s="28" t="e">
        <f t="shared" si="18"/>
        <v>#DIV/0!</v>
      </c>
      <c r="BG45" s="28" t="e">
        <f t="shared" si="18"/>
        <v>#DIV/0!</v>
      </c>
      <c r="BH45" s="28" t="e">
        <f t="shared" si="18"/>
        <v>#DIV/0!</v>
      </c>
      <c r="BI45" s="28" t="e">
        <f t="shared" si="18"/>
        <v>#DIV/0!</v>
      </c>
      <c r="BJ45" s="28" t="e">
        <f t="shared" si="19"/>
        <v>#DIV/0!</v>
      </c>
      <c r="BK45" s="28" t="e">
        <f t="shared" si="19"/>
        <v>#DIV/0!</v>
      </c>
      <c r="BL45" s="28" t="e">
        <f t="shared" si="19"/>
        <v>#DIV/0!</v>
      </c>
      <c r="BQ45" s="29">
        <f t="shared" si="20"/>
        <v>0</v>
      </c>
      <c r="BT45" s="29">
        <f t="shared" si="21"/>
        <v>0</v>
      </c>
      <c r="BU45" s="28" t="e">
        <f t="shared" si="22"/>
        <v>#DIV/0!</v>
      </c>
      <c r="BV45" s="28" t="e">
        <f t="shared" si="22"/>
        <v>#DIV/0!</v>
      </c>
      <c r="BW45" s="28" t="e">
        <f t="shared" si="22"/>
        <v>#DIV/0!</v>
      </c>
      <c r="BX45" s="28" t="e">
        <f t="shared" si="22"/>
        <v>#DIV/0!</v>
      </c>
      <c r="BY45" s="28" t="e">
        <f t="shared" si="23"/>
        <v>#DIV/0!</v>
      </c>
      <c r="BZ45" s="28" t="e">
        <f t="shared" si="23"/>
        <v>#DIV/0!</v>
      </c>
      <c r="CA45" s="28" t="e">
        <f t="shared" si="23"/>
        <v>#DIV/0!</v>
      </c>
      <c r="CF45" s="29">
        <f t="shared" si="24"/>
        <v>0</v>
      </c>
    </row>
    <row r="46" spans="1:100" s="26" customFormat="1" ht="14.4" x14ac:dyDescent="0.3">
      <c r="A46" s="22" t="s">
        <v>124</v>
      </c>
      <c r="B46" s="23"/>
      <c r="C46" s="24"/>
      <c r="D46" s="23"/>
      <c r="E46" s="29">
        <v>0</v>
      </c>
      <c r="F46" s="29">
        <v>0</v>
      </c>
      <c r="G46" s="29">
        <v>0</v>
      </c>
      <c r="H46" s="29">
        <v>0</v>
      </c>
      <c r="I46" s="29">
        <f t="shared" si="5"/>
        <v>0</v>
      </c>
      <c r="J46" s="29">
        <v>0</v>
      </c>
      <c r="K46" s="29">
        <v>0</v>
      </c>
      <c r="L46" s="29">
        <f t="shared" si="6"/>
        <v>0</v>
      </c>
      <c r="M46" s="28">
        <v>0</v>
      </c>
      <c r="N46" s="28">
        <v>0</v>
      </c>
      <c r="O46" s="28">
        <v>0</v>
      </c>
      <c r="P46" s="28">
        <v>0</v>
      </c>
      <c r="Q46" s="29">
        <f t="shared" si="7"/>
        <v>0</v>
      </c>
      <c r="R46" s="28">
        <v>0</v>
      </c>
      <c r="S46" s="28">
        <v>0</v>
      </c>
      <c r="T46" s="29">
        <f t="shared" si="8"/>
        <v>0</v>
      </c>
      <c r="U46" s="28">
        <v>0</v>
      </c>
      <c r="V46" s="28">
        <v>0</v>
      </c>
      <c r="W46" s="28">
        <v>0</v>
      </c>
      <c r="X46" s="28">
        <v>0</v>
      </c>
      <c r="Y46" s="29">
        <f t="shared" si="9"/>
        <v>0</v>
      </c>
      <c r="Z46" s="28">
        <v>0</v>
      </c>
      <c r="AA46" s="28">
        <v>0</v>
      </c>
      <c r="AB46" s="29">
        <f t="shared" si="10"/>
        <v>0</v>
      </c>
      <c r="AC46" s="29" t="e">
        <f t="shared" si="11"/>
        <v>#DIV/0!</v>
      </c>
      <c r="AD46" s="29" t="e">
        <f t="shared" si="11"/>
        <v>#DIV/0!</v>
      </c>
      <c r="AE46" s="29" t="e">
        <f t="shared" si="11"/>
        <v>#DIV/0!</v>
      </c>
      <c r="AF46" s="29" t="e">
        <f t="shared" si="11"/>
        <v>#DIV/0!</v>
      </c>
      <c r="AG46" s="29" t="e">
        <f t="shared" si="11"/>
        <v>#DIV/0!</v>
      </c>
      <c r="AH46" s="30">
        <v>0</v>
      </c>
      <c r="AI46" s="30">
        <v>0</v>
      </c>
      <c r="AJ46" s="30">
        <v>0</v>
      </c>
      <c r="AK46" s="30">
        <v>0</v>
      </c>
      <c r="AL46" s="29">
        <f t="shared" si="12"/>
        <v>0</v>
      </c>
      <c r="AM46" s="30">
        <v>0</v>
      </c>
      <c r="AN46" s="30">
        <v>0</v>
      </c>
      <c r="AO46" s="29">
        <f t="shared" si="13"/>
        <v>0</v>
      </c>
      <c r="AP46" s="28">
        <v>0</v>
      </c>
      <c r="AQ46" s="28">
        <v>0</v>
      </c>
      <c r="AR46" s="28">
        <v>0</v>
      </c>
      <c r="AS46" s="28">
        <v>0</v>
      </c>
      <c r="AT46" s="29">
        <f t="shared" si="14"/>
        <v>0</v>
      </c>
      <c r="AU46" s="28">
        <v>0</v>
      </c>
      <c r="AV46" s="28">
        <v>0</v>
      </c>
      <c r="AW46" s="29">
        <f t="shared" si="15"/>
        <v>0</v>
      </c>
      <c r="AX46" s="28">
        <v>0</v>
      </c>
      <c r="AY46" s="28">
        <v>0</v>
      </c>
      <c r="AZ46" s="28">
        <v>0</v>
      </c>
      <c r="BA46" s="28">
        <v>0</v>
      </c>
      <c r="BB46" s="29">
        <f t="shared" si="16"/>
        <v>0</v>
      </c>
      <c r="BC46" s="28">
        <v>0</v>
      </c>
      <c r="BD46" s="28">
        <v>0</v>
      </c>
      <c r="BE46" s="29">
        <f t="shared" si="17"/>
        <v>0</v>
      </c>
      <c r="BF46" s="28" t="e">
        <f t="shared" si="18"/>
        <v>#DIV/0!</v>
      </c>
      <c r="BG46" s="28" t="e">
        <f t="shared" si="18"/>
        <v>#DIV/0!</v>
      </c>
      <c r="BH46" s="28" t="e">
        <f t="shared" si="18"/>
        <v>#DIV/0!</v>
      </c>
      <c r="BI46" s="28" t="e">
        <f t="shared" si="18"/>
        <v>#DIV/0!</v>
      </c>
      <c r="BJ46" s="28" t="e">
        <f t="shared" si="19"/>
        <v>#DIV/0!</v>
      </c>
      <c r="BK46" s="28" t="e">
        <f t="shared" si="19"/>
        <v>#DIV/0!</v>
      </c>
      <c r="BL46" s="28" t="e">
        <f t="shared" si="19"/>
        <v>#DIV/0!</v>
      </c>
      <c r="BM46" s="28">
        <v>0</v>
      </c>
      <c r="BN46" s="28">
        <v>0</v>
      </c>
      <c r="BO46" s="28">
        <v>0</v>
      </c>
      <c r="BP46" s="28">
        <v>0</v>
      </c>
      <c r="BQ46" s="29">
        <f t="shared" si="20"/>
        <v>0</v>
      </c>
      <c r="BR46" s="28">
        <v>0</v>
      </c>
      <c r="BS46" s="28">
        <v>0</v>
      </c>
      <c r="BT46" s="29">
        <f t="shared" si="21"/>
        <v>0</v>
      </c>
      <c r="BU46" s="28" t="e">
        <f t="shared" si="22"/>
        <v>#DIV/0!</v>
      </c>
      <c r="BV46" s="28" t="e">
        <f t="shared" si="22"/>
        <v>#DIV/0!</v>
      </c>
      <c r="BW46" s="28" t="e">
        <f t="shared" si="22"/>
        <v>#DIV/0!</v>
      </c>
      <c r="BX46" s="28" t="e">
        <f t="shared" si="22"/>
        <v>#DIV/0!</v>
      </c>
      <c r="BY46" s="28" t="e">
        <f t="shared" si="23"/>
        <v>#DIV/0!</v>
      </c>
      <c r="BZ46" s="28" t="e">
        <f t="shared" si="23"/>
        <v>#DIV/0!</v>
      </c>
      <c r="CA46" s="28" t="e">
        <f t="shared" si="23"/>
        <v>#DIV/0!</v>
      </c>
      <c r="CB46" s="31">
        <v>0</v>
      </c>
      <c r="CC46" s="31">
        <v>0</v>
      </c>
      <c r="CD46" s="28">
        <v>0</v>
      </c>
      <c r="CE46" s="28">
        <v>0</v>
      </c>
      <c r="CF46" s="29">
        <f t="shared" si="24"/>
        <v>0</v>
      </c>
      <c r="CG46" s="28"/>
      <c r="CH46" s="28"/>
      <c r="CI46" s="23"/>
      <c r="CJ46" s="23"/>
      <c r="CK46" s="23"/>
      <c r="CL46" s="23"/>
      <c r="CM46" s="23"/>
      <c r="CN46" s="23"/>
      <c r="CO46" s="23"/>
      <c r="CP46" s="23"/>
      <c r="CQ46" s="25"/>
      <c r="CR46" s="25"/>
      <c r="CS46" s="25"/>
      <c r="CT46" s="25"/>
      <c r="CU46" s="25"/>
      <c r="CV46" s="25"/>
    </row>
    <row r="47" spans="1:100" s="85" customFormat="1" ht="35.25" customHeight="1" x14ac:dyDescent="0.25">
      <c r="A47" s="75" t="s">
        <v>125</v>
      </c>
      <c r="B47" s="76"/>
      <c r="C47" s="76" t="s">
        <v>126</v>
      </c>
      <c r="D47" s="76" t="s">
        <v>127</v>
      </c>
      <c r="E47" s="29">
        <v>0</v>
      </c>
      <c r="F47" s="29">
        <v>0</v>
      </c>
      <c r="G47" s="29">
        <v>0</v>
      </c>
      <c r="H47" s="29">
        <v>0</v>
      </c>
      <c r="I47" s="29">
        <f t="shared" si="5"/>
        <v>0</v>
      </c>
      <c r="J47" s="29">
        <v>0</v>
      </c>
      <c r="K47" s="29">
        <v>0</v>
      </c>
      <c r="L47" s="29">
        <f t="shared" si="6"/>
        <v>0</v>
      </c>
      <c r="M47" s="28">
        <v>0</v>
      </c>
      <c r="N47" s="28">
        <v>0</v>
      </c>
      <c r="O47" s="28">
        <v>0</v>
      </c>
      <c r="P47" s="28">
        <v>0</v>
      </c>
      <c r="Q47" s="29">
        <f t="shared" si="7"/>
        <v>0</v>
      </c>
      <c r="R47" s="28">
        <v>0</v>
      </c>
      <c r="S47" s="28">
        <v>0</v>
      </c>
      <c r="T47" s="29">
        <f t="shared" si="8"/>
        <v>0</v>
      </c>
      <c r="U47" s="28">
        <v>0</v>
      </c>
      <c r="V47" s="28">
        <v>0</v>
      </c>
      <c r="W47" s="28">
        <v>0</v>
      </c>
      <c r="X47" s="28">
        <v>0</v>
      </c>
      <c r="Y47" s="29">
        <f t="shared" si="9"/>
        <v>0</v>
      </c>
      <c r="Z47" s="28">
        <v>0</v>
      </c>
      <c r="AA47" s="28">
        <v>0</v>
      </c>
      <c r="AB47" s="29">
        <f t="shared" si="10"/>
        <v>0</v>
      </c>
      <c r="AC47" s="29" t="e">
        <f t="shared" si="11"/>
        <v>#DIV/0!</v>
      </c>
      <c r="AD47" s="29" t="e">
        <f t="shared" si="11"/>
        <v>#DIV/0!</v>
      </c>
      <c r="AE47" s="29" t="e">
        <f t="shared" si="11"/>
        <v>#DIV/0!</v>
      </c>
      <c r="AF47" s="29" t="e">
        <f t="shared" si="11"/>
        <v>#DIV/0!</v>
      </c>
      <c r="AG47" s="29" t="e">
        <f t="shared" si="11"/>
        <v>#DIV/0!</v>
      </c>
      <c r="AH47" s="30">
        <v>0</v>
      </c>
      <c r="AI47" s="30">
        <v>0</v>
      </c>
      <c r="AJ47" s="30">
        <v>0</v>
      </c>
      <c r="AK47" s="30">
        <v>0</v>
      </c>
      <c r="AL47" s="29">
        <f t="shared" si="12"/>
        <v>0</v>
      </c>
      <c r="AM47" s="30">
        <v>0</v>
      </c>
      <c r="AN47" s="30">
        <v>0</v>
      </c>
      <c r="AO47" s="29">
        <f t="shared" si="13"/>
        <v>0</v>
      </c>
      <c r="AP47" s="28">
        <v>0</v>
      </c>
      <c r="AQ47" s="28">
        <v>0</v>
      </c>
      <c r="AR47" s="28">
        <v>0</v>
      </c>
      <c r="AS47" s="28">
        <v>0</v>
      </c>
      <c r="AT47" s="29">
        <f t="shared" si="14"/>
        <v>0</v>
      </c>
      <c r="AU47" s="28">
        <v>0</v>
      </c>
      <c r="AV47" s="28">
        <v>0</v>
      </c>
      <c r="AW47" s="29">
        <f t="shared" si="15"/>
        <v>0</v>
      </c>
      <c r="AX47" s="28">
        <v>0</v>
      </c>
      <c r="AY47" s="28">
        <v>0</v>
      </c>
      <c r="AZ47" s="28">
        <v>0</v>
      </c>
      <c r="BA47" s="28">
        <v>0</v>
      </c>
      <c r="BB47" s="29">
        <f t="shared" si="16"/>
        <v>0</v>
      </c>
      <c r="BC47" s="28">
        <v>0</v>
      </c>
      <c r="BD47" s="28">
        <v>0</v>
      </c>
      <c r="BE47" s="29">
        <f t="shared" si="17"/>
        <v>0</v>
      </c>
      <c r="BF47" s="28" t="e">
        <f t="shared" si="18"/>
        <v>#DIV/0!</v>
      </c>
      <c r="BG47" s="28" t="e">
        <f t="shared" si="18"/>
        <v>#DIV/0!</v>
      </c>
      <c r="BH47" s="28" t="e">
        <f t="shared" si="18"/>
        <v>#DIV/0!</v>
      </c>
      <c r="BI47" s="28" t="e">
        <f t="shared" si="18"/>
        <v>#DIV/0!</v>
      </c>
      <c r="BJ47" s="28" t="e">
        <f t="shared" si="19"/>
        <v>#DIV/0!</v>
      </c>
      <c r="BK47" s="28" t="e">
        <f t="shared" si="19"/>
        <v>#DIV/0!</v>
      </c>
      <c r="BL47" s="28" t="e">
        <f t="shared" si="19"/>
        <v>#DIV/0!</v>
      </c>
      <c r="BM47" s="28">
        <v>0</v>
      </c>
      <c r="BN47" s="28">
        <v>0</v>
      </c>
      <c r="BO47" s="28">
        <v>0</v>
      </c>
      <c r="BP47" s="28">
        <v>0</v>
      </c>
      <c r="BQ47" s="29">
        <f t="shared" si="20"/>
        <v>0</v>
      </c>
      <c r="BR47" s="28">
        <v>0</v>
      </c>
      <c r="BS47" s="28">
        <v>0</v>
      </c>
      <c r="BT47" s="29">
        <f t="shared" si="21"/>
        <v>0</v>
      </c>
      <c r="BU47" s="28" t="e">
        <f t="shared" si="22"/>
        <v>#DIV/0!</v>
      </c>
      <c r="BV47" s="28" t="e">
        <f t="shared" si="22"/>
        <v>#DIV/0!</v>
      </c>
      <c r="BW47" s="28" t="e">
        <f t="shared" si="22"/>
        <v>#DIV/0!</v>
      </c>
      <c r="BX47" s="28" t="e">
        <f t="shared" si="22"/>
        <v>#DIV/0!</v>
      </c>
      <c r="BY47" s="28" t="e">
        <f t="shared" si="23"/>
        <v>#DIV/0!</v>
      </c>
      <c r="BZ47" s="28" t="e">
        <f t="shared" si="23"/>
        <v>#DIV/0!</v>
      </c>
      <c r="CA47" s="28" t="e">
        <f t="shared" si="23"/>
        <v>#DIV/0!</v>
      </c>
      <c r="CB47" s="31">
        <v>0</v>
      </c>
      <c r="CC47" s="31">
        <v>0</v>
      </c>
      <c r="CD47" s="28">
        <v>0</v>
      </c>
      <c r="CE47" s="28">
        <v>0</v>
      </c>
      <c r="CF47" s="29">
        <f t="shared" si="24"/>
        <v>0</v>
      </c>
      <c r="CG47" s="28"/>
      <c r="CH47" s="28"/>
      <c r="CI47" s="82"/>
      <c r="CL47" s="75"/>
      <c r="CM47" s="82"/>
      <c r="CN47" s="83"/>
      <c r="CO47" s="83"/>
      <c r="CP47" s="82"/>
      <c r="CQ47" s="84"/>
      <c r="CR47" s="84"/>
      <c r="CS47" s="84"/>
      <c r="CT47" s="84"/>
      <c r="CU47" s="84"/>
      <c r="CV47" s="84"/>
    </row>
    <row r="48" spans="1:100" s="85" customFormat="1" ht="27.6" x14ac:dyDescent="0.25">
      <c r="A48" s="75" t="s">
        <v>128</v>
      </c>
      <c r="B48" s="76"/>
      <c r="C48" s="76" t="s">
        <v>129</v>
      </c>
      <c r="D48" s="76" t="s">
        <v>130</v>
      </c>
      <c r="E48" s="29">
        <v>0</v>
      </c>
      <c r="F48" s="29">
        <v>0</v>
      </c>
      <c r="G48" s="29">
        <v>0</v>
      </c>
      <c r="H48" s="29">
        <v>0</v>
      </c>
      <c r="I48" s="29">
        <f t="shared" si="5"/>
        <v>0</v>
      </c>
      <c r="J48" s="29">
        <v>0</v>
      </c>
      <c r="K48" s="29">
        <v>0</v>
      </c>
      <c r="L48" s="29">
        <f t="shared" si="6"/>
        <v>0</v>
      </c>
      <c r="M48" s="28">
        <v>0</v>
      </c>
      <c r="N48" s="28">
        <v>0</v>
      </c>
      <c r="O48" s="28">
        <v>0</v>
      </c>
      <c r="P48" s="28">
        <v>0</v>
      </c>
      <c r="Q48" s="29">
        <f t="shared" si="7"/>
        <v>0</v>
      </c>
      <c r="R48" s="28">
        <v>0</v>
      </c>
      <c r="S48" s="28">
        <v>0</v>
      </c>
      <c r="T48" s="29">
        <f t="shared" si="8"/>
        <v>0</v>
      </c>
      <c r="U48" s="28">
        <v>0</v>
      </c>
      <c r="V48" s="28">
        <v>0</v>
      </c>
      <c r="W48" s="28">
        <v>0</v>
      </c>
      <c r="X48" s="28">
        <v>0</v>
      </c>
      <c r="Y48" s="29">
        <f t="shared" si="9"/>
        <v>0</v>
      </c>
      <c r="Z48" s="28">
        <v>0</v>
      </c>
      <c r="AA48" s="28">
        <v>0</v>
      </c>
      <c r="AB48" s="29">
        <f t="shared" si="10"/>
        <v>0</v>
      </c>
      <c r="AC48" s="29" t="e">
        <f t="shared" si="11"/>
        <v>#DIV/0!</v>
      </c>
      <c r="AD48" s="29" t="e">
        <f t="shared" si="11"/>
        <v>#DIV/0!</v>
      </c>
      <c r="AE48" s="29" t="e">
        <f t="shared" si="11"/>
        <v>#DIV/0!</v>
      </c>
      <c r="AF48" s="29" t="e">
        <f t="shared" si="11"/>
        <v>#DIV/0!</v>
      </c>
      <c r="AG48" s="29" t="e">
        <f t="shared" si="11"/>
        <v>#DIV/0!</v>
      </c>
      <c r="AH48" s="30">
        <v>0</v>
      </c>
      <c r="AI48" s="30">
        <v>0</v>
      </c>
      <c r="AJ48" s="30">
        <v>0</v>
      </c>
      <c r="AK48" s="30">
        <v>0</v>
      </c>
      <c r="AL48" s="29">
        <f t="shared" si="12"/>
        <v>0</v>
      </c>
      <c r="AM48" s="30">
        <v>0</v>
      </c>
      <c r="AN48" s="30">
        <v>0</v>
      </c>
      <c r="AO48" s="29">
        <f t="shared" si="13"/>
        <v>0</v>
      </c>
      <c r="AP48" s="28">
        <v>0</v>
      </c>
      <c r="AQ48" s="28">
        <v>0</v>
      </c>
      <c r="AR48" s="28">
        <v>0</v>
      </c>
      <c r="AS48" s="28">
        <v>0</v>
      </c>
      <c r="AT48" s="29">
        <f t="shared" si="14"/>
        <v>0</v>
      </c>
      <c r="AU48" s="28">
        <v>0</v>
      </c>
      <c r="AV48" s="28">
        <v>0</v>
      </c>
      <c r="AW48" s="29">
        <f t="shared" si="15"/>
        <v>0</v>
      </c>
      <c r="AX48" s="28">
        <v>0</v>
      </c>
      <c r="AY48" s="28">
        <v>0</v>
      </c>
      <c r="AZ48" s="28">
        <v>0</v>
      </c>
      <c r="BA48" s="28">
        <v>0</v>
      </c>
      <c r="BB48" s="29">
        <f t="shared" si="16"/>
        <v>0</v>
      </c>
      <c r="BC48" s="28">
        <v>0</v>
      </c>
      <c r="BD48" s="28">
        <v>0</v>
      </c>
      <c r="BE48" s="29">
        <f t="shared" si="17"/>
        <v>0</v>
      </c>
      <c r="BF48" s="28" t="e">
        <f t="shared" si="18"/>
        <v>#DIV/0!</v>
      </c>
      <c r="BG48" s="28" t="e">
        <f t="shared" si="18"/>
        <v>#DIV/0!</v>
      </c>
      <c r="BH48" s="28" t="e">
        <f t="shared" si="18"/>
        <v>#DIV/0!</v>
      </c>
      <c r="BI48" s="28" t="e">
        <f t="shared" si="18"/>
        <v>#DIV/0!</v>
      </c>
      <c r="BJ48" s="28" t="e">
        <f t="shared" si="19"/>
        <v>#DIV/0!</v>
      </c>
      <c r="BK48" s="28" t="e">
        <f t="shared" si="19"/>
        <v>#DIV/0!</v>
      </c>
      <c r="BL48" s="28" t="e">
        <f t="shared" si="19"/>
        <v>#DIV/0!</v>
      </c>
      <c r="BM48" s="28">
        <v>0</v>
      </c>
      <c r="BN48" s="28">
        <v>0</v>
      </c>
      <c r="BO48" s="28">
        <v>0</v>
      </c>
      <c r="BP48" s="28">
        <v>0</v>
      </c>
      <c r="BQ48" s="29">
        <f t="shared" si="20"/>
        <v>0</v>
      </c>
      <c r="BR48" s="28">
        <v>0</v>
      </c>
      <c r="BS48" s="28">
        <v>0</v>
      </c>
      <c r="BT48" s="29">
        <f t="shared" si="21"/>
        <v>0</v>
      </c>
      <c r="BU48" s="28" t="e">
        <f t="shared" si="22"/>
        <v>#DIV/0!</v>
      </c>
      <c r="BV48" s="28" t="e">
        <f t="shared" si="22"/>
        <v>#DIV/0!</v>
      </c>
      <c r="BW48" s="28" t="e">
        <f t="shared" si="22"/>
        <v>#DIV/0!</v>
      </c>
      <c r="BX48" s="28" t="e">
        <f t="shared" si="22"/>
        <v>#DIV/0!</v>
      </c>
      <c r="BY48" s="28" t="e">
        <f t="shared" si="23"/>
        <v>#DIV/0!</v>
      </c>
      <c r="BZ48" s="28" t="e">
        <f t="shared" si="23"/>
        <v>#DIV/0!</v>
      </c>
      <c r="CA48" s="28" t="e">
        <f t="shared" si="23"/>
        <v>#DIV/0!</v>
      </c>
      <c r="CB48" s="31">
        <v>0</v>
      </c>
      <c r="CC48" s="31">
        <v>0</v>
      </c>
      <c r="CD48" s="28">
        <v>0</v>
      </c>
      <c r="CE48" s="28">
        <v>0</v>
      </c>
      <c r="CF48" s="29">
        <f t="shared" si="24"/>
        <v>0</v>
      </c>
      <c r="CG48" s="28"/>
      <c r="CH48" s="28"/>
      <c r="CI48" s="82"/>
      <c r="CJ48" s="75"/>
      <c r="CK48" s="75"/>
      <c r="CL48" s="75"/>
      <c r="CM48" s="82"/>
      <c r="CN48" s="83"/>
      <c r="CO48" s="83"/>
      <c r="CP48" s="82"/>
      <c r="CQ48" s="84"/>
      <c r="CR48" s="84"/>
      <c r="CS48" s="84"/>
      <c r="CT48" s="84"/>
      <c r="CU48" s="84"/>
      <c r="CV48" s="84"/>
    </row>
    <row r="49" spans="1:100" s="89" customFormat="1" ht="28.5" customHeight="1" x14ac:dyDescent="0.25">
      <c r="A49" s="86" t="s">
        <v>131</v>
      </c>
      <c r="B49" s="87"/>
      <c r="C49" s="87" t="s">
        <v>132</v>
      </c>
      <c r="D49" s="87" t="s">
        <v>133</v>
      </c>
      <c r="E49" s="29">
        <v>0</v>
      </c>
      <c r="F49" s="29">
        <v>0</v>
      </c>
      <c r="G49" s="29">
        <v>0</v>
      </c>
      <c r="H49" s="29">
        <v>1</v>
      </c>
      <c r="I49" s="29">
        <f t="shared" si="5"/>
        <v>1</v>
      </c>
      <c r="J49" s="29">
        <v>0</v>
      </c>
      <c r="K49" s="29">
        <v>1</v>
      </c>
      <c r="L49" s="29">
        <f t="shared" si="6"/>
        <v>1</v>
      </c>
      <c r="M49" s="28">
        <v>0</v>
      </c>
      <c r="N49" s="28">
        <v>0</v>
      </c>
      <c r="O49" s="28">
        <v>0</v>
      </c>
      <c r="P49" s="28">
        <v>0</v>
      </c>
      <c r="Q49" s="29">
        <f t="shared" si="7"/>
        <v>0</v>
      </c>
      <c r="R49" s="28">
        <v>0</v>
      </c>
      <c r="S49" s="28">
        <v>0</v>
      </c>
      <c r="T49" s="29">
        <f t="shared" si="8"/>
        <v>0</v>
      </c>
      <c r="U49" s="28">
        <v>0</v>
      </c>
      <c r="V49" s="28">
        <v>0</v>
      </c>
      <c r="W49" s="28">
        <v>0</v>
      </c>
      <c r="X49" s="28">
        <v>0</v>
      </c>
      <c r="Y49" s="29">
        <f t="shared" si="9"/>
        <v>0</v>
      </c>
      <c r="Z49" s="28">
        <v>0</v>
      </c>
      <c r="AA49" s="28">
        <v>0</v>
      </c>
      <c r="AB49" s="29">
        <f t="shared" si="10"/>
        <v>0</v>
      </c>
      <c r="AC49" s="29" t="e">
        <f t="shared" si="11"/>
        <v>#DIV/0!</v>
      </c>
      <c r="AD49" s="29" t="e">
        <f t="shared" si="11"/>
        <v>#DIV/0!</v>
      </c>
      <c r="AE49" s="29" t="e">
        <f t="shared" si="11"/>
        <v>#DIV/0!</v>
      </c>
      <c r="AF49" s="29" t="e">
        <f t="shared" si="11"/>
        <v>#DIV/0!</v>
      </c>
      <c r="AG49" s="29" t="e">
        <f t="shared" si="11"/>
        <v>#DIV/0!</v>
      </c>
      <c r="AH49" s="30">
        <v>0</v>
      </c>
      <c r="AI49" s="30">
        <v>0</v>
      </c>
      <c r="AJ49" s="30">
        <v>0</v>
      </c>
      <c r="AK49" s="30">
        <v>6.5</v>
      </c>
      <c r="AL49" s="30">
        <f t="shared" si="12"/>
        <v>6.5</v>
      </c>
      <c r="AM49" s="30">
        <v>0</v>
      </c>
      <c r="AN49" s="30">
        <v>6.5</v>
      </c>
      <c r="AO49" s="30">
        <f t="shared" si="13"/>
        <v>6.5</v>
      </c>
      <c r="AP49" s="28">
        <v>0</v>
      </c>
      <c r="AQ49" s="28">
        <v>0</v>
      </c>
      <c r="AR49" s="28">
        <v>0</v>
      </c>
      <c r="AS49" s="28">
        <v>0</v>
      </c>
      <c r="AT49" s="29">
        <f t="shared" si="14"/>
        <v>0</v>
      </c>
      <c r="AU49" s="28">
        <v>0</v>
      </c>
      <c r="AV49" s="28">
        <v>0</v>
      </c>
      <c r="AW49" s="29">
        <f t="shared" si="15"/>
        <v>0</v>
      </c>
      <c r="AX49" s="28">
        <v>0</v>
      </c>
      <c r="AY49" s="28">
        <v>0</v>
      </c>
      <c r="AZ49" s="28">
        <v>0</v>
      </c>
      <c r="BA49" s="28">
        <v>0</v>
      </c>
      <c r="BB49" s="29">
        <f t="shared" si="16"/>
        <v>0</v>
      </c>
      <c r="BC49" s="28">
        <v>0</v>
      </c>
      <c r="BD49" s="28">
        <v>0</v>
      </c>
      <c r="BE49" s="29">
        <f t="shared" si="17"/>
        <v>0</v>
      </c>
      <c r="BF49" s="28" t="e">
        <f t="shared" si="18"/>
        <v>#DIV/0!</v>
      </c>
      <c r="BG49" s="28" t="e">
        <f t="shared" si="18"/>
        <v>#DIV/0!</v>
      </c>
      <c r="BH49" s="28" t="e">
        <f t="shared" si="18"/>
        <v>#DIV/0!</v>
      </c>
      <c r="BI49" s="28" t="e">
        <f t="shared" si="18"/>
        <v>#DIV/0!</v>
      </c>
      <c r="BJ49" s="28" t="e">
        <f t="shared" si="19"/>
        <v>#DIV/0!</v>
      </c>
      <c r="BK49" s="28" t="e">
        <f t="shared" si="19"/>
        <v>#DIV/0!</v>
      </c>
      <c r="BL49" s="28" t="e">
        <f t="shared" si="19"/>
        <v>#DIV/0!</v>
      </c>
      <c r="BM49" s="28">
        <v>0</v>
      </c>
      <c r="BN49" s="28">
        <v>0</v>
      </c>
      <c r="BO49" s="28">
        <v>0</v>
      </c>
      <c r="BP49" s="28">
        <v>0</v>
      </c>
      <c r="BQ49" s="29">
        <f t="shared" si="20"/>
        <v>0</v>
      </c>
      <c r="BR49" s="28">
        <v>0</v>
      </c>
      <c r="BS49" s="28">
        <v>0</v>
      </c>
      <c r="BT49" s="29">
        <f t="shared" si="21"/>
        <v>0</v>
      </c>
      <c r="BU49" s="28" t="e">
        <f t="shared" si="22"/>
        <v>#DIV/0!</v>
      </c>
      <c r="BV49" s="28" t="e">
        <f t="shared" si="22"/>
        <v>#DIV/0!</v>
      </c>
      <c r="BW49" s="28" t="e">
        <f t="shared" si="22"/>
        <v>#DIV/0!</v>
      </c>
      <c r="BX49" s="28" t="e">
        <f t="shared" si="22"/>
        <v>#DIV/0!</v>
      </c>
      <c r="BY49" s="28" t="e">
        <f t="shared" si="23"/>
        <v>#DIV/0!</v>
      </c>
      <c r="BZ49" s="28" t="e">
        <f t="shared" si="23"/>
        <v>#DIV/0!</v>
      </c>
      <c r="CA49" s="28" t="e">
        <f t="shared" si="23"/>
        <v>#DIV/0!</v>
      </c>
      <c r="CB49" s="31">
        <v>0</v>
      </c>
      <c r="CC49" s="31">
        <v>0</v>
      </c>
      <c r="CD49" s="28">
        <v>0</v>
      </c>
      <c r="CE49" s="28">
        <v>0</v>
      </c>
      <c r="CF49" s="29">
        <f t="shared" si="24"/>
        <v>0</v>
      </c>
      <c r="CG49" s="42" t="s">
        <v>567</v>
      </c>
      <c r="CH49" s="42" t="s">
        <v>381</v>
      </c>
      <c r="CI49" s="88"/>
      <c r="CJ49" s="88"/>
      <c r="CK49" s="88"/>
      <c r="CL49" s="88"/>
      <c r="CM49" s="88"/>
      <c r="CN49" s="83"/>
      <c r="CO49" s="83"/>
      <c r="CP49" s="88"/>
      <c r="CQ49" s="84"/>
      <c r="CR49" s="84"/>
      <c r="CS49" s="84"/>
      <c r="CT49" s="84"/>
      <c r="CU49" s="84"/>
      <c r="CV49" s="84"/>
    </row>
    <row r="50" spans="1:100" s="600" customFormat="1" ht="27.6" x14ac:dyDescent="0.25">
      <c r="A50" s="474" t="s">
        <v>134</v>
      </c>
      <c r="B50" s="475" t="s">
        <v>710</v>
      </c>
      <c r="C50" s="475" t="s">
        <v>136</v>
      </c>
      <c r="D50" s="475" t="s">
        <v>137</v>
      </c>
      <c r="E50" s="476">
        <v>0</v>
      </c>
      <c r="F50" s="476">
        <v>380</v>
      </c>
      <c r="G50" s="476">
        <v>0</v>
      </c>
      <c r="H50" s="476">
        <v>1253</v>
      </c>
      <c r="I50" s="476">
        <f t="shared" si="5"/>
        <v>1633</v>
      </c>
      <c r="J50" s="476">
        <v>380</v>
      </c>
      <c r="K50" s="476">
        <v>1253</v>
      </c>
      <c r="L50" s="476">
        <f t="shared" si="6"/>
        <v>1633</v>
      </c>
      <c r="M50" s="477">
        <v>0</v>
      </c>
      <c r="N50" s="477">
        <v>0</v>
      </c>
      <c r="O50" s="477">
        <v>0</v>
      </c>
      <c r="P50" s="477">
        <v>1634</v>
      </c>
      <c r="Q50" s="29">
        <f t="shared" si="7"/>
        <v>1634</v>
      </c>
      <c r="R50" s="477">
        <v>380</v>
      </c>
      <c r="S50" s="477">
        <v>1254</v>
      </c>
      <c r="T50" s="29">
        <f t="shared" si="8"/>
        <v>1634</v>
      </c>
      <c r="U50" s="477">
        <v>0</v>
      </c>
      <c r="V50" s="477">
        <v>0</v>
      </c>
      <c r="W50" s="477">
        <v>0</v>
      </c>
      <c r="X50" s="477">
        <v>0</v>
      </c>
      <c r="Y50" s="29">
        <f t="shared" si="9"/>
        <v>0</v>
      </c>
      <c r="Z50" s="477">
        <v>0</v>
      </c>
      <c r="AA50" s="477">
        <v>0</v>
      </c>
      <c r="AB50" s="29">
        <f t="shared" si="10"/>
        <v>0</v>
      </c>
      <c r="AC50" s="476" t="e">
        <f t="shared" si="11"/>
        <v>#DIV/0!</v>
      </c>
      <c r="AD50" s="476" t="e">
        <f t="shared" si="11"/>
        <v>#DIV/0!</v>
      </c>
      <c r="AE50" s="476" t="e">
        <f t="shared" si="11"/>
        <v>#DIV/0!</v>
      </c>
      <c r="AF50" s="476">
        <f t="shared" si="11"/>
        <v>0</v>
      </c>
      <c r="AG50" s="476">
        <f t="shared" si="11"/>
        <v>0</v>
      </c>
      <c r="AH50" s="478">
        <v>0</v>
      </c>
      <c r="AI50" s="478">
        <v>35.799999999999997</v>
      </c>
      <c r="AJ50" s="478">
        <v>0</v>
      </c>
      <c r="AK50" s="478">
        <v>124.76</v>
      </c>
      <c r="AL50" s="478">
        <f t="shared" si="12"/>
        <v>160.56</v>
      </c>
      <c r="AM50" s="478">
        <v>35.799999999999997</v>
      </c>
      <c r="AN50" s="478">
        <v>124.76</v>
      </c>
      <c r="AO50" s="478">
        <f t="shared" si="13"/>
        <v>160.56</v>
      </c>
      <c r="AP50" s="477">
        <v>0</v>
      </c>
      <c r="AQ50" s="477">
        <v>27.55</v>
      </c>
      <c r="AR50" s="477">
        <v>0</v>
      </c>
      <c r="AS50" s="477">
        <v>133.07999999999998</v>
      </c>
      <c r="AT50" s="30">
        <f t="shared" si="14"/>
        <v>160.63</v>
      </c>
      <c r="AU50" s="477">
        <v>35.799999999999997</v>
      </c>
      <c r="AV50" s="477">
        <v>124.83</v>
      </c>
      <c r="AW50" s="30">
        <f t="shared" si="15"/>
        <v>160.63</v>
      </c>
      <c r="AX50" s="477"/>
      <c r="AY50" s="477">
        <v>27.55</v>
      </c>
      <c r="AZ50" s="477">
        <v>0</v>
      </c>
      <c r="BA50" s="477">
        <v>0</v>
      </c>
      <c r="BB50" s="30">
        <f t="shared" si="16"/>
        <v>27.55</v>
      </c>
      <c r="BC50" s="477">
        <v>27.55</v>
      </c>
      <c r="BD50" s="477">
        <v>0</v>
      </c>
      <c r="BE50" s="29">
        <f t="shared" si="17"/>
        <v>27.55</v>
      </c>
      <c r="BF50" s="477" t="e">
        <f t="shared" si="18"/>
        <v>#DIV/0!</v>
      </c>
      <c r="BG50" s="477">
        <f t="shared" si="18"/>
        <v>100</v>
      </c>
      <c r="BH50" s="477" t="e">
        <f t="shared" si="18"/>
        <v>#DIV/0!</v>
      </c>
      <c r="BI50" s="477">
        <f t="shared" si="18"/>
        <v>0</v>
      </c>
      <c r="BJ50" s="477">
        <f t="shared" si="19"/>
        <v>76.955307262569832</v>
      </c>
      <c r="BK50" s="477">
        <f t="shared" si="19"/>
        <v>0</v>
      </c>
      <c r="BL50" s="477">
        <f t="shared" si="19"/>
        <v>17.151217082736725</v>
      </c>
      <c r="BM50" s="477">
        <v>0</v>
      </c>
      <c r="BN50" s="477">
        <v>0</v>
      </c>
      <c r="BO50" s="477">
        <v>0</v>
      </c>
      <c r="BP50" s="477">
        <v>0</v>
      </c>
      <c r="BQ50" s="29">
        <f t="shared" si="20"/>
        <v>0</v>
      </c>
      <c r="BR50" s="477">
        <v>0</v>
      </c>
      <c r="BS50" s="477">
        <v>0</v>
      </c>
      <c r="BT50" s="476">
        <f t="shared" si="21"/>
        <v>0</v>
      </c>
      <c r="BU50" s="477" t="e">
        <f t="shared" si="22"/>
        <v>#DIV/0!</v>
      </c>
      <c r="BV50" s="477">
        <f t="shared" si="22"/>
        <v>0</v>
      </c>
      <c r="BW50" s="477" t="e">
        <f t="shared" si="22"/>
        <v>#DIV/0!</v>
      </c>
      <c r="BX50" s="477">
        <f t="shared" si="22"/>
        <v>0</v>
      </c>
      <c r="BY50" s="477">
        <f t="shared" si="23"/>
        <v>0</v>
      </c>
      <c r="BZ50" s="477">
        <f t="shared" si="23"/>
        <v>0</v>
      </c>
      <c r="CA50" s="477">
        <f t="shared" si="23"/>
        <v>0</v>
      </c>
      <c r="CB50" s="479">
        <v>0</v>
      </c>
      <c r="CC50" s="479">
        <v>0</v>
      </c>
      <c r="CD50" s="477">
        <v>0</v>
      </c>
      <c r="CE50" s="477">
        <v>0</v>
      </c>
      <c r="CF50" s="476">
        <f t="shared" si="24"/>
        <v>0</v>
      </c>
      <c r="CG50" s="299" t="s">
        <v>568</v>
      </c>
      <c r="CH50" s="299" t="s">
        <v>569</v>
      </c>
      <c r="CI50" s="299" t="s">
        <v>570</v>
      </c>
      <c r="CJ50" s="299" t="s">
        <v>571</v>
      </c>
      <c r="CK50" s="598"/>
      <c r="CL50" s="598"/>
      <c r="CM50" s="598" t="s">
        <v>711</v>
      </c>
      <c r="CN50" s="620" t="s">
        <v>709</v>
      </c>
      <c r="CO50" s="598"/>
      <c r="CP50" s="598"/>
      <c r="CQ50" s="599"/>
      <c r="CR50" s="599"/>
      <c r="CS50" s="599"/>
      <c r="CT50" s="599"/>
      <c r="CU50" s="599"/>
      <c r="CV50" s="599"/>
    </row>
    <row r="51" spans="1:100" s="85" customFormat="1" ht="27.6" x14ac:dyDescent="0.25">
      <c r="A51" s="75" t="s">
        <v>138</v>
      </c>
      <c r="B51" s="87"/>
      <c r="C51" s="87" t="s">
        <v>136</v>
      </c>
      <c r="D51" s="87" t="s">
        <v>139</v>
      </c>
      <c r="E51" s="29">
        <v>0</v>
      </c>
      <c r="F51" s="29">
        <v>0</v>
      </c>
      <c r="G51" s="29">
        <v>0</v>
      </c>
      <c r="H51" s="29">
        <v>0</v>
      </c>
      <c r="I51" s="29">
        <f t="shared" si="5"/>
        <v>0</v>
      </c>
      <c r="J51" s="29">
        <v>0</v>
      </c>
      <c r="K51" s="29">
        <v>0</v>
      </c>
      <c r="L51" s="29">
        <f t="shared" si="6"/>
        <v>0</v>
      </c>
      <c r="M51" s="28">
        <v>0</v>
      </c>
      <c r="N51" s="28">
        <v>0</v>
      </c>
      <c r="O51" s="28">
        <v>0</v>
      </c>
      <c r="P51" s="28">
        <v>0</v>
      </c>
      <c r="Q51" s="29">
        <f t="shared" si="7"/>
        <v>0</v>
      </c>
      <c r="R51" s="28">
        <v>0</v>
      </c>
      <c r="S51" s="28">
        <v>0</v>
      </c>
      <c r="T51" s="29">
        <f t="shared" si="8"/>
        <v>0</v>
      </c>
      <c r="U51" s="28">
        <v>0</v>
      </c>
      <c r="V51" s="28">
        <v>0</v>
      </c>
      <c r="W51" s="28">
        <v>0</v>
      </c>
      <c r="X51" s="28">
        <v>0</v>
      </c>
      <c r="Y51" s="29">
        <f t="shared" si="9"/>
        <v>0</v>
      </c>
      <c r="Z51" s="28">
        <v>0</v>
      </c>
      <c r="AA51" s="28">
        <v>0</v>
      </c>
      <c r="AB51" s="29">
        <f t="shared" si="10"/>
        <v>0</v>
      </c>
      <c r="AC51" s="29" t="e">
        <f t="shared" si="11"/>
        <v>#DIV/0!</v>
      </c>
      <c r="AD51" s="29" t="e">
        <f t="shared" si="11"/>
        <v>#DIV/0!</v>
      </c>
      <c r="AE51" s="29" t="e">
        <f t="shared" si="11"/>
        <v>#DIV/0!</v>
      </c>
      <c r="AF51" s="29" t="e">
        <f t="shared" si="11"/>
        <v>#DIV/0!</v>
      </c>
      <c r="AG51" s="29" t="e">
        <f t="shared" si="11"/>
        <v>#DIV/0!</v>
      </c>
      <c r="AH51" s="30">
        <v>0</v>
      </c>
      <c r="AI51" s="30">
        <v>0</v>
      </c>
      <c r="AJ51" s="30">
        <v>0</v>
      </c>
      <c r="AK51" s="30">
        <v>0</v>
      </c>
      <c r="AL51" s="29">
        <f t="shared" si="12"/>
        <v>0</v>
      </c>
      <c r="AM51" s="30">
        <v>0</v>
      </c>
      <c r="AN51" s="30">
        <v>0</v>
      </c>
      <c r="AO51" s="29">
        <f t="shared" si="13"/>
        <v>0</v>
      </c>
      <c r="AP51" s="28">
        <v>0</v>
      </c>
      <c r="AQ51" s="28">
        <v>0</v>
      </c>
      <c r="AR51" s="28">
        <v>0</v>
      </c>
      <c r="AS51" s="28">
        <v>0</v>
      </c>
      <c r="AT51" s="29">
        <f t="shared" si="14"/>
        <v>0</v>
      </c>
      <c r="AU51" s="28">
        <v>0</v>
      </c>
      <c r="AV51" s="28">
        <v>0</v>
      </c>
      <c r="AW51" s="29">
        <f t="shared" si="15"/>
        <v>0</v>
      </c>
      <c r="AX51" s="28">
        <v>0</v>
      </c>
      <c r="AY51" s="28">
        <v>0</v>
      </c>
      <c r="AZ51" s="28">
        <v>0</v>
      </c>
      <c r="BA51" s="28">
        <v>0</v>
      </c>
      <c r="BB51" s="29">
        <f t="shared" si="16"/>
        <v>0</v>
      </c>
      <c r="BC51" s="28">
        <v>0</v>
      </c>
      <c r="BD51" s="28">
        <v>0</v>
      </c>
      <c r="BE51" s="29">
        <f t="shared" si="17"/>
        <v>0</v>
      </c>
      <c r="BF51" s="28" t="e">
        <f t="shared" si="18"/>
        <v>#DIV/0!</v>
      </c>
      <c r="BG51" s="28" t="e">
        <f t="shared" si="18"/>
        <v>#DIV/0!</v>
      </c>
      <c r="BH51" s="28" t="e">
        <f t="shared" si="18"/>
        <v>#DIV/0!</v>
      </c>
      <c r="BI51" s="28" t="e">
        <f t="shared" si="18"/>
        <v>#DIV/0!</v>
      </c>
      <c r="BJ51" s="28" t="e">
        <f t="shared" si="19"/>
        <v>#DIV/0!</v>
      </c>
      <c r="BK51" s="28" t="e">
        <f t="shared" si="19"/>
        <v>#DIV/0!</v>
      </c>
      <c r="BL51" s="28" t="e">
        <f t="shared" si="19"/>
        <v>#DIV/0!</v>
      </c>
      <c r="BM51" s="28">
        <v>0</v>
      </c>
      <c r="BN51" s="28">
        <v>0</v>
      </c>
      <c r="BO51" s="28">
        <v>0</v>
      </c>
      <c r="BP51" s="28">
        <v>0</v>
      </c>
      <c r="BQ51" s="29">
        <f t="shared" si="20"/>
        <v>0</v>
      </c>
      <c r="BR51" s="28">
        <v>0</v>
      </c>
      <c r="BS51" s="28">
        <v>0</v>
      </c>
      <c r="BT51" s="29">
        <f t="shared" si="21"/>
        <v>0</v>
      </c>
      <c r="BU51" s="28" t="e">
        <f t="shared" si="22"/>
        <v>#DIV/0!</v>
      </c>
      <c r="BV51" s="28" t="e">
        <f t="shared" si="22"/>
        <v>#DIV/0!</v>
      </c>
      <c r="BW51" s="28" t="e">
        <f t="shared" si="22"/>
        <v>#DIV/0!</v>
      </c>
      <c r="BX51" s="28" t="e">
        <f t="shared" si="22"/>
        <v>#DIV/0!</v>
      </c>
      <c r="BY51" s="28" t="e">
        <f t="shared" si="23"/>
        <v>#DIV/0!</v>
      </c>
      <c r="BZ51" s="28" t="e">
        <f t="shared" si="23"/>
        <v>#DIV/0!</v>
      </c>
      <c r="CA51" s="28" t="e">
        <f t="shared" si="23"/>
        <v>#DIV/0!</v>
      </c>
      <c r="CB51" s="31">
        <v>0</v>
      </c>
      <c r="CC51" s="31">
        <v>0</v>
      </c>
      <c r="CD51" s="28">
        <v>0</v>
      </c>
      <c r="CE51" s="28">
        <v>0</v>
      </c>
      <c r="CF51" s="29">
        <f t="shared" si="24"/>
        <v>0</v>
      </c>
      <c r="CG51" s="28"/>
      <c r="CH51" s="28"/>
      <c r="CI51" s="82"/>
      <c r="CJ51" s="82"/>
      <c r="CK51" s="82"/>
      <c r="CL51" s="82"/>
      <c r="CM51" s="82"/>
      <c r="CN51" s="83"/>
      <c r="CO51" s="83"/>
      <c r="CP51" s="82"/>
      <c r="CQ51" s="84"/>
      <c r="CR51" s="84"/>
      <c r="CS51" s="84"/>
      <c r="CT51" s="84"/>
      <c r="CU51" s="84"/>
      <c r="CV51" s="84"/>
    </row>
    <row r="52" spans="1:100" s="89" customFormat="1" x14ac:dyDescent="0.25">
      <c r="A52" s="86" t="s">
        <v>140</v>
      </c>
      <c r="B52" s="87"/>
      <c r="C52" s="87" t="s">
        <v>141</v>
      </c>
      <c r="D52" s="87" t="s">
        <v>142</v>
      </c>
      <c r="E52" s="29">
        <v>0</v>
      </c>
      <c r="F52" s="29">
        <v>0</v>
      </c>
      <c r="G52" s="29">
        <v>0</v>
      </c>
      <c r="H52" s="29">
        <v>0</v>
      </c>
      <c r="I52" s="29">
        <f t="shared" si="5"/>
        <v>0</v>
      </c>
      <c r="J52" s="29">
        <v>0</v>
      </c>
      <c r="K52" s="29">
        <v>0</v>
      </c>
      <c r="L52" s="29">
        <f t="shared" si="6"/>
        <v>0</v>
      </c>
      <c r="M52" s="28">
        <v>0</v>
      </c>
      <c r="N52" s="28">
        <v>0</v>
      </c>
      <c r="O52" s="28">
        <v>0</v>
      </c>
      <c r="P52" s="28">
        <v>0</v>
      </c>
      <c r="Q52" s="29">
        <f t="shared" si="7"/>
        <v>0</v>
      </c>
      <c r="R52" s="28">
        <v>0</v>
      </c>
      <c r="S52" s="28">
        <v>0</v>
      </c>
      <c r="T52" s="29">
        <f t="shared" si="8"/>
        <v>0</v>
      </c>
      <c r="U52" s="28">
        <v>0</v>
      </c>
      <c r="V52" s="28">
        <v>0</v>
      </c>
      <c r="W52" s="28">
        <v>0</v>
      </c>
      <c r="X52" s="28">
        <v>0</v>
      </c>
      <c r="Y52" s="29">
        <f t="shared" si="9"/>
        <v>0</v>
      </c>
      <c r="Z52" s="28">
        <v>0</v>
      </c>
      <c r="AA52" s="28">
        <v>0</v>
      </c>
      <c r="AB52" s="29">
        <f t="shared" si="10"/>
        <v>0</v>
      </c>
      <c r="AC52" s="29" t="e">
        <f t="shared" si="11"/>
        <v>#DIV/0!</v>
      </c>
      <c r="AD52" s="29" t="e">
        <f t="shared" si="11"/>
        <v>#DIV/0!</v>
      </c>
      <c r="AE52" s="29" t="e">
        <f t="shared" si="11"/>
        <v>#DIV/0!</v>
      </c>
      <c r="AF52" s="29" t="e">
        <f t="shared" si="11"/>
        <v>#DIV/0!</v>
      </c>
      <c r="AG52" s="29" t="e">
        <f t="shared" si="11"/>
        <v>#DIV/0!</v>
      </c>
      <c r="AH52" s="30">
        <v>0</v>
      </c>
      <c r="AI52" s="30">
        <v>0</v>
      </c>
      <c r="AJ52" s="30">
        <v>0</v>
      </c>
      <c r="AK52" s="30">
        <v>0</v>
      </c>
      <c r="AL52" s="29">
        <f t="shared" si="12"/>
        <v>0</v>
      </c>
      <c r="AM52" s="30">
        <v>0</v>
      </c>
      <c r="AN52" s="30">
        <v>0</v>
      </c>
      <c r="AO52" s="29">
        <f t="shared" si="13"/>
        <v>0</v>
      </c>
      <c r="AP52" s="28">
        <v>0</v>
      </c>
      <c r="AQ52" s="28">
        <v>0</v>
      </c>
      <c r="AR52" s="28">
        <v>0</v>
      </c>
      <c r="AS52" s="28">
        <v>0</v>
      </c>
      <c r="AT52" s="30">
        <f t="shared" si="14"/>
        <v>0</v>
      </c>
      <c r="AU52" s="28">
        <v>0</v>
      </c>
      <c r="AV52" s="28">
        <v>0</v>
      </c>
      <c r="AW52" s="29">
        <f t="shared" si="15"/>
        <v>0</v>
      </c>
      <c r="AX52" s="28">
        <v>0</v>
      </c>
      <c r="AY52" s="28">
        <v>0</v>
      </c>
      <c r="AZ52" s="28">
        <v>0</v>
      </c>
      <c r="BA52" s="28">
        <v>0</v>
      </c>
      <c r="BB52" s="29">
        <f t="shared" si="16"/>
        <v>0</v>
      </c>
      <c r="BC52" s="28">
        <v>0</v>
      </c>
      <c r="BD52" s="28">
        <v>0</v>
      </c>
      <c r="BE52" s="29">
        <f t="shared" si="17"/>
        <v>0</v>
      </c>
      <c r="BF52" s="28" t="e">
        <f t="shared" si="18"/>
        <v>#DIV/0!</v>
      </c>
      <c r="BG52" s="28" t="e">
        <f t="shared" si="18"/>
        <v>#DIV/0!</v>
      </c>
      <c r="BH52" s="28" t="e">
        <f t="shared" si="18"/>
        <v>#DIV/0!</v>
      </c>
      <c r="BI52" s="28" t="e">
        <f t="shared" si="18"/>
        <v>#DIV/0!</v>
      </c>
      <c r="BJ52" s="28" t="e">
        <f t="shared" si="19"/>
        <v>#DIV/0!</v>
      </c>
      <c r="BK52" s="28" t="e">
        <f t="shared" si="19"/>
        <v>#DIV/0!</v>
      </c>
      <c r="BL52" s="28" t="e">
        <f t="shared" si="19"/>
        <v>#DIV/0!</v>
      </c>
      <c r="BM52" s="28">
        <v>0</v>
      </c>
      <c r="BN52" s="28">
        <v>0</v>
      </c>
      <c r="BO52" s="28">
        <v>0</v>
      </c>
      <c r="BP52" s="28">
        <v>0</v>
      </c>
      <c r="BQ52" s="29">
        <f t="shared" si="20"/>
        <v>0</v>
      </c>
      <c r="BR52" s="28">
        <v>0</v>
      </c>
      <c r="BS52" s="28">
        <v>0</v>
      </c>
      <c r="BT52" s="29">
        <f t="shared" si="21"/>
        <v>0</v>
      </c>
      <c r="BU52" s="28" t="e">
        <f t="shared" si="22"/>
        <v>#DIV/0!</v>
      </c>
      <c r="BV52" s="28" t="e">
        <f t="shared" si="22"/>
        <v>#DIV/0!</v>
      </c>
      <c r="BW52" s="28" t="e">
        <f t="shared" si="22"/>
        <v>#DIV/0!</v>
      </c>
      <c r="BX52" s="28" t="e">
        <f t="shared" si="22"/>
        <v>#DIV/0!</v>
      </c>
      <c r="BY52" s="28" t="e">
        <f t="shared" si="23"/>
        <v>#DIV/0!</v>
      </c>
      <c r="BZ52" s="28" t="e">
        <f t="shared" si="23"/>
        <v>#DIV/0!</v>
      </c>
      <c r="CA52" s="28" t="e">
        <f t="shared" si="23"/>
        <v>#DIV/0!</v>
      </c>
      <c r="CB52" s="31">
        <v>0</v>
      </c>
      <c r="CC52" s="31">
        <v>0</v>
      </c>
      <c r="CD52" s="28">
        <v>0</v>
      </c>
      <c r="CE52" s="28">
        <v>0</v>
      </c>
      <c r="CF52" s="29">
        <f t="shared" si="24"/>
        <v>0</v>
      </c>
      <c r="CG52" s="28"/>
      <c r="CH52" s="28"/>
      <c r="CI52" s="88"/>
      <c r="CJ52" s="88"/>
      <c r="CK52" s="88"/>
      <c r="CL52" s="88"/>
      <c r="CM52" s="88"/>
      <c r="CN52" s="83"/>
      <c r="CO52" s="83"/>
      <c r="CP52" s="88"/>
      <c r="CQ52" s="84"/>
      <c r="CR52" s="84"/>
      <c r="CS52" s="84"/>
      <c r="CT52" s="84"/>
      <c r="CU52" s="84"/>
      <c r="CV52" s="84"/>
    </row>
    <row r="53" spans="1:100" s="26" customFormat="1" ht="14.4" x14ac:dyDescent="0.3">
      <c r="A53" s="22" t="s">
        <v>143</v>
      </c>
      <c r="B53" s="23"/>
      <c r="C53" s="24"/>
      <c r="D53" s="23"/>
      <c r="E53" s="29">
        <v>0</v>
      </c>
      <c r="F53" s="29">
        <v>0</v>
      </c>
      <c r="G53" s="29">
        <v>0</v>
      </c>
      <c r="H53" s="29">
        <v>0</v>
      </c>
      <c r="I53" s="29">
        <f t="shared" si="5"/>
        <v>0</v>
      </c>
      <c r="J53" s="29">
        <v>0</v>
      </c>
      <c r="K53" s="29">
        <v>0</v>
      </c>
      <c r="L53" s="29">
        <f t="shared" si="6"/>
        <v>0</v>
      </c>
      <c r="M53" s="28">
        <v>0</v>
      </c>
      <c r="N53" s="28">
        <v>0</v>
      </c>
      <c r="O53" s="28">
        <v>0</v>
      </c>
      <c r="P53" s="28">
        <v>0</v>
      </c>
      <c r="Q53" s="29">
        <f t="shared" si="7"/>
        <v>0</v>
      </c>
      <c r="R53" s="28">
        <v>0</v>
      </c>
      <c r="S53" s="28">
        <v>0</v>
      </c>
      <c r="T53" s="29">
        <f t="shared" si="8"/>
        <v>0</v>
      </c>
      <c r="U53" s="28">
        <v>0</v>
      </c>
      <c r="V53" s="28">
        <v>0</v>
      </c>
      <c r="W53" s="28">
        <v>0</v>
      </c>
      <c r="X53" s="28">
        <v>0</v>
      </c>
      <c r="Y53" s="29">
        <f t="shared" si="9"/>
        <v>0</v>
      </c>
      <c r="Z53" s="28">
        <v>0</v>
      </c>
      <c r="AA53" s="28">
        <v>0</v>
      </c>
      <c r="AB53" s="29">
        <f t="shared" si="10"/>
        <v>0</v>
      </c>
      <c r="AC53" s="29" t="e">
        <f t="shared" si="11"/>
        <v>#DIV/0!</v>
      </c>
      <c r="AD53" s="29" t="e">
        <f t="shared" si="11"/>
        <v>#DIV/0!</v>
      </c>
      <c r="AE53" s="29" t="e">
        <f t="shared" si="11"/>
        <v>#DIV/0!</v>
      </c>
      <c r="AF53" s="29" t="e">
        <f t="shared" si="11"/>
        <v>#DIV/0!</v>
      </c>
      <c r="AG53" s="29" t="e">
        <f t="shared" si="11"/>
        <v>#DIV/0!</v>
      </c>
      <c r="AH53" s="30">
        <v>0</v>
      </c>
      <c r="AI53" s="30">
        <v>0</v>
      </c>
      <c r="AJ53" s="30">
        <v>0</v>
      </c>
      <c r="AK53" s="30">
        <v>0</v>
      </c>
      <c r="AL53" s="29">
        <f t="shared" si="12"/>
        <v>0</v>
      </c>
      <c r="AM53" s="30">
        <v>0</v>
      </c>
      <c r="AN53" s="30">
        <v>0</v>
      </c>
      <c r="AO53" s="29">
        <f t="shared" si="13"/>
        <v>0</v>
      </c>
      <c r="AP53" s="28">
        <v>0</v>
      </c>
      <c r="AQ53" s="28">
        <v>0</v>
      </c>
      <c r="AR53" s="28">
        <v>0</v>
      </c>
      <c r="AS53" s="28">
        <v>0</v>
      </c>
      <c r="AT53" s="29">
        <f t="shared" si="14"/>
        <v>0</v>
      </c>
      <c r="AU53" s="28">
        <v>0</v>
      </c>
      <c r="AV53" s="28">
        <v>0</v>
      </c>
      <c r="AW53" s="29">
        <f t="shared" si="15"/>
        <v>0</v>
      </c>
      <c r="AX53" s="28">
        <v>0</v>
      </c>
      <c r="AY53" s="28">
        <v>0</v>
      </c>
      <c r="AZ53" s="28">
        <v>0</v>
      </c>
      <c r="BA53" s="28">
        <v>0</v>
      </c>
      <c r="BB53" s="29">
        <f t="shared" si="16"/>
        <v>0</v>
      </c>
      <c r="BC53" s="28">
        <v>0</v>
      </c>
      <c r="BD53" s="28">
        <v>0</v>
      </c>
      <c r="BE53" s="29">
        <f t="shared" si="17"/>
        <v>0</v>
      </c>
      <c r="BF53" s="28" t="e">
        <f t="shared" si="18"/>
        <v>#DIV/0!</v>
      </c>
      <c r="BG53" s="28" t="e">
        <f t="shared" si="18"/>
        <v>#DIV/0!</v>
      </c>
      <c r="BH53" s="28" t="e">
        <f t="shared" si="18"/>
        <v>#DIV/0!</v>
      </c>
      <c r="BI53" s="28" t="e">
        <f t="shared" si="18"/>
        <v>#DIV/0!</v>
      </c>
      <c r="BJ53" s="28" t="e">
        <f t="shared" si="19"/>
        <v>#DIV/0!</v>
      </c>
      <c r="BK53" s="28" t="e">
        <f t="shared" si="19"/>
        <v>#DIV/0!</v>
      </c>
      <c r="BL53" s="28" t="e">
        <f t="shared" si="19"/>
        <v>#DIV/0!</v>
      </c>
      <c r="BM53" s="28">
        <v>0</v>
      </c>
      <c r="BN53" s="28">
        <v>0</v>
      </c>
      <c r="BO53" s="28">
        <v>0</v>
      </c>
      <c r="BP53" s="28">
        <v>0</v>
      </c>
      <c r="BQ53" s="29">
        <f t="shared" si="20"/>
        <v>0</v>
      </c>
      <c r="BR53" s="28">
        <v>0</v>
      </c>
      <c r="BS53" s="28">
        <v>0</v>
      </c>
      <c r="BT53" s="29">
        <f t="shared" si="21"/>
        <v>0</v>
      </c>
      <c r="BU53" s="28" t="e">
        <f t="shared" si="22"/>
        <v>#DIV/0!</v>
      </c>
      <c r="BV53" s="28" t="e">
        <f t="shared" si="22"/>
        <v>#DIV/0!</v>
      </c>
      <c r="BW53" s="28" t="e">
        <f t="shared" si="22"/>
        <v>#DIV/0!</v>
      </c>
      <c r="BX53" s="28" t="e">
        <f t="shared" si="22"/>
        <v>#DIV/0!</v>
      </c>
      <c r="BY53" s="28" t="e">
        <f t="shared" si="23"/>
        <v>#DIV/0!</v>
      </c>
      <c r="BZ53" s="28" t="e">
        <f t="shared" si="23"/>
        <v>#DIV/0!</v>
      </c>
      <c r="CA53" s="28" t="e">
        <f t="shared" si="23"/>
        <v>#DIV/0!</v>
      </c>
      <c r="CB53" s="31">
        <v>0</v>
      </c>
      <c r="CC53" s="31">
        <v>0</v>
      </c>
      <c r="CD53" s="28">
        <v>0</v>
      </c>
      <c r="CE53" s="28">
        <v>0</v>
      </c>
      <c r="CF53" s="29">
        <f t="shared" si="24"/>
        <v>0</v>
      </c>
      <c r="CG53" s="28"/>
      <c r="CH53" s="28"/>
      <c r="CI53" s="23"/>
      <c r="CJ53" s="23"/>
      <c r="CK53" s="23"/>
      <c r="CL53" s="23"/>
      <c r="CM53" s="23"/>
      <c r="CN53" s="23"/>
      <c r="CO53" s="23"/>
      <c r="CP53" s="23"/>
      <c r="CQ53" s="25"/>
      <c r="CR53" s="25"/>
      <c r="CS53" s="25"/>
      <c r="CT53" s="25"/>
      <c r="CU53" s="25"/>
      <c r="CV53" s="25"/>
    </row>
    <row r="54" spans="1:100" s="99" customFormat="1" ht="14.4" x14ac:dyDescent="0.3">
      <c r="A54" s="75" t="s">
        <v>144</v>
      </c>
      <c r="B54" s="95"/>
      <c r="C54" s="76" t="s">
        <v>129</v>
      </c>
      <c r="D54" s="76" t="s">
        <v>130</v>
      </c>
      <c r="E54" s="29">
        <v>0</v>
      </c>
      <c r="F54" s="29">
        <v>0</v>
      </c>
      <c r="G54" s="29">
        <v>0</v>
      </c>
      <c r="H54" s="29">
        <v>0</v>
      </c>
      <c r="I54" s="29">
        <f t="shared" si="5"/>
        <v>0</v>
      </c>
      <c r="J54" s="29">
        <v>0</v>
      </c>
      <c r="K54" s="29">
        <v>0</v>
      </c>
      <c r="L54" s="29">
        <f t="shared" si="6"/>
        <v>0</v>
      </c>
      <c r="M54" s="28">
        <v>0</v>
      </c>
      <c r="N54" s="28">
        <v>0</v>
      </c>
      <c r="O54" s="28">
        <v>0</v>
      </c>
      <c r="P54" s="28">
        <v>0</v>
      </c>
      <c r="Q54" s="29">
        <f t="shared" si="7"/>
        <v>0</v>
      </c>
      <c r="R54" s="28">
        <v>0</v>
      </c>
      <c r="S54" s="28">
        <v>0</v>
      </c>
      <c r="T54" s="29">
        <f t="shared" si="8"/>
        <v>0</v>
      </c>
      <c r="U54" s="28">
        <v>0</v>
      </c>
      <c r="V54" s="28">
        <v>0</v>
      </c>
      <c r="W54" s="28">
        <v>0</v>
      </c>
      <c r="X54" s="28">
        <v>0</v>
      </c>
      <c r="Y54" s="29">
        <f t="shared" si="9"/>
        <v>0</v>
      </c>
      <c r="Z54" s="28">
        <v>0</v>
      </c>
      <c r="AA54" s="28">
        <v>0</v>
      </c>
      <c r="AB54" s="29">
        <f t="shared" si="10"/>
        <v>0</v>
      </c>
      <c r="AC54" s="29" t="e">
        <f t="shared" si="11"/>
        <v>#DIV/0!</v>
      </c>
      <c r="AD54" s="29" t="e">
        <f t="shared" si="11"/>
        <v>#DIV/0!</v>
      </c>
      <c r="AE54" s="29" t="e">
        <f t="shared" si="11"/>
        <v>#DIV/0!</v>
      </c>
      <c r="AF54" s="29" t="e">
        <f t="shared" si="11"/>
        <v>#DIV/0!</v>
      </c>
      <c r="AG54" s="29" t="e">
        <f t="shared" si="11"/>
        <v>#DIV/0!</v>
      </c>
      <c r="AH54" s="30">
        <v>0</v>
      </c>
      <c r="AI54" s="30">
        <v>0</v>
      </c>
      <c r="AJ54" s="30">
        <v>0</v>
      </c>
      <c r="AK54" s="30">
        <v>0</v>
      </c>
      <c r="AL54" s="29">
        <f t="shared" si="12"/>
        <v>0</v>
      </c>
      <c r="AM54" s="30">
        <v>0</v>
      </c>
      <c r="AN54" s="30">
        <v>0</v>
      </c>
      <c r="AO54" s="29">
        <f t="shared" si="13"/>
        <v>0</v>
      </c>
      <c r="AP54" s="28">
        <v>0</v>
      </c>
      <c r="AQ54" s="28">
        <v>0</v>
      </c>
      <c r="AR54" s="28">
        <v>0</v>
      </c>
      <c r="AS54" s="28">
        <v>0</v>
      </c>
      <c r="AT54" s="29">
        <f t="shared" si="14"/>
        <v>0</v>
      </c>
      <c r="AU54" s="28">
        <v>0</v>
      </c>
      <c r="AV54" s="28">
        <v>0</v>
      </c>
      <c r="AW54" s="29">
        <f t="shared" si="15"/>
        <v>0</v>
      </c>
      <c r="AX54" s="28">
        <v>0</v>
      </c>
      <c r="AY54" s="28">
        <v>0</v>
      </c>
      <c r="AZ54" s="28">
        <v>0</v>
      </c>
      <c r="BA54" s="28">
        <v>0</v>
      </c>
      <c r="BB54" s="29">
        <f t="shared" si="16"/>
        <v>0</v>
      </c>
      <c r="BC54" s="28">
        <v>0</v>
      </c>
      <c r="BD54" s="28">
        <v>0</v>
      </c>
      <c r="BE54" s="29">
        <f t="shared" si="17"/>
        <v>0</v>
      </c>
      <c r="BF54" s="28" t="e">
        <f t="shared" si="18"/>
        <v>#DIV/0!</v>
      </c>
      <c r="BG54" s="28" t="e">
        <f t="shared" si="18"/>
        <v>#DIV/0!</v>
      </c>
      <c r="BH54" s="28" t="e">
        <f t="shared" si="18"/>
        <v>#DIV/0!</v>
      </c>
      <c r="BI54" s="28" t="e">
        <f t="shared" si="18"/>
        <v>#DIV/0!</v>
      </c>
      <c r="BJ54" s="28" t="e">
        <f t="shared" si="19"/>
        <v>#DIV/0!</v>
      </c>
      <c r="BK54" s="28" t="e">
        <f t="shared" si="19"/>
        <v>#DIV/0!</v>
      </c>
      <c r="BL54" s="28" t="e">
        <f t="shared" si="19"/>
        <v>#DIV/0!</v>
      </c>
      <c r="BM54" s="28">
        <v>0</v>
      </c>
      <c r="BN54" s="28">
        <v>0</v>
      </c>
      <c r="BO54" s="28">
        <v>0</v>
      </c>
      <c r="BP54" s="28">
        <v>0</v>
      </c>
      <c r="BQ54" s="29">
        <f t="shared" si="20"/>
        <v>0</v>
      </c>
      <c r="BR54" s="28">
        <v>0</v>
      </c>
      <c r="BS54" s="28">
        <v>0</v>
      </c>
      <c r="BT54" s="29">
        <f t="shared" si="21"/>
        <v>0</v>
      </c>
      <c r="BU54" s="28" t="e">
        <f t="shared" si="22"/>
        <v>#DIV/0!</v>
      </c>
      <c r="BV54" s="28" t="e">
        <f t="shared" si="22"/>
        <v>#DIV/0!</v>
      </c>
      <c r="BW54" s="28" t="e">
        <f t="shared" si="22"/>
        <v>#DIV/0!</v>
      </c>
      <c r="BX54" s="28" t="e">
        <f t="shared" si="22"/>
        <v>#DIV/0!</v>
      </c>
      <c r="BY54" s="28" t="e">
        <f t="shared" si="23"/>
        <v>#DIV/0!</v>
      </c>
      <c r="BZ54" s="28" t="e">
        <f t="shared" si="23"/>
        <v>#DIV/0!</v>
      </c>
      <c r="CA54" s="28" t="e">
        <f t="shared" si="23"/>
        <v>#DIV/0!</v>
      </c>
      <c r="CB54" s="31">
        <v>0</v>
      </c>
      <c r="CC54" s="31">
        <v>0</v>
      </c>
      <c r="CD54" s="28">
        <v>0</v>
      </c>
      <c r="CE54" s="28">
        <v>0</v>
      </c>
      <c r="CF54" s="29">
        <f t="shared" si="24"/>
        <v>0</v>
      </c>
      <c r="CG54" s="28"/>
      <c r="CH54" s="28"/>
      <c r="CI54" s="96"/>
      <c r="CJ54" s="96"/>
      <c r="CK54" s="96"/>
      <c r="CL54" s="96"/>
      <c r="CM54" s="96"/>
      <c r="CN54" s="97"/>
      <c r="CO54" s="97"/>
      <c r="CP54" s="96"/>
      <c r="CQ54" s="98"/>
      <c r="CR54" s="98"/>
      <c r="CS54" s="98"/>
      <c r="CT54" s="98"/>
      <c r="CU54" s="98"/>
      <c r="CV54" s="98"/>
    </row>
    <row r="55" spans="1:100" s="99" customFormat="1" ht="27.6" x14ac:dyDescent="0.3">
      <c r="A55" s="75" t="s">
        <v>145</v>
      </c>
      <c r="B55" s="95"/>
      <c r="C55" s="87" t="s">
        <v>132</v>
      </c>
      <c r="D55" s="87" t="s">
        <v>133</v>
      </c>
      <c r="E55" s="29">
        <v>0</v>
      </c>
      <c r="F55" s="29">
        <v>0</v>
      </c>
      <c r="G55" s="29">
        <v>1</v>
      </c>
      <c r="H55" s="29">
        <v>0</v>
      </c>
      <c r="I55" s="29">
        <f t="shared" si="5"/>
        <v>1</v>
      </c>
      <c r="J55" s="29">
        <v>1</v>
      </c>
      <c r="K55" s="29">
        <v>0</v>
      </c>
      <c r="L55" s="29">
        <f t="shared" si="6"/>
        <v>1</v>
      </c>
      <c r="M55" s="28">
        <v>0</v>
      </c>
      <c r="N55" s="28">
        <v>0</v>
      </c>
      <c r="O55" s="28">
        <v>0</v>
      </c>
      <c r="P55" s="28">
        <v>0</v>
      </c>
      <c r="Q55" s="29">
        <f t="shared" si="7"/>
        <v>0</v>
      </c>
      <c r="R55" s="28">
        <v>0</v>
      </c>
      <c r="S55" s="28">
        <v>0</v>
      </c>
      <c r="T55" s="29">
        <f t="shared" si="8"/>
        <v>0</v>
      </c>
      <c r="U55" s="28">
        <v>0</v>
      </c>
      <c r="V55" s="28">
        <v>0</v>
      </c>
      <c r="W55" s="28">
        <v>0</v>
      </c>
      <c r="X55" s="28">
        <v>0</v>
      </c>
      <c r="Y55" s="29">
        <f t="shared" si="9"/>
        <v>0</v>
      </c>
      <c r="Z55" s="28">
        <v>0</v>
      </c>
      <c r="AA55" s="28">
        <v>0</v>
      </c>
      <c r="AB55" s="29">
        <f t="shared" si="10"/>
        <v>0</v>
      </c>
      <c r="AC55" s="29" t="e">
        <f t="shared" si="11"/>
        <v>#DIV/0!</v>
      </c>
      <c r="AD55" s="29" t="e">
        <f t="shared" si="11"/>
        <v>#DIV/0!</v>
      </c>
      <c r="AE55" s="29" t="e">
        <f t="shared" si="11"/>
        <v>#DIV/0!</v>
      </c>
      <c r="AF55" s="29" t="e">
        <f t="shared" si="11"/>
        <v>#DIV/0!</v>
      </c>
      <c r="AG55" s="29" t="e">
        <f t="shared" si="11"/>
        <v>#DIV/0!</v>
      </c>
      <c r="AH55" s="30">
        <v>0</v>
      </c>
      <c r="AI55" s="30">
        <v>0</v>
      </c>
      <c r="AJ55" s="30">
        <v>4</v>
      </c>
      <c r="AK55" s="30">
        <v>0</v>
      </c>
      <c r="AL55" s="30">
        <f>AH55+AI55+AJ55+AK55</f>
        <v>4</v>
      </c>
      <c r="AM55" s="30">
        <v>4</v>
      </c>
      <c r="AN55" s="30">
        <v>0</v>
      </c>
      <c r="AO55" s="29">
        <f t="shared" si="13"/>
        <v>4</v>
      </c>
      <c r="AP55" s="28">
        <v>0</v>
      </c>
      <c r="AQ55" s="28">
        <v>0</v>
      </c>
      <c r="AR55" s="28">
        <v>0</v>
      </c>
      <c r="AS55" s="28">
        <v>0</v>
      </c>
      <c r="AT55" s="29">
        <f t="shared" si="14"/>
        <v>0</v>
      </c>
      <c r="AU55" s="28">
        <v>0</v>
      </c>
      <c r="AV55" s="28">
        <v>0</v>
      </c>
      <c r="AW55" s="29">
        <f t="shared" si="15"/>
        <v>0</v>
      </c>
      <c r="AX55" s="28">
        <v>0</v>
      </c>
      <c r="AY55" s="28">
        <v>0</v>
      </c>
      <c r="AZ55" s="28">
        <v>0</v>
      </c>
      <c r="BA55" s="28">
        <v>0</v>
      </c>
      <c r="BB55" s="29">
        <f t="shared" si="16"/>
        <v>0</v>
      </c>
      <c r="BC55" s="28">
        <v>0</v>
      </c>
      <c r="BD55" s="28">
        <v>0</v>
      </c>
      <c r="BE55" s="29">
        <f t="shared" si="17"/>
        <v>0</v>
      </c>
      <c r="BF55" s="28" t="e">
        <f t="shared" si="18"/>
        <v>#DIV/0!</v>
      </c>
      <c r="BG55" s="28" t="e">
        <f t="shared" si="18"/>
        <v>#DIV/0!</v>
      </c>
      <c r="BH55" s="28" t="e">
        <f t="shared" si="18"/>
        <v>#DIV/0!</v>
      </c>
      <c r="BI55" s="28" t="e">
        <f t="shared" si="18"/>
        <v>#DIV/0!</v>
      </c>
      <c r="BJ55" s="28" t="e">
        <f t="shared" si="19"/>
        <v>#DIV/0!</v>
      </c>
      <c r="BK55" s="28" t="e">
        <f t="shared" si="19"/>
        <v>#DIV/0!</v>
      </c>
      <c r="BL55" s="28" t="e">
        <f t="shared" si="19"/>
        <v>#DIV/0!</v>
      </c>
      <c r="BM55" s="28">
        <v>0</v>
      </c>
      <c r="BN55" s="28">
        <v>0</v>
      </c>
      <c r="BO55" s="28">
        <v>0</v>
      </c>
      <c r="BP55" s="28">
        <v>0</v>
      </c>
      <c r="BQ55" s="29">
        <f t="shared" si="20"/>
        <v>0</v>
      </c>
      <c r="BR55" s="28">
        <v>0</v>
      </c>
      <c r="BS55" s="28">
        <v>0</v>
      </c>
      <c r="BT55" s="29">
        <f t="shared" si="21"/>
        <v>0</v>
      </c>
      <c r="BU55" s="28" t="e">
        <f t="shared" si="22"/>
        <v>#DIV/0!</v>
      </c>
      <c r="BV55" s="28" t="e">
        <f t="shared" si="22"/>
        <v>#DIV/0!</v>
      </c>
      <c r="BW55" s="28" t="e">
        <f t="shared" si="22"/>
        <v>#DIV/0!</v>
      </c>
      <c r="BX55" s="28" t="e">
        <f t="shared" si="22"/>
        <v>#DIV/0!</v>
      </c>
      <c r="BY55" s="28" t="e">
        <f t="shared" si="23"/>
        <v>#DIV/0!</v>
      </c>
      <c r="BZ55" s="28" t="e">
        <f t="shared" si="23"/>
        <v>#DIV/0!</v>
      </c>
      <c r="CA55" s="28" t="e">
        <f t="shared" si="23"/>
        <v>#DIV/0!</v>
      </c>
      <c r="CB55" s="31">
        <v>0</v>
      </c>
      <c r="CC55" s="31">
        <v>0</v>
      </c>
      <c r="CD55" s="28">
        <v>0</v>
      </c>
      <c r="CE55" s="28">
        <v>0</v>
      </c>
      <c r="CF55" s="29">
        <f t="shared" si="24"/>
        <v>0</v>
      </c>
      <c r="CG55" s="28"/>
      <c r="CH55" s="28"/>
      <c r="CI55" s="96"/>
      <c r="CJ55" s="96"/>
      <c r="CK55" s="96"/>
      <c r="CL55" s="96"/>
      <c r="CM55" s="96"/>
      <c r="CN55" s="97"/>
      <c r="CO55" s="97"/>
      <c r="CP55" s="96"/>
      <c r="CQ55" s="98"/>
      <c r="CR55" s="98"/>
      <c r="CS55" s="98"/>
      <c r="CT55" s="98"/>
      <c r="CU55" s="98"/>
      <c r="CV55" s="98"/>
    </row>
    <row r="56" spans="1:100" s="600" customFormat="1" ht="33.75" customHeight="1" x14ac:dyDescent="0.25">
      <c r="A56" s="474" t="s">
        <v>146</v>
      </c>
      <c r="B56" s="475" t="s">
        <v>712</v>
      </c>
      <c r="C56" s="475" t="s">
        <v>148</v>
      </c>
      <c r="D56" s="475" t="s">
        <v>149</v>
      </c>
      <c r="E56" s="476">
        <v>0</v>
      </c>
      <c r="F56" s="476">
        <v>1</v>
      </c>
      <c r="G56" s="476">
        <v>0</v>
      </c>
      <c r="H56" s="476">
        <v>0</v>
      </c>
      <c r="I56" s="476">
        <f t="shared" si="5"/>
        <v>1</v>
      </c>
      <c r="J56" s="476">
        <v>0</v>
      </c>
      <c r="K56" s="476">
        <v>1</v>
      </c>
      <c r="L56" s="476">
        <f t="shared" si="6"/>
        <v>1</v>
      </c>
      <c r="M56" s="477">
        <v>0</v>
      </c>
      <c r="N56" s="477">
        <v>0</v>
      </c>
      <c r="O56" s="477">
        <v>0</v>
      </c>
      <c r="P56" s="477">
        <v>4</v>
      </c>
      <c r="Q56" s="29">
        <f t="shared" si="7"/>
        <v>4</v>
      </c>
      <c r="R56" s="477">
        <v>0</v>
      </c>
      <c r="S56" s="477">
        <v>4</v>
      </c>
      <c r="T56" s="29">
        <f t="shared" si="8"/>
        <v>4</v>
      </c>
      <c r="U56" s="477">
        <v>0</v>
      </c>
      <c r="V56" s="477">
        <v>0</v>
      </c>
      <c r="W56" s="477">
        <v>0</v>
      </c>
      <c r="X56" s="477">
        <v>0</v>
      </c>
      <c r="Y56" s="29">
        <f t="shared" si="9"/>
        <v>0</v>
      </c>
      <c r="Z56" s="477">
        <v>0</v>
      </c>
      <c r="AA56" s="477">
        <v>0</v>
      </c>
      <c r="AB56" s="29">
        <f t="shared" si="10"/>
        <v>0</v>
      </c>
      <c r="AC56" s="476" t="e">
        <f t="shared" si="11"/>
        <v>#DIV/0!</v>
      </c>
      <c r="AD56" s="476" t="e">
        <f t="shared" si="11"/>
        <v>#DIV/0!</v>
      </c>
      <c r="AE56" s="476" t="e">
        <f t="shared" si="11"/>
        <v>#DIV/0!</v>
      </c>
      <c r="AF56" s="476">
        <f t="shared" si="11"/>
        <v>0</v>
      </c>
      <c r="AG56" s="476">
        <f t="shared" si="11"/>
        <v>0</v>
      </c>
      <c r="AH56" s="478">
        <v>0</v>
      </c>
      <c r="AI56" s="478">
        <v>4</v>
      </c>
      <c r="AJ56" s="478">
        <v>0</v>
      </c>
      <c r="AK56" s="478">
        <v>0</v>
      </c>
      <c r="AL56" s="478">
        <f t="shared" si="12"/>
        <v>4</v>
      </c>
      <c r="AM56" s="478">
        <v>0</v>
      </c>
      <c r="AN56" s="478">
        <v>4</v>
      </c>
      <c r="AO56" s="476">
        <f t="shared" si="13"/>
        <v>4</v>
      </c>
      <c r="AP56" s="477">
        <v>0</v>
      </c>
      <c r="AQ56" s="477">
        <v>0</v>
      </c>
      <c r="AR56" s="477">
        <v>0</v>
      </c>
      <c r="AS56" s="477">
        <v>10</v>
      </c>
      <c r="AT56" s="30">
        <f t="shared" si="14"/>
        <v>10</v>
      </c>
      <c r="AU56" s="477">
        <v>0</v>
      </c>
      <c r="AV56" s="477">
        <v>10</v>
      </c>
      <c r="AW56" s="30">
        <f t="shared" si="15"/>
        <v>10</v>
      </c>
      <c r="AX56" s="477">
        <v>0</v>
      </c>
      <c r="AY56" s="477">
        <v>0</v>
      </c>
      <c r="AZ56" s="477">
        <v>0</v>
      </c>
      <c r="BA56" s="477">
        <v>0</v>
      </c>
      <c r="BB56" s="29">
        <f t="shared" si="16"/>
        <v>0</v>
      </c>
      <c r="BC56" s="477"/>
      <c r="BD56" s="477">
        <v>0</v>
      </c>
      <c r="BE56" s="29">
        <f t="shared" si="17"/>
        <v>0</v>
      </c>
      <c r="BF56" s="477" t="e">
        <f t="shared" si="18"/>
        <v>#DIV/0!</v>
      </c>
      <c r="BG56" s="477" t="e">
        <f t="shared" si="18"/>
        <v>#DIV/0!</v>
      </c>
      <c r="BH56" s="477" t="e">
        <f t="shared" si="18"/>
        <v>#DIV/0!</v>
      </c>
      <c r="BI56" s="477">
        <f t="shared" si="18"/>
        <v>0</v>
      </c>
      <c r="BJ56" s="477" t="e">
        <f t="shared" si="19"/>
        <v>#DIV/0!</v>
      </c>
      <c r="BK56" s="477">
        <f t="shared" si="19"/>
        <v>0</v>
      </c>
      <c r="BL56" s="477">
        <f t="shared" si="19"/>
        <v>0</v>
      </c>
      <c r="BM56" s="477">
        <v>0</v>
      </c>
      <c r="BN56" s="477">
        <v>0</v>
      </c>
      <c r="BO56" s="477">
        <v>0</v>
      </c>
      <c r="BP56" s="477">
        <v>0</v>
      </c>
      <c r="BQ56" s="29">
        <f t="shared" si="20"/>
        <v>0</v>
      </c>
      <c r="BR56" s="477">
        <v>0</v>
      </c>
      <c r="BS56" s="477">
        <v>0</v>
      </c>
      <c r="BT56" s="476">
        <f t="shared" si="21"/>
        <v>0</v>
      </c>
      <c r="BU56" s="477" t="e">
        <f t="shared" si="22"/>
        <v>#DIV/0!</v>
      </c>
      <c r="BV56" s="477" t="e">
        <f t="shared" si="22"/>
        <v>#DIV/0!</v>
      </c>
      <c r="BW56" s="477" t="e">
        <f t="shared" si="22"/>
        <v>#DIV/0!</v>
      </c>
      <c r="BX56" s="477">
        <f t="shared" si="22"/>
        <v>0</v>
      </c>
      <c r="BY56" s="477" t="e">
        <f t="shared" si="23"/>
        <v>#DIV/0!</v>
      </c>
      <c r="BZ56" s="477">
        <f t="shared" si="23"/>
        <v>0</v>
      </c>
      <c r="CA56" s="477">
        <f t="shared" si="23"/>
        <v>0</v>
      </c>
      <c r="CB56" s="479">
        <v>0</v>
      </c>
      <c r="CC56" s="479">
        <v>0</v>
      </c>
      <c r="CD56" s="477">
        <v>0</v>
      </c>
      <c r="CE56" s="477">
        <v>0</v>
      </c>
      <c r="CF56" s="476">
        <f t="shared" si="24"/>
        <v>0</v>
      </c>
      <c r="CG56" s="299" t="s">
        <v>321</v>
      </c>
      <c r="CH56" s="299" t="s">
        <v>467</v>
      </c>
      <c r="CI56" s="299" t="s">
        <v>572</v>
      </c>
      <c r="CJ56" s="299" t="s">
        <v>84</v>
      </c>
      <c r="CK56" s="299"/>
      <c r="CL56" s="299" t="s">
        <v>165</v>
      </c>
      <c r="CM56" s="598" t="s">
        <v>711</v>
      </c>
      <c r="CN56" s="620" t="s">
        <v>709</v>
      </c>
      <c r="CO56" s="598"/>
      <c r="CP56" s="598"/>
      <c r="CQ56" s="599"/>
      <c r="CR56" s="599"/>
      <c r="CS56" s="599"/>
      <c r="CT56" s="599"/>
      <c r="CU56" s="599"/>
      <c r="CV56" s="599"/>
    </row>
    <row r="57" spans="1:100" s="102" customFormat="1" ht="28.2" customHeight="1" x14ac:dyDescent="0.25">
      <c r="A57" s="100" t="s">
        <v>150</v>
      </c>
      <c r="B57" s="90"/>
      <c r="C57" s="90" t="s">
        <v>148</v>
      </c>
      <c r="D57" s="90" t="s">
        <v>152</v>
      </c>
      <c r="E57" s="29">
        <v>0</v>
      </c>
      <c r="F57" s="29">
        <v>0</v>
      </c>
      <c r="G57" s="29">
        <v>0</v>
      </c>
      <c r="H57" s="29">
        <v>0</v>
      </c>
      <c r="I57" s="29">
        <f t="shared" si="5"/>
        <v>0</v>
      </c>
      <c r="J57" s="29">
        <v>0</v>
      </c>
      <c r="K57" s="29">
        <v>0</v>
      </c>
      <c r="L57" s="29">
        <f t="shared" si="6"/>
        <v>0</v>
      </c>
      <c r="M57" s="28">
        <v>0</v>
      </c>
      <c r="N57" s="28">
        <v>0</v>
      </c>
      <c r="O57" s="28">
        <v>0</v>
      </c>
      <c r="P57" s="28">
        <v>0</v>
      </c>
      <c r="Q57" s="29">
        <f t="shared" si="7"/>
        <v>0</v>
      </c>
      <c r="R57" s="28">
        <v>0</v>
      </c>
      <c r="S57" s="28">
        <v>0</v>
      </c>
      <c r="T57" s="29">
        <f t="shared" si="8"/>
        <v>0</v>
      </c>
      <c r="U57" s="28">
        <v>0</v>
      </c>
      <c r="V57" s="28">
        <v>0</v>
      </c>
      <c r="W57" s="28">
        <v>0</v>
      </c>
      <c r="X57" s="28">
        <v>0</v>
      </c>
      <c r="Y57" s="29">
        <f t="shared" si="9"/>
        <v>0</v>
      </c>
      <c r="Z57" s="28">
        <v>0</v>
      </c>
      <c r="AA57" s="28">
        <v>0</v>
      </c>
      <c r="AB57" s="29">
        <f t="shared" si="10"/>
        <v>0</v>
      </c>
      <c r="AC57" s="29" t="e">
        <f t="shared" si="11"/>
        <v>#DIV/0!</v>
      </c>
      <c r="AD57" s="29" t="e">
        <f t="shared" si="11"/>
        <v>#DIV/0!</v>
      </c>
      <c r="AE57" s="29" t="e">
        <f t="shared" si="11"/>
        <v>#DIV/0!</v>
      </c>
      <c r="AF57" s="29" t="e">
        <f t="shared" si="11"/>
        <v>#DIV/0!</v>
      </c>
      <c r="AG57" s="29" t="e">
        <f t="shared" si="11"/>
        <v>#DIV/0!</v>
      </c>
      <c r="AH57" s="30">
        <v>0</v>
      </c>
      <c r="AI57" s="30">
        <v>0</v>
      </c>
      <c r="AJ57" s="30">
        <v>0</v>
      </c>
      <c r="AK57" s="30">
        <v>0</v>
      </c>
      <c r="AL57" s="29">
        <f t="shared" si="12"/>
        <v>0</v>
      </c>
      <c r="AM57" s="30">
        <v>0</v>
      </c>
      <c r="AN57" s="30">
        <v>0</v>
      </c>
      <c r="AO57" s="29">
        <f t="shared" si="13"/>
        <v>0</v>
      </c>
      <c r="AP57" s="28">
        <v>0</v>
      </c>
      <c r="AQ57" s="28">
        <v>0</v>
      </c>
      <c r="AR57" s="28">
        <v>0</v>
      </c>
      <c r="AS57" s="28">
        <v>0</v>
      </c>
      <c r="AT57" s="29">
        <f t="shared" si="14"/>
        <v>0</v>
      </c>
      <c r="AU57" s="28">
        <v>0</v>
      </c>
      <c r="AV57" s="28">
        <v>0</v>
      </c>
      <c r="AW57" s="29">
        <f t="shared" si="15"/>
        <v>0</v>
      </c>
      <c r="AX57" s="28">
        <v>0</v>
      </c>
      <c r="AY57" s="28">
        <v>0</v>
      </c>
      <c r="AZ57" s="28">
        <v>0</v>
      </c>
      <c r="BA57" s="28">
        <v>0</v>
      </c>
      <c r="BB57" s="29">
        <f t="shared" si="16"/>
        <v>0</v>
      </c>
      <c r="BC57" s="28">
        <v>0</v>
      </c>
      <c r="BD57" s="28">
        <v>0</v>
      </c>
      <c r="BE57" s="29">
        <f t="shared" si="17"/>
        <v>0</v>
      </c>
      <c r="BF57" s="28" t="e">
        <f t="shared" si="18"/>
        <v>#DIV/0!</v>
      </c>
      <c r="BG57" s="28" t="e">
        <f t="shared" si="18"/>
        <v>#DIV/0!</v>
      </c>
      <c r="BH57" s="28" t="e">
        <f t="shared" si="18"/>
        <v>#DIV/0!</v>
      </c>
      <c r="BI57" s="28" t="e">
        <f t="shared" si="18"/>
        <v>#DIV/0!</v>
      </c>
      <c r="BJ57" s="28" t="e">
        <f t="shared" si="19"/>
        <v>#DIV/0!</v>
      </c>
      <c r="BK57" s="28" t="e">
        <f t="shared" si="19"/>
        <v>#DIV/0!</v>
      </c>
      <c r="BL57" s="28" t="e">
        <f t="shared" si="19"/>
        <v>#DIV/0!</v>
      </c>
      <c r="BM57" s="28">
        <v>0</v>
      </c>
      <c r="BN57" s="28">
        <v>0</v>
      </c>
      <c r="BO57" s="28">
        <v>0</v>
      </c>
      <c r="BP57" s="28">
        <v>0</v>
      </c>
      <c r="BQ57" s="29">
        <f t="shared" si="20"/>
        <v>0</v>
      </c>
      <c r="BR57" s="28">
        <v>0</v>
      </c>
      <c r="BS57" s="28">
        <v>0</v>
      </c>
      <c r="BT57" s="29">
        <f t="shared" si="21"/>
        <v>0</v>
      </c>
      <c r="BU57" s="28" t="e">
        <f t="shared" si="22"/>
        <v>#DIV/0!</v>
      </c>
      <c r="BV57" s="28" t="e">
        <f t="shared" si="22"/>
        <v>#DIV/0!</v>
      </c>
      <c r="BW57" s="28" t="e">
        <f t="shared" si="22"/>
        <v>#DIV/0!</v>
      </c>
      <c r="BX57" s="28" t="e">
        <f t="shared" si="22"/>
        <v>#DIV/0!</v>
      </c>
      <c r="BY57" s="28" t="e">
        <f t="shared" si="23"/>
        <v>#DIV/0!</v>
      </c>
      <c r="BZ57" s="28" t="e">
        <f t="shared" si="23"/>
        <v>#DIV/0!</v>
      </c>
      <c r="CA57" s="28" t="e">
        <f t="shared" si="23"/>
        <v>#DIV/0!</v>
      </c>
      <c r="CB57" s="31">
        <v>0</v>
      </c>
      <c r="CC57" s="31">
        <v>0</v>
      </c>
      <c r="CD57" s="28">
        <v>0</v>
      </c>
      <c r="CE57" s="28">
        <v>0</v>
      </c>
      <c r="CF57" s="29">
        <f t="shared" si="24"/>
        <v>0</v>
      </c>
      <c r="CG57" s="28"/>
      <c r="CH57" s="28"/>
      <c r="CI57" s="101"/>
      <c r="CJ57" s="101"/>
      <c r="CK57" s="101"/>
      <c r="CL57" s="101"/>
      <c r="CM57" s="101"/>
      <c r="CN57" s="92"/>
      <c r="CO57" s="92"/>
      <c r="CP57" s="101"/>
      <c r="CQ57" s="93"/>
      <c r="CR57" s="93"/>
      <c r="CS57" s="93"/>
      <c r="CT57" s="93"/>
      <c r="CU57" s="93"/>
      <c r="CV57" s="93"/>
    </row>
    <row r="58" spans="1:100" s="600" customFormat="1" ht="27.6" x14ac:dyDescent="0.25">
      <c r="A58" s="474" t="s">
        <v>153</v>
      </c>
      <c r="B58" s="475" t="s">
        <v>712</v>
      </c>
      <c r="C58" s="475" t="s">
        <v>148</v>
      </c>
      <c r="D58" s="475" t="s">
        <v>149</v>
      </c>
      <c r="E58" s="476">
        <v>0</v>
      </c>
      <c r="F58" s="476">
        <v>4</v>
      </c>
      <c r="G58" s="476">
        <v>0</v>
      </c>
      <c r="H58" s="476">
        <v>0</v>
      </c>
      <c r="I58" s="476">
        <f t="shared" si="5"/>
        <v>4</v>
      </c>
      <c r="J58" s="476">
        <v>4</v>
      </c>
      <c r="K58" s="476">
        <v>0</v>
      </c>
      <c r="L58" s="476">
        <f t="shared" si="6"/>
        <v>4</v>
      </c>
      <c r="M58" s="477">
        <v>0</v>
      </c>
      <c r="N58" s="477">
        <v>0</v>
      </c>
      <c r="O58" s="477">
        <v>4</v>
      </c>
      <c r="P58" s="477">
        <v>0</v>
      </c>
      <c r="Q58" s="29">
        <f t="shared" si="7"/>
        <v>4</v>
      </c>
      <c r="R58" s="477">
        <v>4</v>
      </c>
      <c r="S58" s="477">
        <v>0</v>
      </c>
      <c r="T58" s="29">
        <f t="shared" si="8"/>
        <v>4</v>
      </c>
      <c r="U58" s="477">
        <v>0</v>
      </c>
      <c r="V58" s="477">
        <v>0</v>
      </c>
      <c r="W58" s="477">
        <v>0</v>
      </c>
      <c r="X58" s="477">
        <v>0</v>
      </c>
      <c r="Y58" s="29">
        <f t="shared" si="9"/>
        <v>0</v>
      </c>
      <c r="Z58" s="477">
        <v>0</v>
      </c>
      <c r="AA58" s="477">
        <v>0</v>
      </c>
      <c r="AB58" s="29">
        <f t="shared" si="10"/>
        <v>0</v>
      </c>
      <c r="AC58" s="476" t="e">
        <f t="shared" si="11"/>
        <v>#DIV/0!</v>
      </c>
      <c r="AD58" s="476" t="e">
        <f t="shared" si="11"/>
        <v>#DIV/0!</v>
      </c>
      <c r="AE58" s="476">
        <f t="shared" si="11"/>
        <v>0</v>
      </c>
      <c r="AF58" s="476" t="e">
        <f t="shared" si="11"/>
        <v>#DIV/0!</v>
      </c>
      <c r="AG58" s="476">
        <f t="shared" si="11"/>
        <v>0</v>
      </c>
      <c r="AH58" s="478">
        <v>0</v>
      </c>
      <c r="AI58" s="478">
        <v>11</v>
      </c>
      <c r="AJ58" s="478">
        <v>0</v>
      </c>
      <c r="AK58" s="478">
        <v>0</v>
      </c>
      <c r="AL58" s="478">
        <f t="shared" si="12"/>
        <v>11</v>
      </c>
      <c r="AM58" s="478">
        <v>11</v>
      </c>
      <c r="AN58" s="478">
        <v>0</v>
      </c>
      <c r="AO58" s="476">
        <f t="shared" si="13"/>
        <v>11</v>
      </c>
      <c r="AP58" s="477">
        <v>0</v>
      </c>
      <c r="AQ58" s="566">
        <v>10.905609</v>
      </c>
      <c r="AR58" s="477">
        <v>0</v>
      </c>
      <c r="AS58" s="565">
        <v>9.4390999999999892E-2</v>
      </c>
      <c r="AT58" s="30">
        <f t="shared" si="14"/>
        <v>11</v>
      </c>
      <c r="AU58" s="477">
        <v>11</v>
      </c>
      <c r="AV58" s="477">
        <v>0</v>
      </c>
      <c r="AW58" s="30">
        <f t="shared" si="15"/>
        <v>11</v>
      </c>
      <c r="AX58" s="477">
        <v>0</v>
      </c>
      <c r="AY58" s="566">
        <v>10.905609</v>
      </c>
      <c r="AZ58" s="477">
        <v>0</v>
      </c>
      <c r="BA58" s="477">
        <v>0</v>
      </c>
      <c r="BB58" s="29">
        <f t="shared" si="16"/>
        <v>10.905609</v>
      </c>
      <c r="BC58" s="477">
        <v>10.905609</v>
      </c>
      <c r="BD58" s="477">
        <v>0</v>
      </c>
      <c r="BE58" s="29">
        <f t="shared" si="17"/>
        <v>10.905609</v>
      </c>
      <c r="BF58" s="477" t="e">
        <f t="shared" si="18"/>
        <v>#DIV/0!</v>
      </c>
      <c r="BG58" s="477">
        <f t="shared" si="18"/>
        <v>100</v>
      </c>
      <c r="BH58" s="477" t="e">
        <f t="shared" si="18"/>
        <v>#DIV/0!</v>
      </c>
      <c r="BI58" s="477">
        <f t="shared" si="18"/>
        <v>0</v>
      </c>
      <c r="BJ58" s="477">
        <f t="shared" si="19"/>
        <v>99.141900000000007</v>
      </c>
      <c r="BK58" s="477" t="e">
        <f t="shared" si="19"/>
        <v>#DIV/0!</v>
      </c>
      <c r="BL58" s="477">
        <f t="shared" si="19"/>
        <v>99.141900000000007</v>
      </c>
      <c r="BM58" s="477">
        <v>0</v>
      </c>
      <c r="BN58" s="477">
        <v>0</v>
      </c>
      <c r="BO58" s="477">
        <v>0</v>
      </c>
      <c r="BP58" s="477">
        <v>0</v>
      </c>
      <c r="BQ58" s="29">
        <f t="shared" si="20"/>
        <v>0</v>
      </c>
      <c r="BR58" s="477">
        <v>0</v>
      </c>
      <c r="BS58" s="477">
        <v>0</v>
      </c>
      <c r="BT58" s="476">
        <f t="shared" si="21"/>
        <v>0</v>
      </c>
      <c r="BU58" s="477" t="e">
        <f t="shared" si="22"/>
        <v>#DIV/0!</v>
      </c>
      <c r="BV58" s="477">
        <f t="shared" si="22"/>
        <v>0</v>
      </c>
      <c r="BW58" s="477" t="e">
        <f t="shared" si="22"/>
        <v>#DIV/0!</v>
      </c>
      <c r="BX58" s="477">
        <f t="shared" si="22"/>
        <v>0</v>
      </c>
      <c r="BY58" s="477">
        <f t="shared" si="23"/>
        <v>0</v>
      </c>
      <c r="BZ58" s="477" t="e">
        <f t="shared" si="23"/>
        <v>#DIV/0!</v>
      </c>
      <c r="CA58" s="477">
        <f t="shared" si="23"/>
        <v>0</v>
      </c>
      <c r="CB58" s="479">
        <v>0</v>
      </c>
      <c r="CC58" s="479">
        <v>0</v>
      </c>
      <c r="CD58" s="477">
        <v>0</v>
      </c>
      <c r="CE58" s="477">
        <v>0</v>
      </c>
      <c r="CF58" s="476">
        <f t="shared" si="24"/>
        <v>0</v>
      </c>
      <c r="CG58" s="299" t="s">
        <v>573</v>
      </c>
      <c r="CH58" s="299" t="s">
        <v>311</v>
      </c>
      <c r="CI58" s="299" t="s">
        <v>574</v>
      </c>
      <c r="CJ58" s="299" t="s">
        <v>575</v>
      </c>
      <c r="CK58" s="299"/>
      <c r="CL58" s="299" t="s">
        <v>565</v>
      </c>
      <c r="CM58" s="598" t="s">
        <v>711</v>
      </c>
      <c r="CN58" s="620" t="s">
        <v>709</v>
      </c>
      <c r="CO58" s="598"/>
      <c r="CP58" s="598"/>
      <c r="CQ58" s="599"/>
      <c r="CR58" s="599"/>
      <c r="CS58" s="599"/>
      <c r="CT58" s="599"/>
      <c r="CU58" s="599"/>
      <c r="CV58" s="599"/>
    </row>
    <row r="59" spans="1:100" s="18" customFormat="1" ht="27.6" x14ac:dyDescent="0.25">
      <c r="A59" s="103" t="s">
        <v>155</v>
      </c>
      <c r="B59" s="42"/>
      <c r="C59" s="38" t="s">
        <v>148</v>
      </c>
      <c r="D59" s="42" t="s">
        <v>152</v>
      </c>
      <c r="E59" s="29">
        <v>0</v>
      </c>
      <c r="F59" s="29">
        <v>0</v>
      </c>
      <c r="G59" s="29">
        <v>0</v>
      </c>
      <c r="H59" s="29">
        <v>0</v>
      </c>
      <c r="I59" s="29">
        <f t="shared" si="5"/>
        <v>0</v>
      </c>
      <c r="J59" s="29">
        <v>0</v>
      </c>
      <c r="K59" s="29">
        <v>0</v>
      </c>
      <c r="L59" s="29">
        <f t="shared" si="6"/>
        <v>0</v>
      </c>
      <c r="M59" s="28">
        <v>0</v>
      </c>
      <c r="N59" s="28">
        <v>0</v>
      </c>
      <c r="O59" s="28">
        <v>0</v>
      </c>
      <c r="P59" s="28">
        <v>0</v>
      </c>
      <c r="Q59" s="29">
        <f t="shared" si="7"/>
        <v>0</v>
      </c>
      <c r="R59" s="28">
        <v>0</v>
      </c>
      <c r="S59" s="28">
        <v>0</v>
      </c>
      <c r="T59" s="29">
        <f t="shared" si="8"/>
        <v>0</v>
      </c>
      <c r="U59" s="28">
        <v>0</v>
      </c>
      <c r="V59" s="28">
        <v>0</v>
      </c>
      <c r="W59" s="28">
        <v>0</v>
      </c>
      <c r="X59" s="28">
        <v>0</v>
      </c>
      <c r="Y59" s="29">
        <f t="shared" si="9"/>
        <v>0</v>
      </c>
      <c r="Z59" s="28">
        <v>0</v>
      </c>
      <c r="AA59" s="28">
        <v>0</v>
      </c>
      <c r="AB59" s="29">
        <f t="shared" si="10"/>
        <v>0</v>
      </c>
      <c r="AC59" s="29" t="e">
        <f t="shared" si="11"/>
        <v>#DIV/0!</v>
      </c>
      <c r="AD59" s="29" t="e">
        <f t="shared" si="11"/>
        <v>#DIV/0!</v>
      </c>
      <c r="AE59" s="29" t="e">
        <f t="shared" si="11"/>
        <v>#DIV/0!</v>
      </c>
      <c r="AF59" s="29" t="e">
        <f t="shared" si="11"/>
        <v>#DIV/0!</v>
      </c>
      <c r="AG59" s="29" t="e">
        <f t="shared" si="11"/>
        <v>#DIV/0!</v>
      </c>
      <c r="AH59" s="30">
        <v>0</v>
      </c>
      <c r="AI59" s="30">
        <v>0</v>
      </c>
      <c r="AJ59" s="30">
        <v>0</v>
      </c>
      <c r="AK59" s="30">
        <v>0</v>
      </c>
      <c r="AL59" s="29">
        <f t="shared" si="12"/>
        <v>0</v>
      </c>
      <c r="AM59" s="30">
        <v>0</v>
      </c>
      <c r="AN59" s="30">
        <v>0</v>
      </c>
      <c r="AO59" s="29">
        <f t="shared" si="13"/>
        <v>0</v>
      </c>
      <c r="AP59" s="28">
        <v>0</v>
      </c>
      <c r="AQ59" s="28">
        <v>0</v>
      </c>
      <c r="AR59" s="28">
        <v>0</v>
      </c>
      <c r="AS59" s="28">
        <v>0</v>
      </c>
      <c r="AT59" s="29">
        <f t="shared" si="14"/>
        <v>0</v>
      </c>
      <c r="AU59" s="28">
        <v>0</v>
      </c>
      <c r="AV59" s="28">
        <v>0</v>
      </c>
      <c r="AW59" s="29">
        <f t="shared" si="15"/>
        <v>0</v>
      </c>
      <c r="AX59" s="28">
        <v>0</v>
      </c>
      <c r="AY59" s="28">
        <v>0</v>
      </c>
      <c r="AZ59" s="28">
        <v>0</v>
      </c>
      <c r="BA59" s="28">
        <v>0</v>
      </c>
      <c r="BB59" s="29">
        <f t="shared" si="16"/>
        <v>0</v>
      </c>
      <c r="BC59" s="28">
        <v>0</v>
      </c>
      <c r="BD59" s="28">
        <v>0</v>
      </c>
      <c r="BE59" s="29">
        <f t="shared" si="17"/>
        <v>0</v>
      </c>
      <c r="BF59" s="28" t="e">
        <f t="shared" si="18"/>
        <v>#DIV/0!</v>
      </c>
      <c r="BG59" s="28" t="e">
        <f t="shared" si="18"/>
        <v>#DIV/0!</v>
      </c>
      <c r="BH59" s="28" t="e">
        <f t="shared" si="18"/>
        <v>#DIV/0!</v>
      </c>
      <c r="BI59" s="28" t="e">
        <f t="shared" si="18"/>
        <v>#DIV/0!</v>
      </c>
      <c r="BJ59" s="28" t="e">
        <f t="shared" si="19"/>
        <v>#DIV/0!</v>
      </c>
      <c r="BK59" s="28" t="e">
        <f t="shared" si="19"/>
        <v>#DIV/0!</v>
      </c>
      <c r="BL59" s="28" t="e">
        <f t="shared" si="19"/>
        <v>#DIV/0!</v>
      </c>
      <c r="BM59" s="28">
        <v>0</v>
      </c>
      <c r="BN59" s="28">
        <v>0</v>
      </c>
      <c r="BO59" s="28">
        <v>0</v>
      </c>
      <c r="BP59" s="28">
        <v>0</v>
      </c>
      <c r="BQ59" s="29">
        <f t="shared" si="20"/>
        <v>0</v>
      </c>
      <c r="BR59" s="28">
        <v>0</v>
      </c>
      <c r="BS59" s="28">
        <v>0</v>
      </c>
      <c r="BT59" s="29">
        <f t="shared" si="21"/>
        <v>0</v>
      </c>
      <c r="BU59" s="28" t="e">
        <f t="shared" si="22"/>
        <v>#DIV/0!</v>
      </c>
      <c r="BV59" s="28" t="e">
        <f t="shared" si="22"/>
        <v>#DIV/0!</v>
      </c>
      <c r="BW59" s="28" t="e">
        <f t="shared" si="22"/>
        <v>#DIV/0!</v>
      </c>
      <c r="BX59" s="28" t="e">
        <f t="shared" si="22"/>
        <v>#DIV/0!</v>
      </c>
      <c r="BY59" s="28" t="e">
        <f t="shared" si="23"/>
        <v>#DIV/0!</v>
      </c>
      <c r="BZ59" s="28" t="e">
        <f t="shared" si="23"/>
        <v>#DIV/0!</v>
      </c>
      <c r="CA59" s="28" t="e">
        <f t="shared" si="23"/>
        <v>#DIV/0!</v>
      </c>
      <c r="CB59" s="31">
        <v>0</v>
      </c>
      <c r="CC59" s="31">
        <v>0</v>
      </c>
      <c r="CD59" s="28">
        <v>0</v>
      </c>
      <c r="CE59" s="28">
        <v>0</v>
      </c>
      <c r="CF59" s="29">
        <f t="shared" si="24"/>
        <v>0</v>
      </c>
      <c r="CG59" s="28"/>
      <c r="CH59" s="28"/>
      <c r="CI59" s="40"/>
      <c r="CJ59" s="40"/>
      <c r="CK59" s="40"/>
      <c r="CL59" s="40"/>
      <c r="CM59" s="40"/>
      <c r="CN59" s="41"/>
      <c r="CO59" s="41"/>
      <c r="CP59" s="40"/>
      <c r="CQ59" s="17"/>
      <c r="CR59" s="17"/>
      <c r="CS59" s="17"/>
      <c r="CT59" s="17"/>
      <c r="CU59" s="17"/>
      <c r="CV59" s="17"/>
    </row>
    <row r="60" spans="1:100" s="102" customFormat="1" ht="27.6" x14ac:dyDescent="0.25">
      <c r="A60" s="100" t="s">
        <v>156</v>
      </c>
      <c r="B60" s="54" t="s">
        <v>157</v>
      </c>
      <c r="C60" s="104" t="s">
        <v>148</v>
      </c>
      <c r="D60" s="54" t="s">
        <v>149</v>
      </c>
      <c r="E60" s="29">
        <v>0</v>
      </c>
      <c r="F60" s="29">
        <v>0</v>
      </c>
      <c r="G60" s="29">
        <v>0</v>
      </c>
      <c r="H60" s="29">
        <v>0</v>
      </c>
      <c r="I60" s="29">
        <f t="shared" si="5"/>
        <v>0</v>
      </c>
      <c r="J60" s="29">
        <v>0</v>
      </c>
      <c r="K60" s="29">
        <v>0</v>
      </c>
      <c r="L60" s="29">
        <f t="shared" si="6"/>
        <v>0</v>
      </c>
      <c r="M60" s="28">
        <v>0</v>
      </c>
      <c r="N60" s="28">
        <v>0</v>
      </c>
      <c r="O60" s="28">
        <v>0</v>
      </c>
      <c r="P60" s="28">
        <v>0</v>
      </c>
      <c r="Q60" s="29">
        <f t="shared" si="7"/>
        <v>0</v>
      </c>
      <c r="R60" s="28">
        <v>0</v>
      </c>
      <c r="S60" s="28">
        <v>0</v>
      </c>
      <c r="T60" s="29">
        <f t="shared" si="8"/>
        <v>0</v>
      </c>
      <c r="U60" s="28">
        <v>0</v>
      </c>
      <c r="V60" s="28">
        <v>0</v>
      </c>
      <c r="W60" s="28">
        <v>0</v>
      </c>
      <c r="X60" s="28">
        <v>0</v>
      </c>
      <c r="Y60" s="29">
        <f t="shared" si="9"/>
        <v>0</v>
      </c>
      <c r="Z60" s="28">
        <v>0</v>
      </c>
      <c r="AA60" s="28">
        <v>0</v>
      </c>
      <c r="AB60" s="29">
        <f t="shared" si="10"/>
        <v>0</v>
      </c>
      <c r="AC60" s="29" t="e">
        <f t="shared" si="11"/>
        <v>#DIV/0!</v>
      </c>
      <c r="AD60" s="29" t="e">
        <f t="shared" si="11"/>
        <v>#DIV/0!</v>
      </c>
      <c r="AE60" s="29" t="e">
        <f t="shared" si="11"/>
        <v>#DIV/0!</v>
      </c>
      <c r="AF60" s="29" t="e">
        <f t="shared" si="11"/>
        <v>#DIV/0!</v>
      </c>
      <c r="AG60" s="29" t="e">
        <f t="shared" si="11"/>
        <v>#DIV/0!</v>
      </c>
      <c r="AH60" s="30">
        <v>0</v>
      </c>
      <c r="AI60" s="30">
        <v>0</v>
      </c>
      <c r="AJ60" s="30">
        <v>0</v>
      </c>
      <c r="AK60" s="30">
        <v>0</v>
      </c>
      <c r="AL60" s="29">
        <f t="shared" si="12"/>
        <v>0</v>
      </c>
      <c r="AM60" s="30">
        <v>0</v>
      </c>
      <c r="AN60" s="30">
        <v>0</v>
      </c>
      <c r="AO60" s="29">
        <f t="shared" si="13"/>
        <v>0</v>
      </c>
      <c r="AP60" s="28">
        <v>0</v>
      </c>
      <c r="AQ60" s="28">
        <v>0</v>
      </c>
      <c r="AR60" s="28">
        <v>0</v>
      </c>
      <c r="AS60" s="28">
        <v>0</v>
      </c>
      <c r="AT60" s="29">
        <f t="shared" si="14"/>
        <v>0</v>
      </c>
      <c r="AU60" s="28">
        <v>0</v>
      </c>
      <c r="AV60" s="28">
        <v>0</v>
      </c>
      <c r="AW60" s="29">
        <f t="shared" si="15"/>
        <v>0</v>
      </c>
      <c r="AX60" s="28">
        <v>0</v>
      </c>
      <c r="AY60" s="28">
        <v>0</v>
      </c>
      <c r="AZ60" s="28">
        <v>0</v>
      </c>
      <c r="BA60" s="28">
        <v>0</v>
      </c>
      <c r="BB60" s="29">
        <f t="shared" si="16"/>
        <v>0</v>
      </c>
      <c r="BC60" s="28">
        <v>0</v>
      </c>
      <c r="BD60" s="28">
        <v>0</v>
      </c>
      <c r="BE60" s="29">
        <f t="shared" si="17"/>
        <v>0</v>
      </c>
      <c r="BF60" s="28" t="e">
        <f t="shared" si="18"/>
        <v>#DIV/0!</v>
      </c>
      <c r="BG60" s="28" t="e">
        <f t="shared" si="18"/>
        <v>#DIV/0!</v>
      </c>
      <c r="BH60" s="28" t="e">
        <f t="shared" si="18"/>
        <v>#DIV/0!</v>
      </c>
      <c r="BI60" s="28" t="e">
        <f t="shared" si="18"/>
        <v>#DIV/0!</v>
      </c>
      <c r="BJ60" s="28" t="e">
        <f t="shared" si="19"/>
        <v>#DIV/0!</v>
      </c>
      <c r="BK60" s="28" t="e">
        <f t="shared" si="19"/>
        <v>#DIV/0!</v>
      </c>
      <c r="BL60" s="28" t="e">
        <f t="shared" si="19"/>
        <v>#DIV/0!</v>
      </c>
      <c r="BM60" s="28">
        <v>0</v>
      </c>
      <c r="BN60" s="28">
        <v>0</v>
      </c>
      <c r="BO60" s="28">
        <v>0</v>
      </c>
      <c r="BP60" s="28">
        <v>0</v>
      </c>
      <c r="BQ60" s="29">
        <f t="shared" si="20"/>
        <v>0</v>
      </c>
      <c r="BR60" s="28">
        <v>0</v>
      </c>
      <c r="BS60" s="28">
        <v>0</v>
      </c>
      <c r="BT60" s="29">
        <f t="shared" si="21"/>
        <v>0</v>
      </c>
      <c r="BU60" s="28" t="e">
        <f t="shared" si="22"/>
        <v>#DIV/0!</v>
      </c>
      <c r="BV60" s="28" t="e">
        <f t="shared" si="22"/>
        <v>#DIV/0!</v>
      </c>
      <c r="BW60" s="28" t="e">
        <f t="shared" si="22"/>
        <v>#DIV/0!</v>
      </c>
      <c r="BX60" s="28" t="e">
        <f t="shared" si="22"/>
        <v>#DIV/0!</v>
      </c>
      <c r="BY60" s="28" t="e">
        <f t="shared" si="23"/>
        <v>#DIV/0!</v>
      </c>
      <c r="BZ60" s="28" t="e">
        <f t="shared" si="23"/>
        <v>#DIV/0!</v>
      </c>
      <c r="CA60" s="28" t="e">
        <f t="shared" si="23"/>
        <v>#DIV/0!</v>
      </c>
      <c r="CB60" s="31">
        <v>0</v>
      </c>
      <c r="CC60" s="31">
        <v>0</v>
      </c>
      <c r="CD60" s="28">
        <v>0</v>
      </c>
      <c r="CE60" s="28">
        <v>0</v>
      </c>
      <c r="CF60" s="29">
        <f t="shared" si="24"/>
        <v>0</v>
      </c>
      <c r="CG60" s="28"/>
      <c r="CH60" s="28"/>
      <c r="CI60" s="101"/>
      <c r="CJ60" s="101"/>
      <c r="CK60" s="101"/>
      <c r="CL60" s="101"/>
      <c r="CM60" s="101"/>
      <c r="CN60" s="92"/>
      <c r="CO60" s="92"/>
      <c r="CP60" s="101"/>
      <c r="CQ60" s="93"/>
      <c r="CR60" s="93"/>
      <c r="CS60" s="93"/>
      <c r="CT60" s="93"/>
      <c r="CU60" s="93"/>
      <c r="CV60" s="93"/>
    </row>
    <row r="61" spans="1:100" s="18" customFormat="1" ht="27.6" x14ac:dyDescent="0.25">
      <c r="A61" s="103" t="s">
        <v>158</v>
      </c>
      <c r="B61" s="42"/>
      <c r="C61" s="38" t="s">
        <v>148</v>
      </c>
      <c r="D61" s="42" t="s">
        <v>152</v>
      </c>
      <c r="E61" s="29">
        <v>0</v>
      </c>
      <c r="F61" s="29">
        <v>0</v>
      </c>
      <c r="G61" s="29">
        <v>0</v>
      </c>
      <c r="H61" s="29">
        <v>0</v>
      </c>
      <c r="I61" s="29">
        <f t="shared" si="5"/>
        <v>0</v>
      </c>
      <c r="J61" s="29">
        <v>0</v>
      </c>
      <c r="K61" s="29">
        <v>0</v>
      </c>
      <c r="L61" s="29">
        <f t="shared" si="6"/>
        <v>0</v>
      </c>
      <c r="M61" s="28">
        <v>0</v>
      </c>
      <c r="N61" s="28">
        <v>0</v>
      </c>
      <c r="O61" s="28">
        <v>0</v>
      </c>
      <c r="P61" s="28">
        <v>0</v>
      </c>
      <c r="Q61" s="29">
        <f t="shared" si="7"/>
        <v>0</v>
      </c>
      <c r="R61" s="28">
        <v>0</v>
      </c>
      <c r="S61" s="28">
        <v>0</v>
      </c>
      <c r="T61" s="29">
        <f t="shared" si="8"/>
        <v>0</v>
      </c>
      <c r="U61" s="28">
        <v>0</v>
      </c>
      <c r="V61" s="28">
        <v>0</v>
      </c>
      <c r="W61" s="28">
        <v>0</v>
      </c>
      <c r="X61" s="28">
        <v>0</v>
      </c>
      <c r="Y61" s="29">
        <f t="shared" si="9"/>
        <v>0</v>
      </c>
      <c r="Z61" s="28">
        <v>0</v>
      </c>
      <c r="AA61" s="28">
        <v>0</v>
      </c>
      <c r="AB61" s="29">
        <f t="shared" si="10"/>
        <v>0</v>
      </c>
      <c r="AC61" s="29" t="e">
        <f t="shared" si="11"/>
        <v>#DIV/0!</v>
      </c>
      <c r="AD61" s="29" t="e">
        <f t="shared" si="11"/>
        <v>#DIV/0!</v>
      </c>
      <c r="AE61" s="29" t="e">
        <f t="shared" si="11"/>
        <v>#DIV/0!</v>
      </c>
      <c r="AF61" s="29" t="e">
        <f t="shared" si="11"/>
        <v>#DIV/0!</v>
      </c>
      <c r="AG61" s="29" t="e">
        <f t="shared" si="11"/>
        <v>#DIV/0!</v>
      </c>
      <c r="AH61" s="30">
        <v>0</v>
      </c>
      <c r="AI61" s="30">
        <v>0</v>
      </c>
      <c r="AJ61" s="30">
        <v>0</v>
      </c>
      <c r="AK61" s="30">
        <v>0</v>
      </c>
      <c r="AL61" s="29">
        <f t="shared" si="12"/>
        <v>0</v>
      </c>
      <c r="AM61" s="30">
        <v>0</v>
      </c>
      <c r="AN61" s="30">
        <v>0</v>
      </c>
      <c r="AO61" s="29">
        <f t="shared" si="13"/>
        <v>0</v>
      </c>
      <c r="AP61" s="28">
        <v>0</v>
      </c>
      <c r="AQ61" s="28">
        <v>0</v>
      </c>
      <c r="AR61" s="28">
        <v>0</v>
      </c>
      <c r="AS61" s="28">
        <v>0</v>
      </c>
      <c r="AT61" s="29">
        <f t="shared" si="14"/>
        <v>0</v>
      </c>
      <c r="AU61" s="28">
        <v>0</v>
      </c>
      <c r="AV61" s="28">
        <v>0</v>
      </c>
      <c r="AW61" s="29">
        <f t="shared" si="15"/>
        <v>0</v>
      </c>
      <c r="AX61" s="28">
        <v>0</v>
      </c>
      <c r="AY61" s="28">
        <v>0</v>
      </c>
      <c r="AZ61" s="28">
        <v>0</v>
      </c>
      <c r="BA61" s="28">
        <v>0</v>
      </c>
      <c r="BB61" s="29">
        <f t="shared" si="16"/>
        <v>0</v>
      </c>
      <c r="BC61" s="28">
        <v>0</v>
      </c>
      <c r="BD61" s="28">
        <v>0</v>
      </c>
      <c r="BE61" s="29">
        <f t="shared" si="17"/>
        <v>0</v>
      </c>
      <c r="BF61" s="28" t="e">
        <f t="shared" si="18"/>
        <v>#DIV/0!</v>
      </c>
      <c r="BG61" s="28" t="e">
        <f t="shared" si="18"/>
        <v>#DIV/0!</v>
      </c>
      <c r="BH61" s="28" t="e">
        <f t="shared" si="18"/>
        <v>#DIV/0!</v>
      </c>
      <c r="BI61" s="28" t="e">
        <f t="shared" si="18"/>
        <v>#DIV/0!</v>
      </c>
      <c r="BJ61" s="28" t="e">
        <f t="shared" si="19"/>
        <v>#DIV/0!</v>
      </c>
      <c r="BK61" s="28" t="e">
        <f t="shared" si="19"/>
        <v>#DIV/0!</v>
      </c>
      <c r="BL61" s="28" t="e">
        <f t="shared" si="19"/>
        <v>#DIV/0!</v>
      </c>
      <c r="BM61" s="28">
        <v>0</v>
      </c>
      <c r="BN61" s="28">
        <v>0</v>
      </c>
      <c r="BO61" s="28">
        <v>0</v>
      </c>
      <c r="BP61" s="28">
        <v>0</v>
      </c>
      <c r="BQ61" s="29">
        <f t="shared" si="20"/>
        <v>0</v>
      </c>
      <c r="BR61" s="28">
        <v>0</v>
      </c>
      <c r="BS61" s="28">
        <v>0</v>
      </c>
      <c r="BT61" s="29">
        <f t="shared" si="21"/>
        <v>0</v>
      </c>
      <c r="BU61" s="28" t="e">
        <f t="shared" si="22"/>
        <v>#DIV/0!</v>
      </c>
      <c r="BV61" s="28" t="e">
        <f t="shared" si="22"/>
        <v>#DIV/0!</v>
      </c>
      <c r="BW61" s="28" t="e">
        <f t="shared" si="22"/>
        <v>#DIV/0!</v>
      </c>
      <c r="BX61" s="28" t="e">
        <f t="shared" si="22"/>
        <v>#DIV/0!</v>
      </c>
      <c r="BY61" s="28" t="e">
        <f t="shared" si="23"/>
        <v>#DIV/0!</v>
      </c>
      <c r="BZ61" s="28" t="e">
        <f t="shared" si="23"/>
        <v>#DIV/0!</v>
      </c>
      <c r="CA61" s="28" t="e">
        <f t="shared" si="23"/>
        <v>#DIV/0!</v>
      </c>
      <c r="CB61" s="31">
        <v>0</v>
      </c>
      <c r="CC61" s="31">
        <v>0</v>
      </c>
      <c r="CD61" s="28">
        <v>0</v>
      </c>
      <c r="CE61" s="28">
        <v>0</v>
      </c>
      <c r="CF61" s="29">
        <f t="shared" si="24"/>
        <v>0</v>
      </c>
      <c r="CG61" s="28"/>
      <c r="CH61" s="28"/>
      <c r="CI61" s="40"/>
      <c r="CJ61" s="40"/>
      <c r="CK61" s="40"/>
      <c r="CL61" s="40"/>
      <c r="CM61" s="40"/>
      <c r="CN61" s="41"/>
      <c r="CO61" s="41"/>
      <c r="CP61" s="40"/>
      <c r="CQ61" s="17"/>
      <c r="CR61" s="17"/>
      <c r="CS61" s="17"/>
      <c r="CT61" s="17"/>
      <c r="CU61" s="17"/>
      <c r="CV61" s="17"/>
    </row>
    <row r="62" spans="1:100" s="26" customFormat="1" ht="14.4" x14ac:dyDescent="0.3">
      <c r="A62" s="22" t="s">
        <v>159</v>
      </c>
      <c r="B62" s="23"/>
      <c r="C62" s="24"/>
      <c r="D62" s="23"/>
      <c r="E62" s="29">
        <v>0</v>
      </c>
      <c r="F62" s="29">
        <v>0</v>
      </c>
      <c r="G62" s="29">
        <v>0</v>
      </c>
      <c r="H62" s="29">
        <v>0</v>
      </c>
      <c r="I62" s="29">
        <f t="shared" si="5"/>
        <v>0</v>
      </c>
      <c r="J62" s="29">
        <v>0</v>
      </c>
      <c r="K62" s="29">
        <v>0</v>
      </c>
      <c r="L62" s="29">
        <f t="shared" si="6"/>
        <v>0</v>
      </c>
      <c r="M62" s="28">
        <v>0</v>
      </c>
      <c r="N62" s="28">
        <v>0</v>
      </c>
      <c r="O62" s="28">
        <v>0</v>
      </c>
      <c r="P62" s="28">
        <v>0</v>
      </c>
      <c r="Q62" s="29">
        <f t="shared" si="7"/>
        <v>0</v>
      </c>
      <c r="R62" s="28">
        <v>0</v>
      </c>
      <c r="S62" s="28">
        <v>0</v>
      </c>
      <c r="T62" s="29">
        <f t="shared" si="8"/>
        <v>0</v>
      </c>
      <c r="U62" s="28">
        <v>0</v>
      </c>
      <c r="V62" s="28">
        <v>0</v>
      </c>
      <c r="W62" s="28">
        <v>0</v>
      </c>
      <c r="X62" s="28">
        <v>0</v>
      </c>
      <c r="Y62" s="29">
        <f t="shared" si="9"/>
        <v>0</v>
      </c>
      <c r="Z62" s="28">
        <v>0</v>
      </c>
      <c r="AA62" s="28">
        <v>0</v>
      </c>
      <c r="AB62" s="29">
        <f t="shared" si="10"/>
        <v>0</v>
      </c>
      <c r="AC62" s="29" t="e">
        <f t="shared" si="11"/>
        <v>#DIV/0!</v>
      </c>
      <c r="AD62" s="29" t="e">
        <f t="shared" si="11"/>
        <v>#DIV/0!</v>
      </c>
      <c r="AE62" s="29" t="e">
        <f t="shared" si="11"/>
        <v>#DIV/0!</v>
      </c>
      <c r="AF62" s="29" t="e">
        <f t="shared" si="11"/>
        <v>#DIV/0!</v>
      </c>
      <c r="AG62" s="29" t="e">
        <f t="shared" si="11"/>
        <v>#DIV/0!</v>
      </c>
      <c r="AH62" s="30">
        <v>0</v>
      </c>
      <c r="AI62" s="30">
        <v>0</v>
      </c>
      <c r="AJ62" s="30">
        <v>0</v>
      </c>
      <c r="AK62" s="30">
        <v>0</v>
      </c>
      <c r="AL62" s="29">
        <f t="shared" si="12"/>
        <v>0</v>
      </c>
      <c r="AM62" s="30">
        <v>0</v>
      </c>
      <c r="AN62" s="30">
        <v>0</v>
      </c>
      <c r="AO62" s="29">
        <f t="shared" si="13"/>
        <v>0</v>
      </c>
      <c r="AP62" s="28">
        <v>0</v>
      </c>
      <c r="AQ62" s="28">
        <v>0</v>
      </c>
      <c r="AR62" s="28">
        <v>0</v>
      </c>
      <c r="AS62" s="28">
        <v>0</v>
      </c>
      <c r="AT62" s="29">
        <f t="shared" si="14"/>
        <v>0</v>
      </c>
      <c r="AU62" s="28">
        <v>0</v>
      </c>
      <c r="AV62" s="28">
        <v>0</v>
      </c>
      <c r="AW62" s="29">
        <f t="shared" si="15"/>
        <v>0</v>
      </c>
      <c r="AX62" s="28">
        <v>0</v>
      </c>
      <c r="AY62" s="28">
        <v>0</v>
      </c>
      <c r="AZ62" s="28">
        <v>0</v>
      </c>
      <c r="BA62" s="28">
        <v>0</v>
      </c>
      <c r="BB62" s="29">
        <f t="shared" si="16"/>
        <v>0</v>
      </c>
      <c r="BC62" s="28">
        <v>0</v>
      </c>
      <c r="BD62" s="28">
        <v>0</v>
      </c>
      <c r="BE62" s="29">
        <f t="shared" si="17"/>
        <v>0</v>
      </c>
      <c r="BF62" s="28" t="e">
        <f t="shared" si="18"/>
        <v>#DIV/0!</v>
      </c>
      <c r="BG62" s="28" t="e">
        <f t="shared" si="18"/>
        <v>#DIV/0!</v>
      </c>
      <c r="BH62" s="28" t="e">
        <f t="shared" si="18"/>
        <v>#DIV/0!</v>
      </c>
      <c r="BI62" s="28" t="e">
        <f t="shared" si="18"/>
        <v>#DIV/0!</v>
      </c>
      <c r="BJ62" s="28" t="e">
        <f t="shared" si="19"/>
        <v>#DIV/0!</v>
      </c>
      <c r="BK62" s="28" t="e">
        <f t="shared" si="19"/>
        <v>#DIV/0!</v>
      </c>
      <c r="BL62" s="28" t="e">
        <f t="shared" si="19"/>
        <v>#DIV/0!</v>
      </c>
      <c r="BM62" s="28">
        <v>0</v>
      </c>
      <c r="BN62" s="28">
        <v>0</v>
      </c>
      <c r="BO62" s="28">
        <v>0</v>
      </c>
      <c r="BP62" s="28">
        <v>0</v>
      </c>
      <c r="BQ62" s="29">
        <f t="shared" si="20"/>
        <v>0</v>
      </c>
      <c r="BR62" s="28">
        <v>0</v>
      </c>
      <c r="BS62" s="28">
        <v>0</v>
      </c>
      <c r="BT62" s="29">
        <f t="shared" si="21"/>
        <v>0</v>
      </c>
      <c r="BU62" s="28" t="e">
        <f t="shared" si="22"/>
        <v>#DIV/0!</v>
      </c>
      <c r="BV62" s="28" t="e">
        <f t="shared" si="22"/>
        <v>#DIV/0!</v>
      </c>
      <c r="BW62" s="28" t="e">
        <f t="shared" si="22"/>
        <v>#DIV/0!</v>
      </c>
      <c r="BX62" s="28" t="e">
        <f t="shared" si="22"/>
        <v>#DIV/0!</v>
      </c>
      <c r="BY62" s="28" t="e">
        <f t="shared" si="23"/>
        <v>#DIV/0!</v>
      </c>
      <c r="BZ62" s="28" t="e">
        <f t="shared" si="23"/>
        <v>#DIV/0!</v>
      </c>
      <c r="CA62" s="28" t="e">
        <f t="shared" si="23"/>
        <v>#DIV/0!</v>
      </c>
      <c r="CB62" s="31">
        <v>0</v>
      </c>
      <c r="CC62" s="31">
        <v>0</v>
      </c>
      <c r="CD62" s="28">
        <v>0</v>
      </c>
      <c r="CE62" s="28">
        <v>0</v>
      </c>
      <c r="CF62" s="29">
        <f t="shared" si="24"/>
        <v>0</v>
      </c>
      <c r="CG62" s="28"/>
      <c r="CH62" s="28"/>
      <c r="CI62" s="23"/>
      <c r="CJ62" s="23"/>
      <c r="CK62" s="23"/>
      <c r="CL62" s="23"/>
      <c r="CM62" s="23"/>
      <c r="CN62" s="23"/>
      <c r="CO62" s="23"/>
      <c r="CP62" s="23"/>
      <c r="CQ62" s="25"/>
      <c r="CR62" s="25"/>
      <c r="CS62" s="25"/>
      <c r="CT62" s="25"/>
      <c r="CU62" s="25"/>
      <c r="CV62" s="25"/>
    </row>
    <row r="63" spans="1:100" s="35" customFormat="1" ht="41.4" x14ac:dyDescent="0.25">
      <c r="A63" s="27" t="s">
        <v>160</v>
      </c>
      <c r="B63" s="105"/>
      <c r="C63" s="105" t="s">
        <v>161</v>
      </c>
      <c r="D63" s="105" t="s">
        <v>162</v>
      </c>
      <c r="E63" s="29">
        <v>0</v>
      </c>
      <c r="F63" s="29">
        <v>0</v>
      </c>
      <c r="G63" s="29">
        <v>0</v>
      </c>
      <c r="H63" s="29">
        <v>0</v>
      </c>
      <c r="I63" s="29">
        <f t="shared" si="5"/>
        <v>0</v>
      </c>
      <c r="J63" s="29">
        <v>0</v>
      </c>
      <c r="K63" s="29">
        <v>0</v>
      </c>
      <c r="L63" s="29">
        <f t="shared" si="6"/>
        <v>0</v>
      </c>
      <c r="M63" s="28">
        <v>0</v>
      </c>
      <c r="N63" s="28">
        <v>0</v>
      </c>
      <c r="O63" s="28">
        <v>0</v>
      </c>
      <c r="P63" s="28">
        <v>0</v>
      </c>
      <c r="Q63" s="29">
        <f t="shared" si="7"/>
        <v>0</v>
      </c>
      <c r="R63" s="28">
        <v>0</v>
      </c>
      <c r="S63" s="28">
        <v>0</v>
      </c>
      <c r="T63" s="29">
        <f t="shared" si="8"/>
        <v>0</v>
      </c>
      <c r="U63" s="28">
        <v>0</v>
      </c>
      <c r="V63" s="28">
        <v>0</v>
      </c>
      <c r="W63" s="28">
        <v>0</v>
      </c>
      <c r="X63" s="28">
        <v>0</v>
      </c>
      <c r="Y63" s="29">
        <f t="shared" si="9"/>
        <v>0</v>
      </c>
      <c r="Z63" s="28">
        <v>0</v>
      </c>
      <c r="AA63" s="28">
        <v>0</v>
      </c>
      <c r="AB63" s="29">
        <f t="shared" si="10"/>
        <v>0</v>
      </c>
      <c r="AC63" s="29" t="e">
        <f t="shared" si="11"/>
        <v>#DIV/0!</v>
      </c>
      <c r="AD63" s="29" t="e">
        <f t="shared" si="11"/>
        <v>#DIV/0!</v>
      </c>
      <c r="AE63" s="29" t="e">
        <f t="shared" si="11"/>
        <v>#DIV/0!</v>
      </c>
      <c r="AF63" s="29" t="e">
        <f t="shared" si="11"/>
        <v>#DIV/0!</v>
      </c>
      <c r="AG63" s="29" t="e">
        <f t="shared" si="11"/>
        <v>#DIV/0!</v>
      </c>
      <c r="AH63" s="30">
        <v>0</v>
      </c>
      <c r="AI63" s="30">
        <v>0</v>
      </c>
      <c r="AJ63" s="30">
        <v>0</v>
      </c>
      <c r="AK63" s="30">
        <v>0</v>
      </c>
      <c r="AL63" s="29">
        <f t="shared" si="12"/>
        <v>0</v>
      </c>
      <c r="AM63" s="30">
        <v>0</v>
      </c>
      <c r="AN63" s="30">
        <v>0</v>
      </c>
      <c r="AO63" s="29">
        <f t="shared" si="13"/>
        <v>0</v>
      </c>
      <c r="AP63" s="28">
        <v>0</v>
      </c>
      <c r="AQ63" s="28">
        <v>0</v>
      </c>
      <c r="AR63" s="28">
        <v>0</v>
      </c>
      <c r="AS63" s="28">
        <v>0</v>
      </c>
      <c r="AT63" s="30">
        <f t="shared" si="14"/>
        <v>0</v>
      </c>
      <c r="AU63" s="28">
        <v>0</v>
      </c>
      <c r="AV63" s="28">
        <v>0</v>
      </c>
      <c r="AW63" s="29">
        <f t="shared" si="15"/>
        <v>0</v>
      </c>
      <c r="AX63" s="28">
        <v>0</v>
      </c>
      <c r="AY63" s="28">
        <v>0</v>
      </c>
      <c r="AZ63" s="28">
        <v>0</v>
      </c>
      <c r="BA63" s="28">
        <v>0</v>
      </c>
      <c r="BB63" s="29">
        <f t="shared" si="16"/>
        <v>0</v>
      </c>
      <c r="BC63" s="28">
        <v>0</v>
      </c>
      <c r="BD63" s="28">
        <v>0</v>
      </c>
      <c r="BE63" s="29">
        <f t="shared" si="17"/>
        <v>0</v>
      </c>
      <c r="BF63" s="28" t="e">
        <f t="shared" si="18"/>
        <v>#DIV/0!</v>
      </c>
      <c r="BG63" s="28" t="e">
        <f t="shared" si="18"/>
        <v>#DIV/0!</v>
      </c>
      <c r="BH63" s="28" t="e">
        <f t="shared" si="18"/>
        <v>#DIV/0!</v>
      </c>
      <c r="BI63" s="28" t="e">
        <f t="shared" si="18"/>
        <v>#DIV/0!</v>
      </c>
      <c r="BJ63" s="28" t="e">
        <f t="shared" si="19"/>
        <v>#DIV/0!</v>
      </c>
      <c r="BK63" s="28" t="e">
        <f t="shared" si="19"/>
        <v>#DIV/0!</v>
      </c>
      <c r="BL63" s="28" t="e">
        <f t="shared" si="19"/>
        <v>#DIV/0!</v>
      </c>
      <c r="BM63" s="28">
        <v>0</v>
      </c>
      <c r="BN63" s="28">
        <v>0</v>
      </c>
      <c r="BO63" s="28">
        <v>0</v>
      </c>
      <c r="BP63" s="28">
        <v>0</v>
      </c>
      <c r="BQ63" s="29">
        <f t="shared" si="20"/>
        <v>0</v>
      </c>
      <c r="BR63" s="28">
        <v>0</v>
      </c>
      <c r="BS63" s="28">
        <v>0</v>
      </c>
      <c r="BT63" s="29">
        <f t="shared" si="21"/>
        <v>0</v>
      </c>
      <c r="BU63" s="28" t="e">
        <f t="shared" si="22"/>
        <v>#DIV/0!</v>
      </c>
      <c r="BV63" s="28" t="e">
        <f t="shared" si="22"/>
        <v>#DIV/0!</v>
      </c>
      <c r="BW63" s="28" t="e">
        <f t="shared" si="22"/>
        <v>#DIV/0!</v>
      </c>
      <c r="BX63" s="28" t="e">
        <f t="shared" si="22"/>
        <v>#DIV/0!</v>
      </c>
      <c r="BY63" s="28" t="e">
        <f t="shared" si="23"/>
        <v>#DIV/0!</v>
      </c>
      <c r="BZ63" s="28" t="e">
        <f t="shared" si="23"/>
        <v>#DIV/0!</v>
      </c>
      <c r="CA63" s="28" t="e">
        <f t="shared" si="23"/>
        <v>#DIV/0!</v>
      </c>
      <c r="CB63" s="31">
        <v>0</v>
      </c>
      <c r="CC63" s="31">
        <v>0</v>
      </c>
      <c r="CD63" s="28">
        <v>0</v>
      </c>
      <c r="CE63" s="28">
        <v>0</v>
      </c>
      <c r="CF63" s="29">
        <f t="shared" si="24"/>
        <v>0</v>
      </c>
      <c r="CG63" s="28"/>
      <c r="CH63" s="28"/>
      <c r="CI63" s="32"/>
      <c r="CJ63" s="32"/>
      <c r="CK63" s="32"/>
      <c r="CL63" s="32"/>
      <c r="CM63" s="32"/>
      <c r="CN63" s="33"/>
      <c r="CO63" s="33"/>
      <c r="CP63" s="32"/>
      <c r="CQ63" s="34"/>
      <c r="CR63" s="34"/>
      <c r="CS63" s="34"/>
      <c r="CT63" s="34"/>
      <c r="CU63" s="34"/>
      <c r="CV63" s="34"/>
    </row>
    <row r="64" spans="1:100" s="94" customFormat="1" ht="33" customHeight="1" x14ac:dyDescent="0.25">
      <c r="A64" s="54" t="s">
        <v>163</v>
      </c>
      <c r="B64" s="55" t="s">
        <v>164</v>
      </c>
      <c r="C64" s="55" t="s">
        <v>165</v>
      </c>
      <c r="D64" s="55" t="s">
        <v>166</v>
      </c>
      <c r="E64" s="29">
        <v>0</v>
      </c>
      <c r="F64" s="29">
        <v>0</v>
      </c>
      <c r="G64" s="29">
        <v>0</v>
      </c>
      <c r="H64" s="29">
        <v>0</v>
      </c>
      <c r="I64" s="29">
        <f t="shared" si="5"/>
        <v>0</v>
      </c>
      <c r="J64" s="29">
        <v>0</v>
      </c>
      <c r="K64" s="29">
        <v>0</v>
      </c>
      <c r="L64" s="29">
        <f t="shared" si="6"/>
        <v>0</v>
      </c>
      <c r="M64" s="28">
        <v>0</v>
      </c>
      <c r="N64" s="28">
        <v>0</v>
      </c>
      <c r="O64" s="28">
        <v>0</v>
      </c>
      <c r="P64" s="28">
        <v>0</v>
      </c>
      <c r="Q64" s="29">
        <f t="shared" si="7"/>
        <v>0</v>
      </c>
      <c r="R64" s="28">
        <v>0</v>
      </c>
      <c r="S64" s="28">
        <v>0</v>
      </c>
      <c r="T64" s="29">
        <f t="shared" si="8"/>
        <v>0</v>
      </c>
      <c r="U64" s="28">
        <v>0</v>
      </c>
      <c r="V64" s="28">
        <v>0</v>
      </c>
      <c r="W64" s="28">
        <v>0</v>
      </c>
      <c r="X64" s="28">
        <v>0</v>
      </c>
      <c r="Y64" s="29">
        <f t="shared" si="9"/>
        <v>0</v>
      </c>
      <c r="Z64" s="28">
        <v>0</v>
      </c>
      <c r="AA64" s="28">
        <v>0</v>
      </c>
      <c r="AB64" s="29">
        <f t="shared" si="10"/>
        <v>0</v>
      </c>
      <c r="AC64" s="29" t="e">
        <f t="shared" si="11"/>
        <v>#DIV/0!</v>
      </c>
      <c r="AD64" s="29" t="e">
        <f t="shared" si="11"/>
        <v>#DIV/0!</v>
      </c>
      <c r="AE64" s="29" t="e">
        <f t="shared" si="11"/>
        <v>#DIV/0!</v>
      </c>
      <c r="AF64" s="29" t="e">
        <f t="shared" si="11"/>
        <v>#DIV/0!</v>
      </c>
      <c r="AG64" s="29" t="e">
        <f t="shared" si="11"/>
        <v>#DIV/0!</v>
      </c>
      <c r="AH64" s="30">
        <v>0</v>
      </c>
      <c r="AI64" s="30">
        <v>0</v>
      </c>
      <c r="AJ64" s="30">
        <v>0</v>
      </c>
      <c r="AK64" s="30">
        <v>0</v>
      </c>
      <c r="AL64" s="29">
        <f t="shared" si="12"/>
        <v>0</v>
      </c>
      <c r="AM64" s="30">
        <v>0</v>
      </c>
      <c r="AN64" s="30">
        <v>0</v>
      </c>
      <c r="AO64" s="29">
        <f t="shared" si="13"/>
        <v>0</v>
      </c>
      <c r="AP64" s="28">
        <v>0</v>
      </c>
      <c r="AQ64" s="28">
        <v>0</v>
      </c>
      <c r="AR64" s="28">
        <v>0</v>
      </c>
      <c r="AS64" s="28">
        <v>0</v>
      </c>
      <c r="AT64" s="30">
        <f t="shared" si="14"/>
        <v>0</v>
      </c>
      <c r="AU64" s="28">
        <v>0</v>
      </c>
      <c r="AV64" s="28">
        <v>0</v>
      </c>
      <c r="AW64" s="29">
        <f t="shared" si="15"/>
        <v>0</v>
      </c>
      <c r="AX64" s="28">
        <v>0</v>
      </c>
      <c r="AY64" s="28">
        <v>0</v>
      </c>
      <c r="AZ64" s="28">
        <v>0</v>
      </c>
      <c r="BA64" s="28">
        <v>0</v>
      </c>
      <c r="BB64" s="29">
        <f t="shared" si="16"/>
        <v>0</v>
      </c>
      <c r="BC64" s="28">
        <v>0</v>
      </c>
      <c r="BD64" s="28">
        <v>0</v>
      </c>
      <c r="BE64" s="29">
        <f t="shared" si="17"/>
        <v>0</v>
      </c>
      <c r="BF64" s="28" t="e">
        <f t="shared" si="18"/>
        <v>#DIV/0!</v>
      </c>
      <c r="BG64" s="28" t="e">
        <f t="shared" si="18"/>
        <v>#DIV/0!</v>
      </c>
      <c r="BH64" s="28" t="e">
        <f t="shared" si="18"/>
        <v>#DIV/0!</v>
      </c>
      <c r="BI64" s="28" t="e">
        <f t="shared" si="18"/>
        <v>#DIV/0!</v>
      </c>
      <c r="BJ64" s="28" t="e">
        <f t="shared" si="19"/>
        <v>#DIV/0!</v>
      </c>
      <c r="BK64" s="28" t="e">
        <f t="shared" si="19"/>
        <v>#DIV/0!</v>
      </c>
      <c r="BL64" s="28" t="e">
        <f t="shared" si="19"/>
        <v>#DIV/0!</v>
      </c>
      <c r="BM64" s="28">
        <v>0</v>
      </c>
      <c r="BN64" s="28">
        <v>0</v>
      </c>
      <c r="BO64" s="28">
        <v>0</v>
      </c>
      <c r="BP64" s="28">
        <v>0</v>
      </c>
      <c r="BQ64" s="29">
        <f t="shared" si="20"/>
        <v>0</v>
      </c>
      <c r="BR64" s="28">
        <v>0</v>
      </c>
      <c r="BS64" s="28">
        <v>0</v>
      </c>
      <c r="BT64" s="29">
        <f t="shared" si="21"/>
        <v>0</v>
      </c>
      <c r="BU64" s="28" t="e">
        <f t="shared" si="22"/>
        <v>#DIV/0!</v>
      </c>
      <c r="BV64" s="28" t="e">
        <f t="shared" si="22"/>
        <v>#DIV/0!</v>
      </c>
      <c r="BW64" s="28" t="e">
        <f t="shared" si="22"/>
        <v>#DIV/0!</v>
      </c>
      <c r="BX64" s="28" t="e">
        <f t="shared" si="22"/>
        <v>#DIV/0!</v>
      </c>
      <c r="BY64" s="28" t="e">
        <f t="shared" si="23"/>
        <v>#DIV/0!</v>
      </c>
      <c r="BZ64" s="28" t="e">
        <f t="shared" si="23"/>
        <v>#DIV/0!</v>
      </c>
      <c r="CA64" s="28" t="e">
        <f t="shared" si="23"/>
        <v>#DIV/0!</v>
      </c>
      <c r="CB64" s="31">
        <v>0</v>
      </c>
      <c r="CC64" s="31">
        <v>0</v>
      </c>
      <c r="CD64" s="28">
        <v>0</v>
      </c>
      <c r="CE64" s="28">
        <v>0</v>
      </c>
      <c r="CF64" s="29">
        <f t="shared" si="24"/>
        <v>0</v>
      </c>
      <c r="CG64" s="28"/>
      <c r="CH64" s="28"/>
      <c r="CI64" s="91"/>
      <c r="CJ64" s="91"/>
      <c r="CK64" s="91"/>
      <c r="CL64" s="91"/>
      <c r="CM64" s="91"/>
      <c r="CN64" s="92"/>
      <c r="CO64" s="92"/>
      <c r="CP64" s="91"/>
      <c r="CQ64" s="93"/>
      <c r="CR64" s="93"/>
      <c r="CS64" s="93"/>
      <c r="CT64" s="93"/>
      <c r="CU64" s="93"/>
      <c r="CV64" s="93"/>
    </row>
    <row r="65" spans="1:100" s="85" customFormat="1" ht="38.4" customHeight="1" x14ac:dyDescent="0.25">
      <c r="A65" s="75" t="s">
        <v>167</v>
      </c>
      <c r="B65" s="76"/>
      <c r="C65" s="76" t="s">
        <v>168</v>
      </c>
      <c r="D65" s="76" t="s">
        <v>169</v>
      </c>
      <c r="E65" s="29">
        <v>0</v>
      </c>
      <c r="F65" s="29">
        <v>0</v>
      </c>
      <c r="G65" s="29">
        <v>0</v>
      </c>
      <c r="H65" s="29">
        <v>0</v>
      </c>
      <c r="I65" s="29">
        <f t="shared" si="5"/>
        <v>0</v>
      </c>
      <c r="J65" s="29">
        <v>0</v>
      </c>
      <c r="K65" s="29">
        <v>0</v>
      </c>
      <c r="L65" s="29">
        <f t="shared" si="6"/>
        <v>0</v>
      </c>
      <c r="M65" s="28">
        <v>0</v>
      </c>
      <c r="N65" s="28">
        <v>0</v>
      </c>
      <c r="O65" s="28">
        <v>0</v>
      </c>
      <c r="P65" s="28">
        <v>0</v>
      </c>
      <c r="Q65" s="29">
        <f t="shared" si="7"/>
        <v>0</v>
      </c>
      <c r="R65" s="28">
        <v>0</v>
      </c>
      <c r="S65" s="28">
        <v>0</v>
      </c>
      <c r="T65" s="29">
        <f t="shared" si="8"/>
        <v>0</v>
      </c>
      <c r="U65" s="28">
        <v>0</v>
      </c>
      <c r="V65" s="28">
        <v>0</v>
      </c>
      <c r="W65" s="28">
        <v>0</v>
      </c>
      <c r="X65" s="28">
        <v>0</v>
      </c>
      <c r="Y65" s="29">
        <f t="shared" si="9"/>
        <v>0</v>
      </c>
      <c r="Z65" s="28">
        <v>0</v>
      </c>
      <c r="AA65" s="28">
        <v>0</v>
      </c>
      <c r="AB65" s="29">
        <f t="shared" si="10"/>
        <v>0</v>
      </c>
      <c r="AC65" s="29" t="e">
        <f t="shared" si="11"/>
        <v>#DIV/0!</v>
      </c>
      <c r="AD65" s="29" t="e">
        <f t="shared" si="11"/>
        <v>#DIV/0!</v>
      </c>
      <c r="AE65" s="29" t="e">
        <f t="shared" si="11"/>
        <v>#DIV/0!</v>
      </c>
      <c r="AF65" s="29" t="e">
        <f t="shared" si="11"/>
        <v>#DIV/0!</v>
      </c>
      <c r="AG65" s="29" t="e">
        <f t="shared" si="11"/>
        <v>#DIV/0!</v>
      </c>
      <c r="AH65" s="30">
        <v>0</v>
      </c>
      <c r="AI65" s="30">
        <v>0</v>
      </c>
      <c r="AJ65" s="30">
        <v>0</v>
      </c>
      <c r="AK65" s="30">
        <v>0</v>
      </c>
      <c r="AL65" s="29">
        <f t="shared" si="12"/>
        <v>0</v>
      </c>
      <c r="AM65" s="30">
        <v>0</v>
      </c>
      <c r="AN65" s="30">
        <v>0</v>
      </c>
      <c r="AO65" s="29">
        <f t="shared" si="13"/>
        <v>0</v>
      </c>
      <c r="AP65" s="28">
        <v>0</v>
      </c>
      <c r="AQ65" s="28">
        <v>0</v>
      </c>
      <c r="AR65" s="28">
        <v>0</v>
      </c>
      <c r="AS65" s="28">
        <v>0</v>
      </c>
      <c r="AT65" s="30">
        <f t="shared" si="14"/>
        <v>0</v>
      </c>
      <c r="AU65" s="28">
        <v>0</v>
      </c>
      <c r="AV65" s="28">
        <v>0</v>
      </c>
      <c r="AW65" s="29">
        <f t="shared" si="15"/>
        <v>0</v>
      </c>
      <c r="AX65" s="28">
        <v>0</v>
      </c>
      <c r="AY65" s="28">
        <v>0</v>
      </c>
      <c r="AZ65" s="28">
        <v>0</v>
      </c>
      <c r="BA65" s="28">
        <v>0</v>
      </c>
      <c r="BB65" s="29">
        <f t="shared" si="16"/>
        <v>0</v>
      </c>
      <c r="BC65" s="28">
        <v>0</v>
      </c>
      <c r="BD65" s="28">
        <v>0</v>
      </c>
      <c r="BE65" s="29">
        <f t="shared" si="17"/>
        <v>0</v>
      </c>
      <c r="BF65" s="28" t="e">
        <f t="shared" si="18"/>
        <v>#DIV/0!</v>
      </c>
      <c r="BG65" s="28" t="e">
        <f t="shared" si="18"/>
        <v>#DIV/0!</v>
      </c>
      <c r="BH65" s="28" t="e">
        <f t="shared" si="18"/>
        <v>#DIV/0!</v>
      </c>
      <c r="BI65" s="28" t="e">
        <f t="shared" si="18"/>
        <v>#DIV/0!</v>
      </c>
      <c r="BJ65" s="28" t="e">
        <f t="shared" si="19"/>
        <v>#DIV/0!</v>
      </c>
      <c r="BK65" s="28" t="e">
        <f t="shared" si="19"/>
        <v>#DIV/0!</v>
      </c>
      <c r="BL65" s="28" t="e">
        <f t="shared" si="19"/>
        <v>#DIV/0!</v>
      </c>
      <c r="BM65" s="28">
        <v>0</v>
      </c>
      <c r="BN65" s="28">
        <v>0</v>
      </c>
      <c r="BO65" s="28">
        <v>0</v>
      </c>
      <c r="BP65" s="28">
        <v>0</v>
      </c>
      <c r="BQ65" s="29">
        <f t="shared" si="20"/>
        <v>0</v>
      </c>
      <c r="BR65" s="28">
        <v>0</v>
      </c>
      <c r="BS65" s="28">
        <v>0</v>
      </c>
      <c r="BT65" s="29">
        <f t="shared" si="21"/>
        <v>0</v>
      </c>
      <c r="BU65" s="28" t="e">
        <f t="shared" si="22"/>
        <v>#DIV/0!</v>
      </c>
      <c r="BV65" s="28" t="e">
        <f t="shared" si="22"/>
        <v>#DIV/0!</v>
      </c>
      <c r="BW65" s="28" t="e">
        <f t="shared" si="22"/>
        <v>#DIV/0!</v>
      </c>
      <c r="BX65" s="28" t="e">
        <f t="shared" si="22"/>
        <v>#DIV/0!</v>
      </c>
      <c r="BY65" s="28" t="e">
        <f t="shared" si="23"/>
        <v>#DIV/0!</v>
      </c>
      <c r="BZ65" s="28" t="e">
        <f t="shared" si="23"/>
        <v>#DIV/0!</v>
      </c>
      <c r="CA65" s="28" t="e">
        <f t="shared" si="23"/>
        <v>#DIV/0!</v>
      </c>
      <c r="CB65" s="31">
        <v>0</v>
      </c>
      <c r="CC65" s="31">
        <v>0</v>
      </c>
      <c r="CD65" s="28">
        <v>0</v>
      </c>
      <c r="CE65" s="28">
        <v>0</v>
      </c>
      <c r="CF65" s="29">
        <f t="shared" si="24"/>
        <v>0</v>
      </c>
      <c r="CG65" s="28"/>
      <c r="CH65" s="28"/>
      <c r="CI65" s="82"/>
      <c r="CJ65" s="82"/>
      <c r="CK65" s="82"/>
      <c r="CL65" s="82"/>
      <c r="CM65" s="82"/>
      <c r="CN65" s="83"/>
      <c r="CO65" s="83"/>
      <c r="CP65" s="82"/>
      <c r="CQ65" s="84"/>
      <c r="CR65" s="84"/>
      <c r="CS65" s="84"/>
      <c r="CT65" s="84"/>
      <c r="CU65" s="84"/>
      <c r="CV65" s="84"/>
    </row>
    <row r="66" spans="1:100" s="21" customFormat="1" ht="27.6" x14ac:dyDescent="0.25">
      <c r="A66" s="106" t="s">
        <v>170</v>
      </c>
      <c r="B66" s="49"/>
      <c r="C66" s="43" t="s">
        <v>171</v>
      </c>
      <c r="D66" s="75" t="s">
        <v>172</v>
      </c>
      <c r="E66" s="29">
        <v>0</v>
      </c>
      <c r="F66" s="29">
        <v>0</v>
      </c>
      <c r="G66" s="29">
        <v>0</v>
      </c>
      <c r="H66" s="29">
        <v>0</v>
      </c>
      <c r="I66" s="29">
        <f t="shared" si="5"/>
        <v>0</v>
      </c>
      <c r="J66" s="29">
        <v>0</v>
      </c>
      <c r="K66" s="29">
        <v>0</v>
      </c>
      <c r="L66" s="29">
        <f t="shared" si="6"/>
        <v>0</v>
      </c>
      <c r="M66" s="28">
        <v>0</v>
      </c>
      <c r="N66" s="28">
        <v>0</v>
      </c>
      <c r="O66" s="28">
        <v>0</v>
      </c>
      <c r="P66" s="28">
        <v>0</v>
      </c>
      <c r="Q66" s="29">
        <f t="shared" si="7"/>
        <v>0</v>
      </c>
      <c r="R66" s="28">
        <v>0</v>
      </c>
      <c r="S66" s="28">
        <v>0</v>
      </c>
      <c r="T66" s="29">
        <f t="shared" si="8"/>
        <v>0</v>
      </c>
      <c r="U66" s="28">
        <v>0</v>
      </c>
      <c r="V66" s="28">
        <v>0</v>
      </c>
      <c r="W66" s="28">
        <v>0</v>
      </c>
      <c r="X66" s="28">
        <v>0</v>
      </c>
      <c r="Y66" s="29">
        <f t="shared" si="9"/>
        <v>0</v>
      </c>
      <c r="Z66" s="28">
        <v>0</v>
      </c>
      <c r="AA66" s="28">
        <v>0</v>
      </c>
      <c r="AB66" s="29">
        <f t="shared" si="10"/>
        <v>0</v>
      </c>
      <c r="AC66" s="29" t="e">
        <f t="shared" si="11"/>
        <v>#DIV/0!</v>
      </c>
      <c r="AD66" s="29" t="e">
        <f t="shared" si="11"/>
        <v>#DIV/0!</v>
      </c>
      <c r="AE66" s="29" t="e">
        <f t="shared" si="11"/>
        <v>#DIV/0!</v>
      </c>
      <c r="AF66" s="29" t="e">
        <f t="shared" si="11"/>
        <v>#DIV/0!</v>
      </c>
      <c r="AG66" s="29" t="e">
        <f t="shared" si="11"/>
        <v>#DIV/0!</v>
      </c>
      <c r="AH66" s="30">
        <v>0</v>
      </c>
      <c r="AI66" s="30">
        <v>0</v>
      </c>
      <c r="AJ66" s="30">
        <v>0</v>
      </c>
      <c r="AK66" s="30">
        <v>0</v>
      </c>
      <c r="AL66" s="29">
        <f t="shared" si="12"/>
        <v>0</v>
      </c>
      <c r="AM66" s="30">
        <v>0</v>
      </c>
      <c r="AN66" s="30">
        <v>0</v>
      </c>
      <c r="AO66" s="29">
        <f t="shared" si="13"/>
        <v>0</v>
      </c>
      <c r="AP66" s="28">
        <v>0</v>
      </c>
      <c r="AQ66" s="28">
        <v>0</v>
      </c>
      <c r="AR66" s="28">
        <v>0</v>
      </c>
      <c r="AS66" s="28">
        <v>0</v>
      </c>
      <c r="AT66" s="30">
        <f t="shared" si="14"/>
        <v>0</v>
      </c>
      <c r="AU66" s="28">
        <v>0</v>
      </c>
      <c r="AV66" s="28">
        <v>0</v>
      </c>
      <c r="AW66" s="29">
        <f t="shared" si="15"/>
        <v>0</v>
      </c>
      <c r="AX66" s="28">
        <v>0</v>
      </c>
      <c r="AY66" s="28">
        <v>0</v>
      </c>
      <c r="AZ66" s="28">
        <v>0</v>
      </c>
      <c r="BA66" s="28">
        <v>0</v>
      </c>
      <c r="BB66" s="29">
        <f t="shared" si="16"/>
        <v>0</v>
      </c>
      <c r="BC66" s="28">
        <v>0</v>
      </c>
      <c r="BD66" s="28">
        <v>0</v>
      </c>
      <c r="BE66" s="29">
        <f t="shared" si="17"/>
        <v>0</v>
      </c>
      <c r="BF66" s="28" t="e">
        <f t="shared" si="18"/>
        <v>#DIV/0!</v>
      </c>
      <c r="BG66" s="28" t="e">
        <f t="shared" si="18"/>
        <v>#DIV/0!</v>
      </c>
      <c r="BH66" s="28" t="e">
        <f t="shared" si="18"/>
        <v>#DIV/0!</v>
      </c>
      <c r="BI66" s="28" t="e">
        <f t="shared" si="18"/>
        <v>#DIV/0!</v>
      </c>
      <c r="BJ66" s="28" t="e">
        <f t="shared" si="19"/>
        <v>#DIV/0!</v>
      </c>
      <c r="BK66" s="28" t="e">
        <f t="shared" si="19"/>
        <v>#DIV/0!</v>
      </c>
      <c r="BL66" s="28" t="e">
        <f t="shared" si="19"/>
        <v>#DIV/0!</v>
      </c>
      <c r="BM66" s="28">
        <v>0</v>
      </c>
      <c r="BN66" s="28">
        <v>0</v>
      </c>
      <c r="BO66" s="28">
        <v>0</v>
      </c>
      <c r="BP66" s="28">
        <v>0</v>
      </c>
      <c r="BQ66" s="29">
        <f t="shared" si="20"/>
        <v>0</v>
      </c>
      <c r="BR66" s="28">
        <v>0</v>
      </c>
      <c r="BS66" s="28">
        <v>0</v>
      </c>
      <c r="BT66" s="29">
        <f t="shared" si="21"/>
        <v>0</v>
      </c>
      <c r="BU66" s="28" t="e">
        <f t="shared" si="22"/>
        <v>#DIV/0!</v>
      </c>
      <c r="BV66" s="28" t="e">
        <f t="shared" si="22"/>
        <v>#DIV/0!</v>
      </c>
      <c r="BW66" s="28" t="e">
        <f t="shared" si="22"/>
        <v>#DIV/0!</v>
      </c>
      <c r="BX66" s="28" t="e">
        <f t="shared" si="22"/>
        <v>#DIV/0!</v>
      </c>
      <c r="BY66" s="28" t="e">
        <f t="shared" si="23"/>
        <v>#DIV/0!</v>
      </c>
      <c r="BZ66" s="28" t="e">
        <f t="shared" si="23"/>
        <v>#DIV/0!</v>
      </c>
      <c r="CA66" s="28" t="e">
        <f t="shared" si="23"/>
        <v>#DIV/0!</v>
      </c>
      <c r="CB66" s="31">
        <v>0</v>
      </c>
      <c r="CC66" s="31">
        <v>0</v>
      </c>
      <c r="CD66" s="28">
        <v>0</v>
      </c>
      <c r="CE66" s="28">
        <v>0</v>
      </c>
      <c r="CF66" s="29">
        <f t="shared" si="24"/>
        <v>0</v>
      </c>
      <c r="CG66" s="28"/>
      <c r="CH66" s="28"/>
      <c r="CI66" s="64"/>
      <c r="CJ66" s="64"/>
      <c r="CK66" s="64"/>
      <c r="CL66" s="64"/>
      <c r="CM66" s="64"/>
      <c r="CN66" s="41"/>
      <c r="CO66" s="41"/>
      <c r="CP66" s="64"/>
      <c r="CQ66" s="17"/>
      <c r="CR66" s="17"/>
      <c r="CS66" s="17"/>
      <c r="CT66" s="17"/>
      <c r="CU66" s="17"/>
      <c r="CV66" s="17"/>
    </row>
    <row r="67" spans="1:100" s="18" customFormat="1" ht="33.75" customHeight="1" x14ac:dyDescent="0.25">
      <c r="A67" s="103" t="s">
        <v>173</v>
      </c>
      <c r="B67" s="105"/>
      <c r="C67" s="76" t="s">
        <v>171</v>
      </c>
      <c r="D67" s="75" t="s">
        <v>174</v>
      </c>
      <c r="E67" s="29">
        <v>0</v>
      </c>
      <c r="F67" s="29">
        <v>0</v>
      </c>
      <c r="G67" s="29">
        <v>0</v>
      </c>
      <c r="H67" s="29">
        <v>0</v>
      </c>
      <c r="I67" s="29">
        <f t="shared" si="5"/>
        <v>0</v>
      </c>
      <c r="J67" s="29">
        <v>0</v>
      </c>
      <c r="K67" s="29">
        <v>0</v>
      </c>
      <c r="L67" s="29">
        <f t="shared" si="6"/>
        <v>0</v>
      </c>
      <c r="M67" s="28">
        <v>0</v>
      </c>
      <c r="N67" s="28">
        <v>0</v>
      </c>
      <c r="O67" s="28">
        <v>0</v>
      </c>
      <c r="P67" s="28">
        <v>0</v>
      </c>
      <c r="Q67" s="29">
        <f t="shared" si="7"/>
        <v>0</v>
      </c>
      <c r="R67" s="28">
        <v>0</v>
      </c>
      <c r="S67" s="28">
        <v>0</v>
      </c>
      <c r="T67" s="29">
        <f t="shared" si="8"/>
        <v>0</v>
      </c>
      <c r="U67" s="28">
        <v>0</v>
      </c>
      <c r="V67" s="28">
        <v>0</v>
      </c>
      <c r="W67" s="28">
        <v>0</v>
      </c>
      <c r="X67" s="28">
        <v>0</v>
      </c>
      <c r="Y67" s="29">
        <f t="shared" si="9"/>
        <v>0</v>
      </c>
      <c r="Z67" s="28">
        <v>0</v>
      </c>
      <c r="AA67" s="28">
        <v>0</v>
      </c>
      <c r="AB67" s="29">
        <f t="shared" si="10"/>
        <v>0</v>
      </c>
      <c r="AC67" s="29" t="e">
        <f t="shared" si="11"/>
        <v>#DIV/0!</v>
      </c>
      <c r="AD67" s="29" t="e">
        <f t="shared" si="11"/>
        <v>#DIV/0!</v>
      </c>
      <c r="AE67" s="29" t="e">
        <f t="shared" si="11"/>
        <v>#DIV/0!</v>
      </c>
      <c r="AF67" s="29" t="e">
        <f t="shared" si="11"/>
        <v>#DIV/0!</v>
      </c>
      <c r="AG67" s="29" t="e">
        <f t="shared" si="11"/>
        <v>#DIV/0!</v>
      </c>
      <c r="AH67" s="30">
        <v>0</v>
      </c>
      <c r="AI67" s="30">
        <v>0</v>
      </c>
      <c r="AJ67" s="30">
        <v>0</v>
      </c>
      <c r="AK67" s="30">
        <v>0</v>
      </c>
      <c r="AL67" s="29">
        <f t="shared" si="12"/>
        <v>0</v>
      </c>
      <c r="AM67" s="30">
        <v>0</v>
      </c>
      <c r="AN67" s="30">
        <v>0</v>
      </c>
      <c r="AO67" s="29">
        <f t="shared" si="13"/>
        <v>0</v>
      </c>
      <c r="AP67" s="28">
        <v>0</v>
      </c>
      <c r="AQ67" s="28">
        <v>0</v>
      </c>
      <c r="AR67" s="28">
        <v>0</v>
      </c>
      <c r="AS67" s="28">
        <v>0</v>
      </c>
      <c r="AT67" s="30">
        <f t="shared" si="14"/>
        <v>0</v>
      </c>
      <c r="AU67" s="28">
        <v>0</v>
      </c>
      <c r="AV67" s="28">
        <v>0</v>
      </c>
      <c r="AW67" s="29">
        <f t="shared" si="15"/>
        <v>0</v>
      </c>
      <c r="AX67" s="28">
        <v>0</v>
      </c>
      <c r="AY67" s="28">
        <v>0</v>
      </c>
      <c r="AZ67" s="28">
        <v>0</v>
      </c>
      <c r="BA67" s="28">
        <v>0</v>
      </c>
      <c r="BB67" s="29">
        <f t="shared" si="16"/>
        <v>0</v>
      </c>
      <c r="BC67" s="28">
        <v>0</v>
      </c>
      <c r="BD67" s="28">
        <v>0</v>
      </c>
      <c r="BE67" s="29">
        <f t="shared" si="17"/>
        <v>0</v>
      </c>
      <c r="BF67" s="28" t="e">
        <f t="shared" si="18"/>
        <v>#DIV/0!</v>
      </c>
      <c r="BG67" s="28" t="e">
        <f t="shared" si="18"/>
        <v>#DIV/0!</v>
      </c>
      <c r="BH67" s="28" t="e">
        <f t="shared" si="18"/>
        <v>#DIV/0!</v>
      </c>
      <c r="BI67" s="28" t="e">
        <f t="shared" si="18"/>
        <v>#DIV/0!</v>
      </c>
      <c r="BJ67" s="28" t="e">
        <f t="shared" si="19"/>
        <v>#DIV/0!</v>
      </c>
      <c r="BK67" s="28" t="e">
        <f t="shared" si="19"/>
        <v>#DIV/0!</v>
      </c>
      <c r="BL67" s="28" t="e">
        <f t="shared" si="19"/>
        <v>#DIV/0!</v>
      </c>
      <c r="BM67" s="28">
        <v>0</v>
      </c>
      <c r="BN67" s="28">
        <v>0</v>
      </c>
      <c r="BO67" s="28">
        <v>0</v>
      </c>
      <c r="BP67" s="28">
        <v>0</v>
      </c>
      <c r="BQ67" s="29">
        <f t="shared" si="20"/>
        <v>0</v>
      </c>
      <c r="BR67" s="28">
        <v>0</v>
      </c>
      <c r="BS67" s="28">
        <v>0</v>
      </c>
      <c r="BT67" s="29">
        <f t="shared" si="21"/>
        <v>0</v>
      </c>
      <c r="BU67" s="28" t="e">
        <f t="shared" si="22"/>
        <v>#DIV/0!</v>
      </c>
      <c r="BV67" s="28" t="e">
        <f t="shared" si="22"/>
        <v>#DIV/0!</v>
      </c>
      <c r="BW67" s="28" t="e">
        <f t="shared" si="22"/>
        <v>#DIV/0!</v>
      </c>
      <c r="BX67" s="28" t="e">
        <f t="shared" si="22"/>
        <v>#DIV/0!</v>
      </c>
      <c r="BY67" s="28" t="e">
        <f t="shared" si="23"/>
        <v>#DIV/0!</v>
      </c>
      <c r="BZ67" s="28" t="e">
        <f t="shared" si="23"/>
        <v>#DIV/0!</v>
      </c>
      <c r="CA67" s="28" t="e">
        <f t="shared" si="23"/>
        <v>#DIV/0!</v>
      </c>
      <c r="CB67" s="31">
        <v>0</v>
      </c>
      <c r="CC67" s="31">
        <v>0</v>
      </c>
      <c r="CD67" s="28">
        <v>0</v>
      </c>
      <c r="CE67" s="28">
        <v>0</v>
      </c>
      <c r="CF67" s="29">
        <f t="shared" si="24"/>
        <v>0</v>
      </c>
      <c r="CG67" s="28"/>
      <c r="CH67" s="28"/>
      <c r="CI67" s="40"/>
      <c r="CJ67" s="40"/>
      <c r="CK67" s="40"/>
      <c r="CL67" s="40"/>
      <c r="CM67" s="40"/>
      <c r="CN67" s="41"/>
      <c r="CO67" s="41"/>
      <c r="CP67" s="40"/>
      <c r="CQ67" s="17"/>
      <c r="CR67" s="17"/>
      <c r="CS67" s="17"/>
      <c r="CT67" s="17"/>
      <c r="CU67" s="17"/>
      <c r="CV67" s="17"/>
    </row>
    <row r="68" spans="1:100" s="18" customFormat="1" ht="41.4" x14ac:dyDescent="0.3">
      <c r="A68" s="107" t="s">
        <v>175</v>
      </c>
      <c r="B68" s="42"/>
      <c r="C68" s="76" t="s">
        <v>176</v>
      </c>
      <c r="D68" s="42" t="s">
        <v>177</v>
      </c>
      <c r="E68" s="29">
        <v>0</v>
      </c>
      <c r="F68" s="29">
        <v>0</v>
      </c>
      <c r="G68" s="29">
        <v>0</v>
      </c>
      <c r="H68" s="29">
        <v>0</v>
      </c>
      <c r="I68" s="29">
        <f t="shared" si="5"/>
        <v>0</v>
      </c>
      <c r="J68" s="29">
        <v>0</v>
      </c>
      <c r="K68" s="29">
        <v>0</v>
      </c>
      <c r="L68" s="29">
        <f t="shared" si="6"/>
        <v>0</v>
      </c>
      <c r="M68" s="28">
        <v>0</v>
      </c>
      <c r="N68" s="28">
        <v>0</v>
      </c>
      <c r="O68" s="28">
        <v>0</v>
      </c>
      <c r="P68" s="28">
        <v>0</v>
      </c>
      <c r="Q68" s="29">
        <f t="shared" si="7"/>
        <v>0</v>
      </c>
      <c r="R68" s="28">
        <v>0</v>
      </c>
      <c r="S68" s="28">
        <v>0</v>
      </c>
      <c r="T68" s="29">
        <f t="shared" si="8"/>
        <v>0</v>
      </c>
      <c r="U68" s="28">
        <v>0</v>
      </c>
      <c r="V68" s="28">
        <v>0</v>
      </c>
      <c r="W68" s="28">
        <v>0</v>
      </c>
      <c r="X68" s="28">
        <v>0</v>
      </c>
      <c r="Y68" s="29">
        <f t="shared" si="9"/>
        <v>0</v>
      </c>
      <c r="Z68" s="28">
        <v>0</v>
      </c>
      <c r="AA68" s="28">
        <v>0</v>
      </c>
      <c r="AB68" s="29">
        <f t="shared" si="10"/>
        <v>0</v>
      </c>
      <c r="AC68" s="29" t="e">
        <f t="shared" si="11"/>
        <v>#DIV/0!</v>
      </c>
      <c r="AD68" s="29" t="e">
        <f t="shared" si="11"/>
        <v>#DIV/0!</v>
      </c>
      <c r="AE68" s="29" t="e">
        <f t="shared" si="11"/>
        <v>#DIV/0!</v>
      </c>
      <c r="AF68" s="29" t="e">
        <f t="shared" si="11"/>
        <v>#DIV/0!</v>
      </c>
      <c r="AG68" s="29" t="e">
        <f t="shared" si="11"/>
        <v>#DIV/0!</v>
      </c>
      <c r="AH68" s="30">
        <v>0</v>
      </c>
      <c r="AI68" s="30">
        <v>0</v>
      </c>
      <c r="AJ68" s="30">
        <v>0</v>
      </c>
      <c r="AK68" s="30">
        <v>0</v>
      </c>
      <c r="AL68" s="29">
        <f t="shared" si="12"/>
        <v>0</v>
      </c>
      <c r="AM68" s="30">
        <v>0</v>
      </c>
      <c r="AN68" s="30">
        <v>0</v>
      </c>
      <c r="AO68" s="29">
        <f t="shared" si="13"/>
        <v>0</v>
      </c>
      <c r="AP68" s="28">
        <v>0</v>
      </c>
      <c r="AQ68" s="28">
        <v>0</v>
      </c>
      <c r="AR68" s="28">
        <v>0</v>
      </c>
      <c r="AS68" s="28">
        <v>0</v>
      </c>
      <c r="AT68" s="30">
        <f t="shared" si="14"/>
        <v>0</v>
      </c>
      <c r="AU68" s="28">
        <v>0</v>
      </c>
      <c r="AV68" s="28">
        <v>0</v>
      </c>
      <c r="AW68" s="29">
        <f t="shared" si="15"/>
        <v>0</v>
      </c>
      <c r="AX68" s="28">
        <v>0</v>
      </c>
      <c r="AY68" s="28">
        <v>0</v>
      </c>
      <c r="AZ68" s="28">
        <v>0</v>
      </c>
      <c r="BA68" s="28">
        <v>0</v>
      </c>
      <c r="BB68" s="29">
        <f t="shared" si="16"/>
        <v>0</v>
      </c>
      <c r="BC68" s="28">
        <v>0</v>
      </c>
      <c r="BD68" s="28">
        <v>0</v>
      </c>
      <c r="BE68" s="29">
        <f t="shared" si="17"/>
        <v>0</v>
      </c>
      <c r="BF68" s="28" t="e">
        <f t="shared" si="18"/>
        <v>#DIV/0!</v>
      </c>
      <c r="BG68" s="28" t="e">
        <f t="shared" si="18"/>
        <v>#DIV/0!</v>
      </c>
      <c r="BH68" s="28" t="e">
        <f t="shared" si="18"/>
        <v>#DIV/0!</v>
      </c>
      <c r="BI68" s="28" t="e">
        <f t="shared" si="18"/>
        <v>#DIV/0!</v>
      </c>
      <c r="BJ68" s="28" t="e">
        <f t="shared" si="19"/>
        <v>#DIV/0!</v>
      </c>
      <c r="BK68" s="28" t="e">
        <f t="shared" si="19"/>
        <v>#DIV/0!</v>
      </c>
      <c r="BL68" s="28" t="e">
        <f t="shared" si="19"/>
        <v>#DIV/0!</v>
      </c>
      <c r="BM68" s="28">
        <v>0</v>
      </c>
      <c r="BN68" s="28">
        <v>0</v>
      </c>
      <c r="BO68" s="28">
        <v>0</v>
      </c>
      <c r="BP68" s="28">
        <v>0</v>
      </c>
      <c r="BQ68" s="29">
        <f t="shared" si="20"/>
        <v>0</v>
      </c>
      <c r="BR68" s="28">
        <v>0</v>
      </c>
      <c r="BS68" s="28">
        <v>0</v>
      </c>
      <c r="BT68" s="29">
        <f t="shared" si="21"/>
        <v>0</v>
      </c>
      <c r="BU68" s="28" t="e">
        <f t="shared" si="22"/>
        <v>#DIV/0!</v>
      </c>
      <c r="BV68" s="28" t="e">
        <f t="shared" si="22"/>
        <v>#DIV/0!</v>
      </c>
      <c r="BW68" s="28" t="e">
        <f t="shared" si="22"/>
        <v>#DIV/0!</v>
      </c>
      <c r="BX68" s="28" t="e">
        <f t="shared" si="22"/>
        <v>#DIV/0!</v>
      </c>
      <c r="BY68" s="28" t="e">
        <f t="shared" si="23"/>
        <v>#DIV/0!</v>
      </c>
      <c r="BZ68" s="28" t="e">
        <f t="shared" si="23"/>
        <v>#DIV/0!</v>
      </c>
      <c r="CA68" s="28" t="e">
        <f t="shared" si="23"/>
        <v>#DIV/0!</v>
      </c>
      <c r="CB68" s="31">
        <v>0</v>
      </c>
      <c r="CC68" s="31">
        <v>0</v>
      </c>
      <c r="CD68" s="28">
        <v>0</v>
      </c>
      <c r="CE68" s="28">
        <v>0</v>
      </c>
      <c r="CF68" s="29">
        <f t="shared" si="24"/>
        <v>0</v>
      </c>
      <c r="CG68" s="28"/>
      <c r="CH68" s="28"/>
      <c r="CI68" s="40"/>
      <c r="CJ68" s="40"/>
      <c r="CK68" s="40"/>
      <c r="CL68" s="40"/>
      <c r="CM68" s="40"/>
      <c r="CN68" s="41"/>
      <c r="CO68" s="41"/>
      <c r="CP68" s="40"/>
      <c r="CQ68" s="17"/>
      <c r="CR68" s="17"/>
      <c r="CS68" s="17"/>
      <c r="CT68" s="17"/>
      <c r="CU68" s="17"/>
      <c r="CV68" s="17"/>
    </row>
    <row r="69" spans="1:100" s="380" customFormat="1" x14ac:dyDescent="0.3">
      <c r="A69" s="380" t="s">
        <v>178</v>
      </c>
      <c r="E69" s="381">
        <f t="shared" ref="E69:AB69" si="29">SUM(E44:E68)</f>
        <v>0</v>
      </c>
      <c r="F69" s="381">
        <f t="shared" si="29"/>
        <v>385</v>
      </c>
      <c r="G69" s="381">
        <f t="shared" si="29"/>
        <v>1</v>
      </c>
      <c r="H69" s="381">
        <f t="shared" si="29"/>
        <v>1254</v>
      </c>
      <c r="I69" s="381">
        <f t="shared" si="29"/>
        <v>1640</v>
      </c>
      <c r="J69" s="381">
        <f t="shared" si="29"/>
        <v>385</v>
      </c>
      <c r="K69" s="381">
        <f t="shared" si="29"/>
        <v>1255</v>
      </c>
      <c r="L69" s="381">
        <f t="shared" si="29"/>
        <v>1640</v>
      </c>
      <c r="M69" s="381">
        <f t="shared" si="29"/>
        <v>0</v>
      </c>
      <c r="N69" s="381">
        <f t="shared" si="29"/>
        <v>0</v>
      </c>
      <c r="O69" s="381">
        <f t="shared" si="29"/>
        <v>4</v>
      </c>
      <c r="P69" s="381">
        <f t="shared" si="29"/>
        <v>1638</v>
      </c>
      <c r="Q69" s="381">
        <f t="shared" si="29"/>
        <v>1642</v>
      </c>
      <c r="R69" s="381">
        <f t="shared" si="29"/>
        <v>384</v>
      </c>
      <c r="S69" s="381">
        <f t="shared" si="29"/>
        <v>1258</v>
      </c>
      <c r="T69" s="381">
        <f t="shared" si="29"/>
        <v>1642</v>
      </c>
      <c r="U69" s="381">
        <f t="shared" si="29"/>
        <v>0</v>
      </c>
      <c r="V69" s="381">
        <f t="shared" si="29"/>
        <v>0</v>
      </c>
      <c r="W69" s="381">
        <f t="shared" si="29"/>
        <v>0</v>
      </c>
      <c r="X69" s="381">
        <f t="shared" si="29"/>
        <v>0</v>
      </c>
      <c r="Y69" s="381">
        <f t="shared" si="29"/>
        <v>0</v>
      </c>
      <c r="Z69" s="381">
        <f t="shared" si="29"/>
        <v>0</v>
      </c>
      <c r="AA69" s="381">
        <f t="shared" si="29"/>
        <v>0</v>
      </c>
      <c r="AB69" s="381">
        <f t="shared" si="29"/>
        <v>0</v>
      </c>
      <c r="AC69" s="335" t="e">
        <f>U69/M69*100</f>
        <v>#DIV/0!</v>
      </c>
      <c r="AD69" s="335" t="e">
        <f>V69/N69*100</f>
        <v>#DIV/0!</v>
      </c>
      <c r="AE69" s="335">
        <f>W69/O69*100</f>
        <v>0</v>
      </c>
      <c r="AF69" s="335">
        <f>X69/P69*100</f>
        <v>0</v>
      </c>
      <c r="AG69" s="335">
        <f>Y69/Q69*100</f>
        <v>0</v>
      </c>
      <c r="AH69" s="381">
        <f t="shared" ref="AH69:BE69" si="30">SUM(AH44:AH68)</f>
        <v>0</v>
      </c>
      <c r="AI69" s="381">
        <f t="shared" si="30"/>
        <v>50.8</v>
      </c>
      <c r="AJ69" s="381">
        <f t="shared" si="30"/>
        <v>4</v>
      </c>
      <c r="AK69" s="381">
        <f t="shared" si="30"/>
        <v>131.26</v>
      </c>
      <c r="AL69" s="381">
        <f t="shared" si="30"/>
        <v>186.06</v>
      </c>
      <c r="AM69" s="381">
        <f t="shared" si="30"/>
        <v>50.8</v>
      </c>
      <c r="AN69" s="381">
        <f t="shared" si="30"/>
        <v>135.26</v>
      </c>
      <c r="AO69" s="381">
        <f t="shared" si="30"/>
        <v>186.06</v>
      </c>
      <c r="AP69" s="381">
        <f t="shared" si="30"/>
        <v>0</v>
      </c>
      <c r="AQ69" s="381">
        <f t="shared" si="30"/>
        <v>38.455609000000003</v>
      </c>
      <c r="AR69" s="381">
        <f t="shared" si="30"/>
        <v>0</v>
      </c>
      <c r="AS69" s="381">
        <f t="shared" si="30"/>
        <v>143.17439099999999</v>
      </c>
      <c r="AT69" s="759">
        <f t="shared" si="30"/>
        <v>181.63</v>
      </c>
      <c r="AU69" s="381">
        <f t="shared" si="30"/>
        <v>46.8</v>
      </c>
      <c r="AV69" s="381">
        <f t="shared" si="30"/>
        <v>134.82999999999998</v>
      </c>
      <c r="AW69" s="759">
        <f t="shared" si="30"/>
        <v>181.63</v>
      </c>
      <c r="AX69" s="381">
        <f t="shared" si="30"/>
        <v>0</v>
      </c>
      <c r="AY69" s="381">
        <f t="shared" si="30"/>
        <v>38.455609000000003</v>
      </c>
      <c r="AZ69" s="381">
        <f t="shared" si="30"/>
        <v>0</v>
      </c>
      <c r="BA69" s="381">
        <f t="shared" si="30"/>
        <v>0</v>
      </c>
      <c r="BB69" s="759">
        <f t="shared" si="30"/>
        <v>38.455609000000003</v>
      </c>
      <c r="BC69" s="381">
        <f t="shared" si="30"/>
        <v>38.455609000000003</v>
      </c>
      <c r="BD69" s="759">
        <f t="shared" si="30"/>
        <v>0</v>
      </c>
      <c r="BE69" s="759">
        <f t="shared" si="30"/>
        <v>38.455609000000003</v>
      </c>
      <c r="BF69" s="334" t="e">
        <f t="shared" si="18"/>
        <v>#DIV/0!</v>
      </c>
      <c r="BG69" s="334">
        <f t="shared" si="18"/>
        <v>100</v>
      </c>
      <c r="BH69" s="334" t="e">
        <f t="shared" si="18"/>
        <v>#DIV/0!</v>
      </c>
      <c r="BI69" s="334">
        <f t="shared" si="18"/>
        <v>0</v>
      </c>
      <c r="BJ69" s="334">
        <f t="shared" si="19"/>
        <v>82.170104700854708</v>
      </c>
      <c r="BK69" s="334">
        <f t="shared" si="19"/>
        <v>0</v>
      </c>
      <c r="BL69" s="334">
        <f t="shared" si="19"/>
        <v>21.172498485932941</v>
      </c>
      <c r="BM69" s="381">
        <f t="shared" ref="BM69:BT69" si="31">SUM(BM44:BM68)</f>
        <v>0</v>
      </c>
      <c r="BN69" s="381">
        <f t="shared" si="31"/>
        <v>0</v>
      </c>
      <c r="BO69" s="381">
        <f t="shared" si="31"/>
        <v>0</v>
      </c>
      <c r="BP69" s="381">
        <f t="shared" si="31"/>
        <v>0</v>
      </c>
      <c r="BQ69" s="759">
        <f t="shared" si="31"/>
        <v>0</v>
      </c>
      <c r="BR69" s="759">
        <f t="shared" si="31"/>
        <v>0</v>
      </c>
      <c r="BS69" s="759">
        <f t="shared" si="31"/>
        <v>0</v>
      </c>
      <c r="BT69" s="759">
        <f t="shared" si="31"/>
        <v>0</v>
      </c>
      <c r="BU69" s="334" t="e">
        <f t="shared" si="22"/>
        <v>#DIV/0!</v>
      </c>
      <c r="BV69" s="334">
        <f t="shared" si="22"/>
        <v>0</v>
      </c>
      <c r="BW69" s="334" t="e">
        <f t="shared" si="22"/>
        <v>#DIV/0!</v>
      </c>
      <c r="BX69" s="334">
        <f t="shared" si="22"/>
        <v>0</v>
      </c>
      <c r="BY69" s="334">
        <f t="shared" si="23"/>
        <v>0</v>
      </c>
      <c r="BZ69" s="334">
        <f t="shared" si="23"/>
        <v>0</v>
      </c>
      <c r="CA69" s="334">
        <f t="shared" si="23"/>
        <v>0</v>
      </c>
      <c r="CB69" s="381">
        <f>SUM(CB44:CB68)</f>
        <v>0</v>
      </c>
      <c r="CC69" s="381">
        <f>SUM(CC44:CC68)</f>
        <v>0</v>
      </c>
      <c r="CD69" s="381">
        <f>SUM(CD44:CD68)</f>
        <v>0</v>
      </c>
      <c r="CE69" s="381">
        <f>SUM(CE44:CE68)</f>
        <v>0</v>
      </c>
      <c r="CF69" s="381">
        <f>SUM(CF44:CF68)</f>
        <v>0</v>
      </c>
    </row>
    <row r="70" spans="1:100" s="18" customFormat="1" ht="35.4" customHeight="1" x14ac:dyDescent="0.25">
      <c r="A70" s="15" t="s">
        <v>179</v>
      </c>
      <c r="B70" s="16"/>
      <c r="C70" s="16"/>
      <c r="D70" s="16" t="s">
        <v>180</v>
      </c>
      <c r="E70" s="29">
        <v>0</v>
      </c>
      <c r="F70" s="29">
        <v>0</v>
      </c>
      <c r="G70" s="29">
        <v>0</v>
      </c>
      <c r="H70" s="29">
        <v>0</v>
      </c>
      <c r="I70" s="29">
        <f t="shared" si="5"/>
        <v>0</v>
      </c>
      <c r="J70" s="29">
        <v>0</v>
      </c>
      <c r="K70" s="29">
        <v>0</v>
      </c>
      <c r="L70" s="29">
        <f t="shared" si="6"/>
        <v>0</v>
      </c>
      <c r="M70" s="28">
        <v>0</v>
      </c>
      <c r="N70" s="28">
        <v>0</v>
      </c>
      <c r="O70" s="28">
        <v>0</v>
      </c>
      <c r="P70" s="28">
        <v>0</v>
      </c>
      <c r="Q70" s="29">
        <f t="shared" si="7"/>
        <v>0</v>
      </c>
      <c r="R70" s="28">
        <v>0</v>
      </c>
      <c r="S70" s="28">
        <v>0</v>
      </c>
      <c r="T70" s="29">
        <f t="shared" si="8"/>
        <v>0</v>
      </c>
      <c r="U70" s="28">
        <v>0</v>
      </c>
      <c r="V70" s="28">
        <v>0</v>
      </c>
      <c r="W70" s="28">
        <v>0</v>
      </c>
      <c r="X70" s="28">
        <v>0</v>
      </c>
      <c r="Y70" s="29">
        <f t="shared" si="9"/>
        <v>0</v>
      </c>
      <c r="Z70" s="28">
        <v>0</v>
      </c>
      <c r="AA70" s="28">
        <v>0</v>
      </c>
      <c r="AB70" s="29">
        <f t="shared" si="10"/>
        <v>0</v>
      </c>
      <c r="AC70" s="29" t="e">
        <f t="shared" ref="AC70:AG120" si="32">U70/M70*100</f>
        <v>#DIV/0!</v>
      </c>
      <c r="AD70" s="29" t="e">
        <f t="shared" si="32"/>
        <v>#DIV/0!</v>
      </c>
      <c r="AE70" s="29" t="e">
        <f t="shared" si="32"/>
        <v>#DIV/0!</v>
      </c>
      <c r="AF70" s="29" t="e">
        <f t="shared" si="32"/>
        <v>#DIV/0!</v>
      </c>
      <c r="AG70" s="29" t="e">
        <f t="shared" si="32"/>
        <v>#DIV/0!</v>
      </c>
      <c r="AH70" s="30">
        <v>0</v>
      </c>
      <c r="AI70" s="30">
        <v>0</v>
      </c>
      <c r="AJ70" s="30">
        <v>0</v>
      </c>
      <c r="AK70" s="30">
        <v>0</v>
      </c>
      <c r="AL70" s="29">
        <f t="shared" si="12"/>
        <v>0</v>
      </c>
      <c r="AM70" s="30">
        <v>0</v>
      </c>
      <c r="AN70" s="30">
        <v>0</v>
      </c>
      <c r="AO70" s="29">
        <f t="shared" si="13"/>
        <v>0</v>
      </c>
      <c r="AP70" s="28">
        <v>0</v>
      </c>
      <c r="AQ70" s="28">
        <v>0</v>
      </c>
      <c r="AR70" s="28">
        <v>0</v>
      </c>
      <c r="AS70" s="28">
        <v>0</v>
      </c>
      <c r="AT70" s="29">
        <f t="shared" si="14"/>
        <v>0</v>
      </c>
      <c r="AU70" s="28">
        <v>0</v>
      </c>
      <c r="AV70" s="28">
        <v>0</v>
      </c>
      <c r="AW70" s="29">
        <f t="shared" si="15"/>
        <v>0</v>
      </c>
      <c r="AX70" s="28">
        <v>0</v>
      </c>
      <c r="AY70" s="28">
        <v>0</v>
      </c>
      <c r="AZ70" s="28">
        <v>0</v>
      </c>
      <c r="BA70" s="28">
        <v>0</v>
      </c>
      <c r="BB70" s="29">
        <f t="shared" si="16"/>
        <v>0</v>
      </c>
      <c r="BC70" s="28">
        <v>0</v>
      </c>
      <c r="BD70" s="28">
        <v>0</v>
      </c>
      <c r="BE70" s="29">
        <f t="shared" si="17"/>
        <v>0</v>
      </c>
      <c r="BF70" s="28" t="e">
        <f t="shared" si="18"/>
        <v>#DIV/0!</v>
      </c>
      <c r="BG70" s="28" t="e">
        <f t="shared" si="18"/>
        <v>#DIV/0!</v>
      </c>
      <c r="BH70" s="28" t="e">
        <f t="shared" si="18"/>
        <v>#DIV/0!</v>
      </c>
      <c r="BI70" s="28" t="e">
        <f t="shared" si="18"/>
        <v>#DIV/0!</v>
      </c>
      <c r="BJ70" s="28" t="e">
        <f t="shared" si="19"/>
        <v>#DIV/0!</v>
      </c>
      <c r="BK70" s="28" t="e">
        <f t="shared" si="19"/>
        <v>#DIV/0!</v>
      </c>
      <c r="BL70" s="28" t="e">
        <f t="shared" si="19"/>
        <v>#DIV/0!</v>
      </c>
      <c r="BM70" s="28">
        <v>0</v>
      </c>
      <c r="BN70" s="28">
        <v>0</v>
      </c>
      <c r="BO70" s="28">
        <v>0</v>
      </c>
      <c r="BP70" s="28">
        <v>0</v>
      </c>
      <c r="BQ70" s="29">
        <f t="shared" si="20"/>
        <v>0</v>
      </c>
      <c r="BR70" s="28">
        <v>0</v>
      </c>
      <c r="BS70" s="28">
        <v>0</v>
      </c>
      <c r="BT70" s="29">
        <f t="shared" si="21"/>
        <v>0</v>
      </c>
      <c r="BU70" s="28" t="e">
        <f t="shared" si="22"/>
        <v>#DIV/0!</v>
      </c>
      <c r="BV70" s="28" t="e">
        <f t="shared" si="22"/>
        <v>#DIV/0!</v>
      </c>
      <c r="BW70" s="28" t="e">
        <f t="shared" si="22"/>
        <v>#DIV/0!</v>
      </c>
      <c r="BX70" s="28" t="e">
        <f t="shared" si="22"/>
        <v>#DIV/0!</v>
      </c>
      <c r="BY70" s="28" t="e">
        <f t="shared" si="23"/>
        <v>#DIV/0!</v>
      </c>
      <c r="BZ70" s="28" t="e">
        <f t="shared" si="23"/>
        <v>#DIV/0!</v>
      </c>
      <c r="CA70" s="28" t="e">
        <f t="shared" si="23"/>
        <v>#DIV/0!</v>
      </c>
      <c r="CB70" s="31">
        <v>0</v>
      </c>
      <c r="CC70" s="31">
        <v>0</v>
      </c>
      <c r="CD70" s="28">
        <v>0</v>
      </c>
      <c r="CE70" s="28">
        <v>0</v>
      </c>
      <c r="CF70" s="29">
        <f t="shared" si="24"/>
        <v>0</v>
      </c>
      <c r="CG70" s="28"/>
      <c r="CH70" s="28"/>
      <c r="CI70" s="16"/>
      <c r="CJ70" s="16"/>
      <c r="CK70" s="16"/>
      <c r="CL70" s="16"/>
      <c r="CM70" s="16"/>
      <c r="CN70" s="16"/>
      <c r="CO70" s="16"/>
      <c r="CP70" s="16"/>
      <c r="CQ70" s="17"/>
      <c r="CR70" s="17"/>
      <c r="CS70" s="17"/>
      <c r="CT70" s="17"/>
      <c r="CU70" s="17"/>
      <c r="CV70" s="17"/>
    </row>
    <row r="71" spans="1:100" s="21" customFormat="1" ht="27.6" x14ac:dyDescent="0.25">
      <c r="A71" s="19" t="s">
        <v>181</v>
      </c>
      <c r="B71" s="20"/>
      <c r="C71" s="20"/>
      <c r="D71" s="20"/>
      <c r="E71" s="29">
        <v>0</v>
      </c>
      <c r="F71" s="29">
        <v>0</v>
      </c>
      <c r="G71" s="29">
        <v>0</v>
      </c>
      <c r="H71" s="29">
        <v>0</v>
      </c>
      <c r="I71" s="29">
        <f t="shared" si="5"/>
        <v>0</v>
      </c>
      <c r="J71" s="29">
        <v>0</v>
      </c>
      <c r="K71" s="29">
        <v>0</v>
      </c>
      <c r="L71" s="29">
        <f t="shared" si="6"/>
        <v>0</v>
      </c>
      <c r="M71" s="28">
        <v>0</v>
      </c>
      <c r="N71" s="28">
        <v>0</v>
      </c>
      <c r="O71" s="28">
        <v>0</v>
      </c>
      <c r="P71" s="28">
        <v>0</v>
      </c>
      <c r="Q71" s="29">
        <f t="shared" si="7"/>
        <v>0</v>
      </c>
      <c r="R71" s="28">
        <v>0</v>
      </c>
      <c r="S71" s="28">
        <v>0</v>
      </c>
      <c r="T71" s="29">
        <f t="shared" si="8"/>
        <v>0</v>
      </c>
      <c r="U71" s="28">
        <v>0</v>
      </c>
      <c r="V71" s="28">
        <v>0</v>
      </c>
      <c r="W71" s="28">
        <v>0</v>
      </c>
      <c r="X71" s="28">
        <v>0</v>
      </c>
      <c r="Y71" s="29">
        <f t="shared" si="9"/>
        <v>0</v>
      </c>
      <c r="Z71" s="28">
        <v>0</v>
      </c>
      <c r="AA71" s="28">
        <v>0</v>
      </c>
      <c r="AB71" s="29">
        <f t="shared" si="10"/>
        <v>0</v>
      </c>
      <c r="AC71" s="29" t="e">
        <f t="shared" si="32"/>
        <v>#DIV/0!</v>
      </c>
      <c r="AD71" s="29" t="e">
        <f t="shared" si="32"/>
        <v>#DIV/0!</v>
      </c>
      <c r="AE71" s="29" t="e">
        <f t="shared" si="32"/>
        <v>#DIV/0!</v>
      </c>
      <c r="AF71" s="29" t="e">
        <f t="shared" si="32"/>
        <v>#DIV/0!</v>
      </c>
      <c r="AG71" s="29" t="e">
        <f t="shared" si="32"/>
        <v>#DIV/0!</v>
      </c>
      <c r="AH71" s="30">
        <v>0</v>
      </c>
      <c r="AI71" s="30">
        <v>0</v>
      </c>
      <c r="AJ71" s="30">
        <v>0</v>
      </c>
      <c r="AK71" s="30">
        <v>0</v>
      </c>
      <c r="AL71" s="29">
        <f t="shared" si="12"/>
        <v>0</v>
      </c>
      <c r="AM71" s="30">
        <v>0</v>
      </c>
      <c r="AN71" s="30">
        <v>0</v>
      </c>
      <c r="AO71" s="29">
        <f t="shared" si="13"/>
        <v>0</v>
      </c>
      <c r="AP71" s="28">
        <v>0</v>
      </c>
      <c r="AQ71" s="28">
        <v>0</v>
      </c>
      <c r="AR71" s="28">
        <v>0</v>
      </c>
      <c r="AS71" s="28">
        <v>0</v>
      </c>
      <c r="AT71" s="29">
        <f t="shared" si="14"/>
        <v>0</v>
      </c>
      <c r="AU71" s="28">
        <v>0</v>
      </c>
      <c r="AV71" s="28">
        <v>0</v>
      </c>
      <c r="AW71" s="29">
        <f t="shared" si="15"/>
        <v>0</v>
      </c>
      <c r="AX71" s="28">
        <v>0</v>
      </c>
      <c r="AY71" s="28">
        <v>0</v>
      </c>
      <c r="AZ71" s="28">
        <v>0</v>
      </c>
      <c r="BA71" s="28">
        <v>0</v>
      </c>
      <c r="BB71" s="29">
        <f t="shared" si="16"/>
        <v>0</v>
      </c>
      <c r="BC71" s="28">
        <v>0</v>
      </c>
      <c r="BD71" s="28">
        <v>0</v>
      </c>
      <c r="BE71" s="29">
        <f t="shared" si="17"/>
        <v>0</v>
      </c>
      <c r="BF71" s="28" t="e">
        <f t="shared" ref="BF71:BI134" si="33">AX71/AP71*100</f>
        <v>#DIV/0!</v>
      </c>
      <c r="BG71" s="28" t="e">
        <f t="shared" si="33"/>
        <v>#DIV/0!</v>
      </c>
      <c r="BH71" s="28" t="e">
        <f t="shared" si="33"/>
        <v>#DIV/0!</v>
      </c>
      <c r="BI71" s="28" t="e">
        <f t="shared" si="33"/>
        <v>#DIV/0!</v>
      </c>
      <c r="BJ71" s="28" t="e">
        <f t="shared" ref="BJ71:BL134" si="34">BC71/AU71*100</f>
        <v>#DIV/0!</v>
      </c>
      <c r="BK71" s="28" t="e">
        <f t="shared" si="34"/>
        <v>#DIV/0!</v>
      </c>
      <c r="BL71" s="28" t="e">
        <f t="shared" si="34"/>
        <v>#DIV/0!</v>
      </c>
      <c r="BM71" s="28">
        <v>0</v>
      </c>
      <c r="BN71" s="28">
        <v>0</v>
      </c>
      <c r="BO71" s="28">
        <v>0</v>
      </c>
      <c r="BP71" s="28">
        <v>0</v>
      </c>
      <c r="BQ71" s="29">
        <f t="shared" si="20"/>
        <v>0</v>
      </c>
      <c r="BR71" s="28">
        <v>0</v>
      </c>
      <c r="BS71" s="28">
        <v>0</v>
      </c>
      <c r="BT71" s="29">
        <f t="shared" si="21"/>
        <v>0</v>
      </c>
      <c r="BU71" s="28" t="e">
        <f t="shared" ref="BU71:BX134" si="35">BM71/AP71*100</f>
        <v>#DIV/0!</v>
      </c>
      <c r="BV71" s="28" t="e">
        <f t="shared" si="35"/>
        <v>#DIV/0!</v>
      </c>
      <c r="BW71" s="28" t="e">
        <f t="shared" si="35"/>
        <v>#DIV/0!</v>
      </c>
      <c r="BX71" s="28" t="e">
        <f t="shared" si="35"/>
        <v>#DIV/0!</v>
      </c>
      <c r="BY71" s="28" t="e">
        <f t="shared" ref="BY71:CA134" si="36">BR71/AU71*100</f>
        <v>#DIV/0!</v>
      </c>
      <c r="BZ71" s="28" t="e">
        <f t="shared" si="36"/>
        <v>#DIV/0!</v>
      </c>
      <c r="CA71" s="28" t="e">
        <f t="shared" si="36"/>
        <v>#DIV/0!</v>
      </c>
      <c r="CB71" s="31">
        <v>0</v>
      </c>
      <c r="CC71" s="31">
        <v>0</v>
      </c>
      <c r="CD71" s="28">
        <v>0</v>
      </c>
      <c r="CE71" s="28">
        <v>0</v>
      </c>
      <c r="CF71" s="29">
        <f t="shared" si="24"/>
        <v>0</v>
      </c>
      <c r="CG71" s="28"/>
      <c r="CH71" s="28"/>
      <c r="CI71" s="20"/>
      <c r="CJ71" s="20"/>
      <c r="CK71" s="20"/>
      <c r="CL71" s="20"/>
      <c r="CM71" s="20"/>
      <c r="CN71" s="20"/>
      <c r="CO71" s="20"/>
      <c r="CP71" s="20"/>
      <c r="CQ71" s="17"/>
      <c r="CR71" s="17"/>
      <c r="CS71" s="17"/>
      <c r="CT71" s="17"/>
      <c r="CU71" s="17"/>
      <c r="CV71" s="17"/>
    </row>
    <row r="72" spans="1:100" s="159" customFormat="1" ht="15.6" x14ac:dyDescent="0.3">
      <c r="A72" s="159" t="s">
        <v>340</v>
      </c>
      <c r="I72" s="29">
        <f t="shared" ref="I72:I135" si="37">E72+F72+G72+H72</f>
        <v>0</v>
      </c>
      <c r="L72" s="29">
        <f t="shared" ref="L72:L135" si="38">J72+K72</f>
        <v>0</v>
      </c>
      <c r="Q72" s="29">
        <f t="shared" ref="Q72:Q135" si="39">M72+N72+O72+P72</f>
        <v>0</v>
      </c>
      <c r="T72" s="29">
        <f t="shared" ref="T72:T135" si="40">R72+S72</f>
        <v>0</v>
      </c>
      <c r="Y72" s="29">
        <f t="shared" ref="Y72:Y135" si="41">U72+V72+W72+X72</f>
        <v>0</v>
      </c>
      <c r="AB72" s="29">
        <f t="shared" ref="AB72:AB135" si="42">Z72+AA72</f>
        <v>0</v>
      </c>
      <c r="AC72" s="29" t="e">
        <f t="shared" si="32"/>
        <v>#DIV/0!</v>
      </c>
      <c r="AD72" s="29" t="e">
        <f t="shared" si="32"/>
        <v>#DIV/0!</v>
      </c>
      <c r="AE72" s="29" t="e">
        <f t="shared" si="32"/>
        <v>#DIV/0!</v>
      </c>
      <c r="AF72" s="29" t="e">
        <f t="shared" si="32"/>
        <v>#DIV/0!</v>
      </c>
      <c r="AG72" s="29" t="e">
        <f t="shared" si="32"/>
        <v>#DIV/0!</v>
      </c>
      <c r="AL72" s="29">
        <f t="shared" ref="AL72:AL135" si="43">AH72+AI72+AJ72+AK72</f>
        <v>0</v>
      </c>
      <c r="AO72" s="29">
        <f t="shared" ref="AO72:AO135" si="44">AM72+AN72</f>
        <v>0</v>
      </c>
      <c r="AT72" s="29">
        <f t="shared" ref="AT72:AT135" si="45">AP72+AQ72+AR72+AS72</f>
        <v>0</v>
      </c>
      <c r="AW72" s="29">
        <f t="shared" ref="AW72:AW135" si="46">AU72+AV72</f>
        <v>0</v>
      </c>
      <c r="BB72" s="29">
        <f t="shared" ref="BB72:BB135" si="47">AX72+AY72+AZ72+BA72</f>
        <v>0</v>
      </c>
      <c r="BE72" s="29">
        <f t="shared" ref="BE72:BE135" si="48">BC72+BD72</f>
        <v>0</v>
      </c>
      <c r="BF72" s="28" t="e">
        <f t="shared" si="33"/>
        <v>#DIV/0!</v>
      </c>
      <c r="BG72" s="28" t="e">
        <f t="shared" si="33"/>
        <v>#DIV/0!</v>
      </c>
      <c r="BH72" s="28" t="e">
        <f t="shared" si="33"/>
        <v>#DIV/0!</v>
      </c>
      <c r="BI72" s="28" t="e">
        <f t="shared" si="33"/>
        <v>#DIV/0!</v>
      </c>
      <c r="BJ72" s="28" t="e">
        <f t="shared" si="34"/>
        <v>#DIV/0!</v>
      </c>
      <c r="BK72" s="28" t="e">
        <f t="shared" si="34"/>
        <v>#DIV/0!</v>
      </c>
      <c r="BL72" s="28" t="e">
        <f t="shared" si="34"/>
        <v>#DIV/0!</v>
      </c>
      <c r="BQ72" s="29">
        <f t="shared" ref="BQ72:BQ135" si="49">BM72+BN72+BO72+BP72</f>
        <v>0</v>
      </c>
      <c r="BT72" s="29">
        <f t="shared" ref="BT72:BT135" si="50">BR72+BS72</f>
        <v>0</v>
      </c>
      <c r="BU72" s="28" t="e">
        <f t="shared" si="35"/>
        <v>#DIV/0!</v>
      </c>
      <c r="BV72" s="28" t="e">
        <f t="shared" si="35"/>
        <v>#DIV/0!</v>
      </c>
      <c r="BW72" s="28" t="e">
        <f t="shared" si="35"/>
        <v>#DIV/0!</v>
      </c>
      <c r="BX72" s="28" t="e">
        <f t="shared" si="35"/>
        <v>#DIV/0!</v>
      </c>
      <c r="BY72" s="28" t="e">
        <f t="shared" si="36"/>
        <v>#DIV/0!</v>
      </c>
      <c r="BZ72" s="28" t="e">
        <f t="shared" si="36"/>
        <v>#DIV/0!</v>
      </c>
      <c r="CA72" s="28" t="e">
        <f t="shared" si="36"/>
        <v>#DIV/0!</v>
      </c>
      <c r="CF72" s="29">
        <f t="shared" ref="CF72:CF135" si="51">CD72+CE72</f>
        <v>0</v>
      </c>
    </row>
    <row r="73" spans="1:100" s="26" customFormat="1" ht="14.4" x14ac:dyDescent="0.3">
      <c r="A73" s="22" t="s">
        <v>182</v>
      </c>
      <c r="B73" s="23"/>
      <c r="C73" s="24"/>
      <c r="D73" s="23"/>
      <c r="E73" s="29">
        <v>0</v>
      </c>
      <c r="F73" s="29">
        <v>0</v>
      </c>
      <c r="G73" s="29">
        <v>0</v>
      </c>
      <c r="H73" s="29">
        <v>0</v>
      </c>
      <c r="I73" s="29">
        <f t="shared" si="37"/>
        <v>0</v>
      </c>
      <c r="J73" s="29">
        <v>0</v>
      </c>
      <c r="K73" s="29">
        <v>0</v>
      </c>
      <c r="L73" s="29">
        <f t="shared" si="38"/>
        <v>0</v>
      </c>
      <c r="M73" s="28">
        <v>0</v>
      </c>
      <c r="N73" s="28">
        <v>0</v>
      </c>
      <c r="O73" s="28">
        <v>0</v>
      </c>
      <c r="P73" s="28">
        <v>0</v>
      </c>
      <c r="Q73" s="29">
        <f t="shared" si="39"/>
        <v>0</v>
      </c>
      <c r="R73" s="28">
        <v>0</v>
      </c>
      <c r="S73" s="28">
        <v>0</v>
      </c>
      <c r="T73" s="29">
        <f t="shared" si="40"/>
        <v>0</v>
      </c>
      <c r="U73" s="28">
        <v>0</v>
      </c>
      <c r="V73" s="28">
        <v>0</v>
      </c>
      <c r="W73" s="28">
        <v>0</v>
      </c>
      <c r="X73" s="28">
        <v>0</v>
      </c>
      <c r="Y73" s="29">
        <f t="shared" si="41"/>
        <v>0</v>
      </c>
      <c r="Z73" s="28">
        <v>0</v>
      </c>
      <c r="AA73" s="28">
        <v>0</v>
      </c>
      <c r="AB73" s="29">
        <f t="shared" si="42"/>
        <v>0</v>
      </c>
      <c r="AC73" s="29" t="e">
        <f t="shared" si="32"/>
        <v>#DIV/0!</v>
      </c>
      <c r="AD73" s="29" t="e">
        <f t="shared" si="32"/>
        <v>#DIV/0!</v>
      </c>
      <c r="AE73" s="29" t="e">
        <f t="shared" si="32"/>
        <v>#DIV/0!</v>
      </c>
      <c r="AF73" s="29" t="e">
        <f t="shared" si="32"/>
        <v>#DIV/0!</v>
      </c>
      <c r="AG73" s="29" t="e">
        <f t="shared" si="32"/>
        <v>#DIV/0!</v>
      </c>
      <c r="AH73" s="30">
        <v>0</v>
      </c>
      <c r="AI73" s="30">
        <v>0</v>
      </c>
      <c r="AJ73" s="30">
        <v>0</v>
      </c>
      <c r="AK73" s="30">
        <v>0</v>
      </c>
      <c r="AL73" s="29">
        <f t="shared" si="43"/>
        <v>0</v>
      </c>
      <c r="AM73" s="30">
        <v>0</v>
      </c>
      <c r="AN73" s="30">
        <v>0</v>
      </c>
      <c r="AO73" s="29">
        <f t="shared" si="44"/>
        <v>0</v>
      </c>
      <c r="AP73" s="28">
        <v>0</v>
      </c>
      <c r="AQ73" s="28">
        <v>0</v>
      </c>
      <c r="AR73" s="28">
        <v>0</v>
      </c>
      <c r="AS73" s="28">
        <v>0</v>
      </c>
      <c r="AT73" s="29">
        <f t="shared" si="45"/>
        <v>0</v>
      </c>
      <c r="AU73" s="28">
        <v>0</v>
      </c>
      <c r="AV73" s="28">
        <v>0</v>
      </c>
      <c r="AW73" s="29">
        <f t="shared" si="46"/>
        <v>0</v>
      </c>
      <c r="AX73" s="28">
        <v>0</v>
      </c>
      <c r="AY73" s="28">
        <v>0</v>
      </c>
      <c r="AZ73" s="28">
        <v>0</v>
      </c>
      <c r="BA73" s="28">
        <v>0</v>
      </c>
      <c r="BB73" s="29">
        <f t="shared" si="47"/>
        <v>0</v>
      </c>
      <c r="BC73" s="28">
        <v>0</v>
      </c>
      <c r="BD73" s="28">
        <v>0</v>
      </c>
      <c r="BE73" s="29">
        <f t="shared" si="48"/>
        <v>0</v>
      </c>
      <c r="BF73" s="28" t="e">
        <f t="shared" si="33"/>
        <v>#DIV/0!</v>
      </c>
      <c r="BG73" s="28" t="e">
        <f t="shared" si="33"/>
        <v>#DIV/0!</v>
      </c>
      <c r="BH73" s="28" t="e">
        <f t="shared" si="33"/>
        <v>#DIV/0!</v>
      </c>
      <c r="BI73" s="28" t="e">
        <f t="shared" si="33"/>
        <v>#DIV/0!</v>
      </c>
      <c r="BJ73" s="28" t="e">
        <f t="shared" si="34"/>
        <v>#DIV/0!</v>
      </c>
      <c r="BK73" s="28" t="e">
        <f t="shared" si="34"/>
        <v>#DIV/0!</v>
      </c>
      <c r="BL73" s="28" t="e">
        <f t="shared" si="34"/>
        <v>#DIV/0!</v>
      </c>
      <c r="BM73" s="28">
        <v>0</v>
      </c>
      <c r="BN73" s="28">
        <v>0</v>
      </c>
      <c r="BO73" s="28">
        <v>0</v>
      </c>
      <c r="BP73" s="28">
        <v>0</v>
      </c>
      <c r="BQ73" s="29">
        <f t="shared" si="49"/>
        <v>0</v>
      </c>
      <c r="BR73" s="28">
        <v>0</v>
      </c>
      <c r="BS73" s="28">
        <v>0</v>
      </c>
      <c r="BT73" s="29">
        <f t="shared" si="50"/>
        <v>0</v>
      </c>
      <c r="BU73" s="28" t="e">
        <f t="shared" si="35"/>
        <v>#DIV/0!</v>
      </c>
      <c r="BV73" s="28" t="e">
        <f t="shared" si="35"/>
        <v>#DIV/0!</v>
      </c>
      <c r="BW73" s="28" t="e">
        <f t="shared" si="35"/>
        <v>#DIV/0!</v>
      </c>
      <c r="BX73" s="28" t="e">
        <f t="shared" si="35"/>
        <v>#DIV/0!</v>
      </c>
      <c r="BY73" s="28" t="e">
        <f t="shared" si="36"/>
        <v>#DIV/0!</v>
      </c>
      <c r="BZ73" s="28" t="e">
        <f t="shared" si="36"/>
        <v>#DIV/0!</v>
      </c>
      <c r="CA73" s="28" t="e">
        <f t="shared" si="36"/>
        <v>#DIV/0!</v>
      </c>
      <c r="CB73" s="31">
        <v>0</v>
      </c>
      <c r="CC73" s="31">
        <v>0</v>
      </c>
      <c r="CD73" s="28">
        <v>0</v>
      </c>
      <c r="CE73" s="28">
        <v>0</v>
      </c>
      <c r="CF73" s="29">
        <f t="shared" si="51"/>
        <v>0</v>
      </c>
      <c r="CG73" s="28"/>
      <c r="CH73" s="28"/>
      <c r="CI73" s="23"/>
      <c r="CJ73" s="23"/>
      <c r="CK73" s="23"/>
      <c r="CL73" s="23"/>
      <c r="CM73" s="23"/>
      <c r="CN73" s="23"/>
      <c r="CO73" s="23"/>
      <c r="CP73" s="23"/>
      <c r="CQ73" s="25"/>
      <c r="CR73" s="25"/>
      <c r="CS73" s="25"/>
      <c r="CT73" s="25"/>
      <c r="CU73" s="25"/>
      <c r="CV73" s="25"/>
    </row>
    <row r="74" spans="1:100" s="89" customFormat="1" ht="27.6" x14ac:dyDescent="0.25">
      <c r="A74" s="86" t="s">
        <v>125</v>
      </c>
      <c r="B74" s="75"/>
      <c r="C74" s="108"/>
      <c r="D74" s="75" t="s">
        <v>183</v>
      </c>
      <c r="E74" s="29">
        <v>0</v>
      </c>
      <c r="F74" s="29">
        <v>0</v>
      </c>
      <c r="G74" s="29">
        <v>0</v>
      </c>
      <c r="H74" s="29">
        <v>0</v>
      </c>
      <c r="I74" s="29">
        <f t="shared" si="37"/>
        <v>0</v>
      </c>
      <c r="J74" s="29">
        <v>0</v>
      </c>
      <c r="K74" s="29">
        <v>0</v>
      </c>
      <c r="L74" s="29">
        <f t="shared" si="38"/>
        <v>0</v>
      </c>
      <c r="M74" s="28">
        <v>0</v>
      </c>
      <c r="N74" s="28">
        <v>0</v>
      </c>
      <c r="O74" s="28">
        <v>0</v>
      </c>
      <c r="P74" s="28">
        <v>0</v>
      </c>
      <c r="Q74" s="29">
        <f t="shared" si="39"/>
        <v>0</v>
      </c>
      <c r="R74" s="28">
        <v>0</v>
      </c>
      <c r="S74" s="28">
        <v>0</v>
      </c>
      <c r="T74" s="29">
        <f t="shared" si="40"/>
        <v>0</v>
      </c>
      <c r="U74" s="28">
        <v>0</v>
      </c>
      <c r="V74" s="28">
        <v>0</v>
      </c>
      <c r="W74" s="28">
        <v>0</v>
      </c>
      <c r="X74" s="28">
        <v>0</v>
      </c>
      <c r="Y74" s="29">
        <f t="shared" si="41"/>
        <v>0</v>
      </c>
      <c r="Z74" s="28">
        <v>0</v>
      </c>
      <c r="AA74" s="28">
        <v>0</v>
      </c>
      <c r="AB74" s="29">
        <f t="shared" si="42"/>
        <v>0</v>
      </c>
      <c r="AC74" s="29" t="e">
        <f t="shared" si="32"/>
        <v>#DIV/0!</v>
      </c>
      <c r="AD74" s="29" t="e">
        <f t="shared" si="32"/>
        <v>#DIV/0!</v>
      </c>
      <c r="AE74" s="29" t="e">
        <f t="shared" si="32"/>
        <v>#DIV/0!</v>
      </c>
      <c r="AF74" s="29" t="e">
        <f t="shared" si="32"/>
        <v>#DIV/0!</v>
      </c>
      <c r="AG74" s="29" t="e">
        <f t="shared" si="32"/>
        <v>#DIV/0!</v>
      </c>
      <c r="AH74" s="30">
        <v>0</v>
      </c>
      <c r="AI74" s="30">
        <v>0</v>
      </c>
      <c r="AJ74" s="30">
        <v>0</v>
      </c>
      <c r="AK74" s="30">
        <v>0</v>
      </c>
      <c r="AL74" s="29">
        <f t="shared" si="43"/>
        <v>0</v>
      </c>
      <c r="AM74" s="30">
        <v>0</v>
      </c>
      <c r="AN74" s="30">
        <v>0</v>
      </c>
      <c r="AO74" s="29">
        <f t="shared" si="44"/>
        <v>0</v>
      </c>
      <c r="AP74" s="28">
        <v>0</v>
      </c>
      <c r="AQ74" s="28">
        <v>0</v>
      </c>
      <c r="AR74" s="28">
        <v>0</v>
      </c>
      <c r="AS74" s="28">
        <v>0</v>
      </c>
      <c r="AT74" s="29">
        <f t="shared" si="45"/>
        <v>0</v>
      </c>
      <c r="AU74" s="28">
        <v>0</v>
      </c>
      <c r="AV74" s="28">
        <v>0</v>
      </c>
      <c r="AW74" s="29">
        <f t="shared" si="46"/>
        <v>0</v>
      </c>
      <c r="AX74" s="28">
        <v>0</v>
      </c>
      <c r="AY74" s="28">
        <v>0</v>
      </c>
      <c r="AZ74" s="28">
        <v>0</v>
      </c>
      <c r="BA74" s="28">
        <v>0</v>
      </c>
      <c r="BB74" s="29">
        <f t="shared" si="47"/>
        <v>0</v>
      </c>
      <c r="BC74" s="28">
        <v>0</v>
      </c>
      <c r="BD74" s="28">
        <v>0</v>
      </c>
      <c r="BE74" s="29">
        <f t="shared" si="48"/>
        <v>0</v>
      </c>
      <c r="BF74" s="28" t="e">
        <f t="shared" si="33"/>
        <v>#DIV/0!</v>
      </c>
      <c r="BG74" s="28" t="e">
        <f t="shared" si="33"/>
        <v>#DIV/0!</v>
      </c>
      <c r="BH74" s="28" t="e">
        <f t="shared" si="33"/>
        <v>#DIV/0!</v>
      </c>
      <c r="BI74" s="28" t="e">
        <f t="shared" si="33"/>
        <v>#DIV/0!</v>
      </c>
      <c r="BJ74" s="28" t="e">
        <f t="shared" si="34"/>
        <v>#DIV/0!</v>
      </c>
      <c r="BK74" s="28" t="e">
        <f t="shared" si="34"/>
        <v>#DIV/0!</v>
      </c>
      <c r="BL74" s="28" t="e">
        <f t="shared" si="34"/>
        <v>#DIV/0!</v>
      </c>
      <c r="BM74" s="28">
        <v>0</v>
      </c>
      <c r="BN74" s="28">
        <v>0</v>
      </c>
      <c r="BO74" s="28">
        <v>0</v>
      </c>
      <c r="BP74" s="28">
        <v>0</v>
      </c>
      <c r="BQ74" s="29">
        <f t="shared" si="49"/>
        <v>0</v>
      </c>
      <c r="BR74" s="28">
        <v>0</v>
      </c>
      <c r="BS74" s="28">
        <v>0</v>
      </c>
      <c r="BT74" s="29">
        <f t="shared" si="50"/>
        <v>0</v>
      </c>
      <c r="BU74" s="28" t="e">
        <f t="shared" si="35"/>
        <v>#DIV/0!</v>
      </c>
      <c r="BV74" s="28" t="e">
        <f t="shared" si="35"/>
        <v>#DIV/0!</v>
      </c>
      <c r="BW74" s="28" t="e">
        <f t="shared" si="35"/>
        <v>#DIV/0!</v>
      </c>
      <c r="BX74" s="28" t="e">
        <f t="shared" si="35"/>
        <v>#DIV/0!</v>
      </c>
      <c r="BY74" s="28" t="e">
        <f t="shared" si="36"/>
        <v>#DIV/0!</v>
      </c>
      <c r="BZ74" s="28" t="e">
        <f t="shared" si="36"/>
        <v>#DIV/0!</v>
      </c>
      <c r="CA74" s="28" t="e">
        <f t="shared" si="36"/>
        <v>#DIV/0!</v>
      </c>
      <c r="CB74" s="31">
        <v>0</v>
      </c>
      <c r="CC74" s="31">
        <v>0</v>
      </c>
      <c r="CD74" s="28">
        <v>0</v>
      </c>
      <c r="CE74" s="28">
        <v>0</v>
      </c>
      <c r="CF74" s="29">
        <f t="shared" si="51"/>
        <v>0</v>
      </c>
      <c r="CG74" s="28"/>
      <c r="CH74" s="28"/>
      <c r="CI74" s="88"/>
      <c r="CJ74" s="88"/>
      <c r="CK74" s="88"/>
      <c r="CL74" s="88"/>
      <c r="CM74" s="88"/>
      <c r="CN74" s="83"/>
      <c r="CO74" s="83"/>
      <c r="CP74" s="88"/>
      <c r="CQ74" s="84"/>
      <c r="CR74" s="84"/>
      <c r="CS74" s="84"/>
      <c r="CT74" s="84"/>
      <c r="CU74" s="84"/>
      <c r="CV74" s="84"/>
    </row>
    <row r="75" spans="1:100" s="89" customFormat="1" x14ac:dyDescent="0.25">
      <c r="A75" s="86" t="s">
        <v>184</v>
      </c>
      <c r="B75" s="75"/>
      <c r="C75" s="108"/>
      <c r="D75" s="75" t="s">
        <v>185</v>
      </c>
      <c r="E75" s="29">
        <v>0</v>
      </c>
      <c r="F75" s="29">
        <v>0</v>
      </c>
      <c r="G75" s="29">
        <v>0</v>
      </c>
      <c r="H75" s="29">
        <v>0</v>
      </c>
      <c r="I75" s="29">
        <f t="shared" si="37"/>
        <v>0</v>
      </c>
      <c r="J75" s="29">
        <v>0</v>
      </c>
      <c r="K75" s="29">
        <v>0</v>
      </c>
      <c r="L75" s="29">
        <f t="shared" si="38"/>
        <v>0</v>
      </c>
      <c r="M75" s="28">
        <v>0</v>
      </c>
      <c r="N75" s="28">
        <v>0</v>
      </c>
      <c r="O75" s="28">
        <v>0</v>
      </c>
      <c r="P75" s="28">
        <v>0</v>
      </c>
      <c r="Q75" s="29">
        <f t="shared" si="39"/>
        <v>0</v>
      </c>
      <c r="R75" s="28">
        <v>0</v>
      </c>
      <c r="S75" s="28">
        <v>0</v>
      </c>
      <c r="T75" s="29">
        <f t="shared" si="40"/>
        <v>0</v>
      </c>
      <c r="U75" s="28">
        <v>0</v>
      </c>
      <c r="V75" s="28">
        <v>0</v>
      </c>
      <c r="W75" s="28">
        <v>0</v>
      </c>
      <c r="X75" s="28">
        <v>0</v>
      </c>
      <c r="Y75" s="29">
        <f t="shared" si="41"/>
        <v>0</v>
      </c>
      <c r="Z75" s="28">
        <v>0</v>
      </c>
      <c r="AA75" s="28">
        <v>0</v>
      </c>
      <c r="AB75" s="29">
        <f t="shared" si="42"/>
        <v>0</v>
      </c>
      <c r="AC75" s="29" t="e">
        <f t="shared" si="32"/>
        <v>#DIV/0!</v>
      </c>
      <c r="AD75" s="29" t="e">
        <f t="shared" si="32"/>
        <v>#DIV/0!</v>
      </c>
      <c r="AE75" s="29" t="e">
        <f t="shared" si="32"/>
        <v>#DIV/0!</v>
      </c>
      <c r="AF75" s="29" t="e">
        <f t="shared" si="32"/>
        <v>#DIV/0!</v>
      </c>
      <c r="AG75" s="29" t="e">
        <f t="shared" si="32"/>
        <v>#DIV/0!</v>
      </c>
      <c r="AH75" s="30">
        <v>0</v>
      </c>
      <c r="AI75" s="30">
        <v>0</v>
      </c>
      <c r="AJ75" s="30">
        <v>0</v>
      </c>
      <c r="AK75" s="30">
        <v>0</v>
      </c>
      <c r="AL75" s="29">
        <f t="shared" si="43"/>
        <v>0</v>
      </c>
      <c r="AM75" s="30">
        <v>0</v>
      </c>
      <c r="AN75" s="30">
        <v>0</v>
      </c>
      <c r="AO75" s="29">
        <f t="shared" si="44"/>
        <v>0</v>
      </c>
      <c r="AP75" s="28">
        <v>0</v>
      </c>
      <c r="AQ75" s="28">
        <v>0</v>
      </c>
      <c r="AR75" s="28">
        <v>0</v>
      </c>
      <c r="AS75" s="28">
        <v>0</v>
      </c>
      <c r="AT75" s="29">
        <f t="shared" si="45"/>
        <v>0</v>
      </c>
      <c r="AU75" s="28">
        <v>0</v>
      </c>
      <c r="AV75" s="28">
        <v>0</v>
      </c>
      <c r="AW75" s="29">
        <f t="shared" si="46"/>
        <v>0</v>
      </c>
      <c r="AX75" s="28">
        <v>0</v>
      </c>
      <c r="AY75" s="28">
        <v>0</v>
      </c>
      <c r="AZ75" s="28">
        <v>0</v>
      </c>
      <c r="BA75" s="28">
        <v>0</v>
      </c>
      <c r="BB75" s="29">
        <f t="shared" si="47"/>
        <v>0</v>
      </c>
      <c r="BC75" s="28">
        <v>0</v>
      </c>
      <c r="BD75" s="28">
        <v>0</v>
      </c>
      <c r="BE75" s="29">
        <f t="shared" si="48"/>
        <v>0</v>
      </c>
      <c r="BF75" s="28" t="e">
        <f t="shared" si="33"/>
        <v>#DIV/0!</v>
      </c>
      <c r="BG75" s="28" t="e">
        <f t="shared" si="33"/>
        <v>#DIV/0!</v>
      </c>
      <c r="BH75" s="28" t="e">
        <f t="shared" si="33"/>
        <v>#DIV/0!</v>
      </c>
      <c r="BI75" s="28" t="e">
        <f t="shared" si="33"/>
        <v>#DIV/0!</v>
      </c>
      <c r="BJ75" s="28" t="e">
        <f t="shared" si="34"/>
        <v>#DIV/0!</v>
      </c>
      <c r="BK75" s="28" t="e">
        <f t="shared" si="34"/>
        <v>#DIV/0!</v>
      </c>
      <c r="BL75" s="28" t="e">
        <f t="shared" si="34"/>
        <v>#DIV/0!</v>
      </c>
      <c r="BM75" s="28">
        <v>0</v>
      </c>
      <c r="BN75" s="28">
        <v>0</v>
      </c>
      <c r="BO75" s="28">
        <v>0</v>
      </c>
      <c r="BP75" s="28">
        <v>0</v>
      </c>
      <c r="BQ75" s="29">
        <f t="shared" si="49"/>
        <v>0</v>
      </c>
      <c r="BR75" s="28">
        <v>0</v>
      </c>
      <c r="BS75" s="28">
        <v>0</v>
      </c>
      <c r="BT75" s="29">
        <f t="shared" si="50"/>
        <v>0</v>
      </c>
      <c r="BU75" s="28" t="e">
        <f t="shared" si="35"/>
        <v>#DIV/0!</v>
      </c>
      <c r="BV75" s="28" t="e">
        <f t="shared" si="35"/>
        <v>#DIV/0!</v>
      </c>
      <c r="BW75" s="28" t="e">
        <f t="shared" si="35"/>
        <v>#DIV/0!</v>
      </c>
      <c r="BX75" s="28" t="e">
        <f t="shared" si="35"/>
        <v>#DIV/0!</v>
      </c>
      <c r="BY75" s="28" t="e">
        <f t="shared" si="36"/>
        <v>#DIV/0!</v>
      </c>
      <c r="BZ75" s="28" t="e">
        <f t="shared" si="36"/>
        <v>#DIV/0!</v>
      </c>
      <c r="CA75" s="28" t="e">
        <f t="shared" si="36"/>
        <v>#DIV/0!</v>
      </c>
      <c r="CB75" s="31">
        <v>0</v>
      </c>
      <c r="CC75" s="31">
        <v>0</v>
      </c>
      <c r="CD75" s="28">
        <v>0</v>
      </c>
      <c r="CE75" s="28">
        <v>0</v>
      </c>
      <c r="CF75" s="29">
        <f t="shared" si="51"/>
        <v>0</v>
      </c>
      <c r="CG75" s="28"/>
      <c r="CH75" s="28"/>
      <c r="CI75" s="88"/>
      <c r="CJ75" s="88"/>
      <c r="CK75" s="88"/>
      <c r="CL75" s="88"/>
      <c r="CM75" s="88"/>
      <c r="CN75" s="83"/>
      <c r="CO75" s="83"/>
      <c r="CP75" s="88"/>
      <c r="CQ75" s="84"/>
      <c r="CR75" s="84"/>
      <c r="CS75" s="84"/>
      <c r="CT75" s="84"/>
      <c r="CU75" s="84"/>
      <c r="CV75" s="84"/>
    </row>
    <row r="76" spans="1:100" s="89" customFormat="1" x14ac:dyDescent="0.25">
      <c r="A76" s="86" t="s">
        <v>186</v>
      </c>
      <c r="B76" s="75"/>
      <c r="C76" s="108"/>
      <c r="D76" s="75" t="s">
        <v>187</v>
      </c>
      <c r="E76" s="29">
        <v>0</v>
      </c>
      <c r="F76" s="29">
        <v>0</v>
      </c>
      <c r="G76" s="29">
        <v>0</v>
      </c>
      <c r="H76" s="29">
        <v>0</v>
      </c>
      <c r="I76" s="29">
        <f t="shared" si="37"/>
        <v>0</v>
      </c>
      <c r="J76" s="29">
        <v>0</v>
      </c>
      <c r="K76" s="29">
        <v>0</v>
      </c>
      <c r="L76" s="29">
        <f t="shared" si="38"/>
        <v>0</v>
      </c>
      <c r="M76" s="28">
        <v>0</v>
      </c>
      <c r="N76" s="28">
        <v>0</v>
      </c>
      <c r="O76" s="28">
        <v>0</v>
      </c>
      <c r="P76" s="28">
        <v>0</v>
      </c>
      <c r="Q76" s="29">
        <f t="shared" si="39"/>
        <v>0</v>
      </c>
      <c r="R76" s="28">
        <v>0</v>
      </c>
      <c r="S76" s="28">
        <v>0</v>
      </c>
      <c r="T76" s="29">
        <f t="shared" si="40"/>
        <v>0</v>
      </c>
      <c r="U76" s="28">
        <v>0</v>
      </c>
      <c r="V76" s="28">
        <v>0</v>
      </c>
      <c r="W76" s="28">
        <v>0</v>
      </c>
      <c r="X76" s="28">
        <v>0</v>
      </c>
      <c r="Y76" s="29">
        <f t="shared" si="41"/>
        <v>0</v>
      </c>
      <c r="Z76" s="28">
        <v>0</v>
      </c>
      <c r="AA76" s="28">
        <v>0</v>
      </c>
      <c r="AB76" s="29">
        <f t="shared" si="42"/>
        <v>0</v>
      </c>
      <c r="AC76" s="29" t="e">
        <f t="shared" si="32"/>
        <v>#DIV/0!</v>
      </c>
      <c r="AD76" s="29" t="e">
        <f t="shared" si="32"/>
        <v>#DIV/0!</v>
      </c>
      <c r="AE76" s="29" t="e">
        <f t="shared" si="32"/>
        <v>#DIV/0!</v>
      </c>
      <c r="AF76" s="29" t="e">
        <f t="shared" si="32"/>
        <v>#DIV/0!</v>
      </c>
      <c r="AG76" s="29" t="e">
        <f t="shared" si="32"/>
        <v>#DIV/0!</v>
      </c>
      <c r="AH76" s="30">
        <v>0</v>
      </c>
      <c r="AI76" s="30">
        <v>0</v>
      </c>
      <c r="AJ76" s="30">
        <v>0</v>
      </c>
      <c r="AK76" s="30">
        <v>0</v>
      </c>
      <c r="AL76" s="29">
        <f t="shared" si="43"/>
        <v>0</v>
      </c>
      <c r="AM76" s="30">
        <v>0</v>
      </c>
      <c r="AN76" s="30">
        <v>0</v>
      </c>
      <c r="AO76" s="29">
        <f t="shared" si="44"/>
        <v>0</v>
      </c>
      <c r="AP76" s="28">
        <v>0</v>
      </c>
      <c r="AQ76" s="28">
        <v>0</v>
      </c>
      <c r="AR76" s="28">
        <v>0</v>
      </c>
      <c r="AS76" s="28">
        <v>0</v>
      </c>
      <c r="AT76" s="29">
        <f t="shared" si="45"/>
        <v>0</v>
      </c>
      <c r="AU76" s="28">
        <v>0</v>
      </c>
      <c r="AV76" s="28">
        <v>0</v>
      </c>
      <c r="AW76" s="29">
        <f t="shared" si="46"/>
        <v>0</v>
      </c>
      <c r="AX76" s="28">
        <v>0</v>
      </c>
      <c r="AY76" s="28">
        <v>0</v>
      </c>
      <c r="AZ76" s="28">
        <v>0</v>
      </c>
      <c r="BA76" s="28">
        <v>0</v>
      </c>
      <c r="BB76" s="29">
        <f t="shared" si="47"/>
        <v>0</v>
      </c>
      <c r="BC76" s="28">
        <v>0</v>
      </c>
      <c r="BD76" s="28">
        <v>0</v>
      </c>
      <c r="BE76" s="29">
        <f t="shared" si="48"/>
        <v>0</v>
      </c>
      <c r="BF76" s="28" t="e">
        <f t="shared" si="33"/>
        <v>#DIV/0!</v>
      </c>
      <c r="BG76" s="28" t="e">
        <f t="shared" si="33"/>
        <v>#DIV/0!</v>
      </c>
      <c r="BH76" s="28" t="e">
        <f t="shared" si="33"/>
        <v>#DIV/0!</v>
      </c>
      <c r="BI76" s="28" t="e">
        <f t="shared" si="33"/>
        <v>#DIV/0!</v>
      </c>
      <c r="BJ76" s="28" t="e">
        <f t="shared" si="34"/>
        <v>#DIV/0!</v>
      </c>
      <c r="BK76" s="28" t="e">
        <f t="shared" si="34"/>
        <v>#DIV/0!</v>
      </c>
      <c r="BL76" s="28" t="e">
        <f t="shared" si="34"/>
        <v>#DIV/0!</v>
      </c>
      <c r="BM76" s="28">
        <v>0</v>
      </c>
      <c r="BN76" s="28">
        <v>0</v>
      </c>
      <c r="BO76" s="28">
        <v>0</v>
      </c>
      <c r="BP76" s="28">
        <v>0</v>
      </c>
      <c r="BQ76" s="29">
        <f t="shared" si="49"/>
        <v>0</v>
      </c>
      <c r="BR76" s="28">
        <v>0</v>
      </c>
      <c r="BS76" s="28">
        <v>0</v>
      </c>
      <c r="BT76" s="29">
        <f t="shared" si="50"/>
        <v>0</v>
      </c>
      <c r="BU76" s="28" t="e">
        <f t="shared" si="35"/>
        <v>#DIV/0!</v>
      </c>
      <c r="BV76" s="28" t="e">
        <f t="shared" si="35"/>
        <v>#DIV/0!</v>
      </c>
      <c r="BW76" s="28" t="e">
        <f t="shared" si="35"/>
        <v>#DIV/0!</v>
      </c>
      <c r="BX76" s="28" t="e">
        <f t="shared" si="35"/>
        <v>#DIV/0!</v>
      </c>
      <c r="BY76" s="28" t="e">
        <f t="shared" si="36"/>
        <v>#DIV/0!</v>
      </c>
      <c r="BZ76" s="28" t="e">
        <f t="shared" si="36"/>
        <v>#DIV/0!</v>
      </c>
      <c r="CA76" s="28" t="e">
        <f t="shared" si="36"/>
        <v>#DIV/0!</v>
      </c>
      <c r="CB76" s="31">
        <v>0</v>
      </c>
      <c r="CC76" s="31">
        <v>0</v>
      </c>
      <c r="CD76" s="28">
        <v>0</v>
      </c>
      <c r="CE76" s="28">
        <v>0</v>
      </c>
      <c r="CF76" s="29">
        <f t="shared" si="51"/>
        <v>0</v>
      </c>
      <c r="CG76" s="28"/>
      <c r="CH76" s="28"/>
      <c r="CI76" s="88"/>
      <c r="CJ76" s="88"/>
      <c r="CK76" s="88"/>
      <c r="CL76" s="88"/>
      <c r="CM76" s="88"/>
      <c r="CN76" s="83"/>
      <c r="CO76" s="83"/>
      <c r="CP76" s="88"/>
      <c r="CQ76" s="84"/>
      <c r="CR76" s="84"/>
      <c r="CS76" s="84"/>
      <c r="CT76" s="84"/>
      <c r="CU76" s="84"/>
      <c r="CV76" s="84"/>
    </row>
    <row r="77" spans="1:100" s="89" customFormat="1" x14ac:dyDescent="0.25">
      <c r="A77" s="86" t="s">
        <v>188</v>
      </c>
      <c r="B77" s="75"/>
      <c r="C77" s="108"/>
      <c r="D77" s="75" t="s">
        <v>189</v>
      </c>
      <c r="E77" s="29">
        <v>0</v>
      </c>
      <c r="F77" s="29">
        <v>0</v>
      </c>
      <c r="G77" s="29">
        <v>0</v>
      </c>
      <c r="H77" s="29">
        <v>0</v>
      </c>
      <c r="I77" s="29">
        <f t="shared" si="37"/>
        <v>0</v>
      </c>
      <c r="J77" s="29">
        <v>0</v>
      </c>
      <c r="K77" s="29">
        <v>0</v>
      </c>
      <c r="L77" s="29">
        <f t="shared" si="38"/>
        <v>0</v>
      </c>
      <c r="M77" s="28">
        <v>0</v>
      </c>
      <c r="N77" s="28">
        <v>0</v>
      </c>
      <c r="O77" s="28">
        <v>0</v>
      </c>
      <c r="P77" s="28">
        <v>0</v>
      </c>
      <c r="Q77" s="29">
        <f t="shared" si="39"/>
        <v>0</v>
      </c>
      <c r="R77" s="28">
        <v>0</v>
      </c>
      <c r="S77" s="28">
        <v>0</v>
      </c>
      <c r="T77" s="29">
        <f t="shared" si="40"/>
        <v>0</v>
      </c>
      <c r="U77" s="28">
        <v>0</v>
      </c>
      <c r="V77" s="28">
        <v>0</v>
      </c>
      <c r="W77" s="28">
        <v>0</v>
      </c>
      <c r="X77" s="28">
        <v>0</v>
      </c>
      <c r="Y77" s="29">
        <f t="shared" si="41"/>
        <v>0</v>
      </c>
      <c r="Z77" s="28">
        <v>0</v>
      </c>
      <c r="AA77" s="28">
        <v>0</v>
      </c>
      <c r="AB77" s="29">
        <f t="shared" si="42"/>
        <v>0</v>
      </c>
      <c r="AC77" s="29" t="e">
        <f t="shared" si="32"/>
        <v>#DIV/0!</v>
      </c>
      <c r="AD77" s="29" t="e">
        <f t="shared" si="32"/>
        <v>#DIV/0!</v>
      </c>
      <c r="AE77" s="29" t="e">
        <f t="shared" si="32"/>
        <v>#DIV/0!</v>
      </c>
      <c r="AF77" s="29" t="e">
        <f t="shared" si="32"/>
        <v>#DIV/0!</v>
      </c>
      <c r="AG77" s="29" t="e">
        <f t="shared" si="32"/>
        <v>#DIV/0!</v>
      </c>
      <c r="AH77" s="30">
        <v>0</v>
      </c>
      <c r="AI77" s="30">
        <v>0</v>
      </c>
      <c r="AJ77" s="30">
        <v>0</v>
      </c>
      <c r="AK77" s="30">
        <v>0</v>
      </c>
      <c r="AL77" s="29">
        <f t="shared" si="43"/>
        <v>0</v>
      </c>
      <c r="AM77" s="30">
        <v>0</v>
      </c>
      <c r="AN77" s="30">
        <v>0</v>
      </c>
      <c r="AO77" s="29">
        <f t="shared" si="44"/>
        <v>0</v>
      </c>
      <c r="AP77" s="28">
        <v>0</v>
      </c>
      <c r="AQ77" s="28">
        <v>0</v>
      </c>
      <c r="AR77" s="28">
        <v>0</v>
      </c>
      <c r="AS77" s="28">
        <v>0</v>
      </c>
      <c r="AT77" s="29">
        <f t="shared" si="45"/>
        <v>0</v>
      </c>
      <c r="AU77" s="28">
        <v>0</v>
      </c>
      <c r="AV77" s="28">
        <v>0</v>
      </c>
      <c r="AW77" s="29">
        <f t="shared" si="46"/>
        <v>0</v>
      </c>
      <c r="AX77" s="28">
        <v>0</v>
      </c>
      <c r="AY77" s="28">
        <v>0</v>
      </c>
      <c r="AZ77" s="28">
        <v>0</v>
      </c>
      <c r="BA77" s="28">
        <v>0</v>
      </c>
      <c r="BB77" s="29">
        <f t="shared" si="47"/>
        <v>0</v>
      </c>
      <c r="BC77" s="28">
        <v>0</v>
      </c>
      <c r="BD77" s="28">
        <v>0</v>
      </c>
      <c r="BE77" s="29">
        <f t="shared" si="48"/>
        <v>0</v>
      </c>
      <c r="BF77" s="28" t="e">
        <f t="shared" si="33"/>
        <v>#DIV/0!</v>
      </c>
      <c r="BG77" s="28" t="e">
        <f t="shared" si="33"/>
        <v>#DIV/0!</v>
      </c>
      <c r="BH77" s="28" t="e">
        <f t="shared" si="33"/>
        <v>#DIV/0!</v>
      </c>
      <c r="BI77" s="28" t="e">
        <f t="shared" si="33"/>
        <v>#DIV/0!</v>
      </c>
      <c r="BJ77" s="28" t="e">
        <f t="shared" si="34"/>
        <v>#DIV/0!</v>
      </c>
      <c r="BK77" s="28" t="e">
        <f t="shared" si="34"/>
        <v>#DIV/0!</v>
      </c>
      <c r="BL77" s="28" t="e">
        <f t="shared" si="34"/>
        <v>#DIV/0!</v>
      </c>
      <c r="BM77" s="28">
        <v>0</v>
      </c>
      <c r="BN77" s="28">
        <v>0</v>
      </c>
      <c r="BO77" s="28">
        <v>0</v>
      </c>
      <c r="BP77" s="28">
        <v>0</v>
      </c>
      <c r="BQ77" s="29">
        <f t="shared" si="49"/>
        <v>0</v>
      </c>
      <c r="BR77" s="28">
        <v>0</v>
      </c>
      <c r="BS77" s="28">
        <v>0</v>
      </c>
      <c r="BT77" s="29">
        <f t="shared" si="50"/>
        <v>0</v>
      </c>
      <c r="BU77" s="28" t="e">
        <f t="shared" si="35"/>
        <v>#DIV/0!</v>
      </c>
      <c r="BV77" s="28" t="e">
        <f t="shared" si="35"/>
        <v>#DIV/0!</v>
      </c>
      <c r="BW77" s="28" t="e">
        <f t="shared" si="35"/>
        <v>#DIV/0!</v>
      </c>
      <c r="BX77" s="28" t="e">
        <f t="shared" si="35"/>
        <v>#DIV/0!</v>
      </c>
      <c r="BY77" s="28" t="e">
        <f t="shared" si="36"/>
        <v>#DIV/0!</v>
      </c>
      <c r="BZ77" s="28" t="e">
        <f t="shared" si="36"/>
        <v>#DIV/0!</v>
      </c>
      <c r="CA77" s="28" t="e">
        <f t="shared" si="36"/>
        <v>#DIV/0!</v>
      </c>
      <c r="CB77" s="31">
        <v>0</v>
      </c>
      <c r="CC77" s="31">
        <v>0</v>
      </c>
      <c r="CD77" s="28">
        <v>0</v>
      </c>
      <c r="CE77" s="28">
        <v>0</v>
      </c>
      <c r="CF77" s="29">
        <f t="shared" si="51"/>
        <v>0</v>
      </c>
      <c r="CG77" s="28"/>
      <c r="CH77" s="28"/>
      <c r="CI77" s="88"/>
      <c r="CJ77" s="88"/>
      <c r="CK77" s="88"/>
      <c r="CL77" s="88"/>
      <c r="CM77" s="88"/>
      <c r="CN77" s="83"/>
      <c r="CO77" s="83"/>
      <c r="CP77" s="88"/>
      <c r="CQ77" s="84"/>
      <c r="CR77" s="84"/>
      <c r="CS77" s="84"/>
      <c r="CT77" s="84"/>
      <c r="CU77" s="84"/>
      <c r="CV77" s="84"/>
    </row>
    <row r="78" spans="1:100" s="89" customFormat="1" ht="41.4" x14ac:dyDescent="0.25">
      <c r="A78" s="86" t="s">
        <v>128</v>
      </c>
      <c r="B78" s="75"/>
      <c r="C78" s="108"/>
      <c r="D78" s="75" t="s">
        <v>190</v>
      </c>
      <c r="E78" s="29">
        <v>0</v>
      </c>
      <c r="F78" s="29">
        <v>0</v>
      </c>
      <c r="G78" s="29">
        <v>0</v>
      </c>
      <c r="H78" s="29">
        <v>0</v>
      </c>
      <c r="I78" s="29">
        <f t="shared" si="37"/>
        <v>0</v>
      </c>
      <c r="J78" s="29">
        <v>0</v>
      </c>
      <c r="K78" s="29">
        <v>0</v>
      </c>
      <c r="L78" s="29">
        <f t="shared" si="38"/>
        <v>0</v>
      </c>
      <c r="M78" s="28">
        <v>0</v>
      </c>
      <c r="N78" s="28">
        <v>0</v>
      </c>
      <c r="O78" s="28">
        <v>0</v>
      </c>
      <c r="P78" s="28">
        <v>0</v>
      </c>
      <c r="Q78" s="29">
        <f t="shared" si="39"/>
        <v>0</v>
      </c>
      <c r="R78" s="28">
        <v>0</v>
      </c>
      <c r="S78" s="28">
        <v>0</v>
      </c>
      <c r="T78" s="29">
        <f t="shared" si="40"/>
        <v>0</v>
      </c>
      <c r="U78" s="28">
        <v>0</v>
      </c>
      <c r="V78" s="28">
        <v>0</v>
      </c>
      <c r="W78" s="28">
        <v>0</v>
      </c>
      <c r="X78" s="28">
        <v>0</v>
      </c>
      <c r="Y78" s="29">
        <f t="shared" si="41"/>
        <v>0</v>
      </c>
      <c r="Z78" s="28">
        <v>0</v>
      </c>
      <c r="AA78" s="28">
        <v>0</v>
      </c>
      <c r="AB78" s="29">
        <f t="shared" si="42"/>
        <v>0</v>
      </c>
      <c r="AC78" s="29" t="e">
        <f t="shared" si="32"/>
        <v>#DIV/0!</v>
      </c>
      <c r="AD78" s="29" t="e">
        <f t="shared" si="32"/>
        <v>#DIV/0!</v>
      </c>
      <c r="AE78" s="29" t="e">
        <f t="shared" si="32"/>
        <v>#DIV/0!</v>
      </c>
      <c r="AF78" s="29" t="e">
        <f t="shared" si="32"/>
        <v>#DIV/0!</v>
      </c>
      <c r="AG78" s="29" t="e">
        <f t="shared" si="32"/>
        <v>#DIV/0!</v>
      </c>
      <c r="AH78" s="30">
        <v>0</v>
      </c>
      <c r="AI78" s="30">
        <v>0</v>
      </c>
      <c r="AJ78" s="30">
        <v>0</v>
      </c>
      <c r="AK78" s="30">
        <v>0</v>
      </c>
      <c r="AL78" s="29">
        <f t="shared" si="43"/>
        <v>0</v>
      </c>
      <c r="AM78" s="30">
        <v>0</v>
      </c>
      <c r="AN78" s="30">
        <v>0</v>
      </c>
      <c r="AO78" s="29">
        <f t="shared" si="44"/>
        <v>0</v>
      </c>
      <c r="AP78" s="28">
        <v>0</v>
      </c>
      <c r="AQ78" s="28">
        <v>0</v>
      </c>
      <c r="AR78" s="28">
        <v>0</v>
      </c>
      <c r="AS78" s="28">
        <v>0</v>
      </c>
      <c r="AT78" s="29">
        <f t="shared" si="45"/>
        <v>0</v>
      </c>
      <c r="AU78" s="28">
        <v>0</v>
      </c>
      <c r="AV78" s="28">
        <v>0</v>
      </c>
      <c r="AW78" s="29">
        <f t="shared" si="46"/>
        <v>0</v>
      </c>
      <c r="AX78" s="28">
        <v>0</v>
      </c>
      <c r="AY78" s="28">
        <v>0</v>
      </c>
      <c r="AZ78" s="28">
        <v>0</v>
      </c>
      <c r="BA78" s="28">
        <v>0</v>
      </c>
      <c r="BB78" s="29">
        <f t="shared" si="47"/>
        <v>0</v>
      </c>
      <c r="BC78" s="28">
        <v>0</v>
      </c>
      <c r="BD78" s="28">
        <v>0</v>
      </c>
      <c r="BE78" s="29">
        <f t="shared" si="48"/>
        <v>0</v>
      </c>
      <c r="BF78" s="28" t="e">
        <f t="shared" si="33"/>
        <v>#DIV/0!</v>
      </c>
      <c r="BG78" s="28" t="e">
        <f t="shared" si="33"/>
        <v>#DIV/0!</v>
      </c>
      <c r="BH78" s="28" t="e">
        <f t="shared" si="33"/>
        <v>#DIV/0!</v>
      </c>
      <c r="BI78" s="28" t="e">
        <f t="shared" si="33"/>
        <v>#DIV/0!</v>
      </c>
      <c r="BJ78" s="28" t="e">
        <f t="shared" si="34"/>
        <v>#DIV/0!</v>
      </c>
      <c r="BK78" s="28" t="e">
        <f t="shared" si="34"/>
        <v>#DIV/0!</v>
      </c>
      <c r="BL78" s="28" t="e">
        <f t="shared" si="34"/>
        <v>#DIV/0!</v>
      </c>
      <c r="BM78" s="28">
        <v>0</v>
      </c>
      <c r="BN78" s="28">
        <v>0</v>
      </c>
      <c r="BO78" s="28">
        <v>0</v>
      </c>
      <c r="BP78" s="28">
        <v>0</v>
      </c>
      <c r="BQ78" s="29">
        <f t="shared" si="49"/>
        <v>0</v>
      </c>
      <c r="BR78" s="28">
        <v>0</v>
      </c>
      <c r="BS78" s="28">
        <v>0</v>
      </c>
      <c r="BT78" s="29">
        <f t="shared" si="50"/>
        <v>0</v>
      </c>
      <c r="BU78" s="28" t="e">
        <f t="shared" si="35"/>
        <v>#DIV/0!</v>
      </c>
      <c r="BV78" s="28" t="e">
        <f t="shared" si="35"/>
        <v>#DIV/0!</v>
      </c>
      <c r="BW78" s="28" t="e">
        <f t="shared" si="35"/>
        <v>#DIV/0!</v>
      </c>
      <c r="BX78" s="28" t="e">
        <f t="shared" si="35"/>
        <v>#DIV/0!</v>
      </c>
      <c r="BY78" s="28" t="e">
        <f t="shared" si="36"/>
        <v>#DIV/0!</v>
      </c>
      <c r="BZ78" s="28" t="e">
        <f t="shared" si="36"/>
        <v>#DIV/0!</v>
      </c>
      <c r="CA78" s="28" t="e">
        <f t="shared" si="36"/>
        <v>#DIV/0!</v>
      </c>
      <c r="CB78" s="31">
        <v>0</v>
      </c>
      <c r="CC78" s="31">
        <v>0</v>
      </c>
      <c r="CD78" s="28">
        <v>0</v>
      </c>
      <c r="CE78" s="28">
        <v>0</v>
      </c>
      <c r="CF78" s="29">
        <f t="shared" si="51"/>
        <v>0</v>
      </c>
      <c r="CG78" s="28"/>
      <c r="CH78" s="28"/>
      <c r="CI78" s="88"/>
      <c r="CJ78" s="88"/>
      <c r="CK78" s="88"/>
      <c r="CL78" s="88"/>
      <c r="CM78" s="88"/>
      <c r="CN78" s="83"/>
      <c r="CO78" s="83"/>
      <c r="CP78" s="88"/>
      <c r="CQ78" s="84"/>
      <c r="CR78" s="84"/>
      <c r="CS78" s="84"/>
      <c r="CT78" s="84"/>
      <c r="CU78" s="84"/>
      <c r="CV78" s="84"/>
    </row>
    <row r="79" spans="1:100" s="89" customFormat="1" ht="27.6" x14ac:dyDescent="0.25">
      <c r="A79" s="86" t="s">
        <v>191</v>
      </c>
      <c r="B79" s="75"/>
      <c r="C79" s="108"/>
      <c r="D79" s="75" t="s">
        <v>192</v>
      </c>
      <c r="E79" s="29">
        <v>0</v>
      </c>
      <c r="F79" s="29">
        <v>0</v>
      </c>
      <c r="G79" s="29">
        <v>0</v>
      </c>
      <c r="H79" s="29">
        <v>0</v>
      </c>
      <c r="I79" s="29">
        <f t="shared" si="37"/>
        <v>0</v>
      </c>
      <c r="J79" s="29">
        <v>0</v>
      </c>
      <c r="K79" s="29">
        <v>0</v>
      </c>
      <c r="L79" s="29">
        <f t="shared" si="38"/>
        <v>0</v>
      </c>
      <c r="M79" s="28">
        <v>0</v>
      </c>
      <c r="N79" s="28">
        <v>0</v>
      </c>
      <c r="O79" s="28">
        <v>0</v>
      </c>
      <c r="P79" s="28">
        <v>0</v>
      </c>
      <c r="Q79" s="29">
        <f t="shared" si="39"/>
        <v>0</v>
      </c>
      <c r="R79" s="28">
        <v>0</v>
      </c>
      <c r="S79" s="28">
        <v>0</v>
      </c>
      <c r="T79" s="29">
        <f t="shared" si="40"/>
        <v>0</v>
      </c>
      <c r="U79" s="28">
        <v>0</v>
      </c>
      <c r="V79" s="28">
        <v>0</v>
      </c>
      <c r="W79" s="28">
        <v>0</v>
      </c>
      <c r="X79" s="28">
        <v>0</v>
      </c>
      <c r="Y79" s="29">
        <f t="shared" si="41"/>
        <v>0</v>
      </c>
      <c r="Z79" s="28">
        <v>0</v>
      </c>
      <c r="AA79" s="28">
        <v>0</v>
      </c>
      <c r="AB79" s="29">
        <f t="shared" si="42"/>
        <v>0</v>
      </c>
      <c r="AC79" s="29" t="e">
        <f t="shared" si="32"/>
        <v>#DIV/0!</v>
      </c>
      <c r="AD79" s="29" t="e">
        <f t="shared" si="32"/>
        <v>#DIV/0!</v>
      </c>
      <c r="AE79" s="29" t="e">
        <f t="shared" si="32"/>
        <v>#DIV/0!</v>
      </c>
      <c r="AF79" s="29" t="e">
        <f t="shared" si="32"/>
        <v>#DIV/0!</v>
      </c>
      <c r="AG79" s="29" t="e">
        <f t="shared" si="32"/>
        <v>#DIV/0!</v>
      </c>
      <c r="AH79" s="30">
        <v>0</v>
      </c>
      <c r="AI79" s="30">
        <v>0</v>
      </c>
      <c r="AJ79" s="30">
        <v>0</v>
      </c>
      <c r="AK79" s="30">
        <v>0</v>
      </c>
      <c r="AL79" s="29">
        <f t="shared" si="43"/>
        <v>0</v>
      </c>
      <c r="AM79" s="30">
        <v>0</v>
      </c>
      <c r="AN79" s="30">
        <v>0</v>
      </c>
      <c r="AO79" s="29">
        <f t="shared" si="44"/>
        <v>0</v>
      </c>
      <c r="AP79" s="28">
        <v>0</v>
      </c>
      <c r="AQ79" s="28">
        <v>0</v>
      </c>
      <c r="AR79" s="28">
        <v>0</v>
      </c>
      <c r="AS79" s="28">
        <v>0</v>
      </c>
      <c r="AT79" s="29">
        <f t="shared" si="45"/>
        <v>0</v>
      </c>
      <c r="AU79" s="28">
        <v>0</v>
      </c>
      <c r="AV79" s="28">
        <v>0</v>
      </c>
      <c r="AW79" s="29">
        <f t="shared" si="46"/>
        <v>0</v>
      </c>
      <c r="AX79" s="28">
        <v>0</v>
      </c>
      <c r="AY79" s="28">
        <v>0</v>
      </c>
      <c r="AZ79" s="28">
        <v>0</v>
      </c>
      <c r="BA79" s="28">
        <v>0</v>
      </c>
      <c r="BB79" s="29">
        <f t="shared" si="47"/>
        <v>0</v>
      </c>
      <c r="BC79" s="28">
        <v>0</v>
      </c>
      <c r="BD79" s="28">
        <v>0</v>
      </c>
      <c r="BE79" s="29">
        <f t="shared" si="48"/>
        <v>0</v>
      </c>
      <c r="BF79" s="28" t="e">
        <f t="shared" si="33"/>
        <v>#DIV/0!</v>
      </c>
      <c r="BG79" s="28" t="e">
        <f t="shared" si="33"/>
        <v>#DIV/0!</v>
      </c>
      <c r="BH79" s="28" t="e">
        <f t="shared" si="33"/>
        <v>#DIV/0!</v>
      </c>
      <c r="BI79" s="28" t="e">
        <f t="shared" si="33"/>
        <v>#DIV/0!</v>
      </c>
      <c r="BJ79" s="28" t="e">
        <f t="shared" si="34"/>
        <v>#DIV/0!</v>
      </c>
      <c r="BK79" s="28" t="e">
        <f t="shared" si="34"/>
        <v>#DIV/0!</v>
      </c>
      <c r="BL79" s="28" t="e">
        <f t="shared" si="34"/>
        <v>#DIV/0!</v>
      </c>
      <c r="BM79" s="28">
        <v>0</v>
      </c>
      <c r="BN79" s="28">
        <v>0</v>
      </c>
      <c r="BO79" s="28">
        <v>0</v>
      </c>
      <c r="BP79" s="28">
        <v>0</v>
      </c>
      <c r="BQ79" s="29">
        <f t="shared" si="49"/>
        <v>0</v>
      </c>
      <c r="BR79" s="28">
        <v>0</v>
      </c>
      <c r="BS79" s="28">
        <v>0</v>
      </c>
      <c r="BT79" s="29">
        <f t="shared" si="50"/>
        <v>0</v>
      </c>
      <c r="BU79" s="28" t="e">
        <f t="shared" si="35"/>
        <v>#DIV/0!</v>
      </c>
      <c r="BV79" s="28" t="e">
        <f t="shared" si="35"/>
        <v>#DIV/0!</v>
      </c>
      <c r="BW79" s="28" t="e">
        <f t="shared" si="35"/>
        <v>#DIV/0!</v>
      </c>
      <c r="BX79" s="28" t="e">
        <f t="shared" si="35"/>
        <v>#DIV/0!</v>
      </c>
      <c r="BY79" s="28" t="e">
        <f t="shared" si="36"/>
        <v>#DIV/0!</v>
      </c>
      <c r="BZ79" s="28" t="e">
        <f t="shared" si="36"/>
        <v>#DIV/0!</v>
      </c>
      <c r="CA79" s="28" t="e">
        <f t="shared" si="36"/>
        <v>#DIV/0!</v>
      </c>
      <c r="CB79" s="31">
        <v>0</v>
      </c>
      <c r="CC79" s="31">
        <v>0</v>
      </c>
      <c r="CD79" s="28">
        <v>0</v>
      </c>
      <c r="CE79" s="28">
        <v>0</v>
      </c>
      <c r="CF79" s="29">
        <f t="shared" si="51"/>
        <v>0</v>
      </c>
      <c r="CG79" s="28"/>
      <c r="CH79" s="28"/>
      <c r="CI79" s="88"/>
      <c r="CJ79" s="88"/>
      <c r="CK79" s="88"/>
      <c r="CL79" s="88"/>
      <c r="CM79" s="88"/>
      <c r="CN79" s="83"/>
      <c r="CO79" s="83"/>
      <c r="CP79" s="88"/>
      <c r="CQ79" s="84"/>
      <c r="CR79" s="84"/>
      <c r="CS79" s="84"/>
      <c r="CT79" s="84"/>
      <c r="CU79" s="84"/>
      <c r="CV79" s="84"/>
    </row>
    <row r="80" spans="1:100" s="89" customFormat="1" ht="31.2" customHeight="1" x14ac:dyDescent="0.25">
      <c r="A80" s="86" t="s">
        <v>144</v>
      </c>
      <c r="B80" s="75"/>
      <c r="C80" s="108"/>
      <c r="D80" s="109" t="s">
        <v>193</v>
      </c>
      <c r="E80" s="29">
        <v>0</v>
      </c>
      <c r="F80" s="29">
        <v>0</v>
      </c>
      <c r="G80" s="29">
        <v>0</v>
      </c>
      <c r="H80" s="29">
        <v>0</v>
      </c>
      <c r="I80" s="29">
        <f t="shared" si="37"/>
        <v>0</v>
      </c>
      <c r="J80" s="29">
        <v>0</v>
      </c>
      <c r="K80" s="29">
        <v>0</v>
      </c>
      <c r="L80" s="29">
        <f t="shared" si="38"/>
        <v>0</v>
      </c>
      <c r="M80" s="28">
        <v>0</v>
      </c>
      <c r="N80" s="28">
        <v>0</v>
      </c>
      <c r="O80" s="28">
        <v>0</v>
      </c>
      <c r="P80" s="28">
        <v>0</v>
      </c>
      <c r="Q80" s="29">
        <f t="shared" si="39"/>
        <v>0</v>
      </c>
      <c r="R80" s="28">
        <v>0</v>
      </c>
      <c r="S80" s="28">
        <v>0</v>
      </c>
      <c r="T80" s="29">
        <f t="shared" si="40"/>
        <v>0</v>
      </c>
      <c r="U80" s="28">
        <v>0</v>
      </c>
      <c r="V80" s="28">
        <v>0</v>
      </c>
      <c r="W80" s="28">
        <v>0</v>
      </c>
      <c r="X80" s="28">
        <v>0</v>
      </c>
      <c r="Y80" s="29">
        <f t="shared" si="41"/>
        <v>0</v>
      </c>
      <c r="Z80" s="28">
        <v>0</v>
      </c>
      <c r="AA80" s="28">
        <v>0</v>
      </c>
      <c r="AB80" s="29">
        <f t="shared" si="42"/>
        <v>0</v>
      </c>
      <c r="AC80" s="29" t="e">
        <f t="shared" si="32"/>
        <v>#DIV/0!</v>
      </c>
      <c r="AD80" s="29" t="e">
        <f t="shared" si="32"/>
        <v>#DIV/0!</v>
      </c>
      <c r="AE80" s="29" t="e">
        <f t="shared" si="32"/>
        <v>#DIV/0!</v>
      </c>
      <c r="AF80" s="29" t="e">
        <f t="shared" si="32"/>
        <v>#DIV/0!</v>
      </c>
      <c r="AG80" s="29" t="e">
        <f t="shared" si="32"/>
        <v>#DIV/0!</v>
      </c>
      <c r="AH80" s="30">
        <v>0</v>
      </c>
      <c r="AI80" s="30">
        <v>0</v>
      </c>
      <c r="AJ80" s="30">
        <v>0</v>
      </c>
      <c r="AK80" s="30">
        <v>0</v>
      </c>
      <c r="AL80" s="29">
        <f t="shared" si="43"/>
        <v>0</v>
      </c>
      <c r="AM80" s="30">
        <v>0</v>
      </c>
      <c r="AN80" s="30">
        <v>0</v>
      </c>
      <c r="AO80" s="29">
        <f t="shared" si="44"/>
        <v>0</v>
      </c>
      <c r="AP80" s="28">
        <v>0</v>
      </c>
      <c r="AQ80" s="28">
        <v>0</v>
      </c>
      <c r="AR80" s="28">
        <v>0</v>
      </c>
      <c r="AS80" s="28">
        <v>0</v>
      </c>
      <c r="AT80" s="29">
        <f t="shared" si="45"/>
        <v>0</v>
      </c>
      <c r="AU80" s="28">
        <v>0</v>
      </c>
      <c r="AV80" s="28">
        <v>0</v>
      </c>
      <c r="AW80" s="29">
        <f t="shared" si="46"/>
        <v>0</v>
      </c>
      <c r="AX80" s="28">
        <v>0</v>
      </c>
      <c r="AY80" s="28">
        <v>0</v>
      </c>
      <c r="AZ80" s="28">
        <v>0</v>
      </c>
      <c r="BA80" s="28">
        <v>0</v>
      </c>
      <c r="BB80" s="29">
        <f t="shared" si="47"/>
        <v>0</v>
      </c>
      <c r="BC80" s="28">
        <v>0</v>
      </c>
      <c r="BD80" s="28">
        <v>0</v>
      </c>
      <c r="BE80" s="29">
        <f t="shared" si="48"/>
        <v>0</v>
      </c>
      <c r="BF80" s="28" t="e">
        <f t="shared" si="33"/>
        <v>#DIV/0!</v>
      </c>
      <c r="BG80" s="28" t="e">
        <f t="shared" si="33"/>
        <v>#DIV/0!</v>
      </c>
      <c r="BH80" s="28" t="e">
        <f t="shared" si="33"/>
        <v>#DIV/0!</v>
      </c>
      <c r="BI80" s="28" t="e">
        <f t="shared" si="33"/>
        <v>#DIV/0!</v>
      </c>
      <c r="BJ80" s="28" t="e">
        <f t="shared" si="34"/>
        <v>#DIV/0!</v>
      </c>
      <c r="BK80" s="28" t="e">
        <f t="shared" si="34"/>
        <v>#DIV/0!</v>
      </c>
      <c r="BL80" s="28" t="e">
        <f t="shared" si="34"/>
        <v>#DIV/0!</v>
      </c>
      <c r="BM80" s="28">
        <v>0</v>
      </c>
      <c r="BN80" s="28">
        <v>0</v>
      </c>
      <c r="BO80" s="28">
        <v>0</v>
      </c>
      <c r="BP80" s="28">
        <v>0</v>
      </c>
      <c r="BQ80" s="29">
        <f t="shared" si="49"/>
        <v>0</v>
      </c>
      <c r="BR80" s="28">
        <v>0</v>
      </c>
      <c r="BS80" s="28">
        <v>0</v>
      </c>
      <c r="BT80" s="29">
        <f t="shared" si="50"/>
        <v>0</v>
      </c>
      <c r="BU80" s="28" t="e">
        <f t="shared" si="35"/>
        <v>#DIV/0!</v>
      </c>
      <c r="BV80" s="28" t="e">
        <f t="shared" si="35"/>
        <v>#DIV/0!</v>
      </c>
      <c r="BW80" s="28" t="e">
        <f t="shared" si="35"/>
        <v>#DIV/0!</v>
      </c>
      <c r="BX80" s="28" t="e">
        <f t="shared" si="35"/>
        <v>#DIV/0!</v>
      </c>
      <c r="BY80" s="28" t="e">
        <f t="shared" si="36"/>
        <v>#DIV/0!</v>
      </c>
      <c r="BZ80" s="28" t="e">
        <f t="shared" si="36"/>
        <v>#DIV/0!</v>
      </c>
      <c r="CA80" s="28" t="e">
        <f t="shared" si="36"/>
        <v>#DIV/0!</v>
      </c>
      <c r="CB80" s="31">
        <v>0</v>
      </c>
      <c r="CC80" s="31">
        <v>0</v>
      </c>
      <c r="CD80" s="28">
        <v>0</v>
      </c>
      <c r="CE80" s="28">
        <v>0</v>
      </c>
      <c r="CF80" s="29">
        <f t="shared" si="51"/>
        <v>0</v>
      </c>
      <c r="CG80" s="28"/>
      <c r="CH80" s="28"/>
      <c r="CI80" s="88"/>
      <c r="CJ80" s="88"/>
      <c r="CK80" s="88"/>
      <c r="CL80" s="88"/>
      <c r="CM80" s="88"/>
      <c r="CN80" s="83"/>
      <c r="CO80" s="83"/>
      <c r="CP80" s="88"/>
      <c r="CQ80" s="84"/>
      <c r="CR80" s="84"/>
      <c r="CS80" s="84"/>
      <c r="CT80" s="84"/>
      <c r="CU80" s="84"/>
      <c r="CV80" s="84"/>
    </row>
    <row r="81" spans="1:100" s="89" customFormat="1" x14ac:dyDescent="0.25">
      <c r="A81" s="86" t="s">
        <v>194</v>
      </c>
      <c r="B81" s="75"/>
      <c r="C81" s="108"/>
      <c r="D81" s="75" t="s">
        <v>195</v>
      </c>
      <c r="E81" s="29">
        <v>0</v>
      </c>
      <c r="F81" s="29">
        <v>0</v>
      </c>
      <c r="G81" s="29">
        <v>0</v>
      </c>
      <c r="H81" s="29">
        <v>0</v>
      </c>
      <c r="I81" s="29">
        <f t="shared" si="37"/>
        <v>0</v>
      </c>
      <c r="J81" s="29">
        <v>0</v>
      </c>
      <c r="K81" s="29">
        <v>0</v>
      </c>
      <c r="L81" s="29">
        <f t="shared" si="38"/>
        <v>0</v>
      </c>
      <c r="M81" s="28">
        <v>0</v>
      </c>
      <c r="N81" s="28">
        <v>0</v>
      </c>
      <c r="O81" s="28">
        <v>0</v>
      </c>
      <c r="P81" s="28">
        <v>0</v>
      </c>
      <c r="Q81" s="29">
        <f t="shared" si="39"/>
        <v>0</v>
      </c>
      <c r="R81" s="28">
        <v>0</v>
      </c>
      <c r="S81" s="28">
        <v>0</v>
      </c>
      <c r="T81" s="29">
        <f t="shared" si="40"/>
        <v>0</v>
      </c>
      <c r="U81" s="28">
        <v>0</v>
      </c>
      <c r="V81" s="28">
        <v>0</v>
      </c>
      <c r="W81" s="28">
        <v>0</v>
      </c>
      <c r="X81" s="28">
        <v>0</v>
      </c>
      <c r="Y81" s="29">
        <f t="shared" si="41"/>
        <v>0</v>
      </c>
      <c r="Z81" s="28">
        <v>0</v>
      </c>
      <c r="AA81" s="28">
        <v>0</v>
      </c>
      <c r="AB81" s="29">
        <f t="shared" si="42"/>
        <v>0</v>
      </c>
      <c r="AC81" s="29" t="e">
        <f t="shared" si="32"/>
        <v>#DIV/0!</v>
      </c>
      <c r="AD81" s="29" t="e">
        <f t="shared" si="32"/>
        <v>#DIV/0!</v>
      </c>
      <c r="AE81" s="29" t="e">
        <f t="shared" si="32"/>
        <v>#DIV/0!</v>
      </c>
      <c r="AF81" s="29" t="e">
        <f t="shared" si="32"/>
        <v>#DIV/0!</v>
      </c>
      <c r="AG81" s="29" t="e">
        <f t="shared" si="32"/>
        <v>#DIV/0!</v>
      </c>
      <c r="AH81" s="30">
        <v>0</v>
      </c>
      <c r="AI81" s="30">
        <v>0</v>
      </c>
      <c r="AJ81" s="30">
        <v>0</v>
      </c>
      <c r="AK81" s="30">
        <v>0</v>
      </c>
      <c r="AL81" s="29">
        <f t="shared" si="43"/>
        <v>0</v>
      </c>
      <c r="AM81" s="30">
        <v>0</v>
      </c>
      <c r="AN81" s="30">
        <v>0</v>
      </c>
      <c r="AO81" s="29">
        <f t="shared" si="44"/>
        <v>0</v>
      </c>
      <c r="AP81" s="28">
        <v>0</v>
      </c>
      <c r="AQ81" s="28">
        <v>0</v>
      </c>
      <c r="AR81" s="28">
        <v>0</v>
      </c>
      <c r="AS81" s="28">
        <v>0</v>
      </c>
      <c r="AT81" s="29">
        <f t="shared" si="45"/>
        <v>0</v>
      </c>
      <c r="AU81" s="28">
        <v>0</v>
      </c>
      <c r="AV81" s="28">
        <v>0</v>
      </c>
      <c r="AW81" s="29">
        <f t="shared" si="46"/>
        <v>0</v>
      </c>
      <c r="AX81" s="28">
        <v>0</v>
      </c>
      <c r="AY81" s="28">
        <v>0</v>
      </c>
      <c r="AZ81" s="28">
        <v>0</v>
      </c>
      <c r="BA81" s="28">
        <v>0</v>
      </c>
      <c r="BB81" s="29">
        <f t="shared" si="47"/>
        <v>0</v>
      </c>
      <c r="BC81" s="28">
        <v>0</v>
      </c>
      <c r="BD81" s="28">
        <v>0</v>
      </c>
      <c r="BE81" s="29">
        <f t="shared" si="48"/>
        <v>0</v>
      </c>
      <c r="BF81" s="28" t="e">
        <f t="shared" si="33"/>
        <v>#DIV/0!</v>
      </c>
      <c r="BG81" s="28" t="e">
        <f t="shared" si="33"/>
        <v>#DIV/0!</v>
      </c>
      <c r="BH81" s="28" t="e">
        <f t="shared" si="33"/>
        <v>#DIV/0!</v>
      </c>
      <c r="BI81" s="28" t="e">
        <f t="shared" si="33"/>
        <v>#DIV/0!</v>
      </c>
      <c r="BJ81" s="28" t="e">
        <f t="shared" si="34"/>
        <v>#DIV/0!</v>
      </c>
      <c r="BK81" s="28" t="e">
        <f t="shared" si="34"/>
        <v>#DIV/0!</v>
      </c>
      <c r="BL81" s="28" t="e">
        <f t="shared" si="34"/>
        <v>#DIV/0!</v>
      </c>
      <c r="BM81" s="28">
        <v>0</v>
      </c>
      <c r="BN81" s="28">
        <v>0</v>
      </c>
      <c r="BO81" s="28">
        <v>0</v>
      </c>
      <c r="BP81" s="28">
        <v>0</v>
      </c>
      <c r="BQ81" s="29">
        <f t="shared" si="49"/>
        <v>0</v>
      </c>
      <c r="BR81" s="28">
        <v>0</v>
      </c>
      <c r="BS81" s="28">
        <v>0</v>
      </c>
      <c r="BT81" s="29">
        <f t="shared" si="50"/>
        <v>0</v>
      </c>
      <c r="BU81" s="28" t="e">
        <f t="shared" si="35"/>
        <v>#DIV/0!</v>
      </c>
      <c r="BV81" s="28" t="e">
        <f t="shared" si="35"/>
        <v>#DIV/0!</v>
      </c>
      <c r="BW81" s="28" t="e">
        <f t="shared" si="35"/>
        <v>#DIV/0!</v>
      </c>
      <c r="BX81" s="28" t="e">
        <f t="shared" si="35"/>
        <v>#DIV/0!</v>
      </c>
      <c r="BY81" s="28" t="e">
        <f t="shared" si="36"/>
        <v>#DIV/0!</v>
      </c>
      <c r="BZ81" s="28" t="e">
        <f t="shared" si="36"/>
        <v>#DIV/0!</v>
      </c>
      <c r="CA81" s="28" t="e">
        <f t="shared" si="36"/>
        <v>#DIV/0!</v>
      </c>
      <c r="CB81" s="31">
        <v>0</v>
      </c>
      <c r="CC81" s="31">
        <v>0</v>
      </c>
      <c r="CD81" s="28">
        <v>0</v>
      </c>
      <c r="CE81" s="28">
        <v>0</v>
      </c>
      <c r="CF81" s="29">
        <f t="shared" si="51"/>
        <v>0</v>
      </c>
      <c r="CG81" s="28"/>
      <c r="CH81" s="28"/>
      <c r="CI81" s="88"/>
      <c r="CJ81" s="88"/>
      <c r="CK81" s="88"/>
      <c r="CL81" s="88"/>
      <c r="CM81" s="88"/>
      <c r="CN81" s="83"/>
      <c r="CO81" s="83"/>
      <c r="CP81" s="88"/>
      <c r="CQ81" s="84"/>
      <c r="CR81" s="84"/>
      <c r="CS81" s="84"/>
      <c r="CT81" s="84"/>
      <c r="CU81" s="84"/>
      <c r="CV81" s="84"/>
    </row>
    <row r="82" spans="1:100" s="159" customFormat="1" ht="15.6" x14ac:dyDescent="0.3">
      <c r="A82" s="159" t="s">
        <v>140</v>
      </c>
      <c r="I82" s="29">
        <f t="shared" si="37"/>
        <v>0</v>
      </c>
      <c r="L82" s="29">
        <f t="shared" si="38"/>
        <v>0</v>
      </c>
      <c r="Q82" s="29">
        <f t="shared" si="39"/>
        <v>0</v>
      </c>
      <c r="T82" s="29">
        <f t="shared" si="40"/>
        <v>0</v>
      </c>
      <c r="Y82" s="29">
        <f t="shared" si="41"/>
        <v>0</v>
      </c>
      <c r="AB82" s="29">
        <f t="shared" si="42"/>
        <v>0</v>
      </c>
      <c r="AC82" s="29" t="e">
        <f t="shared" si="32"/>
        <v>#DIV/0!</v>
      </c>
      <c r="AD82" s="29" t="e">
        <f t="shared" si="32"/>
        <v>#DIV/0!</v>
      </c>
      <c r="AE82" s="29" t="e">
        <f t="shared" si="32"/>
        <v>#DIV/0!</v>
      </c>
      <c r="AF82" s="29" t="e">
        <f t="shared" si="32"/>
        <v>#DIV/0!</v>
      </c>
      <c r="AG82" s="29" t="e">
        <f t="shared" si="32"/>
        <v>#DIV/0!</v>
      </c>
      <c r="AL82" s="29">
        <f t="shared" si="43"/>
        <v>0</v>
      </c>
      <c r="AO82" s="29">
        <f t="shared" si="44"/>
        <v>0</v>
      </c>
      <c r="AT82" s="29">
        <f t="shared" si="45"/>
        <v>0</v>
      </c>
      <c r="AW82" s="29">
        <f t="shared" si="46"/>
        <v>0</v>
      </c>
      <c r="AY82" s="28">
        <v>0</v>
      </c>
      <c r="AZ82" s="28">
        <v>0</v>
      </c>
      <c r="BA82" s="28">
        <v>0</v>
      </c>
      <c r="BB82" s="29">
        <f t="shared" si="47"/>
        <v>0</v>
      </c>
      <c r="BE82" s="29">
        <f t="shared" si="48"/>
        <v>0</v>
      </c>
      <c r="BF82" s="28" t="e">
        <f t="shared" si="33"/>
        <v>#DIV/0!</v>
      </c>
      <c r="BG82" s="28" t="e">
        <f t="shared" si="33"/>
        <v>#DIV/0!</v>
      </c>
      <c r="BH82" s="28" t="e">
        <f t="shared" si="33"/>
        <v>#DIV/0!</v>
      </c>
      <c r="BI82" s="28" t="e">
        <f t="shared" si="33"/>
        <v>#DIV/0!</v>
      </c>
      <c r="BJ82" s="28" t="e">
        <f t="shared" si="34"/>
        <v>#DIV/0!</v>
      </c>
      <c r="BK82" s="28" t="e">
        <f t="shared" si="34"/>
        <v>#DIV/0!</v>
      </c>
      <c r="BL82" s="28" t="e">
        <f t="shared" si="34"/>
        <v>#DIV/0!</v>
      </c>
      <c r="BQ82" s="29">
        <f t="shared" si="49"/>
        <v>0</v>
      </c>
      <c r="BT82" s="29">
        <f t="shared" si="50"/>
        <v>0</v>
      </c>
      <c r="BU82" s="28" t="e">
        <f t="shared" si="35"/>
        <v>#DIV/0!</v>
      </c>
      <c r="BV82" s="28" t="e">
        <f t="shared" si="35"/>
        <v>#DIV/0!</v>
      </c>
      <c r="BW82" s="28" t="e">
        <f t="shared" si="35"/>
        <v>#DIV/0!</v>
      </c>
      <c r="BX82" s="28" t="e">
        <f t="shared" si="35"/>
        <v>#DIV/0!</v>
      </c>
      <c r="BY82" s="28" t="e">
        <f t="shared" si="36"/>
        <v>#DIV/0!</v>
      </c>
      <c r="BZ82" s="28" t="e">
        <f t="shared" si="36"/>
        <v>#DIV/0!</v>
      </c>
      <c r="CA82" s="28" t="e">
        <f t="shared" si="36"/>
        <v>#DIV/0!</v>
      </c>
      <c r="CF82" s="29">
        <f t="shared" si="51"/>
        <v>0</v>
      </c>
    </row>
    <row r="83" spans="1:100" s="26" customFormat="1" ht="14.4" x14ac:dyDescent="0.3">
      <c r="A83" s="22" t="s">
        <v>196</v>
      </c>
      <c r="B83" s="23"/>
      <c r="C83" s="24"/>
      <c r="D83" s="23"/>
      <c r="E83" s="29">
        <v>0</v>
      </c>
      <c r="F83" s="29">
        <v>0</v>
      </c>
      <c r="G83" s="29">
        <v>0</v>
      </c>
      <c r="H83" s="29">
        <v>0</v>
      </c>
      <c r="I83" s="29">
        <f t="shared" si="37"/>
        <v>0</v>
      </c>
      <c r="J83" s="29">
        <v>0</v>
      </c>
      <c r="K83" s="29">
        <v>0</v>
      </c>
      <c r="L83" s="29">
        <f t="shared" si="38"/>
        <v>0</v>
      </c>
      <c r="M83" s="28">
        <v>0</v>
      </c>
      <c r="N83" s="28">
        <v>0</v>
      </c>
      <c r="O83" s="28">
        <v>0</v>
      </c>
      <c r="P83" s="28">
        <v>0</v>
      </c>
      <c r="Q83" s="29">
        <f t="shared" si="39"/>
        <v>0</v>
      </c>
      <c r="R83" s="28">
        <v>0</v>
      </c>
      <c r="S83" s="28">
        <v>0</v>
      </c>
      <c r="T83" s="29">
        <f t="shared" si="40"/>
        <v>0</v>
      </c>
      <c r="U83" s="28">
        <v>0</v>
      </c>
      <c r="V83" s="28">
        <v>0</v>
      </c>
      <c r="W83" s="28">
        <v>0</v>
      </c>
      <c r="X83" s="28">
        <v>0</v>
      </c>
      <c r="Y83" s="29">
        <f t="shared" si="41"/>
        <v>0</v>
      </c>
      <c r="Z83" s="28">
        <v>0</v>
      </c>
      <c r="AA83" s="28">
        <v>0</v>
      </c>
      <c r="AB83" s="29">
        <f t="shared" si="42"/>
        <v>0</v>
      </c>
      <c r="AC83" s="29" t="e">
        <f t="shared" si="32"/>
        <v>#DIV/0!</v>
      </c>
      <c r="AD83" s="29" t="e">
        <f t="shared" si="32"/>
        <v>#DIV/0!</v>
      </c>
      <c r="AE83" s="29" t="e">
        <f t="shared" si="32"/>
        <v>#DIV/0!</v>
      </c>
      <c r="AF83" s="29" t="e">
        <f t="shared" si="32"/>
        <v>#DIV/0!</v>
      </c>
      <c r="AG83" s="29" t="e">
        <f t="shared" si="32"/>
        <v>#DIV/0!</v>
      </c>
      <c r="AH83" s="30">
        <v>0</v>
      </c>
      <c r="AI83" s="30">
        <v>0</v>
      </c>
      <c r="AJ83" s="30">
        <v>0</v>
      </c>
      <c r="AK83" s="30">
        <v>0</v>
      </c>
      <c r="AL83" s="29">
        <f t="shared" si="43"/>
        <v>0</v>
      </c>
      <c r="AM83" s="30">
        <v>0</v>
      </c>
      <c r="AN83" s="30">
        <v>0</v>
      </c>
      <c r="AO83" s="29">
        <f t="shared" si="44"/>
        <v>0</v>
      </c>
      <c r="AP83" s="28">
        <v>0</v>
      </c>
      <c r="AQ83" s="28">
        <v>0</v>
      </c>
      <c r="AR83" s="28">
        <v>0</v>
      </c>
      <c r="AS83" s="28">
        <v>0</v>
      </c>
      <c r="AT83" s="29">
        <f t="shared" si="45"/>
        <v>0</v>
      </c>
      <c r="AU83" s="28">
        <v>0</v>
      </c>
      <c r="AV83" s="28">
        <v>0</v>
      </c>
      <c r="AW83" s="29">
        <f t="shared" si="46"/>
        <v>0</v>
      </c>
      <c r="AX83" s="28">
        <v>0</v>
      </c>
      <c r="AY83" s="28">
        <v>0</v>
      </c>
      <c r="AZ83" s="28">
        <v>0</v>
      </c>
      <c r="BA83" s="28">
        <v>0</v>
      </c>
      <c r="BB83" s="29">
        <f t="shared" si="47"/>
        <v>0</v>
      </c>
      <c r="BC83" s="28">
        <v>0</v>
      </c>
      <c r="BD83" s="28">
        <v>0</v>
      </c>
      <c r="BE83" s="29">
        <f t="shared" si="48"/>
        <v>0</v>
      </c>
      <c r="BF83" s="28" t="e">
        <f t="shared" si="33"/>
        <v>#DIV/0!</v>
      </c>
      <c r="BG83" s="28" t="e">
        <f t="shared" si="33"/>
        <v>#DIV/0!</v>
      </c>
      <c r="BH83" s="28" t="e">
        <f t="shared" si="33"/>
        <v>#DIV/0!</v>
      </c>
      <c r="BI83" s="28" t="e">
        <f t="shared" si="33"/>
        <v>#DIV/0!</v>
      </c>
      <c r="BJ83" s="28" t="e">
        <f t="shared" si="34"/>
        <v>#DIV/0!</v>
      </c>
      <c r="BK83" s="28" t="e">
        <f t="shared" si="34"/>
        <v>#DIV/0!</v>
      </c>
      <c r="BL83" s="28" t="e">
        <f t="shared" si="34"/>
        <v>#DIV/0!</v>
      </c>
      <c r="BM83" s="28">
        <v>0</v>
      </c>
      <c r="BN83" s="28">
        <v>0</v>
      </c>
      <c r="BO83" s="28">
        <v>0</v>
      </c>
      <c r="BP83" s="28">
        <v>0</v>
      </c>
      <c r="BQ83" s="29">
        <f t="shared" si="49"/>
        <v>0</v>
      </c>
      <c r="BR83" s="28">
        <v>0</v>
      </c>
      <c r="BS83" s="28">
        <v>0</v>
      </c>
      <c r="BT83" s="29">
        <f t="shared" si="50"/>
        <v>0</v>
      </c>
      <c r="BU83" s="28" t="e">
        <f t="shared" si="35"/>
        <v>#DIV/0!</v>
      </c>
      <c r="BV83" s="28" t="e">
        <f t="shared" si="35"/>
        <v>#DIV/0!</v>
      </c>
      <c r="BW83" s="28" t="e">
        <f t="shared" si="35"/>
        <v>#DIV/0!</v>
      </c>
      <c r="BX83" s="28" t="e">
        <f t="shared" si="35"/>
        <v>#DIV/0!</v>
      </c>
      <c r="BY83" s="28" t="e">
        <f t="shared" si="36"/>
        <v>#DIV/0!</v>
      </c>
      <c r="BZ83" s="28" t="e">
        <f t="shared" si="36"/>
        <v>#DIV/0!</v>
      </c>
      <c r="CA83" s="28" t="e">
        <f t="shared" si="36"/>
        <v>#DIV/0!</v>
      </c>
      <c r="CB83" s="31">
        <v>0</v>
      </c>
      <c r="CC83" s="31">
        <v>0</v>
      </c>
      <c r="CD83" s="28">
        <v>0</v>
      </c>
      <c r="CE83" s="28">
        <v>0</v>
      </c>
      <c r="CF83" s="29">
        <f t="shared" si="51"/>
        <v>0</v>
      </c>
      <c r="CG83" s="28"/>
      <c r="CH83" s="28"/>
      <c r="CI83" s="23"/>
      <c r="CJ83" s="23"/>
      <c r="CK83" s="23"/>
      <c r="CL83" s="23"/>
      <c r="CM83" s="23"/>
      <c r="CN83" s="23"/>
      <c r="CO83" s="23"/>
      <c r="CP83" s="23"/>
      <c r="CQ83" s="25"/>
      <c r="CR83" s="25"/>
      <c r="CS83" s="25"/>
      <c r="CT83" s="25"/>
      <c r="CU83" s="25"/>
      <c r="CV83" s="25"/>
    </row>
    <row r="84" spans="1:100" s="35" customFormat="1" ht="27.6" x14ac:dyDescent="0.25">
      <c r="A84" s="27" t="s">
        <v>125</v>
      </c>
      <c r="B84" s="48"/>
      <c r="C84" s="110"/>
      <c r="D84" s="48"/>
      <c r="E84" s="29">
        <v>0</v>
      </c>
      <c r="F84" s="29">
        <v>0</v>
      </c>
      <c r="G84" s="29">
        <v>0</v>
      </c>
      <c r="H84" s="29">
        <v>0</v>
      </c>
      <c r="I84" s="29">
        <f t="shared" si="37"/>
        <v>0</v>
      </c>
      <c r="J84" s="29">
        <v>0</v>
      </c>
      <c r="K84" s="29">
        <v>0</v>
      </c>
      <c r="L84" s="29">
        <f t="shared" si="38"/>
        <v>0</v>
      </c>
      <c r="M84" s="28">
        <v>0</v>
      </c>
      <c r="N84" s="28">
        <v>0</v>
      </c>
      <c r="O84" s="28">
        <v>0</v>
      </c>
      <c r="P84" s="28">
        <v>0</v>
      </c>
      <c r="Q84" s="29">
        <f t="shared" si="39"/>
        <v>0</v>
      </c>
      <c r="R84" s="28">
        <v>0</v>
      </c>
      <c r="S84" s="28">
        <v>0</v>
      </c>
      <c r="T84" s="29">
        <f t="shared" si="40"/>
        <v>0</v>
      </c>
      <c r="U84" s="28">
        <v>0</v>
      </c>
      <c r="V84" s="28">
        <v>0</v>
      </c>
      <c r="W84" s="28">
        <v>0</v>
      </c>
      <c r="X84" s="28">
        <v>0</v>
      </c>
      <c r="Y84" s="29">
        <f t="shared" si="41"/>
        <v>0</v>
      </c>
      <c r="Z84" s="28">
        <v>0</v>
      </c>
      <c r="AA84" s="28">
        <v>0</v>
      </c>
      <c r="AB84" s="29">
        <f t="shared" si="42"/>
        <v>0</v>
      </c>
      <c r="AC84" s="29" t="e">
        <f t="shared" si="32"/>
        <v>#DIV/0!</v>
      </c>
      <c r="AD84" s="29" t="e">
        <f t="shared" si="32"/>
        <v>#DIV/0!</v>
      </c>
      <c r="AE84" s="29" t="e">
        <f t="shared" si="32"/>
        <v>#DIV/0!</v>
      </c>
      <c r="AF84" s="29" t="e">
        <f t="shared" si="32"/>
        <v>#DIV/0!</v>
      </c>
      <c r="AG84" s="29" t="e">
        <f t="shared" si="32"/>
        <v>#DIV/0!</v>
      </c>
      <c r="AH84" s="30">
        <v>0</v>
      </c>
      <c r="AI84" s="30">
        <v>0</v>
      </c>
      <c r="AJ84" s="30">
        <v>0</v>
      </c>
      <c r="AK84" s="30">
        <v>0</v>
      </c>
      <c r="AL84" s="29">
        <f t="shared" si="43"/>
        <v>0</v>
      </c>
      <c r="AM84" s="30">
        <v>0</v>
      </c>
      <c r="AN84" s="30">
        <v>0</v>
      </c>
      <c r="AO84" s="29">
        <f t="shared" si="44"/>
        <v>0</v>
      </c>
      <c r="AP84" s="28">
        <v>0</v>
      </c>
      <c r="AQ84" s="28">
        <v>0</v>
      </c>
      <c r="AR84" s="28">
        <v>0</v>
      </c>
      <c r="AS84" s="28">
        <v>0</v>
      </c>
      <c r="AT84" s="29">
        <f t="shared" si="45"/>
        <v>0</v>
      </c>
      <c r="AU84" s="28">
        <v>0</v>
      </c>
      <c r="AV84" s="28">
        <v>0</v>
      </c>
      <c r="AW84" s="29">
        <f t="shared" si="46"/>
        <v>0</v>
      </c>
      <c r="AX84" s="28">
        <v>0</v>
      </c>
      <c r="AY84" s="28">
        <v>0</v>
      </c>
      <c r="AZ84" s="28">
        <v>0</v>
      </c>
      <c r="BA84" s="28">
        <v>0</v>
      </c>
      <c r="BB84" s="29">
        <f t="shared" si="47"/>
        <v>0</v>
      </c>
      <c r="BC84" s="28">
        <v>0</v>
      </c>
      <c r="BD84" s="28">
        <v>0</v>
      </c>
      <c r="BE84" s="29">
        <f t="shared" si="48"/>
        <v>0</v>
      </c>
      <c r="BF84" s="28" t="e">
        <f t="shared" si="33"/>
        <v>#DIV/0!</v>
      </c>
      <c r="BG84" s="28" t="e">
        <f t="shared" si="33"/>
        <v>#DIV/0!</v>
      </c>
      <c r="BH84" s="28" t="e">
        <f t="shared" si="33"/>
        <v>#DIV/0!</v>
      </c>
      <c r="BI84" s="28" t="e">
        <f t="shared" si="33"/>
        <v>#DIV/0!</v>
      </c>
      <c r="BJ84" s="28" t="e">
        <f t="shared" si="34"/>
        <v>#DIV/0!</v>
      </c>
      <c r="BK84" s="28" t="e">
        <f t="shared" si="34"/>
        <v>#DIV/0!</v>
      </c>
      <c r="BL84" s="28" t="e">
        <f t="shared" si="34"/>
        <v>#DIV/0!</v>
      </c>
      <c r="BM84" s="28">
        <v>0</v>
      </c>
      <c r="BN84" s="28">
        <v>0</v>
      </c>
      <c r="BO84" s="28">
        <v>0</v>
      </c>
      <c r="BP84" s="28">
        <v>0</v>
      </c>
      <c r="BQ84" s="29">
        <f t="shared" si="49"/>
        <v>0</v>
      </c>
      <c r="BR84" s="28">
        <v>0</v>
      </c>
      <c r="BS84" s="28">
        <v>0</v>
      </c>
      <c r="BT84" s="29">
        <f t="shared" si="50"/>
        <v>0</v>
      </c>
      <c r="BU84" s="28" t="e">
        <f t="shared" si="35"/>
        <v>#DIV/0!</v>
      </c>
      <c r="BV84" s="28" t="e">
        <f t="shared" si="35"/>
        <v>#DIV/0!</v>
      </c>
      <c r="BW84" s="28" t="e">
        <f t="shared" si="35"/>
        <v>#DIV/0!</v>
      </c>
      <c r="BX84" s="28" t="e">
        <f t="shared" si="35"/>
        <v>#DIV/0!</v>
      </c>
      <c r="BY84" s="28" t="e">
        <f t="shared" si="36"/>
        <v>#DIV/0!</v>
      </c>
      <c r="BZ84" s="28" t="e">
        <f t="shared" si="36"/>
        <v>#DIV/0!</v>
      </c>
      <c r="CA84" s="28" t="e">
        <f t="shared" si="36"/>
        <v>#DIV/0!</v>
      </c>
      <c r="CB84" s="31">
        <v>0</v>
      </c>
      <c r="CC84" s="31">
        <v>0</v>
      </c>
      <c r="CD84" s="28">
        <v>0</v>
      </c>
      <c r="CE84" s="28">
        <v>0</v>
      </c>
      <c r="CF84" s="29">
        <f t="shared" si="51"/>
        <v>0</v>
      </c>
      <c r="CG84" s="28"/>
      <c r="CH84" s="28"/>
      <c r="CI84" s="32"/>
      <c r="CJ84" s="32"/>
      <c r="CK84" s="32"/>
      <c r="CL84" s="32"/>
      <c r="CM84" s="32"/>
      <c r="CN84" s="33"/>
      <c r="CO84" s="33"/>
      <c r="CP84" s="32"/>
      <c r="CQ84" s="34"/>
      <c r="CR84" s="34"/>
      <c r="CS84" s="34"/>
      <c r="CT84" s="34"/>
      <c r="CU84" s="34"/>
      <c r="CV84" s="34"/>
    </row>
    <row r="85" spans="1:100" s="35" customFormat="1" x14ac:dyDescent="0.25">
      <c r="A85" s="27" t="s">
        <v>184</v>
      </c>
      <c r="B85" s="48"/>
      <c r="C85" s="110"/>
      <c r="D85" s="48"/>
      <c r="E85" s="29">
        <v>0</v>
      </c>
      <c r="F85" s="29">
        <v>0</v>
      </c>
      <c r="G85" s="29">
        <v>0</v>
      </c>
      <c r="H85" s="29">
        <v>0</v>
      </c>
      <c r="I85" s="29">
        <f t="shared" si="37"/>
        <v>0</v>
      </c>
      <c r="J85" s="29">
        <v>0</v>
      </c>
      <c r="K85" s="29">
        <v>0</v>
      </c>
      <c r="L85" s="29">
        <f t="shared" si="38"/>
        <v>0</v>
      </c>
      <c r="M85" s="28">
        <v>0</v>
      </c>
      <c r="N85" s="28">
        <v>0</v>
      </c>
      <c r="O85" s="28">
        <v>0</v>
      </c>
      <c r="P85" s="28">
        <v>0</v>
      </c>
      <c r="Q85" s="29">
        <f t="shared" si="39"/>
        <v>0</v>
      </c>
      <c r="R85" s="28">
        <v>0</v>
      </c>
      <c r="S85" s="28">
        <v>0</v>
      </c>
      <c r="T85" s="29">
        <f t="shared" si="40"/>
        <v>0</v>
      </c>
      <c r="U85" s="28">
        <v>0</v>
      </c>
      <c r="V85" s="28">
        <v>0</v>
      </c>
      <c r="W85" s="28">
        <v>0</v>
      </c>
      <c r="X85" s="28">
        <v>0</v>
      </c>
      <c r="Y85" s="29">
        <f t="shared" si="41"/>
        <v>0</v>
      </c>
      <c r="Z85" s="28">
        <v>0</v>
      </c>
      <c r="AA85" s="28">
        <v>0</v>
      </c>
      <c r="AB85" s="29">
        <f t="shared" si="42"/>
        <v>0</v>
      </c>
      <c r="AC85" s="29" t="e">
        <f t="shared" si="32"/>
        <v>#DIV/0!</v>
      </c>
      <c r="AD85" s="29" t="e">
        <f t="shared" si="32"/>
        <v>#DIV/0!</v>
      </c>
      <c r="AE85" s="29" t="e">
        <f t="shared" si="32"/>
        <v>#DIV/0!</v>
      </c>
      <c r="AF85" s="29" t="e">
        <f t="shared" si="32"/>
        <v>#DIV/0!</v>
      </c>
      <c r="AG85" s="29" t="e">
        <f t="shared" si="32"/>
        <v>#DIV/0!</v>
      </c>
      <c r="AH85" s="30">
        <v>0</v>
      </c>
      <c r="AI85" s="30">
        <v>0</v>
      </c>
      <c r="AJ85" s="30">
        <v>0</v>
      </c>
      <c r="AK85" s="30">
        <v>0</v>
      </c>
      <c r="AL85" s="29">
        <f t="shared" si="43"/>
        <v>0</v>
      </c>
      <c r="AM85" s="30">
        <v>0</v>
      </c>
      <c r="AN85" s="30">
        <v>0</v>
      </c>
      <c r="AO85" s="29">
        <f t="shared" si="44"/>
        <v>0</v>
      </c>
      <c r="AP85" s="28">
        <v>0</v>
      </c>
      <c r="AQ85" s="28">
        <v>0</v>
      </c>
      <c r="AR85" s="28">
        <v>0</v>
      </c>
      <c r="AS85" s="28">
        <v>0</v>
      </c>
      <c r="AT85" s="29">
        <f t="shared" si="45"/>
        <v>0</v>
      </c>
      <c r="AU85" s="28">
        <v>0</v>
      </c>
      <c r="AV85" s="28">
        <v>0</v>
      </c>
      <c r="AW85" s="29">
        <f t="shared" si="46"/>
        <v>0</v>
      </c>
      <c r="AX85" s="28">
        <v>0</v>
      </c>
      <c r="AY85" s="28">
        <v>0</v>
      </c>
      <c r="AZ85" s="28">
        <v>0</v>
      </c>
      <c r="BA85" s="28">
        <v>0</v>
      </c>
      <c r="BB85" s="29">
        <f t="shared" si="47"/>
        <v>0</v>
      </c>
      <c r="BC85" s="28">
        <v>0</v>
      </c>
      <c r="BD85" s="28">
        <v>0</v>
      </c>
      <c r="BE85" s="29">
        <f t="shared" si="48"/>
        <v>0</v>
      </c>
      <c r="BF85" s="28" t="e">
        <f t="shared" si="33"/>
        <v>#DIV/0!</v>
      </c>
      <c r="BG85" s="28" t="e">
        <f t="shared" si="33"/>
        <v>#DIV/0!</v>
      </c>
      <c r="BH85" s="28" t="e">
        <f t="shared" si="33"/>
        <v>#DIV/0!</v>
      </c>
      <c r="BI85" s="28" t="e">
        <f t="shared" si="33"/>
        <v>#DIV/0!</v>
      </c>
      <c r="BJ85" s="28" t="e">
        <f t="shared" si="34"/>
        <v>#DIV/0!</v>
      </c>
      <c r="BK85" s="28" t="e">
        <f t="shared" si="34"/>
        <v>#DIV/0!</v>
      </c>
      <c r="BL85" s="28" t="e">
        <f t="shared" si="34"/>
        <v>#DIV/0!</v>
      </c>
      <c r="BM85" s="28">
        <v>0</v>
      </c>
      <c r="BN85" s="28">
        <v>0</v>
      </c>
      <c r="BO85" s="28">
        <v>0</v>
      </c>
      <c r="BP85" s="28">
        <v>0</v>
      </c>
      <c r="BQ85" s="29">
        <f t="shared" si="49"/>
        <v>0</v>
      </c>
      <c r="BR85" s="28">
        <v>0</v>
      </c>
      <c r="BS85" s="28">
        <v>0</v>
      </c>
      <c r="BT85" s="29">
        <f t="shared" si="50"/>
        <v>0</v>
      </c>
      <c r="BU85" s="28" t="e">
        <f t="shared" si="35"/>
        <v>#DIV/0!</v>
      </c>
      <c r="BV85" s="28" t="e">
        <f t="shared" si="35"/>
        <v>#DIV/0!</v>
      </c>
      <c r="BW85" s="28" t="e">
        <f t="shared" si="35"/>
        <v>#DIV/0!</v>
      </c>
      <c r="BX85" s="28" t="e">
        <f t="shared" si="35"/>
        <v>#DIV/0!</v>
      </c>
      <c r="BY85" s="28" t="e">
        <f t="shared" si="36"/>
        <v>#DIV/0!</v>
      </c>
      <c r="BZ85" s="28" t="e">
        <f t="shared" si="36"/>
        <v>#DIV/0!</v>
      </c>
      <c r="CA85" s="28" t="e">
        <f t="shared" si="36"/>
        <v>#DIV/0!</v>
      </c>
      <c r="CB85" s="31">
        <v>0</v>
      </c>
      <c r="CC85" s="31">
        <v>0</v>
      </c>
      <c r="CD85" s="28">
        <v>0</v>
      </c>
      <c r="CE85" s="28">
        <v>0</v>
      </c>
      <c r="CF85" s="29">
        <f t="shared" si="51"/>
        <v>0</v>
      </c>
      <c r="CG85" s="28"/>
      <c r="CH85" s="28"/>
      <c r="CI85" s="32"/>
      <c r="CJ85" s="32"/>
      <c r="CK85" s="32"/>
      <c r="CL85" s="32"/>
      <c r="CM85" s="32"/>
      <c r="CN85" s="33"/>
      <c r="CO85" s="33"/>
      <c r="CP85" s="32"/>
      <c r="CQ85" s="34"/>
      <c r="CR85" s="34"/>
      <c r="CS85" s="34"/>
      <c r="CT85" s="34"/>
      <c r="CU85" s="34"/>
      <c r="CV85" s="34"/>
    </row>
    <row r="86" spans="1:100" s="35" customFormat="1" x14ac:dyDescent="0.25">
      <c r="A86" s="27" t="s">
        <v>186</v>
      </c>
      <c r="B86" s="48"/>
      <c r="C86" s="110"/>
      <c r="D86" s="48"/>
      <c r="E86" s="29">
        <v>0</v>
      </c>
      <c r="F86" s="29">
        <v>0</v>
      </c>
      <c r="G86" s="29">
        <v>0</v>
      </c>
      <c r="H86" s="29">
        <v>0</v>
      </c>
      <c r="I86" s="29">
        <f t="shared" si="37"/>
        <v>0</v>
      </c>
      <c r="J86" s="29">
        <v>0</v>
      </c>
      <c r="K86" s="29">
        <v>0</v>
      </c>
      <c r="L86" s="29">
        <f t="shared" si="38"/>
        <v>0</v>
      </c>
      <c r="M86" s="28">
        <v>0</v>
      </c>
      <c r="N86" s="28">
        <v>0</v>
      </c>
      <c r="O86" s="28">
        <v>0</v>
      </c>
      <c r="P86" s="28">
        <v>0</v>
      </c>
      <c r="Q86" s="29">
        <f t="shared" si="39"/>
        <v>0</v>
      </c>
      <c r="R86" s="28">
        <v>0</v>
      </c>
      <c r="S86" s="28">
        <v>0</v>
      </c>
      <c r="T86" s="29">
        <f t="shared" si="40"/>
        <v>0</v>
      </c>
      <c r="U86" s="28">
        <v>0</v>
      </c>
      <c r="V86" s="28">
        <v>0</v>
      </c>
      <c r="W86" s="28">
        <v>0</v>
      </c>
      <c r="X86" s="28">
        <v>0</v>
      </c>
      <c r="Y86" s="29">
        <f t="shared" si="41"/>
        <v>0</v>
      </c>
      <c r="Z86" s="28">
        <v>0</v>
      </c>
      <c r="AA86" s="28">
        <v>0</v>
      </c>
      <c r="AB86" s="29">
        <f t="shared" si="42"/>
        <v>0</v>
      </c>
      <c r="AC86" s="29" t="e">
        <f t="shared" si="32"/>
        <v>#DIV/0!</v>
      </c>
      <c r="AD86" s="29" t="e">
        <f t="shared" si="32"/>
        <v>#DIV/0!</v>
      </c>
      <c r="AE86" s="29" t="e">
        <f t="shared" si="32"/>
        <v>#DIV/0!</v>
      </c>
      <c r="AF86" s="29" t="e">
        <f t="shared" si="32"/>
        <v>#DIV/0!</v>
      </c>
      <c r="AG86" s="29" t="e">
        <f t="shared" si="32"/>
        <v>#DIV/0!</v>
      </c>
      <c r="AH86" s="30">
        <v>0</v>
      </c>
      <c r="AI86" s="30">
        <v>0</v>
      </c>
      <c r="AJ86" s="30">
        <v>0</v>
      </c>
      <c r="AK86" s="30">
        <v>0</v>
      </c>
      <c r="AL86" s="29">
        <f t="shared" si="43"/>
        <v>0</v>
      </c>
      <c r="AM86" s="30">
        <v>0</v>
      </c>
      <c r="AN86" s="30">
        <v>0</v>
      </c>
      <c r="AO86" s="29">
        <f t="shared" si="44"/>
        <v>0</v>
      </c>
      <c r="AP86" s="28">
        <v>0</v>
      </c>
      <c r="AQ86" s="28">
        <v>0</v>
      </c>
      <c r="AR86" s="28">
        <v>0</v>
      </c>
      <c r="AS86" s="28">
        <v>0</v>
      </c>
      <c r="AT86" s="29">
        <f t="shared" si="45"/>
        <v>0</v>
      </c>
      <c r="AU86" s="28">
        <v>0</v>
      </c>
      <c r="AV86" s="28">
        <v>0</v>
      </c>
      <c r="AW86" s="29">
        <f t="shared" si="46"/>
        <v>0</v>
      </c>
      <c r="AX86" s="28">
        <v>0</v>
      </c>
      <c r="AY86" s="28">
        <v>0</v>
      </c>
      <c r="AZ86" s="28">
        <v>0</v>
      </c>
      <c r="BA86" s="28">
        <v>0</v>
      </c>
      <c r="BB86" s="29">
        <f t="shared" si="47"/>
        <v>0</v>
      </c>
      <c r="BC86" s="28">
        <v>0</v>
      </c>
      <c r="BD86" s="28">
        <v>0</v>
      </c>
      <c r="BE86" s="29">
        <f t="shared" si="48"/>
        <v>0</v>
      </c>
      <c r="BF86" s="28" t="e">
        <f t="shared" si="33"/>
        <v>#DIV/0!</v>
      </c>
      <c r="BG86" s="28" t="e">
        <f t="shared" si="33"/>
        <v>#DIV/0!</v>
      </c>
      <c r="BH86" s="28" t="e">
        <f t="shared" si="33"/>
        <v>#DIV/0!</v>
      </c>
      <c r="BI86" s="28" t="e">
        <f t="shared" si="33"/>
        <v>#DIV/0!</v>
      </c>
      <c r="BJ86" s="28" t="e">
        <f t="shared" si="34"/>
        <v>#DIV/0!</v>
      </c>
      <c r="BK86" s="28" t="e">
        <f t="shared" si="34"/>
        <v>#DIV/0!</v>
      </c>
      <c r="BL86" s="28" t="e">
        <f t="shared" si="34"/>
        <v>#DIV/0!</v>
      </c>
      <c r="BM86" s="28">
        <v>0</v>
      </c>
      <c r="BN86" s="28">
        <v>0</v>
      </c>
      <c r="BO86" s="28">
        <v>0</v>
      </c>
      <c r="BP86" s="28">
        <v>0</v>
      </c>
      <c r="BQ86" s="29">
        <f t="shared" si="49"/>
        <v>0</v>
      </c>
      <c r="BR86" s="28">
        <v>0</v>
      </c>
      <c r="BS86" s="28">
        <v>0</v>
      </c>
      <c r="BT86" s="29">
        <f t="shared" si="50"/>
        <v>0</v>
      </c>
      <c r="BU86" s="28" t="e">
        <f t="shared" si="35"/>
        <v>#DIV/0!</v>
      </c>
      <c r="BV86" s="28" t="e">
        <f t="shared" si="35"/>
        <v>#DIV/0!</v>
      </c>
      <c r="BW86" s="28" t="e">
        <f t="shared" si="35"/>
        <v>#DIV/0!</v>
      </c>
      <c r="BX86" s="28" t="e">
        <f t="shared" si="35"/>
        <v>#DIV/0!</v>
      </c>
      <c r="BY86" s="28" t="e">
        <f t="shared" si="36"/>
        <v>#DIV/0!</v>
      </c>
      <c r="BZ86" s="28" t="e">
        <f t="shared" si="36"/>
        <v>#DIV/0!</v>
      </c>
      <c r="CA86" s="28" t="e">
        <f t="shared" si="36"/>
        <v>#DIV/0!</v>
      </c>
      <c r="CB86" s="31">
        <v>0</v>
      </c>
      <c r="CC86" s="31">
        <v>0</v>
      </c>
      <c r="CD86" s="28">
        <v>0</v>
      </c>
      <c r="CE86" s="28">
        <v>0</v>
      </c>
      <c r="CF86" s="29">
        <f t="shared" si="51"/>
        <v>0</v>
      </c>
      <c r="CG86" s="28"/>
      <c r="CH86" s="28"/>
      <c r="CI86" s="32"/>
      <c r="CJ86" s="32"/>
      <c r="CK86" s="32"/>
      <c r="CL86" s="32"/>
      <c r="CM86" s="32"/>
      <c r="CN86" s="33"/>
      <c r="CO86" s="33"/>
      <c r="CP86" s="32"/>
      <c r="CQ86" s="34"/>
      <c r="CR86" s="34"/>
      <c r="CS86" s="34"/>
      <c r="CT86" s="34"/>
      <c r="CU86" s="34"/>
      <c r="CV86" s="34"/>
    </row>
    <row r="87" spans="1:100" s="35" customFormat="1" x14ac:dyDescent="0.25">
      <c r="A87" s="27" t="s">
        <v>188</v>
      </c>
      <c r="B87" s="48"/>
      <c r="C87" s="110"/>
      <c r="D87" s="48"/>
      <c r="E87" s="29">
        <v>0</v>
      </c>
      <c r="F87" s="29">
        <v>0</v>
      </c>
      <c r="G87" s="29">
        <v>0</v>
      </c>
      <c r="H87" s="29">
        <v>0</v>
      </c>
      <c r="I87" s="29">
        <f t="shared" si="37"/>
        <v>0</v>
      </c>
      <c r="J87" s="29">
        <v>0</v>
      </c>
      <c r="K87" s="29">
        <v>0</v>
      </c>
      <c r="L87" s="29">
        <f t="shared" si="38"/>
        <v>0</v>
      </c>
      <c r="M87" s="28">
        <v>0</v>
      </c>
      <c r="N87" s="28">
        <v>0</v>
      </c>
      <c r="O87" s="28">
        <v>0</v>
      </c>
      <c r="P87" s="28">
        <v>0</v>
      </c>
      <c r="Q87" s="29">
        <f t="shared" si="39"/>
        <v>0</v>
      </c>
      <c r="R87" s="28">
        <v>0</v>
      </c>
      <c r="S87" s="28">
        <v>0</v>
      </c>
      <c r="T87" s="29">
        <f t="shared" si="40"/>
        <v>0</v>
      </c>
      <c r="U87" s="28">
        <v>0</v>
      </c>
      <c r="V87" s="28">
        <v>0</v>
      </c>
      <c r="W87" s="28">
        <v>0</v>
      </c>
      <c r="X87" s="28">
        <v>0</v>
      </c>
      <c r="Y87" s="29">
        <f t="shared" si="41"/>
        <v>0</v>
      </c>
      <c r="Z87" s="28">
        <v>0</v>
      </c>
      <c r="AA87" s="28">
        <v>0</v>
      </c>
      <c r="AB87" s="29">
        <f t="shared" si="42"/>
        <v>0</v>
      </c>
      <c r="AC87" s="29" t="e">
        <f t="shared" si="32"/>
        <v>#DIV/0!</v>
      </c>
      <c r="AD87" s="29" t="e">
        <f t="shared" si="32"/>
        <v>#DIV/0!</v>
      </c>
      <c r="AE87" s="29" t="e">
        <f t="shared" si="32"/>
        <v>#DIV/0!</v>
      </c>
      <c r="AF87" s="29" t="e">
        <f t="shared" si="32"/>
        <v>#DIV/0!</v>
      </c>
      <c r="AG87" s="29" t="e">
        <f t="shared" si="32"/>
        <v>#DIV/0!</v>
      </c>
      <c r="AH87" s="30">
        <v>0</v>
      </c>
      <c r="AI87" s="30">
        <v>0</v>
      </c>
      <c r="AJ87" s="30">
        <v>0</v>
      </c>
      <c r="AK87" s="30">
        <v>0</v>
      </c>
      <c r="AL87" s="29">
        <f t="shared" si="43"/>
        <v>0</v>
      </c>
      <c r="AM87" s="30">
        <v>0</v>
      </c>
      <c r="AN87" s="30">
        <v>0</v>
      </c>
      <c r="AO87" s="29">
        <f t="shared" si="44"/>
        <v>0</v>
      </c>
      <c r="AP87" s="28">
        <v>0</v>
      </c>
      <c r="AQ87" s="28">
        <v>0</v>
      </c>
      <c r="AR87" s="28">
        <v>0</v>
      </c>
      <c r="AS87" s="28">
        <v>0</v>
      </c>
      <c r="AT87" s="29">
        <f t="shared" si="45"/>
        <v>0</v>
      </c>
      <c r="AU87" s="28">
        <v>0</v>
      </c>
      <c r="AV87" s="28">
        <v>0</v>
      </c>
      <c r="AW87" s="29">
        <f t="shared" si="46"/>
        <v>0</v>
      </c>
      <c r="AX87" s="28">
        <v>0</v>
      </c>
      <c r="AY87" s="28">
        <v>0</v>
      </c>
      <c r="AZ87" s="28">
        <v>0</v>
      </c>
      <c r="BA87" s="28">
        <v>0</v>
      </c>
      <c r="BB87" s="29">
        <f t="shared" si="47"/>
        <v>0</v>
      </c>
      <c r="BC87" s="28">
        <v>0</v>
      </c>
      <c r="BD87" s="28">
        <v>0</v>
      </c>
      <c r="BE87" s="29">
        <f t="shared" si="48"/>
        <v>0</v>
      </c>
      <c r="BF87" s="28" t="e">
        <f t="shared" si="33"/>
        <v>#DIV/0!</v>
      </c>
      <c r="BG87" s="28" t="e">
        <f t="shared" si="33"/>
        <v>#DIV/0!</v>
      </c>
      <c r="BH87" s="28" t="e">
        <f t="shared" si="33"/>
        <v>#DIV/0!</v>
      </c>
      <c r="BI87" s="28" t="e">
        <f t="shared" si="33"/>
        <v>#DIV/0!</v>
      </c>
      <c r="BJ87" s="28" t="e">
        <f t="shared" si="34"/>
        <v>#DIV/0!</v>
      </c>
      <c r="BK87" s="28" t="e">
        <f t="shared" si="34"/>
        <v>#DIV/0!</v>
      </c>
      <c r="BL87" s="28" t="e">
        <f t="shared" si="34"/>
        <v>#DIV/0!</v>
      </c>
      <c r="BM87" s="28">
        <v>0</v>
      </c>
      <c r="BN87" s="28">
        <v>0</v>
      </c>
      <c r="BO87" s="28">
        <v>0</v>
      </c>
      <c r="BP87" s="28">
        <v>0</v>
      </c>
      <c r="BQ87" s="29">
        <f t="shared" si="49"/>
        <v>0</v>
      </c>
      <c r="BR87" s="28">
        <v>0</v>
      </c>
      <c r="BS87" s="28">
        <v>0</v>
      </c>
      <c r="BT87" s="29">
        <f t="shared" si="50"/>
        <v>0</v>
      </c>
      <c r="BU87" s="28" t="e">
        <f t="shared" si="35"/>
        <v>#DIV/0!</v>
      </c>
      <c r="BV87" s="28" t="e">
        <f t="shared" si="35"/>
        <v>#DIV/0!</v>
      </c>
      <c r="BW87" s="28" t="e">
        <f t="shared" si="35"/>
        <v>#DIV/0!</v>
      </c>
      <c r="BX87" s="28" t="e">
        <f t="shared" si="35"/>
        <v>#DIV/0!</v>
      </c>
      <c r="BY87" s="28" t="e">
        <f t="shared" si="36"/>
        <v>#DIV/0!</v>
      </c>
      <c r="BZ87" s="28" t="e">
        <f t="shared" si="36"/>
        <v>#DIV/0!</v>
      </c>
      <c r="CA87" s="28" t="e">
        <f t="shared" si="36"/>
        <v>#DIV/0!</v>
      </c>
      <c r="CB87" s="31">
        <v>0</v>
      </c>
      <c r="CC87" s="31">
        <v>0</v>
      </c>
      <c r="CD87" s="28">
        <v>0</v>
      </c>
      <c r="CE87" s="28">
        <v>0</v>
      </c>
      <c r="CF87" s="29">
        <f t="shared" si="51"/>
        <v>0</v>
      </c>
      <c r="CG87" s="28"/>
      <c r="CH87" s="28"/>
      <c r="CI87" s="32"/>
      <c r="CJ87" s="32"/>
      <c r="CK87" s="32"/>
      <c r="CL87" s="32"/>
      <c r="CM87" s="32"/>
      <c r="CN87" s="33"/>
      <c r="CO87" s="33"/>
      <c r="CP87" s="32"/>
      <c r="CQ87" s="34"/>
      <c r="CR87" s="34"/>
      <c r="CS87" s="34"/>
      <c r="CT87" s="34"/>
      <c r="CU87" s="34"/>
      <c r="CV87" s="34"/>
    </row>
    <row r="88" spans="1:100" s="35" customFormat="1" ht="27.6" x14ac:dyDescent="0.25">
      <c r="A88" s="27" t="s">
        <v>128</v>
      </c>
      <c r="B88" s="48"/>
      <c r="C88" s="110"/>
      <c r="D88" s="48"/>
      <c r="E88" s="29">
        <v>0</v>
      </c>
      <c r="F88" s="29">
        <v>0</v>
      </c>
      <c r="G88" s="29">
        <v>0</v>
      </c>
      <c r="H88" s="29">
        <v>0</v>
      </c>
      <c r="I88" s="29">
        <f t="shared" si="37"/>
        <v>0</v>
      </c>
      <c r="J88" s="29">
        <v>0</v>
      </c>
      <c r="K88" s="29">
        <v>0</v>
      </c>
      <c r="L88" s="29">
        <f t="shared" si="38"/>
        <v>0</v>
      </c>
      <c r="M88" s="28">
        <v>0</v>
      </c>
      <c r="N88" s="28">
        <v>0</v>
      </c>
      <c r="O88" s="28">
        <v>0</v>
      </c>
      <c r="P88" s="28">
        <v>0</v>
      </c>
      <c r="Q88" s="29">
        <f t="shared" si="39"/>
        <v>0</v>
      </c>
      <c r="R88" s="28">
        <v>0</v>
      </c>
      <c r="S88" s="28">
        <v>0</v>
      </c>
      <c r="T88" s="29">
        <f t="shared" si="40"/>
        <v>0</v>
      </c>
      <c r="U88" s="28">
        <v>0</v>
      </c>
      <c r="V88" s="28">
        <v>0</v>
      </c>
      <c r="W88" s="28">
        <v>0</v>
      </c>
      <c r="X88" s="28">
        <v>0</v>
      </c>
      <c r="Y88" s="29">
        <f t="shared" si="41"/>
        <v>0</v>
      </c>
      <c r="Z88" s="28">
        <v>0</v>
      </c>
      <c r="AA88" s="28">
        <v>0</v>
      </c>
      <c r="AB88" s="29">
        <f t="shared" si="42"/>
        <v>0</v>
      </c>
      <c r="AC88" s="29" t="e">
        <f t="shared" si="32"/>
        <v>#DIV/0!</v>
      </c>
      <c r="AD88" s="29" t="e">
        <f t="shared" si="32"/>
        <v>#DIV/0!</v>
      </c>
      <c r="AE88" s="29" t="e">
        <f t="shared" si="32"/>
        <v>#DIV/0!</v>
      </c>
      <c r="AF88" s="29" t="e">
        <f t="shared" si="32"/>
        <v>#DIV/0!</v>
      </c>
      <c r="AG88" s="29" t="e">
        <f t="shared" si="32"/>
        <v>#DIV/0!</v>
      </c>
      <c r="AH88" s="30">
        <v>0</v>
      </c>
      <c r="AI88" s="30">
        <v>0</v>
      </c>
      <c r="AJ88" s="30">
        <v>0</v>
      </c>
      <c r="AK88" s="30">
        <v>0</v>
      </c>
      <c r="AL88" s="29">
        <f t="shared" si="43"/>
        <v>0</v>
      </c>
      <c r="AM88" s="30">
        <v>0</v>
      </c>
      <c r="AN88" s="30">
        <v>0</v>
      </c>
      <c r="AO88" s="29">
        <f t="shared" si="44"/>
        <v>0</v>
      </c>
      <c r="AP88" s="28">
        <v>0</v>
      </c>
      <c r="AQ88" s="28">
        <v>0</v>
      </c>
      <c r="AR88" s="28">
        <v>0</v>
      </c>
      <c r="AS88" s="28">
        <v>0</v>
      </c>
      <c r="AT88" s="29">
        <f t="shared" si="45"/>
        <v>0</v>
      </c>
      <c r="AU88" s="28">
        <v>0</v>
      </c>
      <c r="AV88" s="28">
        <v>0</v>
      </c>
      <c r="AW88" s="29">
        <f t="shared" si="46"/>
        <v>0</v>
      </c>
      <c r="AX88" s="28">
        <v>0</v>
      </c>
      <c r="AY88" s="28">
        <v>0</v>
      </c>
      <c r="AZ88" s="28">
        <v>0</v>
      </c>
      <c r="BA88" s="28">
        <v>0</v>
      </c>
      <c r="BB88" s="29">
        <f t="shared" si="47"/>
        <v>0</v>
      </c>
      <c r="BC88" s="28">
        <v>0</v>
      </c>
      <c r="BD88" s="28">
        <v>0</v>
      </c>
      <c r="BE88" s="29">
        <f t="shared" si="48"/>
        <v>0</v>
      </c>
      <c r="BF88" s="28" t="e">
        <f t="shared" si="33"/>
        <v>#DIV/0!</v>
      </c>
      <c r="BG88" s="28" t="e">
        <f t="shared" si="33"/>
        <v>#DIV/0!</v>
      </c>
      <c r="BH88" s="28" t="e">
        <f t="shared" si="33"/>
        <v>#DIV/0!</v>
      </c>
      <c r="BI88" s="28" t="e">
        <f t="shared" si="33"/>
        <v>#DIV/0!</v>
      </c>
      <c r="BJ88" s="28" t="e">
        <f t="shared" si="34"/>
        <v>#DIV/0!</v>
      </c>
      <c r="BK88" s="28" t="e">
        <f t="shared" si="34"/>
        <v>#DIV/0!</v>
      </c>
      <c r="BL88" s="28" t="e">
        <f t="shared" si="34"/>
        <v>#DIV/0!</v>
      </c>
      <c r="BM88" s="28">
        <v>0</v>
      </c>
      <c r="BN88" s="28">
        <v>0</v>
      </c>
      <c r="BO88" s="28">
        <v>0</v>
      </c>
      <c r="BP88" s="28">
        <v>0</v>
      </c>
      <c r="BQ88" s="29">
        <f t="shared" si="49"/>
        <v>0</v>
      </c>
      <c r="BR88" s="28">
        <v>0</v>
      </c>
      <c r="BS88" s="28">
        <v>0</v>
      </c>
      <c r="BT88" s="29">
        <f t="shared" si="50"/>
        <v>0</v>
      </c>
      <c r="BU88" s="28" t="e">
        <f t="shared" si="35"/>
        <v>#DIV/0!</v>
      </c>
      <c r="BV88" s="28" t="e">
        <f t="shared" si="35"/>
        <v>#DIV/0!</v>
      </c>
      <c r="BW88" s="28" t="e">
        <f t="shared" si="35"/>
        <v>#DIV/0!</v>
      </c>
      <c r="BX88" s="28" t="e">
        <f t="shared" si="35"/>
        <v>#DIV/0!</v>
      </c>
      <c r="BY88" s="28" t="e">
        <f t="shared" si="36"/>
        <v>#DIV/0!</v>
      </c>
      <c r="BZ88" s="28" t="e">
        <f t="shared" si="36"/>
        <v>#DIV/0!</v>
      </c>
      <c r="CA88" s="28" t="e">
        <f t="shared" si="36"/>
        <v>#DIV/0!</v>
      </c>
      <c r="CB88" s="31">
        <v>0</v>
      </c>
      <c r="CC88" s="31">
        <v>0</v>
      </c>
      <c r="CD88" s="28">
        <v>0</v>
      </c>
      <c r="CE88" s="28">
        <v>0</v>
      </c>
      <c r="CF88" s="29">
        <f t="shared" si="51"/>
        <v>0</v>
      </c>
      <c r="CG88" s="28"/>
      <c r="CH88" s="28"/>
      <c r="CI88" s="32"/>
      <c r="CJ88" s="32"/>
      <c r="CK88" s="32"/>
      <c r="CL88" s="32"/>
      <c r="CM88" s="32"/>
      <c r="CN88" s="33"/>
      <c r="CO88" s="33"/>
      <c r="CP88" s="32"/>
      <c r="CQ88" s="34"/>
      <c r="CR88" s="34"/>
      <c r="CS88" s="34"/>
      <c r="CT88" s="34"/>
      <c r="CU88" s="34"/>
      <c r="CV88" s="34"/>
    </row>
    <row r="89" spans="1:100" s="35" customFormat="1" ht="27.6" x14ac:dyDescent="0.25">
      <c r="A89" s="27" t="s">
        <v>191</v>
      </c>
      <c r="B89" s="48"/>
      <c r="C89" s="110"/>
      <c r="D89" s="48"/>
      <c r="E89" s="29">
        <v>0</v>
      </c>
      <c r="F89" s="29">
        <v>0</v>
      </c>
      <c r="G89" s="29">
        <v>0</v>
      </c>
      <c r="H89" s="29">
        <v>0</v>
      </c>
      <c r="I89" s="29">
        <f t="shared" si="37"/>
        <v>0</v>
      </c>
      <c r="J89" s="29">
        <v>0</v>
      </c>
      <c r="K89" s="29">
        <v>0</v>
      </c>
      <c r="L89" s="29">
        <f t="shared" si="38"/>
        <v>0</v>
      </c>
      <c r="M89" s="28">
        <v>0</v>
      </c>
      <c r="N89" s="28">
        <v>0</v>
      </c>
      <c r="O89" s="28">
        <v>0</v>
      </c>
      <c r="P89" s="28">
        <v>0</v>
      </c>
      <c r="Q89" s="29">
        <f t="shared" si="39"/>
        <v>0</v>
      </c>
      <c r="R89" s="28">
        <v>0</v>
      </c>
      <c r="S89" s="28">
        <v>0</v>
      </c>
      <c r="T89" s="29">
        <f t="shared" si="40"/>
        <v>0</v>
      </c>
      <c r="U89" s="28">
        <v>0</v>
      </c>
      <c r="V89" s="28">
        <v>0</v>
      </c>
      <c r="W89" s="28">
        <v>0</v>
      </c>
      <c r="X89" s="28">
        <v>0</v>
      </c>
      <c r="Y89" s="29">
        <f t="shared" si="41"/>
        <v>0</v>
      </c>
      <c r="Z89" s="28">
        <v>0</v>
      </c>
      <c r="AA89" s="28">
        <v>0</v>
      </c>
      <c r="AB89" s="29">
        <f t="shared" si="42"/>
        <v>0</v>
      </c>
      <c r="AC89" s="29" t="e">
        <f t="shared" si="32"/>
        <v>#DIV/0!</v>
      </c>
      <c r="AD89" s="29" t="e">
        <f t="shared" si="32"/>
        <v>#DIV/0!</v>
      </c>
      <c r="AE89" s="29" t="e">
        <f t="shared" si="32"/>
        <v>#DIV/0!</v>
      </c>
      <c r="AF89" s="29" t="e">
        <f t="shared" si="32"/>
        <v>#DIV/0!</v>
      </c>
      <c r="AG89" s="29" t="e">
        <f t="shared" si="32"/>
        <v>#DIV/0!</v>
      </c>
      <c r="AH89" s="30">
        <v>0</v>
      </c>
      <c r="AI89" s="30">
        <v>0</v>
      </c>
      <c r="AJ89" s="30">
        <v>0</v>
      </c>
      <c r="AK89" s="30">
        <v>0</v>
      </c>
      <c r="AL89" s="29">
        <f t="shared" si="43"/>
        <v>0</v>
      </c>
      <c r="AM89" s="30">
        <v>0</v>
      </c>
      <c r="AN89" s="30">
        <v>0</v>
      </c>
      <c r="AO89" s="29">
        <f t="shared" si="44"/>
        <v>0</v>
      </c>
      <c r="AP89" s="28">
        <v>0</v>
      </c>
      <c r="AQ89" s="28">
        <v>0</v>
      </c>
      <c r="AR89" s="28">
        <v>0</v>
      </c>
      <c r="AS89" s="28">
        <v>0</v>
      </c>
      <c r="AT89" s="29">
        <f t="shared" si="45"/>
        <v>0</v>
      </c>
      <c r="AU89" s="28">
        <v>0</v>
      </c>
      <c r="AV89" s="28">
        <v>0</v>
      </c>
      <c r="AW89" s="29">
        <f t="shared" si="46"/>
        <v>0</v>
      </c>
      <c r="AX89" s="28">
        <v>0</v>
      </c>
      <c r="AY89" s="28">
        <v>0</v>
      </c>
      <c r="AZ89" s="28">
        <v>0</v>
      </c>
      <c r="BA89" s="28">
        <v>0</v>
      </c>
      <c r="BB89" s="29">
        <f t="shared" si="47"/>
        <v>0</v>
      </c>
      <c r="BC89" s="28">
        <v>0</v>
      </c>
      <c r="BD89" s="28">
        <v>0</v>
      </c>
      <c r="BE89" s="29">
        <f t="shared" si="48"/>
        <v>0</v>
      </c>
      <c r="BF89" s="28" t="e">
        <f t="shared" si="33"/>
        <v>#DIV/0!</v>
      </c>
      <c r="BG89" s="28" t="e">
        <f t="shared" si="33"/>
        <v>#DIV/0!</v>
      </c>
      <c r="BH89" s="28" t="e">
        <f t="shared" si="33"/>
        <v>#DIV/0!</v>
      </c>
      <c r="BI89" s="28" t="e">
        <f t="shared" si="33"/>
        <v>#DIV/0!</v>
      </c>
      <c r="BJ89" s="28" t="e">
        <f t="shared" si="34"/>
        <v>#DIV/0!</v>
      </c>
      <c r="BK89" s="28" t="e">
        <f t="shared" si="34"/>
        <v>#DIV/0!</v>
      </c>
      <c r="BL89" s="28" t="e">
        <f t="shared" si="34"/>
        <v>#DIV/0!</v>
      </c>
      <c r="BM89" s="28">
        <v>0</v>
      </c>
      <c r="BN89" s="28">
        <v>0</v>
      </c>
      <c r="BO89" s="28">
        <v>0</v>
      </c>
      <c r="BP89" s="28">
        <v>0</v>
      </c>
      <c r="BQ89" s="29">
        <f t="shared" si="49"/>
        <v>0</v>
      </c>
      <c r="BR89" s="28">
        <v>0</v>
      </c>
      <c r="BS89" s="28">
        <v>0</v>
      </c>
      <c r="BT89" s="29">
        <f t="shared" si="50"/>
        <v>0</v>
      </c>
      <c r="BU89" s="28" t="e">
        <f t="shared" si="35"/>
        <v>#DIV/0!</v>
      </c>
      <c r="BV89" s="28" t="e">
        <f t="shared" si="35"/>
        <v>#DIV/0!</v>
      </c>
      <c r="BW89" s="28" t="e">
        <f t="shared" si="35"/>
        <v>#DIV/0!</v>
      </c>
      <c r="BX89" s="28" t="e">
        <f t="shared" si="35"/>
        <v>#DIV/0!</v>
      </c>
      <c r="BY89" s="28" t="e">
        <f t="shared" si="36"/>
        <v>#DIV/0!</v>
      </c>
      <c r="BZ89" s="28" t="e">
        <f t="shared" si="36"/>
        <v>#DIV/0!</v>
      </c>
      <c r="CA89" s="28" t="e">
        <f t="shared" si="36"/>
        <v>#DIV/0!</v>
      </c>
      <c r="CB89" s="31">
        <v>0</v>
      </c>
      <c r="CC89" s="31">
        <v>0</v>
      </c>
      <c r="CD89" s="28">
        <v>0</v>
      </c>
      <c r="CE89" s="28">
        <v>0</v>
      </c>
      <c r="CF89" s="29">
        <f t="shared" si="51"/>
        <v>0</v>
      </c>
      <c r="CG89" s="28"/>
      <c r="CH89" s="28"/>
      <c r="CI89" s="32"/>
      <c r="CJ89" s="32"/>
      <c r="CK89" s="32"/>
      <c r="CL89" s="32"/>
      <c r="CM89" s="32"/>
      <c r="CN89" s="33"/>
      <c r="CO89" s="33"/>
      <c r="CP89" s="32"/>
      <c r="CQ89" s="34"/>
      <c r="CR89" s="34"/>
      <c r="CS89" s="34"/>
      <c r="CT89" s="34"/>
      <c r="CU89" s="34"/>
      <c r="CV89" s="34"/>
    </row>
    <row r="90" spans="1:100" s="35" customFormat="1" ht="31.2" customHeight="1" x14ac:dyDescent="0.25">
      <c r="A90" s="27" t="s">
        <v>144</v>
      </c>
      <c r="B90" s="48"/>
      <c r="C90" s="110"/>
      <c r="D90" s="48"/>
      <c r="E90" s="29">
        <v>0</v>
      </c>
      <c r="F90" s="29">
        <v>0</v>
      </c>
      <c r="G90" s="29">
        <v>0</v>
      </c>
      <c r="H90" s="29">
        <v>0</v>
      </c>
      <c r="I90" s="29">
        <f t="shared" si="37"/>
        <v>0</v>
      </c>
      <c r="J90" s="29">
        <v>0</v>
      </c>
      <c r="K90" s="29">
        <v>0</v>
      </c>
      <c r="L90" s="29">
        <f t="shared" si="38"/>
        <v>0</v>
      </c>
      <c r="M90" s="28">
        <v>0</v>
      </c>
      <c r="N90" s="28">
        <v>0</v>
      </c>
      <c r="O90" s="28">
        <v>0</v>
      </c>
      <c r="P90" s="28">
        <v>0</v>
      </c>
      <c r="Q90" s="29">
        <f t="shared" si="39"/>
        <v>0</v>
      </c>
      <c r="R90" s="28">
        <v>0</v>
      </c>
      <c r="S90" s="28">
        <v>0</v>
      </c>
      <c r="T90" s="29">
        <f t="shared" si="40"/>
        <v>0</v>
      </c>
      <c r="U90" s="28">
        <v>0</v>
      </c>
      <c r="V90" s="28">
        <v>0</v>
      </c>
      <c r="W90" s="28">
        <v>0</v>
      </c>
      <c r="X90" s="28">
        <v>0</v>
      </c>
      <c r="Y90" s="29">
        <f t="shared" si="41"/>
        <v>0</v>
      </c>
      <c r="Z90" s="28">
        <v>0</v>
      </c>
      <c r="AA90" s="28">
        <v>0</v>
      </c>
      <c r="AB90" s="29">
        <f t="shared" si="42"/>
        <v>0</v>
      </c>
      <c r="AC90" s="29" t="e">
        <f t="shared" si="32"/>
        <v>#DIV/0!</v>
      </c>
      <c r="AD90" s="29" t="e">
        <f t="shared" si="32"/>
        <v>#DIV/0!</v>
      </c>
      <c r="AE90" s="29" t="e">
        <f t="shared" si="32"/>
        <v>#DIV/0!</v>
      </c>
      <c r="AF90" s="29" t="e">
        <f t="shared" si="32"/>
        <v>#DIV/0!</v>
      </c>
      <c r="AG90" s="29" t="e">
        <f t="shared" si="32"/>
        <v>#DIV/0!</v>
      </c>
      <c r="AH90" s="30">
        <v>0</v>
      </c>
      <c r="AI90" s="30">
        <v>0</v>
      </c>
      <c r="AJ90" s="30">
        <v>0</v>
      </c>
      <c r="AK90" s="30">
        <v>0</v>
      </c>
      <c r="AL90" s="29">
        <f t="shared" si="43"/>
        <v>0</v>
      </c>
      <c r="AM90" s="30">
        <v>0</v>
      </c>
      <c r="AN90" s="30">
        <v>0</v>
      </c>
      <c r="AO90" s="29">
        <f t="shared" si="44"/>
        <v>0</v>
      </c>
      <c r="AP90" s="28">
        <v>0</v>
      </c>
      <c r="AQ90" s="28">
        <v>0</v>
      </c>
      <c r="AR90" s="28">
        <v>0</v>
      </c>
      <c r="AS90" s="28">
        <v>0</v>
      </c>
      <c r="AT90" s="29">
        <f t="shared" si="45"/>
        <v>0</v>
      </c>
      <c r="AU90" s="28">
        <v>0</v>
      </c>
      <c r="AV90" s="28">
        <v>0</v>
      </c>
      <c r="AW90" s="29">
        <f t="shared" si="46"/>
        <v>0</v>
      </c>
      <c r="AX90" s="28">
        <v>0</v>
      </c>
      <c r="AY90" s="28">
        <v>0</v>
      </c>
      <c r="AZ90" s="28">
        <v>0</v>
      </c>
      <c r="BA90" s="28">
        <v>0</v>
      </c>
      <c r="BB90" s="29">
        <f t="shared" si="47"/>
        <v>0</v>
      </c>
      <c r="BC90" s="28">
        <v>0</v>
      </c>
      <c r="BD90" s="28">
        <v>0</v>
      </c>
      <c r="BE90" s="29">
        <f t="shared" si="48"/>
        <v>0</v>
      </c>
      <c r="BF90" s="28" t="e">
        <f t="shared" si="33"/>
        <v>#DIV/0!</v>
      </c>
      <c r="BG90" s="28" t="e">
        <f t="shared" si="33"/>
        <v>#DIV/0!</v>
      </c>
      <c r="BH90" s="28" t="e">
        <f t="shared" si="33"/>
        <v>#DIV/0!</v>
      </c>
      <c r="BI90" s="28" t="e">
        <f t="shared" si="33"/>
        <v>#DIV/0!</v>
      </c>
      <c r="BJ90" s="28" t="e">
        <f t="shared" si="34"/>
        <v>#DIV/0!</v>
      </c>
      <c r="BK90" s="28" t="e">
        <f t="shared" si="34"/>
        <v>#DIV/0!</v>
      </c>
      <c r="BL90" s="28" t="e">
        <f t="shared" si="34"/>
        <v>#DIV/0!</v>
      </c>
      <c r="BM90" s="28">
        <v>0</v>
      </c>
      <c r="BN90" s="28">
        <v>0</v>
      </c>
      <c r="BO90" s="28">
        <v>0</v>
      </c>
      <c r="BP90" s="28">
        <v>0</v>
      </c>
      <c r="BQ90" s="29">
        <f t="shared" si="49"/>
        <v>0</v>
      </c>
      <c r="BR90" s="28">
        <v>0</v>
      </c>
      <c r="BS90" s="28">
        <v>0</v>
      </c>
      <c r="BT90" s="29">
        <f t="shared" si="50"/>
        <v>0</v>
      </c>
      <c r="BU90" s="28" t="e">
        <f t="shared" si="35"/>
        <v>#DIV/0!</v>
      </c>
      <c r="BV90" s="28" t="e">
        <f t="shared" si="35"/>
        <v>#DIV/0!</v>
      </c>
      <c r="BW90" s="28" t="e">
        <f t="shared" si="35"/>
        <v>#DIV/0!</v>
      </c>
      <c r="BX90" s="28" t="e">
        <f t="shared" si="35"/>
        <v>#DIV/0!</v>
      </c>
      <c r="BY90" s="28" t="e">
        <f t="shared" si="36"/>
        <v>#DIV/0!</v>
      </c>
      <c r="BZ90" s="28" t="e">
        <f t="shared" si="36"/>
        <v>#DIV/0!</v>
      </c>
      <c r="CA90" s="28" t="e">
        <f t="shared" si="36"/>
        <v>#DIV/0!</v>
      </c>
      <c r="CB90" s="31">
        <v>0</v>
      </c>
      <c r="CC90" s="31">
        <v>0</v>
      </c>
      <c r="CD90" s="28">
        <v>0</v>
      </c>
      <c r="CE90" s="28">
        <v>0</v>
      </c>
      <c r="CF90" s="29">
        <f t="shared" si="51"/>
        <v>0</v>
      </c>
      <c r="CG90" s="28"/>
      <c r="CH90" s="28"/>
      <c r="CI90" s="32"/>
      <c r="CJ90" s="32"/>
      <c r="CK90" s="32"/>
      <c r="CL90" s="32"/>
      <c r="CM90" s="32"/>
      <c r="CN90" s="33"/>
      <c r="CO90" s="33"/>
      <c r="CP90" s="32"/>
      <c r="CQ90" s="34"/>
      <c r="CR90" s="34"/>
      <c r="CS90" s="34"/>
      <c r="CT90" s="34"/>
      <c r="CU90" s="34"/>
      <c r="CV90" s="34"/>
    </row>
    <row r="91" spans="1:100" s="35" customFormat="1" x14ac:dyDescent="0.25">
      <c r="A91" s="27" t="s">
        <v>197</v>
      </c>
      <c r="B91" s="48"/>
      <c r="C91" s="110"/>
      <c r="D91" s="48"/>
      <c r="E91" s="29">
        <v>0</v>
      </c>
      <c r="F91" s="29">
        <v>0</v>
      </c>
      <c r="G91" s="29">
        <v>0</v>
      </c>
      <c r="H91" s="29">
        <v>0</v>
      </c>
      <c r="I91" s="29">
        <f t="shared" si="37"/>
        <v>0</v>
      </c>
      <c r="J91" s="29">
        <v>0</v>
      </c>
      <c r="K91" s="29">
        <v>0</v>
      </c>
      <c r="L91" s="29">
        <f t="shared" si="38"/>
        <v>0</v>
      </c>
      <c r="M91" s="28">
        <v>0</v>
      </c>
      <c r="N91" s="28">
        <v>0</v>
      </c>
      <c r="O91" s="28">
        <v>0</v>
      </c>
      <c r="P91" s="28">
        <v>0</v>
      </c>
      <c r="Q91" s="29">
        <f t="shared" si="39"/>
        <v>0</v>
      </c>
      <c r="R91" s="28">
        <v>0</v>
      </c>
      <c r="S91" s="28">
        <v>0</v>
      </c>
      <c r="T91" s="29">
        <f t="shared" si="40"/>
        <v>0</v>
      </c>
      <c r="U91" s="28">
        <v>0</v>
      </c>
      <c r="V91" s="28">
        <v>0</v>
      </c>
      <c r="W91" s="28">
        <v>0</v>
      </c>
      <c r="X91" s="28">
        <v>0</v>
      </c>
      <c r="Y91" s="29">
        <f t="shared" si="41"/>
        <v>0</v>
      </c>
      <c r="Z91" s="28">
        <v>0</v>
      </c>
      <c r="AA91" s="28">
        <v>0</v>
      </c>
      <c r="AB91" s="29">
        <f t="shared" si="42"/>
        <v>0</v>
      </c>
      <c r="AC91" s="29" t="e">
        <f t="shared" si="32"/>
        <v>#DIV/0!</v>
      </c>
      <c r="AD91" s="29" t="e">
        <f t="shared" si="32"/>
        <v>#DIV/0!</v>
      </c>
      <c r="AE91" s="29" t="e">
        <f t="shared" si="32"/>
        <v>#DIV/0!</v>
      </c>
      <c r="AF91" s="29" t="e">
        <f t="shared" si="32"/>
        <v>#DIV/0!</v>
      </c>
      <c r="AG91" s="29" t="e">
        <f t="shared" si="32"/>
        <v>#DIV/0!</v>
      </c>
      <c r="AH91" s="30">
        <v>0</v>
      </c>
      <c r="AI91" s="30">
        <v>0</v>
      </c>
      <c r="AJ91" s="30">
        <v>0</v>
      </c>
      <c r="AK91" s="30">
        <v>0</v>
      </c>
      <c r="AL91" s="29">
        <f t="shared" si="43"/>
        <v>0</v>
      </c>
      <c r="AM91" s="30">
        <v>0</v>
      </c>
      <c r="AN91" s="30">
        <v>0</v>
      </c>
      <c r="AO91" s="29">
        <f t="shared" si="44"/>
        <v>0</v>
      </c>
      <c r="AP91" s="28">
        <v>0</v>
      </c>
      <c r="AQ91" s="28">
        <v>0</v>
      </c>
      <c r="AR91" s="28">
        <v>0</v>
      </c>
      <c r="AS91" s="28">
        <v>0</v>
      </c>
      <c r="AT91" s="29">
        <f t="shared" si="45"/>
        <v>0</v>
      </c>
      <c r="AU91" s="28">
        <v>0</v>
      </c>
      <c r="AV91" s="28">
        <v>0</v>
      </c>
      <c r="AW91" s="29">
        <f t="shared" si="46"/>
        <v>0</v>
      </c>
      <c r="AX91" s="28">
        <v>0</v>
      </c>
      <c r="AY91" s="28">
        <v>0</v>
      </c>
      <c r="AZ91" s="28">
        <v>0</v>
      </c>
      <c r="BA91" s="28">
        <v>0</v>
      </c>
      <c r="BB91" s="29">
        <f t="shared" si="47"/>
        <v>0</v>
      </c>
      <c r="BC91" s="28">
        <v>0</v>
      </c>
      <c r="BD91" s="28">
        <v>0</v>
      </c>
      <c r="BE91" s="29">
        <f t="shared" si="48"/>
        <v>0</v>
      </c>
      <c r="BF91" s="28" t="e">
        <f t="shared" si="33"/>
        <v>#DIV/0!</v>
      </c>
      <c r="BG91" s="28" t="e">
        <f t="shared" si="33"/>
        <v>#DIV/0!</v>
      </c>
      <c r="BH91" s="28" t="e">
        <f t="shared" si="33"/>
        <v>#DIV/0!</v>
      </c>
      <c r="BI91" s="28" t="e">
        <f t="shared" si="33"/>
        <v>#DIV/0!</v>
      </c>
      <c r="BJ91" s="28" t="e">
        <f t="shared" si="34"/>
        <v>#DIV/0!</v>
      </c>
      <c r="BK91" s="28" t="e">
        <f t="shared" si="34"/>
        <v>#DIV/0!</v>
      </c>
      <c r="BL91" s="28" t="e">
        <f t="shared" si="34"/>
        <v>#DIV/0!</v>
      </c>
      <c r="BM91" s="28">
        <v>0</v>
      </c>
      <c r="BN91" s="28">
        <v>0</v>
      </c>
      <c r="BO91" s="28">
        <v>0</v>
      </c>
      <c r="BP91" s="28">
        <v>0</v>
      </c>
      <c r="BQ91" s="29">
        <f t="shared" si="49"/>
        <v>0</v>
      </c>
      <c r="BR91" s="28">
        <v>0</v>
      </c>
      <c r="BS91" s="28">
        <v>0</v>
      </c>
      <c r="BT91" s="29">
        <f t="shared" si="50"/>
        <v>0</v>
      </c>
      <c r="BU91" s="28" t="e">
        <f t="shared" si="35"/>
        <v>#DIV/0!</v>
      </c>
      <c r="BV91" s="28" t="e">
        <f t="shared" si="35"/>
        <v>#DIV/0!</v>
      </c>
      <c r="BW91" s="28" t="e">
        <f t="shared" si="35"/>
        <v>#DIV/0!</v>
      </c>
      <c r="BX91" s="28" t="e">
        <f t="shared" si="35"/>
        <v>#DIV/0!</v>
      </c>
      <c r="BY91" s="28" t="e">
        <f t="shared" si="36"/>
        <v>#DIV/0!</v>
      </c>
      <c r="BZ91" s="28" t="e">
        <f t="shared" si="36"/>
        <v>#DIV/0!</v>
      </c>
      <c r="CA91" s="28" t="e">
        <f t="shared" si="36"/>
        <v>#DIV/0!</v>
      </c>
      <c r="CB91" s="31">
        <v>0</v>
      </c>
      <c r="CC91" s="31">
        <v>0</v>
      </c>
      <c r="CD91" s="28">
        <v>0</v>
      </c>
      <c r="CE91" s="28">
        <v>0</v>
      </c>
      <c r="CF91" s="29">
        <f t="shared" si="51"/>
        <v>0</v>
      </c>
      <c r="CG91" s="28"/>
      <c r="CH91" s="28"/>
      <c r="CI91" s="32"/>
      <c r="CJ91" s="32"/>
      <c r="CK91" s="32"/>
      <c r="CL91" s="32"/>
      <c r="CM91" s="32"/>
      <c r="CN91" s="33"/>
      <c r="CO91" s="33"/>
      <c r="CP91" s="32"/>
      <c r="CQ91" s="34"/>
      <c r="CR91" s="34"/>
      <c r="CS91" s="34"/>
      <c r="CT91" s="34"/>
      <c r="CU91" s="34"/>
      <c r="CV91" s="34"/>
    </row>
    <row r="92" spans="1:100" s="26" customFormat="1" ht="14.4" x14ac:dyDescent="0.3">
      <c r="A92" s="22" t="s">
        <v>198</v>
      </c>
      <c r="B92" s="23"/>
      <c r="C92" s="24"/>
      <c r="D92" s="23"/>
      <c r="E92" s="29">
        <v>0</v>
      </c>
      <c r="F92" s="29">
        <v>0</v>
      </c>
      <c r="G92" s="29">
        <v>0</v>
      </c>
      <c r="H92" s="29">
        <v>0</v>
      </c>
      <c r="I92" s="29">
        <f t="shared" si="37"/>
        <v>0</v>
      </c>
      <c r="J92" s="29">
        <v>0</v>
      </c>
      <c r="K92" s="29">
        <v>0</v>
      </c>
      <c r="L92" s="29">
        <f t="shared" si="38"/>
        <v>0</v>
      </c>
      <c r="M92" s="28">
        <v>0</v>
      </c>
      <c r="N92" s="28">
        <v>0</v>
      </c>
      <c r="O92" s="28">
        <v>0</v>
      </c>
      <c r="P92" s="28">
        <v>0</v>
      </c>
      <c r="Q92" s="29">
        <f t="shared" si="39"/>
        <v>0</v>
      </c>
      <c r="R92" s="28">
        <v>0</v>
      </c>
      <c r="S92" s="28">
        <v>0</v>
      </c>
      <c r="T92" s="29">
        <f t="shared" si="40"/>
        <v>0</v>
      </c>
      <c r="U92" s="28">
        <v>0</v>
      </c>
      <c r="V92" s="28">
        <v>0</v>
      </c>
      <c r="W92" s="28">
        <v>0</v>
      </c>
      <c r="X92" s="28">
        <v>0</v>
      </c>
      <c r="Y92" s="29">
        <f t="shared" si="41"/>
        <v>0</v>
      </c>
      <c r="Z92" s="28">
        <v>0</v>
      </c>
      <c r="AA92" s="28">
        <v>0</v>
      </c>
      <c r="AB92" s="29">
        <f t="shared" si="42"/>
        <v>0</v>
      </c>
      <c r="AC92" s="29" t="e">
        <f t="shared" si="32"/>
        <v>#DIV/0!</v>
      </c>
      <c r="AD92" s="29" t="e">
        <f t="shared" si="32"/>
        <v>#DIV/0!</v>
      </c>
      <c r="AE92" s="29" t="e">
        <f t="shared" si="32"/>
        <v>#DIV/0!</v>
      </c>
      <c r="AF92" s="29" t="e">
        <f t="shared" si="32"/>
        <v>#DIV/0!</v>
      </c>
      <c r="AG92" s="29" t="e">
        <f t="shared" si="32"/>
        <v>#DIV/0!</v>
      </c>
      <c r="AH92" s="30">
        <v>0</v>
      </c>
      <c r="AI92" s="30">
        <v>0</v>
      </c>
      <c r="AJ92" s="30">
        <v>0</v>
      </c>
      <c r="AK92" s="30">
        <v>0</v>
      </c>
      <c r="AL92" s="29">
        <f t="shared" si="43"/>
        <v>0</v>
      </c>
      <c r="AM92" s="30">
        <v>0</v>
      </c>
      <c r="AN92" s="30">
        <v>0</v>
      </c>
      <c r="AO92" s="29">
        <f t="shared" si="44"/>
        <v>0</v>
      </c>
      <c r="AP92" s="28">
        <v>0</v>
      </c>
      <c r="AQ92" s="28">
        <v>0</v>
      </c>
      <c r="AR92" s="28">
        <v>0</v>
      </c>
      <c r="AS92" s="28">
        <v>0</v>
      </c>
      <c r="AT92" s="29">
        <f t="shared" si="45"/>
        <v>0</v>
      </c>
      <c r="AU92" s="28">
        <v>0</v>
      </c>
      <c r="AV92" s="28">
        <v>0</v>
      </c>
      <c r="AW92" s="29">
        <f t="shared" si="46"/>
        <v>0</v>
      </c>
      <c r="AX92" s="28">
        <v>0</v>
      </c>
      <c r="AY92" s="28">
        <v>0</v>
      </c>
      <c r="AZ92" s="28">
        <v>0</v>
      </c>
      <c r="BA92" s="28">
        <v>0</v>
      </c>
      <c r="BB92" s="29">
        <f t="shared" si="47"/>
        <v>0</v>
      </c>
      <c r="BC92" s="28">
        <v>0</v>
      </c>
      <c r="BD92" s="28">
        <v>0</v>
      </c>
      <c r="BE92" s="29">
        <f t="shared" si="48"/>
        <v>0</v>
      </c>
      <c r="BF92" s="28" t="e">
        <f t="shared" si="33"/>
        <v>#DIV/0!</v>
      </c>
      <c r="BG92" s="28" t="e">
        <f t="shared" si="33"/>
        <v>#DIV/0!</v>
      </c>
      <c r="BH92" s="28" t="e">
        <f t="shared" si="33"/>
        <v>#DIV/0!</v>
      </c>
      <c r="BI92" s="28" t="e">
        <f t="shared" si="33"/>
        <v>#DIV/0!</v>
      </c>
      <c r="BJ92" s="28" t="e">
        <f t="shared" si="34"/>
        <v>#DIV/0!</v>
      </c>
      <c r="BK92" s="28" t="e">
        <f t="shared" si="34"/>
        <v>#DIV/0!</v>
      </c>
      <c r="BL92" s="28" t="e">
        <f t="shared" si="34"/>
        <v>#DIV/0!</v>
      </c>
      <c r="BM92" s="28">
        <v>0</v>
      </c>
      <c r="BN92" s="28">
        <v>0</v>
      </c>
      <c r="BO92" s="28">
        <v>0</v>
      </c>
      <c r="BP92" s="28">
        <v>0</v>
      </c>
      <c r="BQ92" s="29">
        <f t="shared" si="49"/>
        <v>0</v>
      </c>
      <c r="BR92" s="28">
        <v>0</v>
      </c>
      <c r="BS92" s="28">
        <v>0</v>
      </c>
      <c r="BT92" s="29">
        <f t="shared" si="50"/>
        <v>0</v>
      </c>
      <c r="BU92" s="28" t="e">
        <f t="shared" si="35"/>
        <v>#DIV/0!</v>
      </c>
      <c r="BV92" s="28" t="e">
        <f t="shared" si="35"/>
        <v>#DIV/0!</v>
      </c>
      <c r="BW92" s="28" t="e">
        <f t="shared" si="35"/>
        <v>#DIV/0!</v>
      </c>
      <c r="BX92" s="28" t="e">
        <f t="shared" si="35"/>
        <v>#DIV/0!</v>
      </c>
      <c r="BY92" s="28" t="e">
        <f t="shared" si="36"/>
        <v>#DIV/0!</v>
      </c>
      <c r="BZ92" s="28" t="e">
        <f t="shared" si="36"/>
        <v>#DIV/0!</v>
      </c>
      <c r="CA92" s="28" t="e">
        <f t="shared" si="36"/>
        <v>#DIV/0!</v>
      </c>
      <c r="CB92" s="31">
        <v>0</v>
      </c>
      <c r="CC92" s="31">
        <v>0</v>
      </c>
      <c r="CD92" s="28">
        <v>0</v>
      </c>
      <c r="CE92" s="28">
        <v>0</v>
      </c>
      <c r="CF92" s="29">
        <f t="shared" si="51"/>
        <v>0</v>
      </c>
      <c r="CG92" s="28"/>
      <c r="CH92" s="28"/>
      <c r="CI92" s="23"/>
      <c r="CJ92" s="23"/>
      <c r="CK92" s="23"/>
      <c r="CL92" s="23"/>
      <c r="CM92" s="23"/>
      <c r="CN92" s="23"/>
      <c r="CO92" s="23"/>
      <c r="CP92" s="23"/>
      <c r="CQ92" s="25"/>
      <c r="CR92" s="25"/>
      <c r="CS92" s="25"/>
      <c r="CT92" s="25"/>
      <c r="CU92" s="25"/>
      <c r="CV92" s="25"/>
    </row>
    <row r="93" spans="1:100" s="35" customFormat="1" ht="27.6" x14ac:dyDescent="0.25">
      <c r="A93" s="27" t="s">
        <v>125</v>
      </c>
      <c r="B93" s="48"/>
      <c r="C93" s="110"/>
      <c r="D93" s="48"/>
      <c r="E93" s="29">
        <v>0</v>
      </c>
      <c r="F93" s="29">
        <v>0</v>
      </c>
      <c r="G93" s="29">
        <v>0</v>
      </c>
      <c r="H93" s="29">
        <v>0</v>
      </c>
      <c r="I93" s="29">
        <f t="shared" si="37"/>
        <v>0</v>
      </c>
      <c r="J93" s="29">
        <v>0</v>
      </c>
      <c r="K93" s="29">
        <v>0</v>
      </c>
      <c r="L93" s="29">
        <f t="shared" si="38"/>
        <v>0</v>
      </c>
      <c r="M93" s="28">
        <v>0</v>
      </c>
      <c r="N93" s="28">
        <v>0</v>
      </c>
      <c r="O93" s="28">
        <v>0</v>
      </c>
      <c r="P93" s="28">
        <v>0</v>
      </c>
      <c r="Q93" s="29">
        <f t="shared" si="39"/>
        <v>0</v>
      </c>
      <c r="R93" s="28">
        <v>0</v>
      </c>
      <c r="S93" s="28">
        <v>0</v>
      </c>
      <c r="T93" s="29">
        <f t="shared" si="40"/>
        <v>0</v>
      </c>
      <c r="U93" s="28">
        <v>0</v>
      </c>
      <c r="V93" s="28">
        <v>0</v>
      </c>
      <c r="W93" s="28">
        <v>0</v>
      </c>
      <c r="X93" s="28">
        <v>0</v>
      </c>
      <c r="Y93" s="29">
        <f t="shared" si="41"/>
        <v>0</v>
      </c>
      <c r="Z93" s="28">
        <v>0</v>
      </c>
      <c r="AA93" s="28">
        <v>0</v>
      </c>
      <c r="AB93" s="29">
        <f t="shared" si="42"/>
        <v>0</v>
      </c>
      <c r="AC93" s="29" t="e">
        <f t="shared" si="32"/>
        <v>#DIV/0!</v>
      </c>
      <c r="AD93" s="29" t="e">
        <f t="shared" si="32"/>
        <v>#DIV/0!</v>
      </c>
      <c r="AE93" s="29" t="e">
        <f t="shared" si="32"/>
        <v>#DIV/0!</v>
      </c>
      <c r="AF93" s="29" t="e">
        <f t="shared" si="32"/>
        <v>#DIV/0!</v>
      </c>
      <c r="AG93" s="29" t="e">
        <f t="shared" si="32"/>
        <v>#DIV/0!</v>
      </c>
      <c r="AH93" s="30">
        <v>0</v>
      </c>
      <c r="AI93" s="30">
        <v>0</v>
      </c>
      <c r="AJ93" s="30">
        <v>0</v>
      </c>
      <c r="AK93" s="30">
        <v>0</v>
      </c>
      <c r="AL93" s="29">
        <f t="shared" si="43"/>
        <v>0</v>
      </c>
      <c r="AM93" s="30">
        <v>0</v>
      </c>
      <c r="AN93" s="30">
        <v>0</v>
      </c>
      <c r="AO93" s="29">
        <f t="shared" si="44"/>
        <v>0</v>
      </c>
      <c r="AP93" s="28">
        <v>0</v>
      </c>
      <c r="AQ93" s="28">
        <v>0</v>
      </c>
      <c r="AR93" s="28">
        <v>0</v>
      </c>
      <c r="AS93" s="28">
        <v>0</v>
      </c>
      <c r="AT93" s="29">
        <f t="shared" si="45"/>
        <v>0</v>
      </c>
      <c r="AU93" s="28">
        <v>0</v>
      </c>
      <c r="AV93" s="28">
        <v>0</v>
      </c>
      <c r="AW93" s="29">
        <f t="shared" si="46"/>
        <v>0</v>
      </c>
      <c r="AX93" s="28">
        <v>0</v>
      </c>
      <c r="AY93" s="28">
        <v>0</v>
      </c>
      <c r="AZ93" s="28">
        <v>0</v>
      </c>
      <c r="BA93" s="28">
        <v>0</v>
      </c>
      <c r="BB93" s="29">
        <f t="shared" si="47"/>
        <v>0</v>
      </c>
      <c r="BC93" s="28">
        <v>0</v>
      </c>
      <c r="BD93" s="28">
        <v>0</v>
      </c>
      <c r="BE93" s="29">
        <f t="shared" si="48"/>
        <v>0</v>
      </c>
      <c r="BF93" s="28" t="e">
        <f t="shared" si="33"/>
        <v>#DIV/0!</v>
      </c>
      <c r="BG93" s="28" t="e">
        <f t="shared" si="33"/>
        <v>#DIV/0!</v>
      </c>
      <c r="BH93" s="28" t="e">
        <f t="shared" si="33"/>
        <v>#DIV/0!</v>
      </c>
      <c r="BI93" s="28" t="e">
        <f t="shared" si="33"/>
        <v>#DIV/0!</v>
      </c>
      <c r="BJ93" s="28" t="e">
        <f t="shared" si="34"/>
        <v>#DIV/0!</v>
      </c>
      <c r="BK93" s="28" t="e">
        <f t="shared" si="34"/>
        <v>#DIV/0!</v>
      </c>
      <c r="BL93" s="28" t="e">
        <f t="shared" si="34"/>
        <v>#DIV/0!</v>
      </c>
      <c r="BM93" s="28">
        <v>0</v>
      </c>
      <c r="BN93" s="28">
        <v>0</v>
      </c>
      <c r="BO93" s="28">
        <v>0</v>
      </c>
      <c r="BP93" s="28">
        <v>0</v>
      </c>
      <c r="BQ93" s="29">
        <f t="shared" si="49"/>
        <v>0</v>
      </c>
      <c r="BR93" s="28">
        <v>0</v>
      </c>
      <c r="BS93" s="28">
        <v>0</v>
      </c>
      <c r="BT93" s="29">
        <f t="shared" si="50"/>
        <v>0</v>
      </c>
      <c r="BU93" s="28" t="e">
        <f t="shared" si="35"/>
        <v>#DIV/0!</v>
      </c>
      <c r="BV93" s="28" t="e">
        <f t="shared" si="35"/>
        <v>#DIV/0!</v>
      </c>
      <c r="BW93" s="28" t="e">
        <f t="shared" si="35"/>
        <v>#DIV/0!</v>
      </c>
      <c r="BX93" s="28" t="e">
        <f t="shared" si="35"/>
        <v>#DIV/0!</v>
      </c>
      <c r="BY93" s="28" t="e">
        <f t="shared" si="36"/>
        <v>#DIV/0!</v>
      </c>
      <c r="BZ93" s="28" t="e">
        <f t="shared" si="36"/>
        <v>#DIV/0!</v>
      </c>
      <c r="CA93" s="28" t="e">
        <f t="shared" si="36"/>
        <v>#DIV/0!</v>
      </c>
      <c r="CB93" s="31">
        <v>0</v>
      </c>
      <c r="CC93" s="31">
        <v>0</v>
      </c>
      <c r="CD93" s="28">
        <v>0</v>
      </c>
      <c r="CE93" s="28">
        <v>0</v>
      </c>
      <c r="CF93" s="29">
        <f t="shared" si="51"/>
        <v>0</v>
      </c>
      <c r="CG93" s="28"/>
      <c r="CH93" s="28"/>
      <c r="CI93" s="32"/>
      <c r="CJ93" s="32"/>
      <c r="CK93" s="32"/>
      <c r="CL93" s="32"/>
      <c r="CM93" s="32"/>
      <c r="CN93" s="33"/>
      <c r="CO93" s="33"/>
      <c r="CP93" s="32"/>
      <c r="CQ93" s="34"/>
      <c r="CR93" s="34"/>
      <c r="CS93" s="34"/>
      <c r="CT93" s="34"/>
      <c r="CU93" s="34"/>
      <c r="CV93" s="34"/>
    </row>
    <row r="94" spans="1:100" s="35" customFormat="1" ht="27.6" x14ac:dyDescent="0.25">
      <c r="A94" s="27" t="s">
        <v>199</v>
      </c>
      <c r="B94" s="48"/>
      <c r="C94" s="49"/>
      <c r="D94" s="48"/>
      <c r="E94" s="29">
        <v>0</v>
      </c>
      <c r="F94" s="29">
        <v>0</v>
      </c>
      <c r="G94" s="29">
        <v>0</v>
      </c>
      <c r="H94" s="29">
        <v>0</v>
      </c>
      <c r="I94" s="29">
        <f t="shared" si="37"/>
        <v>0</v>
      </c>
      <c r="J94" s="29">
        <v>0</v>
      </c>
      <c r="K94" s="29">
        <v>0</v>
      </c>
      <c r="L94" s="29">
        <f t="shared" si="38"/>
        <v>0</v>
      </c>
      <c r="M94" s="28">
        <v>0</v>
      </c>
      <c r="N94" s="28">
        <v>0</v>
      </c>
      <c r="O94" s="28">
        <v>0</v>
      </c>
      <c r="P94" s="28">
        <v>0</v>
      </c>
      <c r="Q94" s="29">
        <f t="shared" si="39"/>
        <v>0</v>
      </c>
      <c r="R94" s="28">
        <v>0</v>
      </c>
      <c r="S94" s="28">
        <v>0</v>
      </c>
      <c r="T94" s="29">
        <f t="shared" si="40"/>
        <v>0</v>
      </c>
      <c r="U94" s="28">
        <v>0</v>
      </c>
      <c r="V94" s="28">
        <v>0</v>
      </c>
      <c r="W94" s="28">
        <v>0</v>
      </c>
      <c r="X94" s="28">
        <v>0</v>
      </c>
      <c r="Y94" s="29">
        <f t="shared" si="41"/>
        <v>0</v>
      </c>
      <c r="Z94" s="28">
        <v>0</v>
      </c>
      <c r="AA94" s="28">
        <v>0</v>
      </c>
      <c r="AB94" s="29">
        <f t="shared" si="42"/>
        <v>0</v>
      </c>
      <c r="AC94" s="29" t="e">
        <f t="shared" si="32"/>
        <v>#DIV/0!</v>
      </c>
      <c r="AD94" s="29" t="e">
        <f t="shared" si="32"/>
        <v>#DIV/0!</v>
      </c>
      <c r="AE94" s="29" t="e">
        <f t="shared" si="32"/>
        <v>#DIV/0!</v>
      </c>
      <c r="AF94" s="29" t="e">
        <f t="shared" si="32"/>
        <v>#DIV/0!</v>
      </c>
      <c r="AG94" s="29" t="e">
        <f t="shared" si="32"/>
        <v>#DIV/0!</v>
      </c>
      <c r="AH94" s="30">
        <v>0</v>
      </c>
      <c r="AI94" s="30">
        <v>0</v>
      </c>
      <c r="AJ94" s="30">
        <v>0</v>
      </c>
      <c r="AK94" s="30">
        <v>0</v>
      </c>
      <c r="AL94" s="29">
        <f t="shared" si="43"/>
        <v>0</v>
      </c>
      <c r="AM94" s="30">
        <v>0</v>
      </c>
      <c r="AN94" s="30">
        <v>0</v>
      </c>
      <c r="AO94" s="29">
        <f t="shared" si="44"/>
        <v>0</v>
      </c>
      <c r="AP94" s="28">
        <v>0</v>
      </c>
      <c r="AQ94" s="28">
        <v>0</v>
      </c>
      <c r="AR94" s="28">
        <v>0</v>
      </c>
      <c r="AS94" s="28">
        <v>0</v>
      </c>
      <c r="AT94" s="29">
        <f t="shared" si="45"/>
        <v>0</v>
      </c>
      <c r="AU94" s="28">
        <v>0</v>
      </c>
      <c r="AV94" s="28">
        <v>0</v>
      </c>
      <c r="AW94" s="29">
        <f t="shared" si="46"/>
        <v>0</v>
      </c>
      <c r="AX94" s="28">
        <v>0</v>
      </c>
      <c r="AY94" s="28">
        <v>0</v>
      </c>
      <c r="AZ94" s="28">
        <v>0</v>
      </c>
      <c r="BA94" s="28">
        <v>0</v>
      </c>
      <c r="BB94" s="29">
        <f t="shared" si="47"/>
        <v>0</v>
      </c>
      <c r="BC94" s="28">
        <v>0</v>
      </c>
      <c r="BD94" s="28">
        <v>0</v>
      </c>
      <c r="BE94" s="29">
        <f t="shared" si="48"/>
        <v>0</v>
      </c>
      <c r="BF94" s="28" t="e">
        <f t="shared" si="33"/>
        <v>#DIV/0!</v>
      </c>
      <c r="BG94" s="28" t="e">
        <f t="shared" si="33"/>
        <v>#DIV/0!</v>
      </c>
      <c r="BH94" s="28" t="e">
        <f t="shared" si="33"/>
        <v>#DIV/0!</v>
      </c>
      <c r="BI94" s="28" t="e">
        <f t="shared" si="33"/>
        <v>#DIV/0!</v>
      </c>
      <c r="BJ94" s="28" t="e">
        <f t="shared" si="34"/>
        <v>#DIV/0!</v>
      </c>
      <c r="BK94" s="28" t="e">
        <f t="shared" si="34"/>
        <v>#DIV/0!</v>
      </c>
      <c r="BL94" s="28" t="e">
        <f t="shared" si="34"/>
        <v>#DIV/0!</v>
      </c>
      <c r="BM94" s="28">
        <v>0</v>
      </c>
      <c r="BN94" s="28">
        <v>0</v>
      </c>
      <c r="BO94" s="28">
        <v>0</v>
      </c>
      <c r="BP94" s="28">
        <v>0</v>
      </c>
      <c r="BQ94" s="29">
        <f t="shared" si="49"/>
        <v>0</v>
      </c>
      <c r="BR94" s="28">
        <v>0</v>
      </c>
      <c r="BS94" s="28">
        <v>0</v>
      </c>
      <c r="BT94" s="29">
        <f t="shared" si="50"/>
        <v>0</v>
      </c>
      <c r="BU94" s="28" t="e">
        <f t="shared" si="35"/>
        <v>#DIV/0!</v>
      </c>
      <c r="BV94" s="28" t="e">
        <f t="shared" si="35"/>
        <v>#DIV/0!</v>
      </c>
      <c r="BW94" s="28" t="e">
        <f t="shared" si="35"/>
        <v>#DIV/0!</v>
      </c>
      <c r="BX94" s="28" t="e">
        <f t="shared" si="35"/>
        <v>#DIV/0!</v>
      </c>
      <c r="BY94" s="28" t="e">
        <f t="shared" si="36"/>
        <v>#DIV/0!</v>
      </c>
      <c r="BZ94" s="28" t="e">
        <f t="shared" si="36"/>
        <v>#DIV/0!</v>
      </c>
      <c r="CA94" s="28" t="e">
        <f t="shared" si="36"/>
        <v>#DIV/0!</v>
      </c>
      <c r="CB94" s="31">
        <v>0</v>
      </c>
      <c r="CC94" s="31">
        <v>0</v>
      </c>
      <c r="CD94" s="28">
        <v>0</v>
      </c>
      <c r="CE94" s="28">
        <v>0</v>
      </c>
      <c r="CF94" s="29">
        <f t="shared" si="51"/>
        <v>0</v>
      </c>
      <c r="CG94" s="28"/>
      <c r="CH94" s="28"/>
      <c r="CI94" s="32"/>
      <c r="CJ94" s="32"/>
      <c r="CK94" s="32"/>
      <c r="CL94" s="32"/>
      <c r="CM94" s="32"/>
      <c r="CN94" s="33"/>
      <c r="CO94" s="33"/>
      <c r="CP94" s="32"/>
      <c r="CQ94" s="34"/>
      <c r="CR94" s="34"/>
      <c r="CS94" s="34"/>
      <c r="CT94" s="34"/>
      <c r="CU94" s="34"/>
      <c r="CV94" s="34"/>
    </row>
    <row r="95" spans="1:100" s="114" customFormat="1" ht="21" customHeight="1" x14ac:dyDescent="0.3">
      <c r="A95" s="27" t="s">
        <v>200</v>
      </c>
      <c r="B95" s="48"/>
      <c r="C95" s="49"/>
      <c r="D95" s="48"/>
      <c r="E95" s="29">
        <v>0</v>
      </c>
      <c r="F95" s="29">
        <v>0</v>
      </c>
      <c r="G95" s="29">
        <v>0</v>
      </c>
      <c r="H95" s="29">
        <v>0</v>
      </c>
      <c r="I95" s="29">
        <f t="shared" si="37"/>
        <v>0</v>
      </c>
      <c r="J95" s="29">
        <v>0</v>
      </c>
      <c r="K95" s="29">
        <v>0</v>
      </c>
      <c r="L95" s="29">
        <f t="shared" si="38"/>
        <v>0</v>
      </c>
      <c r="M95" s="28">
        <v>0</v>
      </c>
      <c r="N95" s="28">
        <v>0</v>
      </c>
      <c r="O95" s="28">
        <v>0</v>
      </c>
      <c r="P95" s="28">
        <v>0</v>
      </c>
      <c r="Q95" s="29">
        <f t="shared" si="39"/>
        <v>0</v>
      </c>
      <c r="R95" s="28">
        <v>0</v>
      </c>
      <c r="S95" s="28">
        <v>0</v>
      </c>
      <c r="T95" s="29">
        <f t="shared" si="40"/>
        <v>0</v>
      </c>
      <c r="U95" s="28">
        <v>0</v>
      </c>
      <c r="V95" s="28">
        <v>0</v>
      </c>
      <c r="W95" s="28">
        <v>0</v>
      </c>
      <c r="X95" s="28">
        <v>0</v>
      </c>
      <c r="Y95" s="29">
        <f t="shared" si="41"/>
        <v>0</v>
      </c>
      <c r="Z95" s="28">
        <v>0</v>
      </c>
      <c r="AA95" s="28">
        <v>0</v>
      </c>
      <c r="AB95" s="29">
        <f t="shared" si="42"/>
        <v>0</v>
      </c>
      <c r="AC95" s="29" t="e">
        <f t="shared" si="32"/>
        <v>#DIV/0!</v>
      </c>
      <c r="AD95" s="29" t="e">
        <f t="shared" si="32"/>
        <v>#DIV/0!</v>
      </c>
      <c r="AE95" s="29" t="e">
        <f t="shared" si="32"/>
        <v>#DIV/0!</v>
      </c>
      <c r="AF95" s="29" t="e">
        <f t="shared" si="32"/>
        <v>#DIV/0!</v>
      </c>
      <c r="AG95" s="29" t="e">
        <f t="shared" si="32"/>
        <v>#DIV/0!</v>
      </c>
      <c r="AH95" s="30">
        <v>0</v>
      </c>
      <c r="AI95" s="30">
        <v>0</v>
      </c>
      <c r="AJ95" s="30">
        <v>0</v>
      </c>
      <c r="AK95" s="30">
        <v>0</v>
      </c>
      <c r="AL95" s="29">
        <f t="shared" si="43"/>
        <v>0</v>
      </c>
      <c r="AM95" s="30">
        <v>0</v>
      </c>
      <c r="AN95" s="30">
        <v>0</v>
      </c>
      <c r="AO95" s="29">
        <f t="shared" si="44"/>
        <v>0</v>
      </c>
      <c r="AP95" s="28">
        <v>0</v>
      </c>
      <c r="AQ95" s="28">
        <v>0</v>
      </c>
      <c r="AR95" s="28">
        <v>0</v>
      </c>
      <c r="AS95" s="28">
        <v>0</v>
      </c>
      <c r="AT95" s="29">
        <f t="shared" si="45"/>
        <v>0</v>
      </c>
      <c r="AU95" s="28">
        <v>0</v>
      </c>
      <c r="AV95" s="28">
        <v>0</v>
      </c>
      <c r="AW95" s="29">
        <f t="shared" si="46"/>
        <v>0</v>
      </c>
      <c r="AX95" s="28">
        <v>0</v>
      </c>
      <c r="AY95" s="28">
        <v>0</v>
      </c>
      <c r="AZ95" s="28">
        <v>0</v>
      </c>
      <c r="BA95" s="28">
        <v>0</v>
      </c>
      <c r="BB95" s="29">
        <f t="shared" si="47"/>
        <v>0</v>
      </c>
      <c r="BC95" s="28">
        <v>0</v>
      </c>
      <c r="BD95" s="28">
        <v>0</v>
      </c>
      <c r="BE95" s="29">
        <f t="shared" si="48"/>
        <v>0</v>
      </c>
      <c r="BF95" s="28" t="e">
        <f t="shared" si="33"/>
        <v>#DIV/0!</v>
      </c>
      <c r="BG95" s="28" t="e">
        <f t="shared" si="33"/>
        <v>#DIV/0!</v>
      </c>
      <c r="BH95" s="28" t="e">
        <f t="shared" si="33"/>
        <v>#DIV/0!</v>
      </c>
      <c r="BI95" s="28" t="e">
        <f t="shared" si="33"/>
        <v>#DIV/0!</v>
      </c>
      <c r="BJ95" s="28" t="e">
        <f t="shared" si="34"/>
        <v>#DIV/0!</v>
      </c>
      <c r="BK95" s="28" t="e">
        <f t="shared" si="34"/>
        <v>#DIV/0!</v>
      </c>
      <c r="BL95" s="28" t="e">
        <f t="shared" si="34"/>
        <v>#DIV/0!</v>
      </c>
      <c r="BM95" s="28">
        <v>0</v>
      </c>
      <c r="BN95" s="28">
        <v>0</v>
      </c>
      <c r="BO95" s="28">
        <v>0</v>
      </c>
      <c r="BP95" s="28">
        <v>0</v>
      </c>
      <c r="BQ95" s="29">
        <f t="shared" si="49"/>
        <v>0</v>
      </c>
      <c r="BR95" s="28">
        <v>0</v>
      </c>
      <c r="BS95" s="28">
        <v>0</v>
      </c>
      <c r="BT95" s="29">
        <f t="shared" si="50"/>
        <v>0</v>
      </c>
      <c r="BU95" s="28" t="e">
        <f t="shared" si="35"/>
        <v>#DIV/0!</v>
      </c>
      <c r="BV95" s="28" t="e">
        <f t="shared" si="35"/>
        <v>#DIV/0!</v>
      </c>
      <c r="BW95" s="28" t="e">
        <f t="shared" si="35"/>
        <v>#DIV/0!</v>
      </c>
      <c r="BX95" s="28" t="e">
        <f t="shared" si="35"/>
        <v>#DIV/0!</v>
      </c>
      <c r="BY95" s="28" t="e">
        <f t="shared" si="36"/>
        <v>#DIV/0!</v>
      </c>
      <c r="BZ95" s="28" t="e">
        <f t="shared" si="36"/>
        <v>#DIV/0!</v>
      </c>
      <c r="CA95" s="28" t="e">
        <f t="shared" si="36"/>
        <v>#DIV/0!</v>
      </c>
      <c r="CB95" s="31">
        <v>0</v>
      </c>
      <c r="CC95" s="31">
        <v>0</v>
      </c>
      <c r="CD95" s="28">
        <v>0</v>
      </c>
      <c r="CE95" s="28">
        <v>0</v>
      </c>
      <c r="CF95" s="29">
        <f t="shared" si="51"/>
        <v>0</v>
      </c>
      <c r="CG95" s="28"/>
      <c r="CH95" s="28"/>
      <c r="CI95" s="111"/>
      <c r="CJ95" s="111"/>
      <c r="CK95" s="111"/>
      <c r="CL95" s="111"/>
      <c r="CM95" s="111"/>
      <c r="CN95" s="112"/>
      <c r="CO95" s="112"/>
      <c r="CP95" s="111"/>
      <c r="CQ95" s="113"/>
      <c r="CR95" s="113"/>
      <c r="CS95" s="113"/>
      <c r="CT95" s="113"/>
      <c r="CU95" s="113"/>
      <c r="CV95" s="113"/>
    </row>
    <row r="96" spans="1:100" s="117" customFormat="1" ht="14.4" x14ac:dyDescent="0.3">
      <c r="A96" s="27" t="s">
        <v>201</v>
      </c>
      <c r="B96" s="115"/>
      <c r="C96" s="110"/>
      <c r="D96" s="116"/>
      <c r="E96" s="29">
        <v>0</v>
      </c>
      <c r="F96" s="29">
        <v>0</v>
      </c>
      <c r="G96" s="29">
        <v>0</v>
      </c>
      <c r="H96" s="29">
        <v>0</v>
      </c>
      <c r="I96" s="29">
        <f t="shared" si="37"/>
        <v>0</v>
      </c>
      <c r="J96" s="29">
        <v>0</v>
      </c>
      <c r="K96" s="29">
        <v>0</v>
      </c>
      <c r="L96" s="29">
        <f t="shared" si="38"/>
        <v>0</v>
      </c>
      <c r="M96" s="28">
        <v>0</v>
      </c>
      <c r="N96" s="28">
        <v>0</v>
      </c>
      <c r="O96" s="28">
        <v>0</v>
      </c>
      <c r="P96" s="28">
        <v>0</v>
      </c>
      <c r="Q96" s="29">
        <f t="shared" si="39"/>
        <v>0</v>
      </c>
      <c r="R96" s="28">
        <v>0</v>
      </c>
      <c r="S96" s="28">
        <v>0</v>
      </c>
      <c r="T96" s="29">
        <f t="shared" si="40"/>
        <v>0</v>
      </c>
      <c r="U96" s="28">
        <v>0</v>
      </c>
      <c r="V96" s="28">
        <v>0</v>
      </c>
      <c r="W96" s="28">
        <v>0</v>
      </c>
      <c r="X96" s="28">
        <v>0</v>
      </c>
      <c r="Y96" s="29">
        <f t="shared" si="41"/>
        <v>0</v>
      </c>
      <c r="Z96" s="28">
        <v>0</v>
      </c>
      <c r="AA96" s="28">
        <v>0</v>
      </c>
      <c r="AB96" s="29">
        <f t="shared" si="42"/>
        <v>0</v>
      </c>
      <c r="AC96" s="29" t="e">
        <f t="shared" si="32"/>
        <v>#DIV/0!</v>
      </c>
      <c r="AD96" s="29" t="e">
        <f t="shared" si="32"/>
        <v>#DIV/0!</v>
      </c>
      <c r="AE96" s="29" t="e">
        <f t="shared" si="32"/>
        <v>#DIV/0!</v>
      </c>
      <c r="AF96" s="29" t="e">
        <f t="shared" si="32"/>
        <v>#DIV/0!</v>
      </c>
      <c r="AG96" s="29" t="e">
        <f t="shared" si="32"/>
        <v>#DIV/0!</v>
      </c>
      <c r="AH96" s="30">
        <v>0</v>
      </c>
      <c r="AI96" s="30">
        <v>0</v>
      </c>
      <c r="AJ96" s="30">
        <v>0</v>
      </c>
      <c r="AK96" s="30">
        <v>0</v>
      </c>
      <c r="AL96" s="29">
        <f t="shared" si="43"/>
        <v>0</v>
      </c>
      <c r="AM96" s="30">
        <v>0</v>
      </c>
      <c r="AN96" s="30">
        <v>0</v>
      </c>
      <c r="AO96" s="29">
        <f t="shared" si="44"/>
        <v>0</v>
      </c>
      <c r="AP96" s="28">
        <v>0</v>
      </c>
      <c r="AQ96" s="28">
        <v>0</v>
      </c>
      <c r="AR96" s="28">
        <v>0</v>
      </c>
      <c r="AS96" s="28">
        <v>0</v>
      </c>
      <c r="AT96" s="29">
        <f t="shared" si="45"/>
        <v>0</v>
      </c>
      <c r="AU96" s="28">
        <v>0</v>
      </c>
      <c r="AV96" s="28">
        <v>0</v>
      </c>
      <c r="AW96" s="29">
        <f t="shared" si="46"/>
        <v>0</v>
      </c>
      <c r="AX96" s="28">
        <v>0</v>
      </c>
      <c r="AY96" s="28">
        <v>0</v>
      </c>
      <c r="AZ96" s="28">
        <v>0</v>
      </c>
      <c r="BA96" s="28">
        <v>0</v>
      </c>
      <c r="BB96" s="29">
        <f t="shared" si="47"/>
        <v>0</v>
      </c>
      <c r="BC96" s="28">
        <v>0</v>
      </c>
      <c r="BD96" s="28">
        <v>0</v>
      </c>
      <c r="BE96" s="29">
        <f t="shared" si="48"/>
        <v>0</v>
      </c>
      <c r="BF96" s="28" t="e">
        <f t="shared" si="33"/>
        <v>#DIV/0!</v>
      </c>
      <c r="BG96" s="28" t="e">
        <f t="shared" si="33"/>
        <v>#DIV/0!</v>
      </c>
      <c r="BH96" s="28" t="e">
        <f t="shared" si="33"/>
        <v>#DIV/0!</v>
      </c>
      <c r="BI96" s="28" t="e">
        <f t="shared" si="33"/>
        <v>#DIV/0!</v>
      </c>
      <c r="BJ96" s="28" t="e">
        <f t="shared" si="34"/>
        <v>#DIV/0!</v>
      </c>
      <c r="BK96" s="28" t="e">
        <f t="shared" si="34"/>
        <v>#DIV/0!</v>
      </c>
      <c r="BL96" s="28" t="e">
        <f t="shared" si="34"/>
        <v>#DIV/0!</v>
      </c>
      <c r="BM96" s="28">
        <v>0</v>
      </c>
      <c r="BN96" s="28">
        <v>0</v>
      </c>
      <c r="BO96" s="28">
        <v>0</v>
      </c>
      <c r="BP96" s="28">
        <v>0</v>
      </c>
      <c r="BQ96" s="29">
        <f t="shared" si="49"/>
        <v>0</v>
      </c>
      <c r="BR96" s="28">
        <v>0</v>
      </c>
      <c r="BS96" s="28">
        <v>0</v>
      </c>
      <c r="BT96" s="29">
        <f t="shared" si="50"/>
        <v>0</v>
      </c>
      <c r="BU96" s="28" t="e">
        <f t="shared" si="35"/>
        <v>#DIV/0!</v>
      </c>
      <c r="BV96" s="28" t="e">
        <f t="shared" si="35"/>
        <v>#DIV/0!</v>
      </c>
      <c r="BW96" s="28" t="e">
        <f t="shared" si="35"/>
        <v>#DIV/0!</v>
      </c>
      <c r="BX96" s="28" t="e">
        <f t="shared" si="35"/>
        <v>#DIV/0!</v>
      </c>
      <c r="BY96" s="28" t="e">
        <f t="shared" si="36"/>
        <v>#DIV/0!</v>
      </c>
      <c r="BZ96" s="28" t="e">
        <f t="shared" si="36"/>
        <v>#DIV/0!</v>
      </c>
      <c r="CA96" s="28" t="e">
        <f t="shared" si="36"/>
        <v>#DIV/0!</v>
      </c>
      <c r="CB96" s="31">
        <v>0</v>
      </c>
      <c r="CC96" s="31">
        <v>0</v>
      </c>
      <c r="CD96" s="28">
        <v>0</v>
      </c>
      <c r="CE96" s="28">
        <v>0</v>
      </c>
      <c r="CF96" s="29">
        <f t="shared" si="51"/>
        <v>0</v>
      </c>
      <c r="CG96" s="28"/>
      <c r="CH96" s="28"/>
      <c r="CI96" s="32"/>
      <c r="CJ96" s="32"/>
      <c r="CK96" s="32"/>
      <c r="CL96" s="32"/>
      <c r="CM96" s="32"/>
      <c r="CN96" s="33"/>
      <c r="CO96" s="33"/>
      <c r="CP96" s="32"/>
      <c r="CQ96" s="34"/>
      <c r="CR96" s="34"/>
      <c r="CS96" s="34"/>
      <c r="CT96" s="34"/>
      <c r="CU96" s="34"/>
      <c r="CV96" s="34"/>
    </row>
    <row r="97" spans="1:100" s="117" customFormat="1" ht="14.4" x14ac:dyDescent="0.3">
      <c r="A97" s="27" t="s">
        <v>202</v>
      </c>
      <c r="B97" s="115"/>
      <c r="C97" s="110"/>
      <c r="D97" s="116"/>
      <c r="E97" s="29">
        <v>0</v>
      </c>
      <c r="F97" s="29">
        <v>0</v>
      </c>
      <c r="G97" s="29">
        <v>0</v>
      </c>
      <c r="H97" s="29">
        <v>0</v>
      </c>
      <c r="I97" s="29">
        <f t="shared" si="37"/>
        <v>0</v>
      </c>
      <c r="J97" s="29">
        <v>0</v>
      </c>
      <c r="K97" s="29">
        <v>0</v>
      </c>
      <c r="L97" s="29">
        <f t="shared" si="38"/>
        <v>0</v>
      </c>
      <c r="M97" s="28">
        <v>0</v>
      </c>
      <c r="N97" s="28">
        <v>0</v>
      </c>
      <c r="O97" s="28">
        <v>0</v>
      </c>
      <c r="P97" s="28">
        <v>0</v>
      </c>
      <c r="Q97" s="29">
        <f t="shared" si="39"/>
        <v>0</v>
      </c>
      <c r="R97" s="28">
        <v>0</v>
      </c>
      <c r="S97" s="28">
        <v>0</v>
      </c>
      <c r="T97" s="29">
        <f t="shared" si="40"/>
        <v>0</v>
      </c>
      <c r="U97" s="28">
        <v>0</v>
      </c>
      <c r="V97" s="28">
        <v>0</v>
      </c>
      <c r="W97" s="28">
        <v>0</v>
      </c>
      <c r="X97" s="28">
        <v>0</v>
      </c>
      <c r="Y97" s="29">
        <f t="shared" si="41"/>
        <v>0</v>
      </c>
      <c r="Z97" s="28">
        <v>0</v>
      </c>
      <c r="AA97" s="28">
        <v>0</v>
      </c>
      <c r="AB97" s="29">
        <f t="shared" si="42"/>
        <v>0</v>
      </c>
      <c r="AC97" s="29" t="e">
        <f t="shared" si="32"/>
        <v>#DIV/0!</v>
      </c>
      <c r="AD97" s="29" t="e">
        <f t="shared" si="32"/>
        <v>#DIV/0!</v>
      </c>
      <c r="AE97" s="29" t="e">
        <f t="shared" si="32"/>
        <v>#DIV/0!</v>
      </c>
      <c r="AF97" s="29" t="e">
        <f t="shared" si="32"/>
        <v>#DIV/0!</v>
      </c>
      <c r="AG97" s="29" t="e">
        <f t="shared" si="32"/>
        <v>#DIV/0!</v>
      </c>
      <c r="AH97" s="30">
        <v>0</v>
      </c>
      <c r="AI97" s="30">
        <v>0</v>
      </c>
      <c r="AJ97" s="30">
        <v>0</v>
      </c>
      <c r="AK97" s="30">
        <v>0</v>
      </c>
      <c r="AL97" s="29">
        <f t="shared" si="43"/>
        <v>0</v>
      </c>
      <c r="AM97" s="30">
        <v>0</v>
      </c>
      <c r="AN97" s="30">
        <v>0</v>
      </c>
      <c r="AO97" s="29">
        <f t="shared" si="44"/>
        <v>0</v>
      </c>
      <c r="AP97" s="28">
        <v>0</v>
      </c>
      <c r="AQ97" s="28">
        <v>0</v>
      </c>
      <c r="AR97" s="28">
        <v>0</v>
      </c>
      <c r="AS97" s="28">
        <v>0</v>
      </c>
      <c r="AT97" s="29">
        <f t="shared" si="45"/>
        <v>0</v>
      </c>
      <c r="AU97" s="28">
        <v>0</v>
      </c>
      <c r="AV97" s="28">
        <v>0</v>
      </c>
      <c r="AW97" s="29">
        <f t="shared" si="46"/>
        <v>0</v>
      </c>
      <c r="AX97" s="28">
        <v>0</v>
      </c>
      <c r="AY97" s="28">
        <v>0</v>
      </c>
      <c r="AZ97" s="28">
        <v>0</v>
      </c>
      <c r="BA97" s="28">
        <v>0</v>
      </c>
      <c r="BB97" s="29">
        <f t="shared" si="47"/>
        <v>0</v>
      </c>
      <c r="BC97" s="28">
        <v>0</v>
      </c>
      <c r="BD97" s="28">
        <v>0</v>
      </c>
      <c r="BE97" s="29">
        <f t="shared" si="48"/>
        <v>0</v>
      </c>
      <c r="BF97" s="28" t="e">
        <f t="shared" si="33"/>
        <v>#DIV/0!</v>
      </c>
      <c r="BG97" s="28" t="e">
        <f t="shared" si="33"/>
        <v>#DIV/0!</v>
      </c>
      <c r="BH97" s="28" t="e">
        <f t="shared" si="33"/>
        <v>#DIV/0!</v>
      </c>
      <c r="BI97" s="28" t="e">
        <f t="shared" si="33"/>
        <v>#DIV/0!</v>
      </c>
      <c r="BJ97" s="28" t="e">
        <f t="shared" si="34"/>
        <v>#DIV/0!</v>
      </c>
      <c r="BK97" s="28" t="e">
        <f t="shared" si="34"/>
        <v>#DIV/0!</v>
      </c>
      <c r="BL97" s="28" t="e">
        <f t="shared" si="34"/>
        <v>#DIV/0!</v>
      </c>
      <c r="BM97" s="28">
        <v>0</v>
      </c>
      <c r="BN97" s="28">
        <v>0</v>
      </c>
      <c r="BO97" s="28">
        <v>0</v>
      </c>
      <c r="BP97" s="28">
        <v>0</v>
      </c>
      <c r="BQ97" s="29">
        <f t="shared" si="49"/>
        <v>0</v>
      </c>
      <c r="BR97" s="28">
        <v>0</v>
      </c>
      <c r="BS97" s="28">
        <v>0</v>
      </c>
      <c r="BT97" s="29">
        <f t="shared" si="50"/>
        <v>0</v>
      </c>
      <c r="BU97" s="28" t="e">
        <f t="shared" si="35"/>
        <v>#DIV/0!</v>
      </c>
      <c r="BV97" s="28" t="e">
        <f t="shared" si="35"/>
        <v>#DIV/0!</v>
      </c>
      <c r="BW97" s="28" t="e">
        <f t="shared" si="35"/>
        <v>#DIV/0!</v>
      </c>
      <c r="BX97" s="28" t="e">
        <f t="shared" si="35"/>
        <v>#DIV/0!</v>
      </c>
      <c r="BY97" s="28" t="e">
        <f t="shared" si="36"/>
        <v>#DIV/0!</v>
      </c>
      <c r="BZ97" s="28" t="e">
        <f t="shared" si="36"/>
        <v>#DIV/0!</v>
      </c>
      <c r="CA97" s="28" t="e">
        <f t="shared" si="36"/>
        <v>#DIV/0!</v>
      </c>
      <c r="CB97" s="31">
        <v>0</v>
      </c>
      <c r="CC97" s="31">
        <v>0</v>
      </c>
      <c r="CD97" s="28">
        <v>0</v>
      </c>
      <c r="CE97" s="28">
        <v>0</v>
      </c>
      <c r="CF97" s="29">
        <f t="shared" si="51"/>
        <v>0</v>
      </c>
      <c r="CG97" s="28"/>
      <c r="CH97" s="28"/>
      <c r="CI97" s="32"/>
      <c r="CJ97" s="32"/>
      <c r="CK97" s="32"/>
      <c r="CL97" s="32"/>
      <c r="CM97" s="32"/>
      <c r="CN97" s="33"/>
      <c r="CO97" s="33"/>
      <c r="CP97" s="32"/>
      <c r="CQ97" s="34"/>
      <c r="CR97" s="34"/>
      <c r="CS97" s="34"/>
      <c r="CT97" s="34"/>
      <c r="CU97" s="34"/>
      <c r="CV97" s="34"/>
    </row>
    <row r="98" spans="1:100" s="117" customFormat="1" ht="14.4" x14ac:dyDescent="0.3">
      <c r="A98" s="27" t="s">
        <v>203</v>
      </c>
      <c r="B98" s="115"/>
      <c r="C98" s="110"/>
      <c r="D98" s="116"/>
      <c r="E98" s="29">
        <v>0</v>
      </c>
      <c r="F98" s="29">
        <v>0</v>
      </c>
      <c r="G98" s="29">
        <v>0</v>
      </c>
      <c r="H98" s="29">
        <v>0</v>
      </c>
      <c r="I98" s="29">
        <f t="shared" si="37"/>
        <v>0</v>
      </c>
      <c r="J98" s="29">
        <v>0</v>
      </c>
      <c r="K98" s="29">
        <v>0</v>
      </c>
      <c r="L98" s="29">
        <f t="shared" si="38"/>
        <v>0</v>
      </c>
      <c r="M98" s="28">
        <v>0</v>
      </c>
      <c r="N98" s="28">
        <v>0</v>
      </c>
      <c r="O98" s="28">
        <v>0</v>
      </c>
      <c r="P98" s="28">
        <v>0</v>
      </c>
      <c r="Q98" s="29">
        <f t="shared" si="39"/>
        <v>0</v>
      </c>
      <c r="R98" s="28">
        <v>0</v>
      </c>
      <c r="S98" s="28">
        <v>0</v>
      </c>
      <c r="T98" s="29">
        <f t="shared" si="40"/>
        <v>0</v>
      </c>
      <c r="U98" s="28">
        <v>0</v>
      </c>
      <c r="V98" s="28">
        <v>0</v>
      </c>
      <c r="W98" s="28">
        <v>0</v>
      </c>
      <c r="X98" s="28">
        <v>0</v>
      </c>
      <c r="Y98" s="29">
        <f t="shared" si="41"/>
        <v>0</v>
      </c>
      <c r="Z98" s="28">
        <v>0</v>
      </c>
      <c r="AA98" s="28">
        <v>0</v>
      </c>
      <c r="AB98" s="29">
        <f t="shared" si="42"/>
        <v>0</v>
      </c>
      <c r="AC98" s="29" t="e">
        <f t="shared" si="32"/>
        <v>#DIV/0!</v>
      </c>
      <c r="AD98" s="29" t="e">
        <f t="shared" si="32"/>
        <v>#DIV/0!</v>
      </c>
      <c r="AE98" s="29" t="e">
        <f t="shared" si="32"/>
        <v>#DIV/0!</v>
      </c>
      <c r="AF98" s="29" t="e">
        <f t="shared" si="32"/>
        <v>#DIV/0!</v>
      </c>
      <c r="AG98" s="29" t="e">
        <f t="shared" si="32"/>
        <v>#DIV/0!</v>
      </c>
      <c r="AH98" s="30">
        <v>0</v>
      </c>
      <c r="AI98" s="30">
        <v>0</v>
      </c>
      <c r="AJ98" s="30">
        <v>0</v>
      </c>
      <c r="AK98" s="30">
        <v>0</v>
      </c>
      <c r="AL98" s="29">
        <f t="shared" si="43"/>
        <v>0</v>
      </c>
      <c r="AM98" s="30">
        <v>0</v>
      </c>
      <c r="AN98" s="30">
        <v>0</v>
      </c>
      <c r="AO98" s="29">
        <f t="shared" si="44"/>
        <v>0</v>
      </c>
      <c r="AP98" s="28">
        <v>0</v>
      </c>
      <c r="AQ98" s="28">
        <v>0</v>
      </c>
      <c r="AR98" s="28">
        <v>0</v>
      </c>
      <c r="AS98" s="28">
        <v>0</v>
      </c>
      <c r="AT98" s="29">
        <f t="shared" si="45"/>
        <v>0</v>
      </c>
      <c r="AU98" s="28">
        <v>0</v>
      </c>
      <c r="AV98" s="28">
        <v>0</v>
      </c>
      <c r="AW98" s="29">
        <f t="shared" si="46"/>
        <v>0</v>
      </c>
      <c r="AX98" s="28">
        <v>0</v>
      </c>
      <c r="AY98" s="28">
        <v>0</v>
      </c>
      <c r="AZ98" s="28">
        <v>0</v>
      </c>
      <c r="BA98" s="28">
        <v>0</v>
      </c>
      <c r="BB98" s="29">
        <f t="shared" si="47"/>
        <v>0</v>
      </c>
      <c r="BC98" s="28">
        <v>0</v>
      </c>
      <c r="BD98" s="28">
        <v>0</v>
      </c>
      <c r="BE98" s="29">
        <f t="shared" si="48"/>
        <v>0</v>
      </c>
      <c r="BF98" s="28" t="e">
        <f t="shared" si="33"/>
        <v>#DIV/0!</v>
      </c>
      <c r="BG98" s="28" t="e">
        <f t="shared" si="33"/>
        <v>#DIV/0!</v>
      </c>
      <c r="BH98" s="28" t="e">
        <f t="shared" si="33"/>
        <v>#DIV/0!</v>
      </c>
      <c r="BI98" s="28" t="e">
        <f t="shared" si="33"/>
        <v>#DIV/0!</v>
      </c>
      <c r="BJ98" s="28" t="e">
        <f t="shared" si="34"/>
        <v>#DIV/0!</v>
      </c>
      <c r="BK98" s="28" t="e">
        <f t="shared" si="34"/>
        <v>#DIV/0!</v>
      </c>
      <c r="BL98" s="28" t="e">
        <f t="shared" si="34"/>
        <v>#DIV/0!</v>
      </c>
      <c r="BM98" s="28">
        <v>0</v>
      </c>
      <c r="BN98" s="28">
        <v>0</v>
      </c>
      <c r="BO98" s="28">
        <v>0</v>
      </c>
      <c r="BP98" s="28">
        <v>0</v>
      </c>
      <c r="BQ98" s="29">
        <f t="shared" si="49"/>
        <v>0</v>
      </c>
      <c r="BR98" s="28">
        <v>0</v>
      </c>
      <c r="BS98" s="28">
        <v>0</v>
      </c>
      <c r="BT98" s="29">
        <f t="shared" si="50"/>
        <v>0</v>
      </c>
      <c r="BU98" s="28" t="e">
        <f t="shared" si="35"/>
        <v>#DIV/0!</v>
      </c>
      <c r="BV98" s="28" t="e">
        <f t="shared" si="35"/>
        <v>#DIV/0!</v>
      </c>
      <c r="BW98" s="28" t="e">
        <f t="shared" si="35"/>
        <v>#DIV/0!</v>
      </c>
      <c r="BX98" s="28" t="e">
        <f t="shared" si="35"/>
        <v>#DIV/0!</v>
      </c>
      <c r="BY98" s="28" t="e">
        <f t="shared" si="36"/>
        <v>#DIV/0!</v>
      </c>
      <c r="BZ98" s="28" t="e">
        <f t="shared" si="36"/>
        <v>#DIV/0!</v>
      </c>
      <c r="CA98" s="28" t="e">
        <f t="shared" si="36"/>
        <v>#DIV/0!</v>
      </c>
      <c r="CB98" s="31">
        <v>0</v>
      </c>
      <c r="CC98" s="31">
        <v>0</v>
      </c>
      <c r="CD98" s="28">
        <v>0</v>
      </c>
      <c r="CE98" s="28">
        <v>0</v>
      </c>
      <c r="CF98" s="29">
        <f t="shared" si="51"/>
        <v>0</v>
      </c>
      <c r="CG98" s="28"/>
      <c r="CH98" s="28"/>
      <c r="CI98" s="32"/>
      <c r="CJ98" s="32"/>
      <c r="CK98" s="32"/>
      <c r="CL98" s="32"/>
      <c r="CM98" s="32"/>
      <c r="CN98" s="33"/>
      <c r="CO98" s="33"/>
      <c r="CP98" s="32"/>
      <c r="CQ98" s="34"/>
      <c r="CR98" s="34"/>
      <c r="CS98" s="34"/>
      <c r="CT98" s="34"/>
      <c r="CU98" s="34"/>
      <c r="CV98" s="34"/>
    </row>
    <row r="99" spans="1:100" s="26" customFormat="1" ht="14.4" x14ac:dyDescent="0.3">
      <c r="A99" s="22" t="s">
        <v>204</v>
      </c>
      <c r="B99" s="23"/>
      <c r="C99" s="24"/>
      <c r="D99" s="23"/>
      <c r="E99" s="29">
        <v>0</v>
      </c>
      <c r="F99" s="29">
        <v>0</v>
      </c>
      <c r="G99" s="29">
        <v>0</v>
      </c>
      <c r="H99" s="29">
        <v>0</v>
      </c>
      <c r="I99" s="29">
        <f t="shared" si="37"/>
        <v>0</v>
      </c>
      <c r="J99" s="29">
        <v>0</v>
      </c>
      <c r="K99" s="29">
        <v>0</v>
      </c>
      <c r="L99" s="29">
        <f t="shared" si="38"/>
        <v>0</v>
      </c>
      <c r="M99" s="28">
        <v>0</v>
      </c>
      <c r="N99" s="28">
        <v>0</v>
      </c>
      <c r="O99" s="28">
        <v>0</v>
      </c>
      <c r="P99" s="28">
        <v>0</v>
      </c>
      <c r="Q99" s="29">
        <f t="shared" si="39"/>
        <v>0</v>
      </c>
      <c r="R99" s="28">
        <v>0</v>
      </c>
      <c r="S99" s="28">
        <v>0</v>
      </c>
      <c r="T99" s="29">
        <f t="shared" si="40"/>
        <v>0</v>
      </c>
      <c r="U99" s="28">
        <v>0</v>
      </c>
      <c r="V99" s="28">
        <v>0</v>
      </c>
      <c r="W99" s="28">
        <v>0</v>
      </c>
      <c r="X99" s="28">
        <v>0</v>
      </c>
      <c r="Y99" s="29">
        <f t="shared" si="41"/>
        <v>0</v>
      </c>
      <c r="Z99" s="28">
        <v>0</v>
      </c>
      <c r="AA99" s="28">
        <v>0</v>
      </c>
      <c r="AB99" s="29">
        <f t="shared" si="42"/>
        <v>0</v>
      </c>
      <c r="AC99" s="29" t="e">
        <f t="shared" si="32"/>
        <v>#DIV/0!</v>
      </c>
      <c r="AD99" s="29" t="e">
        <f t="shared" si="32"/>
        <v>#DIV/0!</v>
      </c>
      <c r="AE99" s="29" t="e">
        <f t="shared" si="32"/>
        <v>#DIV/0!</v>
      </c>
      <c r="AF99" s="29" t="e">
        <f t="shared" si="32"/>
        <v>#DIV/0!</v>
      </c>
      <c r="AG99" s="29" t="e">
        <f t="shared" si="32"/>
        <v>#DIV/0!</v>
      </c>
      <c r="AH99" s="30">
        <v>0</v>
      </c>
      <c r="AI99" s="30">
        <v>0</v>
      </c>
      <c r="AJ99" s="30">
        <v>0</v>
      </c>
      <c r="AK99" s="30">
        <v>0</v>
      </c>
      <c r="AL99" s="29">
        <f t="shared" si="43"/>
        <v>0</v>
      </c>
      <c r="AM99" s="30">
        <v>0</v>
      </c>
      <c r="AN99" s="30">
        <v>0</v>
      </c>
      <c r="AO99" s="29">
        <f t="shared" si="44"/>
        <v>0</v>
      </c>
      <c r="AP99" s="28">
        <v>0</v>
      </c>
      <c r="AQ99" s="28">
        <v>0</v>
      </c>
      <c r="AR99" s="28">
        <v>0</v>
      </c>
      <c r="AS99" s="28">
        <v>0</v>
      </c>
      <c r="AT99" s="29">
        <f t="shared" si="45"/>
        <v>0</v>
      </c>
      <c r="AU99" s="28">
        <v>0</v>
      </c>
      <c r="AV99" s="28">
        <v>0</v>
      </c>
      <c r="AW99" s="29">
        <f t="shared" si="46"/>
        <v>0</v>
      </c>
      <c r="AX99" s="28">
        <v>0</v>
      </c>
      <c r="AY99" s="28">
        <v>0</v>
      </c>
      <c r="AZ99" s="28">
        <v>0</v>
      </c>
      <c r="BA99" s="28">
        <v>0</v>
      </c>
      <c r="BB99" s="29">
        <f t="shared" si="47"/>
        <v>0</v>
      </c>
      <c r="BC99" s="28">
        <v>0</v>
      </c>
      <c r="BD99" s="28">
        <v>0</v>
      </c>
      <c r="BE99" s="29">
        <f t="shared" si="48"/>
        <v>0</v>
      </c>
      <c r="BF99" s="28" t="e">
        <f t="shared" si="33"/>
        <v>#DIV/0!</v>
      </c>
      <c r="BG99" s="28" t="e">
        <f t="shared" si="33"/>
        <v>#DIV/0!</v>
      </c>
      <c r="BH99" s="28" t="e">
        <f t="shared" si="33"/>
        <v>#DIV/0!</v>
      </c>
      <c r="BI99" s="28" t="e">
        <f t="shared" si="33"/>
        <v>#DIV/0!</v>
      </c>
      <c r="BJ99" s="28" t="e">
        <f t="shared" si="34"/>
        <v>#DIV/0!</v>
      </c>
      <c r="BK99" s="28" t="e">
        <f t="shared" si="34"/>
        <v>#DIV/0!</v>
      </c>
      <c r="BL99" s="28" t="e">
        <f t="shared" si="34"/>
        <v>#DIV/0!</v>
      </c>
      <c r="BM99" s="28">
        <v>0</v>
      </c>
      <c r="BN99" s="28">
        <v>0</v>
      </c>
      <c r="BO99" s="28">
        <v>0</v>
      </c>
      <c r="BP99" s="28">
        <v>0</v>
      </c>
      <c r="BQ99" s="29">
        <f t="shared" si="49"/>
        <v>0</v>
      </c>
      <c r="BR99" s="28">
        <v>0</v>
      </c>
      <c r="BS99" s="28">
        <v>0</v>
      </c>
      <c r="BT99" s="29">
        <f t="shared" si="50"/>
        <v>0</v>
      </c>
      <c r="BU99" s="28" t="e">
        <f t="shared" si="35"/>
        <v>#DIV/0!</v>
      </c>
      <c r="BV99" s="28" t="e">
        <f t="shared" si="35"/>
        <v>#DIV/0!</v>
      </c>
      <c r="BW99" s="28" t="e">
        <f t="shared" si="35"/>
        <v>#DIV/0!</v>
      </c>
      <c r="BX99" s="28" t="e">
        <f t="shared" si="35"/>
        <v>#DIV/0!</v>
      </c>
      <c r="BY99" s="28" t="e">
        <f t="shared" si="36"/>
        <v>#DIV/0!</v>
      </c>
      <c r="BZ99" s="28" t="e">
        <f t="shared" si="36"/>
        <v>#DIV/0!</v>
      </c>
      <c r="CA99" s="28" t="e">
        <f t="shared" si="36"/>
        <v>#DIV/0!</v>
      </c>
      <c r="CB99" s="31">
        <v>0</v>
      </c>
      <c r="CC99" s="31">
        <v>0</v>
      </c>
      <c r="CD99" s="28">
        <v>0</v>
      </c>
      <c r="CE99" s="28">
        <v>0</v>
      </c>
      <c r="CF99" s="29">
        <f t="shared" si="51"/>
        <v>0</v>
      </c>
      <c r="CG99" s="28"/>
      <c r="CH99" s="28"/>
      <c r="CI99" s="23"/>
      <c r="CJ99" s="23"/>
      <c r="CK99" s="23"/>
      <c r="CL99" s="23"/>
      <c r="CM99" s="23"/>
      <c r="CN99" s="23"/>
      <c r="CO99" s="23"/>
      <c r="CP99" s="23"/>
      <c r="CQ99" s="25"/>
      <c r="CR99" s="25"/>
      <c r="CS99" s="25"/>
      <c r="CT99" s="25"/>
      <c r="CU99" s="25"/>
      <c r="CV99" s="25"/>
    </row>
    <row r="100" spans="1:100" s="117" customFormat="1" ht="14.4" x14ac:dyDescent="0.3">
      <c r="A100" s="27" t="s">
        <v>205</v>
      </c>
      <c r="B100" s="115"/>
      <c r="C100" s="110"/>
      <c r="D100" s="116"/>
      <c r="E100" s="29">
        <v>0</v>
      </c>
      <c r="F100" s="29">
        <v>0</v>
      </c>
      <c r="G100" s="29">
        <v>0</v>
      </c>
      <c r="H100" s="29">
        <v>0</v>
      </c>
      <c r="I100" s="29">
        <f t="shared" si="37"/>
        <v>0</v>
      </c>
      <c r="J100" s="29">
        <v>0</v>
      </c>
      <c r="K100" s="29">
        <v>0</v>
      </c>
      <c r="L100" s="29">
        <f t="shared" si="38"/>
        <v>0</v>
      </c>
      <c r="M100" s="28">
        <v>0</v>
      </c>
      <c r="N100" s="28">
        <v>0</v>
      </c>
      <c r="O100" s="28">
        <v>0</v>
      </c>
      <c r="P100" s="28">
        <v>0</v>
      </c>
      <c r="Q100" s="29">
        <f t="shared" si="39"/>
        <v>0</v>
      </c>
      <c r="R100" s="28">
        <v>0</v>
      </c>
      <c r="S100" s="28">
        <v>0</v>
      </c>
      <c r="T100" s="29">
        <f t="shared" si="40"/>
        <v>0</v>
      </c>
      <c r="U100" s="28">
        <v>0</v>
      </c>
      <c r="V100" s="28">
        <v>0</v>
      </c>
      <c r="W100" s="28">
        <v>0</v>
      </c>
      <c r="X100" s="28">
        <v>0</v>
      </c>
      <c r="Y100" s="29">
        <f t="shared" si="41"/>
        <v>0</v>
      </c>
      <c r="Z100" s="28">
        <v>0</v>
      </c>
      <c r="AA100" s="28">
        <v>0</v>
      </c>
      <c r="AB100" s="29">
        <f t="shared" si="42"/>
        <v>0</v>
      </c>
      <c r="AC100" s="29" t="e">
        <f t="shared" si="32"/>
        <v>#DIV/0!</v>
      </c>
      <c r="AD100" s="29" t="e">
        <f t="shared" si="32"/>
        <v>#DIV/0!</v>
      </c>
      <c r="AE100" s="29" t="e">
        <f t="shared" si="32"/>
        <v>#DIV/0!</v>
      </c>
      <c r="AF100" s="29" t="e">
        <f t="shared" si="32"/>
        <v>#DIV/0!</v>
      </c>
      <c r="AG100" s="29" t="e">
        <f t="shared" si="32"/>
        <v>#DIV/0!</v>
      </c>
      <c r="AH100" s="30">
        <v>0</v>
      </c>
      <c r="AI100" s="30">
        <v>0</v>
      </c>
      <c r="AJ100" s="30">
        <v>0</v>
      </c>
      <c r="AK100" s="30">
        <v>0</v>
      </c>
      <c r="AL100" s="29">
        <f t="shared" si="43"/>
        <v>0</v>
      </c>
      <c r="AM100" s="30">
        <v>0</v>
      </c>
      <c r="AN100" s="30">
        <v>0</v>
      </c>
      <c r="AO100" s="29">
        <f t="shared" si="44"/>
        <v>0</v>
      </c>
      <c r="AP100" s="28">
        <v>0</v>
      </c>
      <c r="AQ100" s="28">
        <v>0</v>
      </c>
      <c r="AR100" s="28">
        <v>0</v>
      </c>
      <c r="AS100" s="28">
        <v>0</v>
      </c>
      <c r="AT100" s="29">
        <f t="shared" si="45"/>
        <v>0</v>
      </c>
      <c r="AU100" s="28">
        <v>0</v>
      </c>
      <c r="AV100" s="28">
        <v>0</v>
      </c>
      <c r="AW100" s="29">
        <f t="shared" si="46"/>
        <v>0</v>
      </c>
      <c r="AX100" s="28">
        <v>0</v>
      </c>
      <c r="AY100" s="28">
        <v>0</v>
      </c>
      <c r="AZ100" s="28">
        <v>0</v>
      </c>
      <c r="BA100" s="28">
        <v>0</v>
      </c>
      <c r="BB100" s="29">
        <f t="shared" si="47"/>
        <v>0</v>
      </c>
      <c r="BC100" s="28">
        <v>0</v>
      </c>
      <c r="BD100" s="28">
        <v>0</v>
      </c>
      <c r="BE100" s="29">
        <f t="shared" si="48"/>
        <v>0</v>
      </c>
      <c r="BF100" s="28" t="e">
        <f t="shared" si="33"/>
        <v>#DIV/0!</v>
      </c>
      <c r="BG100" s="28" t="e">
        <f t="shared" si="33"/>
        <v>#DIV/0!</v>
      </c>
      <c r="BH100" s="28" t="e">
        <f t="shared" si="33"/>
        <v>#DIV/0!</v>
      </c>
      <c r="BI100" s="28" t="e">
        <f t="shared" si="33"/>
        <v>#DIV/0!</v>
      </c>
      <c r="BJ100" s="28" t="e">
        <f t="shared" si="34"/>
        <v>#DIV/0!</v>
      </c>
      <c r="BK100" s="28" t="e">
        <f t="shared" si="34"/>
        <v>#DIV/0!</v>
      </c>
      <c r="BL100" s="28" t="e">
        <f t="shared" si="34"/>
        <v>#DIV/0!</v>
      </c>
      <c r="BM100" s="28">
        <v>0</v>
      </c>
      <c r="BN100" s="28">
        <v>0</v>
      </c>
      <c r="BO100" s="28">
        <v>0</v>
      </c>
      <c r="BP100" s="28">
        <v>0</v>
      </c>
      <c r="BQ100" s="29">
        <f t="shared" si="49"/>
        <v>0</v>
      </c>
      <c r="BR100" s="28">
        <v>0</v>
      </c>
      <c r="BS100" s="28">
        <v>0</v>
      </c>
      <c r="BT100" s="29">
        <f t="shared" si="50"/>
        <v>0</v>
      </c>
      <c r="BU100" s="28" t="e">
        <f t="shared" si="35"/>
        <v>#DIV/0!</v>
      </c>
      <c r="BV100" s="28" t="e">
        <f t="shared" si="35"/>
        <v>#DIV/0!</v>
      </c>
      <c r="BW100" s="28" t="e">
        <f t="shared" si="35"/>
        <v>#DIV/0!</v>
      </c>
      <c r="BX100" s="28" t="e">
        <f t="shared" si="35"/>
        <v>#DIV/0!</v>
      </c>
      <c r="BY100" s="28" t="e">
        <f t="shared" si="36"/>
        <v>#DIV/0!</v>
      </c>
      <c r="BZ100" s="28" t="e">
        <f t="shared" si="36"/>
        <v>#DIV/0!</v>
      </c>
      <c r="CA100" s="28" t="e">
        <f t="shared" si="36"/>
        <v>#DIV/0!</v>
      </c>
      <c r="CB100" s="31">
        <v>0</v>
      </c>
      <c r="CC100" s="31">
        <v>0</v>
      </c>
      <c r="CD100" s="28">
        <v>0</v>
      </c>
      <c r="CE100" s="28">
        <v>0</v>
      </c>
      <c r="CF100" s="29">
        <f t="shared" si="51"/>
        <v>0</v>
      </c>
      <c r="CG100" s="28"/>
      <c r="CH100" s="28"/>
      <c r="CI100" s="32"/>
      <c r="CJ100" s="32"/>
      <c r="CK100" s="32"/>
      <c r="CL100" s="32"/>
      <c r="CM100" s="32"/>
      <c r="CN100" s="33"/>
      <c r="CO100" s="33"/>
      <c r="CP100" s="32"/>
      <c r="CQ100" s="34"/>
      <c r="CR100" s="34"/>
      <c r="CS100" s="34"/>
      <c r="CT100" s="34"/>
      <c r="CU100" s="34"/>
      <c r="CV100" s="34"/>
    </row>
    <row r="101" spans="1:100" s="117" customFormat="1" ht="41.4" x14ac:dyDescent="0.3">
      <c r="A101" s="27" t="s">
        <v>206</v>
      </c>
      <c r="B101" s="115"/>
      <c r="C101" s="110"/>
      <c r="D101" s="116"/>
      <c r="E101" s="29">
        <v>0</v>
      </c>
      <c r="F101" s="29">
        <v>0</v>
      </c>
      <c r="G101" s="29">
        <v>0</v>
      </c>
      <c r="H101" s="29">
        <v>0</v>
      </c>
      <c r="I101" s="29">
        <f t="shared" si="37"/>
        <v>0</v>
      </c>
      <c r="J101" s="29">
        <v>0</v>
      </c>
      <c r="K101" s="29">
        <v>0</v>
      </c>
      <c r="L101" s="29">
        <f t="shared" si="38"/>
        <v>0</v>
      </c>
      <c r="M101" s="28">
        <v>0</v>
      </c>
      <c r="N101" s="28">
        <v>0</v>
      </c>
      <c r="O101" s="28">
        <v>0</v>
      </c>
      <c r="P101" s="28">
        <v>0</v>
      </c>
      <c r="Q101" s="29">
        <f t="shared" si="39"/>
        <v>0</v>
      </c>
      <c r="R101" s="28">
        <v>0</v>
      </c>
      <c r="S101" s="28">
        <v>0</v>
      </c>
      <c r="T101" s="29">
        <f t="shared" si="40"/>
        <v>0</v>
      </c>
      <c r="U101" s="28">
        <v>0</v>
      </c>
      <c r="V101" s="28">
        <v>0</v>
      </c>
      <c r="W101" s="28">
        <v>0</v>
      </c>
      <c r="X101" s="28">
        <v>0</v>
      </c>
      <c r="Y101" s="29">
        <f t="shared" si="41"/>
        <v>0</v>
      </c>
      <c r="Z101" s="28">
        <v>0</v>
      </c>
      <c r="AA101" s="28">
        <v>0</v>
      </c>
      <c r="AB101" s="29">
        <f t="shared" si="42"/>
        <v>0</v>
      </c>
      <c r="AC101" s="29" t="e">
        <f t="shared" si="32"/>
        <v>#DIV/0!</v>
      </c>
      <c r="AD101" s="29" t="e">
        <f t="shared" si="32"/>
        <v>#DIV/0!</v>
      </c>
      <c r="AE101" s="29" t="e">
        <f t="shared" si="32"/>
        <v>#DIV/0!</v>
      </c>
      <c r="AF101" s="29" t="e">
        <f t="shared" si="32"/>
        <v>#DIV/0!</v>
      </c>
      <c r="AG101" s="29" t="e">
        <f t="shared" si="32"/>
        <v>#DIV/0!</v>
      </c>
      <c r="AH101" s="30">
        <v>0</v>
      </c>
      <c r="AI101" s="30">
        <v>0</v>
      </c>
      <c r="AJ101" s="30">
        <v>0</v>
      </c>
      <c r="AK101" s="30">
        <v>0</v>
      </c>
      <c r="AL101" s="29">
        <f t="shared" si="43"/>
        <v>0</v>
      </c>
      <c r="AM101" s="30">
        <v>0</v>
      </c>
      <c r="AN101" s="30">
        <v>0</v>
      </c>
      <c r="AO101" s="29">
        <f t="shared" si="44"/>
        <v>0</v>
      </c>
      <c r="AP101" s="28">
        <v>0</v>
      </c>
      <c r="AQ101" s="28">
        <v>0</v>
      </c>
      <c r="AR101" s="28">
        <v>0</v>
      </c>
      <c r="AS101" s="28">
        <v>0</v>
      </c>
      <c r="AT101" s="29">
        <f t="shared" si="45"/>
        <v>0</v>
      </c>
      <c r="AU101" s="28">
        <v>0</v>
      </c>
      <c r="AV101" s="28">
        <v>0</v>
      </c>
      <c r="AW101" s="29">
        <f t="shared" si="46"/>
        <v>0</v>
      </c>
      <c r="AX101" s="28">
        <v>0</v>
      </c>
      <c r="AY101" s="28">
        <v>0</v>
      </c>
      <c r="AZ101" s="28">
        <v>0</v>
      </c>
      <c r="BA101" s="28">
        <v>0</v>
      </c>
      <c r="BB101" s="29">
        <f t="shared" si="47"/>
        <v>0</v>
      </c>
      <c r="BC101" s="28">
        <v>0</v>
      </c>
      <c r="BD101" s="28">
        <v>0</v>
      </c>
      <c r="BE101" s="29">
        <f t="shared" si="48"/>
        <v>0</v>
      </c>
      <c r="BF101" s="28" t="e">
        <f t="shared" si="33"/>
        <v>#DIV/0!</v>
      </c>
      <c r="BG101" s="28" t="e">
        <f t="shared" si="33"/>
        <v>#DIV/0!</v>
      </c>
      <c r="BH101" s="28" t="e">
        <f t="shared" si="33"/>
        <v>#DIV/0!</v>
      </c>
      <c r="BI101" s="28" t="e">
        <f t="shared" si="33"/>
        <v>#DIV/0!</v>
      </c>
      <c r="BJ101" s="28" t="e">
        <f t="shared" si="34"/>
        <v>#DIV/0!</v>
      </c>
      <c r="BK101" s="28" t="e">
        <f t="shared" si="34"/>
        <v>#DIV/0!</v>
      </c>
      <c r="BL101" s="28" t="e">
        <f t="shared" si="34"/>
        <v>#DIV/0!</v>
      </c>
      <c r="BM101" s="28">
        <v>0</v>
      </c>
      <c r="BN101" s="28">
        <v>0</v>
      </c>
      <c r="BO101" s="28">
        <v>0</v>
      </c>
      <c r="BP101" s="28">
        <v>0</v>
      </c>
      <c r="BQ101" s="29">
        <f t="shared" si="49"/>
        <v>0</v>
      </c>
      <c r="BR101" s="28">
        <v>0</v>
      </c>
      <c r="BS101" s="28">
        <v>0</v>
      </c>
      <c r="BT101" s="29">
        <f t="shared" si="50"/>
        <v>0</v>
      </c>
      <c r="BU101" s="28" t="e">
        <f t="shared" si="35"/>
        <v>#DIV/0!</v>
      </c>
      <c r="BV101" s="28" t="e">
        <f t="shared" si="35"/>
        <v>#DIV/0!</v>
      </c>
      <c r="BW101" s="28" t="e">
        <f t="shared" si="35"/>
        <v>#DIV/0!</v>
      </c>
      <c r="BX101" s="28" t="e">
        <f t="shared" si="35"/>
        <v>#DIV/0!</v>
      </c>
      <c r="BY101" s="28" t="e">
        <f t="shared" si="36"/>
        <v>#DIV/0!</v>
      </c>
      <c r="BZ101" s="28" t="e">
        <f t="shared" si="36"/>
        <v>#DIV/0!</v>
      </c>
      <c r="CA101" s="28" t="e">
        <f t="shared" si="36"/>
        <v>#DIV/0!</v>
      </c>
      <c r="CB101" s="31">
        <v>0</v>
      </c>
      <c r="CC101" s="31">
        <v>0</v>
      </c>
      <c r="CD101" s="28">
        <v>0</v>
      </c>
      <c r="CE101" s="28">
        <v>0</v>
      </c>
      <c r="CF101" s="29">
        <f t="shared" si="51"/>
        <v>0</v>
      </c>
      <c r="CG101" s="28"/>
      <c r="CH101" s="28"/>
      <c r="CI101" s="32"/>
      <c r="CJ101" s="32"/>
      <c r="CK101" s="32"/>
      <c r="CL101" s="32"/>
      <c r="CM101" s="32"/>
      <c r="CN101" s="33"/>
      <c r="CO101" s="33"/>
      <c r="CP101" s="32"/>
      <c r="CQ101" s="34"/>
      <c r="CR101" s="34"/>
      <c r="CS101" s="34"/>
      <c r="CT101" s="34"/>
      <c r="CU101" s="34"/>
      <c r="CV101" s="34"/>
    </row>
    <row r="102" spans="1:100" s="117" customFormat="1" ht="27.6" x14ac:dyDescent="0.3">
      <c r="A102" s="27" t="s">
        <v>163</v>
      </c>
      <c r="B102" s="115"/>
      <c r="C102" s="110"/>
      <c r="D102" s="116"/>
      <c r="E102" s="29">
        <v>0</v>
      </c>
      <c r="F102" s="29">
        <v>0</v>
      </c>
      <c r="G102" s="29">
        <v>0</v>
      </c>
      <c r="H102" s="29">
        <v>0</v>
      </c>
      <c r="I102" s="29">
        <f t="shared" si="37"/>
        <v>0</v>
      </c>
      <c r="J102" s="29">
        <v>0</v>
      </c>
      <c r="K102" s="29">
        <v>0</v>
      </c>
      <c r="L102" s="29">
        <f t="shared" si="38"/>
        <v>0</v>
      </c>
      <c r="M102" s="28">
        <v>0</v>
      </c>
      <c r="N102" s="28">
        <v>0</v>
      </c>
      <c r="O102" s="28">
        <v>0</v>
      </c>
      <c r="P102" s="28">
        <v>0</v>
      </c>
      <c r="Q102" s="29">
        <f t="shared" si="39"/>
        <v>0</v>
      </c>
      <c r="R102" s="28">
        <v>0</v>
      </c>
      <c r="S102" s="28">
        <v>0</v>
      </c>
      <c r="T102" s="29">
        <f t="shared" si="40"/>
        <v>0</v>
      </c>
      <c r="U102" s="28">
        <v>0</v>
      </c>
      <c r="V102" s="28">
        <v>0</v>
      </c>
      <c r="W102" s="28">
        <v>0</v>
      </c>
      <c r="X102" s="28">
        <v>0</v>
      </c>
      <c r="Y102" s="29">
        <f t="shared" si="41"/>
        <v>0</v>
      </c>
      <c r="Z102" s="28">
        <v>0</v>
      </c>
      <c r="AA102" s="28">
        <v>0</v>
      </c>
      <c r="AB102" s="29">
        <f t="shared" si="42"/>
        <v>0</v>
      </c>
      <c r="AC102" s="29" t="e">
        <f t="shared" si="32"/>
        <v>#DIV/0!</v>
      </c>
      <c r="AD102" s="29" t="e">
        <f t="shared" si="32"/>
        <v>#DIV/0!</v>
      </c>
      <c r="AE102" s="29" t="e">
        <f t="shared" si="32"/>
        <v>#DIV/0!</v>
      </c>
      <c r="AF102" s="29" t="e">
        <f t="shared" si="32"/>
        <v>#DIV/0!</v>
      </c>
      <c r="AG102" s="29" t="e">
        <f t="shared" si="32"/>
        <v>#DIV/0!</v>
      </c>
      <c r="AH102" s="30">
        <v>0</v>
      </c>
      <c r="AI102" s="30">
        <v>0</v>
      </c>
      <c r="AJ102" s="30">
        <v>0</v>
      </c>
      <c r="AK102" s="30">
        <v>0</v>
      </c>
      <c r="AL102" s="29">
        <f t="shared" si="43"/>
        <v>0</v>
      </c>
      <c r="AM102" s="30">
        <v>0</v>
      </c>
      <c r="AN102" s="30">
        <v>0</v>
      </c>
      <c r="AO102" s="29">
        <f t="shared" si="44"/>
        <v>0</v>
      </c>
      <c r="AP102" s="28">
        <v>0</v>
      </c>
      <c r="AQ102" s="28">
        <v>0</v>
      </c>
      <c r="AR102" s="28">
        <v>0</v>
      </c>
      <c r="AS102" s="28">
        <v>0</v>
      </c>
      <c r="AT102" s="29">
        <f t="shared" si="45"/>
        <v>0</v>
      </c>
      <c r="AU102" s="28">
        <v>0</v>
      </c>
      <c r="AV102" s="28">
        <v>0</v>
      </c>
      <c r="AW102" s="29">
        <f t="shared" si="46"/>
        <v>0</v>
      </c>
      <c r="AX102" s="28">
        <v>0</v>
      </c>
      <c r="AY102" s="28">
        <v>0</v>
      </c>
      <c r="AZ102" s="28">
        <v>0</v>
      </c>
      <c r="BA102" s="28">
        <v>0</v>
      </c>
      <c r="BB102" s="29">
        <f t="shared" si="47"/>
        <v>0</v>
      </c>
      <c r="BC102" s="28">
        <v>0</v>
      </c>
      <c r="BD102" s="28">
        <v>0</v>
      </c>
      <c r="BE102" s="29">
        <f t="shared" si="48"/>
        <v>0</v>
      </c>
      <c r="BF102" s="28" t="e">
        <f t="shared" si="33"/>
        <v>#DIV/0!</v>
      </c>
      <c r="BG102" s="28" t="e">
        <f t="shared" si="33"/>
        <v>#DIV/0!</v>
      </c>
      <c r="BH102" s="28" t="e">
        <f t="shared" si="33"/>
        <v>#DIV/0!</v>
      </c>
      <c r="BI102" s="28" t="e">
        <f t="shared" si="33"/>
        <v>#DIV/0!</v>
      </c>
      <c r="BJ102" s="28" t="e">
        <f t="shared" si="34"/>
        <v>#DIV/0!</v>
      </c>
      <c r="BK102" s="28" t="e">
        <f t="shared" si="34"/>
        <v>#DIV/0!</v>
      </c>
      <c r="BL102" s="28" t="e">
        <f t="shared" si="34"/>
        <v>#DIV/0!</v>
      </c>
      <c r="BM102" s="28">
        <v>0</v>
      </c>
      <c r="BN102" s="28">
        <v>0</v>
      </c>
      <c r="BO102" s="28">
        <v>0</v>
      </c>
      <c r="BP102" s="28">
        <v>0</v>
      </c>
      <c r="BQ102" s="29">
        <f t="shared" si="49"/>
        <v>0</v>
      </c>
      <c r="BR102" s="28">
        <v>0</v>
      </c>
      <c r="BS102" s="28">
        <v>0</v>
      </c>
      <c r="BT102" s="29">
        <f t="shared" si="50"/>
        <v>0</v>
      </c>
      <c r="BU102" s="28" t="e">
        <f t="shared" si="35"/>
        <v>#DIV/0!</v>
      </c>
      <c r="BV102" s="28" t="e">
        <f t="shared" si="35"/>
        <v>#DIV/0!</v>
      </c>
      <c r="BW102" s="28" t="e">
        <f t="shared" si="35"/>
        <v>#DIV/0!</v>
      </c>
      <c r="BX102" s="28" t="e">
        <f t="shared" si="35"/>
        <v>#DIV/0!</v>
      </c>
      <c r="BY102" s="28" t="e">
        <f t="shared" si="36"/>
        <v>#DIV/0!</v>
      </c>
      <c r="BZ102" s="28" t="e">
        <f t="shared" si="36"/>
        <v>#DIV/0!</v>
      </c>
      <c r="CA102" s="28" t="e">
        <f t="shared" si="36"/>
        <v>#DIV/0!</v>
      </c>
      <c r="CB102" s="31">
        <v>0</v>
      </c>
      <c r="CC102" s="31">
        <v>0</v>
      </c>
      <c r="CD102" s="28">
        <v>0</v>
      </c>
      <c r="CE102" s="28">
        <v>0</v>
      </c>
      <c r="CF102" s="29">
        <f t="shared" si="51"/>
        <v>0</v>
      </c>
      <c r="CG102" s="28"/>
      <c r="CH102" s="28"/>
      <c r="CI102" s="32"/>
      <c r="CJ102" s="32"/>
      <c r="CK102" s="32"/>
      <c r="CL102" s="32"/>
      <c r="CM102" s="32"/>
      <c r="CN102" s="33"/>
      <c r="CO102" s="33"/>
      <c r="CP102" s="32"/>
      <c r="CQ102" s="34"/>
      <c r="CR102" s="34"/>
      <c r="CS102" s="34"/>
      <c r="CT102" s="34"/>
      <c r="CU102" s="34"/>
      <c r="CV102" s="34"/>
    </row>
    <row r="103" spans="1:100" s="117" customFormat="1" ht="27.6" x14ac:dyDescent="0.3">
      <c r="A103" s="27" t="s">
        <v>167</v>
      </c>
      <c r="B103" s="115"/>
      <c r="C103" s="110"/>
      <c r="D103" s="116"/>
      <c r="E103" s="29">
        <v>0</v>
      </c>
      <c r="F103" s="29">
        <v>0</v>
      </c>
      <c r="G103" s="29">
        <v>0</v>
      </c>
      <c r="H103" s="29">
        <v>0</v>
      </c>
      <c r="I103" s="29">
        <f t="shared" si="37"/>
        <v>0</v>
      </c>
      <c r="J103" s="29">
        <v>0</v>
      </c>
      <c r="K103" s="29">
        <v>0</v>
      </c>
      <c r="L103" s="29">
        <f t="shared" si="38"/>
        <v>0</v>
      </c>
      <c r="M103" s="28">
        <v>0</v>
      </c>
      <c r="N103" s="28">
        <v>0</v>
      </c>
      <c r="O103" s="28">
        <v>0</v>
      </c>
      <c r="P103" s="28">
        <v>0</v>
      </c>
      <c r="Q103" s="29">
        <f t="shared" si="39"/>
        <v>0</v>
      </c>
      <c r="R103" s="28">
        <v>0</v>
      </c>
      <c r="S103" s="28">
        <v>0</v>
      </c>
      <c r="T103" s="29">
        <f t="shared" si="40"/>
        <v>0</v>
      </c>
      <c r="U103" s="28">
        <v>0</v>
      </c>
      <c r="V103" s="28">
        <v>0</v>
      </c>
      <c r="W103" s="28">
        <v>0</v>
      </c>
      <c r="X103" s="28">
        <v>0</v>
      </c>
      <c r="Y103" s="29">
        <f t="shared" si="41"/>
        <v>0</v>
      </c>
      <c r="Z103" s="28">
        <v>0</v>
      </c>
      <c r="AA103" s="28">
        <v>0</v>
      </c>
      <c r="AB103" s="29">
        <f t="shared" si="42"/>
        <v>0</v>
      </c>
      <c r="AC103" s="29" t="e">
        <f t="shared" si="32"/>
        <v>#DIV/0!</v>
      </c>
      <c r="AD103" s="29" t="e">
        <f t="shared" si="32"/>
        <v>#DIV/0!</v>
      </c>
      <c r="AE103" s="29" t="e">
        <f t="shared" si="32"/>
        <v>#DIV/0!</v>
      </c>
      <c r="AF103" s="29" t="e">
        <f t="shared" si="32"/>
        <v>#DIV/0!</v>
      </c>
      <c r="AG103" s="29" t="e">
        <f t="shared" si="32"/>
        <v>#DIV/0!</v>
      </c>
      <c r="AH103" s="30">
        <v>0</v>
      </c>
      <c r="AI103" s="30">
        <v>0</v>
      </c>
      <c r="AJ103" s="30">
        <v>0</v>
      </c>
      <c r="AK103" s="30">
        <v>0</v>
      </c>
      <c r="AL103" s="29">
        <f t="shared" si="43"/>
        <v>0</v>
      </c>
      <c r="AM103" s="30">
        <v>0</v>
      </c>
      <c r="AN103" s="30">
        <v>0</v>
      </c>
      <c r="AO103" s="29">
        <f t="shared" si="44"/>
        <v>0</v>
      </c>
      <c r="AP103" s="28">
        <v>0</v>
      </c>
      <c r="AQ103" s="28">
        <v>0</v>
      </c>
      <c r="AR103" s="28">
        <v>0</v>
      </c>
      <c r="AS103" s="28">
        <v>0</v>
      </c>
      <c r="AT103" s="29">
        <f t="shared" si="45"/>
        <v>0</v>
      </c>
      <c r="AU103" s="28">
        <v>0</v>
      </c>
      <c r="AV103" s="28">
        <v>0</v>
      </c>
      <c r="AW103" s="29">
        <f t="shared" si="46"/>
        <v>0</v>
      </c>
      <c r="AX103" s="28">
        <v>0</v>
      </c>
      <c r="AY103" s="28">
        <v>0</v>
      </c>
      <c r="AZ103" s="28">
        <v>0</v>
      </c>
      <c r="BA103" s="28">
        <v>0</v>
      </c>
      <c r="BB103" s="29">
        <f t="shared" si="47"/>
        <v>0</v>
      </c>
      <c r="BC103" s="28">
        <v>0</v>
      </c>
      <c r="BD103" s="28">
        <v>0</v>
      </c>
      <c r="BE103" s="29">
        <f t="shared" si="48"/>
        <v>0</v>
      </c>
      <c r="BF103" s="28" t="e">
        <f t="shared" si="33"/>
        <v>#DIV/0!</v>
      </c>
      <c r="BG103" s="28" t="e">
        <f t="shared" si="33"/>
        <v>#DIV/0!</v>
      </c>
      <c r="BH103" s="28" t="e">
        <f t="shared" si="33"/>
        <v>#DIV/0!</v>
      </c>
      <c r="BI103" s="28" t="e">
        <f t="shared" si="33"/>
        <v>#DIV/0!</v>
      </c>
      <c r="BJ103" s="28" t="e">
        <f t="shared" si="34"/>
        <v>#DIV/0!</v>
      </c>
      <c r="BK103" s="28" t="e">
        <f t="shared" si="34"/>
        <v>#DIV/0!</v>
      </c>
      <c r="BL103" s="28" t="e">
        <f t="shared" si="34"/>
        <v>#DIV/0!</v>
      </c>
      <c r="BM103" s="28">
        <v>0</v>
      </c>
      <c r="BN103" s="28">
        <v>0</v>
      </c>
      <c r="BO103" s="28">
        <v>0</v>
      </c>
      <c r="BP103" s="28">
        <v>0</v>
      </c>
      <c r="BQ103" s="29">
        <f t="shared" si="49"/>
        <v>0</v>
      </c>
      <c r="BR103" s="28">
        <v>0</v>
      </c>
      <c r="BS103" s="28">
        <v>0</v>
      </c>
      <c r="BT103" s="29">
        <f t="shared" si="50"/>
        <v>0</v>
      </c>
      <c r="BU103" s="28" t="e">
        <f t="shared" si="35"/>
        <v>#DIV/0!</v>
      </c>
      <c r="BV103" s="28" t="e">
        <f t="shared" si="35"/>
        <v>#DIV/0!</v>
      </c>
      <c r="BW103" s="28" t="e">
        <f t="shared" si="35"/>
        <v>#DIV/0!</v>
      </c>
      <c r="BX103" s="28" t="e">
        <f t="shared" si="35"/>
        <v>#DIV/0!</v>
      </c>
      <c r="BY103" s="28" t="e">
        <f t="shared" si="36"/>
        <v>#DIV/0!</v>
      </c>
      <c r="BZ103" s="28" t="e">
        <f t="shared" si="36"/>
        <v>#DIV/0!</v>
      </c>
      <c r="CA103" s="28" t="e">
        <f t="shared" si="36"/>
        <v>#DIV/0!</v>
      </c>
      <c r="CB103" s="31">
        <v>0</v>
      </c>
      <c r="CC103" s="31">
        <v>0</v>
      </c>
      <c r="CD103" s="28">
        <v>0</v>
      </c>
      <c r="CE103" s="28">
        <v>0</v>
      </c>
      <c r="CF103" s="29">
        <f t="shared" si="51"/>
        <v>0</v>
      </c>
      <c r="CG103" s="28"/>
      <c r="CH103" s="28"/>
      <c r="CI103" s="32"/>
      <c r="CJ103" s="32"/>
      <c r="CK103" s="32"/>
      <c r="CL103" s="32"/>
      <c r="CM103" s="32"/>
      <c r="CN103" s="33"/>
      <c r="CO103" s="33"/>
      <c r="CP103" s="32"/>
      <c r="CQ103" s="34"/>
      <c r="CR103" s="34"/>
      <c r="CS103" s="34"/>
      <c r="CT103" s="34"/>
      <c r="CU103" s="34"/>
      <c r="CV103" s="34"/>
    </row>
    <row r="104" spans="1:100" s="117" customFormat="1" ht="27.6" x14ac:dyDescent="0.3">
      <c r="A104" s="27" t="s">
        <v>207</v>
      </c>
      <c r="B104" s="115"/>
      <c r="C104" s="110"/>
      <c r="D104" s="116"/>
      <c r="E104" s="29">
        <v>0</v>
      </c>
      <c r="F104" s="29">
        <v>0</v>
      </c>
      <c r="G104" s="29">
        <v>0</v>
      </c>
      <c r="H104" s="29">
        <v>0</v>
      </c>
      <c r="I104" s="29">
        <f t="shared" si="37"/>
        <v>0</v>
      </c>
      <c r="J104" s="29">
        <v>0</v>
      </c>
      <c r="K104" s="29">
        <v>0</v>
      </c>
      <c r="L104" s="29">
        <f t="shared" si="38"/>
        <v>0</v>
      </c>
      <c r="M104" s="28">
        <v>0</v>
      </c>
      <c r="N104" s="28">
        <v>0</v>
      </c>
      <c r="O104" s="28">
        <v>0</v>
      </c>
      <c r="P104" s="28">
        <v>0</v>
      </c>
      <c r="Q104" s="29">
        <f t="shared" si="39"/>
        <v>0</v>
      </c>
      <c r="R104" s="28">
        <v>0</v>
      </c>
      <c r="S104" s="28">
        <v>0</v>
      </c>
      <c r="T104" s="29">
        <f t="shared" si="40"/>
        <v>0</v>
      </c>
      <c r="U104" s="28">
        <v>0</v>
      </c>
      <c r="V104" s="28">
        <v>0</v>
      </c>
      <c r="W104" s="28">
        <v>0</v>
      </c>
      <c r="X104" s="28">
        <v>0</v>
      </c>
      <c r="Y104" s="29">
        <f t="shared" si="41"/>
        <v>0</v>
      </c>
      <c r="Z104" s="28">
        <v>0</v>
      </c>
      <c r="AA104" s="28">
        <v>0</v>
      </c>
      <c r="AB104" s="29">
        <f t="shared" si="42"/>
        <v>0</v>
      </c>
      <c r="AC104" s="29" t="e">
        <f t="shared" si="32"/>
        <v>#DIV/0!</v>
      </c>
      <c r="AD104" s="29" t="e">
        <f t="shared" si="32"/>
        <v>#DIV/0!</v>
      </c>
      <c r="AE104" s="29" t="e">
        <f t="shared" si="32"/>
        <v>#DIV/0!</v>
      </c>
      <c r="AF104" s="29" t="e">
        <f t="shared" si="32"/>
        <v>#DIV/0!</v>
      </c>
      <c r="AG104" s="29" t="e">
        <f t="shared" si="32"/>
        <v>#DIV/0!</v>
      </c>
      <c r="AH104" s="30">
        <v>0</v>
      </c>
      <c r="AI104" s="30">
        <v>0</v>
      </c>
      <c r="AJ104" s="30">
        <v>0</v>
      </c>
      <c r="AK104" s="30">
        <v>0</v>
      </c>
      <c r="AL104" s="29">
        <f>AH104+AI104+AJ104+AK104</f>
        <v>0</v>
      </c>
      <c r="AM104" s="30">
        <v>0</v>
      </c>
      <c r="AN104" s="30">
        <v>0</v>
      </c>
      <c r="AO104" s="29">
        <f t="shared" si="44"/>
        <v>0</v>
      </c>
      <c r="AP104" s="28">
        <v>0</v>
      </c>
      <c r="AQ104" s="28">
        <v>0</v>
      </c>
      <c r="AR104" s="28">
        <v>0</v>
      </c>
      <c r="AS104" s="28">
        <v>0</v>
      </c>
      <c r="AT104" s="29">
        <f t="shared" si="45"/>
        <v>0</v>
      </c>
      <c r="AU104" s="28">
        <v>0</v>
      </c>
      <c r="AV104" s="28">
        <v>0</v>
      </c>
      <c r="AW104" s="29">
        <f t="shared" si="46"/>
        <v>0</v>
      </c>
      <c r="AX104" s="28">
        <v>0</v>
      </c>
      <c r="AY104" s="28">
        <v>0</v>
      </c>
      <c r="AZ104" s="28">
        <v>0</v>
      </c>
      <c r="BA104" s="28">
        <v>0</v>
      </c>
      <c r="BB104" s="29">
        <f t="shared" si="47"/>
        <v>0</v>
      </c>
      <c r="BC104" s="28">
        <v>0</v>
      </c>
      <c r="BD104" s="28">
        <v>0</v>
      </c>
      <c r="BE104" s="29">
        <f t="shared" si="48"/>
        <v>0</v>
      </c>
      <c r="BF104" s="28" t="e">
        <f t="shared" si="33"/>
        <v>#DIV/0!</v>
      </c>
      <c r="BG104" s="28" t="e">
        <f t="shared" si="33"/>
        <v>#DIV/0!</v>
      </c>
      <c r="BH104" s="28" t="e">
        <f t="shared" si="33"/>
        <v>#DIV/0!</v>
      </c>
      <c r="BI104" s="28" t="e">
        <f t="shared" si="33"/>
        <v>#DIV/0!</v>
      </c>
      <c r="BJ104" s="28" t="e">
        <f t="shared" si="34"/>
        <v>#DIV/0!</v>
      </c>
      <c r="BK104" s="28" t="e">
        <f t="shared" si="34"/>
        <v>#DIV/0!</v>
      </c>
      <c r="BL104" s="28" t="e">
        <f t="shared" si="34"/>
        <v>#DIV/0!</v>
      </c>
      <c r="BM104" s="28">
        <v>0</v>
      </c>
      <c r="BN104" s="28">
        <v>0</v>
      </c>
      <c r="BO104" s="28">
        <v>0</v>
      </c>
      <c r="BP104" s="28">
        <v>0</v>
      </c>
      <c r="BQ104" s="29">
        <f t="shared" si="49"/>
        <v>0</v>
      </c>
      <c r="BR104" s="28">
        <v>0</v>
      </c>
      <c r="BS104" s="28">
        <v>0</v>
      </c>
      <c r="BT104" s="29">
        <f t="shared" si="50"/>
        <v>0</v>
      </c>
      <c r="BU104" s="28" t="e">
        <f t="shared" si="35"/>
        <v>#DIV/0!</v>
      </c>
      <c r="BV104" s="28" t="e">
        <f t="shared" si="35"/>
        <v>#DIV/0!</v>
      </c>
      <c r="BW104" s="28" t="e">
        <f t="shared" si="35"/>
        <v>#DIV/0!</v>
      </c>
      <c r="BX104" s="28" t="e">
        <f t="shared" si="35"/>
        <v>#DIV/0!</v>
      </c>
      <c r="BY104" s="28" t="e">
        <f t="shared" si="36"/>
        <v>#DIV/0!</v>
      </c>
      <c r="BZ104" s="28" t="e">
        <f t="shared" si="36"/>
        <v>#DIV/0!</v>
      </c>
      <c r="CA104" s="28" t="e">
        <f t="shared" si="36"/>
        <v>#DIV/0!</v>
      </c>
      <c r="CB104" s="31">
        <v>0</v>
      </c>
      <c r="CC104" s="31">
        <v>0</v>
      </c>
      <c r="CD104" s="28">
        <v>0</v>
      </c>
      <c r="CE104" s="28">
        <v>0</v>
      </c>
      <c r="CF104" s="29">
        <f t="shared" si="51"/>
        <v>0</v>
      </c>
      <c r="CG104" s="28"/>
      <c r="CH104" s="28"/>
      <c r="CI104" s="32"/>
      <c r="CJ104" s="32"/>
      <c r="CK104" s="32"/>
      <c r="CL104" s="32"/>
      <c r="CM104" s="32"/>
      <c r="CN104" s="33"/>
      <c r="CO104" s="33"/>
      <c r="CP104" s="32"/>
      <c r="CQ104" s="34"/>
      <c r="CR104" s="34"/>
      <c r="CS104" s="34"/>
      <c r="CT104" s="34"/>
      <c r="CU104" s="34"/>
      <c r="CV104" s="34"/>
    </row>
    <row r="105" spans="1:100" s="117" customFormat="1" ht="27.6" x14ac:dyDescent="0.3">
      <c r="A105" s="27" t="s">
        <v>208</v>
      </c>
      <c r="B105" s="115"/>
      <c r="C105" s="110"/>
      <c r="D105" s="116"/>
      <c r="E105" s="29">
        <v>0</v>
      </c>
      <c r="F105" s="29">
        <v>0</v>
      </c>
      <c r="G105" s="29">
        <v>0</v>
      </c>
      <c r="H105" s="29">
        <v>0</v>
      </c>
      <c r="I105" s="29">
        <f t="shared" si="37"/>
        <v>0</v>
      </c>
      <c r="J105" s="29">
        <v>0</v>
      </c>
      <c r="K105" s="29">
        <v>0</v>
      </c>
      <c r="L105" s="29">
        <f t="shared" si="38"/>
        <v>0</v>
      </c>
      <c r="M105" s="28">
        <v>0</v>
      </c>
      <c r="N105" s="28">
        <v>0</v>
      </c>
      <c r="O105" s="28">
        <v>0</v>
      </c>
      <c r="P105" s="28">
        <v>0</v>
      </c>
      <c r="Q105" s="29">
        <f t="shared" si="39"/>
        <v>0</v>
      </c>
      <c r="R105" s="28">
        <v>0</v>
      </c>
      <c r="S105" s="28">
        <v>0</v>
      </c>
      <c r="T105" s="29">
        <f t="shared" si="40"/>
        <v>0</v>
      </c>
      <c r="U105" s="28">
        <v>0</v>
      </c>
      <c r="V105" s="28">
        <v>0</v>
      </c>
      <c r="W105" s="28">
        <v>0</v>
      </c>
      <c r="X105" s="28">
        <v>0</v>
      </c>
      <c r="Y105" s="29">
        <f t="shared" si="41"/>
        <v>0</v>
      </c>
      <c r="Z105" s="28">
        <v>0</v>
      </c>
      <c r="AA105" s="28">
        <v>0</v>
      </c>
      <c r="AB105" s="29">
        <f t="shared" si="42"/>
        <v>0</v>
      </c>
      <c r="AC105" s="29" t="e">
        <f t="shared" si="32"/>
        <v>#DIV/0!</v>
      </c>
      <c r="AD105" s="29" t="e">
        <f t="shared" si="32"/>
        <v>#DIV/0!</v>
      </c>
      <c r="AE105" s="29" t="e">
        <f t="shared" si="32"/>
        <v>#DIV/0!</v>
      </c>
      <c r="AF105" s="29" t="e">
        <f t="shared" si="32"/>
        <v>#DIV/0!</v>
      </c>
      <c r="AG105" s="29" t="e">
        <f t="shared" si="32"/>
        <v>#DIV/0!</v>
      </c>
      <c r="AH105" s="30">
        <v>0</v>
      </c>
      <c r="AI105" s="30">
        <v>0</v>
      </c>
      <c r="AJ105" s="30">
        <v>0</v>
      </c>
      <c r="AK105" s="30">
        <v>0</v>
      </c>
      <c r="AL105" s="29">
        <f t="shared" si="43"/>
        <v>0</v>
      </c>
      <c r="AM105" s="30">
        <v>0</v>
      </c>
      <c r="AN105" s="30">
        <v>0</v>
      </c>
      <c r="AO105" s="29">
        <f t="shared" si="44"/>
        <v>0</v>
      </c>
      <c r="AP105" s="28">
        <v>0</v>
      </c>
      <c r="AQ105" s="28">
        <v>0</v>
      </c>
      <c r="AR105" s="28">
        <v>0</v>
      </c>
      <c r="AS105" s="28">
        <v>0</v>
      </c>
      <c r="AT105" s="29">
        <f t="shared" si="45"/>
        <v>0</v>
      </c>
      <c r="AU105" s="28">
        <v>0</v>
      </c>
      <c r="AV105" s="28">
        <v>0</v>
      </c>
      <c r="AW105" s="29">
        <f t="shared" si="46"/>
        <v>0</v>
      </c>
      <c r="AX105" s="28">
        <v>0</v>
      </c>
      <c r="AY105" s="28">
        <v>0</v>
      </c>
      <c r="AZ105" s="28">
        <v>0</v>
      </c>
      <c r="BA105" s="28">
        <v>0</v>
      </c>
      <c r="BB105" s="29">
        <f t="shared" si="47"/>
        <v>0</v>
      </c>
      <c r="BC105" s="28">
        <v>0</v>
      </c>
      <c r="BD105" s="28">
        <v>0</v>
      </c>
      <c r="BE105" s="29">
        <f t="shared" si="48"/>
        <v>0</v>
      </c>
      <c r="BF105" s="28" t="e">
        <f t="shared" si="33"/>
        <v>#DIV/0!</v>
      </c>
      <c r="BG105" s="28" t="e">
        <f t="shared" si="33"/>
        <v>#DIV/0!</v>
      </c>
      <c r="BH105" s="28" t="e">
        <f t="shared" si="33"/>
        <v>#DIV/0!</v>
      </c>
      <c r="BI105" s="28" t="e">
        <f t="shared" si="33"/>
        <v>#DIV/0!</v>
      </c>
      <c r="BJ105" s="28" t="e">
        <f t="shared" si="34"/>
        <v>#DIV/0!</v>
      </c>
      <c r="BK105" s="28" t="e">
        <f t="shared" si="34"/>
        <v>#DIV/0!</v>
      </c>
      <c r="BL105" s="28" t="e">
        <f t="shared" si="34"/>
        <v>#DIV/0!</v>
      </c>
      <c r="BM105" s="28">
        <v>0</v>
      </c>
      <c r="BN105" s="28">
        <v>0</v>
      </c>
      <c r="BO105" s="28">
        <v>0</v>
      </c>
      <c r="BP105" s="28">
        <v>0</v>
      </c>
      <c r="BQ105" s="29">
        <f t="shared" si="49"/>
        <v>0</v>
      </c>
      <c r="BR105" s="28">
        <v>0</v>
      </c>
      <c r="BS105" s="28">
        <v>0</v>
      </c>
      <c r="BT105" s="29">
        <f t="shared" si="50"/>
        <v>0</v>
      </c>
      <c r="BU105" s="28" t="e">
        <f t="shared" si="35"/>
        <v>#DIV/0!</v>
      </c>
      <c r="BV105" s="28" t="e">
        <f t="shared" si="35"/>
        <v>#DIV/0!</v>
      </c>
      <c r="BW105" s="28" t="e">
        <f t="shared" si="35"/>
        <v>#DIV/0!</v>
      </c>
      <c r="BX105" s="28" t="e">
        <f t="shared" si="35"/>
        <v>#DIV/0!</v>
      </c>
      <c r="BY105" s="28" t="e">
        <f t="shared" si="36"/>
        <v>#DIV/0!</v>
      </c>
      <c r="BZ105" s="28" t="e">
        <f t="shared" si="36"/>
        <v>#DIV/0!</v>
      </c>
      <c r="CA105" s="28" t="e">
        <f t="shared" si="36"/>
        <v>#DIV/0!</v>
      </c>
      <c r="CB105" s="31">
        <v>0</v>
      </c>
      <c r="CC105" s="31">
        <v>0</v>
      </c>
      <c r="CD105" s="28">
        <v>0</v>
      </c>
      <c r="CE105" s="28">
        <v>0</v>
      </c>
      <c r="CF105" s="29">
        <f t="shared" si="51"/>
        <v>0</v>
      </c>
      <c r="CG105" s="28"/>
      <c r="CH105" s="28"/>
      <c r="CI105" s="32"/>
      <c r="CJ105" s="32"/>
      <c r="CK105" s="32"/>
      <c r="CL105" s="32"/>
      <c r="CM105" s="32"/>
      <c r="CN105" s="33"/>
      <c r="CO105" s="33"/>
      <c r="CP105" s="32"/>
      <c r="CQ105" s="34"/>
      <c r="CR105" s="34"/>
      <c r="CS105" s="34"/>
      <c r="CT105" s="34"/>
      <c r="CU105" s="34"/>
      <c r="CV105" s="34"/>
    </row>
    <row r="106" spans="1:100" s="380" customFormat="1" x14ac:dyDescent="0.3">
      <c r="A106" s="380" t="s">
        <v>209</v>
      </c>
      <c r="E106" s="381">
        <f>SUM(E72:E105)</f>
        <v>0</v>
      </c>
      <c r="F106" s="381">
        <f t="shared" ref="F106:BQ106" si="52">SUM(F72:F105)</f>
        <v>0</v>
      </c>
      <c r="G106" s="381">
        <f t="shared" si="52"/>
        <v>0</v>
      </c>
      <c r="H106" s="381">
        <f t="shared" si="52"/>
        <v>0</v>
      </c>
      <c r="I106" s="381">
        <f t="shared" si="52"/>
        <v>0</v>
      </c>
      <c r="J106" s="381">
        <f t="shared" si="52"/>
        <v>0</v>
      </c>
      <c r="K106" s="381">
        <f t="shared" si="52"/>
        <v>0</v>
      </c>
      <c r="L106" s="381">
        <f t="shared" si="52"/>
        <v>0</v>
      </c>
      <c r="M106" s="381">
        <f t="shared" si="52"/>
        <v>0</v>
      </c>
      <c r="N106" s="381">
        <f t="shared" si="52"/>
        <v>0</v>
      </c>
      <c r="O106" s="381">
        <f t="shared" si="52"/>
        <v>0</v>
      </c>
      <c r="P106" s="381">
        <f t="shared" si="52"/>
        <v>0</v>
      </c>
      <c r="Q106" s="381">
        <f t="shared" si="52"/>
        <v>0</v>
      </c>
      <c r="R106" s="381">
        <f t="shared" si="52"/>
        <v>0</v>
      </c>
      <c r="S106" s="381">
        <f t="shared" si="52"/>
        <v>0</v>
      </c>
      <c r="T106" s="381">
        <f t="shared" si="52"/>
        <v>0</v>
      </c>
      <c r="U106" s="381">
        <f t="shared" si="52"/>
        <v>0</v>
      </c>
      <c r="V106" s="381">
        <f t="shared" si="52"/>
        <v>0</v>
      </c>
      <c r="W106" s="381">
        <f t="shared" si="52"/>
        <v>0</v>
      </c>
      <c r="X106" s="381">
        <f t="shared" si="52"/>
        <v>0</v>
      </c>
      <c r="Y106" s="381">
        <f t="shared" si="52"/>
        <v>0</v>
      </c>
      <c r="Z106" s="381">
        <f t="shared" si="52"/>
        <v>0</v>
      </c>
      <c r="AA106" s="381">
        <f t="shared" si="52"/>
        <v>0</v>
      </c>
      <c r="AB106" s="381">
        <f t="shared" si="52"/>
        <v>0</v>
      </c>
      <c r="AC106" s="335" t="e">
        <f t="shared" si="32"/>
        <v>#DIV/0!</v>
      </c>
      <c r="AD106" s="335" t="e">
        <f t="shared" si="32"/>
        <v>#DIV/0!</v>
      </c>
      <c r="AE106" s="335" t="e">
        <f t="shared" si="32"/>
        <v>#DIV/0!</v>
      </c>
      <c r="AF106" s="335" t="e">
        <f t="shared" si="32"/>
        <v>#DIV/0!</v>
      </c>
      <c r="AG106" s="335" t="e">
        <f t="shared" si="32"/>
        <v>#DIV/0!</v>
      </c>
      <c r="AH106" s="381">
        <f t="shared" si="52"/>
        <v>0</v>
      </c>
      <c r="AI106" s="381">
        <f t="shared" si="52"/>
        <v>0</v>
      </c>
      <c r="AJ106" s="381">
        <f t="shared" si="52"/>
        <v>0</v>
      </c>
      <c r="AK106" s="381">
        <f t="shared" si="52"/>
        <v>0</v>
      </c>
      <c r="AL106" s="381">
        <f t="shared" si="52"/>
        <v>0</v>
      </c>
      <c r="AM106" s="381">
        <f t="shared" si="52"/>
        <v>0</v>
      </c>
      <c r="AN106" s="381">
        <f t="shared" si="52"/>
        <v>0</v>
      </c>
      <c r="AO106" s="381">
        <f t="shared" si="52"/>
        <v>0</v>
      </c>
      <c r="AP106" s="381">
        <f t="shared" si="52"/>
        <v>0</v>
      </c>
      <c r="AQ106" s="381">
        <f t="shared" si="52"/>
        <v>0</v>
      </c>
      <c r="AR106" s="381">
        <f t="shared" si="52"/>
        <v>0</v>
      </c>
      <c r="AS106" s="381">
        <f t="shared" si="52"/>
        <v>0</v>
      </c>
      <c r="AT106" s="381">
        <f t="shared" si="52"/>
        <v>0</v>
      </c>
      <c r="AU106" s="381">
        <f t="shared" si="52"/>
        <v>0</v>
      </c>
      <c r="AV106" s="381">
        <f t="shared" si="52"/>
        <v>0</v>
      </c>
      <c r="AW106" s="381">
        <f t="shared" si="52"/>
        <v>0</v>
      </c>
      <c r="AX106" s="381">
        <f t="shared" si="52"/>
        <v>0</v>
      </c>
      <c r="AY106" s="381">
        <f t="shared" si="52"/>
        <v>0</v>
      </c>
      <c r="AZ106" s="381">
        <f t="shared" si="52"/>
        <v>0</v>
      </c>
      <c r="BA106" s="381">
        <f t="shared" si="52"/>
        <v>0</v>
      </c>
      <c r="BB106" s="381">
        <f t="shared" si="52"/>
        <v>0</v>
      </c>
      <c r="BC106" s="381">
        <f t="shared" si="52"/>
        <v>0</v>
      </c>
      <c r="BD106" s="381">
        <f t="shared" si="52"/>
        <v>0</v>
      </c>
      <c r="BE106" s="381">
        <f t="shared" si="52"/>
        <v>0</v>
      </c>
      <c r="BF106" s="334" t="e">
        <f t="shared" si="33"/>
        <v>#DIV/0!</v>
      </c>
      <c r="BG106" s="334" t="e">
        <f t="shared" si="33"/>
        <v>#DIV/0!</v>
      </c>
      <c r="BH106" s="334" t="e">
        <f t="shared" si="33"/>
        <v>#DIV/0!</v>
      </c>
      <c r="BI106" s="334" t="e">
        <f t="shared" si="33"/>
        <v>#DIV/0!</v>
      </c>
      <c r="BJ106" s="334" t="e">
        <f t="shared" si="34"/>
        <v>#DIV/0!</v>
      </c>
      <c r="BK106" s="334" t="e">
        <f t="shared" si="34"/>
        <v>#DIV/0!</v>
      </c>
      <c r="BL106" s="334" t="e">
        <f t="shared" si="34"/>
        <v>#DIV/0!</v>
      </c>
      <c r="BM106" s="381">
        <f t="shared" si="52"/>
        <v>0</v>
      </c>
      <c r="BN106" s="381">
        <f t="shared" si="52"/>
        <v>0</v>
      </c>
      <c r="BO106" s="381">
        <f t="shared" si="52"/>
        <v>0</v>
      </c>
      <c r="BP106" s="381">
        <f t="shared" si="52"/>
        <v>0</v>
      </c>
      <c r="BQ106" s="381">
        <f t="shared" si="52"/>
        <v>0</v>
      </c>
      <c r="BR106" s="381">
        <f t="shared" ref="BR106:CF106" si="53">SUM(BR72:BR105)</f>
        <v>0</v>
      </c>
      <c r="BS106" s="381">
        <f t="shared" si="53"/>
        <v>0</v>
      </c>
      <c r="BT106" s="381">
        <f t="shared" si="53"/>
        <v>0</v>
      </c>
      <c r="BU106" s="334" t="e">
        <f t="shared" si="35"/>
        <v>#DIV/0!</v>
      </c>
      <c r="BV106" s="334" t="e">
        <f t="shared" si="35"/>
        <v>#DIV/0!</v>
      </c>
      <c r="BW106" s="334" t="e">
        <f t="shared" si="35"/>
        <v>#DIV/0!</v>
      </c>
      <c r="BX106" s="334" t="e">
        <f t="shared" si="35"/>
        <v>#DIV/0!</v>
      </c>
      <c r="BY106" s="334" t="e">
        <f t="shared" si="36"/>
        <v>#DIV/0!</v>
      </c>
      <c r="BZ106" s="334" t="e">
        <f t="shared" si="36"/>
        <v>#DIV/0!</v>
      </c>
      <c r="CA106" s="334" t="e">
        <f t="shared" si="36"/>
        <v>#DIV/0!</v>
      </c>
      <c r="CB106" s="381">
        <f t="shared" si="53"/>
        <v>0</v>
      </c>
      <c r="CC106" s="381">
        <f t="shared" si="53"/>
        <v>0</v>
      </c>
      <c r="CD106" s="381">
        <f t="shared" si="53"/>
        <v>0</v>
      </c>
      <c r="CE106" s="381">
        <f t="shared" si="53"/>
        <v>0</v>
      </c>
      <c r="CF106" s="381">
        <f t="shared" si="53"/>
        <v>0</v>
      </c>
    </row>
    <row r="107" spans="1:100" s="18" customFormat="1" ht="35.4" customHeight="1" x14ac:dyDescent="0.25">
      <c r="A107" s="15" t="s">
        <v>210</v>
      </c>
      <c r="B107" s="16"/>
      <c r="C107" s="16"/>
      <c r="D107" s="16"/>
      <c r="E107" s="29">
        <v>0</v>
      </c>
      <c r="F107" s="29">
        <v>0</v>
      </c>
      <c r="G107" s="29">
        <v>0</v>
      </c>
      <c r="H107" s="29">
        <v>0</v>
      </c>
      <c r="I107" s="29">
        <f t="shared" si="37"/>
        <v>0</v>
      </c>
      <c r="J107" s="29">
        <v>0</v>
      </c>
      <c r="K107" s="29">
        <v>0</v>
      </c>
      <c r="L107" s="29">
        <f t="shared" si="38"/>
        <v>0</v>
      </c>
      <c r="M107" s="28">
        <v>0</v>
      </c>
      <c r="N107" s="28">
        <v>0</v>
      </c>
      <c r="O107" s="28">
        <v>0</v>
      </c>
      <c r="P107" s="28">
        <v>0</v>
      </c>
      <c r="Q107" s="29">
        <f t="shared" si="39"/>
        <v>0</v>
      </c>
      <c r="R107" s="28">
        <v>0</v>
      </c>
      <c r="S107" s="28">
        <v>0</v>
      </c>
      <c r="T107" s="29">
        <f t="shared" si="40"/>
        <v>0</v>
      </c>
      <c r="U107" s="28">
        <v>0</v>
      </c>
      <c r="V107" s="28">
        <v>0</v>
      </c>
      <c r="W107" s="28">
        <v>0</v>
      </c>
      <c r="X107" s="28">
        <v>0</v>
      </c>
      <c r="Y107" s="29">
        <f t="shared" si="41"/>
        <v>0</v>
      </c>
      <c r="Z107" s="28">
        <v>0</v>
      </c>
      <c r="AA107" s="28">
        <v>0</v>
      </c>
      <c r="AB107" s="29">
        <f t="shared" si="42"/>
        <v>0</v>
      </c>
      <c r="AC107" s="29" t="e">
        <f t="shared" si="32"/>
        <v>#DIV/0!</v>
      </c>
      <c r="AD107" s="29" t="e">
        <f t="shared" si="32"/>
        <v>#DIV/0!</v>
      </c>
      <c r="AE107" s="29" t="e">
        <f t="shared" si="32"/>
        <v>#DIV/0!</v>
      </c>
      <c r="AF107" s="29" t="e">
        <f t="shared" si="32"/>
        <v>#DIV/0!</v>
      </c>
      <c r="AG107" s="29" t="e">
        <f t="shared" si="32"/>
        <v>#DIV/0!</v>
      </c>
      <c r="AH107" s="30">
        <v>0</v>
      </c>
      <c r="AI107" s="30">
        <v>0</v>
      </c>
      <c r="AJ107" s="30">
        <v>0</v>
      </c>
      <c r="AK107" s="30">
        <v>0</v>
      </c>
      <c r="AL107" s="29">
        <f t="shared" si="43"/>
        <v>0</v>
      </c>
      <c r="AM107" s="30">
        <v>0</v>
      </c>
      <c r="AN107" s="30">
        <v>0</v>
      </c>
      <c r="AO107" s="29">
        <f t="shared" si="44"/>
        <v>0</v>
      </c>
      <c r="AP107" s="28">
        <v>0</v>
      </c>
      <c r="AQ107" s="28">
        <v>0</v>
      </c>
      <c r="AR107" s="28">
        <v>0</v>
      </c>
      <c r="AS107" s="28">
        <v>0</v>
      </c>
      <c r="AT107" s="29">
        <f t="shared" si="45"/>
        <v>0</v>
      </c>
      <c r="AU107" s="28">
        <v>0</v>
      </c>
      <c r="AV107" s="28">
        <v>0</v>
      </c>
      <c r="AW107" s="29">
        <f t="shared" si="46"/>
        <v>0</v>
      </c>
      <c r="AX107" s="28">
        <v>0</v>
      </c>
      <c r="AY107" s="28">
        <v>0</v>
      </c>
      <c r="AZ107" s="28">
        <v>0</v>
      </c>
      <c r="BA107" s="28">
        <v>0</v>
      </c>
      <c r="BB107" s="29">
        <f t="shared" si="47"/>
        <v>0</v>
      </c>
      <c r="BC107" s="28">
        <v>0</v>
      </c>
      <c r="BD107" s="28">
        <v>0</v>
      </c>
      <c r="BE107" s="29">
        <f t="shared" si="48"/>
        <v>0</v>
      </c>
      <c r="BF107" s="28" t="e">
        <f t="shared" si="33"/>
        <v>#DIV/0!</v>
      </c>
      <c r="BG107" s="28" t="e">
        <f t="shared" si="33"/>
        <v>#DIV/0!</v>
      </c>
      <c r="BH107" s="28" t="e">
        <f t="shared" si="33"/>
        <v>#DIV/0!</v>
      </c>
      <c r="BI107" s="28" t="e">
        <f t="shared" si="33"/>
        <v>#DIV/0!</v>
      </c>
      <c r="BJ107" s="28" t="e">
        <f t="shared" si="34"/>
        <v>#DIV/0!</v>
      </c>
      <c r="BK107" s="28" t="e">
        <f t="shared" si="34"/>
        <v>#DIV/0!</v>
      </c>
      <c r="BL107" s="28" t="e">
        <f t="shared" si="34"/>
        <v>#DIV/0!</v>
      </c>
      <c r="BM107" s="28">
        <v>0</v>
      </c>
      <c r="BN107" s="28">
        <v>0</v>
      </c>
      <c r="BO107" s="28">
        <v>0</v>
      </c>
      <c r="BP107" s="28">
        <v>0</v>
      </c>
      <c r="BQ107" s="29">
        <f t="shared" si="49"/>
        <v>0</v>
      </c>
      <c r="BR107" s="28">
        <v>0</v>
      </c>
      <c r="BS107" s="28">
        <v>0</v>
      </c>
      <c r="BT107" s="29">
        <f t="shared" si="50"/>
        <v>0</v>
      </c>
      <c r="BU107" s="28" t="e">
        <f t="shared" si="35"/>
        <v>#DIV/0!</v>
      </c>
      <c r="BV107" s="28" t="e">
        <f t="shared" si="35"/>
        <v>#DIV/0!</v>
      </c>
      <c r="BW107" s="28" t="e">
        <f t="shared" si="35"/>
        <v>#DIV/0!</v>
      </c>
      <c r="BX107" s="28" t="e">
        <f t="shared" si="35"/>
        <v>#DIV/0!</v>
      </c>
      <c r="BY107" s="28" t="e">
        <f t="shared" si="36"/>
        <v>#DIV/0!</v>
      </c>
      <c r="BZ107" s="28" t="e">
        <f t="shared" si="36"/>
        <v>#DIV/0!</v>
      </c>
      <c r="CA107" s="28" t="e">
        <f t="shared" si="36"/>
        <v>#DIV/0!</v>
      </c>
      <c r="CB107" s="31">
        <v>0</v>
      </c>
      <c r="CC107" s="31">
        <v>0</v>
      </c>
      <c r="CD107" s="28">
        <v>0</v>
      </c>
      <c r="CE107" s="28">
        <v>0</v>
      </c>
      <c r="CF107" s="29">
        <f t="shared" si="51"/>
        <v>0</v>
      </c>
      <c r="CG107" s="28"/>
      <c r="CH107" s="28"/>
      <c r="CI107" s="16"/>
      <c r="CJ107" s="16"/>
      <c r="CK107" s="16"/>
      <c r="CL107" s="16"/>
      <c r="CM107" s="16"/>
      <c r="CN107" s="16"/>
      <c r="CO107" s="16"/>
      <c r="CP107" s="16"/>
      <c r="CQ107" s="17"/>
      <c r="CR107" s="17"/>
      <c r="CS107" s="17"/>
      <c r="CT107" s="17"/>
      <c r="CU107" s="17"/>
      <c r="CV107" s="17"/>
    </row>
    <row r="108" spans="1:100" s="21" customFormat="1" x14ac:dyDescent="0.25">
      <c r="A108" s="19" t="s">
        <v>211</v>
      </c>
      <c r="B108" s="20"/>
      <c r="C108" s="20"/>
      <c r="D108" s="20"/>
      <c r="E108" s="29">
        <v>0</v>
      </c>
      <c r="F108" s="29">
        <v>0</v>
      </c>
      <c r="G108" s="29">
        <v>0</v>
      </c>
      <c r="H108" s="29">
        <v>0</v>
      </c>
      <c r="I108" s="29">
        <f t="shared" si="37"/>
        <v>0</v>
      </c>
      <c r="J108" s="29">
        <v>0</v>
      </c>
      <c r="K108" s="29">
        <v>0</v>
      </c>
      <c r="L108" s="29">
        <f t="shared" si="38"/>
        <v>0</v>
      </c>
      <c r="M108" s="28">
        <v>0</v>
      </c>
      <c r="N108" s="28">
        <v>0</v>
      </c>
      <c r="O108" s="28">
        <v>0</v>
      </c>
      <c r="P108" s="28">
        <v>0</v>
      </c>
      <c r="Q108" s="29">
        <f t="shared" si="39"/>
        <v>0</v>
      </c>
      <c r="R108" s="28">
        <v>0</v>
      </c>
      <c r="S108" s="28">
        <v>0</v>
      </c>
      <c r="T108" s="29">
        <f t="shared" si="40"/>
        <v>0</v>
      </c>
      <c r="U108" s="28">
        <v>0</v>
      </c>
      <c r="V108" s="28">
        <v>0</v>
      </c>
      <c r="W108" s="28">
        <v>0</v>
      </c>
      <c r="X108" s="28">
        <v>0</v>
      </c>
      <c r="Y108" s="29">
        <f t="shared" si="41"/>
        <v>0</v>
      </c>
      <c r="Z108" s="28">
        <v>0</v>
      </c>
      <c r="AA108" s="28">
        <v>0</v>
      </c>
      <c r="AB108" s="29">
        <f t="shared" si="42"/>
        <v>0</v>
      </c>
      <c r="AC108" s="29" t="e">
        <f t="shared" si="32"/>
        <v>#DIV/0!</v>
      </c>
      <c r="AD108" s="29" t="e">
        <f t="shared" si="32"/>
        <v>#DIV/0!</v>
      </c>
      <c r="AE108" s="29" t="e">
        <f t="shared" si="32"/>
        <v>#DIV/0!</v>
      </c>
      <c r="AF108" s="29" t="e">
        <f t="shared" si="32"/>
        <v>#DIV/0!</v>
      </c>
      <c r="AG108" s="29" t="e">
        <f t="shared" si="32"/>
        <v>#DIV/0!</v>
      </c>
      <c r="AH108" s="30">
        <v>0</v>
      </c>
      <c r="AI108" s="30">
        <v>0</v>
      </c>
      <c r="AJ108" s="30">
        <v>0</v>
      </c>
      <c r="AK108" s="30">
        <v>0</v>
      </c>
      <c r="AL108" s="29">
        <f t="shared" si="43"/>
        <v>0</v>
      </c>
      <c r="AM108" s="30">
        <v>0</v>
      </c>
      <c r="AN108" s="30">
        <v>0</v>
      </c>
      <c r="AO108" s="29">
        <f t="shared" si="44"/>
        <v>0</v>
      </c>
      <c r="AP108" s="28">
        <v>0</v>
      </c>
      <c r="AQ108" s="28">
        <v>0</v>
      </c>
      <c r="AR108" s="28">
        <v>0</v>
      </c>
      <c r="AS108" s="28">
        <v>0</v>
      </c>
      <c r="AT108" s="29">
        <f t="shared" si="45"/>
        <v>0</v>
      </c>
      <c r="AU108" s="28">
        <v>0</v>
      </c>
      <c r="AV108" s="28">
        <v>0</v>
      </c>
      <c r="AW108" s="29">
        <f t="shared" si="46"/>
        <v>0</v>
      </c>
      <c r="AX108" s="28">
        <v>0</v>
      </c>
      <c r="AY108" s="28">
        <v>0</v>
      </c>
      <c r="AZ108" s="28">
        <v>0</v>
      </c>
      <c r="BA108" s="28">
        <v>0</v>
      </c>
      <c r="BB108" s="29">
        <f t="shared" si="47"/>
        <v>0</v>
      </c>
      <c r="BC108" s="28">
        <v>0</v>
      </c>
      <c r="BD108" s="28">
        <v>0</v>
      </c>
      <c r="BE108" s="29">
        <f t="shared" si="48"/>
        <v>0</v>
      </c>
      <c r="BF108" s="28" t="e">
        <f t="shared" si="33"/>
        <v>#DIV/0!</v>
      </c>
      <c r="BG108" s="28" t="e">
        <f t="shared" si="33"/>
        <v>#DIV/0!</v>
      </c>
      <c r="BH108" s="28" t="e">
        <f t="shared" si="33"/>
        <v>#DIV/0!</v>
      </c>
      <c r="BI108" s="28" t="e">
        <f t="shared" si="33"/>
        <v>#DIV/0!</v>
      </c>
      <c r="BJ108" s="28" t="e">
        <f t="shared" si="34"/>
        <v>#DIV/0!</v>
      </c>
      <c r="BK108" s="28" t="e">
        <f t="shared" si="34"/>
        <v>#DIV/0!</v>
      </c>
      <c r="BL108" s="28" t="e">
        <f t="shared" si="34"/>
        <v>#DIV/0!</v>
      </c>
      <c r="BM108" s="28">
        <v>0</v>
      </c>
      <c r="BN108" s="28">
        <v>0</v>
      </c>
      <c r="BO108" s="28">
        <v>0</v>
      </c>
      <c r="BP108" s="28">
        <v>0</v>
      </c>
      <c r="BQ108" s="29">
        <f t="shared" si="49"/>
        <v>0</v>
      </c>
      <c r="BR108" s="28">
        <v>0</v>
      </c>
      <c r="BS108" s="28">
        <v>0</v>
      </c>
      <c r="BT108" s="29">
        <f t="shared" si="50"/>
        <v>0</v>
      </c>
      <c r="BU108" s="28" t="e">
        <f t="shared" si="35"/>
        <v>#DIV/0!</v>
      </c>
      <c r="BV108" s="28" t="e">
        <f t="shared" si="35"/>
        <v>#DIV/0!</v>
      </c>
      <c r="BW108" s="28" t="e">
        <f t="shared" si="35"/>
        <v>#DIV/0!</v>
      </c>
      <c r="BX108" s="28" t="e">
        <f t="shared" si="35"/>
        <v>#DIV/0!</v>
      </c>
      <c r="BY108" s="28" t="e">
        <f t="shared" si="36"/>
        <v>#DIV/0!</v>
      </c>
      <c r="BZ108" s="28" t="e">
        <f t="shared" si="36"/>
        <v>#DIV/0!</v>
      </c>
      <c r="CA108" s="28" t="e">
        <f t="shared" si="36"/>
        <v>#DIV/0!</v>
      </c>
      <c r="CB108" s="31">
        <v>0</v>
      </c>
      <c r="CC108" s="31">
        <v>0</v>
      </c>
      <c r="CD108" s="28">
        <v>0</v>
      </c>
      <c r="CE108" s="28">
        <v>0</v>
      </c>
      <c r="CF108" s="29">
        <f t="shared" si="51"/>
        <v>0</v>
      </c>
      <c r="CG108" s="28"/>
      <c r="CH108" s="28"/>
      <c r="CI108" s="20"/>
      <c r="CJ108" s="20"/>
      <c r="CK108" s="20"/>
      <c r="CL108" s="20"/>
      <c r="CM108" s="20"/>
      <c r="CN108" s="20"/>
      <c r="CO108" s="20"/>
      <c r="CP108" s="20"/>
      <c r="CQ108" s="17"/>
      <c r="CR108" s="17"/>
      <c r="CS108" s="17"/>
      <c r="CT108" s="17"/>
      <c r="CU108" s="17"/>
      <c r="CV108" s="17"/>
    </row>
    <row r="109" spans="1:100" s="26" customFormat="1" ht="14.4" x14ac:dyDescent="0.3">
      <c r="A109" s="22" t="s">
        <v>212</v>
      </c>
      <c r="B109" s="23"/>
      <c r="C109" s="24"/>
      <c r="D109" s="23"/>
      <c r="E109" s="29">
        <v>0</v>
      </c>
      <c r="F109" s="29">
        <v>0</v>
      </c>
      <c r="G109" s="29">
        <v>0</v>
      </c>
      <c r="H109" s="29">
        <v>0</v>
      </c>
      <c r="I109" s="29">
        <f t="shared" si="37"/>
        <v>0</v>
      </c>
      <c r="J109" s="29">
        <v>0</v>
      </c>
      <c r="K109" s="29">
        <v>0</v>
      </c>
      <c r="L109" s="29">
        <f t="shared" si="38"/>
        <v>0</v>
      </c>
      <c r="M109" s="28">
        <v>0</v>
      </c>
      <c r="N109" s="28">
        <v>0</v>
      </c>
      <c r="O109" s="28">
        <v>0</v>
      </c>
      <c r="P109" s="28">
        <v>0</v>
      </c>
      <c r="Q109" s="29">
        <f t="shared" si="39"/>
        <v>0</v>
      </c>
      <c r="R109" s="28">
        <v>0</v>
      </c>
      <c r="S109" s="28">
        <v>0</v>
      </c>
      <c r="T109" s="29">
        <f t="shared" si="40"/>
        <v>0</v>
      </c>
      <c r="U109" s="28">
        <v>0</v>
      </c>
      <c r="V109" s="28">
        <v>0</v>
      </c>
      <c r="W109" s="28">
        <v>0</v>
      </c>
      <c r="X109" s="28">
        <v>0</v>
      </c>
      <c r="Y109" s="29">
        <f t="shared" si="41"/>
        <v>0</v>
      </c>
      <c r="Z109" s="28">
        <v>0</v>
      </c>
      <c r="AA109" s="28">
        <v>0</v>
      </c>
      <c r="AB109" s="29">
        <f t="shared" si="42"/>
        <v>0</v>
      </c>
      <c r="AC109" s="29" t="e">
        <f t="shared" si="32"/>
        <v>#DIV/0!</v>
      </c>
      <c r="AD109" s="29" t="e">
        <f t="shared" si="32"/>
        <v>#DIV/0!</v>
      </c>
      <c r="AE109" s="29" t="e">
        <f t="shared" si="32"/>
        <v>#DIV/0!</v>
      </c>
      <c r="AF109" s="29" t="e">
        <f t="shared" si="32"/>
        <v>#DIV/0!</v>
      </c>
      <c r="AG109" s="29" t="e">
        <f t="shared" si="32"/>
        <v>#DIV/0!</v>
      </c>
      <c r="AH109" s="30">
        <v>0</v>
      </c>
      <c r="AI109" s="30">
        <v>0</v>
      </c>
      <c r="AJ109" s="30">
        <v>0</v>
      </c>
      <c r="AK109" s="30">
        <v>0</v>
      </c>
      <c r="AL109" s="29">
        <f t="shared" si="43"/>
        <v>0</v>
      </c>
      <c r="AM109" s="30">
        <v>0</v>
      </c>
      <c r="AN109" s="30">
        <v>0</v>
      </c>
      <c r="AO109" s="29">
        <f t="shared" si="44"/>
        <v>0</v>
      </c>
      <c r="AP109" s="28">
        <v>0</v>
      </c>
      <c r="AQ109" s="28">
        <v>0</v>
      </c>
      <c r="AR109" s="28">
        <v>0</v>
      </c>
      <c r="AS109" s="28">
        <v>0</v>
      </c>
      <c r="AT109" s="29">
        <f t="shared" si="45"/>
        <v>0</v>
      </c>
      <c r="AU109" s="28">
        <v>0</v>
      </c>
      <c r="AV109" s="28">
        <v>0</v>
      </c>
      <c r="AW109" s="29">
        <f t="shared" si="46"/>
        <v>0</v>
      </c>
      <c r="AX109" s="28">
        <v>0</v>
      </c>
      <c r="AY109" s="28">
        <v>0</v>
      </c>
      <c r="AZ109" s="28">
        <v>0</v>
      </c>
      <c r="BA109" s="28">
        <v>0</v>
      </c>
      <c r="BB109" s="29">
        <f t="shared" si="47"/>
        <v>0</v>
      </c>
      <c r="BC109" s="28">
        <v>0</v>
      </c>
      <c r="BD109" s="28">
        <v>0</v>
      </c>
      <c r="BE109" s="29">
        <f t="shared" si="48"/>
        <v>0</v>
      </c>
      <c r="BF109" s="28" t="e">
        <f t="shared" si="33"/>
        <v>#DIV/0!</v>
      </c>
      <c r="BG109" s="28" t="e">
        <f t="shared" si="33"/>
        <v>#DIV/0!</v>
      </c>
      <c r="BH109" s="28" t="e">
        <f t="shared" si="33"/>
        <v>#DIV/0!</v>
      </c>
      <c r="BI109" s="28" t="e">
        <f t="shared" si="33"/>
        <v>#DIV/0!</v>
      </c>
      <c r="BJ109" s="28" t="e">
        <f t="shared" si="34"/>
        <v>#DIV/0!</v>
      </c>
      <c r="BK109" s="28" t="e">
        <f t="shared" si="34"/>
        <v>#DIV/0!</v>
      </c>
      <c r="BL109" s="28" t="e">
        <f t="shared" si="34"/>
        <v>#DIV/0!</v>
      </c>
      <c r="BM109" s="28">
        <v>0</v>
      </c>
      <c r="BN109" s="28">
        <v>0</v>
      </c>
      <c r="BO109" s="28">
        <v>0</v>
      </c>
      <c r="BP109" s="28">
        <v>0</v>
      </c>
      <c r="BQ109" s="29">
        <f t="shared" si="49"/>
        <v>0</v>
      </c>
      <c r="BR109" s="28">
        <v>0</v>
      </c>
      <c r="BS109" s="28">
        <v>0</v>
      </c>
      <c r="BT109" s="29">
        <f t="shared" si="50"/>
        <v>0</v>
      </c>
      <c r="BU109" s="28" t="e">
        <f t="shared" si="35"/>
        <v>#DIV/0!</v>
      </c>
      <c r="BV109" s="28" t="e">
        <f t="shared" si="35"/>
        <v>#DIV/0!</v>
      </c>
      <c r="BW109" s="28" t="e">
        <f t="shared" si="35"/>
        <v>#DIV/0!</v>
      </c>
      <c r="BX109" s="28" t="e">
        <f t="shared" si="35"/>
        <v>#DIV/0!</v>
      </c>
      <c r="BY109" s="28" t="e">
        <f t="shared" si="36"/>
        <v>#DIV/0!</v>
      </c>
      <c r="BZ109" s="28" t="e">
        <f t="shared" si="36"/>
        <v>#DIV/0!</v>
      </c>
      <c r="CA109" s="28" t="e">
        <f t="shared" si="36"/>
        <v>#DIV/0!</v>
      </c>
      <c r="CB109" s="31">
        <v>0</v>
      </c>
      <c r="CC109" s="31">
        <v>0</v>
      </c>
      <c r="CD109" s="28">
        <v>0</v>
      </c>
      <c r="CE109" s="28">
        <v>0</v>
      </c>
      <c r="CF109" s="29">
        <f t="shared" si="51"/>
        <v>0</v>
      </c>
      <c r="CG109" s="28"/>
      <c r="CH109" s="28"/>
      <c r="CI109" s="23"/>
      <c r="CJ109" s="23"/>
      <c r="CK109" s="23"/>
      <c r="CL109" s="23"/>
      <c r="CM109" s="23"/>
      <c r="CN109" s="23"/>
      <c r="CO109" s="23"/>
      <c r="CP109" s="23"/>
      <c r="CQ109" s="25"/>
      <c r="CR109" s="25"/>
      <c r="CS109" s="25"/>
      <c r="CT109" s="25"/>
      <c r="CU109" s="25"/>
      <c r="CV109" s="25"/>
    </row>
    <row r="110" spans="1:100" s="117" customFormat="1" ht="41.4" x14ac:dyDescent="0.3">
      <c r="A110" s="27" t="s">
        <v>213</v>
      </c>
      <c r="B110" s="115"/>
      <c r="C110" s="28" t="s">
        <v>214</v>
      </c>
      <c r="D110" s="28" t="s">
        <v>215</v>
      </c>
      <c r="E110" s="29">
        <v>0</v>
      </c>
      <c r="F110" s="29">
        <v>0</v>
      </c>
      <c r="G110" s="29">
        <v>0</v>
      </c>
      <c r="H110" s="29">
        <v>0</v>
      </c>
      <c r="I110" s="29">
        <f t="shared" si="37"/>
        <v>0</v>
      </c>
      <c r="J110" s="29">
        <v>0</v>
      </c>
      <c r="K110" s="29">
        <v>0</v>
      </c>
      <c r="L110" s="29">
        <f t="shared" si="38"/>
        <v>0</v>
      </c>
      <c r="M110" s="28">
        <v>0</v>
      </c>
      <c r="N110" s="28">
        <v>0</v>
      </c>
      <c r="O110" s="28">
        <v>0</v>
      </c>
      <c r="P110" s="28">
        <v>0</v>
      </c>
      <c r="Q110" s="29">
        <f t="shared" si="39"/>
        <v>0</v>
      </c>
      <c r="R110" s="28">
        <v>0</v>
      </c>
      <c r="S110" s="28">
        <v>0</v>
      </c>
      <c r="T110" s="29">
        <f t="shared" si="40"/>
        <v>0</v>
      </c>
      <c r="U110" s="28">
        <v>0</v>
      </c>
      <c r="V110" s="28">
        <v>0</v>
      </c>
      <c r="W110" s="28">
        <v>0</v>
      </c>
      <c r="X110" s="28">
        <v>0</v>
      </c>
      <c r="Y110" s="29">
        <f t="shared" si="41"/>
        <v>0</v>
      </c>
      <c r="Z110" s="28">
        <v>0</v>
      </c>
      <c r="AA110" s="28">
        <v>0</v>
      </c>
      <c r="AB110" s="29">
        <f t="shared" si="42"/>
        <v>0</v>
      </c>
      <c r="AC110" s="29" t="e">
        <f t="shared" si="32"/>
        <v>#DIV/0!</v>
      </c>
      <c r="AD110" s="29" t="e">
        <f t="shared" si="32"/>
        <v>#DIV/0!</v>
      </c>
      <c r="AE110" s="29" t="e">
        <f t="shared" si="32"/>
        <v>#DIV/0!</v>
      </c>
      <c r="AF110" s="29" t="e">
        <f t="shared" si="32"/>
        <v>#DIV/0!</v>
      </c>
      <c r="AG110" s="29" t="e">
        <f t="shared" si="32"/>
        <v>#DIV/0!</v>
      </c>
      <c r="AH110" s="30">
        <v>0</v>
      </c>
      <c r="AI110" s="30">
        <v>0</v>
      </c>
      <c r="AJ110" s="30">
        <v>0</v>
      </c>
      <c r="AK110" s="30">
        <v>0</v>
      </c>
      <c r="AL110" s="29">
        <f t="shared" si="43"/>
        <v>0</v>
      </c>
      <c r="AM110" s="30">
        <v>0</v>
      </c>
      <c r="AN110" s="30">
        <v>0</v>
      </c>
      <c r="AO110" s="29">
        <f t="shared" si="44"/>
        <v>0</v>
      </c>
      <c r="AP110" s="28">
        <v>0</v>
      </c>
      <c r="AQ110" s="28">
        <v>0</v>
      </c>
      <c r="AR110" s="28">
        <v>0</v>
      </c>
      <c r="AS110" s="28">
        <v>0</v>
      </c>
      <c r="AT110" s="29">
        <f t="shared" si="45"/>
        <v>0</v>
      </c>
      <c r="AU110" s="28">
        <v>0</v>
      </c>
      <c r="AV110" s="28">
        <v>0</v>
      </c>
      <c r="AW110" s="29">
        <f t="shared" si="46"/>
        <v>0</v>
      </c>
      <c r="AX110" s="28">
        <v>0</v>
      </c>
      <c r="AY110" s="28">
        <v>0</v>
      </c>
      <c r="AZ110" s="28">
        <v>0</v>
      </c>
      <c r="BA110" s="28">
        <v>0</v>
      </c>
      <c r="BB110" s="29">
        <f t="shared" si="47"/>
        <v>0</v>
      </c>
      <c r="BC110" s="28">
        <v>0</v>
      </c>
      <c r="BD110" s="28">
        <v>0</v>
      </c>
      <c r="BE110" s="29">
        <f t="shared" si="48"/>
        <v>0</v>
      </c>
      <c r="BF110" s="28" t="e">
        <f t="shared" si="33"/>
        <v>#DIV/0!</v>
      </c>
      <c r="BG110" s="28" t="e">
        <f t="shared" si="33"/>
        <v>#DIV/0!</v>
      </c>
      <c r="BH110" s="28" t="e">
        <f t="shared" si="33"/>
        <v>#DIV/0!</v>
      </c>
      <c r="BI110" s="28" t="e">
        <f t="shared" si="33"/>
        <v>#DIV/0!</v>
      </c>
      <c r="BJ110" s="28" t="e">
        <f t="shared" si="34"/>
        <v>#DIV/0!</v>
      </c>
      <c r="BK110" s="28" t="e">
        <f t="shared" si="34"/>
        <v>#DIV/0!</v>
      </c>
      <c r="BL110" s="28" t="e">
        <f t="shared" si="34"/>
        <v>#DIV/0!</v>
      </c>
      <c r="BM110" s="28">
        <v>0</v>
      </c>
      <c r="BN110" s="28">
        <v>0</v>
      </c>
      <c r="BO110" s="28">
        <v>0</v>
      </c>
      <c r="BP110" s="28">
        <v>0</v>
      </c>
      <c r="BQ110" s="29">
        <f t="shared" si="49"/>
        <v>0</v>
      </c>
      <c r="BR110" s="28">
        <v>0</v>
      </c>
      <c r="BS110" s="28">
        <v>0</v>
      </c>
      <c r="BT110" s="29">
        <f t="shared" si="50"/>
        <v>0</v>
      </c>
      <c r="BU110" s="28" t="e">
        <f t="shared" si="35"/>
        <v>#DIV/0!</v>
      </c>
      <c r="BV110" s="28" t="e">
        <f t="shared" si="35"/>
        <v>#DIV/0!</v>
      </c>
      <c r="BW110" s="28" t="e">
        <f t="shared" si="35"/>
        <v>#DIV/0!</v>
      </c>
      <c r="BX110" s="28" t="e">
        <f t="shared" si="35"/>
        <v>#DIV/0!</v>
      </c>
      <c r="BY110" s="28" t="e">
        <f t="shared" si="36"/>
        <v>#DIV/0!</v>
      </c>
      <c r="BZ110" s="28" t="e">
        <f t="shared" si="36"/>
        <v>#DIV/0!</v>
      </c>
      <c r="CA110" s="28" t="e">
        <f t="shared" si="36"/>
        <v>#DIV/0!</v>
      </c>
      <c r="CB110" s="31">
        <v>0</v>
      </c>
      <c r="CC110" s="31">
        <v>0</v>
      </c>
      <c r="CD110" s="28">
        <v>0</v>
      </c>
      <c r="CE110" s="28">
        <v>0</v>
      </c>
      <c r="CF110" s="29">
        <f t="shared" si="51"/>
        <v>0</v>
      </c>
      <c r="CG110" s="28"/>
      <c r="CH110" s="28"/>
      <c r="CI110" s="32"/>
      <c r="CJ110" s="32"/>
      <c r="CK110" s="32"/>
      <c r="CL110" s="32"/>
      <c r="CM110" s="32"/>
      <c r="CN110" s="33"/>
      <c r="CO110" s="33"/>
      <c r="CP110" s="32"/>
      <c r="CQ110" s="34"/>
      <c r="CR110" s="34"/>
      <c r="CS110" s="34"/>
      <c r="CT110" s="34"/>
      <c r="CU110" s="34"/>
      <c r="CV110" s="34"/>
    </row>
    <row r="111" spans="1:100" s="117" customFormat="1" ht="27.6" x14ac:dyDescent="0.3">
      <c r="A111" s="27" t="s">
        <v>216</v>
      </c>
      <c r="B111" s="115"/>
      <c r="C111" s="28" t="s">
        <v>217</v>
      </c>
      <c r="D111" s="28" t="s">
        <v>218</v>
      </c>
      <c r="E111" s="29">
        <v>0</v>
      </c>
      <c r="F111" s="29">
        <v>0</v>
      </c>
      <c r="G111" s="29">
        <v>0</v>
      </c>
      <c r="H111" s="29">
        <v>0</v>
      </c>
      <c r="I111" s="29">
        <f t="shared" si="37"/>
        <v>0</v>
      </c>
      <c r="J111" s="29">
        <v>0</v>
      </c>
      <c r="K111" s="29">
        <v>0</v>
      </c>
      <c r="L111" s="29">
        <f t="shared" si="38"/>
        <v>0</v>
      </c>
      <c r="M111" s="28">
        <v>0</v>
      </c>
      <c r="N111" s="28">
        <v>0</v>
      </c>
      <c r="O111" s="28">
        <v>0</v>
      </c>
      <c r="P111" s="28">
        <v>0</v>
      </c>
      <c r="Q111" s="29">
        <f t="shared" si="39"/>
        <v>0</v>
      </c>
      <c r="R111" s="28">
        <v>0</v>
      </c>
      <c r="S111" s="28">
        <v>0</v>
      </c>
      <c r="T111" s="29">
        <f t="shared" si="40"/>
        <v>0</v>
      </c>
      <c r="U111" s="28">
        <v>0</v>
      </c>
      <c r="V111" s="28">
        <v>0</v>
      </c>
      <c r="W111" s="28">
        <v>0</v>
      </c>
      <c r="X111" s="28">
        <v>0</v>
      </c>
      <c r="Y111" s="29">
        <f t="shared" si="41"/>
        <v>0</v>
      </c>
      <c r="Z111" s="28">
        <v>0</v>
      </c>
      <c r="AA111" s="28">
        <v>0</v>
      </c>
      <c r="AB111" s="29">
        <f t="shared" si="42"/>
        <v>0</v>
      </c>
      <c r="AC111" s="29" t="e">
        <f t="shared" si="32"/>
        <v>#DIV/0!</v>
      </c>
      <c r="AD111" s="29" t="e">
        <f t="shared" si="32"/>
        <v>#DIV/0!</v>
      </c>
      <c r="AE111" s="29" t="e">
        <f t="shared" si="32"/>
        <v>#DIV/0!</v>
      </c>
      <c r="AF111" s="29" t="e">
        <f t="shared" si="32"/>
        <v>#DIV/0!</v>
      </c>
      <c r="AG111" s="29" t="e">
        <f t="shared" si="32"/>
        <v>#DIV/0!</v>
      </c>
      <c r="AH111" s="30">
        <v>0</v>
      </c>
      <c r="AI111" s="30">
        <v>0</v>
      </c>
      <c r="AJ111" s="30">
        <v>0</v>
      </c>
      <c r="AK111" s="30">
        <v>0</v>
      </c>
      <c r="AL111" s="29">
        <f t="shared" si="43"/>
        <v>0</v>
      </c>
      <c r="AM111" s="30">
        <v>0</v>
      </c>
      <c r="AN111" s="30">
        <v>0</v>
      </c>
      <c r="AO111" s="29">
        <f t="shared" si="44"/>
        <v>0</v>
      </c>
      <c r="AP111" s="28">
        <v>0</v>
      </c>
      <c r="AQ111" s="28">
        <v>0</v>
      </c>
      <c r="AR111" s="28">
        <v>0</v>
      </c>
      <c r="AS111" s="28">
        <v>0</v>
      </c>
      <c r="AT111" s="29">
        <f t="shared" si="45"/>
        <v>0</v>
      </c>
      <c r="AU111" s="28">
        <v>0</v>
      </c>
      <c r="AV111" s="28">
        <v>0</v>
      </c>
      <c r="AW111" s="29">
        <f t="shared" si="46"/>
        <v>0</v>
      </c>
      <c r="AX111" s="28">
        <v>0</v>
      </c>
      <c r="AY111" s="28">
        <v>0</v>
      </c>
      <c r="AZ111" s="28">
        <v>0</v>
      </c>
      <c r="BA111" s="28">
        <v>0</v>
      </c>
      <c r="BB111" s="29">
        <f t="shared" si="47"/>
        <v>0</v>
      </c>
      <c r="BC111" s="28">
        <v>0</v>
      </c>
      <c r="BD111" s="28">
        <v>0</v>
      </c>
      <c r="BE111" s="29">
        <f t="shared" si="48"/>
        <v>0</v>
      </c>
      <c r="BF111" s="28" t="e">
        <f t="shared" si="33"/>
        <v>#DIV/0!</v>
      </c>
      <c r="BG111" s="28" t="e">
        <f t="shared" si="33"/>
        <v>#DIV/0!</v>
      </c>
      <c r="BH111" s="28" t="e">
        <f t="shared" si="33"/>
        <v>#DIV/0!</v>
      </c>
      <c r="BI111" s="28" t="e">
        <f t="shared" si="33"/>
        <v>#DIV/0!</v>
      </c>
      <c r="BJ111" s="28" t="e">
        <f t="shared" si="34"/>
        <v>#DIV/0!</v>
      </c>
      <c r="BK111" s="28" t="e">
        <f t="shared" si="34"/>
        <v>#DIV/0!</v>
      </c>
      <c r="BL111" s="28" t="e">
        <f t="shared" si="34"/>
        <v>#DIV/0!</v>
      </c>
      <c r="BM111" s="28">
        <v>0</v>
      </c>
      <c r="BN111" s="28">
        <v>0</v>
      </c>
      <c r="BO111" s="28">
        <v>0</v>
      </c>
      <c r="BP111" s="28">
        <v>0</v>
      </c>
      <c r="BQ111" s="29">
        <f t="shared" si="49"/>
        <v>0</v>
      </c>
      <c r="BR111" s="28">
        <v>0</v>
      </c>
      <c r="BS111" s="28">
        <v>0</v>
      </c>
      <c r="BT111" s="29">
        <f t="shared" si="50"/>
        <v>0</v>
      </c>
      <c r="BU111" s="28" t="e">
        <f t="shared" si="35"/>
        <v>#DIV/0!</v>
      </c>
      <c r="BV111" s="28" t="e">
        <f t="shared" si="35"/>
        <v>#DIV/0!</v>
      </c>
      <c r="BW111" s="28" t="e">
        <f t="shared" si="35"/>
        <v>#DIV/0!</v>
      </c>
      <c r="BX111" s="28" t="e">
        <f t="shared" si="35"/>
        <v>#DIV/0!</v>
      </c>
      <c r="BY111" s="28" t="e">
        <f t="shared" si="36"/>
        <v>#DIV/0!</v>
      </c>
      <c r="BZ111" s="28" t="e">
        <f t="shared" si="36"/>
        <v>#DIV/0!</v>
      </c>
      <c r="CA111" s="28" t="e">
        <f t="shared" si="36"/>
        <v>#DIV/0!</v>
      </c>
      <c r="CB111" s="31">
        <v>0</v>
      </c>
      <c r="CC111" s="31">
        <v>0</v>
      </c>
      <c r="CD111" s="28">
        <v>0</v>
      </c>
      <c r="CE111" s="28">
        <v>0</v>
      </c>
      <c r="CF111" s="29">
        <f t="shared" si="51"/>
        <v>0</v>
      </c>
      <c r="CG111" s="28"/>
      <c r="CH111" s="28"/>
      <c r="CI111" s="32"/>
      <c r="CJ111" s="32"/>
      <c r="CK111" s="32"/>
      <c r="CL111" s="32"/>
      <c r="CM111" s="32"/>
      <c r="CN111" s="33"/>
      <c r="CO111" s="33"/>
      <c r="CP111" s="32"/>
      <c r="CQ111" s="34"/>
      <c r="CR111" s="34"/>
      <c r="CS111" s="34"/>
      <c r="CT111" s="34"/>
      <c r="CU111" s="34"/>
      <c r="CV111" s="34"/>
    </row>
    <row r="112" spans="1:100" s="159" customFormat="1" ht="15.6" x14ac:dyDescent="0.3">
      <c r="A112" s="159" t="s">
        <v>374</v>
      </c>
      <c r="I112" s="29">
        <f t="shared" si="37"/>
        <v>0</v>
      </c>
      <c r="L112" s="29">
        <f t="shared" si="38"/>
        <v>0</v>
      </c>
      <c r="Q112" s="29">
        <f t="shared" si="39"/>
        <v>0</v>
      </c>
      <c r="T112" s="29">
        <f t="shared" si="40"/>
        <v>0</v>
      </c>
      <c r="Y112" s="29">
        <f t="shared" si="41"/>
        <v>0</v>
      </c>
      <c r="AB112" s="29">
        <f t="shared" si="42"/>
        <v>0</v>
      </c>
      <c r="AC112" s="29" t="e">
        <f t="shared" si="32"/>
        <v>#DIV/0!</v>
      </c>
      <c r="AD112" s="29" t="e">
        <f t="shared" si="32"/>
        <v>#DIV/0!</v>
      </c>
      <c r="AE112" s="29" t="e">
        <f t="shared" si="32"/>
        <v>#DIV/0!</v>
      </c>
      <c r="AF112" s="29" t="e">
        <f t="shared" si="32"/>
        <v>#DIV/0!</v>
      </c>
      <c r="AG112" s="29" t="e">
        <f t="shared" si="32"/>
        <v>#DIV/0!</v>
      </c>
      <c r="AL112" s="29">
        <f t="shared" si="43"/>
        <v>0</v>
      </c>
      <c r="AO112" s="29">
        <f t="shared" si="44"/>
        <v>0</v>
      </c>
      <c r="AT112" s="29">
        <f t="shared" si="45"/>
        <v>0</v>
      </c>
      <c r="AW112" s="29">
        <f t="shared" si="46"/>
        <v>0</v>
      </c>
      <c r="AY112" s="28">
        <v>0</v>
      </c>
      <c r="AZ112" s="28">
        <v>0</v>
      </c>
      <c r="BA112" s="28">
        <v>0</v>
      </c>
      <c r="BB112" s="29">
        <f t="shared" si="47"/>
        <v>0</v>
      </c>
      <c r="BE112" s="29">
        <f t="shared" si="48"/>
        <v>0</v>
      </c>
      <c r="BF112" s="28" t="e">
        <f t="shared" si="33"/>
        <v>#DIV/0!</v>
      </c>
      <c r="BG112" s="28" t="e">
        <f t="shared" si="33"/>
        <v>#DIV/0!</v>
      </c>
      <c r="BH112" s="28" t="e">
        <f t="shared" si="33"/>
        <v>#DIV/0!</v>
      </c>
      <c r="BI112" s="28" t="e">
        <f t="shared" si="33"/>
        <v>#DIV/0!</v>
      </c>
      <c r="BJ112" s="28" t="e">
        <f t="shared" si="34"/>
        <v>#DIV/0!</v>
      </c>
      <c r="BK112" s="28" t="e">
        <f t="shared" si="34"/>
        <v>#DIV/0!</v>
      </c>
      <c r="BL112" s="28" t="e">
        <f t="shared" si="34"/>
        <v>#DIV/0!</v>
      </c>
      <c r="BQ112" s="29">
        <f t="shared" si="49"/>
        <v>0</v>
      </c>
      <c r="BT112" s="29">
        <f t="shared" si="50"/>
        <v>0</v>
      </c>
      <c r="BU112" s="28" t="e">
        <f t="shared" si="35"/>
        <v>#DIV/0!</v>
      </c>
      <c r="BV112" s="28" t="e">
        <f t="shared" si="35"/>
        <v>#DIV/0!</v>
      </c>
      <c r="BW112" s="28" t="e">
        <f t="shared" si="35"/>
        <v>#DIV/0!</v>
      </c>
      <c r="BX112" s="28" t="e">
        <f t="shared" si="35"/>
        <v>#DIV/0!</v>
      </c>
      <c r="BY112" s="28" t="e">
        <f t="shared" si="36"/>
        <v>#DIV/0!</v>
      </c>
      <c r="BZ112" s="28" t="e">
        <f t="shared" si="36"/>
        <v>#DIV/0!</v>
      </c>
      <c r="CA112" s="28" t="e">
        <f t="shared" si="36"/>
        <v>#DIV/0!</v>
      </c>
      <c r="CF112" s="29">
        <f t="shared" si="51"/>
        <v>0</v>
      </c>
    </row>
    <row r="113" spans="1:100" s="159" customFormat="1" ht="15.6" x14ac:dyDescent="0.3">
      <c r="A113" s="159" t="s">
        <v>370</v>
      </c>
      <c r="I113" s="29">
        <f t="shared" si="37"/>
        <v>0</v>
      </c>
      <c r="L113" s="29">
        <f t="shared" si="38"/>
        <v>0</v>
      </c>
      <c r="Q113" s="29">
        <f t="shared" si="39"/>
        <v>0</v>
      </c>
      <c r="T113" s="29">
        <f t="shared" si="40"/>
        <v>0</v>
      </c>
      <c r="Y113" s="29">
        <f t="shared" si="41"/>
        <v>0</v>
      </c>
      <c r="AB113" s="29">
        <f t="shared" si="42"/>
        <v>0</v>
      </c>
      <c r="AC113" s="29" t="e">
        <f t="shared" si="32"/>
        <v>#DIV/0!</v>
      </c>
      <c r="AD113" s="29" t="e">
        <f t="shared" si="32"/>
        <v>#DIV/0!</v>
      </c>
      <c r="AE113" s="29" t="e">
        <f t="shared" si="32"/>
        <v>#DIV/0!</v>
      </c>
      <c r="AF113" s="29" t="e">
        <f t="shared" si="32"/>
        <v>#DIV/0!</v>
      </c>
      <c r="AG113" s="29" t="e">
        <f t="shared" si="32"/>
        <v>#DIV/0!</v>
      </c>
      <c r="AL113" s="29">
        <f t="shared" si="43"/>
        <v>0</v>
      </c>
      <c r="AO113" s="29">
        <f t="shared" si="44"/>
        <v>0</v>
      </c>
      <c r="AT113" s="29">
        <f t="shared" si="45"/>
        <v>0</v>
      </c>
      <c r="AW113" s="29">
        <f t="shared" si="46"/>
        <v>0</v>
      </c>
      <c r="AY113" s="28">
        <v>0</v>
      </c>
      <c r="AZ113" s="28">
        <v>0</v>
      </c>
      <c r="BA113" s="28">
        <v>0</v>
      </c>
      <c r="BB113" s="29">
        <f t="shared" si="47"/>
        <v>0</v>
      </c>
      <c r="BE113" s="29">
        <f t="shared" si="48"/>
        <v>0</v>
      </c>
      <c r="BF113" s="28" t="e">
        <f t="shared" si="33"/>
        <v>#DIV/0!</v>
      </c>
      <c r="BG113" s="28" t="e">
        <f t="shared" si="33"/>
        <v>#DIV/0!</v>
      </c>
      <c r="BH113" s="28" t="e">
        <f t="shared" si="33"/>
        <v>#DIV/0!</v>
      </c>
      <c r="BI113" s="28" t="e">
        <f t="shared" si="33"/>
        <v>#DIV/0!</v>
      </c>
      <c r="BJ113" s="28" t="e">
        <f t="shared" si="34"/>
        <v>#DIV/0!</v>
      </c>
      <c r="BK113" s="28" t="e">
        <f t="shared" si="34"/>
        <v>#DIV/0!</v>
      </c>
      <c r="BL113" s="28" t="e">
        <f t="shared" si="34"/>
        <v>#DIV/0!</v>
      </c>
      <c r="BQ113" s="29">
        <f t="shared" si="49"/>
        <v>0</v>
      </c>
      <c r="BT113" s="29">
        <f t="shared" si="50"/>
        <v>0</v>
      </c>
      <c r="BU113" s="28" t="e">
        <f t="shared" si="35"/>
        <v>#DIV/0!</v>
      </c>
      <c r="BV113" s="28" t="e">
        <f t="shared" si="35"/>
        <v>#DIV/0!</v>
      </c>
      <c r="BW113" s="28" t="e">
        <f t="shared" si="35"/>
        <v>#DIV/0!</v>
      </c>
      <c r="BX113" s="28" t="e">
        <f t="shared" si="35"/>
        <v>#DIV/0!</v>
      </c>
      <c r="BY113" s="28" t="e">
        <f t="shared" si="36"/>
        <v>#DIV/0!</v>
      </c>
      <c r="BZ113" s="28" t="e">
        <f t="shared" si="36"/>
        <v>#DIV/0!</v>
      </c>
      <c r="CA113" s="28" t="e">
        <f t="shared" si="36"/>
        <v>#DIV/0!</v>
      </c>
      <c r="CF113" s="29">
        <f t="shared" si="51"/>
        <v>0</v>
      </c>
    </row>
    <row r="114" spans="1:100" s="118" customFormat="1" ht="27.6" x14ac:dyDescent="0.3">
      <c r="A114" s="103" t="s">
        <v>219</v>
      </c>
      <c r="B114" s="37"/>
      <c r="C114" s="38" t="s">
        <v>220</v>
      </c>
      <c r="D114" s="38" t="s">
        <v>221</v>
      </c>
      <c r="E114" s="29">
        <v>0</v>
      </c>
      <c r="F114" s="29">
        <v>0</v>
      </c>
      <c r="G114" s="29">
        <v>0</v>
      </c>
      <c r="H114" s="29">
        <v>0</v>
      </c>
      <c r="I114" s="29">
        <f t="shared" si="37"/>
        <v>0</v>
      </c>
      <c r="J114" s="29">
        <v>0</v>
      </c>
      <c r="K114" s="29">
        <v>0</v>
      </c>
      <c r="L114" s="29">
        <f t="shared" si="38"/>
        <v>0</v>
      </c>
      <c r="M114" s="28">
        <v>0</v>
      </c>
      <c r="N114" s="28">
        <v>0</v>
      </c>
      <c r="O114" s="28">
        <v>0</v>
      </c>
      <c r="P114" s="28">
        <v>0</v>
      </c>
      <c r="Q114" s="29">
        <f t="shared" si="39"/>
        <v>0</v>
      </c>
      <c r="R114" s="28">
        <v>0</v>
      </c>
      <c r="S114" s="28">
        <v>0</v>
      </c>
      <c r="T114" s="29">
        <f t="shared" si="40"/>
        <v>0</v>
      </c>
      <c r="U114" s="28">
        <v>0</v>
      </c>
      <c r="V114" s="28">
        <v>0</v>
      </c>
      <c r="W114" s="28">
        <v>0</v>
      </c>
      <c r="X114" s="28">
        <v>0</v>
      </c>
      <c r="Y114" s="29">
        <f t="shared" si="41"/>
        <v>0</v>
      </c>
      <c r="Z114" s="28">
        <v>0</v>
      </c>
      <c r="AA114" s="28">
        <v>0</v>
      </c>
      <c r="AB114" s="29">
        <f t="shared" si="42"/>
        <v>0</v>
      </c>
      <c r="AC114" s="29" t="e">
        <f t="shared" si="32"/>
        <v>#DIV/0!</v>
      </c>
      <c r="AD114" s="29" t="e">
        <f t="shared" si="32"/>
        <v>#DIV/0!</v>
      </c>
      <c r="AE114" s="29" t="e">
        <f t="shared" si="32"/>
        <v>#DIV/0!</v>
      </c>
      <c r="AF114" s="29" t="e">
        <f t="shared" si="32"/>
        <v>#DIV/0!</v>
      </c>
      <c r="AG114" s="29" t="e">
        <f t="shared" si="32"/>
        <v>#DIV/0!</v>
      </c>
      <c r="AH114" s="30">
        <v>0</v>
      </c>
      <c r="AI114" s="30">
        <v>0</v>
      </c>
      <c r="AJ114" s="30">
        <v>0</v>
      </c>
      <c r="AK114" s="30">
        <v>0</v>
      </c>
      <c r="AL114" s="29">
        <f t="shared" si="43"/>
        <v>0</v>
      </c>
      <c r="AM114" s="30">
        <v>0</v>
      </c>
      <c r="AN114" s="30">
        <v>0</v>
      </c>
      <c r="AO114" s="29">
        <f t="shared" si="44"/>
        <v>0</v>
      </c>
      <c r="AP114" s="28">
        <v>0</v>
      </c>
      <c r="AQ114" s="28">
        <v>0</v>
      </c>
      <c r="AR114" s="28">
        <v>0</v>
      </c>
      <c r="AS114" s="28">
        <v>0</v>
      </c>
      <c r="AT114" s="29">
        <f t="shared" si="45"/>
        <v>0</v>
      </c>
      <c r="AU114" s="28">
        <v>0</v>
      </c>
      <c r="AV114" s="28">
        <v>0</v>
      </c>
      <c r="AW114" s="29">
        <f t="shared" si="46"/>
        <v>0</v>
      </c>
      <c r="AX114" s="28">
        <v>0</v>
      </c>
      <c r="AY114" s="28">
        <v>0</v>
      </c>
      <c r="AZ114" s="28">
        <v>0</v>
      </c>
      <c r="BA114" s="28">
        <v>0</v>
      </c>
      <c r="BB114" s="29">
        <f t="shared" si="47"/>
        <v>0</v>
      </c>
      <c r="BC114" s="28">
        <v>0</v>
      </c>
      <c r="BD114" s="28">
        <v>0</v>
      </c>
      <c r="BE114" s="29">
        <f t="shared" si="48"/>
        <v>0</v>
      </c>
      <c r="BF114" s="28" t="e">
        <f t="shared" si="33"/>
        <v>#DIV/0!</v>
      </c>
      <c r="BG114" s="28" t="e">
        <f t="shared" si="33"/>
        <v>#DIV/0!</v>
      </c>
      <c r="BH114" s="28" t="e">
        <f t="shared" si="33"/>
        <v>#DIV/0!</v>
      </c>
      <c r="BI114" s="28" t="e">
        <f t="shared" si="33"/>
        <v>#DIV/0!</v>
      </c>
      <c r="BJ114" s="28" t="e">
        <f t="shared" si="34"/>
        <v>#DIV/0!</v>
      </c>
      <c r="BK114" s="28" t="e">
        <f t="shared" si="34"/>
        <v>#DIV/0!</v>
      </c>
      <c r="BL114" s="28" t="e">
        <f t="shared" si="34"/>
        <v>#DIV/0!</v>
      </c>
      <c r="BM114" s="28">
        <v>0</v>
      </c>
      <c r="BN114" s="28">
        <v>0</v>
      </c>
      <c r="BO114" s="28">
        <v>0</v>
      </c>
      <c r="BP114" s="28">
        <v>0</v>
      </c>
      <c r="BQ114" s="29">
        <f t="shared" si="49"/>
        <v>0</v>
      </c>
      <c r="BR114" s="28">
        <v>0</v>
      </c>
      <c r="BS114" s="28">
        <v>0</v>
      </c>
      <c r="BT114" s="29">
        <f t="shared" si="50"/>
        <v>0</v>
      </c>
      <c r="BU114" s="28" t="e">
        <f t="shared" si="35"/>
        <v>#DIV/0!</v>
      </c>
      <c r="BV114" s="28" t="e">
        <f t="shared" si="35"/>
        <v>#DIV/0!</v>
      </c>
      <c r="BW114" s="28" t="e">
        <f t="shared" si="35"/>
        <v>#DIV/0!</v>
      </c>
      <c r="BX114" s="28" t="e">
        <f t="shared" si="35"/>
        <v>#DIV/0!</v>
      </c>
      <c r="BY114" s="28" t="e">
        <f t="shared" si="36"/>
        <v>#DIV/0!</v>
      </c>
      <c r="BZ114" s="28" t="e">
        <f t="shared" si="36"/>
        <v>#DIV/0!</v>
      </c>
      <c r="CA114" s="28" t="e">
        <f t="shared" si="36"/>
        <v>#DIV/0!</v>
      </c>
      <c r="CB114" s="31">
        <v>0</v>
      </c>
      <c r="CC114" s="31">
        <v>0</v>
      </c>
      <c r="CD114" s="28">
        <v>0</v>
      </c>
      <c r="CE114" s="28">
        <v>0</v>
      </c>
      <c r="CF114" s="29">
        <f t="shared" si="51"/>
        <v>0</v>
      </c>
      <c r="CG114" s="28"/>
      <c r="CH114" s="28"/>
      <c r="CI114" s="40"/>
      <c r="CJ114" s="40"/>
      <c r="CK114" s="40"/>
      <c r="CL114" s="40"/>
      <c r="CM114" s="40"/>
      <c r="CN114" s="41"/>
      <c r="CO114" s="41"/>
      <c r="CP114" s="40"/>
      <c r="CQ114" s="17"/>
      <c r="CR114" s="17"/>
      <c r="CS114" s="17"/>
      <c r="CT114" s="17"/>
      <c r="CU114" s="17"/>
      <c r="CV114" s="17"/>
    </row>
    <row r="115" spans="1:100" s="26" customFormat="1" ht="14.4" x14ac:dyDescent="0.3">
      <c r="A115" s="22" t="s">
        <v>222</v>
      </c>
      <c r="B115" s="23"/>
      <c r="C115" s="24"/>
      <c r="D115" s="23"/>
      <c r="E115" s="29">
        <v>0</v>
      </c>
      <c r="F115" s="29">
        <v>0</v>
      </c>
      <c r="G115" s="29">
        <v>0</v>
      </c>
      <c r="H115" s="29">
        <v>0</v>
      </c>
      <c r="I115" s="29">
        <f t="shared" si="37"/>
        <v>0</v>
      </c>
      <c r="J115" s="29">
        <v>0</v>
      </c>
      <c r="K115" s="29">
        <v>0</v>
      </c>
      <c r="L115" s="29">
        <f t="shared" si="38"/>
        <v>0</v>
      </c>
      <c r="M115" s="28">
        <v>0</v>
      </c>
      <c r="N115" s="28">
        <v>0</v>
      </c>
      <c r="O115" s="28">
        <v>0</v>
      </c>
      <c r="P115" s="28">
        <v>0</v>
      </c>
      <c r="Q115" s="29">
        <f t="shared" si="39"/>
        <v>0</v>
      </c>
      <c r="R115" s="28">
        <v>0</v>
      </c>
      <c r="S115" s="28">
        <v>0</v>
      </c>
      <c r="T115" s="29">
        <f t="shared" si="40"/>
        <v>0</v>
      </c>
      <c r="U115" s="28">
        <v>0</v>
      </c>
      <c r="V115" s="28">
        <v>0</v>
      </c>
      <c r="W115" s="28">
        <v>0</v>
      </c>
      <c r="X115" s="28">
        <v>0</v>
      </c>
      <c r="Y115" s="29">
        <f t="shared" si="41"/>
        <v>0</v>
      </c>
      <c r="Z115" s="28">
        <v>0</v>
      </c>
      <c r="AA115" s="28">
        <v>0</v>
      </c>
      <c r="AB115" s="29">
        <f t="shared" si="42"/>
        <v>0</v>
      </c>
      <c r="AC115" s="29" t="e">
        <f t="shared" si="32"/>
        <v>#DIV/0!</v>
      </c>
      <c r="AD115" s="29" t="e">
        <f t="shared" si="32"/>
        <v>#DIV/0!</v>
      </c>
      <c r="AE115" s="29" t="e">
        <f t="shared" si="32"/>
        <v>#DIV/0!</v>
      </c>
      <c r="AF115" s="29" t="e">
        <f t="shared" si="32"/>
        <v>#DIV/0!</v>
      </c>
      <c r="AG115" s="29" t="e">
        <f t="shared" si="32"/>
        <v>#DIV/0!</v>
      </c>
      <c r="AH115" s="30">
        <v>0</v>
      </c>
      <c r="AI115" s="30">
        <v>0</v>
      </c>
      <c r="AJ115" s="30">
        <v>0</v>
      </c>
      <c r="AK115" s="30">
        <v>0</v>
      </c>
      <c r="AL115" s="29">
        <f t="shared" si="43"/>
        <v>0</v>
      </c>
      <c r="AM115" s="30">
        <v>0</v>
      </c>
      <c r="AN115" s="30">
        <v>0</v>
      </c>
      <c r="AO115" s="29">
        <f t="shared" si="44"/>
        <v>0</v>
      </c>
      <c r="AP115" s="28">
        <v>0</v>
      </c>
      <c r="AQ115" s="28">
        <v>0</v>
      </c>
      <c r="AR115" s="28">
        <v>0</v>
      </c>
      <c r="AS115" s="28">
        <v>0</v>
      </c>
      <c r="AT115" s="29">
        <f t="shared" si="45"/>
        <v>0</v>
      </c>
      <c r="AU115" s="28">
        <v>0</v>
      </c>
      <c r="AV115" s="28">
        <v>0</v>
      </c>
      <c r="AW115" s="29">
        <f t="shared" si="46"/>
        <v>0</v>
      </c>
      <c r="AX115" s="28">
        <v>0</v>
      </c>
      <c r="AY115" s="28">
        <v>0</v>
      </c>
      <c r="AZ115" s="28">
        <v>0</v>
      </c>
      <c r="BA115" s="28">
        <v>0</v>
      </c>
      <c r="BB115" s="29">
        <f t="shared" si="47"/>
        <v>0</v>
      </c>
      <c r="BC115" s="28">
        <v>0</v>
      </c>
      <c r="BD115" s="28">
        <v>0</v>
      </c>
      <c r="BE115" s="29">
        <f t="shared" si="48"/>
        <v>0</v>
      </c>
      <c r="BF115" s="28" t="e">
        <f t="shared" si="33"/>
        <v>#DIV/0!</v>
      </c>
      <c r="BG115" s="28" t="e">
        <f t="shared" si="33"/>
        <v>#DIV/0!</v>
      </c>
      <c r="BH115" s="28" t="e">
        <f t="shared" si="33"/>
        <v>#DIV/0!</v>
      </c>
      <c r="BI115" s="28" t="e">
        <f t="shared" si="33"/>
        <v>#DIV/0!</v>
      </c>
      <c r="BJ115" s="28" t="e">
        <f t="shared" si="34"/>
        <v>#DIV/0!</v>
      </c>
      <c r="BK115" s="28" t="e">
        <f t="shared" si="34"/>
        <v>#DIV/0!</v>
      </c>
      <c r="BL115" s="28" t="e">
        <f t="shared" si="34"/>
        <v>#DIV/0!</v>
      </c>
      <c r="BM115" s="28">
        <v>0</v>
      </c>
      <c r="BN115" s="28">
        <v>0</v>
      </c>
      <c r="BO115" s="28">
        <v>0</v>
      </c>
      <c r="BP115" s="28">
        <v>0</v>
      </c>
      <c r="BQ115" s="29">
        <f t="shared" si="49"/>
        <v>0</v>
      </c>
      <c r="BR115" s="28">
        <v>0</v>
      </c>
      <c r="BS115" s="28">
        <v>0</v>
      </c>
      <c r="BT115" s="29">
        <f t="shared" si="50"/>
        <v>0</v>
      </c>
      <c r="BU115" s="28" t="e">
        <f t="shared" si="35"/>
        <v>#DIV/0!</v>
      </c>
      <c r="BV115" s="28" t="e">
        <f t="shared" si="35"/>
        <v>#DIV/0!</v>
      </c>
      <c r="BW115" s="28" t="e">
        <f t="shared" si="35"/>
        <v>#DIV/0!</v>
      </c>
      <c r="BX115" s="28" t="e">
        <f t="shared" si="35"/>
        <v>#DIV/0!</v>
      </c>
      <c r="BY115" s="28" t="e">
        <f t="shared" si="36"/>
        <v>#DIV/0!</v>
      </c>
      <c r="BZ115" s="28" t="e">
        <f t="shared" si="36"/>
        <v>#DIV/0!</v>
      </c>
      <c r="CA115" s="28" t="e">
        <f t="shared" si="36"/>
        <v>#DIV/0!</v>
      </c>
      <c r="CB115" s="31">
        <v>0</v>
      </c>
      <c r="CC115" s="31">
        <v>0</v>
      </c>
      <c r="CD115" s="28">
        <v>0</v>
      </c>
      <c r="CE115" s="28">
        <v>0</v>
      </c>
      <c r="CF115" s="29">
        <f t="shared" si="51"/>
        <v>0</v>
      </c>
      <c r="CG115" s="28"/>
      <c r="CH115" s="28"/>
      <c r="CI115" s="23"/>
      <c r="CJ115" s="23"/>
      <c r="CK115" s="23"/>
      <c r="CL115" s="23"/>
      <c r="CM115" s="23"/>
      <c r="CN115" s="23"/>
      <c r="CO115" s="23"/>
      <c r="CP115" s="23"/>
      <c r="CQ115" s="25"/>
      <c r="CR115" s="25"/>
      <c r="CS115" s="25"/>
      <c r="CT115" s="25"/>
      <c r="CU115" s="25"/>
      <c r="CV115" s="25"/>
    </row>
    <row r="116" spans="1:100" s="117" customFormat="1" ht="27.6" x14ac:dyDescent="0.3">
      <c r="A116" s="27" t="s">
        <v>223</v>
      </c>
      <c r="B116" s="115"/>
      <c r="C116" s="28" t="s">
        <v>224</v>
      </c>
      <c r="D116" s="28" t="s">
        <v>225</v>
      </c>
      <c r="E116" s="29">
        <v>0</v>
      </c>
      <c r="F116" s="29">
        <v>0</v>
      </c>
      <c r="G116" s="29">
        <v>0</v>
      </c>
      <c r="H116" s="29">
        <v>0</v>
      </c>
      <c r="I116" s="29">
        <f t="shared" si="37"/>
        <v>0</v>
      </c>
      <c r="J116" s="29">
        <v>0</v>
      </c>
      <c r="K116" s="29">
        <v>0</v>
      </c>
      <c r="L116" s="29">
        <f t="shared" si="38"/>
        <v>0</v>
      </c>
      <c r="M116" s="28">
        <v>0</v>
      </c>
      <c r="N116" s="28">
        <v>0</v>
      </c>
      <c r="O116" s="28">
        <v>0</v>
      </c>
      <c r="P116" s="28">
        <v>0</v>
      </c>
      <c r="Q116" s="29">
        <f t="shared" si="39"/>
        <v>0</v>
      </c>
      <c r="R116" s="28">
        <v>0</v>
      </c>
      <c r="S116" s="28">
        <v>0</v>
      </c>
      <c r="T116" s="29">
        <f t="shared" si="40"/>
        <v>0</v>
      </c>
      <c r="U116" s="28">
        <v>0</v>
      </c>
      <c r="V116" s="28">
        <v>0</v>
      </c>
      <c r="W116" s="28">
        <v>0</v>
      </c>
      <c r="X116" s="28">
        <v>0</v>
      </c>
      <c r="Y116" s="29">
        <f t="shared" si="41"/>
        <v>0</v>
      </c>
      <c r="Z116" s="28">
        <v>0</v>
      </c>
      <c r="AA116" s="28">
        <v>0</v>
      </c>
      <c r="AB116" s="29">
        <f t="shared" si="42"/>
        <v>0</v>
      </c>
      <c r="AC116" s="29" t="e">
        <f t="shared" si="32"/>
        <v>#DIV/0!</v>
      </c>
      <c r="AD116" s="29" t="e">
        <f t="shared" si="32"/>
        <v>#DIV/0!</v>
      </c>
      <c r="AE116" s="29" t="e">
        <f t="shared" si="32"/>
        <v>#DIV/0!</v>
      </c>
      <c r="AF116" s="29" t="e">
        <f t="shared" si="32"/>
        <v>#DIV/0!</v>
      </c>
      <c r="AG116" s="29" t="e">
        <f t="shared" si="32"/>
        <v>#DIV/0!</v>
      </c>
      <c r="AH116" s="30">
        <v>0</v>
      </c>
      <c r="AI116" s="30">
        <v>0</v>
      </c>
      <c r="AJ116" s="30">
        <v>0</v>
      </c>
      <c r="AK116" s="30">
        <v>0</v>
      </c>
      <c r="AL116" s="29">
        <f t="shared" si="43"/>
        <v>0</v>
      </c>
      <c r="AM116" s="30">
        <v>0</v>
      </c>
      <c r="AN116" s="30">
        <v>0</v>
      </c>
      <c r="AO116" s="29">
        <f t="shared" si="44"/>
        <v>0</v>
      </c>
      <c r="AP116" s="28">
        <v>0</v>
      </c>
      <c r="AQ116" s="28">
        <v>0</v>
      </c>
      <c r="AR116" s="28">
        <v>0</v>
      </c>
      <c r="AS116" s="28">
        <v>0</v>
      </c>
      <c r="AT116" s="29">
        <f t="shared" si="45"/>
        <v>0</v>
      </c>
      <c r="AU116" s="28">
        <v>0</v>
      </c>
      <c r="AV116" s="28">
        <v>0</v>
      </c>
      <c r="AW116" s="29">
        <f t="shared" si="46"/>
        <v>0</v>
      </c>
      <c r="AX116" s="28">
        <v>0</v>
      </c>
      <c r="AY116" s="28">
        <v>0</v>
      </c>
      <c r="AZ116" s="28">
        <v>0</v>
      </c>
      <c r="BA116" s="28">
        <v>0</v>
      </c>
      <c r="BB116" s="29">
        <f t="shared" si="47"/>
        <v>0</v>
      </c>
      <c r="BC116" s="28">
        <v>0</v>
      </c>
      <c r="BD116" s="28">
        <v>0</v>
      </c>
      <c r="BE116" s="29">
        <f t="shared" si="48"/>
        <v>0</v>
      </c>
      <c r="BF116" s="28" t="e">
        <f t="shared" si="33"/>
        <v>#DIV/0!</v>
      </c>
      <c r="BG116" s="28" t="e">
        <f t="shared" si="33"/>
        <v>#DIV/0!</v>
      </c>
      <c r="BH116" s="28" t="e">
        <f t="shared" si="33"/>
        <v>#DIV/0!</v>
      </c>
      <c r="BI116" s="28" t="e">
        <f t="shared" si="33"/>
        <v>#DIV/0!</v>
      </c>
      <c r="BJ116" s="28" t="e">
        <f t="shared" si="34"/>
        <v>#DIV/0!</v>
      </c>
      <c r="BK116" s="28" t="e">
        <f t="shared" si="34"/>
        <v>#DIV/0!</v>
      </c>
      <c r="BL116" s="28" t="e">
        <f t="shared" si="34"/>
        <v>#DIV/0!</v>
      </c>
      <c r="BM116" s="28">
        <v>0</v>
      </c>
      <c r="BN116" s="28">
        <v>0</v>
      </c>
      <c r="BO116" s="28">
        <v>0</v>
      </c>
      <c r="BP116" s="28">
        <v>0</v>
      </c>
      <c r="BQ116" s="29">
        <f t="shared" si="49"/>
        <v>0</v>
      </c>
      <c r="BR116" s="28">
        <v>0</v>
      </c>
      <c r="BS116" s="28">
        <v>0</v>
      </c>
      <c r="BT116" s="29">
        <f t="shared" si="50"/>
        <v>0</v>
      </c>
      <c r="BU116" s="28" t="e">
        <f t="shared" si="35"/>
        <v>#DIV/0!</v>
      </c>
      <c r="BV116" s="28" t="e">
        <f t="shared" si="35"/>
        <v>#DIV/0!</v>
      </c>
      <c r="BW116" s="28" t="e">
        <f t="shared" si="35"/>
        <v>#DIV/0!</v>
      </c>
      <c r="BX116" s="28" t="e">
        <f t="shared" si="35"/>
        <v>#DIV/0!</v>
      </c>
      <c r="BY116" s="28" t="e">
        <f t="shared" si="36"/>
        <v>#DIV/0!</v>
      </c>
      <c r="BZ116" s="28" t="e">
        <f t="shared" si="36"/>
        <v>#DIV/0!</v>
      </c>
      <c r="CA116" s="28" t="e">
        <f t="shared" si="36"/>
        <v>#DIV/0!</v>
      </c>
      <c r="CB116" s="31">
        <v>0</v>
      </c>
      <c r="CC116" s="31">
        <v>0</v>
      </c>
      <c r="CD116" s="28">
        <v>0</v>
      </c>
      <c r="CE116" s="28">
        <v>0</v>
      </c>
      <c r="CF116" s="29">
        <f t="shared" si="51"/>
        <v>0</v>
      </c>
      <c r="CG116" s="28"/>
      <c r="CH116" s="28"/>
      <c r="CI116" s="32"/>
      <c r="CJ116" s="32"/>
      <c r="CK116" s="32"/>
      <c r="CL116" s="32"/>
      <c r="CM116" s="32"/>
      <c r="CN116" s="33"/>
      <c r="CO116" s="33"/>
      <c r="CP116" s="32"/>
      <c r="CQ116" s="34"/>
      <c r="CR116" s="34"/>
      <c r="CS116" s="34"/>
      <c r="CT116" s="34"/>
      <c r="CU116" s="34"/>
      <c r="CV116" s="34"/>
    </row>
    <row r="117" spans="1:100" s="381" customFormat="1" ht="11.4" x14ac:dyDescent="0.3">
      <c r="A117" s="381" t="s">
        <v>226</v>
      </c>
      <c r="E117" s="381">
        <f>SUM(E110:E116)</f>
        <v>0</v>
      </c>
      <c r="F117" s="381">
        <f t="shared" ref="F117:BQ117" si="54">SUM(F110:F116)</f>
        <v>0</v>
      </c>
      <c r="G117" s="381">
        <f t="shared" si="54"/>
        <v>0</v>
      </c>
      <c r="H117" s="381">
        <f t="shared" si="54"/>
        <v>0</v>
      </c>
      <c r="I117" s="381">
        <f t="shared" si="54"/>
        <v>0</v>
      </c>
      <c r="J117" s="381">
        <f t="shared" si="54"/>
        <v>0</v>
      </c>
      <c r="K117" s="381">
        <f t="shared" si="54"/>
        <v>0</v>
      </c>
      <c r="L117" s="381">
        <f t="shared" si="54"/>
        <v>0</v>
      </c>
      <c r="M117" s="381">
        <f t="shared" si="54"/>
        <v>0</v>
      </c>
      <c r="N117" s="381">
        <f t="shared" si="54"/>
        <v>0</v>
      </c>
      <c r="O117" s="381">
        <f t="shared" si="54"/>
        <v>0</v>
      </c>
      <c r="P117" s="381">
        <f t="shared" si="54"/>
        <v>0</v>
      </c>
      <c r="Q117" s="381">
        <f t="shared" si="54"/>
        <v>0</v>
      </c>
      <c r="R117" s="381">
        <f t="shared" si="54"/>
        <v>0</v>
      </c>
      <c r="S117" s="381">
        <f t="shared" si="54"/>
        <v>0</v>
      </c>
      <c r="T117" s="381">
        <f t="shared" si="54"/>
        <v>0</v>
      </c>
      <c r="U117" s="381">
        <f t="shared" si="54"/>
        <v>0</v>
      </c>
      <c r="V117" s="381">
        <f t="shared" si="54"/>
        <v>0</v>
      </c>
      <c r="W117" s="381">
        <f t="shared" si="54"/>
        <v>0</v>
      </c>
      <c r="X117" s="381">
        <f t="shared" si="54"/>
        <v>0</v>
      </c>
      <c r="Y117" s="381">
        <f t="shared" si="54"/>
        <v>0</v>
      </c>
      <c r="Z117" s="381">
        <f t="shared" si="54"/>
        <v>0</v>
      </c>
      <c r="AA117" s="381">
        <f t="shared" si="54"/>
        <v>0</v>
      </c>
      <c r="AB117" s="381">
        <f t="shared" si="54"/>
        <v>0</v>
      </c>
      <c r="AC117" s="381" t="e">
        <f t="shared" si="32"/>
        <v>#DIV/0!</v>
      </c>
      <c r="AD117" s="381" t="e">
        <f t="shared" si="32"/>
        <v>#DIV/0!</v>
      </c>
      <c r="AE117" s="381" t="e">
        <f t="shared" si="32"/>
        <v>#DIV/0!</v>
      </c>
      <c r="AF117" s="381" t="e">
        <f t="shared" si="32"/>
        <v>#DIV/0!</v>
      </c>
      <c r="AG117" s="381" t="e">
        <f t="shared" si="32"/>
        <v>#DIV/0!</v>
      </c>
      <c r="AH117" s="381">
        <f t="shared" si="54"/>
        <v>0</v>
      </c>
      <c r="AI117" s="381">
        <f t="shared" si="54"/>
        <v>0</v>
      </c>
      <c r="AJ117" s="381">
        <f t="shared" si="54"/>
        <v>0</v>
      </c>
      <c r="AK117" s="381">
        <f t="shared" si="54"/>
        <v>0</v>
      </c>
      <c r="AL117" s="381">
        <f t="shared" si="54"/>
        <v>0</v>
      </c>
      <c r="AM117" s="381">
        <f t="shared" si="54"/>
        <v>0</v>
      </c>
      <c r="AN117" s="381">
        <f t="shared" si="54"/>
        <v>0</v>
      </c>
      <c r="AO117" s="381">
        <f t="shared" si="54"/>
        <v>0</v>
      </c>
      <c r="AP117" s="381">
        <f t="shared" si="54"/>
        <v>0</v>
      </c>
      <c r="AQ117" s="381">
        <f t="shared" si="54"/>
        <v>0</v>
      </c>
      <c r="AR117" s="381">
        <f t="shared" si="54"/>
        <v>0</v>
      </c>
      <c r="AS117" s="381">
        <f t="shared" si="54"/>
        <v>0</v>
      </c>
      <c r="AT117" s="381">
        <f t="shared" si="54"/>
        <v>0</v>
      </c>
      <c r="AU117" s="381">
        <f t="shared" si="54"/>
        <v>0</v>
      </c>
      <c r="AV117" s="381">
        <f t="shared" si="54"/>
        <v>0</v>
      </c>
      <c r="AW117" s="381">
        <f t="shared" si="54"/>
        <v>0</v>
      </c>
      <c r="AX117" s="381">
        <f t="shared" si="54"/>
        <v>0</v>
      </c>
      <c r="AY117" s="381">
        <f t="shared" si="54"/>
        <v>0</v>
      </c>
      <c r="AZ117" s="381">
        <f t="shared" si="54"/>
        <v>0</v>
      </c>
      <c r="BA117" s="381">
        <f t="shared" si="54"/>
        <v>0</v>
      </c>
      <c r="BB117" s="381">
        <f t="shared" si="54"/>
        <v>0</v>
      </c>
      <c r="BC117" s="381">
        <f t="shared" si="54"/>
        <v>0</v>
      </c>
      <c r="BD117" s="381">
        <f t="shared" si="54"/>
        <v>0</v>
      </c>
      <c r="BE117" s="381">
        <f t="shared" si="54"/>
        <v>0</v>
      </c>
      <c r="BF117" s="381" t="e">
        <f t="shared" si="33"/>
        <v>#DIV/0!</v>
      </c>
      <c r="BG117" s="381" t="e">
        <f t="shared" si="33"/>
        <v>#DIV/0!</v>
      </c>
      <c r="BH117" s="381" t="e">
        <f t="shared" si="33"/>
        <v>#DIV/0!</v>
      </c>
      <c r="BI117" s="381" t="e">
        <f t="shared" si="33"/>
        <v>#DIV/0!</v>
      </c>
      <c r="BJ117" s="381" t="e">
        <f t="shared" si="34"/>
        <v>#DIV/0!</v>
      </c>
      <c r="BK117" s="381" t="e">
        <f t="shared" si="34"/>
        <v>#DIV/0!</v>
      </c>
      <c r="BL117" s="381" t="e">
        <f t="shared" si="34"/>
        <v>#DIV/0!</v>
      </c>
      <c r="BM117" s="381">
        <f t="shared" si="54"/>
        <v>0</v>
      </c>
      <c r="BN117" s="381">
        <f t="shared" si="54"/>
        <v>0</v>
      </c>
      <c r="BO117" s="381">
        <f t="shared" si="54"/>
        <v>0</v>
      </c>
      <c r="BP117" s="381">
        <f t="shared" si="54"/>
        <v>0</v>
      </c>
      <c r="BQ117" s="381">
        <f t="shared" si="54"/>
        <v>0</v>
      </c>
      <c r="BR117" s="381">
        <f t="shared" ref="BR117:CF117" si="55">SUM(BR110:BR116)</f>
        <v>0</v>
      </c>
      <c r="BS117" s="381">
        <f t="shared" si="55"/>
        <v>0</v>
      </c>
      <c r="BT117" s="381">
        <f t="shared" si="55"/>
        <v>0</v>
      </c>
      <c r="BU117" s="381" t="e">
        <f t="shared" si="35"/>
        <v>#DIV/0!</v>
      </c>
      <c r="BV117" s="381" t="e">
        <f t="shared" si="35"/>
        <v>#DIV/0!</v>
      </c>
      <c r="BW117" s="381" t="e">
        <f t="shared" si="35"/>
        <v>#DIV/0!</v>
      </c>
      <c r="BX117" s="381" t="e">
        <f t="shared" si="35"/>
        <v>#DIV/0!</v>
      </c>
      <c r="BY117" s="381" t="e">
        <f t="shared" si="36"/>
        <v>#DIV/0!</v>
      </c>
      <c r="BZ117" s="381" t="e">
        <f t="shared" si="36"/>
        <v>#DIV/0!</v>
      </c>
      <c r="CA117" s="381" t="e">
        <f t="shared" si="36"/>
        <v>#DIV/0!</v>
      </c>
      <c r="CB117" s="381">
        <f t="shared" si="55"/>
        <v>0</v>
      </c>
      <c r="CC117" s="381">
        <f t="shared" si="55"/>
        <v>0</v>
      </c>
      <c r="CD117" s="381">
        <f t="shared" si="55"/>
        <v>0</v>
      </c>
      <c r="CE117" s="381">
        <f t="shared" si="55"/>
        <v>0</v>
      </c>
      <c r="CF117" s="381">
        <f t="shared" si="55"/>
        <v>0</v>
      </c>
    </row>
    <row r="118" spans="1:100" s="18" customFormat="1" ht="35.4" customHeight="1" x14ac:dyDescent="0.25">
      <c r="A118" s="15" t="s">
        <v>227</v>
      </c>
      <c r="B118" s="16"/>
      <c r="C118" s="16"/>
      <c r="D118" s="16"/>
      <c r="E118" s="29">
        <v>0</v>
      </c>
      <c r="F118" s="29">
        <v>0</v>
      </c>
      <c r="G118" s="29">
        <v>0</v>
      </c>
      <c r="H118" s="29">
        <v>0</v>
      </c>
      <c r="I118" s="29">
        <f t="shared" si="37"/>
        <v>0</v>
      </c>
      <c r="J118" s="29">
        <v>0</v>
      </c>
      <c r="K118" s="29">
        <v>0</v>
      </c>
      <c r="L118" s="29">
        <f t="shared" si="38"/>
        <v>0</v>
      </c>
      <c r="M118" s="28">
        <v>0</v>
      </c>
      <c r="N118" s="28">
        <v>0</v>
      </c>
      <c r="O118" s="28">
        <v>0</v>
      </c>
      <c r="P118" s="28">
        <v>0</v>
      </c>
      <c r="Q118" s="29">
        <f t="shared" si="39"/>
        <v>0</v>
      </c>
      <c r="R118" s="28">
        <v>0</v>
      </c>
      <c r="S118" s="28">
        <v>0</v>
      </c>
      <c r="T118" s="29">
        <f t="shared" si="40"/>
        <v>0</v>
      </c>
      <c r="U118" s="28">
        <v>0</v>
      </c>
      <c r="V118" s="28">
        <v>0</v>
      </c>
      <c r="W118" s="28">
        <v>0</v>
      </c>
      <c r="X118" s="28">
        <v>0</v>
      </c>
      <c r="Y118" s="29">
        <f t="shared" si="41"/>
        <v>0</v>
      </c>
      <c r="Z118" s="28">
        <v>0</v>
      </c>
      <c r="AA118" s="28">
        <v>0</v>
      </c>
      <c r="AB118" s="29">
        <f t="shared" si="42"/>
        <v>0</v>
      </c>
      <c r="AC118" s="29" t="e">
        <f t="shared" si="32"/>
        <v>#DIV/0!</v>
      </c>
      <c r="AD118" s="29" t="e">
        <f t="shared" si="32"/>
        <v>#DIV/0!</v>
      </c>
      <c r="AE118" s="29" t="e">
        <f t="shared" si="32"/>
        <v>#DIV/0!</v>
      </c>
      <c r="AF118" s="29" t="e">
        <f t="shared" si="32"/>
        <v>#DIV/0!</v>
      </c>
      <c r="AG118" s="29" t="e">
        <f t="shared" si="32"/>
        <v>#DIV/0!</v>
      </c>
      <c r="AH118" s="30">
        <v>0</v>
      </c>
      <c r="AI118" s="30">
        <v>0</v>
      </c>
      <c r="AJ118" s="30">
        <v>0</v>
      </c>
      <c r="AK118" s="30">
        <v>0</v>
      </c>
      <c r="AL118" s="29">
        <f t="shared" si="43"/>
        <v>0</v>
      </c>
      <c r="AM118" s="30">
        <v>0</v>
      </c>
      <c r="AN118" s="30">
        <v>0</v>
      </c>
      <c r="AO118" s="29">
        <f t="shared" si="44"/>
        <v>0</v>
      </c>
      <c r="AP118" s="28">
        <v>0</v>
      </c>
      <c r="AQ118" s="28">
        <v>0</v>
      </c>
      <c r="AR118" s="28">
        <v>0</v>
      </c>
      <c r="AS118" s="28">
        <v>0</v>
      </c>
      <c r="AT118" s="29">
        <f t="shared" si="45"/>
        <v>0</v>
      </c>
      <c r="AU118" s="28">
        <v>0</v>
      </c>
      <c r="AV118" s="28">
        <v>0</v>
      </c>
      <c r="AW118" s="29">
        <f t="shared" si="46"/>
        <v>0</v>
      </c>
      <c r="AX118" s="28">
        <v>0</v>
      </c>
      <c r="AY118" s="28">
        <v>0</v>
      </c>
      <c r="AZ118" s="28">
        <v>0</v>
      </c>
      <c r="BA118" s="28">
        <v>0</v>
      </c>
      <c r="BB118" s="29">
        <f t="shared" si="47"/>
        <v>0</v>
      </c>
      <c r="BC118" s="28">
        <v>0</v>
      </c>
      <c r="BD118" s="28">
        <v>0</v>
      </c>
      <c r="BE118" s="29">
        <f t="shared" si="48"/>
        <v>0</v>
      </c>
      <c r="BF118" s="28" t="e">
        <f t="shared" si="33"/>
        <v>#DIV/0!</v>
      </c>
      <c r="BG118" s="28" t="e">
        <f t="shared" si="33"/>
        <v>#DIV/0!</v>
      </c>
      <c r="BH118" s="28" t="e">
        <f t="shared" si="33"/>
        <v>#DIV/0!</v>
      </c>
      <c r="BI118" s="28" t="e">
        <f t="shared" si="33"/>
        <v>#DIV/0!</v>
      </c>
      <c r="BJ118" s="28" t="e">
        <f t="shared" si="34"/>
        <v>#DIV/0!</v>
      </c>
      <c r="BK118" s="28" t="e">
        <f t="shared" si="34"/>
        <v>#DIV/0!</v>
      </c>
      <c r="BL118" s="28" t="e">
        <f t="shared" si="34"/>
        <v>#DIV/0!</v>
      </c>
      <c r="BM118" s="28">
        <v>0</v>
      </c>
      <c r="BN118" s="28">
        <v>0</v>
      </c>
      <c r="BO118" s="28">
        <v>0</v>
      </c>
      <c r="BP118" s="28">
        <v>0</v>
      </c>
      <c r="BQ118" s="29">
        <f t="shared" si="49"/>
        <v>0</v>
      </c>
      <c r="BR118" s="28">
        <v>0</v>
      </c>
      <c r="BS118" s="28">
        <v>0</v>
      </c>
      <c r="BT118" s="29">
        <f t="shared" si="50"/>
        <v>0</v>
      </c>
      <c r="BU118" s="28" t="e">
        <f t="shared" si="35"/>
        <v>#DIV/0!</v>
      </c>
      <c r="BV118" s="28" t="e">
        <f t="shared" si="35"/>
        <v>#DIV/0!</v>
      </c>
      <c r="BW118" s="28" t="e">
        <f t="shared" si="35"/>
        <v>#DIV/0!</v>
      </c>
      <c r="BX118" s="28" t="e">
        <f t="shared" si="35"/>
        <v>#DIV/0!</v>
      </c>
      <c r="BY118" s="28" t="e">
        <f t="shared" si="36"/>
        <v>#DIV/0!</v>
      </c>
      <c r="BZ118" s="28" t="e">
        <f t="shared" si="36"/>
        <v>#DIV/0!</v>
      </c>
      <c r="CA118" s="28" t="e">
        <f t="shared" si="36"/>
        <v>#DIV/0!</v>
      </c>
      <c r="CB118" s="31">
        <v>0</v>
      </c>
      <c r="CC118" s="31">
        <v>0</v>
      </c>
      <c r="CD118" s="28">
        <v>0</v>
      </c>
      <c r="CE118" s="28">
        <v>0</v>
      </c>
      <c r="CF118" s="29">
        <f t="shared" si="51"/>
        <v>0</v>
      </c>
      <c r="CG118" s="28"/>
      <c r="CH118" s="28"/>
      <c r="CI118" s="16"/>
      <c r="CJ118" s="16"/>
      <c r="CK118" s="16"/>
      <c r="CL118" s="16"/>
      <c r="CM118" s="16"/>
      <c r="CN118" s="16"/>
      <c r="CO118" s="16"/>
      <c r="CP118" s="16"/>
      <c r="CQ118" s="17"/>
      <c r="CR118" s="17"/>
      <c r="CS118" s="17"/>
      <c r="CT118" s="17"/>
      <c r="CU118" s="17"/>
      <c r="CV118" s="17"/>
    </row>
    <row r="119" spans="1:100" s="21" customFormat="1" ht="27.6" x14ac:dyDescent="0.25">
      <c r="A119" s="19" t="s">
        <v>228</v>
      </c>
      <c r="B119" s="20"/>
      <c r="C119" s="20"/>
      <c r="D119" s="20"/>
      <c r="E119" s="29">
        <v>0</v>
      </c>
      <c r="F119" s="29">
        <v>0</v>
      </c>
      <c r="G119" s="29">
        <v>0</v>
      </c>
      <c r="H119" s="29">
        <v>0</v>
      </c>
      <c r="I119" s="29">
        <f t="shared" si="37"/>
        <v>0</v>
      </c>
      <c r="J119" s="29">
        <v>0</v>
      </c>
      <c r="K119" s="29">
        <v>0</v>
      </c>
      <c r="L119" s="29">
        <f t="shared" si="38"/>
        <v>0</v>
      </c>
      <c r="M119" s="28">
        <v>0</v>
      </c>
      <c r="N119" s="28">
        <v>0</v>
      </c>
      <c r="O119" s="28">
        <v>0</v>
      </c>
      <c r="P119" s="28">
        <v>0</v>
      </c>
      <c r="Q119" s="29">
        <f t="shared" si="39"/>
        <v>0</v>
      </c>
      <c r="R119" s="28">
        <v>0</v>
      </c>
      <c r="S119" s="28">
        <v>0</v>
      </c>
      <c r="T119" s="29">
        <f t="shared" si="40"/>
        <v>0</v>
      </c>
      <c r="U119" s="28">
        <v>0</v>
      </c>
      <c r="V119" s="28">
        <v>0</v>
      </c>
      <c r="W119" s="28">
        <v>0</v>
      </c>
      <c r="X119" s="28">
        <v>0</v>
      </c>
      <c r="Y119" s="29">
        <f t="shared" si="41"/>
        <v>0</v>
      </c>
      <c r="Z119" s="28">
        <v>0</v>
      </c>
      <c r="AA119" s="28">
        <v>0</v>
      </c>
      <c r="AB119" s="29">
        <f t="shared" si="42"/>
        <v>0</v>
      </c>
      <c r="AC119" s="29" t="e">
        <f t="shared" si="32"/>
        <v>#DIV/0!</v>
      </c>
      <c r="AD119" s="29" t="e">
        <f t="shared" si="32"/>
        <v>#DIV/0!</v>
      </c>
      <c r="AE119" s="29" t="e">
        <f t="shared" si="32"/>
        <v>#DIV/0!</v>
      </c>
      <c r="AF119" s="29" t="e">
        <f t="shared" si="32"/>
        <v>#DIV/0!</v>
      </c>
      <c r="AG119" s="29" t="e">
        <f t="shared" si="32"/>
        <v>#DIV/0!</v>
      </c>
      <c r="AH119" s="30">
        <v>0</v>
      </c>
      <c r="AI119" s="30">
        <v>0</v>
      </c>
      <c r="AJ119" s="30">
        <v>0</v>
      </c>
      <c r="AK119" s="30">
        <v>0</v>
      </c>
      <c r="AL119" s="29">
        <f t="shared" si="43"/>
        <v>0</v>
      </c>
      <c r="AM119" s="30">
        <v>0</v>
      </c>
      <c r="AN119" s="30">
        <v>0</v>
      </c>
      <c r="AO119" s="29">
        <f t="shared" si="44"/>
        <v>0</v>
      </c>
      <c r="AP119" s="28">
        <v>0</v>
      </c>
      <c r="AQ119" s="28">
        <v>0</v>
      </c>
      <c r="AR119" s="28">
        <v>0</v>
      </c>
      <c r="AS119" s="28">
        <v>0</v>
      </c>
      <c r="AT119" s="29">
        <f t="shared" si="45"/>
        <v>0</v>
      </c>
      <c r="AU119" s="28">
        <v>0</v>
      </c>
      <c r="AV119" s="28">
        <v>0</v>
      </c>
      <c r="AW119" s="29">
        <f t="shared" si="46"/>
        <v>0</v>
      </c>
      <c r="AX119" s="28">
        <v>0</v>
      </c>
      <c r="AY119" s="28">
        <v>0</v>
      </c>
      <c r="AZ119" s="28">
        <v>0</v>
      </c>
      <c r="BA119" s="28">
        <v>0</v>
      </c>
      <c r="BB119" s="29">
        <f t="shared" si="47"/>
        <v>0</v>
      </c>
      <c r="BC119" s="28">
        <v>0</v>
      </c>
      <c r="BD119" s="28">
        <v>0</v>
      </c>
      <c r="BE119" s="29">
        <f t="shared" si="48"/>
        <v>0</v>
      </c>
      <c r="BF119" s="28" t="e">
        <f t="shared" si="33"/>
        <v>#DIV/0!</v>
      </c>
      <c r="BG119" s="28" t="e">
        <f t="shared" si="33"/>
        <v>#DIV/0!</v>
      </c>
      <c r="BH119" s="28" t="e">
        <f t="shared" si="33"/>
        <v>#DIV/0!</v>
      </c>
      <c r="BI119" s="28" t="e">
        <f t="shared" si="33"/>
        <v>#DIV/0!</v>
      </c>
      <c r="BJ119" s="28" t="e">
        <f t="shared" si="34"/>
        <v>#DIV/0!</v>
      </c>
      <c r="BK119" s="28" t="e">
        <f t="shared" si="34"/>
        <v>#DIV/0!</v>
      </c>
      <c r="BL119" s="28" t="e">
        <f t="shared" si="34"/>
        <v>#DIV/0!</v>
      </c>
      <c r="BM119" s="28">
        <v>0</v>
      </c>
      <c r="BN119" s="28">
        <v>0</v>
      </c>
      <c r="BO119" s="28">
        <v>0</v>
      </c>
      <c r="BP119" s="28">
        <v>0</v>
      </c>
      <c r="BQ119" s="29">
        <f t="shared" si="49"/>
        <v>0</v>
      </c>
      <c r="BR119" s="28">
        <v>0</v>
      </c>
      <c r="BS119" s="28">
        <v>0</v>
      </c>
      <c r="BT119" s="29">
        <f t="shared" si="50"/>
        <v>0</v>
      </c>
      <c r="BU119" s="28" t="e">
        <f t="shared" si="35"/>
        <v>#DIV/0!</v>
      </c>
      <c r="BV119" s="28" t="e">
        <f t="shared" si="35"/>
        <v>#DIV/0!</v>
      </c>
      <c r="BW119" s="28" t="e">
        <f t="shared" si="35"/>
        <v>#DIV/0!</v>
      </c>
      <c r="BX119" s="28" t="e">
        <f t="shared" si="35"/>
        <v>#DIV/0!</v>
      </c>
      <c r="BY119" s="28" t="e">
        <f t="shared" si="36"/>
        <v>#DIV/0!</v>
      </c>
      <c r="BZ119" s="28" t="e">
        <f t="shared" si="36"/>
        <v>#DIV/0!</v>
      </c>
      <c r="CA119" s="28" t="e">
        <f t="shared" si="36"/>
        <v>#DIV/0!</v>
      </c>
      <c r="CB119" s="31">
        <v>0</v>
      </c>
      <c r="CC119" s="31">
        <v>0</v>
      </c>
      <c r="CD119" s="28">
        <v>0</v>
      </c>
      <c r="CE119" s="28">
        <v>0</v>
      </c>
      <c r="CF119" s="29">
        <f t="shared" si="51"/>
        <v>0</v>
      </c>
      <c r="CG119" s="28"/>
      <c r="CH119" s="28"/>
      <c r="CI119" s="20"/>
      <c r="CJ119" s="20"/>
      <c r="CK119" s="20"/>
      <c r="CL119" s="20"/>
      <c r="CM119" s="20"/>
      <c r="CN119" s="20"/>
      <c r="CO119" s="20"/>
      <c r="CP119" s="20"/>
      <c r="CQ119" s="17"/>
      <c r="CR119" s="17"/>
      <c r="CS119" s="17"/>
      <c r="CT119" s="17"/>
      <c r="CU119" s="17"/>
      <c r="CV119" s="17"/>
    </row>
    <row r="120" spans="1:100" s="26" customFormat="1" ht="14.4" x14ac:dyDescent="0.3">
      <c r="A120" s="22" t="s">
        <v>229</v>
      </c>
      <c r="B120" s="23"/>
      <c r="C120" s="24"/>
      <c r="D120" s="23"/>
      <c r="E120" s="29">
        <v>0</v>
      </c>
      <c r="F120" s="29">
        <v>0</v>
      </c>
      <c r="G120" s="29">
        <v>0</v>
      </c>
      <c r="H120" s="29">
        <v>0</v>
      </c>
      <c r="I120" s="29">
        <f t="shared" si="37"/>
        <v>0</v>
      </c>
      <c r="J120" s="29">
        <v>0</v>
      </c>
      <c r="K120" s="29">
        <v>0</v>
      </c>
      <c r="L120" s="29">
        <f t="shared" si="38"/>
        <v>0</v>
      </c>
      <c r="M120" s="28">
        <v>0</v>
      </c>
      <c r="N120" s="28">
        <v>0</v>
      </c>
      <c r="O120" s="28">
        <v>0</v>
      </c>
      <c r="P120" s="28">
        <v>0</v>
      </c>
      <c r="Q120" s="29">
        <f t="shared" si="39"/>
        <v>0</v>
      </c>
      <c r="R120" s="28">
        <v>0</v>
      </c>
      <c r="S120" s="28">
        <v>0</v>
      </c>
      <c r="T120" s="29">
        <f t="shared" si="40"/>
        <v>0</v>
      </c>
      <c r="U120" s="28">
        <v>0</v>
      </c>
      <c r="V120" s="28">
        <v>0</v>
      </c>
      <c r="W120" s="28">
        <v>0</v>
      </c>
      <c r="X120" s="28">
        <v>0</v>
      </c>
      <c r="Y120" s="29">
        <f t="shared" si="41"/>
        <v>0</v>
      </c>
      <c r="Z120" s="28">
        <v>0</v>
      </c>
      <c r="AA120" s="28">
        <v>0</v>
      </c>
      <c r="AB120" s="29">
        <f t="shared" si="42"/>
        <v>0</v>
      </c>
      <c r="AC120" s="29" t="e">
        <f t="shared" si="32"/>
        <v>#DIV/0!</v>
      </c>
      <c r="AD120" s="29" t="e">
        <f t="shared" si="32"/>
        <v>#DIV/0!</v>
      </c>
      <c r="AE120" s="29" t="e">
        <f t="shared" si="32"/>
        <v>#DIV/0!</v>
      </c>
      <c r="AF120" s="29" t="e">
        <f t="shared" si="32"/>
        <v>#DIV/0!</v>
      </c>
      <c r="AG120" s="29" t="e">
        <f t="shared" si="32"/>
        <v>#DIV/0!</v>
      </c>
      <c r="AH120" s="30">
        <v>0</v>
      </c>
      <c r="AI120" s="30">
        <v>0</v>
      </c>
      <c r="AJ120" s="30">
        <v>0</v>
      </c>
      <c r="AK120" s="30">
        <v>0</v>
      </c>
      <c r="AL120" s="29">
        <f t="shared" si="43"/>
        <v>0</v>
      </c>
      <c r="AM120" s="30">
        <v>0</v>
      </c>
      <c r="AN120" s="30">
        <v>0</v>
      </c>
      <c r="AO120" s="29">
        <f t="shared" si="44"/>
        <v>0</v>
      </c>
      <c r="AP120" s="28">
        <v>0</v>
      </c>
      <c r="AQ120" s="28">
        <v>0</v>
      </c>
      <c r="AR120" s="28">
        <v>0</v>
      </c>
      <c r="AS120" s="28">
        <v>0</v>
      </c>
      <c r="AT120" s="29">
        <f t="shared" si="45"/>
        <v>0</v>
      </c>
      <c r="AU120" s="28">
        <v>0</v>
      </c>
      <c r="AV120" s="28">
        <v>0</v>
      </c>
      <c r="AW120" s="29">
        <f t="shared" si="46"/>
        <v>0</v>
      </c>
      <c r="AX120" s="28">
        <v>0</v>
      </c>
      <c r="AY120" s="28">
        <v>0</v>
      </c>
      <c r="AZ120" s="28">
        <v>0</v>
      </c>
      <c r="BA120" s="28">
        <v>0</v>
      </c>
      <c r="BB120" s="29">
        <f t="shared" si="47"/>
        <v>0</v>
      </c>
      <c r="BC120" s="28">
        <v>0</v>
      </c>
      <c r="BD120" s="28">
        <v>0</v>
      </c>
      <c r="BE120" s="29">
        <f t="shared" si="48"/>
        <v>0</v>
      </c>
      <c r="BF120" s="28" t="e">
        <f t="shared" si="33"/>
        <v>#DIV/0!</v>
      </c>
      <c r="BG120" s="28" t="e">
        <f t="shared" si="33"/>
        <v>#DIV/0!</v>
      </c>
      <c r="BH120" s="28" t="e">
        <f t="shared" si="33"/>
        <v>#DIV/0!</v>
      </c>
      <c r="BI120" s="28" t="e">
        <f t="shared" si="33"/>
        <v>#DIV/0!</v>
      </c>
      <c r="BJ120" s="28" t="e">
        <f t="shared" si="34"/>
        <v>#DIV/0!</v>
      </c>
      <c r="BK120" s="28" t="e">
        <f t="shared" si="34"/>
        <v>#DIV/0!</v>
      </c>
      <c r="BL120" s="28" t="e">
        <f t="shared" si="34"/>
        <v>#DIV/0!</v>
      </c>
      <c r="BM120" s="28">
        <v>0</v>
      </c>
      <c r="BN120" s="28">
        <v>0</v>
      </c>
      <c r="BO120" s="28">
        <v>0</v>
      </c>
      <c r="BP120" s="28">
        <v>0</v>
      </c>
      <c r="BQ120" s="29">
        <f t="shared" si="49"/>
        <v>0</v>
      </c>
      <c r="BR120" s="28">
        <v>0</v>
      </c>
      <c r="BS120" s="28">
        <v>0</v>
      </c>
      <c r="BT120" s="29">
        <f t="shared" si="50"/>
        <v>0</v>
      </c>
      <c r="BU120" s="28" t="e">
        <f t="shared" si="35"/>
        <v>#DIV/0!</v>
      </c>
      <c r="BV120" s="28" t="e">
        <f t="shared" si="35"/>
        <v>#DIV/0!</v>
      </c>
      <c r="BW120" s="28" t="e">
        <f t="shared" si="35"/>
        <v>#DIV/0!</v>
      </c>
      <c r="BX120" s="28" t="e">
        <f t="shared" si="35"/>
        <v>#DIV/0!</v>
      </c>
      <c r="BY120" s="28" t="e">
        <f t="shared" si="36"/>
        <v>#DIV/0!</v>
      </c>
      <c r="BZ120" s="28" t="e">
        <f t="shared" si="36"/>
        <v>#DIV/0!</v>
      </c>
      <c r="CA120" s="28" t="e">
        <f t="shared" si="36"/>
        <v>#DIV/0!</v>
      </c>
      <c r="CB120" s="31">
        <v>0</v>
      </c>
      <c r="CC120" s="31">
        <v>0</v>
      </c>
      <c r="CD120" s="28">
        <v>0</v>
      </c>
      <c r="CE120" s="28">
        <v>0</v>
      </c>
      <c r="CF120" s="29">
        <f t="shared" si="51"/>
        <v>0</v>
      </c>
      <c r="CG120" s="28"/>
      <c r="CH120" s="28"/>
      <c r="CI120" s="23"/>
      <c r="CJ120" s="23"/>
      <c r="CK120" s="23"/>
      <c r="CL120" s="23"/>
      <c r="CM120" s="23"/>
      <c r="CN120" s="23"/>
      <c r="CO120" s="23"/>
      <c r="CP120" s="23"/>
      <c r="CQ120" s="25"/>
      <c r="CR120" s="25"/>
      <c r="CS120" s="25"/>
      <c r="CT120" s="25"/>
      <c r="CU120" s="25"/>
      <c r="CV120" s="25"/>
    </row>
    <row r="121" spans="1:100" s="177" customFormat="1" ht="31.2" x14ac:dyDescent="0.3">
      <c r="A121" s="177" t="s">
        <v>341</v>
      </c>
      <c r="I121" s="29">
        <f t="shared" si="37"/>
        <v>0</v>
      </c>
      <c r="L121" s="29">
        <f t="shared" si="38"/>
        <v>0</v>
      </c>
      <c r="Q121" s="29">
        <f t="shared" si="39"/>
        <v>0</v>
      </c>
      <c r="T121" s="29">
        <f t="shared" si="40"/>
        <v>0</v>
      </c>
      <c r="Y121" s="29">
        <f t="shared" si="41"/>
        <v>0</v>
      </c>
      <c r="AB121" s="29">
        <f t="shared" si="42"/>
        <v>0</v>
      </c>
      <c r="AC121" s="29" t="e">
        <f t="shared" ref="AC121:AG160" si="56">U121/M121*100</f>
        <v>#DIV/0!</v>
      </c>
      <c r="AD121" s="29" t="e">
        <f t="shared" si="56"/>
        <v>#DIV/0!</v>
      </c>
      <c r="AE121" s="29" t="e">
        <f t="shared" si="56"/>
        <v>#DIV/0!</v>
      </c>
      <c r="AF121" s="29" t="e">
        <f t="shared" si="56"/>
        <v>#DIV/0!</v>
      </c>
      <c r="AG121" s="29" t="e">
        <f t="shared" si="56"/>
        <v>#DIV/0!</v>
      </c>
      <c r="AL121" s="29">
        <f t="shared" si="43"/>
        <v>0</v>
      </c>
      <c r="AO121" s="29">
        <f t="shared" si="44"/>
        <v>0</v>
      </c>
      <c r="AT121" s="29">
        <f t="shared" si="45"/>
        <v>0</v>
      </c>
      <c r="AW121" s="29">
        <f t="shared" si="46"/>
        <v>0</v>
      </c>
      <c r="BB121" s="29">
        <f t="shared" si="47"/>
        <v>0</v>
      </c>
      <c r="BE121" s="29">
        <f t="shared" si="48"/>
        <v>0</v>
      </c>
      <c r="BF121" s="28" t="e">
        <f t="shared" si="33"/>
        <v>#DIV/0!</v>
      </c>
      <c r="BG121" s="28" t="e">
        <f t="shared" si="33"/>
        <v>#DIV/0!</v>
      </c>
      <c r="BH121" s="28" t="e">
        <f t="shared" si="33"/>
        <v>#DIV/0!</v>
      </c>
      <c r="BI121" s="28" t="e">
        <f t="shared" si="33"/>
        <v>#DIV/0!</v>
      </c>
      <c r="BJ121" s="28" t="e">
        <f t="shared" si="34"/>
        <v>#DIV/0!</v>
      </c>
      <c r="BK121" s="28" t="e">
        <f t="shared" si="34"/>
        <v>#DIV/0!</v>
      </c>
      <c r="BL121" s="28" t="e">
        <f t="shared" si="34"/>
        <v>#DIV/0!</v>
      </c>
      <c r="BQ121" s="29">
        <f t="shared" si="49"/>
        <v>0</v>
      </c>
      <c r="BT121" s="29">
        <f t="shared" si="50"/>
        <v>0</v>
      </c>
      <c r="BU121" s="28" t="e">
        <f t="shared" si="35"/>
        <v>#DIV/0!</v>
      </c>
      <c r="BV121" s="28" t="e">
        <f t="shared" si="35"/>
        <v>#DIV/0!</v>
      </c>
      <c r="BW121" s="28" t="e">
        <f t="shared" si="35"/>
        <v>#DIV/0!</v>
      </c>
      <c r="BX121" s="28" t="e">
        <f t="shared" si="35"/>
        <v>#DIV/0!</v>
      </c>
      <c r="BY121" s="28" t="e">
        <f t="shared" si="36"/>
        <v>#DIV/0!</v>
      </c>
      <c r="BZ121" s="28" t="e">
        <f t="shared" si="36"/>
        <v>#DIV/0!</v>
      </c>
      <c r="CA121" s="28" t="e">
        <f t="shared" si="36"/>
        <v>#DIV/0!</v>
      </c>
      <c r="CF121" s="29">
        <f t="shared" si="51"/>
        <v>0</v>
      </c>
    </row>
    <row r="122" spans="1:100" s="118" customFormat="1" ht="27.6" x14ac:dyDescent="0.3">
      <c r="A122" s="103" t="s">
        <v>230</v>
      </c>
      <c r="B122" s="119"/>
      <c r="C122" s="38" t="s">
        <v>231</v>
      </c>
      <c r="D122" s="120" t="s">
        <v>232</v>
      </c>
      <c r="E122" s="29">
        <v>0</v>
      </c>
      <c r="F122" s="29">
        <v>0</v>
      </c>
      <c r="G122" s="29">
        <v>0</v>
      </c>
      <c r="H122" s="29">
        <v>0</v>
      </c>
      <c r="I122" s="29">
        <f t="shared" si="37"/>
        <v>0</v>
      </c>
      <c r="J122" s="29">
        <v>0</v>
      </c>
      <c r="K122" s="29">
        <v>0</v>
      </c>
      <c r="L122" s="29">
        <f t="shared" si="38"/>
        <v>0</v>
      </c>
      <c r="M122" s="28">
        <v>0</v>
      </c>
      <c r="N122" s="28">
        <v>0</v>
      </c>
      <c r="O122" s="28">
        <v>0</v>
      </c>
      <c r="P122" s="28">
        <v>0</v>
      </c>
      <c r="Q122" s="29">
        <f t="shared" si="39"/>
        <v>0</v>
      </c>
      <c r="R122" s="28">
        <v>0</v>
      </c>
      <c r="S122" s="28">
        <v>0</v>
      </c>
      <c r="T122" s="29">
        <f t="shared" si="40"/>
        <v>0</v>
      </c>
      <c r="U122" s="28">
        <v>0</v>
      </c>
      <c r="V122" s="28">
        <v>0</v>
      </c>
      <c r="W122" s="28">
        <v>0</v>
      </c>
      <c r="X122" s="28">
        <v>0</v>
      </c>
      <c r="Y122" s="29">
        <f t="shared" si="41"/>
        <v>0</v>
      </c>
      <c r="Z122" s="28">
        <v>0</v>
      </c>
      <c r="AA122" s="28">
        <v>0</v>
      </c>
      <c r="AB122" s="29">
        <f t="shared" si="42"/>
        <v>0</v>
      </c>
      <c r="AC122" s="29" t="e">
        <f t="shared" si="56"/>
        <v>#DIV/0!</v>
      </c>
      <c r="AD122" s="29" t="e">
        <f t="shared" si="56"/>
        <v>#DIV/0!</v>
      </c>
      <c r="AE122" s="29" t="e">
        <f t="shared" si="56"/>
        <v>#DIV/0!</v>
      </c>
      <c r="AF122" s="29" t="e">
        <f t="shared" si="56"/>
        <v>#DIV/0!</v>
      </c>
      <c r="AG122" s="29" t="e">
        <f t="shared" si="56"/>
        <v>#DIV/0!</v>
      </c>
      <c r="AH122" s="30">
        <v>0</v>
      </c>
      <c r="AI122" s="30">
        <v>0</v>
      </c>
      <c r="AJ122" s="30">
        <v>0</v>
      </c>
      <c r="AK122" s="30">
        <v>0</v>
      </c>
      <c r="AL122" s="29">
        <f t="shared" si="43"/>
        <v>0</v>
      </c>
      <c r="AM122" s="30">
        <v>0</v>
      </c>
      <c r="AN122" s="30">
        <v>0</v>
      </c>
      <c r="AO122" s="29">
        <f t="shared" si="44"/>
        <v>0</v>
      </c>
      <c r="AP122" s="28">
        <v>0</v>
      </c>
      <c r="AQ122" s="28">
        <v>0</v>
      </c>
      <c r="AR122" s="28">
        <v>0</v>
      </c>
      <c r="AS122" s="28">
        <v>0</v>
      </c>
      <c r="AT122" s="29">
        <f t="shared" si="45"/>
        <v>0</v>
      </c>
      <c r="AU122" s="28">
        <v>0</v>
      </c>
      <c r="AV122" s="28">
        <v>0</v>
      </c>
      <c r="AW122" s="29">
        <f t="shared" si="46"/>
        <v>0</v>
      </c>
      <c r="AX122" s="28">
        <v>0</v>
      </c>
      <c r="AY122" s="28">
        <v>0</v>
      </c>
      <c r="AZ122" s="28">
        <v>0</v>
      </c>
      <c r="BA122" s="28">
        <v>0</v>
      </c>
      <c r="BB122" s="29">
        <f t="shared" si="47"/>
        <v>0</v>
      </c>
      <c r="BC122" s="28">
        <v>0</v>
      </c>
      <c r="BD122" s="28">
        <v>0</v>
      </c>
      <c r="BE122" s="29">
        <f t="shared" si="48"/>
        <v>0</v>
      </c>
      <c r="BF122" s="28" t="e">
        <f t="shared" si="33"/>
        <v>#DIV/0!</v>
      </c>
      <c r="BG122" s="28" t="e">
        <f t="shared" si="33"/>
        <v>#DIV/0!</v>
      </c>
      <c r="BH122" s="28" t="e">
        <f t="shared" si="33"/>
        <v>#DIV/0!</v>
      </c>
      <c r="BI122" s="28" t="e">
        <f t="shared" si="33"/>
        <v>#DIV/0!</v>
      </c>
      <c r="BJ122" s="28" t="e">
        <f t="shared" si="34"/>
        <v>#DIV/0!</v>
      </c>
      <c r="BK122" s="28" t="e">
        <f t="shared" si="34"/>
        <v>#DIV/0!</v>
      </c>
      <c r="BL122" s="28" t="e">
        <f t="shared" si="34"/>
        <v>#DIV/0!</v>
      </c>
      <c r="BM122" s="28">
        <v>0</v>
      </c>
      <c r="BN122" s="28">
        <v>0</v>
      </c>
      <c r="BO122" s="28">
        <v>0</v>
      </c>
      <c r="BP122" s="28">
        <v>0</v>
      </c>
      <c r="BQ122" s="29">
        <f t="shared" si="49"/>
        <v>0</v>
      </c>
      <c r="BR122" s="28">
        <v>0</v>
      </c>
      <c r="BS122" s="28">
        <v>0</v>
      </c>
      <c r="BT122" s="29">
        <f t="shared" si="50"/>
        <v>0</v>
      </c>
      <c r="BU122" s="28" t="e">
        <f t="shared" si="35"/>
        <v>#DIV/0!</v>
      </c>
      <c r="BV122" s="28" t="e">
        <f t="shared" si="35"/>
        <v>#DIV/0!</v>
      </c>
      <c r="BW122" s="28" t="e">
        <f t="shared" si="35"/>
        <v>#DIV/0!</v>
      </c>
      <c r="BX122" s="28" t="e">
        <f t="shared" si="35"/>
        <v>#DIV/0!</v>
      </c>
      <c r="BY122" s="28" t="e">
        <f t="shared" si="36"/>
        <v>#DIV/0!</v>
      </c>
      <c r="BZ122" s="28" t="e">
        <f t="shared" si="36"/>
        <v>#DIV/0!</v>
      </c>
      <c r="CA122" s="28" t="e">
        <f t="shared" si="36"/>
        <v>#DIV/0!</v>
      </c>
      <c r="CB122" s="31">
        <v>0</v>
      </c>
      <c r="CC122" s="31">
        <v>0</v>
      </c>
      <c r="CD122" s="28">
        <v>0</v>
      </c>
      <c r="CE122" s="28">
        <v>0</v>
      </c>
      <c r="CF122" s="29">
        <f t="shared" si="51"/>
        <v>0</v>
      </c>
      <c r="CG122" s="28"/>
      <c r="CH122" s="28"/>
      <c r="CI122" s="40"/>
      <c r="CJ122" s="40"/>
      <c r="CK122" s="40"/>
      <c r="CL122" s="40"/>
      <c r="CM122" s="40"/>
      <c r="CN122" s="41"/>
      <c r="CO122" s="41"/>
      <c r="CP122" s="40"/>
      <c r="CQ122" s="17"/>
      <c r="CR122" s="17"/>
      <c r="CS122" s="17"/>
      <c r="CT122" s="17"/>
      <c r="CU122" s="17"/>
      <c r="CV122" s="17"/>
    </row>
    <row r="123" spans="1:100" s="117" customFormat="1" ht="27.6" x14ac:dyDescent="0.3">
      <c r="A123" s="27" t="s">
        <v>233</v>
      </c>
      <c r="B123" s="115"/>
      <c r="C123" s="28" t="s">
        <v>234</v>
      </c>
      <c r="D123" s="28" t="s">
        <v>235</v>
      </c>
      <c r="E123" s="29">
        <v>0</v>
      </c>
      <c r="F123" s="29">
        <v>0</v>
      </c>
      <c r="G123" s="29">
        <v>0</v>
      </c>
      <c r="H123" s="29">
        <v>0</v>
      </c>
      <c r="I123" s="29">
        <f t="shared" si="37"/>
        <v>0</v>
      </c>
      <c r="J123" s="29">
        <v>0</v>
      </c>
      <c r="K123" s="29">
        <v>0</v>
      </c>
      <c r="L123" s="29">
        <f t="shared" si="38"/>
        <v>0</v>
      </c>
      <c r="M123" s="28">
        <v>0</v>
      </c>
      <c r="N123" s="28">
        <v>0</v>
      </c>
      <c r="O123" s="28">
        <v>0</v>
      </c>
      <c r="P123" s="28">
        <v>0</v>
      </c>
      <c r="Q123" s="29">
        <f t="shared" si="39"/>
        <v>0</v>
      </c>
      <c r="R123" s="28">
        <v>0</v>
      </c>
      <c r="S123" s="28">
        <v>0</v>
      </c>
      <c r="T123" s="29">
        <f t="shared" si="40"/>
        <v>0</v>
      </c>
      <c r="U123" s="28">
        <v>0</v>
      </c>
      <c r="V123" s="28">
        <v>0</v>
      </c>
      <c r="W123" s="28">
        <v>0</v>
      </c>
      <c r="X123" s="28">
        <v>0</v>
      </c>
      <c r="Y123" s="29">
        <f t="shared" si="41"/>
        <v>0</v>
      </c>
      <c r="Z123" s="28">
        <v>0</v>
      </c>
      <c r="AA123" s="28">
        <v>0</v>
      </c>
      <c r="AB123" s="29">
        <f t="shared" si="42"/>
        <v>0</v>
      </c>
      <c r="AC123" s="29" t="e">
        <f t="shared" si="56"/>
        <v>#DIV/0!</v>
      </c>
      <c r="AD123" s="29" t="e">
        <f t="shared" si="56"/>
        <v>#DIV/0!</v>
      </c>
      <c r="AE123" s="29" t="e">
        <f t="shared" si="56"/>
        <v>#DIV/0!</v>
      </c>
      <c r="AF123" s="29" t="e">
        <f t="shared" si="56"/>
        <v>#DIV/0!</v>
      </c>
      <c r="AG123" s="29" t="e">
        <f t="shared" si="56"/>
        <v>#DIV/0!</v>
      </c>
      <c r="AH123" s="30">
        <v>0</v>
      </c>
      <c r="AI123" s="30">
        <v>0</v>
      </c>
      <c r="AJ123" s="30">
        <v>0</v>
      </c>
      <c r="AK123" s="30">
        <v>0</v>
      </c>
      <c r="AL123" s="29">
        <f t="shared" si="43"/>
        <v>0</v>
      </c>
      <c r="AM123" s="30">
        <v>0</v>
      </c>
      <c r="AN123" s="30">
        <v>0</v>
      </c>
      <c r="AO123" s="29">
        <f t="shared" si="44"/>
        <v>0</v>
      </c>
      <c r="AP123" s="28">
        <v>0</v>
      </c>
      <c r="AQ123" s="28">
        <v>0</v>
      </c>
      <c r="AR123" s="28">
        <v>0</v>
      </c>
      <c r="AS123" s="28">
        <v>0</v>
      </c>
      <c r="AT123" s="29">
        <f t="shared" si="45"/>
        <v>0</v>
      </c>
      <c r="AU123" s="28">
        <v>0</v>
      </c>
      <c r="AV123" s="28">
        <v>0</v>
      </c>
      <c r="AW123" s="29">
        <f t="shared" si="46"/>
        <v>0</v>
      </c>
      <c r="AX123" s="28">
        <v>0</v>
      </c>
      <c r="AY123" s="28">
        <v>0</v>
      </c>
      <c r="AZ123" s="28">
        <v>0</v>
      </c>
      <c r="BA123" s="28">
        <v>0</v>
      </c>
      <c r="BB123" s="29">
        <f t="shared" si="47"/>
        <v>0</v>
      </c>
      <c r="BC123" s="28">
        <v>0</v>
      </c>
      <c r="BD123" s="28">
        <v>0</v>
      </c>
      <c r="BE123" s="29">
        <f t="shared" si="48"/>
        <v>0</v>
      </c>
      <c r="BF123" s="28" t="e">
        <f t="shared" si="33"/>
        <v>#DIV/0!</v>
      </c>
      <c r="BG123" s="28" t="e">
        <f t="shared" si="33"/>
        <v>#DIV/0!</v>
      </c>
      <c r="BH123" s="28" t="e">
        <f t="shared" si="33"/>
        <v>#DIV/0!</v>
      </c>
      <c r="BI123" s="28" t="e">
        <f t="shared" si="33"/>
        <v>#DIV/0!</v>
      </c>
      <c r="BJ123" s="28" t="e">
        <f t="shared" si="34"/>
        <v>#DIV/0!</v>
      </c>
      <c r="BK123" s="28" t="e">
        <f t="shared" si="34"/>
        <v>#DIV/0!</v>
      </c>
      <c r="BL123" s="28" t="e">
        <f t="shared" si="34"/>
        <v>#DIV/0!</v>
      </c>
      <c r="BM123" s="28">
        <v>0</v>
      </c>
      <c r="BN123" s="28">
        <v>0</v>
      </c>
      <c r="BO123" s="28">
        <v>0</v>
      </c>
      <c r="BP123" s="28">
        <v>0</v>
      </c>
      <c r="BQ123" s="29">
        <f t="shared" si="49"/>
        <v>0</v>
      </c>
      <c r="BR123" s="28">
        <v>0</v>
      </c>
      <c r="BS123" s="28">
        <v>0</v>
      </c>
      <c r="BT123" s="29">
        <f t="shared" si="50"/>
        <v>0</v>
      </c>
      <c r="BU123" s="28" t="e">
        <f t="shared" si="35"/>
        <v>#DIV/0!</v>
      </c>
      <c r="BV123" s="28" t="e">
        <f t="shared" si="35"/>
        <v>#DIV/0!</v>
      </c>
      <c r="BW123" s="28" t="e">
        <f t="shared" si="35"/>
        <v>#DIV/0!</v>
      </c>
      <c r="BX123" s="28" t="e">
        <f t="shared" si="35"/>
        <v>#DIV/0!</v>
      </c>
      <c r="BY123" s="28" t="e">
        <f t="shared" si="36"/>
        <v>#DIV/0!</v>
      </c>
      <c r="BZ123" s="28" t="e">
        <f t="shared" si="36"/>
        <v>#DIV/0!</v>
      </c>
      <c r="CA123" s="28" t="e">
        <f t="shared" si="36"/>
        <v>#DIV/0!</v>
      </c>
      <c r="CB123" s="31">
        <v>0</v>
      </c>
      <c r="CC123" s="31">
        <v>0</v>
      </c>
      <c r="CD123" s="28">
        <v>0</v>
      </c>
      <c r="CE123" s="28">
        <v>0</v>
      </c>
      <c r="CF123" s="29">
        <f t="shared" si="51"/>
        <v>0</v>
      </c>
      <c r="CG123" s="28"/>
      <c r="CH123" s="28"/>
      <c r="CI123" s="32"/>
      <c r="CJ123" s="32"/>
      <c r="CK123" s="32"/>
      <c r="CL123" s="32"/>
      <c r="CM123" s="32"/>
      <c r="CN123" s="33"/>
      <c r="CO123" s="33"/>
      <c r="CP123" s="32"/>
      <c r="CQ123" s="34"/>
      <c r="CR123" s="34"/>
      <c r="CS123" s="34"/>
      <c r="CT123" s="34"/>
      <c r="CU123" s="34"/>
      <c r="CV123" s="34"/>
    </row>
    <row r="124" spans="1:100" s="117" customFormat="1" ht="27.6" x14ac:dyDescent="0.3">
      <c r="A124" s="27" t="s">
        <v>236</v>
      </c>
      <c r="B124" s="115"/>
      <c r="C124" s="28" t="s">
        <v>237</v>
      </c>
      <c r="D124" s="28" t="s">
        <v>238</v>
      </c>
      <c r="E124" s="29">
        <v>0</v>
      </c>
      <c r="F124" s="29">
        <v>0</v>
      </c>
      <c r="G124" s="29">
        <v>0</v>
      </c>
      <c r="H124" s="29">
        <v>0</v>
      </c>
      <c r="I124" s="29">
        <f t="shared" si="37"/>
        <v>0</v>
      </c>
      <c r="J124" s="29">
        <v>0</v>
      </c>
      <c r="K124" s="29">
        <v>0</v>
      </c>
      <c r="L124" s="29">
        <f t="shared" si="38"/>
        <v>0</v>
      </c>
      <c r="M124" s="28">
        <v>0</v>
      </c>
      <c r="N124" s="28">
        <v>0</v>
      </c>
      <c r="O124" s="28">
        <v>0</v>
      </c>
      <c r="P124" s="28">
        <v>0</v>
      </c>
      <c r="Q124" s="29">
        <f t="shared" si="39"/>
        <v>0</v>
      </c>
      <c r="R124" s="28">
        <v>0</v>
      </c>
      <c r="S124" s="28">
        <v>0</v>
      </c>
      <c r="T124" s="29">
        <f t="shared" si="40"/>
        <v>0</v>
      </c>
      <c r="U124" s="28">
        <v>0</v>
      </c>
      <c r="V124" s="28">
        <v>0</v>
      </c>
      <c r="W124" s="28">
        <v>0</v>
      </c>
      <c r="X124" s="28">
        <v>0</v>
      </c>
      <c r="Y124" s="29">
        <f t="shared" si="41"/>
        <v>0</v>
      </c>
      <c r="Z124" s="28">
        <v>0</v>
      </c>
      <c r="AA124" s="28">
        <v>0</v>
      </c>
      <c r="AB124" s="29">
        <f t="shared" si="42"/>
        <v>0</v>
      </c>
      <c r="AC124" s="29" t="e">
        <f t="shared" si="56"/>
        <v>#DIV/0!</v>
      </c>
      <c r="AD124" s="29" t="e">
        <f t="shared" si="56"/>
        <v>#DIV/0!</v>
      </c>
      <c r="AE124" s="29" t="e">
        <f t="shared" si="56"/>
        <v>#DIV/0!</v>
      </c>
      <c r="AF124" s="29" t="e">
        <f t="shared" si="56"/>
        <v>#DIV/0!</v>
      </c>
      <c r="AG124" s="29" t="e">
        <f t="shared" si="56"/>
        <v>#DIV/0!</v>
      </c>
      <c r="AH124" s="30">
        <v>0</v>
      </c>
      <c r="AI124" s="30">
        <v>0</v>
      </c>
      <c r="AJ124" s="30">
        <v>0</v>
      </c>
      <c r="AK124" s="30">
        <v>0</v>
      </c>
      <c r="AL124" s="29">
        <f t="shared" si="43"/>
        <v>0</v>
      </c>
      <c r="AM124" s="30">
        <v>0</v>
      </c>
      <c r="AN124" s="30">
        <v>0</v>
      </c>
      <c r="AO124" s="29">
        <f t="shared" si="44"/>
        <v>0</v>
      </c>
      <c r="AP124" s="28">
        <v>0</v>
      </c>
      <c r="AQ124" s="28">
        <v>0</v>
      </c>
      <c r="AR124" s="28">
        <v>0</v>
      </c>
      <c r="AS124" s="28">
        <v>0</v>
      </c>
      <c r="AT124" s="29">
        <f t="shared" si="45"/>
        <v>0</v>
      </c>
      <c r="AU124" s="28">
        <v>0</v>
      </c>
      <c r="AV124" s="28">
        <v>0</v>
      </c>
      <c r="AW124" s="29">
        <f t="shared" si="46"/>
        <v>0</v>
      </c>
      <c r="AX124" s="28">
        <v>0</v>
      </c>
      <c r="AY124" s="28">
        <v>0</v>
      </c>
      <c r="AZ124" s="28">
        <v>0</v>
      </c>
      <c r="BA124" s="28">
        <v>0</v>
      </c>
      <c r="BB124" s="29">
        <f t="shared" si="47"/>
        <v>0</v>
      </c>
      <c r="BC124" s="28">
        <v>0</v>
      </c>
      <c r="BD124" s="28">
        <v>0</v>
      </c>
      <c r="BE124" s="29">
        <f t="shared" si="48"/>
        <v>0</v>
      </c>
      <c r="BF124" s="28" t="e">
        <f t="shared" si="33"/>
        <v>#DIV/0!</v>
      </c>
      <c r="BG124" s="28" t="e">
        <f t="shared" si="33"/>
        <v>#DIV/0!</v>
      </c>
      <c r="BH124" s="28" t="e">
        <f t="shared" si="33"/>
        <v>#DIV/0!</v>
      </c>
      <c r="BI124" s="28" t="e">
        <f t="shared" si="33"/>
        <v>#DIV/0!</v>
      </c>
      <c r="BJ124" s="28" t="e">
        <f t="shared" si="34"/>
        <v>#DIV/0!</v>
      </c>
      <c r="BK124" s="28" t="e">
        <f t="shared" si="34"/>
        <v>#DIV/0!</v>
      </c>
      <c r="BL124" s="28" t="e">
        <f t="shared" si="34"/>
        <v>#DIV/0!</v>
      </c>
      <c r="BM124" s="28">
        <v>0</v>
      </c>
      <c r="BN124" s="28">
        <v>0</v>
      </c>
      <c r="BO124" s="28">
        <v>0</v>
      </c>
      <c r="BP124" s="28">
        <v>0</v>
      </c>
      <c r="BQ124" s="29">
        <f t="shared" si="49"/>
        <v>0</v>
      </c>
      <c r="BR124" s="28">
        <v>0</v>
      </c>
      <c r="BS124" s="28">
        <v>0</v>
      </c>
      <c r="BT124" s="29">
        <f t="shared" si="50"/>
        <v>0</v>
      </c>
      <c r="BU124" s="28" t="e">
        <f t="shared" si="35"/>
        <v>#DIV/0!</v>
      </c>
      <c r="BV124" s="28" t="e">
        <f t="shared" si="35"/>
        <v>#DIV/0!</v>
      </c>
      <c r="BW124" s="28" t="e">
        <f t="shared" si="35"/>
        <v>#DIV/0!</v>
      </c>
      <c r="BX124" s="28" t="e">
        <f t="shared" si="35"/>
        <v>#DIV/0!</v>
      </c>
      <c r="BY124" s="28" t="e">
        <f t="shared" si="36"/>
        <v>#DIV/0!</v>
      </c>
      <c r="BZ124" s="28" t="e">
        <f t="shared" si="36"/>
        <v>#DIV/0!</v>
      </c>
      <c r="CA124" s="28" t="e">
        <f t="shared" si="36"/>
        <v>#DIV/0!</v>
      </c>
      <c r="CB124" s="31">
        <v>0</v>
      </c>
      <c r="CC124" s="31">
        <v>0</v>
      </c>
      <c r="CD124" s="28">
        <v>0</v>
      </c>
      <c r="CE124" s="28">
        <v>0</v>
      </c>
      <c r="CF124" s="29">
        <f t="shared" si="51"/>
        <v>0</v>
      </c>
      <c r="CG124" s="28"/>
      <c r="CH124" s="28"/>
      <c r="CI124" s="32"/>
      <c r="CJ124" s="32"/>
      <c r="CK124" s="32"/>
      <c r="CL124" s="32"/>
      <c r="CM124" s="32"/>
      <c r="CN124" s="33"/>
      <c r="CO124" s="33"/>
      <c r="CP124" s="32"/>
      <c r="CQ124" s="34"/>
      <c r="CR124" s="34"/>
      <c r="CS124" s="34"/>
      <c r="CT124" s="34"/>
      <c r="CU124" s="34"/>
      <c r="CV124" s="34"/>
    </row>
    <row r="125" spans="1:100" s="26" customFormat="1" ht="14.4" x14ac:dyDescent="0.3">
      <c r="A125" s="22" t="s">
        <v>239</v>
      </c>
      <c r="B125" s="23"/>
      <c r="C125" s="24"/>
      <c r="D125" s="23"/>
      <c r="E125" s="29">
        <v>0</v>
      </c>
      <c r="F125" s="29">
        <v>0</v>
      </c>
      <c r="G125" s="29">
        <v>0</v>
      </c>
      <c r="H125" s="29">
        <v>0</v>
      </c>
      <c r="I125" s="29">
        <f t="shared" si="37"/>
        <v>0</v>
      </c>
      <c r="J125" s="29">
        <v>0</v>
      </c>
      <c r="K125" s="29">
        <v>0</v>
      </c>
      <c r="L125" s="29">
        <f t="shared" si="38"/>
        <v>0</v>
      </c>
      <c r="M125" s="28">
        <v>0</v>
      </c>
      <c r="N125" s="28">
        <v>0</v>
      </c>
      <c r="O125" s="28">
        <v>0</v>
      </c>
      <c r="P125" s="28">
        <v>0</v>
      </c>
      <c r="Q125" s="29">
        <f t="shared" si="39"/>
        <v>0</v>
      </c>
      <c r="R125" s="28">
        <v>0</v>
      </c>
      <c r="S125" s="28">
        <v>0</v>
      </c>
      <c r="T125" s="29">
        <f t="shared" si="40"/>
        <v>0</v>
      </c>
      <c r="U125" s="28">
        <v>0</v>
      </c>
      <c r="V125" s="28">
        <v>0</v>
      </c>
      <c r="W125" s="28">
        <v>0</v>
      </c>
      <c r="X125" s="28">
        <v>0</v>
      </c>
      <c r="Y125" s="29">
        <f t="shared" si="41"/>
        <v>0</v>
      </c>
      <c r="Z125" s="28">
        <v>0</v>
      </c>
      <c r="AA125" s="28">
        <v>0</v>
      </c>
      <c r="AB125" s="29">
        <f t="shared" si="42"/>
        <v>0</v>
      </c>
      <c r="AC125" s="29" t="e">
        <f t="shared" si="56"/>
        <v>#DIV/0!</v>
      </c>
      <c r="AD125" s="29" t="e">
        <f t="shared" si="56"/>
        <v>#DIV/0!</v>
      </c>
      <c r="AE125" s="29" t="e">
        <f t="shared" si="56"/>
        <v>#DIV/0!</v>
      </c>
      <c r="AF125" s="29" t="e">
        <f t="shared" si="56"/>
        <v>#DIV/0!</v>
      </c>
      <c r="AG125" s="29" t="e">
        <f t="shared" si="56"/>
        <v>#DIV/0!</v>
      </c>
      <c r="AH125" s="30">
        <v>0</v>
      </c>
      <c r="AI125" s="30">
        <v>0</v>
      </c>
      <c r="AJ125" s="30">
        <v>0</v>
      </c>
      <c r="AK125" s="30">
        <v>0</v>
      </c>
      <c r="AL125" s="29">
        <f t="shared" si="43"/>
        <v>0</v>
      </c>
      <c r="AM125" s="30">
        <v>0</v>
      </c>
      <c r="AN125" s="30">
        <v>0</v>
      </c>
      <c r="AO125" s="29">
        <f t="shared" si="44"/>
        <v>0</v>
      </c>
      <c r="AP125" s="28">
        <v>0</v>
      </c>
      <c r="AQ125" s="28">
        <v>0</v>
      </c>
      <c r="AR125" s="28">
        <v>0</v>
      </c>
      <c r="AS125" s="28">
        <v>0</v>
      </c>
      <c r="AT125" s="29">
        <f t="shared" si="45"/>
        <v>0</v>
      </c>
      <c r="AU125" s="28">
        <v>0</v>
      </c>
      <c r="AV125" s="28">
        <v>0</v>
      </c>
      <c r="AW125" s="29">
        <f t="shared" si="46"/>
        <v>0</v>
      </c>
      <c r="AX125" s="28">
        <v>0</v>
      </c>
      <c r="AY125" s="28">
        <v>0</v>
      </c>
      <c r="AZ125" s="28">
        <v>0</v>
      </c>
      <c r="BA125" s="28">
        <v>0</v>
      </c>
      <c r="BB125" s="29">
        <f t="shared" si="47"/>
        <v>0</v>
      </c>
      <c r="BC125" s="28">
        <v>0</v>
      </c>
      <c r="BD125" s="28">
        <v>0</v>
      </c>
      <c r="BE125" s="29">
        <f t="shared" si="48"/>
        <v>0</v>
      </c>
      <c r="BF125" s="28" t="e">
        <f t="shared" si="33"/>
        <v>#DIV/0!</v>
      </c>
      <c r="BG125" s="28" t="e">
        <f t="shared" si="33"/>
        <v>#DIV/0!</v>
      </c>
      <c r="BH125" s="28" t="e">
        <f t="shared" si="33"/>
        <v>#DIV/0!</v>
      </c>
      <c r="BI125" s="28" t="e">
        <f t="shared" si="33"/>
        <v>#DIV/0!</v>
      </c>
      <c r="BJ125" s="28" t="e">
        <f t="shared" si="34"/>
        <v>#DIV/0!</v>
      </c>
      <c r="BK125" s="28" t="e">
        <f t="shared" si="34"/>
        <v>#DIV/0!</v>
      </c>
      <c r="BL125" s="28" t="e">
        <f t="shared" si="34"/>
        <v>#DIV/0!</v>
      </c>
      <c r="BM125" s="28">
        <v>0</v>
      </c>
      <c r="BN125" s="28">
        <v>0</v>
      </c>
      <c r="BO125" s="28">
        <v>0</v>
      </c>
      <c r="BP125" s="28">
        <v>0</v>
      </c>
      <c r="BQ125" s="29">
        <f t="shared" si="49"/>
        <v>0</v>
      </c>
      <c r="BR125" s="28">
        <v>0</v>
      </c>
      <c r="BS125" s="28">
        <v>0</v>
      </c>
      <c r="BT125" s="29">
        <f t="shared" si="50"/>
        <v>0</v>
      </c>
      <c r="BU125" s="28" t="e">
        <f t="shared" si="35"/>
        <v>#DIV/0!</v>
      </c>
      <c r="BV125" s="28" t="e">
        <f t="shared" si="35"/>
        <v>#DIV/0!</v>
      </c>
      <c r="BW125" s="28" t="e">
        <f t="shared" si="35"/>
        <v>#DIV/0!</v>
      </c>
      <c r="BX125" s="28" t="e">
        <f t="shared" si="35"/>
        <v>#DIV/0!</v>
      </c>
      <c r="BY125" s="28" t="e">
        <f t="shared" si="36"/>
        <v>#DIV/0!</v>
      </c>
      <c r="BZ125" s="28" t="e">
        <f t="shared" si="36"/>
        <v>#DIV/0!</v>
      </c>
      <c r="CA125" s="28" t="e">
        <f t="shared" si="36"/>
        <v>#DIV/0!</v>
      </c>
      <c r="CB125" s="31">
        <v>0</v>
      </c>
      <c r="CC125" s="31">
        <v>0</v>
      </c>
      <c r="CD125" s="28">
        <v>0</v>
      </c>
      <c r="CE125" s="28">
        <v>0</v>
      </c>
      <c r="CF125" s="29">
        <f t="shared" si="51"/>
        <v>0</v>
      </c>
      <c r="CG125" s="28"/>
      <c r="CH125" s="28"/>
      <c r="CI125" s="23"/>
      <c r="CJ125" s="23"/>
      <c r="CK125" s="23"/>
      <c r="CL125" s="23"/>
      <c r="CM125" s="23"/>
      <c r="CN125" s="23"/>
      <c r="CO125" s="23"/>
      <c r="CP125" s="23"/>
      <c r="CQ125" s="25"/>
      <c r="CR125" s="25"/>
      <c r="CS125" s="25"/>
      <c r="CT125" s="25"/>
      <c r="CU125" s="25"/>
      <c r="CV125" s="25"/>
    </row>
    <row r="126" spans="1:100" s="118" customFormat="1" ht="27.6" x14ac:dyDescent="0.3">
      <c r="A126" s="103" t="s">
        <v>240</v>
      </c>
      <c r="B126" s="119"/>
      <c r="C126" s="38" t="s">
        <v>241</v>
      </c>
      <c r="D126" s="38" t="s">
        <v>242</v>
      </c>
      <c r="E126" s="29">
        <v>0</v>
      </c>
      <c r="F126" s="29">
        <v>0</v>
      </c>
      <c r="G126" s="29">
        <v>0</v>
      </c>
      <c r="H126" s="29">
        <v>0</v>
      </c>
      <c r="I126" s="29">
        <f t="shared" si="37"/>
        <v>0</v>
      </c>
      <c r="J126" s="29">
        <v>0</v>
      </c>
      <c r="K126" s="29">
        <v>0</v>
      </c>
      <c r="L126" s="29">
        <f t="shared" si="38"/>
        <v>0</v>
      </c>
      <c r="M126" s="28">
        <v>0</v>
      </c>
      <c r="N126" s="28">
        <v>0</v>
      </c>
      <c r="O126" s="28">
        <v>0</v>
      </c>
      <c r="P126" s="28">
        <v>0</v>
      </c>
      <c r="Q126" s="29">
        <f t="shared" si="39"/>
        <v>0</v>
      </c>
      <c r="R126" s="28">
        <v>0</v>
      </c>
      <c r="S126" s="28">
        <v>0</v>
      </c>
      <c r="T126" s="29">
        <f t="shared" si="40"/>
        <v>0</v>
      </c>
      <c r="U126" s="28">
        <v>0</v>
      </c>
      <c r="V126" s="28">
        <v>0</v>
      </c>
      <c r="W126" s="28">
        <v>0</v>
      </c>
      <c r="X126" s="28">
        <v>0</v>
      </c>
      <c r="Y126" s="29">
        <f t="shared" si="41"/>
        <v>0</v>
      </c>
      <c r="Z126" s="28">
        <v>0</v>
      </c>
      <c r="AA126" s="28">
        <v>0</v>
      </c>
      <c r="AB126" s="29">
        <f t="shared" si="42"/>
        <v>0</v>
      </c>
      <c r="AC126" s="29" t="e">
        <f t="shared" si="56"/>
        <v>#DIV/0!</v>
      </c>
      <c r="AD126" s="29" t="e">
        <f t="shared" si="56"/>
        <v>#DIV/0!</v>
      </c>
      <c r="AE126" s="29" t="e">
        <f t="shared" si="56"/>
        <v>#DIV/0!</v>
      </c>
      <c r="AF126" s="29" t="e">
        <f t="shared" si="56"/>
        <v>#DIV/0!</v>
      </c>
      <c r="AG126" s="29" t="e">
        <f t="shared" si="56"/>
        <v>#DIV/0!</v>
      </c>
      <c r="AH126" s="30">
        <v>0</v>
      </c>
      <c r="AI126" s="30">
        <v>0</v>
      </c>
      <c r="AJ126" s="30">
        <v>0</v>
      </c>
      <c r="AK126" s="30">
        <v>0</v>
      </c>
      <c r="AL126" s="29">
        <f t="shared" si="43"/>
        <v>0</v>
      </c>
      <c r="AM126" s="30">
        <v>0</v>
      </c>
      <c r="AN126" s="30">
        <v>0</v>
      </c>
      <c r="AO126" s="29">
        <f t="shared" si="44"/>
        <v>0</v>
      </c>
      <c r="AP126" s="28">
        <v>0</v>
      </c>
      <c r="AQ126" s="28">
        <v>0</v>
      </c>
      <c r="AR126" s="28">
        <v>0</v>
      </c>
      <c r="AS126" s="28">
        <v>0</v>
      </c>
      <c r="AT126" s="29">
        <f t="shared" si="45"/>
        <v>0</v>
      </c>
      <c r="AU126" s="28">
        <v>0</v>
      </c>
      <c r="AV126" s="28">
        <v>0</v>
      </c>
      <c r="AW126" s="29">
        <f t="shared" si="46"/>
        <v>0</v>
      </c>
      <c r="AX126" s="28">
        <v>0</v>
      </c>
      <c r="AY126" s="28">
        <v>0</v>
      </c>
      <c r="AZ126" s="28">
        <v>0</v>
      </c>
      <c r="BA126" s="28">
        <v>0</v>
      </c>
      <c r="BB126" s="29">
        <f t="shared" si="47"/>
        <v>0</v>
      </c>
      <c r="BC126" s="28">
        <v>0</v>
      </c>
      <c r="BD126" s="28">
        <v>0</v>
      </c>
      <c r="BE126" s="29">
        <f t="shared" si="48"/>
        <v>0</v>
      </c>
      <c r="BF126" s="28" t="e">
        <f t="shared" si="33"/>
        <v>#DIV/0!</v>
      </c>
      <c r="BG126" s="28" t="e">
        <f t="shared" si="33"/>
        <v>#DIV/0!</v>
      </c>
      <c r="BH126" s="28" t="e">
        <f t="shared" si="33"/>
        <v>#DIV/0!</v>
      </c>
      <c r="BI126" s="28" t="e">
        <f t="shared" si="33"/>
        <v>#DIV/0!</v>
      </c>
      <c r="BJ126" s="28" t="e">
        <f t="shared" si="34"/>
        <v>#DIV/0!</v>
      </c>
      <c r="BK126" s="28" t="e">
        <f t="shared" si="34"/>
        <v>#DIV/0!</v>
      </c>
      <c r="BL126" s="28" t="e">
        <f t="shared" si="34"/>
        <v>#DIV/0!</v>
      </c>
      <c r="BM126" s="28">
        <v>0</v>
      </c>
      <c r="BN126" s="28">
        <v>0</v>
      </c>
      <c r="BO126" s="28">
        <v>0</v>
      </c>
      <c r="BP126" s="28">
        <v>0</v>
      </c>
      <c r="BQ126" s="29">
        <f t="shared" si="49"/>
        <v>0</v>
      </c>
      <c r="BR126" s="28">
        <v>0</v>
      </c>
      <c r="BS126" s="28">
        <v>0</v>
      </c>
      <c r="BT126" s="29">
        <f t="shared" si="50"/>
        <v>0</v>
      </c>
      <c r="BU126" s="28" t="e">
        <f t="shared" si="35"/>
        <v>#DIV/0!</v>
      </c>
      <c r="BV126" s="28" t="e">
        <f t="shared" si="35"/>
        <v>#DIV/0!</v>
      </c>
      <c r="BW126" s="28" t="e">
        <f t="shared" si="35"/>
        <v>#DIV/0!</v>
      </c>
      <c r="BX126" s="28" t="e">
        <f t="shared" si="35"/>
        <v>#DIV/0!</v>
      </c>
      <c r="BY126" s="28" t="e">
        <f t="shared" si="36"/>
        <v>#DIV/0!</v>
      </c>
      <c r="BZ126" s="28" t="e">
        <f t="shared" si="36"/>
        <v>#DIV/0!</v>
      </c>
      <c r="CA126" s="28" t="e">
        <f t="shared" si="36"/>
        <v>#DIV/0!</v>
      </c>
      <c r="CB126" s="31">
        <v>0</v>
      </c>
      <c r="CC126" s="31">
        <v>0</v>
      </c>
      <c r="CD126" s="28">
        <v>0</v>
      </c>
      <c r="CE126" s="28">
        <v>0</v>
      </c>
      <c r="CF126" s="29">
        <f t="shared" si="51"/>
        <v>0</v>
      </c>
      <c r="CG126" s="28"/>
      <c r="CH126" s="28"/>
      <c r="CI126" s="28"/>
      <c r="CJ126" s="28"/>
      <c r="CK126" s="28"/>
      <c r="CL126" s="28"/>
      <c r="CM126" s="28"/>
      <c r="CN126" s="28"/>
      <c r="CO126" s="28"/>
      <c r="CP126" s="28"/>
      <c r="CQ126" s="17"/>
      <c r="CR126" s="17"/>
      <c r="CS126" s="17"/>
      <c r="CT126" s="17"/>
      <c r="CU126" s="17"/>
      <c r="CV126" s="17"/>
    </row>
    <row r="127" spans="1:100" s="26" customFormat="1" ht="14.4" x14ac:dyDescent="0.3">
      <c r="A127" s="22" t="s">
        <v>243</v>
      </c>
      <c r="B127" s="23"/>
      <c r="C127" s="24"/>
      <c r="D127" s="23"/>
      <c r="E127" s="29">
        <v>0</v>
      </c>
      <c r="F127" s="29">
        <v>0</v>
      </c>
      <c r="G127" s="29">
        <v>0</v>
      </c>
      <c r="H127" s="29">
        <v>0</v>
      </c>
      <c r="I127" s="29">
        <f t="shared" si="37"/>
        <v>0</v>
      </c>
      <c r="J127" s="29">
        <v>0</v>
      </c>
      <c r="K127" s="29">
        <v>0</v>
      </c>
      <c r="L127" s="29">
        <f t="shared" si="38"/>
        <v>0</v>
      </c>
      <c r="M127" s="28">
        <v>0</v>
      </c>
      <c r="N127" s="28">
        <v>0</v>
      </c>
      <c r="O127" s="28">
        <v>0</v>
      </c>
      <c r="P127" s="28">
        <v>0</v>
      </c>
      <c r="Q127" s="29">
        <f t="shared" si="39"/>
        <v>0</v>
      </c>
      <c r="R127" s="28">
        <v>0</v>
      </c>
      <c r="S127" s="28">
        <v>0</v>
      </c>
      <c r="T127" s="29">
        <f t="shared" si="40"/>
        <v>0</v>
      </c>
      <c r="U127" s="28">
        <v>0</v>
      </c>
      <c r="V127" s="28">
        <v>0</v>
      </c>
      <c r="W127" s="28">
        <v>0</v>
      </c>
      <c r="X127" s="28">
        <v>0</v>
      </c>
      <c r="Y127" s="29">
        <f t="shared" si="41"/>
        <v>0</v>
      </c>
      <c r="Z127" s="28">
        <v>0</v>
      </c>
      <c r="AA127" s="28">
        <v>0</v>
      </c>
      <c r="AB127" s="29">
        <f t="shared" si="42"/>
        <v>0</v>
      </c>
      <c r="AC127" s="29" t="e">
        <f t="shared" si="56"/>
        <v>#DIV/0!</v>
      </c>
      <c r="AD127" s="29" t="e">
        <f t="shared" si="56"/>
        <v>#DIV/0!</v>
      </c>
      <c r="AE127" s="29" t="e">
        <f t="shared" si="56"/>
        <v>#DIV/0!</v>
      </c>
      <c r="AF127" s="29" t="e">
        <f t="shared" si="56"/>
        <v>#DIV/0!</v>
      </c>
      <c r="AG127" s="29" t="e">
        <f t="shared" si="56"/>
        <v>#DIV/0!</v>
      </c>
      <c r="AH127" s="30">
        <v>0</v>
      </c>
      <c r="AI127" s="30">
        <v>0</v>
      </c>
      <c r="AJ127" s="30">
        <v>0</v>
      </c>
      <c r="AK127" s="30">
        <v>0</v>
      </c>
      <c r="AL127" s="29">
        <f t="shared" si="43"/>
        <v>0</v>
      </c>
      <c r="AM127" s="30">
        <v>0</v>
      </c>
      <c r="AN127" s="30">
        <v>0</v>
      </c>
      <c r="AO127" s="29">
        <f t="shared" si="44"/>
        <v>0</v>
      </c>
      <c r="AP127" s="28">
        <v>0</v>
      </c>
      <c r="AQ127" s="28">
        <v>0</v>
      </c>
      <c r="AR127" s="28">
        <v>0</v>
      </c>
      <c r="AS127" s="28">
        <v>0</v>
      </c>
      <c r="AT127" s="29">
        <f t="shared" si="45"/>
        <v>0</v>
      </c>
      <c r="AU127" s="28">
        <v>0</v>
      </c>
      <c r="AV127" s="28">
        <v>0</v>
      </c>
      <c r="AW127" s="29">
        <f t="shared" si="46"/>
        <v>0</v>
      </c>
      <c r="AX127" s="28">
        <v>0</v>
      </c>
      <c r="AY127" s="28">
        <v>0</v>
      </c>
      <c r="AZ127" s="28">
        <v>0</v>
      </c>
      <c r="BA127" s="28">
        <v>0</v>
      </c>
      <c r="BB127" s="29">
        <f t="shared" si="47"/>
        <v>0</v>
      </c>
      <c r="BC127" s="28">
        <v>0</v>
      </c>
      <c r="BD127" s="28">
        <v>0</v>
      </c>
      <c r="BE127" s="29">
        <f t="shared" si="48"/>
        <v>0</v>
      </c>
      <c r="BF127" s="28" t="e">
        <f t="shared" si="33"/>
        <v>#DIV/0!</v>
      </c>
      <c r="BG127" s="28" t="e">
        <f t="shared" si="33"/>
        <v>#DIV/0!</v>
      </c>
      <c r="BH127" s="28" t="e">
        <f t="shared" si="33"/>
        <v>#DIV/0!</v>
      </c>
      <c r="BI127" s="28" t="e">
        <f t="shared" si="33"/>
        <v>#DIV/0!</v>
      </c>
      <c r="BJ127" s="28" t="e">
        <f t="shared" si="34"/>
        <v>#DIV/0!</v>
      </c>
      <c r="BK127" s="28" t="e">
        <f t="shared" si="34"/>
        <v>#DIV/0!</v>
      </c>
      <c r="BL127" s="28" t="e">
        <f t="shared" si="34"/>
        <v>#DIV/0!</v>
      </c>
      <c r="BM127" s="28">
        <v>0</v>
      </c>
      <c r="BN127" s="28">
        <v>0</v>
      </c>
      <c r="BO127" s="28">
        <v>0</v>
      </c>
      <c r="BP127" s="28">
        <v>0</v>
      </c>
      <c r="BQ127" s="29">
        <f t="shared" si="49"/>
        <v>0</v>
      </c>
      <c r="BR127" s="28">
        <v>0</v>
      </c>
      <c r="BS127" s="28">
        <v>0</v>
      </c>
      <c r="BT127" s="29">
        <f t="shared" si="50"/>
        <v>0</v>
      </c>
      <c r="BU127" s="28" t="e">
        <f t="shared" si="35"/>
        <v>#DIV/0!</v>
      </c>
      <c r="BV127" s="28" t="e">
        <f t="shared" si="35"/>
        <v>#DIV/0!</v>
      </c>
      <c r="BW127" s="28" t="e">
        <f t="shared" si="35"/>
        <v>#DIV/0!</v>
      </c>
      <c r="BX127" s="28" t="e">
        <f t="shared" si="35"/>
        <v>#DIV/0!</v>
      </c>
      <c r="BY127" s="28" t="e">
        <f t="shared" si="36"/>
        <v>#DIV/0!</v>
      </c>
      <c r="BZ127" s="28" t="e">
        <f t="shared" si="36"/>
        <v>#DIV/0!</v>
      </c>
      <c r="CA127" s="28" t="e">
        <f t="shared" si="36"/>
        <v>#DIV/0!</v>
      </c>
      <c r="CB127" s="31">
        <v>0</v>
      </c>
      <c r="CC127" s="31">
        <v>0</v>
      </c>
      <c r="CD127" s="28">
        <v>0</v>
      </c>
      <c r="CE127" s="28">
        <v>0</v>
      </c>
      <c r="CF127" s="29">
        <f t="shared" si="51"/>
        <v>0</v>
      </c>
      <c r="CG127" s="28"/>
      <c r="CH127" s="28"/>
      <c r="CI127" s="23"/>
      <c r="CJ127" s="23"/>
      <c r="CK127" s="23"/>
      <c r="CL127" s="23"/>
      <c r="CM127" s="23"/>
      <c r="CN127" s="23"/>
      <c r="CO127" s="23"/>
      <c r="CP127" s="23"/>
      <c r="CQ127" s="25"/>
      <c r="CR127" s="25"/>
      <c r="CS127" s="25"/>
      <c r="CT127" s="25"/>
      <c r="CU127" s="25"/>
      <c r="CV127" s="25"/>
    </row>
    <row r="128" spans="1:100" s="122" customFormat="1" ht="27.6" x14ac:dyDescent="0.3">
      <c r="A128" s="86" t="s">
        <v>240</v>
      </c>
      <c r="B128" s="121"/>
      <c r="C128" s="38" t="s">
        <v>241</v>
      </c>
      <c r="D128" s="38" t="s">
        <v>242</v>
      </c>
      <c r="E128" s="29">
        <v>0</v>
      </c>
      <c r="F128" s="29">
        <v>0</v>
      </c>
      <c r="G128" s="29">
        <v>0</v>
      </c>
      <c r="H128" s="29">
        <v>0</v>
      </c>
      <c r="I128" s="29">
        <f t="shared" si="37"/>
        <v>0</v>
      </c>
      <c r="J128" s="29">
        <v>0</v>
      </c>
      <c r="K128" s="29">
        <v>0</v>
      </c>
      <c r="L128" s="29">
        <f t="shared" si="38"/>
        <v>0</v>
      </c>
      <c r="M128" s="28">
        <v>0</v>
      </c>
      <c r="N128" s="28">
        <v>0</v>
      </c>
      <c r="O128" s="28">
        <v>0</v>
      </c>
      <c r="P128" s="28">
        <v>0</v>
      </c>
      <c r="Q128" s="29">
        <f t="shared" si="39"/>
        <v>0</v>
      </c>
      <c r="R128" s="28">
        <v>0</v>
      </c>
      <c r="S128" s="28">
        <v>0</v>
      </c>
      <c r="T128" s="29">
        <f t="shared" si="40"/>
        <v>0</v>
      </c>
      <c r="U128" s="28">
        <v>0</v>
      </c>
      <c r="V128" s="28">
        <v>0</v>
      </c>
      <c r="W128" s="28">
        <v>0</v>
      </c>
      <c r="X128" s="28">
        <v>0</v>
      </c>
      <c r="Y128" s="29">
        <f t="shared" si="41"/>
        <v>0</v>
      </c>
      <c r="Z128" s="28">
        <v>0</v>
      </c>
      <c r="AA128" s="28">
        <v>0</v>
      </c>
      <c r="AB128" s="29">
        <f t="shared" si="42"/>
        <v>0</v>
      </c>
      <c r="AC128" s="29" t="e">
        <f t="shared" si="56"/>
        <v>#DIV/0!</v>
      </c>
      <c r="AD128" s="29" t="e">
        <f t="shared" si="56"/>
        <v>#DIV/0!</v>
      </c>
      <c r="AE128" s="29" t="e">
        <f t="shared" si="56"/>
        <v>#DIV/0!</v>
      </c>
      <c r="AF128" s="29" t="e">
        <f t="shared" si="56"/>
        <v>#DIV/0!</v>
      </c>
      <c r="AG128" s="29" t="e">
        <f t="shared" si="56"/>
        <v>#DIV/0!</v>
      </c>
      <c r="AH128" s="30">
        <v>0</v>
      </c>
      <c r="AI128" s="30">
        <v>0</v>
      </c>
      <c r="AJ128" s="30">
        <v>0</v>
      </c>
      <c r="AK128" s="30">
        <v>0</v>
      </c>
      <c r="AL128" s="29">
        <f t="shared" si="43"/>
        <v>0</v>
      </c>
      <c r="AM128" s="30">
        <v>0</v>
      </c>
      <c r="AN128" s="30">
        <v>0</v>
      </c>
      <c r="AO128" s="29">
        <f t="shared" si="44"/>
        <v>0</v>
      </c>
      <c r="AP128" s="28">
        <v>0</v>
      </c>
      <c r="AQ128" s="28">
        <v>0</v>
      </c>
      <c r="AR128" s="28">
        <v>0</v>
      </c>
      <c r="AS128" s="28">
        <v>0</v>
      </c>
      <c r="AT128" s="29">
        <f t="shared" si="45"/>
        <v>0</v>
      </c>
      <c r="AU128" s="28">
        <v>0</v>
      </c>
      <c r="AV128" s="28">
        <v>0</v>
      </c>
      <c r="AW128" s="29">
        <f t="shared" si="46"/>
        <v>0</v>
      </c>
      <c r="AX128" s="28">
        <v>0</v>
      </c>
      <c r="AY128" s="28">
        <v>0</v>
      </c>
      <c r="AZ128" s="28">
        <v>0</v>
      </c>
      <c r="BA128" s="28">
        <v>0</v>
      </c>
      <c r="BB128" s="29">
        <f t="shared" si="47"/>
        <v>0</v>
      </c>
      <c r="BC128" s="28">
        <v>0</v>
      </c>
      <c r="BD128" s="28">
        <v>0</v>
      </c>
      <c r="BE128" s="29">
        <f t="shared" si="48"/>
        <v>0</v>
      </c>
      <c r="BF128" s="28" t="e">
        <f t="shared" si="33"/>
        <v>#DIV/0!</v>
      </c>
      <c r="BG128" s="28" t="e">
        <f t="shared" si="33"/>
        <v>#DIV/0!</v>
      </c>
      <c r="BH128" s="28" t="e">
        <f t="shared" si="33"/>
        <v>#DIV/0!</v>
      </c>
      <c r="BI128" s="28" t="e">
        <f t="shared" si="33"/>
        <v>#DIV/0!</v>
      </c>
      <c r="BJ128" s="28" t="e">
        <f t="shared" si="34"/>
        <v>#DIV/0!</v>
      </c>
      <c r="BK128" s="28" t="e">
        <f t="shared" si="34"/>
        <v>#DIV/0!</v>
      </c>
      <c r="BL128" s="28" t="e">
        <f t="shared" si="34"/>
        <v>#DIV/0!</v>
      </c>
      <c r="BM128" s="28">
        <v>0</v>
      </c>
      <c r="BN128" s="28">
        <v>0</v>
      </c>
      <c r="BO128" s="28">
        <v>0</v>
      </c>
      <c r="BP128" s="28">
        <v>0</v>
      </c>
      <c r="BQ128" s="29">
        <f t="shared" si="49"/>
        <v>0</v>
      </c>
      <c r="BR128" s="28">
        <v>0</v>
      </c>
      <c r="BS128" s="28">
        <v>0</v>
      </c>
      <c r="BT128" s="29">
        <f t="shared" si="50"/>
        <v>0</v>
      </c>
      <c r="BU128" s="28" t="e">
        <f t="shared" si="35"/>
        <v>#DIV/0!</v>
      </c>
      <c r="BV128" s="28" t="e">
        <f t="shared" si="35"/>
        <v>#DIV/0!</v>
      </c>
      <c r="BW128" s="28" t="e">
        <f t="shared" si="35"/>
        <v>#DIV/0!</v>
      </c>
      <c r="BX128" s="28" t="e">
        <f t="shared" si="35"/>
        <v>#DIV/0!</v>
      </c>
      <c r="BY128" s="28" t="e">
        <f t="shared" si="36"/>
        <v>#DIV/0!</v>
      </c>
      <c r="BZ128" s="28" t="e">
        <f t="shared" si="36"/>
        <v>#DIV/0!</v>
      </c>
      <c r="CA128" s="28" t="e">
        <f t="shared" si="36"/>
        <v>#DIV/0!</v>
      </c>
      <c r="CB128" s="31">
        <v>0</v>
      </c>
      <c r="CC128" s="31">
        <v>0</v>
      </c>
      <c r="CD128" s="28">
        <v>0</v>
      </c>
      <c r="CE128" s="28">
        <v>0</v>
      </c>
      <c r="CF128" s="29">
        <f t="shared" si="51"/>
        <v>0</v>
      </c>
      <c r="CG128" s="28"/>
      <c r="CH128" s="28"/>
      <c r="CI128" s="88"/>
      <c r="CJ128" s="88"/>
      <c r="CK128" s="88"/>
      <c r="CL128" s="88"/>
      <c r="CM128" s="88"/>
      <c r="CN128" s="83"/>
      <c r="CO128" s="83"/>
      <c r="CP128" s="88"/>
      <c r="CQ128" s="84"/>
      <c r="CR128" s="84"/>
      <c r="CS128" s="84"/>
      <c r="CT128" s="84"/>
      <c r="CU128" s="84"/>
      <c r="CV128" s="84"/>
    </row>
    <row r="129" spans="1:100" s="381" customFormat="1" ht="11.4" x14ac:dyDescent="0.3">
      <c r="A129" s="381" t="s">
        <v>244</v>
      </c>
      <c r="E129" s="381">
        <f>SUM(E120:E128)</f>
        <v>0</v>
      </c>
      <c r="F129" s="381">
        <f t="shared" ref="F129:BQ129" si="57">SUM(F120:F128)</f>
        <v>0</v>
      </c>
      <c r="G129" s="381">
        <f t="shared" si="57"/>
        <v>0</v>
      </c>
      <c r="H129" s="381">
        <f t="shared" si="57"/>
        <v>0</v>
      </c>
      <c r="I129" s="381">
        <f t="shared" si="57"/>
        <v>0</v>
      </c>
      <c r="J129" s="381">
        <f t="shared" si="57"/>
        <v>0</v>
      </c>
      <c r="K129" s="381">
        <f t="shared" si="57"/>
        <v>0</v>
      </c>
      <c r="L129" s="381">
        <f t="shared" si="57"/>
        <v>0</v>
      </c>
      <c r="M129" s="381">
        <f t="shared" si="57"/>
        <v>0</v>
      </c>
      <c r="N129" s="381">
        <f t="shared" si="57"/>
        <v>0</v>
      </c>
      <c r="O129" s="381">
        <f t="shared" si="57"/>
        <v>0</v>
      </c>
      <c r="P129" s="381">
        <f t="shared" si="57"/>
        <v>0</v>
      </c>
      <c r="Q129" s="381">
        <f t="shared" si="57"/>
        <v>0</v>
      </c>
      <c r="R129" s="381">
        <f t="shared" si="57"/>
        <v>0</v>
      </c>
      <c r="S129" s="381">
        <f t="shared" si="57"/>
        <v>0</v>
      </c>
      <c r="T129" s="381">
        <f t="shared" si="57"/>
        <v>0</v>
      </c>
      <c r="U129" s="381">
        <f t="shared" si="57"/>
        <v>0</v>
      </c>
      <c r="V129" s="381">
        <f t="shared" si="57"/>
        <v>0</v>
      </c>
      <c r="W129" s="381">
        <f t="shared" si="57"/>
        <v>0</v>
      </c>
      <c r="X129" s="381">
        <f t="shared" si="57"/>
        <v>0</v>
      </c>
      <c r="Y129" s="381">
        <f t="shared" si="57"/>
        <v>0</v>
      </c>
      <c r="Z129" s="381">
        <f t="shared" si="57"/>
        <v>0</v>
      </c>
      <c r="AA129" s="381">
        <f t="shared" si="57"/>
        <v>0</v>
      </c>
      <c r="AB129" s="381">
        <f t="shared" si="57"/>
        <v>0</v>
      </c>
      <c r="AC129" s="381" t="e">
        <f t="shared" si="56"/>
        <v>#DIV/0!</v>
      </c>
      <c r="AD129" s="381" t="e">
        <f t="shared" si="56"/>
        <v>#DIV/0!</v>
      </c>
      <c r="AE129" s="381" t="e">
        <f t="shared" si="56"/>
        <v>#DIV/0!</v>
      </c>
      <c r="AF129" s="381" t="e">
        <f t="shared" si="56"/>
        <v>#DIV/0!</v>
      </c>
      <c r="AG129" s="381" t="e">
        <f t="shared" si="56"/>
        <v>#DIV/0!</v>
      </c>
      <c r="AH129" s="381">
        <f t="shared" si="57"/>
        <v>0</v>
      </c>
      <c r="AI129" s="381">
        <f t="shared" si="57"/>
        <v>0</v>
      </c>
      <c r="AJ129" s="381">
        <f t="shared" si="57"/>
        <v>0</v>
      </c>
      <c r="AK129" s="381">
        <f t="shared" si="57"/>
        <v>0</v>
      </c>
      <c r="AL129" s="381">
        <f t="shared" si="57"/>
        <v>0</v>
      </c>
      <c r="AM129" s="381">
        <f t="shared" si="57"/>
        <v>0</v>
      </c>
      <c r="AN129" s="381">
        <f t="shared" si="57"/>
        <v>0</v>
      </c>
      <c r="AO129" s="381">
        <f t="shared" si="57"/>
        <v>0</v>
      </c>
      <c r="AP129" s="381">
        <f t="shared" si="57"/>
        <v>0</v>
      </c>
      <c r="AQ129" s="381">
        <f t="shared" si="57"/>
        <v>0</v>
      </c>
      <c r="AR129" s="381">
        <f t="shared" si="57"/>
        <v>0</v>
      </c>
      <c r="AS129" s="381">
        <f t="shared" si="57"/>
        <v>0</v>
      </c>
      <c r="AT129" s="381">
        <f t="shared" si="57"/>
        <v>0</v>
      </c>
      <c r="AU129" s="381">
        <f t="shared" si="57"/>
        <v>0</v>
      </c>
      <c r="AV129" s="381">
        <f t="shared" si="57"/>
        <v>0</v>
      </c>
      <c r="AW129" s="381">
        <f t="shared" si="57"/>
        <v>0</v>
      </c>
      <c r="AX129" s="381">
        <f t="shared" si="57"/>
        <v>0</v>
      </c>
      <c r="AY129" s="381">
        <f t="shared" si="57"/>
        <v>0</v>
      </c>
      <c r="AZ129" s="381">
        <f t="shared" si="57"/>
        <v>0</v>
      </c>
      <c r="BA129" s="381">
        <f t="shared" si="57"/>
        <v>0</v>
      </c>
      <c r="BB129" s="381">
        <f t="shared" si="57"/>
        <v>0</v>
      </c>
      <c r="BC129" s="381">
        <f t="shared" si="57"/>
        <v>0</v>
      </c>
      <c r="BD129" s="381">
        <f t="shared" si="57"/>
        <v>0</v>
      </c>
      <c r="BE129" s="381">
        <f t="shared" si="57"/>
        <v>0</v>
      </c>
      <c r="BF129" s="381" t="e">
        <f t="shared" si="33"/>
        <v>#DIV/0!</v>
      </c>
      <c r="BG129" s="381" t="e">
        <f t="shared" si="33"/>
        <v>#DIV/0!</v>
      </c>
      <c r="BH129" s="381" t="e">
        <f t="shared" si="33"/>
        <v>#DIV/0!</v>
      </c>
      <c r="BI129" s="381" t="e">
        <f t="shared" si="33"/>
        <v>#DIV/0!</v>
      </c>
      <c r="BJ129" s="381" t="e">
        <f t="shared" si="34"/>
        <v>#DIV/0!</v>
      </c>
      <c r="BK129" s="381" t="e">
        <f t="shared" si="34"/>
        <v>#DIV/0!</v>
      </c>
      <c r="BL129" s="381" t="e">
        <f t="shared" si="34"/>
        <v>#DIV/0!</v>
      </c>
      <c r="BM129" s="381">
        <f t="shared" si="57"/>
        <v>0</v>
      </c>
      <c r="BN129" s="381">
        <f t="shared" si="57"/>
        <v>0</v>
      </c>
      <c r="BO129" s="381">
        <f t="shared" si="57"/>
        <v>0</v>
      </c>
      <c r="BP129" s="381">
        <f t="shared" si="57"/>
        <v>0</v>
      </c>
      <c r="BQ129" s="381">
        <f t="shared" si="57"/>
        <v>0</v>
      </c>
      <c r="BR129" s="381">
        <f t="shared" ref="BR129:CF129" si="58">SUM(BR120:BR128)</f>
        <v>0</v>
      </c>
      <c r="BS129" s="381">
        <f t="shared" si="58"/>
        <v>0</v>
      </c>
      <c r="BT129" s="381">
        <f t="shared" si="58"/>
        <v>0</v>
      </c>
      <c r="BU129" s="381" t="e">
        <f t="shared" si="35"/>
        <v>#DIV/0!</v>
      </c>
      <c r="BV129" s="381" t="e">
        <f t="shared" si="35"/>
        <v>#DIV/0!</v>
      </c>
      <c r="BW129" s="381" t="e">
        <f t="shared" si="35"/>
        <v>#DIV/0!</v>
      </c>
      <c r="BX129" s="381" t="e">
        <f t="shared" si="35"/>
        <v>#DIV/0!</v>
      </c>
      <c r="BY129" s="381" t="e">
        <f t="shared" si="36"/>
        <v>#DIV/0!</v>
      </c>
      <c r="BZ129" s="381" t="e">
        <f t="shared" si="36"/>
        <v>#DIV/0!</v>
      </c>
      <c r="CA129" s="381" t="e">
        <f t="shared" si="36"/>
        <v>#DIV/0!</v>
      </c>
      <c r="CB129" s="381">
        <f t="shared" si="58"/>
        <v>0</v>
      </c>
      <c r="CC129" s="381">
        <f t="shared" si="58"/>
        <v>0</v>
      </c>
      <c r="CD129" s="381">
        <f t="shared" si="58"/>
        <v>0</v>
      </c>
      <c r="CE129" s="381">
        <f t="shared" si="58"/>
        <v>0</v>
      </c>
      <c r="CF129" s="381">
        <f t="shared" si="58"/>
        <v>0</v>
      </c>
    </row>
    <row r="130" spans="1:100" s="18" customFormat="1" ht="35.4" customHeight="1" x14ac:dyDescent="0.25">
      <c r="A130" s="15" t="s">
        <v>245</v>
      </c>
      <c r="B130" s="16"/>
      <c r="C130" s="16"/>
      <c r="D130" s="16"/>
      <c r="E130" s="29">
        <v>0</v>
      </c>
      <c r="F130" s="29">
        <v>0</v>
      </c>
      <c r="G130" s="29">
        <v>0</v>
      </c>
      <c r="H130" s="29">
        <v>0</v>
      </c>
      <c r="I130" s="29">
        <f t="shared" si="37"/>
        <v>0</v>
      </c>
      <c r="J130" s="29">
        <v>0</v>
      </c>
      <c r="K130" s="29">
        <v>0</v>
      </c>
      <c r="L130" s="29">
        <f t="shared" si="38"/>
        <v>0</v>
      </c>
      <c r="M130" s="28">
        <v>0</v>
      </c>
      <c r="N130" s="28">
        <v>0</v>
      </c>
      <c r="O130" s="28">
        <v>0</v>
      </c>
      <c r="P130" s="28">
        <v>0</v>
      </c>
      <c r="Q130" s="29">
        <f t="shared" si="39"/>
        <v>0</v>
      </c>
      <c r="R130" s="28">
        <v>0</v>
      </c>
      <c r="S130" s="28">
        <v>0</v>
      </c>
      <c r="T130" s="29">
        <f t="shared" si="40"/>
        <v>0</v>
      </c>
      <c r="U130" s="28">
        <v>0</v>
      </c>
      <c r="V130" s="28">
        <v>0</v>
      </c>
      <c r="W130" s="28">
        <v>0</v>
      </c>
      <c r="X130" s="28">
        <v>0</v>
      </c>
      <c r="Y130" s="29">
        <f t="shared" si="41"/>
        <v>0</v>
      </c>
      <c r="Z130" s="28">
        <v>0</v>
      </c>
      <c r="AA130" s="28">
        <v>0</v>
      </c>
      <c r="AB130" s="29">
        <f t="shared" si="42"/>
        <v>0</v>
      </c>
      <c r="AC130" s="29" t="e">
        <f t="shared" si="56"/>
        <v>#DIV/0!</v>
      </c>
      <c r="AD130" s="29" t="e">
        <f t="shared" si="56"/>
        <v>#DIV/0!</v>
      </c>
      <c r="AE130" s="29" t="e">
        <f t="shared" si="56"/>
        <v>#DIV/0!</v>
      </c>
      <c r="AF130" s="29" t="e">
        <f t="shared" si="56"/>
        <v>#DIV/0!</v>
      </c>
      <c r="AG130" s="29" t="e">
        <f t="shared" si="56"/>
        <v>#DIV/0!</v>
      </c>
      <c r="AH130" s="30">
        <v>0</v>
      </c>
      <c r="AI130" s="30">
        <v>0</v>
      </c>
      <c r="AJ130" s="30">
        <v>0</v>
      </c>
      <c r="AK130" s="30">
        <v>0</v>
      </c>
      <c r="AL130" s="29">
        <f t="shared" si="43"/>
        <v>0</v>
      </c>
      <c r="AM130" s="30">
        <v>0</v>
      </c>
      <c r="AN130" s="30">
        <v>0</v>
      </c>
      <c r="AO130" s="29">
        <f t="shared" si="44"/>
        <v>0</v>
      </c>
      <c r="AP130" s="28">
        <v>0</v>
      </c>
      <c r="AQ130" s="28">
        <v>0</v>
      </c>
      <c r="AR130" s="28">
        <v>0</v>
      </c>
      <c r="AS130" s="28">
        <v>0</v>
      </c>
      <c r="AT130" s="29">
        <f t="shared" si="45"/>
        <v>0</v>
      </c>
      <c r="AU130" s="28">
        <v>0</v>
      </c>
      <c r="AV130" s="28">
        <v>0</v>
      </c>
      <c r="AW130" s="29">
        <f t="shared" si="46"/>
        <v>0</v>
      </c>
      <c r="AX130" s="28">
        <v>0</v>
      </c>
      <c r="AY130" s="28">
        <v>0</v>
      </c>
      <c r="AZ130" s="28">
        <v>0</v>
      </c>
      <c r="BA130" s="28">
        <v>0</v>
      </c>
      <c r="BB130" s="29">
        <f t="shared" si="47"/>
        <v>0</v>
      </c>
      <c r="BC130" s="28">
        <v>0</v>
      </c>
      <c r="BD130" s="28">
        <v>0</v>
      </c>
      <c r="BE130" s="29">
        <f t="shared" si="48"/>
        <v>0</v>
      </c>
      <c r="BF130" s="28" t="e">
        <f t="shared" si="33"/>
        <v>#DIV/0!</v>
      </c>
      <c r="BG130" s="28" t="e">
        <f t="shared" si="33"/>
        <v>#DIV/0!</v>
      </c>
      <c r="BH130" s="28" t="e">
        <f t="shared" si="33"/>
        <v>#DIV/0!</v>
      </c>
      <c r="BI130" s="28" t="e">
        <f t="shared" si="33"/>
        <v>#DIV/0!</v>
      </c>
      <c r="BJ130" s="28" t="e">
        <f t="shared" si="34"/>
        <v>#DIV/0!</v>
      </c>
      <c r="BK130" s="28" t="e">
        <f t="shared" si="34"/>
        <v>#DIV/0!</v>
      </c>
      <c r="BL130" s="28" t="e">
        <f t="shared" si="34"/>
        <v>#DIV/0!</v>
      </c>
      <c r="BM130" s="28">
        <v>0</v>
      </c>
      <c r="BN130" s="28">
        <v>0</v>
      </c>
      <c r="BO130" s="28">
        <v>0</v>
      </c>
      <c r="BP130" s="28">
        <v>0</v>
      </c>
      <c r="BQ130" s="29">
        <f t="shared" si="49"/>
        <v>0</v>
      </c>
      <c r="BR130" s="28">
        <v>0</v>
      </c>
      <c r="BS130" s="28">
        <v>0</v>
      </c>
      <c r="BT130" s="29">
        <f t="shared" si="50"/>
        <v>0</v>
      </c>
      <c r="BU130" s="28" t="e">
        <f t="shared" si="35"/>
        <v>#DIV/0!</v>
      </c>
      <c r="BV130" s="28" t="e">
        <f t="shared" si="35"/>
        <v>#DIV/0!</v>
      </c>
      <c r="BW130" s="28" t="e">
        <f t="shared" si="35"/>
        <v>#DIV/0!</v>
      </c>
      <c r="BX130" s="28" t="e">
        <f t="shared" si="35"/>
        <v>#DIV/0!</v>
      </c>
      <c r="BY130" s="28" t="e">
        <f t="shared" si="36"/>
        <v>#DIV/0!</v>
      </c>
      <c r="BZ130" s="28" t="e">
        <f t="shared" si="36"/>
        <v>#DIV/0!</v>
      </c>
      <c r="CA130" s="28" t="e">
        <f t="shared" si="36"/>
        <v>#DIV/0!</v>
      </c>
      <c r="CB130" s="31">
        <v>0</v>
      </c>
      <c r="CC130" s="31">
        <v>0</v>
      </c>
      <c r="CD130" s="28">
        <v>0</v>
      </c>
      <c r="CE130" s="28">
        <v>0</v>
      </c>
      <c r="CF130" s="29">
        <f t="shared" si="51"/>
        <v>0</v>
      </c>
      <c r="CG130" s="28"/>
      <c r="CH130" s="28"/>
      <c r="CI130" s="16"/>
      <c r="CJ130" s="16"/>
      <c r="CK130" s="16"/>
      <c r="CL130" s="16"/>
      <c r="CM130" s="16"/>
      <c r="CN130" s="16"/>
      <c r="CO130" s="16"/>
      <c r="CP130" s="16"/>
      <c r="CQ130" s="17"/>
      <c r="CR130" s="17"/>
      <c r="CS130" s="17"/>
      <c r="CT130" s="17"/>
      <c r="CU130" s="17"/>
      <c r="CV130" s="17"/>
    </row>
    <row r="131" spans="1:100" s="21" customFormat="1" ht="27.6" x14ac:dyDescent="0.25">
      <c r="A131" s="19" t="s">
        <v>246</v>
      </c>
      <c r="B131" s="20"/>
      <c r="C131" s="20"/>
      <c r="D131" s="20"/>
      <c r="E131" s="29">
        <v>0</v>
      </c>
      <c r="F131" s="29">
        <v>0</v>
      </c>
      <c r="G131" s="29">
        <v>0</v>
      </c>
      <c r="H131" s="29">
        <v>0</v>
      </c>
      <c r="I131" s="29">
        <f t="shared" si="37"/>
        <v>0</v>
      </c>
      <c r="J131" s="29">
        <v>0</v>
      </c>
      <c r="K131" s="29">
        <v>0</v>
      </c>
      <c r="L131" s="29">
        <f t="shared" si="38"/>
        <v>0</v>
      </c>
      <c r="M131" s="28">
        <v>0</v>
      </c>
      <c r="N131" s="28">
        <v>0</v>
      </c>
      <c r="O131" s="28">
        <v>0</v>
      </c>
      <c r="P131" s="28">
        <v>0</v>
      </c>
      <c r="Q131" s="29">
        <f t="shared" si="39"/>
        <v>0</v>
      </c>
      <c r="R131" s="28">
        <v>0</v>
      </c>
      <c r="S131" s="28">
        <v>0</v>
      </c>
      <c r="T131" s="29">
        <f t="shared" si="40"/>
        <v>0</v>
      </c>
      <c r="U131" s="28">
        <v>0</v>
      </c>
      <c r="V131" s="28">
        <v>0</v>
      </c>
      <c r="W131" s="28">
        <v>0</v>
      </c>
      <c r="X131" s="28">
        <v>0</v>
      </c>
      <c r="Y131" s="29">
        <f t="shared" si="41"/>
        <v>0</v>
      </c>
      <c r="Z131" s="28">
        <v>0</v>
      </c>
      <c r="AA131" s="28">
        <v>0</v>
      </c>
      <c r="AB131" s="29">
        <f t="shared" si="42"/>
        <v>0</v>
      </c>
      <c r="AC131" s="29" t="e">
        <f t="shared" si="56"/>
        <v>#DIV/0!</v>
      </c>
      <c r="AD131" s="29" t="e">
        <f t="shared" si="56"/>
        <v>#DIV/0!</v>
      </c>
      <c r="AE131" s="29" t="e">
        <f t="shared" si="56"/>
        <v>#DIV/0!</v>
      </c>
      <c r="AF131" s="29" t="e">
        <f t="shared" si="56"/>
        <v>#DIV/0!</v>
      </c>
      <c r="AG131" s="29" t="e">
        <f t="shared" si="56"/>
        <v>#DIV/0!</v>
      </c>
      <c r="AH131" s="30">
        <v>0</v>
      </c>
      <c r="AI131" s="30">
        <v>0</v>
      </c>
      <c r="AJ131" s="30">
        <v>0</v>
      </c>
      <c r="AK131" s="30">
        <v>0</v>
      </c>
      <c r="AL131" s="29">
        <f t="shared" si="43"/>
        <v>0</v>
      </c>
      <c r="AM131" s="30">
        <v>0</v>
      </c>
      <c r="AN131" s="30">
        <v>0</v>
      </c>
      <c r="AO131" s="29">
        <f t="shared" si="44"/>
        <v>0</v>
      </c>
      <c r="AP131" s="28">
        <v>0</v>
      </c>
      <c r="AQ131" s="28">
        <v>0</v>
      </c>
      <c r="AR131" s="28">
        <v>0</v>
      </c>
      <c r="AS131" s="28">
        <v>0</v>
      </c>
      <c r="AT131" s="29">
        <f t="shared" si="45"/>
        <v>0</v>
      </c>
      <c r="AU131" s="28">
        <v>0</v>
      </c>
      <c r="AV131" s="28">
        <v>0</v>
      </c>
      <c r="AW131" s="29">
        <f t="shared" si="46"/>
        <v>0</v>
      </c>
      <c r="AX131" s="28">
        <v>0</v>
      </c>
      <c r="AY131" s="28">
        <v>0</v>
      </c>
      <c r="AZ131" s="28">
        <v>0</v>
      </c>
      <c r="BA131" s="28">
        <v>0</v>
      </c>
      <c r="BB131" s="29">
        <f t="shared" si="47"/>
        <v>0</v>
      </c>
      <c r="BC131" s="28">
        <v>0</v>
      </c>
      <c r="BD131" s="28">
        <v>0</v>
      </c>
      <c r="BE131" s="29">
        <f t="shared" si="48"/>
        <v>0</v>
      </c>
      <c r="BF131" s="28" t="e">
        <f t="shared" si="33"/>
        <v>#DIV/0!</v>
      </c>
      <c r="BG131" s="28" t="e">
        <f t="shared" si="33"/>
        <v>#DIV/0!</v>
      </c>
      <c r="BH131" s="28" t="e">
        <f t="shared" si="33"/>
        <v>#DIV/0!</v>
      </c>
      <c r="BI131" s="28" t="e">
        <f t="shared" si="33"/>
        <v>#DIV/0!</v>
      </c>
      <c r="BJ131" s="28" t="e">
        <f t="shared" si="34"/>
        <v>#DIV/0!</v>
      </c>
      <c r="BK131" s="28" t="e">
        <f t="shared" si="34"/>
        <v>#DIV/0!</v>
      </c>
      <c r="BL131" s="28" t="e">
        <f t="shared" si="34"/>
        <v>#DIV/0!</v>
      </c>
      <c r="BM131" s="28">
        <v>0</v>
      </c>
      <c r="BN131" s="28">
        <v>0</v>
      </c>
      <c r="BO131" s="28">
        <v>0</v>
      </c>
      <c r="BP131" s="28">
        <v>0</v>
      </c>
      <c r="BQ131" s="29">
        <f t="shared" si="49"/>
        <v>0</v>
      </c>
      <c r="BR131" s="28">
        <v>0</v>
      </c>
      <c r="BS131" s="28">
        <v>0</v>
      </c>
      <c r="BT131" s="29">
        <f t="shared" si="50"/>
        <v>0</v>
      </c>
      <c r="BU131" s="28" t="e">
        <f t="shared" si="35"/>
        <v>#DIV/0!</v>
      </c>
      <c r="BV131" s="28" t="e">
        <f t="shared" si="35"/>
        <v>#DIV/0!</v>
      </c>
      <c r="BW131" s="28" t="e">
        <f t="shared" si="35"/>
        <v>#DIV/0!</v>
      </c>
      <c r="BX131" s="28" t="e">
        <f t="shared" si="35"/>
        <v>#DIV/0!</v>
      </c>
      <c r="BY131" s="28" t="e">
        <f t="shared" si="36"/>
        <v>#DIV/0!</v>
      </c>
      <c r="BZ131" s="28" t="e">
        <f t="shared" si="36"/>
        <v>#DIV/0!</v>
      </c>
      <c r="CA131" s="28" t="e">
        <f t="shared" si="36"/>
        <v>#DIV/0!</v>
      </c>
      <c r="CB131" s="31">
        <v>0</v>
      </c>
      <c r="CC131" s="31">
        <v>0</v>
      </c>
      <c r="CD131" s="28">
        <v>0</v>
      </c>
      <c r="CE131" s="28">
        <v>0</v>
      </c>
      <c r="CF131" s="29">
        <f t="shared" si="51"/>
        <v>0</v>
      </c>
      <c r="CG131" s="28"/>
      <c r="CH131" s="28"/>
      <c r="CI131" s="20"/>
      <c r="CJ131" s="20"/>
      <c r="CK131" s="20"/>
      <c r="CL131" s="20"/>
      <c r="CM131" s="20"/>
      <c r="CN131" s="20"/>
      <c r="CO131" s="20"/>
      <c r="CP131" s="20"/>
      <c r="CQ131" s="17"/>
      <c r="CR131" s="17"/>
      <c r="CS131" s="17"/>
      <c r="CT131" s="17"/>
      <c r="CU131" s="17"/>
      <c r="CV131" s="17"/>
    </row>
    <row r="132" spans="1:100" s="26" customFormat="1" ht="14.4" x14ac:dyDescent="0.3">
      <c r="A132" s="22" t="s">
        <v>247</v>
      </c>
      <c r="B132" s="23"/>
      <c r="C132" s="24"/>
      <c r="D132" s="23"/>
      <c r="E132" s="29">
        <v>0</v>
      </c>
      <c r="F132" s="29">
        <v>0</v>
      </c>
      <c r="G132" s="29">
        <v>0</v>
      </c>
      <c r="H132" s="29">
        <v>0</v>
      </c>
      <c r="I132" s="29">
        <f t="shared" si="37"/>
        <v>0</v>
      </c>
      <c r="J132" s="29">
        <v>0</v>
      </c>
      <c r="K132" s="29">
        <v>0</v>
      </c>
      <c r="L132" s="29">
        <f t="shared" si="38"/>
        <v>0</v>
      </c>
      <c r="M132" s="28">
        <v>0</v>
      </c>
      <c r="N132" s="28">
        <v>0</v>
      </c>
      <c r="O132" s="28">
        <v>0</v>
      </c>
      <c r="P132" s="28">
        <v>0</v>
      </c>
      <c r="Q132" s="29">
        <f t="shared" si="39"/>
        <v>0</v>
      </c>
      <c r="R132" s="28">
        <v>0</v>
      </c>
      <c r="S132" s="28">
        <v>0</v>
      </c>
      <c r="T132" s="29">
        <f t="shared" si="40"/>
        <v>0</v>
      </c>
      <c r="U132" s="28">
        <v>0</v>
      </c>
      <c r="V132" s="28">
        <v>0</v>
      </c>
      <c r="W132" s="28">
        <v>0</v>
      </c>
      <c r="X132" s="28">
        <v>0</v>
      </c>
      <c r="Y132" s="29">
        <f t="shared" si="41"/>
        <v>0</v>
      </c>
      <c r="Z132" s="28">
        <v>0</v>
      </c>
      <c r="AA132" s="28">
        <v>0</v>
      </c>
      <c r="AB132" s="29">
        <f t="shared" si="42"/>
        <v>0</v>
      </c>
      <c r="AC132" s="29" t="e">
        <f t="shared" si="56"/>
        <v>#DIV/0!</v>
      </c>
      <c r="AD132" s="29" t="e">
        <f t="shared" si="56"/>
        <v>#DIV/0!</v>
      </c>
      <c r="AE132" s="29" t="e">
        <f t="shared" si="56"/>
        <v>#DIV/0!</v>
      </c>
      <c r="AF132" s="29" t="e">
        <f t="shared" si="56"/>
        <v>#DIV/0!</v>
      </c>
      <c r="AG132" s="29" t="e">
        <f t="shared" si="56"/>
        <v>#DIV/0!</v>
      </c>
      <c r="AH132" s="30">
        <v>0</v>
      </c>
      <c r="AI132" s="30">
        <v>0</v>
      </c>
      <c r="AJ132" s="30">
        <v>0</v>
      </c>
      <c r="AK132" s="30">
        <v>0</v>
      </c>
      <c r="AL132" s="29">
        <f t="shared" si="43"/>
        <v>0</v>
      </c>
      <c r="AM132" s="30">
        <v>0</v>
      </c>
      <c r="AN132" s="30">
        <v>0</v>
      </c>
      <c r="AO132" s="29">
        <f t="shared" si="44"/>
        <v>0</v>
      </c>
      <c r="AP132" s="28">
        <v>0</v>
      </c>
      <c r="AQ132" s="28">
        <v>0</v>
      </c>
      <c r="AR132" s="28">
        <v>0</v>
      </c>
      <c r="AS132" s="28">
        <v>0</v>
      </c>
      <c r="AT132" s="29">
        <f t="shared" si="45"/>
        <v>0</v>
      </c>
      <c r="AU132" s="28">
        <v>0</v>
      </c>
      <c r="AV132" s="28">
        <v>0</v>
      </c>
      <c r="AW132" s="29">
        <f t="shared" si="46"/>
        <v>0</v>
      </c>
      <c r="AX132" s="28">
        <v>0</v>
      </c>
      <c r="AY132" s="28">
        <v>0</v>
      </c>
      <c r="AZ132" s="28">
        <v>0</v>
      </c>
      <c r="BA132" s="28">
        <v>0</v>
      </c>
      <c r="BB132" s="29">
        <f t="shared" si="47"/>
        <v>0</v>
      </c>
      <c r="BC132" s="28">
        <v>0</v>
      </c>
      <c r="BD132" s="28">
        <v>0</v>
      </c>
      <c r="BE132" s="29">
        <f t="shared" si="48"/>
        <v>0</v>
      </c>
      <c r="BF132" s="28" t="e">
        <f t="shared" si="33"/>
        <v>#DIV/0!</v>
      </c>
      <c r="BG132" s="28" t="e">
        <f t="shared" si="33"/>
        <v>#DIV/0!</v>
      </c>
      <c r="BH132" s="28" t="e">
        <f t="shared" si="33"/>
        <v>#DIV/0!</v>
      </c>
      <c r="BI132" s="28" t="e">
        <f t="shared" si="33"/>
        <v>#DIV/0!</v>
      </c>
      <c r="BJ132" s="28" t="e">
        <f t="shared" si="34"/>
        <v>#DIV/0!</v>
      </c>
      <c r="BK132" s="28" t="e">
        <f t="shared" si="34"/>
        <v>#DIV/0!</v>
      </c>
      <c r="BL132" s="28" t="e">
        <f t="shared" si="34"/>
        <v>#DIV/0!</v>
      </c>
      <c r="BM132" s="28">
        <v>0</v>
      </c>
      <c r="BN132" s="28">
        <v>0</v>
      </c>
      <c r="BO132" s="28">
        <v>0</v>
      </c>
      <c r="BP132" s="28">
        <v>0</v>
      </c>
      <c r="BQ132" s="29">
        <f t="shared" si="49"/>
        <v>0</v>
      </c>
      <c r="BR132" s="28">
        <v>0</v>
      </c>
      <c r="BS132" s="28">
        <v>0</v>
      </c>
      <c r="BT132" s="29">
        <f t="shared" si="50"/>
        <v>0</v>
      </c>
      <c r="BU132" s="28" t="e">
        <f t="shared" si="35"/>
        <v>#DIV/0!</v>
      </c>
      <c r="BV132" s="28" t="e">
        <f t="shared" si="35"/>
        <v>#DIV/0!</v>
      </c>
      <c r="BW132" s="28" t="e">
        <f t="shared" si="35"/>
        <v>#DIV/0!</v>
      </c>
      <c r="BX132" s="28" t="e">
        <f t="shared" si="35"/>
        <v>#DIV/0!</v>
      </c>
      <c r="BY132" s="28" t="e">
        <f t="shared" si="36"/>
        <v>#DIV/0!</v>
      </c>
      <c r="BZ132" s="28" t="e">
        <f t="shared" si="36"/>
        <v>#DIV/0!</v>
      </c>
      <c r="CA132" s="28" t="e">
        <f t="shared" si="36"/>
        <v>#DIV/0!</v>
      </c>
      <c r="CB132" s="31">
        <v>0</v>
      </c>
      <c r="CC132" s="31">
        <v>0</v>
      </c>
      <c r="CD132" s="28">
        <v>0</v>
      </c>
      <c r="CE132" s="28">
        <v>0</v>
      </c>
      <c r="CF132" s="29">
        <f t="shared" si="51"/>
        <v>0</v>
      </c>
      <c r="CG132" s="28"/>
      <c r="CH132" s="28"/>
      <c r="CI132" s="23"/>
      <c r="CJ132" s="23"/>
      <c r="CK132" s="23"/>
      <c r="CL132" s="23"/>
      <c r="CM132" s="23"/>
      <c r="CN132" s="23"/>
      <c r="CO132" s="23"/>
      <c r="CP132" s="23"/>
      <c r="CQ132" s="25"/>
      <c r="CR132" s="25"/>
      <c r="CS132" s="25"/>
      <c r="CT132" s="25"/>
      <c r="CU132" s="25"/>
      <c r="CV132" s="25"/>
    </row>
    <row r="133" spans="1:100" s="118" customFormat="1" ht="14.4" x14ac:dyDescent="0.3">
      <c r="A133" s="103" t="s">
        <v>248</v>
      </c>
      <c r="B133" s="119"/>
      <c r="C133" s="38" t="s">
        <v>249</v>
      </c>
      <c r="D133" s="120" t="s">
        <v>250</v>
      </c>
      <c r="E133" s="29">
        <v>0</v>
      </c>
      <c r="F133" s="29">
        <v>0</v>
      </c>
      <c r="G133" s="29">
        <v>0</v>
      </c>
      <c r="H133" s="29">
        <v>0</v>
      </c>
      <c r="I133" s="29">
        <f t="shared" si="37"/>
        <v>0</v>
      </c>
      <c r="J133" s="29">
        <v>0</v>
      </c>
      <c r="K133" s="29">
        <v>0</v>
      </c>
      <c r="L133" s="29">
        <f t="shared" si="38"/>
        <v>0</v>
      </c>
      <c r="M133" s="28">
        <v>0</v>
      </c>
      <c r="N133" s="28">
        <v>0</v>
      </c>
      <c r="O133" s="28">
        <v>0</v>
      </c>
      <c r="P133" s="28">
        <v>0</v>
      </c>
      <c r="Q133" s="29">
        <f t="shared" si="39"/>
        <v>0</v>
      </c>
      <c r="R133" s="28">
        <v>0</v>
      </c>
      <c r="S133" s="28">
        <v>0</v>
      </c>
      <c r="T133" s="29">
        <f t="shared" si="40"/>
        <v>0</v>
      </c>
      <c r="U133" s="28">
        <v>0</v>
      </c>
      <c r="V133" s="28">
        <v>0</v>
      </c>
      <c r="W133" s="28">
        <v>0</v>
      </c>
      <c r="X133" s="28">
        <v>0</v>
      </c>
      <c r="Y133" s="29">
        <f t="shared" si="41"/>
        <v>0</v>
      </c>
      <c r="Z133" s="28">
        <v>0</v>
      </c>
      <c r="AA133" s="28">
        <v>0</v>
      </c>
      <c r="AB133" s="29">
        <f t="shared" si="42"/>
        <v>0</v>
      </c>
      <c r="AC133" s="29" t="e">
        <f t="shared" si="56"/>
        <v>#DIV/0!</v>
      </c>
      <c r="AD133" s="29" t="e">
        <f t="shared" si="56"/>
        <v>#DIV/0!</v>
      </c>
      <c r="AE133" s="29" t="e">
        <f t="shared" si="56"/>
        <v>#DIV/0!</v>
      </c>
      <c r="AF133" s="29" t="e">
        <f t="shared" si="56"/>
        <v>#DIV/0!</v>
      </c>
      <c r="AG133" s="29" t="e">
        <f t="shared" si="56"/>
        <v>#DIV/0!</v>
      </c>
      <c r="AH133" s="30">
        <v>0</v>
      </c>
      <c r="AI133" s="30">
        <v>0</v>
      </c>
      <c r="AJ133" s="30">
        <v>0</v>
      </c>
      <c r="AK133" s="30">
        <v>0</v>
      </c>
      <c r="AL133" s="29">
        <f t="shared" si="43"/>
        <v>0</v>
      </c>
      <c r="AM133" s="30">
        <v>0</v>
      </c>
      <c r="AN133" s="30">
        <v>0</v>
      </c>
      <c r="AO133" s="29">
        <f t="shared" si="44"/>
        <v>0</v>
      </c>
      <c r="AP133" s="28">
        <v>0</v>
      </c>
      <c r="AQ133" s="28">
        <v>0</v>
      </c>
      <c r="AR133" s="28">
        <v>0</v>
      </c>
      <c r="AS133" s="28">
        <v>0</v>
      </c>
      <c r="AT133" s="29">
        <f t="shared" si="45"/>
        <v>0</v>
      </c>
      <c r="AU133" s="28">
        <v>0</v>
      </c>
      <c r="AV133" s="28">
        <v>0</v>
      </c>
      <c r="AW133" s="29">
        <f t="shared" si="46"/>
        <v>0</v>
      </c>
      <c r="AX133" s="28">
        <v>0</v>
      </c>
      <c r="AY133" s="28">
        <v>0</v>
      </c>
      <c r="AZ133" s="28">
        <v>0</v>
      </c>
      <c r="BA133" s="28">
        <v>0</v>
      </c>
      <c r="BB133" s="29">
        <f t="shared" si="47"/>
        <v>0</v>
      </c>
      <c r="BC133" s="28">
        <v>0</v>
      </c>
      <c r="BD133" s="28">
        <v>0</v>
      </c>
      <c r="BE133" s="29">
        <f t="shared" si="48"/>
        <v>0</v>
      </c>
      <c r="BF133" s="28" t="e">
        <f t="shared" si="33"/>
        <v>#DIV/0!</v>
      </c>
      <c r="BG133" s="28" t="e">
        <f t="shared" si="33"/>
        <v>#DIV/0!</v>
      </c>
      <c r="BH133" s="28" t="e">
        <f t="shared" si="33"/>
        <v>#DIV/0!</v>
      </c>
      <c r="BI133" s="28" t="e">
        <f t="shared" si="33"/>
        <v>#DIV/0!</v>
      </c>
      <c r="BJ133" s="28" t="e">
        <f t="shared" si="34"/>
        <v>#DIV/0!</v>
      </c>
      <c r="BK133" s="28" t="e">
        <f t="shared" si="34"/>
        <v>#DIV/0!</v>
      </c>
      <c r="BL133" s="28" t="e">
        <f t="shared" si="34"/>
        <v>#DIV/0!</v>
      </c>
      <c r="BM133" s="28">
        <v>0</v>
      </c>
      <c r="BN133" s="28">
        <v>0</v>
      </c>
      <c r="BO133" s="28">
        <v>0</v>
      </c>
      <c r="BP133" s="28">
        <v>0</v>
      </c>
      <c r="BQ133" s="29">
        <f t="shared" si="49"/>
        <v>0</v>
      </c>
      <c r="BR133" s="28">
        <v>0</v>
      </c>
      <c r="BS133" s="28">
        <v>0</v>
      </c>
      <c r="BT133" s="29">
        <f t="shared" si="50"/>
        <v>0</v>
      </c>
      <c r="BU133" s="28" t="e">
        <f t="shared" si="35"/>
        <v>#DIV/0!</v>
      </c>
      <c r="BV133" s="28" t="e">
        <f t="shared" si="35"/>
        <v>#DIV/0!</v>
      </c>
      <c r="BW133" s="28" t="e">
        <f t="shared" si="35"/>
        <v>#DIV/0!</v>
      </c>
      <c r="BX133" s="28" t="e">
        <f t="shared" si="35"/>
        <v>#DIV/0!</v>
      </c>
      <c r="BY133" s="28" t="e">
        <f t="shared" si="36"/>
        <v>#DIV/0!</v>
      </c>
      <c r="BZ133" s="28" t="e">
        <f t="shared" si="36"/>
        <v>#DIV/0!</v>
      </c>
      <c r="CA133" s="28" t="e">
        <f t="shared" si="36"/>
        <v>#DIV/0!</v>
      </c>
      <c r="CB133" s="31">
        <v>0</v>
      </c>
      <c r="CC133" s="31">
        <v>0</v>
      </c>
      <c r="CD133" s="28">
        <v>0</v>
      </c>
      <c r="CE133" s="28">
        <v>0</v>
      </c>
      <c r="CF133" s="29">
        <f t="shared" si="51"/>
        <v>0</v>
      </c>
      <c r="CG133" s="28"/>
      <c r="CH133" s="28"/>
      <c r="CI133" s="40"/>
      <c r="CJ133" s="40"/>
      <c r="CK133" s="40"/>
      <c r="CL133" s="40"/>
      <c r="CM133" s="40"/>
      <c r="CN133" s="41"/>
      <c r="CO133" s="41"/>
      <c r="CP133" s="40"/>
      <c r="CQ133" s="17"/>
      <c r="CR133" s="17"/>
      <c r="CS133" s="17"/>
      <c r="CT133" s="17"/>
      <c r="CU133" s="17"/>
      <c r="CV133" s="17"/>
    </row>
    <row r="134" spans="1:100" s="118" customFormat="1" ht="27.6" x14ac:dyDescent="0.3">
      <c r="A134" s="103" t="s">
        <v>251</v>
      </c>
      <c r="B134" s="37"/>
      <c r="C134" s="38" t="s">
        <v>252</v>
      </c>
      <c r="D134" s="120" t="s">
        <v>253</v>
      </c>
      <c r="E134" s="29">
        <v>0</v>
      </c>
      <c r="F134" s="29">
        <v>0</v>
      </c>
      <c r="G134" s="29">
        <v>0</v>
      </c>
      <c r="H134" s="29">
        <v>0</v>
      </c>
      <c r="I134" s="29">
        <f t="shared" si="37"/>
        <v>0</v>
      </c>
      <c r="J134" s="29">
        <v>0</v>
      </c>
      <c r="K134" s="29">
        <v>0</v>
      </c>
      <c r="L134" s="29">
        <f t="shared" si="38"/>
        <v>0</v>
      </c>
      <c r="M134" s="28">
        <v>0</v>
      </c>
      <c r="N134" s="28">
        <v>0</v>
      </c>
      <c r="O134" s="28">
        <v>0</v>
      </c>
      <c r="P134" s="28">
        <v>0</v>
      </c>
      <c r="Q134" s="29">
        <f t="shared" si="39"/>
        <v>0</v>
      </c>
      <c r="R134" s="28">
        <v>0</v>
      </c>
      <c r="S134" s="28">
        <v>0</v>
      </c>
      <c r="T134" s="29">
        <f t="shared" si="40"/>
        <v>0</v>
      </c>
      <c r="U134" s="28">
        <v>0</v>
      </c>
      <c r="V134" s="28">
        <v>0</v>
      </c>
      <c r="W134" s="28">
        <v>0</v>
      </c>
      <c r="X134" s="28">
        <v>0</v>
      </c>
      <c r="Y134" s="29">
        <f t="shared" si="41"/>
        <v>0</v>
      </c>
      <c r="Z134" s="28">
        <v>0</v>
      </c>
      <c r="AA134" s="28">
        <v>0</v>
      </c>
      <c r="AB134" s="29">
        <f t="shared" si="42"/>
        <v>0</v>
      </c>
      <c r="AC134" s="29" t="e">
        <f t="shared" si="56"/>
        <v>#DIV/0!</v>
      </c>
      <c r="AD134" s="29" t="e">
        <f t="shared" si="56"/>
        <v>#DIV/0!</v>
      </c>
      <c r="AE134" s="29" t="e">
        <f t="shared" si="56"/>
        <v>#DIV/0!</v>
      </c>
      <c r="AF134" s="29" t="e">
        <f t="shared" si="56"/>
        <v>#DIV/0!</v>
      </c>
      <c r="AG134" s="29" t="e">
        <f t="shared" si="56"/>
        <v>#DIV/0!</v>
      </c>
      <c r="AH134" s="30">
        <v>0</v>
      </c>
      <c r="AI134" s="30">
        <v>0</v>
      </c>
      <c r="AJ134" s="30">
        <v>0</v>
      </c>
      <c r="AK134" s="30">
        <v>0</v>
      </c>
      <c r="AL134" s="29">
        <f t="shared" si="43"/>
        <v>0</v>
      </c>
      <c r="AM134" s="30">
        <v>0</v>
      </c>
      <c r="AN134" s="30">
        <v>0</v>
      </c>
      <c r="AO134" s="29">
        <f t="shared" si="44"/>
        <v>0</v>
      </c>
      <c r="AP134" s="28">
        <v>0</v>
      </c>
      <c r="AQ134" s="28">
        <v>0</v>
      </c>
      <c r="AR134" s="28">
        <v>0</v>
      </c>
      <c r="AS134" s="28">
        <v>0</v>
      </c>
      <c r="AT134" s="29">
        <f t="shared" si="45"/>
        <v>0</v>
      </c>
      <c r="AU134" s="28">
        <v>0</v>
      </c>
      <c r="AV134" s="28">
        <v>0</v>
      </c>
      <c r="AW134" s="29">
        <f t="shared" si="46"/>
        <v>0</v>
      </c>
      <c r="AX134" s="28">
        <v>0</v>
      </c>
      <c r="AY134" s="28">
        <v>0</v>
      </c>
      <c r="AZ134" s="28">
        <v>0</v>
      </c>
      <c r="BA134" s="28">
        <v>0</v>
      </c>
      <c r="BB134" s="29">
        <f t="shared" si="47"/>
        <v>0</v>
      </c>
      <c r="BC134" s="28">
        <v>0</v>
      </c>
      <c r="BD134" s="28">
        <v>0</v>
      </c>
      <c r="BE134" s="29">
        <f t="shared" si="48"/>
        <v>0</v>
      </c>
      <c r="BF134" s="28" t="e">
        <f t="shared" si="33"/>
        <v>#DIV/0!</v>
      </c>
      <c r="BG134" s="28" t="e">
        <f t="shared" si="33"/>
        <v>#DIV/0!</v>
      </c>
      <c r="BH134" s="28" t="e">
        <f t="shared" si="33"/>
        <v>#DIV/0!</v>
      </c>
      <c r="BI134" s="28" t="e">
        <f t="shared" ref="BI134:BI160" si="59">BA134/AS134*100</f>
        <v>#DIV/0!</v>
      </c>
      <c r="BJ134" s="28" t="e">
        <f t="shared" si="34"/>
        <v>#DIV/0!</v>
      </c>
      <c r="BK134" s="28" t="e">
        <f t="shared" si="34"/>
        <v>#DIV/0!</v>
      </c>
      <c r="BL134" s="28" t="e">
        <f t="shared" si="34"/>
        <v>#DIV/0!</v>
      </c>
      <c r="BM134" s="28">
        <v>0</v>
      </c>
      <c r="BN134" s="28">
        <v>0</v>
      </c>
      <c r="BO134" s="28">
        <v>0</v>
      </c>
      <c r="BP134" s="28">
        <v>0</v>
      </c>
      <c r="BQ134" s="29">
        <f t="shared" si="49"/>
        <v>0</v>
      </c>
      <c r="BR134" s="28">
        <v>0</v>
      </c>
      <c r="BS134" s="28">
        <v>0</v>
      </c>
      <c r="BT134" s="29">
        <f t="shared" si="50"/>
        <v>0</v>
      </c>
      <c r="BU134" s="28" t="e">
        <f t="shared" si="35"/>
        <v>#DIV/0!</v>
      </c>
      <c r="BV134" s="28" t="e">
        <f t="shared" si="35"/>
        <v>#DIV/0!</v>
      </c>
      <c r="BW134" s="28" t="e">
        <f t="shared" si="35"/>
        <v>#DIV/0!</v>
      </c>
      <c r="BX134" s="28" t="e">
        <f t="shared" ref="BX134:BX160" si="60">BP134/AS134*100</f>
        <v>#DIV/0!</v>
      </c>
      <c r="BY134" s="28" t="e">
        <f t="shared" si="36"/>
        <v>#DIV/0!</v>
      </c>
      <c r="BZ134" s="28" t="e">
        <f t="shared" si="36"/>
        <v>#DIV/0!</v>
      </c>
      <c r="CA134" s="28" t="e">
        <f t="shared" si="36"/>
        <v>#DIV/0!</v>
      </c>
      <c r="CB134" s="31">
        <v>0</v>
      </c>
      <c r="CC134" s="31">
        <v>0</v>
      </c>
      <c r="CD134" s="28">
        <v>0</v>
      </c>
      <c r="CE134" s="28">
        <v>0</v>
      </c>
      <c r="CF134" s="29">
        <f t="shared" si="51"/>
        <v>0</v>
      </c>
      <c r="CG134" s="28"/>
      <c r="CH134" s="28"/>
      <c r="CI134" s="40"/>
      <c r="CJ134" s="40"/>
      <c r="CK134" s="40"/>
      <c r="CL134" s="40"/>
      <c r="CM134" s="40"/>
      <c r="CN134" s="41"/>
      <c r="CO134" s="41"/>
      <c r="CP134" s="40"/>
      <c r="CQ134" s="17"/>
      <c r="CR134" s="17"/>
      <c r="CS134" s="17"/>
      <c r="CT134" s="17"/>
      <c r="CU134" s="17"/>
      <c r="CV134" s="17"/>
    </row>
    <row r="135" spans="1:100" s="118" customFormat="1" ht="14.4" x14ac:dyDescent="0.3">
      <c r="A135" s="103" t="s">
        <v>254</v>
      </c>
      <c r="B135" s="37"/>
      <c r="C135" s="38" t="s">
        <v>255</v>
      </c>
      <c r="D135" s="120" t="s">
        <v>256</v>
      </c>
      <c r="E135" s="29">
        <v>0</v>
      </c>
      <c r="F135" s="29">
        <v>0</v>
      </c>
      <c r="G135" s="29">
        <v>0</v>
      </c>
      <c r="H135" s="29">
        <v>1</v>
      </c>
      <c r="I135" s="29">
        <f t="shared" si="37"/>
        <v>1</v>
      </c>
      <c r="J135" s="29">
        <v>1</v>
      </c>
      <c r="K135" s="29">
        <v>0</v>
      </c>
      <c r="L135" s="29">
        <f t="shared" si="38"/>
        <v>1</v>
      </c>
      <c r="M135" s="28">
        <v>0</v>
      </c>
      <c r="N135" s="28">
        <v>0</v>
      </c>
      <c r="O135" s="28">
        <v>0</v>
      </c>
      <c r="P135" s="28">
        <v>0</v>
      </c>
      <c r="Q135" s="29">
        <f t="shared" si="39"/>
        <v>0</v>
      </c>
      <c r="R135" s="28">
        <v>0</v>
      </c>
      <c r="S135" s="28">
        <v>0</v>
      </c>
      <c r="T135" s="29">
        <f t="shared" si="40"/>
        <v>0</v>
      </c>
      <c r="U135" s="28">
        <v>0</v>
      </c>
      <c r="V135" s="28">
        <v>0</v>
      </c>
      <c r="W135" s="28">
        <v>0</v>
      </c>
      <c r="X135" s="28">
        <v>0</v>
      </c>
      <c r="Y135" s="29">
        <f t="shared" si="41"/>
        <v>0</v>
      </c>
      <c r="Z135" s="28">
        <v>0</v>
      </c>
      <c r="AA135" s="28">
        <v>0</v>
      </c>
      <c r="AB135" s="29">
        <f t="shared" si="42"/>
        <v>0</v>
      </c>
      <c r="AC135" s="29" t="e">
        <f t="shared" si="56"/>
        <v>#DIV/0!</v>
      </c>
      <c r="AD135" s="29" t="e">
        <f t="shared" si="56"/>
        <v>#DIV/0!</v>
      </c>
      <c r="AE135" s="29" t="e">
        <f t="shared" si="56"/>
        <v>#DIV/0!</v>
      </c>
      <c r="AF135" s="29" t="e">
        <f t="shared" si="56"/>
        <v>#DIV/0!</v>
      </c>
      <c r="AG135" s="29" t="e">
        <f t="shared" si="56"/>
        <v>#DIV/0!</v>
      </c>
      <c r="AH135" s="30">
        <v>0</v>
      </c>
      <c r="AI135" s="30">
        <v>0</v>
      </c>
      <c r="AJ135" s="30">
        <v>0</v>
      </c>
      <c r="AK135" s="30">
        <v>0</v>
      </c>
      <c r="AL135" s="29">
        <f t="shared" si="43"/>
        <v>0</v>
      </c>
      <c r="AM135" s="30">
        <v>0</v>
      </c>
      <c r="AN135" s="30">
        <v>0</v>
      </c>
      <c r="AO135" s="29">
        <f t="shared" si="44"/>
        <v>0</v>
      </c>
      <c r="AP135" s="28">
        <v>0</v>
      </c>
      <c r="AQ135" s="28">
        <v>0</v>
      </c>
      <c r="AR135" s="28">
        <v>0</v>
      </c>
      <c r="AS135" s="28">
        <v>0</v>
      </c>
      <c r="AT135" s="29">
        <f t="shared" si="45"/>
        <v>0</v>
      </c>
      <c r="AU135" s="28">
        <v>0</v>
      </c>
      <c r="AV135" s="28">
        <v>0</v>
      </c>
      <c r="AW135" s="29">
        <f t="shared" si="46"/>
        <v>0</v>
      </c>
      <c r="AX135" s="28">
        <v>0</v>
      </c>
      <c r="AY135" s="28">
        <v>0</v>
      </c>
      <c r="AZ135" s="28">
        <v>0</v>
      </c>
      <c r="BA135" s="28">
        <v>0</v>
      </c>
      <c r="BB135" s="29">
        <f t="shared" si="47"/>
        <v>0</v>
      </c>
      <c r="BC135" s="28">
        <v>0</v>
      </c>
      <c r="BD135" s="28">
        <v>0</v>
      </c>
      <c r="BE135" s="29">
        <f t="shared" si="48"/>
        <v>0</v>
      </c>
      <c r="BF135" s="28" t="e">
        <f t="shared" ref="BF135:BH160" si="61">AX135/AP135*100</f>
        <v>#DIV/0!</v>
      </c>
      <c r="BG135" s="28" t="e">
        <f t="shared" si="61"/>
        <v>#DIV/0!</v>
      </c>
      <c r="BH135" s="28" t="e">
        <f t="shared" si="61"/>
        <v>#DIV/0!</v>
      </c>
      <c r="BI135" s="28" t="e">
        <f t="shared" si="59"/>
        <v>#DIV/0!</v>
      </c>
      <c r="BJ135" s="28" t="e">
        <f t="shared" ref="BJ135:BL160" si="62">BC135/AU135*100</f>
        <v>#DIV/0!</v>
      </c>
      <c r="BK135" s="28" t="e">
        <f t="shared" si="62"/>
        <v>#DIV/0!</v>
      </c>
      <c r="BL135" s="28" t="e">
        <f t="shared" si="62"/>
        <v>#DIV/0!</v>
      </c>
      <c r="BM135" s="28">
        <v>0</v>
      </c>
      <c r="BN135" s="28">
        <v>0</v>
      </c>
      <c r="BO135" s="28">
        <v>0</v>
      </c>
      <c r="BP135" s="28">
        <v>0</v>
      </c>
      <c r="BQ135" s="29">
        <f t="shared" si="49"/>
        <v>0</v>
      </c>
      <c r="BR135" s="28">
        <v>0</v>
      </c>
      <c r="BS135" s="28">
        <v>0</v>
      </c>
      <c r="BT135" s="29">
        <f t="shared" si="50"/>
        <v>0</v>
      </c>
      <c r="BU135" s="28" t="e">
        <f t="shared" ref="BU135:BW160" si="63">BM135/AP135*100</f>
        <v>#DIV/0!</v>
      </c>
      <c r="BV135" s="28" t="e">
        <f t="shared" si="63"/>
        <v>#DIV/0!</v>
      </c>
      <c r="BW135" s="28" t="e">
        <f t="shared" si="63"/>
        <v>#DIV/0!</v>
      </c>
      <c r="BX135" s="28" t="e">
        <f t="shared" si="60"/>
        <v>#DIV/0!</v>
      </c>
      <c r="BY135" s="28" t="e">
        <f t="shared" ref="BY135:CA160" si="64">BR135/AU135*100</f>
        <v>#DIV/0!</v>
      </c>
      <c r="BZ135" s="28" t="e">
        <f t="shared" si="64"/>
        <v>#DIV/0!</v>
      </c>
      <c r="CA135" s="28" t="e">
        <f t="shared" si="64"/>
        <v>#DIV/0!</v>
      </c>
      <c r="CB135" s="31">
        <v>0</v>
      </c>
      <c r="CC135" s="31">
        <v>0</v>
      </c>
      <c r="CD135" s="28">
        <v>0</v>
      </c>
      <c r="CE135" s="28">
        <v>0</v>
      </c>
      <c r="CF135" s="29">
        <f t="shared" si="51"/>
        <v>0</v>
      </c>
      <c r="CG135" s="28"/>
      <c r="CH135" s="28"/>
      <c r="CI135" s="40"/>
      <c r="CJ135" s="40"/>
      <c r="CK135" s="40"/>
      <c r="CL135" s="40"/>
      <c r="CM135" s="40"/>
      <c r="CN135" s="41"/>
      <c r="CO135" s="41"/>
      <c r="CP135" s="40"/>
      <c r="CQ135" s="17"/>
      <c r="CR135" s="17"/>
      <c r="CS135" s="17"/>
      <c r="CT135" s="17"/>
      <c r="CU135" s="17"/>
      <c r="CV135" s="17"/>
    </row>
    <row r="136" spans="1:100" s="118" customFormat="1" ht="27.6" x14ac:dyDescent="0.3">
      <c r="A136" s="103" t="s">
        <v>257</v>
      </c>
      <c r="B136" s="37"/>
      <c r="C136" s="38" t="s">
        <v>258</v>
      </c>
      <c r="D136" s="120" t="s">
        <v>259</v>
      </c>
      <c r="E136" s="29">
        <v>0</v>
      </c>
      <c r="F136" s="29">
        <v>0</v>
      </c>
      <c r="G136" s="29">
        <v>0</v>
      </c>
      <c r="H136" s="29">
        <v>0</v>
      </c>
      <c r="I136" s="29">
        <f t="shared" ref="I136:I158" si="65">E136+F136+G136+H136</f>
        <v>0</v>
      </c>
      <c r="J136" s="29">
        <v>0</v>
      </c>
      <c r="K136" s="29">
        <v>0</v>
      </c>
      <c r="L136" s="29">
        <f t="shared" ref="L136:L158" si="66">J136+K136</f>
        <v>0</v>
      </c>
      <c r="M136" s="28">
        <v>0</v>
      </c>
      <c r="N136" s="28">
        <v>0</v>
      </c>
      <c r="O136" s="28">
        <v>0</v>
      </c>
      <c r="P136" s="28">
        <v>0</v>
      </c>
      <c r="Q136" s="29">
        <f t="shared" ref="Q136:Q158" si="67">M136+N136+O136+P136</f>
        <v>0</v>
      </c>
      <c r="R136" s="28">
        <v>0</v>
      </c>
      <c r="S136" s="28">
        <v>0</v>
      </c>
      <c r="T136" s="29">
        <f t="shared" ref="T136:T158" si="68">R136+S136</f>
        <v>0</v>
      </c>
      <c r="U136" s="28">
        <v>0</v>
      </c>
      <c r="V136" s="28">
        <v>0</v>
      </c>
      <c r="W136" s="28">
        <v>0</v>
      </c>
      <c r="X136" s="28">
        <v>0</v>
      </c>
      <c r="Y136" s="29">
        <f t="shared" ref="Y136:Y158" si="69">U136+V136+W136+X136</f>
        <v>0</v>
      </c>
      <c r="Z136" s="28">
        <v>0</v>
      </c>
      <c r="AA136" s="28">
        <v>0</v>
      </c>
      <c r="AB136" s="29">
        <f t="shared" ref="AB136:AB158" si="70">Z136+AA136</f>
        <v>0</v>
      </c>
      <c r="AC136" s="29" t="e">
        <f t="shared" si="56"/>
        <v>#DIV/0!</v>
      </c>
      <c r="AD136" s="29" t="e">
        <f t="shared" si="56"/>
        <v>#DIV/0!</v>
      </c>
      <c r="AE136" s="29" t="e">
        <f t="shared" si="56"/>
        <v>#DIV/0!</v>
      </c>
      <c r="AF136" s="29" t="e">
        <f t="shared" si="56"/>
        <v>#DIV/0!</v>
      </c>
      <c r="AG136" s="29" t="e">
        <f t="shared" si="56"/>
        <v>#DIV/0!</v>
      </c>
      <c r="AH136" s="30">
        <v>0</v>
      </c>
      <c r="AI136" s="30">
        <v>0</v>
      </c>
      <c r="AJ136" s="30">
        <v>0</v>
      </c>
      <c r="AK136" s="30">
        <v>0</v>
      </c>
      <c r="AL136" s="29">
        <f t="shared" ref="AL136:AL158" si="71">AH136+AI136+AJ136+AK136</f>
        <v>0</v>
      </c>
      <c r="AM136" s="30">
        <v>0</v>
      </c>
      <c r="AN136" s="30">
        <v>0</v>
      </c>
      <c r="AO136" s="29">
        <f t="shared" ref="AO136:AO158" si="72">AM136+AN136</f>
        <v>0</v>
      </c>
      <c r="AP136" s="28">
        <v>0</v>
      </c>
      <c r="AQ136" s="28">
        <v>0</v>
      </c>
      <c r="AR136" s="28">
        <v>0</v>
      </c>
      <c r="AS136" s="28">
        <v>0</v>
      </c>
      <c r="AT136" s="29">
        <f t="shared" ref="AT136:AT158" si="73">AP136+AQ136+AR136+AS136</f>
        <v>0</v>
      </c>
      <c r="AU136" s="28">
        <v>0</v>
      </c>
      <c r="AV136" s="28">
        <v>0</v>
      </c>
      <c r="AW136" s="29">
        <f t="shared" ref="AW136:AW158" si="74">AU136+AV136</f>
        <v>0</v>
      </c>
      <c r="AX136" s="28">
        <v>0</v>
      </c>
      <c r="AY136" s="28">
        <v>0</v>
      </c>
      <c r="AZ136" s="28">
        <v>0</v>
      </c>
      <c r="BA136" s="28">
        <v>0</v>
      </c>
      <c r="BB136" s="29">
        <f t="shared" ref="BB136:BB158" si="75">AX136+AY136+AZ136+BA136</f>
        <v>0</v>
      </c>
      <c r="BC136" s="28">
        <v>0</v>
      </c>
      <c r="BD136" s="28">
        <v>0</v>
      </c>
      <c r="BE136" s="29">
        <f t="shared" ref="BE136:BE158" si="76">BC136+BD136</f>
        <v>0</v>
      </c>
      <c r="BF136" s="28" t="e">
        <f t="shared" si="61"/>
        <v>#DIV/0!</v>
      </c>
      <c r="BG136" s="28" t="e">
        <f t="shared" si="61"/>
        <v>#DIV/0!</v>
      </c>
      <c r="BH136" s="28" t="e">
        <f t="shared" si="61"/>
        <v>#DIV/0!</v>
      </c>
      <c r="BI136" s="28" t="e">
        <f t="shared" si="59"/>
        <v>#DIV/0!</v>
      </c>
      <c r="BJ136" s="28" t="e">
        <f t="shared" si="62"/>
        <v>#DIV/0!</v>
      </c>
      <c r="BK136" s="28" t="e">
        <f t="shared" si="62"/>
        <v>#DIV/0!</v>
      </c>
      <c r="BL136" s="28" t="e">
        <f t="shared" si="62"/>
        <v>#DIV/0!</v>
      </c>
      <c r="BM136" s="28">
        <v>0</v>
      </c>
      <c r="BN136" s="28">
        <v>0</v>
      </c>
      <c r="BO136" s="28">
        <v>0</v>
      </c>
      <c r="BP136" s="28">
        <v>0</v>
      </c>
      <c r="BQ136" s="29">
        <f t="shared" ref="BQ136:BQ158" si="77">BM136+BN136+BO136+BP136</f>
        <v>0</v>
      </c>
      <c r="BR136" s="28">
        <v>0</v>
      </c>
      <c r="BS136" s="28">
        <v>0</v>
      </c>
      <c r="BT136" s="29">
        <f t="shared" ref="BT136:BT158" si="78">BR136+BS136</f>
        <v>0</v>
      </c>
      <c r="BU136" s="28" t="e">
        <f t="shared" si="63"/>
        <v>#DIV/0!</v>
      </c>
      <c r="BV136" s="28" t="e">
        <f t="shared" si="63"/>
        <v>#DIV/0!</v>
      </c>
      <c r="BW136" s="28" t="e">
        <f t="shared" si="63"/>
        <v>#DIV/0!</v>
      </c>
      <c r="BX136" s="28" t="e">
        <f t="shared" si="60"/>
        <v>#DIV/0!</v>
      </c>
      <c r="BY136" s="28" t="e">
        <f t="shared" si="64"/>
        <v>#DIV/0!</v>
      </c>
      <c r="BZ136" s="28" t="e">
        <f t="shared" si="64"/>
        <v>#DIV/0!</v>
      </c>
      <c r="CA136" s="28" t="e">
        <f t="shared" si="64"/>
        <v>#DIV/0!</v>
      </c>
      <c r="CB136" s="31">
        <v>0</v>
      </c>
      <c r="CC136" s="31">
        <v>0</v>
      </c>
      <c r="CD136" s="28">
        <v>0</v>
      </c>
      <c r="CE136" s="28">
        <v>0</v>
      </c>
      <c r="CF136" s="29">
        <f t="shared" ref="CF136:CF158" si="79">CD136+CE136</f>
        <v>0</v>
      </c>
      <c r="CG136" s="28"/>
      <c r="CH136" s="28"/>
      <c r="CI136" s="40"/>
      <c r="CJ136" s="40"/>
      <c r="CK136" s="40"/>
      <c r="CL136" s="40"/>
      <c r="CM136" s="40"/>
      <c r="CN136" s="41"/>
      <c r="CO136" s="41"/>
      <c r="CP136" s="40"/>
      <c r="CQ136" s="17"/>
      <c r="CR136" s="17"/>
      <c r="CS136" s="17"/>
      <c r="CT136" s="17"/>
      <c r="CU136" s="17"/>
      <c r="CV136" s="17"/>
    </row>
    <row r="137" spans="1:100" s="26" customFormat="1" ht="14.4" x14ac:dyDescent="0.3">
      <c r="A137" s="22" t="s">
        <v>260</v>
      </c>
      <c r="B137" s="23"/>
      <c r="C137" s="24"/>
      <c r="D137" s="23"/>
      <c r="E137" s="29">
        <v>0</v>
      </c>
      <c r="F137" s="29">
        <v>0</v>
      </c>
      <c r="G137" s="29">
        <v>0</v>
      </c>
      <c r="H137" s="29">
        <v>0</v>
      </c>
      <c r="I137" s="29">
        <f t="shared" si="65"/>
        <v>0</v>
      </c>
      <c r="J137" s="29">
        <v>0</v>
      </c>
      <c r="K137" s="29">
        <v>0</v>
      </c>
      <c r="L137" s="29">
        <f t="shared" si="66"/>
        <v>0</v>
      </c>
      <c r="M137" s="28">
        <v>0</v>
      </c>
      <c r="N137" s="28">
        <v>0</v>
      </c>
      <c r="O137" s="28">
        <v>0</v>
      </c>
      <c r="P137" s="28">
        <v>0</v>
      </c>
      <c r="Q137" s="29">
        <f t="shared" si="67"/>
        <v>0</v>
      </c>
      <c r="R137" s="28">
        <v>0</v>
      </c>
      <c r="S137" s="28">
        <v>0</v>
      </c>
      <c r="T137" s="29">
        <f t="shared" si="68"/>
        <v>0</v>
      </c>
      <c r="U137" s="28">
        <v>0</v>
      </c>
      <c r="V137" s="28">
        <v>0</v>
      </c>
      <c r="W137" s="28">
        <v>0</v>
      </c>
      <c r="X137" s="28">
        <v>0</v>
      </c>
      <c r="Y137" s="29">
        <f t="shared" si="69"/>
        <v>0</v>
      </c>
      <c r="Z137" s="28">
        <v>0</v>
      </c>
      <c r="AA137" s="28">
        <v>0</v>
      </c>
      <c r="AB137" s="29">
        <f t="shared" si="70"/>
        <v>0</v>
      </c>
      <c r="AC137" s="29" t="e">
        <f t="shared" si="56"/>
        <v>#DIV/0!</v>
      </c>
      <c r="AD137" s="29" t="e">
        <f t="shared" si="56"/>
        <v>#DIV/0!</v>
      </c>
      <c r="AE137" s="29" t="e">
        <f t="shared" si="56"/>
        <v>#DIV/0!</v>
      </c>
      <c r="AF137" s="29" t="e">
        <f t="shared" si="56"/>
        <v>#DIV/0!</v>
      </c>
      <c r="AG137" s="29" t="e">
        <f t="shared" si="56"/>
        <v>#DIV/0!</v>
      </c>
      <c r="AH137" s="30">
        <v>0</v>
      </c>
      <c r="AI137" s="30">
        <v>0</v>
      </c>
      <c r="AJ137" s="30">
        <v>0</v>
      </c>
      <c r="AK137" s="30">
        <v>0</v>
      </c>
      <c r="AL137" s="29">
        <f t="shared" si="71"/>
        <v>0</v>
      </c>
      <c r="AM137" s="30">
        <v>0</v>
      </c>
      <c r="AN137" s="30">
        <v>0</v>
      </c>
      <c r="AO137" s="29">
        <f t="shared" si="72"/>
        <v>0</v>
      </c>
      <c r="AP137" s="28">
        <v>0</v>
      </c>
      <c r="AQ137" s="28">
        <v>0</v>
      </c>
      <c r="AR137" s="28">
        <v>0</v>
      </c>
      <c r="AS137" s="28">
        <v>0</v>
      </c>
      <c r="AT137" s="29">
        <f t="shared" si="73"/>
        <v>0</v>
      </c>
      <c r="AU137" s="28">
        <v>0</v>
      </c>
      <c r="AV137" s="28">
        <v>0</v>
      </c>
      <c r="AW137" s="29">
        <f t="shared" si="74"/>
        <v>0</v>
      </c>
      <c r="AX137" s="28">
        <v>0</v>
      </c>
      <c r="AY137" s="28">
        <v>0</v>
      </c>
      <c r="AZ137" s="28">
        <v>0</v>
      </c>
      <c r="BA137" s="28">
        <v>0</v>
      </c>
      <c r="BB137" s="29">
        <f t="shared" si="75"/>
        <v>0</v>
      </c>
      <c r="BC137" s="28">
        <v>0</v>
      </c>
      <c r="BD137" s="28">
        <v>0</v>
      </c>
      <c r="BE137" s="29">
        <f t="shared" si="76"/>
        <v>0</v>
      </c>
      <c r="BF137" s="28" t="e">
        <f t="shared" si="61"/>
        <v>#DIV/0!</v>
      </c>
      <c r="BG137" s="28" t="e">
        <f t="shared" si="61"/>
        <v>#DIV/0!</v>
      </c>
      <c r="BH137" s="28" t="e">
        <f t="shared" si="61"/>
        <v>#DIV/0!</v>
      </c>
      <c r="BI137" s="28" t="e">
        <f t="shared" si="59"/>
        <v>#DIV/0!</v>
      </c>
      <c r="BJ137" s="28" t="e">
        <f t="shared" si="62"/>
        <v>#DIV/0!</v>
      </c>
      <c r="BK137" s="28" t="e">
        <f t="shared" si="62"/>
        <v>#DIV/0!</v>
      </c>
      <c r="BL137" s="28" t="e">
        <f t="shared" si="62"/>
        <v>#DIV/0!</v>
      </c>
      <c r="BM137" s="28">
        <v>0</v>
      </c>
      <c r="BN137" s="28">
        <v>0</v>
      </c>
      <c r="BO137" s="28">
        <v>0</v>
      </c>
      <c r="BP137" s="28">
        <v>0</v>
      </c>
      <c r="BQ137" s="29">
        <f t="shared" si="77"/>
        <v>0</v>
      </c>
      <c r="BR137" s="28">
        <v>0</v>
      </c>
      <c r="BS137" s="28">
        <v>0</v>
      </c>
      <c r="BT137" s="29">
        <f t="shared" si="78"/>
        <v>0</v>
      </c>
      <c r="BU137" s="28" t="e">
        <f t="shared" si="63"/>
        <v>#DIV/0!</v>
      </c>
      <c r="BV137" s="28" t="e">
        <f t="shared" si="63"/>
        <v>#DIV/0!</v>
      </c>
      <c r="BW137" s="28" t="e">
        <f t="shared" si="63"/>
        <v>#DIV/0!</v>
      </c>
      <c r="BX137" s="28" t="e">
        <f t="shared" si="60"/>
        <v>#DIV/0!</v>
      </c>
      <c r="BY137" s="28" t="e">
        <f t="shared" si="64"/>
        <v>#DIV/0!</v>
      </c>
      <c r="BZ137" s="28" t="e">
        <f t="shared" si="64"/>
        <v>#DIV/0!</v>
      </c>
      <c r="CA137" s="28" t="e">
        <f t="shared" si="64"/>
        <v>#DIV/0!</v>
      </c>
      <c r="CB137" s="31">
        <v>0</v>
      </c>
      <c r="CC137" s="31">
        <v>0</v>
      </c>
      <c r="CD137" s="28">
        <v>0</v>
      </c>
      <c r="CE137" s="28">
        <v>0</v>
      </c>
      <c r="CF137" s="29">
        <f t="shared" si="79"/>
        <v>0</v>
      </c>
      <c r="CG137" s="28"/>
      <c r="CH137" s="28"/>
      <c r="CI137" s="23"/>
      <c r="CJ137" s="23"/>
      <c r="CK137" s="23"/>
      <c r="CL137" s="23"/>
      <c r="CM137" s="23"/>
      <c r="CN137" s="23"/>
      <c r="CO137" s="23"/>
      <c r="CP137" s="23"/>
      <c r="CQ137" s="25"/>
      <c r="CR137" s="25"/>
      <c r="CS137" s="25"/>
      <c r="CT137" s="25"/>
      <c r="CU137" s="25"/>
      <c r="CV137" s="25"/>
    </row>
    <row r="138" spans="1:100" s="182" customFormat="1" x14ac:dyDescent="0.3">
      <c r="A138" s="182" t="s">
        <v>345</v>
      </c>
      <c r="I138" s="182">
        <f t="shared" si="65"/>
        <v>0</v>
      </c>
      <c r="L138" s="182">
        <f t="shared" si="66"/>
        <v>0</v>
      </c>
      <c r="Q138" s="29">
        <f t="shared" si="67"/>
        <v>0</v>
      </c>
      <c r="T138" s="29">
        <f t="shared" si="68"/>
        <v>0</v>
      </c>
      <c r="Y138" s="29">
        <f t="shared" si="69"/>
        <v>0</v>
      </c>
      <c r="AB138" s="29">
        <f t="shared" si="70"/>
        <v>0</v>
      </c>
      <c r="AC138" s="29" t="e">
        <f t="shared" si="56"/>
        <v>#DIV/0!</v>
      </c>
      <c r="AD138" s="29" t="e">
        <f t="shared" si="56"/>
        <v>#DIV/0!</v>
      </c>
      <c r="AE138" s="29" t="e">
        <f t="shared" si="56"/>
        <v>#DIV/0!</v>
      </c>
      <c r="AF138" s="29" t="e">
        <f t="shared" si="56"/>
        <v>#DIV/0!</v>
      </c>
      <c r="AG138" s="29" t="e">
        <f t="shared" si="56"/>
        <v>#DIV/0!</v>
      </c>
      <c r="AL138" s="182">
        <f t="shared" si="71"/>
        <v>0</v>
      </c>
      <c r="AO138" s="182">
        <f t="shared" si="72"/>
        <v>0</v>
      </c>
      <c r="AT138" s="29">
        <f t="shared" si="73"/>
        <v>0</v>
      </c>
      <c r="AW138" s="29">
        <f t="shared" si="74"/>
        <v>0</v>
      </c>
      <c r="AY138" s="28">
        <v>0</v>
      </c>
      <c r="AZ138" s="28">
        <v>0</v>
      </c>
      <c r="BA138" s="28">
        <v>0</v>
      </c>
      <c r="BB138" s="29">
        <f t="shared" si="75"/>
        <v>0</v>
      </c>
      <c r="BE138" s="29">
        <f t="shared" si="76"/>
        <v>0</v>
      </c>
      <c r="BF138" s="28" t="e">
        <f t="shared" si="61"/>
        <v>#DIV/0!</v>
      </c>
      <c r="BG138" s="28" t="e">
        <f t="shared" si="61"/>
        <v>#DIV/0!</v>
      </c>
      <c r="BH138" s="28" t="e">
        <f t="shared" si="61"/>
        <v>#DIV/0!</v>
      </c>
      <c r="BI138" s="28" t="e">
        <f t="shared" si="59"/>
        <v>#DIV/0!</v>
      </c>
      <c r="BJ138" s="28" t="e">
        <f t="shared" si="62"/>
        <v>#DIV/0!</v>
      </c>
      <c r="BK138" s="28" t="e">
        <f t="shared" si="62"/>
        <v>#DIV/0!</v>
      </c>
      <c r="BL138" s="28" t="e">
        <f t="shared" si="62"/>
        <v>#DIV/0!</v>
      </c>
      <c r="BQ138" s="29">
        <f t="shared" si="77"/>
        <v>0</v>
      </c>
      <c r="BT138" s="182">
        <f t="shared" si="78"/>
        <v>0</v>
      </c>
      <c r="BU138" s="28" t="e">
        <f t="shared" si="63"/>
        <v>#DIV/0!</v>
      </c>
      <c r="BV138" s="28" t="e">
        <f t="shared" si="63"/>
        <v>#DIV/0!</v>
      </c>
      <c r="BW138" s="28" t="e">
        <f t="shared" si="63"/>
        <v>#DIV/0!</v>
      </c>
      <c r="BX138" s="28" t="e">
        <f t="shared" si="60"/>
        <v>#DIV/0!</v>
      </c>
      <c r="BY138" s="28" t="e">
        <f t="shared" si="64"/>
        <v>#DIV/0!</v>
      </c>
      <c r="BZ138" s="28" t="e">
        <f t="shared" si="64"/>
        <v>#DIV/0!</v>
      </c>
      <c r="CA138" s="28" t="e">
        <f t="shared" si="64"/>
        <v>#DIV/0!</v>
      </c>
      <c r="CF138" s="182">
        <f t="shared" si="79"/>
        <v>0</v>
      </c>
    </row>
    <row r="139" spans="1:100" s="118" customFormat="1" ht="27.6" x14ac:dyDescent="0.3">
      <c r="A139" s="27" t="s">
        <v>261</v>
      </c>
      <c r="B139" s="37"/>
      <c r="C139" s="38"/>
      <c r="D139" s="120"/>
      <c r="E139" s="29">
        <v>0</v>
      </c>
      <c r="F139" s="29">
        <v>0</v>
      </c>
      <c r="G139" s="29">
        <v>0</v>
      </c>
      <c r="H139" s="29">
        <v>0</v>
      </c>
      <c r="I139" s="29">
        <f t="shared" si="65"/>
        <v>0</v>
      </c>
      <c r="J139" s="29">
        <v>0</v>
      </c>
      <c r="K139" s="29">
        <v>0</v>
      </c>
      <c r="L139" s="29">
        <f t="shared" si="66"/>
        <v>0</v>
      </c>
      <c r="M139" s="28">
        <v>0</v>
      </c>
      <c r="N139" s="28">
        <v>0</v>
      </c>
      <c r="O139" s="28">
        <v>0</v>
      </c>
      <c r="P139" s="28">
        <v>0</v>
      </c>
      <c r="Q139" s="29">
        <f t="shared" si="67"/>
        <v>0</v>
      </c>
      <c r="R139" s="28">
        <v>0</v>
      </c>
      <c r="S139" s="28">
        <v>0</v>
      </c>
      <c r="T139" s="29">
        <f t="shared" si="68"/>
        <v>0</v>
      </c>
      <c r="U139" s="28">
        <v>0</v>
      </c>
      <c r="V139" s="28">
        <v>0</v>
      </c>
      <c r="W139" s="28">
        <v>0</v>
      </c>
      <c r="X139" s="28">
        <v>0</v>
      </c>
      <c r="Y139" s="29">
        <f t="shared" si="69"/>
        <v>0</v>
      </c>
      <c r="Z139" s="28">
        <v>0</v>
      </c>
      <c r="AA139" s="28">
        <v>0</v>
      </c>
      <c r="AB139" s="29">
        <f t="shared" si="70"/>
        <v>0</v>
      </c>
      <c r="AC139" s="29" t="e">
        <f t="shared" si="56"/>
        <v>#DIV/0!</v>
      </c>
      <c r="AD139" s="29" t="e">
        <f t="shared" si="56"/>
        <v>#DIV/0!</v>
      </c>
      <c r="AE139" s="29" t="e">
        <f t="shared" si="56"/>
        <v>#DIV/0!</v>
      </c>
      <c r="AF139" s="29" t="e">
        <f t="shared" si="56"/>
        <v>#DIV/0!</v>
      </c>
      <c r="AG139" s="29" t="e">
        <f t="shared" si="56"/>
        <v>#DIV/0!</v>
      </c>
      <c r="AH139" s="30">
        <v>0</v>
      </c>
      <c r="AI139" s="30">
        <v>0</v>
      </c>
      <c r="AJ139" s="30">
        <v>0</v>
      </c>
      <c r="AK139" s="30">
        <v>0</v>
      </c>
      <c r="AL139" s="29">
        <f t="shared" si="71"/>
        <v>0</v>
      </c>
      <c r="AM139" s="30">
        <v>0</v>
      </c>
      <c r="AN139" s="30">
        <v>0</v>
      </c>
      <c r="AO139" s="29">
        <f t="shared" si="72"/>
        <v>0</v>
      </c>
      <c r="AP139" s="28">
        <v>0</v>
      </c>
      <c r="AQ139" s="28">
        <v>0</v>
      </c>
      <c r="AR139" s="28">
        <v>0</v>
      </c>
      <c r="AS139" s="28">
        <v>0</v>
      </c>
      <c r="AT139" s="29">
        <f t="shared" si="73"/>
        <v>0</v>
      </c>
      <c r="AU139" s="28">
        <v>0</v>
      </c>
      <c r="AV139" s="28">
        <v>0</v>
      </c>
      <c r="AW139" s="29">
        <f t="shared" si="74"/>
        <v>0</v>
      </c>
      <c r="AX139" s="28">
        <v>0</v>
      </c>
      <c r="AY139" s="28">
        <v>0</v>
      </c>
      <c r="AZ139" s="28">
        <v>0</v>
      </c>
      <c r="BA139" s="28">
        <v>0</v>
      </c>
      <c r="BB139" s="29">
        <f t="shared" si="75"/>
        <v>0</v>
      </c>
      <c r="BC139" s="28">
        <v>0</v>
      </c>
      <c r="BD139" s="28">
        <v>0</v>
      </c>
      <c r="BE139" s="29">
        <f t="shared" si="76"/>
        <v>0</v>
      </c>
      <c r="BF139" s="28" t="e">
        <f t="shared" si="61"/>
        <v>#DIV/0!</v>
      </c>
      <c r="BG139" s="28" t="e">
        <f t="shared" si="61"/>
        <v>#DIV/0!</v>
      </c>
      <c r="BH139" s="28" t="e">
        <f t="shared" si="61"/>
        <v>#DIV/0!</v>
      </c>
      <c r="BI139" s="28" t="e">
        <f t="shared" si="59"/>
        <v>#DIV/0!</v>
      </c>
      <c r="BJ139" s="28" t="e">
        <f t="shared" si="62"/>
        <v>#DIV/0!</v>
      </c>
      <c r="BK139" s="28" t="e">
        <f t="shared" si="62"/>
        <v>#DIV/0!</v>
      </c>
      <c r="BL139" s="28" t="e">
        <f t="shared" si="62"/>
        <v>#DIV/0!</v>
      </c>
      <c r="BM139" s="28">
        <v>0</v>
      </c>
      <c r="BN139" s="28">
        <v>0</v>
      </c>
      <c r="BO139" s="28">
        <v>0</v>
      </c>
      <c r="BP139" s="28">
        <v>0</v>
      </c>
      <c r="BQ139" s="29">
        <f t="shared" si="77"/>
        <v>0</v>
      </c>
      <c r="BR139" s="28">
        <v>0</v>
      </c>
      <c r="BS139" s="28">
        <v>0</v>
      </c>
      <c r="BT139" s="29">
        <f t="shared" si="78"/>
        <v>0</v>
      </c>
      <c r="BU139" s="28" t="e">
        <f t="shared" si="63"/>
        <v>#DIV/0!</v>
      </c>
      <c r="BV139" s="28" t="e">
        <f t="shared" si="63"/>
        <v>#DIV/0!</v>
      </c>
      <c r="BW139" s="28" t="e">
        <f t="shared" si="63"/>
        <v>#DIV/0!</v>
      </c>
      <c r="BX139" s="28" t="e">
        <f t="shared" si="60"/>
        <v>#DIV/0!</v>
      </c>
      <c r="BY139" s="28" t="e">
        <f t="shared" si="64"/>
        <v>#DIV/0!</v>
      </c>
      <c r="BZ139" s="28" t="e">
        <f t="shared" si="64"/>
        <v>#DIV/0!</v>
      </c>
      <c r="CA139" s="28" t="e">
        <f t="shared" si="64"/>
        <v>#DIV/0!</v>
      </c>
      <c r="CB139" s="31">
        <v>0</v>
      </c>
      <c r="CC139" s="31">
        <v>0</v>
      </c>
      <c r="CD139" s="28">
        <v>0</v>
      </c>
      <c r="CE139" s="28">
        <v>0</v>
      </c>
      <c r="CF139" s="29">
        <f t="shared" si="79"/>
        <v>0</v>
      </c>
      <c r="CG139" s="28"/>
      <c r="CH139" s="28"/>
      <c r="CI139" s="40"/>
      <c r="CJ139" s="40"/>
      <c r="CK139" s="40"/>
      <c r="CL139" s="40"/>
      <c r="CM139" s="40"/>
      <c r="CN139" s="41"/>
      <c r="CO139" s="41"/>
      <c r="CP139" s="40"/>
      <c r="CQ139" s="17"/>
      <c r="CR139" s="17"/>
      <c r="CS139" s="17"/>
      <c r="CT139" s="17"/>
      <c r="CU139" s="17"/>
      <c r="CV139" s="17"/>
    </row>
    <row r="140" spans="1:100" s="117" customFormat="1" ht="14.4" x14ac:dyDescent="0.3">
      <c r="A140" s="27" t="s">
        <v>262</v>
      </c>
      <c r="B140" s="115"/>
      <c r="C140" s="110"/>
      <c r="D140" s="116"/>
      <c r="E140" s="29">
        <v>0</v>
      </c>
      <c r="F140" s="29">
        <v>0</v>
      </c>
      <c r="G140" s="29">
        <v>0</v>
      </c>
      <c r="H140" s="29">
        <v>0</v>
      </c>
      <c r="I140" s="29">
        <f t="shared" si="65"/>
        <v>0</v>
      </c>
      <c r="J140" s="29">
        <v>0</v>
      </c>
      <c r="K140" s="29">
        <v>0</v>
      </c>
      <c r="L140" s="29">
        <f t="shared" si="66"/>
        <v>0</v>
      </c>
      <c r="M140" s="28">
        <v>0</v>
      </c>
      <c r="N140" s="28">
        <v>0</v>
      </c>
      <c r="O140" s="28">
        <v>0</v>
      </c>
      <c r="P140" s="28">
        <v>0</v>
      </c>
      <c r="Q140" s="29">
        <f t="shared" si="67"/>
        <v>0</v>
      </c>
      <c r="R140" s="28">
        <v>0</v>
      </c>
      <c r="S140" s="28">
        <v>0</v>
      </c>
      <c r="T140" s="29">
        <f t="shared" si="68"/>
        <v>0</v>
      </c>
      <c r="U140" s="28">
        <v>0</v>
      </c>
      <c r="V140" s="28">
        <v>0</v>
      </c>
      <c r="W140" s="28">
        <v>0</v>
      </c>
      <c r="X140" s="28">
        <v>0</v>
      </c>
      <c r="Y140" s="29">
        <f t="shared" si="69"/>
        <v>0</v>
      </c>
      <c r="Z140" s="28">
        <v>0</v>
      </c>
      <c r="AA140" s="28">
        <v>0</v>
      </c>
      <c r="AB140" s="29">
        <f t="shared" si="70"/>
        <v>0</v>
      </c>
      <c r="AC140" s="29" t="e">
        <f t="shared" si="56"/>
        <v>#DIV/0!</v>
      </c>
      <c r="AD140" s="29" t="e">
        <f t="shared" si="56"/>
        <v>#DIV/0!</v>
      </c>
      <c r="AE140" s="29" t="e">
        <f t="shared" si="56"/>
        <v>#DIV/0!</v>
      </c>
      <c r="AF140" s="29" t="e">
        <f t="shared" si="56"/>
        <v>#DIV/0!</v>
      </c>
      <c r="AG140" s="29" t="e">
        <f t="shared" si="56"/>
        <v>#DIV/0!</v>
      </c>
      <c r="AH140" s="30">
        <v>0</v>
      </c>
      <c r="AI140" s="30">
        <v>0</v>
      </c>
      <c r="AJ140" s="30">
        <v>0</v>
      </c>
      <c r="AK140" s="30">
        <v>0</v>
      </c>
      <c r="AL140" s="29">
        <f t="shared" si="71"/>
        <v>0</v>
      </c>
      <c r="AM140" s="30">
        <v>0</v>
      </c>
      <c r="AN140" s="30">
        <v>0</v>
      </c>
      <c r="AO140" s="29">
        <f t="shared" si="72"/>
        <v>0</v>
      </c>
      <c r="AP140" s="28">
        <v>0</v>
      </c>
      <c r="AQ140" s="28">
        <v>0</v>
      </c>
      <c r="AR140" s="28">
        <v>0</v>
      </c>
      <c r="AS140" s="28">
        <v>0</v>
      </c>
      <c r="AT140" s="29">
        <f t="shared" si="73"/>
        <v>0</v>
      </c>
      <c r="AU140" s="28">
        <v>0</v>
      </c>
      <c r="AV140" s="28">
        <v>0</v>
      </c>
      <c r="AW140" s="29">
        <f t="shared" si="74"/>
        <v>0</v>
      </c>
      <c r="AX140" s="28">
        <v>0</v>
      </c>
      <c r="AY140" s="28">
        <v>0</v>
      </c>
      <c r="AZ140" s="28">
        <v>0</v>
      </c>
      <c r="BA140" s="28">
        <v>0</v>
      </c>
      <c r="BB140" s="29">
        <f t="shared" si="75"/>
        <v>0</v>
      </c>
      <c r="BC140" s="28">
        <v>0</v>
      </c>
      <c r="BD140" s="28">
        <v>0</v>
      </c>
      <c r="BE140" s="29">
        <f t="shared" si="76"/>
        <v>0</v>
      </c>
      <c r="BF140" s="28" t="e">
        <f t="shared" si="61"/>
        <v>#DIV/0!</v>
      </c>
      <c r="BG140" s="28" t="e">
        <f t="shared" si="61"/>
        <v>#DIV/0!</v>
      </c>
      <c r="BH140" s="28" t="e">
        <f t="shared" si="61"/>
        <v>#DIV/0!</v>
      </c>
      <c r="BI140" s="28" t="e">
        <f t="shared" si="59"/>
        <v>#DIV/0!</v>
      </c>
      <c r="BJ140" s="28" t="e">
        <f t="shared" si="62"/>
        <v>#DIV/0!</v>
      </c>
      <c r="BK140" s="28" t="e">
        <f t="shared" si="62"/>
        <v>#DIV/0!</v>
      </c>
      <c r="BL140" s="28" t="e">
        <f t="shared" si="62"/>
        <v>#DIV/0!</v>
      </c>
      <c r="BM140" s="28">
        <v>0</v>
      </c>
      <c r="BN140" s="28">
        <v>0</v>
      </c>
      <c r="BO140" s="28">
        <v>0</v>
      </c>
      <c r="BP140" s="28">
        <v>0</v>
      </c>
      <c r="BQ140" s="29">
        <f t="shared" si="77"/>
        <v>0</v>
      </c>
      <c r="BR140" s="28">
        <v>0</v>
      </c>
      <c r="BS140" s="28">
        <v>0</v>
      </c>
      <c r="BT140" s="29">
        <f t="shared" si="78"/>
        <v>0</v>
      </c>
      <c r="BU140" s="28" t="e">
        <f t="shared" si="63"/>
        <v>#DIV/0!</v>
      </c>
      <c r="BV140" s="28" t="e">
        <f t="shared" si="63"/>
        <v>#DIV/0!</v>
      </c>
      <c r="BW140" s="28" t="e">
        <f t="shared" si="63"/>
        <v>#DIV/0!</v>
      </c>
      <c r="BX140" s="28" t="e">
        <f t="shared" si="60"/>
        <v>#DIV/0!</v>
      </c>
      <c r="BY140" s="28" t="e">
        <f t="shared" si="64"/>
        <v>#DIV/0!</v>
      </c>
      <c r="BZ140" s="28" t="e">
        <f t="shared" si="64"/>
        <v>#DIV/0!</v>
      </c>
      <c r="CA140" s="28" t="e">
        <f t="shared" si="64"/>
        <v>#DIV/0!</v>
      </c>
      <c r="CB140" s="31">
        <v>0</v>
      </c>
      <c r="CC140" s="31">
        <v>0</v>
      </c>
      <c r="CD140" s="28">
        <v>0</v>
      </c>
      <c r="CE140" s="28">
        <v>0</v>
      </c>
      <c r="CF140" s="29">
        <f t="shared" si="79"/>
        <v>0</v>
      </c>
      <c r="CG140" s="28"/>
      <c r="CH140" s="28"/>
      <c r="CI140" s="32"/>
      <c r="CJ140" s="32"/>
      <c r="CK140" s="32"/>
      <c r="CL140" s="32"/>
      <c r="CM140" s="32"/>
      <c r="CN140" s="33"/>
      <c r="CO140" s="33"/>
      <c r="CP140" s="32"/>
      <c r="CQ140" s="34"/>
      <c r="CR140" s="34"/>
      <c r="CS140" s="34"/>
      <c r="CT140" s="34"/>
      <c r="CU140" s="34"/>
      <c r="CV140" s="34"/>
    </row>
    <row r="141" spans="1:100" s="26" customFormat="1" ht="14.4" x14ac:dyDescent="0.3">
      <c r="A141" s="22" t="s">
        <v>263</v>
      </c>
      <c r="B141" s="23"/>
      <c r="C141" s="24"/>
      <c r="D141" s="23"/>
      <c r="E141" s="29">
        <v>0</v>
      </c>
      <c r="F141" s="29">
        <v>0</v>
      </c>
      <c r="G141" s="29">
        <v>0</v>
      </c>
      <c r="H141" s="29">
        <v>0</v>
      </c>
      <c r="I141" s="29">
        <f t="shared" si="65"/>
        <v>0</v>
      </c>
      <c r="J141" s="29">
        <v>0</v>
      </c>
      <c r="K141" s="29">
        <v>0</v>
      </c>
      <c r="L141" s="29">
        <f t="shared" si="66"/>
        <v>0</v>
      </c>
      <c r="M141" s="28">
        <v>0</v>
      </c>
      <c r="N141" s="28">
        <v>0</v>
      </c>
      <c r="O141" s="28">
        <v>0</v>
      </c>
      <c r="P141" s="28">
        <v>0</v>
      </c>
      <c r="Q141" s="29">
        <f t="shared" si="67"/>
        <v>0</v>
      </c>
      <c r="R141" s="28">
        <v>0</v>
      </c>
      <c r="S141" s="28">
        <v>0</v>
      </c>
      <c r="T141" s="29">
        <f t="shared" si="68"/>
        <v>0</v>
      </c>
      <c r="U141" s="28">
        <v>0</v>
      </c>
      <c r="V141" s="28">
        <v>0</v>
      </c>
      <c r="W141" s="28">
        <v>0</v>
      </c>
      <c r="X141" s="28">
        <v>0</v>
      </c>
      <c r="Y141" s="29">
        <f t="shared" si="69"/>
        <v>0</v>
      </c>
      <c r="Z141" s="28">
        <v>0</v>
      </c>
      <c r="AA141" s="28">
        <v>0</v>
      </c>
      <c r="AB141" s="29">
        <f t="shared" si="70"/>
        <v>0</v>
      </c>
      <c r="AC141" s="29" t="e">
        <f t="shared" si="56"/>
        <v>#DIV/0!</v>
      </c>
      <c r="AD141" s="29" t="e">
        <f t="shared" si="56"/>
        <v>#DIV/0!</v>
      </c>
      <c r="AE141" s="29" t="e">
        <f t="shared" si="56"/>
        <v>#DIV/0!</v>
      </c>
      <c r="AF141" s="29" t="e">
        <f t="shared" si="56"/>
        <v>#DIV/0!</v>
      </c>
      <c r="AG141" s="29" t="e">
        <f t="shared" si="56"/>
        <v>#DIV/0!</v>
      </c>
      <c r="AH141" s="30">
        <v>0</v>
      </c>
      <c r="AI141" s="30">
        <v>0</v>
      </c>
      <c r="AJ141" s="30">
        <v>0</v>
      </c>
      <c r="AK141" s="30">
        <v>0</v>
      </c>
      <c r="AL141" s="29">
        <f t="shared" si="71"/>
        <v>0</v>
      </c>
      <c r="AM141" s="30">
        <v>0</v>
      </c>
      <c r="AN141" s="30">
        <v>0</v>
      </c>
      <c r="AO141" s="29">
        <f t="shared" si="72"/>
        <v>0</v>
      </c>
      <c r="AP141" s="28">
        <v>0</v>
      </c>
      <c r="AQ141" s="28">
        <v>0</v>
      </c>
      <c r="AR141" s="28">
        <v>0</v>
      </c>
      <c r="AS141" s="28">
        <v>0</v>
      </c>
      <c r="AT141" s="29">
        <f t="shared" si="73"/>
        <v>0</v>
      </c>
      <c r="AU141" s="28">
        <v>0</v>
      </c>
      <c r="AV141" s="28">
        <v>0</v>
      </c>
      <c r="AW141" s="29">
        <f t="shared" si="74"/>
        <v>0</v>
      </c>
      <c r="AX141" s="28">
        <v>0</v>
      </c>
      <c r="AY141" s="28">
        <v>0</v>
      </c>
      <c r="AZ141" s="28">
        <v>0</v>
      </c>
      <c r="BA141" s="28">
        <v>0</v>
      </c>
      <c r="BB141" s="29">
        <f t="shared" si="75"/>
        <v>0</v>
      </c>
      <c r="BC141" s="28">
        <v>0</v>
      </c>
      <c r="BD141" s="28">
        <v>0</v>
      </c>
      <c r="BE141" s="29">
        <f t="shared" si="76"/>
        <v>0</v>
      </c>
      <c r="BF141" s="28" t="e">
        <f t="shared" si="61"/>
        <v>#DIV/0!</v>
      </c>
      <c r="BG141" s="28" t="e">
        <f t="shared" si="61"/>
        <v>#DIV/0!</v>
      </c>
      <c r="BH141" s="28" t="e">
        <f t="shared" si="61"/>
        <v>#DIV/0!</v>
      </c>
      <c r="BI141" s="28" t="e">
        <f t="shared" si="59"/>
        <v>#DIV/0!</v>
      </c>
      <c r="BJ141" s="28" t="e">
        <f t="shared" si="62"/>
        <v>#DIV/0!</v>
      </c>
      <c r="BK141" s="28" t="e">
        <f t="shared" si="62"/>
        <v>#DIV/0!</v>
      </c>
      <c r="BL141" s="28" t="e">
        <f t="shared" si="62"/>
        <v>#DIV/0!</v>
      </c>
      <c r="BM141" s="28">
        <v>0</v>
      </c>
      <c r="BN141" s="28">
        <v>0</v>
      </c>
      <c r="BO141" s="28">
        <v>0</v>
      </c>
      <c r="BP141" s="28">
        <v>0</v>
      </c>
      <c r="BQ141" s="29">
        <f t="shared" si="77"/>
        <v>0</v>
      </c>
      <c r="BR141" s="28">
        <v>0</v>
      </c>
      <c r="BS141" s="28">
        <v>0</v>
      </c>
      <c r="BT141" s="29">
        <f t="shared" si="78"/>
        <v>0</v>
      </c>
      <c r="BU141" s="28" t="e">
        <f t="shared" si="63"/>
        <v>#DIV/0!</v>
      </c>
      <c r="BV141" s="28" t="e">
        <f t="shared" si="63"/>
        <v>#DIV/0!</v>
      </c>
      <c r="BW141" s="28" t="e">
        <f t="shared" si="63"/>
        <v>#DIV/0!</v>
      </c>
      <c r="BX141" s="28" t="e">
        <f t="shared" si="60"/>
        <v>#DIV/0!</v>
      </c>
      <c r="BY141" s="28" t="e">
        <f t="shared" si="64"/>
        <v>#DIV/0!</v>
      </c>
      <c r="BZ141" s="28" t="e">
        <f t="shared" si="64"/>
        <v>#DIV/0!</v>
      </c>
      <c r="CA141" s="28" t="e">
        <f t="shared" si="64"/>
        <v>#DIV/0!</v>
      </c>
      <c r="CB141" s="31">
        <v>0</v>
      </c>
      <c r="CC141" s="31">
        <v>0</v>
      </c>
      <c r="CD141" s="28">
        <v>0</v>
      </c>
      <c r="CE141" s="28">
        <v>0</v>
      </c>
      <c r="CF141" s="29">
        <f t="shared" si="79"/>
        <v>0</v>
      </c>
      <c r="CG141" s="28"/>
      <c r="CH141" s="28"/>
      <c r="CI141" s="23"/>
      <c r="CJ141" s="23"/>
      <c r="CK141" s="23"/>
      <c r="CL141" s="23"/>
      <c r="CM141" s="23"/>
      <c r="CN141" s="23"/>
      <c r="CO141" s="23"/>
      <c r="CP141" s="23"/>
      <c r="CQ141" s="25"/>
      <c r="CR141" s="25"/>
      <c r="CS141" s="25"/>
      <c r="CT141" s="25"/>
      <c r="CU141" s="25"/>
      <c r="CV141" s="25"/>
    </row>
    <row r="142" spans="1:100" s="118" customFormat="1" ht="41.4" x14ac:dyDescent="0.3">
      <c r="A142" s="103" t="s">
        <v>264</v>
      </c>
      <c r="B142" s="37"/>
      <c r="C142" s="123" t="s">
        <v>265</v>
      </c>
      <c r="D142" s="120" t="s">
        <v>266</v>
      </c>
      <c r="E142" s="29">
        <v>0</v>
      </c>
      <c r="F142" s="29">
        <v>0</v>
      </c>
      <c r="G142" s="29">
        <v>0</v>
      </c>
      <c r="H142" s="29">
        <v>0</v>
      </c>
      <c r="I142" s="29">
        <f t="shared" si="65"/>
        <v>0</v>
      </c>
      <c r="J142" s="29">
        <v>0</v>
      </c>
      <c r="K142" s="29">
        <v>0</v>
      </c>
      <c r="L142" s="29">
        <f t="shared" si="66"/>
        <v>0</v>
      </c>
      <c r="M142" s="28">
        <v>0</v>
      </c>
      <c r="N142" s="28">
        <v>0</v>
      </c>
      <c r="O142" s="28">
        <v>0</v>
      </c>
      <c r="P142" s="28">
        <v>0</v>
      </c>
      <c r="Q142" s="29">
        <f t="shared" si="67"/>
        <v>0</v>
      </c>
      <c r="R142" s="28">
        <v>0</v>
      </c>
      <c r="S142" s="28">
        <v>0</v>
      </c>
      <c r="T142" s="29">
        <f t="shared" si="68"/>
        <v>0</v>
      </c>
      <c r="U142" s="28">
        <v>0</v>
      </c>
      <c r="V142" s="28">
        <v>0</v>
      </c>
      <c r="W142" s="28">
        <v>0</v>
      </c>
      <c r="X142" s="28">
        <v>0</v>
      </c>
      <c r="Y142" s="29">
        <f t="shared" si="69"/>
        <v>0</v>
      </c>
      <c r="Z142" s="28">
        <v>0</v>
      </c>
      <c r="AA142" s="28">
        <v>0</v>
      </c>
      <c r="AB142" s="29">
        <f t="shared" si="70"/>
        <v>0</v>
      </c>
      <c r="AC142" s="29" t="e">
        <f t="shared" si="56"/>
        <v>#DIV/0!</v>
      </c>
      <c r="AD142" s="29" t="e">
        <f t="shared" si="56"/>
        <v>#DIV/0!</v>
      </c>
      <c r="AE142" s="29" t="e">
        <f t="shared" si="56"/>
        <v>#DIV/0!</v>
      </c>
      <c r="AF142" s="29" t="e">
        <f t="shared" si="56"/>
        <v>#DIV/0!</v>
      </c>
      <c r="AG142" s="29" t="e">
        <f t="shared" si="56"/>
        <v>#DIV/0!</v>
      </c>
      <c r="AH142" s="30">
        <v>0</v>
      </c>
      <c r="AI142" s="30">
        <v>0</v>
      </c>
      <c r="AJ142" s="30">
        <v>0</v>
      </c>
      <c r="AK142" s="30">
        <v>0</v>
      </c>
      <c r="AL142" s="29">
        <f t="shared" si="71"/>
        <v>0</v>
      </c>
      <c r="AM142" s="30">
        <v>0</v>
      </c>
      <c r="AN142" s="30">
        <v>0</v>
      </c>
      <c r="AO142" s="29">
        <f t="shared" si="72"/>
        <v>0</v>
      </c>
      <c r="AP142" s="28">
        <v>0</v>
      </c>
      <c r="AQ142" s="28">
        <v>0</v>
      </c>
      <c r="AR142" s="28">
        <v>0</v>
      </c>
      <c r="AS142" s="28">
        <v>0</v>
      </c>
      <c r="AT142" s="29">
        <f t="shared" si="73"/>
        <v>0</v>
      </c>
      <c r="AU142" s="28">
        <v>0</v>
      </c>
      <c r="AV142" s="28">
        <v>0</v>
      </c>
      <c r="AW142" s="29">
        <f t="shared" si="74"/>
        <v>0</v>
      </c>
      <c r="AX142" s="28">
        <v>0</v>
      </c>
      <c r="AY142" s="28">
        <v>0</v>
      </c>
      <c r="AZ142" s="28">
        <v>0</v>
      </c>
      <c r="BA142" s="28">
        <v>0</v>
      </c>
      <c r="BB142" s="29">
        <f t="shared" si="75"/>
        <v>0</v>
      </c>
      <c r="BC142" s="28">
        <v>0</v>
      </c>
      <c r="BD142" s="28">
        <v>0</v>
      </c>
      <c r="BE142" s="29">
        <f t="shared" si="76"/>
        <v>0</v>
      </c>
      <c r="BF142" s="28" t="e">
        <f t="shared" si="61"/>
        <v>#DIV/0!</v>
      </c>
      <c r="BG142" s="28" t="e">
        <f t="shared" si="61"/>
        <v>#DIV/0!</v>
      </c>
      <c r="BH142" s="28" t="e">
        <f t="shared" si="61"/>
        <v>#DIV/0!</v>
      </c>
      <c r="BI142" s="28" t="e">
        <f t="shared" si="59"/>
        <v>#DIV/0!</v>
      </c>
      <c r="BJ142" s="28" t="e">
        <f t="shared" si="62"/>
        <v>#DIV/0!</v>
      </c>
      <c r="BK142" s="28" t="e">
        <f t="shared" si="62"/>
        <v>#DIV/0!</v>
      </c>
      <c r="BL142" s="28" t="e">
        <f t="shared" si="62"/>
        <v>#DIV/0!</v>
      </c>
      <c r="BM142" s="28">
        <v>0</v>
      </c>
      <c r="BN142" s="28">
        <v>0</v>
      </c>
      <c r="BO142" s="28">
        <v>0</v>
      </c>
      <c r="BP142" s="28">
        <v>0</v>
      </c>
      <c r="BQ142" s="29">
        <f t="shared" si="77"/>
        <v>0</v>
      </c>
      <c r="BR142" s="28">
        <v>0</v>
      </c>
      <c r="BS142" s="28">
        <v>0</v>
      </c>
      <c r="BT142" s="29">
        <f t="shared" si="78"/>
        <v>0</v>
      </c>
      <c r="BU142" s="28" t="e">
        <f t="shared" si="63"/>
        <v>#DIV/0!</v>
      </c>
      <c r="BV142" s="28" t="e">
        <f t="shared" si="63"/>
        <v>#DIV/0!</v>
      </c>
      <c r="BW142" s="28" t="e">
        <f t="shared" si="63"/>
        <v>#DIV/0!</v>
      </c>
      <c r="BX142" s="28" t="e">
        <f t="shared" si="60"/>
        <v>#DIV/0!</v>
      </c>
      <c r="BY142" s="28" t="e">
        <f t="shared" si="64"/>
        <v>#DIV/0!</v>
      </c>
      <c r="BZ142" s="28" t="e">
        <f t="shared" si="64"/>
        <v>#DIV/0!</v>
      </c>
      <c r="CA142" s="28" t="e">
        <f t="shared" si="64"/>
        <v>#DIV/0!</v>
      </c>
      <c r="CB142" s="31">
        <v>0</v>
      </c>
      <c r="CC142" s="31">
        <v>0</v>
      </c>
      <c r="CD142" s="28">
        <v>0</v>
      </c>
      <c r="CE142" s="28">
        <v>0</v>
      </c>
      <c r="CF142" s="29">
        <f t="shared" si="79"/>
        <v>0</v>
      </c>
      <c r="CG142" s="28"/>
      <c r="CH142" s="28" t="s">
        <v>576</v>
      </c>
      <c r="CI142" s="40"/>
      <c r="CJ142" s="40"/>
      <c r="CK142" s="40"/>
      <c r="CL142" s="40"/>
      <c r="CM142" s="40"/>
      <c r="CN142" s="41"/>
      <c r="CO142" s="41"/>
      <c r="CP142" s="40"/>
      <c r="CQ142" s="17"/>
      <c r="CR142" s="17"/>
      <c r="CS142" s="17"/>
      <c r="CT142" s="17"/>
      <c r="CU142" s="17"/>
      <c r="CV142" s="17"/>
    </row>
    <row r="143" spans="1:100" s="26" customFormat="1" ht="14.4" x14ac:dyDescent="0.3">
      <c r="A143" s="22" t="s">
        <v>267</v>
      </c>
      <c r="B143" s="23"/>
      <c r="C143" s="24"/>
      <c r="D143" s="23"/>
      <c r="E143" s="29">
        <v>0</v>
      </c>
      <c r="F143" s="29">
        <v>0</v>
      </c>
      <c r="G143" s="29">
        <v>0</v>
      </c>
      <c r="H143" s="29">
        <v>0</v>
      </c>
      <c r="I143" s="29">
        <f t="shared" si="65"/>
        <v>0</v>
      </c>
      <c r="J143" s="29">
        <v>0</v>
      </c>
      <c r="K143" s="29">
        <v>0</v>
      </c>
      <c r="L143" s="29">
        <f t="shared" si="66"/>
        <v>0</v>
      </c>
      <c r="M143" s="28">
        <v>0</v>
      </c>
      <c r="N143" s="28">
        <v>0</v>
      </c>
      <c r="O143" s="28">
        <v>0</v>
      </c>
      <c r="P143" s="28">
        <v>0</v>
      </c>
      <c r="Q143" s="29">
        <f t="shared" si="67"/>
        <v>0</v>
      </c>
      <c r="R143" s="28">
        <v>0</v>
      </c>
      <c r="S143" s="28">
        <v>0</v>
      </c>
      <c r="T143" s="29">
        <f t="shared" si="68"/>
        <v>0</v>
      </c>
      <c r="U143" s="28">
        <v>0</v>
      </c>
      <c r="V143" s="28">
        <v>0</v>
      </c>
      <c r="W143" s="28">
        <v>0</v>
      </c>
      <c r="X143" s="28">
        <v>0</v>
      </c>
      <c r="Y143" s="29">
        <f t="shared" si="69"/>
        <v>0</v>
      </c>
      <c r="Z143" s="28">
        <v>0</v>
      </c>
      <c r="AA143" s="28">
        <v>0</v>
      </c>
      <c r="AB143" s="29">
        <f t="shared" si="70"/>
        <v>0</v>
      </c>
      <c r="AC143" s="29" t="e">
        <f t="shared" si="56"/>
        <v>#DIV/0!</v>
      </c>
      <c r="AD143" s="29" t="e">
        <f t="shared" si="56"/>
        <v>#DIV/0!</v>
      </c>
      <c r="AE143" s="29" t="e">
        <f t="shared" si="56"/>
        <v>#DIV/0!</v>
      </c>
      <c r="AF143" s="29" t="e">
        <f t="shared" si="56"/>
        <v>#DIV/0!</v>
      </c>
      <c r="AG143" s="29" t="e">
        <f t="shared" si="56"/>
        <v>#DIV/0!</v>
      </c>
      <c r="AH143" s="30">
        <v>0</v>
      </c>
      <c r="AI143" s="30">
        <v>0</v>
      </c>
      <c r="AJ143" s="30">
        <v>0</v>
      </c>
      <c r="AK143" s="30">
        <v>0</v>
      </c>
      <c r="AL143" s="29">
        <f t="shared" si="71"/>
        <v>0</v>
      </c>
      <c r="AM143" s="30">
        <v>0</v>
      </c>
      <c r="AN143" s="30">
        <v>0</v>
      </c>
      <c r="AO143" s="29">
        <f t="shared" si="72"/>
        <v>0</v>
      </c>
      <c r="AP143" s="28">
        <v>0</v>
      </c>
      <c r="AQ143" s="28">
        <v>0</v>
      </c>
      <c r="AR143" s="28">
        <v>0</v>
      </c>
      <c r="AS143" s="28">
        <v>0</v>
      </c>
      <c r="AT143" s="29">
        <f t="shared" si="73"/>
        <v>0</v>
      </c>
      <c r="AU143" s="28">
        <v>0</v>
      </c>
      <c r="AV143" s="28">
        <v>0</v>
      </c>
      <c r="AW143" s="29">
        <f t="shared" si="74"/>
        <v>0</v>
      </c>
      <c r="AX143" s="28">
        <v>0</v>
      </c>
      <c r="AY143" s="28">
        <v>0</v>
      </c>
      <c r="AZ143" s="28">
        <v>0</v>
      </c>
      <c r="BA143" s="28">
        <v>0</v>
      </c>
      <c r="BB143" s="29">
        <f t="shared" si="75"/>
        <v>0</v>
      </c>
      <c r="BC143" s="28">
        <v>0</v>
      </c>
      <c r="BD143" s="28">
        <v>0</v>
      </c>
      <c r="BE143" s="29">
        <f t="shared" si="76"/>
        <v>0</v>
      </c>
      <c r="BF143" s="28" t="e">
        <f t="shared" si="61"/>
        <v>#DIV/0!</v>
      </c>
      <c r="BG143" s="28" t="e">
        <f t="shared" si="61"/>
        <v>#DIV/0!</v>
      </c>
      <c r="BH143" s="28" t="e">
        <f t="shared" si="61"/>
        <v>#DIV/0!</v>
      </c>
      <c r="BI143" s="28" t="e">
        <f t="shared" si="59"/>
        <v>#DIV/0!</v>
      </c>
      <c r="BJ143" s="28" t="e">
        <f t="shared" si="62"/>
        <v>#DIV/0!</v>
      </c>
      <c r="BK143" s="28" t="e">
        <f t="shared" si="62"/>
        <v>#DIV/0!</v>
      </c>
      <c r="BL143" s="28" t="e">
        <f t="shared" si="62"/>
        <v>#DIV/0!</v>
      </c>
      <c r="BM143" s="28">
        <v>0</v>
      </c>
      <c r="BN143" s="28">
        <v>0</v>
      </c>
      <c r="BO143" s="28">
        <v>0</v>
      </c>
      <c r="BP143" s="28">
        <v>0</v>
      </c>
      <c r="BQ143" s="29">
        <f t="shared" si="77"/>
        <v>0</v>
      </c>
      <c r="BR143" s="28">
        <v>0</v>
      </c>
      <c r="BS143" s="28">
        <v>0</v>
      </c>
      <c r="BT143" s="29">
        <f t="shared" si="78"/>
        <v>0</v>
      </c>
      <c r="BU143" s="28" t="e">
        <f t="shared" si="63"/>
        <v>#DIV/0!</v>
      </c>
      <c r="BV143" s="28" t="e">
        <f t="shared" si="63"/>
        <v>#DIV/0!</v>
      </c>
      <c r="BW143" s="28" t="e">
        <f t="shared" si="63"/>
        <v>#DIV/0!</v>
      </c>
      <c r="BX143" s="28" t="e">
        <f t="shared" si="60"/>
        <v>#DIV/0!</v>
      </c>
      <c r="BY143" s="28" t="e">
        <f t="shared" si="64"/>
        <v>#DIV/0!</v>
      </c>
      <c r="BZ143" s="28" t="e">
        <f t="shared" si="64"/>
        <v>#DIV/0!</v>
      </c>
      <c r="CA143" s="28" t="e">
        <f t="shared" si="64"/>
        <v>#DIV/0!</v>
      </c>
      <c r="CB143" s="31">
        <v>0</v>
      </c>
      <c r="CC143" s="31">
        <v>0</v>
      </c>
      <c r="CD143" s="28">
        <v>0</v>
      </c>
      <c r="CE143" s="28">
        <v>0</v>
      </c>
      <c r="CF143" s="29">
        <f t="shared" si="79"/>
        <v>0</v>
      </c>
      <c r="CG143" s="28"/>
      <c r="CH143" s="28"/>
      <c r="CI143" s="23"/>
      <c r="CJ143" s="23"/>
      <c r="CK143" s="23"/>
      <c r="CL143" s="23"/>
      <c r="CM143" s="23"/>
      <c r="CN143" s="23"/>
      <c r="CO143" s="23"/>
      <c r="CP143" s="23"/>
      <c r="CQ143" s="25"/>
      <c r="CR143" s="25"/>
      <c r="CS143" s="25"/>
      <c r="CT143" s="25"/>
      <c r="CU143" s="25"/>
      <c r="CV143" s="25"/>
    </row>
    <row r="144" spans="1:100" s="118" customFormat="1" ht="27.6" x14ac:dyDescent="0.3">
      <c r="A144" s="103" t="s">
        <v>268</v>
      </c>
      <c r="B144" s="37"/>
      <c r="C144" s="38" t="s">
        <v>652</v>
      </c>
      <c r="D144" s="120" t="s">
        <v>653</v>
      </c>
      <c r="E144" s="29">
        <v>163</v>
      </c>
      <c r="F144" s="29">
        <v>0</v>
      </c>
      <c r="G144" s="29">
        <v>0</v>
      </c>
      <c r="H144" s="29">
        <v>0</v>
      </c>
      <c r="I144" s="29">
        <f t="shared" si="65"/>
        <v>163</v>
      </c>
      <c r="J144" s="29">
        <v>163</v>
      </c>
      <c r="K144" s="29">
        <v>0</v>
      </c>
      <c r="L144" s="29">
        <f t="shared" si="66"/>
        <v>163</v>
      </c>
      <c r="M144" s="28">
        <v>0</v>
      </c>
      <c r="N144" s="28"/>
      <c r="O144" s="28">
        <v>0</v>
      </c>
      <c r="P144" s="28">
        <v>0</v>
      </c>
      <c r="Q144" s="29">
        <f t="shared" si="67"/>
        <v>0</v>
      </c>
      <c r="R144" s="28">
        <v>0</v>
      </c>
      <c r="S144" s="28">
        <v>0</v>
      </c>
      <c r="T144" s="29">
        <f t="shared" si="68"/>
        <v>0</v>
      </c>
      <c r="U144" s="28">
        <v>0</v>
      </c>
      <c r="V144" s="28">
        <v>0</v>
      </c>
      <c r="W144" s="28">
        <v>0</v>
      </c>
      <c r="X144" s="28">
        <v>0</v>
      </c>
      <c r="Y144" s="29">
        <f t="shared" si="69"/>
        <v>0</v>
      </c>
      <c r="Z144" s="28">
        <v>0</v>
      </c>
      <c r="AA144" s="28">
        <v>0</v>
      </c>
      <c r="AB144" s="29">
        <f t="shared" si="70"/>
        <v>0</v>
      </c>
      <c r="AC144" s="29" t="e">
        <f t="shared" si="56"/>
        <v>#DIV/0!</v>
      </c>
      <c r="AD144" s="29" t="e">
        <f t="shared" si="56"/>
        <v>#DIV/0!</v>
      </c>
      <c r="AE144" s="29" t="e">
        <f t="shared" si="56"/>
        <v>#DIV/0!</v>
      </c>
      <c r="AF144" s="29" t="e">
        <f t="shared" si="56"/>
        <v>#DIV/0!</v>
      </c>
      <c r="AG144" s="29" t="e">
        <f t="shared" si="56"/>
        <v>#DIV/0!</v>
      </c>
      <c r="AH144" s="30">
        <v>0</v>
      </c>
      <c r="AI144" s="30">
        <v>0</v>
      </c>
      <c r="AJ144" s="30">
        <v>0</v>
      </c>
      <c r="AK144" s="30">
        <v>0</v>
      </c>
      <c r="AL144" s="29">
        <f t="shared" si="71"/>
        <v>0</v>
      </c>
      <c r="AM144" s="30">
        <v>0</v>
      </c>
      <c r="AN144" s="30">
        <v>0</v>
      </c>
      <c r="AO144" s="29">
        <f t="shared" si="72"/>
        <v>0</v>
      </c>
      <c r="AP144" s="28">
        <v>0</v>
      </c>
      <c r="AQ144" s="28">
        <v>0</v>
      </c>
      <c r="AR144" s="28">
        <v>0</v>
      </c>
      <c r="AS144" s="28">
        <v>0</v>
      </c>
      <c r="AT144" s="29">
        <f t="shared" si="73"/>
        <v>0</v>
      </c>
      <c r="AU144" s="28">
        <v>0</v>
      </c>
      <c r="AV144" s="28">
        <v>0</v>
      </c>
      <c r="AW144" s="29">
        <f t="shared" si="74"/>
        <v>0</v>
      </c>
      <c r="AX144" s="28">
        <v>0</v>
      </c>
      <c r="AY144" s="28">
        <v>0</v>
      </c>
      <c r="AZ144" s="28">
        <v>0</v>
      </c>
      <c r="BA144" s="28">
        <v>0</v>
      </c>
      <c r="BB144" s="29">
        <f t="shared" si="75"/>
        <v>0</v>
      </c>
      <c r="BC144" s="28">
        <v>0</v>
      </c>
      <c r="BD144" s="28">
        <v>0</v>
      </c>
      <c r="BE144" s="29">
        <f t="shared" si="76"/>
        <v>0</v>
      </c>
      <c r="BF144" s="28" t="e">
        <f t="shared" si="61"/>
        <v>#DIV/0!</v>
      </c>
      <c r="BG144" s="28" t="e">
        <f t="shared" si="61"/>
        <v>#DIV/0!</v>
      </c>
      <c r="BH144" s="28" t="e">
        <f t="shared" si="61"/>
        <v>#DIV/0!</v>
      </c>
      <c r="BI144" s="28" t="e">
        <f t="shared" si="59"/>
        <v>#DIV/0!</v>
      </c>
      <c r="BJ144" s="28" t="e">
        <f t="shared" si="62"/>
        <v>#DIV/0!</v>
      </c>
      <c r="BK144" s="28" t="e">
        <f t="shared" si="62"/>
        <v>#DIV/0!</v>
      </c>
      <c r="BL144" s="28" t="e">
        <f t="shared" si="62"/>
        <v>#DIV/0!</v>
      </c>
      <c r="BM144" s="28">
        <v>0</v>
      </c>
      <c r="BN144" s="28">
        <v>0</v>
      </c>
      <c r="BO144" s="28">
        <v>0</v>
      </c>
      <c r="BP144" s="28">
        <v>0</v>
      </c>
      <c r="BQ144" s="29">
        <f t="shared" si="77"/>
        <v>0</v>
      </c>
      <c r="BR144" s="28">
        <v>0</v>
      </c>
      <c r="BS144" s="28">
        <v>0</v>
      </c>
      <c r="BT144" s="29">
        <f t="shared" si="78"/>
        <v>0</v>
      </c>
      <c r="BU144" s="28" t="e">
        <f t="shared" si="63"/>
        <v>#DIV/0!</v>
      </c>
      <c r="BV144" s="28" t="e">
        <f t="shared" si="63"/>
        <v>#DIV/0!</v>
      </c>
      <c r="BW144" s="28" t="e">
        <f t="shared" si="63"/>
        <v>#DIV/0!</v>
      </c>
      <c r="BX144" s="28" t="e">
        <f t="shared" si="60"/>
        <v>#DIV/0!</v>
      </c>
      <c r="BY144" s="28" t="e">
        <f t="shared" si="64"/>
        <v>#DIV/0!</v>
      </c>
      <c r="BZ144" s="28" t="e">
        <f t="shared" si="64"/>
        <v>#DIV/0!</v>
      </c>
      <c r="CA144" s="28" t="e">
        <f t="shared" si="64"/>
        <v>#DIV/0!</v>
      </c>
      <c r="CB144" s="31">
        <v>0</v>
      </c>
      <c r="CC144" s="31">
        <v>0</v>
      </c>
      <c r="CD144" s="28">
        <v>0</v>
      </c>
      <c r="CE144" s="28">
        <v>0</v>
      </c>
      <c r="CF144" s="29">
        <f t="shared" si="79"/>
        <v>0</v>
      </c>
      <c r="CG144" s="28"/>
      <c r="CH144" s="28"/>
      <c r="CI144" s="40"/>
      <c r="CJ144" s="40"/>
      <c r="CK144" s="40"/>
      <c r="CL144" s="40"/>
      <c r="CM144" s="40"/>
      <c r="CN144" s="41"/>
      <c r="CO144" s="41"/>
      <c r="CP144" s="40"/>
      <c r="CQ144" s="17"/>
      <c r="CR144" s="17"/>
      <c r="CS144" s="17"/>
      <c r="CT144" s="17"/>
      <c r="CU144" s="17"/>
      <c r="CV144" s="17"/>
    </row>
    <row r="145" spans="1:101" s="117" customFormat="1" ht="28.2" thickBot="1" x14ac:dyDescent="0.35">
      <c r="A145" s="27" t="s">
        <v>271</v>
      </c>
      <c r="B145" s="115"/>
      <c r="C145" s="28" t="s">
        <v>272</v>
      </c>
      <c r="D145" s="116" t="s">
        <v>273</v>
      </c>
      <c r="E145" s="29">
        <v>0</v>
      </c>
      <c r="F145" s="29">
        <v>0</v>
      </c>
      <c r="G145" s="29">
        <v>0</v>
      </c>
      <c r="H145" s="29">
        <v>0</v>
      </c>
      <c r="I145" s="29">
        <f t="shared" si="65"/>
        <v>0</v>
      </c>
      <c r="J145" s="29">
        <v>0</v>
      </c>
      <c r="K145" s="29">
        <v>0</v>
      </c>
      <c r="L145" s="29">
        <f t="shared" si="66"/>
        <v>0</v>
      </c>
      <c r="M145" s="28">
        <v>0</v>
      </c>
      <c r="N145" s="28">
        <v>0</v>
      </c>
      <c r="O145" s="28">
        <v>0</v>
      </c>
      <c r="P145" s="28">
        <v>0</v>
      </c>
      <c r="Q145" s="29">
        <f t="shared" si="67"/>
        <v>0</v>
      </c>
      <c r="R145" s="28">
        <v>0</v>
      </c>
      <c r="S145" s="28">
        <v>0</v>
      </c>
      <c r="T145" s="29">
        <f t="shared" si="68"/>
        <v>0</v>
      </c>
      <c r="U145" s="28">
        <v>0</v>
      </c>
      <c r="V145" s="28">
        <v>0</v>
      </c>
      <c r="W145" s="28">
        <v>0</v>
      </c>
      <c r="X145" s="28">
        <v>0</v>
      </c>
      <c r="Y145" s="29">
        <f t="shared" si="69"/>
        <v>0</v>
      </c>
      <c r="Z145" s="28">
        <v>0</v>
      </c>
      <c r="AA145" s="28">
        <v>0</v>
      </c>
      <c r="AB145" s="29">
        <f t="shared" si="70"/>
        <v>0</v>
      </c>
      <c r="AC145" s="29" t="e">
        <f t="shared" si="56"/>
        <v>#DIV/0!</v>
      </c>
      <c r="AD145" s="29" t="e">
        <f t="shared" si="56"/>
        <v>#DIV/0!</v>
      </c>
      <c r="AE145" s="29" t="e">
        <f t="shared" si="56"/>
        <v>#DIV/0!</v>
      </c>
      <c r="AF145" s="29" t="e">
        <f t="shared" si="56"/>
        <v>#DIV/0!</v>
      </c>
      <c r="AG145" s="29" t="e">
        <f t="shared" si="56"/>
        <v>#DIV/0!</v>
      </c>
      <c r="AH145" s="30">
        <v>0</v>
      </c>
      <c r="AI145" s="30">
        <v>0</v>
      </c>
      <c r="AJ145" s="30">
        <v>0</v>
      </c>
      <c r="AK145" s="30">
        <v>0</v>
      </c>
      <c r="AL145" s="29">
        <f t="shared" si="71"/>
        <v>0</v>
      </c>
      <c r="AM145" s="30">
        <v>0</v>
      </c>
      <c r="AN145" s="30">
        <v>0</v>
      </c>
      <c r="AO145" s="29">
        <f t="shared" si="72"/>
        <v>0</v>
      </c>
      <c r="AP145" s="28">
        <v>0</v>
      </c>
      <c r="AQ145" s="28">
        <v>0</v>
      </c>
      <c r="AR145" s="28">
        <v>0</v>
      </c>
      <c r="AS145" s="28">
        <v>0</v>
      </c>
      <c r="AT145" s="29">
        <f t="shared" si="73"/>
        <v>0</v>
      </c>
      <c r="AU145" s="28">
        <v>0</v>
      </c>
      <c r="AV145" s="28">
        <v>0</v>
      </c>
      <c r="AW145" s="29">
        <f t="shared" si="74"/>
        <v>0</v>
      </c>
      <c r="AX145" s="28">
        <v>0</v>
      </c>
      <c r="AY145" s="28">
        <v>0</v>
      </c>
      <c r="AZ145" s="28">
        <v>0</v>
      </c>
      <c r="BA145" s="28">
        <v>0</v>
      </c>
      <c r="BB145" s="29">
        <f t="shared" si="75"/>
        <v>0</v>
      </c>
      <c r="BC145" s="28">
        <v>0</v>
      </c>
      <c r="BD145" s="28">
        <v>0</v>
      </c>
      <c r="BE145" s="29">
        <f t="shared" si="76"/>
        <v>0</v>
      </c>
      <c r="BF145" s="28" t="e">
        <f t="shared" si="61"/>
        <v>#DIV/0!</v>
      </c>
      <c r="BG145" s="28" t="e">
        <f t="shared" si="61"/>
        <v>#DIV/0!</v>
      </c>
      <c r="BH145" s="28" t="e">
        <f t="shared" si="61"/>
        <v>#DIV/0!</v>
      </c>
      <c r="BI145" s="28" t="e">
        <f t="shared" si="59"/>
        <v>#DIV/0!</v>
      </c>
      <c r="BJ145" s="28" t="e">
        <f t="shared" si="62"/>
        <v>#DIV/0!</v>
      </c>
      <c r="BK145" s="28" t="e">
        <f t="shared" si="62"/>
        <v>#DIV/0!</v>
      </c>
      <c r="BL145" s="28" t="e">
        <f t="shared" si="62"/>
        <v>#DIV/0!</v>
      </c>
      <c r="BM145" s="28">
        <v>0</v>
      </c>
      <c r="BN145" s="28">
        <v>0</v>
      </c>
      <c r="BO145" s="28">
        <v>0</v>
      </c>
      <c r="BP145" s="28">
        <v>0</v>
      </c>
      <c r="BQ145" s="29">
        <f t="shared" si="77"/>
        <v>0</v>
      </c>
      <c r="BR145" s="28">
        <v>0</v>
      </c>
      <c r="BS145" s="28">
        <v>0</v>
      </c>
      <c r="BT145" s="29">
        <f t="shared" si="78"/>
        <v>0</v>
      </c>
      <c r="BU145" s="28" t="e">
        <f t="shared" si="63"/>
        <v>#DIV/0!</v>
      </c>
      <c r="BV145" s="28" t="e">
        <f t="shared" si="63"/>
        <v>#DIV/0!</v>
      </c>
      <c r="BW145" s="28" t="e">
        <f t="shared" si="63"/>
        <v>#DIV/0!</v>
      </c>
      <c r="BX145" s="28" t="e">
        <f t="shared" si="60"/>
        <v>#DIV/0!</v>
      </c>
      <c r="BY145" s="28" t="e">
        <f t="shared" si="64"/>
        <v>#DIV/0!</v>
      </c>
      <c r="BZ145" s="28" t="e">
        <f t="shared" si="64"/>
        <v>#DIV/0!</v>
      </c>
      <c r="CA145" s="28" t="e">
        <f t="shared" si="64"/>
        <v>#DIV/0!</v>
      </c>
      <c r="CB145" s="31">
        <v>0</v>
      </c>
      <c r="CC145" s="31">
        <v>0</v>
      </c>
      <c r="CD145" s="28">
        <v>0</v>
      </c>
      <c r="CE145" s="28">
        <v>0</v>
      </c>
      <c r="CF145" s="29">
        <f t="shared" si="79"/>
        <v>0</v>
      </c>
      <c r="CG145" s="28"/>
      <c r="CH145" s="28"/>
      <c r="CI145" s="32"/>
      <c r="CJ145" s="32"/>
      <c r="CK145" s="32"/>
      <c r="CL145" s="32"/>
      <c r="CM145" s="32"/>
      <c r="CN145" s="33"/>
      <c r="CO145" s="33"/>
      <c r="CP145" s="32"/>
      <c r="CQ145" s="34"/>
      <c r="CR145" s="34"/>
      <c r="CS145" s="34"/>
      <c r="CT145" s="34"/>
      <c r="CU145" s="34"/>
      <c r="CV145" s="34"/>
    </row>
    <row r="146" spans="1:101" s="148" customFormat="1" ht="28.2" thickBot="1" x14ac:dyDescent="0.3">
      <c r="A146" s="289" t="s">
        <v>337</v>
      </c>
      <c r="B146" s="290" t="s">
        <v>338</v>
      </c>
      <c r="C146" s="290" t="s">
        <v>165</v>
      </c>
      <c r="D146" s="290" t="s">
        <v>339</v>
      </c>
      <c r="E146" s="291"/>
      <c r="F146" s="291"/>
      <c r="G146" s="291"/>
      <c r="H146" s="291"/>
      <c r="I146" s="275">
        <f t="shared" si="65"/>
        <v>0</v>
      </c>
      <c r="J146" s="291"/>
      <c r="K146" s="291"/>
      <c r="L146" s="275">
        <f t="shared" si="66"/>
        <v>0</v>
      </c>
      <c r="M146" s="291"/>
      <c r="N146" s="291"/>
      <c r="Q146" s="29">
        <f t="shared" si="67"/>
        <v>0</v>
      </c>
      <c r="T146" s="29">
        <f t="shared" si="68"/>
        <v>0</v>
      </c>
      <c r="Y146" s="29">
        <f t="shared" si="69"/>
        <v>0</v>
      </c>
      <c r="AB146" s="29">
        <f t="shared" si="70"/>
        <v>0</v>
      </c>
      <c r="AC146" s="275" t="e">
        <f t="shared" si="56"/>
        <v>#DIV/0!</v>
      </c>
      <c r="AD146" s="275" t="e">
        <f t="shared" si="56"/>
        <v>#DIV/0!</v>
      </c>
      <c r="AE146" s="275" t="e">
        <f t="shared" si="56"/>
        <v>#DIV/0!</v>
      </c>
      <c r="AF146" s="275" t="e">
        <f t="shared" si="56"/>
        <v>#DIV/0!</v>
      </c>
      <c r="AG146" s="275" t="e">
        <f t="shared" si="56"/>
        <v>#DIV/0!</v>
      </c>
      <c r="AH146" s="291"/>
      <c r="AI146" s="291"/>
      <c r="AJ146" s="291"/>
      <c r="AK146" s="291"/>
      <c r="AL146" s="275">
        <f t="shared" si="71"/>
        <v>0</v>
      </c>
      <c r="AM146" s="291"/>
      <c r="AN146" s="147"/>
      <c r="AO146" s="275">
        <f t="shared" si="72"/>
        <v>0</v>
      </c>
      <c r="AP146" s="147"/>
      <c r="AQ146" s="147"/>
      <c r="AR146" s="147"/>
      <c r="AS146" s="147"/>
      <c r="AT146" s="29">
        <f t="shared" si="73"/>
        <v>0</v>
      </c>
      <c r="AU146" s="147"/>
      <c r="AV146" s="147"/>
      <c r="AW146" s="29">
        <f t="shared" si="74"/>
        <v>0</v>
      </c>
      <c r="AX146" s="147"/>
      <c r="AY146" s="147"/>
      <c r="AZ146" s="147"/>
      <c r="BA146" s="147"/>
      <c r="BB146" s="29">
        <f t="shared" si="75"/>
        <v>0</v>
      </c>
      <c r="BC146" s="147"/>
      <c r="BD146" s="147"/>
      <c r="BE146" s="29">
        <f t="shared" si="76"/>
        <v>0</v>
      </c>
      <c r="BF146" s="276" t="e">
        <f t="shared" si="61"/>
        <v>#DIV/0!</v>
      </c>
      <c r="BG146" s="276" t="e">
        <f t="shared" si="61"/>
        <v>#DIV/0!</v>
      </c>
      <c r="BH146" s="276" t="e">
        <f t="shared" si="61"/>
        <v>#DIV/0!</v>
      </c>
      <c r="BI146" s="276" t="e">
        <f t="shared" si="59"/>
        <v>#DIV/0!</v>
      </c>
      <c r="BJ146" s="276" t="e">
        <f t="shared" si="62"/>
        <v>#DIV/0!</v>
      </c>
      <c r="BK146" s="276" t="e">
        <f t="shared" si="62"/>
        <v>#DIV/0!</v>
      </c>
      <c r="BL146" s="276" t="e">
        <f t="shared" si="62"/>
        <v>#DIV/0!</v>
      </c>
      <c r="BM146" s="147"/>
      <c r="BN146" s="147"/>
      <c r="BO146" s="147"/>
      <c r="BP146" s="147"/>
      <c r="BQ146" s="29">
        <f t="shared" si="77"/>
        <v>0</v>
      </c>
      <c r="BR146" s="147"/>
      <c r="BS146" s="147"/>
      <c r="BT146" s="275">
        <f t="shared" si="78"/>
        <v>0</v>
      </c>
      <c r="BU146" s="276" t="e">
        <f t="shared" si="63"/>
        <v>#DIV/0!</v>
      </c>
      <c r="BV146" s="276" t="e">
        <f t="shared" si="63"/>
        <v>#DIV/0!</v>
      </c>
      <c r="BW146" s="276" t="e">
        <f t="shared" si="63"/>
        <v>#DIV/0!</v>
      </c>
      <c r="BX146" s="276" t="e">
        <f t="shared" si="60"/>
        <v>#DIV/0!</v>
      </c>
      <c r="BY146" s="276" t="e">
        <f t="shared" si="64"/>
        <v>#DIV/0!</v>
      </c>
      <c r="BZ146" s="276" t="e">
        <f t="shared" si="64"/>
        <v>#DIV/0!</v>
      </c>
      <c r="CA146" s="276" t="e">
        <f t="shared" si="64"/>
        <v>#DIV/0!</v>
      </c>
      <c r="CB146" s="147"/>
      <c r="CC146" s="147"/>
      <c r="CD146" s="147"/>
      <c r="CE146" s="147"/>
      <c r="CF146" s="275">
        <f t="shared" si="79"/>
        <v>0</v>
      </c>
      <c r="CG146" s="291"/>
      <c r="CH146" s="291"/>
      <c r="CI146" s="291"/>
      <c r="CJ146" s="291"/>
      <c r="CK146" s="291"/>
      <c r="CL146" s="291"/>
    </row>
    <row r="147" spans="1:101" s="26" customFormat="1" ht="14.4" x14ac:dyDescent="0.3">
      <c r="A147" s="22" t="s">
        <v>274</v>
      </c>
      <c r="B147" s="23"/>
      <c r="C147" s="24"/>
      <c r="D147" s="23"/>
      <c r="E147" s="29">
        <v>0</v>
      </c>
      <c r="F147" s="29">
        <v>0</v>
      </c>
      <c r="G147" s="29">
        <v>0</v>
      </c>
      <c r="H147" s="29">
        <v>0</v>
      </c>
      <c r="I147" s="29">
        <f t="shared" si="65"/>
        <v>0</v>
      </c>
      <c r="J147" s="29">
        <v>0</v>
      </c>
      <c r="K147" s="29">
        <v>0</v>
      </c>
      <c r="L147" s="29">
        <f t="shared" si="66"/>
        <v>0</v>
      </c>
      <c r="M147" s="28">
        <v>0</v>
      </c>
      <c r="N147" s="28">
        <v>0</v>
      </c>
      <c r="O147" s="28">
        <v>0</v>
      </c>
      <c r="P147" s="28">
        <v>0</v>
      </c>
      <c r="Q147" s="29">
        <f t="shared" si="67"/>
        <v>0</v>
      </c>
      <c r="R147" s="28">
        <v>0</v>
      </c>
      <c r="S147" s="28">
        <v>0</v>
      </c>
      <c r="T147" s="29">
        <f t="shared" si="68"/>
        <v>0</v>
      </c>
      <c r="U147" s="28">
        <v>0</v>
      </c>
      <c r="V147" s="28">
        <v>0</v>
      </c>
      <c r="W147" s="28">
        <v>0</v>
      </c>
      <c r="X147" s="28">
        <v>0</v>
      </c>
      <c r="Y147" s="29">
        <f t="shared" si="69"/>
        <v>0</v>
      </c>
      <c r="Z147" s="28">
        <v>0</v>
      </c>
      <c r="AA147" s="28">
        <v>0</v>
      </c>
      <c r="AB147" s="29">
        <f t="shared" si="70"/>
        <v>0</v>
      </c>
      <c r="AC147" s="29" t="e">
        <f t="shared" si="56"/>
        <v>#DIV/0!</v>
      </c>
      <c r="AD147" s="29" t="e">
        <f t="shared" si="56"/>
        <v>#DIV/0!</v>
      </c>
      <c r="AE147" s="29" t="e">
        <f t="shared" si="56"/>
        <v>#DIV/0!</v>
      </c>
      <c r="AF147" s="29" t="e">
        <f t="shared" si="56"/>
        <v>#DIV/0!</v>
      </c>
      <c r="AG147" s="29" t="e">
        <f t="shared" si="56"/>
        <v>#DIV/0!</v>
      </c>
      <c r="AH147" s="30">
        <v>0</v>
      </c>
      <c r="AI147" s="30">
        <v>0</v>
      </c>
      <c r="AJ147" s="30">
        <v>0</v>
      </c>
      <c r="AK147" s="30">
        <v>0</v>
      </c>
      <c r="AL147" s="29">
        <f t="shared" si="71"/>
        <v>0</v>
      </c>
      <c r="AM147" s="30">
        <v>0</v>
      </c>
      <c r="AN147" s="30">
        <v>0</v>
      </c>
      <c r="AO147" s="29">
        <f t="shared" si="72"/>
        <v>0</v>
      </c>
      <c r="AP147" s="28">
        <v>0</v>
      </c>
      <c r="AQ147" s="28">
        <v>0</v>
      </c>
      <c r="AR147" s="28">
        <v>0</v>
      </c>
      <c r="AS147" s="28">
        <v>0</v>
      </c>
      <c r="AT147" s="29">
        <f t="shared" si="73"/>
        <v>0</v>
      </c>
      <c r="AU147" s="28">
        <v>0</v>
      </c>
      <c r="AV147" s="28">
        <v>0</v>
      </c>
      <c r="AW147" s="29">
        <f t="shared" si="74"/>
        <v>0</v>
      </c>
      <c r="AX147" s="28">
        <v>0</v>
      </c>
      <c r="AY147" s="28">
        <v>0</v>
      </c>
      <c r="AZ147" s="28">
        <v>0</v>
      </c>
      <c r="BA147" s="28">
        <v>0</v>
      </c>
      <c r="BB147" s="29">
        <f t="shared" si="75"/>
        <v>0</v>
      </c>
      <c r="BC147" s="28">
        <v>0</v>
      </c>
      <c r="BD147" s="28">
        <v>0</v>
      </c>
      <c r="BE147" s="29">
        <f t="shared" si="76"/>
        <v>0</v>
      </c>
      <c r="BF147" s="28" t="e">
        <f t="shared" si="61"/>
        <v>#DIV/0!</v>
      </c>
      <c r="BG147" s="28" t="e">
        <f t="shared" si="61"/>
        <v>#DIV/0!</v>
      </c>
      <c r="BH147" s="28" t="e">
        <f t="shared" si="61"/>
        <v>#DIV/0!</v>
      </c>
      <c r="BI147" s="28" t="e">
        <f t="shared" si="59"/>
        <v>#DIV/0!</v>
      </c>
      <c r="BJ147" s="28" t="e">
        <f t="shared" si="62"/>
        <v>#DIV/0!</v>
      </c>
      <c r="BK147" s="28" t="e">
        <f t="shared" si="62"/>
        <v>#DIV/0!</v>
      </c>
      <c r="BL147" s="28" t="e">
        <f t="shared" si="62"/>
        <v>#DIV/0!</v>
      </c>
      <c r="BM147" s="28">
        <v>0</v>
      </c>
      <c r="BN147" s="28">
        <v>0</v>
      </c>
      <c r="BO147" s="28">
        <v>0</v>
      </c>
      <c r="BP147" s="28">
        <v>0</v>
      </c>
      <c r="BQ147" s="29">
        <f t="shared" si="77"/>
        <v>0</v>
      </c>
      <c r="BR147" s="28">
        <v>0</v>
      </c>
      <c r="BS147" s="28">
        <v>0</v>
      </c>
      <c r="BT147" s="29">
        <f t="shared" si="78"/>
        <v>0</v>
      </c>
      <c r="BU147" s="28" t="e">
        <f t="shared" si="63"/>
        <v>#DIV/0!</v>
      </c>
      <c r="BV147" s="28" t="e">
        <f t="shared" si="63"/>
        <v>#DIV/0!</v>
      </c>
      <c r="BW147" s="28" t="e">
        <f t="shared" si="63"/>
        <v>#DIV/0!</v>
      </c>
      <c r="BX147" s="28" t="e">
        <f t="shared" si="60"/>
        <v>#DIV/0!</v>
      </c>
      <c r="BY147" s="28" t="e">
        <f t="shared" si="64"/>
        <v>#DIV/0!</v>
      </c>
      <c r="BZ147" s="28" t="e">
        <f t="shared" si="64"/>
        <v>#DIV/0!</v>
      </c>
      <c r="CA147" s="28" t="e">
        <f t="shared" si="64"/>
        <v>#DIV/0!</v>
      </c>
      <c r="CB147" s="31">
        <v>0</v>
      </c>
      <c r="CC147" s="31">
        <v>0</v>
      </c>
      <c r="CD147" s="28">
        <v>0</v>
      </c>
      <c r="CE147" s="28">
        <v>0</v>
      </c>
      <c r="CF147" s="29">
        <f t="shared" si="79"/>
        <v>0</v>
      </c>
      <c r="CG147" s="28"/>
      <c r="CH147" s="28"/>
      <c r="CI147" s="23"/>
      <c r="CJ147" s="23"/>
      <c r="CK147" s="23"/>
      <c r="CL147" s="23"/>
      <c r="CM147" s="23"/>
      <c r="CN147" s="23"/>
      <c r="CO147" s="23"/>
      <c r="CP147" s="23"/>
      <c r="CQ147" s="25"/>
      <c r="CR147" s="25"/>
      <c r="CS147" s="25"/>
      <c r="CT147" s="25"/>
      <c r="CU147" s="25"/>
      <c r="CV147" s="25"/>
    </row>
    <row r="148" spans="1:101" s="125" customFormat="1" x14ac:dyDescent="0.3">
      <c r="A148" s="124" t="s">
        <v>275</v>
      </c>
      <c r="C148" s="124"/>
      <c r="E148" s="29">
        <v>0</v>
      </c>
      <c r="F148" s="29">
        <v>0</v>
      </c>
      <c r="G148" s="29">
        <v>0</v>
      </c>
      <c r="H148" s="29">
        <v>0</v>
      </c>
      <c r="I148" s="29">
        <f t="shared" si="65"/>
        <v>0</v>
      </c>
      <c r="J148" s="29">
        <v>0</v>
      </c>
      <c r="K148" s="29">
        <v>0</v>
      </c>
      <c r="L148" s="29">
        <f t="shared" si="66"/>
        <v>0</v>
      </c>
      <c r="M148" s="28">
        <v>0</v>
      </c>
      <c r="N148" s="28">
        <v>0</v>
      </c>
      <c r="O148" s="28">
        <v>0</v>
      </c>
      <c r="P148" s="28">
        <v>0</v>
      </c>
      <c r="Q148" s="29">
        <f t="shared" si="67"/>
        <v>0</v>
      </c>
      <c r="R148" s="28">
        <v>0</v>
      </c>
      <c r="S148" s="28">
        <v>0</v>
      </c>
      <c r="T148" s="29">
        <f t="shared" si="68"/>
        <v>0</v>
      </c>
      <c r="U148" s="28">
        <v>0</v>
      </c>
      <c r="V148" s="28">
        <v>0</v>
      </c>
      <c r="W148" s="28">
        <v>0</v>
      </c>
      <c r="X148" s="28">
        <v>0</v>
      </c>
      <c r="Y148" s="29">
        <f t="shared" si="69"/>
        <v>0</v>
      </c>
      <c r="Z148" s="28">
        <v>0</v>
      </c>
      <c r="AA148" s="28">
        <v>0</v>
      </c>
      <c r="AB148" s="29">
        <f t="shared" si="70"/>
        <v>0</v>
      </c>
      <c r="AC148" s="29" t="e">
        <f t="shared" si="56"/>
        <v>#DIV/0!</v>
      </c>
      <c r="AD148" s="29" t="e">
        <f t="shared" si="56"/>
        <v>#DIV/0!</v>
      </c>
      <c r="AE148" s="29" t="e">
        <f t="shared" si="56"/>
        <v>#DIV/0!</v>
      </c>
      <c r="AF148" s="29" t="e">
        <f t="shared" si="56"/>
        <v>#DIV/0!</v>
      </c>
      <c r="AG148" s="29" t="e">
        <f t="shared" si="56"/>
        <v>#DIV/0!</v>
      </c>
      <c r="AH148" s="30">
        <v>0</v>
      </c>
      <c r="AI148" s="30">
        <v>0</v>
      </c>
      <c r="AJ148" s="30">
        <v>0</v>
      </c>
      <c r="AK148" s="30">
        <v>0</v>
      </c>
      <c r="AL148" s="29">
        <f t="shared" si="71"/>
        <v>0</v>
      </c>
      <c r="AM148" s="30">
        <v>0</v>
      </c>
      <c r="AN148" s="30">
        <v>0</v>
      </c>
      <c r="AO148" s="29">
        <f t="shared" si="72"/>
        <v>0</v>
      </c>
      <c r="AP148" s="28">
        <v>0</v>
      </c>
      <c r="AQ148" s="28">
        <v>0</v>
      </c>
      <c r="AR148" s="28">
        <v>0</v>
      </c>
      <c r="AS148" s="28">
        <v>0</v>
      </c>
      <c r="AT148" s="29">
        <f t="shared" si="73"/>
        <v>0</v>
      </c>
      <c r="AU148" s="28">
        <v>0</v>
      </c>
      <c r="AV148" s="28">
        <v>0</v>
      </c>
      <c r="AW148" s="29">
        <f t="shared" si="74"/>
        <v>0</v>
      </c>
      <c r="AX148" s="28">
        <v>0</v>
      </c>
      <c r="AY148" s="28">
        <v>0</v>
      </c>
      <c r="AZ148" s="28">
        <v>0</v>
      </c>
      <c r="BA148" s="28">
        <v>0</v>
      </c>
      <c r="BB148" s="29">
        <f t="shared" si="75"/>
        <v>0</v>
      </c>
      <c r="BC148" s="28">
        <v>0</v>
      </c>
      <c r="BD148" s="28">
        <v>0</v>
      </c>
      <c r="BE148" s="29">
        <f t="shared" si="76"/>
        <v>0</v>
      </c>
      <c r="BF148" s="28" t="e">
        <f t="shared" si="61"/>
        <v>#DIV/0!</v>
      </c>
      <c r="BG148" s="28" t="e">
        <f t="shared" si="61"/>
        <v>#DIV/0!</v>
      </c>
      <c r="BH148" s="28" t="e">
        <f t="shared" si="61"/>
        <v>#DIV/0!</v>
      </c>
      <c r="BI148" s="28" t="e">
        <f t="shared" si="59"/>
        <v>#DIV/0!</v>
      </c>
      <c r="BJ148" s="28" t="e">
        <f t="shared" si="62"/>
        <v>#DIV/0!</v>
      </c>
      <c r="BK148" s="28" t="e">
        <f t="shared" si="62"/>
        <v>#DIV/0!</v>
      </c>
      <c r="BL148" s="28" t="e">
        <f t="shared" si="62"/>
        <v>#DIV/0!</v>
      </c>
      <c r="BM148" s="28">
        <v>0</v>
      </c>
      <c r="BN148" s="28">
        <v>0</v>
      </c>
      <c r="BO148" s="28">
        <v>0</v>
      </c>
      <c r="BP148" s="28">
        <v>0</v>
      </c>
      <c r="BQ148" s="29">
        <f t="shared" si="77"/>
        <v>0</v>
      </c>
      <c r="BR148" s="28">
        <v>0</v>
      </c>
      <c r="BS148" s="28">
        <v>0</v>
      </c>
      <c r="BT148" s="29">
        <f t="shared" si="78"/>
        <v>0</v>
      </c>
      <c r="BU148" s="28" t="e">
        <f t="shared" si="63"/>
        <v>#DIV/0!</v>
      </c>
      <c r="BV148" s="28" t="e">
        <f t="shared" si="63"/>
        <v>#DIV/0!</v>
      </c>
      <c r="BW148" s="28" t="e">
        <f t="shared" si="63"/>
        <v>#DIV/0!</v>
      </c>
      <c r="BX148" s="28" t="e">
        <f t="shared" si="60"/>
        <v>#DIV/0!</v>
      </c>
      <c r="BY148" s="28" t="e">
        <f t="shared" si="64"/>
        <v>#DIV/0!</v>
      </c>
      <c r="BZ148" s="28" t="e">
        <f t="shared" si="64"/>
        <v>#DIV/0!</v>
      </c>
      <c r="CA148" s="28" t="e">
        <f t="shared" si="64"/>
        <v>#DIV/0!</v>
      </c>
      <c r="CB148" s="31">
        <v>0</v>
      </c>
      <c r="CC148" s="31">
        <v>0</v>
      </c>
      <c r="CD148" s="28">
        <v>0</v>
      </c>
      <c r="CE148" s="28">
        <v>0</v>
      </c>
      <c r="CF148" s="29">
        <f t="shared" si="79"/>
        <v>0</v>
      </c>
      <c r="CG148" s="28"/>
      <c r="CH148" s="28"/>
      <c r="CN148" s="126"/>
      <c r="CO148" s="126"/>
      <c r="CQ148" s="127"/>
      <c r="CR148" s="127"/>
      <c r="CS148" s="127"/>
      <c r="CT148" s="127"/>
      <c r="CU148" s="127"/>
      <c r="CV148" s="127"/>
      <c r="CW148" s="128"/>
    </row>
    <row r="149" spans="1:101" s="17" customFormat="1" ht="27.6" x14ac:dyDescent="0.3">
      <c r="A149" s="129" t="s">
        <v>276</v>
      </c>
      <c r="B149" s="125"/>
      <c r="C149" s="124" t="s">
        <v>176</v>
      </c>
      <c r="D149" s="124" t="s">
        <v>277</v>
      </c>
      <c r="E149" s="29">
        <v>0</v>
      </c>
      <c r="F149" s="29">
        <v>0</v>
      </c>
      <c r="G149" s="29">
        <v>0</v>
      </c>
      <c r="H149" s="29">
        <v>0</v>
      </c>
      <c r="I149" s="29">
        <f t="shared" si="65"/>
        <v>0</v>
      </c>
      <c r="J149" s="29">
        <v>0</v>
      </c>
      <c r="K149" s="29">
        <v>0</v>
      </c>
      <c r="L149" s="29">
        <f t="shared" si="66"/>
        <v>0</v>
      </c>
      <c r="M149" s="28">
        <v>0</v>
      </c>
      <c r="N149" s="28">
        <v>0</v>
      </c>
      <c r="O149" s="28">
        <v>0</v>
      </c>
      <c r="P149" s="28">
        <v>0</v>
      </c>
      <c r="Q149" s="29">
        <f t="shared" si="67"/>
        <v>0</v>
      </c>
      <c r="R149" s="28">
        <v>0</v>
      </c>
      <c r="S149" s="28">
        <v>0</v>
      </c>
      <c r="T149" s="29">
        <f t="shared" si="68"/>
        <v>0</v>
      </c>
      <c r="U149" s="28">
        <v>0</v>
      </c>
      <c r="V149" s="28">
        <v>0</v>
      </c>
      <c r="W149" s="28">
        <v>0</v>
      </c>
      <c r="X149" s="28">
        <v>0</v>
      </c>
      <c r="Y149" s="29">
        <f t="shared" si="69"/>
        <v>0</v>
      </c>
      <c r="Z149" s="28">
        <v>0</v>
      </c>
      <c r="AA149" s="28">
        <v>0</v>
      </c>
      <c r="AB149" s="29">
        <f t="shared" si="70"/>
        <v>0</v>
      </c>
      <c r="AC149" s="29" t="e">
        <f t="shared" si="56"/>
        <v>#DIV/0!</v>
      </c>
      <c r="AD149" s="29" t="e">
        <f t="shared" si="56"/>
        <v>#DIV/0!</v>
      </c>
      <c r="AE149" s="29" t="e">
        <f t="shared" si="56"/>
        <v>#DIV/0!</v>
      </c>
      <c r="AF149" s="29" t="e">
        <f t="shared" si="56"/>
        <v>#DIV/0!</v>
      </c>
      <c r="AG149" s="29" t="e">
        <f t="shared" si="56"/>
        <v>#DIV/0!</v>
      </c>
      <c r="AH149" s="30">
        <v>0</v>
      </c>
      <c r="AI149" s="30">
        <v>0</v>
      </c>
      <c r="AJ149" s="30">
        <v>0</v>
      </c>
      <c r="AK149" s="30">
        <v>0</v>
      </c>
      <c r="AL149" s="29">
        <f t="shared" si="71"/>
        <v>0</v>
      </c>
      <c r="AM149" s="30">
        <v>0</v>
      </c>
      <c r="AN149" s="30">
        <v>0</v>
      </c>
      <c r="AO149" s="29">
        <f t="shared" si="72"/>
        <v>0</v>
      </c>
      <c r="AP149" s="28">
        <v>0</v>
      </c>
      <c r="AQ149" s="28">
        <v>0</v>
      </c>
      <c r="AR149" s="28">
        <v>0</v>
      </c>
      <c r="AS149" s="28">
        <v>0</v>
      </c>
      <c r="AT149" s="29">
        <f t="shared" si="73"/>
        <v>0</v>
      </c>
      <c r="AU149" s="28">
        <v>0</v>
      </c>
      <c r="AV149" s="28">
        <v>0</v>
      </c>
      <c r="AW149" s="29">
        <f t="shared" si="74"/>
        <v>0</v>
      </c>
      <c r="AX149" s="28">
        <v>0</v>
      </c>
      <c r="AY149" s="28">
        <v>0</v>
      </c>
      <c r="AZ149" s="28">
        <v>0</v>
      </c>
      <c r="BA149" s="28">
        <v>0</v>
      </c>
      <c r="BB149" s="29">
        <f t="shared" si="75"/>
        <v>0</v>
      </c>
      <c r="BC149" s="28">
        <v>0</v>
      </c>
      <c r="BD149" s="28">
        <v>0</v>
      </c>
      <c r="BE149" s="29">
        <f t="shared" si="76"/>
        <v>0</v>
      </c>
      <c r="BF149" s="28" t="e">
        <f t="shared" si="61"/>
        <v>#DIV/0!</v>
      </c>
      <c r="BG149" s="28" t="e">
        <f t="shared" si="61"/>
        <v>#DIV/0!</v>
      </c>
      <c r="BH149" s="28" t="e">
        <f t="shared" si="61"/>
        <v>#DIV/0!</v>
      </c>
      <c r="BI149" s="28" t="e">
        <f t="shared" si="59"/>
        <v>#DIV/0!</v>
      </c>
      <c r="BJ149" s="28" t="e">
        <f t="shared" si="62"/>
        <v>#DIV/0!</v>
      </c>
      <c r="BK149" s="28" t="e">
        <f t="shared" si="62"/>
        <v>#DIV/0!</v>
      </c>
      <c r="BL149" s="28" t="e">
        <f t="shared" si="62"/>
        <v>#DIV/0!</v>
      </c>
      <c r="BM149" s="28">
        <v>0</v>
      </c>
      <c r="BN149" s="28">
        <v>0</v>
      </c>
      <c r="BO149" s="28">
        <v>0</v>
      </c>
      <c r="BP149" s="28">
        <v>0</v>
      </c>
      <c r="BQ149" s="29">
        <f t="shared" si="77"/>
        <v>0</v>
      </c>
      <c r="BR149" s="28">
        <v>0</v>
      </c>
      <c r="BS149" s="28">
        <v>0</v>
      </c>
      <c r="BT149" s="29">
        <f t="shared" si="78"/>
        <v>0</v>
      </c>
      <c r="BU149" s="28" t="e">
        <f t="shared" si="63"/>
        <v>#DIV/0!</v>
      </c>
      <c r="BV149" s="28" t="e">
        <f t="shared" si="63"/>
        <v>#DIV/0!</v>
      </c>
      <c r="BW149" s="28" t="e">
        <f t="shared" si="63"/>
        <v>#DIV/0!</v>
      </c>
      <c r="BX149" s="28" t="e">
        <f t="shared" si="60"/>
        <v>#DIV/0!</v>
      </c>
      <c r="BY149" s="28" t="e">
        <f t="shared" si="64"/>
        <v>#DIV/0!</v>
      </c>
      <c r="BZ149" s="28" t="e">
        <f t="shared" si="64"/>
        <v>#DIV/0!</v>
      </c>
      <c r="CA149" s="28" t="e">
        <f t="shared" si="64"/>
        <v>#DIV/0!</v>
      </c>
      <c r="CB149" s="31">
        <v>0</v>
      </c>
      <c r="CC149" s="31">
        <v>0</v>
      </c>
      <c r="CD149" s="28">
        <v>0</v>
      </c>
      <c r="CE149" s="28">
        <v>0</v>
      </c>
      <c r="CF149" s="29">
        <f t="shared" si="79"/>
        <v>0</v>
      </c>
      <c r="CG149" s="28"/>
      <c r="CH149" s="28"/>
      <c r="CI149" s="64"/>
      <c r="CJ149" s="64"/>
      <c r="CK149" s="64"/>
      <c r="CL149" s="64"/>
      <c r="CM149" s="64"/>
      <c r="CN149" s="41"/>
      <c r="CO149" s="41"/>
      <c r="CP149" s="64"/>
    </row>
    <row r="150" spans="1:101" s="17" customFormat="1" ht="27.6" x14ac:dyDescent="0.3">
      <c r="A150" s="129" t="s">
        <v>278</v>
      </c>
      <c r="B150" s="125"/>
      <c r="C150" s="124" t="s">
        <v>279</v>
      </c>
      <c r="D150" s="124" t="s">
        <v>280</v>
      </c>
      <c r="E150" s="29">
        <v>0</v>
      </c>
      <c r="F150" s="29">
        <v>0</v>
      </c>
      <c r="G150" s="29">
        <v>0</v>
      </c>
      <c r="H150" s="29">
        <v>0</v>
      </c>
      <c r="I150" s="29">
        <f t="shared" si="65"/>
        <v>0</v>
      </c>
      <c r="J150" s="29">
        <v>0</v>
      </c>
      <c r="K150" s="29">
        <v>0</v>
      </c>
      <c r="L150" s="29">
        <f t="shared" si="66"/>
        <v>0</v>
      </c>
      <c r="M150" s="28">
        <v>0</v>
      </c>
      <c r="N150" s="28">
        <v>0</v>
      </c>
      <c r="O150" s="28">
        <v>0</v>
      </c>
      <c r="P150" s="28">
        <v>0</v>
      </c>
      <c r="Q150" s="29">
        <f t="shared" si="67"/>
        <v>0</v>
      </c>
      <c r="R150" s="28">
        <v>0</v>
      </c>
      <c r="S150" s="28">
        <v>0</v>
      </c>
      <c r="T150" s="29">
        <f t="shared" si="68"/>
        <v>0</v>
      </c>
      <c r="U150" s="28">
        <v>0</v>
      </c>
      <c r="V150" s="28">
        <v>0</v>
      </c>
      <c r="W150" s="28">
        <v>0</v>
      </c>
      <c r="X150" s="28">
        <v>0</v>
      </c>
      <c r="Y150" s="29">
        <f t="shared" si="69"/>
        <v>0</v>
      </c>
      <c r="Z150" s="28">
        <v>0</v>
      </c>
      <c r="AA150" s="28">
        <v>0</v>
      </c>
      <c r="AB150" s="29">
        <f t="shared" si="70"/>
        <v>0</v>
      </c>
      <c r="AC150" s="29" t="e">
        <f t="shared" si="56"/>
        <v>#DIV/0!</v>
      </c>
      <c r="AD150" s="29" t="e">
        <f t="shared" si="56"/>
        <v>#DIV/0!</v>
      </c>
      <c r="AE150" s="29" t="e">
        <f t="shared" si="56"/>
        <v>#DIV/0!</v>
      </c>
      <c r="AF150" s="29" t="e">
        <f t="shared" si="56"/>
        <v>#DIV/0!</v>
      </c>
      <c r="AG150" s="29" t="e">
        <f t="shared" si="56"/>
        <v>#DIV/0!</v>
      </c>
      <c r="AH150" s="30">
        <v>0</v>
      </c>
      <c r="AI150" s="30">
        <v>0</v>
      </c>
      <c r="AJ150" s="30">
        <v>0</v>
      </c>
      <c r="AK150" s="30">
        <v>0</v>
      </c>
      <c r="AL150" s="29">
        <f t="shared" si="71"/>
        <v>0</v>
      </c>
      <c r="AM150" s="30">
        <v>0</v>
      </c>
      <c r="AN150" s="30">
        <v>0</v>
      </c>
      <c r="AO150" s="29">
        <f t="shared" si="72"/>
        <v>0</v>
      </c>
      <c r="AP150" s="28">
        <v>0</v>
      </c>
      <c r="AQ150" s="28">
        <v>0</v>
      </c>
      <c r="AR150" s="28">
        <v>0</v>
      </c>
      <c r="AS150" s="28">
        <v>0</v>
      </c>
      <c r="AT150" s="29">
        <f t="shared" si="73"/>
        <v>0</v>
      </c>
      <c r="AU150" s="28">
        <v>0</v>
      </c>
      <c r="AV150" s="28">
        <v>0</v>
      </c>
      <c r="AW150" s="29">
        <f t="shared" si="74"/>
        <v>0</v>
      </c>
      <c r="AX150" s="28">
        <v>0</v>
      </c>
      <c r="AY150" s="28">
        <v>0</v>
      </c>
      <c r="AZ150" s="28">
        <v>0</v>
      </c>
      <c r="BA150" s="28">
        <v>0</v>
      </c>
      <c r="BB150" s="29">
        <f t="shared" si="75"/>
        <v>0</v>
      </c>
      <c r="BC150" s="28">
        <v>0</v>
      </c>
      <c r="BD150" s="28">
        <v>0</v>
      </c>
      <c r="BE150" s="29">
        <f t="shared" si="76"/>
        <v>0</v>
      </c>
      <c r="BF150" s="28" t="e">
        <f t="shared" si="61"/>
        <v>#DIV/0!</v>
      </c>
      <c r="BG150" s="28" t="e">
        <f t="shared" si="61"/>
        <v>#DIV/0!</v>
      </c>
      <c r="BH150" s="28" t="e">
        <f t="shared" si="61"/>
        <v>#DIV/0!</v>
      </c>
      <c r="BI150" s="28" t="e">
        <f t="shared" si="59"/>
        <v>#DIV/0!</v>
      </c>
      <c r="BJ150" s="28" t="e">
        <f t="shared" si="62"/>
        <v>#DIV/0!</v>
      </c>
      <c r="BK150" s="28" t="e">
        <f t="shared" si="62"/>
        <v>#DIV/0!</v>
      </c>
      <c r="BL150" s="28" t="e">
        <f t="shared" si="62"/>
        <v>#DIV/0!</v>
      </c>
      <c r="BM150" s="28">
        <v>0</v>
      </c>
      <c r="BN150" s="28">
        <v>0</v>
      </c>
      <c r="BO150" s="28">
        <v>0</v>
      </c>
      <c r="BP150" s="28">
        <v>0</v>
      </c>
      <c r="BQ150" s="29">
        <f t="shared" si="77"/>
        <v>0</v>
      </c>
      <c r="BR150" s="28">
        <v>0</v>
      </c>
      <c r="BS150" s="28">
        <v>0</v>
      </c>
      <c r="BT150" s="29">
        <f t="shared" si="78"/>
        <v>0</v>
      </c>
      <c r="BU150" s="28" t="e">
        <f t="shared" si="63"/>
        <v>#DIV/0!</v>
      </c>
      <c r="BV150" s="28" t="e">
        <f t="shared" si="63"/>
        <v>#DIV/0!</v>
      </c>
      <c r="BW150" s="28" t="e">
        <f t="shared" si="63"/>
        <v>#DIV/0!</v>
      </c>
      <c r="BX150" s="28" t="e">
        <f t="shared" si="60"/>
        <v>#DIV/0!</v>
      </c>
      <c r="BY150" s="28" t="e">
        <f t="shared" si="64"/>
        <v>#DIV/0!</v>
      </c>
      <c r="BZ150" s="28" t="e">
        <f t="shared" si="64"/>
        <v>#DIV/0!</v>
      </c>
      <c r="CA150" s="28" t="e">
        <f t="shared" si="64"/>
        <v>#DIV/0!</v>
      </c>
      <c r="CB150" s="31">
        <v>0</v>
      </c>
      <c r="CC150" s="31">
        <v>0</v>
      </c>
      <c r="CD150" s="28">
        <v>0</v>
      </c>
      <c r="CE150" s="28">
        <v>0</v>
      </c>
      <c r="CF150" s="29">
        <f t="shared" si="79"/>
        <v>0</v>
      </c>
      <c r="CG150" s="28"/>
      <c r="CH150" s="28"/>
      <c r="CI150" s="64"/>
      <c r="CJ150" s="64"/>
      <c r="CK150" s="64"/>
      <c r="CL150" s="64"/>
      <c r="CM150" s="64"/>
      <c r="CN150" s="41"/>
      <c r="CO150" s="41"/>
      <c r="CP150" s="64"/>
    </row>
    <row r="151" spans="1:101" s="117" customFormat="1" ht="26.25" customHeight="1" x14ac:dyDescent="0.3">
      <c r="A151" s="27" t="s">
        <v>281</v>
      </c>
      <c r="B151" s="115"/>
      <c r="C151" s="28" t="s">
        <v>282</v>
      </c>
      <c r="D151" s="28" t="s">
        <v>283</v>
      </c>
      <c r="E151" s="29">
        <v>0</v>
      </c>
      <c r="F151" s="29">
        <v>0</v>
      </c>
      <c r="G151" s="29">
        <v>0</v>
      </c>
      <c r="H151" s="29">
        <v>0</v>
      </c>
      <c r="I151" s="29">
        <f t="shared" si="65"/>
        <v>0</v>
      </c>
      <c r="J151" s="29">
        <v>0</v>
      </c>
      <c r="K151" s="29">
        <v>0</v>
      </c>
      <c r="L151" s="29">
        <f t="shared" si="66"/>
        <v>0</v>
      </c>
      <c r="M151" s="28">
        <v>0</v>
      </c>
      <c r="N151" s="28">
        <v>0</v>
      </c>
      <c r="O151" s="28">
        <v>0</v>
      </c>
      <c r="P151" s="28">
        <v>0</v>
      </c>
      <c r="Q151" s="29">
        <f t="shared" si="67"/>
        <v>0</v>
      </c>
      <c r="R151" s="28">
        <v>0</v>
      </c>
      <c r="S151" s="28">
        <v>0</v>
      </c>
      <c r="T151" s="29">
        <f t="shared" si="68"/>
        <v>0</v>
      </c>
      <c r="U151" s="28">
        <v>0</v>
      </c>
      <c r="V151" s="28">
        <v>0</v>
      </c>
      <c r="W151" s="28">
        <v>0</v>
      </c>
      <c r="X151" s="28">
        <v>0</v>
      </c>
      <c r="Y151" s="29">
        <f t="shared" si="69"/>
        <v>0</v>
      </c>
      <c r="Z151" s="28">
        <v>0</v>
      </c>
      <c r="AA151" s="28">
        <v>0</v>
      </c>
      <c r="AB151" s="29">
        <f t="shared" si="70"/>
        <v>0</v>
      </c>
      <c r="AC151" s="29" t="e">
        <f t="shared" si="56"/>
        <v>#DIV/0!</v>
      </c>
      <c r="AD151" s="29" t="e">
        <f t="shared" si="56"/>
        <v>#DIV/0!</v>
      </c>
      <c r="AE151" s="29" t="e">
        <f t="shared" si="56"/>
        <v>#DIV/0!</v>
      </c>
      <c r="AF151" s="29" t="e">
        <f t="shared" si="56"/>
        <v>#DIV/0!</v>
      </c>
      <c r="AG151" s="29" t="e">
        <f t="shared" si="56"/>
        <v>#DIV/0!</v>
      </c>
      <c r="AH151" s="30">
        <v>0</v>
      </c>
      <c r="AI151" s="30">
        <v>0</v>
      </c>
      <c r="AJ151" s="30">
        <v>0</v>
      </c>
      <c r="AK151" s="30">
        <v>0</v>
      </c>
      <c r="AL151" s="29">
        <f t="shared" si="71"/>
        <v>0</v>
      </c>
      <c r="AM151" s="30">
        <v>0</v>
      </c>
      <c r="AN151" s="30">
        <v>0</v>
      </c>
      <c r="AO151" s="29">
        <f t="shared" si="72"/>
        <v>0</v>
      </c>
      <c r="AP151" s="28">
        <v>0</v>
      </c>
      <c r="AQ151" s="28">
        <v>0</v>
      </c>
      <c r="AR151" s="28">
        <v>0</v>
      </c>
      <c r="AS151" s="28">
        <v>0</v>
      </c>
      <c r="AT151" s="29">
        <f t="shared" si="73"/>
        <v>0</v>
      </c>
      <c r="AU151" s="28">
        <v>0</v>
      </c>
      <c r="AV151" s="28">
        <v>0</v>
      </c>
      <c r="AW151" s="29">
        <f t="shared" si="74"/>
        <v>0</v>
      </c>
      <c r="AX151" s="28">
        <v>0</v>
      </c>
      <c r="AY151" s="28">
        <v>0</v>
      </c>
      <c r="AZ151" s="28">
        <v>0</v>
      </c>
      <c r="BA151" s="28">
        <v>0</v>
      </c>
      <c r="BB151" s="29">
        <f t="shared" si="75"/>
        <v>0</v>
      </c>
      <c r="BC151" s="28">
        <v>0</v>
      </c>
      <c r="BD151" s="28">
        <v>0</v>
      </c>
      <c r="BE151" s="29">
        <f t="shared" si="76"/>
        <v>0</v>
      </c>
      <c r="BF151" s="28" t="e">
        <f t="shared" si="61"/>
        <v>#DIV/0!</v>
      </c>
      <c r="BG151" s="28" t="e">
        <f t="shared" si="61"/>
        <v>#DIV/0!</v>
      </c>
      <c r="BH151" s="28" t="e">
        <f t="shared" si="61"/>
        <v>#DIV/0!</v>
      </c>
      <c r="BI151" s="28" t="e">
        <f t="shared" si="59"/>
        <v>#DIV/0!</v>
      </c>
      <c r="BJ151" s="28" t="e">
        <f t="shared" si="62"/>
        <v>#DIV/0!</v>
      </c>
      <c r="BK151" s="28" t="e">
        <f t="shared" si="62"/>
        <v>#DIV/0!</v>
      </c>
      <c r="BL151" s="28" t="e">
        <f t="shared" si="62"/>
        <v>#DIV/0!</v>
      </c>
      <c r="BM151" s="28">
        <v>0</v>
      </c>
      <c r="BN151" s="28">
        <v>0</v>
      </c>
      <c r="BO151" s="28">
        <v>0</v>
      </c>
      <c r="BP151" s="28">
        <v>0</v>
      </c>
      <c r="BQ151" s="29">
        <f t="shared" si="77"/>
        <v>0</v>
      </c>
      <c r="BR151" s="28">
        <v>0</v>
      </c>
      <c r="BS151" s="28">
        <v>0</v>
      </c>
      <c r="BT151" s="29">
        <f t="shared" si="78"/>
        <v>0</v>
      </c>
      <c r="BU151" s="28" t="e">
        <f t="shared" si="63"/>
        <v>#DIV/0!</v>
      </c>
      <c r="BV151" s="28" t="e">
        <f t="shared" si="63"/>
        <v>#DIV/0!</v>
      </c>
      <c r="BW151" s="28" t="e">
        <f t="shared" si="63"/>
        <v>#DIV/0!</v>
      </c>
      <c r="BX151" s="28" t="e">
        <f t="shared" si="60"/>
        <v>#DIV/0!</v>
      </c>
      <c r="BY151" s="28" t="e">
        <f t="shared" si="64"/>
        <v>#DIV/0!</v>
      </c>
      <c r="BZ151" s="28" t="e">
        <f t="shared" si="64"/>
        <v>#DIV/0!</v>
      </c>
      <c r="CA151" s="28" t="e">
        <f t="shared" si="64"/>
        <v>#DIV/0!</v>
      </c>
      <c r="CB151" s="31">
        <v>0</v>
      </c>
      <c r="CC151" s="31">
        <v>0</v>
      </c>
      <c r="CD151" s="28">
        <v>0</v>
      </c>
      <c r="CE151" s="28">
        <v>0</v>
      </c>
      <c r="CF151" s="29">
        <f t="shared" si="79"/>
        <v>0</v>
      </c>
      <c r="CG151" s="28"/>
      <c r="CH151" s="28"/>
      <c r="CI151" s="32"/>
      <c r="CJ151" s="32"/>
      <c r="CK151" s="32"/>
      <c r="CL151" s="32"/>
      <c r="CM151" s="32"/>
      <c r="CN151" s="33"/>
      <c r="CO151" s="33"/>
      <c r="CP151" s="32"/>
      <c r="CQ151" s="34"/>
      <c r="CR151" s="34"/>
      <c r="CS151" s="34"/>
      <c r="CT151" s="34"/>
      <c r="CU151" s="34"/>
      <c r="CV151" s="34"/>
    </row>
    <row r="152" spans="1:101" s="26" customFormat="1" ht="14.4" x14ac:dyDescent="0.3">
      <c r="A152" s="22" t="s">
        <v>284</v>
      </c>
      <c r="B152" s="23"/>
      <c r="C152" s="24"/>
      <c r="D152" s="23"/>
      <c r="E152" s="29">
        <v>0</v>
      </c>
      <c r="F152" s="29">
        <v>0</v>
      </c>
      <c r="G152" s="29">
        <v>0</v>
      </c>
      <c r="H152" s="29">
        <v>0</v>
      </c>
      <c r="I152" s="29">
        <f t="shared" si="65"/>
        <v>0</v>
      </c>
      <c r="J152" s="29">
        <v>0</v>
      </c>
      <c r="K152" s="29">
        <v>0</v>
      </c>
      <c r="L152" s="29">
        <f t="shared" si="66"/>
        <v>0</v>
      </c>
      <c r="M152" s="28">
        <v>0</v>
      </c>
      <c r="N152" s="28">
        <v>0</v>
      </c>
      <c r="O152" s="28">
        <v>0</v>
      </c>
      <c r="P152" s="28">
        <v>0</v>
      </c>
      <c r="Q152" s="29">
        <f t="shared" si="67"/>
        <v>0</v>
      </c>
      <c r="R152" s="28">
        <v>0</v>
      </c>
      <c r="S152" s="28">
        <v>0</v>
      </c>
      <c r="T152" s="29">
        <f t="shared" si="68"/>
        <v>0</v>
      </c>
      <c r="U152" s="28">
        <v>0</v>
      </c>
      <c r="V152" s="28">
        <v>0</v>
      </c>
      <c r="W152" s="28">
        <v>0</v>
      </c>
      <c r="X152" s="28">
        <v>0</v>
      </c>
      <c r="Y152" s="29">
        <f t="shared" si="69"/>
        <v>0</v>
      </c>
      <c r="Z152" s="28">
        <v>0</v>
      </c>
      <c r="AA152" s="28">
        <v>0</v>
      </c>
      <c r="AB152" s="29">
        <f t="shared" si="70"/>
        <v>0</v>
      </c>
      <c r="AC152" s="29" t="e">
        <f t="shared" si="56"/>
        <v>#DIV/0!</v>
      </c>
      <c r="AD152" s="29" t="e">
        <f t="shared" si="56"/>
        <v>#DIV/0!</v>
      </c>
      <c r="AE152" s="29" t="e">
        <f t="shared" si="56"/>
        <v>#DIV/0!</v>
      </c>
      <c r="AF152" s="29" t="e">
        <f t="shared" si="56"/>
        <v>#DIV/0!</v>
      </c>
      <c r="AG152" s="29" t="e">
        <f t="shared" si="56"/>
        <v>#DIV/0!</v>
      </c>
      <c r="AH152" s="30">
        <v>0</v>
      </c>
      <c r="AI152" s="30">
        <v>0</v>
      </c>
      <c r="AJ152" s="30">
        <v>0</v>
      </c>
      <c r="AK152" s="30">
        <v>0</v>
      </c>
      <c r="AL152" s="29">
        <f t="shared" si="71"/>
        <v>0</v>
      </c>
      <c r="AM152" s="30">
        <v>0</v>
      </c>
      <c r="AN152" s="30">
        <v>0</v>
      </c>
      <c r="AO152" s="29">
        <f t="shared" si="72"/>
        <v>0</v>
      </c>
      <c r="AP152" s="28">
        <v>0</v>
      </c>
      <c r="AQ152" s="28">
        <v>0</v>
      </c>
      <c r="AR152" s="28">
        <v>0</v>
      </c>
      <c r="AS152" s="28">
        <v>0</v>
      </c>
      <c r="AT152" s="29">
        <f t="shared" si="73"/>
        <v>0</v>
      </c>
      <c r="AU152" s="28">
        <v>0</v>
      </c>
      <c r="AV152" s="28">
        <v>0</v>
      </c>
      <c r="AW152" s="29">
        <f t="shared" si="74"/>
        <v>0</v>
      </c>
      <c r="AX152" s="28">
        <v>0</v>
      </c>
      <c r="AY152" s="28">
        <v>0</v>
      </c>
      <c r="AZ152" s="28">
        <v>0</v>
      </c>
      <c r="BA152" s="28">
        <v>0</v>
      </c>
      <c r="BB152" s="29">
        <f t="shared" si="75"/>
        <v>0</v>
      </c>
      <c r="BC152" s="28">
        <v>0</v>
      </c>
      <c r="BD152" s="28">
        <v>0</v>
      </c>
      <c r="BE152" s="29">
        <f t="shared" si="76"/>
        <v>0</v>
      </c>
      <c r="BF152" s="28" t="e">
        <f t="shared" si="61"/>
        <v>#DIV/0!</v>
      </c>
      <c r="BG152" s="28" t="e">
        <f t="shared" si="61"/>
        <v>#DIV/0!</v>
      </c>
      <c r="BH152" s="28" t="e">
        <f t="shared" si="61"/>
        <v>#DIV/0!</v>
      </c>
      <c r="BI152" s="28" t="e">
        <f t="shared" si="59"/>
        <v>#DIV/0!</v>
      </c>
      <c r="BJ152" s="28" t="e">
        <f t="shared" si="62"/>
        <v>#DIV/0!</v>
      </c>
      <c r="BK152" s="28" t="e">
        <f t="shared" si="62"/>
        <v>#DIV/0!</v>
      </c>
      <c r="BL152" s="28" t="e">
        <f t="shared" si="62"/>
        <v>#DIV/0!</v>
      </c>
      <c r="BM152" s="28">
        <v>0</v>
      </c>
      <c r="BN152" s="28">
        <v>0</v>
      </c>
      <c r="BO152" s="28">
        <v>0</v>
      </c>
      <c r="BP152" s="28">
        <v>0</v>
      </c>
      <c r="BQ152" s="29">
        <f t="shared" si="77"/>
        <v>0</v>
      </c>
      <c r="BR152" s="28">
        <v>0</v>
      </c>
      <c r="BS152" s="28">
        <v>0</v>
      </c>
      <c r="BT152" s="29">
        <f t="shared" si="78"/>
        <v>0</v>
      </c>
      <c r="BU152" s="28" t="e">
        <f t="shared" si="63"/>
        <v>#DIV/0!</v>
      </c>
      <c r="BV152" s="28" t="e">
        <f t="shared" si="63"/>
        <v>#DIV/0!</v>
      </c>
      <c r="BW152" s="28" t="e">
        <f t="shared" si="63"/>
        <v>#DIV/0!</v>
      </c>
      <c r="BX152" s="28" t="e">
        <f t="shared" si="60"/>
        <v>#DIV/0!</v>
      </c>
      <c r="BY152" s="28" t="e">
        <f t="shared" si="64"/>
        <v>#DIV/0!</v>
      </c>
      <c r="BZ152" s="28" t="e">
        <f t="shared" si="64"/>
        <v>#DIV/0!</v>
      </c>
      <c r="CA152" s="28" t="e">
        <f t="shared" si="64"/>
        <v>#DIV/0!</v>
      </c>
      <c r="CB152" s="31">
        <v>0</v>
      </c>
      <c r="CC152" s="31">
        <v>0</v>
      </c>
      <c r="CD152" s="28">
        <v>0</v>
      </c>
      <c r="CE152" s="28">
        <v>0</v>
      </c>
      <c r="CF152" s="29">
        <f t="shared" si="79"/>
        <v>0</v>
      </c>
      <c r="CG152" s="28"/>
      <c r="CH152" s="28"/>
      <c r="CI152" s="23"/>
      <c r="CJ152" s="23"/>
      <c r="CK152" s="23"/>
      <c r="CL152" s="23"/>
      <c r="CM152" s="23"/>
      <c r="CN152" s="23"/>
      <c r="CO152" s="23"/>
      <c r="CP152" s="23"/>
      <c r="CQ152" s="25"/>
      <c r="CR152" s="25"/>
      <c r="CS152" s="25"/>
      <c r="CT152" s="25"/>
      <c r="CU152" s="25"/>
      <c r="CV152" s="25"/>
    </row>
    <row r="153" spans="1:101" s="117" customFormat="1" ht="24.75" customHeight="1" x14ac:dyDescent="0.3">
      <c r="A153" s="27" t="s">
        <v>285</v>
      </c>
      <c r="B153" s="115"/>
      <c r="C153" s="28" t="s">
        <v>286</v>
      </c>
      <c r="D153" s="28" t="s">
        <v>287</v>
      </c>
      <c r="E153" s="29">
        <v>0</v>
      </c>
      <c r="F153" s="29">
        <v>0</v>
      </c>
      <c r="G153" s="29">
        <v>0</v>
      </c>
      <c r="H153" s="29">
        <v>0</v>
      </c>
      <c r="I153" s="29">
        <f t="shared" si="65"/>
        <v>0</v>
      </c>
      <c r="J153" s="29">
        <v>0</v>
      </c>
      <c r="K153" s="29">
        <v>0</v>
      </c>
      <c r="L153" s="29">
        <f t="shared" si="66"/>
        <v>0</v>
      </c>
      <c r="M153" s="28">
        <v>0</v>
      </c>
      <c r="N153" s="28">
        <v>0</v>
      </c>
      <c r="O153" s="28">
        <v>0</v>
      </c>
      <c r="P153" s="28">
        <v>0</v>
      </c>
      <c r="Q153" s="29">
        <f t="shared" si="67"/>
        <v>0</v>
      </c>
      <c r="R153" s="28">
        <v>0</v>
      </c>
      <c r="S153" s="28">
        <v>0</v>
      </c>
      <c r="T153" s="29">
        <f t="shared" si="68"/>
        <v>0</v>
      </c>
      <c r="U153" s="28">
        <v>0</v>
      </c>
      <c r="V153" s="28">
        <v>0</v>
      </c>
      <c r="W153" s="28">
        <v>0</v>
      </c>
      <c r="X153" s="28">
        <v>0</v>
      </c>
      <c r="Y153" s="29">
        <f t="shared" si="69"/>
        <v>0</v>
      </c>
      <c r="Z153" s="28">
        <v>0</v>
      </c>
      <c r="AA153" s="28">
        <v>0</v>
      </c>
      <c r="AB153" s="29">
        <f t="shared" si="70"/>
        <v>0</v>
      </c>
      <c r="AC153" s="29" t="e">
        <f t="shared" si="56"/>
        <v>#DIV/0!</v>
      </c>
      <c r="AD153" s="29" t="e">
        <f t="shared" si="56"/>
        <v>#DIV/0!</v>
      </c>
      <c r="AE153" s="29" t="e">
        <f t="shared" si="56"/>
        <v>#DIV/0!</v>
      </c>
      <c r="AF153" s="29" t="e">
        <f t="shared" si="56"/>
        <v>#DIV/0!</v>
      </c>
      <c r="AG153" s="29" t="e">
        <f t="shared" si="56"/>
        <v>#DIV/0!</v>
      </c>
      <c r="AH153" s="30">
        <v>0</v>
      </c>
      <c r="AI153" s="30">
        <v>0</v>
      </c>
      <c r="AJ153" s="30">
        <v>0</v>
      </c>
      <c r="AK153" s="30">
        <v>0</v>
      </c>
      <c r="AL153" s="29">
        <f t="shared" si="71"/>
        <v>0</v>
      </c>
      <c r="AM153" s="30">
        <v>0</v>
      </c>
      <c r="AN153" s="30">
        <v>0</v>
      </c>
      <c r="AO153" s="29">
        <f t="shared" si="72"/>
        <v>0</v>
      </c>
      <c r="AP153" s="28">
        <v>0</v>
      </c>
      <c r="AQ153" s="28">
        <v>0</v>
      </c>
      <c r="AR153" s="28">
        <v>0</v>
      </c>
      <c r="AS153" s="28">
        <v>0</v>
      </c>
      <c r="AT153" s="29">
        <f t="shared" si="73"/>
        <v>0</v>
      </c>
      <c r="AU153" s="28">
        <v>0</v>
      </c>
      <c r="AV153" s="28">
        <v>0</v>
      </c>
      <c r="AW153" s="29">
        <f t="shared" si="74"/>
        <v>0</v>
      </c>
      <c r="AX153" s="28">
        <v>0</v>
      </c>
      <c r="AY153" s="28">
        <v>0</v>
      </c>
      <c r="AZ153" s="28">
        <v>0</v>
      </c>
      <c r="BA153" s="28">
        <v>0</v>
      </c>
      <c r="BB153" s="29">
        <f t="shared" si="75"/>
        <v>0</v>
      </c>
      <c r="BC153" s="28">
        <v>0</v>
      </c>
      <c r="BD153" s="28">
        <v>0</v>
      </c>
      <c r="BE153" s="29">
        <f t="shared" si="76"/>
        <v>0</v>
      </c>
      <c r="BF153" s="28" t="e">
        <f t="shared" si="61"/>
        <v>#DIV/0!</v>
      </c>
      <c r="BG153" s="28" t="e">
        <f t="shared" si="61"/>
        <v>#DIV/0!</v>
      </c>
      <c r="BH153" s="28" t="e">
        <f t="shared" si="61"/>
        <v>#DIV/0!</v>
      </c>
      <c r="BI153" s="28" t="e">
        <f t="shared" si="59"/>
        <v>#DIV/0!</v>
      </c>
      <c r="BJ153" s="28" t="e">
        <f t="shared" si="62"/>
        <v>#DIV/0!</v>
      </c>
      <c r="BK153" s="28" t="e">
        <f t="shared" si="62"/>
        <v>#DIV/0!</v>
      </c>
      <c r="BL153" s="28" t="e">
        <f t="shared" si="62"/>
        <v>#DIV/0!</v>
      </c>
      <c r="BM153" s="28">
        <v>0</v>
      </c>
      <c r="BN153" s="28">
        <v>0</v>
      </c>
      <c r="BO153" s="28">
        <v>0</v>
      </c>
      <c r="BP153" s="28">
        <v>0</v>
      </c>
      <c r="BQ153" s="29">
        <f t="shared" si="77"/>
        <v>0</v>
      </c>
      <c r="BR153" s="28">
        <v>0</v>
      </c>
      <c r="BS153" s="28">
        <v>0</v>
      </c>
      <c r="BT153" s="29">
        <f t="shared" si="78"/>
        <v>0</v>
      </c>
      <c r="BU153" s="28" t="e">
        <f t="shared" si="63"/>
        <v>#DIV/0!</v>
      </c>
      <c r="BV153" s="28" t="e">
        <f t="shared" si="63"/>
        <v>#DIV/0!</v>
      </c>
      <c r="BW153" s="28" t="e">
        <f t="shared" si="63"/>
        <v>#DIV/0!</v>
      </c>
      <c r="BX153" s="28" t="e">
        <f t="shared" si="60"/>
        <v>#DIV/0!</v>
      </c>
      <c r="BY153" s="28" t="e">
        <f t="shared" si="64"/>
        <v>#DIV/0!</v>
      </c>
      <c r="BZ153" s="28" t="e">
        <f t="shared" si="64"/>
        <v>#DIV/0!</v>
      </c>
      <c r="CA153" s="28" t="e">
        <f t="shared" si="64"/>
        <v>#DIV/0!</v>
      </c>
      <c r="CB153" s="31">
        <v>0</v>
      </c>
      <c r="CC153" s="31">
        <v>0</v>
      </c>
      <c r="CD153" s="28">
        <v>0</v>
      </c>
      <c r="CE153" s="28">
        <v>0</v>
      </c>
      <c r="CF153" s="29">
        <f t="shared" si="79"/>
        <v>0</v>
      </c>
      <c r="CG153" s="28"/>
      <c r="CH153" s="28"/>
      <c r="CI153" s="32"/>
      <c r="CJ153" s="32"/>
      <c r="CK153" s="32"/>
      <c r="CL153" s="32"/>
      <c r="CM153" s="32"/>
      <c r="CN153" s="33"/>
      <c r="CO153" s="33"/>
      <c r="CP153" s="32"/>
      <c r="CQ153" s="34"/>
      <c r="CR153" s="34"/>
      <c r="CS153" s="34"/>
      <c r="CT153" s="34"/>
      <c r="CU153" s="34"/>
      <c r="CV153" s="34"/>
    </row>
    <row r="154" spans="1:101" s="118" customFormat="1" ht="27.6" x14ac:dyDescent="0.3">
      <c r="A154" s="36" t="s">
        <v>288</v>
      </c>
      <c r="B154" s="119"/>
      <c r="C154" s="38" t="s">
        <v>289</v>
      </c>
      <c r="D154" s="120" t="s">
        <v>290</v>
      </c>
      <c r="E154" s="29">
        <v>0</v>
      </c>
      <c r="F154" s="29">
        <v>0</v>
      </c>
      <c r="G154" s="29">
        <v>0</v>
      </c>
      <c r="H154" s="29">
        <v>0</v>
      </c>
      <c r="I154" s="29">
        <f t="shared" si="65"/>
        <v>0</v>
      </c>
      <c r="J154" s="29">
        <v>0</v>
      </c>
      <c r="K154" s="29">
        <v>0</v>
      </c>
      <c r="L154" s="29">
        <f t="shared" si="66"/>
        <v>0</v>
      </c>
      <c r="M154" s="28">
        <v>2</v>
      </c>
      <c r="N154" s="28">
        <v>1</v>
      </c>
      <c r="O154" s="28">
        <v>0</v>
      </c>
      <c r="P154" s="28">
        <v>0</v>
      </c>
      <c r="Q154" s="29">
        <f t="shared" si="67"/>
        <v>3</v>
      </c>
      <c r="R154" s="28">
        <v>3</v>
      </c>
      <c r="S154" s="28">
        <v>0</v>
      </c>
      <c r="T154" s="29">
        <f t="shared" si="68"/>
        <v>3</v>
      </c>
      <c r="U154" s="28">
        <v>1</v>
      </c>
      <c r="V154" s="28">
        <v>1</v>
      </c>
      <c r="W154" s="28">
        <v>0</v>
      </c>
      <c r="X154" s="28">
        <v>0</v>
      </c>
      <c r="Y154" s="29">
        <f t="shared" si="69"/>
        <v>2</v>
      </c>
      <c r="Z154" s="28">
        <v>2</v>
      </c>
      <c r="AA154" s="28">
        <v>0</v>
      </c>
      <c r="AB154" s="29">
        <f t="shared" si="70"/>
        <v>2</v>
      </c>
      <c r="AC154" s="29">
        <f t="shared" si="56"/>
        <v>50</v>
      </c>
      <c r="AD154" s="29">
        <f t="shared" si="56"/>
        <v>100</v>
      </c>
      <c r="AE154" s="29" t="e">
        <f t="shared" si="56"/>
        <v>#DIV/0!</v>
      </c>
      <c r="AF154" s="29" t="e">
        <f t="shared" si="56"/>
        <v>#DIV/0!</v>
      </c>
      <c r="AG154" s="29">
        <f t="shared" si="56"/>
        <v>66.666666666666657</v>
      </c>
      <c r="AH154" s="30">
        <v>0</v>
      </c>
      <c r="AI154" s="30">
        <v>0</v>
      </c>
      <c r="AJ154" s="30">
        <v>0</v>
      </c>
      <c r="AK154" s="30">
        <v>0</v>
      </c>
      <c r="AL154" s="29">
        <f t="shared" si="71"/>
        <v>0</v>
      </c>
      <c r="AM154" s="30">
        <v>0</v>
      </c>
      <c r="AN154" s="30">
        <v>0</v>
      </c>
      <c r="AO154" s="29">
        <f t="shared" si="72"/>
        <v>0</v>
      </c>
      <c r="AP154" s="28">
        <v>0</v>
      </c>
      <c r="AQ154" s="28">
        <v>0</v>
      </c>
      <c r="AR154" s="28">
        <v>0</v>
      </c>
      <c r="AS154" s="28">
        <v>0</v>
      </c>
      <c r="AT154" s="29">
        <f t="shared" si="73"/>
        <v>0</v>
      </c>
      <c r="AU154" s="28">
        <v>0</v>
      </c>
      <c r="AV154" s="28">
        <v>0</v>
      </c>
      <c r="AW154" s="29">
        <f t="shared" si="74"/>
        <v>0</v>
      </c>
      <c r="AX154" s="28">
        <v>0</v>
      </c>
      <c r="AY154" s="28">
        <v>0</v>
      </c>
      <c r="AZ154" s="28">
        <v>0</v>
      </c>
      <c r="BA154" s="28">
        <v>0</v>
      </c>
      <c r="BB154" s="29">
        <f t="shared" si="75"/>
        <v>0</v>
      </c>
      <c r="BC154" s="28">
        <v>0</v>
      </c>
      <c r="BD154" s="28">
        <v>0</v>
      </c>
      <c r="BE154" s="29">
        <f t="shared" si="76"/>
        <v>0</v>
      </c>
      <c r="BF154" s="28" t="e">
        <f t="shared" si="61"/>
        <v>#DIV/0!</v>
      </c>
      <c r="BG154" s="28" t="e">
        <f t="shared" si="61"/>
        <v>#DIV/0!</v>
      </c>
      <c r="BH154" s="28" t="e">
        <f t="shared" si="61"/>
        <v>#DIV/0!</v>
      </c>
      <c r="BI154" s="28" t="e">
        <f t="shared" si="59"/>
        <v>#DIV/0!</v>
      </c>
      <c r="BJ154" s="28" t="e">
        <f t="shared" si="62"/>
        <v>#DIV/0!</v>
      </c>
      <c r="BK154" s="28" t="e">
        <f t="shared" si="62"/>
        <v>#DIV/0!</v>
      </c>
      <c r="BL154" s="28" t="e">
        <f t="shared" si="62"/>
        <v>#DIV/0!</v>
      </c>
      <c r="BM154" s="28">
        <v>0</v>
      </c>
      <c r="BN154" s="28">
        <v>0</v>
      </c>
      <c r="BO154" s="28">
        <v>0</v>
      </c>
      <c r="BP154" s="28">
        <v>0</v>
      </c>
      <c r="BQ154" s="29">
        <f t="shared" si="77"/>
        <v>0</v>
      </c>
      <c r="BR154" s="28">
        <v>0</v>
      </c>
      <c r="BS154" s="28">
        <v>0</v>
      </c>
      <c r="BT154" s="29">
        <f t="shared" si="78"/>
        <v>0</v>
      </c>
      <c r="BU154" s="28" t="e">
        <f t="shared" si="63"/>
        <v>#DIV/0!</v>
      </c>
      <c r="BV154" s="28" t="e">
        <f t="shared" si="63"/>
        <v>#DIV/0!</v>
      </c>
      <c r="BW154" s="28" t="e">
        <f t="shared" si="63"/>
        <v>#DIV/0!</v>
      </c>
      <c r="BX154" s="28" t="e">
        <f t="shared" si="60"/>
        <v>#DIV/0!</v>
      </c>
      <c r="BY154" s="28" t="e">
        <f t="shared" si="64"/>
        <v>#DIV/0!</v>
      </c>
      <c r="BZ154" s="28" t="e">
        <f t="shared" si="64"/>
        <v>#DIV/0!</v>
      </c>
      <c r="CA154" s="28" t="e">
        <f t="shared" si="64"/>
        <v>#DIV/0!</v>
      </c>
      <c r="CB154" s="31">
        <v>0</v>
      </c>
      <c r="CC154" s="31">
        <v>0</v>
      </c>
      <c r="CD154" s="28">
        <v>0</v>
      </c>
      <c r="CE154" s="28">
        <v>0</v>
      </c>
      <c r="CF154" s="29">
        <f t="shared" si="79"/>
        <v>0</v>
      </c>
      <c r="CG154" s="28"/>
      <c r="CH154" s="28"/>
      <c r="CI154" s="40"/>
      <c r="CJ154" s="40"/>
      <c r="CK154" s="40"/>
      <c r="CL154" s="40"/>
      <c r="CM154" s="40"/>
      <c r="CN154" s="41"/>
      <c r="CO154" s="41"/>
      <c r="CP154" s="40"/>
      <c r="CQ154" s="17"/>
      <c r="CR154" s="17"/>
      <c r="CS154" s="17"/>
      <c r="CT154" s="17"/>
      <c r="CU154" s="17"/>
      <c r="CV154" s="17"/>
    </row>
    <row r="155" spans="1:101" s="117" customFormat="1" ht="14.25" customHeight="1" x14ac:dyDescent="0.3">
      <c r="A155" s="27" t="s">
        <v>291</v>
      </c>
      <c r="B155" s="115"/>
      <c r="C155" s="28" t="s">
        <v>292</v>
      </c>
      <c r="D155" s="28" t="s">
        <v>293</v>
      </c>
      <c r="E155" s="29">
        <v>0</v>
      </c>
      <c r="F155" s="29">
        <v>0</v>
      </c>
      <c r="G155" s="29">
        <v>0</v>
      </c>
      <c r="H155" s="29">
        <v>0</v>
      </c>
      <c r="I155" s="29">
        <f t="shared" si="65"/>
        <v>0</v>
      </c>
      <c r="J155" s="29">
        <v>0</v>
      </c>
      <c r="K155" s="29">
        <v>0</v>
      </c>
      <c r="L155" s="29">
        <f t="shared" si="66"/>
        <v>0</v>
      </c>
      <c r="M155" s="28">
        <v>0</v>
      </c>
      <c r="N155" s="28">
        <v>0</v>
      </c>
      <c r="O155" s="28">
        <v>0</v>
      </c>
      <c r="P155" s="28">
        <v>0</v>
      </c>
      <c r="Q155" s="29">
        <f t="shared" si="67"/>
        <v>0</v>
      </c>
      <c r="R155" s="28">
        <v>0</v>
      </c>
      <c r="S155" s="28">
        <v>0</v>
      </c>
      <c r="T155" s="29">
        <f t="shared" si="68"/>
        <v>0</v>
      </c>
      <c r="U155" s="28">
        <v>0</v>
      </c>
      <c r="V155" s="28">
        <v>0</v>
      </c>
      <c r="W155" s="28">
        <v>0</v>
      </c>
      <c r="X155" s="28">
        <v>0</v>
      </c>
      <c r="Y155" s="29">
        <f t="shared" si="69"/>
        <v>0</v>
      </c>
      <c r="Z155" s="28">
        <v>0</v>
      </c>
      <c r="AA155" s="28">
        <v>0</v>
      </c>
      <c r="AB155" s="29">
        <f t="shared" si="70"/>
        <v>0</v>
      </c>
      <c r="AC155" s="29" t="e">
        <f t="shared" si="56"/>
        <v>#DIV/0!</v>
      </c>
      <c r="AD155" s="29" t="e">
        <f t="shared" si="56"/>
        <v>#DIV/0!</v>
      </c>
      <c r="AE155" s="29" t="e">
        <f t="shared" si="56"/>
        <v>#DIV/0!</v>
      </c>
      <c r="AF155" s="29" t="e">
        <f t="shared" si="56"/>
        <v>#DIV/0!</v>
      </c>
      <c r="AG155" s="29" t="e">
        <f t="shared" si="56"/>
        <v>#DIV/0!</v>
      </c>
      <c r="AH155" s="30">
        <v>0</v>
      </c>
      <c r="AI155" s="30">
        <v>0</v>
      </c>
      <c r="AJ155" s="30">
        <v>0</v>
      </c>
      <c r="AK155" s="30">
        <v>0</v>
      </c>
      <c r="AL155" s="29">
        <f t="shared" si="71"/>
        <v>0</v>
      </c>
      <c r="AM155" s="30">
        <v>0</v>
      </c>
      <c r="AN155" s="30">
        <v>0</v>
      </c>
      <c r="AO155" s="29">
        <f t="shared" si="72"/>
        <v>0</v>
      </c>
      <c r="AP155" s="28">
        <v>0</v>
      </c>
      <c r="AQ155" s="28">
        <v>0</v>
      </c>
      <c r="AR155" s="28">
        <v>0</v>
      </c>
      <c r="AS155" s="28">
        <v>0</v>
      </c>
      <c r="AT155" s="29">
        <f t="shared" si="73"/>
        <v>0</v>
      </c>
      <c r="AU155" s="28">
        <v>0</v>
      </c>
      <c r="AV155" s="28">
        <v>0</v>
      </c>
      <c r="AW155" s="29">
        <f t="shared" si="74"/>
        <v>0</v>
      </c>
      <c r="AX155" s="28">
        <v>0</v>
      </c>
      <c r="AY155" s="28">
        <v>0</v>
      </c>
      <c r="AZ155" s="28">
        <v>0</v>
      </c>
      <c r="BA155" s="28">
        <v>0</v>
      </c>
      <c r="BB155" s="29">
        <f t="shared" si="75"/>
        <v>0</v>
      </c>
      <c r="BC155" s="28">
        <v>0</v>
      </c>
      <c r="BD155" s="28">
        <v>0</v>
      </c>
      <c r="BE155" s="29">
        <f t="shared" si="76"/>
        <v>0</v>
      </c>
      <c r="BF155" s="28" t="e">
        <f t="shared" si="61"/>
        <v>#DIV/0!</v>
      </c>
      <c r="BG155" s="28" t="e">
        <f t="shared" si="61"/>
        <v>#DIV/0!</v>
      </c>
      <c r="BH155" s="28" t="e">
        <f t="shared" si="61"/>
        <v>#DIV/0!</v>
      </c>
      <c r="BI155" s="28" t="e">
        <f t="shared" si="59"/>
        <v>#DIV/0!</v>
      </c>
      <c r="BJ155" s="28" t="e">
        <f t="shared" si="62"/>
        <v>#DIV/0!</v>
      </c>
      <c r="BK155" s="28" t="e">
        <f t="shared" si="62"/>
        <v>#DIV/0!</v>
      </c>
      <c r="BL155" s="28" t="e">
        <f t="shared" si="62"/>
        <v>#DIV/0!</v>
      </c>
      <c r="BM155" s="28">
        <v>0</v>
      </c>
      <c r="BN155" s="28">
        <v>0</v>
      </c>
      <c r="BO155" s="28">
        <v>0</v>
      </c>
      <c r="BP155" s="28">
        <v>0</v>
      </c>
      <c r="BQ155" s="29">
        <f t="shared" si="77"/>
        <v>0</v>
      </c>
      <c r="BR155" s="28">
        <v>0</v>
      </c>
      <c r="BS155" s="28">
        <v>0</v>
      </c>
      <c r="BT155" s="29">
        <f t="shared" si="78"/>
        <v>0</v>
      </c>
      <c r="BU155" s="28" t="e">
        <f t="shared" si="63"/>
        <v>#DIV/0!</v>
      </c>
      <c r="BV155" s="28" t="e">
        <f t="shared" si="63"/>
        <v>#DIV/0!</v>
      </c>
      <c r="BW155" s="28" t="e">
        <f t="shared" si="63"/>
        <v>#DIV/0!</v>
      </c>
      <c r="BX155" s="28" t="e">
        <f t="shared" si="60"/>
        <v>#DIV/0!</v>
      </c>
      <c r="BY155" s="28" t="e">
        <f t="shared" si="64"/>
        <v>#DIV/0!</v>
      </c>
      <c r="BZ155" s="28" t="e">
        <f t="shared" si="64"/>
        <v>#DIV/0!</v>
      </c>
      <c r="CA155" s="28" t="e">
        <f t="shared" si="64"/>
        <v>#DIV/0!</v>
      </c>
      <c r="CB155" s="31">
        <v>0</v>
      </c>
      <c r="CC155" s="31">
        <v>0</v>
      </c>
      <c r="CD155" s="28">
        <v>0</v>
      </c>
      <c r="CE155" s="28">
        <v>0</v>
      </c>
      <c r="CF155" s="29">
        <f t="shared" si="79"/>
        <v>0</v>
      </c>
      <c r="CG155" s="28"/>
      <c r="CH155" s="28"/>
      <c r="CI155" s="32"/>
      <c r="CJ155" s="32"/>
      <c r="CK155" s="32"/>
      <c r="CL155" s="32"/>
      <c r="CM155" s="32"/>
      <c r="CN155" s="33"/>
      <c r="CO155" s="33"/>
      <c r="CP155" s="32"/>
      <c r="CQ155" s="34"/>
      <c r="CR155" s="34"/>
      <c r="CS155" s="34"/>
      <c r="CT155" s="34"/>
      <c r="CU155" s="34"/>
      <c r="CV155" s="34"/>
    </row>
    <row r="156" spans="1:101" s="117" customFormat="1" ht="22.5" customHeight="1" x14ac:dyDescent="0.3">
      <c r="A156" s="27" t="s">
        <v>294</v>
      </c>
      <c r="B156" s="115"/>
      <c r="C156" s="28" t="s">
        <v>295</v>
      </c>
      <c r="D156" s="28" t="s">
        <v>296</v>
      </c>
      <c r="E156" s="29">
        <v>0</v>
      </c>
      <c r="F156" s="29">
        <v>0</v>
      </c>
      <c r="G156" s="29">
        <v>0</v>
      </c>
      <c r="H156" s="29">
        <v>0</v>
      </c>
      <c r="I156" s="29">
        <f t="shared" si="65"/>
        <v>0</v>
      </c>
      <c r="J156" s="29">
        <v>0</v>
      </c>
      <c r="K156" s="29">
        <v>0</v>
      </c>
      <c r="L156" s="29">
        <f t="shared" si="66"/>
        <v>0</v>
      </c>
      <c r="M156" s="28">
        <v>0</v>
      </c>
      <c r="N156" s="28">
        <v>0</v>
      </c>
      <c r="O156" s="28">
        <v>0</v>
      </c>
      <c r="P156" s="28">
        <v>0</v>
      </c>
      <c r="Q156" s="29">
        <f t="shared" si="67"/>
        <v>0</v>
      </c>
      <c r="R156" s="28">
        <v>0</v>
      </c>
      <c r="S156" s="28">
        <v>0</v>
      </c>
      <c r="T156" s="29">
        <f t="shared" si="68"/>
        <v>0</v>
      </c>
      <c r="U156" s="28">
        <v>0</v>
      </c>
      <c r="V156" s="28">
        <v>0</v>
      </c>
      <c r="W156" s="28">
        <v>0</v>
      </c>
      <c r="X156" s="28">
        <v>0</v>
      </c>
      <c r="Y156" s="29">
        <f t="shared" si="69"/>
        <v>0</v>
      </c>
      <c r="Z156" s="28">
        <v>0</v>
      </c>
      <c r="AA156" s="28">
        <v>0</v>
      </c>
      <c r="AB156" s="29">
        <f t="shared" si="70"/>
        <v>0</v>
      </c>
      <c r="AC156" s="29" t="e">
        <f t="shared" si="56"/>
        <v>#DIV/0!</v>
      </c>
      <c r="AD156" s="29" t="e">
        <f t="shared" si="56"/>
        <v>#DIV/0!</v>
      </c>
      <c r="AE156" s="29" t="e">
        <f t="shared" si="56"/>
        <v>#DIV/0!</v>
      </c>
      <c r="AF156" s="29" t="e">
        <f t="shared" si="56"/>
        <v>#DIV/0!</v>
      </c>
      <c r="AG156" s="29" t="e">
        <f t="shared" si="56"/>
        <v>#DIV/0!</v>
      </c>
      <c r="AH156" s="30">
        <v>0</v>
      </c>
      <c r="AI156" s="30">
        <v>0</v>
      </c>
      <c r="AJ156" s="30">
        <v>0</v>
      </c>
      <c r="AK156" s="30">
        <v>0</v>
      </c>
      <c r="AL156" s="29">
        <f t="shared" si="71"/>
        <v>0</v>
      </c>
      <c r="AM156" s="30">
        <v>0</v>
      </c>
      <c r="AN156" s="30">
        <v>0</v>
      </c>
      <c r="AO156" s="29">
        <f t="shared" si="72"/>
        <v>0</v>
      </c>
      <c r="AP156" s="28">
        <v>0</v>
      </c>
      <c r="AQ156" s="28">
        <v>0</v>
      </c>
      <c r="AR156" s="28">
        <v>0</v>
      </c>
      <c r="AS156" s="28">
        <v>0</v>
      </c>
      <c r="AT156" s="29">
        <f t="shared" si="73"/>
        <v>0</v>
      </c>
      <c r="AU156" s="28">
        <v>0</v>
      </c>
      <c r="AV156" s="28">
        <v>0</v>
      </c>
      <c r="AW156" s="29">
        <f t="shared" si="74"/>
        <v>0</v>
      </c>
      <c r="AX156" s="28">
        <v>0</v>
      </c>
      <c r="AY156" s="28">
        <v>0</v>
      </c>
      <c r="AZ156" s="28">
        <v>0</v>
      </c>
      <c r="BA156" s="28">
        <v>0</v>
      </c>
      <c r="BB156" s="29">
        <f t="shared" si="75"/>
        <v>0</v>
      </c>
      <c r="BC156" s="28">
        <v>0</v>
      </c>
      <c r="BD156" s="28">
        <v>0</v>
      </c>
      <c r="BE156" s="29">
        <f t="shared" si="76"/>
        <v>0</v>
      </c>
      <c r="BF156" s="28" t="e">
        <f t="shared" si="61"/>
        <v>#DIV/0!</v>
      </c>
      <c r="BG156" s="28" t="e">
        <f t="shared" si="61"/>
        <v>#DIV/0!</v>
      </c>
      <c r="BH156" s="28" t="e">
        <f t="shared" si="61"/>
        <v>#DIV/0!</v>
      </c>
      <c r="BI156" s="28" t="e">
        <f t="shared" si="59"/>
        <v>#DIV/0!</v>
      </c>
      <c r="BJ156" s="28" t="e">
        <f t="shared" si="62"/>
        <v>#DIV/0!</v>
      </c>
      <c r="BK156" s="28" t="e">
        <f t="shared" si="62"/>
        <v>#DIV/0!</v>
      </c>
      <c r="BL156" s="28" t="e">
        <f t="shared" si="62"/>
        <v>#DIV/0!</v>
      </c>
      <c r="BM156" s="28">
        <v>0</v>
      </c>
      <c r="BN156" s="28">
        <v>0</v>
      </c>
      <c r="BO156" s="28">
        <v>0</v>
      </c>
      <c r="BP156" s="28">
        <v>0</v>
      </c>
      <c r="BQ156" s="29">
        <f t="shared" si="77"/>
        <v>0</v>
      </c>
      <c r="BR156" s="28">
        <v>0</v>
      </c>
      <c r="BS156" s="28">
        <v>0</v>
      </c>
      <c r="BT156" s="29">
        <f t="shared" si="78"/>
        <v>0</v>
      </c>
      <c r="BU156" s="28" t="e">
        <f t="shared" si="63"/>
        <v>#DIV/0!</v>
      </c>
      <c r="BV156" s="28" t="e">
        <f t="shared" si="63"/>
        <v>#DIV/0!</v>
      </c>
      <c r="BW156" s="28" t="e">
        <f t="shared" si="63"/>
        <v>#DIV/0!</v>
      </c>
      <c r="BX156" s="28" t="e">
        <f t="shared" si="60"/>
        <v>#DIV/0!</v>
      </c>
      <c r="BY156" s="28" t="e">
        <f t="shared" si="64"/>
        <v>#DIV/0!</v>
      </c>
      <c r="BZ156" s="28" t="e">
        <f t="shared" si="64"/>
        <v>#DIV/0!</v>
      </c>
      <c r="CA156" s="28" t="e">
        <f t="shared" si="64"/>
        <v>#DIV/0!</v>
      </c>
      <c r="CB156" s="31">
        <v>0</v>
      </c>
      <c r="CC156" s="31">
        <v>0</v>
      </c>
      <c r="CD156" s="28">
        <v>0</v>
      </c>
      <c r="CE156" s="28">
        <v>0</v>
      </c>
      <c r="CF156" s="29">
        <f t="shared" si="79"/>
        <v>0</v>
      </c>
      <c r="CG156" s="28"/>
      <c r="CH156" s="28"/>
      <c r="CI156" s="32"/>
      <c r="CJ156" s="32"/>
      <c r="CK156" s="32"/>
      <c r="CL156" s="32"/>
      <c r="CM156" s="32"/>
      <c r="CN156" s="33"/>
      <c r="CO156" s="33"/>
      <c r="CP156" s="32"/>
      <c r="CQ156" s="34"/>
      <c r="CR156" s="34"/>
      <c r="CS156" s="34"/>
      <c r="CT156" s="34"/>
      <c r="CU156" s="34"/>
      <c r="CV156" s="34"/>
    </row>
    <row r="157" spans="1:101" s="135" customFormat="1" ht="29.4" customHeight="1" x14ac:dyDescent="0.3">
      <c r="A157" s="103" t="s">
        <v>297</v>
      </c>
      <c r="B157" s="130"/>
      <c r="C157" s="38" t="s">
        <v>298</v>
      </c>
      <c r="D157" s="131" t="s">
        <v>299</v>
      </c>
      <c r="E157" s="29">
        <v>0</v>
      </c>
      <c r="F157" s="29">
        <v>0</v>
      </c>
      <c r="G157" s="29">
        <v>4</v>
      </c>
      <c r="H157" s="29">
        <v>0</v>
      </c>
      <c r="I157" s="29">
        <f t="shared" si="65"/>
        <v>4</v>
      </c>
      <c r="J157" s="29">
        <v>4</v>
      </c>
      <c r="K157" s="29">
        <v>0</v>
      </c>
      <c r="L157" s="29">
        <f t="shared" si="66"/>
        <v>4</v>
      </c>
      <c r="M157" s="28">
        <v>1</v>
      </c>
      <c r="N157" s="28">
        <v>1</v>
      </c>
      <c r="O157" s="28">
        <v>0</v>
      </c>
      <c r="P157" s="28">
        <v>0</v>
      </c>
      <c r="Q157" s="29">
        <f t="shared" si="67"/>
        <v>2</v>
      </c>
      <c r="R157" s="28">
        <v>2</v>
      </c>
      <c r="S157" s="28">
        <v>0</v>
      </c>
      <c r="T157" s="29">
        <f t="shared" si="68"/>
        <v>2</v>
      </c>
      <c r="U157" s="28">
        <v>1</v>
      </c>
      <c r="V157" s="28">
        <v>1</v>
      </c>
      <c r="W157" s="28">
        <v>0</v>
      </c>
      <c r="X157" s="28">
        <v>0</v>
      </c>
      <c r="Y157" s="29">
        <f t="shared" si="69"/>
        <v>2</v>
      </c>
      <c r="Z157" s="28">
        <v>2</v>
      </c>
      <c r="AA157" s="28">
        <v>0</v>
      </c>
      <c r="AB157" s="29">
        <f t="shared" si="70"/>
        <v>2</v>
      </c>
      <c r="AC157" s="29">
        <f t="shared" si="56"/>
        <v>100</v>
      </c>
      <c r="AD157" s="29">
        <f t="shared" si="56"/>
        <v>100</v>
      </c>
      <c r="AE157" s="29" t="e">
        <f t="shared" si="56"/>
        <v>#DIV/0!</v>
      </c>
      <c r="AF157" s="29" t="e">
        <f t="shared" si="56"/>
        <v>#DIV/0!</v>
      </c>
      <c r="AG157" s="29">
        <f t="shared" si="56"/>
        <v>100</v>
      </c>
      <c r="AH157" s="30">
        <v>0</v>
      </c>
      <c r="AI157" s="30">
        <v>0</v>
      </c>
      <c r="AJ157" s="30">
        <v>1.5</v>
      </c>
      <c r="AK157" s="30">
        <v>0</v>
      </c>
      <c r="AL157" s="29">
        <f t="shared" si="71"/>
        <v>1.5</v>
      </c>
      <c r="AM157" s="30">
        <v>1.5</v>
      </c>
      <c r="AN157" s="30">
        <v>0</v>
      </c>
      <c r="AO157" s="30">
        <f t="shared" si="72"/>
        <v>1.5</v>
      </c>
      <c r="AP157" s="28">
        <v>0</v>
      </c>
      <c r="AQ157" s="28">
        <v>0</v>
      </c>
      <c r="AR157" s="28">
        <v>0</v>
      </c>
      <c r="AS157" s="28">
        <v>0</v>
      </c>
      <c r="AT157" s="29">
        <f t="shared" si="73"/>
        <v>0</v>
      </c>
      <c r="AU157" s="28">
        <v>0</v>
      </c>
      <c r="AV157" s="28">
        <v>0</v>
      </c>
      <c r="AW157" s="29">
        <f t="shared" si="74"/>
        <v>0</v>
      </c>
      <c r="AX157" s="28">
        <v>0</v>
      </c>
      <c r="AY157" s="28">
        <v>0</v>
      </c>
      <c r="AZ157" s="28">
        <v>0</v>
      </c>
      <c r="BA157" s="28">
        <v>0</v>
      </c>
      <c r="BB157" s="29">
        <f t="shared" si="75"/>
        <v>0</v>
      </c>
      <c r="BC157" s="28">
        <v>0</v>
      </c>
      <c r="BD157" s="28">
        <v>0</v>
      </c>
      <c r="BE157" s="29">
        <f t="shared" si="76"/>
        <v>0</v>
      </c>
      <c r="BF157" s="28" t="e">
        <f t="shared" si="61"/>
        <v>#DIV/0!</v>
      </c>
      <c r="BG157" s="28" t="e">
        <f t="shared" si="61"/>
        <v>#DIV/0!</v>
      </c>
      <c r="BH157" s="28" t="e">
        <f t="shared" si="61"/>
        <v>#DIV/0!</v>
      </c>
      <c r="BI157" s="28" t="e">
        <f t="shared" si="59"/>
        <v>#DIV/0!</v>
      </c>
      <c r="BJ157" s="28" t="e">
        <f t="shared" si="62"/>
        <v>#DIV/0!</v>
      </c>
      <c r="BK157" s="28" t="e">
        <f t="shared" si="62"/>
        <v>#DIV/0!</v>
      </c>
      <c r="BL157" s="28" t="e">
        <f t="shared" si="62"/>
        <v>#DIV/0!</v>
      </c>
      <c r="BM157" s="28">
        <v>0</v>
      </c>
      <c r="BN157" s="28">
        <v>0</v>
      </c>
      <c r="BO157" s="28">
        <v>0</v>
      </c>
      <c r="BP157" s="28">
        <v>0</v>
      </c>
      <c r="BQ157" s="29">
        <f t="shared" si="77"/>
        <v>0</v>
      </c>
      <c r="BR157" s="28">
        <v>0</v>
      </c>
      <c r="BS157" s="28">
        <v>0</v>
      </c>
      <c r="BT157" s="29">
        <f t="shared" si="78"/>
        <v>0</v>
      </c>
      <c r="BU157" s="28" t="e">
        <f t="shared" si="63"/>
        <v>#DIV/0!</v>
      </c>
      <c r="BV157" s="28" t="e">
        <f t="shared" si="63"/>
        <v>#DIV/0!</v>
      </c>
      <c r="BW157" s="28" t="e">
        <f t="shared" si="63"/>
        <v>#DIV/0!</v>
      </c>
      <c r="BX157" s="28" t="e">
        <f t="shared" si="60"/>
        <v>#DIV/0!</v>
      </c>
      <c r="BY157" s="28" t="e">
        <f t="shared" si="64"/>
        <v>#DIV/0!</v>
      </c>
      <c r="BZ157" s="28" t="e">
        <f t="shared" si="64"/>
        <v>#DIV/0!</v>
      </c>
      <c r="CA157" s="28" t="e">
        <f t="shared" si="64"/>
        <v>#DIV/0!</v>
      </c>
      <c r="CB157" s="31">
        <v>0</v>
      </c>
      <c r="CC157" s="31">
        <v>0</v>
      </c>
      <c r="CD157" s="28">
        <v>0</v>
      </c>
      <c r="CE157" s="28">
        <v>0</v>
      </c>
      <c r="CF157" s="29">
        <f t="shared" si="79"/>
        <v>0</v>
      </c>
      <c r="CG157" s="28"/>
      <c r="CH157" s="28"/>
      <c r="CI157" s="132"/>
      <c r="CJ157" s="132"/>
      <c r="CK157" s="132"/>
      <c r="CL157" s="132"/>
      <c r="CM157" s="132"/>
      <c r="CN157" s="133"/>
      <c r="CO157" s="133"/>
      <c r="CP157" s="132"/>
      <c r="CQ157" s="134"/>
      <c r="CR157" s="134"/>
      <c r="CS157" s="134"/>
      <c r="CT157" s="134"/>
      <c r="CU157" s="134"/>
      <c r="CV157" s="134"/>
    </row>
    <row r="158" spans="1:101" s="117" customFormat="1" ht="55.2" x14ac:dyDescent="0.3">
      <c r="A158" s="27" t="s">
        <v>300</v>
      </c>
      <c r="B158" s="115"/>
      <c r="C158" s="28" t="s">
        <v>301</v>
      </c>
      <c r="D158" s="28" t="s">
        <v>301</v>
      </c>
      <c r="E158" s="29">
        <v>0</v>
      </c>
      <c r="F158" s="29">
        <v>0</v>
      </c>
      <c r="G158" s="29">
        <v>0</v>
      </c>
      <c r="H158" s="29">
        <v>0</v>
      </c>
      <c r="I158" s="29">
        <f t="shared" si="65"/>
        <v>0</v>
      </c>
      <c r="J158" s="29">
        <v>0</v>
      </c>
      <c r="K158" s="29">
        <v>0</v>
      </c>
      <c r="L158" s="29">
        <f t="shared" si="66"/>
        <v>0</v>
      </c>
      <c r="M158" s="28">
        <v>0</v>
      </c>
      <c r="N158" s="28">
        <v>0</v>
      </c>
      <c r="O158" s="28">
        <v>0</v>
      </c>
      <c r="P158" s="28">
        <v>0</v>
      </c>
      <c r="Q158" s="29">
        <f t="shared" si="67"/>
        <v>0</v>
      </c>
      <c r="R158" s="28">
        <v>0</v>
      </c>
      <c r="S158" s="28">
        <v>0</v>
      </c>
      <c r="T158" s="29">
        <f t="shared" si="68"/>
        <v>0</v>
      </c>
      <c r="U158" s="28">
        <v>0</v>
      </c>
      <c r="V158" s="28">
        <v>0</v>
      </c>
      <c r="W158" s="28">
        <v>0</v>
      </c>
      <c r="X158" s="28">
        <v>0</v>
      </c>
      <c r="Y158" s="29">
        <f t="shared" si="69"/>
        <v>0</v>
      </c>
      <c r="Z158" s="28">
        <v>0</v>
      </c>
      <c r="AA158" s="28">
        <v>0</v>
      </c>
      <c r="AB158" s="29">
        <f t="shared" si="70"/>
        <v>0</v>
      </c>
      <c r="AC158" s="29" t="e">
        <f t="shared" si="56"/>
        <v>#DIV/0!</v>
      </c>
      <c r="AD158" s="29" t="e">
        <f t="shared" si="56"/>
        <v>#DIV/0!</v>
      </c>
      <c r="AE158" s="29" t="e">
        <f t="shared" si="56"/>
        <v>#DIV/0!</v>
      </c>
      <c r="AF158" s="29" t="e">
        <f t="shared" si="56"/>
        <v>#DIV/0!</v>
      </c>
      <c r="AG158" s="29" t="e">
        <f t="shared" si="56"/>
        <v>#DIV/0!</v>
      </c>
      <c r="AH158" s="30">
        <v>0</v>
      </c>
      <c r="AI158" s="30">
        <v>0</v>
      </c>
      <c r="AJ158" s="30">
        <v>0</v>
      </c>
      <c r="AK158" s="30">
        <v>0</v>
      </c>
      <c r="AL158" s="29">
        <f t="shared" si="71"/>
        <v>0</v>
      </c>
      <c r="AM158" s="30">
        <v>0</v>
      </c>
      <c r="AN158" s="30">
        <v>0</v>
      </c>
      <c r="AO158" s="29">
        <f t="shared" si="72"/>
        <v>0</v>
      </c>
      <c r="AP158" s="28">
        <v>0</v>
      </c>
      <c r="AQ158" s="28">
        <v>0</v>
      </c>
      <c r="AR158" s="28">
        <v>0</v>
      </c>
      <c r="AS158" s="28">
        <v>0</v>
      </c>
      <c r="AT158" s="29">
        <f t="shared" si="73"/>
        <v>0</v>
      </c>
      <c r="AU158" s="28">
        <v>0</v>
      </c>
      <c r="AV158" s="28">
        <v>0</v>
      </c>
      <c r="AW158" s="29">
        <f t="shared" si="74"/>
        <v>0</v>
      </c>
      <c r="AX158" s="28">
        <v>0</v>
      </c>
      <c r="AY158" s="28">
        <v>0</v>
      </c>
      <c r="AZ158" s="28">
        <v>0</v>
      </c>
      <c r="BA158" s="28">
        <v>0</v>
      </c>
      <c r="BB158" s="29">
        <f t="shared" si="75"/>
        <v>0</v>
      </c>
      <c r="BC158" s="28">
        <v>0</v>
      </c>
      <c r="BD158" s="28">
        <v>0</v>
      </c>
      <c r="BE158" s="29">
        <f t="shared" si="76"/>
        <v>0</v>
      </c>
      <c r="BF158" s="28" t="e">
        <f t="shared" si="61"/>
        <v>#DIV/0!</v>
      </c>
      <c r="BG158" s="28" t="e">
        <f t="shared" si="61"/>
        <v>#DIV/0!</v>
      </c>
      <c r="BH158" s="28" t="e">
        <f t="shared" si="61"/>
        <v>#DIV/0!</v>
      </c>
      <c r="BI158" s="28" t="e">
        <f t="shared" si="59"/>
        <v>#DIV/0!</v>
      </c>
      <c r="BJ158" s="28" t="e">
        <f t="shared" si="62"/>
        <v>#DIV/0!</v>
      </c>
      <c r="BK158" s="28" t="e">
        <f t="shared" si="62"/>
        <v>#DIV/0!</v>
      </c>
      <c r="BL158" s="28" t="e">
        <f t="shared" si="62"/>
        <v>#DIV/0!</v>
      </c>
      <c r="BM158" s="28">
        <v>0</v>
      </c>
      <c r="BN158" s="28">
        <v>0</v>
      </c>
      <c r="BO158" s="28">
        <v>0</v>
      </c>
      <c r="BP158" s="28">
        <v>0</v>
      </c>
      <c r="BQ158" s="29">
        <f t="shared" si="77"/>
        <v>0</v>
      </c>
      <c r="BR158" s="28">
        <v>0</v>
      </c>
      <c r="BS158" s="28">
        <v>0</v>
      </c>
      <c r="BT158" s="29">
        <f t="shared" si="78"/>
        <v>0</v>
      </c>
      <c r="BU158" s="28" t="e">
        <f t="shared" si="63"/>
        <v>#DIV/0!</v>
      </c>
      <c r="BV158" s="28" t="e">
        <f t="shared" si="63"/>
        <v>#DIV/0!</v>
      </c>
      <c r="BW158" s="28" t="e">
        <f t="shared" si="63"/>
        <v>#DIV/0!</v>
      </c>
      <c r="BX158" s="28" t="e">
        <f t="shared" si="60"/>
        <v>#DIV/0!</v>
      </c>
      <c r="BY158" s="28" t="e">
        <f t="shared" si="64"/>
        <v>#DIV/0!</v>
      </c>
      <c r="BZ158" s="28" t="e">
        <f t="shared" si="64"/>
        <v>#DIV/0!</v>
      </c>
      <c r="CA158" s="28" t="e">
        <f t="shared" si="64"/>
        <v>#DIV/0!</v>
      </c>
      <c r="CB158" s="31">
        <v>0</v>
      </c>
      <c r="CC158" s="31">
        <v>0</v>
      </c>
      <c r="CD158" s="28">
        <v>0</v>
      </c>
      <c r="CE158" s="28">
        <v>0</v>
      </c>
      <c r="CF158" s="29">
        <f t="shared" si="79"/>
        <v>0</v>
      </c>
      <c r="CG158" s="36" t="s">
        <v>562</v>
      </c>
      <c r="CH158" s="36" t="s">
        <v>311</v>
      </c>
      <c r="CK158" s="32"/>
      <c r="CL158" s="32"/>
      <c r="CM158" s="32"/>
      <c r="CN158" s="33"/>
      <c r="CO158" s="33"/>
      <c r="CP158" s="32"/>
      <c r="CQ158" s="34"/>
      <c r="CR158" s="34"/>
      <c r="CS158" s="34"/>
      <c r="CT158" s="34"/>
      <c r="CU158" s="34"/>
      <c r="CV158" s="34"/>
    </row>
    <row r="159" spans="1:101" s="380" customFormat="1" x14ac:dyDescent="0.3">
      <c r="A159" s="380" t="s">
        <v>302</v>
      </c>
      <c r="E159" s="381">
        <f>SUM(E133:E158)</f>
        <v>163</v>
      </c>
      <c r="F159" s="381">
        <f t="shared" ref="F159:BQ159" si="80">SUM(F133:F158)</f>
        <v>0</v>
      </c>
      <c r="G159" s="381">
        <f t="shared" si="80"/>
        <v>4</v>
      </c>
      <c r="H159" s="381">
        <f t="shared" si="80"/>
        <v>1</v>
      </c>
      <c r="I159" s="381">
        <f t="shared" si="80"/>
        <v>168</v>
      </c>
      <c r="J159" s="381">
        <f t="shared" si="80"/>
        <v>168</v>
      </c>
      <c r="K159" s="381">
        <f t="shared" si="80"/>
        <v>0</v>
      </c>
      <c r="L159" s="381">
        <f t="shared" si="80"/>
        <v>168</v>
      </c>
      <c r="M159" s="381">
        <f t="shared" si="80"/>
        <v>3</v>
      </c>
      <c r="N159" s="381">
        <f t="shared" si="80"/>
        <v>2</v>
      </c>
      <c r="O159" s="381">
        <f t="shared" si="80"/>
        <v>0</v>
      </c>
      <c r="P159" s="381">
        <f t="shared" si="80"/>
        <v>0</v>
      </c>
      <c r="Q159" s="381">
        <f t="shared" si="80"/>
        <v>5</v>
      </c>
      <c r="R159" s="381">
        <f t="shared" si="80"/>
        <v>5</v>
      </c>
      <c r="S159" s="381">
        <f t="shared" si="80"/>
        <v>0</v>
      </c>
      <c r="T159" s="381">
        <f t="shared" si="80"/>
        <v>5</v>
      </c>
      <c r="U159" s="381">
        <f t="shared" si="80"/>
        <v>2</v>
      </c>
      <c r="V159" s="381">
        <f t="shared" si="80"/>
        <v>2</v>
      </c>
      <c r="W159" s="381">
        <f t="shared" si="80"/>
        <v>0</v>
      </c>
      <c r="X159" s="381">
        <f t="shared" si="80"/>
        <v>0</v>
      </c>
      <c r="Y159" s="381">
        <f t="shared" si="80"/>
        <v>4</v>
      </c>
      <c r="Z159" s="381">
        <f t="shared" si="80"/>
        <v>4</v>
      </c>
      <c r="AA159" s="381">
        <f t="shared" si="80"/>
        <v>0</v>
      </c>
      <c r="AB159" s="381">
        <f t="shared" si="80"/>
        <v>4</v>
      </c>
      <c r="AC159" s="335">
        <f t="shared" si="56"/>
        <v>66.666666666666657</v>
      </c>
      <c r="AD159" s="335">
        <f t="shared" si="56"/>
        <v>100</v>
      </c>
      <c r="AE159" s="335" t="e">
        <f t="shared" si="56"/>
        <v>#DIV/0!</v>
      </c>
      <c r="AF159" s="335" t="e">
        <f t="shared" si="56"/>
        <v>#DIV/0!</v>
      </c>
      <c r="AG159" s="335">
        <f t="shared" si="56"/>
        <v>80</v>
      </c>
      <c r="AH159" s="381">
        <f t="shared" si="80"/>
        <v>0</v>
      </c>
      <c r="AI159" s="381">
        <f t="shared" si="80"/>
        <v>0</v>
      </c>
      <c r="AJ159" s="381">
        <f t="shared" si="80"/>
        <v>1.5</v>
      </c>
      <c r="AK159" s="381">
        <f t="shared" si="80"/>
        <v>0</v>
      </c>
      <c r="AL159" s="381">
        <f t="shared" si="80"/>
        <v>1.5</v>
      </c>
      <c r="AM159" s="381">
        <f t="shared" si="80"/>
        <v>1.5</v>
      </c>
      <c r="AN159" s="381">
        <f t="shared" si="80"/>
        <v>0</v>
      </c>
      <c r="AO159" s="381">
        <f t="shared" si="80"/>
        <v>1.5</v>
      </c>
      <c r="AP159" s="381">
        <f t="shared" si="80"/>
        <v>0</v>
      </c>
      <c r="AQ159" s="381">
        <f t="shared" si="80"/>
        <v>0</v>
      </c>
      <c r="AR159" s="381">
        <f t="shared" si="80"/>
        <v>0</v>
      </c>
      <c r="AS159" s="381">
        <f t="shared" si="80"/>
        <v>0</v>
      </c>
      <c r="AT159" s="759">
        <f t="shared" si="80"/>
        <v>0</v>
      </c>
      <c r="AU159" s="759">
        <f t="shared" si="80"/>
        <v>0</v>
      </c>
      <c r="AV159" s="759">
        <f t="shared" si="80"/>
        <v>0</v>
      </c>
      <c r="AW159" s="759">
        <f t="shared" si="80"/>
        <v>0</v>
      </c>
      <c r="AX159" s="759">
        <f t="shared" si="80"/>
        <v>0</v>
      </c>
      <c r="AY159" s="759">
        <f t="shared" si="80"/>
        <v>0</v>
      </c>
      <c r="AZ159" s="759">
        <f t="shared" si="80"/>
        <v>0</v>
      </c>
      <c r="BA159" s="759">
        <f t="shared" si="80"/>
        <v>0</v>
      </c>
      <c r="BB159" s="759">
        <f t="shared" si="80"/>
        <v>0</v>
      </c>
      <c r="BC159" s="759">
        <f t="shared" si="80"/>
        <v>0</v>
      </c>
      <c r="BD159" s="759">
        <f t="shared" si="80"/>
        <v>0</v>
      </c>
      <c r="BE159" s="759">
        <f t="shared" si="80"/>
        <v>0</v>
      </c>
      <c r="BF159" s="334" t="e">
        <f t="shared" si="61"/>
        <v>#DIV/0!</v>
      </c>
      <c r="BG159" s="334" t="e">
        <f t="shared" si="61"/>
        <v>#DIV/0!</v>
      </c>
      <c r="BH159" s="334" t="e">
        <f t="shared" si="61"/>
        <v>#DIV/0!</v>
      </c>
      <c r="BI159" s="334" t="e">
        <f t="shared" si="59"/>
        <v>#DIV/0!</v>
      </c>
      <c r="BJ159" s="334" t="e">
        <f t="shared" si="62"/>
        <v>#DIV/0!</v>
      </c>
      <c r="BK159" s="334" t="e">
        <f t="shared" si="62"/>
        <v>#DIV/0!</v>
      </c>
      <c r="BL159" s="334" t="e">
        <f t="shared" si="62"/>
        <v>#DIV/0!</v>
      </c>
      <c r="BM159" s="381">
        <f t="shared" si="80"/>
        <v>0</v>
      </c>
      <c r="BN159" s="381">
        <f t="shared" si="80"/>
        <v>0</v>
      </c>
      <c r="BO159" s="381">
        <f t="shared" si="80"/>
        <v>0</v>
      </c>
      <c r="BP159" s="381">
        <f t="shared" si="80"/>
        <v>0</v>
      </c>
      <c r="BQ159" s="759">
        <f t="shared" si="80"/>
        <v>0</v>
      </c>
      <c r="BR159" s="759">
        <f t="shared" ref="BR159:CF159" si="81">SUM(BR133:BR158)</f>
        <v>0</v>
      </c>
      <c r="BS159" s="759">
        <f t="shared" si="81"/>
        <v>0</v>
      </c>
      <c r="BT159" s="759">
        <f t="shared" si="81"/>
        <v>0</v>
      </c>
      <c r="BU159" s="334" t="e">
        <f t="shared" si="63"/>
        <v>#DIV/0!</v>
      </c>
      <c r="BV159" s="334" t="e">
        <f t="shared" si="63"/>
        <v>#DIV/0!</v>
      </c>
      <c r="BW159" s="334" t="e">
        <f t="shared" si="63"/>
        <v>#DIV/0!</v>
      </c>
      <c r="BX159" s="334" t="e">
        <f t="shared" si="60"/>
        <v>#DIV/0!</v>
      </c>
      <c r="BY159" s="334" t="e">
        <f t="shared" si="64"/>
        <v>#DIV/0!</v>
      </c>
      <c r="BZ159" s="334" t="e">
        <f t="shared" si="64"/>
        <v>#DIV/0!</v>
      </c>
      <c r="CA159" s="334" t="e">
        <f t="shared" si="64"/>
        <v>#DIV/0!</v>
      </c>
      <c r="CB159" s="381">
        <f t="shared" si="81"/>
        <v>0</v>
      </c>
      <c r="CC159" s="381">
        <f t="shared" si="81"/>
        <v>0</v>
      </c>
      <c r="CD159" s="381">
        <f t="shared" si="81"/>
        <v>0</v>
      </c>
      <c r="CE159" s="381">
        <f t="shared" si="81"/>
        <v>0</v>
      </c>
      <c r="CF159" s="381">
        <f t="shared" si="81"/>
        <v>0</v>
      </c>
    </row>
    <row r="160" spans="1:101" s="456" customFormat="1" x14ac:dyDescent="0.3">
      <c r="A160" s="456" t="s">
        <v>303</v>
      </c>
      <c r="E160" s="457">
        <f t="shared" ref="E160:AB160" si="82">E24+E41+E69+E106+E117+E129+E159</f>
        <v>163</v>
      </c>
      <c r="F160" s="457">
        <f t="shared" si="82"/>
        <v>769</v>
      </c>
      <c r="G160" s="457">
        <f t="shared" si="82"/>
        <v>28</v>
      </c>
      <c r="H160" s="457">
        <f t="shared" si="82"/>
        <v>2490</v>
      </c>
      <c r="I160" s="458">
        <f t="shared" si="82"/>
        <v>3450</v>
      </c>
      <c r="J160" s="457">
        <f t="shared" si="82"/>
        <v>937</v>
      </c>
      <c r="K160" s="457">
        <f t="shared" si="82"/>
        <v>2513</v>
      </c>
      <c r="L160" s="458">
        <f t="shared" si="82"/>
        <v>3450</v>
      </c>
      <c r="M160" s="457">
        <f t="shared" si="82"/>
        <v>3</v>
      </c>
      <c r="N160" s="457">
        <f t="shared" si="82"/>
        <v>3</v>
      </c>
      <c r="O160" s="457">
        <f t="shared" si="82"/>
        <v>4</v>
      </c>
      <c r="P160" s="457">
        <f t="shared" si="82"/>
        <v>3255</v>
      </c>
      <c r="Q160" s="457">
        <f t="shared" si="82"/>
        <v>3265</v>
      </c>
      <c r="R160" s="457">
        <f t="shared" si="82"/>
        <v>771</v>
      </c>
      <c r="S160" s="457">
        <f t="shared" si="82"/>
        <v>2494</v>
      </c>
      <c r="T160" s="457">
        <f t="shared" si="82"/>
        <v>3265</v>
      </c>
      <c r="U160" s="457">
        <f t="shared" si="82"/>
        <v>2</v>
      </c>
      <c r="V160" s="457">
        <f t="shared" si="82"/>
        <v>3</v>
      </c>
      <c r="W160" s="457">
        <f t="shared" si="82"/>
        <v>0</v>
      </c>
      <c r="X160" s="457">
        <f t="shared" si="82"/>
        <v>0</v>
      </c>
      <c r="Y160" s="457">
        <f t="shared" si="82"/>
        <v>5</v>
      </c>
      <c r="Z160" s="457">
        <f t="shared" si="82"/>
        <v>4</v>
      </c>
      <c r="AA160" s="457">
        <f t="shared" si="82"/>
        <v>1</v>
      </c>
      <c r="AB160" s="457">
        <f t="shared" si="82"/>
        <v>5</v>
      </c>
      <c r="AC160" s="335">
        <f t="shared" si="56"/>
        <v>66.666666666666657</v>
      </c>
      <c r="AD160" s="335">
        <f t="shared" si="56"/>
        <v>100</v>
      </c>
      <c r="AE160" s="335">
        <f t="shared" si="56"/>
        <v>0</v>
      </c>
      <c r="AF160" s="335">
        <f t="shared" si="56"/>
        <v>0</v>
      </c>
      <c r="AG160" s="335">
        <f t="shared" si="56"/>
        <v>0.15313935681470139</v>
      </c>
      <c r="AH160" s="457">
        <f t="shared" ref="AH160:BE160" si="83">AH24+AH41+AH69+AH106+AH117+AH129+AH159</f>
        <v>0</v>
      </c>
      <c r="AI160" s="457">
        <f t="shared" si="83"/>
        <v>50.8</v>
      </c>
      <c r="AJ160" s="457">
        <f t="shared" si="83"/>
        <v>5.5</v>
      </c>
      <c r="AK160" s="457">
        <f t="shared" si="83"/>
        <v>154.56</v>
      </c>
      <c r="AL160" s="459">
        <f t="shared" si="83"/>
        <v>210.86</v>
      </c>
      <c r="AM160" s="457">
        <f t="shared" si="83"/>
        <v>75.599999999999994</v>
      </c>
      <c r="AN160" s="457">
        <f t="shared" si="83"/>
        <v>135.26</v>
      </c>
      <c r="AO160" s="459">
        <f t="shared" si="83"/>
        <v>210.86</v>
      </c>
      <c r="AP160" s="457">
        <f t="shared" si="83"/>
        <v>0</v>
      </c>
      <c r="AQ160" s="457">
        <f t="shared" si="83"/>
        <v>50.455609000000003</v>
      </c>
      <c r="AR160" s="457">
        <f t="shared" si="83"/>
        <v>0</v>
      </c>
      <c r="AS160" s="457">
        <f t="shared" si="83"/>
        <v>149.67439099999999</v>
      </c>
      <c r="AT160" s="760">
        <f t="shared" si="83"/>
        <v>200.13</v>
      </c>
      <c r="AU160" s="760">
        <f t="shared" si="83"/>
        <v>58.8</v>
      </c>
      <c r="AV160" s="760">
        <f t="shared" si="83"/>
        <v>141.32999999999998</v>
      </c>
      <c r="AW160" s="760">
        <f t="shared" si="83"/>
        <v>200.13</v>
      </c>
      <c r="AX160" s="760">
        <f t="shared" si="83"/>
        <v>0</v>
      </c>
      <c r="AY160" s="760">
        <f t="shared" si="83"/>
        <v>50.455607000000001</v>
      </c>
      <c r="AZ160" s="760">
        <f t="shared" si="83"/>
        <v>0</v>
      </c>
      <c r="BA160" s="760">
        <f t="shared" si="83"/>
        <v>0</v>
      </c>
      <c r="BB160" s="760">
        <f t="shared" si="83"/>
        <v>50.455607000000001</v>
      </c>
      <c r="BC160" s="760">
        <f t="shared" si="83"/>
        <v>50.455609000000003</v>
      </c>
      <c r="BD160" s="760">
        <f t="shared" si="83"/>
        <v>0</v>
      </c>
      <c r="BE160" s="760">
        <f t="shared" si="83"/>
        <v>50.455609000000003</v>
      </c>
      <c r="BF160" s="334" t="e">
        <f t="shared" si="61"/>
        <v>#DIV/0!</v>
      </c>
      <c r="BG160" s="334">
        <f t="shared" si="61"/>
        <v>99.999996036119583</v>
      </c>
      <c r="BH160" s="334" t="e">
        <f t="shared" si="61"/>
        <v>#DIV/0!</v>
      </c>
      <c r="BI160" s="334">
        <f t="shared" si="59"/>
        <v>0</v>
      </c>
      <c r="BJ160" s="334">
        <f t="shared" si="62"/>
        <v>85.808858843537422</v>
      </c>
      <c r="BK160" s="473">
        <f t="shared" si="62"/>
        <v>0</v>
      </c>
      <c r="BL160" s="473">
        <f t="shared" si="62"/>
        <v>25.21141707889872</v>
      </c>
      <c r="BM160" s="457">
        <f t="shared" ref="BM160:BT160" si="84">BM24+BM41+BM69+BM106+BM117+BM129+BM159</f>
        <v>0</v>
      </c>
      <c r="BN160" s="457">
        <f t="shared" si="84"/>
        <v>4.99</v>
      </c>
      <c r="BO160" s="457">
        <f t="shared" si="84"/>
        <v>0</v>
      </c>
      <c r="BP160" s="457">
        <f t="shared" si="84"/>
        <v>0</v>
      </c>
      <c r="BQ160" s="760">
        <f t="shared" si="84"/>
        <v>4.99</v>
      </c>
      <c r="BR160" s="760">
        <f t="shared" si="84"/>
        <v>4.99</v>
      </c>
      <c r="BS160" s="760">
        <f t="shared" si="84"/>
        <v>0</v>
      </c>
      <c r="BT160" s="760">
        <f t="shared" si="84"/>
        <v>4.99</v>
      </c>
      <c r="BU160" s="473" t="e">
        <f t="shared" si="63"/>
        <v>#DIV/0!</v>
      </c>
      <c r="BV160" s="473">
        <f t="shared" si="63"/>
        <v>9.8898816185134137</v>
      </c>
      <c r="BW160" s="473" t="e">
        <f t="shared" si="63"/>
        <v>#DIV/0!</v>
      </c>
      <c r="BX160" s="473">
        <f t="shared" si="60"/>
        <v>0</v>
      </c>
      <c r="BY160" s="473">
        <f t="shared" si="64"/>
        <v>8.4863945578231306</v>
      </c>
      <c r="BZ160" s="473">
        <f t="shared" si="64"/>
        <v>0</v>
      </c>
      <c r="CA160" s="473">
        <f t="shared" si="64"/>
        <v>2.4933793034527558</v>
      </c>
      <c r="CB160" s="457">
        <f>CB24+CB41+CB69+CB106+CB117+CB129+CB159</f>
        <v>0</v>
      </c>
      <c r="CC160" s="457">
        <f>CC24+CC41+CC69+CC106+CC117+CC129+CC159</f>
        <v>0</v>
      </c>
      <c r="CD160" s="457">
        <f>CD24+CD41+CD69+CD106+CD117+CD129+CD159</f>
        <v>0</v>
      </c>
      <c r="CE160" s="457">
        <f>CE24+CE41+CE69+CE106+CE117+CE129+CE159</f>
        <v>0</v>
      </c>
      <c r="CF160" s="457">
        <f>CF24+CF41+CF69+CF106+CF117+CF129+CF159</f>
        <v>0</v>
      </c>
    </row>
    <row r="161" spans="1:94" s="12" customFormat="1" x14ac:dyDescent="0.25">
      <c r="A161" s="137"/>
      <c r="B161" s="138"/>
      <c r="C161" s="137"/>
      <c r="D161" s="137"/>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L161" s="139"/>
      <c r="AO161" s="139"/>
      <c r="AP161" s="141"/>
      <c r="AQ161" s="141"/>
      <c r="AR161" s="141"/>
      <c r="AS161" s="141"/>
      <c r="AT161" s="139"/>
      <c r="AU161" s="141"/>
      <c r="AV161" s="141"/>
      <c r="AW161" s="139"/>
      <c r="AX161" s="141"/>
      <c r="AY161" s="141"/>
      <c r="AZ161" s="141"/>
      <c r="BA161" s="141"/>
      <c r="BB161" s="139"/>
      <c r="BC161" s="141"/>
      <c r="BD161" s="141"/>
      <c r="BE161" s="139"/>
      <c r="BF161" s="141"/>
      <c r="BG161" s="141"/>
      <c r="BH161" s="141"/>
      <c r="BI161" s="141"/>
      <c r="BJ161" s="141"/>
      <c r="BK161" s="141"/>
      <c r="BL161" s="141"/>
      <c r="BQ161" s="139"/>
      <c r="BT161" s="139"/>
      <c r="CD161" s="141"/>
      <c r="CE161" s="141"/>
      <c r="CF161" s="139"/>
      <c r="CG161" s="141"/>
      <c r="CH161" s="141"/>
      <c r="CI161" s="141"/>
      <c r="CJ161" s="141"/>
      <c r="CK161" s="141"/>
      <c r="CL161" s="141"/>
      <c r="CM161" s="141"/>
      <c r="CN161" s="141"/>
      <c r="CO161" s="141"/>
      <c r="CP161" s="142"/>
    </row>
    <row r="162" spans="1:94" s="12" customFormat="1" x14ac:dyDescent="0.25">
      <c r="A162" s="137"/>
      <c r="B162" s="138"/>
      <c r="C162" s="137"/>
      <c r="D162" s="137"/>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L162" s="139"/>
      <c r="AO162" s="139"/>
      <c r="AP162" s="141"/>
      <c r="AQ162" s="141"/>
      <c r="AR162" s="141"/>
      <c r="AS162" s="141"/>
      <c r="AT162" s="139"/>
      <c r="AU162" s="141"/>
      <c r="AV162" s="141"/>
      <c r="AW162" s="139"/>
      <c r="AX162" s="141"/>
      <c r="AY162" s="141"/>
      <c r="AZ162" s="141"/>
      <c r="BA162" s="141"/>
      <c r="BB162" s="139"/>
      <c r="BC162" s="141"/>
      <c r="BD162" s="141"/>
      <c r="BE162" s="139"/>
      <c r="BF162" s="141"/>
      <c r="BG162" s="141"/>
      <c r="BH162" s="141"/>
      <c r="BI162" s="141"/>
      <c r="BJ162" s="141"/>
      <c r="BK162" s="141"/>
      <c r="BL162" s="141"/>
      <c r="BQ162" s="139"/>
      <c r="BT162" s="139"/>
      <c r="CD162" s="141"/>
      <c r="CE162" s="141"/>
      <c r="CF162" s="139"/>
      <c r="CG162" s="141"/>
      <c r="CH162" s="141"/>
      <c r="CI162" s="141"/>
      <c r="CJ162" s="141"/>
      <c r="CK162" s="141"/>
      <c r="CL162" s="141"/>
      <c r="CM162" s="141"/>
      <c r="CN162" s="141"/>
      <c r="CO162" s="141"/>
      <c r="CP162" s="142"/>
    </row>
    <row r="163" spans="1:94" s="12" customFormat="1" x14ac:dyDescent="0.25">
      <c r="A163" s="137"/>
      <c r="B163" s="138"/>
      <c r="C163" s="137"/>
      <c r="D163" s="137"/>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L163" s="139"/>
      <c r="AO163" s="139"/>
      <c r="AP163" s="141"/>
      <c r="AQ163" s="141"/>
      <c r="AR163" s="141"/>
      <c r="AS163" s="141"/>
      <c r="AT163" s="139"/>
      <c r="AU163" s="141"/>
      <c r="AV163" s="141"/>
      <c r="AW163" s="139"/>
      <c r="AX163" s="141"/>
      <c r="AY163" s="141"/>
      <c r="AZ163" s="141"/>
      <c r="BA163" s="778" t="s">
        <v>397</v>
      </c>
      <c r="BB163" s="139">
        <f>BB24</f>
        <v>11.999998</v>
      </c>
      <c r="BC163" s="141"/>
      <c r="BD163" s="141"/>
      <c r="BE163" s="139"/>
      <c r="BF163" s="141"/>
      <c r="BG163" s="141"/>
      <c r="BH163" s="141"/>
      <c r="BI163" s="141"/>
      <c r="BJ163" s="141"/>
      <c r="BK163" s="141"/>
      <c r="BL163" s="141"/>
      <c r="BQ163" s="139"/>
      <c r="BT163" s="139"/>
      <c r="CD163" s="141"/>
      <c r="CE163" s="141"/>
      <c r="CF163" s="139"/>
      <c r="CG163" s="141"/>
      <c r="CH163" s="141"/>
      <c r="CI163" s="141"/>
      <c r="CJ163" s="141"/>
      <c r="CK163" s="141"/>
      <c r="CL163" s="141"/>
      <c r="CM163" s="141"/>
      <c r="CN163" s="141"/>
      <c r="CO163" s="141"/>
      <c r="CP163" s="142"/>
    </row>
    <row r="164" spans="1:94" s="12" customFormat="1" x14ac:dyDescent="0.25">
      <c r="A164" s="137"/>
      <c r="B164" s="138"/>
      <c r="C164" s="137"/>
      <c r="D164" s="137"/>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L164" s="139"/>
      <c r="AO164" s="139"/>
      <c r="AP164" s="141"/>
      <c r="AQ164" s="141"/>
      <c r="AR164" s="141"/>
      <c r="AS164" s="141"/>
      <c r="AT164" s="139"/>
      <c r="AU164" s="141"/>
      <c r="AV164" s="141"/>
      <c r="AW164" s="139"/>
      <c r="AX164" s="141"/>
      <c r="AY164" s="141"/>
      <c r="AZ164" s="141"/>
      <c r="BA164" s="139" t="s">
        <v>398</v>
      </c>
      <c r="BB164" s="139">
        <f>BB41</f>
        <v>0</v>
      </c>
      <c r="BC164" s="141"/>
      <c r="BD164" s="141"/>
      <c r="BE164" s="139"/>
      <c r="BF164" s="141"/>
      <c r="BG164" s="141"/>
      <c r="BH164" s="141"/>
      <c r="BI164" s="141"/>
      <c r="BJ164" s="141"/>
      <c r="BK164" s="141"/>
      <c r="BL164" s="141"/>
      <c r="BQ164" s="139"/>
      <c r="BT164" s="139"/>
      <c r="CD164" s="141"/>
      <c r="CE164" s="141"/>
      <c r="CF164" s="139"/>
      <c r="CG164" s="141"/>
      <c r="CH164" s="141"/>
      <c r="CI164" s="141"/>
      <c r="CJ164" s="141"/>
      <c r="CK164" s="141"/>
      <c r="CL164" s="141"/>
      <c r="CM164" s="141"/>
      <c r="CN164" s="141"/>
      <c r="CO164" s="141"/>
      <c r="CP164" s="142"/>
    </row>
    <row r="165" spans="1:94" s="12" customFormat="1" x14ac:dyDescent="0.25">
      <c r="A165" s="137"/>
      <c r="B165" s="138"/>
      <c r="C165" s="137"/>
      <c r="D165" s="137"/>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L165" s="139"/>
      <c r="AO165" s="139"/>
      <c r="AP165" s="141"/>
      <c r="AQ165" s="141"/>
      <c r="AR165" s="141"/>
      <c r="AS165" s="141"/>
      <c r="AT165" s="139"/>
      <c r="AU165" s="141"/>
      <c r="AV165" s="141"/>
      <c r="AW165" s="139"/>
      <c r="AX165" s="141"/>
      <c r="AY165" s="141"/>
      <c r="AZ165" s="141"/>
      <c r="BA165" s="778" t="s">
        <v>399</v>
      </c>
      <c r="BB165" s="783">
        <f>BB69</f>
        <v>38.455609000000003</v>
      </c>
      <c r="BC165" s="141"/>
      <c r="BD165" s="141"/>
      <c r="BE165" s="139"/>
      <c r="BF165" s="141"/>
      <c r="BG165" s="141"/>
      <c r="BH165" s="141"/>
      <c r="BI165" s="141"/>
      <c r="BJ165" s="141"/>
      <c r="BK165" s="141"/>
      <c r="BL165" s="141"/>
      <c r="BQ165" s="139"/>
      <c r="BT165" s="139"/>
      <c r="CD165" s="141"/>
      <c r="CE165" s="141"/>
      <c r="CF165" s="139"/>
      <c r="CG165" s="141"/>
      <c r="CH165" s="141"/>
      <c r="CI165" s="141"/>
      <c r="CJ165" s="141"/>
      <c r="CK165" s="141"/>
      <c r="CL165" s="141"/>
      <c r="CM165" s="141"/>
      <c r="CN165" s="141"/>
      <c r="CO165" s="141"/>
      <c r="CP165" s="142"/>
    </row>
    <row r="166" spans="1:94" s="12" customFormat="1" x14ac:dyDescent="0.25">
      <c r="A166" s="137"/>
      <c r="B166" s="138"/>
      <c r="C166" s="137"/>
      <c r="D166" s="137"/>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L166" s="139"/>
      <c r="AO166" s="139"/>
      <c r="AP166" s="141"/>
      <c r="AQ166" s="141"/>
      <c r="AR166" s="141"/>
      <c r="AS166" s="141"/>
      <c r="AT166" s="139"/>
      <c r="AU166" s="141"/>
      <c r="AV166" s="141"/>
      <c r="AW166" s="139"/>
      <c r="AX166" s="141"/>
      <c r="AY166" s="141"/>
      <c r="AZ166" s="141"/>
      <c r="BA166" s="139" t="s">
        <v>400</v>
      </c>
      <c r="BB166" s="237">
        <f>BB106</f>
        <v>0</v>
      </c>
      <c r="BC166" s="141"/>
      <c r="BD166" s="141"/>
      <c r="BE166" s="139"/>
      <c r="BF166" s="141"/>
      <c r="BG166" s="141"/>
      <c r="BH166" s="141"/>
      <c r="BI166" s="141"/>
      <c r="BJ166" s="141"/>
      <c r="BK166" s="141"/>
      <c r="BL166" s="141"/>
      <c r="BQ166" s="139"/>
      <c r="BT166" s="139"/>
      <c r="CD166" s="141"/>
      <c r="CE166" s="141"/>
      <c r="CF166" s="139"/>
      <c r="CG166" s="141"/>
      <c r="CH166" s="141"/>
      <c r="CI166" s="141"/>
      <c r="CJ166" s="141"/>
      <c r="CK166" s="141"/>
      <c r="CL166" s="141"/>
      <c r="CM166" s="141"/>
      <c r="CN166" s="141"/>
      <c r="CO166" s="141"/>
      <c r="CP166" s="142"/>
    </row>
    <row r="167" spans="1:94" s="12" customFormat="1" x14ac:dyDescent="0.25">
      <c r="A167" s="137"/>
      <c r="B167" s="138"/>
      <c r="C167" s="137"/>
      <c r="D167" s="137"/>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L167" s="139"/>
      <c r="AO167" s="139"/>
      <c r="AP167" s="141"/>
      <c r="AQ167" s="141"/>
      <c r="AR167" s="141"/>
      <c r="AS167" s="141"/>
      <c r="AT167" s="139"/>
      <c r="AU167" s="141"/>
      <c r="AV167" s="141"/>
      <c r="AW167" s="139"/>
      <c r="AX167" s="141"/>
      <c r="AY167" s="141"/>
      <c r="AZ167" s="141"/>
      <c r="BA167" s="778" t="s">
        <v>401</v>
      </c>
      <c r="BB167" s="237">
        <f>BB117</f>
        <v>0</v>
      </c>
      <c r="BC167" s="141"/>
      <c r="BD167" s="141"/>
      <c r="BE167" s="139"/>
      <c r="BF167" s="141"/>
      <c r="BG167" s="141"/>
      <c r="BH167" s="141"/>
      <c r="BI167" s="141"/>
      <c r="BJ167" s="141"/>
      <c r="BK167" s="141"/>
      <c r="BL167" s="141"/>
      <c r="BQ167" s="139"/>
      <c r="BT167" s="139"/>
      <c r="CD167" s="141"/>
      <c r="CE167" s="141"/>
      <c r="CF167" s="139"/>
      <c r="CG167" s="141"/>
      <c r="CH167" s="141"/>
      <c r="CI167" s="141"/>
      <c r="CJ167" s="141"/>
      <c r="CK167" s="141"/>
      <c r="CL167" s="141"/>
      <c r="CM167" s="141"/>
      <c r="CN167" s="141"/>
      <c r="CO167" s="141"/>
      <c r="CP167" s="142"/>
    </row>
    <row r="168" spans="1:94" s="12" customFormat="1" x14ac:dyDescent="0.25">
      <c r="A168" s="137"/>
      <c r="B168" s="138"/>
      <c r="C168" s="137"/>
      <c r="D168" s="137"/>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c r="AC168" s="139"/>
      <c r="AD168" s="139"/>
      <c r="AE168" s="139"/>
      <c r="AF168" s="139"/>
      <c r="AL168" s="139"/>
      <c r="AO168" s="139"/>
      <c r="AP168" s="141"/>
      <c r="AQ168" s="141"/>
      <c r="AR168" s="141"/>
      <c r="AS168" s="141"/>
      <c r="AT168" s="139"/>
      <c r="AU168" s="141"/>
      <c r="AV168" s="141"/>
      <c r="AW168" s="139"/>
      <c r="AX168" s="141"/>
      <c r="AY168" s="141"/>
      <c r="AZ168" s="141"/>
      <c r="BA168" s="139" t="s">
        <v>402</v>
      </c>
      <c r="BB168" s="237">
        <f>BB129</f>
        <v>0</v>
      </c>
      <c r="BC168" s="141"/>
      <c r="BD168" s="141"/>
      <c r="BE168" s="139"/>
      <c r="BF168" s="141"/>
      <c r="BG168" s="141"/>
      <c r="BH168" s="141"/>
      <c r="BI168" s="141"/>
      <c r="BJ168" s="141"/>
      <c r="BK168" s="141"/>
      <c r="BL168" s="141"/>
      <c r="BQ168" s="139"/>
      <c r="BT168" s="139"/>
      <c r="CD168" s="141"/>
      <c r="CE168" s="141"/>
      <c r="CF168" s="139"/>
      <c r="CG168" s="141"/>
      <c r="CH168" s="141"/>
      <c r="CI168" s="141"/>
      <c r="CJ168" s="141"/>
      <c r="CK168" s="141"/>
      <c r="CL168" s="141"/>
      <c r="CM168" s="141"/>
      <c r="CN168" s="141"/>
      <c r="CO168" s="141"/>
      <c r="CP168" s="142"/>
    </row>
    <row r="169" spans="1:94" s="12" customFormat="1" x14ac:dyDescent="0.25">
      <c r="A169" s="137"/>
      <c r="B169" s="138"/>
      <c r="C169" s="137"/>
      <c r="D169" s="137"/>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c r="AC169" s="139"/>
      <c r="AD169" s="139"/>
      <c r="AE169" s="139"/>
      <c r="AF169" s="139"/>
      <c r="AL169" s="139"/>
      <c r="AO169" s="139"/>
      <c r="AP169" s="141"/>
      <c r="AQ169" s="141"/>
      <c r="AR169" s="141"/>
      <c r="AS169" s="141"/>
      <c r="AT169" s="139"/>
      <c r="AU169" s="141"/>
      <c r="AV169" s="141"/>
      <c r="AW169" s="139"/>
      <c r="AX169" s="141"/>
      <c r="AY169" s="141"/>
      <c r="AZ169" s="141"/>
      <c r="BA169" s="778" t="s">
        <v>403</v>
      </c>
      <c r="BB169" s="237">
        <f>BB129</f>
        <v>0</v>
      </c>
      <c r="BC169" s="141"/>
      <c r="BD169" s="141"/>
      <c r="BE169" s="139"/>
      <c r="BF169" s="141"/>
      <c r="BG169" s="141"/>
      <c r="BH169" s="141"/>
      <c r="BI169" s="141"/>
      <c r="BJ169" s="141"/>
      <c r="BK169" s="141"/>
      <c r="BL169" s="141"/>
      <c r="BQ169" s="139"/>
      <c r="BT169" s="139"/>
      <c r="CD169" s="141"/>
      <c r="CE169" s="141"/>
      <c r="CF169" s="139"/>
      <c r="CG169" s="141"/>
      <c r="CH169" s="141"/>
      <c r="CI169" s="141"/>
      <c r="CJ169" s="141"/>
      <c r="CK169" s="141"/>
      <c r="CL169" s="141"/>
      <c r="CM169" s="141"/>
      <c r="CN169" s="141"/>
      <c r="CO169" s="141"/>
      <c r="CP169" s="142"/>
    </row>
    <row r="170" spans="1:94" s="12" customFormat="1" x14ac:dyDescent="0.25">
      <c r="A170" s="137"/>
      <c r="B170" s="138"/>
      <c r="C170" s="137"/>
      <c r="D170" s="137"/>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c r="AC170" s="139"/>
      <c r="AD170" s="139"/>
      <c r="AE170" s="139"/>
      <c r="AF170" s="139"/>
      <c r="AL170" s="139"/>
      <c r="AO170" s="139"/>
      <c r="AP170" s="141"/>
      <c r="AQ170" s="141"/>
      <c r="AR170" s="141"/>
      <c r="AS170" s="141"/>
      <c r="AT170" s="139"/>
      <c r="AU170" s="141"/>
      <c r="AV170" s="141"/>
      <c r="AW170" s="139"/>
      <c r="AX170" s="141"/>
      <c r="AY170" s="141"/>
      <c r="AZ170" s="141"/>
      <c r="BA170" s="139" t="s">
        <v>404</v>
      </c>
      <c r="BB170" s="139">
        <f>SUM(BB163:BB169)</f>
        <v>50.455607000000001</v>
      </c>
      <c r="BC170" s="141"/>
      <c r="BD170" s="141"/>
      <c r="BE170" s="139"/>
      <c r="BF170" s="141"/>
      <c r="BG170" s="141"/>
      <c r="BH170" s="141"/>
      <c r="BI170" s="141"/>
      <c r="BJ170" s="141"/>
      <c r="BK170" s="141"/>
      <c r="BL170" s="141"/>
      <c r="BQ170" s="139"/>
      <c r="BT170" s="139"/>
      <c r="CD170" s="141"/>
      <c r="CE170" s="141"/>
      <c r="CF170" s="139"/>
      <c r="CG170" s="141"/>
      <c r="CH170" s="141"/>
      <c r="CI170" s="141"/>
      <c r="CJ170" s="141"/>
      <c r="CK170" s="141"/>
      <c r="CL170" s="141"/>
      <c r="CM170" s="141"/>
      <c r="CN170" s="141"/>
      <c r="CO170" s="141"/>
      <c r="CP170" s="142"/>
    </row>
    <row r="171" spans="1:94" s="12" customFormat="1" x14ac:dyDescent="0.25">
      <c r="A171" s="137"/>
      <c r="B171" s="138"/>
      <c r="C171" s="137"/>
      <c r="D171" s="137"/>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L171" s="139"/>
      <c r="AO171" s="139"/>
      <c r="AP171" s="141"/>
      <c r="AQ171" s="141"/>
      <c r="AR171" s="141"/>
      <c r="AS171" s="141"/>
      <c r="AT171" s="139"/>
      <c r="AU171" s="141"/>
      <c r="AV171" s="141"/>
      <c r="AW171" s="139"/>
      <c r="AX171" s="141"/>
      <c r="AY171" s="141"/>
      <c r="AZ171" s="141"/>
      <c r="BA171" s="141"/>
      <c r="BB171" s="139"/>
      <c r="BC171" s="141"/>
      <c r="BD171" s="141"/>
      <c r="BE171" s="139"/>
      <c r="BF171" s="141"/>
      <c r="BG171" s="141"/>
      <c r="BH171" s="141"/>
      <c r="BI171" s="141"/>
      <c r="BJ171" s="141"/>
      <c r="BK171" s="141"/>
      <c r="BL171" s="141"/>
      <c r="BQ171" s="139"/>
      <c r="BT171" s="139"/>
      <c r="CD171" s="141"/>
      <c r="CE171" s="141"/>
      <c r="CF171" s="139"/>
      <c r="CG171" s="141"/>
      <c r="CH171" s="141"/>
      <c r="CI171" s="141"/>
      <c r="CJ171" s="141"/>
      <c r="CK171" s="141"/>
      <c r="CL171" s="141"/>
      <c r="CM171" s="141"/>
      <c r="CN171" s="141"/>
      <c r="CO171" s="141"/>
      <c r="CP171" s="142"/>
    </row>
    <row r="172" spans="1:94" s="12" customFormat="1" x14ac:dyDescent="0.25">
      <c r="A172" s="137"/>
      <c r="B172" s="138"/>
      <c r="C172" s="137"/>
      <c r="D172" s="137"/>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L172" s="139"/>
      <c r="AO172" s="139"/>
      <c r="AP172" s="141"/>
      <c r="AQ172" s="141"/>
      <c r="AR172" s="141"/>
      <c r="AS172" s="141"/>
      <c r="AT172" s="139"/>
      <c r="AU172" s="141"/>
      <c r="AV172" s="141"/>
      <c r="AW172" s="139"/>
      <c r="AX172" s="141"/>
      <c r="AY172" s="141"/>
      <c r="AZ172" s="141"/>
      <c r="BA172" s="141"/>
      <c r="BB172" s="139"/>
      <c r="BC172" s="141"/>
      <c r="BD172" s="141"/>
      <c r="BE172" s="139"/>
      <c r="BF172" s="141"/>
      <c r="BG172" s="141"/>
      <c r="BH172" s="141"/>
      <c r="BI172" s="141"/>
      <c r="BJ172" s="141"/>
      <c r="BK172" s="141"/>
      <c r="BL172" s="141"/>
      <c r="BQ172" s="139"/>
      <c r="BT172" s="139"/>
      <c r="CD172" s="141"/>
      <c r="CE172" s="141"/>
      <c r="CF172" s="139"/>
      <c r="CG172" s="141"/>
      <c r="CH172" s="141"/>
      <c r="CI172" s="141"/>
      <c r="CJ172" s="141"/>
      <c r="CK172" s="141"/>
      <c r="CL172" s="141"/>
      <c r="CM172" s="141"/>
      <c r="CN172" s="141"/>
      <c r="CO172" s="141"/>
      <c r="CP172" s="142"/>
    </row>
    <row r="173" spans="1:94" s="12" customFormat="1" x14ac:dyDescent="0.25">
      <c r="A173" s="137"/>
      <c r="B173" s="138"/>
      <c r="C173" s="137"/>
      <c r="D173" s="137"/>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L173" s="139"/>
      <c r="AO173" s="139"/>
      <c r="AP173" s="141"/>
      <c r="AQ173" s="141"/>
      <c r="AR173" s="141"/>
      <c r="AS173" s="141"/>
      <c r="AT173" s="139"/>
      <c r="AU173" s="141"/>
      <c r="AV173" s="141"/>
      <c r="AW173" s="139"/>
      <c r="AX173" s="141"/>
      <c r="AY173" s="141"/>
      <c r="AZ173" s="141"/>
      <c r="BA173" s="141"/>
      <c r="BB173" s="139"/>
      <c r="BC173" s="141"/>
      <c r="BD173" s="141"/>
      <c r="BE173" s="139"/>
      <c r="BF173" s="141"/>
      <c r="BG173" s="141"/>
      <c r="BH173" s="141"/>
      <c r="BI173" s="141"/>
      <c r="BJ173" s="141"/>
      <c r="BK173" s="141"/>
      <c r="BL173" s="141"/>
      <c r="BQ173" s="139"/>
      <c r="BT173" s="139"/>
      <c r="CD173" s="141"/>
      <c r="CE173" s="141"/>
      <c r="CF173" s="139"/>
      <c r="CG173" s="141"/>
      <c r="CH173" s="141"/>
      <c r="CI173" s="141"/>
      <c r="CJ173" s="141"/>
      <c r="CK173" s="141"/>
      <c r="CL173" s="141"/>
      <c r="CM173" s="141"/>
      <c r="CN173" s="141"/>
      <c r="CO173" s="141"/>
      <c r="CP173" s="142"/>
    </row>
    <row r="174" spans="1:94" s="12" customFormat="1" x14ac:dyDescent="0.25">
      <c r="A174" s="137"/>
      <c r="B174" s="138"/>
      <c r="C174" s="137"/>
      <c r="D174" s="137"/>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L174" s="139"/>
      <c r="AO174" s="139"/>
      <c r="AP174" s="141"/>
      <c r="AQ174" s="141"/>
      <c r="AR174" s="141"/>
      <c r="AS174" s="141"/>
      <c r="AT174" s="139"/>
      <c r="AU174" s="141"/>
      <c r="AV174" s="141"/>
      <c r="AW174" s="139"/>
      <c r="AX174" s="141"/>
      <c r="AY174" s="141"/>
      <c r="AZ174" s="141"/>
      <c r="BA174" s="141"/>
      <c r="BB174" s="139"/>
      <c r="BC174" s="141"/>
      <c r="BD174" s="141"/>
      <c r="BE174" s="139"/>
      <c r="BF174" s="141"/>
      <c r="BG174" s="141"/>
      <c r="BH174" s="141"/>
      <c r="BI174" s="141"/>
      <c r="BJ174" s="141"/>
      <c r="BK174" s="141"/>
      <c r="BL174" s="141"/>
      <c r="BQ174" s="139"/>
      <c r="BT174" s="139"/>
      <c r="CD174" s="141"/>
      <c r="CE174" s="141"/>
      <c r="CF174" s="139"/>
      <c r="CG174" s="141"/>
      <c r="CH174" s="141"/>
      <c r="CI174" s="141"/>
      <c r="CJ174" s="141"/>
      <c r="CK174" s="141"/>
      <c r="CL174" s="141"/>
      <c r="CM174" s="141"/>
      <c r="CN174" s="141"/>
      <c r="CO174" s="141"/>
      <c r="CP174" s="142"/>
    </row>
    <row r="175" spans="1:94" s="12" customFormat="1" x14ac:dyDescent="0.25">
      <c r="A175" s="137"/>
      <c r="B175" s="138"/>
      <c r="C175" s="137"/>
      <c r="D175" s="137"/>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D175" s="139"/>
      <c r="AE175" s="139"/>
      <c r="AF175" s="139"/>
      <c r="AL175" s="139"/>
      <c r="AO175" s="139"/>
      <c r="AP175" s="141"/>
      <c r="AQ175" s="141"/>
      <c r="AR175" s="141"/>
      <c r="AS175" s="141"/>
      <c r="AT175" s="139"/>
      <c r="AU175" s="141"/>
      <c r="AV175" s="141"/>
      <c r="AW175" s="139"/>
      <c r="AX175" s="141"/>
      <c r="AY175" s="141"/>
      <c r="AZ175" s="141"/>
      <c r="BA175" s="141"/>
      <c r="BB175" s="139"/>
      <c r="BC175" s="141"/>
      <c r="BD175" s="141"/>
      <c r="BE175" s="139"/>
      <c r="BF175" s="141"/>
      <c r="BG175" s="141"/>
      <c r="BH175" s="141"/>
      <c r="BI175" s="141"/>
      <c r="BJ175" s="141"/>
      <c r="BK175" s="141"/>
      <c r="BL175" s="141"/>
      <c r="BQ175" s="139"/>
      <c r="BT175" s="139"/>
      <c r="CD175" s="141"/>
      <c r="CE175" s="141"/>
      <c r="CF175" s="139"/>
      <c r="CG175" s="141"/>
      <c r="CH175" s="141"/>
      <c r="CI175" s="141"/>
      <c r="CJ175" s="141"/>
      <c r="CK175" s="141"/>
      <c r="CL175" s="141"/>
      <c r="CM175" s="141"/>
      <c r="CN175" s="141"/>
      <c r="CO175" s="141"/>
      <c r="CP175" s="142"/>
    </row>
    <row r="176" spans="1:94" s="12" customFormat="1" x14ac:dyDescent="0.25">
      <c r="A176" s="137"/>
      <c r="B176" s="138"/>
      <c r="C176" s="137"/>
      <c r="D176" s="137"/>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L176" s="139"/>
      <c r="AO176" s="139"/>
      <c r="AP176" s="141"/>
      <c r="AQ176" s="141"/>
      <c r="AR176" s="141"/>
      <c r="AS176" s="141"/>
      <c r="AT176" s="139"/>
      <c r="AU176" s="141"/>
      <c r="AV176" s="141"/>
      <c r="AW176" s="139"/>
      <c r="AX176" s="141"/>
      <c r="AY176" s="141"/>
      <c r="AZ176" s="141"/>
      <c r="BA176" s="141"/>
      <c r="BB176" s="139"/>
      <c r="BC176" s="141"/>
      <c r="BD176" s="141"/>
      <c r="BE176" s="139"/>
      <c r="BF176" s="141"/>
      <c r="BG176" s="141"/>
      <c r="BH176" s="141"/>
      <c r="BI176" s="141"/>
      <c r="BJ176" s="141"/>
      <c r="BK176" s="141"/>
      <c r="BL176" s="141"/>
      <c r="BQ176" s="139"/>
      <c r="BT176" s="139"/>
      <c r="CD176" s="141"/>
      <c r="CE176" s="141"/>
      <c r="CF176" s="139"/>
      <c r="CG176" s="141"/>
      <c r="CH176" s="141"/>
      <c r="CI176" s="141"/>
      <c r="CJ176" s="141"/>
      <c r="CK176" s="141"/>
      <c r="CL176" s="141"/>
      <c r="CM176" s="141"/>
      <c r="CN176" s="141"/>
      <c r="CO176" s="141"/>
      <c r="CP176" s="142"/>
    </row>
    <row r="177" spans="1:94" s="12" customFormat="1" x14ac:dyDescent="0.25">
      <c r="A177" s="137"/>
      <c r="B177" s="138"/>
      <c r="C177" s="137"/>
      <c r="D177" s="137"/>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c r="AC177" s="139"/>
      <c r="AD177" s="139"/>
      <c r="AE177" s="139"/>
      <c r="AF177" s="139"/>
      <c r="AL177" s="139"/>
      <c r="AO177" s="139"/>
      <c r="AP177" s="141"/>
      <c r="AQ177" s="141"/>
      <c r="AR177" s="141"/>
      <c r="AS177" s="141"/>
      <c r="AT177" s="139"/>
      <c r="AU177" s="141"/>
      <c r="AV177" s="141"/>
      <c r="AW177" s="139"/>
      <c r="AX177" s="141"/>
      <c r="AY177" s="141"/>
      <c r="AZ177" s="141"/>
      <c r="BA177" s="141"/>
      <c r="BB177" s="139"/>
      <c r="BC177" s="141"/>
      <c r="BD177" s="141"/>
      <c r="BE177" s="139"/>
      <c r="BF177" s="141"/>
      <c r="BG177" s="141"/>
      <c r="BH177" s="141"/>
      <c r="BI177" s="141"/>
      <c r="BJ177" s="141"/>
      <c r="BK177" s="141"/>
      <c r="BL177" s="141"/>
      <c r="BQ177" s="139"/>
      <c r="BT177" s="139"/>
      <c r="CD177" s="141"/>
      <c r="CE177" s="141"/>
      <c r="CF177" s="139"/>
      <c r="CG177" s="141"/>
      <c r="CH177" s="141"/>
      <c r="CI177" s="141"/>
      <c r="CJ177" s="141"/>
      <c r="CK177" s="141"/>
      <c r="CL177" s="141"/>
      <c r="CM177" s="141"/>
      <c r="CN177" s="141"/>
      <c r="CO177" s="141"/>
      <c r="CP177" s="142"/>
    </row>
    <row r="178" spans="1:94" s="12" customFormat="1" x14ac:dyDescent="0.25">
      <c r="A178" s="137"/>
      <c r="B178" s="138"/>
      <c r="C178" s="137"/>
      <c r="D178" s="137"/>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c r="AC178" s="139"/>
      <c r="AD178" s="139"/>
      <c r="AE178" s="139"/>
      <c r="AF178" s="139"/>
      <c r="AL178" s="139"/>
      <c r="AO178" s="139"/>
      <c r="AP178" s="141"/>
      <c r="AQ178" s="141"/>
      <c r="AR178" s="141"/>
      <c r="AS178" s="141"/>
      <c r="AT178" s="139"/>
      <c r="AU178" s="141"/>
      <c r="AV178" s="141"/>
      <c r="AW178" s="139"/>
      <c r="AX178" s="141"/>
      <c r="AY178" s="141"/>
      <c r="AZ178" s="141"/>
      <c r="BA178" s="141"/>
      <c r="BB178" s="139"/>
      <c r="BC178" s="141"/>
      <c r="BD178" s="141"/>
      <c r="BE178" s="139"/>
      <c r="BF178" s="141"/>
      <c r="BG178" s="141"/>
      <c r="BH178" s="141"/>
      <c r="BI178" s="141"/>
      <c r="BJ178" s="141"/>
      <c r="BK178" s="141"/>
      <c r="BL178" s="141"/>
      <c r="BQ178" s="139"/>
      <c r="BT178" s="139"/>
      <c r="CD178" s="141"/>
      <c r="CE178" s="141"/>
      <c r="CF178" s="139"/>
      <c r="CG178" s="141"/>
      <c r="CH178" s="141"/>
      <c r="CI178" s="141"/>
      <c r="CJ178" s="141"/>
      <c r="CK178" s="141"/>
      <c r="CL178" s="141"/>
      <c r="CM178" s="141"/>
      <c r="CN178" s="141"/>
      <c r="CO178" s="141"/>
      <c r="CP178" s="142"/>
    </row>
    <row r="179" spans="1:94" s="12" customFormat="1" x14ac:dyDescent="0.25">
      <c r="A179" s="137"/>
      <c r="B179" s="138"/>
      <c r="C179" s="137"/>
      <c r="D179" s="137"/>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c r="AC179" s="139"/>
      <c r="AD179" s="139"/>
      <c r="AE179" s="139"/>
      <c r="AF179" s="139"/>
      <c r="AL179" s="139"/>
      <c r="AO179" s="139"/>
      <c r="AP179" s="141"/>
      <c r="AQ179" s="141"/>
      <c r="AR179" s="141"/>
      <c r="AS179" s="141"/>
      <c r="AT179" s="139"/>
      <c r="AU179" s="141"/>
      <c r="AV179" s="141"/>
      <c r="AW179" s="139"/>
      <c r="AX179" s="141"/>
      <c r="AY179" s="141"/>
      <c r="AZ179" s="141"/>
      <c r="BA179" s="141"/>
      <c r="BB179" s="139"/>
      <c r="BC179" s="141"/>
      <c r="BD179" s="141"/>
      <c r="BE179" s="139"/>
      <c r="BF179" s="141"/>
      <c r="BG179" s="141"/>
      <c r="BH179" s="141"/>
      <c r="BI179" s="141"/>
      <c r="BJ179" s="141"/>
      <c r="BK179" s="141"/>
      <c r="BL179" s="141"/>
      <c r="BQ179" s="139"/>
      <c r="BT179" s="139"/>
      <c r="CD179" s="141"/>
      <c r="CE179" s="141"/>
      <c r="CF179" s="139"/>
      <c r="CG179" s="141"/>
      <c r="CH179" s="141"/>
      <c r="CI179" s="141"/>
      <c r="CJ179" s="141"/>
      <c r="CK179" s="141"/>
      <c r="CL179" s="141"/>
      <c r="CM179" s="141"/>
      <c r="CN179" s="141"/>
      <c r="CO179" s="141"/>
      <c r="CP179" s="142"/>
    </row>
    <row r="180" spans="1:94" s="12" customFormat="1" x14ac:dyDescent="0.25">
      <c r="A180" s="137"/>
      <c r="B180" s="138"/>
      <c r="C180" s="137"/>
      <c r="D180" s="137"/>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D180" s="139"/>
      <c r="AE180" s="139"/>
      <c r="AF180" s="139"/>
      <c r="AL180" s="139"/>
      <c r="AO180" s="139"/>
      <c r="AP180" s="141"/>
      <c r="AQ180" s="141"/>
      <c r="AR180" s="141"/>
      <c r="AS180" s="141"/>
      <c r="AT180" s="139"/>
      <c r="AU180" s="141"/>
      <c r="AV180" s="141"/>
      <c r="AW180" s="139"/>
      <c r="AX180" s="141"/>
      <c r="AY180" s="141"/>
      <c r="AZ180" s="141"/>
      <c r="BA180" s="141"/>
      <c r="BB180" s="139"/>
      <c r="BC180" s="141"/>
      <c r="BD180" s="141"/>
      <c r="BE180" s="139"/>
      <c r="BF180" s="141"/>
      <c r="BG180" s="141"/>
      <c r="BH180" s="141"/>
      <c r="BI180" s="141"/>
      <c r="BJ180" s="141"/>
      <c r="BK180" s="141"/>
      <c r="BL180" s="141"/>
      <c r="BQ180" s="139"/>
      <c r="BT180" s="139"/>
      <c r="CD180" s="141"/>
      <c r="CE180" s="141"/>
      <c r="CF180" s="139"/>
      <c r="CG180" s="141"/>
      <c r="CH180" s="141"/>
      <c r="CI180" s="141"/>
      <c r="CJ180" s="141"/>
      <c r="CK180" s="141"/>
      <c r="CL180" s="141"/>
      <c r="CM180" s="141"/>
      <c r="CN180" s="141"/>
      <c r="CO180" s="141"/>
      <c r="CP180" s="142"/>
    </row>
    <row r="181" spans="1:94" s="12" customFormat="1" x14ac:dyDescent="0.25">
      <c r="A181" s="137"/>
      <c r="B181" s="138"/>
      <c r="C181" s="137"/>
      <c r="D181" s="137"/>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c r="AC181" s="139"/>
      <c r="AD181" s="139"/>
      <c r="AE181" s="139"/>
      <c r="AF181" s="139"/>
      <c r="AL181" s="139"/>
      <c r="AO181" s="139"/>
      <c r="AP181" s="141"/>
      <c r="AQ181" s="141"/>
      <c r="AR181" s="141"/>
      <c r="AS181" s="141"/>
      <c r="AT181" s="139"/>
      <c r="AU181" s="141"/>
      <c r="AV181" s="141"/>
      <c r="AW181" s="139"/>
      <c r="AX181" s="141"/>
      <c r="AY181" s="141"/>
      <c r="AZ181" s="141"/>
      <c r="BA181" s="141"/>
      <c r="BB181" s="139"/>
      <c r="BC181" s="141"/>
      <c r="BD181" s="141"/>
      <c r="BE181" s="139"/>
      <c r="BF181" s="141"/>
      <c r="BG181" s="141"/>
      <c r="BH181" s="141"/>
      <c r="BI181" s="141"/>
      <c r="BJ181" s="141"/>
      <c r="BK181" s="141"/>
      <c r="BL181" s="141"/>
      <c r="BQ181" s="139"/>
      <c r="BT181" s="139"/>
      <c r="CD181" s="141"/>
      <c r="CE181" s="141"/>
      <c r="CF181" s="139"/>
      <c r="CG181" s="141"/>
      <c r="CH181" s="141"/>
      <c r="CI181" s="141"/>
      <c r="CJ181" s="141"/>
      <c r="CK181" s="141"/>
      <c r="CL181" s="141"/>
      <c r="CM181" s="141"/>
      <c r="CN181" s="141"/>
      <c r="CO181" s="141"/>
      <c r="CP181" s="142"/>
    </row>
    <row r="182" spans="1:94" s="12" customFormat="1" x14ac:dyDescent="0.25">
      <c r="A182" s="137"/>
      <c r="B182" s="138"/>
      <c r="C182" s="137"/>
      <c r="D182" s="137"/>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c r="AC182" s="139"/>
      <c r="AD182" s="139"/>
      <c r="AE182" s="139"/>
      <c r="AF182" s="139"/>
      <c r="AL182" s="139"/>
      <c r="AO182" s="139"/>
      <c r="AP182" s="141"/>
      <c r="AQ182" s="141"/>
      <c r="AR182" s="141"/>
      <c r="AS182" s="141"/>
      <c r="AT182" s="139"/>
      <c r="AU182" s="141"/>
      <c r="AV182" s="141"/>
      <c r="AW182" s="139"/>
      <c r="AX182" s="141"/>
      <c r="AY182" s="141"/>
      <c r="AZ182" s="141"/>
      <c r="BA182" s="141"/>
      <c r="BB182" s="139"/>
      <c r="BC182" s="141"/>
      <c r="BD182" s="141"/>
      <c r="BE182" s="139"/>
      <c r="BF182" s="141"/>
      <c r="BG182" s="141"/>
      <c r="BH182" s="141"/>
      <c r="BI182" s="141"/>
      <c r="BJ182" s="141"/>
      <c r="BK182" s="141"/>
      <c r="BL182" s="141"/>
      <c r="BQ182" s="139"/>
      <c r="BT182" s="139"/>
      <c r="CD182" s="141"/>
      <c r="CE182" s="141"/>
      <c r="CF182" s="139"/>
      <c r="CG182" s="141"/>
      <c r="CH182" s="141"/>
      <c r="CI182" s="141"/>
      <c r="CJ182" s="141"/>
      <c r="CK182" s="141"/>
      <c r="CL182" s="141"/>
      <c r="CM182" s="141"/>
      <c r="CN182" s="141"/>
      <c r="CO182" s="141"/>
      <c r="CP182" s="142"/>
    </row>
    <row r="183" spans="1:94" s="12" customFormat="1" x14ac:dyDescent="0.25">
      <c r="A183" s="137"/>
      <c r="B183" s="138"/>
      <c r="C183" s="137"/>
      <c r="D183" s="137"/>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L183" s="139"/>
      <c r="AO183" s="139"/>
      <c r="AP183" s="141"/>
      <c r="AQ183" s="141"/>
      <c r="AR183" s="141"/>
      <c r="AS183" s="141"/>
      <c r="AT183" s="139"/>
      <c r="AU183" s="141"/>
      <c r="AV183" s="141"/>
      <c r="AW183" s="139"/>
      <c r="AX183" s="141"/>
      <c r="AY183" s="141"/>
      <c r="AZ183" s="141"/>
      <c r="BA183" s="141"/>
      <c r="BB183" s="139"/>
      <c r="BC183" s="141"/>
      <c r="BD183" s="141"/>
      <c r="BE183" s="139"/>
      <c r="BF183" s="141"/>
      <c r="BG183" s="141"/>
      <c r="BH183" s="141"/>
      <c r="BI183" s="141"/>
      <c r="BJ183" s="141"/>
      <c r="BK183" s="141"/>
      <c r="BL183" s="141"/>
      <c r="BQ183" s="139"/>
      <c r="BT183" s="139"/>
      <c r="CD183" s="141"/>
      <c r="CE183" s="141"/>
      <c r="CF183" s="139"/>
      <c r="CG183" s="141"/>
      <c r="CH183" s="141"/>
      <c r="CI183" s="141"/>
      <c r="CJ183" s="141"/>
      <c r="CK183" s="141"/>
      <c r="CL183" s="141"/>
      <c r="CM183" s="141"/>
      <c r="CN183" s="141"/>
      <c r="CO183" s="141"/>
      <c r="CP183" s="142"/>
    </row>
    <row r="184" spans="1:94" s="12" customFormat="1" x14ac:dyDescent="0.25">
      <c r="A184" s="137"/>
      <c r="B184" s="138"/>
      <c r="C184" s="137"/>
      <c r="D184" s="137"/>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c r="AC184" s="139"/>
      <c r="AD184" s="139"/>
      <c r="AE184" s="139"/>
      <c r="AF184" s="139"/>
      <c r="AL184" s="139"/>
      <c r="AO184" s="139"/>
      <c r="AP184" s="141"/>
      <c r="AQ184" s="141"/>
      <c r="AR184" s="141"/>
      <c r="AS184" s="141"/>
      <c r="AT184" s="139"/>
      <c r="AU184" s="141"/>
      <c r="AV184" s="141"/>
      <c r="AW184" s="139"/>
      <c r="AX184" s="141"/>
      <c r="AY184" s="141"/>
      <c r="AZ184" s="141"/>
      <c r="BA184" s="141"/>
      <c r="BB184" s="139"/>
      <c r="BC184" s="141"/>
      <c r="BD184" s="141"/>
      <c r="BE184" s="139"/>
      <c r="BF184" s="141"/>
      <c r="BG184" s="141"/>
      <c r="BH184" s="141"/>
      <c r="BI184" s="141"/>
      <c r="BJ184" s="141"/>
      <c r="BK184" s="141"/>
      <c r="BL184" s="141"/>
      <c r="BQ184" s="139"/>
      <c r="BT184" s="139"/>
      <c r="CD184" s="141"/>
      <c r="CE184" s="141"/>
      <c r="CF184" s="139"/>
      <c r="CG184" s="141"/>
      <c r="CH184" s="141"/>
      <c r="CI184" s="141"/>
      <c r="CJ184" s="141"/>
      <c r="CK184" s="141"/>
      <c r="CL184" s="141"/>
      <c r="CM184" s="141"/>
      <c r="CN184" s="141"/>
      <c r="CO184" s="141"/>
      <c r="CP184" s="142"/>
    </row>
    <row r="185" spans="1:94" s="12" customFormat="1" x14ac:dyDescent="0.25">
      <c r="A185" s="137"/>
      <c r="B185" s="138"/>
      <c r="C185" s="137"/>
      <c r="D185" s="137"/>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c r="AC185" s="139"/>
      <c r="AD185" s="139"/>
      <c r="AE185" s="139"/>
      <c r="AF185" s="139"/>
      <c r="AL185" s="139"/>
      <c r="AO185" s="139"/>
      <c r="AP185" s="141"/>
      <c r="AQ185" s="141"/>
      <c r="AR185" s="141"/>
      <c r="AS185" s="141"/>
      <c r="AT185" s="139"/>
      <c r="AU185" s="141"/>
      <c r="AV185" s="141"/>
      <c r="AW185" s="139"/>
      <c r="AX185" s="141"/>
      <c r="AY185" s="141"/>
      <c r="AZ185" s="141"/>
      <c r="BA185" s="141"/>
      <c r="BB185" s="139"/>
      <c r="BC185" s="141"/>
      <c r="BD185" s="141"/>
      <c r="BE185" s="139"/>
      <c r="BF185" s="141"/>
      <c r="BG185" s="141"/>
      <c r="BH185" s="141"/>
      <c r="BI185" s="141"/>
      <c r="BJ185" s="141"/>
      <c r="BK185" s="141"/>
      <c r="BL185" s="141"/>
      <c r="BQ185" s="139"/>
      <c r="BT185" s="139"/>
      <c r="CD185" s="141"/>
      <c r="CE185" s="141"/>
      <c r="CF185" s="139"/>
      <c r="CG185" s="141"/>
      <c r="CH185" s="141"/>
      <c r="CI185" s="141"/>
      <c r="CJ185" s="141"/>
      <c r="CK185" s="141"/>
      <c r="CL185" s="141"/>
      <c r="CM185" s="141"/>
      <c r="CN185" s="141"/>
      <c r="CO185" s="141"/>
      <c r="CP185" s="142"/>
    </row>
    <row r="186" spans="1:94" s="12" customFormat="1" x14ac:dyDescent="0.25">
      <c r="A186" s="137"/>
      <c r="B186" s="138"/>
      <c r="C186" s="137"/>
      <c r="D186" s="137"/>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D186" s="139"/>
      <c r="AE186" s="139"/>
      <c r="AF186" s="139"/>
      <c r="AL186" s="139"/>
      <c r="AO186" s="139"/>
      <c r="AP186" s="141"/>
      <c r="AQ186" s="141"/>
      <c r="AR186" s="141"/>
      <c r="AS186" s="141"/>
      <c r="AT186" s="139"/>
      <c r="AU186" s="141"/>
      <c r="AV186" s="141"/>
      <c r="AW186" s="139"/>
      <c r="AX186" s="141"/>
      <c r="AY186" s="141"/>
      <c r="AZ186" s="141"/>
      <c r="BA186" s="141"/>
      <c r="BB186" s="139"/>
      <c r="BC186" s="141"/>
      <c r="BD186" s="141"/>
      <c r="BE186" s="139"/>
      <c r="BF186" s="141"/>
      <c r="BG186" s="141"/>
      <c r="BH186" s="141"/>
      <c r="BI186" s="141"/>
      <c r="BJ186" s="141"/>
      <c r="BK186" s="141"/>
      <c r="BL186" s="141"/>
      <c r="BQ186" s="139"/>
      <c r="BT186" s="139"/>
      <c r="CD186" s="141"/>
      <c r="CE186" s="141"/>
      <c r="CF186" s="139"/>
      <c r="CG186" s="141"/>
      <c r="CH186" s="141"/>
      <c r="CI186" s="141"/>
      <c r="CJ186" s="141"/>
      <c r="CK186" s="141"/>
      <c r="CL186" s="141"/>
      <c r="CM186" s="141"/>
      <c r="CN186" s="141"/>
      <c r="CO186" s="141"/>
      <c r="CP186" s="142"/>
    </row>
    <row r="187" spans="1:94" s="12" customFormat="1" x14ac:dyDescent="0.25">
      <c r="A187" s="137"/>
      <c r="B187" s="138"/>
      <c r="C187" s="137"/>
      <c r="D187" s="137"/>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c r="AC187" s="139"/>
      <c r="AD187" s="139"/>
      <c r="AE187" s="139"/>
      <c r="AF187" s="139"/>
      <c r="AL187" s="139"/>
      <c r="AO187" s="139"/>
      <c r="AP187" s="141"/>
      <c r="AQ187" s="141"/>
      <c r="AR187" s="141"/>
      <c r="AS187" s="141"/>
      <c r="AT187" s="139"/>
      <c r="AU187" s="141"/>
      <c r="AV187" s="141"/>
      <c r="AW187" s="139"/>
      <c r="AX187" s="141"/>
      <c r="AY187" s="141"/>
      <c r="AZ187" s="141"/>
      <c r="BA187" s="141"/>
      <c r="BB187" s="139"/>
      <c r="BC187" s="141"/>
      <c r="BD187" s="141"/>
      <c r="BE187" s="139"/>
      <c r="BF187" s="141"/>
      <c r="BG187" s="141"/>
      <c r="BH187" s="141"/>
      <c r="BI187" s="141"/>
      <c r="BJ187" s="141"/>
      <c r="BK187" s="141"/>
      <c r="BL187" s="141"/>
      <c r="BQ187" s="139"/>
      <c r="BT187" s="139"/>
      <c r="CD187" s="141"/>
      <c r="CE187" s="141"/>
      <c r="CF187" s="139"/>
      <c r="CG187" s="141"/>
      <c r="CH187" s="141"/>
      <c r="CI187" s="141"/>
      <c r="CJ187" s="141"/>
      <c r="CK187" s="141"/>
      <c r="CL187" s="141"/>
      <c r="CM187" s="141"/>
      <c r="CN187" s="141"/>
      <c r="CO187" s="141"/>
      <c r="CP187" s="142"/>
    </row>
    <row r="188" spans="1:94" s="12" customFormat="1" x14ac:dyDescent="0.25">
      <c r="A188" s="137"/>
      <c r="B188" s="138"/>
      <c r="C188" s="137"/>
      <c r="D188" s="137"/>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D188" s="139"/>
      <c r="AE188" s="139"/>
      <c r="AF188" s="139"/>
      <c r="AL188" s="139"/>
      <c r="AO188" s="139"/>
      <c r="AP188" s="141"/>
      <c r="AQ188" s="141"/>
      <c r="AR188" s="141"/>
      <c r="AS188" s="141"/>
      <c r="AT188" s="139"/>
      <c r="AU188" s="141"/>
      <c r="AV188" s="141"/>
      <c r="AW188" s="139"/>
      <c r="AX188" s="141"/>
      <c r="AY188" s="141"/>
      <c r="AZ188" s="141"/>
      <c r="BA188" s="141"/>
      <c r="BB188" s="139"/>
      <c r="BC188" s="141"/>
      <c r="BD188" s="141"/>
      <c r="BE188" s="139"/>
      <c r="BF188" s="141"/>
      <c r="BG188" s="141"/>
      <c r="BH188" s="141"/>
      <c r="BI188" s="141"/>
      <c r="BJ188" s="141"/>
      <c r="BK188" s="141"/>
      <c r="BL188" s="141"/>
      <c r="BQ188" s="139"/>
      <c r="BT188" s="139"/>
      <c r="CD188" s="141"/>
      <c r="CE188" s="141"/>
      <c r="CF188" s="139"/>
      <c r="CG188" s="141"/>
      <c r="CH188" s="141"/>
      <c r="CI188" s="141"/>
      <c r="CJ188" s="141"/>
      <c r="CK188" s="141"/>
      <c r="CL188" s="141"/>
      <c r="CM188" s="141"/>
      <c r="CN188" s="141"/>
      <c r="CO188" s="141"/>
      <c r="CP188" s="142"/>
    </row>
    <row r="189" spans="1:94" s="12" customFormat="1" x14ac:dyDescent="0.25">
      <c r="A189" s="137"/>
      <c r="B189" s="138"/>
      <c r="C189" s="137"/>
      <c r="D189" s="137"/>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L189" s="139"/>
      <c r="AO189" s="139"/>
      <c r="AP189" s="141"/>
      <c r="AQ189" s="141"/>
      <c r="AR189" s="141"/>
      <c r="AS189" s="141"/>
      <c r="AT189" s="139"/>
      <c r="AU189" s="141"/>
      <c r="AV189" s="141"/>
      <c r="AW189" s="139"/>
      <c r="AX189" s="141"/>
      <c r="AY189" s="141"/>
      <c r="AZ189" s="141"/>
      <c r="BA189" s="141"/>
      <c r="BB189" s="139"/>
      <c r="BC189" s="141"/>
      <c r="BD189" s="141"/>
      <c r="BE189" s="139"/>
      <c r="BF189" s="141"/>
      <c r="BG189" s="141"/>
      <c r="BH189" s="141"/>
      <c r="BI189" s="141"/>
      <c r="BJ189" s="141"/>
      <c r="BK189" s="141"/>
      <c r="BL189" s="141"/>
      <c r="BQ189" s="139"/>
      <c r="BT189" s="139"/>
      <c r="CD189" s="141"/>
      <c r="CE189" s="141"/>
      <c r="CF189" s="139"/>
      <c r="CG189" s="141"/>
      <c r="CH189" s="141"/>
      <c r="CI189" s="141"/>
      <c r="CJ189" s="141"/>
      <c r="CK189" s="141"/>
      <c r="CL189" s="141"/>
      <c r="CM189" s="141"/>
      <c r="CN189" s="141"/>
      <c r="CO189" s="141"/>
      <c r="CP189" s="142"/>
    </row>
    <row r="190" spans="1:94" s="12" customFormat="1" x14ac:dyDescent="0.25">
      <c r="A190" s="137"/>
      <c r="B190" s="138"/>
      <c r="C190" s="137"/>
      <c r="D190" s="137"/>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L190" s="139"/>
      <c r="AO190" s="139"/>
      <c r="AP190" s="141"/>
      <c r="AQ190" s="141"/>
      <c r="AR190" s="141"/>
      <c r="AS190" s="141"/>
      <c r="AT190" s="139"/>
      <c r="AU190" s="141"/>
      <c r="AV190" s="141"/>
      <c r="AW190" s="139"/>
      <c r="AX190" s="141"/>
      <c r="AY190" s="141"/>
      <c r="AZ190" s="141"/>
      <c r="BA190" s="141"/>
      <c r="BB190" s="139"/>
      <c r="BC190" s="141"/>
      <c r="BD190" s="141"/>
      <c r="BE190" s="139"/>
      <c r="BF190" s="141"/>
      <c r="BG190" s="141"/>
      <c r="BH190" s="141"/>
      <c r="BI190" s="141"/>
      <c r="BJ190" s="141"/>
      <c r="BK190" s="141"/>
      <c r="BL190" s="141"/>
      <c r="BQ190" s="139"/>
      <c r="BT190" s="139"/>
      <c r="CD190" s="141"/>
      <c r="CE190" s="141"/>
      <c r="CF190" s="139"/>
      <c r="CG190" s="141"/>
      <c r="CH190" s="141"/>
      <c r="CI190" s="141"/>
      <c r="CJ190" s="141"/>
      <c r="CK190" s="141"/>
      <c r="CL190" s="141"/>
      <c r="CM190" s="141"/>
      <c r="CN190" s="141"/>
      <c r="CO190" s="141"/>
      <c r="CP190" s="142"/>
    </row>
    <row r="191" spans="1:94" s="12" customFormat="1" x14ac:dyDescent="0.25">
      <c r="A191" s="137"/>
      <c r="B191" s="138"/>
      <c r="C191" s="137"/>
      <c r="D191" s="137"/>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L191" s="139"/>
      <c r="AO191" s="139"/>
      <c r="AP191" s="141"/>
      <c r="AQ191" s="141"/>
      <c r="AR191" s="141"/>
      <c r="AS191" s="141"/>
      <c r="AT191" s="139"/>
      <c r="AU191" s="141"/>
      <c r="AV191" s="141"/>
      <c r="AW191" s="139"/>
      <c r="AX191" s="141"/>
      <c r="AY191" s="141"/>
      <c r="AZ191" s="141"/>
      <c r="BA191" s="141"/>
      <c r="BB191" s="139"/>
      <c r="BC191" s="141"/>
      <c r="BD191" s="141"/>
      <c r="BE191" s="139"/>
      <c r="BF191" s="141"/>
      <c r="BG191" s="141"/>
      <c r="BH191" s="141"/>
      <c r="BI191" s="141"/>
      <c r="BJ191" s="141"/>
      <c r="BK191" s="141"/>
      <c r="BL191" s="141"/>
      <c r="BQ191" s="139"/>
      <c r="BT191" s="139"/>
      <c r="CD191" s="141"/>
      <c r="CE191" s="141"/>
      <c r="CF191" s="139"/>
      <c r="CG191" s="141"/>
      <c r="CH191" s="141"/>
      <c r="CI191" s="141"/>
      <c r="CJ191" s="141"/>
      <c r="CK191" s="141"/>
      <c r="CL191" s="141"/>
      <c r="CM191" s="141"/>
      <c r="CN191" s="141"/>
      <c r="CO191" s="141"/>
      <c r="CP191" s="142"/>
    </row>
    <row r="192" spans="1:94" s="12" customFormat="1" x14ac:dyDescent="0.25">
      <c r="A192" s="137"/>
      <c r="B192" s="138"/>
      <c r="C192" s="137"/>
      <c r="D192" s="137"/>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c r="AC192" s="139"/>
      <c r="AD192" s="139"/>
      <c r="AE192" s="139"/>
      <c r="AF192" s="139"/>
      <c r="AL192" s="139"/>
      <c r="AO192" s="139"/>
      <c r="AP192" s="141"/>
      <c r="AQ192" s="141"/>
      <c r="AR192" s="141"/>
      <c r="AS192" s="141"/>
      <c r="AT192" s="139"/>
      <c r="AU192" s="141"/>
      <c r="AV192" s="141"/>
      <c r="AW192" s="139"/>
      <c r="AX192" s="141"/>
      <c r="AY192" s="141"/>
      <c r="AZ192" s="141"/>
      <c r="BA192" s="141"/>
      <c r="BB192" s="139"/>
      <c r="BC192" s="141"/>
      <c r="BD192" s="141"/>
      <c r="BE192" s="139"/>
      <c r="BF192" s="141"/>
      <c r="BG192" s="141"/>
      <c r="BH192" s="141"/>
      <c r="BI192" s="141"/>
      <c r="BJ192" s="141"/>
      <c r="BK192" s="141"/>
      <c r="BL192" s="141"/>
      <c r="BQ192" s="139"/>
      <c r="BT192" s="139"/>
      <c r="CD192" s="141"/>
      <c r="CE192" s="141"/>
      <c r="CF192" s="139"/>
      <c r="CG192" s="141"/>
      <c r="CH192" s="141"/>
      <c r="CI192" s="141"/>
      <c r="CJ192" s="141"/>
      <c r="CK192" s="141"/>
      <c r="CL192" s="141"/>
      <c r="CM192" s="141"/>
      <c r="CN192" s="141"/>
      <c r="CO192" s="141"/>
      <c r="CP192" s="142"/>
    </row>
    <row r="193" spans="1:94" s="12" customFormat="1" x14ac:dyDescent="0.25">
      <c r="A193" s="137"/>
      <c r="B193" s="138"/>
      <c r="C193" s="137"/>
      <c r="D193" s="137"/>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c r="AC193" s="139"/>
      <c r="AD193" s="139"/>
      <c r="AE193" s="139"/>
      <c r="AF193" s="139"/>
      <c r="AL193" s="139"/>
      <c r="AO193" s="139"/>
      <c r="AP193" s="141"/>
      <c r="AQ193" s="141"/>
      <c r="AR193" s="141"/>
      <c r="AS193" s="141"/>
      <c r="AT193" s="139"/>
      <c r="AU193" s="141"/>
      <c r="AV193" s="141"/>
      <c r="AW193" s="139"/>
      <c r="AX193" s="141"/>
      <c r="AY193" s="141"/>
      <c r="AZ193" s="141"/>
      <c r="BA193" s="141"/>
      <c r="BB193" s="139"/>
      <c r="BC193" s="141"/>
      <c r="BD193" s="141"/>
      <c r="BE193" s="139"/>
      <c r="BF193" s="141"/>
      <c r="BG193" s="141"/>
      <c r="BH193" s="141"/>
      <c r="BI193" s="141"/>
      <c r="BJ193" s="141"/>
      <c r="BK193" s="141"/>
      <c r="BL193" s="141"/>
      <c r="BQ193" s="139"/>
      <c r="BT193" s="139"/>
      <c r="CD193" s="141"/>
      <c r="CE193" s="141"/>
      <c r="CF193" s="139"/>
      <c r="CG193" s="141"/>
      <c r="CH193" s="141"/>
      <c r="CI193" s="141"/>
      <c r="CJ193" s="141"/>
      <c r="CK193" s="141"/>
      <c r="CL193" s="141"/>
      <c r="CM193" s="141"/>
      <c r="CN193" s="141"/>
      <c r="CO193" s="141"/>
      <c r="CP193" s="142"/>
    </row>
    <row r="194" spans="1:94" s="12" customFormat="1" x14ac:dyDescent="0.25">
      <c r="A194" s="137"/>
      <c r="B194" s="138"/>
      <c r="C194" s="137"/>
      <c r="D194" s="137"/>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c r="AC194" s="139"/>
      <c r="AD194" s="139"/>
      <c r="AE194" s="139"/>
      <c r="AF194" s="139"/>
      <c r="AL194" s="139"/>
      <c r="AO194" s="139"/>
      <c r="AP194" s="141"/>
      <c r="AQ194" s="141"/>
      <c r="AR194" s="141"/>
      <c r="AS194" s="141"/>
      <c r="AT194" s="139"/>
      <c r="AU194" s="141"/>
      <c r="AV194" s="141"/>
      <c r="AW194" s="139"/>
      <c r="AX194" s="141"/>
      <c r="AY194" s="141"/>
      <c r="AZ194" s="141"/>
      <c r="BA194" s="141"/>
      <c r="BB194" s="139"/>
      <c r="BC194" s="141"/>
      <c r="BD194" s="141"/>
      <c r="BE194" s="139"/>
      <c r="BF194" s="141"/>
      <c r="BG194" s="141"/>
      <c r="BH194" s="141"/>
      <c r="BI194" s="141"/>
      <c r="BJ194" s="141"/>
      <c r="BK194" s="141"/>
      <c r="BL194" s="141"/>
      <c r="BQ194" s="139"/>
      <c r="BT194" s="139"/>
      <c r="CD194" s="141"/>
      <c r="CE194" s="141"/>
      <c r="CF194" s="139"/>
      <c r="CG194" s="141"/>
      <c r="CH194" s="141"/>
      <c r="CI194" s="141"/>
      <c r="CJ194" s="141"/>
      <c r="CK194" s="141"/>
      <c r="CL194" s="141"/>
      <c r="CM194" s="141"/>
      <c r="CN194" s="141"/>
      <c r="CO194" s="141"/>
      <c r="CP194" s="142"/>
    </row>
    <row r="195" spans="1:94" s="12" customFormat="1" x14ac:dyDescent="0.25">
      <c r="A195" s="137"/>
      <c r="B195" s="138"/>
      <c r="C195" s="137"/>
      <c r="D195" s="137"/>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c r="AC195" s="139"/>
      <c r="AD195" s="139"/>
      <c r="AE195" s="139"/>
      <c r="AF195" s="139"/>
      <c r="AL195" s="139"/>
      <c r="AO195" s="139"/>
      <c r="AP195" s="141"/>
      <c r="AQ195" s="141"/>
      <c r="AR195" s="141"/>
      <c r="AS195" s="141"/>
      <c r="AT195" s="139"/>
      <c r="AU195" s="141"/>
      <c r="AV195" s="141"/>
      <c r="AW195" s="139"/>
      <c r="AX195" s="141"/>
      <c r="AY195" s="141"/>
      <c r="AZ195" s="141"/>
      <c r="BA195" s="141"/>
      <c r="BB195" s="139"/>
      <c r="BC195" s="141"/>
      <c r="BD195" s="141"/>
      <c r="BE195" s="139"/>
      <c r="BF195" s="141"/>
      <c r="BG195" s="141"/>
      <c r="BH195" s="141"/>
      <c r="BI195" s="141"/>
      <c r="BJ195" s="141"/>
      <c r="BK195" s="141"/>
      <c r="BL195" s="141"/>
      <c r="BQ195" s="139"/>
      <c r="BT195" s="139"/>
      <c r="CD195" s="141"/>
      <c r="CE195" s="141"/>
      <c r="CF195" s="139"/>
      <c r="CG195" s="141"/>
      <c r="CH195" s="141"/>
      <c r="CI195" s="141"/>
      <c r="CJ195" s="141"/>
      <c r="CK195" s="141"/>
      <c r="CL195" s="141"/>
      <c r="CM195" s="141"/>
      <c r="CN195" s="141"/>
      <c r="CO195" s="141"/>
      <c r="CP195" s="142"/>
    </row>
    <row r="196" spans="1:94" s="12" customFormat="1" x14ac:dyDescent="0.25">
      <c r="A196" s="137"/>
      <c r="B196" s="138"/>
      <c r="C196" s="137"/>
      <c r="D196" s="137"/>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c r="AC196" s="139"/>
      <c r="AD196" s="139"/>
      <c r="AE196" s="139"/>
      <c r="AF196" s="139"/>
      <c r="AL196" s="139"/>
      <c r="AO196" s="139"/>
      <c r="AP196" s="141"/>
      <c r="AQ196" s="141"/>
      <c r="AR196" s="141"/>
      <c r="AS196" s="141"/>
      <c r="AT196" s="139"/>
      <c r="AU196" s="141"/>
      <c r="AV196" s="141"/>
      <c r="AW196" s="139"/>
      <c r="AX196" s="141"/>
      <c r="AY196" s="141"/>
      <c r="AZ196" s="141"/>
      <c r="BA196" s="141"/>
      <c r="BB196" s="139"/>
      <c r="BC196" s="141"/>
      <c r="BD196" s="141"/>
      <c r="BE196" s="139"/>
      <c r="BF196" s="141"/>
      <c r="BG196" s="141"/>
      <c r="BH196" s="141"/>
      <c r="BI196" s="141"/>
      <c r="BJ196" s="141"/>
      <c r="BK196" s="141"/>
      <c r="BL196" s="141"/>
      <c r="BQ196" s="139"/>
      <c r="BT196" s="139"/>
      <c r="CD196" s="141"/>
      <c r="CE196" s="141"/>
      <c r="CF196" s="139"/>
      <c r="CG196" s="141"/>
      <c r="CH196" s="141"/>
      <c r="CI196" s="141"/>
      <c r="CJ196" s="141"/>
      <c r="CK196" s="141"/>
      <c r="CL196" s="141"/>
      <c r="CM196" s="141"/>
      <c r="CN196" s="141"/>
      <c r="CO196" s="141"/>
      <c r="CP196" s="142"/>
    </row>
    <row r="197" spans="1:94" s="12" customFormat="1" x14ac:dyDescent="0.25">
      <c r="A197" s="137"/>
      <c r="B197" s="138"/>
      <c r="C197" s="137"/>
      <c r="D197" s="137"/>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L197" s="139"/>
      <c r="AO197" s="139"/>
      <c r="AP197" s="141"/>
      <c r="AQ197" s="141"/>
      <c r="AR197" s="141"/>
      <c r="AS197" s="141"/>
      <c r="AT197" s="139"/>
      <c r="AU197" s="141"/>
      <c r="AV197" s="141"/>
      <c r="AW197" s="139"/>
      <c r="AX197" s="141"/>
      <c r="AY197" s="141"/>
      <c r="AZ197" s="141"/>
      <c r="BA197" s="141"/>
      <c r="BB197" s="139"/>
      <c r="BC197" s="141"/>
      <c r="BD197" s="141"/>
      <c r="BE197" s="139"/>
      <c r="BF197" s="141"/>
      <c r="BG197" s="141"/>
      <c r="BH197" s="141"/>
      <c r="BI197" s="141"/>
      <c r="BJ197" s="141"/>
      <c r="BK197" s="141"/>
      <c r="BL197" s="141"/>
      <c r="BQ197" s="139"/>
      <c r="BT197" s="139"/>
      <c r="CD197" s="141"/>
      <c r="CE197" s="141"/>
      <c r="CF197" s="139"/>
      <c r="CG197" s="141"/>
      <c r="CH197" s="141"/>
      <c r="CI197" s="141"/>
      <c r="CJ197" s="141"/>
      <c r="CK197" s="141"/>
      <c r="CL197" s="141"/>
      <c r="CM197" s="141"/>
      <c r="CN197" s="141"/>
      <c r="CO197" s="141"/>
      <c r="CP197" s="142"/>
    </row>
    <row r="198" spans="1:94" s="12" customFormat="1" x14ac:dyDescent="0.25">
      <c r="A198" s="137"/>
      <c r="B198" s="138"/>
      <c r="C198" s="137"/>
      <c r="D198" s="137"/>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c r="AC198" s="139"/>
      <c r="AD198" s="139"/>
      <c r="AE198" s="139"/>
      <c r="AF198" s="139"/>
      <c r="AL198" s="139"/>
      <c r="AO198" s="139"/>
      <c r="AP198" s="141"/>
      <c r="AQ198" s="141"/>
      <c r="AR198" s="141"/>
      <c r="AS198" s="141"/>
      <c r="AT198" s="139"/>
      <c r="AU198" s="141"/>
      <c r="AV198" s="141"/>
      <c r="AW198" s="139"/>
      <c r="AX198" s="141"/>
      <c r="AY198" s="141"/>
      <c r="AZ198" s="141"/>
      <c r="BA198" s="141"/>
      <c r="BB198" s="139"/>
      <c r="BC198" s="141"/>
      <c r="BD198" s="141"/>
      <c r="BE198" s="139"/>
      <c r="BF198" s="141"/>
      <c r="BG198" s="141"/>
      <c r="BH198" s="141"/>
      <c r="BI198" s="141"/>
      <c r="BJ198" s="141"/>
      <c r="BK198" s="141"/>
      <c r="BL198" s="141"/>
      <c r="BQ198" s="139"/>
      <c r="BT198" s="139"/>
      <c r="CD198" s="141"/>
      <c r="CE198" s="141"/>
      <c r="CF198" s="139"/>
      <c r="CG198" s="141"/>
      <c r="CH198" s="141"/>
      <c r="CI198" s="141"/>
      <c r="CJ198" s="141"/>
      <c r="CK198" s="141"/>
      <c r="CL198" s="141"/>
      <c r="CM198" s="141"/>
      <c r="CN198" s="141"/>
      <c r="CO198" s="141"/>
      <c r="CP198" s="142"/>
    </row>
    <row r="199" spans="1:94" s="12" customFormat="1" x14ac:dyDescent="0.25">
      <c r="A199" s="137"/>
      <c r="B199" s="138"/>
      <c r="C199" s="137"/>
      <c r="D199" s="137"/>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L199" s="139"/>
      <c r="AO199" s="139"/>
      <c r="AP199" s="141"/>
      <c r="AQ199" s="141"/>
      <c r="AR199" s="141"/>
      <c r="AS199" s="141"/>
      <c r="AT199" s="139"/>
      <c r="AU199" s="141"/>
      <c r="AV199" s="141"/>
      <c r="AW199" s="139"/>
      <c r="AX199" s="141"/>
      <c r="AY199" s="141"/>
      <c r="AZ199" s="141"/>
      <c r="BA199" s="141"/>
      <c r="BB199" s="139"/>
      <c r="BC199" s="141"/>
      <c r="BD199" s="141"/>
      <c r="BE199" s="139"/>
      <c r="BF199" s="141"/>
      <c r="BG199" s="141"/>
      <c r="BH199" s="141"/>
      <c r="BI199" s="141"/>
      <c r="BJ199" s="141"/>
      <c r="BK199" s="141"/>
      <c r="BL199" s="141"/>
      <c r="BQ199" s="139"/>
      <c r="BT199" s="139"/>
      <c r="CD199" s="141"/>
      <c r="CE199" s="141"/>
      <c r="CF199" s="139"/>
      <c r="CG199" s="141"/>
      <c r="CH199" s="141"/>
      <c r="CI199" s="141"/>
      <c r="CJ199" s="141"/>
      <c r="CK199" s="141"/>
      <c r="CL199" s="141"/>
      <c r="CM199" s="141"/>
      <c r="CN199" s="141"/>
      <c r="CO199" s="141"/>
      <c r="CP199" s="142"/>
    </row>
    <row r="200" spans="1:94" s="12" customFormat="1" x14ac:dyDescent="0.25">
      <c r="A200" s="137"/>
      <c r="B200" s="138"/>
      <c r="C200" s="137"/>
      <c r="D200" s="137"/>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c r="AC200" s="139"/>
      <c r="AD200" s="139"/>
      <c r="AE200" s="139"/>
      <c r="AF200" s="139"/>
      <c r="AL200" s="139"/>
      <c r="AO200" s="139"/>
      <c r="AP200" s="141"/>
      <c r="AQ200" s="141"/>
      <c r="AR200" s="141"/>
      <c r="AS200" s="141"/>
      <c r="AT200" s="139"/>
      <c r="AU200" s="141"/>
      <c r="AV200" s="141"/>
      <c r="AW200" s="139"/>
      <c r="AX200" s="141"/>
      <c r="AY200" s="141"/>
      <c r="AZ200" s="141"/>
      <c r="BA200" s="141"/>
      <c r="BB200" s="139"/>
      <c r="BC200" s="141"/>
      <c r="BD200" s="141"/>
      <c r="BE200" s="139"/>
      <c r="BF200" s="141"/>
      <c r="BG200" s="141"/>
      <c r="BH200" s="141"/>
      <c r="BI200" s="141"/>
      <c r="BJ200" s="141"/>
      <c r="BK200" s="141"/>
      <c r="BL200" s="141"/>
      <c r="BQ200" s="139"/>
      <c r="BT200" s="139"/>
      <c r="CD200" s="141"/>
      <c r="CE200" s="141"/>
      <c r="CF200" s="139"/>
      <c r="CG200" s="141"/>
      <c r="CH200" s="141"/>
      <c r="CI200" s="141"/>
      <c r="CJ200" s="141"/>
      <c r="CK200" s="141"/>
      <c r="CL200" s="141"/>
      <c r="CM200" s="141"/>
      <c r="CN200" s="141"/>
      <c r="CO200" s="141"/>
      <c r="CP200" s="142"/>
    </row>
    <row r="201" spans="1:94" s="12" customFormat="1" x14ac:dyDescent="0.25">
      <c r="A201" s="137"/>
      <c r="B201" s="138"/>
      <c r="C201" s="137"/>
      <c r="D201" s="137"/>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c r="AC201" s="139"/>
      <c r="AD201" s="139"/>
      <c r="AE201" s="139"/>
      <c r="AF201" s="139"/>
      <c r="AL201" s="139"/>
      <c r="AO201" s="139"/>
      <c r="AP201" s="141"/>
      <c r="AQ201" s="141"/>
      <c r="AR201" s="141"/>
      <c r="AS201" s="141"/>
      <c r="AT201" s="139"/>
      <c r="AU201" s="141"/>
      <c r="AV201" s="141"/>
      <c r="AW201" s="139"/>
      <c r="AX201" s="141"/>
      <c r="AY201" s="141"/>
      <c r="AZ201" s="141"/>
      <c r="BA201" s="141"/>
      <c r="BB201" s="139"/>
      <c r="BC201" s="141"/>
      <c r="BD201" s="141"/>
      <c r="BE201" s="139"/>
      <c r="BF201" s="141"/>
      <c r="BG201" s="141"/>
      <c r="BH201" s="141"/>
      <c r="BI201" s="141"/>
      <c r="BJ201" s="141"/>
      <c r="BK201" s="141"/>
      <c r="BL201" s="141"/>
      <c r="BQ201" s="139"/>
      <c r="BT201" s="139"/>
      <c r="CD201" s="141"/>
      <c r="CE201" s="141"/>
      <c r="CF201" s="139"/>
      <c r="CG201" s="141"/>
      <c r="CH201" s="141"/>
      <c r="CI201" s="141"/>
      <c r="CJ201" s="141"/>
      <c r="CK201" s="141"/>
      <c r="CL201" s="141"/>
      <c r="CM201" s="141"/>
      <c r="CN201" s="141"/>
      <c r="CO201" s="141"/>
      <c r="CP201" s="142"/>
    </row>
    <row r="202" spans="1:94" s="12" customFormat="1" x14ac:dyDescent="0.25">
      <c r="A202" s="137"/>
      <c r="B202" s="138"/>
      <c r="C202" s="137"/>
      <c r="D202" s="137"/>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c r="AC202" s="139"/>
      <c r="AD202" s="139"/>
      <c r="AE202" s="139"/>
      <c r="AF202" s="139"/>
      <c r="AL202" s="139"/>
      <c r="AO202" s="139"/>
      <c r="AP202" s="141"/>
      <c r="AQ202" s="141"/>
      <c r="AR202" s="141"/>
      <c r="AS202" s="141"/>
      <c r="AT202" s="139"/>
      <c r="AU202" s="141"/>
      <c r="AV202" s="141"/>
      <c r="AW202" s="139"/>
      <c r="AX202" s="141"/>
      <c r="AY202" s="141"/>
      <c r="AZ202" s="141"/>
      <c r="BA202" s="141"/>
      <c r="BB202" s="139"/>
      <c r="BC202" s="141"/>
      <c r="BD202" s="141"/>
      <c r="BE202" s="139"/>
      <c r="BF202" s="141"/>
      <c r="BG202" s="141"/>
      <c r="BH202" s="141"/>
      <c r="BI202" s="141"/>
      <c r="BJ202" s="141"/>
      <c r="BK202" s="141"/>
      <c r="BL202" s="141"/>
      <c r="BQ202" s="139"/>
      <c r="BT202" s="139"/>
      <c r="CD202" s="141"/>
      <c r="CE202" s="141"/>
      <c r="CF202" s="139"/>
      <c r="CG202" s="141"/>
      <c r="CH202" s="141"/>
      <c r="CI202" s="141"/>
      <c r="CJ202" s="141"/>
      <c r="CK202" s="141"/>
      <c r="CL202" s="141"/>
      <c r="CM202" s="141"/>
      <c r="CN202" s="141"/>
      <c r="CO202" s="141"/>
      <c r="CP202" s="142"/>
    </row>
    <row r="203" spans="1:94" s="12" customFormat="1" x14ac:dyDescent="0.25">
      <c r="A203" s="137"/>
      <c r="B203" s="138"/>
      <c r="C203" s="137"/>
      <c r="D203" s="137"/>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c r="AC203" s="139"/>
      <c r="AD203" s="139"/>
      <c r="AE203" s="139"/>
      <c r="AF203" s="139"/>
      <c r="AL203" s="139"/>
      <c r="AO203" s="139"/>
      <c r="AP203" s="141"/>
      <c r="AQ203" s="141"/>
      <c r="AR203" s="141"/>
      <c r="AS203" s="141"/>
      <c r="AT203" s="139"/>
      <c r="AU203" s="141"/>
      <c r="AV203" s="141"/>
      <c r="AW203" s="139"/>
      <c r="AX203" s="141"/>
      <c r="AY203" s="141"/>
      <c r="AZ203" s="141"/>
      <c r="BA203" s="141"/>
      <c r="BB203" s="139"/>
      <c r="BC203" s="141"/>
      <c r="BD203" s="141"/>
      <c r="BE203" s="139"/>
      <c r="BF203" s="141"/>
      <c r="BG203" s="141"/>
      <c r="BH203" s="141"/>
      <c r="BI203" s="141"/>
      <c r="BJ203" s="141"/>
      <c r="BK203" s="141"/>
      <c r="BL203" s="141"/>
      <c r="BQ203" s="139"/>
      <c r="BT203" s="139"/>
      <c r="CD203" s="141"/>
      <c r="CE203" s="141"/>
      <c r="CF203" s="139"/>
      <c r="CG203" s="141"/>
      <c r="CH203" s="141"/>
      <c r="CI203" s="141"/>
      <c r="CJ203" s="141"/>
      <c r="CK203" s="141"/>
      <c r="CL203" s="141"/>
      <c r="CM203" s="141"/>
      <c r="CN203" s="141"/>
      <c r="CO203" s="141"/>
      <c r="CP203" s="142"/>
    </row>
    <row r="204" spans="1:94" s="12" customFormat="1" x14ac:dyDescent="0.25">
      <c r="A204" s="137"/>
      <c r="B204" s="138"/>
      <c r="C204" s="137"/>
      <c r="D204" s="137"/>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c r="AC204" s="139"/>
      <c r="AD204" s="139"/>
      <c r="AE204" s="139"/>
      <c r="AF204" s="139"/>
      <c r="AL204" s="139"/>
      <c r="AO204" s="139"/>
      <c r="AP204" s="141"/>
      <c r="AQ204" s="141"/>
      <c r="AR204" s="141"/>
      <c r="AS204" s="141"/>
      <c r="AT204" s="139"/>
      <c r="AU204" s="141"/>
      <c r="AV204" s="141"/>
      <c r="AW204" s="139"/>
      <c r="AX204" s="141"/>
      <c r="AY204" s="141"/>
      <c r="AZ204" s="141"/>
      <c r="BA204" s="141"/>
      <c r="BB204" s="139"/>
      <c r="BC204" s="141"/>
      <c r="BD204" s="141"/>
      <c r="BE204" s="139"/>
      <c r="BF204" s="141"/>
      <c r="BG204" s="141"/>
      <c r="BH204" s="141"/>
      <c r="BI204" s="141"/>
      <c r="BJ204" s="141"/>
      <c r="BK204" s="141"/>
      <c r="BL204" s="141"/>
      <c r="BQ204" s="139"/>
      <c r="BT204" s="139"/>
      <c r="CD204" s="141"/>
      <c r="CE204" s="141"/>
      <c r="CF204" s="139"/>
      <c r="CG204" s="141"/>
      <c r="CH204" s="141"/>
      <c r="CI204" s="141"/>
      <c r="CJ204" s="141"/>
      <c r="CK204" s="141"/>
      <c r="CL204" s="141"/>
      <c r="CM204" s="141"/>
      <c r="CN204" s="141"/>
      <c r="CO204" s="141"/>
      <c r="CP204" s="142"/>
    </row>
    <row r="205" spans="1:94" s="12" customFormat="1" x14ac:dyDescent="0.25">
      <c r="A205" s="137"/>
      <c r="B205" s="138"/>
      <c r="C205" s="137"/>
      <c r="D205" s="137"/>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c r="AC205" s="139"/>
      <c r="AD205" s="139"/>
      <c r="AE205" s="139"/>
      <c r="AF205" s="139"/>
      <c r="AL205" s="139"/>
      <c r="AO205" s="139"/>
      <c r="AP205" s="141"/>
      <c r="AQ205" s="141"/>
      <c r="AR205" s="141"/>
      <c r="AS205" s="141"/>
      <c r="AT205" s="139"/>
      <c r="AU205" s="141"/>
      <c r="AV205" s="141"/>
      <c r="AW205" s="139"/>
      <c r="AX205" s="141"/>
      <c r="AY205" s="141"/>
      <c r="AZ205" s="141"/>
      <c r="BA205" s="141"/>
      <c r="BB205" s="139"/>
      <c r="BC205" s="141"/>
      <c r="BD205" s="141"/>
      <c r="BE205" s="139"/>
      <c r="BF205" s="141"/>
      <c r="BG205" s="141"/>
      <c r="BH205" s="141"/>
      <c r="BI205" s="141"/>
      <c r="BJ205" s="141"/>
      <c r="BK205" s="141"/>
      <c r="BL205" s="141"/>
      <c r="BQ205" s="139"/>
      <c r="BT205" s="139"/>
      <c r="CD205" s="141"/>
      <c r="CE205" s="141"/>
      <c r="CF205" s="139"/>
      <c r="CG205" s="141"/>
      <c r="CH205" s="141"/>
      <c r="CI205" s="141"/>
      <c r="CJ205" s="141"/>
      <c r="CK205" s="141"/>
      <c r="CL205" s="141"/>
      <c r="CM205" s="141"/>
      <c r="CN205" s="141"/>
      <c r="CO205" s="141"/>
      <c r="CP205" s="142"/>
    </row>
    <row r="206" spans="1:94" s="12" customFormat="1" x14ac:dyDescent="0.25">
      <c r="A206" s="137"/>
      <c r="B206" s="138"/>
      <c r="C206" s="137"/>
      <c r="D206" s="137"/>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c r="AC206" s="146"/>
      <c r="AD206" s="146"/>
      <c r="AE206" s="146"/>
      <c r="AF206" s="146"/>
      <c r="AG206" s="147"/>
      <c r="AL206" s="139"/>
      <c r="AO206" s="139"/>
      <c r="AP206" s="141"/>
      <c r="AQ206" s="141"/>
      <c r="AR206" s="141"/>
      <c r="AS206" s="141"/>
      <c r="AT206" s="139"/>
      <c r="AU206" s="141"/>
      <c r="AV206" s="141"/>
      <c r="AW206" s="139"/>
      <c r="AX206" s="141"/>
      <c r="AY206" s="141"/>
      <c r="AZ206" s="141"/>
      <c r="BA206" s="141"/>
      <c r="BB206" s="139"/>
      <c r="BC206" s="141"/>
      <c r="BD206" s="141"/>
      <c r="BE206" s="139"/>
      <c r="BF206" s="141"/>
      <c r="BG206" s="141"/>
      <c r="BH206" s="141"/>
      <c r="BI206" s="141"/>
      <c r="BJ206" s="141"/>
      <c r="BK206" s="141"/>
      <c r="BL206" s="141"/>
      <c r="BQ206" s="139"/>
      <c r="BT206" s="139"/>
      <c r="CD206" s="141"/>
      <c r="CE206" s="141"/>
      <c r="CF206" s="139"/>
      <c r="CG206" s="141"/>
      <c r="CH206" s="141"/>
      <c r="CI206" s="141"/>
      <c r="CJ206" s="141"/>
      <c r="CK206" s="141"/>
      <c r="CL206" s="141"/>
      <c r="CM206" s="141"/>
      <c r="CN206" s="141"/>
      <c r="CO206" s="141"/>
      <c r="CP206" s="142"/>
    </row>
    <row r="207" spans="1:94" s="12" customFormat="1" x14ac:dyDescent="0.25">
      <c r="A207" s="137"/>
      <c r="B207" s="138"/>
      <c r="C207" s="137"/>
      <c r="D207" s="137"/>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c r="AC207" s="146"/>
      <c r="AD207" s="146"/>
      <c r="AE207" s="146"/>
      <c r="AF207" s="146"/>
      <c r="AG207" s="147"/>
      <c r="AL207" s="139"/>
      <c r="AO207" s="139"/>
      <c r="AP207" s="141"/>
      <c r="AQ207" s="141"/>
      <c r="AR207" s="141"/>
      <c r="AS207" s="141"/>
      <c r="AT207" s="139"/>
      <c r="AU207" s="141"/>
      <c r="AV207" s="141"/>
      <c r="AW207" s="139"/>
      <c r="AX207" s="141"/>
      <c r="AY207" s="141"/>
      <c r="AZ207" s="141"/>
      <c r="BA207" s="141"/>
      <c r="BB207" s="139"/>
      <c r="BC207" s="141"/>
      <c r="BD207" s="141"/>
      <c r="BE207" s="139"/>
      <c r="BF207" s="141"/>
      <c r="BG207" s="141"/>
      <c r="BH207" s="141"/>
      <c r="BI207" s="141"/>
      <c r="BJ207" s="141"/>
      <c r="BK207" s="141"/>
      <c r="BL207" s="141"/>
      <c r="BQ207" s="139"/>
      <c r="BT207" s="139"/>
      <c r="CD207" s="141"/>
      <c r="CE207" s="141"/>
      <c r="CF207" s="139"/>
      <c r="CG207" s="141"/>
      <c r="CH207" s="141"/>
      <c r="CI207" s="141"/>
      <c r="CJ207" s="141"/>
      <c r="CK207" s="141"/>
      <c r="CL207" s="141"/>
      <c r="CM207" s="141"/>
      <c r="CN207" s="141"/>
      <c r="CO207" s="141"/>
      <c r="CP207" s="142"/>
    </row>
    <row r="208" spans="1:94" s="12" customFormat="1" x14ac:dyDescent="0.25">
      <c r="A208" s="137"/>
      <c r="B208" s="138"/>
      <c r="C208" s="137"/>
      <c r="D208" s="137"/>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c r="AC208" s="146"/>
      <c r="AD208" s="146"/>
      <c r="AE208" s="146"/>
      <c r="AF208" s="146"/>
      <c r="AG208" s="147"/>
      <c r="AL208" s="139"/>
      <c r="AO208" s="139"/>
      <c r="AP208" s="141"/>
      <c r="AQ208" s="141"/>
      <c r="AR208" s="141"/>
      <c r="AS208" s="141"/>
      <c r="AT208" s="139"/>
      <c r="AU208" s="141"/>
      <c r="AV208" s="141"/>
      <c r="AW208" s="139"/>
      <c r="AX208" s="141"/>
      <c r="AY208" s="141"/>
      <c r="AZ208" s="141"/>
      <c r="BA208" s="141"/>
      <c r="BB208" s="139"/>
      <c r="BC208" s="141"/>
      <c r="BD208" s="141"/>
      <c r="BE208" s="139"/>
      <c r="BF208" s="141"/>
      <c r="BG208" s="141"/>
      <c r="BH208" s="141"/>
      <c r="BI208" s="141"/>
      <c r="BJ208" s="141"/>
      <c r="BK208" s="141"/>
      <c r="BL208" s="141"/>
      <c r="BQ208" s="139"/>
      <c r="BT208" s="139"/>
      <c r="CD208" s="141"/>
      <c r="CE208" s="141"/>
      <c r="CF208" s="139"/>
      <c r="CG208" s="141"/>
      <c r="CH208" s="141"/>
      <c r="CI208" s="141"/>
      <c r="CJ208" s="141"/>
      <c r="CK208" s="141"/>
      <c r="CL208" s="141"/>
      <c r="CM208" s="141"/>
      <c r="CN208" s="141"/>
      <c r="CO208" s="141"/>
      <c r="CP208" s="142"/>
    </row>
    <row r="209" spans="1:94" s="12" customFormat="1" x14ac:dyDescent="0.25">
      <c r="A209" s="137"/>
      <c r="B209" s="138"/>
      <c r="C209" s="137"/>
      <c r="D209" s="137"/>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c r="AC209" s="146"/>
      <c r="AD209" s="146"/>
      <c r="AE209" s="146"/>
      <c r="AF209" s="146"/>
      <c r="AG209" s="147"/>
      <c r="AL209" s="139"/>
      <c r="AO209" s="139"/>
      <c r="AP209" s="141"/>
      <c r="AQ209" s="141"/>
      <c r="AR209" s="141"/>
      <c r="AS209" s="141"/>
      <c r="AT209" s="139"/>
      <c r="AU209" s="141"/>
      <c r="AV209" s="141"/>
      <c r="AW209" s="139"/>
      <c r="AX209" s="141"/>
      <c r="AY209" s="141"/>
      <c r="AZ209" s="141"/>
      <c r="BA209" s="141"/>
      <c r="BB209" s="139"/>
      <c r="BC209" s="141"/>
      <c r="BD209" s="141"/>
      <c r="BE209" s="139"/>
      <c r="BF209" s="141"/>
      <c r="BG209" s="141"/>
      <c r="BH209" s="141"/>
      <c r="BI209" s="141"/>
      <c r="BJ209" s="141"/>
      <c r="BK209" s="141"/>
      <c r="BL209" s="141"/>
      <c r="BQ209" s="139"/>
      <c r="BT209" s="139"/>
      <c r="CD209" s="141"/>
      <c r="CE209" s="141"/>
      <c r="CF209" s="139"/>
      <c r="CG209" s="141"/>
      <c r="CH209" s="141"/>
      <c r="CI209" s="141"/>
      <c r="CJ209" s="141"/>
      <c r="CK209" s="141"/>
      <c r="CL209" s="141"/>
      <c r="CM209" s="141"/>
      <c r="CN209" s="141"/>
      <c r="CO209" s="141"/>
      <c r="CP209" s="142"/>
    </row>
    <row r="210" spans="1:94" s="12" customFormat="1" x14ac:dyDescent="0.25">
      <c r="A210" s="137"/>
      <c r="B210" s="138"/>
      <c r="C210" s="137"/>
      <c r="D210" s="137"/>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c r="AC210" s="146"/>
      <c r="AD210" s="146"/>
      <c r="AE210" s="146"/>
      <c r="AF210" s="146"/>
      <c r="AG210" s="147"/>
      <c r="AL210" s="139"/>
      <c r="AO210" s="139"/>
      <c r="AP210" s="141"/>
      <c r="AQ210" s="141"/>
      <c r="AR210" s="141"/>
      <c r="AS210" s="141"/>
      <c r="AT210" s="139"/>
      <c r="AU210" s="141"/>
      <c r="AV210" s="141"/>
      <c r="AW210" s="139"/>
      <c r="AX210" s="141"/>
      <c r="AY210" s="141"/>
      <c r="AZ210" s="141"/>
      <c r="BA210" s="141"/>
      <c r="BB210" s="139"/>
      <c r="BC210" s="141"/>
      <c r="BD210" s="141"/>
      <c r="BE210" s="139"/>
      <c r="BF210" s="141"/>
      <c r="BG210" s="141"/>
      <c r="BH210" s="141"/>
      <c r="BI210" s="141"/>
      <c r="BJ210" s="141"/>
      <c r="BK210" s="141"/>
      <c r="BL210" s="141"/>
      <c r="BQ210" s="139"/>
      <c r="BT210" s="139"/>
      <c r="CD210" s="141"/>
      <c r="CE210" s="141"/>
      <c r="CF210" s="139"/>
      <c r="CG210" s="141"/>
      <c r="CH210" s="141"/>
      <c r="CI210" s="141"/>
      <c r="CJ210" s="141"/>
      <c r="CK210" s="141"/>
      <c r="CL210" s="141"/>
      <c r="CM210" s="141"/>
      <c r="CN210" s="141"/>
      <c r="CO210" s="141"/>
      <c r="CP210" s="142"/>
    </row>
  </sheetData>
  <mergeCells count="36">
    <mergeCell ref="AG1:AG2"/>
    <mergeCell ref="A1:A2"/>
    <mergeCell ref="B1:B2"/>
    <mergeCell ref="C1:C2"/>
    <mergeCell ref="D1:D2"/>
    <mergeCell ref="E1:I1"/>
    <mergeCell ref="J1:L1"/>
    <mergeCell ref="M1:P1"/>
    <mergeCell ref="R1:T1"/>
    <mergeCell ref="U1:Y1"/>
    <mergeCell ref="Z1:AB1"/>
    <mergeCell ref="AC1:AF1"/>
    <mergeCell ref="BY1:CA1"/>
    <mergeCell ref="AH1:AL1"/>
    <mergeCell ref="AM1:AO1"/>
    <mergeCell ref="AP1:AT1"/>
    <mergeCell ref="AU1:AW1"/>
    <mergeCell ref="AX1:BB1"/>
    <mergeCell ref="BC1:BE1"/>
    <mergeCell ref="BF1:BI1"/>
    <mergeCell ref="BJ1:BL1"/>
    <mergeCell ref="BM1:BQ1"/>
    <mergeCell ref="BR1:BT1"/>
    <mergeCell ref="BU1:BX1"/>
    <mergeCell ref="CP1:CP2"/>
    <mergeCell ref="CB1:CC1"/>
    <mergeCell ref="CD1:CF1"/>
    <mergeCell ref="CG1:CG2"/>
    <mergeCell ref="CH1:CH2"/>
    <mergeCell ref="CI1:CI2"/>
    <mergeCell ref="CJ1:CJ2"/>
    <mergeCell ref="CK1:CK2"/>
    <mergeCell ref="CL1:CL2"/>
    <mergeCell ref="CM1:CM2"/>
    <mergeCell ref="CN1:CN2"/>
    <mergeCell ref="CO1:CO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9"/>
  <sheetViews>
    <sheetView zoomScale="80" zoomScaleNormal="80" workbookViewId="0">
      <pane xSplit="1" ySplit="2" topLeftCell="AH15" activePane="bottomRight" state="frozen"/>
      <selection pane="topRight" activeCell="B1" sqref="B1"/>
      <selection pane="bottomLeft" activeCell="A3" sqref="A3"/>
      <selection pane="bottomRight" activeCell="BB50" sqref="BB50:BB60"/>
    </sheetView>
  </sheetViews>
  <sheetFormatPr baseColWidth="10" defaultColWidth="9" defaultRowHeight="14.4" x14ac:dyDescent="0.25"/>
  <cols>
    <col min="1" max="1" width="48.5546875" style="466" customWidth="1"/>
    <col min="2" max="2" width="25.6640625" style="467" customWidth="1"/>
    <col min="3" max="3" width="10.33203125" style="466" customWidth="1"/>
    <col min="4" max="4" width="26.33203125" style="466" customWidth="1"/>
    <col min="5" max="6" width="8.6640625" style="468" customWidth="1"/>
    <col min="7" max="7" width="7.44140625" style="468" customWidth="1"/>
    <col min="8" max="9" width="8.5546875" style="468" customWidth="1"/>
    <col min="10" max="10" width="8.88671875" style="468" customWidth="1"/>
    <col min="11" max="11" width="11.33203125" style="468" customWidth="1"/>
    <col min="12" max="12" width="8.88671875" style="468" customWidth="1"/>
    <col min="13" max="13" width="5.109375" style="465" customWidth="1"/>
    <col min="14" max="14" width="4.44140625" style="465" customWidth="1"/>
    <col min="15" max="16" width="5.5546875" style="465" customWidth="1"/>
    <col min="17" max="17" width="8.5546875" style="468" customWidth="1"/>
    <col min="18" max="19" width="10.5546875" style="465" customWidth="1"/>
    <col min="20" max="20" width="8.88671875" style="468" customWidth="1"/>
    <col min="21" max="21" width="10.5546875" style="465" customWidth="1"/>
    <col min="22" max="24" width="8.5546875" style="465" customWidth="1"/>
    <col min="25" max="25" width="8.5546875" style="468" customWidth="1"/>
    <col min="26" max="27" width="8.5546875" style="465" customWidth="1"/>
    <col min="28" max="28" width="8.88671875" style="468" customWidth="1"/>
    <col min="29" max="29" width="9.88671875" style="465" customWidth="1"/>
    <col min="30" max="32" width="8.5546875" style="465" customWidth="1"/>
    <col min="33" max="33" width="11.5546875" style="442" customWidth="1"/>
    <col min="34" max="34" width="16.6640625" style="319" customWidth="1"/>
    <col min="35" max="37" width="11.5546875" style="319" customWidth="1"/>
    <col min="38" max="38" width="8.5546875" style="468" customWidth="1"/>
    <col min="39" max="40" width="11.5546875" style="319" customWidth="1"/>
    <col min="41" max="41" width="8.88671875" style="468" customWidth="1"/>
    <col min="42" max="45" width="11.5546875" style="441" customWidth="1"/>
    <col min="46" max="46" width="8.5546875" style="468" customWidth="1"/>
    <col min="47" max="48" width="11.5546875" style="441" customWidth="1"/>
    <col min="49" max="49" width="8.88671875" style="468" customWidth="1"/>
    <col min="50" max="53" width="11.5546875" style="441" customWidth="1"/>
    <col min="54" max="54" width="8.5546875" style="468" customWidth="1"/>
    <col min="55" max="56" width="11.5546875" style="441" customWidth="1"/>
    <col min="57" max="57" width="8.88671875" style="468" customWidth="1"/>
    <col min="58" max="64" width="11.5546875" style="441" customWidth="1"/>
    <col min="65" max="68" width="11.5546875" style="442" customWidth="1"/>
    <col min="69" max="69" width="8.5546875" style="468" customWidth="1"/>
    <col min="70" max="71" width="11.5546875" style="442" customWidth="1"/>
    <col min="72" max="72" width="8.88671875" style="468" customWidth="1"/>
    <col min="73" max="79" width="11.5546875" style="442" customWidth="1"/>
    <col min="80" max="81" width="11.5546875" style="469" customWidth="1"/>
    <col min="82" max="83" width="11.5546875" style="441" customWidth="1"/>
    <col min="84" max="84" width="8.88671875" style="468" customWidth="1"/>
    <col min="85" max="85" width="23.88671875" style="321" customWidth="1"/>
    <col min="86" max="86" width="24.44140625" style="321" customWidth="1"/>
    <col min="87" max="87" width="18.5546875" style="321" customWidth="1"/>
    <col min="88" max="88" width="15.88671875" style="321" customWidth="1"/>
    <col min="89" max="89" width="17" style="321" customWidth="1"/>
    <col min="90" max="90" width="19.33203125" style="321" customWidth="1"/>
    <col min="91" max="91" width="22.33203125" style="321" customWidth="1"/>
    <col min="92" max="92" width="24.44140625" style="441" customWidth="1"/>
    <col min="93" max="93" width="23.88671875" style="441" customWidth="1"/>
    <col min="94" max="94" width="31.6640625" style="470" customWidth="1"/>
    <col min="95" max="100" width="11.5546875" style="319" customWidth="1"/>
    <col min="101" max="256" width="11.5546875" style="469" customWidth="1"/>
    <col min="257" max="16384" width="9" style="471"/>
  </cols>
  <sheetData>
    <row r="1" spans="1:101" s="309" customFormat="1" ht="27" customHeight="1" x14ac:dyDescent="0.25">
      <c r="A1" s="895" t="s">
        <v>0</v>
      </c>
      <c r="B1" s="896" t="s">
        <v>1</v>
      </c>
      <c r="C1" s="896" t="s">
        <v>2</v>
      </c>
      <c r="D1" s="896" t="s">
        <v>3</v>
      </c>
      <c r="E1" s="897" t="s">
        <v>4</v>
      </c>
      <c r="F1" s="898"/>
      <c r="G1" s="898"/>
      <c r="H1" s="898"/>
      <c r="I1" s="899"/>
      <c r="J1" s="900" t="s">
        <v>5</v>
      </c>
      <c r="K1" s="900"/>
      <c r="L1" s="900"/>
      <c r="M1" s="901" t="s">
        <v>6</v>
      </c>
      <c r="N1" s="902"/>
      <c r="O1" s="902"/>
      <c r="P1" s="902"/>
      <c r="Q1" s="903"/>
      <c r="R1" s="894" t="s">
        <v>7</v>
      </c>
      <c r="S1" s="894"/>
      <c r="T1" s="894"/>
      <c r="U1" s="901" t="s">
        <v>8</v>
      </c>
      <c r="V1" s="902"/>
      <c r="W1" s="902"/>
      <c r="X1" s="902"/>
      <c r="Y1" s="903"/>
      <c r="Z1" s="894" t="s">
        <v>9</v>
      </c>
      <c r="AA1" s="894"/>
      <c r="AB1" s="894"/>
      <c r="AC1" s="894" t="s">
        <v>10</v>
      </c>
      <c r="AD1" s="894"/>
      <c r="AE1" s="894"/>
      <c r="AF1" s="894"/>
      <c r="AG1" s="894" t="s">
        <v>11</v>
      </c>
      <c r="AH1" s="905" t="s">
        <v>12</v>
      </c>
      <c r="AI1" s="906"/>
      <c r="AJ1" s="906"/>
      <c r="AK1" s="906"/>
      <c r="AL1" s="907"/>
      <c r="AM1" s="908" t="s">
        <v>13</v>
      </c>
      <c r="AN1" s="908"/>
      <c r="AO1" s="908"/>
      <c r="AP1" s="909" t="s">
        <v>14</v>
      </c>
      <c r="AQ1" s="910"/>
      <c r="AR1" s="910"/>
      <c r="AS1" s="910"/>
      <c r="AT1" s="911"/>
      <c r="AU1" s="904" t="s">
        <v>15</v>
      </c>
      <c r="AV1" s="904"/>
      <c r="AW1" s="904"/>
      <c r="AX1" s="909" t="s">
        <v>16</v>
      </c>
      <c r="AY1" s="910"/>
      <c r="AZ1" s="910"/>
      <c r="BA1" s="910"/>
      <c r="BB1" s="911"/>
      <c r="BC1" s="904" t="s">
        <v>17</v>
      </c>
      <c r="BD1" s="904"/>
      <c r="BE1" s="904"/>
      <c r="BF1" s="904" t="s">
        <v>18</v>
      </c>
      <c r="BG1" s="904"/>
      <c r="BH1" s="904"/>
      <c r="BI1" s="904"/>
      <c r="BJ1" s="904" t="s">
        <v>19</v>
      </c>
      <c r="BK1" s="904"/>
      <c r="BL1" s="904"/>
      <c r="BM1" s="909" t="s">
        <v>20</v>
      </c>
      <c r="BN1" s="910"/>
      <c r="BO1" s="910"/>
      <c r="BP1" s="910"/>
      <c r="BQ1" s="911"/>
      <c r="BR1" s="904" t="s">
        <v>21</v>
      </c>
      <c r="BS1" s="904"/>
      <c r="BT1" s="904"/>
      <c r="BU1" s="904" t="s">
        <v>22</v>
      </c>
      <c r="BV1" s="904"/>
      <c r="BW1" s="904"/>
      <c r="BX1" s="904"/>
      <c r="BY1" s="904" t="s">
        <v>23</v>
      </c>
      <c r="BZ1" s="904"/>
      <c r="CA1" s="904"/>
      <c r="CB1" s="908" t="s">
        <v>24</v>
      </c>
      <c r="CC1" s="908"/>
      <c r="CD1" s="904" t="s">
        <v>25</v>
      </c>
      <c r="CE1" s="904"/>
      <c r="CF1" s="904"/>
      <c r="CG1" s="912" t="s">
        <v>26</v>
      </c>
      <c r="CH1" s="912" t="s">
        <v>27</v>
      </c>
      <c r="CI1" s="912" t="s">
        <v>28</v>
      </c>
      <c r="CJ1" s="912" t="s">
        <v>29</v>
      </c>
      <c r="CK1" s="896" t="s">
        <v>30</v>
      </c>
      <c r="CL1" s="913" t="s">
        <v>31</v>
      </c>
      <c r="CM1" s="913" t="s">
        <v>32</v>
      </c>
      <c r="CN1" s="914" t="s">
        <v>33</v>
      </c>
      <c r="CO1" s="915" t="s">
        <v>34</v>
      </c>
      <c r="CP1" s="896" t="s">
        <v>35</v>
      </c>
      <c r="CQ1" s="308"/>
      <c r="CR1" s="308"/>
      <c r="CS1" s="308"/>
      <c r="CT1" s="308"/>
      <c r="CU1" s="308"/>
      <c r="CV1" s="308"/>
    </row>
    <row r="2" spans="1:101" s="309" customFormat="1" ht="41.4" customHeight="1" x14ac:dyDescent="0.25">
      <c r="A2" s="895"/>
      <c r="B2" s="896"/>
      <c r="C2" s="896"/>
      <c r="D2" s="896"/>
      <c r="E2" s="310" t="s">
        <v>36</v>
      </c>
      <c r="F2" s="310" t="s">
        <v>37</v>
      </c>
      <c r="G2" s="310" t="s">
        <v>38</v>
      </c>
      <c r="H2" s="310" t="s">
        <v>39</v>
      </c>
      <c r="I2" s="311" t="s">
        <v>42</v>
      </c>
      <c r="J2" s="312" t="s">
        <v>40</v>
      </c>
      <c r="K2" s="311" t="s">
        <v>41</v>
      </c>
      <c r="L2" s="311" t="s">
        <v>42</v>
      </c>
      <c r="M2" s="313" t="s">
        <v>36</v>
      </c>
      <c r="N2" s="313" t="s">
        <v>37</v>
      </c>
      <c r="O2" s="313" t="s">
        <v>38</v>
      </c>
      <c r="P2" s="313" t="s">
        <v>39</v>
      </c>
      <c r="Q2" s="313" t="s">
        <v>42</v>
      </c>
      <c r="R2" s="314" t="s">
        <v>40</v>
      </c>
      <c r="S2" s="313" t="s">
        <v>41</v>
      </c>
      <c r="T2" s="313" t="s">
        <v>42</v>
      </c>
      <c r="U2" s="313" t="s">
        <v>36</v>
      </c>
      <c r="V2" s="313" t="s">
        <v>37</v>
      </c>
      <c r="W2" s="313" t="s">
        <v>38</v>
      </c>
      <c r="X2" s="313" t="s">
        <v>39</v>
      </c>
      <c r="Y2" s="313" t="s">
        <v>42</v>
      </c>
      <c r="Z2" s="314" t="s">
        <v>40</v>
      </c>
      <c r="AA2" s="313" t="s">
        <v>41</v>
      </c>
      <c r="AB2" s="313" t="s">
        <v>42</v>
      </c>
      <c r="AC2" s="313" t="s">
        <v>36</v>
      </c>
      <c r="AD2" s="313" t="s">
        <v>37</v>
      </c>
      <c r="AE2" s="313" t="s">
        <v>38</v>
      </c>
      <c r="AF2" s="313" t="s">
        <v>39</v>
      </c>
      <c r="AG2" s="894"/>
      <c r="AH2" s="311" t="s">
        <v>36</v>
      </c>
      <c r="AI2" s="311" t="s">
        <v>37</v>
      </c>
      <c r="AJ2" s="311" t="s">
        <v>38</v>
      </c>
      <c r="AK2" s="311" t="s">
        <v>39</v>
      </c>
      <c r="AL2" s="311" t="s">
        <v>42</v>
      </c>
      <c r="AM2" s="312" t="s">
        <v>40</v>
      </c>
      <c r="AN2" s="311" t="s">
        <v>41</v>
      </c>
      <c r="AO2" s="311" t="s">
        <v>42</v>
      </c>
      <c r="AP2" s="313" t="s">
        <v>36</v>
      </c>
      <c r="AQ2" s="313" t="s">
        <v>37</v>
      </c>
      <c r="AR2" s="313" t="s">
        <v>38</v>
      </c>
      <c r="AS2" s="313" t="s">
        <v>39</v>
      </c>
      <c r="AT2" s="313" t="s">
        <v>42</v>
      </c>
      <c r="AU2" s="314" t="s">
        <v>40</v>
      </c>
      <c r="AV2" s="313" t="s">
        <v>41</v>
      </c>
      <c r="AW2" s="313" t="s">
        <v>42</v>
      </c>
      <c r="AX2" s="313" t="s">
        <v>36</v>
      </c>
      <c r="AY2" s="313" t="s">
        <v>37</v>
      </c>
      <c r="AZ2" s="313" t="s">
        <v>38</v>
      </c>
      <c r="BA2" s="313" t="s">
        <v>39</v>
      </c>
      <c r="BB2" s="313" t="s">
        <v>42</v>
      </c>
      <c r="BC2" s="314" t="s">
        <v>40</v>
      </c>
      <c r="BD2" s="313" t="s">
        <v>41</v>
      </c>
      <c r="BE2" s="313" t="s">
        <v>42</v>
      </c>
      <c r="BF2" s="313" t="s">
        <v>36</v>
      </c>
      <c r="BG2" s="313" t="s">
        <v>37</v>
      </c>
      <c r="BH2" s="313" t="s">
        <v>38</v>
      </c>
      <c r="BI2" s="313" t="s">
        <v>39</v>
      </c>
      <c r="BJ2" s="313" t="s">
        <v>40</v>
      </c>
      <c r="BK2" s="313" t="s">
        <v>41</v>
      </c>
      <c r="BL2" s="313" t="s">
        <v>43</v>
      </c>
      <c r="BM2" s="313" t="s">
        <v>36</v>
      </c>
      <c r="BN2" s="313" t="s">
        <v>37</v>
      </c>
      <c r="BO2" s="313" t="s">
        <v>38</v>
      </c>
      <c r="BP2" s="313" t="s">
        <v>39</v>
      </c>
      <c r="BQ2" s="313" t="s">
        <v>42</v>
      </c>
      <c r="BR2" s="313" t="s">
        <v>40</v>
      </c>
      <c r="BS2" s="313" t="s">
        <v>44</v>
      </c>
      <c r="BT2" s="313" t="s">
        <v>42</v>
      </c>
      <c r="BU2" s="313" t="s">
        <v>36</v>
      </c>
      <c r="BV2" s="313" t="s">
        <v>37</v>
      </c>
      <c r="BW2" s="313" t="s">
        <v>38</v>
      </c>
      <c r="BX2" s="313" t="s">
        <v>39</v>
      </c>
      <c r="BY2" s="313" t="s">
        <v>40</v>
      </c>
      <c r="BZ2" s="313" t="s">
        <v>44</v>
      </c>
      <c r="CA2" s="313" t="s">
        <v>46</v>
      </c>
      <c r="CB2" s="315" t="s">
        <v>47</v>
      </c>
      <c r="CC2" s="315" t="s">
        <v>48</v>
      </c>
      <c r="CD2" s="316" t="s">
        <v>49</v>
      </c>
      <c r="CE2" s="316" t="s">
        <v>50</v>
      </c>
      <c r="CF2" s="313" t="s">
        <v>42</v>
      </c>
      <c r="CG2" s="912"/>
      <c r="CH2" s="912"/>
      <c r="CI2" s="912"/>
      <c r="CJ2" s="912"/>
      <c r="CK2" s="896"/>
      <c r="CL2" s="913"/>
      <c r="CM2" s="913"/>
      <c r="CN2" s="914"/>
      <c r="CO2" s="915"/>
      <c r="CP2" s="896"/>
      <c r="CQ2" s="308"/>
      <c r="CR2" s="308"/>
      <c r="CS2" s="308"/>
      <c r="CT2" s="308"/>
      <c r="CU2" s="308"/>
      <c r="CV2" s="308"/>
    </row>
    <row r="3" spans="1:101" s="321" customFormat="1" ht="27" customHeight="1" x14ac:dyDescent="0.25">
      <c r="A3" s="317" t="s">
        <v>51</v>
      </c>
      <c r="B3" s="317"/>
      <c r="C3" s="318"/>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c r="AN3" s="317"/>
      <c r="AO3" s="317"/>
      <c r="AP3" s="317"/>
      <c r="AQ3" s="317"/>
      <c r="AR3" s="317"/>
      <c r="AS3" s="317"/>
      <c r="AT3" s="317"/>
      <c r="AU3" s="317"/>
      <c r="AV3" s="317"/>
      <c r="AW3" s="317"/>
      <c r="AX3" s="317"/>
      <c r="AY3" s="317"/>
      <c r="AZ3" s="317"/>
      <c r="BA3" s="317"/>
      <c r="BB3" s="317"/>
      <c r="BC3" s="317"/>
      <c r="BD3" s="317"/>
      <c r="BE3" s="317"/>
      <c r="BF3" s="317"/>
      <c r="BG3" s="317"/>
      <c r="BH3" s="317"/>
      <c r="BI3" s="317"/>
      <c r="BJ3" s="317"/>
      <c r="BK3" s="317"/>
      <c r="BL3" s="317"/>
      <c r="BM3" s="317"/>
      <c r="BN3" s="317"/>
      <c r="BO3" s="317"/>
      <c r="BP3" s="317"/>
      <c r="BQ3" s="317"/>
      <c r="BR3" s="317"/>
      <c r="BS3" s="317"/>
      <c r="BT3" s="317"/>
      <c r="BU3" s="317"/>
      <c r="BV3" s="317"/>
      <c r="BW3" s="317"/>
      <c r="BX3" s="317"/>
      <c r="BY3" s="317"/>
      <c r="BZ3" s="317"/>
      <c r="CA3" s="317"/>
      <c r="CB3" s="317"/>
      <c r="CC3" s="317"/>
      <c r="CD3" s="317"/>
      <c r="CE3" s="317"/>
      <c r="CF3" s="317"/>
      <c r="CG3" s="317"/>
      <c r="CH3" s="317"/>
      <c r="CI3" s="317"/>
      <c r="CJ3" s="317"/>
      <c r="CK3" s="317"/>
      <c r="CL3" s="317"/>
      <c r="CM3" s="317"/>
      <c r="CN3" s="317"/>
      <c r="CO3" s="317"/>
      <c r="CP3" s="317"/>
      <c r="CQ3" s="319"/>
      <c r="CR3" s="319"/>
      <c r="CS3" s="319"/>
      <c r="CT3" s="319"/>
      <c r="CU3" s="319"/>
      <c r="CV3" s="319"/>
      <c r="CW3" s="320"/>
    </row>
    <row r="4" spans="1:101" s="325" customFormat="1" ht="35.4" customHeight="1" x14ac:dyDescent="0.25">
      <c r="A4" s="322" t="s">
        <v>52</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c r="AT4" s="323"/>
      <c r="AU4" s="323"/>
      <c r="AV4" s="323"/>
      <c r="AW4" s="323"/>
      <c r="AX4" s="323"/>
      <c r="AY4" s="323"/>
      <c r="AZ4" s="323"/>
      <c r="BA4" s="323"/>
      <c r="BB4" s="323"/>
      <c r="BC4" s="323"/>
      <c r="BD4" s="323"/>
      <c r="BE4" s="323"/>
      <c r="BF4" s="323"/>
      <c r="BG4" s="323"/>
      <c r="BH4" s="323"/>
      <c r="BI4" s="323"/>
      <c r="BJ4" s="323"/>
      <c r="BK4" s="323"/>
      <c r="BL4" s="323"/>
      <c r="BM4" s="323"/>
      <c r="BN4" s="323"/>
      <c r="BO4" s="323"/>
      <c r="BP4" s="323"/>
      <c r="BQ4" s="323"/>
      <c r="BR4" s="323"/>
      <c r="BS4" s="323"/>
      <c r="BT4" s="323"/>
      <c r="BU4" s="323"/>
      <c r="BV4" s="323"/>
      <c r="BW4" s="323"/>
      <c r="BX4" s="323"/>
      <c r="BY4" s="323"/>
      <c r="BZ4" s="323"/>
      <c r="CA4" s="323"/>
      <c r="CB4" s="323"/>
      <c r="CC4" s="323"/>
      <c r="CD4" s="323"/>
      <c r="CE4" s="323"/>
      <c r="CF4" s="323"/>
      <c r="CG4" s="323"/>
      <c r="CH4" s="323"/>
      <c r="CI4" s="323"/>
      <c r="CJ4" s="323"/>
      <c r="CK4" s="323"/>
      <c r="CL4" s="323"/>
      <c r="CM4" s="323"/>
      <c r="CN4" s="323"/>
      <c r="CO4" s="323"/>
      <c r="CP4" s="323"/>
      <c r="CQ4" s="324"/>
      <c r="CR4" s="324"/>
      <c r="CS4" s="324"/>
      <c r="CT4" s="324"/>
      <c r="CU4" s="324"/>
      <c r="CV4" s="324"/>
    </row>
    <row r="5" spans="1:101" s="328" customFormat="1" ht="27.6" x14ac:dyDescent="0.25">
      <c r="A5" s="326" t="s">
        <v>53</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c r="AW5" s="327"/>
      <c r="AX5" s="327"/>
      <c r="AY5" s="327"/>
      <c r="AZ5" s="327"/>
      <c r="BA5" s="327"/>
      <c r="BB5" s="327"/>
      <c r="BC5" s="327"/>
      <c r="BD5" s="327"/>
      <c r="BE5" s="327"/>
      <c r="BF5" s="327"/>
      <c r="BG5" s="327"/>
      <c r="BH5" s="327"/>
      <c r="BI5" s="327"/>
      <c r="BJ5" s="327"/>
      <c r="BK5" s="327"/>
      <c r="BL5" s="327"/>
      <c r="BM5" s="327"/>
      <c r="BN5" s="327"/>
      <c r="BO5" s="327"/>
      <c r="BP5" s="327"/>
      <c r="BQ5" s="327"/>
      <c r="BR5" s="327"/>
      <c r="BS5" s="327"/>
      <c r="BT5" s="327"/>
      <c r="BU5" s="327"/>
      <c r="BV5" s="327"/>
      <c r="BW5" s="327"/>
      <c r="BX5" s="327"/>
      <c r="BY5" s="327"/>
      <c r="BZ5" s="327"/>
      <c r="CA5" s="327"/>
      <c r="CB5" s="327"/>
      <c r="CC5" s="327"/>
      <c r="CD5" s="327"/>
      <c r="CE5" s="327"/>
      <c r="CF5" s="327"/>
      <c r="CG5" s="327"/>
      <c r="CH5" s="327"/>
      <c r="CI5" s="327"/>
      <c r="CJ5" s="327"/>
      <c r="CK5" s="327"/>
      <c r="CL5" s="327"/>
      <c r="CM5" s="327"/>
      <c r="CN5" s="327"/>
      <c r="CO5" s="327"/>
      <c r="CP5" s="327"/>
      <c r="CQ5" s="324"/>
      <c r="CR5" s="324"/>
      <c r="CS5" s="324"/>
      <c r="CT5" s="324"/>
      <c r="CU5" s="324"/>
      <c r="CV5" s="324"/>
    </row>
    <row r="6" spans="1:101" s="332" customFormat="1" x14ac:dyDescent="0.3">
      <c r="A6" s="329" t="s">
        <v>54</v>
      </c>
      <c r="B6" s="329"/>
      <c r="C6" s="330"/>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c r="AL6" s="329"/>
      <c r="AM6" s="329"/>
      <c r="AN6" s="329"/>
      <c r="AO6" s="329"/>
      <c r="AP6" s="329"/>
      <c r="AQ6" s="329"/>
      <c r="AR6" s="329"/>
      <c r="AS6" s="329"/>
      <c r="AT6" s="329"/>
      <c r="AU6" s="329"/>
      <c r="AV6" s="329"/>
      <c r="AW6" s="329"/>
      <c r="AX6" s="329"/>
      <c r="AY6" s="329"/>
      <c r="AZ6" s="329"/>
      <c r="BA6" s="329"/>
      <c r="BB6" s="329"/>
      <c r="BC6" s="329"/>
      <c r="BD6" s="329"/>
      <c r="BE6" s="329"/>
      <c r="BF6" s="329"/>
      <c r="BG6" s="329"/>
      <c r="BH6" s="329"/>
      <c r="BI6" s="329"/>
      <c r="BJ6" s="329"/>
      <c r="BK6" s="329"/>
      <c r="BL6" s="329"/>
      <c r="BM6" s="329"/>
      <c r="BN6" s="329"/>
      <c r="BO6" s="329"/>
      <c r="BP6" s="329"/>
      <c r="BQ6" s="329"/>
      <c r="BR6" s="329"/>
      <c r="BS6" s="329"/>
      <c r="BT6" s="329"/>
      <c r="BU6" s="329"/>
      <c r="BV6" s="329"/>
      <c r="BW6" s="329"/>
      <c r="BX6" s="329"/>
      <c r="BY6" s="329"/>
      <c r="BZ6" s="329"/>
      <c r="CA6" s="329"/>
      <c r="CB6" s="329"/>
      <c r="CC6" s="329"/>
      <c r="CD6" s="329"/>
      <c r="CE6" s="329"/>
      <c r="CF6" s="329"/>
      <c r="CG6" s="329"/>
      <c r="CH6" s="329"/>
      <c r="CI6" s="329"/>
      <c r="CJ6" s="329"/>
      <c r="CK6" s="329"/>
      <c r="CL6" s="329"/>
      <c r="CM6" s="329"/>
      <c r="CN6" s="329"/>
      <c r="CO6" s="329"/>
      <c r="CP6" s="329"/>
      <c r="CQ6" s="331"/>
      <c r="CR6" s="331"/>
      <c r="CS6" s="331"/>
      <c r="CT6" s="331"/>
      <c r="CU6" s="331"/>
      <c r="CV6" s="331"/>
    </row>
    <row r="7" spans="1:101" s="341" customFormat="1" ht="21" customHeight="1" x14ac:dyDescent="0.25">
      <c r="A7" s="333" t="s">
        <v>55</v>
      </c>
      <c r="B7" s="334"/>
      <c r="C7" s="334" t="s">
        <v>56</v>
      </c>
      <c r="D7" s="334"/>
      <c r="E7" s="335">
        <v>0</v>
      </c>
      <c r="F7" s="335">
        <v>0</v>
      </c>
      <c r="G7" s="335">
        <v>0</v>
      </c>
      <c r="H7" s="335">
        <v>0</v>
      </c>
      <c r="I7" s="335">
        <f>E7+F7+G7+H7</f>
        <v>0</v>
      </c>
      <c r="J7" s="335">
        <v>0</v>
      </c>
      <c r="K7" s="335">
        <v>0</v>
      </c>
      <c r="L7" s="335">
        <f>J7+K7</f>
        <v>0</v>
      </c>
      <c r="M7" s="334">
        <v>0</v>
      </c>
      <c r="N7" s="334">
        <v>0</v>
      </c>
      <c r="O7" s="334">
        <v>0</v>
      </c>
      <c r="P7" s="334">
        <v>0</v>
      </c>
      <c r="Q7" s="335">
        <f>M7+N7+O7+P7</f>
        <v>0</v>
      </c>
      <c r="R7" s="334">
        <v>0</v>
      </c>
      <c r="S7" s="334">
        <v>0</v>
      </c>
      <c r="T7" s="335">
        <f>R7+S7</f>
        <v>0</v>
      </c>
      <c r="U7" s="334">
        <v>0</v>
      </c>
      <c r="V7" s="334">
        <v>0</v>
      </c>
      <c r="W7" s="334">
        <v>0</v>
      </c>
      <c r="X7" s="334">
        <v>0</v>
      </c>
      <c r="Y7" s="335">
        <f>U7+V7+W7+X7</f>
        <v>0</v>
      </c>
      <c r="Z7" s="334">
        <v>0</v>
      </c>
      <c r="AA7" s="334">
        <v>0</v>
      </c>
      <c r="AB7" s="335">
        <f>Z7+AA7</f>
        <v>0</v>
      </c>
      <c r="AC7" s="335" t="e">
        <f>U7/M7*100</f>
        <v>#DIV/0!</v>
      </c>
      <c r="AD7" s="335" t="e">
        <f t="shared" ref="AD7:AG22" si="0">V7/N7*100</f>
        <v>#DIV/0!</v>
      </c>
      <c r="AE7" s="335" t="e">
        <f t="shared" si="0"/>
        <v>#DIV/0!</v>
      </c>
      <c r="AF7" s="335" t="e">
        <f>X7/P7*100</f>
        <v>#DIV/0!</v>
      </c>
      <c r="AG7" s="335" t="e">
        <f>Y7/Q7*100</f>
        <v>#DIV/0!</v>
      </c>
      <c r="AH7" s="336">
        <v>0</v>
      </c>
      <c r="AI7" s="336">
        <v>0</v>
      </c>
      <c r="AJ7" s="336">
        <v>0</v>
      </c>
      <c r="AK7" s="336">
        <v>0</v>
      </c>
      <c r="AL7" s="335">
        <f>AH7+AI7+AJ7+AK7</f>
        <v>0</v>
      </c>
      <c r="AM7" s="336">
        <v>0</v>
      </c>
      <c r="AN7" s="336">
        <v>0</v>
      </c>
      <c r="AO7" s="335">
        <f>AM7+AN7</f>
        <v>0</v>
      </c>
      <c r="AP7" s="334">
        <v>0</v>
      </c>
      <c r="AQ7" s="334">
        <v>0</v>
      </c>
      <c r="AR7" s="334">
        <v>0</v>
      </c>
      <c r="AS7" s="334">
        <v>0</v>
      </c>
      <c r="AT7" s="335">
        <f>AP7+AQ7+AR7+AS7</f>
        <v>0</v>
      </c>
      <c r="AU7" s="334">
        <v>0</v>
      </c>
      <c r="AV7" s="334">
        <v>0</v>
      </c>
      <c r="AW7" s="335">
        <f>AU7+AV7</f>
        <v>0</v>
      </c>
      <c r="AX7" s="334">
        <v>0</v>
      </c>
      <c r="AY7" s="334">
        <v>0</v>
      </c>
      <c r="AZ7" s="334">
        <v>0</v>
      </c>
      <c r="BA7" s="334">
        <v>0</v>
      </c>
      <c r="BB7" s="335">
        <f>AX7+AY7+AZ7+BA7</f>
        <v>0</v>
      </c>
      <c r="BC7" s="334">
        <v>0</v>
      </c>
      <c r="BD7" s="334">
        <v>0</v>
      </c>
      <c r="BE7" s="335">
        <f>BC7+BD7</f>
        <v>0</v>
      </c>
      <c r="BF7" s="334" t="e">
        <f>AX7/AP7*100</f>
        <v>#DIV/0!</v>
      </c>
      <c r="BG7" s="334" t="e">
        <f t="shared" ref="BG7:BI22" si="1">AY7/AQ7*100</f>
        <v>#DIV/0!</v>
      </c>
      <c r="BH7" s="334" t="e">
        <f t="shared" si="1"/>
        <v>#DIV/0!</v>
      </c>
      <c r="BI7" s="334" t="e">
        <f t="shared" si="1"/>
        <v>#DIV/0!</v>
      </c>
      <c r="BJ7" s="334" t="e">
        <f>BC7/AU7*100</f>
        <v>#DIV/0!</v>
      </c>
      <c r="BK7" s="334" t="e">
        <f t="shared" ref="BK7:BL22" si="2">BD7/AV7*100</f>
        <v>#DIV/0!</v>
      </c>
      <c r="BL7" s="334" t="e">
        <f t="shared" si="2"/>
        <v>#DIV/0!</v>
      </c>
      <c r="BM7" s="334">
        <v>0</v>
      </c>
      <c r="BN7" s="334">
        <v>0</v>
      </c>
      <c r="BO7" s="334">
        <v>0</v>
      </c>
      <c r="BP7" s="334">
        <v>0</v>
      </c>
      <c r="BQ7" s="335">
        <f>BM7+BN7+BO7+BP7</f>
        <v>0</v>
      </c>
      <c r="BR7" s="334">
        <v>0</v>
      </c>
      <c r="BS7" s="334">
        <v>0</v>
      </c>
      <c r="BT7" s="335">
        <f>BR7+BS7</f>
        <v>0</v>
      </c>
      <c r="BU7" s="334" t="e">
        <f t="shared" ref="BU7:BX22" si="3">BM7/AP7*100</f>
        <v>#DIV/0!</v>
      </c>
      <c r="BV7" s="334" t="e">
        <f t="shared" si="3"/>
        <v>#DIV/0!</v>
      </c>
      <c r="BW7" s="334" t="e">
        <f t="shared" si="3"/>
        <v>#DIV/0!</v>
      </c>
      <c r="BX7" s="334" t="e">
        <f t="shared" si="3"/>
        <v>#DIV/0!</v>
      </c>
      <c r="BY7" s="334" t="e">
        <f>BR7/AU7*100</f>
        <v>#DIV/0!</v>
      </c>
      <c r="BZ7" s="334" t="e">
        <f t="shared" ref="BZ7:CA22" si="4">BS7/AV7*100</f>
        <v>#DIV/0!</v>
      </c>
      <c r="CA7" s="334" t="e">
        <f t="shared" si="4"/>
        <v>#DIV/0!</v>
      </c>
      <c r="CB7" s="337">
        <v>0</v>
      </c>
      <c r="CC7" s="337"/>
      <c r="CD7" s="334">
        <f>'[2]PN_AEUE-Régional SOS'!BW7+'[2]PN_AEUE-Régional CNR'!BW7+'[2]PN_AEUE-Régional CES'!BW7</f>
        <v>0</v>
      </c>
      <c r="CE7" s="334">
        <f>'[2]PN_AEUE-Régional SOS'!BX7+'[2]PN_AEUE-Régional CNR'!BX7+'[2]PN_AEUE-Régional CES'!BX7</f>
        <v>0</v>
      </c>
      <c r="CF7" s="335">
        <f>CD7+CE7</f>
        <v>0</v>
      </c>
      <c r="CG7" s="334"/>
      <c r="CH7" s="334"/>
      <c r="CI7" s="338"/>
      <c r="CJ7" s="338"/>
      <c r="CK7" s="338"/>
      <c r="CL7" s="338"/>
      <c r="CM7" s="338"/>
      <c r="CN7" s="339"/>
      <c r="CO7" s="339"/>
      <c r="CP7" s="338"/>
      <c r="CQ7" s="340"/>
      <c r="CR7" s="340"/>
      <c r="CS7" s="340"/>
      <c r="CT7" s="340"/>
      <c r="CU7" s="340"/>
      <c r="CV7" s="340"/>
    </row>
    <row r="8" spans="1:101" s="325" customFormat="1" ht="14.4" customHeight="1" x14ac:dyDescent="0.3">
      <c r="A8" s="342" t="s">
        <v>57</v>
      </c>
      <c r="B8" s="343"/>
      <c r="C8" s="344" t="s">
        <v>58</v>
      </c>
      <c r="D8" s="344" t="s">
        <v>59</v>
      </c>
      <c r="E8" s="335">
        <v>0</v>
      </c>
      <c r="F8" s="335">
        <v>0</v>
      </c>
      <c r="G8" s="335">
        <v>0</v>
      </c>
      <c r="H8" s="335">
        <v>0</v>
      </c>
      <c r="I8" s="335">
        <f t="shared" ref="I8:I71" si="5">E8+F8+G8+H8</f>
        <v>0</v>
      </c>
      <c r="J8" s="335">
        <v>0</v>
      </c>
      <c r="K8" s="335">
        <v>0</v>
      </c>
      <c r="L8" s="335">
        <f t="shared" ref="L8:L71" si="6">J8+K8</f>
        <v>0</v>
      </c>
      <c r="M8" s="334">
        <v>0</v>
      </c>
      <c r="N8" s="334">
        <v>0</v>
      </c>
      <c r="O8" s="334">
        <v>0</v>
      </c>
      <c r="P8" s="334">
        <v>0</v>
      </c>
      <c r="Q8" s="335">
        <f t="shared" ref="Q8:Q71" si="7">M8+N8+O8+P8</f>
        <v>0</v>
      </c>
      <c r="R8" s="334">
        <v>0</v>
      </c>
      <c r="S8" s="334">
        <v>0</v>
      </c>
      <c r="T8" s="335">
        <f t="shared" ref="T8:T71" si="8">R8+S8</f>
        <v>0</v>
      </c>
      <c r="U8" s="334">
        <v>0</v>
      </c>
      <c r="V8" s="334">
        <v>0</v>
      </c>
      <c r="W8" s="334">
        <v>0</v>
      </c>
      <c r="X8" s="334">
        <v>0</v>
      </c>
      <c r="Y8" s="335">
        <f t="shared" ref="Y8:Y71" si="9">U8+V8+W8+X8</f>
        <v>0</v>
      </c>
      <c r="Z8" s="334">
        <v>0</v>
      </c>
      <c r="AA8" s="334">
        <v>0</v>
      </c>
      <c r="AB8" s="335">
        <f t="shared" ref="AB8:AB71" si="10">Z8+AA8</f>
        <v>0</v>
      </c>
      <c r="AC8" s="335" t="e">
        <f t="shared" ref="AC8:AG69" si="11">U8/M8*100</f>
        <v>#DIV/0!</v>
      </c>
      <c r="AD8" s="335" t="e">
        <f t="shared" si="0"/>
        <v>#DIV/0!</v>
      </c>
      <c r="AE8" s="335" t="e">
        <f t="shared" si="0"/>
        <v>#DIV/0!</v>
      </c>
      <c r="AF8" s="335" t="e">
        <f t="shared" si="0"/>
        <v>#DIV/0!</v>
      </c>
      <c r="AG8" s="335" t="e">
        <f t="shared" si="0"/>
        <v>#DIV/0!</v>
      </c>
      <c r="AH8" s="336">
        <v>0</v>
      </c>
      <c r="AI8" s="336">
        <v>0</v>
      </c>
      <c r="AJ8" s="336">
        <v>0</v>
      </c>
      <c r="AK8" s="336">
        <v>0</v>
      </c>
      <c r="AL8" s="335">
        <f t="shared" ref="AL8:AL71" si="12">AH8+AI8+AJ8+AK8</f>
        <v>0</v>
      </c>
      <c r="AM8" s="336">
        <v>0</v>
      </c>
      <c r="AN8" s="336">
        <v>0</v>
      </c>
      <c r="AO8" s="335">
        <f t="shared" ref="AO8:AO71" si="13">AM8+AN8</f>
        <v>0</v>
      </c>
      <c r="AP8" s="334">
        <v>0</v>
      </c>
      <c r="AQ8" s="334">
        <v>0</v>
      </c>
      <c r="AR8" s="334">
        <v>0</v>
      </c>
      <c r="AS8" s="334">
        <v>0</v>
      </c>
      <c r="AT8" s="335">
        <f t="shared" ref="AT8:AT71" si="14">AP8+AQ8+AR8+AS8</f>
        <v>0</v>
      </c>
      <c r="AU8" s="334">
        <v>0</v>
      </c>
      <c r="AV8" s="334">
        <v>0</v>
      </c>
      <c r="AW8" s="335">
        <f t="shared" ref="AW8:AW71" si="15">AU8+AV8</f>
        <v>0</v>
      </c>
      <c r="AX8" s="334">
        <v>0</v>
      </c>
      <c r="AY8" s="334">
        <v>0</v>
      </c>
      <c r="AZ8" s="334">
        <v>0</v>
      </c>
      <c r="BA8" s="334">
        <v>0</v>
      </c>
      <c r="BB8" s="335">
        <f t="shared" ref="BB8:BB71" si="16">AX8+AY8+AZ8+BA8</f>
        <v>0</v>
      </c>
      <c r="BC8" s="334">
        <v>0</v>
      </c>
      <c r="BD8" s="334">
        <v>0</v>
      </c>
      <c r="BE8" s="335">
        <f t="shared" ref="BE8:BE71" si="17">BC8+BD8</f>
        <v>0</v>
      </c>
      <c r="BF8" s="334" t="e">
        <f t="shared" ref="BF8:BI70" si="18">AX8/AP8*100</f>
        <v>#DIV/0!</v>
      </c>
      <c r="BG8" s="334" t="e">
        <f t="shared" si="1"/>
        <v>#DIV/0!</v>
      </c>
      <c r="BH8" s="334" t="e">
        <f t="shared" si="1"/>
        <v>#DIV/0!</v>
      </c>
      <c r="BI8" s="334" t="e">
        <f t="shared" si="1"/>
        <v>#DIV/0!</v>
      </c>
      <c r="BJ8" s="334" t="e">
        <f t="shared" ref="BJ8:BL70" si="19">BC8/AU8*100</f>
        <v>#DIV/0!</v>
      </c>
      <c r="BK8" s="334" t="e">
        <f t="shared" si="2"/>
        <v>#DIV/0!</v>
      </c>
      <c r="BL8" s="334" t="e">
        <f t="shared" si="2"/>
        <v>#DIV/0!</v>
      </c>
      <c r="BM8" s="334">
        <v>0</v>
      </c>
      <c r="BN8" s="334">
        <v>0</v>
      </c>
      <c r="BO8" s="334">
        <v>0</v>
      </c>
      <c r="BP8" s="334">
        <v>0</v>
      </c>
      <c r="BQ8" s="335">
        <f t="shared" ref="BQ8:BQ71" si="20">BM8+BN8+BO8+BP8</f>
        <v>0</v>
      </c>
      <c r="BR8" s="334">
        <v>0</v>
      </c>
      <c r="BS8" s="334">
        <v>0</v>
      </c>
      <c r="BT8" s="335">
        <f t="shared" ref="BT8:BT71" si="21">BR8+BS8</f>
        <v>0</v>
      </c>
      <c r="BU8" s="334" t="e">
        <f t="shared" si="3"/>
        <v>#DIV/0!</v>
      </c>
      <c r="BV8" s="334" t="e">
        <f t="shared" si="3"/>
        <v>#DIV/0!</v>
      </c>
      <c r="BW8" s="334" t="e">
        <f t="shared" si="3"/>
        <v>#DIV/0!</v>
      </c>
      <c r="BX8" s="334" t="e">
        <f t="shared" si="3"/>
        <v>#DIV/0!</v>
      </c>
      <c r="BY8" s="334" t="e">
        <f t="shared" ref="BY8:CA70" si="22">BR8/AU8*100</f>
        <v>#DIV/0!</v>
      </c>
      <c r="BZ8" s="334" t="e">
        <f t="shared" si="4"/>
        <v>#DIV/0!</v>
      </c>
      <c r="CA8" s="334" t="e">
        <f t="shared" si="4"/>
        <v>#DIV/0!</v>
      </c>
      <c r="CB8" s="337">
        <v>0</v>
      </c>
      <c r="CC8" s="337"/>
      <c r="CD8" s="334">
        <f>'[2]PN_AEUE-Régional SOS'!BW8+'[2]PN_AEUE-Régional CNR'!BW8+'[2]PN_AEUE-Régional CES'!BW8</f>
        <v>0</v>
      </c>
      <c r="CE8" s="334">
        <f>'[2]PN_AEUE-Régional SOS'!BX8+'[2]PN_AEUE-Régional CNR'!BX8+'[2]PN_AEUE-Régional CES'!BX8</f>
        <v>0</v>
      </c>
      <c r="CF8" s="335">
        <f t="shared" ref="CF8:CF71" si="23">CD8+CE8</f>
        <v>0</v>
      </c>
      <c r="CG8" s="334"/>
      <c r="CH8" s="334"/>
      <c r="CI8" s="345"/>
      <c r="CJ8" s="345"/>
      <c r="CK8" s="345"/>
      <c r="CL8" s="345"/>
      <c r="CM8" s="345"/>
      <c r="CN8" s="346"/>
      <c r="CO8" s="346"/>
      <c r="CP8" s="345"/>
      <c r="CQ8" s="324"/>
      <c r="CR8" s="324"/>
      <c r="CS8" s="324"/>
      <c r="CT8" s="324"/>
      <c r="CU8" s="324"/>
      <c r="CV8" s="324"/>
    </row>
    <row r="9" spans="1:101" s="352" customFormat="1" ht="27.6" customHeight="1" x14ac:dyDescent="0.3">
      <c r="A9" s="347" t="s">
        <v>60</v>
      </c>
      <c r="B9" s="347"/>
      <c r="C9" s="348" t="s">
        <v>61</v>
      </c>
      <c r="D9" s="347" t="s">
        <v>62</v>
      </c>
      <c r="E9" s="335">
        <v>0</v>
      </c>
      <c r="F9" s="335">
        <v>0</v>
      </c>
      <c r="G9" s="335">
        <v>0</v>
      </c>
      <c r="H9" s="335">
        <v>0</v>
      </c>
      <c r="I9" s="335">
        <f t="shared" si="5"/>
        <v>0</v>
      </c>
      <c r="J9" s="335">
        <v>0</v>
      </c>
      <c r="K9" s="335">
        <v>0</v>
      </c>
      <c r="L9" s="335">
        <f t="shared" si="6"/>
        <v>0</v>
      </c>
      <c r="M9" s="334">
        <v>0</v>
      </c>
      <c r="N9" s="334">
        <v>0</v>
      </c>
      <c r="O9" s="334">
        <v>0</v>
      </c>
      <c r="P9" s="334">
        <v>0</v>
      </c>
      <c r="Q9" s="335">
        <f t="shared" si="7"/>
        <v>0</v>
      </c>
      <c r="R9" s="334">
        <v>0</v>
      </c>
      <c r="S9" s="334">
        <v>0</v>
      </c>
      <c r="T9" s="335">
        <f t="shared" si="8"/>
        <v>0</v>
      </c>
      <c r="U9" s="334">
        <v>0</v>
      </c>
      <c r="V9" s="334">
        <v>0</v>
      </c>
      <c r="W9" s="334">
        <v>0</v>
      </c>
      <c r="X9" s="334">
        <v>0</v>
      </c>
      <c r="Y9" s="335">
        <f t="shared" si="9"/>
        <v>0</v>
      </c>
      <c r="Z9" s="334">
        <v>0</v>
      </c>
      <c r="AA9" s="334">
        <v>0</v>
      </c>
      <c r="AB9" s="335">
        <f t="shared" si="10"/>
        <v>0</v>
      </c>
      <c r="AC9" s="335" t="e">
        <f t="shared" si="11"/>
        <v>#DIV/0!</v>
      </c>
      <c r="AD9" s="335" t="e">
        <f t="shared" si="0"/>
        <v>#DIV/0!</v>
      </c>
      <c r="AE9" s="335" t="e">
        <f t="shared" si="0"/>
        <v>#DIV/0!</v>
      </c>
      <c r="AF9" s="335" t="e">
        <f t="shared" si="0"/>
        <v>#DIV/0!</v>
      </c>
      <c r="AG9" s="335" t="e">
        <f t="shared" si="0"/>
        <v>#DIV/0!</v>
      </c>
      <c r="AH9" s="336">
        <v>0</v>
      </c>
      <c r="AI9" s="336">
        <v>0</v>
      </c>
      <c r="AJ9" s="336">
        <v>0</v>
      </c>
      <c r="AK9" s="336">
        <v>0</v>
      </c>
      <c r="AL9" s="335">
        <f t="shared" si="12"/>
        <v>0</v>
      </c>
      <c r="AM9" s="336">
        <v>0</v>
      </c>
      <c r="AN9" s="336">
        <v>0</v>
      </c>
      <c r="AO9" s="335">
        <f t="shared" si="13"/>
        <v>0</v>
      </c>
      <c r="AP9" s="334">
        <v>0</v>
      </c>
      <c r="AQ9" s="334">
        <v>0</v>
      </c>
      <c r="AR9" s="334">
        <v>0</v>
      </c>
      <c r="AS9" s="334">
        <v>0</v>
      </c>
      <c r="AT9" s="335">
        <f t="shared" si="14"/>
        <v>0</v>
      </c>
      <c r="AU9" s="334">
        <v>0</v>
      </c>
      <c r="AV9" s="334">
        <v>0</v>
      </c>
      <c r="AW9" s="335">
        <f t="shared" si="15"/>
        <v>0</v>
      </c>
      <c r="AX9" s="334">
        <v>0</v>
      </c>
      <c r="AY9" s="334">
        <v>0</v>
      </c>
      <c r="AZ9" s="334">
        <v>0</v>
      </c>
      <c r="BA9" s="334">
        <v>0</v>
      </c>
      <c r="BB9" s="335">
        <f t="shared" si="16"/>
        <v>0</v>
      </c>
      <c r="BC9" s="334">
        <v>0</v>
      </c>
      <c r="BD9" s="334">
        <v>0</v>
      </c>
      <c r="BE9" s="335">
        <f t="shared" si="17"/>
        <v>0</v>
      </c>
      <c r="BF9" s="334" t="e">
        <f t="shared" si="18"/>
        <v>#DIV/0!</v>
      </c>
      <c r="BG9" s="334" t="e">
        <f t="shared" si="1"/>
        <v>#DIV/0!</v>
      </c>
      <c r="BH9" s="334" t="e">
        <f t="shared" si="1"/>
        <v>#DIV/0!</v>
      </c>
      <c r="BI9" s="334" t="e">
        <f t="shared" si="1"/>
        <v>#DIV/0!</v>
      </c>
      <c r="BJ9" s="334" t="e">
        <f t="shared" si="19"/>
        <v>#DIV/0!</v>
      </c>
      <c r="BK9" s="334" t="e">
        <f t="shared" si="2"/>
        <v>#DIV/0!</v>
      </c>
      <c r="BL9" s="334" t="e">
        <f t="shared" si="2"/>
        <v>#DIV/0!</v>
      </c>
      <c r="BM9" s="334">
        <v>0</v>
      </c>
      <c r="BN9" s="334">
        <v>0</v>
      </c>
      <c r="BO9" s="334">
        <v>0</v>
      </c>
      <c r="BP9" s="334">
        <v>0</v>
      </c>
      <c r="BQ9" s="335">
        <f t="shared" si="20"/>
        <v>0</v>
      </c>
      <c r="BR9" s="334">
        <v>0</v>
      </c>
      <c r="BS9" s="334">
        <v>0</v>
      </c>
      <c r="BT9" s="335">
        <f t="shared" si="21"/>
        <v>0</v>
      </c>
      <c r="BU9" s="334" t="e">
        <f t="shared" si="3"/>
        <v>#DIV/0!</v>
      </c>
      <c r="BV9" s="334" t="e">
        <f t="shared" si="3"/>
        <v>#DIV/0!</v>
      </c>
      <c r="BW9" s="334" t="e">
        <f t="shared" si="3"/>
        <v>#DIV/0!</v>
      </c>
      <c r="BX9" s="334" t="e">
        <f t="shared" si="3"/>
        <v>#DIV/0!</v>
      </c>
      <c r="BY9" s="334" t="e">
        <f t="shared" si="22"/>
        <v>#DIV/0!</v>
      </c>
      <c r="BZ9" s="334" t="e">
        <f t="shared" si="4"/>
        <v>#DIV/0!</v>
      </c>
      <c r="CA9" s="334" t="e">
        <f t="shared" si="4"/>
        <v>#DIV/0!</v>
      </c>
      <c r="CB9" s="337">
        <v>0</v>
      </c>
      <c r="CC9" s="337"/>
      <c r="CD9" s="334">
        <f>'[2]PN_AEUE-Régional SOS'!BW9+'[2]PN_AEUE-Régional CNR'!BW9+'[2]PN_AEUE-Régional CES'!BW9</f>
        <v>0</v>
      </c>
      <c r="CE9" s="334">
        <f>'[2]PN_AEUE-Régional SOS'!BX9+'[2]PN_AEUE-Régional CNR'!BX9+'[2]PN_AEUE-Régional CES'!BX9</f>
        <v>0</v>
      </c>
      <c r="CF9" s="335">
        <f t="shared" si="23"/>
        <v>0</v>
      </c>
      <c r="CG9" s="334"/>
      <c r="CH9" s="334"/>
      <c r="CI9" s="349"/>
      <c r="CJ9" s="349"/>
      <c r="CK9" s="349"/>
      <c r="CL9" s="349"/>
      <c r="CM9" s="349"/>
      <c r="CN9" s="350"/>
      <c r="CO9" s="350"/>
      <c r="CP9" s="349"/>
      <c r="CQ9" s="351"/>
      <c r="CR9" s="351"/>
      <c r="CS9" s="351"/>
      <c r="CT9" s="351"/>
      <c r="CU9" s="351"/>
      <c r="CV9" s="351"/>
    </row>
    <row r="10" spans="1:101" s="358" customFormat="1" ht="27.6" x14ac:dyDescent="0.3">
      <c r="A10" s="353" t="s">
        <v>63</v>
      </c>
      <c r="B10" s="353"/>
      <c r="C10" s="354" t="s">
        <v>64</v>
      </c>
      <c r="D10" s="353" t="s">
        <v>65</v>
      </c>
      <c r="E10" s="335">
        <v>0</v>
      </c>
      <c r="F10" s="335">
        <v>0</v>
      </c>
      <c r="G10" s="335">
        <v>0</v>
      </c>
      <c r="H10" s="335">
        <v>0</v>
      </c>
      <c r="I10" s="335">
        <f t="shared" si="5"/>
        <v>0</v>
      </c>
      <c r="J10" s="335">
        <v>0</v>
      </c>
      <c r="K10" s="335">
        <v>0</v>
      </c>
      <c r="L10" s="335">
        <f t="shared" si="6"/>
        <v>0</v>
      </c>
      <c r="M10" s="334">
        <v>0</v>
      </c>
      <c r="N10" s="334">
        <v>0</v>
      </c>
      <c r="O10" s="334">
        <v>0</v>
      </c>
      <c r="P10" s="334">
        <v>0</v>
      </c>
      <c r="Q10" s="335">
        <f t="shared" si="7"/>
        <v>0</v>
      </c>
      <c r="R10" s="334">
        <v>0</v>
      </c>
      <c r="S10" s="334">
        <v>0</v>
      </c>
      <c r="T10" s="335">
        <f t="shared" si="8"/>
        <v>0</v>
      </c>
      <c r="U10" s="334">
        <v>0</v>
      </c>
      <c r="V10" s="334">
        <v>0</v>
      </c>
      <c r="W10" s="334">
        <v>0</v>
      </c>
      <c r="X10" s="334">
        <v>0</v>
      </c>
      <c r="Y10" s="335">
        <f t="shared" si="9"/>
        <v>0</v>
      </c>
      <c r="Z10" s="334">
        <v>0</v>
      </c>
      <c r="AA10" s="334">
        <v>0</v>
      </c>
      <c r="AB10" s="335">
        <f t="shared" si="10"/>
        <v>0</v>
      </c>
      <c r="AC10" s="335" t="e">
        <f t="shared" si="11"/>
        <v>#DIV/0!</v>
      </c>
      <c r="AD10" s="335" t="e">
        <f t="shared" si="0"/>
        <v>#DIV/0!</v>
      </c>
      <c r="AE10" s="335" t="e">
        <f t="shared" si="0"/>
        <v>#DIV/0!</v>
      </c>
      <c r="AF10" s="335" t="e">
        <f t="shared" si="0"/>
        <v>#DIV/0!</v>
      </c>
      <c r="AG10" s="335" t="e">
        <f t="shared" si="0"/>
        <v>#DIV/0!</v>
      </c>
      <c r="AH10" s="336">
        <v>0</v>
      </c>
      <c r="AI10" s="336">
        <v>0</v>
      </c>
      <c r="AJ10" s="336">
        <v>0</v>
      </c>
      <c r="AK10" s="336">
        <v>0</v>
      </c>
      <c r="AL10" s="335">
        <f t="shared" si="12"/>
        <v>0</v>
      </c>
      <c r="AM10" s="336">
        <v>0</v>
      </c>
      <c r="AN10" s="336">
        <v>0</v>
      </c>
      <c r="AO10" s="335">
        <f t="shared" si="13"/>
        <v>0</v>
      </c>
      <c r="AP10" s="334">
        <v>0</v>
      </c>
      <c r="AQ10" s="334">
        <v>0</v>
      </c>
      <c r="AR10" s="334">
        <v>0</v>
      </c>
      <c r="AS10" s="334">
        <v>0</v>
      </c>
      <c r="AT10" s="335">
        <f t="shared" si="14"/>
        <v>0</v>
      </c>
      <c r="AU10" s="334">
        <v>0</v>
      </c>
      <c r="AV10" s="334">
        <v>0</v>
      </c>
      <c r="AW10" s="335">
        <f t="shared" si="15"/>
        <v>0</v>
      </c>
      <c r="AX10" s="334">
        <v>0</v>
      </c>
      <c r="AY10" s="334">
        <v>0</v>
      </c>
      <c r="AZ10" s="334">
        <v>0</v>
      </c>
      <c r="BA10" s="334">
        <v>0</v>
      </c>
      <c r="BB10" s="335">
        <f t="shared" si="16"/>
        <v>0</v>
      </c>
      <c r="BC10" s="334">
        <v>0</v>
      </c>
      <c r="BD10" s="334">
        <v>0</v>
      </c>
      <c r="BE10" s="335">
        <f t="shared" si="17"/>
        <v>0</v>
      </c>
      <c r="BF10" s="334" t="e">
        <f t="shared" si="18"/>
        <v>#DIV/0!</v>
      </c>
      <c r="BG10" s="334" t="e">
        <f t="shared" si="1"/>
        <v>#DIV/0!</v>
      </c>
      <c r="BH10" s="334" t="e">
        <f t="shared" si="1"/>
        <v>#DIV/0!</v>
      </c>
      <c r="BI10" s="334" t="e">
        <f t="shared" si="1"/>
        <v>#DIV/0!</v>
      </c>
      <c r="BJ10" s="334" t="e">
        <f t="shared" si="19"/>
        <v>#DIV/0!</v>
      </c>
      <c r="BK10" s="334" t="e">
        <f t="shared" si="2"/>
        <v>#DIV/0!</v>
      </c>
      <c r="BL10" s="334" t="e">
        <f t="shared" si="2"/>
        <v>#DIV/0!</v>
      </c>
      <c r="BM10" s="334">
        <v>0</v>
      </c>
      <c r="BN10" s="334">
        <v>0</v>
      </c>
      <c r="BO10" s="334">
        <v>0</v>
      </c>
      <c r="BP10" s="334">
        <v>0</v>
      </c>
      <c r="BQ10" s="335">
        <f t="shared" si="20"/>
        <v>0</v>
      </c>
      <c r="BR10" s="334">
        <v>0</v>
      </c>
      <c r="BS10" s="334">
        <v>0</v>
      </c>
      <c r="BT10" s="335">
        <f t="shared" si="21"/>
        <v>0</v>
      </c>
      <c r="BU10" s="334" t="e">
        <f t="shared" si="3"/>
        <v>#DIV/0!</v>
      </c>
      <c r="BV10" s="334" t="e">
        <f t="shared" si="3"/>
        <v>#DIV/0!</v>
      </c>
      <c r="BW10" s="334" t="e">
        <f t="shared" si="3"/>
        <v>#DIV/0!</v>
      </c>
      <c r="BX10" s="334" t="e">
        <f t="shared" si="3"/>
        <v>#DIV/0!</v>
      </c>
      <c r="BY10" s="334" t="e">
        <f t="shared" si="22"/>
        <v>#DIV/0!</v>
      </c>
      <c r="BZ10" s="334" t="e">
        <f t="shared" si="4"/>
        <v>#DIV/0!</v>
      </c>
      <c r="CA10" s="334" t="e">
        <f t="shared" si="4"/>
        <v>#DIV/0!</v>
      </c>
      <c r="CB10" s="337">
        <v>0</v>
      </c>
      <c r="CC10" s="337"/>
      <c r="CD10" s="334">
        <f>'[2]PN_AEUE-Régional SOS'!BW10+'[2]PN_AEUE-Régional CNR'!BW10+'[2]PN_AEUE-Régional CES'!BW10</f>
        <v>0</v>
      </c>
      <c r="CE10" s="334">
        <f>'[2]PN_AEUE-Régional SOS'!BX10+'[2]PN_AEUE-Régional CNR'!BX10+'[2]PN_AEUE-Régional CES'!BX10</f>
        <v>0</v>
      </c>
      <c r="CF10" s="335">
        <f t="shared" si="23"/>
        <v>0</v>
      </c>
      <c r="CG10" s="334"/>
      <c r="CH10" s="334"/>
      <c r="CI10" s="355"/>
      <c r="CJ10" s="355"/>
      <c r="CK10" s="355"/>
      <c r="CL10" s="355"/>
      <c r="CM10" s="355"/>
      <c r="CN10" s="356"/>
      <c r="CO10" s="356"/>
      <c r="CP10" s="355"/>
      <c r="CQ10" s="357"/>
      <c r="CR10" s="357"/>
      <c r="CS10" s="357"/>
      <c r="CT10" s="357"/>
      <c r="CU10" s="357"/>
      <c r="CV10" s="357"/>
    </row>
    <row r="11" spans="1:101" s="352" customFormat="1" ht="27.6" x14ac:dyDescent="0.3">
      <c r="A11" s="347" t="s">
        <v>66</v>
      </c>
      <c r="B11" s="347"/>
      <c r="C11" s="348" t="s">
        <v>67</v>
      </c>
      <c r="D11" s="347" t="s">
        <v>68</v>
      </c>
      <c r="E11" s="335">
        <v>0</v>
      </c>
      <c r="F11" s="335">
        <v>0</v>
      </c>
      <c r="G11" s="335">
        <v>0</v>
      </c>
      <c r="H11" s="335">
        <v>0</v>
      </c>
      <c r="I11" s="335">
        <f t="shared" si="5"/>
        <v>0</v>
      </c>
      <c r="J11" s="335">
        <v>0</v>
      </c>
      <c r="K11" s="335">
        <v>0</v>
      </c>
      <c r="L11" s="335">
        <f t="shared" si="6"/>
        <v>0</v>
      </c>
      <c r="M11" s="334">
        <v>0</v>
      </c>
      <c r="N11" s="334">
        <v>0</v>
      </c>
      <c r="O11" s="334">
        <v>0</v>
      </c>
      <c r="P11" s="334">
        <v>0</v>
      </c>
      <c r="Q11" s="335">
        <f t="shared" si="7"/>
        <v>0</v>
      </c>
      <c r="R11" s="334">
        <v>0</v>
      </c>
      <c r="S11" s="334">
        <v>0</v>
      </c>
      <c r="T11" s="335">
        <f t="shared" si="8"/>
        <v>0</v>
      </c>
      <c r="U11" s="334">
        <v>0</v>
      </c>
      <c r="V11" s="334">
        <v>0</v>
      </c>
      <c r="W11" s="334">
        <v>0</v>
      </c>
      <c r="X11" s="334">
        <v>0</v>
      </c>
      <c r="Y11" s="335">
        <f t="shared" si="9"/>
        <v>0</v>
      </c>
      <c r="Z11" s="334">
        <v>0</v>
      </c>
      <c r="AA11" s="334">
        <v>0</v>
      </c>
      <c r="AB11" s="335">
        <f t="shared" si="10"/>
        <v>0</v>
      </c>
      <c r="AC11" s="335" t="e">
        <f t="shared" si="11"/>
        <v>#DIV/0!</v>
      </c>
      <c r="AD11" s="335" t="e">
        <f t="shared" si="0"/>
        <v>#DIV/0!</v>
      </c>
      <c r="AE11" s="335" t="e">
        <f t="shared" si="0"/>
        <v>#DIV/0!</v>
      </c>
      <c r="AF11" s="335" t="e">
        <f t="shared" si="0"/>
        <v>#DIV/0!</v>
      </c>
      <c r="AG11" s="335" t="e">
        <f t="shared" si="0"/>
        <v>#DIV/0!</v>
      </c>
      <c r="AH11" s="336">
        <v>0</v>
      </c>
      <c r="AI11" s="336">
        <v>0</v>
      </c>
      <c r="AJ11" s="336">
        <v>0</v>
      </c>
      <c r="AK11" s="336">
        <v>0</v>
      </c>
      <c r="AL11" s="335">
        <f t="shared" si="12"/>
        <v>0</v>
      </c>
      <c r="AM11" s="336">
        <v>0</v>
      </c>
      <c r="AN11" s="336">
        <v>0</v>
      </c>
      <c r="AO11" s="335">
        <f t="shared" si="13"/>
        <v>0</v>
      </c>
      <c r="AP11" s="334">
        <v>0</v>
      </c>
      <c r="AQ11" s="334">
        <v>0</v>
      </c>
      <c r="AR11" s="334">
        <v>0</v>
      </c>
      <c r="AS11" s="334">
        <v>0</v>
      </c>
      <c r="AT11" s="335">
        <f t="shared" si="14"/>
        <v>0</v>
      </c>
      <c r="AU11" s="334">
        <v>0</v>
      </c>
      <c r="AV11" s="334">
        <v>0</v>
      </c>
      <c r="AW11" s="335">
        <f t="shared" si="15"/>
        <v>0</v>
      </c>
      <c r="AX11" s="334">
        <v>0</v>
      </c>
      <c r="AY11" s="334">
        <v>0</v>
      </c>
      <c r="AZ11" s="334">
        <v>0</v>
      </c>
      <c r="BA11" s="334">
        <v>0</v>
      </c>
      <c r="BB11" s="335">
        <f t="shared" si="16"/>
        <v>0</v>
      </c>
      <c r="BC11" s="334">
        <v>0</v>
      </c>
      <c r="BD11" s="334">
        <v>0</v>
      </c>
      <c r="BE11" s="335">
        <f t="shared" si="17"/>
        <v>0</v>
      </c>
      <c r="BF11" s="334" t="e">
        <f t="shared" si="18"/>
        <v>#DIV/0!</v>
      </c>
      <c r="BG11" s="334" t="e">
        <f t="shared" si="1"/>
        <v>#DIV/0!</v>
      </c>
      <c r="BH11" s="334" t="e">
        <f t="shared" si="1"/>
        <v>#DIV/0!</v>
      </c>
      <c r="BI11" s="334" t="e">
        <f t="shared" si="1"/>
        <v>#DIV/0!</v>
      </c>
      <c r="BJ11" s="334" t="e">
        <f t="shared" si="19"/>
        <v>#DIV/0!</v>
      </c>
      <c r="BK11" s="334" t="e">
        <f t="shared" si="2"/>
        <v>#DIV/0!</v>
      </c>
      <c r="BL11" s="334" t="e">
        <f t="shared" si="2"/>
        <v>#DIV/0!</v>
      </c>
      <c r="BM11" s="334">
        <v>0</v>
      </c>
      <c r="BN11" s="334">
        <v>0</v>
      </c>
      <c r="BO11" s="334">
        <v>0</v>
      </c>
      <c r="BP11" s="334">
        <v>0</v>
      </c>
      <c r="BQ11" s="335">
        <f t="shared" si="20"/>
        <v>0</v>
      </c>
      <c r="BR11" s="334">
        <v>0</v>
      </c>
      <c r="BS11" s="334">
        <v>0</v>
      </c>
      <c r="BT11" s="335">
        <f t="shared" si="21"/>
        <v>0</v>
      </c>
      <c r="BU11" s="334" t="e">
        <f t="shared" si="3"/>
        <v>#DIV/0!</v>
      </c>
      <c r="BV11" s="334" t="e">
        <f t="shared" si="3"/>
        <v>#DIV/0!</v>
      </c>
      <c r="BW11" s="334" t="e">
        <f t="shared" si="3"/>
        <v>#DIV/0!</v>
      </c>
      <c r="BX11" s="334" t="e">
        <f t="shared" si="3"/>
        <v>#DIV/0!</v>
      </c>
      <c r="BY11" s="334" t="e">
        <f t="shared" si="22"/>
        <v>#DIV/0!</v>
      </c>
      <c r="BZ11" s="334" t="e">
        <f t="shared" si="4"/>
        <v>#DIV/0!</v>
      </c>
      <c r="CA11" s="334" t="e">
        <f t="shared" si="4"/>
        <v>#DIV/0!</v>
      </c>
      <c r="CB11" s="337">
        <v>0</v>
      </c>
      <c r="CC11" s="337"/>
      <c r="CD11" s="334">
        <f>'[2]PN_AEUE-Régional SOS'!BW11+'[2]PN_AEUE-Régional CNR'!BW11+'[2]PN_AEUE-Régional CES'!BW11</f>
        <v>0</v>
      </c>
      <c r="CE11" s="334">
        <f>'[2]PN_AEUE-Régional SOS'!BX11+'[2]PN_AEUE-Régional CNR'!BX11+'[2]PN_AEUE-Régional CES'!BX11</f>
        <v>0</v>
      </c>
      <c r="CF11" s="335">
        <f t="shared" si="23"/>
        <v>0</v>
      </c>
      <c r="CG11" s="334"/>
      <c r="CH11" s="334"/>
      <c r="CI11" s="349"/>
      <c r="CJ11" s="349"/>
      <c r="CK11" s="349"/>
      <c r="CL11" s="349"/>
      <c r="CM11" s="349"/>
      <c r="CN11" s="350"/>
      <c r="CO11" s="350"/>
      <c r="CP11" s="349"/>
      <c r="CQ11" s="351"/>
      <c r="CR11" s="351"/>
      <c r="CS11" s="351"/>
      <c r="CT11" s="351"/>
      <c r="CU11" s="351"/>
      <c r="CV11" s="351"/>
    </row>
    <row r="12" spans="1:101" s="367" customFormat="1" ht="30.6" x14ac:dyDescent="0.25">
      <c r="A12" s="359" t="s">
        <v>69</v>
      </c>
      <c r="B12" s="359" t="s">
        <v>70</v>
      </c>
      <c r="C12" s="360" t="s">
        <v>71</v>
      </c>
      <c r="D12" s="359" t="s">
        <v>72</v>
      </c>
      <c r="E12" s="361">
        <v>0</v>
      </c>
      <c r="F12" s="361">
        <v>0</v>
      </c>
      <c r="G12" s="361">
        <v>0</v>
      </c>
      <c r="H12" s="361">
        <v>32</v>
      </c>
      <c r="I12" s="361">
        <f t="shared" si="5"/>
        <v>32</v>
      </c>
      <c r="J12" s="361">
        <v>0</v>
      </c>
      <c r="K12" s="361">
        <v>32</v>
      </c>
      <c r="L12" s="361">
        <f t="shared" si="6"/>
        <v>32</v>
      </c>
      <c r="M12" s="360">
        <v>0</v>
      </c>
      <c r="N12" s="360">
        <v>2</v>
      </c>
      <c r="O12" s="360">
        <v>0</v>
      </c>
      <c r="P12" s="360">
        <v>30</v>
      </c>
      <c r="Q12" s="361">
        <f>SUM(M12:P12)</f>
        <v>32</v>
      </c>
      <c r="R12" s="360">
        <v>0</v>
      </c>
      <c r="S12" s="360">
        <v>32</v>
      </c>
      <c r="T12" s="361">
        <f t="shared" si="8"/>
        <v>32</v>
      </c>
      <c r="U12" s="360">
        <v>0</v>
      </c>
      <c r="V12" s="360">
        <v>2</v>
      </c>
      <c r="W12" s="360">
        <v>0</v>
      </c>
      <c r="X12" s="360">
        <v>0</v>
      </c>
      <c r="Y12" s="361">
        <f t="shared" si="9"/>
        <v>2</v>
      </c>
      <c r="Z12" s="360">
        <v>0</v>
      </c>
      <c r="AA12" s="360">
        <v>2</v>
      </c>
      <c r="AB12" s="361">
        <f t="shared" si="10"/>
        <v>2</v>
      </c>
      <c r="AC12" s="361" t="e">
        <f t="shared" si="11"/>
        <v>#DIV/0!</v>
      </c>
      <c r="AD12" s="361">
        <f t="shared" si="0"/>
        <v>100</v>
      </c>
      <c r="AE12" s="361" t="e">
        <f t="shared" si="0"/>
        <v>#DIV/0!</v>
      </c>
      <c r="AF12" s="361">
        <f t="shared" si="0"/>
        <v>0</v>
      </c>
      <c r="AG12" s="361">
        <f t="shared" si="0"/>
        <v>6.25</v>
      </c>
      <c r="AH12" s="362">
        <v>0</v>
      </c>
      <c r="AI12" s="362">
        <v>0</v>
      </c>
      <c r="AJ12" s="362">
        <v>0</v>
      </c>
      <c r="AK12" s="362">
        <v>28.8</v>
      </c>
      <c r="AL12" s="362">
        <f t="shared" si="12"/>
        <v>28.8</v>
      </c>
      <c r="AM12" s="362">
        <v>0</v>
      </c>
      <c r="AN12" s="362">
        <v>28.8</v>
      </c>
      <c r="AO12" s="361">
        <f t="shared" si="13"/>
        <v>28.8</v>
      </c>
      <c r="AP12" s="360">
        <v>0</v>
      </c>
      <c r="AQ12" s="360">
        <v>3</v>
      </c>
      <c r="AR12" s="360">
        <v>0</v>
      </c>
      <c r="AS12" s="360">
        <v>25.8</v>
      </c>
      <c r="AT12" s="362">
        <f t="shared" si="14"/>
        <v>28.8</v>
      </c>
      <c r="AU12" s="360">
        <v>0</v>
      </c>
      <c r="AV12" s="360">
        <v>28.8</v>
      </c>
      <c r="AW12" s="361">
        <f t="shared" si="15"/>
        <v>28.8</v>
      </c>
      <c r="AX12" s="360">
        <v>0</v>
      </c>
      <c r="AY12" s="360">
        <v>3</v>
      </c>
      <c r="AZ12" s="360">
        <v>0</v>
      </c>
      <c r="BA12" s="360">
        <v>0</v>
      </c>
      <c r="BB12" s="361">
        <f t="shared" si="16"/>
        <v>3</v>
      </c>
      <c r="BC12" s="360">
        <v>0</v>
      </c>
      <c r="BD12" s="360">
        <v>3</v>
      </c>
      <c r="BE12" s="361">
        <f t="shared" si="17"/>
        <v>3</v>
      </c>
      <c r="BF12" s="360" t="e">
        <f t="shared" si="18"/>
        <v>#DIV/0!</v>
      </c>
      <c r="BG12" s="360">
        <f t="shared" si="1"/>
        <v>100</v>
      </c>
      <c r="BH12" s="360" t="e">
        <f t="shared" si="1"/>
        <v>#DIV/0!</v>
      </c>
      <c r="BI12" s="360">
        <f t="shared" si="1"/>
        <v>0</v>
      </c>
      <c r="BJ12" s="360" t="e">
        <f t="shared" si="19"/>
        <v>#DIV/0!</v>
      </c>
      <c r="BK12" s="360">
        <f t="shared" si="2"/>
        <v>10.416666666666666</v>
      </c>
      <c r="BL12" s="360">
        <f t="shared" si="2"/>
        <v>10.416666666666666</v>
      </c>
      <c r="BM12" s="360">
        <v>0</v>
      </c>
      <c r="BN12" s="360">
        <v>3</v>
      </c>
      <c r="BO12" s="360">
        <v>0</v>
      </c>
      <c r="BP12" s="360">
        <v>0</v>
      </c>
      <c r="BQ12" s="361">
        <f t="shared" si="20"/>
        <v>3</v>
      </c>
      <c r="BR12" s="360">
        <v>0</v>
      </c>
      <c r="BS12" s="360">
        <v>3</v>
      </c>
      <c r="BT12" s="361">
        <f t="shared" si="21"/>
        <v>3</v>
      </c>
      <c r="BU12" s="360" t="e">
        <f t="shared" si="3"/>
        <v>#DIV/0!</v>
      </c>
      <c r="BV12" s="360">
        <f>BN12/AY12*100</f>
        <v>100</v>
      </c>
      <c r="BW12" s="360" t="e">
        <f t="shared" si="3"/>
        <v>#DIV/0!</v>
      </c>
      <c r="BX12" s="360">
        <f t="shared" si="3"/>
        <v>0</v>
      </c>
      <c r="BY12" s="360" t="e">
        <f t="shared" si="22"/>
        <v>#DIV/0!</v>
      </c>
      <c r="BZ12" s="360">
        <f t="shared" si="4"/>
        <v>10.416666666666666</v>
      </c>
      <c r="CA12" s="360">
        <f t="shared" si="4"/>
        <v>10.416666666666666</v>
      </c>
      <c r="CB12" s="363">
        <v>0</v>
      </c>
      <c r="CC12" s="363"/>
      <c r="CD12" s="360">
        <f>'[2]PN_AEUE-Régional SOS'!BW12+'[2]PN_AEUE-Régional CNR'!BW12+'[2]PN_AEUE-Régional CES'!BW12</f>
        <v>0</v>
      </c>
      <c r="CE12" s="360">
        <f>'[2]PN_AEUE-Régional SOS'!BX12+'[2]PN_AEUE-Régional CNR'!BX12+'[2]PN_AEUE-Régional CES'!BX12</f>
        <v>0</v>
      </c>
      <c r="CF12" s="361">
        <f t="shared" si="23"/>
        <v>0</v>
      </c>
      <c r="CG12" s="364" t="s">
        <v>577</v>
      </c>
      <c r="CH12" s="364" t="s">
        <v>578</v>
      </c>
      <c r="CI12" s="364" t="s">
        <v>579</v>
      </c>
      <c r="CJ12" s="365" t="s">
        <v>571</v>
      </c>
      <c r="CK12" s="364" t="s">
        <v>580</v>
      </c>
      <c r="CL12" s="364" t="s">
        <v>581</v>
      </c>
      <c r="CM12" s="364" t="s">
        <v>582</v>
      </c>
      <c r="CN12" s="364"/>
      <c r="CO12" s="364"/>
      <c r="CP12" s="364"/>
      <c r="CQ12" s="366"/>
      <c r="CR12" s="366"/>
      <c r="CS12" s="366"/>
      <c r="CT12" s="366"/>
      <c r="CU12" s="366"/>
      <c r="CV12" s="366"/>
    </row>
    <row r="13" spans="1:101" s="373" customFormat="1" ht="27.6" x14ac:dyDescent="0.3">
      <c r="A13" s="368" t="s">
        <v>74</v>
      </c>
      <c r="B13" s="368" t="s">
        <v>75</v>
      </c>
      <c r="C13" s="369" t="s">
        <v>76</v>
      </c>
      <c r="D13" s="368" t="s">
        <v>77</v>
      </c>
      <c r="E13" s="335">
        <v>0</v>
      </c>
      <c r="F13" s="335">
        <v>0</v>
      </c>
      <c r="G13" s="335">
        <v>0</v>
      </c>
      <c r="H13" s="335">
        <v>0</v>
      </c>
      <c r="I13" s="335">
        <f t="shared" si="5"/>
        <v>0</v>
      </c>
      <c r="J13" s="335">
        <v>0</v>
      </c>
      <c r="K13" s="335">
        <v>0</v>
      </c>
      <c r="L13" s="335">
        <f t="shared" si="6"/>
        <v>0</v>
      </c>
      <c r="M13" s="334">
        <v>0</v>
      </c>
      <c r="N13" s="334">
        <v>0</v>
      </c>
      <c r="O13" s="334">
        <v>0</v>
      </c>
      <c r="P13" s="334">
        <v>0</v>
      </c>
      <c r="Q13" s="335">
        <f t="shared" si="7"/>
        <v>0</v>
      </c>
      <c r="R13" s="334">
        <v>0</v>
      </c>
      <c r="S13" s="334">
        <v>0</v>
      </c>
      <c r="T13" s="335">
        <f t="shared" si="8"/>
        <v>0</v>
      </c>
      <c r="U13" s="334">
        <v>0</v>
      </c>
      <c r="V13" s="334">
        <v>0</v>
      </c>
      <c r="W13" s="334">
        <v>0</v>
      </c>
      <c r="X13" s="334">
        <v>0</v>
      </c>
      <c r="Y13" s="335">
        <f t="shared" si="9"/>
        <v>0</v>
      </c>
      <c r="Z13" s="334">
        <v>0</v>
      </c>
      <c r="AA13" s="334">
        <v>0</v>
      </c>
      <c r="AB13" s="335">
        <f t="shared" si="10"/>
        <v>0</v>
      </c>
      <c r="AC13" s="335" t="e">
        <f t="shared" si="11"/>
        <v>#DIV/0!</v>
      </c>
      <c r="AD13" s="335" t="e">
        <f t="shared" si="0"/>
        <v>#DIV/0!</v>
      </c>
      <c r="AE13" s="335" t="e">
        <f t="shared" si="0"/>
        <v>#DIV/0!</v>
      </c>
      <c r="AF13" s="335" t="e">
        <f t="shared" si="0"/>
        <v>#DIV/0!</v>
      </c>
      <c r="AG13" s="335" t="e">
        <f t="shared" si="0"/>
        <v>#DIV/0!</v>
      </c>
      <c r="AH13" s="336">
        <v>0</v>
      </c>
      <c r="AI13" s="336">
        <v>0</v>
      </c>
      <c r="AJ13" s="336">
        <v>0</v>
      </c>
      <c r="AK13" s="336">
        <v>0</v>
      </c>
      <c r="AL13" s="335">
        <f t="shared" si="12"/>
        <v>0</v>
      </c>
      <c r="AM13" s="336">
        <v>0</v>
      </c>
      <c r="AN13" s="336">
        <v>0</v>
      </c>
      <c r="AO13" s="335">
        <f t="shared" si="13"/>
        <v>0</v>
      </c>
      <c r="AP13" s="334">
        <v>0</v>
      </c>
      <c r="AQ13" s="334">
        <v>0</v>
      </c>
      <c r="AR13" s="334">
        <v>0</v>
      </c>
      <c r="AS13" s="334">
        <v>0</v>
      </c>
      <c r="AT13" s="335">
        <f t="shared" si="14"/>
        <v>0</v>
      </c>
      <c r="AU13" s="334">
        <v>0</v>
      </c>
      <c r="AV13" s="334">
        <v>0</v>
      </c>
      <c r="AW13" s="335">
        <f t="shared" si="15"/>
        <v>0</v>
      </c>
      <c r="AX13" s="334">
        <v>0</v>
      </c>
      <c r="AY13" s="334">
        <v>0</v>
      </c>
      <c r="AZ13" s="334">
        <v>0</v>
      </c>
      <c r="BA13" s="334">
        <v>0</v>
      </c>
      <c r="BB13" s="335">
        <f t="shared" si="16"/>
        <v>0</v>
      </c>
      <c r="BC13" s="334">
        <v>0</v>
      </c>
      <c r="BD13" s="334">
        <v>0</v>
      </c>
      <c r="BE13" s="335">
        <f t="shared" si="17"/>
        <v>0</v>
      </c>
      <c r="BF13" s="334" t="e">
        <f t="shared" si="18"/>
        <v>#DIV/0!</v>
      </c>
      <c r="BG13" s="334" t="e">
        <f t="shared" si="1"/>
        <v>#DIV/0!</v>
      </c>
      <c r="BH13" s="334" t="e">
        <f t="shared" si="1"/>
        <v>#DIV/0!</v>
      </c>
      <c r="BI13" s="334" t="e">
        <f t="shared" si="1"/>
        <v>#DIV/0!</v>
      </c>
      <c r="BJ13" s="334" t="e">
        <f t="shared" si="19"/>
        <v>#DIV/0!</v>
      </c>
      <c r="BK13" s="334" t="e">
        <f t="shared" si="2"/>
        <v>#DIV/0!</v>
      </c>
      <c r="BL13" s="334" t="e">
        <f t="shared" si="2"/>
        <v>#DIV/0!</v>
      </c>
      <c r="BM13" s="334">
        <v>0</v>
      </c>
      <c r="BN13" s="334">
        <v>0</v>
      </c>
      <c r="BO13" s="334">
        <v>0</v>
      </c>
      <c r="BP13" s="334">
        <v>0</v>
      </c>
      <c r="BQ13" s="335">
        <f t="shared" si="20"/>
        <v>0</v>
      </c>
      <c r="BR13" s="334">
        <v>0</v>
      </c>
      <c r="BS13" s="334">
        <v>0</v>
      </c>
      <c r="BT13" s="335">
        <f t="shared" si="21"/>
        <v>0</v>
      </c>
      <c r="BU13" s="334" t="e">
        <f t="shared" si="3"/>
        <v>#DIV/0!</v>
      </c>
      <c r="BV13" s="334" t="e">
        <f t="shared" si="3"/>
        <v>#DIV/0!</v>
      </c>
      <c r="BW13" s="334" t="e">
        <f t="shared" si="3"/>
        <v>#DIV/0!</v>
      </c>
      <c r="BX13" s="334" t="e">
        <f t="shared" si="3"/>
        <v>#DIV/0!</v>
      </c>
      <c r="BY13" s="334" t="e">
        <f t="shared" si="22"/>
        <v>#DIV/0!</v>
      </c>
      <c r="BZ13" s="334" t="e">
        <f t="shared" si="4"/>
        <v>#DIV/0!</v>
      </c>
      <c r="CA13" s="334" t="e">
        <f t="shared" si="4"/>
        <v>#DIV/0!</v>
      </c>
      <c r="CB13" s="337">
        <v>0</v>
      </c>
      <c r="CC13" s="337"/>
      <c r="CD13" s="334">
        <f>'[2]PN_AEUE-Régional SOS'!BW13+'[2]PN_AEUE-Régional CNR'!BW13+'[2]PN_AEUE-Régional CES'!BW13</f>
        <v>0</v>
      </c>
      <c r="CE13" s="334">
        <f>'[2]PN_AEUE-Régional SOS'!BX13+'[2]PN_AEUE-Régional CNR'!BX13+'[2]PN_AEUE-Régional CES'!BX13</f>
        <v>0</v>
      </c>
      <c r="CF13" s="335">
        <f t="shared" si="23"/>
        <v>0</v>
      </c>
      <c r="CG13" s="334"/>
      <c r="CH13" s="334"/>
      <c r="CI13" s="370"/>
      <c r="CJ13" s="370"/>
      <c r="CK13" s="370"/>
      <c r="CL13" s="370"/>
      <c r="CM13" s="370"/>
      <c r="CN13" s="371"/>
      <c r="CO13" s="371"/>
      <c r="CP13" s="370"/>
      <c r="CQ13" s="372"/>
      <c r="CR13" s="372"/>
      <c r="CS13" s="372"/>
      <c r="CT13" s="372"/>
      <c r="CU13" s="372"/>
      <c r="CV13" s="372"/>
    </row>
    <row r="14" spans="1:101" s="373" customFormat="1" ht="27.6" x14ac:dyDescent="0.3">
      <c r="A14" s="368" t="s">
        <v>78</v>
      </c>
      <c r="B14" s="368" t="s">
        <v>79</v>
      </c>
      <c r="C14" s="369" t="s">
        <v>80</v>
      </c>
      <c r="D14" s="368" t="s">
        <v>81</v>
      </c>
      <c r="E14" s="335">
        <v>0</v>
      </c>
      <c r="F14" s="335">
        <v>0</v>
      </c>
      <c r="G14" s="335">
        <v>0</v>
      </c>
      <c r="H14" s="335">
        <v>0</v>
      </c>
      <c r="I14" s="335">
        <f t="shared" si="5"/>
        <v>0</v>
      </c>
      <c r="J14" s="335">
        <v>0</v>
      </c>
      <c r="K14" s="335">
        <v>0</v>
      </c>
      <c r="L14" s="335">
        <f t="shared" si="6"/>
        <v>0</v>
      </c>
      <c r="M14" s="334">
        <v>0</v>
      </c>
      <c r="N14" s="334">
        <v>0</v>
      </c>
      <c r="O14" s="334">
        <v>0</v>
      </c>
      <c r="P14" s="334">
        <v>0</v>
      </c>
      <c r="Q14" s="335">
        <f t="shared" si="7"/>
        <v>0</v>
      </c>
      <c r="R14" s="334">
        <v>0</v>
      </c>
      <c r="S14" s="334">
        <v>0</v>
      </c>
      <c r="T14" s="335">
        <f t="shared" si="8"/>
        <v>0</v>
      </c>
      <c r="U14" s="334">
        <v>0</v>
      </c>
      <c r="V14" s="334">
        <v>0</v>
      </c>
      <c r="W14" s="334">
        <v>0</v>
      </c>
      <c r="X14" s="334">
        <v>0</v>
      </c>
      <c r="Y14" s="335">
        <f t="shared" si="9"/>
        <v>0</v>
      </c>
      <c r="Z14" s="334">
        <v>0</v>
      </c>
      <c r="AA14" s="334">
        <v>0</v>
      </c>
      <c r="AB14" s="335">
        <f t="shared" si="10"/>
        <v>0</v>
      </c>
      <c r="AC14" s="335" t="e">
        <f t="shared" si="11"/>
        <v>#DIV/0!</v>
      </c>
      <c r="AD14" s="335" t="e">
        <f t="shared" si="0"/>
        <v>#DIV/0!</v>
      </c>
      <c r="AE14" s="335" t="e">
        <f t="shared" si="0"/>
        <v>#DIV/0!</v>
      </c>
      <c r="AF14" s="335" t="e">
        <f t="shared" si="0"/>
        <v>#DIV/0!</v>
      </c>
      <c r="AG14" s="335" t="e">
        <f t="shared" si="0"/>
        <v>#DIV/0!</v>
      </c>
      <c r="AH14" s="336">
        <v>0</v>
      </c>
      <c r="AI14" s="336">
        <v>0</v>
      </c>
      <c r="AJ14" s="336">
        <v>0</v>
      </c>
      <c r="AK14" s="336">
        <v>0</v>
      </c>
      <c r="AL14" s="335">
        <f t="shared" si="12"/>
        <v>0</v>
      </c>
      <c r="AM14" s="336">
        <v>0</v>
      </c>
      <c r="AN14" s="336">
        <v>0</v>
      </c>
      <c r="AO14" s="335">
        <f t="shared" si="13"/>
        <v>0</v>
      </c>
      <c r="AP14" s="334">
        <v>0</v>
      </c>
      <c r="AQ14" s="334">
        <v>0</v>
      </c>
      <c r="AR14" s="334">
        <v>0</v>
      </c>
      <c r="AS14" s="334">
        <v>0</v>
      </c>
      <c r="AT14" s="335">
        <f t="shared" si="14"/>
        <v>0</v>
      </c>
      <c r="AU14" s="334">
        <v>0</v>
      </c>
      <c r="AV14" s="334">
        <v>0</v>
      </c>
      <c r="AW14" s="335">
        <f t="shared" si="15"/>
        <v>0</v>
      </c>
      <c r="AX14" s="334">
        <v>0</v>
      </c>
      <c r="AY14" s="334">
        <v>0</v>
      </c>
      <c r="AZ14" s="334">
        <v>0</v>
      </c>
      <c r="BA14" s="334">
        <v>0</v>
      </c>
      <c r="BB14" s="335">
        <f t="shared" si="16"/>
        <v>0</v>
      </c>
      <c r="BC14" s="334">
        <v>0</v>
      </c>
      <c r="BD14" s="334">
        <v>0</v>
      </c>
      <c r="BE14" s="335">
        <f t="shared" si="17"/>
        <v>0</v>
      </c>
      <c r="BF14" s="334" t="e">
        <f t="shared" si="18"/>
        <v>#DIV/0!</v>
      </c>
      <c r="BG14" s="334" t="e">
        <f t="shared" si="1"/>
        <v>#DIV/0!</v>
      </c>
      <c r="BH14" s="334" t="e">
        <f t="shared" si="1"/>
        <v>#DIV/0!</v>
      </c>
      <c r="BI14" s="334" t="e">
        <f t="shared" si="1"/>
        <v>#DIV/0!</v>
      </c>
      <c r="BJ14" s="334" t="e">
        <f t="shared" si="19"/>
        <v>#DIV/0!</v>
      </c>
      <c r="BK14" s="334" t="e">
        <f t="shared" si="2"/>
        <v>#DIV/0!</v>
      </c>
      <c r="BL14" s="334" t="e">
        <f t="shared" si="2"/>
        <v>#DIV/0!</v>
      </c>
      <c r="BM14" s="334">
        <v>0</v>
      </c>
      <c r="BN14" s="334">
        <v>0</v>
      </c>
      <c r="BO14" s="334">
        <v>0</v>
      </c>
      <c r="BP14" s="334">
        <v>0</v>
      </c>
      <c r="BQ14" s="335">
        <f t="shared" si="20"/>
        <v>0</v>
      </c>
      <c r="BR14" s="334">
        <v>0</v>
      </c>
      <c r="BS14" s="334">
        <v>0</v>
      </c>
      <c r="BT14" s="335">
        <f t="shared" si="21"/>
        <v>0</v>
      </c>
      <c r="BU14" s="334" t="e">
        <f t="shared" si="3"/>
        <v>#DIV/0!</v>
      </c>
      <c r="BV14" s="334" t="e">
        <f t="shared" si="3"/>
        <v>#DIV/0!</v>
      </c>
      <c r="BW14" s="334" t="e">
        <f t="shared" si="3"/>
        <v>#DIV/0!</v>
      </c>
      <c r="BX14" s="334" t="e">
        <f t="shared" si="3"/>
        <v>#DIV/0!</v>
      </c>
      <c r="BY14" s="334" t="e">
        <f t="shared" si="22"/>
        <v>#DIV/0!</v>
      </c>
      <c r="BZ14" s="334" t="e">
        <f t="shared" si="4"/>
        <v>#DIV/0!</v>
      </c>
      <c r="CA14" s="334" t="e">
        <f t="shared" si="4"/>
        <v>#DIV/0!</v>
      </c>
      <c r="CB14" s="337">
        <v>0</v>
      </c>
      <c r="CC14" s="337"/>
      <c r="CD14" s="334">
        <f>'[2]PN_AEUE-Régional SOS'!BW14+'[2]PN_AEUE-Régional CNR'!BW14+'[2]PN_AEUE-Régional CES'!BW14</f>
        <v>0</v>
      </c>
      <c r="CE14" s="334">
        <f>'[2]PN_AEUE-Régional SOS'!BX14+'[2]PN_AEUE-Régional CNR'!BX14+'[2]PN_AEUE-Régional CES'!BX14</f>
        <v>0</v>
      </c>
      <c r="CF14" s="335">
        <f t="shared" si="23"/>
        <v>0</v>
      </c>
      <c r="CG14" s="334"/>
      <c r="CH14" s="334"/>
      <c r="CI14" s="370"/>
      <c r="CJ14" s="370"/>
      <c r="CK14" s="370"/>
      <c r="CL14" s="370"/>
      <c r="CM14" s="370"/>
      <c r="CN14" s="371"/>
      <c r="CO14" s="371"/>
      <c r="CP14" s="370"/>
      <c r="CQ14" s="372"/>
      <c r="CR14" s="372"/>
      <c r="CS14" s="372"/>
      <c r="CT14" s="372"/>
      <c r="CU14" s="372"/>
      <c r="CV14" s="372"/>
    </row>
    <row r="15" spans="1:101" s="374" customFormat="1" ht="15.6" x14ac:dyDescent="0.3">
      <c r="A15" s="374" t="s">
        <v>306</v>
      </c>
      <c r="I15" s="335">
        <f t="shared" si="5"/>
        <v>0</v>
      </c>
      <c r="L15" s="335">
        <f>J15+K15</f>
        <v>0</v>
      </c>
      <c r="Q15" s="335">
        <f t="shared" si="7"/>
        <v>0</v>
      </c>
      <c r="T15" s="335">
        <f>R15+S15</f>
        <v>0</v>
      </c>
      <c r="Y15" s="335">
        <f t="shared" si="9"/>
        <v>0</v>
      </c>
      <c r="AB15" s="335">
        <f>Z15+AA15</f>
        <v>0</v>
      </c>
      <c r="AC15" s="335" t="e">
        <f t="shared" si="11"/>
        <v>#DIV/0!</v>
      </c>
      <c r="AD15" s="335" t="e">
        <f t="shared" si="0"/>
        <v>#DIV/0!</v>
      </c>
      <c r="AE15" s="335" t="e">
        <f t="shared" si="0"/>
        <v>#DIV/0!</v>
      </c>
      <c r="AF15" s="335" t="e">
        <f t="shared" si="0"/>
        <v>#DIV/0!</v>
      </c>
      <c r="AG15" s="335" t="e">
        <f t="shared" si="0"/>
        <v>#DIV/0!</v>
      </c>
      <c r="AL15" s="335">
        <f t="shared" si="12"/>
        <v>0</v>
      </c>
      <c r="AO15" s="335">
        <f>AM15+AN15</f>
        <v>0</v>
      </c>
      <c r="AT15" s="335">
        <f t="shared" si="14"/>
        <v>0</v>
      </c>
      <c r="AW15" s="335">
        <f>AU15+AV15</f>
        <v>0</v>
      </c>
      <c r="BB15" s="335">
        <f t="shared" si="16"/>
        <v>0</v>
      </c>
      <c r="BE15" s="335">
        <f>BC15+BD15</f>
        <v>0</v>
      </c>
      <c r="BF15" s="334" t="e">
        <f t="shared" si="18"/>
        <v>#DIV/0!</v>
      </c>
      <c r="BG15" s="334" t="e">
        <f t="shared" si="1"/>
        <v>#DIV/0!</v>
      </c>
      <c r="BH15" s="334" t="e">
        <f t="shared" si="1"/>
        <v>#DIV/0!</v>
      </c>
      <c r="BI15" s="334" t="e">
        <f t="shared" si="1"/>
        <v>#DIV/0!</v>
      </c>
      <c r="BJ15" s="334" t="e">
        <f t="shared" si="19"/>
        <v>#DIV/0!</v>
      </c>
      <c r="BK15" s="334" t="e">
        <f t="shared" si="2"/>
        <v>#DIV/0!</v>
      </c>
      <c r="BL15" s="334" t="e">
        <f t="shared" si="2"/>
        <v>#DIV/0!</v>
      </c>
      <c r="BQ15" s="335">
        <f t="shared" si="20"/>
        <v>0</v>
      </c>
      <c r="BT15" s="335">
        <f>BR15+BS15</f>
        <v>0</v>
      </c>
      <c r="BU15" s="334" t="e">
        <f t="shared" si="3"/>
        <v>#DIV/0!</v>
      </c>
      <c r="BV15" s="334" t="e">
        <f t="shared" si="3"/>
        <v>#DIV/0!</v>
      </c>
      <c r="BW15" s="334" t="e">
        <f t="shared" si="3"/>
        <v>#DIV/0!</v>
      </c>
      <c r="BX15" s="334" t="e">
        <f t="shared" si="3"/>
        <v>#DIV/0!</v>
      </c>
      <c r="BY15" s="334" t="e">
        <f t="shared" si="22"/>
        <v>#DIV/0!</v>
      </c>
      <c r="BZ15" s="334" t="e">
        <f t="shared" si="4"/>
        <v>#DIV/0!</v>
      </c>
      <c r="CA15" s="334" t="e">
        <f t="shared" si="4"/>
        <v>#DIV/0!</v>
      </c>
      <c r="CF15" s="335">
        <f>CD15+CE15</f>
        <v>0</v>
      </c>
    </row>
    <row r="16" spans="1:101" s="332" customFormat="1" x14ac:dyDescent="0.3">
      <c r="A16" s="329" t="s">
        <v>82</v>
      </c>
      <c r="B16" s="329"/>
      <c r="C16" s="330"/>
      <c r="D16" s="329"/>
      <c r="E16" s="335">
        <v>0</v>
      </c>
      <c r="F16" s="335">
        <v>0</v>
      </c>
      <c r="G16" s="335">
        <v>0</v>
      </c>
      <c r="H16" s="335">
        <v>0</v>
      </c>
      <c r="I16" s="335">
        <f t="shared" si="5"/>
        <v>0</v>
      </c>
      <c r="J16" s="335">
        <v>0</v>
      </c>
      <c r="K16" s="335">
        <v>0</v>
      </c>
      <c r="L16" s="335">
        <f t="shared" si="6"/>
        <v>0</v>
      </c>
      <c r="M16" s="334">
        <f>'[2]PN_AEUE-Régional SOS'!L15+'[2]PN_AEUE-Régional CNR'!L15+'[2]PN_AEUE-Régional CES'!L15</f>
        <v>0</v>
      </c>
      <c r="N16" s="334">
        <f>'[2]PN_AEUE-Régional SOS'!M15+'[2]PN_AEUE-Régional CNR'!M15+'[2]PN_AEUE-Régional CES'!M15</f>
        <v>0</v>
      </c>
      <c r="O16" s="334">
        <f>'[2]PN_AEUE-Régional SOS'!N15+'[2]PN_AEUE-Régional CNR'!N15+'[2]PN_AEUE-Régional CES'!N15</f>
        <v>0</v>
      </c>
      <c r="P16" s="334">
        <f>'[2]PN_AEUE-Régional SOS'!O15+'[2]PN_AEUE-Régional CNR'!O15+'[2]PN_AEUE-Régional CES'!O15</f>
        <v>0</v>
      </c>
      <c r="Q16" s="335">
        <f t="shared" si="7"/>
        <v>0</v>
      </c>
      <c r="R16" s="334">
        <f>'[2]PN_AEUE-Régional SOS'!P15+'[2]PN_AEUE-Régional CNR'!P15+'[2]PN_AEUE-Régional CES'!P15</f>
        <v>0</v>
      </c>
      <c r="S16" s="334">
        <f>'[2]PN_AEUE-Régional SOS'!Q15+'[2]PN_AEUE-Régional CNR'!Q15+'[2]PN_AEUE-Régional CES'!Q15</f>
        <v>0</v>
      </c>
      <c r="T16" s="335">
        <f t="shared" si="8"/>
        <v>0</v>
      </c>
      <c r="U16" s="334">
        <f>'[2]PN_AEUE-Régional SOS'!S15+'[2]PN_AEUE-Régional CNR'!S15+'[2]PN_AEUE-Régional CES'!S15</f>
        <v>0</v>
      </c>
      <c r="V16" s="334">
        <f>'[2]PN_AEUE-Régional SOS'!T15+'[2]PN_AEUE-Régional CNR'!T15+'[2]PN_AEUE-Régional CES'!T15</f>
        <v>0</v>
      </c>
      <c r="W16" s="334">
        <f>'[2]PN_AEUE-Régional SOS'!U15+'[2]PN_AEUE-Régional CNR'!U15+'[2]PN_AEUE-Régional CES'!U15</f>
        <v>0</v>
      </c>
      <c r="X16" s="334">
        <f>'[2]PN_AEUE-Régional SOS'!V15+'[2]PN_AEUE-Régional CNR'!V15+'[2]PN_AEUE-Régional CES'!V15</f>
        <v>0</v>
      </c>
      <c r="Y16" s="335">
        <f t="shared" si="9"/>
        <v>0</v>
      </c>
      <c r="Z16" s="334">
        <f>'[2]PN_AEUE-Régional SOS'!W15+'[2]PN_AEUE-Régional CNR'!W15+'[2]PN_AEUE-Régional CES'!W15</f>
        <v>0</v>
      </c>
      <c r="AA16" s="334">
        <f>'[2]PN_AEUE-Régional SOS'!X15+'[2]PN_AEUE-Régional CNR'!X15+'[2]PN_AEUE-Régional CES'!X15</f>
        <v>0</v>
      </c>
      <c r="AB16" s="335">
        <f t="shared" si="10"/>
        <v>0</v>
      </c>
      <c r="AC16" s="335" t="e">
        <f t="shared" si="11"/>
        <v>#DIV/0!</v>
      </c>
      <c r="AD16" s="335" t="e">
        <f t="shared" si="0"/>
        <v>#DIV/0!</v>
      </c>
      <c r="AE16" s="335" t="e">
        <f t="shared" si="0"/>
        <v>#DIV/0!</v>
      </c>
      <c r="AF16" s="335" t="e">
        <f t="shared" si="0"/>
        <v>#DIV/0!</v>
      </c>
      <c r="AG16" s="335" t="e">
        <f t="shared" si="0"/>
        <v>#DIV/0!</v>
      </c>
      <c r="AH16" s="336">
        <v>0</v>
      </c>
      <c r="AI16" s="336">
        <v>0</v>
      </c>
      <c r="AJ16" s="336">
        <v>0</v>
      </c>
      <c r="AK16" s="336">
        <v>0</v>
      </c>
      <c r="AL16" s="335">
        <f t="shared" si="12"/>
        <v>0</v>
      </c>
      <c r="AM16" s="336">
        <v>0</v>
      </c>
      <c r="AN16" s="336">
        <v>0</v>
      </c>
      <c r="AO16" s="335">
        <f t="shared" si="13"/>
        <v>0</v>
      </c>
      <c r="AP16" s="334">
        <f>'[2]PN_AEUE-Régional SOS'!AL15+'[2]PN_AEUE-Régional CNR'!AL15+'[2]PN_AEUE-Régional CES'!AL15</f>
        <v>0</v>
      </c>
      <c r="AQ16" s="334">
        <f>'[2]PN_AEUE-Régional SOS'!AM15+'[2]PN_AEUE-Régional CNR'!AM15+'[2]PN_AEUE-Régional CES'!AM15</f>
        <v>0</v>
      </c>
      <c r="AR16" s="334">
        <f>'[2]PN_AEUE-Régional SOS'!AN15+'[2]PN_AEUE-Régional CNR'!AN15+'[2]PN_AEUE-Régional CES'!AN15</f>
        <v>0</v>
      </c>
      <c r="AS16" s="334">
        <f>'[2]PN_AEUE-Régional SOS'!AO15+'[2]PN_AEUE-Régional CNR'!AO15+'[2]PN_AEUE-Régional CES'!AO15</f>
        <v>0</v>
      </c>
      <c r="AT16" s="335">
        <f t="shared" si="14"/>
        <v>0</v>
      </c>
      <c r="AU16" s="334">
        <f>'[2]PN_AEUE-Régional SOS'!AP15+'[2]PN_AEUE-Régional CNR'!AP15+'[2]PN_AEUE-Régional CES'!AP15</f>
        <v>0</v>
      </c>
      <c r="AV16" s="334">
        <f>'[2]PN_AEUE-Régional SOS'!AQ15+'[2]PN_AEUE-Régional CNR'!AQ15+'[2]PN_AEUE-Régional CES'!AQ15</f>
        <v>0</v>
      </c>
      <c r="AW16" s="335">
        <f t="shared" si="15"/>
        <v>0</v>
      </c>
      <c r="AX16" s="334">
        <f>'[2]PN_AEUE-Régional SOS'!AS15+'[2]PN_AEUE-Régional CNR'!AS15+'[2]PN_AEUE-Régional CES'!AS15</f>
        <v>0</v>
      </c>
      <c r="AY16" s="334">
        <f>'[2]PN_AEUE-Régional SOS'!AT15+'[2]PN_AEUE-Régional CNR'!AT15+'[2]PN_AEUE-Régional CES'!AT15</f>
        <v>0</v>
      </c>
      <c r="AZ16" s="334">
        <f>'[2]PN_AEUE-Régional SOS'!AU15+'[2]PN_AEUE-Régional CNR'!AU15+'[2]PN_AEUE-Régional CES'!AU15</f>
        <v>0</v>
      </c>
      <c r="BA16" s="334">
        <f>'[2]PN_AEUE-Régional SOS'!AV15+'[2]PN_AEUE-Régional CNR'!AV15+'[2]PN_AEUE-Régional CES'!AV15</f>
        <v>0</v>
      </c>
      <c r="BB16" s="335">
        <f t="shared" si="16"/>
        <v>0</v>
      </c>
      <c r="BC16" s="334">
        <f>'[2]PN_AEUE-Régional SOS'!AW15+'[2]PN_AEUE-Régional CNR'!AW15+'[2]PN_AEUE-Régional CES'!AW15</f>
        <v>0</v>
      </c>
      <c r="BD16" s="334">
        <f>'[2]PN_AEUE-Régional SOS'!AX15+'[2]PN_AEUE-Régional CNR'!AX15+'[2]PN_AEUE-Régional CES'!AX15</f>
        <v>0</v>
      </c>
      <c r="BE16" s="335">
        <f t="shared" si="17"/>
        <v>0</v>
      </c>
      <c r="BF16" s="334" t="e">
        <f t="shared" si="18"/>
        <v>#DIV/0!</v>
      </c>
      <c r="BG16" s="334" t="e">
        <f t="shared" si="1"/>
        <v>#DIV/0!</v>
      </c>
      <c r="BH16" s="334" t="e">
        <f t="shared" si="1"/>
        <v>#DIV/0!</v>
      </c>
      <c r="BI16" s="334" t="e">
        <f t="shared" si="1"/>
        <v>#DIV/0!</v>
      </c>
      <c r="BJ16" s="334" t="e">
        <f t="shared" si="19"/>
        <v>#DIV/0!</v>
      </c>
      <c r="BK16" s="334" t="e">
        <f t="shared" si="2"/>
        <v>#DIV/0!</v>
      </c>
      <c r="BL16" s="334" t="e">
        <f t="shared" si="2"/>
        <v>#DIV/0!</v>
      </c>
      <c r="BM16" s="334">
        <f>'[2]PN_AEUE-Régional SOS'!BG15+'[2]PN_AEUE-Régional CNR'!BG15+'[2]PN_AEUE-Régional CES'!BG15</f>
        <v>0</v>
      </c>
      <c r="BN16" s="334">
        <f>'[2]PN_AEUE-Régional SOS'!BH15+'[2]PN_AEUE-Régional CNR'!BH15+'[2]PN_AEUE-Régional CES'!BH15</f>
        <v>0</v>
      </c>
      <c r="BO16" s="334">
        <f>'[2]PN_AEUE-Régional SOS'!BI15+'[2]PN_AEUE-Régional CNR'!BI15+'[2]PN_AEUE-Régional CES'!BI15</f>
        <v>0</v>
      </c>
      <c r="BP16" s="334">
        <f>'[2]PN_AEUE-Régional SOS'!BJ15+'[2]PN_AEUE-Régional CNR'!BJ15+'[2]PN_AEUE-Régional CES'!BJ15</f>
        <v>0</v>
      </c>
      <c r="BQ16" s="335">
        <f t="shared" si="20"/>
        <v>0</v>
      </c>
      <c r="BR16" s="334">
        <f>'[2]PN_AEUE-Régional SOS'!BK15+'[2]PN_AEUE-Régional CNR'!BK15+'[2]PN_AEUE-Régional CES'!BK15</f>
        <v>0</v>
      </c>
      <c r="BS16" s="334">
        <f>'[2]PN_AEUE-Régional SOS'!BL15+'[2]PN_AEUE-Régional CNR'!BL15+'[2]PN_AEUE-Régional CES'!BL15</f>
        <v>0</v>
      </c>
      <c r="BT16" s="335">
        <f t="shared" si="21"/>
        <v>0</v>
      </c>
      <c r="BU16" s="334" t="e">
        <f t="shared" si="3"/>
        <v>#DIV/0!</v>
      </c>
      <c r="BV16" s="334" t="e">
        <f t="shared" si="3"/>
        <v>#DIV/0!</v>
      </c>
      <c r="BW16" s="334" t="e">
        <f t="shared" si="3"/>
        <v>#DIV/0!</v>
      </c>
      <c r="BX16" s="334" t="e">
        <f t="shared" si="3"/>
        <v>#DIV/0!</v>
      </c>
      <c r="BY16" s="334" t="e">
        <f t="shared" si="22"/>
        <v>#DIV/0!</v>
      </c>
      <c r="BZ16" s="334" t="e">
        <f t="shared" si="4"/>
        <v>#DIV/0!</v>
      </c>
      <c r="CA16" s="334" t="e">
        <f t="shared" si="4"/>
        <v>#DIV/0!</v>
      </c>
      <c r="CB16" s="337">
        <v>0</v>
      </c>
      <c r="CC16" s="337">
        <v>0</v>
      </c>
      <c r="CD16" s="334">
        <f>'[2]PN_AEUE-Régional SOS'!BW15+'[2]PN_AEUE-Régional CNR'!BW15+'[2]PN_AEUE-Régional CES'!BW15</f>
        <v>0</v>
      </c>
      <c r="CE16" s="334">
        <f>'[2]PN_AEUE-Régional SOS'!BX15+'[2]PN_AEUE-Régional CNR'!BX15+'[2]PN_AEUE-Régional CES'!BX15</f>
        <v>0</v>
      </c>
      <c r="CF16" s="335">
        <f t="shared" si="23"/>
        <v>0</v>
      </c>
      <c r="CG16" s="334"/>
      <c r="CH16" s="334"/>
      <c r="CI16" s="329"/>
      <c r="CJ16" s="329"/>
      <c r="CK16" s="329"/>
      <c r="CL16" s="329"/>
      <c r="CM16" s="329"/>
      <c r="CN16" s="329"/>
      <c r="CO16" s="329"/>
      <c r="CP16" s="329"/>
      <c r="CQ16" s="331"/>
      <c r="CR16" s="331"/>
      <c r="CS16" s="331"/>
      <c r="CT16" s="331"/>
      <c r="CU16" s="331"/>
      <c r="CV16" s="331"/>
    </row>
    <row r="17" spans="1:100" s="374" customFormat="1" ht="15.6" x14ac:dyDescent="0.3">
      <c r="A17" s="374" t="s">
        <v>317</v>
      </c>
      <c r="I17" s="335">
        <f t="shared" si="5"/>
        <v>0</v>
      </c>
      <c r="L17" s="335">
        <f t="shared" si="6"/>
        <v>0</v>
      </c>
      <c r="Q17" s="335">
        <f t="shared" si="7"/>
        <v>0</v>
      </c>
      <c r="T17" s="335">
        <f t="shared" si="8"/>
        <v>0</v>
      </c>
      <c r="Y17" s="335">
        <f t="shared" si="9"/>
        <v>0</v>
      </c>
      <c r="AB17" s="335">
        <f t="shared" si="10"/>
        <v>0</v>
      </c>
      <c r="AC17" s="335" t="e">
        <f t="shared" si="11"/>
        <v>#DIV/0!</v>
      </c>
      <c r="AD17" s="335" t="e">
        <f t="shared" si="0"/>
        <v>#DIV/0!</v>
      </c>
      <c r="AE17" s="335" t="e">
        <f t="shared" si="0"/>
        <v>#DIV/0!</v>
      </c>
      <c r="AF17" s="335" t="e">
        <f t="shared" si="0"/>
        <v>#DIV/0!</v>
      </c>
      <c r="AG17" s="335" t="e">
        <f t="shared" si="0"/>
        <v>#DIV/0!</v>
      </c>
      <c r="AL17" s="335">
        <f t="shared" si="12"/>
        <v>0</v>
      </c>
      <c r="AO17" s="335">
        <f t="shared" si="13"/>
        <v>0</v>
      </c>
      <c r="AT17" s="335">
        <f t="shared" si="14"/>
        <v>0</v>
      </c>
      <c r="AW17" s="335">
        <f t="shared" si="15"/>
        <v>0</v>
      </c>
      <c r="BB17" s="335">
        <f t="shared" si="16"/>
        <v>0</v>
      </c>
      <c r="BE17" s="335">
        <f t="shared" si="17"/>
        <v>0</v>
      </c>
      <c r="BF17" s="334" t="e">
        <f t="shared" si="18"/>
        <v>#DIV/0!</v>
      </c>
      <c r="BG17" s="334" t="e">
        <f t="shared" si="1"/>
        <v>#DIV/0!</v>
      </c>
      <c r="BH17" s="334" t="e">
        <f t="shared" si="1"/>
        <v>#DIV/0!</v>
      </c>
      <c r="BI17" s="334" t="e">
        <f t="shared" si="1"/>
        <v>#DIV/0!</v>
      </c>
      <c r="BJ17" s="334" t="e">
        <f t="shared" si="19"/>
        <v>#DIV/0!</v>
      </c>
      <c r="BK17" s="334" t="e">
        <f t="shared" si="2"/>
        <v>#DIV/0!</v>
      </c>
      <c r="BL17" s="334" t="e">
        <f t="shared" si="2"/>
        <v>#DIV/0!</v>
      </c>
      <c r="BQ17" s="335">
        <f t="shared" si="20"/>
        <v>0</v>
      </c>
      <c r="BT17" s="335">
        <f t="shared" si="21"/>
        <v>0</v>
      </c>
      <c r="BU17" s="334" t="e">
        <f t="shared" si="3"/>
        <v>#DIV/0!</v>
      </c>
      <c r="BV17" s="334" t="e">
        <f t="shared" si="3"/>
        <v>#DIV/0!</v>
      </c>
      <c r="BW17" s="334" t="e">
        <f t="shared" si="3"/>
        <v>#DIV/0!</v>
      </c>
      <c r="BX17" s="334" t="e">
        <f t="shared" si="3"/>
        <v>#DIV/0!</v>
      </c>
      <c r="BY17" s="334" t="e">
        <f t="shared" si="22"/>
        <v>#DIV/0!</v>
      </c>
      <c r="BZ17" s="334" t="e">
        <f t="shared" si="4"/>
        <v>#DIV/0!</v>
      </c>
      <c r="CA17" s="334" t="e">
        <f t="shared" si="4"/>
        <v>#DIV/0!</v>
      </c>
      <c r="CF17" s="335">
        <f t="shared" si="23"/>
        <v>0</v>
      </c>
    </row>
    <row r="18" spans="1:100" s="352" customFormat="1" ht="13.8" x14ac:dyDescent="0.3">
      <c r="A18" s="347" t="s">
        <v>83</v>
      </c>
      <c r="B18" s="375"/>
      <c r="C18" s="376" t="s">
        <v>84</v>
      </c>
      <c r="D18" s="375" t="s">
        <v>85</v>
      </c>
      <c r="E18" s="335"/>
      <c r="F18" s="335"/>
      <c r="G18" s="335"/>
      <c r="H18" s="335">
        <v>0</v>
      </c>
      <c r="I18" s="335">
        <f t="shared" si="5"/>
        <v>0</v>
      </c>
      <c r="J18" s="335"/>
      <c r="K18" s="335">
        <v>0</v>
      </c>
      <c r="L18" s="335">
        <f t="shared" si="6"/>
        <v>0</v>
      </c>
      <c r="M18" s="334">
        <v>0</v>
      </c>
      <c r="N18" s="334">
        <v>17</v>
      </c>
      <c r="O18" s="334">
        <v>0</v>
      </c>
      <c r="P18" s="334">
        <v>0</v>
      </c>
      <c r="Q18" s="335">
        <f t="shared" si="7"/>
        <v>17</v>
      </c>
      <c r="R18" s="334">
        <v>0</v>
      </c>
      <c r="S18" s="334">
        <v>17</v>
      </c>
      <c r="T18" s="335">
        <f t="shared" si="8"/>
        <v>17</v>
      </c>
      <c r="U18" s="334">
        <v>0</v>
      </c>
      <c r="V18" s="334">
        <v>17</v>
      </c>
      <c r="W18" s="334">
        <v>0</v>
      </c>
      <c r="X18" s="334">
        <v>0</v>
      </c>
      <c r="Y18" s="335">
        <f t="shared" si="9"/>
        <v>17</v>
      </c>
      <c r="Z18" s="334">
        <v>0</v>
      </c>
      <c r="AA18" s="334">
        <v>17</v>
      </c>
      <c r="AB18" s="335">
        <f t="shared" si="10"/>
        <v>17</v>
      </c>
      <c r="AC18" s="335" t="e">
        <f t="shared" si="11"/>
        <v>#DIV/0!</v>
      </c>
      <c r="AD18" s="335">
        <f t="shared" si="0"/>
        <v>100</v>
      </c>
      <c r="AE18" s="335" t="e">
        <f t="shared" si="0"/>
        <v>#DIV/0!</v>
      </c>
      <c r="AF18" s="335" t="e">
        <f t="shared" si="0"/>
        <v>#DIV/0!</v>
      </c>
      <c r="AG18" s="335">
        <f t="shared" si="0"/>
        <v>100</v>
      </c>
      <c r="AH18" s="336">
        <v>0</v>
      </c>
      <c r="AI18" s="336">
        <v>0</v>
      </c>
      <c r="AJ18" s="336">
        <v>0</v>
      </c>
      <c r="AK18" s="336">
        <v>0</v>
      </c>
      <c r="AL18" s="335">
        <f t="shared" si="12"/>
        <v>0</v>
      </c>
      <c r="AM18" s="336">
        <v>0</v>
      </c>
      <c r="AN18" s="336">
        <v>0</v>
      </c>
      <c r="AO18" s="335">
        <f t="shared" si="13"/>
        <v>0</v>
      </c>
      <c r="AP18" s="334">
        <v>0</v>
      </c>
      <c r="AQ18" s="336">
        <v>0.94</v>
      </c>
      <c r="AR18" s="334">
        <v>0</v>
      </c>
      <c r="AS18" s="334">
        <v>0</v>
      </c>
      <c r="AT18" s="336">
        <f t="shared" si="14"/>
        <v>0.94</v>
      </c>
      <c r="AU18" s="334">
        <v>0</v>
      </c>
      <c r="AV18" s="336">
        <v>0.94</v>
      </c>
      <c r="AW18" s="336">
        <f t="shared" si="15"/>
        <v>0.94</v>
      </c>
      <c r="AX18" s="334">
        <v>0</v>
      </c>
      <c r="AY18" s="336">
        <v>0.94</v>
      </c>
      <c r="AZ18" s="334">
        <v>0</v>
      </c>
      <c r="BA18" s="334">
        <v>0</v>
      </c>
      <c r="BB18" s="336">
        <f t="shared" si="16"/>
        <v>0.94</v>
      </c>
      <c r="BC18" s="334">
        <v>0</v>
      </c>
      <c r="BD18" s="336">
        <v>0.94</v>
      </c>
      <c r="BE18" s="336">
        <f t="shared" si="17"/>
        <v>0.94</v>
      </c>
      <c r="BF18" s="334" t="e">
        <f t="shared" si="18"/>
        <v>#DIV/0!</v>
      </c>
      <c r="BG18" s="334">
        <f t="shared" si="1"/>
        <v>100</v>
      </c>
      <c r="BH18" s="334" t="e">
        <f t="shared" si="1"/>
        <v>#DIV/0!</v>
      </c>
      <c r="BI18" s="334" t="e">
        <f t="shared" si="1"/>
        <v>#DIV/0!</v>
      </c>
      <c r="BJ18" s="334" t="e">
        <f t="shared" si="19"/>
        <v>#DIV/0!</v>
      </c>
      <c r="BK18" s="334">
        <f t="shared" si="2"/>
        <v>100</v>
      </c>
      <c r="BL18" s="334">
        <f t="shared" si="2"/>
        <v>100</v>
      </c>
      <c r="BM18" s="334">
        <v>0</v>
      </c>
      <c r="BN18" s="334">
        <v>0.94</v>
      </c>
      <c r="BO18" s="334">
        <v>0</v>
      </c>
      <c r="BP18" s="334">
        <v>0</v>
      </c>
      <c r="BQ18" s="334">
        <f t="shared" si="20"/>
        <v>0.94</v>
      </c>
      <c r="BR18" s="334">
        <v>0</v>
      </c>
      <c r="BS18" s="334">
        <v>0.94</v>
      </c>
      <c r="BT18" s="334">
        <f t="shared" si="21"/>
        <v>0.94</v>
      </c>
      <c r="BU18" s="334" t="e">
        <f t="shared" si="3"/>
        <v>#DIV/0!</v>
      </c>
      <c r="BV18" s="334">
        <f t="shared" si="3"/>
        <v>100</v>
      </c>
      <c r="BW18" s="334" t="e">
        <f t="shared" si="3"/>
        <v>#DIV/0!</v>
      </c>
      <c r="BX18" s="334" t="e">
        <f t="shared" si="3"/>
        <v>#DIV/0!</v>
      </c>
      <c r="BY18" s="334" t="e">
        <f t="shared" si="22"/>
        <v>#DIV/0!</v>
      </c>
      <c r="BZ18" s="334">
        <f t="shared" si="4"/>
        <v>100</v>
      </c>
      <c r="CA18" s="334">
        <f t="shared" si="4"/>
        <v>100</v>
      </c>
      <c r="CB18" s="337">
        <v>0</v>
      </c>
      <c r="CC18" s="337"/>
      <c r="CD18" s="334">
        <f>'[2]PN_AEUE-Régional SOS'!BW16+'[2]PN_AEUE-Régional CNR'!BW16+'[2]PN_AEUE-Régional CES'!BW16</f>
        <v>0</v>
      </c>
      <c r="CE18" s="334">
        <f>'[2]PN_AEUE-Régional SOS'!BX16+'[2]PN_AEUE-Régional CNR'!BX16+'[2]PN_AEUE-Régional CES'!BX16</f>
        <v>0</v>
      </c>
      <c r="CF18" s="335">
        <f t="shared" si="23"/>
        <v>0</v>
      </c>
      <c r="CG18" s="334"/>
      <c r="CH18" s="334"/>
      <c r="CI18" s="349"/>
      <c r="CJ18" s="349"/>
      <c r="CK18" s="349"/>
      <c r="CL18" s="349"/>
      <c r="CM18" s="349"/>
      <c r="CN18" s="350"/>
      <c r="CO18" s="350"/>
      <c r="CP18" s="349"/>
      <c r="CQ18" s="351"/>
      <c r="CR18" s="351"/>
      <c r="CS18" s="351"/>
      <c r="CT18" s="351"/>
      <c r="CU18" s="351"/>
      <c r="CV18" s="351"/>
    </row>
    <row r="19" spans="1:100" s="352" customFormat="1" ht="27.6" x14ac:dyDescent="0.3">
      <c r="A19" s="347" t="s">
        <v>86</v>
      </c>
      <c r="B19" s="375"/>
      <c r="C19" s="376" t="s">
        <v>87</v>
      </c>
      <c r="D19" s="375" t="s">
        <v>88</v>
      </c>
      <c r="E19" s="335"/>
      <c r="F19" s="335"/>
      <c r="G19" s="335"/>
      <c r="H19" s="335"/>
      <c r="I19" s="335">
        <f t="shared" si="5"/>
        <v>0</v>
      </c>
      <c r="J19" s="335"/>
      <c r="K19" s="335"/>
      <c r="L19" s="335">
        <f t="shared" si="6"/>
        <v>0</v>
      </c>
      <c r="M19" s="334">
        <v>0</v>
      </c>
      <c r="N19" s="334">
        <v>0</v>
      </c>
      <c r="O19" s="334">
        <v>0</v>
      </c>
      <c r="P19" s="334">
        <v>0</v>
      </c>
      <c r="Q19" s="335">
        <f t="shared" si="7"/>
        <v>0</v>
      </c>
      <c r="R19" s="334">
        <v>0</v>
      </c>
      <c r="S19" s="334">
        <v>0</v>
      </c>
      <c r="T19" s="335">
        <f t="shared" si="8"/>
        <v>0</v>
      </c>
      <c r="U19" s="334">
        <v>0</v>
      </c>
      <c r="V19" s="334">
        <v>0</v>
      </c>
      <c r="W19" s="334">
        <v>0</v>
      </c>
      <c r="X19" s="334">
        <v>0</v>
      </c>
      <c r="Y19" s="335">
        <f t="shared" si="9"/>
        <v>0</v>
      </c>
      <c r="Z19" s="334">
        <v>0</v>
      </c>
      <c r="AA19" s="334">
        <v>0</v>
      </c>
      <c r="AB19" s="335">
        <f t="shared" si="10"/>
        <v>0</v>
      </c>
      <c r="AC19" s="335" t="e">
        <f t="shared" si="11"/>
        <v>#DIV/0!</v>
      </c>
      <c r="AD19" s="335" t="e">
        <f t="shared" si="0"/>
        <v>#DIV/0!</v>
      </c>
      <c r="AE19" s="335" t="e">
        <f t="shared" si="0"/>
        <v>#DIV/0!</v>
      </c>
      <c r="AF19" s="335" t="e">
        <f t="shared" si="0"/>
        <v>#DIV/0!</v>
      </c>
      <c r="AG19" s="335" t="e">
        <f t="shared" si="0"/>
        <v>#DIV/0!</v>
      </c>
      <c r="AH19" s="336">
        <v>0</v>
      </c>
      <c r="AI19" s="336">
        <v>0</v>
      </c>
      <c r="AJ19" s="336">
        <v>0</v>
      </c>
      <c r="AK19" s="336">
        <v>0</v>
      </c>
      <c r="AL19" s="335">
        <f t="shared" si="12"/>
        <v>0</v>
      </c>
      <c r="AM19" s="336">
        <v>0</v>
      </c>
      <c r="AN19" s="336">
        <v>0</v>
      </c>
      <c r="AO19" s="335">
        <f t="shared" si="13"/>
        <v>0</v>
      </c>
      <c r="AP19" s="334">
        <v>0</v>
      </c>
      <c r="AQ19" s="334">
        <v>0</v>
      </c>
      <c r="AR19" s="334">
        <v>0</v>
      </c>
      <c r="AS19" s="334">
        <v>0</v>
      </c>
      <c r="AT19" s="335">
        <f t="shared" si="14"/>
        <v>0</v>
      </c>
      <c r="AU19" s="334">
        <v>0</v>
      </c>
      <c r="AV19" s="334">
        <v>0</v>
      </c>
      <c r="AW19" s="335">
        <f t="shared" si="15"/>
        <v>0</v>
      </c>
      <c r="AX19" s="334">
        <v>0</v>
      </c>
      <c r="AY19" s="334">
        <v>0</v>
      </c>
      <c r="AZ19" s="334">
        <v>0</v>
      </c>
      <c r="BA19" s="334">
        <v>0</v>
      </c>
      <c r="BB19" s="335">
        <f t="shared" si="16"/>
        <v>0</v>
      </c>
      <c r="BC19" s="334">
        <v>0</v>
      </c>
      <c r="BD19" s="334">
        <v>0</v>
      </c>
      <c r="BE19" s="335">
        <f t="shared" si="17"/>
        <v>0</v>
      </c>
      <c r="BF19" s="334" t="e">
        <f t="shared" si="18"/>
        <v>#DIV/0!</v>
      </c>
      <c r="BG19" s="334" t="e">
        <f t="shared" si="1"/>
        <v>#DIV/0!</v>
      </c>
      <c r="BH19" s="334" t="e">
        <f t="shared" si="1"/>
        <v>#DIV/0!</v>
      </c>
      <c r="BI19" s="334" t="e">
        <f t="shared" si="1"/>
        <v>#DIV/0!</v>
      </c>
      <c r="BJ19" s="334" t="e">
        <f t="shared" si="19"/>
        <v>#DIV/0!</v>
      </c>
      <c r="BK19" s="334" t="e">
        <f t="shared" si="2"/>
        <v>#DIV/0!</v>
      </c>
      <c r="BL19" s="334" t="e">
        <f t="shared" si="2"/>
        <v>#DIV/0!</v>
      </c>
      <c r="BM19" s="334">
        <v>0</v>
      </c>
      <c r="BN19" s="334">
        <v>0</v>
      </c>
      <c r="BO19" s="334">
        <v>0</v>
      </c>
      <c r="BP19" s="334">
        <v>0</v>
      </c>
      <c r="BQ19" s="334">
        <f t="shared" si="20"/>
        <v>0</v>
      </c>
      <c r="BR19" s="334">
        <v>0</v>
      </c>
      <c r="BS19" s="334">
        <v>0</v>
      </c>
      <c r="BT19" s="334">
        <f t="shared" si="21"/>
        <v>0</v>
      </c>
      <c r="BU19" s="334" t="e">
        <f t="shared" si="3"/>
        <v>#DIV/0!</v>
      </c>
      <c r="BV19" s="334" t="e">
        <f t="shared" si="3"/>
        <v>#DIV/0!</v>
      </c>
      <c r="BW19" s="334" t="e">
        <f t="shared" si="3"/>
        <v>#DIV/0!</v>
      </c>
      <c r="BX19" s="334" t="e">
        <f t="shared" si="3"/>
        <v>#DIV/0!</v>
      </c>
      <c r="BY19" s="334" t="e">
        <f t="shared" si="22"/>
        <v>#DIV/0!</v>
      </c>
      <c r="BZ19" s="334" t="e">
        <f t="shared" si="4"/>
        <v>#DIV/0!</v>
      </c>
      <c r="CA19" s="334" t="e">
        <f t="shared" si="4"/>
        <v>#DIV/0!</v>
      </c>
      <c r="CB19" s="337">
        <v>0</v>
      </c>
      <c r="CC19" s="337"/>
      <c r="CD19" s="334">
        <f>'[2]PN_AEUE-Régional SOS'!BW17+'[2]PN_AEUE-Régional CNR'!BW17+'[2]PN_AEUE-Régional CES'!BW17</f>
        <v>0</v>
      </c>
      <c r="CE19" s="334">
        <f>'[2]PN_AEUE-Régional SOS'!BX17+'[2]PN_AEUE-Régional CNR'!BX17+'[2]PN_AEUE-Régional CES'!BX17</f>
        <v>0</v>
      </c>
      <c r="CF19" s="335">
        <f t="shared" si="23"/>
        <v>0</v>
      </c>
      <c r="CG19" s="334"/>
      <c r="CH19" s="334"/>
      <c r="CI19" s="349"/>
      <c r="CJ19" s="349"/>
      <c r="CK19" s="349"/>
      <c r="CL19" s="349"/>
      <c r="CM19" s="349"/>
      <c r="CN19" s="350"/>
      <c r="CO19" s="350"/>
      <c r="CP19" s="349"/>
      <c r="CQ19" s="351"/>
      <c r="CR19" s="351"/>
      <c r="CS19" s="351"/>
      <c r="CT19" s="351"/>
      <c r="CU19" s="351"/>
      <c r="CV19" s="351"/>
    </row>
    <row r="20" spans="1:100" s="352" customFormat="1" ht="13.8" x14ac:dyDescent="0.3">
      <c r="A20" s="377" t="s">
        <v>89</v>
      </c>
      <c r="B20" s="347"/>
      <c r="C20" s="348" t="s">
        <v>90</v>
      </c>
      <c r="D20" s="347" t="s">
        <v>91</v>
      </c>
      <c r="E20" s="335">
        <v>0</v>
      </c>
      <c r="F20" s="335">
        <v>0</v>
      </c>
      <c r="G20" s="335">
        <v>0</v>
      </c>
      <c r="H20" s="335">
        <v>0</v>
      </c>
      <c r="I20" s="335">
        <f t="shared" si="5"/>
        <v>0</v>
      </c>
      <c r="J20" s="335">
        <v>0</v>
      </c>
      <c r="K20" s="335">
        <v>0</v>
      </c>
      <c r="L20" s="335">
        <f t="shared" si="6"/>
        <v>0</v>
      </c>
      <c r="M20" s="334">
        <v>0</v>
      </c>
      <c r="N20" s="334">
        <v>0</v>
      </c>
      <c r="O20" s="334">
        <v>0</v>
      </c>
      <c r="P20" s="334">
        <v>0</v>
      </c>
      <c r="Q20" s="335">
        <f t="shared" si="7"/>
        <v>0</v>
      </c>
      <c r="R20" s="334">
        <v>0</v>
      </c>
      <c r="S20" s="334">
        <v>0</v>
      </c>
      <c r="T20" s="335">
        <f t="shared" si="8"/>
        <v>0</v>
      </c>
      <c r="U20" s="334">
        <v>0</v>
      </c>
      <c r="V20" s="334">
        <v>0</v>
      </c>
      <c r="W20" s="334">
        <v>0</v>
      </c>
      <c r="X20" s="334">
        <v>0</v>
      </c>
      <c r="Y20" s="335">
        <f t="shared" si="9"/>
        <v>0</v>
      </c>
      <c r="Z20" s="334">
        <v>0</v>
      </c>
      <c r="AA20" s="334">
        <v>0</v>
      </c>
      <c r="AB20" s="335">
        <f t="shared" si="10"/>
        <v>0</v>
      </c>
      <c r="AC20" s="335" t="e">
        <f t="shared" si="11"/>
        <v>#DIV/0!</v>
      </c>
      <c r="AD20" s="335" t="e">
        <f t="shared" si="0"/>
        <v>#DIV/0!</v>
      </c>
      <c r="AE20" s="335" t="e">
        <f t="shared" si="0"/>
        <v>#DIV/0!</v>
      </c>
      <c r="AF20" s="335" t="e">
        <f t="shared" si="0"/>
        <v>#DIV/0!</v>
      </c>
      <c r="AG20" s="335" t="e">
        <f t="shared" si="0"/>
        <v>#DIV/0!</v>
      </c>
      <c r="AH20" s="336">
        <v>0</v>
      </c>
      <c r="AI20" s="336">
        <v>0</v>
      </c>
      <c r="AJ20" s="336">
        <v>0</v>
      </c>
      <c r="AK20" s="336">
        <v>0</v>
      </c>
      <c r="AL20" s="335">
        <f t="shared" si="12"/>
        <v>0</v>
      </c>
      <c r="AM20" s="336">
        <v>0</v>
      </c>
      <c r="AN20" s="336">
        <v>0</v>
      </c>
      <c r="AO20" s="335">
        <f t="shared" si="13"/>
        <v>0</v>
      </c>
      <c r="AP20" s="334">
        <v>0</v>
      </c>
      <c r="AQ20" s="334">
        <v>0</v>
      </c>
      <c r="AR20" s="334">
        <v>0</v>
      </c>
      <c r="AS20" s="334">
        <v>0</v>
      </c>
      <c r="AT20" s="335">
        <f t="shared" si="14"/>
        <v>0</v>
      </c>
      <c r="AU20" s="334">
        <v>0</v>
      </c>
      <c r="AV20" s="334">
        <v>0</v>
      </c>
      <c r="AW20" s="335">
        <f t="shared" si="15"/>
        <v>0</v>
      </c>
      <c r="AX20" s="334">
        <v>0</v>
      </c>
      <c r="AY20" s="334">
        <v>0</v>
      </c>
      <c r="AZ20" s="334">
        <v>0</v>
      </c>
      <c r="BA20" s="334">
        <v>0</v>
      </c>
      <c r="BB20" s="335">
        <f t="shared" si="16"/>
        <v>0</v>
      </c>
      <c r="BC20" s="334">
        <v>0</v>
      </c>
      <c r="BD20" s="334">
        <v>0</v>
      </c>
      <c r="BE20" s="335">
        <f t="shared" si="17"/>
        <v>0</v>
      </c>
      <c r="BF20" s="334" t="e">
        <f t="shared" si="18"/>
        <v>#DIV/0!</v>
      </c>
      <c r="BG20" s="334" t="e">
        <f t="shared" si="1"/>
        <v>#DIV/0!</v>
      </c>
      <c r="BH20" s="334" t="e">
        <f t="shared" si="1"/>
        <v>#DIV/0!</v>
      </c>
      <c r="BI20" s="334" t="e">
        <f t="shared" si="1"/>
        <v>#DIV/0!</v>
      </c>
      <c r="BJ20" s="334" t="e">
        <f t="shared" si="19"/>
        <v>#DIV/0!</v>
      </c>
      <c r="BK20" s="334" t="e">
        <f t="shared" si="2"/>
        <v>#DIV/0!</v>
      </c>
      <c r="BL20" s="334" t="e">
        <f t="shared" si="2"/>
        <v>#DIV/0!</v>
      </c>
      <c r="BM20" s="334">
        <v>0</v>
      </c>
      <c r="BN20" s="334">
        <v>0</v>
      </c>
      <c r="BO20" s="334">
        <v>0</v>
      </c>
      <c r="BP20" s="334">
        <v>0</v>
      </c>
      <c r="BQ20" s="334">
        <f t="shared" si="20"/>
        <v>0</v>
      </c>
      <c r="BR20" s="334">
        <v>0</v>
      </c>
      <c r="BS20" s="334">
        <v>0</v>
      </c>
      <c r="BT20" s="334">
        <f t="shared" si="21"/>
        <v>0</v>
      </c>
      <c r="BU20" s="334" t="e">
        <f t="shared" si="3"/>
        <v>#DIV/0!</v>
      </c>
      <c r="BV20" s="334" t="e">
        <f t="shared" si="3"/>
        <v>#DIV/0!</v>
      </c>
      <c r="BW20" s="334" t="e">
        <f t="shared" si="3"/>
        <v>#DIV/0!</v>
      </c>
      <c r="BX20" s="334" t="e">
        <f t="shared" si="3"/>
        <v>#DIV/0!</v>
      </c>
      <c r="BY20" s="334" t="e">
        <f t="shared" si="22"/>
        <v>#DIV/0!</v>
      </c>
      <c r="BZ20" s="334" t="e">
        <f t="shared" si="4"/>
        <v>#DIV/0!</v>
      </c>
      <c r="CA20" s="334" t="e">
        <f t="shared" si="4"/>
        <v>#DIV/0!</v>
      </c>
      <c r="CB20" s="337">
        <v>0</v>
      </c>
      <c r="CC20" s="337"/>
      <c r="CD20" s="334">
        <f>'[2]PN_AEUE-Régional SOS'!BW18+'[2]PN_AEUE-Régional CNR'!BW18+'[2]PN_AEUE-Régional CES'!BW18</f>
        <v>0</v>
      </c>
      <c r="CE20" s="334">
        <f>'[2]PN_AEUE-Régional SOS'!BX18+'[2]PN_AEUE-Régional CNR'!BX18+'[2]PN_AEUE-Régional CES'!BX18</f>
        <v>0</v>
      </c>
      <c r="CF20" s="335">
        <f t="shared" si="23"/>
        <v>0</v>
      </c>
      <c r="CG20" s="334"/>
      <c r="CH20" s="334"/>
      <c r="CI20" s="349"/>
      <c r="CJ20" s="349"/>
      <c r="CK20" s="349"/>
      <c r="CL20" s="349"/>
      <c r="CM20" s="349"/>
      <c r="CN20" s="350"/>
      <c r="CO20" s="350"/>
      <c r="CP20" s="349"/>
      <c r="CQ20" s="351"/>
      <c r="CR20" s="351"/>
      <c r="CS20" s="351"/>
      <c r="CT20" s="351"/>
      <c r="CU20" s="351"/>
      <c r="CV20" s="351"/>
    </row>
    <row r="21" spans="1:100" s="351" customFormat="1" ht="30.6" x14ac:dyDescent="0.25">
      <c r="A21" s="377" t="s">
        <v>92</v>
      </c>
      <c r="B21" s="347"/>
      <c r="C21" s="348" t="s">
        <v>93</v>
      </c>
      <c r="D21" s="347" t="s">
        <v>94</v>
      </c>
      <c r="E21" s="335">
        <v>0</v>
      </c>
      <c r="F21" s="335">
        <v>0</v>
      </c>
      <c r="G21" s="335">
        <v>0</v>
      </c>
      <c r="H21" s="335">
        <v>560</v>
      </c>
      <c r="I21" s="335">
        <f t="shared" si="5"/>
        <v>560</v>
      </c>
      <c r="J21" s="335">
        <v>0</v>
      </c>
      <c r="K21" s="335">
        <v>560</v>
      </c>
      <c r="L21" s="335">
        <f t="shared" si="6"/>
        <v>560</v>
      </c>
      <c r="M21" s="334">
        <v>0</v>
      </c>
      <c r="N21" s="334">
        <v>1699</v>
      </c>
      <c r="O21" s="334">
        <v>460</v>
      </c>
      <c r="P21" s="334">
        <v>0</v>
      </c>
      <c r="Q21" s="335">
        <f t="shared" si="7"/>
        <v>2159</v>
      </c>
      <c r="R21" s="334">
        <v>0</v>
      </c>
      <c r="S21" s="334">
        <v>2159</v>
      </c>
      <c r="T21" s="335">
        <f t="shared" si="8"/>
        <v>2159</v>
      </c>
      <c r="U21" s="334">
        <v>0</v>
      </c>
      <c r="V21" s="334">
        <v>1699</v>
      </c>
      <c r="W21" s="334">
        <v>0</v>
      </c>
      <c r="X21" s="334">
        <v>0</v>
      </c>
      <c r="Y21" s="335">
        <f t="shared" si="9"/>
        <v>1699</v>
      </c>
      <c r="Z21" s="334">
        <v>0</v>
      </c>
      <c r="AA21" s="334">
        <v>1699</v>
      </c>
      <c r="AB21" s="335">
        <f t="shared" si="10"/>
        <v>1699</v>
      </c>
      <c r="AC21" s="335" t="e">
        <f t="shared" si="11"/>
        <v>#DIV/0!</v>
      </c>
      <c r="AD21" s="335">
        <f t="shared" si="0"/>
        <v>100</v>
      </c>
      <c r="AE21" s="335">
        <f t="shared" si="0"/>
        <v>0</v>
      </c>
      <c r="AF21" s="335" t="e">
        <f t="shared" si="0"/>
        <v>#DIV/0!</v>
      </c>
      <c r="AG21" s="335">
        <f t="shared" si="0"/>
        <v>78.693839740620646</v>
      </c>
      <c r="AH21" s="336">
        <v>0</v>
      </c>
      <c r="AI21" s="336">
        <v>0</v>
      </c>
      <c r="AJ21" s="336">
        <v>0</v>
      </c>
      <c r="AK21" s="336">
        <v>3.5</v>
      </c>
      <c r="AL21" s="335">
        <f t="shared" si="12"/>
        <v>3.5</v>
      </c>
      <c r="AM21" s="336">
        <v>0</v>
      </c>
      <c r="AN21" s="336">
        <v>3.5</v>
      </c>
      <c r="AO21" s="335">
        <f t="shared" si="13"/>
        <v>3.5</v>
      </c>
      <c r="AP21" s="472">
        <v>0</v>
      </c>
      <c r="AQ21" s="472">
        <v>28.92</v>
      </c>
      <c r="AR21" s="472">
        <v>0</v>
      </c>
      <c r="AS21" s="472">
        <v>0</v>
      </c>
      <c r="AT21" s="472">
        <f t="shared" si="14"/>
        <v>28.92</v>
      </c>
      <c r="AU21" s="334">
        <v>0</v>
      </c>
      <c r="AV21" s="472">
        <v>28.92</v>
      </c>
      <c r="AW21" s="753">
        <f t="shared" si="15"/>
        <v>28.92</v>
      </c>
      <c r="AX21" s="334">
        <v>0</v>
      </c>
      <c r="AY21" s="334">
        <v>28.92</v>
      </c>
      <c r="AZ21" s="334">
        <v>0</v>
      </c>
      <c r="BA21" s="334">
        <v>0</v>
      </c>
      <c r="BB21" s="336">
        <f t="shared" si="16"/>
        <v>28.92</v>
      </c>
      <c r="BC21" s="334">
        <v>0</v>
      </c>
      <c r="BD21" s="336">
        <v>28.92</v>
      </c>
      <c r="BE21" s="336">
        <f t="shared" si="17"/>
        <v>28.92</v>
      </c>
      <c r="BF21" s="334" t="e">
        <f t="shared" si="18"/>
        <v>#DIV/0!</v>
      </c>
      <c r="BG21" s="334">
        <f t="shared" si="1"/>
        <v>100</v>
      </c>
      <c r="BH21" s="334" t="e">
        <f t="shared" si="1"/>
        <v>#DIV/0!</v>
      </c>
      <c r="BI21" s="334" t="e">
        <f t="shared" si="1"/>
        <v>#DIV/0!</v>
      </c>
      <c r="BJ21" s="334" t="e">
        <f t="shared" si="19"/>
        <v>#DIV/0!</v>
      </c>
      <c r="BK21" s="334">
        <f t="shared" si="2"/>
        <v>100</v>
      </c>
      <c r="BL21" s="334">
        <f t="shared" si="2"/>
        <v>100</v>
      </c>
      <c r="BM21" s="334">
        <v>0</v>
      </c>
      <c r="BN21" s="334">
        <v>1.66</v>
      </c>
      <c r="BO21" s="334">
        <v>0</v>
      </c>
      <c r="BP21" s="334">
        <v>0</v>
      </c>
      <c r="BQ21" s="334">
        <f t="shared" si="20"/>
        <v>1.66</v>
      </c>
      <c r="BR21" s="334">
        <v>0</v>
      </c>
      <c r="BS21" s="334">
        <v>1.66</v>
      </c>
      <c r="BT21" s="334">
        <f t="shared" si="21"/>
        <v>1.66</v>
      </c>
      <c r="BU21" s="334" t="e">
        <f t="shared" si="3"/>
        <v>#DIV/0!</v>
      </c>
      <c r="BV21" s="473">
        <f t="shared" si="3"/>
        <v>5.739972337482711</v>
      </c>
      <c r="BW21" s="334" t="e">
        <f t="shared" si="3"/>
        <v>#DIV/0!</v>
      </c>
      <c r="BX21" s="334" t="e">
        <f t="shared" si="3"/>
        <v>#DIV/0!</v>
      </c>
      <c r="BY21" s="334" t="e">
        <f t="shared" si="22"/>
        <v>#DIV/0!</v>
      </c>
      <c r="BZ21" s="473">
        <f t="shared" si="4"/>
        <v>5.739972337482711</v>
      </c>
      <c r="CA21" s="473">
        <f t="shared" si="4"/>
        <v>5.739972337482711</v>
      </c>
      <c r="CB21" s="337">
        <v>5600</v>
      </c>
      <c r="CC21" s="337"/>
      <c r="CD21" s="334">
        <v>419</v>
      </c>
      <c r="CE21" s="334">
        <f>1699-CD21</f>
        <v>1280</v>
      </c>
      <c r="CF21" s="335">
        <f t="shared" si="23"/>
        <v>1699</v>
      </c>
      <c r="CG21" s="349" t="s">
        <v>583</v>
      </c>
      <c r="CH21" s="378" t="s">
        <v>584</v>
      </c>
      <c r="CI21" s="379" t="s">
        <v>585</v>
      </c>
      <c r="CJ21" s="379" t="s">
        <v>571</v>
      </c>
      <c r="CK21" s="349" t="s">
        <v>586</v>
      </c>
      <c r="CL21" s="349" t="s">
        <v>587</v>
      </c>
      <c r="CM21" s="349" t="s">
        <v>582</v>
      </c>
      <c r="CN21" s="350"/>
      <c r="CO21" s="350"/>
      <c r="CP21" s="349"/>
    </row>
    <row r="22" spans="1:100" s="328" customFormat="1" ht="30.6" x14ac:dyDescent="0.25">
      <c r="A22" s="347" t="s">
        <v>95</v>
      </c>
      <c r="B22" s="348"/>
      <c r="C22" s="348" t="s">
        <v>96</v>
      </c>
      <c r="D22" s="348" t="s">
        <v>97</v>
      </c>
      <c r="E22" s="335">
        <v>0</v>
      </c>
      <c r="F22" s="335">
        <v>0</v>
      </c>
      <c r="G22" s="335">
        <v>0</v>
      </c>
      <c r="H22" s="335">
        <v>7</v>
      </c>
      <c r="I22" s="335">
        <f t="shared" si="5"/>
        <v>7</v>
      </c>
      <c r="J22" s="335">
        <v>0</v>
      </c>
      <c r="K22" s="335">
        <v>7</v>
      </c>
      <c r="L22" s="335">
        <f t="shared" si="6"/>
        <v>7</v>
      </c>
      <c r="M22" s="334">
        <v>0</v>
      </c>
      <c r="N22" s="334">
        <v>9</v>
      </c>
      <c r="O22" s="334">
        <v>0</v>
      </c>
      <c r="P22" s="334">
        <v>0</v>
      </c>
      <c r="Q22" s="335">
        <f t="shared" si="7"/>
        <v>9</v>
      </c>
      <c r="R22" s="334">
        <v>0</v>
      </c>
      <c r="S22" s="334">
        <v>9</v>
      </c>
      <c r="T22" s="335">
        <f t="shared" si="8"/>
        <v>9</v>
      </c>
      <c r="U22" s="334">
        <v>0</v>
      </c>
      <c r="V22" s="334">
        <v>9</v>
      </c>
      <c r="W22" s="334">
        <v>0</v>
      </c>
      <c r="X22" s="334">
        <v>0</v>
      </c>
      <c r="Y22" s="335">
        <f t="shared" si="9"/>
        <v>9</v>
      </c>
      <c r="Z22" s="334">
        <v>0</v>
      </c>
      <c r="AA22" s="334">
        <v>9</v>
      </c>
      <c r="AB22" s="335">
        <f t="shared" si="10"/>
        <v>9</v>
      </c>
      <c r="AC22" s="335" t="e">
        <f t="shared" si="11"/>
        <v>#DIV/0!</v>
      </c>
      <c r="AD22" s="335">
        <f t="shared" si="0"/>
        <v>100</v>
      </c>
      <c r="AE22" s="335" t="e">
        <f t="shared" si="0"/>
        <v>#DIV/0!</v>
      </c>
      <c r="AF22" s="335" t="e">
        <f t="shared" si="0"/>
        <v>#DIV/0!</v>
      </c>
      <c r="AG22" s="335">
        <f t="shared" si="0"/>
        <v>100</v>
      </c>
      <c r="AH22" s="336">
        <v>0</v>
      </c>
      <c r="AI22" s="336">
        <v>0</v>
      </c>
      <c r="AJ22" s="336">
        <v>0</v>
      </c>
      <c r="AK22" s="336">
        <v>0.17499999999999999</v>
      </c>
      <c r="AL22" s="335">
        <f t="shared" si="12"/>
        <v>0.17499999999999999</v>
      </c>
      <c r="AM22" s="336">
        <v>0</v>
      </c>
      <c r="AN22" s="336">
        <v>0.17499999999999999</v>
      </c>
      <c r="AO22" s="335">
        <f t="shared" si="13"/>
        <v>0.17499999999999999</v>
      </c>
      <c r="AP22" s="472">
        <v>0</v>
      </c>
      <c r="AQ22" s="472">
        <v>0.27</v>
      </c>
      <c r="AR22" s="472">
        <v>0</v>
      </c>
      <c r="AS22" s="472">
        <v>0</v>
      </c>
      <c r="AT22" s="472">
        <f t="shared" si="14"/>
        <v>0.27</v>
      </c>
      <c r="AU22" s="334">
        <v>0</v>
      </c>
      <c r="AV22" s="472">
        <v>0.27</v>
      </c>
      <c r="AW22" s="336">
        <f t="shared" si="15"/>
        <v>0.27</v>
      </c>
      <c r="AX22" s="334">
        <v>0</v>
      </c>
      <c r="AY22" s="336">
        <v>0.27</v>
      </c>
      <c r="AZ22" s="334">
        <v>0</v>
      </c>
      <c r="BA22" s="334">
        <v>0</v>
      </c>
      <c r="BB22" s="336">
        <f t="shared" si="16"/>
        <v>0.27</v>
      </c>
      <c r="BC22" s="336">
        <v>0</v>
      </c>
      <c r="BD22" s="336">
        <v>0.27</v>
      </c>
      <c r="BE22" s="336">
        <f t="shared" si="17"/>
        <v>0.27</v>
      </c>
      <c r="BF22" s="334" t="e">
        <f t="shared" si="18"/>
        <v>#DIV/0!</v>
      </c>
      <c r="BG22" s="334">
        <f t="shared" si="1"/>
        <v>100</v>
      </c>
      <c r="BH22" s="334" t="e">
        <f t="shared" si="1"/>
        <v>#DIV/0!</v>
      </c>
      <c r="BI22" s="334" t="e">
        <f t="shared" si="1"/>
        <v>#DIV/0!</v>
      </c>
      <c r="BJ22" s="334" t="e">
        <f t="shared" si="19"/>
        <v>#DIV/0!</v>
      </c>
      <c r="BK22" s="334">
        <f t="shared" si="2"/>
        <v>100</v>
      </c>
      <c r="BL22" s="334">
        <f t="shared" si="2"/>
        <v>100</v>
      </c>
      <c r="BM22" s="334">
        <v>0</v>
      </c>
      <c r="BN22" s="334">
        <v>0.27</v>
      </c>
      <c r="BO22" s="334">
        <v>0</v>
      </c>
      <c r="BP22" s="334">
        <v>0</v>
      </c>
      <c r="BQ22" s="334">
        <f t="shared" si="20"/>
        <v>0.27</v>
      </c>
      <c r="BR22" s="334">
        <v>0</v>
      </c>
      <c r="BS22" s="334">
        <v>0.27</v>
      </c>
      <c r="BT22" s="334">
        <f t="shared" si="21"/>
        <v>0.27</v>
      </c>
      <c r="BU22" s="334" t="e">
        <f t="shared" si="3"/>
        <v>#DIV/0!</v>
      </c>
      <c r="BV22" s="334">
        <f t="shared" si="3"/>
        <v>100</v>
      </c>
      <c r="BW22" s="334" t="e">
        <f t="shared" si="3"/>
        <v>#DIV/0!</v>
      </c>
      <c r="BX22" s="334" t="e">
        <f t="shared" si="3"/>
        <v>#DIV/0!</v>
      </c>
      <c r="BY22" s="334" t="e">
        <f t="shared" si="22"/>
        <v>#DIV/0!</v>
      </c>
      <c r="BZ22" s="334">
        <f t="shared" si="4"/>
        <v>100</v>
      </c>
      <c r="CA22" s="334">
        <f t="shared" si="4"/>
        <v>100</v>
      </c>
      <c r="CB22" s="337">
        <v>0</v>
      </c>
      <c r="CC22" s="337"/>
      <c r="CD22" s="334">
        <f>'[2]PN_AEUE-Régional SOS'!BW20+'[2]PN_AEUE-Régional CNR'!BW20+'[2]PN_AEUE-Régional CES'!BW20</f>
        <v>0</v>
      </c>
      <c r="CE22" s="334">
        <f>'[2]PN_AEUE-Régional SOS'!BX20+'[2]PN_AEUE-Régional CNR'!BX20+'[2]PN_AEUE-Régional CES'!BX20</f>
        <v>0</v>
      </c>
      <c r="CF22" s="335">
        <f t="shared" si="23"/>
        <v>0</v>
      </c>
      <c r="CG22" s="379" t="s">
        <v>588</v>
      </c>
      <c r="CH22" s="379" t="s">
        <v>589</v>
      </c>
      <c r="CI22" s="379" t="s">
        <v>585</v>
      </c>
      <c r="CJ22" s="379" t="s">
        <v>571</v>
      </c>
      <c r="CK22" s="349" t="s">
        <v>580</v>
      </c>
      <c r="CL22" s="379" t="s">
        <v>589</v>
      </c>
      <c r="CM22" s="349" t="s">
        <v>582</v>
      </c>
      <c r="CN22" s="346"/>
      <c r="CO22" s="346"/>
      <c r="CP22" s="379"/>
      <c r="CQ22" s="324"/>
      <c r="CR22" s="324"/>
      <c r="CS22" s="324"/>
      <c r="CT22" s="324"/>
      <c r="CU22" s="324"/>
      <c r="CV22" s="324"/>
    </row>
    <row r="23" spans="1:100" s="374" customFormat="1" ht="15.6" x14ac:dyDescent="0.3">
      <c r="A23" s="374" t="s">
        <v>326</v>
      </c>
      <c r="I23" s="335">
        <f t="shared" si="5"/>
        <v>0</v>
      </c>
      <c r="L23" s="335">
        <f t="shared" si="6"/>
        <v>0</v>
      </c>
      <c r="Q23" s="335">
        <f t="shared" si="7"/>
        <v>0</v>
      </c>
      <c r="T23" s="335">
        <f t="shared" si="8"/>
        <v>0</v>
      </c>
      <c r="Y23" s="335">
        <f t="shared" si="9"/>
        <v>0</v>
      </c>
      <c r="AB23" s="335">
        <f t="shared" si="10"/>
        <v>0</v>
      </c>
      <c r="AC23" s="335" t="e">
        <f t="shared" si="11"/>
        <v>#DIV/0!</v>
      </c>
      <c r="AD23" s="335" t="e">
        <f t="shared" si="11"/>
        <v>#DIV/0!</v>
      </c>
      <c r="AE23" s="335" t="e">
        <f t="shared" si="11"/>
        <v>#DIV/0!</v>
      </c>
      <c r="AF23" s="335" t="e">
        <f t="shared" si="11"/>
        <v>#DIV/0!</v>
      </c>
      <c r="AG23" s="335" t="e">
        <f t="shared" si="11"/>
        <v>#DIV/0!</v>
      </c>
      <c r="AL23" s="335">
        <f t="shared" si="12"/>
        <v>0</v>
      </c>
      <c r="AO23" s="335">
        <f t="shared" si="13"/>
        <v>0</v>
      </c>
      <c r="AT23" s="335">
        <f t="shared" si="14"/>
        <v>0</v>
      </c>
      <c r="AW23" s="335">
        <f t="shared" si="15"/>
        <v>0</v>
      </c>
      <c r="BB23" s="335">
        <f t="shared" si="16"/>
        <v>0</v>
      </c>
      <c r="BE23" s="335">
        <f t="shared" si="17"/>
        <v>0</v>
      </c>
      <c r="BF23" s="334" t="e">
        <f t="shared" si="18"/>
        <v>#DIV/0!</v>
      </c>
      <c r="BG23" s="334" t="e">
        <f t="shared" si="18"/>
        <v>#DIV/0!</v>
      </c>
      <c r="BH23" s="334" t="e">
        <f t="shared" si="18"/>
        <v>#DIV/0!</v>
      </c>
      <c r="BI23" s="334" t="e">
        <f t="shared" si="18"/>
        <v>#DIV/0!</v>
      </c>
      <c r="BJ23" s="334" t="e">
        <f t="shared" si="19"/>
        <v>#DIV/0!</v>
      </c>
      <c r="BK23" s="334" t="e">
        <f t="shared" si="19"/>
        <v>#DIV/0!</v>
      </c>
      <c r="BL23" s="334" t="e">
        <f t="shared" si="19"/>
        <v>#DIV/0!</v>
      </c>
      <c r="BQ23" s="335">
        <f t="shared" si="20"/>
        <v>0</v>
      </c>
      <c r="BT23" s="335">
        <f t="shared" si="21"/>
        <v>0</v>
      </c>
      <c r="BU23" s="334" t="e">
        <f t="shared" ref="BU23:BX54" si="24">BM23/AP23*100</f>
        <v>#DIV/0!</v>
      </c>
      <c r="BV23" s="334" t="e">
        <f t="shared" si="24"/>
        <v>#DIV/0!</v>
      </c>
      <c r="BW23" s="334" t="e">
        <f t="shared" si="24"/>
        <v>#DIV/0!</v>
      </c>
      <c r="BX23" s="334" t="e">
        <f t="shared" si="24"/>
        <v>#DIV/0!</v>
      </c>
      <c r="BY23" s="334" t="e">
        <f t="shared" si="22"/>
        <v>#DIV/0!</v>
      </c>
      <c r="BZ23" s="334" t="e">
        <f t="shared" si="22"/>
        <v>#DIV/0!</v>
      </c>
      <c r="CA23" s="334" t="e">
        <f t="shared" si="22"/>
        <v>#DIV/0!</v>
      </c>
      <c r="CF23" s="335">
        <f t="shared" si="23"/>
        <v>0</v>
      </c>
    </row>
    <row r="24" spans="1:100" s="380" customFormat="1" ht="13.8" x14ac:dyDescent="0.3">
      <c r="A24" s="380" t="s">
        <v>98</v>
      </c>
      <c r="E24" s="381">
        <f>SUM(E7:E23)</f>
        <v>0</v>
      </c>
      <c r="F24" s="381">
        <f>SUM(F7:F23)</f>
        <v>0</v>
      </c>
      <c r="G24" s="381">
        <f t="shared" ref="G24:BR24" si="25">SUM(G7:G23)</f>
        <v>0</v>
      </c>
      <c r="H24" s="381">
        <f t="shared" si="25"/>
        <v>599</v>
      </c>
      <c r="I24" s="381">
        <f t="shared" si="25"/>
        <v>599</v>
      </c>
      <c r="J24" s="381">
        <f t="shared" si="25"/>
        <v>0</v>
      </c>
      <c r="K24" s="381">
        <f t="shared" si="25"/>
        <v>599</v>
      </c>
      <c r="L24" s="381">
        <f t="shared" si="25"/>
        <v>599</v>
      </c>
      <c r="M24" s="381">
        <f t="shared" si="25"/>
        <v>0</v>
      </c>
      <c r="N24" s="381">
        <f t="shared" si="25"/>
        <v>1727</v>
      </c>
      <c r="O24" s="381">
        <f t="shared" si="25"/>
        <v>460</v>
      </c>
      <c r="P24" s="381">
        <f t="shared" si="25"/>
        <v>30</v>
      </c>
      <c r="Q24" s="381">
        <f t="shared" si="25"/>
        <v>2217</v>
      </c>
      <c r="R24" s="381">
        <f t="shared" si="25"/>
        <v>0</v>
      </c>
      <c r="S24" s="381">
        <f t="shared" si="25"/>
        <v>2217</v>
      </c>
      <c r="T24" s="381">
        <f t="shared" si="25"/>
        <v>2217</v>
      </c>
      <c r="U24" s="381">
        <f t="shared" si="25"/>
        <v>0</v>
      </c>
      <c r="V24" s="381">
        <f t="shared" si="25"/>
        <v>1727</v>
      </c>
      <c r="W24" s="381">
        <f t="shared" si="25"/>
        <v>0</v>
      </c>
      <c r="X24" s="381">
        <f t="shared" si="25"/>
        <v>0</v>
      </c>
      <c r="Y24" s="381">
        <f t="shared" si="25"/>
        <v>1727</v>
      </c>
      <c r="Z24" s="381">
        <f t="shared" si="25"/>
        <v>0</v>
      </c>
      <c r="AA24" s="381">
        <f t="shared" si="25"/>
        <v>1727</v>
      </c>
      <c r="AB24" s="381">
        <f t="shared" si="25"/>
        <v>1727</v>
      </c>
      <c r="AC24" s="335" t="e">
        <f t="shared" si="11"/>
        <v>#DIV/0!</v>
      </c>
      <c r="AD24" s="335">
        <f t="shared" si="11"/>
        <v>100</v>
      </c>
      <c r="AE24" s="335">
        <f t="shared" si="11"/>
        <v>0</v>
      </c>
      <c r="AF24" s="335">
        <f t="shared" si="11"/>
        <v>0</v>
      </c>
      <c r="AG24" s="335">
        <f t="shared" si="11"/>
        <v>77.898060442038783</v>
      </c>
      <c r="AH24" s="381">
        <f t="shared" si="25"/>
        <v>0</v>
      </c>
      <c r="AI24" s="381">
        <f t="shared" si="25"/>
        <v>0</v>
      </c>
      <c r="AJ24" s="381">
        <f t="shared" si="25"/>
        <v>0</v>
      </c>
      <c r="AK24" s="381">
        <f t="shared" si="25"/>
        <v>32.474999999999994</v>
      </c>
      <c r="AL24" s="381">
        <f t="shared" si="25"/>
        <v>32.474999999999994</v>
      </c>
      <c r="AM24" s="381">
        <f t="shared" si="25"/>
        <v>0</v>
      </c>
      <c r="AN24" s="381">
        <f t="shared" si="25"/>
        <v>32.474999999999994</v>
      </c>
      <c r="AO24" s="381">
        <f t="shared" si="25"/>
        <v>32.474999999999994</v>
      </c>
      <c r="AP24" s="381">
        <f t="shared" si="25"/>
        <v>0</v>
      </c>
      <c r="AQ24" s="381">
        <f t="shared" si="25"/>
        <v>33.130000000000003</v>
      </c>
      <c r="AR24" s="381">
        <f t="shared" si="25"/>
        <v>0</v>
      </c>
      <c r="AS24" s="381">
        <f t="shared" si="25"/>
        <v>25.8</v>
      </c>
      <c r="AT24" s="759">
        <f t="shared" si="25"/>
        <v>58.930000000000007</v>
      </c>
      <c r="AU24" s="381">
        <f t="shared" si="25"/>
        <v>0</v>
      </c>
      <c r="AV24" s="381">
        <f t="shared" si="25"/>
        <v>58.930000000000007</v>
      </c>
      <c r="AW24" s="759">
        <f t="shared" si="25"/>
        <v>58.930000000000007</v>
      </c>
      <c r="AX24" s="381">
        <f t="shared" si="25"/>
        <v>0</v>
      </c>
      <c r="AY24" s="759">
        <f t="shared" si="25"/>
        <v>33.130000000000003</v>
      </c>
      <c r="AZ24" s="381">
        <f t="shared" si="25"/>
        <v>0</v>
      </c>
      <c r="BA24" s="381">
        <f t="shared" si="25"/>
        <v>0</v>
      </c>
      <c r="BB24" s="759">
        <f t="shared" si="25"/>
        <v>33.130000000000003</v>
      </c>
      <c r="BC24" s="381">
        <f t="shared" si="25"/>
        <v>0</v>
      </c>
      <c r="BD24" s="759">
        <f t="shared" si="25"/>
        <v>33.130000000000003</v>
      </c>
      <c r="BE24" s="759">
        <f t="shared" si="25"/>
        <v>33.130000000000003</v>
      </c>
      <c r="BF24" s="334" t="e">
        <f t="shared" si="18"/>
        <v>#DIV/0!</v>
      </c>
      <c r="BG24" s="334">
        <f t="shared" si="18"/>
        <v>100</v>
      </c>
      <c r="BH24" s="334" t="e">
        <f t="shared" si="18"/>
        <v>#DIV/0!</v>
      </c>
      <c r="BI24" s="334">
        <f t="shared" si="18"/>
        <v>0</v>
      </c>
      <c r="BJ24" s="334" t="e">
        <f t="shared" si="19"/>
        <v>#DIV/0!</v>
      </c>
      <c r="BK24" s="334">
        <f t="shared" si="19"/>
        <v>56.219243169862544</v>
      </c>
      <c r="BL24" s="334">
        <f t="shared" si="19"/>
        <v>56.219243169862544</v>
      </c>
      <c r="BM24" s="759">
        <f t="shared" si="25"/>
        <v>0</v>
      </c>
      <c r="BN24" s="759">
        <f t="shared" si="25"/>
        <v>5.8699999999999992</v>
      </c>
      <c r="BO24" s="759">
        <f t="shared" si="25"/>
        <v>0</v>
      </c>
      <c r="BP24" s="759">
        <f t="shared" si="25"/>
        <v>0</v>
      </c>
      <c r="BQ24" s="759">
        <f t="shared" si="25"/>
        <v>5.8699999999999992</v>
      </c>
      <c r="BR24" s="759">
        <f t="shared" si="25"/>
        <v>0</v>
      </c>
      <c r="BS24" s="759">
        <f t="shared" ref="BS24:CF24" si="26">SUM(BS7:BS23)</f>
        <v>5.8699999999999992</v>
      </c>
      <c r="BT24" s="759">
        <f t="shared" si="26"/>
        <v>5.8699999999999992</v>
      </c>
      <c r="BU24" s="334" t="e">
        <f t="shared" si="24"/>
        <v>#DIV/0!</v>
      </c>
      <c r="BV24" s="334">
        <f t="shared" si="24"/>
        <v>17.718080289767578</v>
      </c>
      <c r="BW24" s="334" t="e">
        <f t="shared" si="24"/>
        <v>#DIV/0!</v>
      </c>
      <c r="BX24" s="334">
        <f t="shared" si="24"/>
        <v>0</v>
      </c>
      <c r="BY24" s="334" t="e">
        <f t="shared" si="22"/>
        <v>#DIV/0!</v>
      </c>
      <c r="BZ24" s="334">
        <f t="shared" si="22"/>
        <v>9.9609706431359211</v>
      </c>
      <c r="CA24" s="334">
        <f t="shared" si="22"/>
        <v>9.9609706431359211</v>
      </c>
      <c r="CB24" s="381">
        <f t="shared" si="26"/>
        <v>5600</v>
      </c>
      <c r="CC24" s="381">
        <f t="shared" si="26"/>
        <v>0</v>
      </c>
      <c r="CD24" s="381">
        <f t="shared" si="26"/>
        <v>419</v>
      </c>
      <c r="CE24" s="381">
        <f t="shared" si="26"/>
        <v>1280</v>
      </c>
      <c r="CF24" s="381">
        <f t="shared" si="26"/>
        <v>1699</v>
      </c>
      <c r="CG24" s="381"/>
      <c r="CH24" s="381"/>
    </row>
    <row r="25" spans="1:100" s="325" customFormat="1" ht="35.4" customHeight="1" x14ac:dyDescent="0.25">
      <c r="A25" s="322" t="s">
        <v>99</v>
      </c>
      <c r="B25" s="323"/>
      <c r="C25" s="323"/>
      <c r="D25" s="323"/>
      <c r="E25" s="335"/>
      <c r="F25" s="335"/>
      <c r="G25" s="335"/>
      <c r="H25" s="335"/>
      <c r="I25" s="335">
        <f t="shared" si="5"/>
        <v>0</v>
      </c>
      <c r="J25" s="335"/>
      <c r="K25" s="335"/>
      <c r="L25" s="335">
        <f t="shared" si="6"/>
        <v>0</v>
      </c>
      <c r="M25" s="334"/>
      <c r="N25" s="334"/>
      <c r="O25" s="334"/>
      <c r="P25" s="334"/>
      <c r="Q25" s="335">
        <f t="shared" si="7"/>
        <v>0</v>
      </c>
      <c r="R25" s="334"/>
      <c r="S25" s="334"/>
      <c r="T25" s="335">
        <f t="shared" si="8"/>
        <v>0</v>
      </c>
      <c r="U25" s="334"/>
      <c r="V25" s="334"/>
      <c r="W25" s="334"/>
      <c r="X25" s="334"/>
      <c r="Y25" s="335">
        <f t="shared" si="9"/>
        <v>0</v>
      </c>
      <c r="Z25" s="334"/>
      <c r="AA25" s="334"/>
      <c r="AB25" s="335">
        <f t="shared" si="10"/>
        <v>0</v>
      </c>
      <c r="AC25" s="335" t="e">
        <f t="shared" si="11"/>
        <v>#DIV/0!</v>
      </c>
      <c r="AD25" s="335" t="e">
        <f t="shared" si="11"/>
        <v>#DIV/0!</v>
      </c>
      <c r="AE25" s="335" t="e">
        <f t="shared" si="11"/>
        <v>#DIV/0!</v>
      </c>
      <c r="AF25" s="335" t="e">
        <f t="shared" si="11"/>
        <v>#DIV/0!</v>
      </c>
      <c r="AG25" s="335" t="e">
        <f t="shared" si="11"/>
        <v>#DIV/0!</v>
      </c>
      <c r="AH25" s="336"/>
      <c r="AI25" s="336"/>
      <c r="AJ25" s="336"/>
      <c r="AK25" s="336"/>
      <c r="AL25" s="335">
        <f t="shared" si="12"/>
        <v>0</v>
      </c>
      <c r="AM25" s="336"/>
      <c r="AN25" s="336"/>
      <c r="AO25" s="335">
        <f t="shared" si="13"/>
        <v>0</v>
      </c>
      <c r="AP25" s="334"/>
      <c r="AQ25" s="334"/>
      <c r="AR25" s="334"/>
      <c r="AS25" s="334"/>
      <c r="AT25" s="335">
        <f t="shared" si="14"/>
        <v>0</v>
      </c>
      <c r="AU25" s="334"/>
      <c r="AV25" s="334"/>
      <c r="AW25" s="335">
        <f t="shared" si="15"/>
        <v>0</v>
      </c>
      <c r="AX25" s="334"/>
      <c r="AY25" s="334"/>
      <c r="AZ25" s="334"/>
      <c r="BA25" s="334"/>
      <c r="BB25" s="335">
        <f t="shared" si="16"/>
        <v>0</v>
      </c>
      <c r="BC25" s="334"/>
      <c r="BD25" s="334"/>
      <c r="BE25" s="335">
        <f t="shared" si="17"/>
        <v>0</v>
      </c>
      <c r="BF25" s="334" t="e">
        <f t="shared" si="18"/>
        <v>#DIV/0!</v>
      </c>
      <c r="BG25" s="334" t="e">
        <f t="shared" si="18"/>
        <v>#DIV/0!</v>
      </c>
      <c r="BH25" s="334" t="e">
        <f t="shared" si="18"/>
        <v>#DIV/0!</v>
      </c>
      <c r="BI25" s="334" t="e">
        <f t="shared" si="18"/>
        <v>#DIV/0!</v>
      </c>
      <c r="BJ25" s="334" t="e">
        <f t="shared" si="19"/>
        <v>#DIV/0!</v>
      </c>
      <c r="BK25" s="334" t="e">
        <f t="shared" si="19"/>
        <v>#DIV/0!</v>
      </c>
      <c r="BL25" s="334" t="e">
        <f t="shared" si="19"/>
        <v>#DIV/0!</v>
      </c>
      <c r="BM25" s="334"/>
      <c r="BN25" s="334"/>
      <c r="BO25" s="334"/>
      <c r="BP25" s="334"/>
      <c r="BQ25" s="335">
        <f t="shared" si="20"/>
        <v>0</v>
      </c>
      <c r="BR25" s="334"/>
      <c r="BS25" s="334"/>
      <c r="BT25" s="335">
        <f t="shared" si="21"/>
        <v>0</v>
      </c>
      <c r="BU25" s="334" t="e">
        <f t="shared" si="24"/>
        <v>#DIV/0!</v>
      </c>
      <c r="BV25" s="334" t="e">
        <f t="shared" si="24"/>
        <v>#DIV/0!</v>
      </c>
      <c r="BW25" s="334" t="e">
        <f t="shared" si="24"/>
        <v>#DIV/0!</v>
      </c>
      <c r="BX25" s="334" t="e">
        <f t="shared" si="24"/>
        <v>#DIV/0!</v>
      </c>
      <c r="BY25" s="334" t="e">
        <f t="shared" si="22"/>
        <v>#DIV/0!</v>
      </c>
      <c r="BZ25" s="334" t="e">
        <f t="shared" si="22"/>
        <v>#DIV/0!</v>
      </c>
      <c r="CA25" s="334" t="e">
        <f t="shared" si="22"/>
        <v>#DIV/0!</v>
      </c>
      <c r="CB25" s="337"/>
      <c r="CC25" s="337"/>
      <c r="CD25" s="334">
        <f>'[2]PN_AEUE-Régional SOS'!BW22+'[2]PN_AEUE-Régional CNR'!BW22+'[2]PN_AEUE-Régional CES'!BW22</f>
        <v>0</v>
      </c>
      <c r="CE25" s="334">
        <f>'[2]PN_AEUE-Régional SOS'!BX22+'[2]PN_AEUE-Régional CNR'!BX22+'[2]PN_AEUE-Régional CES'!BX22</f>
        <v>0</v>
      </c>
      <c r="CF25" s="335">
        <f t="shared" si="23"/>
        <v>0</v>
      </c>
      <c r="CG25" s="334"/>
      <c r="CH25" s="334"/>
      <c r="CI25" s="323"/>
      <c r="CJ25" s="323"/>
      <c r="CK25" s="323"/>
      <c r="CL25" s="323"/>
      <c r="CM25" s="323"/>
      <c r="CN25" s="323"/>
      <c r="CO25" s="323"/>
      <c r="CP25" s="323"/>
      <c r="CQ25" s="324"/>
      <c r="CR25" s="324"/>
      <c r="CS25" s="324"/>
      <c r="CT25" s="324"/>
      <c r="CU25" s="324"/>
      <c r="CV25" s="324"/>
    </row>
    <row r="26" spans="1:100" s="328" customFormat="1" ht="27.6" x14ac:dyDescent="0.25">
      <c r="A26" s="326" t="s">
        <v>100</v>
      </c>
      <c r="B26" s="327"/>
      <c r="C26" s="327"/>
      <c r="D26" s="327"/>
      <c r="E26" s="335"/>
      <c r="F26" s="335"/>
      <c r="G26" s="335"/>
      <c r="H26" s="335"/>
      <c r="I26" s="335">
        <f t="shared" si="5"/>
        <v>0</v>
      </c>
      <c r="J26" s="335"/>
      <c r="K26" s="335"/>
      <c r="L26" s="335">
        <f t="shared" si="6"/>
        <v>0</v>
      </c>
      <c r="M26" s="334"/>
      <c r="N26" s="334"/>
      <c r="O26" s="334"/>
      <c r="P26" s="334"/>
      <c r="Q26" s="335">
        <f t="shared" si="7"/>
        <v>0</v>
      </c>
      <c r="R26" s="334"/>
      <c r="S26" s="334"/>
      <c r="T26" s="335">
        <f t="shared" si="8"/>
        <v>0</v>
      </c>
      <c r="U26" s="334"/>
      <c r="V26" s="334"/>
      <c r="W26" s="334"/>
      <c r="X26" s="334"/>
      <c r="Y26" s="335">
        <f t="shared" si="9"/>
        <v>0</v>
      </c>
      <c r="Z26" s="334"/>
      <c r="AA26" s="334"/>
      <c r="AB26" s="335">
        <f t="shared" si="10"/>
        <v>0</v>
      </c>
      <c r="AC26" s="335" t="e">
        <f t="shared" si="11"/>
        <v>#DIV/0!</v>
      </c>
      <c r="AD26" s="335" t="e">
        <f t="shared" si="11"/>
        <v>#DIV/0!</v>
      </c>
      <c r="AE26" s="335" t="e">
        <f t="shared" si="11"/>
        <v>#DIV/0!</v>
      </c>
      <c r="AF26" s="335" t="e">
        <f t="shared" si="11"/>
        <v>#DIV/0!</v>
      </c>
      <c r="AG26" s="335" t="e">
        <f t="shared" si="11"/>
        <v>#DIV/0!</v>
      </c>
      <c r="AH26" s="336"/>
      <c r="AI26" s="336"/>
      <c r="AJ26" s="336"/>
      <c r="AK26" s="336"/>
      <c r="AL26" s="335">
        <f t="shared" si="12"/>
        <v>0</v>
      </c>
      <c r="AM26" s="336"/>
      <c r="AN26" s="336"/>
      <c r="AO26" s="335">
        <f t="shared" si="13"/>
        <v>0</v>
      </c>
      <c r="AP26" s="334"/>
      <c r="AQ26" s="334"/>
      <c r="AR26" s="334"/>
      <c r="AS26" s="334"/>
      <c r="AT26" s="335">
        <f t="shared" si="14"/>
        <v>0</v>
      </c>
      <c r="AU26" s="334"/>
      <c r="AV26" s="334"/>
      <c r="AW26" s="335">
        <f t="shared" si="15"/>
        <v>0</v>
      </c>
      <c r="AX26" s="334"/>
      <c r="AY26" s="334"/>
      <c r="AZ26" s="334"/>
      <c r="BA26" s="334"/>
      <c r="BB26" s="335">
        <f t="shared" si="16"/>
        <v>0</v>
      </c>
      <c r="BC26" s="334"/>
      <c r="BD26" s="334"/>
      <c r="BE26" s="335">
        <f t="shared" si="17"/>
        <v>0</v>
      </c>
      <c r="BF26" s="334" t="e">
        <f t="shared" si="18"/>
        <v>#DIV/0!</v>
      </c>
      <c r="BG26" s="334" t="e">
        <f t="shared" si="18"/>
        <v>#DIV/0!</v>
      </c>
      <c r="BH26" s="334" t="e">
        <f t="shared" si="18"/>
        <v>#DIV/0!</v>
      </c>
      <c r="BI26" s="334" t="e">
        <f t="shared" si="18"/>
        <v>#DIV/0!</v>
      </c>
      <c r="BJ26" s="334" t="e">
        <f t="shared" si="19"/>
        <v>#DIV/0!</v>
      </c>
      <c r="BK26" s="334" t="e">
        <f t="shared" si="19"/>
        <v>#DIV/0!</v>
      </c>
      <c r="BL26" s="334" t="e">
        <f t="shared" si="19"/>
        <v>#DIV/0!</v>
      </c>
      <c r="BM26" s="334"/>
      <c r="BN26" s="334"/>
      <c r="BO26" s="334"/>
      <c r="BP26" s="334"/>
      <c r="BQ26" s="335">
        <f t="shared" si="20"/>
        <v>0</v>
      </c>
      <c r="BR26" s="334"/>
      <c r="BS26" s="334"/>
      <c r="BT26" s="335">
        <f t="shared" si="21"/>
        <v>0</v>
      </c>
      <c r="BU26" s="334" t="e">
        <f t="shared" si="24"/>
        <v>#DIV/0!</v>
      </c>
      <c r="BV26" s="334" t="e">
        <f t="shared" si="24"/>
        <v>#DIV/0!</v>
      </c>
      <c r="BW26" s="334" t="e">
        <f t="shared" si="24"/>
        <v>#DIV/0!</v>
      </c>
      <c r="BX26" s="334" t="e">
        <f t="shared" si="24"/>
        <v>#DIV/0!</v>
      </c>
      <c r="BY26" s="334" t="e">
        <f t="shared" si="22"/>
        <v>#DIV/0!</v>
      </c>
      <c r="BZ26" s="334" t="e">
        <f t="shared" si="22"/>
        <v>#DIV/0!</v>
      </c>
      <c r="CA26" s="334" t="e">
        <f t="shared" si="22"/>
        <v>#DIV/0!</v>
      </c>
      <c r="CB26" s="337"/>
      <c r="CC26" s="337"/>
      <c r="CD26" s="334">
        <f>'[2]PN_AEUE-Régional SOS'!BW23+'[2]PN_AEUE-Régional CNR'!BW23+'[2]PN_AEUE-Régional CES'!BW23</f>
        <v>0</v>
      </c>
      <c r="CE26" s="334">
        <f>'[2]PN_AEUE-Régional SOS'!BX23+'[2]PN_AEUE-Régional CNR'!BX23+'[2]PN_AEUE-Régional CES'!BX23</f>
        <v>0</v>
      </c>
      <c r="CF26" s="335">
        <f t="shared" si="23"/>
        <v>0</v>
      </c>
      <c r="CG26" s="334"/>
      <c r="CH26" s="334"/>
      <c r="CI26" s="327"/>
      <c r="CJ26" s="327"/>
      <c r="CK26" s="327"/>
      <c r="CL26" s="327"/>
      <c r="CM26" s="327"/>
      <c r="CN26" s="327"/>
      <c r="CO26" s="327"/>
      <c r="CP26" s="327"/>
      <c r="CQ26" s="324"/>
      <c r="CR26" s="324"/>
      <c r="CS26" s="324"/>
      <c r="CT26" s="324"/>
      <c r="CU26" s="324"/>
      <c r="CV26" s="324"/>
    </row>
    <row r="27" spans="1:100" s="332" customFormat="1" x14ac:dyDescent="0.3">
      <c r="A27" s="329" t="s">
        <v>101</v>
      </c>
      <c r="B27" s="329"/>
      <c r="C27" s="330"/>
      <c r="D27" s="329"/>
      <c r="E27" s="335"/>
      <c r="F27" s="335"/>
      <c r="G27" s="335"/>
      <c r="H27" s="335"/>
      <c r="I27" s="335">
        <f t="shared" si="5"/>
        <v>0</v>
      </c>
      <c r="J27" s="335"/>
      <c r="K27" s="335"/>
      <c r="L27" s="335">
        <f t="shared" si="6"/>
        <v>0</v>
      </c>
      <c r="M27" s="334"/>
      <c r="N27" s="334"/>
      <c r="O27" s="334"/>
      <c r="P27" s="334"/>
      <c r="Q27" s="335">
        <f t="shared" si="7"/>
        <v>0</v>
      </c>
      <c r="R27" s="334"/>
      <c r="S27" s="334"/>
      <c r="T27" s="335">
        <f t="shared" si="8"/>
        <v>0</v>
      </c>
      <c r="U27" s="334"/>
      <c r="V27" s="334"/>
      <c r="W27" s="334"/>
      <c r="X27" s="334"/>
      <c r="Y27" s="335">
        <f t="shared" si="9"/>
        <v>0</v>
      </c>
      <c r="Z27" s="334"/>
      <c r="AA27" s="334"/>
      <c r="AB27" s="335">
        <f t="shared" si="10"/>
        <v>0</v>
      </c>
      <c r="AC27" s="335" t="e">
        <f t="shared" si="11"/>
        <v>#DIV/0!</v>
      </c>
      <c r="AD27" s="335" t="e">
        <f t="shared" si="11"/>
        <v>#DIV/0!</v>
      </c>
      <c r="AE27" s="335" t="e">
        <f t="shared" si="11"/>
        <v>#DIV/0!</v>
      </c>
      <c r="AF27" s="335" t="e">
        <f t="shared" si="11"/>
        <v>#DIV/0!</v>
      </c>
      <c r="AG27" s="335" t="e">
        <f t="shared" si="11"/>
        <v>#DIV/0!</v>
      </c>
      <c r="AH27" s="336"/>
      <c r="AI27" s="336"/>
      <c r="AJ27" s="336"/>
      <c r="AK27" s="336"/>
      <c r="AL27" s="335">
        <f t="shared" si="12"/>
        <v>0</v>
      </c>
      <c r="AM27" s="336"/>
      <c r="AN27" s="336"/>
      <c r="AO27" s="335">
        <f t="shared" si="13"/>
        <v>0</v>
      </c>
      <c r="AP27" s="334"/>
      <c r="AQ27" s="334"/>
      <c r="AR27" s="334"/>
      <c r="AS27" s="334"/>
      <c r="AT27" s="335">
        <f t="shared" si="14"/>
        <v>0</v>
      </c>
      <c r="AU27" s="334"/>
      <c r="AV27" s="334"/>
      <c r="AW27" s="335">
        <f t="shared" si="15"/>
        <v>0</v>
      </c>
      <c r="AX27" s="334"/>
      <c r="AY27" s="334"/>
      <c r="AZ27" s="334"/>
      <c r="BA27" s="334"/>
      <c r="BB27" s="335">
        <f t="shared" si="16"/>
        <v>0</v>
      </c>
      <c r="BC27" s="334"/>
      <c r="BD27" s="334"/>
      <c r="BE27" s="335">
        <f t="shared" si="17"/>
        <v>0</v>
      </c>
      <c r="BF27" s="334" t="e">
        <f t="shared" si="18"/>
        <v>#DIV/0!</v>
      </c>
      <c r="BG27" s="334" t="e">
        <f t="shared" si="18"/>
        <v>#DIV/0!</v>
      </c>
      <c r="BH27" s="334" t="e">
        <f t="shared" si="18"/>
        <v>#DIV/0!</v>
      </c>
      <c r="BI27" s="334" t="e">
        <f t="shared" si="18"/>
        <v>#DIV/0!</v>
      </c>
      <c r="BJ27" s="334" t="e">
        <f t="shared" si="19"/>
        <v>#DIV/0!</v>
      </c>
      <c r="BK27" s="334" t="e">
        <f t="shared" si="19"/>
        <v>#DIV/0!</v>
      </c>
      <c r="BL27" s="334" t="e">
        <f t="shared" si="19"/>
        <v>#DIV/0!</v>
      </c>
      <c r="BM27" s="334"/>
      <c r="BN27" s="334"/>
      <c r="BO27" s="334"/>
      <c r="BP27" s="334"/>
      <c r="BQ27" s="335">
        <f t="shared" si="20"/>
        <v>0</v>
      </c>
      <c r="BR27" s="334"/>
      <c r="BS27" s="334"/>
      <c r="BT27" s="335">
        <f t="shared" si="21"/>
        <v>0</v>
      </c>
      <c r="BU27" s="334" t="e">
        <f t="shared" si="24"/>
        <v>#DIV/0!</v>
      </c>
      <c r="BV27" s="334" t="e">
        <f t="shared" si="24"/>
        <v>#DIV/0!</v>
      </c>
      <c r="BW27" s="334" t="e">
        <f t="shared" si="24"/>
        <v>#DIV/0!</v>
      </c>
      <c r="BX27" s="334" t="e">
        <f t="shared" si="24"/>
        <v>#DIV/0!</v>
      </c>
      <c r="BY27" s="334" t="e">
        <f t="shared" si="22"/>
        <v>#DIV/0!</v>
      </c>
      <c r="BZ27" s="334" t="e">
        <f t="shared" si="22"/>
        <v>#DIV/0!</v>
      </c>
      <c r="CA27" s="334" t="e">
        <f t="shared" si="22"/>
        <v>#DIV/0!</v>
      </c>
      <c r="CB27" s="337"/>
      <c r="CC27" s="337"/>
      <c r="CD27" s="334">
        <f>'[2]PN_AEUE-Régional SOS'!BW24+'[2]PN_AEUE-Régional CNR'!BW24+'[2]PN_AEUE-Régional CES'!BW24</f>
        <v>0</v>
      </c>
      <c r="CE27" s="334">
        <f>'[2]PN_AEUE-Régional SOS'!BX24+'[2]PN_AEUE-Régional CNR'!BX24+'[2]PN_AEUE-Régional CES'!BX24</f>
        <v>0</v>
      </c>
      <c r="CF27" s="335">
        <f t="shared" si="23"/>
        <v>0</v>
      </c>
      <c r="CG27" s="334"/>
      <c r="CH27" s="334"/>
      <c r="CI27" s="329"/>
      <c r="CJ27" s="329"/>
      <c r="CK27" s="329"/>
      <c r="CL27" s="329"/>
      <c r="CM27" s="329"/>
      <c r="CN27" s="329"/>
      <c r="CO27" s="329"/>
      <c r="CP27" s="329"/>
      <c r="CQ27" s="331"/>
      <c r="CR27" s="331"/>
      <c r="CS27" s="331"/>
      <c r="CT27" s="331"/>
      <c r="CU27" s="331"/>
      <c r="CV27" s="331"/>
    </row>
    <row r="28" spans="1:100" s="384" customFormat="1" ht="21" customHeight="1" x14ac:dyDescent="0.25">
      <c r="A28" s="353" t="s">
        <v>102</v>
      </c>
      <c r="B28" s="382"/>
      <c r="C28" s="354" t="s">
        <v>103</v>
      </c>
      <c r="D28" s="354" t="s">
        <v>104</v>
      </c>
      <c r="E28" s="335">
        <v>0</v>
      </c>
      <c r="F28" s="335">
        <v>0</v>
      </c>
      <c r="G28" s="335">
        <v>0</v>
      </c>
      <c r="H28" s="335">
        <v>0</v>
      </c>
      <c r="I28" s="335">
        <f t="shared" si="5"/>
        <v>0</v>
      </c>
      <c r="J28" s="335">
        <v>0</v>
      </c>
      <c r="K28" s="335">
        <v>0</v>
      </c>
      <c r="L28" s="335">
        <f t="shared" si="6"/>
        <v>0</v>
      </c>
      <c r="M28" s="334">
        <v>0</v>
      </c>
      <c r="N28" s="334">
        <v>0</v>
      </c>
      <c r="O28" s="334">
        <v>0</v>
      </c>
      <c r="P28" s="334">
        <v>0</v>
      </c>
      <c r="Q28" s="335">
        <f t="shared" si="7"/>
        <v>0</v>
      </c>
      <c r="R28" s="334">
        <v>0</v>
      </c>
      <c r="S28" s="334">
        <v>0</v>
      </c>
      <c r="T28" s="335">
        <f t="shared" si="8"/>
        <v>0</v>
      </c>
      <c r="U28" s="334">
        <v>0</v>
      </c>
      <c r="V28" s="334">
        <v>0</v>
      </c>
      <c r="W28" s="334">
        <v>0</v>
      </c>
      <c r="X28" s="334">
        <v>0</v>
      </c>
      <c r="Y28" s="335">
        <f t="shared" si="9"/>
        <v>0</v>
      </c>
      <c r="Z28" s="334">
        <v>0</v>
      </c>
      <c r="AA28" s="334">
        <v>0</v>
      </c>
      <c r="AB28" s="335">
        <f t="shared" si="10"/>
        <v>0</v>
      </c>
      <c r="AC28" s="335" t="e">
        <f t="shared" si="11"/>
        <v>#DIV/0!</v>
      </c>
      <c r="AD28" s="335" t="e">
        <f t="shared" si="11"/>
        <v>#DIV/0!</v>
      </c>
      <c r="AE28" s="335" t="e">
        <f t="shared" si="11"/>
        <v>#DIV/0!</v>
      </c>
      <c r="AF28" s="335" t="e">
        <f t="shared" si="11"/>
        <v>#DIV/0!</v>
      </c>
      <c r="AG28" s="335" t="e">
        <f t="shared" si="11"/>
        <v>#DIV/0!</v>
      </c>
      <c r="AH28" s="336">
        <v>0</v>
      </c>
      <c r="AI28" s="336">
        <v>0</v>
      </c>
      <c r="AJ28" s="336">
        <v>0</v>
      </c>
      <c r="AK28" s="336">
        <v>0</v>
      </c>
      <c r="AL28" s="335">
        <f t="shared" si="12"/>
        <v>0</v>
      </c>
      <c r="AM28" s="336">
        <v>0</v>
      </c>
      <c r="AN28" s="336">
        <v>0</v>
      </c>
      <c r="AO28" s="335">
        <f t="shared" si="13"/>
        <v>0</v>
      </c>
      <c r="AP28" s="334">
        <v>0</v>
      </c>
      <c r="AQ28" s="334">
        <v>0</v>
      </c>
      <c r="AR28" s="334">
        <v>0</v>
      </c>
      <c r="AS28" s="334">
        <v>0</v>
      </c>
      <c r="AT28" s="335">
        <f t="shared" si="14"/>
        <v>0</v>
      </c>
      <c r="AU28" s="334">
        <v>0</v>
      </c>
      <c r="AV28" s="334">
        <v>0</v>
      </c>
      <c r="AW28" s="335">
        <f t="shared" si="15"/>
        <v>0</v>
      </c>
      <c r="AX28" s="334">
        <v>0</v>
      </c>
      <c r="AY28" s="334">
        <v>0</v>
      </c>
      <c r="AZ28" s="334">
        <v>0</v>
      </c>
      <c r="BA28" s="334">
        <v>0</v>
      </c>
      <c r="BB28" s="335">
        <f t="shared" si="16"/>
        <v>0</v>
      </c>
      <c r="BC28" s="334">
        <v>0</v>
      </c>
      <c r="BD28" s="334">
        <v>0</v>
      </c>
      <c r="BE28" s="335">
        <f t="shared" si="17"/>
        <v>0</v>
      </c>
      <c r="BF28" s="334" t="e">
        <f t="shared" si="18"/>
        <v>#DIV/0!</v>
      </c>
      <c r="BG28" s="334" t="e">
        <f t="shared" si="18"/>
        <v>#DIV/0!</v>
      </c>
      <c r="BH28" s="334" t="e">
        <f t="shared" si="18"/>
        <v>#DIV/0!</v>
      </c>
      <c r="BI28" s="334" t="e">
        <f t="shared" si="18"/>
        <v>#DIV/0!</v>
      </c>
      <c r="BJ28" s="334" t="e">
        <f t="shared" si="19"/>
        <v>#DIV/0!</v>
      </c>
      <c r="BK28" s="334" t="e">
        <f t="shared" si="19"/>
        <v>#DIV/0!</v>
      </c>
      <c r="BL28" s="334" t="e">
        <f t="shared" si="19"/>
        <v>#DIV/0!</v>
      </c>
      <c r="BM28" s="334">
        <v>0</v>
      </c>
      <c r="BN28" s="334">
        <v>0</v>
      </c>
      <c r="BO28" s="334">
        <v>0</v>
      </c>
      <c r="BP28" s="334">
        <v>0</v>
      </c>
      <c r="BQ28" s="335">
        <f t="shared" si="20"/>
        <v>0</v>
      </c>
      <c r="BR28" s="334">
        <v>0</v>
      </c>
      <c r="BS28" s="334">
        <v>0</v>
      </c>
      <c r="BT28" s="335">
        <f t="shared" si="21"/>
        <v>0</v>
      </c>
      <c r="BU28" s="334" t="e">
        <f t="shared" si="24"/>
        <v>#DIV/0!</v>
      </c>
      <c r="BV28" s="334" t="e">
        <f t="shared" si="24"/>
        <v>#DIV/0!</v>
      </c>
      <c r="BW28" s="334" t="e">
        <f t="shared" si="24"/>
        <v>#DIV/0!</v>
      </c>
      <c r="BX28" s="334" t="e">
        <f t="shared" si="24"/>
        <v>#DIV/0!</v>
      </c>
      <c r="BY28" s="334" t="e">
        <f t="shared" si="22"/>
        <v>#DIV/0!</v>
      </c>
      <c r="BZ28" s="334" t="e">
        <f t="shared" si="22"/>
        <v>#DIV/0!</v>
      </c>
      <c r="CA28" s="334" t="e">
        <f t="shared" si="22"/>
        <v>#DIV/0!</v>
      </c>
      <c r="CB28" s="337">
        <v>0</v>
      </c>
      <c r="CC28" s="337"/>
      <c r="CD28" s="334">
        <f>'[2]PN_AEUE-Régional SOS'!BW25+'[2]PN_AEUE-Régional CNR'!BW25+'[2]PN_AEUE-Régional CES'!BW25</f>
        <v>0</v>
      </c>
      <c r="CE28" s="334">
        <f>'[2]PN_AEUE-Régional SOS'!BX25+'[2]PN_AEUE-Régional CNR'!BX25+'[2]PN_AEUE-Régional CES'!BX25</f>
        <v>0</v>
      </c>
      <c r="CF28" s="335">
        <f t="shared" si="23"/>
        <v>0</v>
      </c>
      <c r="CG28" s="334"/>
      <c r="CH28" s="334"/>
      <c r="CI28" s="383"/>
      <c r="CJ28" s="383"/>
      <c r="CK28" s="383"/>
      <c r="CL28" s="383"/>
      <c r="CM28" s="383"/>
      <c r="CN28" s="339"/>
      <c r="CO28" s="339"/>
      <c r="CP28" s="383"/>
      <c r="CQ28" s="340"/>
      <c r="CR28" s="340"/>
      <c r="CS28" s="340"/>
      <c r="CT28" s="340"/>
      <c r="CU28" s="340"/>
      <c r="CV28" s="340"/>
    </row>
    <row r="29" spans="1:100" s="384" customFormat="1" ht="27.6" x14ac:dyDescent="0.25">
      <c r="A29" s="353" t="s">
        <v>105</v>
      </c>
      <c r="B29" s="382"/>
      <c r="C29" s="354" t="s">
        <v>106</v>
      </c>
      <c r="D29" s="354" t="s">
        <v>107</v>
      </c>
      <c r="E29" s="335">
        <v>0</v>
      </c>
      <c r="F29" s="335">
        <v>0</v>
      </c>
      <c r="G29" s="335">
        <v>0</v>
      </c>
      <c r="H29" s="335">
        <v>0</v>
      </c>
      <c r="I29" s="335">
        <f t="shared" si="5"/>
        <v>0</v>
      </c>
      <c r="J29" s="335">
        <v>0</v>
      </c>
      <c r="K29" s="335">
        <v>0</v>
      </c>
      <c r="L29" s="335">
        <f t="shared" si="6"/>
        <v>0</v>
      </c>
      <c r="M29" s="334">
        <v>0</v>
      </c>
      <c r="N29" s="334">
        <v>0</v>
      </c>
      <c r="O29" s="334">
        <v>0</v>
      </c>
      <c r="P29" s="334">
        <v>0</v>
      </c>
      <c r="Q29" s="335">
        <f t="shared" si="7"/>
        <v>0</v>
      </c>
      <c r="R29" s="334">
        <v>0</v>
      </c>
      <c r="S29" s="334">
        <v>0</v>
      </c>
      <c r="T29" s="335">
        <f t="shared" si="8"/>
        <v>0</v>
      </c>
      <c r="U29" s="334">
        <v>0</v>
      </c>
      <c r="V29" s="334">
        <v>0</v>
      </c>
      <c r="W29" s="334">
        <v>0</v>
      </c>
      <c r="X29" s="334">
        <v>0</v>
      </c>
      <c r="Y29" s="335">
        <f t="shared" si="9"/>
        <v>0</v>
      </c>
      <c r="Z29" s="334">
        <v>0</v>
      </c>
      <c r="AA29" s="334">
        <v>0</v>
      </c>
      <c r="AB29" s="335">
        <f t="shared" si="10"/>
        <v>0</v>
      </c>
      <c r="AC29" s="335" t="e">
        <f t="shared" si="11"/>
        <v>#DIV/0!</v>
      </c>
      <c r="AD29" s="335" t="e">
        <f t="shared" si="11"/>
        <v>#DIV/0!</v>
      </c>
      <c r="AE29" s="335" t="e">
        <f t="shared" si="11"/>
        <v>#DIV/0!</v>
      </c>
      <c r="AF29" s="335" t="e">
        <f t="shared" si="11"/>
        <v>#DIV/0!</v>
      </c>
      <c r="AG29" s="335" t="e">
        <f t="shared" si="11"/>
        <v>#DIV/0!</v>
      </c>
      <c r="AH29" s="336">
        <v>0</v>
      </c>
      <c r="AI29" s="336">
        <v>0</v>
      </c>
      <c r="AJ29" s="336">
        <v>0</v>
      </c>
      <c r="AK29" s="336">
        <v>0</v>
      </c>
      <c r="AL29" s="335">
        <f t="shared" si="12"/>
        <v>0</v>
      </c>
      <c r="AM29" s="336">
        <v>0</v>
      </c>
      <c r="AN29" s="336">
        <v>0</v>
      </c>
      <c r="AO29" s="335">
        <f t="shared" si="13"/>
        <v>0</v>
      </c>
      <c r="AP29" s="334">
        <v>0</v>
      </c>
      <c r="AQ29" s="334">
        <v>0</v>
      </c>
      <c r="AR29" s="334">
        <v>0</v>
      </c>
      <c r="AS29" s="334">
        <v>0</v>
      </c>
      <c r="AT29" s="335">
        <f t="shared" si="14"/>
        <v>0</v>
      </c>
      <c r="AU29" s="334">
        <v>0</v>
      </c>
      <c r="AV29" s="334">
        <v>0</v>
      </c>
      <c r="AW29" s="335">
        <f t="shared" si="15"/>
        <v>0</v>
      </c>
      <c r="AX29" s="334">
        <v>0</v>
      </c>
      <c r="AY29" s="334">
        <v>0</v>
      </c>
      <c r="AZ29" s="334">
        <v>0</v>
      </c>
      <c r="BA29" s="334">
        <v>0</v>
      </c>
      <c r="BB29" s="335">
        <f t="shared" si="16"/>
        <v>0</v>
      </c>
      <c r="BC29" s="334">
        <v>0</v>
      </c>
      <c r="BD29" s="334">
        <v>0</v>
      </c>
      <c r="BE29" s="335">
        <f t="shared" si="17"/>
        <v>0</v>
      </c>
      <c r="BF29" s="334" t="e">
        <f t="shared" si="18"/>
        <v>#DIV/0!</v>
      </c>
      <c r="BG29" s="334" t="e">
        <f t="shared" si="18"/>
        <v>#DIV/0!</v>
      </c>
      <c r="BH29" s="334" t="e">
        <f t="shared" si="18"/>
        <v>#DIV/0!</v>
      </c>
      <c r="BI29" s="334" t="e">
        <f t="shared" si="18"/>
        <v>#DIV/0!</v>
      </c>
      <c r="BJ29" s="334" t="e">
        <f t="shared" si="19"/>
        <v>#DIV/0!</v>
      </c>
      <c r="BK29" s="334" t="e">
        <f t="shared" si="19"/>
        <v>#DIV/0!</v>
      </c>
      <c r="BL29" s="334" t="e">
        <f t="shared" si="19"/>
        <v>#DIV/0!</v>
      </c>
      <c r="BM29" s="334">
        <v>0</v>
      </c>
      <c r="BN29" s="334">
        <v>0</v>
      </c>
      <c r="BO29" s="334">
        <v>0</v>
      </c>
      <c r="BP29" s="334">
        <v>0</v>
      </c>
      <c r="BQ29" s="335">
        <f t="shared" si="20"/>
        <v>0</v>
      </c>
      <c r="BR29" s="334">
        <v>0</v>
      </c>
      <c r="BS29" s="334">
        <v>0</v>
      </c>
      <c r="BT29" s="335">
        <f t="shared" si="21"/>
        <v>0</v>
      </c>
      <c r="BU29" s="334" t="e">
        <f t="shared" si="24"/>
        <v>#DIV/0!</v>
      </c>
      <c r="BV29" s="334" t="e">
        <f t="shared" si="24"/>
        <v>#DIV/0!</v>
      </c>
      <c r="BW29" s="334" t="e">
        <f t="shared" si="24"/>
        <v>#DIV/0!</v>
      </c>
      <c r="BX29" s="334" t="e">
        <f t="shared" si="24"/>
        <v>#DIV/0!</v>
      </c>
      <c r="BY29" s="334" t="e">
        <f t="shared" si="22"/>
        <v>#DIV/0!</v>
      </c>
      <c r="BZ29" s="334" t="e">
        <f t="shared" si="22"/>
        <v>#DIV/0!</v>
      </c>
      <c r="CA29" s="334" t="e">
        <f t="shared" si="22"/>
        <v>#DIV/0!</v>
      </c>
      <c r="CB29" s="337">
        <v>0</v>
      </c>
      <c r="CC29" s="337"/>
      <c r="CD29" s="334">
        <f>'[2]PN_AEUE-Régional SOS'!BW26+'[2]PN_AEUE-Régional CNR'!BW26+'[2]PN_AEUE-Régional CES'!BW26</f>
        <v>0</v>
      </c>
      <c r="CE29" s="334">
        <f>'[2]PN_AEUE-Régional SOS'!BX26+'[2]PN_AEUE-Régional CNR'!BX26+'[2]PN_AEUE-Régional CES'!BX26</f>
        <v>0</v>
      </c>
      <c r="CF29" s="335">
        <f t="shared" si="23"/>
        <v>0</v>
      </c>
      <c r="CG29" s="334"/>
      <c r="CH29" s="334"/>
      <c r="CI29" s="383"/>
      <c r="CJ29" s="383"/>
      <c r="CK29" s="383"/>
      <c r="CL29" s="383"/>
      <c r="CM29" s="383"/>
      <c r="CN29" s="339"/>
      <c r="CO29" s="339"/>
      <c r="CP29" s="383"/>
      <c r="CQ29" s="340"/>
      <c r="CR29" s="340"/>
      <c r="CS29" s="340"/>
      <c r="CT29" s="340"/>
      <c r="CU29" s="340"/>
      <c r="CV29" s="340"/>
    </row>
    <row r="30" spans="1:100" s="384" customFormat="1" ht="21" customHeight="1" x14ac:dyDescent="0.25">
      <c r="A30" s="353" t="s">
        <v>108</v>
      </c>
      <c r="B30" s="382"/>
      <c r="C30" s="354" t="s">
        <v>109</v>
      </c>
      <c r="D30" s="354" t="s">
        <v>110</v>
      </c>
      <c r="E30" s="335">
        <v>0</v>
      </c>
      <c r="F30" s="335">
        <v>0</v>
      </c>
      <c r="G30" s="335">
        <v>0</v>
      </c>
      <c r="H30" s="335">
        <v>0</v>
      </c>
      <c r="I30" s="335">
        <f t="shared" si="5"/>
        <v>0</v>
      </c>
      <c r="J30" s="335">
        <v>0</v>
      </c>
      <c r="K30" s="335">
        <v>0</v>
      </c>
      <c r="L30" s="335">
        <f t="shared" si="6"/>
        <v>0</v>
      </c>
      <c r="M30" s="334">
        <v>0</v>
      </c>
      <c r="N30" s="334">
        <v>0</v>
      </c>
      <c r="O30" s="334">
        <v>0</v>
      </c>
      <c r="P30" s="334">
        <v>0</v>
      </c>
      <c r="Q30" s="335">
        <f t="shared" si="7"/>
        <v>0</v>
      </c>
      <c r="R30" s="334">
        <v>0</v>
      </c>
      <c r="S30" s="334">
        <v>0</v>
      </c>
      <c r="T30" s="335">
        <f t="shared" si="8"/>
        <v>0</v>
      </c>
      <c r="U30" s="334">
        <v>0</v>
      </c>
      <c r="V30" s="334">
        <v>0</v>
      </c>
      <c r="W30" s="334">
        <v>0</v>
      </c>
      <c r="X30" s="334">
        <v>0</v>
      </c>
      <c r="Y30" s="335">
        <f t="shared" si="9"/>
        <v>0</v>
      </c>
      <c r="Z30" s="334">
        <v>0</v>
      </c>
      <c r="AA30" s="334">
        <v>0</v>
      </c>
      <c r="AB30" s="335">
        <f t="shared" si="10"/>
        <v>0</v>
      </c>
      <c r="AC30" s="335" t="e">
        <f t="shared" si="11"/>
        <v>#DIV/0!</v>
      </c>
      <c r="AD30" s="335" t="e">
        <f t="shared" si="11"/>
        <v>#DIV/0!</v>
      </c>
      <c r="AE30" s="335" t="e">
        <f t="shared" si="11"/>
        <v>#DIV/0!</v>
      </c>
      <c r="AF30" s="335" t="e">
        <f t="shared" si="11"/>
        <v>#DIV/0!</v>
      </c>
      <c r="AG30" s="335" t="e">
        <f t="shared" si="11"/>
        <v>#DIV/0!</v>
      </c>
      <c r="AH30" s="336">
        <v>0</v>
      </c>
      <c r="AI30" s="336">
        <v>0</v>
      </c>
      <c r="AJ30" s="336">
        <v>0</v>
      </c>
      <c r="AK30" s="336">
        <v>0</v>
      </c>
      <c r="AL30" s="335">
        <f t="shared" si="12"/>
        <v>0</v>
      </c>
      <c r="AM30" s="336">
        <v>0</v>
      </c>
      <c r="AN30" s="336">
        <v>0</v>
      </c>
      <c r="AO30" s="335">
        <f t="shared" si="13"/>
        <v>0</v>
      </c>
      <c r="AP30" s="334">
        <v>0</v>
      </c>
      <c r="AQ30" s="334">
        <v>0</v>
      </c>
      <c r="AR30" s="334">
        <v>0</v>
      </c>
      <c r="AS30" s="334">
        <v>0</v>
      </c>
      <c r="AT30" s="335">
        <f t="shared" si="14"/>
        <v>0</v>
      </c>
      <c r="AU30" s="334">
        <v>0</v>
      </c>
      <c r="AV30" s="334">
        <v>0</v>
      </c>
      <c r="AW30" s="335">
        <f t="shared" si="15"/>
        <v>0</v>
      </c>
      <c r="AX30" s="334">
        <v>0</v>
      </c>
      <c r="AY30" s="334">
        <v>0</v>
      </c>
      <c r="AZ30" s="334">
        <v>0</v>
      </c>
      <c r="BA30" s="334">
        <v>0</v>
      </c>
      <c r="BB30" s="335">
        <f t="shared" si="16"/>
        <v>0</v>
      </c>
      <c r="BC30" s="334">
        <v>0</v>
      </c>
      <c r="BD30" s="334">
        <v>0</v>
      </c>
      <c r="BE30" s="335">
        <f t="shared" si="17"/>
        <v>0</v>
      </c>
      <c r="BF30" s="334" t="e">
        <f t="shared" si="18"/>
        <v>#DIV/0!</v>
      </c>
      <c r="BG30" s="334" t="e">
        <f t="shared" si="18"/>
        <v>#DIV/0!</v>
      </c>
      <c r="BH30" s="334" t="e">
        <f t="shared" si="18"/>
        <v>#DIV/0!</v>
      </c>
      <c r="BI30" s="334" t="e">
        <f t="shared" si="18"/>
        <v>#DIV/0!</v>
      </c>
      <c r="BJ30" s="334" t="e">
        <f t="shared" si="19"/>
        <v>#DIV/0!</v>
      </c>
      <c r="BK30" s="334" t="e">
        <f t="shared" si="19"/>
        <v>#DIV/0!</v>
      </c>
      <c r="BL30" s="334" t="e">
        <f t="shared" si="19"/>
        <v>#DIV/0!</v>
      </c>
      <c r="BM30" s="334">
        <v>0</v>
      </c>
      <c r="BN30" s="334">
        <v>0</v>
      </c>
      <c r="BO30" s="334">
        <v>0</v>
      </c>
      <c r="BP30" s="334">
        <v>0</v>
      </c>
      <c r="BQ30" s="335">
        <f t="shared" si="20"/>
        <v>0</v>
      </c>
      <c r="BR30" s="334">
        <v>0</v>
      </c>
      <c r="BS30" s="334">
        <v>0</v>
      </c>
      <c r="BT30" s="335">
        <f t="shared" si="21"/>
        <v>0</v>
      </c>
      <c r="BU30" s="334" t="e">
        <f t="shared" si="24"/>
        <v>#DIV/0!</v>
      </c>
      <c r="BV30" s="334" t="e">
        <f t="shared" si="24"/>
        <v>#DIV/0!</v>
      </c>
      <c r="BW30" s="334" t="e">
        <f t="shared" si="24"/>
        <v>#DIV/0!</v>
      </c>
      <c r="BX30" s="334" t="e">
        <f t="shared" si="24"/>
        <v>#DIV/0!</v>
      </c>
      <c r="BY30" s="334" t="e">
        <f t="shared" si="22"/>
        <v>#DIV/0!</v>
      </c>
      <c r="BZ30" s="334" t="e">
        <f t="shared" si="22"/>
        <v>#DIV/0!</v>
      </c>
      <c r="CA30" s="334" t="e">
        <f t="shared" si="22"/>
        <v>#DIV/0!</v>
      </c>
      <c r="CB30" s="337">
        <v>0</v>
      </c>
      <c r="CC30" s="337"/>
      <c r="CD30" s="334">
        <f>'[2]PN_AEUE-Régional SOS'!BW27+'[2]PN_AEUE-Régional CNR'!BW27+'[2]PN_AEUE-Régional CES'!BW27</f>
        <v>0</v>
      </c>
      <c r="CE30" s="334">
        <f>'[2]PN_AEUE-Régional SOS'!BX27+'[2]PN_AEUE-Régional CNR'!BX27+'[2]PN_AEUE-Régional CES'!BX27</f>
        <v>0</v>
      </c>
      <c r="CF30" s="335">
        <f t="shared" si="23"/>
        <v>0</v>
      </c>
      <c r="CG30" s="334"/>
      <c r="CH30" s="334"/>
      <c r="CI30" s="383"/>
      <c r="CJ30" s="383"/>
      <c r="CK30" s="383"/>
      <c r="CL30" s="383"/>
      <c r="CM30" s="383"/>
      <c r="CN30" s="339"/>
      <c r="CO30" s="339"/>
      <c r="CP30" s="383"/>
      <c r="CQ30" s="340"/>
      <c r="CR30" s="340"/>
      <c r="CS30" s="340"/>
      <c r="CT30" s="340"/>
      <c r="CU30" s="340"/>
      <c r="CV30" s="340"/>
    </row>
    <row r="31" spans="1:100" s="384" customFormat="1" ht="21" customHeight="1" x14ac:dyDescent="0.25">
      <c r="A31" s="353" t="s">
        <v>111</v>
      </c>
      <c r="B31" s="382"/>
      <c r="C31" s="354" t="s">
        <v>112</v>
      </c>
      <c r="D31" s="354" t="s">
        <v>113</v>
      </c>
      <c r="E31" s="335">
        <v>0</v>
      </c>
      <c r="F31" s="335">
        <v>0</v>
      </c>
      <c r="G31" s="335">
        <v>0</v>
      </c>
      <c r="H31" s="335">
        <v>0</v>
      </c>
      <c r="I31" s="335">
        <f t="shared" si="5"/>
        <v>0</v>
      </c>
      <c r="J31" s="335">
        <v>0</v>
      </c>
      <c r="K31" s="335">
        <v>0</v>
      </c>
      <c r="L31" s="335">
        <f t="shared" si="6"/>
        <v>0</v>
      </c>
      <c r="M31" s="334">
        <v>0</v>
      </c>
      <c r="N31" s="334">
        <v>0</v>
      </c>
      <c r="O31" s="334">
        <v>0</v>
      </c>
      <c r="P31" s="334">
        <v>0</v>
      </c>
      <c r="Q31" s="335">
        <f t="shared" si="7"/>
        <v>0</v>
      </c>
      <c r="R31" s="334">
        <v>0</v>
      </c>
      <c r="S31" s="334">
        <v>0</v>
      </c>
      <c r="T31" s="335">
        <f t="shared" si="8"/>
        <v>0</v>
      </c>
      <c r="U31" s="334">
        <v>0</v>
      </c>
      <c r="V31" s="334">
        <v>0</v>
      </c>
      <c r="W31" s="334">
        <v>0</v>
      </c>
      <c r="X31" s="334">
        <v>0</v>
      </c>
      <c r="Y31" s="335">
        <f t="shared" si="9"/>
        <v>0</v>
      </c>
      <c r="Z31" s="334">
        <v>0</v>
      </c>
      <c r="AA31" s="334">
        <v>0</v>
      </c>
      <c r="AB31" s="335">
        <f t="shared" si="10"/>
        <v>0</v>
      </c>
      <c r="AC31" s="335" t="e">
        <f t="shared" si="11"/>
        <v>#DIV/0!</v>
      </c>
      <c r="AD31" s="335" t="e">
        <f t="shared" si="11"/>
        <v>#DIV/0!</v>
      </c>
      <c r="AE31" s="335" t="e">
        <f t="shared" si="11"/>
        <v>#DIV/0!</v>
      </c>
      <c r="AF31" s="335" t="e">
        <f t="shared" si="11"/>
        <v>#DIV/0!</v>
      </c>
      <c r="AG31" s="335" t="e">
        <f t="shared" si="11"/>
        <v>#DIV/0!</v>
      </c>
      <c r="AH31" s="336">
        <v>0</v>
      </c>
      <c r="AI31" s="336">
        <v>0</v>
      </c>
      <c r="AJ31" s="336">
        <v>0</v>
      </c>
      <c r="AK31" s="336">
        <v>0</v>
      </c>
      <c r="AL31" s="335">
        <f t="shared" si="12"/>
        <v>0</v>
      </c>
      <c r="AM31" s="336">
        <v>0</v>
      </c>
      <c r="AN31" s="336">
        <v>0</v>
      </c>
      <c r="AO31" s="335">
        <f t="shared" si="13"/>
        <v>0</v>
      </c>
      <c r="AP31" s="334">
        <v>0</v>
      </c>
      <c r="AQ31" s="334">
        <v>0</v>
      </c>
      <c r="AR31" s="334">
        <v>0</v>
      </c>
      <c r="AS31" s="334">
        <v>0</v>
      </c>
      <c r="AT31" s="335">
        <f t="shared" si="14"/>
        <v>0</v>
      </c>
      <c r="AU31" s="334">
        <v>0</v>
      </c>
      <c r="AV31" s="334">
        <v>0</v>
      </c>
      <c r="AW31" s="335">
        <f t="shared" si="15"/>
        <v>0</v>
      </c>
      <c r="AX31" s="334">
        <v>0</v>
      </c>
      <c r="AY31" s="334">
        <v>0</v>
      </c>
      <c r="AZ31" s="334">
        <v>0</v>
      </c>
      <c r="BA31" s="334">
        <v>0</v>
      </c>
      <c r="BB31" s="335">
        <f t="shared" si="16"/>
        <v>0</v>
      </c>
      <c r="BC31" s="334">
        <v>0</v>
      </c>
      <c r="BD31" s="334">
        <v>0</v>
      </c>
      <c r="BE31" s="335">
        <f t="shared" si="17"/>
        <v>0</v>
      </c>
      <c r="BF31" s="334" t="e">
        <f t="shared" si="18"/>
        <v>#DIV/0!</v>
      </c>
      <c r="BG31" s="334" t="e">
        <f t="shared" si="18"/>
        <v>#DIV/0!</v>
      </c>
      <c r="BH31" s="334" t="e">
        <f t="shared" si="18"/>
        <v>#DIV/0!</v>
      </c>
      <c r="BI31" s="334" t="e">
        <f t="shared" si="18"/>
        <v>#DIV/0!</v>
      </c>
      <c r="BJ31" s="334" t="e">
        <f t="shared" si="19"/>
        <v>#DIV/0!</v>
      </c>
      <c r="BK31" s="334" t="e">
        <f t="shared" si="19"/>
        <v>#DIV/0!</v>
      </c>
      <c r="BL31" s="334" t="e">
        <f t="shared" si="19"/>
        <v>#DIV/0!</v>
      </c>
      <c r="BM31" s="334">
        <v>0</v>
      </c>
      <c r="BN31" s="334">
        <v>0</v>
      </c>
      <c r="BO31" s="334">
        <v>0</v>
      </c>
      <c r="BP31" s="334">
        <v>0</v>
      </c>
      <c r="BQ31" s="335">
        <f t="shared" si="20"/>
        <v>0</v>
      </c>
      <c r="BR31" s="334">
        <v>0</v>
      </c>
      <c r="BS31" s="334">
        <v>0</v>
      </c>
      <c r="BT31" s="335">
        <f t="shared" si="21"/>
        <v>0</v>
      </c>
      <c r="BU31" s="334" t="e">
        <f t="shared" si="24"/>
        <v>#DIV/0!</v>
      </c>
      <c r="BV31" s="334" t="e">
        <f t="shared" si="24"/>
        <v>#DIV/0!</v>
      </c>
      <c r="BW31" s="334" t="e">
        <f t="shared" si="24"/>
        <v>#DIV/0!</v>
      </c>
      <c r="BX31" s="334" t="e">
        <f t="shared" si="24"/>
        <v>#DIV/0!</v>
      </c>
      <c r="BY31" s="334" t="e">
        <f t="shared" si="22"/>
        <v>#DIV/0!</v>
      </c>
      <c r="BZ31" s="334" t="e">
        <f t="shared" si="22"/>
        <v>#DIV/0!</v>
      </c>
      <c r="CA31" s="334" t="e">
        <f t="shared" si="22"/>
        <v>#DIV/0!</v>
      </c>
      <c r="CB31" s="337">
        <v>0</v>
      </c>
      <c r="CC31" s="337"/>
      <c r="CD31" s="334">
        <f>'[2]PN_AEUE-Régional SOS'!BW28+'[2]PN_AEUE-Régional CNR'!BW28+'[2]PN_AEUE-Régional CES'!BW28</f>
        <v>0</v>
      </c>
      <c r="CE31" s="334">
        <f>'[2]PN_AEUE-Régional SOS'!BX28+'[2]PN_AEUE-Régional CNR'!BX28+'[2]PN_AEUE-Régional CES'!BX28</f>
        <v>0</v>
      </c>
      <c r="CF31" s="335">
        <f t="shared" si="23"/>
        <v>0</v>
      </c>
      <c r="CG31" s="334"/>
      <c r="CH31" s="334"/>
      <c r="CI31" s="383"/>
      <c r="CJ31" s="383"/>
      <c r="CK31" s="383"/>
      <c r="CL31" s="383"/>
      <c r="CM31" s="383"/>
      <c r="CN31" s="339"/>
      <c r="CO31" s="339"/>
      <c r="CP31" s="383"/>
      <c r="CQ31" s="340"/>
      <c r="CR31" s="340"/>
      <c r="CS31" s="340"/>
      <c r="CT31" s="340"/>
      <c r="CU31" s="340"/>
      <c r="CV31" s="340"/>
    </row>
    <row r="32" spans="1:100" s="384" customFormat="1" ht="21" customHeight="1" x14ac:dyDescent="0.25">
      <c r="A32" s="353" t="s">
        <v>114</v>
      </c>
      <c r="B32" s="382"/>
      <c r="C32" s="354" t="s">
        <v>115</v>
      </c>
      <c r="D32" s="354" t="s">
        <v>116</v>
      </c>
      <c r="E32" s="335">
        <v>0</v>
      </c>
      <c r="F32" s="335">
        <v>0</v>
      </c>
      <c r="G32" s="335">
        <v>0</v>
      </c>
      <c r="H32" s="335">
        <v>0</v>
      </c>
      <c r="I32" s="335">
        <f t="shared" si="5"/>
        <v>0</v>
      </c>
      <c r="J32" s="335">
        <v>0</v>
      </c>
      <c r="K32" s="335">
        <v>0</v>
      </c>
      <c r="L32" s="335">
        <f t="shared" si="6"/>
        <v>0</v>
      </c>
      <c r="M32" s="334">
        <v>0</v>
      </c>
      <c r="N32" s="334">
        <v>0</v>
      </c>
      <c r="O32" s="334">
        <v>0</v>
      </c>
      <c r="P32" s="334">
        <v>0</v>
      </c>
      <c r="Q32" s="335">
        <f t="shared" si="7"/>
        <v>0</v>
      </c>
      <c r="R32" s="334">
        <v>0</v>
      </c>
      <c r="S32" s="334">
        <v>0</v>
      </c>
      <c r="T32" s="335">
        <f t="shared" si="8"/>
        <v>0</v>
      </c>
      <c r="U32" s="334">
        <v>0</v>
      </c>
      <c r="V32" s="334">
        <v>0</v>
      </c>
      <c r="W32" s="334">
        <v>0</v>
      </c>
      <c r="X32" s="334">
        <v>0</v>
      </c>
      <c r="Y32" s="335">
        <f t="shared" si="9"/>
        <v>0</v>
      </c>
      <c r="Z32" s="334">
        <v>0</v>
      </c>
      <c r="AA32" s="334">
        <v>0</v>
      </c>
      <c r="AB32" s="335">
        <f t="shared" si="10"/>
        <v>0</v>
      </c>
      <c r="AC32" s="335" t="e">
        <f t="shared" si="11"/>
        <v>#DIV/0!</v>
      </c>
      <c r="AD32" s="335" t="e">
        <f t="shared" si="11"/>
        <v>#DIV/0!</v>
      </c>
      <c r="AE32" s="335" t="e">
        <f t="shared" si="11"/>
        <v>#DIV/0!</v>
      </c>
      <c r="AF32" s="335" t="e">
        <f t="shared" si="11"/>
        <v>#DIV/0!</v>
      </c>
      <c r="AG32" s="335" t="e">
        <f t="shared" si="11"/>
        <v>#DIV/0!</v>
      </c>
      <c r="AH32" s="336">
        <v>0</v>
      </c>
      <c r="AI32" s="336">
        <v>0</v>
      </c>
      <c r="AJ32" s="336">
        <v>0</v>
      </c>
      <c r="AK32" s="336">
        <v>0</v>
      </c>
      <c r="AL32" s="335">
        <f t="shared" si="12"/>
        <v>0</v>
      </c>
      <c r="AM32" s="336">
        <v>0</v>
      </c>
      <c r="AN32" s="336">
        <v>0</v>
      </c>
      <c r="AO32" s="335">
        <f t="shared" si="13"/>
        <v>0</v>
      </c>
      <c r="AP32" s="334">
        <v>0</v>
      </c>
      <c r="AQ32" s="334">
        <v>0</v>
      </c>
      <c r="AR32" s="334">
        <v>0</v>
      </c>
      <c r="AS32" s="334">
        <v>0</v>
      </c>
      <c r="AT32" s="335">
        <f t="shared" si="14"/>
        <v>0</v>
      </c>
      <c r="AU32" s="334">
        <v>0</v>
      </c>
      <c r="AV32" s="334">
        <v>0</v>
      </c>
      <c r="AW32" s="335">
        <f t="shared" si="15"/>
        <v>0</v>
      </c>
      <c r="AX32" s="334">
        <v>0</v>
      </c>
      <c r="AY32" s="334">
        <v>0</v>
      </c>
      <c r="AZ32" s="334">
        <v>0</v>
      </c>
      <c r="BA32" s="334">
        <v>0</v>
      </c>
      <c r="BB32" s="335">
        <f t="shared" si="16"/>
        <v>0</v>
      </c>
      <c r="BC32" s="334">
        <v>0</v>
      </c>
      <c r="BD32" s="334">
        <v>0</v>
      </c>
      <c r="BE32" s="335">
        <f t="shared" si="17"/>
        <v>0</v>
      </c>
      <c r="BF32" s="334" t="e">
        <f t="shared" si="18"/>
        <v>#DIV/0!</v>
      </c>
      <c r="BG32" s="334" t="e">
        <f t="shared" si="18"/>
        <v>#DIV/0!</v>
      </c>
      <c r="BH32" s="334" t="e">
        <f t="shared" si="18"/>
        <v>#DIV/0!</v>
      </c>
      <c r="BI32" s="334" t="e">
        <f t="shared" si="18"/>
        <v>#DIV/0!</v>
      </c>
      <c r="BJ32" s="334" t="e">
        <f t="shared" si="19"/>
        <v>#DIV/0!</v>
      </c>
      <c r="BK32" s="334" t="e">
        <f t="shared" si="19"/>
        <v>#DIV/0!</v>
      </c>
      <c r="BL32" s="334" t="e">
        <f t="shared" si="19"/>
        <v>#DIV/0!</v>
      </c>
      <c r="BM32" s="334">
        <v>0</v>
      </c>
      <c r="BN32" s="334">
        <v>0</v>
      </c>
      <c r="BO32" s="334">
        <v>0</v>
      </c>
      <c r="BP32" s="334">
        <v>0</v>
      </c>
      <c r="BQ32" s="335">
        <f t="shared" si="20"/>
        <v>0</v>
      </c>
      <c r="BR32" s="334">
        <v>0</v>
      </c>
      <c r="BS32" s="334">
        <v>0</v>
      </c>
      <c r="BT32" s="335">
        <f t="shared" si="21"/>
        <v>0</v>
      </c>
      <c r="BU32" s="334" t="e">
        <f t="shared" si="24"/>
        <v>#DIV/0!</v>
      </c>
      <c r="BV32" s="334" t="e">
        <f t="shared" si="24"/>
        <v>#DIV/0!</v>
      </c>
      <c r="BW32" s="334" t="e">
        <f t="shared" si="24"/>
        <v>#DIV/0!</v>
      </c>
      <c r="BX32" s="334" t="e">
        <f t="shared" si="24"/>
        <v>#DIV/0!</v>
      </c>
      <c r="BY32" s="334" t="e">
        <f t="shared" si="22"/>
        <v>#DIV/0!</v>
      </c>
      <c r="BZ32" s="334" t="e">
        <f t="shared" si="22"/>
        <v>#DIV/0!</v>
      </c>
      <c r="CA32" s="334" t="e">
        <f t="shared" si="22"/>
        <v>#DIV/0!</v>
      </c>
      <c r="CB32" s="337">
        <v>0</v>
      </c>
      <c r="CC32" s="337"/>
      <c r="CD32" s="334">
        <f>'[2]PN_AEUE-Régional SOS'!BW29+'[2]PN_AEUE-Régional CNR'!BW29+'[2]PN_AEUE-Régional CES'!BW29</f>
        <v>0</v>
      </c>
      <c r="CE32" s="334">
        <f>'[2]PN_AEUE-Régional SOS'!BX29+'[2]PN_AEUE-Régional CNR'!BX29+'[2]PN_AEUE-Régional CES'!BX29</f>
        <v>0</v>
      </c>
      <c r="CF32" s="335">
        <f t="shared" si="23"/>
        <v>0</v>
      </c>
      <c r="CG32" s="334"/>
      <c r="CH32" s="334"/>
      <c r="CI32" s="383"/>
      <c r="CJ32" s="383"/>
      <c r="CK32" s="383"/>
      <c r="CL32" s="383"/>
      <c r="CM32" s="383"/>
      <c r="CN32" s="339"/>
      <c r="CO32" s="339"/>
      <c r="CP32" s="383"/>
      <c r="CQ32" s="340"/>
      <c r="CR32" s="340"/>
      <c r="CS32" s="340"/>
      <c r="CT32" s="340"/>
      <c r="CU32" s="340"/>
      <c r="CV32" s="340"/>
    </row>
    <row r="33" spans="1:100" s="387" customFormat="1" ht="27.6" x14ac:dyDescent="0.25">
      <c r="A33" s="385" t="s">
        <v>117</v>
      </c>
      <c r="B33" s="353"/>
      <c r="C33" s="354" t="s">
        <v>118</v>
      </c>
      <c r="D33" s="354" t="s">
        <v>119</v>
      </c>
      <c r="E33" s="335">
        <v>0</v>
      </c>
      <c r="F33" s="335">
        <v>0</v>
      </c>
      <c r="G33" s="335">
        <v>0</v>
      </c>
      <c r="H33" s="335">
        <v>0</v>
      </c>
      <c r="I33" s="335">
        <f t="shared" si="5"/>
        <v>0</v>
      </c>
      <c r="J33" s="335">
        <v>0</v>
      </c>
      <c r="K33" s="335">
        <v>0</v>
      </c>
      <c r="L33" s="335">
        <f t="shared" si="6"/>
        <v>0</v>
      </c>
      <c r="M33" s="334">
        <v>0</v>
      </c>
      <c r="N33" s="334">
        <v>0</v>
      </c>
      <c r="O33" s="334">
        <v>0</v>
      </c>
      <c r="P33" s="334">
        <v>0</v>
      </c>
      <c r="Q33" s="335">
        <f t="shared" si="7"/>
        <v>0</v>
      </c>
      <c r="R33" s="334">
        <v>0</v>
      </c>
      <c r="S33" s="334">
        <v>0</v>
      </c>
      <c r="T33" s="335">
        <f t="shared" si="8"/>
        <v>0</v>
      </c>
      <c r="U33" s="334">
        <v>0</v>
      </c>
      <c r="V33" s="334">
        <v>0</v>
      </c>
      <c r="W33" s="334">
        <v>0</v>
      </c>
      <c r="X33" s="334">
        <v>0</v>
      </c>
      <c r="Y33" s="335">
        <f t="shared" si="9"/>
        <v>0</v>
      </c>
      <c r="Z33" s="334">
        <v>0</v>
      </c>
      <c r="AA33" s="334">
        <v>0</v>
      </c>
      <c r="AB33" s="335">
        <f t="shared" si="10"/>
        <v>0</v>
      </c>
      <c r="AC33" s="335" t="e">
        <f t="shared" si="11"/>
        <v>#DIV/0!</v>
      </c>
      <c r="AD33" s="335" t="e">
        <f t="shared" si="11"/>
        <v>#DIV/0!</v>
      </c>
      <c r="AE33" s="335" t="e">
        <f t="shared" si="11"/>
        <v>#DIV/0!</v>
      </c>
      <c r="AF33" s="335" t="e">
        <f t="shared" si="11"/>
        <v>#DIV/0!</v>
      </c>
      <c r="AG33" s="335" t="e">
        <f t="shared" si="11"/>
        <v>#DIV/0!</v>
      </c>
      <c r="AH33" s="336">
        <v>0</v>
      </c>
      <c r="AI33" s="336">
        <v>0</v>
      </c>
      <c r="AJ33" s="336">
        <v>0</v>
      </c>
      <c r="AK33" s="336">
        <v>0</v>
      </c>
      <c r="AL33" s="335">
        <f t="shared" si="12"/>
        <v>0</v>
      </c>
      <c r="AM33" s="336">
        <v>0</v>
      </c>
      <c r="AN33" s="336">
        <v>0</v>
      </c>
      <c r="AO33" s="335">
        <f t="shared" si="13"/>
        <v>0</v>
      </c>
      <c r="AP33" s="334">
        <v>0</v>
      </c>
      <c r="AQ33" s="334">
        <v>0</v>
      </c>
      <c r="AR33" s="334">
        <v>0</v>
      </c>
      <c r="AS33" s="334">
        <v>0</v>
      </c>
      <c r="AT33" s="335">
        <f t="shared" si="14"/>
        <v>0</v>
      </c>
      <c r="AU33" s="334">
        <v>0</v>
      </c>
      <c r="AV33" s="334">
        <v>0</v>
      </c>
      <c r="AW33" s="335">
        <f t="shared" si="15"/>
        <v>0</v>
      </c>
      <c r="AX33" s="334">
        <v>0</v>
      </c>
      <c r="AY33" s="334">
        <v>0</v>
      </c>
      <c r="AZ33" s="334">
        <v>0</v>
      </c>
      <c r="BA33" s="334">
        <v>0</v>
      </c>
      <c r="BB33" s="335">
        <f t="shared" si="16"/>
        <v>0</v>
      </c>
      <c r="BC33" s="334">
        <v>0</v>
      </c>
      <c r="BD33" s="334">
        <v>0</v>
      </c>
      <c r="BE33" s="335">
        <f t="shared" si="17"/>
        <v>0</v>
      </c>
      <c r="BF33" s="334" t="e">
        <f t="shared" si="18"/>
        <v>#DIV/0!</v>
      </c>
      <c r="BG33" s="334" t="e">
        <f t="shared" si="18"/>
        <v>#DIV/0!</v>
      </c>
      <c r="BH33" s="334" t="e">
        <f t="shared" si="18"/>
        <v>#DIV/0!</v>
      </c>
      <c r="BI33" s="334" t="e">
        <f t="shared" si="18"/>
        <v>#DIV/0!</v>
      </c>
      <c r="BJ33" s="334" t="e">
        <f t="shared" si="19"/>
        <v>#DIV/0!</v>
      </c>
      <c r="BK33" s="334" t="e">
        <f t="shared" si="19"/>
        <v>#DIV/0!</v>
      </c>
      <c r="BL33" s="334" t="e">
        <f t="shared" si="19"/>
        <v>#DIV/0!</v>
      </c>
      <c r="BM33" s="334">
        <v>0</v>
      </c>
      <c r="BN33" s="334">
        <v>0</v>
      </c>
      <c r="BO33" s="334">
        <v>0</v>
      </c>
      <c r="BP33" s="334">
        <v>0</v>
      </c>
      <c r="BQ33" s="335">
        <f t="shared" si="20"/>
        <v>0</v>
      </c>
      <c r="BR33" s="334">
        <v>0</v>
      </c>
      <c r="BS33" s="334">
        <v>0</v>
      </c>
      <c r="BT33" s="335">
        <f t="shared" si="21"/>
        <v>0</v>
      </c>
      <c r="BU33" s="334" t="e">
        <f t="shared" si="24"/>
        <v>#DIV/0!</v>
      </c>
      <c r="BV33" s="334" t="e">
        <f t="shared" si="24"/>
        <v>#DIV/0!</v>
      </c>
      <c r="BW33" s="334" t="e">
        <f t="shared" si="24"/>
        <v>#DIV/0!</v>
      </c>
      <c r="BX33" s="334" t="e">
        <f t="shared" si="24"/>
        <v>#DIV/0!</v>
      </c>
      <c r="BY33" s="334" t="e">
        <f t="shared" si="22"/>
        <v>#DIV/0!</v>
      </c>
      <c r="BZ33" s="334" t="e">
        <f t="shared" si="22"/>
        <v>#DIV/0!</v>
      </c>
      <c r="CA33" s="334" t="e">
        <f t="shared" si="22"/>
        <v>#DIV/0!</v>
      </c>
      <c r="CB33" s="337">
        <v>0</v>
      </c>
      <c r="CC33" s="337"/>
      <c r="CD33" s="334">
        <f>'[2]PN_AEUE-Régional SOS'!BW30+'[2]PN_AEUE-Régional CNR'!BW30+'[2]PN_AEUE-Régional CES'!BW30</f>
        <v>0</v>
      </c>
      <c r="CE33" s="334">
        <f>'[2]PN_AEUE-Régional SOS'!BX30+'[2]PN_AEUE-Régional CNR'!BX30+'[2]PN_AEUE-Régional CES'!BX30</f>
        <v>0</v>
      </c>
      <c r="CF33" s="335">
        <f t="shared" si="23"/>
        <v>0</v>
      </c>
      <c r="CG33" s="334"/>
      <c r="CH33" s="334"/>
      <c r="CI33" s="386"/>
      <c r="CJ33" s="386"/>
      <c r="CK33" s="386"/>
      <c r="CL33" s="386"/>
      <c r="CM33" s="386"/>
      <c r="CN33" s="339"/>
      <c r="CO33" s="339"/>
      <c r="CP33" s="386"/>
      <c r="CQ33" s="340"/>
      <c r="CR33" s="340"/>
      <c r="CS33" s="340"/>
      <c r="CT33" s="340"/>
      <c r="CU33" s="340"/>
      <c r="CV33" s="340"/>
    </row>
    <row r="34" spans="1:100" s="332" customFormat="1" x14ac:dyDescent="0.3">
      <c r="A34" s="329" t="s">
        <v>120</v>
      </c>
      <c r="B34" s="329"/>
      <c r="C34" s="330"/>
      <c r="D34" s="329"/>
      <c r="E34" s="335"/>
      <c r="F34" s="335"/>
      <c r="G34" s="335"/>
      <c r="H34" s="335"/>
      <c r="I34" s="335">
        <f t="shared" si="5"/>
        <v>0</v>
      </c>
      <c r="J34" s="335"/>
      <c r="K34" s="335"/>
      <c r="L34" s="335">
        <f t="shared" si="6"/>
        <v>0</v>
      </c>
      <c r="M34" s="334"/>
      <c r="N34" s="334"/>
      <c r="O34" s="334"/>
      <c r="P34" s="334"/>
      <c r="Q34" s="335">
        <f t="shared" si="7"/>
        <v>0</v>
      </c>
      <c r="R34" s="334"/>
      <c r="S34" s="334"/>
      <c r="T34" s="335">
        <f t="shared" si="8"/>
        <v>0</v>
      </c>
      <c r="U34" s="334"/>
      <c r="V34" s="334"/>
      <c r="W34" s="334"/>
      <c r="X34" s="334"/>
      <c r="Y34" s="335">
        <f t="shared" si="9"/>
        <v>0</v>
      </c>
      <c r="Z34" s="334"/>
      <c r="AA34" s="334"/>
      <c r="AB34" s="335">
        <f t="shared" si="10"/>
        <v>0</v>
      </c>
      <c r="AC34" s="335" t="e">
        <f t="shared" si="11"/>
        <v>#DIV/0!</v>
      </c>
      <c r="AD34" s="335" t="e">
        <f t="shared" si="11"/>
        <v>#DIV/0!</v>
      </c>
      <c r="AE34" s="335" t="e">
        <f t="shared" si="11"/>
        <v>#DIV/0!</v>
      </c>
      <c r="AF34" s="335" t="e">
        <f t="shared" si="11"/>
        <v>#DIV/0!</v>
      </c>
      <c r="AG34" s="335" t="e">
        <f t="shared" si="11"/>
        <v>#DIV/0!</v>
      </c>
      <c r="AH34" s="336">
        <v>0</v>
      </c>
      <c r="AI34" s="336">
        <v>0</v>
      </c>
      <c r="AJ34" s="336">
        <v>0</v>
      </c>
      <c r="AK34" s="336">
        <v>0</v>
      </c>
      <c r="AL34" s="335">
        <f t="shared" si="12"/>
        <v>0</v>
      </c>
      <c r="AM34" s="336">
        <v>0</v>
      </c>
      <c r="AN34" s="336">
        <v>0</v>
      </c>
      <c r="AO34" s="335">
        <f t="shared" si="13"/>
        <v>0</v>
      </c>
      <c r="AP34" s="334">
        <v>0</v>
      </c>
      <c r="AQ34" s="334">
        <v>0</v>
      </c>
      <c r="AR34" s="334">
        <v>0</v>
      </c>
      <c r="AS34" s="334">
        <v>0</v>
      </c>
      <c r="AT34" s="335">
        <f t="shared" si="14"/>
        <v>0</v>
      </c>
      <c r="AU34" s="334">
        <v>0</v>
      </c>
      <c r="AV34" s="334">
        <v>0</v>
      </c>
      <c r="AW34" s="335">
        <f t="shared" si="15"/>
        <v>0</v>
      </c>
      <c r="AX34" s="334">
        <v>0</v>
      </c>
      <c r="AY34" s="334">
        <v>0</v>
      </c>
      <c r="AZ34" s="334">
        <v>0</v>
      </c>
      <c r="BA34" s="334">
        <v>0</v>
      </c>
      <c r="BB34" s="335">
        <f t="shared" si="16"/>
        <v>0</v>
      </c>
      <c r="BC34" s="334">
        <v>0</v>
      </c>
      <c r="BD34" s="334">
        <v>0</v>
      </c>
      <c r="BE34" s="335">
        <f t="shared" si="17"/>
        <v>0</v>
      </c>
      <c r="BF34" s="334" t="e">
        <f t="shared" si="18"/>
        <v>#DIV/0!</v>
      </c>
      <c r="BG34" s="334" t="e">
        <f t="shared" si="18"/>
        <v>#DIV/0!</v>
      </c>
      <c r="BH34" s="334" t="e">
        <f t="shared" si="18"/>
        <v>#DIV/0!</v>
      </c>
      <c r="BI34" s="334" t="e">
        <f t="shared" si="18"/>
        <v>#DIV/0!</v>
      </c>
      <c r="BJ34" s="334" t="e">
        <f t="shared" si="19"/>
        <v>#DIV/0!</v>
      </c>
      <c r="BK34" s="334" t="e">
        <f t="shared" si="19"/>
        <v>#DIV/0!</v>
      </c>
      <c r="BL34" s="334" t="e">
        <f t="shared" si="19"/>
        <v>#DIV/0!</v>
      </c>
      <c r="BM34" s="334">
        <v>0</v>
      </c>
      <c r="BN34" s="334">
        <v>0</v>
      </c>
      <c r="BO34" s="334">
        <v>0</v>
      </c>
      <c r="BP34" s="334">
        <v>0</v>
      </c>
      <c r="BQ34" s="335">
        <f t="shared" si="20"/>
        <v>0</v>
      </c>
      <c r="BR34" s="334">
        <v>0</v>
      </c>
      <c r="BS34" s="334">
        <v>0</v>
      </c>
      <c r="BT34" s="335">
        <f t="shared" si="21"/>
        <v>0</v>
      </c>
      <c r="BU34" s="334" t="e">
        <f t="shared" si="24"/>
        <v>#DIV/0!</v>
      </c>
      <c r="BV34" s="334" t="e">
        <f t="shared" si="24"/>
        <v>#DIV/0!</v>
      </c>
      <c r="BW34" s="334" t="e">
        <f t="shared" si="24"/>
        <v>#DIV/0!</v>
      </c>
      <c r="BX34" s="334" t="e">
        <f t="shared" si="24"/>
        <v>#DIV/0!</v>
      </c>
      <c r="BY34" s="334" t="e">
        <f t="shared" si="22"/>
        <v>#DIV/0!</v>
      </c>
      <c r="BZ34" s="334" t="e">
        <f t="shared" si="22"/>
        <v>#DIV/0!</v>
      </c>
      <c r="CA34" s="334" t="e">
        <f t="shared" si="22"/>
        <v>#DIV/0!</v>
      </c>
      <c r="CB34" s="337">
        <v>0</v>
      </c>
      <c r="CC34" s="337"/>
      <c r="CD34" s="334">
        <f>'[2]PN_AEUE-Régional SOS'!BW31+'[2]PN_AEUE-Régional CNR'!BW31+'[2]PN_AEUE-Régional CES'!BW31</f>
        <v>0</v>
      </c>
      <c r="CE34" s="334">
        <f>'[2]PN_AEUE-Régional SOS'!BX31+'[2]PN_AEUE-Régional CNR'!BX31+'[2]PN_AEUE-Régional CES'!BX31</f>
        <v>0</v>
      </c>
      <c r="CF34" s="335">
        <f t="shared" si="23"/>
        <v>0</v>
      </c>
      <c r="CG34" s="334"/>
      <c r="CH34" s="334"/>
      <c r="CI34" s="388"/>
      <c r="CJ34" s="388"/>
      <c r="CK34" s="388"/>
      <c r="CL34" s="388"/>
      <c r="CM34" s="388"/>
      <c r="CN34" s="389"/>
      <c r="CO34" s="389"/>
      <c r="CP34" s="388"/>
      <c r="CQ34" s="331"/>
      <c r="CR34" s="331"/>
      <c r="CS34" s="331"/>
      <c r="CT34" s="331"/>
      <c r="CU34" s="331"/>
      <c r="CV34" s="331"/>
    </row>
    <row r="35" spans="1:100" s="374" customFormat="1" ht="15.6" x14ac:dyDescent="0.3">
      <c r="A35" s="374" t="s">
        <v>327</v>
      </c>
      <c r="I35" s="335">
        <f t="shared" si="5"/>
        <v>0</v>
      </c>
      <c r="L35" s="335">
        <f t="shared" si="6"/>
        <v>0</v>
      </c>
      <c r="Q35" s="335">
        <f t="shared" si="7"/>
        <v>0</v>
      </c>
      <c r="T35" s="335">
        <f t="shared" si="8"/>
        <v>0</v>
      </c>
      <c r="Y35" s="335">
        <f t="shared" si="9"/>
        <v>0</v>
      </c>
      <c r="AB35" s="335">
        <f t="shared" si="10"/>
        <v>0</v>
      </c>
      <c r="AC35" s="335" t="e">
        <f t="shared" si="11"/>
        <v>#DIV/0!</v>
      </c>
      <c r="AD35" s="335" t="e">
        <f t="shared" si="11"/>
        <v>#DIV/0!</v>
      </c>
      <c r="AE35" s="335" t="e">
        <f t="shared" si="11"/>
        <v>#DIV/0!</v>
      </c>
      <c r="AF35" s="335" t="e">
        <f t="shared" si="11"/>
        <v>#DIV/0!</v>
      </c>
      <c r="AG35" s="335" t="e">
        <f t="shared" si="11"/>
        <v>#DIV/0!</v>
      </c>
      <c r="AL35" s="335">
        <f t="shared" si="12"/>
        <v>0</v>
      </c>
      <c r="AO35" s="335">
        <f t="shared" si="13"/>
        <v>0</v>
      </c>
      <c r="AT35" s="335">
        <f t="shared" si="14"/>
        <v>0</v>
      </c>
      <c r="AW35" s="335">
        <f t="shared" si="15"/>
        <v>0</v>
      </c>
      <c r="BB35" s="335">
        <f t="shared" si="16"/>
        <v>0</v>
      </c>
      <c r="BE35" s="335">
        <f t="shared" si="17"/>
        <v>0</v>
      </c>
      <c r="BF35" s="334" t="e">
        <f t="shared" si="18"/>
        <v>#DIV/0!</v>
      </c>
      <c r="BG35" s="334" t="e">
        <f t="shared" si="18"/>
        <v>#DIV/0!</v>
      </c>
      <c r="BH35" s="334" t="e">
        <f t="shared" si="18"/>
        <v>#DIV/0!</v>
      </c>
      <c r="BI35" s="334" t="e">
        <f t="shared" si="18"/>
        <v>#DIV/0!</v>
      </c>
      <c r="BJ35" s="334" t="e">
        <f t="shared" si="19"/>
        <v>#DIV/0!</v>
      </c>
      <c r="BK35" s="334" t="e">
        <f t="shared" si="19"/>
        <v>#DIV/0!</v>
      </c>
      <c r="BL35" s="334" t="e">
        <f t="shared" si="19"/>
        <v>#DIV/0!</v>
      </c>
      <c r="BQ35" s="335">
        <f t="shared" si="20"/>
        <v>0</v>
      </c>
      <c r="BT35" s="335">
        <f t="shared" si="21"/>
        <v>0</v>
      </c>
      <c r="BU35" s="334" t="e">
        <f t="shared" si="24"/>
        <v>#DIV/0!</v>
      </c>
      <c r="BV35" s="334" t="e">
        <f t="shared" si="24"/>
        <v>#DIV/0!</v>
      </c>
      <c r="BW35" s="334" t="e">
        <f t="shared" si="24"/>
        <v>#DIV/0!</v>
      </c>
      <c r="BX35" s="334" t="e">
        <f t="shared" si="24"/>
        <v>#DIV/0!</v>
      </c>
      <c r="BY35" s="334" t="e">
        <f t="shared" si="22"/>
        <v>#DIV/0!</v>
      </c>
      <c r="BZ35" s="334" t="e">
        <f t="shared" si="22"/>
        <v>#DIV/0!</v>
      </c>
      <c r="CA35" s="334" t="e">
        <f t="shared" si="22"/>
        <v>#DIV/0!</v>
      </c>
      <c r="CF35" s="335">
        <f t="shared" si="23"/>
        <v>0</v>
      </c>
    </row>
    <row r="36" spans="1:100" s="395" customFormat="1" ht="13.8" x14ac:dyDescent="0.3">
      <c r="A36" s="390" t="s">
        <v>83</v>
      </c>
      <c r="B36" s="390"/>
      <c r="C36" s="391" t="s">
        <v>84</v>
      </c>
      <c r="D36" s="390" t="s">
        <v>85</v>
      </c>
      <c r="E36" s="335">
        <v>0</v>
      </c>
      <c r="F36" s="335">
        <v>0</v>
      </c>
      <c r="G36" s="335">
        <v>0</v>
      </c>
      <c r="H36" s="335">
        <v>0</v>
      </c>
      <c r="I36" s="335">
        <f t="shared" si="5"/>
        <v>0</v>
      </c>
      <c r="J36" s="335">
        <v>0</v>
      </c>
      <c r="K36" s="335">
        <v>0</v>
      </c>
      <c r="L36" s="335">
        <f t="shared" si="6"/>
        <v>0</v>
      </c>
      <c r="M36" s="334">
        <v>0</v>
      </c>
      <c r="N36" s="334">
        <v>0</v>
      </c>
      <c r="O36" s="334">
        <v>0</v>
      </c>
      <c r="P36" s="334">
        <v>0</v>
      </c>
      <c r="Q36" s="335">
        <f t="shared" si="7"/>
        <v>0</v>
      </c>
      <c r="R36" s="334">
        <v>0</v>
      </c>
      <c r="S36" s="334">
        <v>0</v>
      </c>
      <c r="T36" s="335">
        <f t="shared" si="8"/>
        <v>0</v>
      </c>
      <c r="U36" s="334">
        <v>0</v>
      </c>
      <c r="V36" s="334">
        <v>0</v>
      </c>
      <c r="W36" s="334">
        <v>0</v>
      </c>
      <c r="X36" s="334">
        <v>0</v>
      </c>
      <c r="Y36" s="335">
        <f t="shared" si="9"/>
        <v>0</v>
      </c>
      <c r="Z36" s="334">
        <v>0</v>
      </c>
      <c r="AA36" s="334">
        <v>0</v>
      </c>
      <c r="AB36" s="335">
        <f t="shared" si="10"/>
        <v>0</v>
      </c>
      <c r="AC36" s="335" t="e">
        <f t="shared" si="11"/>
        <v>#DIV/0!</v>
      </c>
      <c r="AD36" s="335" t="e">
        <f t="shared" si="11"/>
        <v>#DIV/0!</v>
      </c>
      <c r="AE36" s="335" t="e">
        <f t="shared" si="11"/>
        <v>#DIV/0!</v>
      </c>
      <c r="AF36" s="335" t="e">
        <f t="shared" si="11"/>
        <v>#DIV/0!</v>
      </c>
      <c r="AG36" s="335" t="e">
        <f t="shared" si="11"/>
        <v>#DIV/0!</v>
      </c>
      <c r="AH36" s="336">
        <v>0</v>
      </c>
      <c r="AI36" s="336">
        <v>0</v>
      </c>
      <c r="AJ36" s="336">
        <v>0</v>
      </c>
      <c r="AK36" s="336">
        <v>0</v>
      </c>
      <c r="AL36" s="335">
        <f t="shared" si="12"/>
        <v>0</v>
      </c>
      <c r="AM36" s="336">
        <v>0</v>
      </c>
      <c r="AN36" s="336">
        <v>0</v>
      </c>
      <c r="AO36" s="335">
        <f t="shared" si="13"/>
        <v>0</v>
      </c>
      <c r="AP36" s="334">
        <v>0</v>
      </c>
      <c r="AQ36" s="334">
        <v>0</v>
      </c>
      <c r="AR36" s="334">
        <v>0</v>
      </c>
      <c r="AS36" s="334">
        <v>0</v>
      </c>
      <c r="AT36" s="335">
        <f t="shared" si="14"/>
        <v>0</v>
      </c>
      <c r="AU36" s="334">
        <v>0</v>
      </c>
      <c r="AV36" s="334">
        <v>0</v>
      </c>
      <c r="AW36" s="335">
        <f t="shared" si="15"/>
        <v>0</v>
      </c>
      <c r="AX36" s="334">
        <v>0</v>
      </c>
      <c r="AY36" s="334">
        <v>0</v>
      </c>
      <c r="AZ36" s="334">
        <v>0</v>
      </c>
      <c r="BA36" s="334">
        <v>0</v>
      </c>
      <c r="BB36" s="335">
        <f t="shared" si="16"/>
        <v>0</v>
      </c>
      <c r="BC36" s="334">
        <v>0</v>
      </c>
      <c r="BD36" s="334">
        <v>0</v>
      </c>
      <c r="BE36" s="335">
        <f t="shared" si="17"/>
        <v>0</v>
      </c>
      <c r="BF36" s="334" t="e">
        <f t="shared" si="18"/>
        <v>#DIV/0!</v>
      </c>
      <c r="BG36" s="334" t="e">
        <f t="shared" si="18"/>
        <v>#DIV/0!</v>
      </c>
      <c r="BH36" s="334" t="e">
        <f t="shared" si="18"/>
        <v>#DIV/0!</v>
      </c>
      <c r="BI36" s="334" t="e">
        <f t="shared" si="18"/>
        <v>#DIV/0!</v>
      </c>
      <c r="BJ36" s="334" t="e">
        <f t="shared" si="19"/>
        <v>#DIV/0!</v>
      </c>
      <c r="BK36" s="334" t="e">
        <f t="shared" si="19"/>
        <v>#DIV/0!</v>
      </c>
      <c r="BL36" s="334" t="e">
        <f t="shared" si="19"/>
        <v>#DIV/0!</v>
      </c>
      <c r="BM36" s="334">
        <v>0</v>
      </c>
      <c r="BN36" s="334">
        <v>0</v>
      </c>
      <c r="BO36" s="334">
        <v>0</v>
      </c>
      <c r="BP36" s="334">
        <v>0</v>
      </c>
      <c r="BQ36" s="335">
        <f t="shared" si="20"/>
        <v>0</v>
      </c>
      <c r="BR36" s="334">
        <v>0</v>
      </c>
      <c r="BS36" s="334">
        <v>0</v>
      </c>
      <c r="BT36" s="335">
        <f t="shared" si="21"/>
        <v>0</v>
      </c>
      <c r="BU36" s="334" t="e">
        <f t="shared" si="24"/>
        <v>#DIV/0!</v>
      </c>
      <c r="BV36" s="334" t="e">
        <f t="shared" si="24"/>
        <v>#DIV/0!</v>
      </c>
      <c r="BW36" s="334" t="e">
        <f t="shared" si="24"/>
        <v>#DIV/0!</v>
      </c>
      <c r="BX36" s="334" t="e">
        <f t="shared" si="24"/>
        <v>#DIV/0!</v>
      </c>
      <c r="BY36" s="334" t="e">
        <f t="shared" si="22"/>
        <v>#DIV/0!</v>
      </c>
      <c r="BZ36" s="334" t="e">
        <f t="shared" si="22"/>
        <v>#DIV/0!</v>
      </c>
      <c r="CA36" s="334" t="e">
        <f t="shared" si="22"/>
        <v>#DIV/0!</v>
      </c>
      <c r="CB36" s="337">
        <v>0</v>
      </c>
      <c r="CC36" s="337"/>
      <c r="CD36" s="334">
        <f>'[2]PN_AEUE-Régional SOS'!BW32+'[2]PN_AEUE-Régional CNR'!BW32+'[2]PN_AEUE-Régional CES'!BW32</f>
        <v>0</v>
      </c>
      <c r="CE36" s="334">
        <f>'[2]PN_AEUE-Régional SOS'!BX32+'[2]PN_AEUE-Régional CNR'!BX32+'[2]PN_AEUE-Régional CES'!BX32</f>
        <v>0</v>
      </c>
      <c r="CF36" s="335">
        <f t="shared" si="23"/>
        <v>0</v>
      </c>
      <c r="CG36" s="334"/>
      <c r="CH36" s="334"/>
      <c r="CI36" s="392"/>
      <c r="CJ36" s="392"/>
      <c r="CK36" s="392"/>
      <c r="CL36" s="392"/>
      <c r="CM36" s="392"/>
      <c r="CN36" s="393"/>
      <c r="CO36" s="393"/>
      <c r="CP36" s="392"/>
      <c r="CQ36" s="394"/>
      <c r="CR36" s="394"/>
      <c r="CS36" s="394"/>
      <c r="CT36" s="394"/>
      <c r="CU36" s="394"/>
      <c r="CV36" s="394"/>
    </row>
    <row r="37" spans="1:100" s="395" customFormat="1" ht="27.6" x14ac:dyDescent="0.3">
      <c r="A37" s="390" t="s">
        <v>86</v>
      </c>
      <c r="B37" s="390"/>
      <c r="C37" s="391" t="s">
        <v>87</v>
      </c>
      <c r="D37" s="390" t="s">
        <v>88</v>
      </c>
      <c r="E37" s="335">
        <v>0</v>
      </c>
      <c r="F37" s="335">
        <v>0</v>
      </c>
      <c r="G37" s="335">
        <v>0</v>
      </c>
      <c r="H37" s="335">
        <v>0</v>
      </c>
      <c r="I37" s="335">
        <f t="shared" si="5"/>
        <v>0</v>
      </c>
      <c r="J37" s="335">
        <v>0</v>
      </c>
      <c r="K37" s="335">
        <v>0</v>
      </c>
      <c r="L37" s="335">
        <f t="shared" si="6"/>
        <v>0</v>
      </c>
      <c r="M37" s="334">
        <v>0</v>
      </c>
      <c r="N37" s="334">
        <v>0</v>
      </c>
      <c r="O37" s="334">
        <v>0</v>
      </c>
      <c r="P37" s="334">
        <v>0</v>
      </c>
      <c r="Q37" s="335">
        <f t="shared" si="7"/>
        <v>0</v>
      </c>
      <c r="R37" s="334">
        <v>0</v>
      </c>
      <c r="S37" s="334">
        <v>0</v>
      </c>
      <c r="T37" s="335">
        <f t="shared" si="8"/>
        <v>0</v>
      </c>
      <c r="U37" s="334">
        <v>0</v>
      </c>
      <c r="V37" s="334">
        <v>0</v>
      </c>
      <c r="W37" s="334">
        <v>0</v>
      </c>
      <c r="X37" s="334">
        <v>0</v>
      </c>
      <c r="Y37" s="335">
        <f t="shared" si="9"/>
        <v>0</v>
      </c>
      <c r="Z37" s="334">
        <v>0</v>
      </c>
      <c r="AA37" s="334">
        <v>0</v>
      </c>
      <c r="AB37" s="335">
        <f t="shared" si="10"/>
        <v>0</v>
      </c>
      <c r="AC37" s="335" t="e">
        <f t="shared" si="11"/>
        <v>#DIV/0!</v>
      </c>
      <c r="AD37" s="335" t="e">
        <f t="shared" si="11"/>
        <v>#DIV/0!</v>
      </c>
      <c r="AE37" s="335" t="e">
        <f t="shared" si="11"/>
        <v>#DIV/0!</v>
      </c>
      <c r="AF37" s="335" t="e">
        <f t="shared" si="11"/>
        <v>#DIV/0!</v>
      </c>
      <c r="AG37" s="335" t="e">
        <f t="shared" si="11"/>
        <v>#DIV/0!</v>
      </c>
      <c r="AH37" s="336">
        <v>0</v>
      </c>
      <c r="AI37" s="336">
        <v>0</v>
      </c>
      <c r="AJ37" s="336">
        <v>0</v>
      </c>
      <c r="AK37" s="336">
        <v>0</v>
      </c>
      <c r="AL37" s="335">
        <f t="shared" si="12"/>
        <v>0</v>
      </c>
      <c r="AM37" s="336">
        <v>0</v>
      </c>
      <c r="AN37" s="336">
        <v>0</v>
      </c>
      <c r="AO37" s="335">
        <f t="shared" si="13"/>
        <v>0</v>
      </c>
      <c r="AP37" s="334">
        <v>0</v>
      </c>
      <c r="AQ37" s="334">
        <v>0</v>
      </c>
      <c r="AR37" s="334">
        <v>0</v>
      </c>
      <c r="AS37" s="334">
        <v>0</v>
      </c>
      <c r="AT37" s="335">
        <f t="shared" si="14"/>
        <v>0</v>
      </c>
      <c r="AU37" s="334">
        <v>0</v>
      </c>
      <c r="AV37" s="334">
        <v>0</v>
      </c>
      <c r="AW37" s="335">
        <f t="shared" si="15"/>
        <v>0</v>
      </c>
      <c r="AX37" s="334">
        <v>0</v>
      </c>
      <c r="AY37" s="334">
        <v>0</v>
      </c>
      <c r="AZ37" s="334">
        <v>0</v>
      </c>
      <c r="BA37" s="334">
        <v>0</v>
      </c>
      <c r="BB37" s="335">
        <f t="shared" si="16"/>
        <v>0</v>
      </c>
      <c r="BC37" s="334">
        <v>0</v>
      </c>
      <c r="BD37" s="334">
        <v>0</v>
      </c>
      <c r="BE37" s="335">
        <f t="shared" si="17"/>
        <v>0</v>
      </c>
      <c r="BF37" s="334" t="e">
        <f t="shared" si="18"/>
        <v>#DIV/0!</v>
      </c>
      <c r="BG37" s="334" t="e">
        <f t="shared" si="18"/>
        <v>#DIV/0!</v>
      </c>
      <c r="BH37" s="334" t="e">
        <f t="shared" si="18"/>
        <v>#DIV/0!</v>
      </c>
      <c r="BI37" s="334" t="e">
        <f t="shared" si="18"/>
        <v>#DIV/0!</v>
      </c>
      <c r="BJ37" s="334" t="e">
        <f t="shared" si="19"/>
        <v>#DIV/0!</v>
      </c>
      <c r="BK37" s="334" t="e">
        <f t="shared" si="19"/>
        <v>#DIV/0!</v>
      </c>
      <c r="BL37" s="334" t="e">
        <f t="shared" si="19"/>
        <v>#DIV/0!</v>
      </c>
      <c r="BM37" s="334">
        <v>0</v>
      </c>
      <c r="BN37" s="334">
        <v>0</v>
      </c>
      <c r="BO37" s="334">
        <v>0</v>
      </c>
      <c r="BP37" s="334">
        <v>0</v>
      </c>
      <c r="BQ37" s="335">
        <f t="shared" si="20"/>
        <v>0</v>
      </c>
      <c r="BR37" s="334">
        <v>0</v>
      </c>
      <c r="BS37" s="334">
        <v>0</v>
      </c>
      <c r="BT37" s="335">
        <f t="shared" si="21"/>
        <v>0</v>
      </c>
      <c r="BU37" s="334" t="e">
        <f t="shared" si="24"/>
        <v>#DIV/0!</v>
      </c>
      <c r="BV37" s="334" t="e">
        <f t="shared" si="24"/>
        <v>#DIV/0!</v>
      </c>
      <c r="BW37" s="334" t="e">
        <f t="shared" si="24"/>
        <v>#DIV/0!</v>
      </c>
      <c r="BX37" s="334" t="e">
        <f t="shared" si="24"/>
        <v>#DIV/0!</v>
      </c>
      <c r="BY37" s="334" t="e">
        <f t="shared" si="22"/>
        <v>#DIV/0!</v>
      </c>
      <c r="BZ37" s="334" t="e">
        <f t="shared" si="22"/>
        <v>#DIV/0!</v>
      </c>
      <c r="CA37" s="334" t="e">
        <f t="shared" si="22"/>
        <v>#DIV/0!</v>
      </c>
      <c r="CB37" s="337">
        <v>0</v>
      </c>
      <c r="CC37" s="337"/>
      <c r="CD37" s="334">
        <f>'[2]PN_AEUE-Régional SOS'!BW33+'[2]PN_AEUE-Régional CNR'!BW33+'[2]PN_AEUE-Régional CES'!BW33</f>
        <v>0</v>
      </c>
      <c r="CE37" s="334">
        <f>'[2]PN_AEUE-Régional SOS'!BX33+'[2]PN_AEUE-Régional CNR'!BX33+'[2]PN_AEUE-Régional CES'!BX33</f>
        <v>0</v>
      </c>
      <c r="CF37" s="335">
        <f t="shared" si="23"/>
        <v>0</v>
      </c>
      <c r="CG37" s="334"/>
      <c r="CH37" s="334"/>
      <c r="CI37" s="392"/>
      <c r="CJ37" s="392"/>
      <c r="CK37" s="392"/>
      <c r="CL37" s="392"/>
      <c r="CM37" s="392"/>
      <c r="CN37" s="393"/>
      <c r="CO37" s="393"/>
      <c r="CP37" s="392"/>
      <c r="CQ37" s="394"/>
      <c r="CR37" s="394"/>
      <c r="CS37" s="394"/>
      <c r="CT37" s="394"/>
      <c r="CU37" s="394"/>
      <c r="CV37" s="394"/>
    </row>
    <row r="38" spans="1:100" s="395" customFormat="1" ht="13.8" x14ac:dyDescent="0.3">
      <c r="A38" s="396" t="s">
        <v>89</v>
      </c>
      <c r="B38" s="390"/>
      <c r="C38" s="391" t="s">
        <v>90</v>
      </c>
      <c r="D38" s="390" t="s">
        <v>91</v>
      </c>
      <c r="E38" s="335">
        <v>0</v>
      </c>
      <c r="F38" s="335">
        <v>0</v>
      </c>
      <c r="G38" s="335">
        <v>0</v>
      </c>
      <c r="H38" s="335">
        <v>0</v>
      </c>
      <c r="I38" s="335">
        <f t="shared" si="5"/>
        <v>0</v>
      </c>
      <c r="J38" s="335">
        <v>0</v>
      </c>
      <c r="K38" s="335">
        <v>0</v>
      </c>
      <c r="L38" s="335">
        <f t="shared" si="6"/>
        <v>0</v>
      </c>
      <c r="M38" s="334">
        <v>0</v>
      </c>
      <c r="N38" s="334">
        <v>0</v>
      </c>
      <c r="O38" s="334">
        <v>0</v>
      </c>
      <c r="P38" s="334">
        <v>0</v>
      </c>
      <c r="Q38" s="335">
        <f t="shared" si="7"/>
        <v>0</v>
      </c>
      <c r="R38" s="334">
        <v>0</v>
      </c>
      <c r="S38" s="334">
        <v>0</v>
      </c>
      <c r="T38" s="335">
        <f t="shared" si="8"/>
        <v>0</v>
      </c>
      <c r="U38" s="334">
        <v>0</v>
      </c>
      <c r="V38" s="334">
        <v>0</v>
      </c>
      <c r="W38" s="334">
        <v>0</v>
      </c>
      <c r="X38" s="334">
        <v>0</v>
      </c>
      <c r="Y38" s="335">
        <f t="shared" si="9"/>
        <v>0</v>
      </c>
      <c r="Z38" s="334">
        <v>0</v>
      </c>
      <c r="AA38" s="334">
        <v>0</v>
      </c>
      <c r="AB38" s="335">
        <f t="shared" si="10"/>
        <v>0</v>
      </c>
      <c r="AC38" s="335" t="e">
        <f t="shared" si="11"/>
        <v>#DIV/0!</v>
      </c>
      <c r="AD38" s="335" t="e">
        <f t="shared" si="11"/>
        <v>#DIV/0!</v>
      </c>
      <c r="AE38" s="335" t="e">
        <f t="shared" si="11"/>
        <v>#DIV/0!</v>
      </c>
      <c r="AF38" s="335" t="e">
        <f t="shared" si="11"/>
        <v>#DIV/0!</v>
      </c>
      <c r="AG38" s="335" t="e">
        <f t="shared" si="11"/>
        <v>#DIV/0!</v>
      </c>
      <c r="AH38" s="336">
        <v>0</v>
      </c>
      <c r="AI38" s="336">
        <v>0</v>
      </c>
      <c r="AJ38" s="336">
        <v>0</v>
      </c>
      <c r="AK38" s="336">
        <v>0</v>
      </c>
      <c r="AL38" s="335">
        <f t="shared" si="12"/>
        <v>0</v>
      </c>
      <c r="AM38" s="336">
        <v>0</v>
      </c>
      <c r="AN38" s="336">
        <v>0</v>
      </c>
      <c r="AO38" s="335">
        <f t="shared" si="13"/>
        <v>0</v>
      </c>
      <c r="AP38" s="334">
        <v>0</v>
      </c>
      <c r="AQ38" s="334">
        <v>0</v>
      </c>
      <c r="AR38" s="334">
        <v>0</v>
      </c>
      <c r="AS38" s="334">
        <v>0</v>
      </c>
      <c r="AT38" s="335">
        <f t="shared" si="14"/>
        <v>0</v>
      </c>
      <c r="AU38" s="334">
        <v>0</v>
      </c>
      <c r="AV38" s="334">
        <v>0</v>
      </c>
      <c r="AW38" s="335">
        <f t="shared" si="15"/>
        <v>0</v>
      </c>
      <c r="AX38" s="334">
        <v>0</v>
      </c>
      <c r="AY38" s="334">
        <v>0</v>
      </c>
      <c r="AZ38" s="334">
        <v>0</v>
      </c>
      <c r="BA38" s="334">
        <v>0</v>
      </c>
      <c r="BB38" s="335">
        <f t="shared" si="16"/>
        <v>0</v>
      </c>
      <c r="BC38" s="334">
        <v>0</v>
      </c>
      <c r="BD38" s="334">
        <v>0</v>
      </c>
      <c r="BE38" s="335">
        <f t="shared" si="17"/>
        <v>0</v>
      </c>
      <c r="BF38" s="334" t="e">
        <f t="shared" si="18"/>
        <v>#DIV/0!</v>
      </c>
      <c r="BG38" s="334" t="e">
        <f t="shared" si="18"/>
        <v>#DIV/0!</v>
      </c>
      <c r="BH38" s="334" t="e">
        <f t="shared" si="18"/>
        <v>#DIV/0!</v>
      </c>
      <c r="BI38" s="334" t="e">
        <f t="shared" si="18"/>
        <v>#DIV/0!</v>
      </c>
      <c r="BJ38" s="334" t="e">
        <f t="shared" si="19"/>
        <v>#DIV/0!</v>
      </c>
      <c r="BK38" s="334" t="e">
        <f t="shared" si="19"/>
        <v>#DIV/0!</v>
      </c>
      <c r="BL38" s="334" t="e">
        <f t="shared" si="19"/>
        <v>#DIV/0!</v>
      </c>
      <c r="BM38" s="334">
        <v>0</v>
      </c>
      <c r="BN38" s="334">
        <v>0</v>
      </c>
      <c r="BO38" s="334">
        <v>0</v>
      </c>
      <c r="BP38" s="334">
        <v>0</v>
      </c>
      <c r="BQ38" s="335">
        <f t="shared" si="20"/>
        <v>0</v>
      </c>
      <c r="BR38" s="334">
        <v>0</v>
      </c>
      <c r="BS38" s="334">
        <v>0</v>
      </c>
      <c r="BT38" s="335">
        <f t="shared" si="21"/>
        <v>0</v>
      </c>
      <c r="BU38" s="334" t="e">
        <f t="shared" si="24"/>
        <v>#DIV/0!</v>
      </c>
      <c r="BV38" s="334" t="e">
        <f t="shared" si="24"/>
        <v>#DIV/0!</v>
      </c>
      <c r="BW38" s="334" t="e">
        <f t="shared" si="24"/>
        <v>#DIV/0!</v>
      </c>
      <c r="BX38" s="334" t="e">
        <f t="shared" si="24"/>
        <v>#DIV/0!</v>
      </c>
      <c r="BY38" s="334" t="e">
        <f t="shared" si="22"/>
        <v>#DIV/0!</v>
      </c>
      <c r="BZ38" s="334" t="e">
        <f t="shared" si="22"/>
        <v>#DIV/0!</v>
      </c>
      <c r="CA38" s="334" t="e">
        <f t="shared" si="22"/>
        <v>#DIV/0!</v>
      </c>
      <c r="CB38" s="337">
        <v>0</v>
      </c>
      <c r="CC38" s="337"/>
      <c r="CD38" s="334">
        <f>'[2]PN_AEUE-Régional SOS'!BW34+'[2]PN_AEUE-Régional CNR'!BW34+'[2]PN_AEUE-Régional CES'!BW34</f>
        <v>0</v>
      </c>
      <c r="CE38" s="334">
        <f>'[2]PN_AEUE-Régional SOS'!BX34+'[2]PN_AEUE-Régional CNR'!BX34+'[2]PN_AEUE-Régional CES'!BX34</f>
        <v>0</v>
      </c>
      <c r="CF38" s="335">
        <f t="shared" si="23"/>
        <v>0</v>
      </c>
      <c r="CG38" s="334"/>
      <c r="CH38" s="334"/>
      <c r="CI38" s="392"/>
      <c r="CJ38" s="392"/>
      <c r="CK38" s="392"/>
      <c r="CL38" s="392"/>
      <c r="CM38" s="392"/>
      <c r="CN38" s="393"/>
      <c r="CO38" s="393"/>
      <c r="CP38" s="392"/>
      <c r="CQ38" s="394"/>
      <c r="CR38" s="394"/>
      <c r="CS38" s="394"/>
      <c r="CT38" s="394"/>
      <c r="CU38" s="394"/>
      <c r="CV38" s="394"/>
    </row>
    <row r="39" spans="1:100" s="394" customFormat="1" ht="13.8" x14ac:dyDescent="0.3">
      <c r="A39" s="396" t="s">
        <v>92</v>
      </c>
      <c r="B39" s="390"/>
      <c r="C39" s="391" t="s">
        <v>93</v>
      </c>
      <c r="D39" s="390" t="s">
        <v>94</v>
      </c>
      <c r="E39" s="335">
        <v>0</v>
      </c>
      <c r="F39" s="335">
        <v>0</v>
      </c>
      <c r="G39" s="335">
        <v>0</v>
      </c>
      <c r="H39" s="335">
        <v>0</v>
      </c>
      <c r="I39" s="335">
        <f t="shared" si="5"/>
        <v>0</v>
      </c>
      <c r="J39" s="335">
        <v>0</v>
      </c>
      <c r="K39" s="335">
        <v>0</v>
      </c>
      <c r="L39" s="335">
        <f t="shared" si="6"/>
        <v>0</v>
      </c>
      <c r="M39" s="334">
        <v>0</v>
      </c>
      <c r="N39" s="334">
        <v>0</v>
      </c>
      <c r="O39" s="334">
        <v>0</v>
      </c>
      <c r="P39" s="334">
        <v>0</v>
      </c>
      <c r="Q39" s="335">
        <f t="shared" si="7"/>
        <v>0</v>
      </c>
      <c r="R39" s="334">
        <v>0</v>
      </c>
      <c r="S39" s="334">
        <v>0</v>
      </c>
      <c r="T39" s="335">
        <f t="shared" si="8"/>
        <v>0</v>
      </c>
      <c r="U39" s="334">
        <v>0</v>
      </c>
      <c r="V39" s="334">
        <v>0</v>
      </c>
      <c r="W39" s="334">
        <v>0</v>
      </c>
      <c r="X39" s="334">
        <v>0</v>
      </c>
      <c r="Y39" s="335">
        <f t="shared" si="9"/>
        <v>0</v>
      </c>
      <c r="Z39" s="334">
        <v>0</v>
      </c>
      <c r="AA39" s="334">
        <v>0</v>
      </c>
      <c r="AB39" s="335">
        <f t="shared" si="10"/>
        <v>0</v>
      </c>
      <c r="AC39" s="335" t="e">
        <f t="shared" si="11"/>
        <v>#DIV/0!</v>
      </c>
      <c r="AD39" s="335" t="e">
        <f t="shared" si="11"/>
        <v>#DIV/0!</v>
      </c>
      <c r="AE39" s="335" t="e">
        <f t="shared" si="11"/>
        <v>#DIV/0!</v>
      </c>
      <c r="AF39" s="335" t="e">
        <f t="shared" si="11"/>
        <v>#DIV/0!</v>
      </c>
      <c r="AG39" s="335" t="e">
        <f t="shared" si="11"/>
        <v>#DIV/0!</v>
      </c>
      <c r="AH39" s="336">
        <v>0</v>
      </c>
      <c r="AI39" s="336">
        <v>0</v>
      </c>
      <c r="AJ39" s="336">
        <v>0</v>
      </c>
      <c r="AK39" s="336">
        <v>0</v>
      </c>
      <c r="AL39" s="335">
        <f t="shared" si="12"/>
        <v>0</v>
      </c>
      <c r="AM39" s="336">
        <v>0</v>
      </c>
      <c r="AN39" s="336">
        <v>0</v>
      </c>
      <c r="AO39" s="335">
        <f t="shared" si="13"/>
        <v>0</v>
      </c>
      <c r="AP39" s="334">
        <v>0</v>
      </c>
      <c r="AQ39" s="334">
        <v>0</v>
      </c>
      <c r="AR39" s="334">
        <v>0</v>
      </c>
      <c r="AS39" s="334">
        <v>0</v>
      </c>
      <c r="AT39" s="335">
        <f t="shared" si="14"/>
        <v>0</v>
      </c>
      <c r="AU39" s="334">
        <v>0</v>
      </c>
      <c r="AV39" s="334">
        <v>0</v>
      </c>
      <c r="AW39" s="335">
        <f t="shared" si="15"/>
        <v>0</v>
      </c>
      <c r="AX39" s="334">
        <v>0</v>
      </c>
      <c r="AY39" s="334">
        <v>0</v>
      </c>
      <c r="AZ39" s="334">
        <v>0</v>
      </c>
      <c r="BA39" s="334">
        <v>0</v>
      </c>
      <c r="BB39" s="335">
        <f t="shared" si="16"/>
        <v>0</v>
      </c>
      <c r="BC39" s="334">
        <v>0</v>
      </c>
      <c r="BD39" s="334">
        <v>0</v>
      </c>
      <c r="BE39" s="335">
        <f t="shared" si="17"/>
        <v>0</v>
      </c>
      <c r="BF39" s="334" t="e">
        <f t="shared" si="18"/>
        <v>#DIV/0!</v>
      </c>
      <c r="BG39" s="334" t="e">
        <f t="shared" si="18"/>
        <v>#DIV/0!</v>
      </c>
      <c r="BH39" s="334" t="e">
        <f t="shared" si="18"/>
        <v>#DIV/0!</v>
      </c>
      <c r="BI39" s="334" t="e">
        <f t="shared" si="18"/>
        <v>#DIV/0!</v>
      </c>
      <c r="BJ39" s="334" t="e">
        <f t="shared" si="19"/>
        <v>#DIV/0!</v>
      </c>
      <c r="BK39" s="334" t="e">
        <f t="shared" si="19"/>
        <v>#DIV/0!</v>
      </c>
      <c r="BL39" s="334" t="e">
        <f t="shared" si="19"/>
        <v>#DIV/0!</v>
      </c>
      <c r="BM39" s="334">
        <v>0</v>
      </c>
      <c r="BN39" s="334">
        <v>0</v>
      </c>
      <c r="BO39" s="334">
        <v>0</v>
      </c>
      <c r="BP39" s="334">
        <v>0</v>
      </c>
      <c r="BQ39" s="335">
        <f t="shared" si="20"/>
        <v>0</v>
      </c>
      <c r="BR39" s="334">
        <v>0</v>
      </c>
      <c r="BS39" s="334">
        <v>0</v>
      </c>
      <c r="BT39" s="335">
        <f t="shared" si="21"/>
        <v>0</v>
      </c>
      <c r="BU39" s="334" t="e">
        <f t="shared" si="24"/>
        <v>#DIV/0!</v>
      </c>
      <c r="BV39" s="334" t="e">
        <f t="shared" si="24"/>
        <v>#DIV/0!</v>
      </c>
      <c r="BW39" s="334" t="e">
        <f t="shared" si="24"/>
        <v>#DIV/0!</v>
      </c>
      <c r="BX39" s="334" t="e">
        <f t="shared" si="24"/>
        <v>#DIV/0!</v>
      </c>
      <c r="BY39" s="334" t="e">
        <f t="shared" si="22"/>
        <v>#DIV/0!</v>
      </c>
      <c r="BZ39" s="334" t="e">
        <f t="shared" si="22"/>
        <v>#DIV/0!</v>
      </c>
      <c r="CA39" s="334" t="e">
        <f t="shared" si="22"/>
        <v>#DIV/0!</v>
      </c>
      <c r="CB39" s="337">
        <v>0</v>
      </c>
      <c r="CC39" s="337"/>
      <c r="CD39" s="334">
        <f>'[2]PN_AEUE-Régional SOS'!BW35+'[2]PN_AEUE-Régional CNR'!BW35+'[2]PN_AEUE-Régional CES'!BW35</f>
        <v>0</v>
      </c>
      <c r="CE39" s="334">
        <f>'[2]PN_AEUE-Régional SOS'!BX35+'[2]PN_AEUE-Régional CNR'!BX35+'[2]PN_AEUE-Régional CES'!BX35</f>
        <v>0</v>
      </c>
      <c r="CF39" s="335">
        <f t="shared" si="23"/>
        <v>0</v>
      </c>
      <c r="CG39" s="334"/>
      <c r="CH39" s="334"/>
      <c r="CI39" s="392"/>
      <c r="CJ39" s="392"/>
      <c r="CK39" s="392"/>
      <c r="CL39" s="392"/>
      <c r="CM39" s="392"/>
      <c r="CN39" s="393"/>
      <c r="CO39" s="393"/>
      <c r="CP39" s="392"/>
    </row>
    <row r="40" spans="1:100" s="400" customFormat="1" ht="13.8" x14ac:dyDescent="0.25">
      <c r="A40" s="390" t="s">
        <v>95</v>
      </c>
      <c r="B40" s="391"/>
      <c r="C40" s="391" t="s">
        <v>96</v>
      </c>
      <c r="D40" s="391" t="s">
        <v>97</v>
      </c>
      <c r="E40" s="335">
        <v>0</v>
      </c>
      <c r="F40" s="335">
        <v>0</v>
      </c>
      <c r="G40" s="335">
        <v>0</v>
      </c>
      <c r="H40" s="335">
        <v>0</v>
      </c>
      <c r="I40" s="335">
        <f t="shared" si="5"/>
        <v>0</v>
      </c>
      <c r="J40" s="335">
        <v>0</v>
      </c>
      <c r="K40" s="335">
        <v>0</v>
      </c>
      <c r="L40" s="335">
        <f t="shared" si="6"/>
        <v>0</v>
      </c>
      <c r="M40" s="334">
        <v>0</v>
      </c>
      <c r="N40" s="334">
        <v>0</v>
      </c>
      <c r="O40" s="334">
        <v>0</v>
      </c>
      <c r="P40" s="334">
        <v>0</v>
      </c>
      <c r="Q40" s="335">
        <f t="shared" si="7"/>
        <v>0</v>
      </c>
      <c r="R40" s="334">
        <v>0</v>
      </c>
      <c r="S40" s="334">
        <v>0</v>
      </c>
      <c r="T40" s="335">
        <f t="shared" si="8"/>
        <v>0</v>
      </c>
      <c r="U40" s="334">
        <v>0</v>
      </c>
      <c r="V40" s="334">
        <v>0</v>
      </c>
      <c r="W40" s="334">
        <v>0</v>
      </c>
      <c r="X40" s="334">
        <v>0</v>
      </c>
      <c r="Y40" s="335">
        <f t="shared" si="9"/>
        <v>0</v>
      </c>
      <c r="Z40" s="334">
        <v>0</v>
      </c>
      <c r="AA40" s="334">
        <v>0</v>
      </c>
      <c r="AB40" s="335">
        <f t="shared" si="10"/>
        <v>0</v>
      </c>
      <c r="AC40" s="335" t="e">
        <f t="shared" si="11"/>
        <v>#DIV/0!</v>
      </c>
      <c r="AD40" s="335" t="e">
        <f t="shared" si="11"/>
        <v>#DIV/0!</v>
      </c>
      <c r="AE40" s="335" t="e">
        <f t="shared" si="11"/>
        <v>#DIV/0!</v>
      </c>
      <c r="AF40" s="335" t="e">
        <f t="shared" si="11"/>
        <v>#DIV/0!</v>
      </c>
      <c r="AG40" s="335" t="e">
        <f t="shared" si="11"/>
        <v>#DIV/0!</v>
      </c>
      <c r="AH40" s="336">
        <v>0</v>
      </c>
      <c r="AI40" s="336">
        <v>0</v>
      </c>
      <c r="AJ40" s="336">
        <v>0</v>
      </c>
      <c r="AK40" s="336">
        <v>0</v>
      </c>
      <c r="AL40" s="335">
        <f t="shared" si="12"/>
        <v>0</v>
      </c>
      <c r="AM40" s="336">
        <v>0</v>
      </c>
      <c r="AN40" s="336">
        <v>0</v>
      </c>
      <c r="AO40" s="335">
        <f t="shared" si="13"/>
        <v>0</v>
      </c>
      <c r="AP40" s="334">
        <v>0</v>
      </c>
      <c r="AQ40" s="334">
        <v>0</v>
      </c>
      <c r="AR40" s="334">
        <v>0</v>
      </c>
      <c r="AS40" s="334">
        <v>0</v>
      </c>
      <c r="AT40" s="335">
        <f t="shared" si="14"/>
        <v>0</v>
      </c>
      <c r="AU40" s="334">
        <v>0</v>
      </c>
      <c r="AV40" s="334">
        <v>0</v>
      </c>
      <c r="AW40" s="335">
        <f t="shared" si="15"/>
        <v>0</v>
      </c>
      <c r="AX40" s="334">
        <v>0</v>
      </c>
      <c r="AY40" s="334">
        <v>0</v>
      </c>
      <c r="AZ40" s="334">
        <v>0</v>
      </c>
      <c r="BA40" s="334">
        <v>0</v>
      </c>
      <c r="BB40" s="335">
        <f t="shared" si="16"/>
        <v>0</v>
      </c>
      <c r="BC40" s="334">
        <v>0</v>
      </c>
      <c r="BD40" s="334">
        <v>0</v>
      </c>
      <c r="BE40" s="335">
        <f t="shared" si="17"/>
        <v>0</v>
      </c>
      <c r="BF40" s="334" t="e">
        <f t="shared" si="18"/>
        <v>#DIV/0!</v>
      </c>
      <c r="BG40" s="334" t="e">
        <f t="shared" si="18"/>
        <v>#DIV/0!</v>
      </c>
      <c r="BH40" s="334" t="e">
        <f t="shared" si="18"/>
        <v>#DIV/0!</v>
      </c>
      <c r="BI40" s="334" t="e">
        <f t="shared" si="18"/>
        <v>#DIV/0!</v>
      </c>
      <c r="BJ40" s="334" t="e">
        <f t="shared" si="19"/>
        <v>#DIV/0!</v>
      </c>
      <c r="BK40" s="334" t="e">
        <f t="shared" si="19"/>
        <v>#DIV/0!</v>
      </c>
      <c r="BL40" s="334" t="e">
        <f t="shared" si="19"/>
        <v>#DIV/0!</v>
      </c>
      <c r="BM40" s="334">
        <v>0</v>
      </c>
      <c r="BN40" s="334">
        <v>0</v>
      </c>
      <c r="BO40" s="334">
        <v>0</v>
      </c>
      <c r="BP40" s="334">
        <v>0</v>
      </c>
      <c r="BQ40" s="335">
        <f t="shared" si="20"/>
        <v>0</v>
      </c>
      <c r="BR40" s="334">
        <v>0</v>
      </c>
      <c r="BS40" s="334">
        <v>0</v>
      </c>
      <c r="BT40" s="335">
        <f t="shared" si="21"/>
        <v>0</v>
      </c>
      <c r="BU40" s="334" t="e">
        <f t="shared" si="24"/>
        <v>#DIV/0!</v>
      </c>
      <c r="BV40" s="334" t="e">
        <f t="shared" si="24"/>
        <v>#DIV/0!</v>
      </c>
      <c r="BW40" s="334" t="e">
        <f t="shared" si="24"/>
        <v>#DIV/0!</v>
      </c>
      <c r="BX40" s="334" t="e">
        <f t="shared" si="24"/>
        <v>#DIV/0!</v>
      </c>
      <c r="BY40" s="334" t="e">
        <f t="shared" si="22"/>
        <v>#DIV/0!</v>
      </c>
      <c r="BZ40" s="334" t="e">
        <f t="shared" si="22"/>
        <v>#DIV/0!</v>
      </c>
      <c r="CA40" s="334" t="e">
        <f t="shared" si="22"/>
        <v>#DIV/0!</v>
      </c>
      <c r="CB40" s="337">
        <v>0</v>
      </c>
      <c r="CC40" s="337"/>
      <c r="CD40" s="334">
        <f>'[2]PN_AEUE-Régional SOS'!BW36+'[2]PN_AEUE-Régional CNR'!BW36+'[2]PN_AEUE-Régional CES'!BW36</f>
        <v>0</v>
      </c>
      <c r="CE40" s="334">
        <f>'[2]PN_AEUE-Régional SOS'!BX36+'[2]PN_AEUE-Régional CNR'!BX36+'[2]PN_AEUE-Régional CES'!BX36</f>
        <v>0</v>
      </c>
      <c r="CF40" s="335">
        <f t="shared" si="23"/>
        <v>0</v>
      </c>
      <c r="CG40" s="334"/>
      <c r="CH40" s="334"/>
      <c r="CI40" s="397"/>
      <c r="CJ40" s="397"/>
      <c r="CK40" s="397"/>
      <c r="CL40" s="397"/>
      <c r="CM40" s="397"/>
      <c r="CN40" s="398"/>
      <c r="CO40" s="398"/>
      <c r="CP40" s="397"/>
      <c r="CQ40" s="399"/>
      <c r="CR40" s="399"/>
      <c r="CS40" s="399"/>
      <c r="CT40" s="399"/>
      <c r="CU40" s="399"/>
      <c r="CV40" s="399"/>
    </row>
    <row r="41" spans="1:100" s="380" customFormat="1" ht="13.8" x14ac:dyDescent="0.3">
      <c r="A41" s="380" t="s">
        <v>121</v>
      </c>
      <c r="E41" s="381">
        <f>SUM(E28:E40)</f>
        <v>0</v>
      </c>
      <c r="F41" s="381">
        <f t="shared" ref="F41:BQ41" si="27">SUM(F28:F40)</f>
        <v>0</v>
      </c>
      <c r="G41" s="381">
        <f t="shared" si="27"/>
        <v>0</v>
      </c>
      <c r="H41" s="381">
        <f t="shared" si="27"/>
        <v>0</v>
      </c>
      <c r="I41" s="381">
        <f t="shared" si="27"/>
        <v>0</v>
      </c>
      <c r="J41" s="381">
        <f t="shared" si="27"/>
        <v>0</v>
      </c>
      <c r="K41" s="381">
        <f t="shared" si="27"/>
        <v>0</v>
      </c>
      <c r="L41" s="381">
        <f t="shared" si="27"/>
        <v>0</v>
      </c>
      <c r="M41" s="381">
        <f t="shared" si="27"/>
        <v>0</v>
      </c>
      <c r="N41" s="381">
        <f t="shared" si="27"/>
        <v>0</v>
      </c>
      <c r="O41" s="381">
        <f t="shared" si="27"/>
        <v>0</v>
      </c>
      <c r="P41" s="381">
        <f t="shared" si="27"/>
        <v>0</v>
      </c>
      <c r="Q41" s="381">
        <f t="shared" si="27"/>
        <v>0</v>
      </c>
      <c r="R41" s="381">
        <f t="shared" si="27"/>
        <v>0</v>
      </c>
      <c r="S41" s="381">
        <f t="shared" si="27"/>
        <v>0</v>
      </c>
      <c r="T41" s="381">
        <f t="shared" si="27"/>
        <v>0</v>
      </c>
      <c r="U41" s="381">
        <f t="shared" si="27"/>
        <v>0</v>
      </c>
      <c r="V41" s="381">
        <f t="shared" si="27"/>
        <v>0</v>
      </c>
      <c r="W41" s="381">
        <f t="shared" si="27"/>
        <v>0</v>
      </c>
      <c r="X41" s="381">
        <f t="shared" si="27"/>
        <v>0</v>
      </c>
      <c r="Y41" s="381">
        <f t="shared" si="27"/>
        <v>0</v>
      </c>
      <c r="Z41" s="381">
        <f t="shared" si="27"/>
        <v>0</v>
      </c>
      <c r="AA41" s="381">
        <f t="shared" si="27"/>
        <v>0</v>
      </c>
      <c r="AB41" s="381">
        <f t="shared" si="27"/>
        <v>0</v>
      </c>
      <c r="AC41" s="335" t="e">
        <f t="shared" si="11"/>
        <v>#DIV/0!</v>
      </c>
      <c r="AD41" s="335" t="e">
        <f t="shared" si="11"/>
        <v>#DIV/0!</v>
      </c>
      <c r="AE41" s="335" t="e">
        <f t="shared" si="11"/>
        <v>#DIV/0!</v>
      </c>
      <c r="AF41" s="335" t="e">
        <f t="shared" si="11"/>
        <v>#DIV/0!</v>
      </c>
      <c r="AG41" s="335" t="e">
        <f t="shared" si="11"/>
        <v>#DIV/0!</v>
      </c>
      <c r="AH41" s="381">
        <f t="shared" si="27"/>
        <v>0</v>
      </c>
      <c r="AI41" s="381">
        <f t="shared" si="27"/>
        <v>0</v>
      </c>
      <c r="AJ41" s="381">
        <f t="shared" si="27"/>
        <v>0</v>
      </c>
      <c r="AK41" s="381">
        <f t="shared" si="27"/>
        <v>0</v>
      </c>
      <c r="AL41" s="381">
        <f t="shared" si="27"/>
        <v>0</v>
      </c>
      <c r="AM41" s="381">
        <f t="shared" si="27"/>
        <v>0</v>
      </c>
      <c r="AN41" s="381">
        <f t="shared" si="27"/>
        <v>0</v>
      </c>
      <c r="AO41" s="381">
        <f t="shared" si="27"/>
        <v>0</v>
      </c>
      <c r="AP41" s="381">
        <f t="shared" si="27"/>
        <v>0</v>
      </c>
      <c r="AQ41" s="381">
        <f t="shared" si="27"/>
        <v>0</v>
      </c>
      <c r="AR41" s="381">
        <f t="shared" si="27"/>
        <v>0</v>
      </c>
      <c r="AS41" s="381">
        <f t="shared" si="27"/>
        <v>0</v>
      </c>
      <c r="AT41" s="381">
        <f t="shared" si="27"/>
        <v>0</v>
      </c>
      <c r="AU41" s="381">
        <f t="shared" si="27"/>
        <v>0</v>
      </c>
      <c r="AV41" s="381">
        <f t="shared" si="27"/>
        <v>0</v>
      </c>
      <c r="AW41" s="381">
        <f t="shared" si="27"/>
        <v>0</v>
      </c>
      <c r="AX41" s="381">
        <f t="shared" si="27"/>
        <v>0</v>
      </c>
      <c r="AY41" s="381">
        <f t="shared" si="27"/>
        <v>0</v>
      </c>
      <c r="AZ41" s="381">
        <f t="shared" si="27"/>
        <v>0</v>
      </c>
      <c r="BA41" s="381">
        <f t="shared" si="27"/>
        <v>0</v>
      </c>
      <c r="BB41" s="381">
        <f t="shared" si="27"/>
        <v>0</v>
      </c>
      <c r="BC41" s="381">
        <f t="shared" si="27"/>
        <v>0</v>
      </c>
      <c r="BD41" s="381">
        <f t="shared" si="27"/>
        <v>0</v>
      </c>
      <c r="BE41" s="381">
        <f t="shared" si="27"/>
        <v>0</v>
      </c>
      <c r="BF41" s="334" t="e">
        <f t="shared" si="18"/>
        <v>#DIV/0!</v>
      </c>
      <c r="BG41" s="334" t="e">
        <f t="shared" si="18"/>
        <v>#DIV/0!</v>
      </c>
      <c r="BH41" s="334" t="e">
        <f t="shared" si="18"/>
        <v>#DIV/0!</v>
      </c>
      <c r="BI41" s="334" t="e">
        <f t="shared" si="18"/>
        <v>#DIV/0!</v>
      </c>
      <c r="BJ41" s="334" t="e">
        <f t="shared" si="19"/>
        <v>#DIV/0!</v>
      </c>
      <c r="BK41" s="334" t="e">
        <f t="shared" si="19"/>
        <v>#DIV/0!</v>
      </c>
      <c r="BL41" s="334" t="e">
        <f t="shared" si="19"/>
        <v>#DIV/0!</v>
      </c>
      <c r="BM41" s="381">
        <f>SUM(BM28:BM40)</f>
        <v>0</v>
      </c>
      <c r="BN41" s="381">
        <f t="shared" si="27"/>
        <v>0</v>
      </c>
      <c r="BO41" s="381">
        <f t="shared" si="27"/>
        <v>0</v>
      </c>
      <c r="BP41" s="381">
        <f t="shared" si="27"/>
        <v>0</v>
      </c>
      <c r="BQ41" s="381">
        <f t="shared" si="27"/>
        <v>0</v>
      </c>
      <c r="BR41" s="381">
        <f t="shared" ref="BR41:CF41" si="28">SUM(BR28:BR40)</f>
        <v>0</v>
      </c>
      <c r="BS41" s="381">
        <f t="shared" si="28"/>
        <v>0</v>
      </c>
      <c r="BT41" s="381">
        <f t="shared" si="28"/>
        <v>0</v>
      </c>
      <c r="BU41" s="334" t="e">
        <f t="shared" si="24"/>
        <v>#DIV/0!</v>
      </c>
      <c r="BV41" s="334" t="e">
        <f t="shared" si="24"/>
        <v>#DIV/0!</v>
      </c>
      <c r="BW41" s="334" t="e">
        <f t="shared" si="24"/>
        <v>#DIV/0!</v>
      </c>
      <c r="BX41" s="334" t="e">
        <f t="shared" si="24"/>
        <v>#DIV/0!</v>
      </c>
      <c r="BY41" s="334" t="e">
        <f t="shared" si="22"/>
        <v>#DIV/0!</v>
      </c>
      <c r="BZ41" s="334" t="e">
        <f t="shared" si="22"/>
        <v>#DIV/0!</v>
      </c>
      <c r="CA41" s="334" t="e">
        <f t="shared" si="22"/>
        <v>#DIV/0!</v>
      </c>
      <c r="CB41" s="381">
        <f t="shared" si="28"/>
        <v>0</v>
      </c>
      <c r="CC41" s="381">
        <f t="shared" si="28"/>
        <v>0</v>
      </c>
      <c r="CD41" s="381">
        <f t="shared" si="28"/>
        <v>0</v>
      </c>
      <c r="CE41" s="381">
        <f t="shared" si="28"/>
        <v>0</v>
      </c>
      <c r="CF41" s="381">
        <f t="shared" si="28"/>
        <v>0</v>
      </c>
    </row>
    <row r="42" spans="1:100" s="325" customFormat="1" ht="35.4" customHeight="1" x14ac:dyDescent="0.25">
      <c r="A42" s="322" t="s">
        <v>122</v>
      </c>
      <c r="B42" s="323"/>
      <c r="C42" s="323"/>
      <c r="D42" s="323"/>
      <c r="E42" s="335"/>
      <c r="F42" s="335"/>
      <c r="G42" s="335"/>
      <c r="H42" s="335"/>
      <c r="I42" s="335">
        <f t="shared" si="5"/>
        <v>0</v>
      </c>
      <c r="J42" s="335"/>
      <c r="K42" s="335"/>
      <c r="L42" s="335">
        <f t="shared" si="6"/>
        <v>0</v>
      </c>
      <c r="M42" s="334"/>
      <c r="N42" s="334"/>
      <c r="O42" s="334"/>
      <c r="P42" s="334"/>
      <c r="Q42" s="335">
        <f t="shared" si="7"/>
        <v>0</v>
      </c>
      <c r="R42" s="334"/>
      <c r="S42" s="334"/>
      <c r="T42" s="335">
        <f t="shared" si="8"/>
        <v>0</v>
      </c>
      <c r="U42" s="334"/>
      <c r="V42" s="334"/>
      <c r="W42" s="334"/>
      <c r="X42" s="334"/>
      <c r="Y42" s="335">
        <f t="shared" si="9"/>
        <v>0</v>
      </c>
      <c r="Z42" s="334"/>
      <c r="AA42" s="334"/>
      <c r="AB42" s="335">
        <f t="shared" si="10"/>
        <v>0</v>
      </c>
      <c r="AC42" s="335" t="e">
        <f t="shared" si="11"/>
        <v>#DIV/0!</v>
      </c>
      <c r="AD42" s="335" t="e">
        <f t="shared" si="11"/>
        <v>#DIV/0!</v>
      </c>
      <c r="AE42" s="335" t="e">
        <f t="shared" si="11"/>
        <v>#DIV/0!</v>
      </c>
      <c r="AF42" s="335" t="e">
        <f t="shared" si="11"/>
        <v>#DIV/0!</v>
      </c>
      <c r="AG42" s="335" t="e">
        <f t="shared" si="11"/>
        <v>#DIV/0!</v>
      </c>
      <c r="AH42" s="336"/>
      <c r="AI42" s="336"/>
      <c r="AJ42" s="336"/>
      <c r="AK42" s="336"/>
      <c r="AL42" s="335">
        <f t="shared" si="12"/>
        <v>0</v>
      </c>
      <c r="AM42" s="336"/>
      <c r="AN42" s="336"/>
      <c r="AO42" s="335">
        <f t="shared" si="13"/>
        <v>0</v>
      </c>
      <c r="AP42" s="334"/>
      <c r="AQ42" s="334"/>
      <c r="AR42" s="334"/>
      <c r="AS42" s="334"/>
      <c r="AT42" s="335">
        <f t="shared" si="14"/>
        <v>0</v>
      </c>
      <c r="AU42" s="334"/>
      <c r="AV42" s="334"/>
      <c r="AW42" s="335">
        <f t="shared" si="15"/>
        <v>0</v>
      </c>
      <c r="AX42" s="334"/>
      <c r="AY42" s="334"/>
      <c r="AZ42" s="334"/>
      <c r="BA42" s="334"/>
      <c r="BB42" s="335">
        <f t="shared" si="16"/>
        <v>0</v>
      </c>
      <c r="BC42" s="334"/>
      <c r="BD42" s="334"/>
      <c r="BE42" s="335">
        <f t="shared" si="17"/>
        <v>0</v>
      </c>
      <c r="BF42" s="334" t="e">
        <f t="shared" si="18"/>
        <v>#DIV/0!</v>
      </c>
      <c r="BG42" s="334" t="e">
        <f t="shared" si="18"/>
        <v>#DIV/0!</v>
      </c>
      <c r="BH42" s="334" t="e">
        <f t="shared" si="18"/>
        <v>#DIV/0!</v>
      </c>
      <c r="BI42" s="334" t="e">
        <f t="shared" si="18"/>
        <v>#DIV/0!</v>
      </c>
      <c r="BJ42" s="334" t="e">
        <f t="shared" si="19"/>
        <v>#DIV/0!</v>
      </c>
      <c r="BK42" s="334" t="e">
        <f t="shared" si="19"/>
        <v>#DIV/0!</v>
      </c>
      <c r="BL42" s="334" t="e">
        <f t="shared" si="19"/>
        <v>#DIV/0!</v>
      </c>
      <c r="BM42" s="334"/>
      <c r="BN42" s="334"/>
      <c r="BO42" s="334"/>
      <c r="BP42" s="334"/>
      <c r="BQ42" s="335">
        <f t="shared" si="20"/>
        <v>0</v>
      </c>
      <c r="BR42" s="334"/>
      <c r="BS42" s="334"/>
      <c r="BT42" s="335">
        <f t="shared" si="21"/>
        <v>0</v>
      </c>
      <c r="BU42" s="334" t="e">
        <f t="shared" si="24"/>
        <v>#DIV/0!</v>
      </c>
      <c r="BV42" s="334" t="e">
        <f t="shared" si="24"/>
        <v>#DIV/0!</v>
      </c>
      <c r="BW42" s="334" t="e">
        <f t="shared" si="24"/>
        <v>#DIV/0!</v>
      </c>
      <c r="BX42" s="334" t="e">
        <f t="shared" si="24"/>
        <v>#DIV/0!</v>
      </c>
      <c r="BY42" s="334" t="e">
        <f t="shared" si="22"/>
        <v>#DIV/0!</v>
      </c>
      <c r="BZ42" s="334" t="e">
        <f t="shared" si="22"/>
        <v>#DIV/0!</v>
      </c>
      <c r="CA42" s="334" t="e">
        <f t="shared" si="22"/>
        <v>#DIV/0!</v>
      </c>
      <c r="CB42" s="337">
        <v>0</v>
      </c>
      <c r="CC42" s="337">
        <v>0</v>
      </c>
      <c r="CD42" s="334">
        <f>'[2]PN_AEUE-Régional SOS'!BW38+'[2]PN_AEUE-Régional CNR'!BW38+'[2]PN_AEUE-Régional CES'!BW38</f>
        <v>0</v>
      </c>
      <c r="CE42" s="334">
        <f>'[2]PN_AEUE-Régional SOS'!BX38+'[2]PN_AEUE-Régional CNR'!BX38+'[2]PN_AEUE-Régional CES'!BX38</f>
        <v>0</v>
      </c>
      <c r="CF42" s="335">
        <f t="shared" si="23"/>
        <v>0</v>
      </c>
      <c r="CG42" s="334"/>
      <c r="CH42" s="334"/>
      <c r="CI42" s="323"/>
      <c r="CJ42" s="323"/>
      <c r="CK42" s="323"/>
      <c r="CL42" s="323"/>
      <c r="CM42" s="323"/>
      <c r="CN42" s="323"/>
      <c r="CO42" s="323"/>
      <c r="CP42" s="323"/>
      <c r="CQ42" s="324"/>
      <c r="CR42" s="324"/>
      <c r="CS42" s="324"/>
      <c r="CT42" s="324"/>
      <c r="CU42" s="324"/>
      <c r="CV42" s="324"/>
    </row>
    <row r="43" spans="1:100" s="328" customFormat="1" ht="41.4" x14ac:dyDescent="0.25">
      <c r="A43" s="326" t="s">
        <v>123</v>
      </c>
      <c r="B43" s="327"/>
      <c r="C43" s="327"/>
      <c r="D43" s="327"/>
      <c r="E43" s="335"/>
      <c r="F43" s="335"/>
      <c r="G43" s="335"/>
      <c r="H43" s="335"/>
      <c r="I43" s="335">
        <f t="shared" si="5"/>
        <v>0</v>
      </c>
      <c r="J43" s="335"/>
      <c r="K43" s="335"/>
      <c r="L43" s="335">
        <f t="shared" si="6"/>
        <v>0</v>
      </c>
      <c r="M43" s="334"/>
      <c r="N43" s="334"/>
      <c r="O43" s="334"/>
      <c r="P43" s="334"/>
      <c r="Q43" s="335">
        <f t="shared" si="7"/>
        <v>0</v>
      </c>
      <c r="R43" s="334"/>
      <c r="S43" s="334"/>
      <c r="T43" s="335">
        <f t="shared" si="8"/>
        <v>0</v>
      </c>
      <c r="U43" s="334"/>
      <c r="V43" s="334"/>
      <c r="W43" s="334"/>
      <c r="X43" s="334"/>
      <c r="Y43" s="335">
        <f t="shared" si="9"/>
        <v>0</v>
      </c>
      <c r="Z43" s="334"/>
      <c r="AA43" s="334"/>
      <c r="AB43" s="335">
        <f t="shared" si="10"/>
        <v>0</v>
      </c>
      <c r="AC43" s="335" t="e">
        <f t="shared" si="11"/>
        <v>#DIV/0!</v>
      </c>
      <c r="AD43" s="335" t="e">
        <f t="shared" si="11"/>
        <v>#DIV/0!</v>
      </c>
      <c r="AE43" s="335" t="e">
        <f t="shared" si="11"/>
        <v>#DIV/0!</v>
      </c>
      <c r="AF43" s="335" t="e">
        <f t="shared" si="11"/>
        <v>#DIV/0!</v>
      </c>
      <c r="AG43" s="335" t="e">
        <f t="shared" si="11"/>
        <v>#DIV/0!</v>
      </c>
      <c r="AH43" s="336"/>
      <c r="AI43" s="336"/>
      <c r="AJ43" s="336"/>
      <c r="AK43" s="336"/>
      <c r="AL43" s="335">
        <f t="shared" si="12"/>
        <v>0</v>
      </c>
      <c r="AM43" s="336"/>
      <c r="AN43" s="336"/>
      <c r="AO43" s="335">
        <f t="shared" si="13"/>
        <v>0</v>
      </c>
      <c r="AP43" s="334"/>
      <c r="AQ43" s="334"/>
      <c r="AR43" s="334"/>
      <c r="AS43" s="334"/>
      <c r="AT43" s="335">
        <f t="shared" si="14"/>
        <v>0</v>
      </c>
      <c r="AU43" s="334"/>
      <c r="AV43" s="334"/>
      <c r="AW43" s="335">
        <f t="shared" si="15"/>
        <v>0</v>
      </c>
      <c r="AX43" s="334"/>
      <c r="AY43" s="334"/>
      <c r="AZ43" s="334"/>
      <c r="BA43" s="334"/>
      <c r="BB43" s="335">
        <f t="shared" si="16"/>
        <v>0</v>
      </c>
      <c r="BC43" s="334"/>
      <c r="BD43" s="334"/>
      <c r="BE43" s="335">
        <f t="shared" si="17"/>
        <v>0</v>
      </c>
      <c r="BF43" s="334" t="e">
        <f t="shared" si="18"/>
        <v>#DIV/0!</v>
      </c>
      <c r="BG43" s="334" t="e">
        <f t="shared" si="18"/>
        <v>#DIV/0!</v>
      </c>
      <c r="BH43" s="334" t="e">
        <f t="shared" si="18"/>
        <v>#DIV/0!</v>
      </c>
      <c r="BI43" s="334" t="e">
        <f t="shared" si="18"/>
        <v>#DIV/0!</v>
      </c>
      <c r="BJ43" s="334" t="e">
        <f t="shared" si="19"/>
        <v>#DIV/0!</v>
      </c>
      <c r="BK43" s="334" t="e">
        <f t="shared" si="19"/>
        <v>#DIV/0!</v>
      </c>
      <c r="BL43" s="334" t="e">
        <f t="shared" si="19"/>
        <v>#DIV/0!</v>
      </c>
      <c r="BM43" s="334"/>
      <c r="BN43" s="334"/>
      <c r="BO43" s="334"/>
      <c r="BP43" s="334"/>
      <c r="BQ43" s="335">
        <f t="shared" si="20"/>
        <v>0</v>
      </c>
      <c r="BR43" s="334"/>
      <c r="BS43" s="334"/>
      <c r="BT43" s="335">
        <f t="shared" si="21"/>
        <v>0</v>
      </c>
      <c r="BU43" s="334" t="e">
        <f t="shared" si="24"/>
        <v>#DIV/0!</v>
      </c>
      <c r="BV43" s="334" t="e">
        <f t="shared" si="24"/>
        <v>#DIV/0!</v>
      </c>
      <c r="BW43" s="334" t="e">
        <f t="shared" si="24"/>
        <v>#DIV/0!</v>
      </c>
      <c r="BX43" s="334" t="e">
        <f t="shared" si="24"/>
        <v>#DIV/0!</v>
      </c>
      <c r="BY43" s="334" t="e">
        <f t="shared" si="22"/>
        <v>#DIV/0!</v>
      </c>
      <c r="BZ43" s="334" t="e">
        <f t="shared" si="22"/>
        <v>#DIV/0!</v>
      </c>
      <c r="CA43" s="334" t="e">
        <f t="shared" si="22"/>
        <v>#DIV/0!</v>
      </c>
      <c r="CB43" s="337">
        <v>0</v>
      </c>
      <c r="CC43" s="337">
        <v>0</v>
      </c>
      <c r="CD43" s="334">
        <f>'[2]PN_AEUE-Régional SOS'!BW39+'[2]PN_AEUE-Régional CNR'!BW39+'[2]PN_AEUE-Régional CES'!BW39</f>
        <v>0</v>
      </c>
      <c r="CE43" s="334">
        <f>'[2]PN_AEUE-Régional SOS'!BX39+'[2]PN_AEUE-Régional CNR'!BX39+'[2]PN_AEUE-Régional CES'!BX39</f>
        <v>0</v>
      </c>
      <c r="CF43" s="335">
        <f t="shared" si="23"/>
        <v>0</v>
      </c>
      <c r="CG43" s="334"/>
      <c r="CH43" s="334"/>
      <c r="CI43" s="327"/>
      <c r="CJ43" s="327"/>
      <c r="CK43" s="327"/>
      <c r="CL43" s="327"/>
      <c r="CM43" s="327"/>
      <c r="CN43" s="327"/>
      <c r="CO43" s="327"/>
      <c r="CP43" s="327"/>
      <c r="CQ43" s="324"/>
      <c r="CR43" s="324"/>
      <c r="CS43" s="324"/>
      <c r="CT43" s="324"/>
      <c r="CU43" s="324"/>
      <c r="CV43" s="324"/>
    </row>
    <row r="44" spans="1:100" s="401" customFormat="1" ht="15.6" x14ac:dyDescent="0.3">
      <c r="A44" s="401" t="s">
        <v>328</v>
      </c>
      <c r="I44" s="335">
        <f t="shared" si="5"/>
        <v>0</v>
      </c>
      <c r="L44" s="335">
        <f t="shared" si="6"/>
        <v>0</v>
      </c>
      <c r="Q44" s="335">
        <f t="shared" si="7"/>
        <v>0</v>
      </c>
      <c r="T44" s="335">
        <f t="shared" si="8"/>
        <v>0</v>
      </c>
      <c r="Y44" s="335">
        <f t="shared" si="9"/>
        <v>0</v>
      </c>
      <c r="AB44" s="335">
        <f t="shared" si="10"/>
        <v>0</v>
      </c>
      <c r="AC44" s="335" t="e">
        <f t="shared" si="11"/>
        <v>#DIV/0!</v>
      </c>
      <c r="AD44" s="335" t="e">
        <f t="shared" si="11"/>
        <v>#DIV/0!</v>
      </c>
      <c r="AE44" s="335" t="e">
        <f t="shared" si="11"/>
        <v>#DIV/0!</v>
      </c>
      <c r="AF44" s="335" t="e">
        <f t="shared" si="11"/>
        <v>#DIV/0!</v>
      </c>
      <c r="AG44" s="335" t="e">
        <f t="shared" si="11"/>
        <v>#DIV/0!</v>
      </c>
      <c r="AL44" s="335">
        <f t="shared" si="12"/>
        <v>0</v>
      </c>
      <c r="AO44" s="335">
        <f t="shared" si="13"/>
        <v>0</v>
      </c>
      <c r="AT44" s="335">
        <f t="shared" si="14"/>
        <v>0</v>
      </c>
      <c r="AW44" s="335">
        <f t="shared" si="15"/>
        <v>0</v>
      </c>
      <c r="BB44" s="335">
        <f t="shared" si="16"/>
        <v>0</v>
      </c>
      <c r="BE44" s="335">
        <f t="shared" si="17"/>
        <v>0</v>
      </c>
      <c r="BF44" s="334" t="e">
        <f t="shared" si="18"/>
        <v>#DIV/0!</v>
      </c>
      <c r="BG44" s="334" t="e">
        <f t="shared" si="18"/>
        <v>#DIV/0!</v>
      </c>
      <c r="BH44" s="334" t="e">
        <f t="shared" si="18"/>
        <v>#DIV/0!</v>
      </c>
      <c r="BI44" s="334" t="e">
        <f t="shared" si="18"/>
        <v>#DIV/0!</v>
      </c>
      <c r="BJ44" s="334" t="e">
        <f t="shared" si="19"/>
        <v>#DIV/0!</v>
      </c>
      <c r="BK44" s="334" t="e">
        <f t="shared" si="19"/>
        <v>#DIV/0!</v>
      </c>
      <c r="BL44" s="334" t="e">
        <f t="shared" si="19"/>
        <v>#DIV/0!</v>
      </c>
      <c r="BQ44" s="335">
        <f t="shared" si="20"/>
        <v>0</v>
      </c>
      <c r="BT44" s="335">
        <f t="shared" si="21"/>
        <v>0</v>
      </c>
      <c r="BU44" s="334" t="e">
        <f t="shared" si="24"/>
        <v>#DIV/0!</v>
      </c>
      <c r="BV44" s="334" t="e">
        <f t="shared" si="24"/>
        <v>#DIV/0!</v>
      </c>
      <c r="BW44" s="334" t="e">
        <f t="shared" si="24"/>
        <v>#DIV/0!</v>
      </c>
      <c r="BX44" s="334" t="e">
        <f t="shared" si="24"/>
        <v>#DIV/0!</v>
      </c>
      <c r="BY44" s="334" t="e">
        <f t="shared" si="22"/>
        <v>#DIV/0!</v>
      </c>
      <c r="BZ44" s="334" t="e">
        <f t="shared" si="22"/>
        <v>#DIV/0!</v>
      </c>
      <c r="CA44" s="334" t="e">
        <f t="shared" si="22"/>
        <v>#DIV/0!</v>
      </c>
      <c r="CF44" s="335">
        <f t="shared" si="23"/>
        <v>0</v>
      </c>
    </row>
    <row r="45" spans="1:100" s="401" customFormat="1" ht="62.4" x14ac:dyDescent="0.3">
      <c r="A45" s="401" t="s">
        <v>332</v>
      </c>
      <c r="I45" s="335">
        <f t="shared" si="5"/>
        <v>0</v>
      </c>
      <c r="L45" s="335">
        <f t="shared" si="6"/>
        <v>0</v>
      </c>
      <c r="Q45" s="335">
        <f t="shared" si="7"/>
        <v>0</v>
      </c>
      <c r="T45" s="335">
        <f t="shared" si="8"/>
        <v>0</v>
      </c>
      <c r="Y45" s="335">
        <f t="shared" si="9"/>
        <v>0</v>
      </c>
      <c r="AB45" s="335">
        <f t="shared" si="10"/>
        <v>0</v>
      </c>
      <c r="AC45" s="335" t="e">
        <f t="shared" si="11"/>
        <v>#DIV/0!</v>
      </c>
      <c r="AD45" s="335" t="e">
        <f t="shared" si="11"/>
        <v>#DIV/0!</v>
      </c>
      <c r="AE45" s="335" t="e">
        <f t="shared" si="11"/>
        <v>#DIV/0!</v>
      </c>
      <c r="AF45" s="335" t="e">
        <f t="shared" si="11"/>
        <v>#DIV/0!</v>
      </c>
      <c r="AG45" s="335" t="e">
        <f t="shared" si="11"/>
        <v>#DIV/0!</v>
      </c>
      <c r="AL45" s="335">
        <f t="shared" si="12"/>
        <v>0</v>
      </c>
      <c r="AO45" s="335">
        <f t="shared" si="13"/>
        <v>0</v>
      </c>
      <c r="AT45" s="335">
        <f t="shared" si="14"/>
        <v>0</v>
      </c>
      <c r="AW45" s="335">
        <f t="shared" si="15"/>
        <v>0</v>
      </c>
      <c r="BB45" s="335">
        <f t="shared" si="16"/>
        <v>0</v>
      </c>
      <c r="BE45" s="335">
        <f t="shared" si="17"/>
        <v>0</v>
      </c>
      <c r="BF45" s="334" t="e">
        <f t="shared" si="18"/>
        <v>#DIV/0!</v>
      </c>
      <c r="BG45" s="334" t="e">
        <f t="shared" si="18"/>
        <v>#DIV/0!</v>
      </c>
      <c r="BH45" s="334" t="e">
        <f t="shared" si="18"/>
        <v>#DIV/0!</v>
      </c>
      <c r="BI45" s="334" t="e">
        <f t="shared" si="18"/>
        <v>#DIV/0!</v>
      </c>
      <c r="BJ45" s="334" t="e">
        <f t="shared" si="19"/>
        <v>#DIV/0!</v>
      </c>
      <c r="BK45" s="334" t="e">
        <f t="shared" si="19"/>
        <v>#DIV/0!</v>
      </c>
      <c r="BL45" s="334" t="e">
        <f t="shared" si="19"/>
        <v>#DIV/0!</v>
      </c>
      <c r="BQ45" s="335">
        <f t="shared" si="20"/>
        <v>0</v>
      </c>
      <c r="BT45" s="335">
        <f t="shared" si="21"/>
        <v>0</v>
      </c>
      <c r="BU45" s="334" t="e">
        <f t="shared" si="24"/>
        <v>#DIV/0!</v>
      </c>
      <c r="BV45" s="334" t="e">
        <f t="shared" si="24"/>
        <v>#DIV/0!</v>
      </c>
      <c r="BW45" s="334" t="e">
        <f t="shared" si="24"/>
        <v>#DIV/0!</v>
      </c>
      <c r="BX45" s="334" t="e">
        <f t="shared" si="24"/>
        <v>#DIV/0!</v>
      </c>
      <c r="BY45" s="334" t="e">
        <f t="shared" si="22"/>
        <v>#DIV/0!</v>
      </c>
      <c r="BZ45" s="334" t="e">
        <f t="shared" si="22"/>
        <v>#DIV/0!</v>
      </c>
      <c r="CA45" s="334" t="e">
        <f t="shared" si="22"/>
        <v>#DIV/0!</v>
      </c>
      <c r="CF45" s="335">
        <f t="shared" si="23"/>
        <v>0</v>
      </c>
    </row>
    <row r="46" spans="1:100" s="332" customFormat="1" x14ac:dyDescent="0.3">
      <c r="A46" s="329" t="s">
        <v>124</v>
      </c>
      <c r="B46" s="329"/>
      <c r="C46" s="330"/>
      <c r="D46" s="329"/>
      <c r="E46" s="335"/>
      <c r="F46" s="335"/>
      <c r="G46" s="335"/>
      <c r="H46" s="335"/>
      <c r="I46" s="335">
        <f t="shared" si="5"/>
        <v>0</v>
      </c>
      <c r="J46" s="335"/>
      <c r="K46" s="335"/>
      <c r="L46" s="335">
        <f t="shared" si="6"/>
        <v>0</v>
      </c>
      <c r="M46" s="334"/>
      <c r="N46" s="334"/>
      <c r="O46" s="334"/>
      <c r="P46" s="334"/>
      <c r="Q46" s="335">
        <f t="shared" si="7"/>
        <v>0</v>
      </c>
      <c r="R46" s="334"/>
      <c r="S46" s="334"/>
      <c r="T46" s="335">
        <f t="shared" si="8"/>
        <v>0</v>
      </c>
      <c r="U46" s="334"/>
      <c r="V46" s="334"/>
      <c r="W46" s="334"/>
      <c r="X46" s="334"/>
      <c r="Y46" s="335">
        <f t="shared" si="9"/>
        <v>0</v>
      </c>
      <c r="Z46" s="334"/>
      <c r="AA46" s="334"/>
      <c r="AB46" s="335">
        <f t="shared" si="10"/>
        <v>0</v>
      </c>
      <c r="AC46" s="335" t="e">
        <f t="shared" si="11"/>
        <v>#DIV/0!</v>
      </c>
      <c r="AD46" s="335" t="e">
        <f t="shared" si="11"/>
        <v>#DIV/0!</v>
      </c>
      <c r="AE46" s="335" t="e">
        <f t="shared" si="11"/>
        <v>#DIV/0!</v>
      </c>
      <c r="AF46" s="335" t="e">
        <f t="shared" si="11"/>
        <v>#DIV/0!</v>
      </c>
      <c r="AG46" s="335" t="e">
        <f t="shared" si="11"/>
        <v>#DIV/0!</v>
      </c>
      <c r="AH46" s="336"/>
      <c r="AI46" s="336"/>
      <c r="AJ46" s="336"/>
      <c r="AK46" s="336"/>
      <c r="AL46" s="335">
        <f t="shared" si="12"/>
        <v>0</v>
      </c>
      <c r="AM46" s="336"/>
      <c r="AN46" s="336"/>
      <c r="AO46" s="335">
        <f t="shared" si="13"/>
        <v>0</v>
      </c>
      <c r="AP46" s="334"/>
      <c r="AQ46" s="334"/>
      <c r="AR46" s="334"/>
      <c r="AS46" s="334"/>
      <c r="AT46" s="335">
        <f t="shared" si="14"/>
        <v>0</v>
      </c>
      <c r="AU46" s="334"/>
      <c r="AV46" s="334"/>
      <c r="AW46" s="335">
        <f t="shared" si="15"/>
        <v>0</v>
      </c>
      <c r="AX46" s="334"/>
      <c r="AY46" s="334"/>
      <c r="AZ46" s="334"/>
      <c r="BA46" s="334"/>
      <c r="BB46" s="335">
        <f t="shared" si="16"/>
        <v>0</v>
      </c>
      <c r="BC46" s="334"/>
      <c r="BD46" s="334"/>
      <c r="BE46" s="335">
        <f t="shared" si="17"/>
        <v>0</v>
      </c>
      <c r="BF46" s="334" t="e">
        <f t="shared" si="18"/>
        <v>#DIV/0!</v>
      </c>
      <c r="BG46" s="334" t="e">
        <f t="shared" si="18"/>
        <v>#DIV/0!</v>
      </c>
      <c r="BH46" s="334" t="e">
        <f t="shared" si="18"/>
        <v>#DIV/0!</v>
      </c>
      <c r="BI46" s="334" t="e">
        <f t="shared" si="18"/>
        <v>#DIV/0!</v>
      </c>
      <c r="BJ46" s="334" t="e">
        <f t="shared" si="19"/>
        <v>#DIV/0!</v>
      </c>
      <c r="BK46" s="334" t="e">
        <f t="shared" si="19"/>
        <v>#DIV/0!</v>
      </c>
      <c r="BL46" s="334" t="e">
        <f t="shared" si="19"/>
        <v>#DIV/0!</v>
      </c>
      <c r="BM46" s="334"/>
      <c r="BN46" s="334"/>
      <c r="BO46" s="334"/>
      <c r="BP46" s="334"/>
      <c r="BQ46" s="335">
        <f t="shared" si="20"/>
        <v>0</v>
      </c>
      <c r="BR46" s="334"/>
      <c r="BS46" s="334"/>
      <c r="BT46" s="335">
        <f t="shared" si="21"/>
        <v>0</v>
      </c>
      <c r="BU46" s="334" t="e">
        <f t="shared" si="24"/>
        <v>#DIV/0!</v>
      </c>
      <c r="BV46" s="334" t="e">
        <f t="shared" si="24"/>
        <v>#DIV/0!</v>
      </c>
      <c r="BW46" s="334" t="e">
        <f t="shared" si="24"/>
        <v>#DIV/0!</v>
      </c>
      <c r="BX46" s="334" t="e">
        <f t="shared" si="24"/>
        <v>#DIV/0!</v>
      </c>
      <c r="BY46" s="334" t="e">
        <f t="shared" si="22"/>
        <v>#DIV/0!</v>
      </c>
      <c r="BZ46" s="334" t="e">
        <f t="shared" si="22"/>
        <v>#DIV/0!</v>
      </c>
      <c r="CA46" s="334" t="e">
        <f t="shared" si="22"/>
        <v>#DIV/0!</v>
      </c>
      <c r="CB46" s="337">
        <v>0</v>
      </c>
      <c r="CC46" s="337">
        <v>0</v>
      </c>
      <c r="CD46" s="334">
        <f>'[2]PN_AEUE-Régional SOS'!BW40+'[2]PN_AEUE-Régional CNR'!BW40+'[2]PN_AEUE-Régional CES'!BW40</f>
        <v>0</v>
      </c>
      <c r="CE46" s="334">
        <f>'[2]PN_AEUE-Régional SOS'!BX40+'[2]PN_AEUE-Régional CNR'!BX40+'[2]PN_AEUE-Régional CES'!BX40</f>
        <v>0</v>
      </c>
      <c r="CF46" s="335">
        <f t="shared" si="23"/>
        <v>0</v>
      </c>
      <c r="CG46" s="334"/>
      <c r="CH46" s="334"/>
      <c r="CI46" s="329"/>
      <c r="CJ46" s="329"/>
      <c r="CK46" s="329"/>
      <c r="CL46" s="329"/>
      <c r="CM46" s="329"/>
      <c r="CN46" s="329"/>
      <c r="CO46" s="329"/>
      <c r="CP46" s="329"/>
      <c r="CQ46" s="331"/>
      <c r="CR46" s="331"/>
      <c r="CS46" s="331"/>
      <c r="CT46" s="331"/>
      <c r="CU46" s="331"/>
      <c r="CV46" s="331"/>
    </row>
    <row r="47" spans="1:100" s="400" customFormat="1" ht="35.25" customHeight="1" x14ac:dyDescent="0.25">
      <c r="A47" s="390" t="s">
        <v>125</v>
      </c>
      <c r="B47" s="391"/>
      <c r="C47" s="391" t="s">
        <v>126</v>
      </c>
      <c r="D47" s="391" t="s">
        <v>127</v>
      </c>
      <c r="E47" s="335">
        <v>0</v>
      </c>
      <c r="F47" s="335">
        <v>0</v>
      </c>
      <c r="G47" s="335">
        <v>0</v>
      </c>
      <c r="H47" s="335">
        <v>0</v>
      </c>
      <c r="I47" s="335">
        <f t="shared" si="5"/>
        <v>0</v>
      </c>
      <c r="J47" s="335">
        <v>0</v>
      </c>
      <c r="K47" s="335">
        <v>0</v>
      </c>
      <c r="L47" s="335">
        <f t="shared" si="6"/>
        <v>0</v>
      </c>
      <c r="M47" s="334">
        <v>0</v>
      </c>
      <c r="N47" s="334">
        <v>0</v>
      </c>
      <c r="O47" s="334">
        <v>0</v>
      </c>
      <c r="P47" s="334">
        <v>0</v>
      </c>
      <c r="Q47" s="335">
        <f t="shared" si="7"/>
        <v>0</v>
      </c>
      <c r="R47" s="334">
        <v>0</v>
      </c>
      <c r="S47" s="334">
        <v>0</v>
      </c>
      <c r="T47" s="335">
        <f t="shared" si="8"/>
        <v>0</v>
      </c>
      <c r="U47" s="334">
        <v>0</v>
      </c>
      <c r="V47" s="334">
        <v>0</v>
      </c>
      <c r="W47" s="334">
        <v>0</v>
      </c>
      <c r="X47" s="334">
        <v>0</v>
      </c>
      <c r="Y47" s="335">
        <f t="shared" si="9"/>
        <v>0</v>
      </c>
      <c r="Z47" s="334">
        <v>0</v>
      </c>
      <c r="AA47" s="334">
        <v>0</v>
      </c>
      <c r="AB47" s="335">
        <f t="shared" si="10"/>
        <v>0</v>
      </c>
      <c r="AC47" s="335" t="e">
        <f t="shared" si="11"/>
        <v>#DIV/0!</v>
      </c>
      <c r="AD47" s="335" t="e">
        <f t="shared" si="11"/>
        <v>#DIV/0!</v>
      </c>
      <c r="AE47" s="335" t="e">
        <f t="shared" si="11"/>
        <v>#DIV/0!</v>
      </c>
      <c r="AF47" s="335" t="e">
        <f t="shared" si="11"/>
        <v>#DIV/0!</v>
      </c>
      <c r="AG47" s="335" t="e">
        <f t="shared" si="11"/>
        <v>#DIV/0!</v>
      </c>
      <c r="AH47" s="336">
        <v>0</v>
      </c>
      <c r="AI47" s="336">
        <v>0</v>
      </c>
      <c r="AJ47" s="336">
        <v>0</v>
      </c>
      <c r="AK47" s="336">
        <v>0</v>
      </c>
      <c r="AL47" s="335">
        <f t="shared" si="12"/>
        <v>0</v>
      </c>
      <c r="AM47" s="336">
        <v>0</v>
      </c>
      <c r="AN47" s="336">
        <v>0</v>
      </c>
      <c r="AO47" s="335">
        <f t="shared" si="13"/>
        <v>0</v>
      </c>
      <c r="AP47" s="334">
        <v>0</v>
      </c>
      <c r="AQ47" s="334">
        <v>0</v>
      </c>
      <c r="AR47" s="334">
        <v>0</v>
      </c>
      <c r="AS47" s="334">
        <v>0</v>
      </c>
      <c r="AT47" s="335">
        <f t="shared" si="14"/>
        <v>0</v>
      </c>
      <c r="AU47" s="334">
        <v>0</v>
      </c>
      <c r="AV47" s="334">
        <v>0</v>
      </c>
      <c r="AW47" s="335">
        <f t="shared" si="15"/>
        <v>0</v>
      </c>
      <c r="AX47" s="334">
        <v>0</v>
      </c>
      <c r="AY47" s="334">
        <v>0</v>
      </c>
      <c r="AZ47" s="334">
        <v>0</v>
      </c>
      <c r="BA47" s="334">
        <v>0</v>
      </c>
      <c r="BB47" s="335">
        <f t="shared" si="16"/>
        <v>0</v>
      </c>
      <c r="BC47" s="334">
        <v>0</v>
      </c>
      <c r="BD47" s="334">
        <v>0</v>
      </c>
      <c r="BE47" s="335">
        <f t="shared" si="17"/>
        <v>0</v>
      </c>
      <c r="BF47" s="334" t="e">
        <f t="shared" si="18"/>
        <v>#DIV/0!</v>
      </c>
      <c r="BG47" s="334" t="e">
        <f t="shared" si="18"/>
        <v>#DIV/0!</v>
      </c>
      <c r="BH47" s="334" t="e">
        <f t="shared" si="18"/>
        <v>#DIV/0!</v>
      </c>
      <c r="BI47" s="334" t="e">
        <f t="shared" si="18"/>
        <v>#DIV/0!</v>
      </c>
      <c r="BJ47" s="334" t="e">
        <f t="shared" si="19"/>
        <v>#DIV/0!</v>
      </c>
      <c r="BK47" s="334" t="e">
        <f t="shared" si="19"/>
        <v>#DIV/0!</v>
      </c>
      <c r="BL47" s="334" t="e">
        <f t="shared" si="19"/>
        <v>#DIV/0!</v>
      </c>
      <c r="BM47" s="334">
        <v>0</v>
      </c>
      <c r="BN47" s="334">
        <v>0</v>
      </c>
      <c r="BO47" s="334">
        <v>0</v>
      </c>
      <c r="BP47" s="334">
        <v>0</v>
      </c>
      <c r="BQ47" s="335">
        <f t="shared" si="20"/>
        <v>0</v>
      </c>
      <c r="BR47" s="334">
        <v>0</v>
      </c>
      <c r="BS47" s="334">
        <v>0</v>
      </c>
      <c r="BT47" s="335">
        <f t="shared" si="21"/>
        <v>0</v>
      </c>
      <c r="BU47" s="334" t="e">
        <f t="shared" si="24"/>
        <v>#DIV/0!</v>
      </c>
      <c r="BV47" s="334" t="e">
        <f t="shared" si="24"/>
        <v>#DIV/0!</v>
      </c>
      <c r="BW47" s="334" t="e">
        <f t="shared" si="24"/>
        <v>#DIV/0!</v>
      </c>
      <c r="BX47" s="334" t="e">
        <f t="shared" si="24"/>
        <v>#DIV/0!</v>
      </c>
      <c r="BY47" s="334" t="e">
        <f t="shared" si="22"/>
        <v>#DIV/0!</v>
      </c>
      <c r="BZ47" s="334" t="e">
        <f t="shared" si="22"/>
        <v>#DIV/0!</v>
      </c>
      <c r="CA47" s="334" t="e">
        <f t="shared" si="22"/>
        <v>#DIV/0!</v>
      </c>
      <c r="CB47" s="337">
        <v>0</v>
      </c>
      <c r="CC47" s="337"/>
      <c r="CD47" s="334">
        <f>'[2]PN_AEUE-Régional SOS'!BW41+'[2]PN_AEUE-Régional CNR'!BW41+'[2]PN_AEUE-Régional CES'!BW41</f>
        <v>0</v>
      </c>
      <c r="CE47" s="334">
        <f>'[2]PN_AEUE-Régional SOS'!BX41+'[2]PN_AEUE-Régional CNR'!BX41+'[2]PN_AEUE-Régional CES'!BX41</f>
        <v>0</v>
      </c>
      <c r="CF47" s="335">
        <f t="shared" si="23"/>
        <v>0</v>
      </c>
      <c r="CG47" s="334"/>
      <c r="CH47" s="334"/>
      <c r="CI47" s="397"/>
      <c r="CJ47" s="397"/>
      <c r="CK47" s="397"/>
      <c r="CL47" s="397"/>
      <c r="CM47" s="397"/>
      <c r="CN47" s="398"/>
      <c r="CO47" s="398"/>
      <c r="CP47" s="397"/>
      <c r="CQ47" s="399"/>
      <c r="CR47" s="399"/>
      <c r="CS47" s="399"/>
      <c r="CT47" s="399"/>
      <c r="CU47" s="399"/>
      <c r="CV47" s="399"/>
    </row>
    <row r="48" spans="1:100" s="400" customFormat="1" ht="27.6" x14ac:dyDescent="0.25">
      <c r="A48" s="390" t="s">
        <v>128</v>
      </c>
      <c r="B48" s="391"/>
      <c r="C48" s="391" t="s">
        <v>129</v>
      </c>
      <c r="D48" s="391" t="s">
        <v>130</v>
      </c>
      <c r="E48" s="335">
        <v>0</v>
      </c>
      <c r="F48" s="335">
        <v>0</v>
      </c>
      <c r="G48" s="335">
        <v>0</v>
      </c>
      <c r="H48" s="335">
        <v>0</v>
      </c>
      <c r="I48" s="335">
        <f t="shared" si="5"/>
        <v>0</v>
      </c>
      <c r="J48" s="335">
        <v>0</v>
      </c>
      <c r="K48" s="335">
        <v>0</v>
      </c>
      <c r="L48" s="335">
        <f t="shared" si="6"/>
        <v>0</v>
      </c>
      <c r="M48" s="334">
        <v>0</v>
      </c>
      <c r="N48" s="334">
        <v>0</v>
      </c>
      <c r="O48" s="334">
        <v>0</v>
      </c>
      <c r="P48" s="334">
        <v>0</v>
      </c>
      <c r="Q48" s="335">
        <f t="shared" si="7"/>
        <v>0</v>
      </c>
      <c r="R48" s="334">
        <v>0</v>
      </c>
      <c r="S48" s="334">
        <v>0</v>
      </c>
      <c r="T48" s="335">
        <f t="shared" si="8"/>
        <v>0</v>
      </c>
      <c r="U48" s="334">
        <v>0</v>
      </c>
      <c r="V48" s="334">
        <v>0</v>
      </c>
      <c r="W48" s="334">
        <v>0</v>
      </c>
      <c r="X48" s="334">
        <v>0</v>
      </c>
      <c r="Y48" s="335">
        <f t="shared" si="9"/>
        <v>0</v>
      </c>
      <c r="Z48" s="334">
        <v>0</v>
      </c>
      <c r="AA48" s="334">
        <v>0</v>
      </c>
      <c r="AB48" s="335">
        <f t="shared" si="10"/>
        <v>0</v>
      </c>
      <c r="AC48" s="335" t="e">
        <f t="shared" si="11"/>
        <v>#DIV/0!</v>
      </c>
      <c r="AD48" s="335" t="e">
        <f t="shared" si="11"/>
        <v>#DIV/0!</v>
      </c>
      <c r="AE48" s="335" t="e">
        <f t="shared" si="11"/>
        <v>#DIV/0!</v>
      </c>
      <c r="AF48" s="335" t="e">
        <f t="shared" si="11"/>
        <v>#DIV/0!</v>
      </c>
      <c r="AG48" s="335" t="e">
        <f t="shared" si="11"/>
        <v>#DIV/0!</v>
      </c>
      <c r="AH48" s="336">
        <v>0</v>
      </c>
      <c r="AI48" s="336">
        <v>0</v>
      </c>
      <c r="AJ48" s="336">
        <v>0</v>
      </c>
      <c r="AK48" s="336">
        <v>0</v>
      </c>
      <c r="AL48" s="335">
        <f t="shared" si="12"/>
        <v>0</v>
      </c>
      <c r="AM48" s="336">
        <v>0</v>
      </c>
      <c r="AN48" s="336">
        <v>0</v>
      </c>
      <c r="AO48" s="335">
        <f t="shared" si="13"/>
        <v>0</v>
      </c>
      <c r="AP48" s="334">
        <v>0</v>
      </c>
      <c r="AQ48" s="334">
        <v>0</v>
      </c>
      <c r="AR48" s="334">
        <v>0</v>
      </c>
      <c r="AS48" s="334">
        <v>0</v>
      </c>
      <c r="AT48" s="335">
        <f t="shared" si="14"/>
        <v>0</v>
      </c>
      <c r="AU48" s="334">
        <v>0</v>
      </c>
      <c r="AV48" s="334">
        <v>0</v>
      </c>
      <c r="AW48" s="335">
        <f t="shared" si="15"/>
        <v>0</v>
      </c>
      <c r="AX48" s="334">
        <v>0</v>
      </c>
      <c r="AY48" s="334">
        <v>0</v>
      </c>
      <c r="AZ48" s="334">
        <v>0</v>
      </c>
      <c r="BA48" s="334">
        <v>0</v>
      </c>
      <c r="BB48" s="335">
        <f t="shared" si="16"/>
        <v>0</v>
      </c>
      <c r="BC48" s="334">
        <v>0</v>
      </c>
      <c r="BD48" s="334">
        <v>0</v>
      </c>
      <c r="BE48" s="335">
        <f t="shared" si="17"/>
        <v>0</v>
      </c>
      <c r="BF48" s="334" t="e">
        <f t="shared" si="18"/>
        <v>#DIV/0!</v>
      </c>
      <c r="BG48" s="334" t="e">
        <f t="shared" si="18"/>
        <v>#DIV/0!</v>
      </c>
      <c r="BH48" s="334" t="e">
        <f t="shared" si="18"/>
        <v>#DIV/0!</v>
      </c>
      <c r="BI48" s="334" t="e">
        <f t="shared" si="18"/>
        <v>#DIV/0!</v>
      </c>
      <c r="BJ48" s="334" t="e">
        <f t="shared" si="19"/>
        <v>#DIV/0!</v>
      </c>
      <c r="BK48" s="334" t="e">
        <f t="shared" si="19"/>
        <v>#DIV/0!</v>
      </c>
      <c r="BL48" s="334" t="e">
        <f t="shared" si="19"/>
        <v>#DIV/0!</v>
      </c>
      <c r="BM48" s="334">
        <v>0</v>
      </c>
      <c r="BN48" s="334">
        <v>0</v>
      </c>
      <c r="BO48" s="334">
        <v>0</v>
      </c>
      <c r="BP48" s="334">
        <v>0</v>
      </c>
      <c r="BQ48" s="335">
        <f t="shared" si="20"/>
        <v>0</v>
      </c>
      <c r="BR48" s="334">
        <v>0</v>
      </c>
      <c r="BS48" s="334">
        <v>0</v>
      </c>
      <c r="BT48" s="335">
        <f t="shared" si="21"/>
        <v>0</v>
      </c>
      <c r="BU48" s="334" t="e">
        <f t="shared" si="24"/>
        <v>#DIV/0!</v>
      </c>
      <c r="BV48" s="334" t="e">
        <f t="shared" si="24"/>
        <v>#DIV/0!</v>
      </c>
      <c r="BW48" s="334" t="e">
        <f t="shared" si="24"/>
        <v>#DIV/0!</v>
      </c>
      <c r="BX48" s="334" t="e">
        <f t="shared" si="24"/>
        <v>#DIV/0!</v>
      </c>
      <c r="BY48" s="334" t="e">
        <f t="shared" si="22"/>
        <v>#DIV/0!</v>
      </c>
      <c r="BZ48" s="334" t="e">
        <f t="shared" si="22"/>
        <v>#DIV/0!</v>
      </c>
      <c r="CA48" s="334" t="e">
        <f t="shared" si="22"/>
        <v>#DIV/0!</v>
      </c>
      <c r="CB48" s="337">
        <v>0</v>
      </c>
      <c r="CC48" s="337"/>
      <c r="CD48" s="334">
        <f>'[2]PN_AEUE-Régional SOS'!BW42+'[2]PN_AEUE-Régional CNR'!BW42+'[2]PN_AEUE-Régional CES'!BW42</f>
        <v>0</v>
      </c>
      <c r="CE48" s="334">
        <f>'[2]PN_AEUE-Régional SOS'!BX42+'[2]PN_AEUE-Régional CNR'!BX42+'[2]PN_AEUE-Régional CES'!BX42</f>
        <v>0</v>
      </c>
      <c r="CF48" s="335">
        <f t="shared" si="23"/>
        <v>0</v>
      </c>
      <c r="CG48" s="334"/>
      <c r="CH48" s="334"/>
      <c r="CI48" s="397"/>
      <c r="CJ48" s="397"/>
      <c r="CK48" s="397"/>
      <c r="CL48" s="397"/>
      <c r="CM48" s="397"/>
      <c r="CN48" s="398"/>
      <c r="CO48" s="398"/>
      <c r="CP48" s="397"/>
      <c r="CQ48" s="399"/>
      <c r="CR48" s="399"/>
      <c r="CS48" s="399"/>
      <c r="CT48" s="399"/>
      <c r="CU48" s="399"/>
      <c r="CV48" s="399"/>
    </row>
    <row r="49" spans="1:100" s="405" customFormat="1" ht="28.5" customHeight="1" x14ac:dyDescent="0.25">
      <c r="A49" s="402" t="s">
        <v>131</v>
      </c>
      <c r="B49" s="403"/>
      <c r="C49" s="403" t="s">
        <v>132</v>
      </c>
      <c r="D49" s="403" t="s">
        <v>133</v>
      </c>
      <c r="E49" s="335">
        <v>0</v>
      </c>
      <c r="F49" s="335">
        <v>0</v>
      </c>
      <c r="G49" s="335">
        <v>0</v>
      </c>
      <c r="H49" s="335">
        <v>0</v>
      </c>
      <c r="I49" s="335">
        <f t="shared" si="5"/>
        <v>0</v>
      </c>
      <c r="J49" s="335">
        <v>0</v>
      </c>
      <c r="K49" s="335">
        <v>0</v>
      </c>
      <c r="L49" s="335">
        <f t="shared" si="6"/>
        <v>0</v>
      </c>
      <c r="M49" s="334">
        <v>0</v>
      </c>
      <c r="N49" s="334">
        <v>0</v>
      </c>
      <c r="O49" s="334">
        <v>0</v>
      </c>
      <c r="P49" s="334">
        <v>0</v>
      </c>
      <c r="Q49" s="335">
        <f t="shared" si="7"/>
        <v>0</v>
      </c>
      <c r="R49" s="334">
        <v>0</v>
      </c>
      <c r="S49" s="334">
        <v>0</v>
      </c>
      <c r="T49" s="335">
        <f t="shared" si="8"/>
        <v>0</v>
      </c>
      <c r="U49" s="334">
        <v>0</v>
      </c>
      <c r="V49" s="334">
        <v>0</v>
      </c>
      <c r="W49" s="334">
        <v>0</v>
      </c>
      <c r="X49" s="334">
        <v>0</v>
      </c>
      <c r="Y49" s="335">
        <f t="shared" si="9"/>
        <v>0</v>
      </c>
      <c r="Z49" s="334">
        <v>0</v>
      </c>
      <c r="AA49" s="334">
        <v>0</v>
      </c>
      <c r="AB49" s="335">
        <f t="shared" si="10"/>
        <v>0</v>
      </c>
      <c r="AC49" s="335" t="e">
        <f t="shared" si="11"/>
        <v>#DIV/0!</v>
      </c>
      <c r="AD49" s="335" t="e">
        <f t="shared" si="11"/>
        <v>#DIV/0!</v>
      </c>
      <c r="AE49" s="335" t="e">
        <f t="shared" si="11"/>
        <v>#DIV/0!</v>
      </c>
      <c r="AF49" s="335" t="e">
        <f t="shared" si="11"/>
        <v>#DIV/0!</v>
      </c>
      <c r="AG49" s="335" t="e">
        <f t="shared" si="11"/>
        <v>#DIV/0!</v>
      </c>
      <c r="AH49" s="336">
        <v>0</v>
      </c>
      <c r="AI49" s="336">
        <v>0</v>
      </c>
      <c r="AJ49" s="336">
        <v>0</v>
      </c>
      <c r="AK49" s="336">
        <v>0</v>
      </c>
      <c r="AL49" s="335">
        <f t="shared" si="12"/>
        <v>0</v>
      </c>
      <c r="AM49" s="336">
        <v>0</v>
      </c>
      <c r="AN49" s="336">
        <v>0</v>
      </c>
      <c r="AO49" s="335">
        <f t="shared" si="13"/>
        <v>0</v>
      </c>
      <c r="AP49" s="334">
        <v>0</v>
      </c>
      <c r="AQ49" s="334">
        <v>0</v>
      </c>
      <c r="AR49" s="334">
        <v>0</v>
      </c>
      <c r="AS49" s="334">
        <v>0</v>
      </c>
      <c r="AT49" s="335">
        <f t="shared" si="14"/>
        <v>0</v>
      </c>
      <c r="AU49" s="334">
        <v>0</v>
      </c>
      <c r="AV49" s="334">
        <v>0</v>
      </c>
      <c r="AW49" s="335">
        <f t="shared" si="15"/>
        <v>0</v>
      </c>
      <c r="AX49" s="334">
        <v>0</v>
      </c>
      <c r="AY49" s="334">
        <v>0</v>
      </c>
      <c r="AZ49" s="334">
        <v>0</v>
      </c>
      <c r="BA49" s="334">
        <v>0</v>
      </c>
      <c r="BB49" s="335">
        <f t="shared" si="16"/>
        <v>0</v>
      </c>
      <c r="BC49" s="334">
        <v>0</v>
      </c>
      <c r="BD49" s="334">
        <v>0</v>
      </c>
      <c r="BE49" s="335">
        <f t="shared" si="17"/>
        <v>0</v>
      </c>
      <c r="BF49" s="334" t="e">
        <f t="shared" si="18"/>
        <v>#DIV/0!</v>
      </c>
      <c r="BG49" s="334" t="e">
        <f t="shared" si="18"/>
        <v>#DIV/0!</v>
      </c>
      <c r="BH49" s="334" t="e">
        <f t="shared" si="18"/>
        <v>#DIV/0!</v>
      </c>
      <c r="BI49" s="334" t="e">
        <f t="shared" si="18"/>
        <v>#DIV/0!</v>
      </c>
      <c r="BJ49" s="334" t="e">
        <f t="shared" si="19"/>
        <v>#DIV/0!</v>
      </c>
      <c r="BK49" s="334" t="e">
        <f t="shared" si="19"/>
        <v>#DIV/0!</v>
      </c>
      <c r="BL49" s="334" t="e">
        <f t="shared" si="19"/>
        <v>#DIV/0!</v>
      </c>
      <c r="BM49" s="334">
        <v>0</v>
      </c>
      <c r="BN49" s="334">
        <v>0</v>
      </c>
      <c r="BO49" s="334">
        <v>0</v>
      </c>
      <c r="BP49" s="334">
        <v>0</v>
      </c>
      <c r="BQ49" s="335">
        <f t="shared" si="20"/>
        <v>0</v>
      </c>
      <c r="BR49" s="334">
        <v>0</v>
      </c>
      <c r="BS49" s="334">
        <v>0</v>
      </c>
      <c r="BT49" s="335">
        <f t="shared" si="21"/>
        <v>0</v>
      </c>
      <c r="BU49" s="334" t="e">
        <f t="shared" si="24"/>
        <v>#DIV/0!</v>
      </c>
      <c r="BV49" s="334" t="e">
        <f t="shared" si="24"/>
        <v>#DIV/0!</v>
      </c>
      <c r="BW49" s="334" t="e">
        <f t="shared" si="24"/>
        <v>#DIV/0!</v>
      </c>
      <c r="BX49" s="334" t="e">
        <f t="shared" si="24"/>
        <v>#DIV/0!</v>
      </c>
      <c r="BY49" s="334" t="e">
        <f t="shared" si="22"/>
        <v>#DIV/0!</v>
      </c>
      <c r="BZ49" s="334" t="e">
        <f t="shared" si="22"/>
        <v>#DIV/0!</v>
      </c>
      <c r="CA49" s="334" t="e">
        <f t="shared" si="22"/>
        <v>#DIV/0!</v>
      </c>
      <c r="CB49" s="337">
        <v>0</v>
      </c>
      <c r="CC49" s="337"/>
      <c r="CD49" s="334">
        <f>'[2]PN_AEUE-Régional SOS'!BW43+'[2]PN_AEUE-Régional CNR'!BW43+'[2]PN_AEUE-Régional CES'!BW43</f>
        <v>0</v>
      </c>
      <c r="CE49" s="334">
        <f>'[2]PN_AEUE-Régional SOS'!BX43+'[2]PN_AEUE-Régional CNR'!BX43+'[2]PN_AEUE-Régional CES'!BX43</f>
        <v>0</v>
      </c>
      <c r="CF49" s="335">
        <f t="shared" si="23"/>
        <v>0</v>
      </c>
      <c r="CG49" s="334"/>
      <c r="CH49" s="334"/>
      <c r="CI49" s="404"/>
      <c r="CJ49" s="404"/>
      <c r="CK49" s="404"/>
      <c r="CL49" s="404"/>
      <c r="CM49" s="404"/>
      <c r="CN49" s="398"/>
      <c r="CO49" s="398"/>
      <c r="CP49" s="404"/>
      <c r="CQ49" s="399"/>
      <c r="CR49" s="399"/>
      <c r="CS49" s="399"/>
      <c r="CT49" s="399"/>
      <c r="CU49" s="399"/>
      <c r="CV49" s="399"/>
    </row>
    <row r="50" spans="1:100" s="409" customFormat="1" ht="27.6" x14ac:dyDescent="0.25">
      <c r="A50" s="368" t="s">
        <v>134</v>
      </c>
      <c r="B50" s="406" t="s">
        <v>135</v>
      </c>
      <c r="C50" s="406" t="s">
        <v>136</v>
      </c>
      <c r="D50" s="406" t="s">
        <v>137</v>
      </c>
      <c r="E50" s="335">
        <v>0</v>
      </c>
      <c r="F50" s="335">
        <v>0</v>
      </c>
      <c r="G50" s="335">
        <v>0</v>
      </c>
      <c r="H50" s="335">
        <v>2629</v>
      </c>
      <c r="I50" s="335">
        <f t="shared" si="5"/>
        <v>2629</v>
      </c>
      <c r="J50" s="335">
        <v>460</v>
      </c>
      <c r="K50" s="335">
        <v>2169</v>
      </c>
      <c r="L50" s="335">
        <f t="shared" si="6"/>
        <v>2629</v>
      </c>
      <c r="M50" s="334">
        <v>0</v>
      </c>
      <c r="N50" s="334">
        <v>696</v>
      </c>
      <c r="O50" s="334">
        <v>0</v>
      </c>
      <c r="P50" s="337">
        <f>L50-N50-40</f>
        <v>1893</v>
      </c>
      <c r="Q50" s="335">
        <f t="shared" si="7"/>
        <v>2589</v>
      </c>
      <c r="R50" s="334">
        <v>460</v>
      </c>
      <c r="S50" s="337">
        <f>Q50-R50</f>
        <v>2129</v>
      </c>
      <c r="T50" s="335">
        <f t="shared" si="8"/>
        <v>2589</v>
      </c>
      <c r="U50" s="334">
        <v>0</v>
      </c>
      <c r="V50" s="334">
        <v>696</v>
      </c>
      <c r="W50" s="334">
        <v>0</v>
      </c>
      <c r="X50" s="337">
        <v>0</v>
      </c>
      <c r="Y50" s="335">
        <f t="shared" si="9"/>
        <v>696</v>
      </c>
      <c r="Z50" s="334">
        <v>0</v>
      </c>
      <c r="AA50" s="334">
        <v>696</v>
      </c>
      <c r="AB50" s="335">
        <f t="shared" si="10"/>
        <v>696</v>
      </c>
      <c r="AC50" s="335" t="e">
        <f t="shared" si="11"/>
        <v>#DIV/0!</v>
      </c>
      <c r="AD50" s="335">
        <f t="shared" si="11"/>
        <v>100</v>
      </c>
      <c r="AE50" s="335" t="e">
        <f t="shared" si="11"/>
        <v>#DIV/0!</v>
      </c>
      <c r="AF50" s="335">
        <f t="shared" si="11"/>
        <v>0</v>
      </c>
      <c r="AG50" s="335">
        <f t="shared" si="11"/>
        <v>26.882966396292009</v>
      </c>
      <c r="AH50" s="336">
        <v>0</v>
      </c>
      <c r="AI50" s="336">
        <v>0</v>
      </c>
      <c r="AJ50" s="336">
        <v>0</v>
      </c>
      <c r="AK50" s="336">
        <v>136.30000000000001</v>
      </c>
      <c r="AL50" s="336">
        <f>AH50+AI50+AJ50+AK50</f>
        <v>136.30000000000001</v>
      </c>
      <c r="AM50" s="336">
        <v>46</v>
      </c>
      <c r="AN50" s="336">
        <v>90.300000000000011</v>
      </c>
      <c r="AO50" s="335">
        <f t="shared" si="13"/>
        <v>136.30000000000001</v>
      </c>
      <c r="AP50" s="334">
        <v>0</v>
      </c>
      <c r="AQ50" s="472">
        <v>5.68</v>
      </c>
      <c r="AR50" s="334">
        <v>0</v>
      </c>
      <c r="AS50" s="334">
        <f>259.99-AQ50</f>
        <v>254.31</v>
      </c>
      <c r="AT50" s="336">
        <f t="shared" si="14"/>
        <v>259.99</v>
      </c>
      <c r="AU50" s="334">
        <v>46</v>
      </c>
      <c r="AV50" s="337">
        <f>AT50-AU50</f>
        <v>213.99</v>
      </c>
      <c r="AW50" s="336">
        <f t="shared" si="15"/>
        <v>259.99</v>
      </c>
      <c r="AX50" s="334">
        <v>0</v>
      </c>
      <c r="AY50" s="472">
        <v>5.68</v>
      </c>
      <c r="AZ50" s="334">
        <v>0</v>
      </c>
      <c r="BA50" s="334">
        <v>0</v>
      </c>
      <c r="BB50" s="472">
        <f t="shared" si="16"/>
        <v>5.68</v>
      </c>
      <c r="BC50" s="334">
        <v>0</v>
      </c>
      <c r="BD50" s="472">
        <v>5.68</v>
      </c>
      <c r="BE50" s="472">
        <f t="shared" si="17"/>
        <v>5.68</v>
      </c>
      <c r="BF50" s="334" t="e">
        <f t="shared" si="18"/>
        <v>#DIV/0!</v>
      </c>
      <c r="BG50" s="334">
        <f t="shared" si="18"/>
        <v>100</v>
      </c>
      <c r="BH50" s="334" t="e">
        <f t="shared" si="18"/>
        <v>#DIV/0!</v>
      </c>
      <c r="BI50" s="334">
        <f t="shared" si="18"/>
        <v>0</v>
      </c>
      <c r="BJ50" s="334">
        <f t="shared" si="19"/>
        <v>0</v>
      </c>
      <c r="BK50" s="334">
        <f t="shared" si="19"/>
        <v>2.6543296415720357</v>
      </c>
      <c r="BL50" s="334">
        <f t="shared" si="19"/>
        <v>2.1846994115158274</v>
      </c>
      <c r="BM50" s="334">
        <v>0</v>
      </c>
      <c r="BN50" s="472">
        <v>5.68</v>
      </c>
      <c r="BO50" s="472">
        <v>0</v>
      </c>
      <c r="BP50" s="472">
        <v>0</v>
      </c>
      <c r="BQ50" s="336">
        <f t="shared" si="20"/>
        <v>5.68</v>
      </c>
      <c r="BR50" s="472">
        <v>0</v>
      </c>
      <c r="BS50" s="472">
        <v>5.68</v>
      </c>
      <c r="BT50" s="336">
        <f t="shared" si="21"/>
        <v>5.68</v>
      </c>
      <c r="BU50" s="334" t="e">
        <f t="shared" si="24"/>
        <v>#DIV/0!</v>
      </c>
      <c r="BV50" s="334">
        <f t="shared" si="24"/>
        <v>100</v>
      </c>
      <c r="BW50" s="334" t="e">
        <f t="shared" si="24"/>
        <v>#DIV/0!</v>
      </c>
      <c r="BX50" s="334">
        <f t="shared" si="24"/>
        <v>0</v>
      </c>
      <c r="BY50" s="334">
        <f t="shared" si="22"/>
        <v>0</v>
      </c>
      <c r="BZ50" s="473">
        <f t="shared" si="22"/>
        <v>2.6543296415720357</v>
      </c>
      <c r="CA50" s="473">
        <f t="shared" si="22"/>
        <v>2.1846994115158274</v>
      </c>
      <c r="CB50" s="337">
        <v>0</v>
      </c>
      <c r="CC50" s="337" t="s">
        <v>304</v>
      </c>
      <c r="CD50" s="334">
        <f>'[2]PN_AEUE-Régional SOS'!BW44+'[2]PN_AEUE-Régional CNR'!BW44+'[2]PN_AEUE-Régional CES'!BW44</f>
        <v>0</v>
      </c>
      <c r="CE50" s="334">
        <f>'[2]PN_AEUE-Régional SOS'!BX44+'[2]PN_AEUE-Régional CNR'!BX44+'[2]PN_AEUE-Régional CES'!BX44</f>
        <v>0</v>
      </c>
      <c r="CF50" s="335">
        <f t="shared" si="23"/>
        <v>0</v>
      </c>
      <c r="CG50" s="397" t="s">
        <v>583</v>
      </c>
      <c r="CH50" s="397" t="s">
        <v>590</v>
      </c>
      <c r="CI50" s="397" t="s">
        <v>585</v>
      </c>
      <c r="CJ50" s="397" t="s">
        <v>591</v>
      </c>
      <c r="CK50" s="397"/>
      <c r="CL50" s="397" t="s">
        <v>592</v>
      </c>
      <c r="CM50" s="397"/>
      <c r="CN50" s="398"/>
      <c r="CO50" s="407"/>
      <c r="CP50" s="397" t="s">
        <v>593</v>
      </c>
      <c r="CQ50" s="408"/>
      <c r="CR50" s="408"/>
      <c r="CS50" s="408"/>
      <c r="CT50" s="408"/>
      <c r="CU50" s="408"/>
      <c r="CV50" s="408"/>
    </row>
    <row r="51" spans="1:100" s="400" customFormat="1" ht="27.6" x14ac:dyDescent="0.25">
      <c r="A51" s="390" t="s">
        <v>138</v>
      </c>
      <c r="B51" s="403"/>
      <c r="C51" s="403" t="s">
        <v>136</v>
      </c>
      <c r="D51" s="403" t="s">
        <v>139</v>
      </c>
      <c r="E51" s="335">
        <v>0</v>
      </c>
      <c r="F51" s="335">
        <v>0</v>
      </c>
      <c r="G51" s="335">
        <v>0</v>
      </c>
      <c r="H51" s="335">
        <v>0</v>
      </c>
      <c r="I51" s="335">
        <f t="shared" si="5"/>
        <v>0</v>
      </c>
      <c r="J51" s="335">
        <v>0</v>
      </c>
      <c r="K51" s="335">
        <v>0</v>
      </c>
      <c r="L51" s="335">
        <f t="shared" si="6"/>
        <v>0</v>
      </c>
      <c r="M51" s="334">
        <v>0</v>
      </c>
      <c r="N51" s="334">
        <v>0</v>
      </c>
      <c r="O51" s="334">
        <v>0</v>
      </c>
      <c r="P51" s="334">
        <v>0</v>
      </c>
      <c r="Q51" s="335">
        <f t="shared" si="7"/>
        <v>0</v>
      </c>
      <c r="R51" s="334">
        <v>0</v>
      </c>
      <c r="S51" s="334">
        <v>0</v>
      </c>
      <c r="T51" s="335">
        <f t="shared" si="8"/>
        <v>0</v>
      </c>
      <c r="U51" s="334">
        <v>0</v>
      </c>
      <c r="V51" s="334">
        <v>0</v>
      </c>
      <c r="W51" s="334">
        <v>0</v>
      </c>
      <c r="X51" s="334">
        <v>0</v>
      </c>
      <c r="Y51" s="335">
        <f t="shared" si="9"/>
        <v>0</v>
      </c>
      <c r="Z51" s="334">
        <v>0</v>
      </c>
      <c r="AA51" s="334">
        <v>0</v>
      </c>
      <c r="AB51" s="335">
        <f t="shared" si="10"/>
        <v>0</v>
      </c>
      <c r="AC51" s="335" t="e">
        <f t="shared" si="11"/>
        <v>#DIV/0!</v>
      </c>
      <c r="AD51" s="335" t="e">
        <f t="shared" si="11"/>
        <v>#DIV/0!</v>
      </c>
      <c r="AE51" s="335" t="e">
        <f t="shared" si="11"/>
        <v>#DIV/0!</v>
      </c>
      <c r="AF51" s="335" t="e">
        <f t="shared" si="11"/>
        <v>#DIV/0!</v>
      </c>
      <c r="AG51" s="335" t="e">
        <f t="shared" si="11"/>
        <v>#DIV/0!</v>
      </c>
      <c r="AH51" s="336">
        <v>0</v>
      </c>
      <c r="AI51" s="336">
        <v>0</v>
      </c>
      <c r="AJ51" s="336">
        <v>0</v>
      </c>
      <c r="AK51" s="336">
        <v>0</v>
      </c>
      <c r="AL51" s="335">
        <f t="shared" si="12"/>
        <v>0</v>
      </c>
      <c r="AM51" s="336">
        <v>0</v>
      </c>
      <c r="AN51" s="336">
        <v>0</v>
      </c>
      <c r="AO51" s="335">
        <f t="shared" si="13"/>
        <v>0</v>
      </c>
      <c r="AP51" s="334">
        <v>0</v>
      </c>
      <c r="AQ51" s="334">
        <v>0</v>
      </c>
      <c r="AR51" s="334">
        <v>0</v>
      </c>
      <c r="AS51" s="334">
        <v>0</v>
      </c>
      <c r="AT51" s="335">
        <f t="shared" si="14"/>
        <v>0</v>
      </c>
      <c r="AU51" s="334">
        <v>0</v>
      </c>
      <c r="AV51" s="334">
        <v>0</v>
      </c>
      <c r="AW51" s="335">
        <f t="shared" si="15"/>
        <v>0</v>
      </c>
      <c r="AX51" s="334">
        <v>0</v>
      </c>
      <c r="AY51" s="334">
        <v>0</v>
      </c>
      <c r="AZ51" s="334">
        <v>0</v>
      </c>
      <c r="BA51" s="334">
        <v>0</v>
      </c>
      <c r="BB51" s="336">
        <f t="shared" si="16"/>
        <v>0</v>
      </c>
      <c r="BC51" s="334">
        <v>0</v>
      </c>
      <c r="BD51" s="334">
        <v>0</v>
      </c>
      <c r="BE51" s="335">
        <f t="shared" si="17"/>
        <v>0</v>
      </c>
      <c r="BF51" s="334" t="e">
        <f t="shared" si="18"/>
        <v>#DIV/0!</v>
      </c>
      <c r="BG51" s="334" t="e">
        <f t="shared" si="18"/>
        <v>#DIV/0!</v>
      </c>
      <c r="BH51" s="334" t="e">
        <f t="shared" si="18"/>
        <v>#DIV/0!</v>
      </c>
      <c r="BI51" s="334" t="e">
        <f t="shared" si="18"/>
        <v>#DIV/0!</v>
      </c>
      <c r="BJ51" s="334" t="e">
        <f t="shared" si="19"/>
        <v>#DIV/0!</v>
      </c>
      <c r="BK51" s="334" t="e">
        <f t="shared" si="19"/>
        <v>#DIV/0!</v>
      </c>
      <c r="BL51" s="334" t="e">
        <f t="shared" si="19"/>
        <v>#DIV/0!</v>
      </c>
      <c r="BM51" s="334">
        <v>0</v>
      </c>
      <c r="BN51" s="334">
        <v>0</v>
      </c>
      <c r="BO51" s="334">
        <v>0</v>
      </c>
      <c r="BP51" s="334">
        <v>0</v>
      </c>
      <c r="BQ51" s="335">
        <f t="shared" si="20"/>
        <v>0</v>
      </c>
      <c r="BR51" s="334">
        <v>0</v>
      </c>
      <c r="BS51" s="334">
        <v>0</v>
      </c>
      <c r="BT51" s="335">
        <f t="shared" si="21"/>
        <v>0</v>
      </c>
      <c r="BU51" s="334" t="e">
        <f t="shared" si="24"/>
        <v>#DIV/0!</v>
      </c>
      <c r="BV51" s="334" t="e">
        <f t="shared" si="24"/>
        <v>#DIV/0!</v>
      </c>
      <c r="BW51" s="334" t="e">
        <f t="shared" si="24"/>
        <v>#DIV/0!</v>
      </c>
      <c r="BX51" s="334" t="e">
        <f t="shared" si="24"/>
        <v>#DIV/0!</v>
      </c>
      <c r="BY51" s="334" t="e">
        <f t="shared" si="22"/>
        <v>#DIV/0!</v>
      </c>
      <c r="BZ51" s="334" t="e">
        <f t="shared" si="22"/>
        <v>#DIV/0!</v>
      </c>
      <c r="CA51" s="334" t="e">
        <f t="shared" si="22"/>
        <v>#DIV/0!</v>
      </c>
      <c r="CB51" s="337">
        <v>0</v>
      </c>
      <c r="CC51" s="337"/>
      <c r="CD51" s="334">
        <f>'[2]PN_AEUE-Régional SOS'!BW45+'[2]PN_AEUE-Régional CNR'!BW45+'[2]PN_AEUE-Régional CES'!BW45</f>
        <v>0</v>
      </c>
      <c r="CE51" s="334">
        <f>'[2]PN_AEUE-Régional SOS'!BX45+'[2]PN_AEUE-Régional CNR'!BX45+'[2]PN_AEUE-Régional CES'!BX45</f>
        <v>0</v>
      </c>
      <c r="CF51" s="335">
        <f t="shared" si="23"/>
        <v>0</v>
      </c>
      <c r="CG51" s="334"/>
      <c r="CH51" s="334"/>
      <c r="CI51" s="397"/>
      <c r="CJ51" s="397"/>
      <c r="CK51" s="397"/>
      <c r="CL51" s="397"/>
      <c r="CM51" s="397"/>
      <c r="CN51" s="398"/>
      <c r="CO51" s="398"/>
      <c r="CP51" s="397"/>
      <c r="CQ51" s="399"/>
      <c r="CR51" s="399"/>
      <c r="CS51" s="399"/>
      <c r="CT51" s="399"/>
      <c r="CU51" s="399"/>
      <c r="CV51" s="399"/>
    </row>
    <row r="52" spans="1:100" s="367" customFormat="1" ht="13.8" x14ac:dyDescent="0.25">
      <c r="A52" s="359" t="s">
        <v>140</v>
      </c>
      <c r="B52" s="359"/>
      <c r="C52" s="360" t="s">
        <v>141</v>
      </c>
      <c r="D52" s="359" t="s">
        <v>142</v>
      </c>
      <c r="E52" s="361">
        <v>0</v>
      </c>
      <c r="F52" s="361">
        <v>0</v>
      </c>
      <c r="G52" s="361">
        <v>0</v>
      </c>
      <c r="H52" s="361">
        <v>0</v>
      </c>
      <c r="I52" s="361">
        <f t="shared" si="5"/>
        <v>0</v>
      </c>
      <c r="J52" s="361">
        <v>0</v>
      </c>
      <c r="K52" s="361">
        <v>0</v>
      </c>
      <c r="L52" s="361">
        <f t="shared" si="6"/>
        <v>0</v>
      </c>
      <c r="M52" s="360">
        <v>0</v>
      </c>
      <c r="N52" s="360">
        <v>61</v>
      </c>
      <c r="O52" s="360">
        <v>0</v>
      </c>
      <c r="P52" s="360">
        <v>0</v>
      </c>
      <c r="Q52" s="361">
        <f t="shared" si="7"/>
        <v>61</v>
      </c>
      <c r="R52" s="360">
        <v>0</v>
      </c>
      <c r="S52" s="360">
        <v>61</v>
      </c>
      <c r="T52" s="361">
        <f t="shared" si="8"/>
        <v>61</v>
      </c>
      <c r="U52" s="360">
        <v>0</v>
      </c>
      <c r="V52" s="360">
        <v>61</v>
      </c>
      <c r="W52" s="360">
        <v>0</v>
      </c>
      <c r="X52" s="360">
        <v>0</v>
      </c>
      <c r="Y52" s="361">
        <f t="shared" si="9"/>
        <v>61</v>
      </c>
      <c r="Z52" s="360">
        <v>0</v>
      </c>
      <c r="AA52" s="360">
        <v>61</v>
      </c>
      <c r="AB52" s="361">
        <f t="shared" si="10"/>
        <v>61</v>
      </c>
      <c r="AC52" s="361" t="e">
        <f t="shared" si="11"/>
        <v>#DIV/0!</v>
      </c>
      <c r="AD52" s="361">
        <f t="shared" si="11"/>
        <v>100</v>
      </c>
      <c r="AE52" s="361" t="e">
        <f t="shared" si="11"/>
        <v>#DIV/0!</v>
      </c>
      <c r="AF52" s="361" t="e">
        <f t="shared" si="11"/>
        <v>#DIV/0!</v>
      </c>
      <c r="AG52" s="361">
        <f t="shared" si="11"/>
        <v>100</v>
      </c>
      <c r="AH52" s="362">
        <v>0</v>
      </c>
      <c r="AI52" s="362">
        <v>0</v>
      </c>
      <c r="AJ52" s="362">
        <v>0</v>
      </c>
      <c r="AK52" s="362">
        <v>0</v>
      </c>
      <c r="AL52" s="362">
        <f t="shared" si="12"/>
        <v>0</v>
      </c>
      <c r="AM52" s="362">
        <v>0</v>
      </c>
      <c r="AN52" s="362">
        <v>0</v>
      </c>
      <c r="AO52" s="361">
        <f t="shared" si="13"/>
        <v>0</v>
      </c>
      <c r="AP52" s="360">
        <v>0</v>
      </c>
      <c r="AQ52" s="525">
        <v>3.66</v>
      </c>
      <c r="AR52" s="360">
        <v>0</v>
      </c>
      <c r="AS52" s="360">
        <v>0</v>
      </c>
      <c r="AT52" s="362">
        <f t="shared" si="14"/>
        <v>3.66</v>
      </c>
      <c r="AU52" s="360">
        <v>0</v>
      </c>
      <c r="AV52" s="525">
        <v>3.66</v>
      </c>
      <c r="AW52" s="362">
        <f t="shared" si="15"/>
        <v>3.66</v>
      </c>
      <c r="AX52" s="360">
        <v>0</v>
      </c>
      <c r="AY52" s="525">
        <v>3.66</v>
      </c>
      <c r="AZ52" s="360">
        <v>0</v>
      </c>
      <c r="BA52" s="360">
        <v>0</v>
      </c>
      <c r="BB52" s="525">
        <f t="shared" si="16"/>
        <v>3.66</v>
      </c>
      <c r="BC52" s="360">
        <v>0</v>
      </c>
      <c r="BD52" s="525">
        <v>3.66</v>
      </c>
      <c r="BE52" s="525">
        <f t="shared" si="17"/>
        <v>3.66</v>
      </c>
      <c r="BF52" s="360" t="e">
        <f t="shared" si="18"/>
        <v>#DIV/0!</v>
      </c>
      <c r="BG52" s="360">
        <f t="shared" si="18"/>
        <v>100</v>
      </c>
      <c r="BH52" s="360" t="e">
        <f t="shared" si="18"/>
        <v>#DIV/0!</v>
      </c>
      <c r="BI52" s="360" t="e">
        <f t="shared" si="18"/>
        <v>#DIV/0!</v>
      </c>
      <c r="BJ52" s="360" t="e">
        <f t="shared" si="19"/>
        <v>#DIV/0!</v>
      </c>
      <c r="BK52" s="360">
        <f t="shared" si="19"/>
        <v>100</v>
      </c>
      <c r="BL52" s="360">
        <f t="shared" si="19"/>
        <v>100</v>
      </c>
      <c r="BM52" s="360">
        <v>0</v>
      </c>
      <c r="BN52" s="525">
        <v>3.66</v>
      </c>
      <c r="BO52" s="360">
        <v>0</v>
      </c>
      <c r="BP52" s="360">
        <v>0</v>
      </c>
      <c r="BQ52" s="525">
        <f t="shared" si="20"/>
        <v>3.66</v>
      </c>
      <c r="BR52" s="360">
        <v>0</v>
      </c>
      <c r="BS52" s="360">
        <v>3.66</v>
      </c>
      <c r="BT52" s="525">
        <f t="shared" si="21"/>
        <v>3.66</v>
      </c>
      <c r="BU52" s="360" t="e">
        <f t="shared" si="24"/>
        <v>#DIV/0!</v>
      </c>
      <c r="BV52" s="360">
        <f t="shared" si="24"/>
        <v>100</v>
      </c>
      <c r="BW52" s="360" t="e">
        <f t="shared" si="24"/>
        <v>#DIV/0!</v>
      </c>
      <c r="BX52" s="360" t="e">
        <f t="shared" si="24"/>
        <v>#DIV/0!</v>
      </c>
      <c r="BY52" s="360" t="e">
        <f t="shared" si="22"/>
        <v>#DIV/0!</v>
      </c>
      <c r="BZ52" s="360">
        <f t="shared" si="22"/>
        <v>100</v>
      </c>
      <c r="CA52" s="360">
        <f t="shared" si="22"/>
        <v>100</v>
      </c>
      <c r="CB52" s="363">
        <v>0</v>
      </c>
      <c r="CC52" s="363"/>
      <c r="CD52" s="360">
        <f>'[2]PN_AEUE-Régional SOS'!BW46+'[2]PN_AEUE-Régional CNR'!BW46+'[2]PN_AEUE-Régional CES'!BW46</f>
        <v>0</v>
      </c>
      <c r="CE52" s="360">
        <f>'[2]PN_AEUE-Régional SOS'!BX46+'[2]PN_AEUE-Régional CNR'!BX46+'[2]PN_AEUE-Régional CES'!BX46</f>
        <v>0</v>
      </c>
      <c r="CF52" s="361">
        <f t="shared" si="23"/>
        <v>0</v>
      </c>
      <c r="CG52" s="364"/>
      <c r="CH52" s="364"/>
      <c r="CI52" s="364"/>
      <c r="CJ52" s="365"/>
      <c r="CK52" s="364"/>
      <c r="CL52" s="364"/>
      <c r="CM52" s="364"/>
      <c r="CN52" s="364"/>
      <c r="CO52" s="364"/>
      <c r="CP52" s="364"/>
      <c r="CQ52" s="366"/>
      <c r="CR52" s="366"/>
      <c r="CS52" s="366"/>
      <c r="CT52" s="366"/>
      <c r="CU52" s="366"/>
      <c r="CV52" s="366"/>
    </row>
    <row r="53" spans="1:100" s="332" customFormat="1" x14ac:dyDescent="0.3">
      <c r="A53" s="329" t="s">
        <v>143</v>
      </c>
      <c r="B53" s="329"/>
      <c r="C53" s="330"/>
      <c r="D53" s="329"/>
      <c r="E53" s="335"/>
      <c r="F53" s="335"/>
      <c r="G53" s="335"/>
      <c r="H53" s="335"/>
      <c r="I53" s="335">
        <f t="shared" si="5"/>
        <v>0</v>
      </c>
      <c r="J53" s="335"/>
      <c r="K53" s="335"/>
      <c r="L53" s="335">
        <f t="shared" si="6"/>
        <v>0</v>
      </c>
      <c r="M53" s="334"/>
      <c r="N53" s="334"/>
      <c r="O53" s="334"/>
      <c r="P53" s="334"/>
      <c r="Q53" s="335">
        <f t="shared" si="7"/>
        <v>0</v>
      </c>
      <c r="R53" s="334"/>
      <c r="S53" s="334"/>
      <c r="T53" s="335">
        <f t="shared" si="8"/>
        <v>0</v>
      </c>
      <c r="U53" s="334"/>
      <c r="V53" s="334"/>
      <c r="W53" s="334"/>
      <c r="X53" s="334"/>
      <c r="Y53" s="335">
        <f t="shared" si="9"/>
        <v>0</v>
      </c>
      <c r="Z53" s="334"/>
      <c r="AA53" s="334"/>
      <c r="AB53" s="335">
        <f t="shared" si="10"/>
        <v>0</v>
      </c>
      <c r="AC53" s="335" t="e">
        <f t="shared" si="11"/>
        <v>#DIV/0!</v>
      </c>
      <c r="AD53" s="335" t="e">
        <f t="shared" si="11"/>
        <v>#DIV/0!</v>
      </c>
      <c r="AE53" s="335" t="e">
        <f t="shared" si="11"/>
        <v>#DIV/0!</v>
      </c>
      <c r="AF53" s="335" t="e">
        <f t="shared" si="11"/>
        <v>#DIV/0!</v>
      </c>
      <c r="AG53" s="335" t="e">
        <f t="shared" si="11"/>
        <v>#DIV/0!</v>
      </c>
      <c r="AH53" s="336">
        <v>0</v>
      </c>
      <c r="AI53" s="336">
        <v>0</v>
      </c>
      <c r="AJ53" s="336">
        <v>0</v>
      </c>
      <c r="AK53" s="336">
        <v>0</v>
      </c>
      <c r="AL53" s="335">
        <f t="shared" si="12"/>
        <v>0</v>
      </c>
      <c r="AM53" s="336">
        <v>0</v>
      </c>
      <c r="AN53" s="336">
        <v>0</v>
      </c>
      <c r="AO53" s="335">
        <f t="shared" si="13"/>
        <v>0</v>
      </c>
      <c r="AP53" s="334">
        <v>0</v>
      </c>
      <c r="AQ53" s="334">
        <v>0</v>
      </c>
      <c r="AR53" s="334">
        <v>0</v>
      </c>
      <c r="AS53" s="334">
        <v>0</v>
      </c>
      <c r="AT53" s="335">
        <f t="shared" si="14"/>
        <v>0</v>
      </c>
      <c r="AU53" s="334">
        <v>0</v>
      </c>
      <c r="AV53" s="334">
        <v>0</v>
      </c>
      <c r="AW53" s="335">
        <f t="shared" si="15"/>
        <v>0</v>
      </c>
      <c r="AX53" s="334">
        <v>0</v>
      </c>
      <c r="AY53" s="334">
        <v>0</v>
      </c>
      <c r="AZ53" s="334">
        <v>0</v>
      </c>
      <c r="BA53" s="334">
        <v>0</v>
      </c>
      <c r="BB53" s="336">
        <f t="shared" si="16"/>
        <v>0</v>
      </c>
      <c r="BC53" s="334">
        <v>0</v>
      </c>
      <c r="BD53" s="334">
        <v>0</v>
      </c>
      <c r="BE53" s="335">
        <f t="shared" si="17"/>
        <v>0</v>
      </c>
      <c r="BF53" s="334" t="e">
        <f t="shared" si="18"/>
        <v>#DIV/0!</v>
      </c>
      <c r="BG53" s="334" t="e">
        <f t="shared" si="18"/>
        <v>#DIV/0!</v>
      </c>
      <c r="BH53" s="334" t="e">
        <f t="shared" si="18"/>
        <v>#DIV/0!</v>
      </c>
      <c r="BI53" s="334" t="e">
        <f t="shared" si="18"/>
        <v>#DIV/0!</v>
      </c>
      <c r="BJ53" s="334" t="e">
        <f t="shared" si="19"/>
        <v>#DIV/0!</v>
      </c>
      <c r="BK53" s="334" t="e">
        <f t="shared" si="19"/>
        <v>#DIV/0!</v>
      </c>
      <c r="BL53" s="334" t="e">
        <f t="shared" si="19"/>
        <v>#DIV/0!</v>
      </c>
      <c r="BM53" s="334"/>
      <c r="BN53" s="334"/>
      <c r="BO53" s="334"/>
      <c r="BP53" s="334"/>
      <c r="BQ53" s="335">
        <f t="shared" si="20"/>
        <v>0</v>
      </c>
      <c r="BR53" s="334"/>
      <c r="BS53" s="334"/>
      <c r="BT53" s="335">
        <f t="shared" si="21"/>
        <v>0</v>
      </c>
      <c r="BU53" s="334" t="e">
        <f t="shared" si="24"/>
        <v>#DIV/0!</v>
      </c>
      <c r="BV53" s="334" t="e">
        <f t="shared" si="24"/>
        <v>#DIV/0!</v>
      </c>
      <c r="BW53" s="334" t="e">
        <f t="shared" si="24"/>
        <v>#DIV/0!</v>
      </c>
      <c r="BX53" s="334" t="e">
        <f t="shared" si="24"/>
        <v>#DIV/0!</v>
      </c>
      <c r="BY53" s="334" t="e">
        <f t="shared" si="22"/>
        <v>#DIV/0!</v>
      </c>
      <c r="BZ53" s="334" t="e">
        <f t="shared" si="22"/>
        <v>#DIV/0!</v>
      </c>
      <c r="CA53" s="334" t="e">
        <f t="shared" si="22"/>
        <v>#DIV/0!</v>
      </c>
      <c r="CB53" s="337">
        <v>0</v>
      </c>
      <c r="CC53" s="337">
        <v>0</v>
      </c>
      <c r="CD53" s="334">
        <f>'[2]PN_AEUE-Régional SOS'!BW47+'[2]PN_AEUE-Régional CNR'!BW47+'[2]PN_AEUE-Régional CES'!BW47</f>
        <v>0</v>
      </c>
      <c r="CE53" s="334">
        <f>'[2]PN_AEUE-Régional SOS'!BX47+'[2]PN_AEUE-Régional CNR'!BX47+'[2]PN_AEUE-Régional CES'!BX47</f>
        <v>0</v>
      </c>
      <c r="CF53" s="335">
        <f t="shared" si="23"/>
        <v>0</v>
      </c>
      <c r="CG53" s="334"/>
      <c r="CH53" s="334"/>
      <c r="CI53" s="329"/>
      <c r="CJ53" s="329"/>
      <c r="CK53" s="329"/>
      <c r="CL53" s="329"/>
      <c r="CM53" s="329"/>
      <c r="CN53" s="329"/>
      <c r="CO53" s="329"/>
      <c r="CP53" s="329"/>
      <c r="CQ53" s="331"/>
      <c r="CR53" s="331"/>
      <c r="CS53" s="331"/>
      <c r="CT53" s="331"/>
      <c r="CU53" s="331"/>
      <c r="CV53" s="331"/>
    </row>
    <row r="54" spans="1:100" s="414" customFormat="1" ht="27.6" x14ac:dyDescent="0.3">
      <c r="A54" s="390" t="s">
        <v>144</v>
      </c>
      <c r="B54" s="410"/>
      <c r="C54" s="391" t="s">
        <v>129</v>
      </c>
      <c r="D54" s="391" t="s">
        <v>130</v>
      </c>
      <c r="E54" s="335">
        <v>0</v>
      </c>
      <c r="F54" s="335">
        <v>0</v>
      </c>
      <c r="G54" s="335">
        <v>0</v>
      </c>
      <c r="H54" s="335">
        <v>0</v>
      </c>
      <c r="I54" s="335">
        <f t="shared" si="5"/>
        <v>0</v>
      </c>
      <c r="J54" s="335">
        <v>0</v>
      </c>
      <c r="K54" s="335">
        <v>0</v>
      </c>
      <c r="L54" s="335">
        <f t="shared" si="6"/>
        <v>0</v>
      </c>
      <c r="M54" s="334">
        <v>0</v>
      </c>
      <c r="N54" s="334">
        <v>0</v>
      </c>
      <c r="O54" s="334">
        <v>0</v>
      </c>
      <c r="P54" s="334">
        <v>0</v>
      </c>
      <c r="Q54" s="335">
        <f t="shared" si="7"/>
        <v>0</v>
      </c>
      <c r="R54" s="334">
        <v>0</v>
      </c>
      <c r="S54" s="334">
        <v>0</v>
      </c>
      <c r="T54" s="335">
        <f t="shared" si="8"/>
        <v>0</v>
      </c>
      <c r="U54" s="334">
        <v>0</v>
      </c>
      <c r="V54" s="334">
        <v>0</v>
      </c>
      <c r="W54" s="334">
        <v>0</v>
      </c>
      <c r="X54" s="334">
        <v>0</v>
      </c>
      <c r="Y54" s="335">
        <f t="shared" si="9"/>
        <v>0</v>
      </c>
      <c r="Z54" s="334">
        <v>0</v>
      </c>
      <c r="AA54" s="334">
        <v>0</v>
      </c>
      <c r="AB54" s="335">
        <f t="shared" si="10"/>
        <v>0</v>
      </c>
      <c r="AC54" s="335" t="e">
        <f t="shared" si="11"/>
        <v>#DIV/0!</v>
      </c>
      <c r="AD54" s="335" t="e">
        <f t="shared" si="11"/>
        <v>#DIV/0!</v>
      </c>
      <c r="AE54" s="335" t="e">
        <f t="shared" si="11"/>
        <v>#DIV/0!</v>
      </c>
      <c r="AF54" s="335" t="e">
        <f t="shared" si="11"/>
        <v>#DIV/0!</v>
      </c>
      <c r="AG54" s="335" t="e">
        <f t="shared" si="11"/>
        <v>#DIV/0!</v>
      </c>
      <c r="AH54" s="336">
        <v>0</v>
      </c>
      <c r="AI54" s="336">
        <v>0</v>
      </c>
      <c r="AJ54" s="336">
        <v>0</v>
      </c>
      <c r="AK54" s="336">
        <v>0</v>
      </c>
      <c r="AL54" s="335">
        <f t="shared" si="12"/>
        <v>0</v>
      </c>
      <c r="AM54" s="336">
        <v>0</v>
      </c>
      <c r="AN54" s="336">
        <v>0</v>
      </c>
      <c r="AO54" s="335">
        <f t="shared" si="13"/>
        <v>0</v>
      </c>
      <c r="AP54" s="334">
        <v>0</v>
      </c>
      <c r="AQ54" s="334">
        <v>0</v>
      </c>
      <c r="AR54" s="334">
        <v>0</v>
      </c>
      <c r="AS54" s="334">
        <v>0</v>
      </c>
      <c r="AT54" s="335">
        <f t="shared" si="14"/>
        <v>0</v>
      </c>
      <c r="AU54" s="334">
        <v>0</v>
      </c>
      <c r="AV54" s="334">
        <v>0</v>
      </c>
      <c r="AW54" s="335">
        <f t="shared" si="15"/>
        <v>0</v>
      </c>
      <c r="AX54" s="334">
        <v>0</v>
      </c>
      <c r="AY54" s="334">
        <v>0</v>
      </c>
      <c r="AZ54" s="334">
        <v>0</v>
      </c>
      <c r="BA54" s="334">
        <v>0</v>
      </c>
      <c r="BB54" s="336">
        <f t="shared" si="16"/>
        <v>0</v>
      </c>
      <c r="BC54" s="334">
        <v>0</v>
      </c>
      <c r="BD54" s="334">
        <v>0</v>
      </c>
      <c r="BE54" s="335">
        <f t="shared" si="17"/>
        <v>0</v>
      </c>
      <c r="BF54" s="334" t="e">
        <f t="shared" si="18"/>
        <v>#DIV/0!</v>
      </c>
      <c r="BG54" s="334" t="e">
        <f t="shared" si="18"/>
        <v>#DIV/0!</v>
      </c>
      <c r="BH54" s="334" t="e">
        <f t="shared" si="18"/>
        <v>#DIV/0!</v>
      </c>
      <c r="BI54" s="334" t="e">
        <f t="shared" si="18"/>
        <v>#DIV/0!</v>
      </c>
      <c r="BJ54" s="334" t="e">
        <f t="shared" si="19"/>
        <v>#DIV/0!</v>
      </c>
      <c r="BK54" s="334" t="e">
        <f t="shared" si="19"/>
        <v>#DIV/0!</v>
      </c>
      <c r="BL54" s="334" t="e">
        <f t="shared" si="19"/>
        <v>#DIV/0!</v>
      </c>
      <c r="BM54" s="334">
        <v>0</v>
      </c>
      <c r="BN54" s="334">
        <v>0</v>
      </c>
      <c r="BO54" s="334">
        <v>0</v>
      </c>
      <c r="BP54" s="334">
        <v>0</v>
      </c>
      <c r="BQ54" s="335">
        <f t="shared" si="20"/>
        <v>0</v>
      </c>
      <c r="BR54" s="334">
        <v>0</v>
      </c>
      <c r="BS54" s="334">
        <v>0</v>
      </c>
      <c r="BT54" s="335">
        <f t="shared" si="21"/>
        <v>0</v>
      </c>
      <c r="BU54" s="334" t="e">
        <f t="shared" si="24"/>
        <v>#DIV/0!</v>
      </c>
      <c r="BV54" s="334" t="e">
        <f t="shared" si="24"/>
        <v>#DIV/0!</v>
      </c>
      <c r="BW54" s="334" t="e">
        <f t="shared" si="24"/>
        <v>#DIV/0!</v>
      </c>
      <c r="BX54" s="334" t="e">
        <f t="shared" si="24"/>
        <v>#DIV/0!</v>
      </c>
      <c r="BY54" s="334" t="e">
        <f t="shared" si="22"/>
        <v>#DIV/0!</v>
      </c>
      <c r="BZ54" s="334" t="e">
        <f t="shared" si="22"/>
        <v>#DIV/0!</v>
      </c>
      <c r="CA54" s="334" t="e">
        <f t="shared" si="22"/>
        <v>#DIV/0!</v>
      </c>
      <c r="CB54" s="337">
        <v>0</v>
      </c>
      <c r="CC54" s="337"/>
      <c r="CD54" s="334">
        <f>'[2]PN_AEUE-Régional SOS'!BW48+'[2]PN_AEUE-Régional CNR'!BW48+'[2]PN_AEUE-Régional CES'!BW48</f>
        <v>0</v>
      </c>
      <c r="CE54" s="334">
        <f>'[2]PN_AEUE-Régional SOS'!BX48+'[2]PN_AEUE-Régional CNR'!BX48+'[2]PN_AEUE-Régional CES'!BX48</f>
        <v>0</v>
      </c>
      <c r="CF54" s="335">
        <f t="shared" si="23"/>
        <v>0</v>
      </c>
      <c r="CG54" s="334"/>
      <c r="CH54" s="334"/>
      <c r="CI54" s="411"/>
      <c r="CJ54" s="411"/>
      <c r="CK54" s="411"/>
      <c r="CL54" s="411"/>
      <c r="CM54" s="411"/>
      <c r="CN54" s="412"/>
      <c r="CO54" s="412"/>
      <c r="CP54" s="411"/>
      <c r="CQ54" s="413"/>
      <c r="CR54" s="413"/>
      <c r="CS54" s="413"/>
      <c r="CT54" s="413"/>
      <c r="CU54" s="413"/>
      <c r="CV54" s="413"/>
    </row>
    <row r="55" spans="1:100" s="414" customFormat="1" ht="41.4" x14ac:dyDescent="0.3">
      <c r="A55" s="390" t="s">
        <v>145</v>
      </c>
      <c r="B55" s="410"/>
      <c r="C55" s="403" t="s">
        <v>132</v>
      </c>
      <c r="D55" s="403" t="s">
        <v>133</v>
      </c>
      <c r="E55" s="335">
        <v>0</v>
      </c>
      <c r="F55" s="335">
        <v>0</v>
      </c>
      <c r="G55" s="335">
        <v>0</v>
      </c>
      <c r="H55" s="335">
        <v>0</v>
      </c>
      <c r="I55" s="335">
        <f t="shared" si="5"/>
        <v>0</v>
      </c>
      <c r="J55" s="335">
        <v>0</v>
      </c>
      <c r="K55" s="335">
        <v>0</v>
      </c>
      <c r="L55" s="335">
        <f t="shared" si="6"/>
        <v>0</v>
      </c>
      <c r="M55" s="334">
        <v>0</v>
      </c>
      <c r="N55" s="334">
        <v>0</v>
      </c>
      <c r="O55" s="334">
        <v>0</v>
      </c>
      <c r="P55" s="334">
        <v>0</v>
      </c>
      <c r="Q55" s="335">
        <f t="shared" si="7"/>
        <v>0</v>
      </c>
      <c r="R55" s="334">
        <v>0</v>
      </c>
      <c r="S55" s="334">
        <v>0</v>
      </c>
      <c r="T55" s="335">
        <f t="shared" si="8"/>
        <v>0</v>
      </c>
      <c r="U55" s="334">
        <v>0</v>
      </c>
      <c r="V55" s="334">
        <v>0</v>
      </c>
      <c r="W55" s="334">
        <v>0</v>
      </c>
      <c r="X55" s="334">
        <v>0</v>
      </c>
      <c r="Y55" s="335">
        <f t="shared" si="9"/>
        <v>0</v>
      </c>
      <c r="Z55" s="334">
        <v>0</v>
      </c>
      <c r="AA55" s="334">
        <v>0</v>
      </c>
      <c r="AB55" s="335">
        <f t="shared" si="10"/>
        <v>0</v>
      </c>
      <c r="AC55" s="335" t="e">
        <f t="shared" si="11"/>
        <v>#DIV/0!</v>
      </c>
      <c r="AD55" s="335" t="e">
        <f t="shared" si="11"/>
        <v>#DIV/0!</v>
      </c>
      <c r="AE55" s="335" t="e">
        <f t="shared" si="11"/>
        <v>#DIV/0!</v>
      </c>
      <c r="AF55" s="335" t="e">
        <f t="shared" si="11"/>
        <v>#DIV/0!</v>
      </c>
      <c r="AG55" s="335" t="e">
        <f t="shared" si="11"/>
        <v>#DIV/0!</v>
      </c>
      <c r="AH55" s="336">
        <v>0</v>
      </c>
      <c r="AI55" s="336">
        <v>0</v>
      </c>
      <c r="AJ55" s="336">
        <v>0</v>
      </c>
      <c r="AK55" s="336">
        <v>0</v>
      </c>
      <c r="AL55" s="335">
        <f t="shared" si="12"/>
        <v>0</v>
      </c>
      <c r="AM55" s="336">
        <v>0</v>
      </c>
      <c r="AN55" s="336">
        <v>0</v>
      </c>
      <c r="AO55" s="335">
        <f t="shared" si="13"/>
        <v>0</v>
      </c>
      <c r="AP55" s="334">
        <v>0</v>
      </c>
      <c r="AQ55" s="334">
        <v>0</v>
      </c>
      <c r="AR55" s="334">
        <v>0</v>
      </c>
      <c r="AS55" s="334">
        <v>0</v>
      </c>
      <c r="AT55" s="335">
        <f t="shared" si="14"/>
        <v>0</v>
      </c>
      <c r="AU55" s="334">
        <v>0</v>
      </c>
      <c r="AV55" s="334">
        <v>0</v>
      </c>
      <c r="AW55" s="335">
        <f t="shared" si="15"/>
        <v>0</v>
      </c>
      <c r="AX55" s="334">
        <v>0</v>
      </c>
      <c r="AY55" s="334">
        <v>0</v>
      </c>
      <c r="AZ55" s="334">
        <v>0</v>
      </c>
      <c r="BA55" s="334">
        <v>0</v>
      </c>
      <c r="BB55" s="336">
        <f t="shared" si="16"/>
        <v>0</v>
      </c>
      <c r="BC55" s="334">
        <v>0</v>
      </c>
      <c r="BD55" s="334">
        <v>0</v>
      </c>
      <c r="BE55" s="335">
        <f t="shared" si="17"/>
        <v>0</v>
      </c>
      <c r="BF55" s="334" t="e">
        <f t="shared" si="18"/>
        <v>#DIV/0!</v>
      </c>
      <c r="BG55" s="334" t="e">
        <f t="shared" si="18"/>
        <v>#DIV/0!</v>
      </c>
      <c r="BH55" s="334" t="e">
        <f t="shared" si="18"/>
        <v>#DIV/0!</v>
      </c>
      <c r="BI55" s="334" t="e">
        <f t="shared" si="18"/>
        <v>#DIV/0!</v>
      </c>
      <c r="BJ55" s="334" t="e">
        <f t="shared" si="19"/>
        <v>#DIV/0!</v>
      </c>
      <c r="BK55" s="334" t="e">
        <f t="shared" si="19"/>
        <v>#DIV/0!</v>
      </c>
      <c r="BL55" s="334" t="e">
        <f t="shared" si="19"/>
        <v>#DIV/0!</v>
      </c>
      <c r="BM55" s="334">
        <v>0</v>
      </c>
      <c r="BN55" s="334">
        <v>0</v>
      </c>
      <c r="BO55" s="334">
        <v>0</v>
      </c>
      <c r="BP55" s="334">
        <v>0</v>
      </c>
      <c r="BQ55" s="335">
        <f t="shared" si="20"/>
        <v>0</v>
      </c>
      <c r="BR55" s="334">
        <v>0</v>
      </c>
      <c r="BS55" s="334">
        <v>0</v>
      </c>
      <c r="BT55" s="335">
        <f t="shared" si="21"/>
        <v>0</v>
      </c>
      <c r="BU55" s="334" t="e">
        <f t="shared" ref="BU55:BX81" si="29">BM55/AP55*100</f>
        <v>#DIV/0!</v>
      </c>
      <c r="BV55" s="334" t="e">
        <f t="shared" si="29"/>
        <v>#DIV/0!</v>
      </c>
      <c r="BW55" s="334" t="e">
        <f t="shared" si="29"/>
        <v>#DIV/0!</v>
      </c>
      <c r="BX55" s="334" t="e">
        <f t="shared" si="29"/>
        <v>#DIV/0!</v>
      </c>
      <c r="BY55" s="334" t="e">
        <f t="shared" si="22"/>
        <v>#DIV/0!</v>
      </c>
      <c r="BZ55" s="334" t="e">
        <f t="shared" si="22"/>
        <v>#DIV/0!</v>
      </c>
      <c r="CA55" s="334" t="e">
        <f t="shared" si="22"/>
        <v>#DIV/0!</v>
      </c>
      <c r="CB55" s="337">
        <v>0</v>
      </c>
      <c r="CC55" s="337"/>
      <c r="CD55" s="334">
        <f>'[2]PN_AEUE-Régional SOS'!BW49+'[2]PN_AEUE-Régional CNR'!BW49+'[2]PN_AEUE-Régional CES'!BW49</f>
        <v>0</v>
      </c>
      <c r="CE55" s="334">
        <f>'[2]PN_AEUE-Régional SOS'!BX49+'[2]PN_AEUE-Régional CNR'!BX49+'[2]PN_AEUE-Régional CES'!BX49</f>
        <v>0</v>
      </c>
      <c r="CF55" s="335">
        <f t="shared" si="23"/>
        <v>0</v>
      </c>
      <c r="CG55" s="334"/>
      <c r="CH55" s="334"/>
      <c r="CI55" s="411"/>
      <c r="CJ55" s="411"/>
      <c r="CK55" s="411"/>
      <c r="CL55" s="411"/>
      <c r="CM55" s="411"/>
      <c r="CN55" s="412"/>
      <c r="CO55" s="412"/>
      <c r="CP55" s="411"/>
      <c r="CQ55" s="413"/>
      <c r="CR55" s="413"/>
      <c r="CS55" s="413"/>
      <c r="CT55" s="413"/>
      <c r="CU55" s="413"/>
      <c r="CV55" s="413"/>
    </row>
    <row r="56" spans="1:100" s="367" customFormat="1" ht="27.6" x14ac:dyDescent="0.25">
      <c r="A56" s="359" t="s">
        <v>146</v>
      </c>
      <c r="B56" s="359" t="s">
        <v>147</v>
      </c>
      <c r="C56" s="360" t="s">
        <v>148</v>
      </c>
      <c r="D56" s="359" t="s">
        <v>149</v>
      </c>
      <c r="E56" s="361">
        <v>0</v>
      </c>
      <c r="F56" s="361">
        <v>0</v>
      </c>
      <c r="G56" s="361">
        <v>0</v>
      </c>
      <c r="H56" s="361">
        <v>39</v>
      </c>
      <c r="I56" s="361">
        <f t="shared" si="5"/>
        <v>39</v>
      </c>
      <c r="J56" s="361">
        <v>0</v>
      </c>
      <c r="K56" s="361">
        <v>39</v>
      </c>
      <c r="L56" s="361">
        <f t="shared" si="6"/>
        <v>39</v>
      </c>
      <c r="M56" s="360">
        <v>0</v>
      </c>
      <c r="N56" s="360">
        <v>10</v>
      </c>
      <c r="O56" s="360">
        <v>0</v>
      </c>
      <c r="P56" s="360">
        <v>37</v>
      </c>
      <c r="Q56" s="361">
        <f t="shared" si="7"/>
        <v>47</v>
      </c>
      <c r="R56" s="360">
        <v>0</v>
      </c>
      <c r="S56" s="360">
        <v>47</v>
      </c>
      <c r="T56" s="361">
        <f t="shared" si="8"/>
        <v>47</v>
      </c>
      <c r="U56" s="360">
        <v>0</v>
      </c>
      <c r="V56" s="360">
        <v>10</v>
      </c>
      <c r="W56" s="360">
        <v>0</v>
      </c>
      <c r="X56" s="360">
        <v>0</v>
      </c>
      <c r="Y56" s="361">
        <f t="shared" si="9"/>
        <v>10</v>
      </c>
      <c r="Z56" s="360">
        <v>0</v>
      </c>
      <c r="AA56" s="360">
        <v>10</v>
      </c>
      <c r="AB56" s="361">
        <f t="shared" si="10"/>
        <v>10</v>
      </c>
      <c r="AC56" s="361" t="e">
        <f t="shared" si="11"/>
        <v>#DIV/0!</v>
      </c>
      <c r="AD56" s="361">
        <f t="shared" si="11"/>
        <v>100</v>
      </c>
      <c r="AE56" s="361" t="e">
        <f t="shared" si="11"/>
        <v>#DIV/0!</v>
      </c>
      <c r="AF56" s="361">
        <f t="shared" si="11"/>
        <v>0</v>
      </c>
      <c r="AG56" s="361">
        <f t="shared" si="11"/>
        <v>21.276595744680851</v>
      </c>
      <c r="AH56" s="362">
        <v>0</v>
      </c>
      <c r="AI56" s="362">
        <v>0</v>
      </c>
      <c r="AJ56" s="362">
        <v>0</v>
      </c>
      <c r="AK56" s="362">
        <v>70.400000000000006</v>
      </c>
      <c r="AL56" s="362">
        <f t="shared" si="12"/>
        <v>70.400000000000006</v>
      </c>
      <c r="AM56" s="362">
        <v>0</v>
      </c>
      <c r="AN56" s="362">
        <v>70.400000000000006</v>
      </c>
      <c r="AO56" s="361">
        <f t="shared" si="13"/>
        <v>70.400000000000006</v>
      </c>
      <c r="AP56" s="360">
        <v>0</v>
      </c>
      <c r="AQ56" s="360">
        <v>25.5</v>
      </c>
      <c r="AR56" s="360">
        <v>0</v>
      </c>
      <c r="AS56" s="360">
        <f>104.39-AQ56</f>
        <v>78.89</v>
      </c>
      <c r="AT56" s="362">
        <f t="shared" si="14"/>
        <v>104.39</v>
      </c>
      <c r="AU56" s="360">
        <v>0</v>
      </c>
      <c r="AV56" s="362">
        <v>104.39</v>
      </c>
      <c r="AW56" s="362">
        <f t="shared" si="15"/>
        <v>104.39</v>
      </c>
      <c r="AX56" s="360">
        <v>0</v>
      </c>
      <c r="AY56" s="360">
        <v>25.5</v>
      </c>
      <c r="AZ56" s="360">
        <v>0</v>
      </c>
      <c r="BA56" s="360">
        <v>0</v>
      </c>
      <c r="BB56" s="362">
        <f t="shared" si="16"/>
        <v>25.5</v>
      </c>
      <c r="BC56" s="360">
        <v>0</v>
      </c>
      <c r="BD56" s="525">
        <v>25.5</v>
      </c>
      <c r="BE56" s="361">
        <f t="shared" si="17"/>
        <v>25.5</v>
      </c>
      <c r="BF56" s="360" t="e">
        <f t="shared" si="18"/>
        <v>#DIV/0!</v>
      </c>
      <c r="BG56" s="360">
        <f t="shared" si="18"/>
        <v>100</v>
      </c>
      <c r="BH56" s="360" t="e">
        <f t="shared" si="18"/>
        <v>#DIV/0!</v>
      </c>
      <c r="BI56" s="360">
        <f t="shared" si="18"/>
        <v>0</v>
      </c>
      <c r="BJ56" s="360" t="e">
        <f t="shared" si="19"/>
        <v>#DIV/0!</v>
      </c>
      <c r="BK56" s="360">
        <f t="shared" si="19"/>
        <v>24.427627167353194</v>
      </c>
      <c r="BL56" s="360">
        <f t="shared" si="19"/>
        <v>24.427627167353194</v>
      </c>
      <c r="BM56" s="360">
        <v>0</v>
      </c>
      <c r="BN56" s="525">
        <v>14.6</v>
      </c>
      <c r="BO56" s="360">
        <v>0</v>
      </c>
      <c r="BP56" s="360">
        <v>0</v>
      </c>
      <c r="BQ56" s="525">
        <f t="shared" si="20"/>
        <v>14.6</v>
      </c>
      <c r="BR56" s="360">
        <v>0</v>
      </c>
      <c r="BS56" s="360">
        <v>14.6</v>
      </c>
      <c r="BT56" s="525">
        <f t="shared" si="21"/>
        <v>14.6</v>
      </c>
      <c r="BU56" s="360" t="e">
        <f t="shared" si="29"/>
        <v>#DIV/0!</v>
      </c>
      <c r="BV56" s="526">
        <f t="shared" si="29"/>
        <v>57.254901960784309</v>
      </c>
      <c r="BW56" s="360" t="e">
        <f t="shared" si="29"/>
        <v>#DIV/0!</v>
      </c>
      <c r="BX56" s="360">
        <f t="shared" si="29"/>
        <v>0</v>
      </c>
      <c r="BY56" s="360" t="e">
        <f t="shared" si="22"/>
        <v>#DIV/0!</v>
      </c>
      <c r="BZ56" s="360">
        <f t="shared" si="22"/>
        <v>13.986013986013985</v>
      </c>
      <c r="CA56" s="360">
        <f t="shared" si="22"/>
        <v>13.986013986013985</v>
      </c>
      <c r="CB56" s="363">
        <v>0</v>
      </c>
      <c r="CC56" s="363"/>
      <c r="CD56" s="360">
        <f>'[2]PN_AEUE-Régional SOS'!BW50+'[2]PN_AEUE-Régional CNR'!BW50+'[2]PN_AEUE-Régional CES'!BW50</f>
        <v>0</v>
      </c>
      <c r="CE56" s="360">
        <f>'[2]PN_AEUE-Régional SOS'!BX50+'[2]PN_AEUE-Régional CNR'!BX50+'[2]PN_AEUE-Régional CES'!BX50</f>
        <v>0</v>
      </c>
      <c r="CF56" s="361">
        <f t="shared" si="23"/>
        <v>0</v>
      </c>
      <c r="CG56" s="364" t="s">
        <v>594</v>
      </c>
      <c r="CH56" s="364" t="s">
        <v>595</v>
      </c>
      <c r="CI56" s="364" t="s">
        <v>585</v>
      </c>
      <c r="CJ56" s="365" t="s">
        <v>591</v>
      </c>
      <c r="CK56" s="364"/>
      <c r="CL56" s="364" t="s">
        <v>596</v>
      </c>
      <c r="CM56" s="364"/>
      <c r="CN56" s="364"/>
      <c r="CO56" s="364"/>
      <c r="CP56" s="364" t="s">
        <v>597</v>
      </c>
      <c r="CQ56" s="366"/>
      <c r="CR56" s="366"/>
      <c r="CS56" s="366"/>
      <c r="CT56" s="366"/>
      <c r="CU56" s="366"/>
      <c r="CV56" s="366"/>
    </row>
    <row r="57" spans="1:100" s="416" customFormat="1" ht="28.2" customHeight="1" x14ac:dyDescent="0.25">
      <c r="A57" s="415" t="s">
        <v>150</v>
      </c>
      <c r="B57" s="406" t="s">
        <v>151</v>
      </c>
      <c r="C57" s="406" t="s">
        <v>148</v>
      </c>
      <c r="D57" s="406" t="s">
        <v>152</v>
      </c>
      <c r="E57" s="335">
        <v>0</v>
      </c>
      <c r="F57" s="335">
        <v>0</v>
      </c>
      <c r="G57" s="335">
        <v>9</v>
      </c>
      <c r="H57" s="335">
        <v>0</v>
      </c>
      <c r="I57" s="335">
        <f t="shared" si="5"/>
        <v>9</v>
      </c>
      <c r="J57" s="335">
        <v>0</v>
      </c>
      <c r="K57" s="335">
        <v>9</v>
      </c>
      <c r="L57" s="335">
        <f t="shared" si="6"/>
        <v>9</v>
      </c>
      <c r="M57" s="334">
        <v>0</v>
      </c>
      <c r="N57" s="334">
        <v>0</v>
      </c>
      <c r="O57" s="334">
        <v>0</v>
      </c>
      <c r="P57" s="334">
        <v>9</v>
      </c>
      <c r="Q57" s="335">
        <f t="shared" si="7"/>
        <v>9</v>
      </c>
      <c r="R57" s="334">
        <v>0</v>
      </c>
      <c r="S57" s="334">
        <v>9</v>
      </c>
      <c r="T57" s="335">
        <f t="shared" si="8"/>
        <v>9</v>
      </c>
      <c r="U57" s="334">
        <v>0</v>
      </c>
      <c r="V57" s="334">
        <v>0</v>
      </c>
      <c r="W57" s="334">
        <v>0</v>
      </c>
      <c r="X57" s="334">
        <v>0</v>
      </c>
      <c r="Y57" s="335">
        <f t="shared" si="9"/>
        <v>0</v>
      </c>
      <c r="Z57" s="334">
        <v>0</v>
      </c>
      <c r="AA57" s="334">
        <v>0</v>
      </c>
      <c r="AB57" s="335">
        <f t="shared" si="10"/>
        <v>0</v>
      </c>
      <c r="AC57" s="335" t="e">
        <f t="shared" si="11"/>
        <v>#DIV/0!</v>
      </c>
      <c r="AD57" s="335" t="e">
        <f t="shared" si="11"/>
        <v>#DIV/0!</v>
      </c>
      <c r="AE57" s="335" t="e">
        <f t="shared" si="11"/>
        <v>#DIV/0!</v>
      </c>
      <c r="AF57" s="335">
        <f t="shared" si="11"/>
        <v>0</v>
      </c>
      <c r="AG57" s="335">
        <f t="shared" si="11"/>
        <v>0</v>
      </c>
      <c r="AH57" s="336">
        <v>0</v>
      </c>
      <c r="AI57" s="336">
        <v>0</v>
      </c>
      <c r="AJ57" s="336">
        <v>18</v>
      </c>
      <c r="AK57" s="336">
        <v>0</v>
      </c>
      <c r="AL57" s="336">
        <f t="shared" si="12"/>
        <v>18</v>
      </c>
      <c r="AM57" s="336">
        <v>0</v>
      </c>
      <c r="AN57" s="336">
        <v>18</v>
      </c>
      <c r="AO57" s="335">
        <f t="shared" si="13"/>
        <v>18</v>
      </c>
      <c r="AP57" s="334">
        <v>0</v>
      </c>
      <c r="AQ57" s="334">
        <v>0</v>
      </c>
      <c r="AR57" s="334">
        <v>0</v>
      </c>
      <c r="AS57" s="334">
        <v>18</v>
      </c>
      <c r="AT57" s="336">
        <f t="shared" si="14"/>
        <v>18</v>
      </c>
      <c r="AU57" s="334">
        <v>0</v>
      </c>
      <c r="AV57" s="472">
        <v>18</v>
      </c>
      <c r="AW57" s="336">
        <f t="shared" si="15"/>
        <v>18</v>
      </c>
      <c r="AX57" s="334">
        <v>0</v>
      </c>
      <c r="AY57" s="334">
        <v>0</v>
      </c>
      <c r="AZ57" s="334">
        <v>0</v>
      </c>
      <c r="BA57" s="334">
        <v>0</v>
      </c>
      <c r="BB57" s="336">
        <f t="shared" si="16"/>
        <v>0</v>
      </c>
      <c r="BC57" s="334">
        <v>0</v>
      </c>
      <c r="BD57" s="334">
        <v>0</v>
      </c>
      <c r="BE57" s="335">
        <f t="shared" si="17"/>
        <v>0</v>
      </c>
      <c r="BF57" s="334" t="e">
        <f t="shared" si="18"/>
        <v>#DIV/0!</v>
      </c>
      <c r="BG57" s="334" t="e">
        <f t="shared" si="18"/>
        <v>#DIV/0!</v>
      </c>
      <c r="BH57" s="334" t="e">
        <f t="shared" si="18"/>
        <v>#DIV/0!</v>
      </c>
      <c r="BI57" s="334">
        <f t="shared" si="18"/>
        <v>0</v>
      </c>
      <c r="BJ57" s="334" t="e">
        <f t="shared" si="19"/>
        <v>#DIV/0!</v>
      </c>
      <c r="BK57" s="334">
        <f t="shared" si="19"/>
        <v>0</v>
      </c>
      <c r="BL57" s="334">
        <f t="shared" si="19"/>
        <v>0</v>
      </c>
      <c r="BM57" s="334">
        <v>0</v>
      </c>
      <c r="BN57" s="334">
        <v>0</v>
      </c>
      <c r="BO57" s="334">
        <v>0</v>
      </c>
      <c r="BP57" s="334">
        <v>0</v>
      </c>
      <c r="BQ57" s="335">
        <f t="shared" si="20"/>
        <v>0</v>
      </c>
      <c r="BR57" s="334">
        <v>0</v>
      </c>
      <c r="BS57" s="334">
        <v>0</v>
      </c>
      <c r="BT57" s="335">
        <f t="shared" si="21"/>
        <v>0</v>
      </c>
      <c r="BU57" s="334" t="e">
        <f t="shared" si="29"/>
        <v>#DIV/0!</v>
      </c>
      <c r="BV57" s="334" t="e">
        <f t="shared" si="29"/>
        <v>#DIV/0!</v>
      </c>
      <c r="BW57" s="334" t="e">
        <f t="shared" si="29"/>
        <v>#DIV/0!</v>
      </c>
      <c r="BX57" s="334">
        <f t="shared" si="29"/>
        <v>0</v>
      </c>
      <c r="BY57" s="334" t="e">
        <f t="shared" si="22"/>
        <v>#DIV/0!</v>
      </c>
      <c r="BZ57" s="334">
        <f t="shared" si="22"/>
        <v>0</v>
      </c>
      <c r="CA57" s="334">
        <f t="shared" si="22"/>
        <v>0</v>
      </c>
      <c r="CB57" s="337">
        <v>0</v>
      </c>
      <c r="CC57" s="337"/>
      <c r="CD57" s="334">
        <f>'[2]PN_AEUE-Régional SOS'!BW51+'[2]PN_AEUE-Régional CNR'!BW51+'[2]PN_AEUE-Régional CES'!BW51</f>
        <v>0</v>
      </c>
      <c r="CE57" s="334">
        <f>'[2]PN_AEUE-Régional SOS'!BX51+'[2]PN_AEUE-Régional CNR'!BX51+'[2]PN_AEUE-Régional CES'!BX51</f>
        <v>0</v>
      </c>
      <c r="CF57" s="335">
        <f t="shared" si="23"/>
        <v>0</v>
      </c>
      <c r="CG57" s="334"/>
      <c r="CH57" s="334"/>
      <c r="CI57" s="417"/>
      <c r="CJ57" s="417"/>
      <c r="CK57" s="417"/>
      <c r="CL57" s="417"/>
      <c r="CM57" s="417"/>
      <c r="CN57" s="407"/>
      <c r="CO57" s="407"/>
      <c r="CP57" s="417"/>
      <c r="CQ57" s="408"/>
      <c r="CR57" s="408"/>
      <c r="CS57" s="408"/>
      <c r="CT57" s="408"/>
      <c r="CU57" s="408"/>
      <c r="CV57" s="408"/>
    </row>
    <row r="58" spans="1:100" s="416" customFormat="1" ht="27.6" x14ac:dyDescent="0.25">
      <c r="A58" s="415" t="s">
        <v>153</v>
      </c>
      <c r="B58" s="406" t="s">
        <v>154</v>
      </c>
      <c r="C58" s="406" t="s">
        <v>148</v>
      </c>
      <c r="D58" s="406" t="s">
        <v>149</v>
      </c>
      <c r="E58" s="335">
        <v>0</v>
      </c>
      <c r="F58" s="335">
        <v>0</v>
      </c>
      <c r="G58" s="335">
        <v>0</v>
      </c>
      <c r="H58" s="335">
        <v>10</v>
      </c>
      <c r="I58" s="335">
        <f t="shared" si="5"/>
        <v>10</v>
      </c>
      <c r="J58" s="335">
        <v>0</v>
      </c>
      <c r="K58" s="335">
        <v>10</v>
      </c>
      <c r="L58" s="335">
        <f t="shared" si="6"/>
        <v>10</v>
      </c>
      <c r="M58" s="334">
        <v>0</v>
      </c>
      <c r="N58" s="334">
        <v>0</v>
      </c>
      <c r="O58" s="334">
        <v>0</v>
      </c>
      <c r="P58" s="334">
        <v>10</v>
      </c>
      <c r="Q58" s="335">
        <f t="shared" si="7"/>
        <v>10</v>
      </c>
      <c r="R58" s="334">
        <v>0</v>
      </c>
      <c r="S58" s="334">
        <v>10</v>
      </c>
      <c r="T58" s="335">
        <f t="shared" si="8"/>
        <v>10</v>
      </c>
      <c r="U58" s="334">
        <v>0</v>
      </c>
      <c r="V58" s="334">
        <v>0</v>
      </c>
      <c r="W58" s="334">
        <v>0</v>
      </c>
      <c r="X58" s="334">
        <v>0</v>
      </c>
      <c r="Y58" s="335">
        <f t="shared" si="9"/>
        <v>0</v>
      </c>
      <c r="Z58" s="334">
        <v>0</v>
      </c>
      <c r="AA58" s="334">
        <v>0</v>
      </c>
      <c r="AB58" s="335">
        <f t="shared" si="10"/>
        <v>0</v>
      </c>
      <c r="AC58" s="335" t="e">
        <f t="shared" si="11"/>
        <v>#DIV/0!</v>
      </c>
      <c r="AD58" s="335" t="e">
        <f t="shared" si="11"/>
        <v>#DIV/0!</v>
      </c>
      <c r="AE58" s="335" t="e">
        <f t="shared" si="11"/>
        <v>#DIV/0!</v>
      </c>
      <c r="AF58" s="335">
        <f t="shared" si="11"/>
        <v>0</v>
      </c>
      <c r="AG58" s="335">
        <f t="shared" si="11"/>
        <v>0</v>
      </c>
      <c r="AH58" s="336">
        <v>0</v>
      </c>
      <c r="AI58" s="336">
        <v>0</v>
      </c>
      <c r="AJ58" s="336">
        <v>0</v>
      </c>
      <c r="AK58" s="336">
        <v>35.200000000000003</v>
      </c>
      <c r="AL58" s="336">
        <f t="shared" si="12"/>
        <v>35.200000000000003</v>
      </c>
      <c r="AM58" s="336">
        <v>0</v>
      </c>
      <c r="AN58" s="336">
        <v>35.200000000000003</v>
      </c>
      <c r="AO58" s="335">
        <f t="shared" si="13"/>
        <v>35.200000000000003</v>
      </c>
      <c r="AP58" s="334">
        <v>0</v>
      </c>
      <c r="AQ58" s="334">
        <v>0</v>
      </c>
      <c r="AR58" s="334">
        <v>0</v>
      </c>
      <c r="AS58" s="472">
        <v>35.200000000000003</v>
      </c>
      <c r="AT58" s="472">
        <f t="shared" si="14"/>
        <v>35.200000000000003</v>
      </c>
      <c r="AU58" s="334">
        <v>0</v>
      </c>
      <c r="AV58" s="472">
        <v>35.200000000000003</v>
      </c>
      <c r="AW58" s="472">
        <f t="shared" si="15"/>
        <v>35.200000000000003</v>
      </c>
      <c r="AX58" s="334">
        <v>0</v>
      </c>
      <c r="AY58" s="334">
        <v>0</v>
      </c>
      <c r="AZ58" s="334">
        <v>0</v>
      </c>
      <c r="BA58" s="334">
        <v>0</v>
      </c>
      <c r="BB58" s="336">
        <f t="shared" si="16"/>
        <v>0</v>
      </c>
      <c r="BC58" s="334">
        <v>0</v>
      </c>
      <c r="BD58" s="334">
        <v>0</v>
      </c>
      <c r="BE58" s="335">
        <f t="shared" si="17"/>
        <v>0</v>
      </c>
      <c r="BF58" s="334" t="e">
        <f t="shared" si="18"/>
        <v>#DIV/0!</v>
      </c>
      <c r="BG58" s="334" t="e">
        <f t="shared" si="18"/>
        <v>#DIV/0!</v>
      </c>
      <c r="BH58" s="334" t="e">
        <f t="shared" si="18"/>
        <v>#DIV/0!</v>
      </c>
      <c r="BI58" s="334">
        <f t="shared" si="18"/>
        <v>0</v>
      </c>
      <c r="BJ58" s="334" t="e">
        <f t="shared" si="19"/>
        <v>#DIV/0!</v>
      </c>
      <c r="BK58" s="334">
        <f t="shared" si="19"/>
        <v>0</v>
      </c>
      <c r="BL58" s="334">
        <f t="shared" si="19"/>
        <v>0</v>
      </c>
      <c r="BM58" s="334">
        <v>0</v>
      </c>
      <c r="BN58" s="334">
        <v>0</v>
      </c>
      <c r="BO58" s="334">
        <v>0</v>
      </c>
      <c r="BP58" s="334">
        <v>0</v>
      </c>
      <c r="BQ58" s="335">
        <f t="shared" si="20"/>
        <v>0</v>
      </c>
      <c r="BR58" s="334">
        <v>0</v>
      </c>
      <c r="BS58" s="334">
        <v>0</v>
      </c>
      <c r="BT58" s="335">
        <f t="shared" si="21"/>
        <v>0</v>
      </c>
      <c r="BU58" s="334" t="e">
        <f t="shared" si="29"/>
        <v>#DIV/0!</v>
      </c>
      <c r="BV58" s="334" t="e">
        <f t="shared" si="29"/>
        <v>#DIV/0!</v>
      </c>
      <c r="BW58" s="334" t="e">
        <f t="shared" si="29"/>
        <v>#DIV/0!</v>
      </c>
      <c r="BX58" s="334">
        <f t="shared" si="29"/>
        <v>0</v>
      </c>
      <c r="BY58" s="334" t="e">
        <f t="shared" si="22"/>
        <v>#DIV/0!</v>
      </c>
      <c r="BZ58" s="334">
        <f t="shared" si="22"/>
        <v>0</v>
      </c>
      <c r="CA58" s="334">
        <f t="shared" si="22"/>
        <v>0</v>
      </c>
      <c r="CB58" s="337">
        <v>0</v>
      </c>
      <c r="CC58" s="337"/>
      <c r="CD58" s="334">
        <f>'[2]PN_AEUE-Régional SOS'!BW52+'[2]PN_AEUE-Régional CNR'!BW52+'[2]PN_AEUE-Régional CES'!BW52</f>
        <v>0</v>
      </c>
      <c r="CE58" s="334">
        <f>'[2]PN_AEUE-Régional SOS'!BX52+'[2]PN_AEUE-Régional CNR'!BX52+'[2]PN_AEUE-Régional CES'!BX52</f>
        <v>0</v>
      </c>
      <c r="CF58" s="335">
        <f t="shared" si="23"/>
        <v>0</v>
      </c>
      <c r="CG58" s="404" t="s">
        <v>598</v>
      </c>
      <c r="CH58" s="404" t="s">
        <v>599</v>
      </c>
      <c r="CI58" s="404" t="s">
        <v>600</v>
      </c>
      <c r="CJ58" s="404" t="s">
        <v>591</v>
      </c>
      <c r="CK58" s="404"/>
      <c r="CL58" s="404" t="s">
        <v>467</v>
      </c>
      <c r="CM58" s="417"/>
      <c r="CN58" s="407"/>
      <c r="CO58" s="407"/>
      <c r="CP58" s="417"/>
      <c r="CQ58" s="408"/>
      <c r="CR58" s="408"/>
      <c r="CS58" s="408"/>
      <c r="CT58" s="408"/>
      <c r="CU58" s="408"/>
      <c r="CV58" s="408"/>
    </row>
    <row r="59" spans="1:100" s="325" customFormat="1" ht="27.6" x14ac:dyDescent="0.25">
      <c r="A59" s="342" t="s">
        <v>155</v>
      </c>
      <c r="B59" s="347"/>
      <c r="C59" s="344" t="s">
        <v>148</v>
      </c>
      <c r="D59" s="347" t="s">
        <v>152</v>
      </c>
      <c r="E59" s="335">
        <v>0</v>
      </c>
      <c r="F59" s="335">
        <v>0</v>
      </c>
      <c r="G59" s="335">
        <v>0</v>
      </c>
      <c r="H59" s="335">
        <v>0</v>
      </c>
      <c r="I59" s="335">
        <f t="shared" si="5"/>
        <v>0</v>
      </c>
      <c r="J59" s="335">
        <v>0</v>
      </c>
      <c r="K59" s="335">
        <v>0</v>
      </c>
      <c r="L59" s="335">
        <f t="shared" si="6"/>
        <v>0</v>
      </c>
      <c r="M59" s="334">
        <v>0</v>
      </c>
      <c r="N59" s="334">
        <v>0</v>
      </c>
      <c r="O59" s="334">
        <v>0</v>
      </c>
      <c r="P59" s="334">
        <v>0</v>
      </c>
      <c r="Q59" s="335">
        <f t="shared" si="7"/>
        <v>0</v>
      </c>
      <c r="R59" s="334">
        <v>0</v>
      </c>
      <c r="S59" s="334">
        <v>0</v>
      </c>
      <c r="T59" s="335">
        <f t="shared" si="8"/>
        <v>0</v>
      </c>
      <c r="U59" s="334">
        <v>0</v>
      </c>
      <c r="V59" s="334">
        <v>0</v>
      </c>
      <c r="W59" s="334">
        <v>0</v>
      </c>
      <c r="X59" s="334">
        <v>0</v>
      </c>
      <c r="Y59" s="335">
        <f t="shared" si="9"/>
        <v>0</v>
      </c>
      <c r="Z59" s="334">
        <v>0</v>
      </c>
      <c r="AA59" s="334">
        <v>0</v>
      </c>
      <c r="AB59" s="335">
        <f t="shared" si="10"/>
        <v>0</v>
      </c>
      <c r="AC59" s="335" t="e">
        <f t="shared" si="11"/>
        <v>#DIV/0!</v>
      </c>
      <c r="AD59" s="335" t="e">
        <f t="shared" si="11"/>
        <v>#DIV/0!</v>
      </c>
      <c r="AE59" s="335" t="e">
        <f t="shared" si="11"/>
        <v>#DIV/0!</v>
      </c>
      <c r="AF59" s="335" t="e">
        <f t="shared" si="11"/>
        <v>#DIV/0!</v>
      </c>
      <c r="AG59" s="335" t="e">
        <f t="shared" si="11"/>
        <v>#DIV/0!</v>
      </c>
      <c r="AH59" s="336">
        <v>0</v>
      </c>
      <c r="AI59" s="336">
        <v>0</v>
      </c>
      <c r="AJ59" s="336">
        <v>0</v>
      </c>
      <c r="AK59" s="336">
        <v>0</v>
      </c>
      <c r="AL59" s="335">
        <f t="shared" si="12"/>
        <v>0</v>
      </c>
      <c r="AM59" s="336">
        <v>0</v>
      </c>
      <c r="AN59" s="336">
        <v>0</v>
      </c>
      <c r="AO59" s="335">
        <f t="shared" si="13"/>
        <v>0</v>
      </c>
      <c r="AP59" s="334">
        <v>0</v>
      </c>
      <c r="AQ59" s="334">
        <v>0</v>
      </c>
      <c r="AR59" s="334">
        <v>0</v>
      </c>
      <c r="AS59" s="334">
        <v>0</v>
      </c>
      <c r="AT59" s="335">
        <f t="shared" si="14"/>
        <v>0</v>
      </c>
      <c r="AU59" s="334">
        <v>0</v>
      </c>
      <c r="AV59" s="334">
        <v>0</v>
      </c>
      <c r="AW59" s="335">
        <f t="shared" si="15"/>
        <v>0</v>
      </c>
      <c r="AX59" s="334">
        <v>0</v>
      </c>
      <c r="AY59" s="334">
        <v>0</v>
      </c>
      <c r="AZ59" s="334">
        <v>0</v>
      </c>
      <c r="BA59" s="334">
        <v>0</v>
      </c>
      <c r="BB59" s="336">
        <f t="shared" si="16"/>
        <v>0</v>
      </c>
      <c r="BC59" s="334">
        <v>0</v>
      </c>
      <c r="BD59" s="334">
        <v>0</v>
      </c>
      <c r="BE59" s="335">
        <f t="shared" si="17"/>
        <v>0</v>
      </c>
      <c r="BF59" s="334" t="e">
        <f t="shared" si="18"/>
        <v>#DIV/0!</v>
      </c>
      <c r="BG59" s="334" t="e">
        <f t="shared" si="18"/>
        <v>#DIV/0!</v>
      </c>
      <c r="BH59" s="334" t="e">
        <f t="shared" si="18"/>
        <v>#DIV/0!</v>
      </c>
      <c r="BI59" s="334" t="e">
        <f t="shared" si="18"/>
        <v>#DIV/0!</v>
      </c>
      <c r="BJ59" s="334" t="e">
        <f t="shared" si="19"/>
        <v>#DIV/0!</v>
      </c>
      <c r="BK59" s="334" t="e">
        <f t="shared" si="19"/>
        <v>#DIV/0!</v>
      </c>
      <c r="BL59" s="334" t="e">
        <f t="shared" si="19"/>
        <v>#DIV/0!</v>
      </c>
      <c r="BM59" s="334">
        <v>0</v>
      </c>
      <c r="BN59" s="334">
        <v>0</v>
      </c>
      <c r="BO59" s="334">
        <v>0</v>
      </c>
      <c r="BP59" s="334">
        <v>0</v>
      </c>
      <c r="BQ59" s="335">
        <f t="shared" si="20"/>
        <v>0</v>
      </c>
      <c r="BR59" s="334">
        <v>0</v>
      </c>
      <c r="BS59" s="334">
        <v>0</v>
      </c>
      <c r="BT59" s="335">
        <f t="shared" si="21"/>
        <v>0</v>
      </c>
      <c r="BU59" s="334" t="e">
        <f t="shared" si="29"/>
        <v>#DIV/0!</v>
      </c>
      <c r="BV59" s="334" t="e">
        <f t="shared" si="29"/>
        <v>#DIV/0!</v>
      </c>
      <c r="BW59" s="334" t="e">
        <f t="shared" si="29"/>
        <v>#DIV/0!</v>
      </c>
      <c r="BX59" s="334" t="e">
        <f t="shared" si="29"/>
        <v>#DIV/0!</v>
      </c>
      <c r="BY59" s="334" t="e">
        <f t="shared" si="22"/>
        <v>#DIV/0!</v>
      </c>
      <c r="BZ59" s="334" t="e">
        <f t="shared" si="22"/>
        <v>#DIV/0!</v>
      </c>
      <c r="CA59" s="334" t="e">
        <f t="shared" si="22"/>
        <v>#DIV/0!</v>
      </c>
      <c r="CB59" s="337">
        <v>0</v>
      </c>
      <c r="CC59" s="337"/>
      <c r="CD59" s="334">
        <f>'[2]PN_AEUE-Régional SOS'!BW53+'[2]PN_AEUE-Régional CNR'!BW53+'[2]PN_AEUE-Régional CES'!BW53</f>
        <v>0</v>
      </c>
      <c r="CE59" s="334">
        <f>'[2]PN_AEUE-Régional SOS'!BX53+'[2]PN_AEUE-Régional CNR'!BX53+'[2]PN_AEUE-Régional CES'!BX53</f>
        <v>0</v>
      </c>
      <c r="CF59" s="335">
        <f t="shared" si="23"/>
        <v>0</v>
      </c>
      <c r="CG59" s="334"/>
      <c r="CH59" s="334"/>
      <c r="CI59" s="345"/>
      <c r="CJ59" s="345"/>
      <c r="CK59" s="345"/>
      <c r="CL59" s="345"/>
      <c r="CM59" s="345"/>
      <c r="CN59" s="346"/>
      <c r="CO59" s="346"/>
      <c r="CP59" s="345"/>
      <c r="CQ59" s="324"/>
      <c r="CR59" s="324"/>
      <c r="CS59" s="324"/>
      <c r="CT59" s="324"/>
      <c r="CU59" s="324"/>
      <c r="CV59" s="324"/>
    </row>
    <row r="60" spans="1:100" s="416" customFormat="1" ht="27.6" x14ac:dyDescent="0.25">
      <c r="A60" s="415" t="s">
        <v>156</v>
      </c>
      <c r="B60" s="368" t="s">
        <v>157</v>
      </c>
      <c r="C60" s="418" t="s">
        <v>148</v>
      </c>
      <c r="D60" s="368" t="s">
        <v>149</v>
      </c>
      <c r="E60" s="335">
        <v>0</v>
      </c>
      <c r="F60" s="335">
        <v>0</v>
      </c>
      <c r="G60" s="335">
        <v>0</v>
      </c>
      <c r="H60" s="335">
        <v>0</v>
      </c>
      <c r="I60" s="335">
        <f t="shared" si="5"/>
        <v>0</v>
      </c>
      <c r="J60" s="335">
        <v>0</v>
      </c>
      <c r="K60" s="335">
        <v>0</v>
      </c>
      <c r="L60" s="335">
        <f t="shared" si="6"/>
        <v>0</v>
      </c>
      <c r="M60" s="334">
        <v>0</v>
      </c>
      <c r="N60" s="334">
        <v>0</v>
      </c>
      <c r="O60" s="334">
        <v>0</v>
      </c>
      <c r="P60" s="334">
        <v>1</v>
      </c>
      <c r="Q60" s="335">
        <f t="shared" si="7"/>
        <v>1</v>
      </c>
      <c r="R60" s="334">
        <v>0</v>
      </c>
      <c r="S60" s="334">
        <v>1</v>
      </c>
      <c r="T60" s="335">
        <f t="shared" si="8"/>
        <v>1</v>
      </c>
      <c r="U60" s="334">
        <v>0</v>
      </c>
      <c r="V60" s="334">
        <v>0</v>
      </c>
      <c r="W60" s="334">
        <v>0</v>
      </c>
      <c r="X60" s="334">
        <v>0</v>
      </c>
      <c r="Y60" s="335">
        <f t="shared" si="9"/>
        <v>0</v>
      </c>
      <c r="Z60" s="334">
        <v>0</v>
      </c>
      <c r="AA60" s="334">
        <v>0</v>
      </c>
      <c r="AB60" s="335">
        <f t="shared" si="10"/>
        <v>0</v>
      </c>
      <c r="AC60" s="335" t="e">
        <f t="shared" si="11"/>
        <v>#DIV/0!</v>
      </c>
      <c r="AD60" s="335" t="e">
        <f t="shared" si="11"/>
        <v>#DIV/0!</v>
      </c>
      <c r="AE60" s="335" t="e">
        <f t="shared" si="11"/>
        <v>#DIV/0!</v>
      </c>
      <c r="AF60" s="335">
        <f t="shared" si="11"/>
        <v>0</v>
      </c>
      <c r="AG60" s="335">
        <f t="shared" si="11"/>
        <v>0</v>
      </c>
      <c r="AH60" s="336">
        <v>0</v>
      </c>
      <c r="AI60" s="336">
        <v>0</v>
      </c>
      <c r="AJ60" s="336">
        <v>0</v>
      </c>
      <c r="AK60" s="336">
        <v>0</v>
      </c>
      <c r="AL60" s="335">
        <f t="shared" si="12"/>
        <v>0</v>
      </c>
      <c r="AM60" s="336">
        <v>0</v>
      </c>
      <c r="AN60" s="336">
        <v>0</v>
      </c>
      <c r="AO60" s="335">
        <f t="shared" si="13"/>
        <v>0</v>
      </c>
      <c r="AP60" s="334">
        <v>0</v>
      </c>
      <c r="AQ60" s="334">
        <v>4</v>
      </c>
      <c r="AR60" s="334">
        <v>0</v>
      </c>
      <c r="AS60" s="472">
        <v>0</v>
      </c>
      <c r="AT60" s="472">
        <f t="shared" si="14"/>
        <v>4</v>
      </c>
      <c r="AU60" s="334">
        <v>0</v>
      </c>
      <c r="AV60" s="472">
        <v>4</v>
      </c>
      <c r="AW60" s="472">
        <f t="shared" si="15"/>
        <v>4</v>
      </c>
      <c r="AX60" s="334">
        <v>0</v>
      </c>
      <c r="AY60" s="334">
        <v>4</v>
      </c>
      <c r="AZ60" s="334">
        <v>0</v>
      </c>
      <c r="BA60" s="334">
        <v>0</v>
      </c>
      <c r="BB60" s="336">
        <f t="shared" si="16"/>
        <v>4</v>
      </c>
      <c r="BC60" s="334">
        <v>0</v>
      </c>
      <c r="BD60" s="334">
        <v>4</v>
      </c>
      <c r="BE60" s="335">
        <f t="shared" si="17"/>
        <v>4</v>
      </c>
      <c r="BF60" s="334" t="e">
        <f t="shared" si="18"/>
        <v>#DIV/0!</v>
      </c>
      <c r="BG60" s="334">
        <f t="shared" si="18"/>
        <v>100</v>
      </c>
      <c r="BH60" s="334" t="e">
        <f t="shared" si="18"/>
        <v>#DIV/0!</v>
      </c>
      <c r="BI60" s="334" t="e">
        <f t="shared" si="18"/>
        <v>#DIV/0!</v>
      </c>
      <c r="BJ60" s="334" t="e">
        <f t="shared" si="19"/>
        <v>#DIV/0!</v>
      </c>
      <c r="BK60" s="334">
        <f t="shared" si="19"/>
        <v>100</v>
      </c>
      <c r="BL60" s="334">
        <f t="shared" si="19"/>
        <v>100</v>
      </c>
      <c r="BM60" s="334">
        <v>0</v>
      </c>
      <c r="BN60" s="334">
        <v>0</v>
      </c>
      <c r="BO60" s="334">
        <v>0</v>
      </c>
      <c r="BP60" s="334">
        <v>0</v>
      </c>
      <c r="BQ60" s="335">
        <f t="shared" si="20"/>
        <v>0</v>
      </c>
      <c r="BR60" s="334">
        <v>0</v>
      </c>
      <c r="BS60" s="334">
        <v>0</v>
      </c>
      <c r="BT60" s="335">
        <f t="shared" si="21"/>
        <v>0</v>
      </c>
      <c r="BU60" s="334" t="e">
        <f t="shared" si="29"/>
        <v>#DIV/0!</v>
      </c>
      <c r="BV60" s="334">
        <f t="shared" si="29"/>
        <v>0</v>
      </c>
      <c r="BW60" s="334" t="e">
        <f t="shared" si="29"/>
        <v>#DIV/0!</v>
      </c>
      <c r="BX60" s="334" t="e">
        <f t="shared" si="29"/>
        <v>#DIV/0!</v>
      </c>
      <c r="BY60" s="334" t="e">
        <f t="shared" si="22"/>
        <v>#DIV/0!</v>
      </c>
      <c r="BZ60" s="334">
        <f t="shared" si="22"/>
        <v>0</v>
      </c>
      <c r="CA60" s="334">
        <f t="shared" si="22"/>
        <v>0</v>
      </c>
      <c r="CB60" s="337">
        <v>0</v>
      </c>
      <c r="CC60" s="337"/>
      <c r="CD60" s="334">
        <f>'[2]PN_AEUE-Régional SOS'!BW54+'[2]PN_AEUE-Régional CNR'!BW54+'[2]PN_AEUE-Régional CES'!BW54</f>
        <v>0</v>
      </c>
      <c r="CE60" s="334">
        <f>'[2]PN_AEUE-Régional SOS'!BX54+'[2]PN_AEUE-Régional CNR'!BX54+'[2]PN_AEUE-Régional CES'!BX54</f>
        <v>0</v>
      </c>
      <c r="CF60" s="335">
        <f t="shared" si="23"/>
        <v>0</v>
      </c>
      <c r="CG60" s="334"/>
      <c r="CH60" s="334"/>
      <c r="CI60" s="417"/>
      <c r="CJ60" s="417"/>
      <c r="CK60" s="417"/>
      <c r="CL60" s="417"/>
      <c r="CM60" s="417"/>
      <c r="CN60" s="407"/>
      <c r="CO60" s="407"/>
      <c r="CP60" s="417"/>
      <c r="CQ60" s="408"/>
      <c r="CR60" s="408"/>
      <c r="CS60" s="408"/>
      <c r="CT60" s="408"/>
      <c r="CU60" s="408"/>
      <c r="CV60" s="408"/>
    </row>
    <row r="61" spans="1:100" s="325" customFormat="1" ht="27.6" x14ac:dyDescent="0.25">
      <c r="A61" s="342" t="s">
        <v>158</v>
      </c>
      <c r="B61" s="347"/>
      <c r="C61" s="344" t="s">
        <v>148</v>
      </c>
      <c r="D61" s="347" t="s">
        <v>152</v>
      </c>
      <c r="E61" s="335">
        <v>0</v>
      </c>
      <c r="F61" s="335">
        <v>0</v>
      </c>
      <c r="G61" s="335">
        <v>0</v>
      </c>
      <c r="H61" s="335">
        <v>0</v>
      </c>
      <c r="I61" s="335">
        <f t="shared" si="5"/>
        <v>0</v>
      </c>
      <c r="J61" s="335">
        <v>0</v>
      </c>
      <c r="K61" s="335">
        <v>0</v>
      </c>
      <c r="L61" s="335">
        <f t="shared" si="6"/>
        <v>0</v>
      </c>
      <c r="M61" s="334">
        <v>0</v>
      </c>
      <c r="N61" s="334">
        <v>0</v>
      </c>
      <c r="O61" s="334">
        <v>0</v>
      </c>
      <c r="P61" s="334">
        <v>0</v>
      </c>
      <c r="Q61" s="335">
        <f t="shared" si="7"/>
        <v>0</v>
      </c>
      <c r="R61" s="334">
        <v>0</v>
      </c>
      <c r="S61" s="334">
        <v>0</v>
      </c>
      <c r="T61" s="335">
        <f t="shared" si="8"/>
        <v>0</v>
      </c>
      <c r="U61" s="334">
        <v>0</v>
      </c>
      <c r="V61" s="334">
        <v>0</v>
      </c>
      <c r="W61" s="334">
        <v>0</v>
      </c>
      <c r="X61" s="334">
        <v>0</v>
      </c>
      <c r="Y61" s="335">
        <f t="shared" si="9"/>
        <v>0</v>
      </c>
      <c r="Z61" s="334">
        <v>0</v>
      </c>
      <c r="AA61" s="334">
        <v>0</v>
      </c>
      <c r="AB61" s="335">
        <f t="shared" si="10"/>
        <v>0</v>
      </c>
      <c r="AC61" s="335" t="e">
        <f t="shared" si="11"/>
        <v>#DIV/0!</v>
      </c>
      <c r="AD61" s="335" t="e">
        <f t="shared" si="11"/>
        <v>#DIV/0!</v>
      </c>
      <c r="AE61" s="335" t="e">
        <f t="shared" si="11"/>
        <v>#DIV/0!</v>
      </c>
      <c r="AF61" s="335" t="e">
        <f t="shared" si="11"/>
        <v>#DIV/0!</v>
      </c>
      <c r="AG61" s="335" t="e">
        <f t="shared" si="11"/>
        <v>#DIV/0!</v>
      </c>
      <c r="AH61" s="336">
        <v>0</v>
      </c>
      <c r="AI61" s="336">
        <v>0</v>
      </c>
      <c r="AJ61" s="336">
        <v>0</v>
      </c>
      <c r="AK61" s="336">
        <v>0</v>
      </c>
      <c r="AL61" s="335">
        <f t="shared" si="12"/>
        <v>0</v>
      </c>
      <c r="AM61" s="336">
        <v>0</v>
      </c>
      <c r="AN61" s="336">
        <v>0</v>
      </c>
      <c r="AO61" s="335">
        <f t="shared" si="13"/>
        <v>0</v>
      </c>
      <c r="AP61" s="334">
        <v>0</v>
      </c>
      <c r="AQ61" s="334">
        <v>0</v>
      </c>
      <c r="AR61" s="334">
        <v>0</v>
      </c>
      <c r="AS61" s="334">
        <v>0</v>
      </c>
      <c r="AT61" s="335">
        <f t="shared" si="14"/>
        <v>0</v>
      </c>
      <c r="AU61" s="334">
        <v>0</v>
      </c>
      <c r="AV61" s="334">
        <v>0</v>
      </c>
      <c r="AW61" s="335">
        <f t="shared" si="15"/>
        <v>0</v>
      </c>
      <c r="AX61" s="334">
        <v>0</v>
      </c>
      <c r="AY61" s="334">
        <v>0</v>
      </c>
      <c r="AZ61" s="334">
        <v>0</v>
      </c>
      <c r="BA61" s="334">
        <v>0</v>
      </c>
      <c r="BB61" s="335">
        <f t="shared" si="16"/>
        <v>0</v>
      </c>
      <c r="BC61" s="334">
        <v>0</v>
      </c>
      <c r="BD61" s="334">
        <v>0</v>
      </c>
      <c r="BE61" s="335">
        <f t="shared" si="17"/>
        <v>0</v>
      </c>
      <c r="BF61" s="334" t="e">
        <f t="shared" si="18"/>
        <v>#DIV/0!</v>
      </c>
      <c r="BG61" s="334" t="e">
        <f t="shared" si="18"/>
        <v>#DIV/0!</v>
      </c>
      <c r="BH61" s="334" t="e">
        <f t="shared" si="18"/>
        <v>#DIV/0!</v>
      </c>
      <c r="BI61" s="334" t="e">
        <f t="shared" si="18"/>
        <v>#DIV/0!</v>
      </c>
      <c r="BJ61" s="334" t="e">
        <f t="shared" si="19"/>
        <v>#DIV/0!</v>
      </c>
      <c r="BK61" s="334" t="e">
        <f t="shared" si="19"/>
        <v>#DIV/0!</v>
      </c>
      <c r="BL61" s="334" t="e">
        <f t="shared" si="19"/>
        <v>#DIV/0!</v>
      </c>
      <c r="BM61" s="334">
        <v>0</v>
      </c>
      <c r="BN61" s="334">
        <v>0</v>
      </c>
      <c r="BO61" s="334">
        <v>0</v>
      </c>
      <c r="BP61" s="334">
        <v>0</v>
      </c>
      <c r="BQ61" s="335">
        <f t="shared" si="20"/>
        <v>0</v>
      </c>
      <c r="BR61" s="334">
        <v>0</v>
      </c>
      <c r="BS61" s="334">
        <v>0</v>
      </c>
      <c r="BT61" s="335">
        <f t="shared" si="21"/>
        <v>0</v>
      </c>
      <c r="BU61" s="334" t="e">
        <f t="shared" si="29"/>
        <v>#DIV/0!</v>
      </c>
      <c r="BV61" s="334" t="e">
        <f t="shared" si="29"/>
        <v>#DIV/0!</v>
      </c>
      <c r="BW61" s="334" t="e">
        <f t="shared" si="29"/>
        <v>#DIV/0!</v>
      </c>
      <c r="BX61" s="334" t="e">
        <f t="shared" si="29"/>
        <v>#DIV/0!</v>
      </c>
      <c r="BY61" s="334" t="e">
        <f t="shared" si="22"/>
        <v>#DIV/0!</v>
      </c>
      <c r="BZ61" s="334" t="e">
        <f t="shared" si="22"/>
        <v>#DIV/0!</v>
      </c>
      <c r="CA61" s="334" t="e">
        <f t="shared" si="22"/>
        <v>#DIV/0!</v>
      </c>
      <c r="CB61" s="337">
        <v>0</v>
      </c>
      <c r="CC61" s="337"/>
      <c r="CD61" s="334">
        <f>'[2]PN_AEUE-Régional SOS'!BW55+'[2]PN_AEUE-Régional CNR'!BW55+'[2]PN_AEUE-Régional CES'!BW55</f>
        <v>0</v>
      </c>
      <c r="CE61" s="334">
        <f>'[2]PN_AEUE-Régional SOS'!BX55+'[2]PN_AEUE-Régional CNR'!BX55+'[2]PN_AEUE-Régional CES'!BX55</f>
        <v>0</v>
      </c>
      <c r="CF61" s="335">
        <f t="shared" si="23"/>
        <v>0</v>
      </c>
      <c r="CG61" s="334"/>
      <c r="CH61" s="334"/>
      <c r="CI61" s="345"/>
      <c r="CJ61" s="345"/>
      <c r="CK61" s="345"/>
      <c r="CL61" s="345"/>
      <c r="CM61" s="345"/>
      <c r="CN61" s="346"/>
      <c r="CO61" s="346"/>
      <c r="CP61" s="345"/>
      <c r="CQ61" s="324"/>
      <c r="CR61" s="324"/>
      <c r="CS61" s="324"/>
      <c r="CT61" s="324"/>
      <c r="CU61" s="324"/>
      <c r="CV61" s="324"/>
    </row>
    <row r="62" spans="1:100" s="332" customFormat="1" x14ac:dyDescent="0.3">
      <c r="A62" s="329" t="s">
        <v>159</v>
      </c>
      <c r="B62" s="329"/>
      <c r="C62" s="330"/>
      <c r="D62" s="329"/>
      <c r="E62" s="335"/>
      <c r="F62" s="335"/>
      <c r="G62" s="335"/>
      <c r="H62" s="335"/>
      <c r="I62" s="335">
        <f t="shared" si="5"/>
        <v>0</v>
      </c>
      <c r="J62" s="335"/>
      <c r="K62" s="335"/>
      <c r="L62" s="335">
        <f t="shared" si="6"/>
        <v>0</v>
      </c>
      <c r="M62" s="334"/>
      <c r="N62" s="334"/>
      <c r="O62" s="334"/>
      <c r="P62" s="334"/>
      <c r="Q62" s="335">
        <f t="shared" si="7"/>
        <v>0</v>
      </c>
      <c r="R62" s="334"/>
      <c r="S62" s="334"/>
      <c r="T62" s="335">
        <f t="shared" si="8"/>
        <v>0</v>
      </c>
      <c r="U62" s="334"/>
      <c r="V62" s="334"/>
      <c r="W62" s="334"/>
      <c r="X62" s="334"/>
      <c r="Y62" s="335">
        <f t="shared" si="9"/>
        <v>0</v>
      </c>
      <c r="Z62" s="334"/>
      <c r="AA62" s="334"/>
      <c r="AB62" s="335">
        <f t="shared" si="10"/>
        <v>0</v>
      </c>
      <c r="AC62" s="335" t="e">
        <f t="shared" si="11"/>
        <v>#DIV/0!</v>
      </c>
      <c r="AD62" s="335" t="e">
        <f t="shared" si="11"/>
        <v>#DIV/0!</v>
      </c>
      <c r="AE62" s="335" t="e">
        <f t="shared" si="11"/>
        <v>#DIV/0!</v>
      </c>
      <c r="AF62" s="335" t="e">
        <f t="shared" si="11"/>
        <v>#DIV/0!</v>
      </c>
      <c r="AG62" s="335" t="e">
        <f t="shared" si="11"/>
        <v>#DIV/0!</v>
      </c>
      <c r="AH62" s="336">
        <v>0</v>
      </c>
      <c r="AI62" s="336">
        <v>0</v>
      </c>
      <c r="AJ62" s="336">
        <v>0</v>
      </c>
      <c r="AK62" s="336">
        <v>0</v>
      </c>
      <c r="AL62" s="335">
        <f t="shared" si="12"/>
        <v>0</v>
      </c>
      <c r="AM62" s="336">
        <v>0</v>
      </c>
      <c r="AN62" s="336">
        <v>0</v>
      </c>
      <c r="AO62" s="335">
        <f t="shared" si="13"/>
        <v>0</v>
      </c>
      <c r="AP62" s="334">
        <v>0</v>
      </c>
      <c r="AQ62" s="334">
        <v>0</v>
      </c>
      <c r="AR62" s="334">
        <v>0</v>
      </c>
      <c r="AS62" s="334">
        <v>0</v>
      </c>
      <c r="AT62" s="335">
        <f t="shared" si="14"/>
        <v>0</v>
      </c>
      <c r="AU62" s="334">
        <v>0</v>
      </c>
      <c r="AV62" s="334">
        <v>0</v>
      </c>
      <c r="AW62" s="335">
        <f t="shared" si="15"/>
        <v>0</v>
      </c>
      <c r="AX62" s="334">
        <v>0</v>
      </c>
      <c r="AY62" s="334">
        <v>0</v>
      </c>
      <c r="AZ62" s="334">
        <v>0</v>
      </c>
      <c r="BA62" s="334">
        <v>0</v>
      </c>
      <c r="BB62" s="335">
        <f t="shared" si="16"/>
        <v>0</v>
      </c>
      <c r="BC62" s="334">
        <v>0</v>
      </c>
      <c r="BD62" s="334">
        <v>0</v>
      </c>
      <c r="BE62" s="335">
        <f t="shared" si="17"/>
        <v>0</v>
      </c>
      <c r="BF62" s="334" t="e">
        <f t="shared" si="18"/>
        <v>#DIV/0!</v>
      </c>
      <c r="BG62" s="334" t="e">
        <f t="shared" si="18"/>
        <v>#DIV/0!</v>
      </c>
      <c r="BH62" s="334" t="e">
        <f t="shared" si="18"/>
        <v>#DIV/0!</v>
      </c>
      <c r="BI62" s="334" t="e">
        <f t="shared" si="18"/>
        <v>#DIV/0!</v>
      </c>
      <c r="BJ62" s="334" t="e">
        <f t="shared" si="19"/>
        <v>#DIV/0!</v>
      </c>
      <c r="BK62" s="334" t="e">
        <f t="shared" si="19"/>
        <v>#DIV/0!</v>
      </c>
      <c r="BL62" s="334" t="e">
        <f t="shared" si="19"/>
        <v>#DIV/0!</v>
      </c>
      <c r="BM62" s="334"/>
      <c r="BN62" s="334"/>
      <c r="BO62" s="334"/>
      <c r="BP62" s="334"/>
      <c r="BQ62" s="335">
        <f t="shared" si="20"/>
        <v>0</v>
      </c>
      <c r="BR62" s="334"/>
      <c r="BS62" s="334"/>
      <c r="BT62" s="335">
        <f t="shared" si="21"/>
        <v>0</v>
      </c>
      <c r="BU62" s="334" t="e">
        <f t="shared" si="29"/>
        <v>#DIV/0!</v>
      </c>
      <c r="BV62" s="334" t="e">
        <f t="shared" si="29"/>
        <v>#DIV/0!</v>
      </c>
      <c r="BW62" s="334" t="e">
        <f t="shared" si="29"/>
        <v>#DIV/0!</v>
      </c>
      <c r="BX62" s="334" t="e">
        <f t="shared" si="29"/>
        <v>#DIV/0!</v>
      </c>
      <c r="BY62" s="334" t="e">
        <f t="shared" si="22"/>
        <v>#DIV/0!</v>
      </c>
      <c r="BZ62" s="334" t="e">
        <f t="shared" si="22"/>
        <v>#DIV/0!</v>
      </c>
      <c r="CA62" s="334" t="e">
        <f t="shared" si="22"/>
        <v>#DIV/0!</v>
      </c>
      <c r="CB62" s="337">
        <v>0</v>
      </c>
      <c r="CC62" s="337">
        <v>0</v>
      </c>
      <c r="CD62" s="334">
        <f>'[2]PN_AEUE-Régional SOS'!BW56+'[2]PN_AEUE-Régional CNR'!BW56+'[2]PN_AEUE-Régional CES'!BW56</f>
        <v>0</v>
      </c>
      <c r="CE62" s="334">
        <f>'[2]PN_AEUE-Régional SOS'!BX56+'[2]PN_AEUE-Régional CNR'!BX56+'[2]PN_AEUE-Régional CES'!BX56</f>
        <v>0</v>
      </c>
      <c r="CF62" s="335">
        <f t="shared" si="23"/>
        <v>0</v>
      </c>
      <c r="CG62" s="334"/>
      <c r="CH62" s="334"/>
      <c r="CI62" s="329"/>
      <c r="CJ62" s="329"/>
      <c r="CK62" s="329"/>
      <c r="CL62" s="329"/>
      <c r="CM62" s="329"/>
      <c r="CN62" s="329"/>
      <c r="CO62" s="329"/>
      <c r="CP62" s="329"/>
      <c r="CQ62" s="331"/>
      <c r="CR62" s="331"/>
      <c r="CS62" s="331"/>
      <c r="CT62" s="331"/>
      <c r="CU62" s="331"/>
      <c r="CV62" s="331"/>
    </row>
    <row r="63" spans="1:100" s="341" customFormat="1" ht="55.2" x14ac:dyDescent="0.25">
      <c r="A63" s="333" t="s">
        <v>160</v>
      </c>
      <c r="B63" s="419"/>
      <c r="C63" s="419" t="s">
        <v>161</v>
      </c>
      <c r="D63" s="419" t="s">
        <v>162</v>
      </c>
      <c r="E63" s="335">
        <v>0</v>
      </c>
      <c r="F63" s="335">
        <v>0</v>
      </c>
      <c r="G63" s="335">
        <v>0</v>
      </c>
      <c r="H63" s="335">
        <v>0</v>
      </c>
      <c r="I63" s="335">
        <f t="shared" si="5"/>
        <v>0</v>
      </c>
      <c r="J63" s="335">
        <v>0</v>
      </c>
      <c r="K63" s="335">
        <v>0</v>
      </c>
      <c r="L63" s="335">
        <f t="shared" si="6"/>
        <v>0</v>
      </c>
      <c r="M63" s="334">
        <v>0</v>
      </c>
      <c r="N63" s="334">
        <v>0</v>
      </c>
      <c r="O63" s="334">
        <v>0</v>
      </c>
      <c r="P63" s="334">
        <v>0</v>
      </c>
      <c r="Q63" s="335">
        <f t="shared" si="7"/>
        <v>0</v>
      </c>
      <c r="R63" s="334">
        <v>0</v>
      </c>
      <c r="S63" s="334">
        <v>0</v>
      </c>
      <c r="T63" s="335">
        <f t="shared" si="8"/>
        <v>0</v>
      </c>
      <c r="U63" s="334">
        <v>0</v>
      </c>
      <c r="V63" s="334">
        <v>0</v>
      </c>
      <c r="W63" s="334">
        <v>0</v>
      </c>
      <c r="X63" s="334">
        <v>0</v>
      </c>
      <c r="Y63" s="335">
        <f t="shared" si="9"/>
        <v>0</v>
      </c>
      <c r="Z63" s="334">
        <v>0</v>
      </c>
      <c r="AA63" s="334">
        <v>0</v>
      </c>
      <c r="AB63" s="335">
        <f t="shared" si="10"/>
        <v>0</v>
      </c>
      <c r="AC63" s="335" t="e">
        <f t="shared" si="11"/>
        <v>#DIV/0!</v>
      </c>
      <c r="AD63" s="335" t="e">
        <f t="shared" si="11"/>
        <v>#DIV/0!</v>
      </c>
      <c r="AE63" s="335" t="e">
        <f t="shared" si="11"/>
        <v>#DIV/0!</v>
      </c>
      <c r="AF63" s="335" t="e">
        <f t="shared" si="11"/>
        <v>#DIV/0!</v>
      </c>
      <c r="AG63" s="335" t="e">
        <f t="shared" si="11"/>
        <v>#DIV/0!</v>
      </c>
      <c r="AH63" s="336">
        <v>0</v>
      </c>
      <c r="AI63" s="336">
        <v>0</v>
      </c>
      <c r="AJ63" s="336">
        <v>0</v>
      </c>
      <c r="AK63" s="336">
        <v>0</v>
      </c>
      <c r="AL63" s="335">
        <f t="shared" si="12"/>
        <v>0</v>
      </c>
      <c r="AM63" s="336">
        <v>0</v>
      </c>
      <c r="AN63" s="336">
        <v>0</v>
      </c>
      <c r="AO63" s="335">
        <f t="shared" si="13"/>
        <v>0</v>
      </c>
      <c r="AP63" s="334">
        <v>0</v>
      </c>
      <c r="AQ63" s="334">
        <v>0</v>
      </c>
      <c r="AR63" s="334">
        <v>0</v>
      </c>
      <c r="AS63" s="334">
        <v>0</v>
      </c>
      <c r="AT63" s="336">
        <f t="shared" si="14"/>
        <v>0</v>
      </c>
      <c r="AU63" s="334">
        <v>0</v>
      </c>
      <c r="AV63" s="334">
        <v>0</v>
      </c>
      <c r="AW63" s="335">
        <f t="shared" si="15"/>
        <v>0</v>
      </c>
      <c r="AX63" s="334">
        <v>0</v>
      </c>
      <c r="AY63" s="334">
        <v>0</v>
      </c>
      <c r="AZ63" s="334">
        <v>0</v>
      </c>
      <c r="BA63" s="334">
        <v>0</v>
      </c>
      <c r="BB63" s="335">
        <f t="shared" si="16"/>
        <v>0</v>
      </c>
      <c r="BC63" s="334">
        <v>0</v>
      </c>
      <c r="BD63" s="334">
        <v>0</v>
      </c>
      <c r="BE63" s="335">
        <f t="shared" si="17"/>
        <v>0</v>
      </c>
      <c r="BF63" s="334" t="e">
        <f t="shared" si="18"/>
        <v>#DIV/0!</v>
      </c>
      <c r="BG63" s="334" t="e">
        <f t="shared" si="18"/>
        <v>#DIV/0!</v>
      </c>
      <c r="BH63" s="334" t="e">
        <f t="shared" si="18"/>
        <v>#DIV/0!</v>
      </c>
      <c r="BI63" s="334" t="e">
        <f t="shared" si="18"/>
        <v>#DIV/0!</v>
      </c>
      <c r="BJ63" s="334" t="e">
        <f t="shared" si="19"/>
        <v>#DIV/0!</v>
      </c>
      <c r="BK63" s="334" t="e">
        <f t="shared" si="19"/>
        <v>#DIV/0!</v>
      </c>
      <c r="BL63" s="334" t="e">
        <f t="shared" si="19"/>
        <v>#DIV/0!</v>
      </c>
      <c r="BM63" s="334">
        <v>0</v>
      </c>
      <c r="BN63" s="334">
        <v>0</v>
      </c>
      <c r="BO63" s="334">
        <v>0</v>
      </c>
      <c r="BP63" s="334">
        <v>0</v>
      </c>
      <c r="BQ63" s="335">
        <f t="shared" si="20"/>
        <v>0</v>
      </c>
      <c r="BR63" s="334">
        <v>0</v>
      </c>
      <c r="BS63" s="334">
        <v>0</v>
      </c>
      <c r="BT63" s="335">
        <f t="shared" si="21"/>
        <v>0</v>
      </c>
      <c r="BU63" s="334" t="e">
        <f t="shared" si="29"/>
        <v>#DIV/0!</v>
      </c>
      <c r="BV63" s="334" t="e">
        <f t="shared" si="29"/>
        <v>#DIV/0!</v>
      </c>
      <c r="BW63" s="334" t="e">
        <f t="shared" si="29"/>
        <v>#DIV/0!</v>
      </c>
      <c r="BX63" s="334" t="e">
        <f t="shared" si="29"/>
        <v>#DIV/0!</v>
      </c>
      <c r="BY63" s="334" t="e">
        <f t="shared" si="22"/>
        <v>#DIV/0!</v>
      </c>
      <c r="BZ63" s="334" t="e">
        <f t="shared" si="22"/>
        <v>#DIV/0!</v>
      </c>
      <c r="CA63" s="334" t="e">
        <f t="shared" si="22"/>
        <v>#DIV/0!</v>
      </c>
      <c r="CB63" s="337">
        <v>0</v>
      </c>
      <c r="CC63" s="337"/>
      <c r="CD63" s="334">
        <f>'[2]PN_AEUE-Régional SOS'!BW57+'[2]PN_AEUE-Régional CNR'!BW57+'[2]PN_AEUE-Régional CES'!BW57</f>
        <v>0</v>
      </c>
      <c r="CE63" s="334">
        <f>'[2]PN_AEUE-Régional SOS'!BX57+'[2]PN_AEUE-Régional CNR'!BX57+'[2]PN_AEUE-Régional CES'!BX57</f>
        <v>0</v>
      </c>
      <c r="CF63" s="335">
        <f t="shared" si="23"/>
        <v>0</v>
      </c>
      <c r="CG63" s="334"/>
      <c r="CH63" s="334"/>
      <c r="CI63" s="338"/>
      <c r="CJ63" s="338"/>
      <c r="CK63" s="338"/>
      <c r="CL63" s="338"/>
      <c r="CM63" s="338"/>
      <c r="CN63" s="339"/>
      <c r="CO63" s="339"/>
      <c r="CP63" s="338"/>
      <c r="CQ63" s="340"/>
      <c r="CR63" s="340"/>
      <c r="CS63" s="340"/>
      <c r="CT63" s="340"/>
      <c r="CU63" s="340"/>
      <c r="CV63" s="340"/>
    </row>
    <row r="64" spans="1:100" s="409" customFormat="1" ht="33" customHeight="1" x14ac:dyDescent="0.25">
      <c r="A64" s="368" t="s">
        <v>163</v>
      </c>
      <c r="B64" s="369" t="s">
        <v>164</v>
      </c>
      <c r="C64" s="369" t="s">
        <v>165</v>
      </c>
      <c r="D64" s="369" t="s">
        <v>166</v>
      </c>
      <c r="E64" s="335">
        <v>0</v>
      </c>
      <c r="F64" s="335">
        <v>0</v>
      </c>
      <c r="G64" s="335">
        <v>0</v>
      </c>
      <c r="H64" s="335">
        <v>0</v>
      </c>
      <c r="I64" s="335">
        <f t="shared" si="5"/>
        <v>0</v>
      </c>
      <c r="J64" s="335">
        <v>0</v>
      </c>
      <c r="K64" s="335">
        <v>0</v>
      </c>
      <c r="L64" s="335">
        <f t="shared" si="6"/>
        <v>0</v>
      </c>
      <c r="M64" s="334">
        <v>0</v>
      </c>
      <c r="N64" s="334">
        <v>0</v>
      </c>
      <c r="O64" s="334">
        <v>0</v>
      </c>
      <c r="P64" s="334">
        <v>0</v>
      </c>
      <c r="Q64" s="335">
        <f t="shared" si="7"/>
        <v>0</v>
      </c>
      <c r="R64" s="334">
        <v>0</v>
      </c>
      <c r="S64" s="334">
        <v>0</v>
      </c>
      <c r="T64" s="335">
        <f t="shared" si="8"/>
        <v>0</v>
      </c>
      <c r="U64" s="334">
        <v>0</v>
      </c>
      <c r="V64" s="334">
        <v>0</v>
      </c>
      <c r="W64" s="334">
        <v>0</v>
      </c>
      <c r="X64" s="334">
        <v>0</v>
      </c>
      <c r="Y64" s="335">
        <f t="shared" si="9"/>
        <v>0</v>
      </c>
      <c r="Z64" s="334">
        <v>0</v>
      </c>
      <c r="AA64" s="334">
        <v>0</v>
      </c>
      <c r="AB64" s="335">
        <f t="shared" si="10"/>
        <v>0</v>
      </c>
      <c r="AC64" s="335" t="e">
        <f t="shared" si="11"/>
        <v>#DIV/0!</v>
      </c>
      <c r="AD64" s="335" t="e">
        <f t="shared" si="11"/>
        <v>#DIV/0!</v>
      </c>
      <c r="AE64" s="335" t="e">
        <f t="shared" si="11"/>
        <v>#DIV/0!</v>
      </c>
      <c r="AF64" s="335" t="e">
        <f t="shared" si="11"/>
        <v>#DIV/0!</v>
      </c>
      <c r="AG64" s="335" t="e">
        <f t="shared" si="11"/>
        <v>#DIV/0!</v>
      </c>
      <c r="AH64" s="336">
        <v>0</v>
      </c>
      <c r="AI64" s="336">
        <v>0</v>
      </c>
      <c r="AJ64" s="336">
        <v>0</v>
      </c>
      <c r="AK64" s="336">
        <v>0</v>
      </c>
      <c r="AL64" s="335">
        <f t="shared" si="12"/>
        <v>0</v>
      </c>
      <c r="AM64" s="336">
        <v>0</v>
      </c>
      <c r="AN64" s="336">
        <v>0</v>
      </c>
      <c r="AO64" s="335">
        <f t="shared" si="13"/>
        <v>0</v>
      </c>
      <c r="AP64" s="334">
        <v>0</v>
      </c>
      <c r="AQ64" s="334">
        <v>0</v>
      </c>
      <c r="AR64" s="334">
        <v>0</v>
      </c>
      <c r="AS64" s="334">
        <v>0</v>
      </c>
      <c r="AT64" s="336">
        <f t="shared" si="14"/>
        <v>0</v>
      </c>
      <c r="AU64" s="334">
        <v>0</v>
      </c>
      <c r="AV64" s="334">
        <v>0</v>
      </c>
      <c r="AW64" s="335">
        <f t="shared" si="15"/>
        <v>0</v>
      </c>
      <c r="AX64" s="334">
        <v>0</v>
      </c>
      <c r="AY64" s="334">
        <v>0</v>
      </c>
      <c r="AZ64" s="334">
        <v>0</v>
      </c>
      <c r="BA64" s="334">
        <v>0</v>
      </c>
      <c r="BB64" s="335">
        <f t="shared" si="16"/>
        <v>0</v>
      </c>
      <c r="BC64" s="334">
        <v>0</v>
      </c>
      <c r="BD64" s="334">
        <v>0</v>
      </c>
      <c r="BE64" s="335">
        <f t="shared" si="17"/>
        <v>0</v>
      </c>
      <c r="BF64" s="334" t="e">
        <f t="shared" si="18"/>
        <v>#DIV/0!</v>
      </c>
      <c r="BG64" s="334" t="e">
        <f t="shared" si="18"/>
        <v>#DIV/0!</v>
      </c>
      <c r="BH64" s="334" t="e">
        <f t="shared" si="18"/>
        <v>#DIV/0!</v>
      </c>
      <c r="BI64" s="334" t="e">
        <f t="shared" si="18"/>
        <v>#DIV/0!</v>
      </c>
      <c r="BJ64" s="334" t="e">
        <f t="shared" si="19"/>
        <v>#DIV/0!</v>
      </c>
      <c r="BK64" s="334" t="e">
        <f t="shared" si="19"/>
        <v>#DIV/0!</v>
      </c>
      <c r="BL64" s="334" t="e">
        <f t="shared" si="19"/>
        <v>#DIV/0!</v>
      </c>
      <c r="BM64" s="334">
        <v>0</v>
      </c>
      <c r="BN64" s="334">
        <v>0</v>
      </c>
      <c r="BO64" s="334">
        <v>0</v>
      </c>
      <c r="BP64" s="334">
        <v>0</v>
      </c>
      <c r="BQ64" s="335">
        <f t="shared" si="20"/>
        <v>0</v>
      </c>
      <c r="BR64" s="334">
        <v>0</v>
      </c>
      <c r="BS64" s="334">
        <v>0</v>
      </c>
      <c r="BT64" s="335">
        <f t="shared" si="21"/>
        <v>0</v>
      </c>
      <c r="BU64" s="334" t="e">
        <f t="shared" si="29"/>
        <v>#DIV/0!</v>
      </c>
      <c r="BV64" s="334" t="e">
        <f t="shared" si="29"/>
        <v>#DIV/0!</v>
      </c>
      <c r="BW64" s="334" t="e">
        <f t="shared" si="29"/>
        <v>#DIV/0!</v>
      </c>
      <c r="BX64" s="334" t="e">
        <f t="shared" si="29"/>
        <v>#DIV/0!</v>
      </c>
      <c r="BY64" s="334" t="e">
        <f t="shared" si="22"/>
        <v>#DIV/0!</v>
      </c>
      <c r="BZ64" s="334" t="e">
        <f t="shared" si="22"/>
        <v>#DIV/0!</v>
      </c>
      <c r="CA64" s="334" t="e">
        <f t="shared" si="22"/>
        <v>#DIV/0!</v>
      </c>
      <c r="CB64" s="337">
        <v>0</v>
      </c>
      <c r="CC64" s="337"/>
      <c r="CD64" s="334">
        <f>'[2]PN_AEUE-Régional SOS'!BW58+'[2]PN_AEUE-Régional CNR'!BW58+'[2]PN_AEUE-Régional CES'!BW58</f>
        <v>0</v>
      </c>
      <c r="CE64" s="334">
        <f>'[2]PN_AEUE-Régional SOS'!BX58+'[2]PN_AEUE-Régional CNR'!BX58+'[2]PN_AEUE-Régional CES'!BX58</f>
        <v>0</v>
      </c>
      <c r="CF64" s="335">
        <f t="shared" si="23"/>
        <v>0</v>
      </c>
      <c r="CG64" s="334"/>
      <c r="CH64" s="334"/>
      <c r="CI64" s="420"/>
      <c r="CJ64" s="420"/>
      <c r="CK64" s="420"/>
      <c r="CL64" s="420"/>
      <c r="CM64" s="420"/>
      <c r="CN64" s="407"/>
      <c r="CO64" s="407"/>
      <c r="CP64" s="420"/>
      <c r="CQ64" s="408"/>
      <c r="CR64" s="408"/>
      <c r="CS64" s="408"/>
      <c r="CT64" s="408"/>
      <c r="CU64" s="408"/>
      <c r="CV64" s="408"/>
    </row>
    <row r="65" spans="1:100" s="400" customFormat="1" ht="38.4" customHeight="1" x14ac:dyDescent="0.25">
      <c r="A65" s="390" t="s">
        <v>167</v>
      </c>
      <c r="B65" s="391"/>
      <c r="C65" s="391" t="s">
        <v>168</v>
      </c>
      <c r="D65" s="391" t="s">
        <v>169</v>
      </c>
      <c r="E65" s="335">
        <v>0</v>
      </c>
      <c r="F65" s="335">
        <v>0</v>
      </c>
      <c r="G65" s="335">
        <v>0</v>
      </c>
      <c r="H65" s="335">
        <v>0</v>
      </c>
      <c r="I65" s="335">
        <f t="shared" si="5"/>
        <v>0</v>
      </c>
      <c r="J65" s="335">
        <v>0</v>
      </c>
      <c r="K65" s="335">
        <v>0</v>
      </c>
      <c r="L65" s="335">
        <f t="shared" si="6"/>
        <v>0</v>
      </c>
      <c r="M65" s="334">
        <v>0</v>
      </c>
      <c r="N65" s="334">
        <v>0</v>
      </c>
      <c r="O65" s="334">
        <v>0</v>
      </c>
      <c r="P65" s="334">
        <v>0</v>
      </c>
      <c r="Q65" s="335">
        <f t="shared" si="7"/>
        <v>0</v>
      </c>
      <c r="R65" s="334">
        <v>0</v>
      </c>
      <c r="S65" s="334">
        <v>0</v>
      </c>
      <c r="T65" s="335">
        <f t="shared" si="8"/>
        <v>0</v>
      </c>
      <c r="U65" s="334">
        <v>0</v>
      </c>
      <c r="V65" s="334">
        <v>0</v>
      </c>
      <c r="W65" s="334">
        <v>0</v>
      </c>
      <c r="X65" s="334">
        <v>0</v>
      </c>
      <c r="Y65" s="335">
        <f t="shared" si="9"/>
        <v>0</v>
      </c>
      <c r="Z65" s="334">
        <v>0</v>
      </c>
      <c r="AA65" s="334">
        <v>0</v>
      </c>
      <c r="AB65" s="335">
        <f t="shared" si="10"/>
        <v>0</v>
      </c>
      <c r="AC65" s="335" t="e">
        <f t="shared" si="11"/>
        <v>#DIV/0!</v>
      </c>
      <c r="AD65" s="335" t="e">
        <f t="shared" si="11"/>
        <v>#DIV/0!</v>
      </c>
      <c r="AE65" s="335" t="e">
        <f t="shared" si="11"/>
        <v>#DIV/0!</v>
      </c>
      <c r="AF65" s="335" t="e">
        <f t="shared" si="11"/>
        <v>#DIV/0!</v>
      </c>
      <c r="AG65" s="335" t="e">
        <f t="shared" si="11"/>
        <v>#DIV/0!</v>
      </c>
      <c r="AH65" s="336">
        <v>0</v>
      </c>
      <c r="AI65" s="336">
        <v>0</v>
      </c>
      <c r="AJ65" s="336">
        <v>0</v>
      </c>
      <c r="AK65" s="336">
        <v>0</v>
      </c>
      <c r="AL65" s="335">
        <f t="shared" si="12"/>
        <v>0</v>
      </c>
      <c r="AM65" s="336">
        <v>0</v>
      </c>
      <c r="AN65" s="336">
        <v>0</v>
      </c>
      <c r="AO65" s="335">
        <f t="shared" si="13"/>
        <v>0</v>
      </c>
      <c r="AP65" s="334">
        <v>0</v>
      </c>
      <c r="AQ65" s="334">
        <v>0</v>
      </c>
      <c r="AR65" s="334">
        <v>0</v>
      </c>
      <c r="AS65" s="334">
        <v>0</v>
      </c>
      <c r="AT65" s="336">
        <f t="shared" si="14"/>
        <v>0</v>
      </c>
      <c r="AU65" s="334">
        <v>0</v>
      </c>
      <c r="AV65" s="334">
        <v>0</v>
      </c>
      <c r="AW65" s="335">
        <f t="shared" si="15"/>
        <v>0</v>
      </c>
      <c r="AX65" s="334">
        <v>0</v>
      </c>
      <c r="AY65" s="334">
        <v>0</v>
      </c>
      <c r="AZ65" s="334">
        <v>0</v>
      </c>
      <c r="BA65" s="334">
        <v>0</v>
      </c>
      <c r="BB65" s="335">
        <f t="shared" si="16"/>
        <v>0</v>
      </c>
      <c r="BC65" s="334">
        <v>0</v>
      </c>
      <c r="BD65" s="334">
        <v>0</v>
      </c>
      <c r="BE65" s="335">
        <f t="shared" si="17"/>
        <v>0</v>
      </c>
      <c r="BF65" s="334" t="e">
        <f t="shared" si="18"/>
        <v>#DIV/0!</v>
      </c>
      <c r="BG65" s="334" t="e">
        <f t="shared" si="18"/>
        <v>#DIV/0!</v>
      </c>
      <c r="BH65" s="334" t="e">
        <f t="shared" si="18"/>
        <v>#DIV/0!</v>
      </c>
      <c r="BI65" s="334" t="e">
        <f t="shared" si="18"/>
        <v>#DIV/0!</v>
      </c>
      <c r="BJ65" s="334" t="e">
        <f t="shared" si="19"/>
        <v>#DIV/0!</v>
      </c>
      <c r="BK65" s="334" t="e">
        <f t="shared" si="19"/>
        <v>#DIV/0!</v>
      </c>
      <c r="BL65" s="334" t="e">
        <f t="shared" si="19"/>
        <v>#DIV/0!</v>
      </c>
      <c r="BM65" s="334">
        <v>0</v>
      </c>
      <c r="BN65" s="334">
        <v>0</v>
      </c>
      <c r="BO65" s="334">
        <v>0</v>
      </c>
      <c r="BP65" s="334">
        <v>0</v>
      </c>
      <c r="BQ65" s="335">
        <f t="shared" si="20"/>
        <v>0</v>
      </c>
      <c r="BR65" s="334">
        <v>0</v>
      </c>
      <c r="BS65" s="334">
        <v>0</v>
      </c>
      <c r="BT65" s="335">
        <f t="shared" si="21"/>
        <v>0</v>
      </c>
      <c r="BU65" s="334" t="e">
        <f t="shared" si="29"/>
        <v>#DIV/0!</v>
      </c>
      <c r="BV65" s="334" t="e">
        <f t="shared" si="29"/>
        <v>#DIV/0!</v>
      </c>
      <c r="BW65" s="334" t="e">
        <f t="shared" si="29"/>
        <v>#DIV/0!</v>
      </c>
      <c r="BX65" s="334" t="e">
        <f t="shared" si="29"/>
        <v>#DIV/0!</v>
      </c>
      <c r="BY65" s="334" t="e">
        <f t="shared" si="22"/>
        <v>#DIV/0!</v>
      </c>
      <c r="BZ65" s="334" t="e">
        <f t="shared" si="22"/>
        <v>#DIV/0!</v>
      </c>
      <c r="CA65" s="334" t="e">
        <f t="shared" si="22"/>
        <v>#DIV/0!</v>
      </c>
      <c r="CB65" s="337">
        <v>0</v>
      </c>
      <c r="CC65" s="337"/>
      <c r="CD65" s="334">
        <f>'[2]PN_AEUE-Régional SOS'!BW59+'[2]PN_AEUE-Régional CNR'!BW59+'[2]PN_AEUE-Régional CES'!BW59</f>
        <v>0</v>
      </c>
      <c r="CE65" s="334">
        <f>'[2]PN_AEUE-Régional SOS'!BX59+'[2]PN_AEUE-Régional CNR'!BX59+'[2]PN_AEUE-Régional CES'!BX59</f>
        <v>0</v>
      </c>
      <c r="CF65" s="335">
        <f t="shared" si="23"/>
        <v>0</v>
      </c>
      <c r="CG65" s="334"/>
      <c r="CH65" s="334"/>
      <c r="CI65" s="397"/>
      <c r="CJ65" s="397"/>
      <c r="CK65" s="397"/>
      <c r="CL65" s="397"/>
      <c r="CM65" s="397"/>
      <c r="CN65" s="398"/>
      <c r="CO65" s="398"/>
      <c r="CP65" s="397"/>
      <c r="CQ65" s="399"/>
      <c r="CR65" s="399"/>
      <c r="CS65" s="399"/>
      <c r="CT65" s="399"/>
      <c r="CU65" s="399"/>
      <c r="CV65" s="399"/>
    </row>
    <row r="66" spans="1:100" s="328" customFormat="1" ht="41.4" x14ac:dyDescent="0.25">
      <c r="A66" s="347" t="s">
        <v>170</v>
      </c>
      <c r="B66" s="354"/>
      <c r="C66" s="348" t="s">
        <v>171</v>
      </c>
      <c r="D66" s="390" t="s">
        <v>172</v>
      </c>
      <c r="E66" s="335">
        <v>0</v>
      </c>
      <c r="F66" s="335">
        <v>0</v>
      </c>
      <c r="G66" s="335">
        <v>0</v>
      </c>
      <c r="H66" s="335">
        <v>0</v>
      </c>
      <c r="I66" s="335">
        <f t="shared" si="5"/>
        <v>0</v>
      </c>
      <c r="J66" s="335">
        <v>0</v>
      </c>
      <c r="K66" s="335">
        <v>0</v>
      </c>
      <c r="L66" s="335">
        <f t="shared" si="6"/>
        <v>0</v>
      </c>
      <c r="M66" s="334">
        <v>0</v>
      </c>
      <c r="N66" s="334">
        <v>0</v>
      </c>
      <c r="O66" s="334">
        <v>0</v>
      </c>
      <c r="P66" s="334">
        <v>0</v>
      </c>
      <c r="Q66" s="335">
        <f t="shared" si="7"/>
        <v>0</v>
      </c>
      <c r="R66" s="334">
        <v>0</v>
      </c>
      <c r="S66" s="334">
        <v>0</v>
      </c>
      <c r="T66" s="335">
        <f t="shared" si="8"/>
        <v>0</v>
      </c>
      <c r="U66" s="334">
        <v>0</v>
      </c>
      <c r="V66" s="334">
        <v>0</v>
      </c>
      <c r="W66" s="334">
        <v>0</v>
      </c>
      <c r="X66" s="334">
        <v>0</v>
      </c>
      <c r="Y66" s="335">
        <f t="shared" si="9"/>
        <v>0</v>
      </c>
      <c r="Z66" s="334">
        <v>0</v>
      </c>
      <c r="AA66" s="334">
        <v>0</v>
      </c>
      <c r="AB66" s="335">
        <f t="shared" si="10"/>
        <v>0</v>
      </c>
      <c r="AC66" s="335" t="e">
        <f t="shared" si="11"/>
        <v>#DIV/0!</v>
      </c>
      <c r="AD66" s="335" t="e">
        <f t="shared" si="11"/>
        <v>#DIV/0!</v>
      </c>
      <c r="AE66" s="335" t="e">
        <f t="shared" si="11"/>
        <v>#DIV/0!</v>
      </c>
      <c r="AF66" s="335" t="e">
        <f t="shared" si="11"/>
        <v>#DIV/0!</v>
      </c>
      <c r="AG66" s="335" t="e">
        <f t="shared" si="11"/>
        <v>#DIV/0!</v>
      </c>
      <c r="AH66" s="336">
        <v>0</v>
      </c>
      <c r="AI66" s="336">
        <v>0</v>
      </c>
      <c r="AJ66" s="336">
        <v>0</v>
      </c>
      <c r="AK66" s="336">
        <v>0</v>
      </c>
      <c r="AL66" s="335">
        <f t="shared" si="12"/>
        <v>0</v>
      </c>
      <c r="AM66" s="336">
        <v>0</v>
      </c>
      <c r="AN66" s="336">
        <v>0</v>
      </c>
      <c r="AO66" s="335">
        <f t="shared" si="13"/>
        <v>0</v>
      </c>
      <c r="AP66" s="334">
        <v>0</v>
      </c>
      <c r="AQ66" s="334">
        <v>0</v>
      </c>
      <c r="AR66" s="334">
        <v>0</v>
      </c>
      <c r="AS66" s="334">
        <v>0</v>
      </c>
      <c r="AT66" s="336">
        <f t="shared" si="14"/>
        <v>0</v>
      </c>
      <c r="AU66" s="334">
        <v>0</v>
      </c>
      <c r="AV66" s="334">
        <v>0</v>
      </c>
      <c r="AW66" s="335">
        <f t="shared" si="15"/>
        <v>0</v>
      </c>
      <c r="AX66" s="334">
        <v>0</v>
      </c>
      <c r="AY66" s="334">
        <v>0</v>
      </c>
      <c r="AZ66" s="334">
        <v>0</v>
      </c>
      <c r="BA66" s="334">
        <v>0</v>
      </c>
      <c r="BB66" s="335">
        <f t="shared" si="16"/>
        <v>0</v>
      </c>
      <c r="BC66" s="334">
        <v>0</v>
      </c>
      <c r="BD66" s="334">
        <v>0</v>
      </c>
      <c r="BE66" s="335">
        <f t="shared" si="17"/>
        <v>0</v>
      </c>
      <c r="BF66" s="334" t="e">
        <f t="shared" si="18"/>
        <v>#DIV/0!</v>
      </c>
      <c r="BG66" s="334" t="e">
        <f t="shared" si="18"/>
        <v>#DIV/0!</v>
      </c>
      <c r="BH66" s="334" t="e">
        <f t="shared" si="18"/>
        <v>#DIV/0!</v>
      </c>
      <c r="BI66" s="334" t="e">
        <f t="shared" si="18"/>
        <v>#DIV/0!</v>
      </c>
      <c r="BJ66" s="334" t="e">
        <f t="shared" si="19"/>
        <v>#DIV/0!</v>
      </c>
      <c r="BK66" s="334" t="e">
        <f t="shared" si="19"/>
        <v>#DIV/0!</v>
      </c>
      <c r="BL66" s="334" t="e">
        <f t="shared" si="19"/>
        <v>#DIV/0!</v>
      </c>
      <c r="BM66" s="334">
        <v>0</v>
      </c>
      <c r="BN66" s="334">
        <v>0</v>
      </c>
      <c r="BO66" s="334">
        <v>0</v>
      </c>
      <c r="BP66" s="334">
        <v>0</v>
      </c>
      <c r="BQ66" s="335">
        <f t="shared" si="20"/>
        <v>0</v>
      </c>
      <c r="BR66" s="334">
        <v>0</v>
      </c>
      <c r="BS66" s="334">
        <v>0</v>
      </c>
      <c r="BT66" s="335">
        <f t="shared" si="21"/>
        <v>0</v>
      </c>
      <c r="BU66" s="334" t="e">
        <f t="shared" si="29"/>
        <v>#DIV/0!</v>
      </c>
      <c r="BV66" s="334" t="e">
        <f t="shared" si="29"/>
        <v>#DIV/0!</v>
      </c>
      <c r="BW66" s="334" t="e">
        <f t="shared" si="29"/>
        <v>#DIV/0!</v>
      </c>
      <c r="BX66" s="334" t="e">
        <f t="shared" si="29"/>
        <v>#DIV/0!</v>
      </c>
      <c r="BY66" s="334" t="e">
        <f t="shared" si="22"/>
        <v>#DIV/0!</v>
      </c>
      <c r="BZ66" s="334" t="e">
        <f t="shared" si="22"/>
        <v>#DIV/0!</v>
      </c>
      <c r="CA66" s="334" t="e">
        <f t="shared" si="22"/>
        <v>#DIV/0!</v>
      </c>
      <c r="CB66" s="337">
        <v>0</v>
      </c>
      <c r="CC66" s="337"/>
      <c r="CD66" s="334">
        <f>'[2]PN_AEUE-Régional SOS'!BW60+'[2]PN_AEUE-Régional CNR'!BW60+'[2]PN_AEUE-Régional CES'!BW60</f>
        <v>0</v>
      </c>
      <c r="CE66" s="334">
        <f>'[2]PN_AEUE-Régional SOS'!BX60+'[2]PN_AEUE-Régional CNR'!BX60+'[2]PN_AEUE-Régional CES'!BX60</f>
        <v>0</v>
      </c>
      <c r="CF66" s="335">
        <f t="shared" si="23"/>
        <v>0</v>
      </c>
      <c r="CG66" s="334"/>
      <c r="CH66" s="334"/>
      <c r="CI66" s="379"/>
      <c r="CJ66" s="379"/>
      <c r="CK66" s="379"/>
      <c r="CL66" s="379"/>
      <c r="CM66" s="379"/>
      <c r="CN66" s="346"/>
      <c r="CO66" s="346"/>
      <c r="CP66" s="379"/>
      <c r="CQ66" s="324"/>
      <c r="CR66" s="324"/>
      <c r="CS66" s="324"/>
      <c r="CT66" s="324"/>
      <c r="CU66" s="324"/>
      <c r="CV66" s="324"/>
    </row>
    <row r="67" spans="1:100" s="325" customFormat="1" ht="33.75" customHeight="1" x14ac:dyDescent="0.25">
      <c r="A67" s="342" t="s">
        <v>173</v>
      </c>
      <c r="B67" s="419"/>
      <c r="C67" s="391" t="s">
        <v>171</v>
      </c>
      <c r="D67" s="390" t="s">
        <v>174</v>
      </c>
      <c r="E67" s="335">
        <v>0</v>
      </c>
      <c r="F67" s="335">
        <v>0</v>
      </c>
      <c r="G67" s="335">
        <v>0</v>
      </c>
      <c r="H67" s="335">
        <v>0</v>
      </c>
      <c r="I67" s="335">
        <f t="shared" si="5"/>
        <v>0</v>
      </c>
      <c r="J67" s="335">
        <v>0</v>
      </c>
      <c r="K67" s="335">
        <v>0</v>
      </c>
      <c r="L67" s="335">
        <f t="shared" si="6"/>
        <v>0</v>
      </c>
      <c r="M67" s="334">
        <v>0</v>
      </c>
      <c r="N67" s="334">
        <v>0</v>
      </c>
      <c r="O67" s="334">
        <v>0</v>
      </c>
      <c r="P67" s="334">
        <v>0</v>
      </c>
      <c r="Q67" s="335">
        <f t="shared" si="7"/>
        <v>0</v>
      </c>
      <c r="R67" s="334">
        <v>0</v>
      </c>
      <c r="S67" s="334">
        <v>0</v>
      </c>
      <c r="T67" s="335">
        <f t="shared" si="8"/>
        <v>0</v>
      </c>
      <c r="U67" s="334">
        <v>0</v>
      </c>
      <c r="V67" s="334">
        <v>0</v>
      </c>
      <c r="W67" s="334">
        <v>0</v>
      </c>
      <c r="X67" s="334">
        <v>0</v>
      </c>
      <c r="Y67" s="335">
        <f t="shared" si="9"/>
        <v>0</v>
      </c>
      <c r="Z67" s="334">
        <v>0</v>
      </c>
      <c r="AA67" s="334">
        <v>0</v>
      </c>
      <c r="AB67" s="335">
        <f t="shared" si="10"/>
        <v>0</v>
      </c>
      <c r="AC67" s="335" t="e">
        <f t="shared" si="11"/>
        <v>#DIV/0!</v>
      </c>
      <c r="AD67" s="335" t="e">
        <f t="shared" si="11"/>
        <v>#DIV/0!</v>
      </c>
      <c r="AE67" s="335" t="e">
        <f t="shared" si="11"/>
        <v>#DIV/0!</v>
      </c>
      <c r="AF67" s="335" t="e">
        <f t="shared" si="11"/>
        <v>#DIV/0!</v>
      </c>
      <c r="AG67" s="335" t="e">
        <f t="shared" si="11"/>
        <v>#DIV/0!</v>
      </c>
      <c r="AH67" s="336">
        <v>0</v>
      </c>
      <c r="AI67" s="336">
        <v>0</v>
      </c>
      <c r="AJ67" s="336">
        <v>0</v>
      </c>
      <c r="AK67" s="336">
        <v>0</v>
      </c>
      <c r="AL67" s="335">
        <f t="shared" si="12"/>
        <v>0</v>
      </c>
      <c r="AM67" s="336">
        <v>0</v>
      </c>
      <c r="AN67" s="336">
        <v>0</v>
      </c>
      <c r="AO67" s="335">
        <f t="shared" si="13"/>
        <v>0</v>
      </c>
      <c r="AP67" s="334">
        <v>0</v>
      </c>
      <c r="AQ67" s="334">
        <v>0</v>
      </c>
      <c r="AR67" s="334">
        <v>0</v>
      </c>
      <c r="AS67" s="334">
        <v>0</v>
      </c>
      <c r="AT67" s="336">
        <f t="shared" si="14"/>
        <v>0</v>
      </c>
      <c r="AU67" s="334">
        <v>0</v>
      </c>
      <c r="AV67" s="334">
        <v>0</v>
      </c>
      <c r="AW67" s="335">
        <f t="shared" si="15"/>
        <v>0</v>
      </c>
      <c r="AX67" s="334">
        <v>0</v>
      </c>
      <c r="AY67" s="334">
        <v>0</v>
      </c>
      <c r="AZ67" s="334">
        <v>0</v>
      </c>
      <c r="BA67" s="334">
        <v>0</v>
      </c>
      <c r="BB67" s="335">
        <f t="shared" si="16"/>
        <v>0</v>
      </c>
      <c r="BC67" s="334">
        <v>0</v>
      </c>
      <c r="BD67" s="334">
        <v>0</v>
      </c>
      <c r="BE67" s="335">
        <f t="shared" si="17"/>
        <v>0</v>
      </c>
      <c r="BF67" s="334" t="e">
        <f t="shared" si="18"/>
        <v>#DIV/0!</v>
      </c>
      <c r="BG67" s="334" t="e">
        <f t="shared" si="18"/>
        <v>#DIV/0!</v>
      </c>
      <c r="BH67" s="334" t="e">
        <f t="shared" si="18"/>
        <v>#DIV/0!</v>
      </c>
      <c r="BI67" s="334" t="e">
        <f t="shared" si="18"/>
        <v>#DIV/0!</v>
      </c>
      <c r="BJ67" s="334" t="e">
        <f t="shared" si="19"/>
        <v>#DIV/0!</v>
      </c>
      <c r="BK67" s="334" t="e">
        <f t="shared" si="19"/>
        <v>#DIV/0!</v>
      </c>
      <c r="BL67" s="334" t="e">
        <f t="shared" si="19"/>
        <v>#DIV/0!</v>
      </c>
      <c r="BM67" s="334">
        <v>0</v>
      </c>
      <c r="BN67" s="334">
        <v>0</v>
      </c>
      <c r="BO67" s="334">
        <v>0</v>
      </c>
      <c r="BP67" s="334">
        <v>0</v>
      </c>
      <c r="BQ67" s="335">
        <f t="shared" si="20"/>
        <v>0</v>
      </c>
      <c r="BR67" s="334">
        <v>0</v>
      </c>
      <c r="BS67" s="334">
        <v>0</v>
      </c>
      <c r="BT67" s="335">
        <f t="shared" si="21"/>
        <v>0</v>
      </c>
      <c r="BU67" s="334" t="e">
        <f t="shared" si="29"/>
        <v>#DIV/0!</v>
      </c>
      <c r="BV67" s="334" t="e">
        <f t="shared" si="29"/>
        <v>#DIV/0!</v>
      </c>
      <c r="BW67" s="334" t="e">
        <f t="shared" si="29"/>
        <v>#DIV/0!</v>
      </c>
      <c r="BX67" s="334" t="e">
        <f t="shared" si="29"/>
        <v>#DIV/0!</v>
      </c>
      <c r="BY67" s="334" t="e">
        <f t="shared" si="22"/>
        <v>#DIV/0!</v>
      </c>
      <c r="BZ67" s="334" t="e">
        <f t="shared" si="22"/>
        <v>#DIV/0!</v>
      </c>
      <c r="CA67" s="334" t="e">
        <f t="shared" si="22"/>
        <v>#DIV/0!</v>
      </c>
      <c r="CB67" s="337">
        <v>0</v>
      </c>
      <c r="CC67" s="337"/>
      <c r="CD67" s="334">
        <f>'[2]PN_AEUE-Régional SOS'!BW61+'[2]PN_AEUE-Régional CNR'!BW61+'[2]PN_AEUE-Régional CES'!BW61</f>
        <v>0</v>
      </c>
      <c r="CE67" s="334">
        <f>'[2]PN_AEUE-Régional SOS'!BX61+'[2]PN_AEUE-Régional CNR'!BX61+'[2]PN_AEUE-Régional CES'!BX61</f>
        <v>0</v>
      </c>
      <c r="CF67" s="335">
        <f t="shared" si="23"/>
        <v>0</v>
      </c>
      <c r="CG67" s="334"/>
      <c r="CH67" s="334"/>
      <c r="CI67" s="345"/>
      <c r="CJ67" s="345"/>
      <c r="CK67" s="345"/>
      <c r="CL67" s="345"/>
      <c r="CM67" s="345"/>
      <c r="CN67" s="346"/>
      <c r="CO67" s="346"/>
      <c r="CP67" s="345"/>
      <c r="CQ67" s="324"/>
      <c r="CR67" s="324"/>
      <c r="CS67" s="324"/>
      <c r="CT67" s="324"/>
      <c r="CU67" s="324"/>
      <c r="CV67" s="324"/>
    </row>
    <row r="68" spans="1:100" s="325" customFormat="1" ht="55.2" x14ac:dyDescent="0.3">
      <c r="A68" s="421" t="s">
        <v>175</v>
      </c>
      <c r="B68" s="347"/>
      <c r="C68" s="391" t="s">
        <v>176</v>
      </c>
      <c r="D68" s="347" t="s">
        <v>177</v>
      </c>
      <c r="E68" s="335">
        <v>0</v>
      </c>
      <c r="F68" s="335">
        <v>0</v>
      </c>
      <c r="G68" s="335">
        <v>0</v>
      </c>
      <c r="H68" s="335">
        <v>0</v>
      </c>
      <c r="I68" s="335">
        <f t="shared" si="5"/>
        <v>0</v>
      </c>
      <c r="J68" s="335">
        <v>0</v>
      </c>
      <c r="K68" s="335">
        <v>0</v>
      </c>
      <c r="L68" s="335">
        <f t="shared" si="6"/>
        <v>0</v>
      </c>
      <c r="M68" s="334">
        <v>0</v>
      </c>
      <c r="N68" s="334">
        <v>0</v>
      </c>
      <c r="O68" s="334">
        <v>0</v>
      </c>
      <c r="P68" s="334">
        <v>0</v>
      </c>
      <c r="Q68" s="335">
        <f t="shared" si="7"/>
        <v>0</v>
      </c>
      <c r="R68" s="334">
        <v>0</v>
      </c>
      <c r="S68" s="334">
        <v>0</v>
      </c>
      <c r="T68" s="335">
        <f t="shared" si="8"/>
        <v>0</v>
      </c>
      <c r="U68" s="334">
        <v>0</v>
      </c>
      <c r="V68" s="334">
        <v>0</v>
      </c>
      <c r="W68" s="334">
        <v>0</v>
      </c>
      <c r="X68" s="334">
        <v>0</v>
      </c>
      <c r="Y68" s="335">
        <f t="shared" si="9"/>
        <v>0</v>
      </c>
      <c r="Z68" s="334">
        <v>0</v>
      </c>
      <c r="AA68" s="334">
        <v>0</v>
      </c>
      <c r="AB68" s="335">
        <f t="shared" si="10"/>
        <v>0</v>
      </c>
      <c r="AC68" s="335" t="e">
        <f t="shared" si="11"/>
        <v>#DIV/0!</v>
      </c>
      <c r="AD68" s="335" t="e">
        <f t="shared" si="11"/>
        <v>#DIV/0!</v>
      </c>
      <c r="AE68" s="335" t="e">
        <f t="shared" si="11"/>
        <v>#DIV/0!</v>
      </c>
      <c r="AF68" s="335" t="e">
        <f t="shared" si="11"/>
        <v>#DIV/0!</v>
      </c>
      <c r="AG68" s="335" t="e">
        <f t="shared" si="11"/>
        <v>#DIV/0!</v>
      </c>
      <c r="AH68" s="336">
        <v>0</v>
      </c>
      <c r="AI68" s="336">
        <v>0</v>
      </c>
      <c r="AJ68" s="336">
        <v>0</v>
      </c>
      <c r="AK68" s="336">
        <v>0</v>
      </c>
      <c r="AL68" s="335">
        <f t="shared" si="12"/>
        <v>0</v>
      </c>
      <c r="AM68" s="336">
        <v>0</v>
      </c>
      <c r="AN68" s="336">
        <v>0</v>
      </c>
      <c r="AO68" s="335">
        <f t="shared" si="13"/>
        <v>0</v>
      </c>
      <c r="AP68" s="334">
        <v>0</v>
      </c>
      <c r="AQ68" s="334">
        <v>0</v>
      </c>
      <c r="AR68" s="334">
        <v>0</v>
      </c>
      <c r="AS68" s="334">
        <v>0</v>
      </c>
      <c r="AT68" s="336">
        <f t="shared" si="14"/>
        <v>0</v>
      </c>
      <c r="AU68" s="334">
        <v>0</v>
      </c>
      <c r="AV68" s="334">
        <v>0</v>
      </c>
      <c r="AW68" s="335">
        <f t="shared" si="15"/>
        <v>0</v>
      </c>
      <c r="AX68" s="334">
        <v>0</v>
      </c>
      <c r="AY68" s="334">
        <v>0</v>
      </c>
      <c r="AZ68" s="334">
        <v>0</v>
      </c>
      <c r="BA68" s="334">
        <v>0</v>
      </c>
      <c r="BB68" s="335">
        <f t="shared" si="16"/>
        <v>0</v>
      </c>
      <c r="BC68" s="334">
        <v>0</v>
      </c>
      <c r="BD68" s="334">
        <v>0</v>
      </c>
      <c r="BE68" s="335">
        <f t="shared" si="17"/>
        <v>0</v>
      </c>
      <c r="BF68" s="334" t="e">
        <f t="shared" si="18"/>
        <v>#DIV/0!</v>
      </c>
      <c r="BG68" s="334" t="e">
        <f t="shared" si="18"/>
        <v>#DIV/0!</v>
      </c>
      <c r="BH68" s="334" t="e">
        <f t="shared" si="18"/>
        <v>#DIV/0!</v>
      </c>
      <c r="BI68" s="334" t="e">
        <f t="shared" si="18"/>
        <v>#DIV/0!</v>
      </c>
      <c r="BJ68" s="334" t="e">
        <f t="shared" si="19"/>
        <v>#DIV/0!</v>
      </c>
      <c r="BK68" s="334" t="e">
        <f t="shared" si="19"/>
        <v>#DIV/0!</v>
      </c>
      <c r="BL68" s="334" t="e">
        <f t="shared" si="19"/>
        <v>#DIV/0!</v>
      </c>
      <c r="BM68" s="334">
        <v>0</v>
      </c>
      <c r="BN68" s="334">
        <v>0</v>
      </c>
      <c r="BO68" s="334">
        <v>0</v>
      </c>
      <c r="BP68" s="334">
        <v>0</v>
      </c>
      <c r="BQ68" s="335">
        <f t="shared" si="20"/>
        <v>0</v>
      </c>
      <c r="BR68" s="334">
        <v>0</v>
      </c>
      <c r="BS68" s="334">
        <v>0</v>
      </c>
      <c r="BT68" s="335">
        <f t="shared" si="21"/>
        <v>0</v>
      </c>
      <c r="BU68" s="334" t="e">
        <f t="shared" si="29"/>
        <v>#DIV/0!</v>
      </c>
      <c r="BV68" s="334" t="e">
        <f t="shared" si="29"/>
        <v>#DIV/0!</v>
      </c>
      <c r="BW68" s="334" t="e">
        <f t="shared" si="29"/>
        <v>#DIV/0!</v>
      </c>
      <c r="BX68" s="334" t="e">
        <f t="shared" si="29"/>
        <v>#DIV/0!</v>
      </c>
      <c r="BY68" s="334" t="e">
        <f t="shared" si="22"/>
        <v>#DIV/0!</v>
      </c>
      <c r="BZ68" s="334" t="e">
        <f t="shared" si="22"/>
        <v>#DIV/0!</v>
      </c>
      <c r="CA68" s="334" t="e">
        <f t="shared" si="22"/>
        <v>#DIV/0!</v>
      </c>
      <c r="CB68" s="337">
        <v>0</v>
      </c>
      <c r="CC68" s="337"/>
      <c r="CD68" s="334">
        <f>'[2]PN_AEUE-Régional SOS'!BW62+'[2]PN_AEUE-Régional CNR'!BW62+'[2]PN_AEUE-Régional CES'!BW62</f>
        <v>0</v>
      </c>
      <c r="CE68" s="334">
        <f>'[2]PN_AEUE-Régional SOS'!BX62+'[2]PN_AEUE-Régional CNR'!BX62+'[2]PN_AEUE-Régional CES'!BX62</f>
        <v>0</v>
      </c>
      <c r="CF68" s="335">
        <f t="shared" si="23"/>
        <v>0</v>
      </c>
      <c r="CG68" s="334"/>
      <c r="CH68" s="334"/>
      <c r="CI68" s="345"/>
      <c r="CJ68" s="345"/>
      <c r="CK68" s="345"/>
      <c r="CL68" s="345"/>
      <c r="CM68" s="345"/>
      <c r="CN68" s="346"/>
      <c r="CO68" s="346"/>
      <c r="CP68" s="345"/>
      <c r="CQ68" s="324"/>
      <c r="CR68" s="324"/>
      <c r="CS68" s="324"/>
      <c r="CT68" s="324"/>
      <c r="CU68" s="324"/>
      <c r="CV68" s="324"/>
    </row>
    <row r="69" spans="1:100" s="380" customFormat="1" ht="13.8" x14ac:dyDescent="0.3">
      <c r="A69" s="380" t="s">
        <v>178</v>
      </c>
      <c r="E69" s="381">
        <f t="shared" ref="E69:AB69" si="30">SUM(E44:E68)</f>
        <v>0</v>
      </c>
      <c r="F69" s="381">
        <f t="shared" si="30"/>
        <v>0</v>
      </c>
      <c r="G69" s="381">
        <f t="shared" si="30"/>
        <v>9</v>
      </c>
      <c r="H69" s="381">
        <f t="shared" si="30"/>
        <v>2678</v>
      </c>
      <c r="I69" s="381">
        <f t="shared" si="30"/>
        <v>2687</v>
      </c>
      <c r="J69" s="381">
        <f t="shared" si="30"/>
        <v>460</v>
      </c>
      <c r="K69" s="381">
        <f t="shared" si="30"/>
        <v>2227</v>
      </c>
      <c r="L69" s="381">
        <f t="shared" si="30"/>
        <v>2687</v>
      </c>
      <c r="M69" s="381">
        <f t="shared" si="30"/>
        <v>0</v>
      </c>
      <c r="N69" s="381">
        <f t="shared" si="30"/>
        <v>767</v>
      </c>
      <c r="O69" s="381">
        <f t="shared" si="30"/>
        <v>0</v>
      </c>
      <c r="P69" s="381">
        <f t="shared" si="30"/>
        <v>1950</v>
      </c>
      <c r="Q69" s="381">
        <f t="shared" si="30"/>
        <v>2717</v>
      </c>
      <c r="R69" s="381">
        <f t="shared" si="30"/>
        <v>460</v>
      </c>
      <c r="S69" s="381">
        <f t="shared" si="30"/>
        <v>2257</v>
      </c>
      <c r="T69" s="381">
        <f t="shared" si="30"/>
        <v>2717</v>
      </c>
      <c r="U69" s="381">
        <f t="shared" si="30"/>
        <v>0</v>
      </c>
      <c r="V69" s="381">
        <f t="shared" si="30"/>
        <v>767</v>
      </c>
      <c r="W69" s="381">
        <f t="shared" si="30"/>
        <v>0</v>
      </c>
      <c r="X69" s="381">
        <f t="shared" si="30"/>
        <v>0</v>
      </c>
      <c r="Y69" s="381">
        <f t="shared" si="30"/>
        <v>767</v>
      </c>
      <c r="Z69" s="381">
        <f t="shared" si="30"/>
        <v>0</v>
      </c>
      <c r="AA69" s="381">
        <f t="shared" si="30"/>
        <v>767</v>
      </c>
      <c r="AB69" s="381">
        <f t="shared" si="30"/>
        <v>767</v>
      </c>
      <c r="AC69" s="335" t="e">
        <f t="shared" si="11"/>
        <v>#DIV/0!</v>
      </c>
      <c r="AD69" s="335">
        <f t="shared" si="11"/>
        <v>100</v>
      </c>
      <c r="AE69" s="335" t="e">
        <f t="shared" si="11"/>
        <v>#DIV/0!</v>
      </c>
      <c r="AF69" s="335">
        <f t="shared" si="11"/>
        <v>0</v>
      </c>
      <c r="AG69" s="335">
        <f t="shared" si="11"/>
        <v>28.229665071770331</v>
      </c>
      <c r="AH69" s="381">
        <f t="shared" ref="AH69:BE69" si="31">SUM(AH44:AH68)</f>
        <v>0</v>
      </c>
      <c r="AI69" s="381">
        <f t="shared" si="31"/>
        <v>0</v>
      </c>
      <c r="AJ69" s="381">
        <f t="shared" si="31"/>
        <v>18</v>
      </c>
      <c r="AK69" s="381">
        <f t="shared" si="31"/>
        <v>241.90000000000003</v>
      </c>
      <c r="AL69" s="381">
        <f t="shared" si="31"/>
        <v>259.90000000000003</v>
      </c>
      <c r="AM69" s="381">
        <f t="shared" si="31"/>
        <v>46</v>
      </c>
      <c r="AN69" s="381">
        <f t="shared" si="31"/>
        <v>213.90000000000003</v>
      </c>
      <c r="AO69" s="381">
        <f t="shared" si="31"/>
        <v>259.90000000000003</v>
      </c>
      <c r="AP69" s="381">
        <f t="shared" si="31"/>
        <v>0</v>
      </c>
      <c r="AQ69" s="381">
        <f t="shared" si="31"/>
        <v>38.840000000000003</v>
      </c>
      <c r="AR69" s="381">
        <f t="shared" si="31"/>
        <v>0</v>
      </c>
      <c r="AS69" s="381">
        <f t="shared" si="31"/>
        <v>386.4</v>
      </c>
      <c r="AT69" s="759">
        <f t="shared" si="31"/>
        <v>425.24</v>
      </c>
      <c r="AU69" s="381">
        <f t="shared" si="31"/>
        <v>46</v>
      </c>
      <c r="AV69" s="381">
        <f t="shared" si="31"/>
        <v>379.24</v>
      </c>
      <c r="AW69" s="759">
        <f t="shared" si="31"/>
        <v>425.24</v>
      </c>
      <c r="AX69" s="381">
        <f t="shared" si="31"/>
        <v>0</v>
      </c>
      <c r="AY69" s="381">
        <f t="shared" si="31"/>
        <v>38.840000000000003</v>
      </c>
      <c r="AZ69" s="381">
        <f t="shared" si="31"/>
        <v>0</v>
      </c>
      <c r="BA69" s="381">
        <f t="shared" si="31"/>
        <v>0</v>
      </c>
      <c r="BB69" s="759">
        <f t="shared" si="31"/>
        <v>38.840000000000003</v>
      </c>
      <c r="BC69" s="381">
        <f t="shared" si="31"/>
        <v>0</v>
      </c>
      <c r="BD69" s="759">
        <f t="shared" si="31"/>
        <v>38.840000000000003</v>
      </c>
      <c r="BE69" s="759">
        <f t="shared" si="31"/>
        <v>38.840000000000003</v>
      </c>
      <c r="BF69" s="334" t="e">
        <f t="shared" si="18"/>
        <v>#DIV/0!</v>
      </c>
      <c r="BG69" s="334">
        <f t="shared" si="18"/>
        <v>100</v>
      </c>
      <c r="BH69" s="334" t="e">
        <f t="shared" si="18"/>
        <v>#DIV/0!</v>
      </c>
      <c r="BI69" s="334">
        <f t="shared" si="18"/>
        <v>0</v>
      </c>
      <c r="BJ69" s="334">
        <f t="shared" si="19"/>
        <v>0</v>
      </c>
      <c r="BK69" s="334">
        <f t="shared" si="19"/>
        <v>10.241535702984917</v>
      </c>
      <c r="BL69" s="334">
        <f t="shared" si="19"/>
        <v>9.1336656946665418</v>
      </c>
      <c r="BM69" s="381">
        <f t="shared" ref="BM69:BT69" si="32">SUM(BM44:BM68)</f>
        <v>0</v>
      </c>
      <c r="BN69" s="381">
        <f t="shared" si="32"/>
        <v>23.939999999999998</v>
      </c>
      <c r="BO69" s="381">
        <f t="shared" si="32"/>
        <v>0</v>
      </c>
      <c r="BP69" s="381">
        <f t="shared" si="32"/>
        <v>0</v>
      </c>
      <c r="BQ69" s="759">
        <f t="shared" si="32"/>
        <v>23.939999999999998</v>
      </c>
      <c r="BR69" s="759">
        <f t="shared" si="32"/>
        <v>0</v>
      </c>
      <c r="BS69" s="759">
        <f t="shared" si="32"/>
        <v>23.939999999999998</v>
      </c>
      <c r="BT69" s="759">
        <f t="shared" si="32"/>
        <v>23.939999999999998</v>
      </c>
      <c r="BU69" s="334" t="e">
        <f t="shared" si="29"/>
        <v>#DIV/0!</v>
      </c>
      <c r="BV69" s="334">
        <f t="shared" si="29"/>
        <v>61.63748712667352</v>
      </c>
      <c r="BW69" s="334" t="e">
        <f t="shared" si="29"/>
        <v>#DIV/0!</v>
      </c>
      <c r="BX69" s="334">
        <f t="shared" si="29"/>
        <v>0</v>
      </c>
      <c r="BY69" s="334">
        <f t="shared" si="22"/>
        <v>0</v>
      </c>
      <c r="BZ69" s="334">
        <f t="shared" si="22"/>
        <v>6.312625250501001</v>
      </c>
      <c r="CA69" s="334">
        <f t="shared" si="22"/>
        <v>5.6297620167434852</v>
      </c>
      <c r="CB69" s="381">
        <f>SUM(CB44:CB68)</f>
        <v>0</v>
      </c>
      <c r="CC69" s="381">
        <f>SUM(CC44:CC68)</f>
        <v>0</v>
      </c>
      <c r="CD69" s="381">
        <f>SUM(CD44:CD68)</f>
        <v>0</v>
      </c>
      <c r="CE69" s="381">
        <f>SUM(CE44:CE68)</f>
        <v>0</v>
      </c>
      <c r="CF69" s="381">
        <f>SUM(CF44:CF68)</f>
        <v>0</v>
      </c>
    </row>
    <row r="70" spans="1:100" s="325" customFormat="1" ht="35.4" customHeight="1" x14ac:dyDescent="0.25">
      <c r="A70" s="322" t="s">
        <v>179</v>
      </c>
      <c r="B70" s="323"/>
      <c r="C70" s="323"/>
      <c r="D70" s="323" t="s">
        <v>180</v>
      </c>
      <c r="E70" s="335"/>
      <c r="F70" s="335"/>
      <c r="G70" s="335"/>
      <c r="H70" s="335"/>
      <c r="I70" s="335">
        <f t="shared" si="5"/>
        <v>0</v>
      </c>
      <c r="J70" s="335"/>
      <c r="K70" s="335"/>
      <c r="L70" s="335">
        <f t="shared" si="6"/>
        <v>0</v>
      </c>
      <c r="M70" s="334"/>
      <c r="N70" s="334"/>
      <c r="O70" s="334"/>
      <c r="P70" s="334"/>
      <c r="Q70" s="335">
        <f t="shared" si="7"/>
        <v>0</v>
      </c>
      <c r="R70" s="334"/>
      <c r="S70" s="334"/>
      <c r="T70" s="335">
        <f t="shared" si="8"/>
        <v>0</v>
      </c>
      <c r="U70" s="334"/>
      <c r="V70" s="334"/>
      <c r="W70" s="334"/>
      <c r="X70" s="334"/>
      <c r="Y70" s="335">
        <f t="shared" si="9"/>
        <v>0</v>
      </c>
      <c r="Z70" s="334"/>
      <c r="AA70" s="334"/>
      <c r="AB70" s="335">
        <f t="shared" si="10"/>
        <v>0</v>
      </c>
      <c r="AC70" s="335" t="e">
        <f t="shared" ref="AC70:AG120" si="33">U70/M70*100</f>
        <v>#DIV/0!</v>
      </c>
      <c r="AD70" s="335" t="e">
        <f t="shared" si="33"/>
        <v>#DIV/0!</v>
      </c>
      <c r="AE70" s="335" t="e">
        <f t="shared" si="33"/>
        <v>#DIV/0!</v>
      </c>
      <c r="AF70" s="335" t="e">
        <f t="shared" si="33"/>
        <v>#DIV/0!</v>
      </c>
      <c r="AG70" s="335" t="e">
        <f t="shared" si="33"/>
        <v>#DIV/0!</v>
      </c>
      <c r="AH70" s="336"/>
      <c r="AI70" s="336"/>
      <c r="AJ70" s="336"/>
      <c r="AK70" s="336"/>
      <c r="AL70" s="335">
        <f t="shared" si="12"/>
        <v>0</v>
      </c>
      <c r="AM70" s="336"/>
      <c r="AN70" s="336"/>
      <c r="AO70" s="335">
        <f t="shared" si="13"/>
        <v>0</v>
      </c>
      <c r="AP70" s="334"/>
      <c r="AQ70" s="334"/>
      <c r="AR70" s="334"/>
      <c r="AS70" s="334"/>
      <c r="AT70" s="335">
        <f t="shared" si="14"/>
        <v>0</v>
      </c>
      <c r="AU70" s="334"/>
      <c r="AV70" s="334"/>
      <c r="AW70" s="335">
        <f t="shared" si="15"/>
        <v>0</v>
      </c>
      <c r="AX70" s="334"/>
      <c r="AY70" s="334"/>
      <c r="AZ70" s="334"/>
      <c r="BA70" s="334"/>
      <c r="BB70" s="335">
        <f t="shared" si="16"/>
        <v>0</v>
      </c>
      <c r="BC70" s="334"/>
      <c r="BD70" s="334"/>
      <c r="BE70" s="335">
        <f t="shared" si="17"/>
        <v>0</v>
      </c>
      <c r="BF70" s="334" t="e">
        <f t="shared" si="18"/>
        <v>#DIV/0!</v>
      </c>
      <c r="BG70" s="334" t="e">
        <f t="shared" si="18"/>
        <v>#DIV/0!</v>
      </c>
      <c r="BH70" s="334" t="e">
        <f t="shared" si="18"/>
        <v>#DIV/0!</v>
      </c>
      <c r="BI70" s="334" t="e">
        <f t="shared" si="18"/>
        <v>#DIV/0!</v>
      </c>
      <c r="BJ70" s="334" t="e">
        <f t="shared" si="19"/>
        <v>#DIV/0!</v>
      </c>
      <c r="BK70" s="334" t="e">
        <f t="shared" si="19"/>
        <v>#DIV/0!</v>
      </c>
      <c r="BL70" s="334" t="e">
        <f t="shared" si="19"/>
        <v>#DIV/0!</v>
      </c>
      <c r="BM70" s="334"/>
      <c r="BN70" s="334"/>
      <c r="BO70" s="334"/>
      <c r="BP70" s="334"/>
      <c r="BQ70" s="335">
        <f t="shared" si="20"/>
        <v>0</v>
      </c>
      <c r="BR70" s="334"/>
      <c r="BS70" s="334"/>
      <c r="BT70" s="335">
        <f t="shared" si="21"/>
        <v>0</v>
      </c>
      <c r="BU70" s="334" t="e">
        <f t="shared" si="29"/>
        <v>#DIV/0!</v>
      </c>
      <c r="BV70" s="334" t="e">
        <f t="shared" si="29"/>
        <v>#DIV/0!</v>
      </c>
      <c r="BW70" s="334" t="e">
        <f t="shared" si="29"/>
        <v>#DIV/0!</v>
      </c>
      <c r="BX70" s="334" t="e">
        <f t="shared" si="29"/>
        <v>#DIV/0!</v>
      </c>
      <c r="BY70" s="334" t="e">
        <f t="shared" si="22"/>
        <v>#DIV/0!</v>
      </c>
      <c r="BZ70" s="334" t="e">
        <f t="shared" si="22"/>
        <v>#DIV/0!</v>
      </c>
      <c r="CA70" s="334" t="e">
        <f t="shared" si="22"/>
        <v>#DIV/0!</v>
      </c>
      <c r="CB70" s="337"/>
      <c r="CC70" s="337"/>
      <c r="CD70" s="334">
        <f>'[2]PN_AEUE-Régional SOS'!BW64+'[2]PN_AEUE-Régional CNR'!BW64+'[2]PN_AEUE-Régional CES'!BW64</f>
        <v>0</v>
      </c>
      <c r="CE70" s="334">
        <f>'[2]PN_AEUE-Régional SOS'!BX64+'[2]PN_AEUE-Régional CNR'!BX64+'[2]PN_AEUE-Régional CES'!BX64</f>
        <v>0</v>
      </c>
      <c r="CF70" s="335">
        <f t="shared" si="23"/>
        <v>0</v>
      </c>
      <c r="CG70" s="334"/>
      <c r="CH70" s="334"/>
      <c r="CI70" s="323"/>
      <c r="CJ70" s="323"/>
      <c r="CK70" s="323"/>
      <c r="CL70" s="323"/>
      <c r="CM70" s="323"/>
      <c r="CN70" s="323"/>
      <c r="CO70" s="323"/>
      <c r="CP70" s="323"/>
      <c r="CQ70" s="324"/>
      <c r="CR70" s="324"/>
      <c r="CS70" s="324"/>
      <c r="CT70" s="324"/>
      <c r="CU70" s="324"/>
      <c r="CV70" s="324"/>
    </row>
    <row r="71" spans="1:100" s="328" customFormat="1" ht="41.4" x14ac:dyDescent="0.25">
      <c r="A71" s="326" t="s">
        <v>181</v>
      </c>
      <c r="B71" s="327"/>
      <c r="C71" s="327"/>
      <c r="D71" s="327"/>
      <c r="E71" s="335"/>
      <c r="F71" s="335"/>
      <c r="G71" s="335"/>
      <c r="H71" s="335"/>
      <c r="I71" s="335">
        <f t="shared" si="5"/>
        <v>0</v>
      </c>
      <c r="J71" s="335"/>
      <c r="K71" s="335"/>
      <c r="L71" s="335">
        <f t="shared" si="6"/>
        <v>0</v>
      </c>
      <c r="M71" s="334"/>
      <c r="N71" s="334"/>
      <c r="O71" s="334"/>
      <c r="P71" s="334"/>
      <c r="Q71" s="335">
        <f t="shared" si="7"/>
        <v>0</v>
      </c>
      <c r="R71" s="334"/>
      <c r="S71" s="334"/>
      <c r="T71" s="335">
        <f t="shared" si="8"/>
        <v>0</v>
      </c>
      <c r="U71" s="334"/>
      <c r="V71" s="334"/>
      <c r="W71" s="334"/>
      <c r="X71" s="334"/>
      <c r="Y71" s="335">
        <f t="shared" si="9"/>
        <v>0</v>
      </c>
      <c r="Z71" s="334"/>
      <c r="AA71" s="334"/>
      <c r="AB71" s="335">
        <f t="shared" si="10"/>
        <v>0</v>
      </c>
      <c r="AC71" s="335" t="e">
        <f t="shared" si="33"/>
        <v>#DIV/0!</v>
      </c>
      <c r="AD71" s="335" t="e">
        <f t="shared" si="33"/>
        <v>#DIV/0!</v>
      </c>
      <c r="AE71" s="335" t="e">
        <f t="shared" si="33"/>
        <v>#DIV/0!</v>
      </c>
      <c r="AF71" s="335" t="e">
        <f t="shared" si="33"/>
        <v>#DIV/0!</v>
      </c>
      <c r="AG71" s="335" t="e">
        <f t="shared" si="33"/>
        <v>#DIV/0!</v>
      </c>
      <c r="AH71" s="336"/>
      <c r="AI71" s="336"/>
      <c r="AJ71" s="336"/>
      <c r="AK71" s="336"/>
      <c r="AL71" s="335">
        <f t="shared" si="12"/>
        <v>0</v>
      </c>
      <c r="AM71" s="336"/>
      <c r="AN71" s="336"/>
      <c r="AO71" s="335">
        <f t="shared" si="13"/>
        <v>0</v>
      </c>
      <c r="AP71" s="334"/>
      <c r="AQ71" s="334"/>
      <c r="AR71" s="334"/>
      <c r="AS71" s="334"/>
      <c r="AT71" s="335">
        <f t="shared" si="14"/>
        <v>0</v>
      </c>
      <c r="AU71" s="334"/>
      <c r="AV71" s="334"/>
      <c r="AW71" s="335">
        <f t="shared" si="15"/>
        <v>0</v>
      </c>
      <c r="AX71" s="334"/>
      <c r="AY71" s="334"/>
      <c r="AZ71" s="334"/>
      <c r="BA71" s="334"/>
      <c r="BB71" s="335">
        <f t="shared" si="16"/>
        <v>0</v>
      </c>
      <c r="BC71" s="334"/>
      <c r="BD71" s="334"/>
      <c r="BE71" s="335">
        <f t="shared" si="17"/>
        <v>0</v>
      </c>
      <c r="BF71" s="334" t="e">
        <f t="shared" ref="BF71:BI134" si="34">AX71/AP71*100</f>
        <v>#DIV/0!</v>
      </c>
      <c r="BG71" s="334" t="e">
        <f t="shared" si="34"/>
        <v>#DIV/0!</v>
      </c>
      <c r="BH71" s="334" t="e">
        <f t="shared" si="34"/>
        <v>#DIV/0!</v>
      </c>
      <c r="BI71" s="334" t="e">
        <f t="shared" si="34"/>
        <v>#DIV/0!</v>
      </c>
      <c r="BJ71" s="334" t="e">
        <f t="shared" ref="BJ71:BL134" si="35">BC71/AU71*100</f>
        <v>#DIV/0!</v>
      </c>
      <c r="BK71" s="334" t="e">
        <f t="shared" si="35"/>
        <v>#DIV/0!</v>
      </c>
      <c r="BL71" s="334" t="e">
        <f t="shared" si="35"/>
        <v>#DIV/0!</v>
      </c>
      <c r="BM71" s="334"/>
      <c r="BN71" s="334"/>
      <c r="BO71" s="334"/>
      <c r="BP71" s="334"/>
      <c r="BQ71" s="335">
        <f t="shared" si="20"/>
        <v>0</v>
      </c>
      <c r="BR71" s="334"/>
      <c r="BS71" s="334"/>
      <c r="BT71" s="335">
        <f t="shared" si="21"/>
        <v>0</v>
      </c>
      <c r="BU71" s="334" t="e">
        <f t="shared" si="29"/>
        <v>#DIV/0!</v>
      </c>
      <c r="BV71" s="334" t="e">
        <f t="shared" si="29"/>
        <v>#DIV/0!</v>
      </c>
      <c r="BW71" s="334" t="e">
        <f t="shared" si="29"/>
        <v>#DIV/0!</v>
      </c>
      <c r="BX71" s="334" t="e">
        <f t="shared" si="29"/>
        <v>#DIV/0!</v>
      </c>
      <c r="BY71" s="334" t="e">
        <f t="shared" ref="BY71:CA134" si="36">BR71/AU71*100</f>
        <v>#DIV/0!</v>
      </c>
      <c r="BZ71" s="334" t="e">
        <f t="shared" si="36"/>
        <v>#DIV/0!</v>
      </c>
      <c r="CA71" s="334" t="e">
        <f t="shared" si="36"/>
        <v>#DIV/0!</v>
      </c>
      <c r="CB71" s="337"/>
      <c r="CC71" s="337"/>
      <c r="CD71" s="334">
        <f>'[2]PN_AEUE-Régional SOS'!BW65+'[2]PN_AEUE-Régional CNR'!BW65+'[2]PN_AEUE-Régional CES'!BW65</f>
        <v>0</v>
      </c>
      <c r="CE71" s="334">
        <f>'[2]PN_AEUE-Régional SOS'!BX65+'[2]PN_AEUE-Régional CNR'!BX65+'[2]PN_AEUE-Régional CES'!BX65</f>
        <v>0</v>
      </c>
      <c r="CF71" s="335">
        <f t="shared" si="23"/>
        <v>0</v>
      </c>
      <c r="CG71" s="334"/>
      <c r="CH71" s="334"/>
      <c r="CI71" s="327"/>
      <c r="CJ71" s="327"/>
      <c r="CK71" s="327"/>
      <c r="CL71" s="327"/>
      <c r="CM71" s="327"/>
      <c r="CN71" s="327"/>
      <c r="CO71" s="327"/>
      <c r="CP71" s="327"/>
      <c r="CQ71" s="324"/>
      <c r="CR71" s="324"/>
      <c r="CS71" s="324"/>
      <c r="CT71" s="324"/>
      <c r="CU71" s="324"/>
      <c r="CV71" s="324"/>
    </row>
    <row r="72" spans="1:100" s="374" customFormat="1" ht="31.2" x14ac:dyDescent="0.3">
      <c r="A72" s="374" t="s">
        <v>340</v>
      </c>
      <c r="I72" s="335">
        <f t="shared" ref="I72:I135" si="37">E72+F72+G72+H72</f>
        <v>0</v>
      </c>
      <c r="L72" s="335">
        <f t="shared" ref="L72:L135" si="38">J72+K72</f>
        <v>0</v>
      </c>
      <c r="Q72" s="335">
        <f t="shared" ref="Q72:Q135" si="39">M72+N72+O72+P72</f>
        <v>0</v>
      </c>
      <c r="T72" s="335">
        <f t="shared" ref="T72:T135" si="40">R72+S72</f>
        <v>0</v>
      </c>
      <c r="Y72" s="335">
        <f t="shared" ref="Y72:Y135" si="41">U72+V72+W72+X72</f>
        <v>0</v>
      </c>
      <c r="AB72" s="335">
        <f t="shared" ref="AB72:AB135" si="42">Z72+AA72</f>
        <v>0</v>
      </c>
      <c r="AC72" s="335" t="e">
        <f t="shared" si="33"/>
        <v>#DIV/0!</v>
      </c>
      <c r="AD72" s="335" t="e">
        <f t="shared" si="33"/>
        <v>#DIV/0!</v>
      </c>
      <c r="AE72" s="335" t="e">
        <f t="shared" si="33"/>
        <v>#DIV/0!</v>
      </c>
      <c r="AF72" s="335" t="e">
        <f t="shared" si="33"/>
        <v>#DIV/0!</v>
      </c>
      <c r="AG72" s="335" t="e">
        <f t="shared" si="33"/>
        <v>#DIV/0!</v>
      </c>
      <c r="AL72" s="335">
        <f t="shared" ref="AL72:AL135" si="43">AH72+AI72+AJ72+AK72</f>
        <v>0</v>
      </c>
      <c r="AO72" s="335">
        <f t="shared" ref="AO72:AO135" si="44">AM72+AN72</f>
        <v>0</v>
      </c>
      <c r="AT72" s="335">
        <f t="shared" ref="AT72:AT135" si="45">AP72+AQ72+AR72+AS72</f>
        <v>0</v>
      </c>
      <c r="AW72" s="335">
        <f t="shared" ref="AW72:AW135" si="46">AU72+AV72</f>
        <v>0</v>
      </c>
      <c r="BB72" s="335">
        <f t="shared" ref="BB72:BB135" si="47">AX72+AY72+AZ72+BA72</f>
        <v>0</v>
      </c>
      <c r="BE72" s="335">
        <f t="shared" ref="BE72:BE135" si="48">BC72+BD72</f>
        <v>0</v>
      </c>
      <c r="BF72" s="334" t="e">
        <f t="shared" si="34"/>
        <v>#DIV/0!</v>
      </c>
      <c r="BG72" s="334" t="e">
        <f t="shared" si="34"/>
        <v>#DIV/0!</v>
      </c>
      <c r="BH72" s="334" t="e">
        <f t="shared" si="34"/>
        <v>#DIV/0!</v>
      </c>
      <c r="BI72" s="334" t="e">
        <f t="shared" si="34"/>
        <v>#DIV/0!</v>
      </c>
      <c r="BJ72" s="334" t="e">
        <f t="shared" si="35"/>
        <v>#DIV/0!</v>
      </c>
      <c r="BK72" s="334" t="e">
        <f t="shared" si="35"/>
        <v>#DIV/0!</v>
      </c>
      <c r="BL72" s="334" t="e">
        <f t="shared" si="35"/>
        <v>#DIV/0!</v>
      </c>
      <c r="BQ72" s="335">
        <f t="shared" ref="BQ72:BQ135" si="49">BM72+BN72+BO72+BP72</f>
        <v>0</v>
      </c>
      <c r="BT72" s="335">
        <f t="shared" ref="BT72:BT135" si="50">BR72+BS72</f>
        <v>0</v>
      </c>
      <c r="BU72" s="334" t="e">
        <f t="shared" si="29"/>
        <v>#DIV/0!</v>
      </c>
      <c r="BV72" s="334" t="e">
        <f t="shared" si="29"/>
        <v>#DIV/0!</v>
      </c>
      <c r="BW72" s="334" t="e">
        <f t="shared" si="29"/>
        <v>#DIV/0!</v>
      </c>
      <c r="BX72" s="334" t="e">
        <f t="shared" si="29"/>
        <v>#DIV/0!</v>
      </c>
      <c r="BY72" s="334" t="e">
        <f t="shared" si="36"/>
        <v>#DIV/0!</v>
      </c>
      <c r="BZ72" s="334" t="e">
        <f t="shared" si="36"/>
        <v>#DIV/0!</v>
      </c>
      <c r="CA72" s="334" t="e">
        <f t="shared" si="36"/>
        <v>#DIV/0!</v>
      </c>
      <c r="CF72" s="335">
        <f t="shared" ref="CF72:CF135" si="51">CD72+CE72</f>
        <v>0</v>
      </c>
    </row>
    <row r="73" spans="1:100" s="332" customFormat="1" x14ac:dyDescent="0.3">
      <c r="A73" s="329" t="s">
        <v>182</v>
      </c>
      <c r="B73" s="329"/>
      <c r="C73" s="330"/>
      <c r="D73" s="329"/>
      <c r="E73" s="335"/>
      <c r="F73" s="335"/>
      <c r="G73" s="335"/>
      <c r="H73" s="335"/>
      <c r="I73" s="335">
        <f t="shared" si="37"/>
        <v>0</v>
      </c>
      <c r="J73" s="335"/>
      <c r="K73" s="335"/>
      <c r="L73" s="335">
        <f t="shared" si="38"/>
        <v>0</v>
      </c>
      <c r="M73" s="334"/>
      <c r="N73" s="334"/>
      <c r="O73" s="334"/>
      <c r="P73" s="334"/>
      <c r="Q73" s="335">
        <f t="shared" si="39"/>
        <v>0</v>
      </c>
      <c r="R73" s="334"/>
      <c r="S73" s="334"/>
      <c r="T73" s="335">
        <f t="shared" si="40"/>
        <v>0</v>
      </c>
      <c r="U73" s="334"/>
      <c r="V73" s="334"/>
      <c r="W73" s="334"/>
      <c r="X73" s="334"/>
      <c r="Y73" s="335">
        <f t="shared" si="41"/>
        <v>0</v>
      </c>
      <c r="Z73" s="334"/>
      <c r="AA73" s="334"/>
      <c r="AB73" s="335">
        <f t="shared" si="42"/>
        <v>0</v>
      </c>
      <c r="AC73" s="335" t="e">
        <f t="shared" si="33"/>
        <v>#DIV/0!</v>
      </c>
      <c r="AD73" s="335" t="e">
        <f t="shared" si="33"/>
        <v>#DIV/0!</v>
      </c>
      <c r="AE73" s="335" t="e">
        <f t="shared" si="33"/>
        <v>#DIV/0!</v>
      </c>
      <c r="AF73" s="335" t="e">
        <f t="shared" si="33"/>
        <v>#DIV/0!</v>
      </c>
      <c r="AG73" s="335" t="e">
        <f t="shared" si="33"/>
        <v>#DIV/0!</v>
      </c>
      <c r="AH73" s="336"/>
      <c r="AI73" s="336"/>
      <c r="AJ73" s="336"/>
      <c r="AK73" s="336"/>
      <c r="AL73" s="335">
        <f t="shared" si="43"/>
        <v>0</v>
      </c>
      <c r="AM73" s="336"/>
      <c r="AN73" s="336"/>
      <c r="AO73" s="335">
        <f t="shared" si="44"/>
        <v>0</v>
      </c>
      <c r="AP73" s="334"/>
      <c r="AQ73" s="334"/>
      <c r="AR73" s="334"/>
      <c r="AS73" s="334"/>
      <c r="AT73" s="335">
        <f t="shared" si="45"/>
        <v>0</v>
      </c>
      <c r="AU73" s="334"/>
      <c r="AV73" s="334"/>
      <c r="AW73" s="335">
        <f t="shared" si="46"/>
        <v>0</v>
      </c>
      <c r="AX73" s="334"/>
      <c r="AY73" s="334"/>
      <c r="AZ73" s="334"/>
      <c r="BA73" s="334"/>
      <c r="BB73" s="335">
        <f t="shared" si="47"/>
        <v>0</v>
      </c>
      <c r="BC73" s="334"/>
      <c r="BD73" s="334"/>
      <c r="BE73" s="335">
        <f t="shared" si="48"/>
        <v>0</v>
      </c>
      <c r="BF73" s="334" t="e">
        <f t="shared" si="34"/>
        <v>#DIV/0!</v>
      </c>
      <c r="BG73" s="334" t="e">
        <f t="shared" si="34"/>
        <v>#DIV/0!</v>
      </c>
      <c r="BH73" s="334" t="e">
        <f t="shared" si="34"/>
        <v>#DIV/0!</v>
      </c>
      <c r="BI73" s="334" t="e">
        <f t="shared" si="34"/>
        <v>#DIV/0!</v>
      </c>
      <c r="BJ73" s="334" t="e">
        <f t="shared" si="35"/>
        <v>#DIV/0!</v>
      </c>
      <c r="BK73" s="334" t="e">
        <f t="shared" si="35"/>
        <v>#DIV/0!</v>
      </c>
      <c r="BL73" s="334" t="e">
        <f t="shared" si="35"/>
        <v>#DIV/0!</v>
      </c>
      <c r="BM73" s="334"/>
      <c r="BN73" s="334"/>
      <c r="BO73" s="334"/>
      <c r="BP73" s="334"/>
      <c r="BQ73" s="335">
        <f t="shared" si="49"/>
        <v>0</v>
      </c>
      <c r="BR73" s="334"/>
      <c r="BS73" s="334"/>
      <c r="BT73" s="335">
        <f t="shared" si="50"/>
        <v>0</v>
      </c>
      <c r="BU73" s="334" t="e">
        <f t="shared" si="29"/>
        <v>#DIV/0!</v>
      </c>
      <c r="BV73" s="334" t="e">
        <f t="shared" si="29"/>
        <v>#DIV/0!</v>
      </c>
      <c r="BW73" s="334" t="e">
        <f t="shared" si="29"/>
        <v>#DIV/0!</v>
      </c>
      <c r="BX73" s="334" t="e">
        <f t="shared" si="29"/>
        <v>#DIV/0!</v>
      </c>
      <c r="BY73" s="334" t="e">
        <f t="shared" si="36"/>
        <v>#DIV/0!</v>
      </c>
      <c r="BZ73" s="334" t="e">
        <f t="shared" si="36"/>
        <v>#DIV/0!</v>
      </c>
      <c r="CA73" s="334" t="e">
        <f t="shared" si="36"/>
        <v>#DIV/0!</v>
      </c>
      <c r="CB73" s="337"/>
      <c r="CC73" s="337"/>
      <c r="CD73" s="334">
        <f>'[2]PN_AEUE-Régional SOS'!BW66+'[2]PN_AEUE-Régional CNR'!BW66+'[2]PN_AEUE-Régional CES'!BW66</f>
        <v>0</v>
      </c>
      <c r="CE73" s="334">
        <f>'[2]PN_AEUE-Régional SOS'!BX66+'[2]PN_AEUE-Régional CNR'!BX66+'[2]PN_AEUE-Régional CES'!BX66</f>
        <v>0</v>
      </c>
      <c r="CF73" s="335">
        <f t="shared" si="51"/>
        <v>0</v>
      </c>
      <c r="CG73" s="334"/>
      <c r="CH73" s="334"/>
      <c r="CI73" s="329"/>
      <c r="CJ73" s="329"/>
      <c r="CK73" s="329"/>
      <c r="CL73" s="329"/>
      <c r="CM73" s="329"/>
      <c r="CN73" s="329"/>
      <c r="CO73" s="329"/>
      <c r="CP73" s="329"/>
      <c r="CQ73" s="331"/>
      <c r="CR73" s="331"/>
      <c r="CS73" s="331"/>
      <c r="CT73" s="331"/>
      <c r="CU73" s="331"/>
      <c r="CV73" s="331"/>
    </row>
    <row r="74" spans="1:100" s="405" customFormat="1" ht="27.6" x14ac:dyDescent="0.25">
      <c r="A74" s="402" t="s">
        <v>125</v>
      </c>
      <c r="B74" s="390"/>
      <c r="C74" s="422"/>
      <c r="D74" s="390" t="s">
        <v>183</v>
      </c>
      <c r="E74" s="335">
        <v>0</v>
      </c>
      <c r="F74" s="335">
        <v>0</v>
      </c>
      <c r="G74" s="335">
        <v>0</v>
      </c>
      <c r="H74" s="335">
        <v>0</v>
      </c>
      <c r="I74" s="335">
        <f t="shared" si="37"/>
        <v>0</v>
      </c>
      <c r="J74" s="335">
        <v>0</v>
      </c>
      <c r="K74" s="335">
        <v>0</v>
      </c>
      <c r="L74" s="335">
        <f t="shared" si="38"/>
        <v>0</v>
      </c>
      <c r="M74" s="334">
        <v>0</v>
      </c>
      <c r="N74" s="334">
        <v>0</v>
      </c>
      <c r="O74" s="334">
        <v>0</v>
      </c>
      <c r="P74" s="334">
        <v>0</v>
      </c>
      <c r="Q74" s="335">
        <f t="shared" si="39"/>
        <v>0</v>
      </c>
      <c r="R74" s="334">
        <v>0</v>
      </c>
      <c r="S74" s="334">
        <v>0</v>
      </c>
      <c r="T74" s="335">
        <f t="shared" si="40"/>
        <v>0</v>
      </c>
      <c r="U74" s="334">
        <v>0</v>
      </c>
      <c r="V74" s="334">
        <v>0</v>
      </c>
      <c r="W74" s="334">
        <v>0</v>
      </c>
      <c r="X74" s="334">
        <v>0</v>
      </c>
      <c r="Y74" s="335">
        <f t="shared" si="41"/>
        <v>0</v>
      </c>
      <c r="Z74" s="334">
        <v>0</v>
      </c>
      <c r="AA74" s="334">
        <v>0</v>
      </c>
      <c r="AB74" s="335">
        <f t="shared" si="42"/>
        <v>0</v>
      </c>
      <c r="AC74" s="335" t="e">
        <f t="shared" si="33"/>
        <v>#DIV/0!</v>
      </c>
      <c r="AD74" s="335" t="e">
        <f t="shared" si="33"/>
        <v>#DIV/0!</v>
      </c>
      <c r="AE74" s="335" t="e">
        <f t="shared" si="33"/>
        <v>#DIV/0!</v>
      </c>
      <c r="AF74" s="335" t="e">
        <f t="shared" si="33"/>
        <v>#DIV/0!</v>
      </c>
      <c r="AG74" s="335" t="e">
        <f t="shared" si="33"/>
        <v>#DIV/0!</v>
      </c>
      <c r="AH74" s="336">
        <v>0</v>
      </c>
      <c r="AI74" s="336">
        <v>0</v>
      </c>
      <c r="AJ74" s="336">
        <v>0</v>
      </c>
      <c r="AK74" s="336">
        <v>0</v>
      </c>
      <c r="AL74" s="335">
        <f t="shared" si="43"/>
        <v>0</v>
      </c>
      <c r="AM74" s="336">
        <v>0</v>
      </c>
      <c r="AN74" s="336">
        <v>0</v>
      </c>
      <c r="AO74" s="335">
        <f t="shared" si="44"/>
        <v>0</v>
      </c>
      <c r="AP74" s="334">
        <v>0</v>
      </c>
      <c r="AQ74" s="334">
        <v>0</v>
      </c>
      <c r="AR74" s="334">
        <v>0</v>
      </c>
      <c r="AS74" s="334">
        <v>0</v>
      </c>
      <c r="AT74" s="335">
        <f t="shared" si="45"/>
        <v>0</v>
      </c>
      <c r="AU74" s="334">
        <v>0</v>
      </c>
      <c r="AV74" s="334">
        <v>0</v>
      </c>
      <c r="AW74" s="335">
        <f t="shared" si="46"/>
        <v>0</v>
      </c>
      <c r="AX74" s="334">
        <v>0</v>
      </c>
      <c r="AY74" s="334">
        <v>0</v>
      </c>
      <c r="AZ74" s="334">
        <v>0</v>
      </c>
      <c r="BA74" s="334">
        <v>0</v>
      </c>
      <c r="BB74" s="335">
        <f t="shared" si="47"/>
        <v>0</v>
      </c>
      <c r="BC74" s="334">
        <v>0</v>
      </c>
      <c r="BD74" s="334">
        <v>0</v>
      </c>
      <c r="BE74" s="335">
        <f t="shared" si="48"/>
        <v>0</v>
      </c>
      <c r="BF74" s="334" t="e">
        <f t="shared" si="34"/>
        <v>#DIV/0!</v>
      </c>
      <c r="BG74" s="334" t="e">
        <f t="shared" si="34"/>
        <v>#DIV/0!</v>
      </c>
      <c r="BH74" s="334" t="e">
        <f t="shared" si="34"/>
        <v>#DIV/0!</v>
      </c>
      <c r="BI74" s="334" t="e">
        <f t="shared" si="34"/>
        <v>#DIV/0!</v>
      </c>
      <c r="BJ74" s="334" t="e">
        <f t="shared" si="35"/>
        <v>#DIV/0!</v>
      </c>
      <c r="BK74" s="334" t="e">
        <f t="shared" si="35"/>
        <v>#DIV/0!</v>
      </c>
      <c r="BL74" s="334" t="e">
        <f t="shared" si="35"/>
        <v>#DIV/0!</v>
      </c>
      <c r="BM74" s="334">
        <v>0</v>
      </c>
      <c r="BN74" s="334">
        <v>0</v>
      </c>
      <c r="BO74" s="334">
        <v>0</v>
      </c>
      <c r="BP74" s="334">
        <v>0</v>
      </c>
      <c r="BQ74" s="335">
        <f t="shared" si="49"/>
        <v>0</v>
      </c>
      <c r="BR74" s="334">
        <v>0</v>
      </c>
      <c r="BS74" s="334">
        <v>0</v>
      </c>
      <c r="BT74" s="335">
        <f t="shared" si="50"/>
        <v>0</v>
      </c>
      <c r="BU74" s="334" t="e">
        <f t="shared" si="29"/>
        <v>#DIV/0!</v>
      </c>
      <c r="BV74" s="334" t="e">
        <f t="shared" si="29"/>
        <v>#DIV/0!</v>
      </c>
      <c r="BW74" s="334" t="e">
        <f t="shared" si="29"/>
        <v>#DIV/0!</v>
      </c>
      <c r="BX74" s="334" t="e">
        <f t="shared" si="29"/>
        <v>#DIV/0!</v>
      </c>
      <c r="BY74" s="334" t="e">
        <f t="shared" si="36"/>
        <v>#DIV/0!</v>
      </c>
      <c r="BZ74" s="334" t="e">
        <f t="shared" si="36"/>
        <v>#DIV/0!</v>
      </c>
      <c r="CA74" s="334" t="e">
        <f t="shared" si="36"/>
        <v>#DIV/0!</v>
      </c>
      <c r="CB74" s="337">
        <v>0</v>
      </c>
      <c r="CC74" s="337"/>
      <c r="CD74" s="334">
        <f>'[2]PN_AEUE-Régional SOS'!BW67+'[2]PN_AEUE-Régional CNR'!BW67+'[2]PN_AEUE-Régional CES'!BW67</f>
        <v>0</v>
      </c>
      <c r="CE74" s="334">
        <f>'[2]PN_AEUE-Régional SOS'!BX67+'[2]PN_AEUE-Régional CNR'!BX67+'[2]PN_AEUE-Régional CES'!BX67</f>
        <v>0</v>
      </c>
      <c r="CF74" s="335">
        <f t="shared" si="51"/>
        <v>0</v>
      </c>
      <c r="CG74" s="334"/>
      <c r="CH74" s="334"/>
      <c r="CI74" s="404"/>
      <c r="CJ74" s="404"/>
      <c r="CK74" s="404"/>
      <c r="CL74" s="404"/>
      <c r="CM74" s="404"/>
      <c r="CN74" s="398"/>
      <c r="CO74" s="398"/>
      <c r="CP74" s="404"/>
      <c r="CQ74" s="399"/>
      <c r="CR74" s="399"/>
      <c r="CS74" s="399"/>
      <c r="CT74" s="399"/>
      <c r="CU74" s="399"/>
      <c r="CV74" s="399"/>
    </row>
    <row r="75" spans="1:100" s="405" customFormat="1" ht="27.6" x14ac:dyDescent="0.25">
      <c r="A75" s="402" t="s">
        <v>184</v>
      </c>
      <c r="B75" s="390"/>
      <c r="C75" s="422"/>
      <c r="D75" s="390" t="s">
        <v>185</v>
      </c>
      <c r="E75" s="335">
        <v>0</v>
      </c>
      <c r="F75" s="335">
        <v>0</v>
      </c>
      <c r="G75" s="335">
        <v>0</v>
      </c>
      <c r="H75" s="335">
        <v>0</v>
      </c>
      <c r="I75" s="335">
        <f t="shared" si="37"/>
        <v>0</v>
      </c>
      <c r="J75" s="335">
        <v>0</v>
      </c>
      <c r="K75" s="335">
        <v>0</v>
      </c>
      <c r="L75" s="335">
        <f t="shared" si="38"/>
        <v>0</v>
      </c>
      <c r="M75" s="334">
        <v>0</v>
      </c>
      <c r="N75" s="334">
        <v>0</v>
      </c>
      <c r="O75" s="334">
        <v>0</v>
      </c>
      <c r="P75" s="334">
        <v>0</v>
      </c>
      <c r="Q75" s="335">
        <f t="shared" si="39"/>
        <v>0</v>
      </c>
      <c r="R75" s="334">
        <v>0</v>
      </c>
      <c r="S75" s="334">
        <v>0</v>
      </c>
      <c r="T75" s="335">
        <f t="shared" si="40"/>
        <v>0</v>
      </c>
      <c r="U75" s="334">
        <v>0</v>
      </c>
      <c r="V75" s="334">
        <v>0</v>
      </c>
      <c r="W75" s="334">
        <v>0</v>
      </c>
      <c r="X75" s="334">
        <v>0</v>
      </c>
      <c r="Y75" s="335">
        <f t="shared" si="41"/>
        <v>0</v>
      </c>
      <c r="Z75" s="334">
        <v>0</v>
      </c>
      <c r="AA75" s="334">
        <v>0</v>
      </c>
      <c r="AB75" s="335">
        <f t="shared" si="42"/>
        <v>0</v>
      </c>
      <c r="AC75" s="335" t="e">
        <f t="shared" si="33"/>
        <v>#DIV/0!</v>
      </c>
      <c r="AD75" s="335" t="e">
        <f t="shared" si="33"/>
        <v>#DIV/0!</v>
      </c>
      <c r="AE75" s="335" t="e">
        <f t="shared" si="33"/>
        <v>#DIV/0!</v>
      </c>
      <c r="AF75" s="335" t="e">
        <f t="shared" si="33"/>
        <v>#DIV/0!</v>
      </c>
      <c r="AG75" s="335" t="e">
        <f t="shared" si="33"/>
        <v>#DIV/0!</v>
      </c>
      <c r="AH75" s="336">
        <v>0</v>
      </c>
      <c r="AI75" s="336">
        <v>0</v>
      </c>
      <c r="AJ75" s="336">
        <v>0</v>
      </c>
      <c r="AK75" s="336">
        <v>0</v>
      </c>
      <c r="AL75" s="335">
        <f t="shared" si="43"/>
        <v>0</v>
      </c>
      <c r="AM75" s="336">
        <v>0</v>
      </c>
      <c r="AN75" s="336">
        <v>0</v>
      </c>
      <c r="AO75" s="335">
        <f t="shared" si="44"/>
        <v>0</v>
      </c>
      <c r="AP75" s="334">
        <v>0</v>
      </c>
      <c r="AQ75" s="334">
        <v>0</v>
      </c>
      <c r="AR75" s="334">
        <v>0</v>
      </c>
      <c r="AS75" s="334">
        <v>0</v>
      </c>
      <c r="AT75" s="335">
        <f t="shared" si="45"/>
        <v>0</v>
      </c>
      <c r="AU75" s="334">
        <v>0</v>
      </c>
      <c r="AV75" s="334">
        <v>0</v>
      </c>
      <c r="AW75" s="335">
        <f t="shared" si="46"/>
        <v>0</v>
      </c>
      <c r="AX75" s="334">
        <v>0</v>
      </c>
      <c r="AY75" s="334">
        <v>0</v>
      </c>
      <c r="AZ75" s="334">
        <v>0</v>
      </c>
      <c r="BA75" s="334">
        <v>0</v>
      </c>
      <c r="BB75" s="335">
        <f t="shared" si="47"/>
        <v>0</v>
      </c>
      <c r="BC75" s="334">
        <v>0</v>
      </c>
      <c r="BD75" s="334">
        <v>0</v>
      </c>
      <c r="BE75" s="335">
        <f t="shared" si="48"/>
        <v>0</v>
      </c>
      <c r="BF75" s="334" t="e">
        <f t="shared" si="34"/>
        <v>#DIV/0!</v>
      </c>
      <c r="BG75" s="334" t="e">
        <f t="shared" si="34"/>
        <v>#DIV/0!</v>
      </c>
      <c r="BH75" s="334" t="e">
        <f t="shared" si="34"/>
        <v>#DIV/0!</v>
      </c>
      <c r="BI75" s="334" t="e">
        <f t="shared" si="34"/>
        <v>#DIV/0!</v>
      </c>
      <c r="BJ75" s="334" t="e">
        <f t="shared" si="35"/>
        <v>#DIV/0!</v>
      </c>
      <c r="BK75" s="334" t="e">
        <f t="shared" si="35"/>
        <v>#DIV/0!</v>
      </c>
      <c r="BL75" s="334" t="e">
        <f t="shared" si="35"/>
        <v>#DIV/0!</v>
      </c>
      <c r="BM75" s="334">
        <v>0</v>
      </c>
      <c r="BN75" s="334">
        <v>0</v>
      </c>
      <c r="BO75" s="334">
        <v>0</v>
      </c>
      <c r="BP75" s="334">
        <v>0</v>
      </c>
      <c r="BQ75" s="335">
        <f t="shared" si="49"/>
        <v>0</v>
      </c>
      <c r="BR75" s="334">
        <v>0</v>
      </c>
      <c r="BS75" s="334">
        <v>0</v>
      </c>
      <c r="BT75" s="335">
        <f t="shared" si="50"/>
        <v>0</v>
      </c>
      <c r="BU75" s="334" t="e">
        <f t="shared" si="29"/>
        <v>#DIV/0!</v>
      </c>
      <c r="BV75" s="334" t="e">
        <f t="shared" si="29"/>
        <v>#DIV/0!</v>
      </c>
      <c r="BW75" s="334" t="e">
        <f t="shared" si="29"/>
        <v>#DIV/0!</v>
      </c>
      <c r="BX75" s="334" t="e">
        <f t="shared" si="29"/>
        <v>#DIV/0!</v>
      </c>
      <c r="BY75" s="334" t="e">
        <f t="shared" si="36"/>
        <v>#DIV/0!</v>
      </c>
      <c r="BZ75" s="334" t="e">
        <f t="shared" si="36"/>
        <v>#DIV/0!</v>
      </c>
      <c r="CA75" s="334" t="e">
        <f t="shared" si="36"/>
        <v>#DIV/0!</v>
      </c>
      <c r="CB75" s="337">
        <v>0</v>
      </c>
      <c r="CC75" s="337"/>
      <c r="CD75" s="334">
        <f>'[2]PN_AEUE-Régional SOS'!BW68+'[2]PN_AEUE-Régional CNR'!BW68+'[2]PN_AEUE-Régional CES'!BW68</f>
        <v>0</v>
      </c>
      <c r="CE75" s="334">
        <f>'[2]PN_AEUE-Régional SOS'!BX68+'[2]PN_AEUE-Régional CNR'!BX68+'[2]PN_AEUE-Régional CES'!BX68</f>
        <v>0</v>
      </c>
      <c r="CF75" s="335">
        <f t="shared" si="51"/>
        <v>0</v>
      </c>
      <c r="CG75" s="334"/>
      <c r="CH75" s="334"/>
      <c r="CI75" s="404"/>
      <c r="CJ75" s="404"/>
      <c r="CK75" s="404"/>
      <c r="CL75" s="404"/>
      <c r="CM75" s="404"/>
      <c r="CN75" s="398"/>
      <c r="CO75" s="398"/>
      <c r="CP75" s="404"/>
      <c r="CQ75" s="399"/>
      <c r="CR75" s="399"/>
      <c r="CS75" s="399"/>
      <c r="CT75" s="399"/>
      <c r="CU75" s="399"/>
      <c r="CV75" s="399"/>
    </row>
    <row r="76" spans="1:100" s="405" customFormat="1" ht="27.6" x14ac:dyDescent="0.25">
      <c r="A76" s="402" t="s">
        <v>186</v>
      </c>
      <c r="B76" s="390"/>
      <c r="C76" s="422"/>
      <c r="D76" s="390" t="s">
        <v>187</v>
      </c>
      <c r="E76" s="335">
        <v>0</v>
      </c>
      <c r="F76" s="335">
        <v>0</v>
      </c>
      <c r="G76" s="335">
        <v>0</v>
      </c>
      <c r="H76" s="335">
        <v>0</v>
      </c>
      <c r="I76" s="335">
        <f t="shared" si="37"/>
        <v>0</v>
      </c>
      <c r="J76" s="335">
        <v>0</v>
      </c>
      <c r="K76" s="335">
        <v>0</v>
      </c>
      <c r="L76" s="335">
        <f t="shared" si="38"/>
        <v>0</v>
      </c>
      <c r="M76" s="334">
        <v>0</v>
      </c>
      <c r="N76" s="334">
        <v>0</v>
      </c>
      <c r="O76" s="334">
        <v>0</v>
      </c>
      <c r="P76" s="334">
        <v>0</v>
      </c>
      <c r="Q76" s="335">
        <f t="shared" si="39"/>
        <v>0</v>
      </c>
      <c r="R76" s="334">
        <v>0</v>
      </c>
      <c r="S76" s="334">
        <v>0</v>
      </c>
      <c r="T76" s="335">
        <f t="shared" si="40"/>
        <v>0</v>
      </c>
      <c r="U76" s="334">
        <v>0</v>
      </c>
      <c r="V76" s="334">
        <v>0</v>
      </c>
      <c r="W76" s="334">
        <v>0</v>
      </c>
      <c r="X76" s="334">
        <v>0</v>
      </c>
      <c r="Y76" s="335">
        <f t="shared" si="41"/>
        <v>0</v>
      </c>
      <c r="Z76" s="334">
        <v>0</v>
      </c>
      <c r="AA76" s="334">
        <v>0</v>
      </c>
      <c r="AB76" s="335">
        <f t="shared" si="42"/>
        <v>0</v>
      </c>
      <c r="AC76" s="335" t="e">
        <f t="shared" si="33"/>
        <v>#DIV/0!</v>
      </c>
      <c r="AD76" s="335" t="e">
        <f t="shared" si="33"/>
        <v>#DIV/0!</v>
      </c>
      <c r="AE76" s="335" t="e">
        <f t="shared" si="33"/>
        <v>#DIV/0!</v>
      </c>
      <c r="AF76" s="335" t="e">
        <f t="shared" si="33"/>
        <v>#DIV/0!</v>
      </c>
      <c r="AG76" s="335" t="e">
        <f t="shared" si="33"/>
        <v>#DIV/0!</v>
      </c>
      <c r="AH76" s="336">
        <v>0</v>
      </c>
      <c r="AI76" s="336">
        <v>0</v>
      </c>
      <c r="AJ76" s="336">
        <v>0</v>
      </c>
      <c r="AK76" s="336">
        <v>0</v>
      </c>
      <c r="AL76" s="335">
        <f t="shared" si="43"/>
        <v>0</v>
      </c>
      <c r="AM76" s="336">
        <v>0</v>
      </c>
      <c r="AN76" s="336">
        <v>0</v>
      </c>
      <c r="AO76" s="335">
        <f t="shared" si="44"/>
        <v>0</v>
      </c>
      <c r="AP76" s="334">
        <v>0</v>
      </c>
      <c r="AQ76" s="334">
        <v>0</v>
      </c>
      <c r="AR76" s="334">
        <v>0</v>
      </c>
      <c r="AS76" s="334">
        <v>0</v>
      </c>
      <c r="AT76" s="335">
        <f t="shared" si="45"/>
        <v>0</v>
      </c>
      <c r="AU76" s="334">
        <v>0</v>
      </c>
      <c r="AV76" s="334">
        <v>0</v>
      </c>
      <c r="AW76" s="335">
        <f t="shared" si="46"/>
        <v>0</v>
      </c>
      <c r="AX76" s="334">
        <v>0</v>
      </c>
      <c r="AY76" s="334">
        <v>0</v>
      </c>
      <c r="AZ76" s="334">
        <v>0</v>
      </c>
      <c r="BA76" s="334">
        <v>0</v>
      </c>
      <c r="BB76" s="335">
        <f t="shared" si="47"/>
        <v>0</v>
      </c>
      <c r="BC76" s="334">
        <v>0</v>
      </c>
      <c r="BD76" s="334">
        <v>0</v>
      </c>
      <c r="BE76" s="335">
        <f t="shared" si="48"/>
        <v>0</v>
      </c>
      <c r="BF76" s="334" t="e">
        <f t="shared" si="34"/>
        <v>#DIV/0!</v>
      </c>
      <c r="BG76" s="334" t="e">
        <f t="shared" si="34"/>
        <v>#DIV/0!</v>
      </c>
      <c r="BH76" s="334" t="e">
        <f t="shared" si="34"/>
        <v>#DIV/0!</v>
      </c>
      <c r="BI76" s="334" t="e">
        <f t="shared" si="34"/>
        <v>#DIV/0!</v>
      </c>
      <c r="BJ76" s="334" t="e">
        <f t="shared" si="35"/>
        <v>#DIV/0!</v>
      </c>
      <c r="BK76" s="334" t="e">
        <f t="shared" si="35"/>
        <v>#DIV/0!</v>
      </c>
      <c r="BL76" s="334" t="e">
        <f t="shared" si="35"/>
        <v>#DIV/0!</v>
      </c>
      <c r="BM76" s="334">
        <v>0</v>
      </c>
      <c r="BN76" s="334">
        <v>0</v>
      </c>
      <c r="BO76" s="334">
        <v>0</v>
      </c>
      <c r="BP76" s="334">
        <v>0</v>
      </c>
      <c r="BQ76" s="335">
        <f t="shared" si="49"/>
        <v>0</v>
      </c>
      <c r="BR76" s="334">
        <v>0</v>
      </c>
      <c r="BS76" s="334">
        <v>0</v>
      </c>
      <c r="BT76" s="335">
        <f t="shared" si="50"/>
        <v>0</v>
      </c>
      <c r="BU76" s="334" t="e">
        <f t="shared" si="29"/>
        <v>#DIV/0!</v>
      </c>
      <c r="BV76" s="334" t="e">
        <f t="shared" si="29"/>
        <v>#DIV/0!</v>
      </c>
      <c r="BW76" s="334" t="e">
        <f t="shared" si="29"/>
        <v>#DIV/0!</v>
      </c>
      <c r="BX76" s="334" t="e">
        <f t="shared" si="29"/>
        <v>#DIV/0!</v>
      </c>
      <c r="BY76" s="334" t="e">
        <f t="shared" si="36"/>
        <v>#DIV/0!</v>
      </c>
      <c r="BZ76" s="334" t="e">
        <f t="shared" si="36"/>
        <v>#DIV/0!</v>
      </c>
      <c r="CA76" s="334" t="e">
        <f t="shared" si="36"/>
        <v>#DIV/0!</v>
      </c>
      <c r="CB76" s="337">
        <v>0</v>
      </c>
      <c r="CC76" s="337"/>
      <c r="CD76" s="334">
        <f>'[2]PN_AEUE-Régional SOS'!BW69+'[2]PN_AEUE-Régional CNR'!BW69+'[2]PN_AEUE-Régional CES'!BW69</f>
        <v>0</v>
      </c>
      <c r="CE76" s="334">
        <f>'[2]PN_AEUE-Régional SOS'!BX69+'[2]PN_AEUE-Régional CNR'!BX69+'[2]PN_AEUE-Régional CES'!BX69</f>
        <v>0</v>
      </c>
      <c r="CF76" s="335">
        <f t="shared" si="51"/>
        <v>0</v>
      </c>
      <c r="CG76" s="334"/>
      <c r="CH76" s="334"/>
      <c r="CI76" s="404"/>
      <c r="CJ76" s="404"/>
      <c r="CK76" s="404"/>
      <c r="CL76" s="404"/>
      <c r="CM76" s="404"/>
      <c r="CN76" s="398"/>
      <c r="CO76" s="398"/>
      <c r="CP76" s="404"/>
      <c r="CQ76" s="399"/>
      <c r="CR76" s="399"/>
      <c r="CS76" s="399"/>
      <c r="CT76" s="399"/>
      <c r="CU76" s="399"/>
      <c r="CV76" s="399"/>
    </row>
    <row r="77" spans="1:100" s="405" customFormat="1" ht="13.8" x14ac:dyDescent="0.25">
      <c r="A77" s="402" t="s">
        <v>188</v>
      </c>
      <c r="B77" s="390"/>
      <c r="C77" s="422"/>
      <c r="D77" s="390" t="s">
        <v>189</v>
      </c>
      <c r="E77" s="335">
        <v>0</v>
      </c>
      <c r="F77" s="335">
        <v>0</v>
      </c>
      <c r="G77" s="335">
        <v>0</v>
      </c>
      <c r="H77" s="335">
        <v>0</v>
      </c>
      <c r="I77" s="335">
        <f t="shared" si="37"/>
        <v>0</v>
      </c>
      <c r="J77" s="335">
        <v>0</v>
      </c>
      <c r="K77" s="335">
        <v>0</v>
      </c>
      <c r="L77" s="335">
        <f t="shared" si="38"/>
        <v>0</v>
      </c>
      <c r="M77" s="334">
        <v>0</v>
      </c>
      <c r="N77" s="334">
        <v>0</v>
      </c>
      <c r="O77" s="334">
        <v>0</v>
      </c>
      <c r="P77" s="334">
        <v>0</v>
      </c>
      <c r="Q77" s="335">
        <f t="shared" si="39"/>
        <v>0</v>
      </c>
      <c r="R77" s="334">
        <v>0</v>
      </c>
      <c r="S77" s="334">
        <v>0</v>
      </c>
      <c r="T77" s="335">
        <f t="shared" si="40"/>
        <v>0</v>
      </c>
      <c r="U77" s="334">
        <v>0</v>
      </c>
      <c r="V77" s="334">
        <v>0</v>
      </c>
      <c r="W77" s="334">
        <v>0</v>
      </c>
      <c r="X77" s="334">
        <v>0</v>
      </c>
      <c r="Y77" s="335">
        <f t="shared" si="41"/>
        <v>0</v>
      </c>
      <c r="Z77" s="334">
        <v>0</v>
      </c>
      <c r="AA77" s="334">
        <v>0</v>
      </c>
      <c r="AB77" s="335">
        <f t="shared" si="42"/>
        <v>0</v>
      </c>
      <c r="AC77" s="335" t="e">
        <f t="shared" si="33"/>
        <v>#DIV/0!</v>
      </c>
      <c r="AD77" s="335" t="e">
        <f t="shared" si="33"/>
        <v>#DIV/0!</v>
      </c>
      <c r="AE77" s="335" t="e">
        <f t="shared" si="33"/>
        <v>#DIV/0!</v>
      </c>
      <c r="AF77" s="335" t="e">
        <f t="shared" si="33"/>
        <v>#DIV/0!</v>
      </c>
      <c r="AG77" s="335" t="e">
        <f t="shared" si="33"/>
        <v>#DIV/0!</v>
      </c>
      <c r="AH77" s="336">
        <v>0</v>
      </c>
      <c r="AI77" s="336">
        <v>0</v>
      </c>
      <c r="AJ77" s="336">
        <v>0</v>
      </c>
      <c r="AK77" s="336">
        <v>0</v>
      </c>
      <c r="AL77" s="335">
        <f t="shared" si="43"/>
        <v>0</v>
      </c>
      <c r="AM77" s="336">
        <v>0</v>
      </c>
      <c r="AN77" s="336">
        <v>0</v>
      </c>
      <c r="AO77" s="335">
        <f t="shared" si="44"/>
        <v>0</v>
      </c>
      <c r="AP77" s="334">
        <v>0</v>
      </c>
      <c r="AQ77" s="334">
        <v>0</v>
      </c>
      <c r="AR77" s="334">
        <v>0</v>
      </c>
      <c r="AS77" s="334">
        <v>0</v>
      </c>
      <c r="AT77" s="335">
        <f t="shared" si="45"/>
        <v>0</v>
      </c>
      <c r="AU77" s="334">
        <v>0</v>
      </c>
      <c r="AV77" s="334">
        <v>0</v>
      </c>
      <c r="AW77" s="335">
        <f t="shared" si="46"/>
        <v>0</v>
      </c>
      <c r="AX77" s="334">
        <v>0</v>
      </c>
      <c r="AY77" s="334">
        <v>0</v>
      </c>
      <c r="AZ77" s="334">
        <v>0</v>
      </c>
      <c r="BA77" s="334">
        <v>0</v>
      </c>
      <c r="BB77" s="335">
        <f t="shared" si="47"/>
        <v>0</v>
      </c>
      <c r="BC77" s="334">
        <v>0</v>
      </c>
      <c r="BD77" s="334">
        <v>0</v>
      </c>
      <c r="BE77" s="335">
        <f t="shared" si="48"/>
        <v>0</v>
      </c>
      <c r="BF77" s="334" t="e">
        <f t="shared" si="34"/>
        <v>#DIV/0!</v>
      </c>
      <c r="BG77" s="334" t="e">
        <f t="shared" si="34"/>
        <v>#DIV/0!</v>
      </c>
      <c r="BH77" s="334" t="e">
        <f t="shared" si="34"/>
        <v>#DIV/0!</v>
      </c>
      <c r="BI77" s="334" t="e">
        <f t="shared" si="34"/>
        <v>#DIV/0!</v>
      </c>
      <c r="BJ77" s="334" t="e">
        <f t="shared" si="35"/>
        <v>#DIV/0!</v>
      </c>
      <c r="BK77" s="334" t="e">
        <f t="shared" si="35"/>
        <v>#DIV/0!</v>
      </c>
      <c r="BL77" s="334" t="e">
        <f t="shared" si="35"/>
        <v>#DIV/0!</v>
      </c>
      <c r="BM77" s="334">
        <v>0</v>
      </c>
      <c r="BN77" s="334">
        <v>0</v>
      </c>
      <c r="BO77" s="334">
        <v>0</v>
      </c>
      <c r="BP77" s="334">
        <v>0</v>
      </c>
      <c r="BQ77" s="335">
        <f t="shared" si="49"/>
        <v>0</v>
      </c>
      <c r="BR77" s="334">
        <v>0</v>
      </c>
      <c r="BS77" s="334">
        <v>0</v>
      </c>
      <c r="BT77" s="335">
        <f t="shared" si="50"/>
        <v>0</v>
      </c>
      <c r="BU77" s="334" t="e">
        <f t="shared" si="29"/>
        <v>#DIV/0!</v>
      </c>
      <c r="BV77" s="334" t="e">
        <f t="shared" si="29"/>
        <v>#DIV/0!</v>
      </c>
      <c r="BW77" s="334" t="e">
        <f t="shared" si="29"/>
        <v>#DIV/0!</v>
      </c>
      <c r="BX77" s="334" t="e">
        <f t="shared" si="29"/>
        <v>#DIV/0!</v>
      </c>
      <c r="BY77" s="334" t="e">
        <f t="shared" si="36"/>
        <v>#DIV/0!</v>
      </c>
      <c r="BZ77" s="334" t="e">
        <f t="shared" si="36"/>
        <v>#DIV/0!</v>
      </c>
      <c r="CA77" s="334" t="e">
        <f t="shared" si="36"/>
        <v>#DIV/0!</v>
      </c>
      <c r="CB77" s="337">
        <v>0</v>
      </c>
      <c r="CC77" s="337"/>
      <c r="CD77" s="334">
        <f>'[2]PN_AEUE-Régional SOS'!BW70+'[2]PN_AEUE-Régional CNR'!BW70+'[2]PN_AEUE-Régional CES'!BW70</f>
        <v>0</v>
      </c>
      <c r="CE77" s="334">
        <f>'[2]PN_AEUE-Régional SOS'!BX70+'[2]PN_AEUE-Régional CNR'!BX70+'[2]PN_AEUE-Régional CES'!BX70</f>
        <v>0</v>
      </c>
      <c r="CF77" s="335">
        <f t="shared" si="51"/>
        <v>0</v>
      </c>
      <c r="CG77" s="334"/>
      <c r="CH77" s="334"/>
      <c r="CI77" s="404"/>
      <c r="CJ77" s="404"/>
      <c r="CK77" s="404"/>
      <c r="CL77" s="404"/>
      <c r="CM77" s="404"/>
      <c r="CN77" s="398"/>
      <c r="CO77" s="398"/>
      <c r="CP77" s="404"/>
      <c r="CQ77" s="399"/>
      <c r="CR77" s="399"/>
      <c r="CS77" s="399"/>
      <c r="CT77" s="399"/>
      <c r="CU77" s="399"/>
      <c r="CV77" s="399"/>
    </row>
    <row r="78" spans="1:100" s="405" customFormat="1" ht="41.4" x14ac:dyDescent="0.25">
      <c r="A78" s="402" t="s">
        <v>128</v>
      </c>
      <c r="B78" s="390"/>
      <c r="C78" s="422"/>
      <c r="D78" s="390" t="s">
        <v>190</v>
      </c>
      <c r="E78" s="335">
        <v>0</v>
      </c>
      <c r="F78" s="335">
        <v>0</v>
      </c>
      <c r="G78" s="335">
        <v>0</v>
      </c>
      <c r="H78" s="335">
        <v>0</v>
      </c>
      <c r="I78" s="335">
        <f t="shared" si="37"/>
        <v>0</v>
      </c>
      <c r="J78" s="335">
        <v>0</v>
      </c>
      <c r="K78" s="335">
        <v>0</v>
      </c>
      <c r="L78" s="335">
        <f t="shared" si="38"/>
        <v>0</v>
      </c>
      <c r="M78" s="334">
        <v>0</v>
      </c>
      <c r="N78" s="334">
        <v>0</v>
      </c>
      <c r="O78" s="334">
        <v>0</v>
      </c>
      <c r="P78" s="334">
        <v>0</v>
      </c>
      <c r="Q78" s="335">
        <f t="shared" si="39"/>
        <v>0</v>
      </c>
      <c r="R78" s="334">
        <v>0</v>
      </c>
      <c r="S78" s="334">
        <v>0</v>
      </c>
      <c r="T78" s="335">
        <f t="shared" si="40"/>
        <v>0</v>
      </c>
      <c r="U78" s="334">
        <v>0</v>
      </c>
      <c r="V78" s="334">
        <v>0</v>
      </c>
      <c r="W78" s="334">
        <v>0</v>
      </c>
      <c r="X78" s="334">
        <v>0</v>
      </c>
      <c r="Y78" s="335">
        <f t="shared" si="41"/>
        <v>0</v>
      </c>
      <c r="Z78" s="334">
        <v>0</v>
      </c>
      <c r="AA78" s="334">
        <v>0</v>
      </c>
      <c r="AB78" s="335">
        <f t="shared" si="42"/>
        <v>0</v>
      </c>
      <c r="AC78" s="335" t="e">
        <f t="shared" si="33"/>
        <v>#DIV/0!</v>
      </c>
      <c r="AD78" s="335" t="e">
        <f t="shared" si="33"/>
        <v>#DIV/0!</v>
      </c>
      <c r="AE78" s="335" t="e">
        <f t="shared" si="33"/>
        <v>#DIV/0!</v>
      </c>
      <c r="AF78" s="335" t="e">
        <f t="shared" si="33"/>
        <v>#DIV/0!</v>
      </c>
      <c r="AG78" s="335" t="e">
        <f t="shared" si="33"/>
        <v>#DIV/0!</v>
      </c>
      <c r="AH78" s="336">
        <v>0</v>
      </c>
      <c r="AI78" s="336">
        <v>0</v>
      </c>
      <c r="AJ78" s="336">
        <v>0</v>
      </c>
      <c r="AK78" s="336">
        <v>0</v>
      </c>
      <c r="AL78" s="335">
        <f t="shared" si="43"/>
        <v>0</v>
      </c>
      <c r="AM78" s="336">
        <v>0</v>
      </c>
      <c r="AN78" s="336">
        <v>0</v>
      </c>
      <c r="AO78" s="335">
        <f t="shared" si="44"/>
        <v>0</v>
      </c>
      <c r="AP78" s="334">
        <v>0</v>
      </c>
      <c r="AQ78" s="334">
        <v>0</v>
      </c>
      <c r="AR78" s="334">
        <v>0</v>
      </c>
      <c r="AS78" s="334">
        <v>0</v>
      </c>
      <c r="AT78" s="335">
        <f t="shared" si="45"/>
        <v>0</v>
      </c>
      <c r="AU78" s="334">
        <v>0</v>
      </c>
      <c r="AV78" s="334">
        <v>0</v>
      </c>
      <c r="AW78" s="335">
        <f t="shared" si="46"/>
        <v>0</v>
      </c>
      <c r="AX78" s="334">
        <v>0</v>
      </c>
      <c r="AY78" s="334">
        <v>0</v>
      </c>
      <c r="AZ78" s="334">
        <v>0</v>
      </c>
      <c r="BA78" s="334">
        <v>0</v>
      </c>
      <c r="BB78" s="335">
        <f t="shared" si="47"/>
        <v>0</v>
      </c>
      <c r="BC78" s="334">
        <v>0</v>
      </c>
      <c r="BD78" s="334">
        <v>0</v>
      </c>
      <c r="BE78" s="335">
        <f t="shared" si="48"/>
        <v>0</v>
      </c>
      <c r="BF78" s="334" t="e">
        <f t="shared" si="34"/>
        <v>#DIV/0!</v>
      </c>
      <c r="BG78" s="334" t="e">
        <f t="shared" si="34"/>
        <v>#DIV/0!</v>
      </c>
      <c r="BH78" s="334" t="e">
        <f t="shared" si="34"/>
        <v>#DIV/0!</v>
      </c>
      <c r="BI78" s="334" t="e">
        <f t="shared" si="34"/>
        <v>#DIV/0!</v>
      </c>
      <c r="BJ78" s="334" t="e">
        <f t="shared" si="35"/>
        <v>#DIV/0!</v>
      </c>
      <c r="BK78" s="334" t="e">
        <f t="shared" si="35"/>
        <v>#DIV/0!</v>
      </c>
      <c r="BL78" s="334" t="e">
        <f t="shared" si="35"/>
        <v>#DIV/0!</v>
      </c>
      <c r="BM78" s="334">
        <v>0</v>
      </c>
      <c r="BN78" s="334">
        <v>0</v>
      </c>
      <c r="BO78" s="334">
        <v>0</v>
      </c>
      <c r="BP78" s="334">
        <v>0</v>
      </c>
      <c r="BQ78" s="335">
        <f t="shared" si="49"/>
        <v>0</v>
      </c>
      <c r="BR78" s="334">
        <v>0</v>
      </c>
      <c r="BS78" s="334">
        <v>0</v>
      </c>
      <c r="BT78" s="335">
        <f t="shared" si="50"/>
        <v>0</v>
      </c>
      <c r="BU78" s="334" t="e">
        <f t="shared" si="29"/>
        <v>#DIV/0!</v>
      </c>
      <c r="BV78" s="334" t="e">
        <f t="shared" si="29"/>
        <v>#DIV/0!</v>
      </c>
      <c r="BW78" s="334" t="e">
        <f t="shared" si="29"/>
        <v>#DIV/0!</v>
      </c>
      <c r="BX78" s="334" t="e">
        <f t="shared" si="29"/>
        <v>#DIV/0!</v>
      </c>
      <c r="BY78" s="334" t="e">
        <f t="shared" si="36"/>
        <v>#DIV/0!</v>
      </c>
      <c r="BZ78" s="334" t="e">
        <f t="shared" si="36"/>
        <v>#DIV/0!</v>
      </c>
      <c r="CA78" s="334" t="e">
        <f t="shared" si="36"/>
        <v>#DIV/0!</v>
      </c>
      <c r="CB78" s="337">
        <v>0</v>
      </c>
      <c r="CC78" s="337"/>
      <c r="CD78" s="334">
        <f>'[2]PN_AEUE-Régional SOS'!BW71+'[2]PN_AEUE-Régional CNR'!BW71+'[2]PN_AEUE-Régional CES'!BW71</f>
        <v>0</v>
      </c>
      <c r="CE78" s="334">
        <f>'[2]PN_AEUE-Régional SOS'!BX71+'[2]PN_AEUE-Régional CNR'!BX71+'[2]PN_AEUE-Régional CES'!BX71</f>
        <v>0</v>
      </c>
      <c r="CF78" s="335">
        <f t="shared" si="51"/>
        <v>0</v>
      </c>
      <c r="CG78" s="334"/>
      <c r="CH78" s="334"/>
      <c r="CI78" s="404"/>
      <c r="CJ78" s="404"/>
      <c r="CK78" s="404"/>
      <c r="CL78" s="404"/>
      <c r="CM78" s="404"/>
      <c r="CN78" s="398"/>
      <c r="CO78" s="398"/>
      <c r="CP78" s="404"/>
      <c r="CQ78" s="399"/>
      <c r="CR78" s="399"/>
      <c r="CS78" s="399"/>
      <c r="CT78" s="399"/>
      <c r="CU78" s="399"/>
      <c r="CV78" s="399"/>
    </row>
    <row r="79" spans="1:100" s="405" customFormat="1" ht="27.6" x14ac:dyDescent="0.25">
      <c r="A79" s="402" t="s">
        <v>191</v>
      </c>
      <c r="B79" s="390"/>
      <c r="C79" s="422"/>
      <c r="D79" s="390" t="s">
        <v>192</v>
      </c>
      <c r="E79" s="335">
        <v>0</v>
      </c>
      <c r="F79" s="335">
        <v>0</v>
      </c>
      <c r="G79" s="335">
        <v>0</v>
      </c>
      <c r="H79" s="335">
        <v>0</v>
      </c>
      <c r="I79" s="335">
        <f t="shared" si="37"/>
        <v>0</v>
      </c>
      <c r="J79" s="335">
        <v>0</v>
      </c>
      <c r="K79" s="335">
        <v>0</v>
      </c>
      <c r="L79" s="335">
        <f t="shared" si="38"/>
        <v>0</v>
      </c>
      <c r="M79" s="334">
        <v>0</v>
      </c>
      <c r="N79" s="334">
        <v>0</v>
      </c>
      <c r="O79" s="334">
        <v>0</v>
      </c>
      <c r="P79" s="334">
        <v>0</v>
      </c>
      <c r="Q79" s="335">
        <f t="shared" si="39"/>
        <v>0</v>
      </c>
      <c r="R79" s="334">
        <v>0</v>
      </c>
      <c r="S79" s="334">
        <v>0</v>
      </c>
      <c r="T79" s="335">
        <f t="shared" si="40"/>
        <v>0</v>
      </c>
      <c r="U79" s="334">
        <v>0</v>
      </c>
      <c r="V79" s="334">
        <v>0</v>
      </c>
      <c r="W79" s="334">
        <v>0</v>
      </c>
      <c r="X79" s="334">
        <v>0</v>
      </c>
      <c r="Y79" s="335">
        <f t="shared" si="41"/>
        <v>0</v>
      </c>
      <c r="Z79" s="334">
        <v>0</v>
      </c>
      <c r="AA79" s="334">
        <v>0</v>
      </c>
      <c r="AB79" s="335">
        <f t="shared" si="42"/>
        <v>0</v>
      </c>
      <c r="AC79" s="335" t="e">
        <f t="shared" si="33"/>
        <v>#DIV/0!</v>
      </c>
      <c r="AD79" s="335" t="e">
        <f t="shared" si="33"/>
        <v>#DIV/0!</v>
      </c>
      <c r="AE79" s="335" t="e">
        <f t="shared" si="33"/>
        <v>#DIV/0!</v>
      </c>
      <c r="AF79" s="335" t="e">
        <f t="shared" si="33"/>
        <v>#DIV/0!</v>
      </c>
      <c r="AG79" s="335" t="e">
        <f t="shared" si="33"/>
        <v>#DIV/0!</v>
      </c>
      <c r="AH79" s="336">
        <v>0</v>
      </c>
      <c r="AI79" s="336">
        <v>0</v>
      </c>
      <c r="AJ79" s="336">
        <v>0</v>
      </c>
      <c r="AK79" s="336">
        <v>0</v>
      </c>
      <c r="AL79" s="335">
        <f t="shared" si="43"/>
        <v>0</v>
      </c>
      <c r="AM79" s="336">
        <v>0</v>
      </c>
      <c r="AN79" s="336">
        <v>0</v>
      </c>
      <c r="AO79" s="335">
        <f t="shared" si="44"/>
        <v>0</v>
      </c>
      <c r="AP79" s="334">
        <v>0</v>
      </c>
      <c r="AQ79" s="334">
        <v>0</v>
      </c>
      <c r="AR79" s="334">
        <v>0</v>
      </c>
      <c r="AS79" s="334">
        <v>0</v>
      </c>
      <c r="AT79" s="335">
        <f t="shared" si="45"/>
        <v>0</v>
      </c>
      <c r="AU79" s="334">
        <v>0</v>
      </c>
      <c r="AV79" s="334">
        <v>0</v>
      </c>
      <c r="AW79" s="335">
        <f t="shared" si="46"/>
        <v>0</v>
      </c>
      <c r="AX79" s="334">
        <v>0</v>
      </c>
      <c r="AY79" s="334">
        <v>0</v>
      </c>
      <c r="AZ79" s="334">
        <v>0</v>
      </c>
      <c r="BA79" s="334">
        <v>0</v>
      </c>
      <c r="BB79" s="335">
        <f t="shared" si="47"/>
        <v>0</v>
      </c>
      <c r="BC79" s="334">
        <v>0</v>
      </c>
      <c r="BD79" s="334">
        <v>0</v>
      </c>
      <c r="BE79" s="335">
        <f t="shared" si="48"/>
        <v>0</v>
      </c>
      <c r="BF79" s="334" t="e">
        <f t="shared" si="34"/>
        <v>#DIV/0!</v>
      </c>
      <c r="BG79" s="334" t="e">
        <f t="shared" si="34"/>
        <v>#DIV/0!</v>
      </c>
      <c r="BH79" s="334" t="e">
        <f t="shared" si="34"/>
        <v>#DIV/0!</v>
      </c>
      <c r="BI79" s="334" t="e">
        <f t="shared" si="34"/>
        <v>#DIV/0!</v>
      </c>
      <c r="BJ79" s="334" t="e">
        <f t="shared" si="35"/>
        <v>#DIV/0!</v>
      </c>
      <c r="BK79" s="334" t="e">
        <f t="shared" si="35"/>
        <v>#DIV/0!</v>
      </c>
      <c r="BL79" s="334" t="e">
        <f t="shared" si="35"/>
        <v>#DIV/0!</v>
      </c>
      <c r="BM79" s="334">
        <v>0</v>
      </c>
      <c r="BN79" s="334">
        <v>0</v>
      </c>
      <c r="BO79" s="334">
        <v>0</v>
      </c>
      <c r="BP79" s="334">
        <v>0</v>
      </c>
      <c r="BQ79" s="335">
        <f t="shared" si="49"/>
        <v>0</v>
      </c>
      <c r="BR79" s="334">
        <v>0</v>
      </c>
      <c r="BS79" s="334">
        <v>0</v>
      </c>
      <c r="BT79" s="335">
        <f t="shared" si="50"/>
        <v>0</v>
      </c>
      <c r="BU79" s="334" t="e">
        <f t="shared" si="29"/>
        <v>#DIV/0!</v>
      </c>
      <c r="BV79" s="334" t="e">
        <f t="shared" si="29"/>
        <v>#DIV/0!</v>
      </c>
      <c r="BW79" s="334" t="e">
        <f t="shared" si="29"/>
        <v>#DIV/0!</v>
      </c>
      <c r="BX79" s="334" t="e">
        <f t="shared" si="29"/>
        <v>#DIV/0!</v>
      </c>
      <c r="BY79" s="334" t="e">
        <f t="shared" si="36"/>
        <v>#DIV/0!</v>
      </c>
      <c r="BZ79" s="334" t="e">
        <f t="shared" si="36"/>
        <v>#DIV/0!</v>
      </c>
      <c r="CA79" s="334" t="e">
        <f t="shared" si="36"/>
        <v>#DIV/0!</v>
      </c>
      <c r="CB79" s="337">
        <v>0</v>
      </c>
      <c r="CC79" s="337"/>
      <c r="CD79" s="334">
        <f>'[2]PN_AEUE-Régional SOS'!BW72+'[2]PN_AEUE-Régional CNR'!BW72+'[2]PN_AEUE-Régional CES'!BW72</f>
        <v>0</v>
      </c>
      <c r="CE79" s="334">
        <f>'[2]PN_AEUE-Régional SOS'!BX72+'[2]PN_AEUE-Régional CNR'!BX72+'[2]PN_AEUE-Régional CES'!BX72</f>
        <v>0</v>
      </c>
      <c r="CF79" s="335">
        <f t="shared" si="51"/>
        <v>0</v>
      </c>
      <c r="CG79" s="334"/>
      <c r="CH79" s="334"/>
      <c r="CI79" s="404"/>
      <c r="CJ79" s="404"/>
      <c r="CK79" s="404"/>
      <c r="CL79" s="404"/>
      <c r="CM79" s="404"/>
      <c r="CN79" s="398"/>
      <c r="CO79" s="398"/>
      <c r="CP79" s="404"/>
      <c r="CQ79" s="399"/>
      <c r="CR79" s="399"/>
      <c r="CS79" s="399"/>
      <c r="CT79" s="399"/>
      <c r="CU79" s="399"/>
      <c r="CV79" s="399"/>
    </row>
    <row r="80" spans="1:100" s="405" customFormat="1" ht="31.2" customHeight="1" x14ac:dyDescent="0.25">
      <c r="A80" s="402" t="s">
        <v>144</v>
      </c>
      <c r="B80" s="390"/>
      <c r="C80" s="422"/>
      <c r="D80" s="423" t="s">
        <v>193</v>
      </c>
      <c r="E80" s="335">
        <v>0</v>
      </c>
      <c r="F80" s="335">
        <v>0</v>
      </c>
      <c r="G80" s="335">
        <v>0</v>
      </c>
      <c r="H80" s="335">
        <v>0</v>
      </c>
      <c r="I80" s="335">
        <f t="shared" si="37"/>
        <v>0</v>
      </c>
      <c r="J80" s="335">
        <v>0</v>
      </c>
      <c r="K80" s="335">
        <v>0</v>
      </c>
      <c r="L80" s="335">
        <f t="shared" si="38"/>
        <v>0</v>
      </c>
      <c r="M80" s="334">
        <v>0</v>
      </c>
      <c r="N80" s="334">
        <v>0</v>
      </c>
      <c r="O80" s="334">
        <v>0</v>
      </c>
      <c r="P80" s="334">
        <v>0</v>
      </c>
      <c r="Q80" s="335">
        <f t="shared" si="39"/>
        <v>0</v>
      </c>
      <c r="R80" s="334">
        <v>0</v>
      </c>
      <c r="S80" s="334">
        <v>0</v>
      </c>
      <c r="T80" s="335">
        <f t="shared" si="40"/>
        <v>0</v>
      </c>
      <c r="U80" s="334">
        <v>0</v>
      </c>
      <c r="V80" s="334">
        <v>0</v>
      </c>
      <c r="W80" s="334">
        <v>0</v>
      </c>
      <c r="X80" s="334">
        <v>0</v>
      </c>
      <c r="Y80" s="335">
        <f t="shared" si="41"/>
        <v>0</v>
      </c>
      <c r="Z80" s="334">
        <v>0</v>
      </c>
      <c r="AA80" s="334">
        <v>0</v>
      </c>
      <c r="AB80" s="335">
        <f t="shared" si="42"/>
        <v>0</v>
      </c>
      <c r="AC80" s="335" t="e">
        <f t="shared" si="33"/>
        <v>#DIV/0!</v>
      </c>
      <c r="AD80" s="335" t="e">
        <f t="shared" si="33"/>
        <v>#DIV/0!</v>
      </c>
      <c r="AE80" s="335" t="e">
        <f t="shared" si="33"/>
        <v>#DIV/0!</v>
      </c>
      <c r="AF80" s="335" t="e">
        <f t="shared" si="33"/>
        <v>#DIV/0!</v>
      </c>
      <c r="AG80" s="335" t="e">
        <f t="shared" si="33"/>
        <v>#DIV/0!</v>
      </c>
      <c r="AH80" s="336">
        <v>0</v>
      </c>
      <c r="AI80" s="336">
        <v>0</v>
      </c>
      <c r="AJ80" s="336">
        <v>0</v>
      </c>
      <c r="AK80" s="336">
        <v>0</v>
      </c>
      <c r="AL80" s="335">
        <f t="shared" si="43"/>
        <v>0</v>
      </c>
      <c r="AM80" s="336">
        <v>0</v>
      </c>
      <c r="AN80" s="336">
        <v>0</v>
      </c>
      <c r="AO80" s="335">
        <f t="shared" si="44"/>
        <v>0</v>
      </c>
      <c r="AP80" s="334">
        <v>0</v>
      </c>
      <c r="AQ80" s="334">
        <v>0</v>
      </c>
      <c r="AR80" s="334">
        <v>0</v>
      </c>
      <c r="AS80" s="334">
        <v>0</v>
      </c>
      <c r="AT80" s="335">
        <f t="shared" si="45"/>
        <v>0</v>
      </c>
      <c r="AU80" s="334">
        <v>0</v>
      </c>
      <c r="AV80" s="334">
        <v>0</v>
      </c>
      <c r="AW80" s="335">
        <f t="shared" si="46"/>
        <v>0</v>
      </c>
      <c r="AX80" s="334">
        <v>0</v>
      </c>
      <c r="AY80" s="334">
        <v>0</v>
      </c>
      <c r="AZ80" s="334">
        <v>0</v>
      </c>
      <c r="BA80" s="334">
        <v>0</v>
      </c>
      <c r="BB80" s="335">
        <f t="shared" si="47"/>
        <v>0</v>
      </c>
      <c r="BC80" s="334">
        <v>0</v>
      </c>
      <c r="BD80" s="334">
        <v>0</v>
      </c>
      <c r="BE80" s="335">
        <f t="shared" si="48"/>
        <v>0</v>
      </c>
      <c r="BF80" s="334" t="e">
        <f t="shared" si="34"/>
        <v>#DIV/0!</v>
      </c>
      <c r="BG80" s="334" t="e">
        <f t="shared" si="34"/>
        <v>#DIV/0!</v>
      </c>
      <c r="BH80" s="334" t="e">
        <f t="shared" si="34"/>
        <v>#DIV/0!</v>
      </c>
      <c r="BI80" s="334" t="e">
        <f t="shared" si="34"/>
        <v>#DIV/0!</v>
      </c>
      <c r="BJ80" s="334" t="e">
        <f t="shared" si="35"/>
        <v>#DIV/0!</v>
      </c>
      <c r="BK80" s="334" t="e">
        <f t="shared" si="35"/>
        <v>#DIV/0!</v>
      </c>
      <c r="BL80" s="334" t="e">
        <f t="shared" si="35"/>
        <v>#DIV/0!</v>
      </c>
      <c r="BM80" s="334">
        <v>0</v>
      </c>
      <c r="BN80" s="334">
        <v>0</v>
      </c>
      <c r="BO80" s="334">
        <v>0</v>
      </c>
      <c r="BP80" s="334">
        <v>0</v>
      </c>
      <c r="BQ80" s="335">
        <f t="shared" si="49"/>
        <v>0</v>
      </c>
      <c r="BR80" s="334">
        <v>0</v>
      </c>
      <c r="BS80" s="334">
        <v>0</v>
      </c>
      <c r="BT80" s="335">
        <f t="shared" si="50"/>
        <v>0</v>
      </c>
      <c r="BU80" s="334" t="e">
        <f t="shared" si="29"/>
        <v>#DIV/0!</v>
      </c>
      <c r="BV80" s="334" t="e">
        <f t="shared" si="29"/>
        <v>#DIV/0!</v>
      </c>
      <c r="BW80" s="334" t="e">
        <f t="shared" si="29"/>
        <v>#DIV/0!</v>
      </c>
      <c r="BX80" s="334" t="e">
        <f t="shared" si="29"/>
        <v>#DIV/0!</v>
      </c>
      <c r="BY80" s="334" t="e">
        <f t="shared" si="36"/>
        <v>#DIV/0!</v>
      </c>
      <c r="BZ80" s="334" t="e">
        <f t="shared" si="36"/>
        <v>#DIV/0!</v>
      </c>
      <c r="CA80" s="334" t="e">
        <f t="shared" si="36"/>
        <v>#DIV/0!</v>
      </c>
      <c r="CB80" s="337">
        <v>0</v>
      </c>
      <c r="CC80" s="337"/>
      <c r="CD80" s="334">
        <f>'[2]PN_AEUE-Régional SOS'!BW73+'[2]PN_AEUE-Régional CNR'!BW73+'[2]PN_AEUE-Régional CES'!BW73</f>
        <v>0</v>
      </c>
      <c r="CE80" s="334">
        <f>'[2]PN_AEUE-Régional SOS'!BX73+'[2]PN_AEUE-Régional CNR'!BX73+'[2]PN_AEUE-Régional CES'!BX73</f>
        <v>0</v>
      </c>
      <c r="CF80" s="335">
        <f t="shared" si="51"/>
        <v>0</v>
      </c>
      <c r="CG80" s="334"/>
      <c r="CH80" s="334"/>
      <c r="CI80" s="404"/>
      <c r="CJ80" s="404"/>
      <c r="CK80" s="404"/>
      <c r="CL80" s="404"/>
      <c r="CM80" s="404"/>
      <c r="CN80" s="398"/>
      <c r="CO80" s="398"/>
      <c r="CP80" s="404"/>
      <c r="CQ80" s="399"/>
      <c r="CR80" s="399"/>
      <c r="CS80" s="399"/>
      <c r="CT80" s="399"/>
      <c r="CU80" s="399"/>
      <c r="CV80" s="399"/>
    </row>
    <row r="81" spans="1:100" s="405" customFormat="1" ht="13.8" x14ac:dyDescent="0.25">
      <c r="A81" s="402" t="s">
        <v>194</v>
      </c>
      <c r="B81" s="390"/>
      <c r="C81" s="422"/>
      <c r="D81" s="390" t="s">
        <v>195</v>
      </c>
      <c r="E81" s="335">
        <v>0</v>
      </c>
      <c r="F81" s="335">
        <v>0</v>
      </c>
      <c r="G81" s="335">
        <v>0</v>
      </c>
      <c r="H81" s="335">
        <v>0</v>
      </c>
      <c r="I81" s="335">
        <f t="shared" si="37"/>
        <v>0</v>
      </c>
      <c r="J81" s="335">
        <v>0</v>
      </c>
      <c r="K81" s="335">
        <v>0</v>
      </c>
      <c r="L81" s="335">
        <f t="shared" si="38"/>
        <v>0</v>
      </c>
      <c r="M81" s="334">
        <v>0</v>
      </c>
      <c r="N81" s="334">
        <v>0</v>
      </c>
      <c r="O81" s="334">
        <v>0</v>
      </c>
      <c r="P81" s="334">
        <v>0</v>
      </c>
      <c r="Q81" s="335">
        <f t="shared" si="39"/>
        <v>0</v>
      </c>
      <c r="R81" s="334">
        <v>0</v>
      </c>
      <c r="S81" s="334">
        <v>0</v>
      </c>
      <c r="T81" s="335">
        <f t="shared" si="40"/>
        <v>0</v>
      </c>
      <c r="U81" s="334">
        <v>0</v>
      </c>
      <c r="V81" s="334">
        <v>0</v>
      </c>
      <c r="W81" s="334">
        <v>0</v>
      </c>
      <c r="X81" s="334">
        <v>0</v>
      </c>
      <c r="Y81" s="335">
        <f t="shared" si="41"/>
        <v>0</v>
      </c>
      <c r="Z81" s="334">
        <v>0</v>
      </c>
      <c r="AA81" s="334">
        <v>0</v>
      </c>
      <c r="AB81" s="335">
        <f t="shared" si="42"/>
        <v>0</v>
      </c>
      <c r="AC81" s="335" t="e">
        <f t="shared" si="33"/>
        <v>#DIV/0!</v>
      </c>
      <c r="AD81" s="335" t="e">
        <f t="shared" si="33"/>
        <v>#DIV/0!</v>
      </c>
      <c r="AE81" s="335" t="e">
        <f t="shared" si="33"/>
        <v>#DIV/0!</v>
      </c>
      <c r="AF81" s="335" t="e">
        <f t="shared" si="33"/>
        <v>#DIV/0!</v>
      </c>
      <c r="AG81" s="335" t="e">
        <f t="shared" si="33"/>
        <v>#DIV/0!</v>
      </c>
      <c r="AH81" s="336">
        <v>0</v>
      </c>
      <c r="AI81" s="336">
        <v>0</v>
      </c>
      <c r="AJ81" s="336">
        <v>0</v>
      </c>
      <c r="AK81" s="336">
        <v>0</v>
      </c>
      <c r="AL81" s="335">
        <f t="shared" si="43"/>
        <v>0</v>
      </c>
      <c r="AM81" s="336">
        <v>0</v>
      </c>
      <c r="AN81" s="336">
        <v>0</v>
      </c>
      <c r="AO81" s="335">
        <f t="shared" si="44"/>
        <v>0</v>
      </c>
      <c r="AP81" s="334">
        <v>0</v>
      </c>
      <c r="AQ81" s="334">
        <v>0</v>
      </c>
      <c r="AR81" s="334">
        <v>0</v>
      </c>
      <c r="AS81" s="334">
        <v>0</v>
      </c>
      <c r="AT81" s="335">
        <f t="shared" si="45"/>
        <v>0</v>
      </c>
      <c r="AU81" s="334">
        <v>0</v>
      </c>
      <c r="AV81" s="334">
        <v>0</v>
      </c>
      <c r="AW81" s="335">
        <f t="shared" si="46"/>
        <v>0</v>
      </c>
      <c r="AX81" s="334">
        <v>0</v>
      </c>
      <c r="AY81" s="334">
        <v>0</v>
      </c>
      <c r="AZ81" s="334">
        <v>0</v>
      </c>
      <c r="BA81" s="334">
        <v>0</v>
      </c>
      <c r="BB81" s="335">
        <f t="shared" si="47"/>
        <v>0</v>
      </c>
      <c r="BC81" s="334">
        <v>0</v>
      </c>
      <c r="BD81" s="334">
        <v>0</v>
      </c>
      <c r="BE81" s="335">
        <f t="shared" si="48"/>
        <v>0</v>
      </c>
      <c r="BF81" s="334" t="e">
        <f t="shared" si="34"/>
        <v>#DIV/0!</v>
      </c>
      <c r="BG81" s="334" t="e">
        <f t="shared" si="34"/>
        <v>#DIV/0!</v>
      </c>
      <c r="BH81" s="334" t="e">
        <f t="shared" si="34"/>
        <v>#DIV/0!</v>
      </c>
      <c r="BI81" s="334" t="e">
        <f t="shared" si="34"/>
        <v>#DIV/0!</v>
      </c>
      <c r="BJ81" s="334" t="e">
        <f t="shared" si="35"/>
        <v>#DIV/0!</v>
      </c>
      <c r="BK81" s="334" t="e">
        <f t="shared" si="35"/>
        <v>#DIV/0!</v>
      </c>
      <c r="BL81" s="334" t="e">
        <f t="shared" si="35"/>
        <v>#DIV/0!</v>
      </c>
      <c r="BM81" s="334">
        <v>0</v>
      </c>
      <c r="BN81" s="334">
        <v>0</v>
      </c>
      <c r="BO81" s="334">
        <v>0</v>
      </c>
      <c r="BP81" s="334">
        <v>0</v>
      </c>
      <c r="BQ81" s="335">
        <f t="shared" si="49"/>
        <v>0</v>
      </c>
      <c r="BR81" s="334">
        <v>0</v>
      </c>
      <c r="BS81" s="334">
        <v>0</v>
      </c>
      <c r="BT81" s="335">
        <f t="shared" si="50"/>
        <v>0</v>
      </c>
      <c r="BU81" s="334" t="e">
        <f t="shared" si="29"/>
        <v>#DIV/0!</v>
      </c>
      <c r="BV81" s="334" t="e">
        <f t="shared" si="29"/>
        <v>#DIV/0!</v>
      </c>
      <c r="BW81" s="334" t="e">
        <f t="shared" si="29"/>
        <v>#DIV/0!</v>
      </c>
      <c r="BX81" s="334" t="e">
        <f t="shared" si="29"/>
        <v>#DIV/0!</v>
      </c>
      <c r="BY81" s="334" t="e">
        <f t="shared" si="36"/>
        <v>#DIV/0!</v>
      </c>
      <c r="BZ81" s="334" t="e">
        <f t="shared" si="36"/>
        <v>#DIV/0!</v>
      </c>
      <c r="CA81" s="334" t="e">
        <f t="shared" si="36"/>
        <v>#DIV/0!</v>
      </c>
      <c r="CB81" s="337">
        <v>0</v>
      </c>
      <c r="CC81" s="337"/>
      <c r="CD81" s="334">
        <f>'[2]PN_AEUE-Régional SOS'!BW74+'[2]PN_AEUE-Régional CNR'!BW74+'[2]PN_AEUE-Régional CES'!BW74</f>
        <v>0</v>
      </c>
      <c r="CE81" s="334">
        <f>'[2]PN_AEUE-Régional SOS'!BX74+'[2]PN_AEUE-Régional CNR'!BX74+'[2]PN_AEUE-Régional CES'!BX74</f>
        <v>0</v>
      </c>
      <c r="CF81" s="335">
        <f t="shared" si="51"/>
        <v>0</v>
      </c>
      <c r="CG81" s="334"/>
      <c r="CH81" s="334"/>
      <c r="CI81" s="404"/>
      <c r="CJ81" s="404"/>
      <c r="CK81" s="404"/>
      <c r="CL81" s="404"/>
      <c r="CM81" s="404"/>
      <c r="CN81" s="398"/>
      <c r="CO81" s="398"/>
      <c r="CP81" s="404"/>
      <c r="CQ81" s="399"/>
      <c r="CR81" s="399"/>
      <c r="CS81" s="399"/>
      <c r="CT81" s="399"/>
      <c r="CU81" s="399"/>
      <c r="CV81" s="399"/>
    </row>
    <row r="82" spans="1:100" s="374" customFormat="1" ht="15.6" x14ac:dyDescent="0.3">
      <c r="A82" s="374" t="s">
        <v>140</v>
      </c>
      <c r="I82" s="335">
        <f t="shared" si="37"/>
        <v>0</v>
      </c>
      <c r="L82" s="335">
        <f t="shared" si="38"/>
        <v>0</v>
      </c>
      <c r="Q82" s="335">
        <f t="shared" si="39"/>
        <v>0</v>
      </c>
      <c r="T82" s="335">
        <f t="shared" si="40"/>
        <v>0</v>
      </c>
      <c r="Y82" s="335">
        <f t="shared" si="41"/>
        <v>0</v>
      </c>
      <c r="AB82" s="335">
        <f t="shared" si="42"/>
        <v>0</v>
      </c>
      <c r="AC82" s="335" t="e">
        <f t="shared" si="33"/>
        <v>#DIV/0!</v>
      </c>
      <c r="AD82" s="335" t="e">
        <f t="shared" si="33"/>
        <v>#DIV/0!</v>
      </c>
      <c r="AE82" s="335" t="e">
        <f t="shared" si="33"/>
        <v>#DIV/0!</v>
      </c>
      <c r="AF82" s="335" t="e">
        <f t="shared" si="33"/>
        <v>#DIV/0!</v>
      </c>
      <c r="AG82" s="335" t="e">
        <f t="shared" si="33"/>
        <v>#DIV/0!</v>
      </c>
      <c r="AL82" s="335">
        <f t="shared" si="43"/>
        <v>0</v>
      </c>
      <c r="AO82" s="335">
        <f t="shared" si="44"/>
        <v>0</v>
      </c>
      <c r="AT82" s="335">
        <f t="shared" si="45"/>
        <v>0</v>
      </c>
      <c r="AW82" s="335">
        <f t="shared" si="46"/>
        <v>0</v>
      </c>
      <c r="AY82" s="374">
        <v>0</v>
      </c>
      <c r="BB82" s="335">
        <f t="shared" si="47"/>
        <v>0</v>
      </c>
      <c r="BE82" s="335">
        <f t="shared" si="48"/>
        <v>0</v>
      </c>
      <c r="BF82" s="334" t="e">
        <f t="shared" si="34"/>
        <v>#DIV/0!</v>
      </c>
      <c r="BG82" s="334" t="e">
        <f t="shared" si="34"/>
        <v>#DIV/0!</v>
      </c>
      <c r="BH82" s="334" t="e">
        <f t="shared" si="34"/>
        <v>#DIV/0!</v>
      </c>
      <c r="BI82" s="334" t="e">
        <f t="shared" si="34"/>
        <v>#DIV/0!</v>
      </c>
      <c r="BJ82" s="334" t="e">
        <f t="shared" si="35"/>
        <v>#DIV/0!</v>
      </c>
      <c r="BK82" s="334" t="e">
        <f t="shared" si="35"/>
        <v>#DIV/0!</v>
      </c>
      <c r="BL82" s="334" t="e">
        <f t="shared" si="35"/>
        <v>#DIV/0!</v>
      </c>
      <c r="BQ82" s="335">
        <f t="shared" si="49"/>
        <v>0</v>
      </c>
      <c r="BT82" s="335">
        <f t="shared" si="50"/>
        <v>0</v>
      </c>
      <c r="BU82" s="334" t="e">
        <f t="shared" ref="BU82:BX145" si="52">BM82/AP82*100</f>
        <v>#DIV/0!</v>
      </c>
      <c r="BV82" s="334" t="e">
        <f t="shared" si="52"/>
        <v>#DIV/0!</v>
      </c>
      <c r="BW82" s="334" t="e">
        <f t="shared" si="52"/>
        <v>#DIV/0!</v>
      </c>
      <c r="BX82" s="334" t="e">
        <f t="shared" si="52"/>
        <v>#DIV/0!</v>
      </c>
      <c r="BY82" s="334" t="e">
        <f t="shared" si="36"/>
        <v>#DIV/0!</v>
      </c>
      <c r="BZ82" s="334" t="e">
        <f t="shared" si="36"/>
        <v>#DIV/0!</v>
      </c>
      <c r="CA82" s="334" t="e">
        <f t="shared" si="36"/>
        <v>#DIV/0!</v>
      </c>
      <c r="CF82" s="335">
        <f t="shared" si="51"/>
        <v>0</v>
      </c>
    </row>
    <row r="83" spans="1:100" s="332" customFormat="1" x14ac:dyDescent="0.3">
      <c r="A83" s="329" t="s">
        <v>196</v>
      </c>
      <c r="B83" s="329"/>
      <c r="C83" s="330"/>
      <c r="D83" s="329"/>
      <c r="E83" s="335"/>
      <c r="F83" s="335"/>
      <c r="G83" s="335"/>
      <c r="H83" s="335"/>
      <c r="I83" s="335">
        <f t="shared" si="37"/>
        <v>0</v>
      </c>
      <c r="J83" s="335"/>
      <c r="K83" s="335"/>
      <c r="L83" s="335">
        <f t="shared" si="38"/>
        <v>0</v>
      </c>
      <c r="M83" s="334"/>
      <c r="N83" s="334"/>
      <c r="O83" s="334"/>
      <c r="P83" s="334"/>
      <c r="Q83" s="335">
        <f t="shared" si="39"/>
        <v>0</v>
      </c>
      <c r="R83" s="334"/>
      <c r="S83" s="334"/>
      <c r="T83" s="335">
        <f t="shared" si="40"/>
        <v>0</v>
      </c>
      <c r="U83" s="334"/>
      <c r="V83" s="334"/>
      <c r="W83" s="334"/>
      <c r="X83" s="334"/>
      <c r="Y83" s="335">
        <f t="shared" si="41"/>
        <v>0</v>
      </c>
      <c r="Z83" s="334"/>
      <c r="AA83" s="334"/>
      <c r="AB83" s="335">
        <f t="shared" si="42"/>
        <v>0</v>
      </c>
      <c r="AC83" s="335" t="e">
        <f t="shared" si="33"/>
        <v>#DIV/0!</v>
      </c>
      <c r="AD83" s="335" t="e">
        <f t="shared" si="33"/>
        <v>#DIV/0!</v>
      </c>
      <c r="AE83" s="335" t="e">
        <f t="shared" si="33"/>
        <v>#DIV/0!</v>
      </c>
      <c r="AF83" s="335" t="e">
        <f t="shared" si="33"/>
        <v>#DIV/0!</v>
      </c>
      <c r="AG83" s="335" t="e">
        <f t="shared" si="33"/>
        <v>#DIV/0!</v>
      </c>
      <c r="AH83" s="336">
        <v>0</v>
      </c>
      <c r="AI83" s="336">
        <v>0</v>
      </c>
      <c r="AJ83" s="336">
        <v>0</v>
      </c>
      <c r="AK83" s="336">
        <v>0</v>
      </c>
      <c r="AL83" s="335">
        <f t="shared" si="43"/>
        <v>0</v>
      </c>
      <c r="AM83" s="336">
        <v>0</v>
      </c>
      <c r="AN83" s="336">
        <v>0</v>
      </c>
      <c r="AO83" s="335">
        <f t="shared" si="44"/>
        <v>0</v>
      </c>
      <c r="AP83" s="334">
        <v>0</v>
      </c>
      <c r="AQ83" s="334">
        <v>0</v>
      </c>
      <c r="AR83" s="334">
        <v>0</v>
      </c>
      <c r="AS83" s="334">
        <v>0</v>
      </c>
      <c r="AT83" s="335">
        <f t="shared" si="45"/>
        <v>0</v>
      </c>
      <c r="AU83" s="334">
        <v>0</v>
      </c>
      <c r="AV83" s="334">
        <v>0</v>
      </c>
      <c r="AW83" s="335">
        <f t="shared" si="46"/>
        <v>0</v>
      </c>
      <c r="AX83" s="334">
        <v>0</v>
      </c>
      <c r="AY83" s="334">
        <v>0</v>
      </c>
      <c r="AZ83" s="334">
        <v>0</v>
      </c>
      <c r="BA83" s="334">
        <v>0</v>
      </c>
      <c r="BB83" s="335">
        <f t="shared" si="47"/>
        <v>0</v>
      </c>
      <c r="BC83" s="334">
        <v>0</v>
      </c>
      <c r="BD83" s="334">
        <v>0</v>
      </c>
      <c r="BE83" s="335">
        <f t="shared" si="48"/>
        <v>0</v>
      </c>
      <c r="BF83" s="334" t="e">
        <f t="shared" si="34"/>
        <v>#DIV/0!</v>
      </c>
      <c r="BG83" s="334" t="e">
        <f t="shared" si="34"/>
        <v>#DIV/0!</v>
      </c>
      <c r="BH83" s="334" t="e">
        <f t="shared" si="34"/>
        <v>#DIV/0!</v>
      </c>
      <c r="BI83" s="334" t="e">
        <f t="shared" si="34"/>
        <v>#DIV/0!</v>
      </c>
      <c r="BJ83" s="334" t="e">
        <f t="shared" si="35"/>
        <v>#DIV/0!</v>
      </c>
      <c r="BK83" s="334" t="e">
        <f t="shared" si="35"/>
        <v>#DIV/0!</v>
      </c>
      <c r="BL83" s="334" t="e">
        <f t="shared" si="35"/>
        <v>#DIV/0!</v>
      </c>
      <c r="BM83" s="334"/>
      <c r="BN83" s="334"/>
      <c r="BO83" s="334"/>
      <c r="BP83" s="334"/>
      <c r="BQ83" s="335">
        <f t="shared" si="49"/>
        <v>0</v>
      </c>
      <c r="BR83" s="334"/>
      <c r="BS83" s="334"/>
      <c r="BT83" s="335">
        <f t="shared" si="50"/>
        <v>0</v>
      </c>
      <c r="BU83" s="334" t="e">
        <f t="shared" si="52"/>
        <v>#DIV/0!</v>
      </c>
      <c r="BV83" s="334" t="e">
        <f t="shared" si="52"/>
        <v>#DIV/0!</v>
      </c>
      <c r="BW83" s="334" t="e">
        <f t="shared" si="52"/>
        <v>#DIV/0!</v>
      </c>
      <c r="BX83" s="334" t="e">
        <f t="shared" si="52"/>
        <v>#DIV/0!</v>
      </c>
      <c r="BY83" s="334" t="e">
        <f t="shared" si="36"/>
        <v>#DIV/0!</v>
      </c>
      <c r="BZ83" s="334" t="e">
        <f t="shared" si="36"/>
        <v>#DIV/0!</v>
      </c>
      <c r="CA83" s="334" t="e">
        <f t="shared" si="36"/>
        <v>#DIV/0!</v>
      </c>
      <c r="CB83" s="337">
        <v>0</v>
      </c>
      <c r="CC83" s="337">
        <v>0</v>
      </c>
      <c r="CD83" s="334">
        <f>'[2]PN_AEUE-Régional SOS'!BW75+'[2]PN_AEUE-Régional CNR'!BW75+'[2]PN_AEUE-Régional CES'!BW75</f>
        <v>0</v>
      </c>
      <c r="CE83" s="334">
        <f>'[2]PN_AEUE-Régional SOS'!BX75+'[2]PN_AEUE-Régional CNR'!BX75+'[2]PN_AEUE-Régional CES'!BX75</f>
        <v>0</v>
      </c>
      <c r="CF83" s="335">
        <f t="shared" si="51"/>
        <v>0</v>
      </c>
      <c r="CG83" s="334"/>
      <c r="CH83" s="334"/>
      <c r="CI83" s="329"/>
      <c r="CJ83" s="329"/>
      <c r="CK83" s="329"/>
      <c r="CL83" s="329"/>
      <c r="CM83" s="329"/>
      <c r="CN83" s="329"/>
      <c r="CO83" s="329"/>
      <c r="CP83" s="329"/>
      <c r="CQ83" s="331"/>
      <c r="CR83" s="331"/>
      <c r="CS83" s="331"/>
      <c r="CT83" s="331"/>
      <c r="CU83" s="331"/>
      <c r="CV83" s="331"/>
    </row>
    <row r="84" spans="1:100" s="341" customFormat="1" ht="27.6" x14ac:dyDescent="0.25">
      <c r="A84" s="333" t="s">
        <v>125</v>
      </c>
      <c r="B84" s="353"/>
      <c r="C84" s="424"/>
      <c r="D84" s="353"/>
      <c r="E84" s="335">
        <v>0</v>
      </c>
      <c r="F84" s="335">
        <v>0</v>
      </c>
      <c r="G84" s="335">
        <v>0</v>
      </c>
      <c r="H84" s="335">
        <v>0</v>
      </c>
      <c r="I84" s="335">
        <f t="shared" si="37"/>
        <v>0</v>
      </c>
      <c r="J84" s="335">
        <v>0</v>
      </c>
      <c r="K84" s="335">
        <v>0</v>
      </c>
      <c r="L84" s="335">
        <f t="shared" si="38"/>
        <v>0</v>
      </c>
      <c r="M84" s="334">
        <v>0</v>
      </c>
      <c r="N84" s="334">
        <v>0</v>
      </c>
      <c r="O84" s="334">
        <v>0</v>
      </c>
      <c r="P84" s="334">
        <v>0</v>
      </c>
      <c r="Q84" s="335">
        <f t="shared" si="39"/>
        <v>0</v>
      </c>
      <c r="R84" s="334">
        <v>0</v>
      </c>
      <c r="S84" s="334">
        <v>0</v>
      </c>
      <c r="T84" s="335">
        <f t="shared" si="40"/>
        <v>0</v>
      </c>
      <c r="U84" s="334">
        <v>0</v>
      </c>
      <c r="V84" s="334">
        <v>0</v>
      </c>
      <c r="W84" s="334">
        <v>0</v>
      </c>
      <c r="X84" s="334">
        <v>0</v>
      </c>
      <c r="Y84" s="335">
        <f t="shared" si="41"/>
        <v>0</v>
      </c>
      <c r="Z84" s="334">
        <v>0</v>
      </c>
      <c r="AA84" s="334">
        <v>0</v>
      </c>
      <c r="AB84" s="335">
        <f t="shared" si="42"/>
        <v>0</v>
      </c>
      <c r="AC84" s="335" t="e">
        <f t="shared" si="33"/>
        <v>#DIV/0!</v>
      </c>
      <c r="AD84" s="335" t="e">
        <f t="shared" si="33"/>
        <v>#DIV/0!</v>
      </c>
      <c r="AE84" s="335" t="e">
        <f t="shared" si="33"/>
        <v>#DIV/0!</v>
      </c>
      <c r="AF84" s="335" t="e">
        <f t="shared" si="33"/>
        <v>#DIV/0!</v>
      </c>
      <c r="AG84" s="335" t="e">
        <f t="shared" si="33"/>
        <v>#DIV/0!</v>
      </c>
      <c r="AH84" s="336">
        <v>0</v>
      </c>
      <c r="AI84" s="336">
        <v>0</v>
      </c>
      <c r="AJ84" s="336">
        <v>0</v>
      </c>
      <c r="AK84" s="336">
        <v>0</v>
      </c>
      <c r="AL84" s="335">
        <f t="shared" si="43"/>
        <v>0</v>
      </c>
      <c r="AM84" s="336">
        <v>0</v>
      </c>
      <c r="AN84" s="336">
        <v>0</v>
      </c>
      <c r="AO84" s="335">
        <f t="shared" si="44"/>
        <v>0</v>
      </c>
      <c r="AP84" s="334">
        <v>0</v>
      </c>
      <c r="AQ84" s="334">
        <v>0</v>
      </c>
      <c r="AR84" s="334">
        <v>0</v>
      </c>
      <c r="AS84" s="334">
        <v>0</v>
      </c>
      <c r="AT84" s="335">
        <f t="shared" si="45"/>
        <v>0</v>
      </c>
      <c r="AU84" s="334">
        <v>0</v>
      </c>
      <c r="AV84" s="334">
        <v>0</v>
      </c>
      <c r="AW84" s="335">
        <f t="shared" si="46"/>
        <v>0</v>
      </c>
      <c r="AX84" s="334">
        <v>0</v>
      </c>
      <c r="AY84" s="334">
        <v>0</v>
      </c>
      <c r="AZ84" s="334">
        <v>0</v>
      </c>
      <c r="BA84" s="334">
        <v>0</v>
      </c>
      <c r="BB84" s="335">
        <f t="shared" si="47"/>
        <v>0</v>
      </c>
      <c r="BC84" s="334">
        <v>0</v>
      </c>
      <c r="BD84" s="334">
        <v>0</v>
      </c>
      <c r="BE84" s="335">
        <f t="shared" si="48"/>
        <v>0</v>
      </c>
      <c r="BF84" s="334" t="e">
        <f t="shared" si="34"/>
        <v>#DIV/0!</v>
      </c>
      <c r="BG84" s="334" t="e">
        <f t="shared" si="34"/>
        <v>#DIV/0!</v>
      </c>
      <c r="BH84" s="334" t="e">
        <f t="shared" si="34"/>
        <v>#DIV/0!</v>
      </c>
      <c r="BI84" s="334" t="e">
        <f t="shared" si="34"/>
        <v>#DIV/0!</v>
      </c>
      <c r="BJ84" s="334" t="e">
        <f t="shared" si="35"/>
        <v>#DIV/0!</v>
      </c>
      <c r="BK84" s="334" t="e">
        <f t="shared" si="35"/>
        <v>#DIV/0!</v>
      </c>
      <c r="BL84" s="334" t="e">
        <f t="shared" si="35"/>
        <v>#DIV/0!</v>
      </c>
      <c r="BM84" s="334">
        <v>0</v>
      </c>
      <c r="BN84" s="334">
        <v>0</v>
      </c>
      <c r="BO84" s="334">
        <v>0</v>
      </c>
      <c r="BP84" s="334">
        <v>0</v>
      </c>
      <c r="BQ84" s="335">
        <f t="shared" si="49"/>
        <v>0</v>
      </c>
      <c r="BR84" s="334">
        <v>0</v>
      </c>
      <c r="BS84" s="334">
        <v>0</v>
      </c>
      <c r="BT84" s="335">
        <f t="shared" si="50"/>
        <v>0</v>
      </c>
      <c r="BU84" s="334" t="e">
        <f t="shared" si="52"/>
        <v>#DIV/0!</v>
      </c>
      <c r="BV84" s="334" t="e">
        <f t="shared" si="52"/>
        <v>#DIV/0!</v>
      </c>
      <c r="BW84" s="334" t="e">
        <f t="shared" si="52"/>
        <v>#DIV/0!</v>
      </c>
      <c r="BX84" s="334" t="e">
        <f t="shared" si="52"/>
        <v>#DIV/0!</v>
      </c>
      <c r="BY84" s="334" t="e">
        <f t="shared" si="36"/>
        <v>#DIV/0!</v>
      </c>
      <c r="BZ84" s="334" t="e">
        <f t="shared" si="36"/>
        <v>#DIV/0!</v>
      </c>
      <c r="CA84" s="334" t="e">
        <f t="shared" si="36"/>
        <v>#DIV/0!</v>
      </c>
      <c r="CB84" s="337">
        <v>0</v>
      </c>
      <c r="CC84" s="337"/>
      <c r="CD84" s="334">
        <f>'[2]PN_AEUE-Régional SOS'!BW76+'[2]PN_AEUE-Régional CNR'!BW76+'[2]PN_AEUE-Régional CES'!BW76</f>
        <v>0</v>
      </c>
      <c r="CE84" s="334">
        <f>'[2]PN_AEUE-Régional SOS'!BX76+'[2]PN_AEUE-Régional CNR'!BX76+'[2]PN_AEUE-Régional CES'!BX76</f>
        <v>0</v>
      </c>
      <c r="CF84" s="335">
        <f t="shared" si="51"/>
        <v>0</v>
      </c>
      <c r="CG84" s="334"/>
      <c r="CH84" s="334"/>
      <c r="CI84" s="338"/>
      <c r="CJ84" s="338"/>
      <c r="CK84" s="338"/>
      <c r="CL84" s="338"/>
      <c r="CM84" s="338"/>
      <c r="CN84" s="339"/>
      <c r="CO84" s="339"/>
      <c r="CP84" s="338"/>
      <c r="CQ84" s="340"/>
      <c r="CR84" s="340"/>
      <c r="CS84" s="340"/>
      <c r="CT84" s="340"/>
      <c r="CU84" s="340"/>
      <c r="CV84" s="340"/>
    </row>
    <row r="85" spans="1:100" s="341" customFormat="1" ht="27.6" x14ac:dyDescent="0.25">
      <c r="A85" s="333" t="s">
        <v>184</v>
      </c>
      <c r="B85" s="353"/>
      <c r="C85" s="424"/>
      <c r="D85" s="353"/>
      <c r="E85" s="335">
        <v>0</v>
      </c>
      <c r="F85" s="335">
        <v>0</v>
      </c>
      <c r="G85" s="335">
        <v>0</v>
      </c>
      <c r="H85" s="335">
        <v>0</v>
      </c>
      <c r="I85" s="335">
        <f t="shared" si="37"/>
        <v>0</v>
      </c>
      <c r="J85" s="335">
        <v>0</v>
      </c>
      <c r="K85" s="335">
        <v>0</v>
      </c>
      <c r="L85" s="335">
        <f t="shared" si="38"/>
        <v>0</v>
      </c>
      <c r="M85" s="334">
        <v>0</v>
      </c>
      <c r="N85" s="334">
        <v>0</v>
      </c>
      <c r="O85" s="334">
        <v>0</v>
      </c>
      <c r="P85" s="334">
        <v>0</v>
      </c>
      <c r="Q85" s="335">
        <f t="shared" si="39"/>
        <v>0</v>
      </c>
      <c r="R85" s="334">
        <v>0</v>
      </c>
      <c r="S85" s="334">
        <v>0</v>
      </c>
      <c r="T85" s="335">
        <f t="shared" si="40"/>
        <v>0</v>
      </c>
      <c r="U85" s="334">
        <v>0</v>
      </c>
      <c r="V85" s="334">
        <v>0</v>
      </c>
      <c r="W85" s="334">
        <v>0</v>
      </c>
      <c r="X85" s="334">
        <v>0</v>
      </c>
      <c r="Y85" s="335">
        <f t="shared" si="41"/>
        <v>0</v>
      </c>
      <c r="Z85" s="334">
        <v>0</v>
      </c>
      <c r="AA85" s="334">
        <v>0</v>
      </c>
      <c r="AB85" s="335">
        <f t="shared" si="42"/>
        <v>0</v>
      </c>
      <c r="AC85" s="335" t="e">
        <f t="shared" si="33"/>
        <v>#DIV/0!</v>
      </c>
      <c r="AD85" s="335" t="e">
        <f t="shared" si="33"/>
        <v>#DIV/0!</v>
      </c>
      <c r="AE85" s="335" t="e">
        <f t="shared" si="33"/>
        <v>#DIV/0!</v>
      </c>
      <c r="AF85" s="335" t="e">
        <f t="shared" si="33"/>
        <v>#DIV/0!</v>
      </c>
      <c r="AG85" s="335" t="e">
        <f t="shared" si="33"/>
        <v>#DIV/0!</v>
      </c>
      <c r="AH85" s="336">
        <v>0</v>
      </c>
      <c r="AI85" s="336">
        <v>0</v>
      </c>
      <c r="AJ85" s="336">
        <v>0</v>
      </c>
      <c r="AK85" s="336">
        <v>0</v>
      </c>
      <c r="AL85" s="335">
        <f t="shared" si="43"/>
        <v>0</v>
      </c>
      <c r="AM85" s="336">
        <v>0</v>
      </c>
      <c r="AN85" s="336">
        <v>0</v>
      </c>
      <c r="AO85" s="335">
        <f t="shared" si="44"/>
        <v>0</v>
      </c>
      <c r="AP85" s="334">
        <v>0</v>
      </c>
      <c r="AQ85" s="334">
        <v>0</v>
      </c>
      <c r="AR85" s="334">
        <v>0</v>
      </c>
      <c r="AS85" s="334">
        <v>0</v>
      </c>
      <c r="AT85" s="335">
        <f t="shared" si="45"/>
        <v>0</v>
      </c>
      <c r="AU85" s="334">
        <v>0</v>
      </c>
      <c r="AV85" s="334">
        <v>0</v>
      </c>
      <c r="AW85" s="335">
        <f t="shared" si="46"/>
        <v>0</v>
      </c>
      <c r="AX85" s="334">
        <v>0</v>
      </c>
      <c r="AY85" s="334">
        <v>0</v>
      </c>
      <c r="AZ85" s="334">
        <v>0</v>
      </c>
      <c r="BA85" s="334">
        <v>0</v>
      </c>
      <c r="BB85" s="335">
        <f t="shared" si="47"/>
        <v>0</v>
      </c>
      <c r="BC85" s="334">
        <v>0</v>
      </c>
      <c r="BD85" s="334">
        <v>0</v>
      </c>
      <c r="BE85" s="335">
        <f t="shared" si="48"/>
        <v>0</v>
      </c>
      <c r="BF85" s="334" t="e">
        <f t="shared" si="34"/>
        <v>#DIV/0!</v>
      </c>
      <c r="BG85" s="334" t="e">
        <f t="shared" si="34"/>
        <v>#DIV/0!</v>
      </c>
      <c r="BH85" s="334" t="e">
        <f t="shared" si="34"/>
        <v>#DIV/0!</v>
      </c>
      <c r="BI85" s="334" t="e">
        <f t="shared" si="34"/>
        <v>#DIV/0!</v>
      </c>
      <c r="BJ85" s="334" t="e">
        <f t="shared" si="35"/>
        <v>#DIV/0!</v>
      </c>
      <c r="BK85" s="334" t="e">
        <f t="shared" si="35"/>
        <v>#DIV/0!</v>
      </c>
      <c r="BL85" s="334" t="e">
        <f t="shared" si="35"/>
        <v>#DIV/0!</v>
      </c>
      <c r="BM85" s="334">
        <v>0</v>
      </c>
      <c r="BN85" s="334">
        <v>0</v>
      </c>
      <c r="BO85" s="334">
        <v>0</v>
      </c>
      <c r="BP85" s="334">
        <v>0</v>
      </c>
      <c r="BQ85" s="335">
        <f t="shared" si="49"/>
        <v>0</v>
      </c>
      <c r="BR85" s="334">
        <v>0</v>
      </c>
      <c r="BS85" s="334">
        <v>0</v>
      </c>
      <c r="BT85" s="335">
        <f t="shared" si="50"/>
        <v>0</v>
      </c>
      <c r="BU85" s="334" t="e">
        <f t="shared" si="52"/>
        <v>#DIV/0!</v>
      </c>
      <c r="BV85" s="334" t="e">
        <f t="shared" si="52"/>
        <v>#DIV/0!</v>
      </c>
      <c r="BW85" s="334" t="e">
        <f t="shared" si="52"/>
        <v>#DIV/0!</v>
      </c>
      <c r="BX85" s="334" t="e">
        <f t="shared" si="52"/>
        <v>#DIV/0!</v>
      </c>
      <c r="BY85" s="334" t="e">
        <f t="shared" si="36"/>
        <v>#DIV/0!</v>
      </c>
      <c r="BZ85" s="334" t="e">
        <f t="shared" si="36"/>
        <v>#DIV/0!</v>
      </c>
      <c r="CA85" s="334" t="e">
        <f t="shared" si="36"/>
        <v>#DIV/0!</v>
      </c>
      <c r="CB85" s="337">
        <v>0</v>
      </c>
      <c r="CC85" s="337"/>
      <c r="CD85" s="334">
        <f>'[2]PN_AEUE-Régional SOS'!BW77+'[2]PN_AEUE-Régional CNR'!BW77+'[2]PN_AEUE-Régional CES'!BW77</f>
        <v>0</v>
      </c>
      <c r="CE85" s="334">
        <f>'[2]PN_AEUE-Régional SOS'!BX77+'[2]PN_AEUE-Régional CNR'!BX77+'[2]PN_AEUE-Régional CES'!BX77</f>
        <v>0</v>
      </c>
      <c r="CF85" s="335">
        <f t="shared" si="51"/>
        <v>0</v>
      </c>
      <c r="CG85" s="334"/>
      <c r="CH85" s="334"/>
      <c r="CI85" s="338"/>
      <c r="CJ85" s="338"/>
      <c r="CK85" s="338"/>
      <c r="CL85" s="338"/>
      <c r="CM85" s="338"/>
      <c r="CN85" s="339"/>
      <c r="CO85" s="339"/>
      <c r="CP85" s="338"/>
      <c r="CQ85" s="340"/>
      <c r="CR85" s="340"/>
      <c r="CS85" s="340"/>
      <c r="CT85" s="340"/>
      <c r="CU85" s="340"/>
      <c r="CV85" s="340"/>
    </row>
    <row r="86" spans="1:100" s="341" customFormat="1" ht="27.6" x14ac:dyDescent="0.25">
      <c r="A86" s="333" t="s">
        <v>186</v>
      </c>
      <c r="B86" s="353"/>
      <c r="C86" s="424"/>
      <c r="D86" s="353"/>
      <c r="E86" s="335">
        <v>0</v>
      </c>
      <c r="F86" s="335">
        <v>0</v>
      </c>
      <c r="G86" s="335">
        <v>0</v>
      </c>
      <c r="H86" s="335">
        <v>0</v>
      </c>
      <c r="I86" s="335">
        <f t="shared" si="37"/>
        <v>0</v>
      </c>
      <c r="J86" s="335">
        <v>0</v>
      </c>
      <c r="K86" s="335">
        <v>0</v>
      </c>
      <c r="L86" s="335">
        <f t="shared" si="38"/>
        <v>0</v>
      </c>
      <c r="M86" s="334">
        <v>0</v>
      </c>
      <c r="N86" s="334">
        <v>0</v>
      </c>
      <c r="O86" s="334">
        <v>0</v>
      </c>
      <c r="P86" s="334">
        <v>0</v>
      </c>
      <c r="Q86" s="335">
        <f t="shared" si="39"/>
        <v>0</v>
      </c>
      <c r="R86" s="334">
        <v>0</v>
      </c>
      <c r="S86" s="334">
        <v>0</v>
      </c>
      <c r="T86" s="335">
        <f t="shared" si="40"/>
        <v>0</v>
      </c>
      <c r="U86" s="334">
        <v>0</v>
      </c>
      <c r="V86" s="334">
        <v>0</v>
      </c>
      <c r="W86" s="334">
        <v>0</v>
      </c>
      <c r="X86" s="334">
        <v>0</v>
      </c>
      <c r="Y86" s="335">
        <f t="shared" si="41"/>
        <v>0</v>
      </c>
      <c r="Z86" s="334">
        <v>0</v>
      </c>
      <c r="AA86" s="334">
        <v>0</v>
      </c>
      <c r="AB86" s="335">
        <f t="shared" si="42"/>
        <v>0</v>
      </c>
      <c r="AC86" s="335" t="e">
        <f t="shared" si="33"/>
        <v>#DIV/0!</v>
      </c>
      <c r="AD86" s="335" t="e">
        <f t="shared" si="33"/>
        <v>#DIV/0!</v>
      </c>
      <c r="AE86" s="335" t="e">
        <f t="shared" si="33"/>
        <v>#DIV/0!</v>
      </c>
      <c r="AF86" s="335" t="e">
        <f t="shared" si="33"/>
        <v>#DIV/0!</v>
      </c>
      <c r="AG86" s="335" t="e">
        <f t="shared" si="33"/>
        <v>#DIV/0!</v>
      </c>
      <c r="AH86" s="336">
        <v>0</v>
      </c>
      <c r="AI86" s="336">
        <v>0</v>
      </c>
      <c r="AJ86" s="336">
        <v>0</v>
      </c>
      <c r="AK86" s="336">
        <v>0</v>
      </c>
      <c r="AL86" s="335">
        <f t="shared" si="43"/>
        <v>0</v>
      </c>
      <c r="AM86" s="336">
        <v>0</v>
      </c>
      <c r="AN86" s="336">
        <v>0</v>
      </c>
      <c r="AO86" s="335">
        <f t="shared" si="44"/>
        <v>0</v>
      </c>
      <c r="AP86" s="334">
        <v>0</v>
      </c>
      <c r="AQ86" s="334">
        <v>0</v>
      </c>
      <c r="AR86" s="334">
        <v>0</v>
      </c>
      <c r="AS86" s="334">
        <v>0</v>
      </c>
      <c r="AT86" s="335">
        <f t="shared" si="45"/>
        <v>0</v>
      </c>
      <c r="AU86" s="334">
        <v>0</v>
      </c>
      <c r="AV86" s="334">
        <v>0</v>
      </c>
      <c r="AW86" s="335">
        <f t="shared" si="46"/>
        <v>0</v>
      </c>
      <c r="AX86" s="334">
        <v>0</v>
      </c>
      <c r="AY86" s="334">
        <v>0</v>
      </c>
      <c r="AZ86" s="334">
        <v>0</v>
      </c>
      <c r="BA86" s="334">
        <v>0</v>
      </c>
      <c r="BB86" s="335">
        <f t="shared" si="47"/>
        <v>0</v>
      </c>
      <c r="BC86" s="334">
        <v>0</v>
      </c>
      <c r="BD86" s="334">
        <v>0</v>
      </c>
      <c r="BE86" s="335">
        <f t="shared" si="48"/>
        <v>0</v>
      </c>
      <c r="BF86" s="334" t="e">
        <f t="shared" si="34"/>
        <v>#DIV/0!</v>
      </c>
      <c r="BG86" s="334" t="e">
        <f t="shared" si="34"/>
        <v>#DIV/0!</v>
      </c>
      <c r="BH86" s="334" t="e">
        <f t="shared" si="34"/>
        <v>#DIV/0!</v>
      </c>
      <c r="BI86" s="334" t="e">
        <f t="shared" si="34"/>
        <v>#DIV/0!</v>
      </c>
      <c r="BJ86" s="334" t="e">
        <f t="shared" si="35"/>
        <v>#DIV/0!</v>
      </c>
      <c r="BK86" s="334" t="e">
        <f t="shared" si="35"/>
        <v>#DIV/0!</v>
      </c>
      <c r="BL86" s="334" t="e">
        <f t="shared" si="35"/>
        <v>#DIV/0!</v>
      </c>
      <c r="BM86" s="334">
        <v>0</v>
      </c>
      <c r="BN86" s="334">
        <v>0</v>
      </c>
      <c r="BO86" s="334">
        <v>0</v>
      </c>
      <c r="BP86" s="334">
        <v>0</v>
      </c>
      <c r="BQ86" s="335">
        <f t="shared" si="49"/>
        <v>0</v>
      </c>
      <c r="BR86" s="334">
        <v>0</v>
      </c>
      <c r="BS86" s="334">
        <v>0</v>
      </c>
      <c r="BT86" s="335">
        <f t="shared" si="50"/>
        <v>0</v>
      </c>
      <c r="BU86" s="334" t="e">
        <f t="shared" si="52"/>
        <v>#DIV/0!</v>
      </c>
      <c r="BV86" s="334" t="e">
        <f t="shared" si="52"/>
        <v>#DIV/0!</v>
      </c>
      <c r="BW86" s="334" t="e">
        <f t="shared" si="52"/>
        <v>#DIV/0!</v>
      </c>
      <c r="BX86" s="334" t="e">
        <f t="shared" si="52"/>
        <v>#DIV/0!</v>
      </c>
      <c r="BY86" s="334" t="e">
        <f t="shared" si="36"/>
        <v>#DIV/0!</v>
      </c>
      <c r="BZ86" s="334" t="e">
        <f t="shared" si="36"/>
        <v>#DIV/0!</v>
      </c>
      <c r="CA86" s="334" t="e">
        <f t="shared" si="36"/>
        <v>#DIV/0!</v>
      </c>
      <c r="CB86" s="337">
        <v>0</v>
      </c>
      <c r="CC86" s="337"/>
      <c r="CD86" s="334">
        <f>'[2]PN_AEUE-Régional SOS'!BW78+'[2]PN_AEUE-Régional CNR'!BW78+'[2]PN_AEUE-Régional CES'!BW78</f>
        <v>0</v>
      </c>
      <c r="CE86" s="334">
        <f>'[2]PN_AEUE-Régional SOS'!BX78+'[2]PN_AEUE-Régional CNR'!BX78+'[2]PN_AEUE-Régional CES'!BX78</f>
        <v>0</v>
      </c>
      <c r="CF86" s="335">
        <f t="shared" si="51"/>
        <v>0</v>
      </c>
      <c r="CG86" s="334"/>
      <c r="CH86" s="334"/>
      <c r="CI86" s="338"/>
      <c r="CJ86" s="338"/>
      <c r="CK86" s="338"/>
      <c r="CL86" s="338"/>
      <c r="CM86" s="338"/>
      <c r="CN86" s="339"/>
      <c r="CO86" s="339"/>
      <c r="CP86" s="338"/>
      <c r="CQ86" s="340"/>
      <c r="CR86" s="340"/>
      <c r="CS86" s="340"/>
      <c r="CT86" s="340"/>
      <c r="CU86" s="340"/>
      <c r="CV86" s="340"/>
    </row>
    <row r="87" spans="1:100" s="341" customFormat="1" ht="13.8" x14ac:dyDescent="0.25">
      <c r="A87" s="333" t="s">
        <v>188</v>
      </c>
      <c r="B87" s="353"/>
      <c r="C87" s="424"/>
      <c r="D87" s="353"/>
      <c r="E87" s="335">
        <v>0</v>
      </c>
      <c r="F87" s="335">
        <v>0</v>
      </c>
      <c r="G87" s="335">
        <v>0</v>
      </c>
      <c r="H87" s="335">
        <v>0</v>
      </c>
      <c r="I87" s="335">
        <f t="shared" si="37"/>
        <v>0</v>
      </c>
      <c r="J87" s="335">
        <v>0</v>
      </c>
      <c r="K87" s="335">
        <v>0</v>
      </c>
      <c r="L87" s="335">
        <f t="shared" si="38"/>
        <v>0</v>
      </c>
      <c r="M87" s="334">
        <v>0</v>
      </c>
      <c r="N87" s="334">
        <v>0</v>
      </c>
      <c r="O87" s="334">
        <v>0</v>
      </c>
      <c r="P87" s="334">
        <v>0</v>
      </c>
      <c r="Q87" s="335">
        <f t="shared" si="39"/>
        <v>0</v>
      </c>
      <c r="R87" s="334">
        <v>0</v>
      </c>
      <c r="S87" s="334">
        <v>0</v>
      </c>
      <c r="T87" s="335">
        <f t="shared" si="40"/>
        <v>0</v>
      </c>
      <c r="U87" s="334">
        <v>0</v>
      </c>
      <c r="V87" s="334">
        <v>0</v>
      </c>
      <c r="W87" s="334">
        <v>0</v>
      </c>
      <c r="X87" s="334">
        <v>0</v>
      </c>
      <c r="Y87" s="335">
        <f t="shared" si="41"/>
        <v>0</v>
      </c>
      <c r="Z87" s="334">
        <v>0</v>
      </c>
      <c r="AA87" s="334">
        <v>0</v>
      </c>
      <c r="AB87" s="335">
        <f t="shared" si="42"/>
        <v>0</v>
      </c>
      <c r="AC87" s="335" t="e">
        <f t="shared" si="33"/>
        <v>#DIV/0!</v>
      </c>
      <c r="AD87" s="335" t="e">
        <f t="shared" si="33"/>
        <v>#DIV/0!</v>
      </c>
      <c r="AE87" s="335" t="e">
        <f t="shared" si="33"/>
        <v>#DIV/0!</v>
      </c>
      <c r="AF87" s="335" t="e">
        <f t="shared" si="33"/>
        <v>#DIV/0!</v>
      </c>
      <c r="AG87" s="335" t="e">
        <f t="shared" si="33"/>
        <v>#DIV/0!</v>
      </c>
      <c r="AH87" s="336">
        <v>0</v>
      </c>
      <c r="AI87" s="336">
        <v>0</v>
      </c>
      <c r="AJ87" s="336">
        <v>0</v>
      </c>
      <c r="AK87" s="336">
        <v>0</v>
      </c>
      <c r="AL87" s="335">
        <f t="shared" si="43"/>
        <v>0</v>
      </c>
      <c r="AM87" s="336">
        <v>0</v>
      </c>
      <c r="AN87" s="336">
        <v>0</v>
      </c>
      <c r="AO87" s="335">
        <f t="shared" si="44"/>
        <v>0</v>
      </c>
      <c r="AP87" s="334">
        <v>0</v>
      </c>
      <c r="AQ87" s="334">
        <v>0</v>
      </c>
      <c r="AR87" s="334">
        <v>0</v>
      </c>
      <c r="AS87" s="334">
        <v>0</v>
      </c>
      <c r="AT87" s="335">
        <f t="shared" si="45"/>
        <v>0</v>
      </c>
      <c r="AU87" s="334">
        <v>0</v>
      </c>
      <c r="AV87" s="334">
        <v>0</v>
      </c>
      <c r="AW87" s="335">
        <f t="shared" si="46"/>
        <v>0</v>
      </c>
      <c r="AX87" s="334">
        <v>0</v>
      </c>
      <c r="AY87" s="334">
        <v>0</v>
      </c>
      <c r="AZ87" s="334">
        <v>0</v>
      </c>
      <c r="BA87" s="334">
        <v>0</v>
      </c>
      <c r="BB87" s="335">
        <f t="shared" si="47"/>
        <v>0</v>
      </c>
      <c r="BC87" s="334">
        <v>0</v>
      </c>
      <c r="BD87" s="334">
        <v>0</v>
      </c>
      <c r="BE87" s="335">
        <f t="shared" si="48"/>
        <v>0</v>
      </c>
      <c r="BF87" s="334" t="e">
        <f t="shared" si="34"/>
        <v>#DIV/0!</v>
      </c>
      <c r="BG87" s="334" t="e">
        <f t="shared" si="34"/>
        <v>#DIV/0!</v>
      </c>
      <c r="BH87" s="334" t="e">
        <f t="shared" si="34"/>
        <v>#DIV/0!</v>
      </c>
      <c r="BI87" s="334" t="e">
        <f t="shared" si="34"/>
        <v>#DIV/0!</v>
      </c>
      <c r="BJ87" s="334" t="e">
        <f t="shared" si="35"/>
        <v>#DIV/0!</v>
      </c>
      <c r="BK87" s="334" t="e">
        <f t="shared" si="35"/>
        <v>#DIV/0!</v>
      </c>
      <c r="BL87" s="334" t="e">
        <f t="shared" si="35"/>
        <v>#DIV/0!</v>
      </c>
      <c r="BM87" s="334">
        <v>0</v>
      </c>
      <c r="BN87" s="334">
        <v>0</v>
      </c>
      <c r="BO87" s="334">
        <v>0</v>
      </c>
      <c r="BP87" s="334">
        <v>0</v>
      </c>
      <c r="BQ87" s="335">
        <f t="shared" si="49"/>
        <v>0</v>
      </c>
      <c r="BR87" s="334">
        <v>0</v>
      </c>
      <c r="BS87" s="334">
        <v>0</v>
      </c>
      <c r="BT87" s="335">
        <f t="shared" si="50"/>
        <v>0</v>
      </c>
      <c r="BU87" s="334" t="e">
        <f t="shared" si="52"/>
        <v>#DIV/0!</v>
      </c>
      <c r="BV87" s="334" t="e">
        <f t="shared" si="52"/>
        <v>#DIV/0!</v>
      </c>
      <c r="BW87" s="334" t="e">
        <f t="shared" si="52"/>
        <v>#DIV/0!</v>
      </c>
      <c r="BX87" s="334" t="e">
        <f t="shared" si="52"/>
        <v>#DIV/0!</v>
      </c>
      <c r="BY87" s="334" t="e">
        <f t="shared" si="36"/>
        <v>#DIV/0!</v>
      </c>
      <c r="BZ87" s="334" t="e">
        <f t="shared" si="36"/>
        <v>#DIV/0!</v>
      </c>
      <c r="CA87" s="334" t="e">
        <f t="shared" si="36"/>
        <v>#DIV/0!</v>
      </c>
      <c r="CB87" s="337">
        <v>0</v>
      </c>
      <c r="CC87" s="337"/>
      <c r="CD87" s="334">
        <f>'[2]PN_AEUE-Régional SOS'!BW79+'[2]PN_AEUE-Régional CNR'!BW79+'[2]PN_AEUE-Régional CES'!BW79</f>
        <v>0</v>
      </c>
      <c r="CE87" s="334">
        <f>'[2]PN_AEUE-Régional SOS'!BX79+'[2]PN_AEUE-Régional CNR'!BX79+'[2]PN_AEUE-Régional CES'!BX79</f>
        <v>0</v>
      </c>
      <c r="CF87" s="335">
        <f t="shared" si="51"/>
        <v>0</v>
      </c>
      <c r="CG87" s="334"/>
      <c r="CH87" s="334"/>
      <c r="CI87" s="338"/>
      <c r="CJ87" s="338"/>
      <c r="CK87" s="338"/>
      <c r="CL87" s="338"/>
      <c r="CM87" s="338"/>
      <c r="CN87" s="339"/>
      <c r="CO87" s="339"/>
      <c r="CP87" s="338"/>
      <c r="CQ87" s="340"/>
      <c r="CR87" s="340"/>
      <c r="CS87" s="340"/>
      <c r="CT87" s="340"/>
      <c r="CU87" s="340"/>
      <c r="CV87" s="340"/>
    </row>
    <row r="88" spans="1:100" s="341" customFormat="1" ht="27.6" x14ac:dyDescent="0.25">
      <c r="A88" s="333" t="s">
        <v>128</v>
      </c>
      <c r="B88" s="353"/>
      <c r="C88" s="424"/>
      <c r="D88" s="353"/>
      <c r="E88" s="335">
        <v>0</v>
      </c>
      <c r="F88" s="335">
        <v>0</v>
      </c>
      <c r="G88" s="335">
        <v>0</v>
      </c>
      <c r="H88" s="335">
        <v>0</v>
      </c>
      <c r="I88" s="335">
        <f t="shared" si="37"/>
        <v>0</v>
      </c>
      <c r="J88" s="335">
        <v>0</v>
      </c>
      <c r="K88" s="335">
        <v>0</v>
      </c>
      <c r="L88" s="335">
        <f t="shared" si="38"/>
        <v>0</v>
      </c>
      <c r="M88" s="334">
        <v>0</v>
      </c>
      <c r="N88" s="334">
        <v>0</v>
      </c>
      <c r="O88" s="334">
        <v>0</v>
      </c>
      <c r="P88" s="334">
        <v>0</v>
      </c>
      <c r="Q88" s="335">
        <f t="shared" si="39"/>
        <v>0</v>
      </c>
      <c r="R88" s="334">
        <v>0</v>
      </c>
      <c r="S88" s="334">
        <v>0</v>
      </c>
      <c r="T88" s="335">
        <f t="shared" si="40"/>
        <v>0</v>
      </c>
      <c r="U88" s="334">
        <v>0</v>
      </c>
      <c r="V88" s="334">
        <v>0</v>
      </c>
      <c r="W88" s="334">
        <v>0</v>
      </c>
      <c r="X88" s="334">
        <v>0</v>
      </c>
      <c r="Y88" s="335">
        <f t="shared" si="41"/>
        <v>0</v>
      </c>
      <c r="Z88" s="334">
        <v>0</v>
      </c>
      <c r="AA88" s="334">
        <v>0</v>
      </c>
      <c r="AB88" s="335">
        <f t="shared" si="42"/>
        <v>0</v>
      </c>
      <c r="AC88" s="335" t="e">
        <f t="shared" si="33"/>
        <v>#DIV/0!</v>
      </c>
      <c r="AD88" s="335" t="e">
        <f t="shared" si="33"/>
        <v>#DIV/0!</v>
      </c>
      <c r="AE88" s="335" t="e">
        <f t="shared" si="33"/>
        <v>#DIV/0!</v>
      </c>
      <c r="AF88" s="335" t="e">
        <f t="shared" si="33"/>
        <v>#DIV/0!</v>
      </c>
      <c r="AG88" s="335" t="e">
        <f t="shared" si="33"/>
        <v>#DIV/0!</v>
      </c>
      <c r="AH88" s="336">
        <v>0</v>
      </c>
      <c r="AI88" s="336">
        <v>0</v>
      </c>
      <c r="AJ88" s="336">
        <v>0</v>
      </c>
      <c r="AK88" s="336">
        <v>0</v>
      </c>
      <c r="AL88" s="335">
        <f t="shared" si="43"/>
        <v>0</v>
      </c>
      <c r="AM88" s="336">
        <v>0</v>
      </c>
      <c r="AN88" s="336">
        <v>0</v>
      </c>
      <c r="AO88" s="335">
        <f t="shared" si="44"/>
        <v>0</v>
      </c>
      <c r="AP88" s="334">
        <v>0</v>
      </c>
      <c r="AQ88" s="334">
        <v>0</v>
      </c>
      <c r="AR88" s="334">
        <v>0</v>
      </c>
      <c r="AS88" s="334">
        <v>0</v>
      </c>
      <c r="AT88" s="335">
        <f t="shared" si="45"/>
        <v>0</v>
      </c>
      <c r="AU88" s="334">
        <v>0</v>
      </c>
      <c r="AV88" s="334">
        <v>0</v>
      </c>
      <c r="AW88" s="335">
        <f t="shared" si="46"/>
        <v>0</v>
      </c>
      <c r="AX88" s="334">
        <v>0</v>
      </c>
      <c r="AY88" s="334">
        <v>0</v>
      </c>
      <c r="AZ88" s="334">
        <v>0</v>
      </c>
      <c r="BA88" s="334">
        <v>0</v>
      </c>
      <c r="BB88" s="335">
        <f t="shared" si="47"/>
        <v>0</v>
      </c>
      <c r="BC88" s="334">
        <v>0</v>
      </c>
      <c r="BD88" s="334">
        <v>0</v>
      </c>
      <c r="BE88" s="335">
        <f t="shared" si="48"/>
        <v>0</v>
      </c>
      <c r="BF88" s="334" t="e">
        <f t="shared" si="34"/>
        <v>#DIV/0!</v>
      </c>
      <c r="BG88" s="334" t="e">
        <f t="shared" si="34"/>
        <v>#DIV/0!</v>
      </c>
      <c r="BH88" s="334" t="e">
        <f t="shared" si="34"/>
        <v>#DIV/0!</v>
      </c>
      <c r="BI88" s="334" t="e">
        <f t="shared" si="34"/>
        <v>#DIV/0!</v>
      </c>
      <c r="BJ88" s="334" t="e">
        <f t="shared" si="35"/>
        <v>#DIV/0!</v>
      </c>
      <c r="BK88" s="334" t="e">
        <f t="shared" si="35"/>
        <v>#DIV/0!</v>
      </c>
      <c r="BL88" s="334" t="e">
        <f t="shared" si="35"/>
        <v>#DIV/0!</v>
      </c>
      <c r="BM88" s="334">
        <v>0</v>
      </c>
      <c r="BN88" s="334">
        <v>0</v>
      </c>
      <c r="BO88" s="334">
        <v>0</v>
      </c>
      <c r="BP88" s="334">
        <v>0</v>
      </c>
      <c r="BQ88" s="335">
        <f t="shared" si="49"/>
        <v>0</v>
      </c>
      <c r="BR88" s="334">
        <v>0</v>
      </c>
      <c r="BS88" s="334">
        <v>0</v>
      </c>
      <c r="BT88" s="335">
        <f t="shared" si="50"/>
        <v>0</v>
      </c>
      <c r="BU88" s="334" t="e">
        <f t="shared" si="52"/>
        <v>#DIV/0!</v>
      </c>
      <c r="BV88" s="334" t="e">
        <f t="shared" si="52"/>
        <v>#DIV/0!</v>
      </c>
      <c r="BW88" s="334" t="e">
        <f t="shared" si="52"/>
        <v>#DIV/0!</v>
      </c>
      <c r="BX88" s="334" t="e">
        <f t="shared" si="52"/>
        <v>#DIV/0!</v>
      </c>
      <c r="BY88" s="334" t="e">
        <f t="shared" si="36"/>
        <v>#DIV/0!</v>
      </c>
      <c r="BZ88" s="334" t="e">
        <f t="shared" si="36"/>
        <v>#DIV/0!</v>
      </c>
      <c r="CA88" s="334" t="e">
        <f t="shared" si="36"/>
        <v>#DIV/0!</v>
      </c>
      <c r="CB88" s="337">
        <v>0</v>
      </c>
      <c r="CC88" s="337"/>
      <c r="CD88" s="334">
        <f>'[2]PN_AEUE-Régional SOS'!BW80+'[2]PN_AEUE-Régional CNR'!BW80+'[2]PN_AEUE-Régional CES'!BW80</f>
        <v>0</v>
      </c>
      <c r="CE88" s="334">
        <f>'[2]PN_AEUE-Régional SOS'!BX80+'[2]PN_AEUE-Régional CNR'!BX80+'[2]PN_AEUE-Régional CES'!BX80</f>
        <v>0</v>
      </c>
      <c r="CF88" s="335">
        <f t="shared" si="51"/>
        <v>0</v>
      </c>
      <c r="CG88" s="334"/>
      <c r="CH88" s="334"/>
      <c r="CI88" s="338"/>
      <c r="CJ88" s="338"/>
      <c r="CK88" s="338"/>
      <c r="CL88" s="338"/>
      <c r="CM88" s="338"/>
      <c r="CN88" s="339"/>
      <c r="CO88" s="339"/>
      <c r="CP88" s="338"/>
      <c r="CQ88" s="340"/>
      <c r="CR88" s="340"/>
      <c r="CS88" s="340"/>
      <c r="CT88" s="340"/>
      <c r="CU88" s="340"/>
      <c r="CV88" s="340"/>
    </row>
    <row r="89" spans="1:100" s="341" customFormat="1" ht="27.6" x14ac:dyDescent="0.25">
      <c r="A89" s="333" t="s">
        <v>191</v>
      </c>
      <c r="B89" s="353"/>
      <c r="C89" s="424"/>
      <c r="D89" s="353"/>
      <c r="E89" s="335">
        <v>0</v>
      </c>
      <c r="F89" s="335">
        <v>0</v>
      </c>
      <c r="G89" s="335">
        <v>0</v>
      </c>
      <c r="H89" s="335">
        <v>0</v>
      </c>
      <c r="I89" s="335">
        <f t="shared" si="37"/>
        <v>0</v>
      </c>
      <c r="J89" s="335">
        <v>0</v>
      </c>
      <c r="K89" s="335">
        <v>0</v>
      </c>
      <c r="L89" s="335">
        <f t="shared" si="38"/>
        <v>0</v>
      </c>
      <c r="M89" s="334">
        <v>0</v>
      </c>
      <c r="N89" s="334">
        <v>0</v>
      </c>
      <c r="O89" s="334">
        <v>0</v>
      </c>
      <c r="P89" s="334">
        <v>0</v>
      </c>
      <c r="Q89" s="335">
        <f t="shared" si="39"/>
        <v>0</v>
      </c>
      <c r="R89" s="334">
        <v>0</v>
      </c>
      <c r="S89" s="334">
        <v>0</v>
      </c>
      <c r="T89" s="335">
        <f t="shared" si="40"/>
        <v>0</v>
      </c>
      <c r="U89" s="334">
        <v>0</v>
      </c>
      <c r="V89" s="334">
        <v>0</v>
      </c>
      <c r="W89" s="334">
        <v>0</v>
      </c>
      <c r="X89" s="334">
        <v>0</v>
      </c>
      <c r="Y89" s="335">
        <f t="shared" si="41"/>
        <v>0</v>
      </c>
      <c r="Z89" s="334">
        <v>0</v>
      </c>
      <c r="AA89" s="334">
        <v>0</v>
      </c>
      <c r="AB89" s="335">
        <f t="shared" si="42"/>
        <v>0</v>
      </c>
      <c r="AC89" s="335" t="e">
        <f t="shared" si="33"/>
        <v>#DIV/0!</v>
      </c>
      <c r="AD89" s="335" t="e">
        <f t="shared" si="33"/>
        <v>#DIV/0!</v>
      </c>
      <c r="AE89" s="335" t="e">
        <f t="shared" si="33"/>
        <v>#DIV/0!</v>
      </c>
      <c r="AF89" s="335" t="e">
        <f t="shared" si="33"/>
        <v>#DIV/0!</v>
      </c>
      <c r="AG89" s="335" t="e">
        <f t="shared" si="33"/>
        <v>#DIV/0!</v>
      </c>
      <c r="AH89" s="336">
        <v>0</v>
      </c>
      <c r="AI89" s="336">
        <v>0</v>
      </c>
      <c r="AJ89" s="336">
        <v>0</v>
      </c>
      <c r="AK89" s="336">
        <v>0</v>
      </c>
      <c r="AL89" s="335">
        <f t="shared" si="43"/>
        <v>0</v>
      </c>
      <c r="AM89" s="336">
        <v>0</v>
      </c>
      <c r="AN89" s="336">
        <v>0</v>
      </c>
      <c r="AO89" s="335">
        <f t="shared" si="44"/>
        <v>0</v>
      </c>
      <c r="AP89" s="334">
        <v>0</v>
      </c>
      <c r="AQ89" s="334">
        <v>0</v>
      </c>
      <c r="AR89" s="334">
        <v>0</v>
      </c>
      <c r="AS89" s="334">
        <v>0</v>
      </c>
      <c r="AT89" s="335">
        <f t="shared" si="45"/>
        <v>0</v>
      </c>
      <c r="AU89" s="334">
        <v>0</v>
      </c>
      <c r="AV89" s="334">
        <v>0</v>
      </c>
      <c r="AW89" s="335">
        <f t="shared" si="46"/>
        <v>0</v>
      </c>
      <c r="AX89" s="334">
        <v>0</v>
      </c>
      <c r="AY89" s="334">
        <v>0</v>
      </c>
      <c r="AZ89" s="334">
        <v>0</v>
      </c>
      <c r="BA89" s="334">
        <v>0</v>
      </c>
      <c r="BB89" s="335">
        <f t="shared" si="47"/>
        <v>0</v>
      </c>
      <c r="BC89" s="334">
        <v>0</v>
      </c>
      <c r="BD89" s="334">
        <v>0</v>
      </c>
      <c r="BE89" s="335">
        <f t="shared" si="48"/>
        <v>0</v>
      </c>
      <c r="BF89" s="334" t="e">
        <f t="shared" si="34"/>
        <v>#DIV/0!</v>
      </c>
      <c r="BG89" s="334" t="e">
        <f t="shared" si="34"/>
        <v>#DIV/0!</v>
      </c>
      <c r="BH89" s="334" t="e">
        <f t="shared" si="34"/>
        <v>#DIV/0!</v>
      </c>
      <c r="BI89" s="334" t="e">
        <f t="shared" si="34"/>
        <v>#DIV/0!</v>
      </c>
      <c r="BJ89" s="334" t="e">
        <f t="shared" si="35"/>
        <v>#DIV/0!</v>
      </c>
      <c r="BK89" s="334" t="e">
        <f t="shared" si="35"/>
        <v>#DIV/0!</v>
      </c>
      <c r="BL89" s="334" t="e">
        <f t="shared" si="35"/>
        <v>#DIV/0!</v>
      </c>
      <c r="BM89" s="334">
        <v>0</v>
      </c>
      <c r="BN89" s="334">
        <v>0</v>
      </c>
      <c r="BO89" s="334">
        <v>0</v>
      </c>
      <c r="BP89" s="334">
        <v>0</v>
      </c>
      <c r="BQ89" s="335">
        <f t="shared" si="49"/>
        <v>0</v>
      </c>
      <c r="BR89" s="334">
        <v>0</v>
      </c>
      <c r="BS89" s="334">
        <v>0</v>
      </c>
      <c r="BT89" s="335">
        <f t="shared" si="50"/>
        <v>0</v>
      </c>
      <c r="BU89" s="334" t="e">
        <f t="shared" si="52"/>
        <v>#DIV/0!</v>
      </c>
      <c r="BV89" s="334" t="e">
        <f t="shared" si="52"/>
        <v>#DIV/0!</v>
      </c>
      <c r="BW89" s="334" t="e">
        <f t="shared" si="52"/>
        <v>#DIV/0!</v>
      </c>
      <c r="BX89" s="334" t="e">
        <f t="shared" si="52"/>
        <v>#DIV/0!</v>
      </c>
      <c r="BY89" s="334" t="e">
        <f t="shared" si="36"/>
        <v>#DIV/0!</v>
      </c>
      <c r="BZ89" s="334" t="e">
        <f t="shared" si="36"/>
        <v>#DIV/0!</v>
      </c>
      <c r="CA89" s="334" t="e">
        <f t="shared" si="36"/>
        <v>#DIV/0!</v>
      </c>
      <c r="CB89" s="337">
        <v>0</v>
      </c>
      <c r="CC89" s="337"/>
      <c r="CD89" s="334">
        <f>'[2]PN_AEUE-Régional SOS'!BW81+'[2]PN_AEUE-Régional CNR'!BW81+'[2]PN_AEUE-Régional CES'!BW81</f>
        <v>0</v>
      </c>
      <c r="CE89" s="334">
        <f>'[2]PN_AEUE-Régional SOS'!BX81+'[2]PN_AEUE-Régional CNR'!BX81+'[2]PN_AEUE-Régional CES'!BX81</f>
        <v>0</v>
      </c>
      <c r="CF89" s="335">
        <f t="shared" si="51"/>
        <v>0</v>
      </c>
      <c r="CG89" s="334"/>
      <c r="CH89" s="334"/>
      <c r="CI89" s="338"/>
      <c r="CJ89" s="338"/>
      <c r="CK89" s="338"/>
      <c r="CL89" s="338"/>
      <c r="CM89" s="338"/>
      <c r="CN89" s="339"/>
      <c r="CO89" s="339"/>
      <c r="CP89" s="338"/>
      <c r="CQ89" s="340"/>
      <c r="CR89" s="340"/>
      <c r="CS89" s="340"/>
      <c r="CT89" s="340"/>
      <c r="CU89" s="340"/>
      <c r="CV89" s="340"/>
    </row>
    <row r="90" spans="1:100" s="341" customFormat="1" ht="31.2" customHeight="1" x14ac:dyDescent="0.25">
      <c r="A90" s="333" t="s">
        <v>144</v>
      </c>
      <c r="B90" s="353"/>
      <c r="C90" s="424"/>
      <c r="D90" s="353"/>
      <c r="E90" s="335">
        <v>0</v>
      </c>
      <c r="F90" s="335">
        <v>0</v>
      </c>
      <c r="G90" s="335">
        <v>0</v>
      </c>
      <c r="H90" s="335">
        <v>0</v>
      </c>
      <c r="I90" s="335">
        <f t="shared" si="37"/>
        <v>0</v>
      </c>
      <c r="J90" s="335">
        <v>0</v>
      </c>
      <c r="K90" s="335">
        <v>0</v>
      </c>
      <c r="L90" s="335">
        <f t="shared" si="38"/>
        <v>0</v>
      </c>
      <c r="M90" s="334">
        <v>0</v>
      </c>
      <c r="N90" s="334">
        <v>0</v>
      </c>
      <c r="O90" s="334">
        <v>0</v>
      </c>
      <c r="P90" s="334">
        <v>0</v>
      </c>
      <c r="Q90" s="335">
        <f t="shared" si="39"/>
        <v>0</v>
      </c>
      <c r="R90" s="334">
        <v>0</v>
      </c>
      <c r="S90" s="334">
        <v>0</v>
      </c>
      <c r="T90" s="335">
        <f t="shared" si="40"/>
        <v>0</v>
      </c>
      <c r="U90" s="334">
        <v>0</v>
      </c>
      <c r="V90" s="334">
        <v>0</v>
      </c>
      <c r="W90" s="334">
        <v>0</v>
      </c>
      <c r="X90" s="334">
        <v>0</v>
      </c>
      <c r="Y90" s="335">
        <f t="shared" si="41"/>
        <v>0</v>
      </c>
      <c r="Z90" s="334">
        <v>0</v>
      </c>
      <c r="AA90" s="334">
        <v>0</v>
      </c>
      <c r="AB90" s="335">
        <f t="shared" si="42"/>
        <v>0</v>
      </c>
      <c r="AC90" s="335" t="e">
        <f t="shared" si="33"/>
        <v>#DIV/0!</v>
      </c>
      <c r="AD90" s="335" t="e">
        <f t="shared" si="33"/>
        <v>#DIV/0!</v>
      </c>
      <c r="AE90" s="335" t="e">
        <f t="shared" si="33"/>
        <v>#DIV/0!</v>
      </c>
      <c r="AF90" s="335" t="e">
        <f t="shared" si="33"/>
        <v>#DIV/0!</v>
      </c>
      <c r="AG90" s="335" t="e">
        <f t="shared" si="33"/>
        <v>#DIV/0!</v>
      </c>
      <c r="AH90" s="336">
        <v>0</v>
      </c>
      <c r="AI90" s="336">
        <v>0</v>
      </c>
      <c r="AJ90" s="336">
        <v>0</v>
      </c>
      <c r="AK90" s="336">
        <v>0</v>
      </c>
      <c r="AL90" s="335">
        <f t="shared" si="43"/>
        <v>0</v>
      </c>
      <c r="AM90" s="336">
        <v>0</v>
      </c>
      <c r="AN90" s="336">
        <v>0</v>
      </c>
      <c r="AO90" s="335">
        <f t="shared" si="44"/>
        <v>0</v>
      </c>
      <c r="AP90" s="334">
        <v>0</v>
      </c>
      <c r="AQ90" s="334">
        <v>0</v>
      </c>
      <c r="AR90" s="334">
        <v>0</v>
      </c>
      <c r="AS90" s="334">
        <v>0</v>
      </c>
      <c r="AT90" s="335">
        <f t="shared" si="45"/>
        <v>0</v>
      </c>
      <c r="AU90" s="334">
        <v>0</v>
      </c>
      <c r="AV90" s="334">
        <v>0</v>
      </c>
      <c r="AW90" s="335">
        <f t="shared" si="46"/>
        <v>0</v>
      </c>
      <c r="AX90" s="334">
        <v>0</v>
      </c>
      <c r="AY90" s="334">
        <v>0</v>
      </c>
      <c r="AZ90" s="334">
        <v>0</v>
      </c>
      <c r="BA90" s="334">
        <v>0</v>
      </c>
      <c r="BB90" s="335">
        <f t="shared" si="47"/>
        <v>0</v>
      </c>
      <c r="BC90" s="334">
        <v>0</v>
      </c>
      <c r="BD90" s="334">
        <v>0</v>
      </c>
      <c r="BE90" s="335">
        <f t="shared" si="48"/>
        <v>0</v>
      </c>
      <c r="BF90" s="334" t="e">
        <f t="shared" si="34"/>
        <v>#DIV/0!</v>
      </c>
      <c r="BG90" s="334" t="e">
        <f t="shared" si="34"/>
        <v>#DIV/0!</v>
      </c>
      <c r="BH90" s="334" t="e">
        <f t="shared" si="34"/>
        <v>#DIV/0!</v>
      </c>
      <c r="BI90" s="334" t="e">
        <f t="shared" si="34"/>
        <v>#DIV/0!</v>
      </c>
      <c r="BJ90" s="334" t="e">
        <f t="shared" si="35"/>
        <v>#DIV/0!</v>
      </c>
      <c r="BK90" s="334" t="e">
        <f t="shared" si="35"/>
        <v>#DIV/0!</v>
      </c>
      <c r="BL90" s="334" t="e">
        <f t="shared" si="35"/>
        <v>#DIV/0!</v>
      </c>
      <c r="BM90" s="334">
        <v>0</v>
      </c>
      <c r="BN90" s="334">
        <v>0</v>
      </c>
      <c r="BO90" s="334">
        <v>0</v>
      </c>
      <c r="BP90" s="334">
        <v>0</v>
      </c>
      <c r="BQ90" s="335">
        <f t="shared" si="49"/>
        <v>0</v>
      </c>
      <c r="BR90" s="334">
        <v>0</v>
      </c>
      <c r="BS90" s="334">
        <v>0</v>
      </c>
      <c r="BT90" s="335">
        <f t="shared" si="50"/>
        <v>0</v>
      </c>
      <c r="BU90" s="334" t="e">
        <f t="shared" si="52"/>
        <v>#DIV/0!</v>
      </c>
      <c r="BV90" s="334" t="e">
        <f t="shared" si="52"/>
        <v>#DIV/0!</v>
      </c>
      <c r="BW90" s="334" t="e">
        <f t="shared" si="52"/>
        <v>#DIV/0!</v>
      </c>
      <c r="BX90" s="334" t="e">
        <f t="shared" si="52"/>
        <v>#DIV/0!</v>
      </c>
      <c r="BY90" s="334" t="e">
        <f t="shared" si="36"/>
        <v>#DIV/0!</v>
      </c>
      <c r="BZ90" s="334" t="e">
        <f t="shared" si="36"/>
        <v>#DIV/0!</v>
      </c>
      <c r="CA90" s="334" t="e">
        <f t="shared" si="36"/>
        <v>#DIV/0!</v>
      </c>
      <c r="CB90" s="337">
        <v>0</v>
      </c>
      <c r="CC90" s="337"/>
      <c r="CD90" s="334">
        <f>'[2]PN_AEUE-Régional SOS'!BW82+'[2]PN_AEUE-Régional CNR'!BW82+'[2]PN_AEUE-Régional CES'!BW82</f>
        <v>0</v>
      </c>
      <c r="CE90" s="334">
        <f>'[2]PN_AEUE-Régional SOS'!BX82+'[2]PN_AEUE-Régional CNR'!BX82+'[2]PN_AEUE-Régional CES'!BX82</f>
        <v>0</v>
      </c>
      <c r="CF90" s="335">
        <f t="shared" si="51"/>
        <v>0</v>
      </c>
      <c r="CG90" s="334"/>
      <c r="CH90" s="334"/>
      <c r="CI90" s="338"/>
      <c r="CJ90" s="338"/>
      <c r="CK90" s="338"/>
      <c r="CL90" s="338"/>
      <c r="CM90" s="338"/>
      <c r="CN90" s="339"/>
      <c r="CO90" s="339"/>
      <c r="CP90" s="338"/>
      <c r="CQ90" s="340"/>
      <c r="CR90" s="340"/>
      <c r="CS90" s="340"/>
      <c r="CT90" s="340"/>
      <c r="CU90" s="340"/>
      <c r="CV90" s="340"/>
    </row>
    <row r="91" spans="1:100" s="341" customFormat="1" ht="13.8" x14ac:dyDescent="0.25">
      <c r="A91" s="333" t="s">
        <v>197</v>
      </c>
      <c r="B91" s="353"/>
      <c r="C91" s="424"/>
      <c r="D91" s="353"/>
      <c r="E91" s="335">
        <v>0</v>
      </c>
      <c r="F91" s="335">
        <v>0</v>
      </c>
      <c r="G91" s="335">
        <v>0</v>
      </c>
      <c r="H91" s="335">
        <v>0</v>
      </c>
      <c r="I91" s="335">
        <f t="shared" si="37"/>
        <v>0</v>
      </c>
      <c r="J91" s="335">
        <v>0</v>
      </c>
      <c r="K91" s="335">
        <v>0</v>
      </c>
      <c r="L91" s="335">
        <f t="shared" si="38"/>
        <v>0</v>
      </c>
      <c r="M91" s="334">
        <v>0</v>
      </c>
      <c r="N91" s="334">
        <v>0</v>
      </c>
      <c r="O91" s="334">
        <v>0</v>
      </c>
      <c r="P91" s="334">
        <v>0</v>
      </c>
      <c r="Q91" s="335">
        <f t="shared" si="39"/>
        <v>0</v>
      </c>
      <c r="R91" s="334">
        <v>0</v>
      </c>
      <c r="S91" s="334">
        <v>0</v>
      </c>
      <c r="T91" s="335">
        <f t="shared" si="40"/>
        <v>0</v>
      </c>
      <c r="U91" s="334">
        <v>0</v>
      </c>
      <c r="V91" s="334">
        <v>0</v>
      </c>
      <c r="W91" s="334">
        <v>0</v>
      </c>
      <c r="X91" s="334">
        <v>0</v>
      </c>
      <c r="Y91" s="335">
        <f t="shared" si="41"/>
        <v>0</v>
      </c>
      <c r="Z91" s="334">
        <v>0</v>
      </c>
      <c r="AA91" s="334">
        <v>0</v>
      </c>
      <c r="AB91" s="335">
        <f t="shared" si="42"/>
        <v>0</v>
      </c>
      <c r="AC91" s="335" t="e">
        <f t="shared" si="33"/>
        <v>#DIV/0!</v>
      </c>
      <c r="AD91" s="335" t="e">
        <f t="shared" si="33"/>
        <v>#DIV/0!</v>
      </c>
      <c r="AE91" s="335" t="e">
        <f t="shared" si="33"/>
        <v>#DIV/0!</v>
      </c>
      <c r="AF91" s="335" t="e">
        <f t="shared" si="33"/>
        <v>#DIV/0!</v>
      </c>
      <c r="AG91" s="335" t="e">
        <f t="shared" si="33"/>
        <v>#DIV/0!</v>
      </c>
      <c r="AH91" s="336">
        <v>0</v>
      </c>
      <c r="AI91" s="336">
        <v>0</v>
      </c>
      <c r="AJ91" s="336">
        <v>0</v>
      </c>
      <c r="AK91" s="336">
        <v>0</v>
      </c>
      <c r="AL91" s="335">
        <f t="shared" si="43"/>
        <v>0</v>
      </c>
      <c r="AM91" s="336">
        <v>0</v>
      </c>
      <c r="AN91" s="336">
        <v>0</v>
      </c>
      <c r="AO91" s="335">
        <f t="shared" si="44"/>
        <v>0</v>
      </c>
      <c r="AP91" s="334">
        <v>0</v>
      </c>
      <c r="AQ91" s="334">
        <v>0</v>
      </c>
      <c r="AR91" s="334">
        <v>0</v>
      </c>
      <c r="AS91" s="334">
        <v>0</v>
      </c>
      <c r="AT91" s="335">
        <f t="shared" si="45"/>
        <v>0</v>
      </c>
      <c r="AU91" s="334">
        <v>0</v>
      </c>
      <c r="AV91" s="334">
        <v>0</v>
      </c>
      <c r="AW91" s="335">
        <f t="shared" si="46"/>
        <v>0</v>
      </c>
      <c r="AX91" s="334">
        <v>0</v>
      </c>
      <c r="AY91" s="334">
        <v>0</v>
      </c>
      <c r="AZ91" s="334">
        <v>0</v>
      </c>
      <c r="BA91" s="334">
        <v>0</v>
      </c>
      <c r="BB91" s="335">
        <f t="shared" si="47"/>
        <v>0</v>
      </c>
      <c r="BC91" s="334">
        <v>0</v>
      </c>
      <c r="BD91" s="334">
        <v>0</v>
      </c>
      <c r="BE91" s="335">
        <f t="shared" si="48"/>
        <v>0</v>
      </c>
      <c r="BF91" s="334" t="e">
        <f t="shared" si="34"/>
        <v>#DIV/0!</v>
      </c>
      <c r="BG91" s="334" t="e">
        <f t="shared" si="34"/>
        <v>#DIV/0!</v>
      </c>
      <c r="BH91" s="334" t="e">
        <f t="shared" si="34"/>
        <v>#DIV/0!</v>
      </c>
      <c r="BI91" s="334" t="e">
        <f t="shared" si="34"/>
        <v>#DIV/0!</v>
      </c>
      <c r="BJ91" s="334" t="e">
        <f t="shared" si="35"/>
        <v>#DIV/0!</v>
      </c>
      <c r="BK91" s="334" t="e">
        <f t="shared" si="35"/>
        <v>#DIV/0!</v>
      </c>
      <c r="BL91" s="334" t="e">
        <f t="shared" si="35"/>
        <v>#DIV/0!</v>
      </c>
      <c r="BM91" s="334">
        <v>0</v>
      </c>
      <c r="BN91" s="334">
        <v>0</v>
      </c>
      <c r="BO91" s="334">
        <v>0</v>
      </c>
      <c r="BP91" s="334">
        <v>0</v>
      </c>
      <c r="BQ91" s="335">
        <f t="shared" si="49"/>
        <v>0</v>
      </c>
      <c r="BR91" s="334">
        <v>0</v>
      </c>
      <c r="BS91" s="334">
        <v>0</v>
      </c>
      <c r="BT91" s="335">
        <f t="shared" si="50"/>
        <v>0</v>
      </c>
      <c r="BU91" s="334" t="e">
        <f t="shared" si="52"/>
        <v>#DIV/0!</v>
      </c>
      <c r="BV91" s="334" t="e">
        <f t="shared" si="52"/>
        <v>#DIV/0!</v>
      </c>
      <c r="BW91" s="334" t="e">
        <f t="shared" si="52"/>
        <v>#DIV/0!</v>
      </c>
      <c r="BX91" s="334" t="e">
        <f t="shared" si="52"/>
        <v>#DIV/0!</v>
      </c>
      <c r="BY91" s="334" t="e">
        <f t="shared" si="36"/>
        <v>#DIV/0!</v>
      </c>
      <c r="BZ91" s="334" t="e">
        <f t="shared" si="36"/>
        <v>#DIV/0!</v>
      </c>
      <c r="CA91" s="334" t="e">
        <f t="shared" si="36"/>
        <v>#DIV/0!</v>
      </c>
      <c r="CB91" s="337">
        <v>0</v>
      </c>
      <c r="CC91" s="337"/>
      <c r="CD91" s="334">
        <f>'[2]PN_AEUE-Régional SOS'!BW83+'[2]PN_AEUE-Régional CNR'!BW83+'[2]PN_AEUE-Régional CES'!BW83</f>
        <v>0</v>
      </c>
      <c r="CE91" s="334">
        <f>'[2]PN_AEUE-Régional SOS'!BX83+'[2]PN_AEUE-Régional CNR'!BX83+'[2]PN_AEUE-Régional CES'!BX83</f>
        <v>0</v>
      </c>
      <c r="CF91" s="335">
        <f t="shared" si="51"/>
        <v>0</v>
      </c>
      <c r="CG91" s="334"/>
      <c r="CH91" s="334"/>
      <c r="CI91" s="338"/>
      <c r="CJ91" s="338"/>
      <c r="CK91" s="338"/>
      <c r="CL91" s="338"/>
      <c r="CM91" s="338"/>
      <c r="CN91" s="339"/>
      <c r="CO91" s="339"/>
      <c r="CP91" s="338"/>
      <c r="CQ91" s="340"/>
      <c r="CR91" s="340"/>
      <c r="CS91" s="340"/>
      <c r="CT91" s="340"/>
      <c r="CU91" s="340"/>
      <c r="CV91" s="340"/>
    </row>
    <row r="92" spans="1:100" s="332" customFormat="1" x14ac:dyDescent="0.3">
      <c r="A92" s="329" t="s">
        <v>198</v>
      </c>
      <c r="B92" s="329"/>
      <c r="C92" s="330"/>
      <c r="D92" s="329"/>
      <c r="E92" s="335"/>
      <c r="F92" s="335"/>
      <c r="G92" s="335"/>
      <c r="H92" s="335"/>
      <c r="I92" s="335">
        <f t="shared" si="37"/>
        <v>0</v>
      </c>
      <c r="J92" s="335"/>
      <c r="K92" s="335"/>
      <c r="L92" s="335">
        <f t="shared" si="38"/>
        <v>0</v>
      </c>
      <c r="M92" s="334"/>
      <c r="N92" s="334"/>
      <c r="O92" s="334"/>
      <c r="P92" s="334"/>
      <c r="Q92" s="335">
        <f t="shared" si="39"/>
        <v>0</v>
      </c>
      <c r="R92" s="334"/>
      <c r="S92" s="334"/>
      <c r="T92" s="335">
        <f t="shared" si="40"/>
        <v>0</v>
      </c>
      <c r="U92" s="334"/>
      <c r="V92" s="334"/>
      <c r="W92" s="334"/>
      <c r="X92" s="334"/>
      <c r="Y92" s="335">
        <f t="shared" si="41"/>
        <v>0</v>
      </c>
      <c r="Z92" s="334"/>
      <c r="AA92" s="334"/>
      <c r="AB92" s="335">
        <f t="shared" si="42"/>
        <v>0</v>
      </c>
      <c r="AC92" s="335" t="e">
        <f t="shared" si="33"/>
        <v>#DIV/0!</v>
      </c>
      <c r="AD92" s="335" t="e">
        <f t="shared" si="33"/>
        <v>#DIV/0!</v>
      </c>
      <c r="AE92" s="335" t="e">
        <f t="shared" si="33"/>
        <v>#DIV/0!</v>
      </c>
      <c r="AF92" s="335" t="e">
        <f t="shared" si="33"/>
        <v>#DIV/0!</v>
      </c>
      <c r="AG92" s="335" t="e">
        <f t="shared" si="33"/>
        <v>#DIV/0!</v>
      </c>
      <c r="AH92" s="336">
        <v>0</v>
      </c>
      <c r="AI92" s="336">
        <v>0</v>
      </c>
      <c r="AJ92" s="336">
        <v>0</v>
      </c>
      <c r="AK92" s="336">
        <v>0</v>
      </c>
      <c r="AL92" s="335">
        <f t="shared" si="43"/>
        <v>0</v>
      </c>
      <c r="AM92" s="336">
        <v>0</v>
      </c>
      <c r="AN92" s="336">
        <v>0</v>
      </c>
      <c r="AO92" s="335">
        <f t="shared" si="44"/>
        <v>0</v>
      </c>
      <c r="AP92" s="334">
        <v>0</v>
      </c>
      <c r="AQ92" s="334">
        <v>0</v>
      </c>
      <c r="AR92" s="334">
        <v>0</v>
      </c>
      <c r="AS92" s="334">
        <v>0</v>
      </c>
      <c r="AT92" s="335">
        <f t="shared" si="45"/>
        <v>0</v>
      </c>
      <c r="AU92" s="334">
        <v>0</v>
      </c>
      <c r="AV92" s="334">
        <v>0</v>
      </c>
      <c r="AW92" s="335">
        <f t="shared" si="46"/>
        <v>0</v>
      </c>
      <c r="AX92" s="334">
        <v>0</v>
      </c>
      <c r="AY92" s="334">
        <v>0</v>
      </c>
      <c r="AZ92" s="334">
        <v>0</v>
      </c>
      <c r="BA92" s="334">
        <v>0</v>
      </c>
      <c r="BB92" s="335">
        <f t="shared" si="47"/>
        <v>0</v>
      </c>
      <c r="BC92" s="334">
        <v>0</v>
      </c>
      <c r="BD92" s="334">
        <v>0</v>
      </c>
      <c r="BE92" s="335">
        <f t="shared" si="48"/>
        <v>0</v>
      </c>
      <c r="BF92" s="334" t="e">
        <f t="shared" si="34"/>
        <v>#DIV/0!</v>
      </c>
      <c r="BG92" s="334" t="e">
        <f t="shared" si="34"/>
        <v>#DIV/0!</v>
      </c>
      <c r="BH92" s="334" t="e">
        <f t="shared" si="34"/>
        <v>#DIV/0!</v>
      </c>
      <c r="BI92" s="334" t="e">
        <f t="shared" si="34"/>
        <v>#DIV/0!</v>
      </c>
      <c r="BJ92" s="334" t="e">
        <f t="shared" si="35"/>
        <v>#DIV/0!</v>
      </c>
      <c r="BK92" s="334" t="e">
        <f t="shared" si="35"/>
        <v>#DIV/0!</v>
      </c>
      <c r="BL92" s="334" t="e">
        <f t="shared" si="35"/>
        <v>#DIV/0!</v>
      </c>
      <c r="BM92" s="334"/>
      <c r="BN92" s="334"/>
      <c r="BO92" s="334"/>
      <c r="BP92" s="334"/>
      <c r="BQ92" s="335">
        <f t="shared" si="49"/>
        <v>0</v>
      </c>
      <c r="BR92" s="334"/>
      <c r="BS92" s="334"/>
      <c r="BT92" s="335">
        <f t="shared" si="50"/>
        <v>0</v>
      </c>
      <c r="BU92" s="334" t="e">
        <f t="shared" si="52"/>
        <v>#DIV/0!</v>
      </c>
      <c r="BV92" s="334" t="e">
        <f t="shared" si="52"/>
        <v>#DIV/0!</v>
      </c>
      <c r="BW92" s="334" t="e">
        <f t="shared" si="52"/>
        <v>#DIV/0!</v>
      </c>
      <c r="BX92" s="334" t="e">
        <f t="shared" si="52"/>
        <v>#DIV/0!</v>
      </c>
      <c r="BY92" s="334" t="e">
        <f t="shared" si="36"/>
        <v>#DIV/0!</v>
      </c>
      <c r="BZ92" s="334" t="e">
        <f t="shared" si="36"/>
        <v>#DIV/0!</v>
      </c>
      <c r="CA92" s="334" t="e">
        <f t="shared" si="36"/>
        <v>#DIV/0!</v>
      </c>
      <c r="CB92" s="337">
        <v>0</v>
      </c>
      <c r="CC92" s="337">
        <v>0</v>
      </c>
      <c r="CD92" s="334">
        <f>'[2]PN_AEUE-Régional SOS'!BW84+'[2]PN_AEUE-Régional CNR'!BW84+'[2]PN_AEUE-Régional CES'!BW84</f>
        <v>0</v>
      </c>
      <c r="CE92" s="334">
        <f>'[2]PN_AEUE-Régional SOS'!BX84+'[2]PN_AEUE-Régional CNR'!BX84+'[2]PN_AEUE-Régional CES'!BX84</f>
        <v>0</v>
      </c>
      <c r="CF92" s="335">
        <f t="shared" si="51"/>
        <v>0</v>
      </c>
      <c r="CG92" s="334"/>
      <c r="CH92" s="334"/>
      <c r="CI92" s="329"/>
      <c r="CJ92" s="329"/>
      <c r="CK92" s="329"/>
      <c r="CL92" s="329"/>
      <c r="CM92" s="329"/>
      <c r="CN92" s="329"/>
      <c r="CO92" s="329"/>
      <c r="CP92" s="329"/>
      <c r="CQ92" s="331"/>
      <c r="CR92" s="331"/>
      <c r="CS92" s="331"/>
      <c r="CT92" s="331"/>
      <c r="CU92" s="331"/>
      <c r="CV92" s="331"/>
    </row>
    <row r="93" spans="1:100" s="341" customFormat="1" ht="27.6" x14ac:dyDescent="0.25">
      <c r="A93" s="333" t="s">
        <v>125</v>
      </c>
      <c r="B93" s="353"/>
      <c r="C93" s="424"/>
      <c r="D93" s="353"/>
      <c r="E93" s="335">
        <v>0</v>
      </c>
      <c r="F93" s="335">
        <v>0</v>
      </c>
      <c r="G93" s="335">
        <v>0</v>
      </c>
      <c r="H93" s="335">
        <v>0</v>
      </c>
      <c r="I93" s="335">
        <f t="shared" si="37"/>
        <v>0</v>
      </c>
      <c r="J93" s="335">
        <v>0</v>
      </c>
      <c r="K93" s="335">
        <v>0</v>
      </c>
      <c r="L93" s="335">
        <f t="shared" si="38"/>
        <v>0</v>
      </c>
      <c r="M93" s="334">
        <v>0</v>
      </c>
      <c r="N93" s="334">
        <v>0</v>
      </c>
      <c r="O93" s="334">
        <v>0</v>
      </c>
      <c r="P93" s="334">
        <v>0</v>
      </c>
      <c r="Q93" s="335">
        <f t="shared" si="39"/>
        <v>0</v>
      </c>
      <c r="R93" s="334">
        <v>0</v>
      </c>
      <c r="S93" s="334">
        <v>0</v>
      </c>
      <c r="T93" s="335">
        <f t="shared" si="40"/>
        <v>0</v>
      </c>
      <c r="U93" s="334">
        <v>0</v>
      </c>
      <c r="V93" s="334">
        <v>0</v>
      </c>
      <c r="W93" s="334">
        <v>0</v>
      </c>
      <c r="X93" s="334">
        <v>0</v>
      </c>
      <c r="Y93" s="335">
        <f t="shared" si="41"/>
        <v>0</v>
      </c>
      <c r="Z93" s="334">
        <v>0</v>
      </c>
      <c r="AA93" s="334">
        <v>0</v>
      </c>
      <c r="AB93" s="335">
        <f t="shared" si="42"/>
        <v>0</v>
      </c>
      <c r="AC93" s="335" t="e">
        <f t="shared" si="33"/>
        <v>#DIV/0!</v>
      </c>
      <c r="AD93" s="335" t="e">
        <f t="shared" si="33"/>
        <v>#DIV/0!</v>
      </c>
      <c r="AE93" s="335" t="e">
        <f t="shared" si="33"/>
        <v>#DIV/0!</v>
      </c>
      <c r="AF93" s="335" t="e">
        <f t="shared" si="33"/>
        <v>#DIV/0!</v>
      </c>
      <c r="AG93" s="335" t="e">
        <f t="shared" si="33"/>
        <v>#DIV/0!</v>
      </c>
      <c r="AH93" s="336">
        <v>0</v>
      </c>
      <c r="AI93" s="336">
        <v>0</v>
      </c>
      <c r="AJ93" s="336">
        <v>0</v>
      </c>
      <c r="AK93" s="336">
        <v>0</v>
      </c>
      <c r="AL93" s="335">
        <f t="shared" si="43"/>
        <v>0</v>
      </c>
      <c r="AM93" s="336">
        <v>0</v>
      </c>
      <c r="AN93" s="336">
        <v>0</v>
      </c>
      <c r="AO93" s="335">
        <f t="shared" si="44"/>
        <v>0</v>
      </c>
      <c r="AP93" s="334">
        <v>0</v>
      </c>
      <c r="AQ93" s="334">
        <v>0</v>
      </c>
      <c r="AR93" s="334">
        <v>0</v>
      </c>
      <c r="AS93" s="334">
        <v>0</v>
      </c>
      <c r="AT93" s="335">
        <f t="shared" si="45"/>
        <v>0</v>
      </c>
      <c r="AU93" s="334">
        <v>0</v>
      </c>
      <c r="AV93" s="334">
        <v>0</v>
      </c>
      <c r="AW93" s="335">
        <f t="shared" si="46"/>
        <v>0</v>
      </c>
      <c r="AX93" s="334">
        <v>0</v>
      </c>
      <c r="AY93" s="334">
        <v>0</v>
      </c>
      <c r="AZ93" s="334">
        <v>0</v>
      </c>
      <c r="BA93" s="334">
        <v>0</v>
      </c>
      <c r="BB93" s="335">
        <f t="shared" si="47"/>
        <v>0</v>
      </c>
      <c r="BC93" s="334">
        <v>0</v>
      </c>
      <c r="BD93" s="334">
        <v>0</v>
      </c>
      <c r="BE93" s="335">
        <f t="shared" si="48"/>
        <v>0</v>
      </c>
      <c r="BF93" s="334" t="e">
        <f t="shared" si="34"/>
        <v>#DIV/0!</v>
      </c>
      <c r="BG93" s="334" t="e">
        <f t="shared" si="34"/>
        <v>#DIV/0!</v>
      </c>
      <c r="BH93" s="334" t="e">
        <f t="shared" si="34"/>
        <v>#DIV/0!</v>
      </c>
      <c r="BI93" s="334" t="e">
        <f t="shared" si="34"/>
        <v>#DIV/0!</v>
      </c>
      <c r="BJ93" s="334" t="e">
        <f t="shared" si="35"/>
        <v>#DIV/0!</v>
      </c>
      <c r="BK93" s="334" t="e">
        <f t="shared" si="35"/>
        <v>#DIV/0!</v>
      </c>
      <c r="BL93" s="334" t="e">
        <f t="shared" si="35"/>
        <v>#DIV/0!</v>
      </c>
      <c r="BM93" s="334">
        <v>0</v>
      </c>
      <c r="BN93" s="334">
        <v>0</v>
      </c>
      <c r="BO93" s="334">
        <v>0</v>
      </c>
      <c r="BP93" s="334">
        <v>0</v>
      </c>
      <c r="BQ93" s="335">
        <f t="shared" si="49"/>
        <v>0</v>
      </c>
      <c r="BR93" s="334">
        <v>0</v>
      </c>
      <c r="BS93" s="334">
        <v>0</v>
      </c>
      <c r="BT93" s="335">
        <f t="shared" si="50"/>
        <v>0</v>
      </c>
      <c r="BU93" s="334" t="e">
        <f t="shared" si="52"/>
        <v>#DIV/0!</v>
      </c>
      <c r="BV93" s="334" t="e">
        <f t="shared" si="52"/>
        <v>#DIV/0!</v>
      </c>
      <c r="BW93" s="334" t="e">
        <f t="shared" si="52"/>
        <v>#DIV/0!</v>
      </c>
      <c r="BX93" s="334" t="e">
        <f t="shared" si="52"/>
        <v>#DIV/0!</v>
      </c>
      <c r="BY93" s="334" t="e">
        <f t="shared" si="36"/>
        <v>#DIV/0!</v>
      </c>
      <c r="BZ93" s="334" t="e">
        <f t="shared" si="36"/>
        <v>#DIV/0!</v>
      </c>
      <c r="CA93" s="334" t="e">
        <f t="shared" si="36"/>
        <v>#DIV/0!</v>
      </c>
      <c r="CB93" s="337">
        <v>0</v>
      </c>
      <c r="CC93" s="337"/>
      <c r="CD93" s="334">
        <f>'[2]PN_AEUE-Régional SOS'!BW85+'[2]PN_AEUE-Régional CNR'!BW85+'[2]PN_AEUE-Régional CES'!BW85</f>
        <v>0</v>
      </c>
      <c r="CE93" s="334">
        <f>'[2]PN_AEUE-Régional SOS'!BX85+'[2]PN_AEUE-Régional CNR'!BX85+'[2]PN_AEUE-Régional CES'!BX85</f>
        <v>0</v>
      </c>
      <c r="CF93" s="335">
        <f t="shared" si="51"/>
        <v>0</v>
      </c>
      <c r="CG93" s="334"/>
      <c r="CH93" s="334"/>
      <c r="CI93" s="338"/>
      <c r="CJ93" s="338"/>
      <c r="CK93" s="338"/>
      <c r="CL93" s="338"/>
      <c r="CM93" s="338"/>
      <c r="CN93" s="339"/>
      <c r="CO93" s="339"/>
      <c r="CP93" s="338"/>
      <c r="CQ93" s="340"/>
      <c r="CR93" s="340"/>
      <c r="CS93" s="340"/>
      <c r="CT93" s="340"/>
      <c r="CU93" s="340"/>
      <c r="CV93" s="340"/>
    </row>
    <row r="94" spans="1:100" s="341" customFormat="1" ht="41.4" x14ac:dyDescent="0.25">
      <c r="A94" s="333" t="s">
        <v>199</v>
      </c>
      <c r="B94" s="353"/>
      <c r="C94" s="354"/>
      <c r="D94" s="353"/>
      <c r="E94" s="335">
        <v>0</v>
      </c>
      <c r="F94" s="335">
        <v>0</v>
      </c>
      <c r="G94" s="335">
        <v>0</v>
      </c>
      <c r="H94" s="335">
        <v>0</v>
      </c>
      <c r="I94" s="335">
        <f t="shared" si="37"/>
        <v>0</v>
      </c>
      <c r="J94" s="335">
        <v>0</v>
      </c>
      <c r="K94" s="335">
        <v>0</v>
      </c>
      <c r="L94" s="335">
        <f t="shared" si="38"/>
        <v>0</v>
      </c>
      <c r="M94" s="334">
        <v>0</v>
      </c>
      <c r="N94" s="334">
        <v>0</v>
      </c>
      <c r="O94" s="334">
        <v>0</v>
      </c>
      <c r="P94" s="334">
        <v>0</v>
      </c>
      <c r="Q94" s="335">
        <f t="shared" si="39"/>
        <v>0</v>
      </c>
      <c r="R94" s="334">
        <v>0</v>
      </c>
      <c r="S94" s="334">
        <v>0</v>
      </c>
      <c r="T94" s="335">
        <f t="shared" si="40"/>
        <v>0</v>
      </c>
      <c r="U94" s="334">
        <v>0</v>
      </c>
      <c r="V94" s="334">
        <v>0</v>
      </c>
      <c r="W94" s="334">
        <v>0</v>
      </c>
      <c r="X94" s="334">
        <v>0</v>
      </c>
      <c r="Y94" s="335">
        <f t="shared" si="41"/>
        <v>0</v>
      </c>
      <c r="Z94" s="334">
        <v>0</v>
      </c>
      <c r="AA94" s="334">
        <v>0</v>
      </c>
      <c r="AB94" s="335">
        <f t="shared" si="42"/>
        <v>0</v>
      </c>
      <c r="AC94" s="335" t="e">
        <f t="shared" si="33"/>
        <v>#DIV/0!</v>
      </c>
      <c r="AD94" s="335" t="e">
        <f t="shared" si="33"/>
        <v>#DIV/0!</v>
      </c>
      <c r="AE94" s="335" t="e">
        <f t="shared" si="33"/>
        <v>#DIV/0!</v>
      </c>
      <c r="AF94" s="335" t="e">
        <f t="shared" si="33"/>
        <v>#DIV/0!</v>
      </c>
      <c r="AG94" s="335" t="e">
        <f t="shared" si="33"/>
        <v>#DIV/0!</v>
      </c>
      <c r="AH94" s="336">
        <v>0</v>
      </c>
      <c r="AI94" s="336">
        <v>0</v>
      </c>
      <c r="AJ94" s="336">
        <v>0</v>
      </c>
      <c r="AK94" s="336">
        <v>0</v>
      </c>
      <c r="AL94" s="335">
        <f t="shared" si="43"/>
        <v>0</v>
      </c>
      <c r="AM94" s="336">
        <v>0</v>
      </c>
      <c r="AN94" s="336">
        <v>0</v>
      </c>
      <c r="AO94" s="335">
        <f t="shared" si="44"/>
        <v>0</v>
      </c>
      <c r="AP94" s="334">
        <v>0</v>
      </c>
      <c r="AQ94" s="334">
        <v>0</v>
      </c>
      <c r="AR94" s="334">
        <v>0</v>
      </c>
      <c r="AS94" s="334">
        <v>0</v>
      </c>
      <c r="AT94" s="335">
        <f t="shared" si="45"/>
        <v>0</v>
      </c>
      <c r="AU94" s="334">
        <v>0</v>
      </c>
      <c r="AV94" s="334">
        <v>0</v>
      </c>
      <c r="AW94" s="335">
        <f t="shared" si="46"/>
        <v>0</v>
      </c>
      <c r="AX94" s="334">
        <v>0</v>
      </c>
      <c r="AY94" s="334">
        <v>0</v>
      </c>
      <c r="AZ94" s="334">
        <v>0</v>
      </c>
      <c r="BA94" s="334">
        <v>0</v>
      </c>
      <c r="BB94" s="335">
        <f t="shared" si="47"/>
        <v>0</v>
      </c>
      <c r="BC94" s="334">
        <v>0</v>
      </c>
      <c r="BD94" s="334">
        <v>0</v>
      </c>
      <c r="BE94" s="335">
        <f t="shared" si="48"/>
        <v>0</v>
      </c>
      <c r="BF94" s="334" t="e">
        <f t="shared" si="34"/>
        <v>#DIV/0!</v>
      </c>
      <c r="BG94" s="334" t="e">
        <f t="shared" si="34"/>
        <v>#DIV/0!</v>
      </c>
      <c r="BH94" s="334" t="e">
        <f t="shared" si="34"/>
        <v>#DIV/0!</v>
      </c>
      <c r="BI94" s="334" t="e">
        <f t="shared" si="34"/>
        <v>#DIV/0!</v>
      </c>
      <c r="BJ94" s="334" t="e">
        <f t="shared" si="35"/>
        <v>#DIV/0!</v>
      </c>
      <c r="BK94" s="334" t="e">
        <f t="shared" si="35"/>
        <v>#DIV/0!</v>
      </c>
      <c r="BL94" s="334" t="e">
        <f t="shared" si="35"/>
        <v>#DIV/0!</v>
      </c>
      <c r="BM94" s="334">
        <v>0</v>
      </c>
      <c r="BN94" s="334">
        <v>0</v>
      </c>
      <c r="BO94" s="334">
        <v>0</v>
      </c>
      <c r="BP94" s="334">
        <v>0</v>
      </c>
      <c r="BQ94" s="335">
        <f t="shared" si="49"/>
        <v>0</v>
      </c>
      <c r="BR94" s="334">
        <v>0</v>
      </c>
      <c r="BS94" s="334">
        <v>0</v>
      </c>
      <c r="BT94" s="335">
        <f t="shared" si="50"/>
        <v>0</v>
      </c>
      <c r="BU94" s="334" t="e">
        <f t="shared" si="52"/>
        <v>#DIV/0!</v>
      </c>
      <c r="BV94" s="334" t="e">
        <f t="shared" si="52"/>
        <v>#DIV/0!</v>
      </c>
      <c r="BW94" s="334" t="e">
        <f t="shared" si="52"/>
        <v>#DIV/0!</v>
      </c>
      <c r="BX94" s="334" t="e">
        <f t="shared" si="52"/>
        <v>#DIV/0!</v>
      </c>
      <c r="BY94" s="334" t="e">
        <f t="shared" si="36"/>
        <v>#DIV/0!</v>
      </c>
      <c r="BZ94" s="334" t="e">
        <f t="shared" si="36"/>
        <v>#DIV/0!</v>
      </c>
      <c r="CA94" s="334" t="e">
        <f t="shared" si="36"/>
        <v>#DIV/0!</v>
      </c>
      <c r="CB94" s="337">
        <v>0</v>
      </c>
      <c r="CC94" s="337"/>
      <c r="CD94" s="334">
        <f>'[2]PN_AEUE-Régional SOS'!BW86+'[2]PN_AEUE-Régional CNR'!BW86+'[2]PN_AEUE-Régional CES'!BW86</f>
        <v>0</v>
      </c>
      <c r="CE94" s="334">
        <f>'[2]PN_AEUE-Régional SOS'!BX86+'[2]PN_AEUE-Régional CNR'!BX86+'[2]PN_AEUE-Régional CES'!BX86</f>
        <v>0</v>
      </c>
      <c r="CF94" s="335">
        <f t="shared" si="51"/>
        <v>0</v>
      </c>
      <c r="CG94" s="334"/>
      <c r="CH94" s="334"/>
      <c r="CI94" s="338"/>
      <c r="CJ94" s="338"/>
      <c r="CK94" s="338"/>
      <c r="CL94" s="338"/>
      <c r="CM94" s="338"/>
      <c r="CN94" s="339"/>
      <c r="CO94" s="339"/>
      <c r="CP94" s="338"/>
      <c r="CQ94" s="340"/>
      <c r="CR94" s="340"/>
      <c r="CS94" s="340"/>
      <c r="CT94" s="340"/>
      <c r="CU94" s="340"/>
      <c r="CV94" s="340"/>
    </row>
    <row r="95" spans="1:100" s="428" customFormat="1" ht="21" customHeight="1" x14ac:dyDescent="0.3">
      <c r="A95" s="333" t="s">
        <v>200</v>
      </c>
      <c r="B95" s="353"/>
      <c r="C95" s="354"/>
      <c r="D95" s="353"/>
      <c r="E95" s="335">
        <v>0</v>
      </c>
      <c r="F95" s="335">
        <v>0</v>
      </c>
      <c r="G95" s="335">
        <v>0</v>
      </c>
      <c r="H95" s="335">
        <v>0</v>
      </c>
      <c r="I95" s="335">
        <f t="shared" si="37"/>
        <v>0</v>
      </c>
      <c r="J95" s="335">
        <v>0</v>
      </c>
      <c r="K95" s="335">
        <v>0</v>
      </c>
      <c r="L95" s="335">
        <f t="shared" si="38"/>
        <v>0</v>
      </c>
      <c r="M95" s="334">
        <v>0</v>
      </c>
      <c r="N95" s="334">
        <v>0</v>
      </c>
      <c r="O95" s="334">
        <v>0</v>
      </c>
      <c r="P95" s="334">
        <v>0</v>
      </c>
      <c r="Q95" s="335">
        <f t="shared" si="39"/>
        <v>0</v>
      </c>
      <c r="R95" s="334">
        <v>0</v>
      </c>
      <c r="S95" s="334">
        <v>0</v>
      </c>
      <c r="T95" s="335">
        <f t="shared" si="40"/>
        <v>0</v>
      </c>
      <c r="U95" s="334">
        <v>0</v>
      </c>
      <c r="V95" s="334">
        <v>0</v>
      </c>
      <c r="W95" s="334">
        <v>0</v>
      </c>
      <c r="X95" s="334">
        <v>0</v>
      </c>
      <c r="Y95" s="335">
        <f t="shared" si="41"/>
        <v>0</v>
      </c>
      <c r="Z95" s="334">
        <v>0</v>
      </c>
      <c r="AA95" s="334">
        <v>0</v>
      </c>
      <c r="AB95" s="335">
        <f t="shared" si="42"/>
        <v>0</v>
      </c>
      <c r="AC95" s="335" t="e">
        <f t="shared" si="33"/>
        <v>#DIV/0!</v>
      </c>
      <c r="AD95" s="335" t="e">
        <f t="shared" si="33"/>
        <v>#DIV/0!</v>
      </c>
      <c r="AE95" s="335" t="e">
        <f t="shared" si="33"/>
        <v>#DIV/0!</v>
      </c>
      <c r="AF95" s="335" t="e">
        <f t="shared" si="33"/>
        <v>#DIV/0!</v>
      </c>
      <c r="AG95" s="335" t="e">
        <f t="shared" si="33"/>
        <v>#DIV/0!</v>
      </c>
      <c r="AH95" s="336">
        <v>0</v>
      </c>
      <c r="AI95" s="336">
        <v>0</v>
      </c>
      <c r="AJ95" s="336">
        <v>0</v>
      </c>
      <c r="AK95" s="336">
        <v>0</v>
      </c>
      <c r="AL95" s="335">
        <f t="shared" si="43"/>
        <v>0</v>
      </c>
      <c r="AM95" s="336">
        <v>0</v>
      </c>
      <c r="AN95" s="336">
        <v>0</v>
      </c>
      <c r="AO95" s="335">
        <f t="shared" si="44"/>
        <v>0</v>
      </c>
      <c r="AP95" s="334">
        <v>0</v>
      </c>
      <c r="AQ95" s="334">
        <v>0</v>
      </c>
      <c r="AR95" s="334">
        <v>0</v>
      </c>
      <c r="AS95" s="334">
        <v>0</v>
      </c>
      <c r="AT95" s="335">
        <f t="shared" si="45"/>
        <v>0</v>
      </c>
      <c r="AU95" s="334">
        <v>0</v>
      </c>
      <c r="AV95" s="334">
        <v>0</v>
      </c>
      <c r="AW95" s="335">
        <f t="shared" si="46"/>
        <v>0</v>
      </c>
      <c r="AX95" s="334">
        <v>0</v>
      </c>
      <c r="AY95" s="334">
        <v>0</v>
      </c>
      <c r="AZ95" s="334">
        <v>0</v>
      </c>
      <c r="BA95" s="334">
        <v>0</v>
      </c>
      <c r="BB95" s="335">
        <f t="shared" si="47"/>
        <v>0</v>
      </c>
      <c r="BC95" s="334">
        <v>0</v>
      </c>
      <c r="BD95" s="334">
        <v>0</v>
      </c>
      <c r="BE95" s="335">
        <f t="shared" si="48"/>
        <v>0</v>
      </c>
      <c r="BF95" s="334" t="e">
        <f t="shared" si="34"/>
        <v>#DIV/0!</v>
      </c>
      <c r="BG95" s="334" t="e">
        <f t="shared" si="34"/>
        <v>#DIV/0!</v>
      </c>
      <c r="BH95" s="334" t="e">
        <f t="shared" si="34"/>
        <v>#DIV/0!</v>
      </c>
      <c r="BI95" s="334" t="e">
        <f t="shared" si="34"/>
        <v>#DIV/0!</v>
      </c>
      <c r="BJ95" s="334" t="e">
        <f t="shared" si="35"/>
        <v>#DIV/0!</v>
      </c>
      <c r="BK95" s="334" t="e">
        <f t="shared" si="35"/>
        <v>#DIV/0!</v>
      </c>
      <c r="BL95" s="334" t="e">
        <f t="shared" si="35"/>
        <v>#DIV/0!</v>
      </c>
      <c r="BM95" s="334">
        <v>0</v>
      </c>
      <c r="BN95" s="334">
        <v>0</v>
      </c>
      <c r="BO95" s="334">
        <v>0</v>
      </c>
      <c r="BP95" s="334">
        <v>0</v>
      </c>
      <c r="BQ95" s="335">
        <f t="shared" si="49"/>
        <v>0</v>
      </c>
      <c r="BR95" s="334">
        <v>0</v>
      </c>
      <c r="BS95" s="334">
        <v>0</v>
      </c>
      <c r="BT95" s="335">
        <f t="shared" si="50"/>
        <v>0</v>
      </c>
      <c r="BU95" s="334" t="e">
        <f t="shared" si="52"/>
        <v>#DIV/0!</v>
      </c>
      <c r="BV95" s="334" t="e">
        <f t="shared" si="52"/>
        <v>#DIV/0!</v>
      </c>
      <c r="BW95" s="334" t="e">
        <f t="shared" si="52"/>
        <v>#DIV/0!</v>
      </c>
      <c r="BX95" s="334" t="e">
        <f t="shared" si="52"/>
        <v>#DIV/0!</v>
      </c>
      <c r="BY95" s="334" t="e">
        <f t="shared" si="36"/>
        <v>#DIV/0!</v>
      </c>
      <c r="BZ95" s="334" t="e">
        <f t="shared" si="36"/>
        <v>#DIV/0!</v>
      </c>
      <c r="CA95" s="334" t="e">
        <f t="shared" si="36"/>
        <v>#DIV/0!</v>
      </c>
      <c r="CB95" s="337">
        <v>0</v>
      </c>
      <c r="CC95" s="337"/>
      <c r="CD95" s="334">
        <f>'[2]PN_AEUE-Régional SOS'!BW87+'[2]PN_AEUE-Régional CNR'!BW87+'[2]PN_AEUE-Régional CES'!BW87</f>
        <v>0</v>
      </c>
      <c r="CE95" s="334">
        <f>'[2]PN_AEUE-Régional SOS'!BX87+'[2]PN_AEUE-Régional CNR'!BX87+'[2]PN_AEUE-Régional CES'!BX87</f>
        <v>0</v>
      </c>
      <c r="CF95" s="335">
        <f t="shared" si="51"/>
        <v>0</v>
      </c>
      <c r="CG95" s="334"/>
      <c r="CH95" s="334"/>
      <c r="CI95" s="425"/>
      <c r="CJ95" s="425"/>
      <c r="CK95" s="425"/>
      <c r="CL95" s="425"/>
      <c r="CM95" s="425"/>
      <c r="CN95" s="426"/>
      <c r="CO95" s="426"/>
      <c r="CP95" s="425"/>
      <c r="CQ95" s="427"/>
      <c r="CR95" s="427"/>
      <c r="CS95" s="427"/>
      <c r="CT95" s="427"/>
      <c r="CU95" s="427"/>
      <c r="CV95" s="427"/>
    </row>
    <row r="96" spans="1:100" s="430" customFormat="1" x14ac:dyDescent="0.3">
      <c r="A96" s="333" t="s">
        <v>201</v>
      </c>
      <c r="B96" s="429"/>
      <c r="C96" s="424"/>
      <c r="D96" s="425"/>
      <c r="E96" s="335">
        <v>0</v>
      </c>
      <c r="F96" s="335">
        <v>0</v>
      </c>
      <c r="G96" s="335">
        <v>0</v>
      </c>
      <c r="H96" s="335">
        <v>0</v>
      </c>
      <c r="I96" s="335">
        <f t="shared" si="37"/>
        <v>0</v>
      </c>
      <c r="J96" s="335">
        <v>0</v>
      </c>
      <c r="K96" s="335">
        <v>0</v>
      </c>
      <c r="L96" s="335">
        <f t="shared" si="38"/>
        <v>0</v>
      </c>
      <c r="M96" s="334">
        <v>0</v>
      </c>
      <c r="N96" s="334">
        <v>0</v>
      </c>
      <c r="O96" s="334">
        <v>0</v>
      </c>
      <c r="P96" s="334">
        <v>0</v>
      </c>
      <c r="Q96" s="335">
        <f t="shared" si="39"/>
        <v>0</v>
      </c>
      <c r="R96" s="334">
        <v>0</v>
      </c>
      <c r="S96" s="334">
        <v>0</v>
      </c>
      <c r="T96" s="335">
        <f t="shared" si="40"/>
        <v>0</v>
      </c>
      <c r="U96" s="334">
        <v>0</v>
      </c>
      <c r="V96" s="334">
        <v>0</v>
      </c>
      <c r="W96" s="334">
        <v>0</v>
      </c>
      <c r="X96" s="334">
        <v>0</v>
      </c>
      <c r="Y96" s="335">
        <f t="shared" si="41"/>
        <v>0</v>
      </c>
      <c r="Z96" s="334">
        <v>0</v>
      </c>
      <c r="AA96" s="334">
        <v>0</v>
      </c>
      <c r="AB96" s="335">
        <f t="shared" si="42"/>
        <v>0</v>
      </c>
      <c r="AC96" s="335" t="e">
        <f t="shared" si="33"/>
        <v>#DIV/0!</v>
      </c>
      <c r="AD96" s="335" t="e">
        <f t="shared" si="33"/>
        <v>#DIV/0!</v>
      </c>
      <c r="AE96" s="335" t="e">
        <f t="shared" si="33"/>
        <v>#DIV/0!</v>
      </c>
      <c r="AF96" s="335" t="e">
        <f t="shared" si="33"/>
        <v>#DIV/0!</v>
      </c>
      <c r="AG96" s="335" t="e">
        <f t="shared" si="33"/>
        <v>#DIV/0!</v>
      </c>
      <c r="AH96" s="336">
        <v>0</v>
      </c>
      <c r="AI96" s="336">
        <v>0</v>
      </c>
      <c r="AJ96" s="336">
        <v>0</v>
      </c>
      <c r="AK96" s="336">
        <v>0</v>
      </c>
      <c r="AL96" s="335">
        <f t="shared" si="43"/>
        <v>0</v>
      </c>
      <c r="AM96" s="336">
        <v>0</v>
      </c>
      <c r="AN96" s="336">
        <v>0</v>
      </c>
      <c r="AO96" s="335">
        <f t="shared" si="44"/>
        <v>0</v>
      </c>
      <c r="AP96" s="334">
        <v>0</v>
      </c>
      <c r="AQ96" s="334">
        <v>0</v>
      </c>
      <c r="AR96" s="334">
        <v>0</v>
      </c>
      <c r="AS96" s="334">
        <v>0</v>
      </c>
      <c r="AT96" s="335">
        <f t="shared" si="45"/>
        <v>0</v>
      </c>
      <c r="AU96" s="334">
        <v>0</v>
      </c>
      <c r="AV96" s="334">
        <v>0</v>
      </c>
      <c r="AW96" s="335">
        <f t="shared" si="46"/>
        <v>0</v>
      </c>
      <c r="AX96" s="334">
        <v>0</v>
      </c>
      <c r="AY96" s="334">
        <v>0</v>
      </c>
      <c r="AZ96" s="334">
        <v>0</v>
      </c>
      <c r="BA96" s="334">
        <v>0</v>
      </c>
      <c r="BB96" s="335">
        <f t="shared" si="47"/>
        <v>0</v>
      </c>
      <c r="BC96" s="334">
        <v>0</v>
      </c>
      <c r="BD96" s="334">
        <v>0</v>
      </c>
      <c r="BE96" s="335">
        <f t="shared" si="48"/>
        <v>0</v>
      </c>
      <c r="BF96" s="334" t="e">
        <f t="shared" si="34"/>
        <v>#DIV/0!</v>
      </c>
      <c r="BG96" s="334" t="e">
        <f t="shared" si="34"/>
        <v>#DIV/0!</v>
      </c>
      <c r="BH96" s="334" t="e">
        <f t="shared" si="34"/>
        <v>#DIV/0!</v>
      </c>
      <c r="BI96" s="334" t="e">
        <f t="shared" si="34"/>
        <v>#DIV/0!</v>
      </c>
      <c r="BJ96" s="334" t="e">
        <f t="shared" si="35"/>
        <v>#DIV/0!</v>
      </c>
      <c r="BK96" s="334" t="e">
        <f t="shared" si="35"/>
        <v>#DIV/0!</v>
      </c>
      <c r="BL96" s="334" t="e">
        <f t="shared" si="35"/>
        <v>#DIV/0!</v>
      </c>
      <c r="BM96" s="334">
        <v>0</v>
      </c>
      <c r="BN96" s="334">
        <v>0</v>
      </c>
      <c r="BO96" s="334">
        <v>0</v>
      </c>
      <c r="BP96" s="334">
        <v>0</v>
      </c>
      <c r="BQ96" s="335">
        <f t="shared" si="49"/>
        <v>0</v>
      </c>
      <c r="BR96" s="334">
        <v>0</v>
      </c>
      <c r="BS96" s="334">
        <v>0</v>
      </c>
      <c r="BT96" s="335">
        <f t="shared" si="50"/>
        <v>0</v>
      </c>
      <c r="BU96" s="334" t="e">
        <f t="shared" si="52"/>
        <v>#DIV/0!</v>
      </c>
      <c r="BV96" s="334" t="e">
        <f t="shared" si="52"/>
        <v>#DIV/0!</v>
      </c>
      <c r="BW96" s="334" t="e">
        <f t="shared" si="52"/>
        <v>#DIV/0!</v>
      </c>
      <c r="BX96" s="334" t="e">
        <f t="shared" si="52"/>
        <v>#DIV/0!</v>
      </c>
      <c r="BY96" s="334" t="e">
        <f t="shared" si="36"/>
        <v>#DIV/0!</v>
      </c>
      <c r="BZ96" s="334" t="e">
        <f t="shared" si="36"/>
        <v>#DIV/0!</v>
      </c>
      <c r="CA96" s="334" t="e">
        <f t="shared" si="36"/>
        <v>#DIV/0!</v>
      </c>
      <c r="CB96" s="337">
        <v>0</v>
      </c>
      <c r="CC96" s="337"/>
      <c r="CD96" s="334">
        <f>'[2]PN_AEUE-Régional SOS'!BW88+'[2]PN_AEUE-Régional CNR'!BW88+'[2]PN_AEUE-Régional CES'!BW88</f>
        <v>0</v>
      </c>
      <c r="CE96" s="334">
        <f>'[2]PN_AEUE-Régional SOS'!BX88+'[2]PN_AEUE-Régional CNR'!BX88+'[2]PN_AEUE-Régional CES'!BX88</f>
        <v>0</v>
      </c>
      <c r="CF96" s="335">
        <f t="shared" si="51"/>
        <v>0</v>
      </c>
      <c r="CG96" s="334"/>
      <c r="CH96" s="334"/>
      <c r="CI96" s="338"/>
      <c r="CJ96" s="338"/>
      <c r="CK96" s="338"/>
      <c r="CL96" s="338"/>
      <c r="CM96" s="338"/>
      <c r="CN96" s="339"/>
      <c r="CO96" s="339"/>
      <c r="CP96" s="338"/>
      <c r="CQ96" s="340"/>
      <c r="CR96" s="340"/>
      <c r="CS96" s="340"/>
      <c r="CT96" s="340"/>
      <c r="CU96" s="340"/>
      <c r="CV96" s="340"/>
    </row>
    <row r="97" spans="1:100" s="430" customFormat="1" x14ac:dyDescent="0.3">
      <c r="A97" s="333" t="s">
        <v>202</v>
      </c>
      <c r="B97" s="429"/>
      <c r="C97" s="424"/>
      <c r="D97" s="425"/>
      <c r="E97" s="335">
        <v>0</v>
      </c>
      <c r="F97" s="335">
        <v>0</v>
      </c>
      <c r="G97" s="335">
        <v>0</v>
      </c>
      <c r="H97" s="335">
        <v>0</v>
      </c>
      <c r="I97" s="335">
        <f t="shared" si="37"/>
        <v>0</v>
      </c>
      <c r="J97" s="335">
        <v>0</v>
      </c>
      <c r="K97" s="335">
        <v>0</v>
      </c>
      <c r="L97" s="335">
        <f t="shared" si="38"/>
        <v>0</v>
      </c>
      <c r="M97" s="334">
        <v>0</v>
      </c>
      <c r="N97" s="334">
        <v>0</v>
      </c>
      <c r="O97" s="334">
        <v>0</v>
      </c>
      <c r="P97" s="334">
        <v>0</v>
      </c>
      <c r="Q97" s="335">
        <f t="shared" si="39"/>
        <v>0</v>
      </c>
      <c r="R97" s="334">
        <v>0</v>
      </c>
      <c r="S97" s="334">
        <v>0</v>
      </c>
      <c r="T97" s="335">
        <f t="shared" si="40"/>
        <v>0</v>
      </c>
      <c r="U97" s="334">
        <v>0</v>
      </c>
      <c r="V97" s="334">
        <v>0</v>
      </c>
      <c r="W97" s="334">
        <v>0</v>
      </c>
      <c r="X97" s="334">
        <v>0</v>
      </c>
      <c r="Y97" s="335">
        <f t="shared" si="41"/>
        <v>0</v>
      </c>
      <c r="Z97" s="334">
        <v>0</v>
      </c>
      <c r="AA97" s="334">
        <v>0</v>
      </c>
      <c r="AB97" s="335">
        <f t="shared" si="42"/>
        <v>0</v>
      </c>
      <c r="AC97" s="335" t="e">
        <f t="shared" si="33"/>
        <v>#DIV/0!</v>
      </c>
      <c r="AD97" s="335" t="e">
        <f t="shared" si="33"/>
        <v>#DIV/0!</v>
      </c>
      <c r="AE97" s="335" t="e">
        <f t="shared" si="33"/>
        <v>#DIV/0!</v>
      </c>
      <c r="AF97" s="335" t="e">
        <f t="shared" si="33"/>
        <v>#DIV/0!</v>
      </c>
      <c r="AG97" s="335" t="e">
        <f t="shared" si="33"/>
        <v>#DIV/0!</v>
      </c>
      <c r="AH97" s="336">
        <v>0</v>
      </c>
      <c r="AI97" s="336">
        <v>0</v>
      </c>
      <c r="AJ97" s="336">
        <v>0</v>
      </c>
      <c r="AK97" s="336">
        <v>0</v>
      </c>
      <c r="AL97" s="335">
        <f t="shared" si="43"/>
        <v>0</v>
      </c>
      <c r="AM97" s="336">
        <v>0</v>
      </c>
      <c r="AN97" s="336">
        <v>0</v>
      </c>
      <c r="AO97" s="335">
        <f t="shared" si="44"/>
        <v>0</v>
      </c>
      <c r="AP97" s="334">
        <v>0</v>
      </c>
      <c r="AQ97" s="334">
        <v>0</v>
      </c>
      <c r="AR97" s="334">
        <v>0</v>
      </c>
      <c r="AS97" s="334">
        <v>0</v>
      </c>
      <c r="AT97" s="335">
        <f t="shared" si="45"/>
        <v>0</v>
      </c>
      <c r="AU97" s="334">
        <v>0</v>
      </c>
      <c r="AV97" s="334">
        <v>0</v>
      </c>
      <c r="AW97" s="335">
        <f t="shared" si="46"/>
        <v>0</v>
      </c>
      <c r="AX97" s="334">
        <v>0</v>
      </c>
      <c r="AY97" s="334">
        <v>0</v>
      </c>
      <c r="AZ97" s="334">
        <v>0</v>
      </c>
      <c r="BA97" s="334">
        <v>0</v>
      </c>
      <c r="BB97" s="335">
        <f t="shared" si="47"/>
        <v>0</v>
      </c>
      <c r="BC97" s="334">
        <v>0</v>
      </c>
      <c r="BD97" s="334">
        <v>0</v>
      </c>
      <c r="BE97" s="335">
        <f t="shared" si="48"/>
        <v>0</v>
      </c>
      <c r="BF97" s="334" t="e">
        <f t="shared" si="34"/>
        <v>#DIV/0!</v>
      </c>
      <c r="BG97" s="334" t="e">
        <f t="shared" si="34"/>
        <v>#DIV/0!</v>
      </c>
      <c r="BH97" s="334" t="e">
        <f t="shared" si="34"/>
        <v>#DIV/0!</v>
      </c>
      <c r="BI97" s="334" t="e">
        <f t="shared" si="34"/>
        <v>#DIV/0!</v>
      </c>
      <c r="BJ97" s="334" t="e">
        <f t="shared" si="35"/>
        <v>#DIV/0!</v>
      </c>
      <c r="BK97" s="334" t="e">
        <f t="shared" si="35"/>
        <v>#DIV/0!</v>
      </c>
      <c r="BL97" s="334" t="e">
        <f t="shared" si="35"/>
        <v>#DIV/0!</v>
      </c>
      <c r="BM97" s="334">
        <v>0</v>
      </c>
      <c r="BN97" s="334">
        <v>0</v>
      </c>
      <c r="BO97" s="334">
        <v>0</v>
      </c>
      <c r="BP97" s="334">
        <v>0</v>
      </c>
      <c r="BQ97" s="335">
        <f t="shared" si="49"/>
        <v>0</v>
      </c>
      <c r="BR97" s="334">
        <v>0</v>
      </c>
      <c r="BS97" s="334">
        <v>0</v>
      </c>
      <c r="BT97" s="335">
        <f t="shared" si="50"/>
        <v>0</v>
      </c>
      <c r="BU97" s="334" t="e">
        <f t="shared" si="52"/>
        <v>#DIV/0!</v>
      </c>
      <c r="BV97" s="334" t="e">
        <f t="shared" si="52"/>
        <v>#DIV/0!</v>
      </c>
      <c r="BW97" s="334" t="e">
        <f t="shared" si="52"/>
        <v>#DIV/0!</v>
      </c>
      <c r="BX97" s="334" t="e">
        <f t="shared" si="52"/>
        <v>#DIV/0!</v>
      </c>
      <c r="BY97" s="334" t="e">
        <f t="shared" si="36"/>
        <v>#DIV/0!</v>
      </c>
      <c r="BZ97" s="334" t="e">
        <f t="shared" si="36"/>
        <v>#DIV/0!</v>
      </c>
      <c r="CA97" s="334" t="e">
        <f t="shared" si="36"/>
        <v>#DIV/0!</v>
      </c>
      <c r="CB97" s="337">
        <v>0</v>
      </c>
      <c r="CC97" s="337"/>
      <c r="CD97" s="334">
        <f>'[2]PN_AEUE-Régional SOS'!BW89+'[2]PN_AEUE-Régional CNR'!BW89+'[2]PN_AEUE-Régional CES'!BW89</f>
        <v>0</v>
      </c>
      <c r="CE97" s="334">
        <f>'[2]PN_AEUE-Régional SOS'!BX89+'[2]PN_AEUE-Régional CNR'!BX89+'[2]PN_AEUE-Régional CES'!BX89</f>
        <v>0</v>
      </c>
      <c r="CF97" s="335">
        <f t="shared" si="51"/>
        <v>0</v>
      </c>
      <c r="CG97" s="334"/>
      <c r="CH97" s="334"/>
      <c r="CI97" s="338"/>
      <c r="CJ97" s="338"/>
      <c r="CK97" s="338"/>
      <c r="CL97" s="338"/>
      <c r="CM97" s="338"/>
      <c r="CN97" s="339"/>
      <c r="CO97" s="339"/>
      <c r="CP97" s="338"/>
      <c r="CQ97" s="340"/>
      <c r="CR97" s="340"/>
      <c r="CS97" s="340"/>
      <c r="CT97" s="340"/>
      <c r="CU97" s="340"/>
      <c r="CV97" s="340"/>
    </row>
    <row r="98" spans="1:100" s="430" customFormat="1" x14ac:dyDescent="0.3">
      <c r="A98" s="333" t="s">
        <v>203</v>
      </c>
      <c r="B98" s="429"/>
      <c r="C98" s="424"/>
      <c r="D98" s="425"/>
      <c r="E98" s="335">
        <v>0</v>
      </c>
      <c r="F98" s="335">
        <v>0</v>
      </c>
      <c r="G98" s="335">
        <v>0</v>
      </c>
      <c r="H98" s="335">
        <v>0</v>
      </c>
      <c r="I98" s="335">
        <f t="shared" si="37"/>
        <v>0</v>
      </c>
      <c r="J98" s="335">
        <v>0</v>
      </c>
      <c r="K98" s="335">
        <v>0</v>
      </c>
      <c r="L98" s="335">
        <f t="shared" si="38"/>
        <v>0</v>
      </c>
      <c r="M98" s="334">
        <v>0</v>
      </c>
      <c r="N98" s="334">
        <v>0</v>
      </c>
      <c r="O98" s="334">
        <v>0</v>
      </c>
      <c r="P98" s="334">
        <v>0</v>
      </c>
      <c r="Q98" s="335">
        <f t="shared" si="39"/>
        <v>0</v>
      </c>
      <c r="R98" s="334">
        <v>0</v>
      </c>
      <c r="S98" s="334">
        <v>0</v>
      </c>
      <c r="T98" s="335">
        <f t="shared" si="40"/>
        <v>0</v>
      </c>
      <c r="U98" s="334">
        <v>0</v>
      </c>
      <c r="V98" s="334">
        <v>0</v>
      </c>
      <c r="W98" s="334">
        <v>0</v>
      </c>
      <c r="X98" s="334">
        <v>0</v>
      </c>
      <c r="Y98" s="335">
        <f t="shared" si="41"/>
        <v>0</v>
      </c>
      <c r="Z98" s="334">
        <v>0</v>
      </c>
      <c r="AA98" s="334">
        <v>0</v>
      </c>
      <c r="AB98" s="335">
        <f t="shared" si="42"/>
        <v>0</v>
      </c>
      <c r="AC98" s="335" t="e">
        <f t="shared" si="33"/>
        <v>#DIV/0!</v>
      </c>
      <c r="AD98" s="335" t="e">
        <f t="shared" si="33"/>
        <v>#DIV/0!</v>
      </c>
      <c r="AE98" s="335" t="e">
        <f t="shared" si="33"/>
        <v>#DIV/0!</v>
      </c>
      <c r="AF98" s="335" t="e">
        <f t="shared" si="33"/>
        <v>#DIV/0!</v>
      </c>
      <c r="AG98" s="335" t="e">
        <f t="shared" si="33"/>
        <v>#DIV/0!</v>
      </c>
      <c r="AH98" s="336">
        <v>0</v>
      </c>
      <c r="AI98" s="336">
        <v>0</v>
      </c>
      <c r="AJ98" s="336">
        <v>0</v>
      </c>
      <c r="AK98" s="336">
        <v>0</v>
      </c>
      <c r="AL98" s="335">
        <f t="shared" si="43"/>
        <v>0</v>
      </c>
      <c r="AM98" s="336">
        <v>0</v>
      </c>
      <c r="AN98" s="336">
        <v>0</v>
      </c>
      <c r="AO98" s="335">
        <f t="shared" si="44"/>
        <v>0</v>
      </c>
      <c r="AP98" s="334">
        <v>0</v>
      </c>
      <c r="AQ98" s="334">
        <v>0</v>
      </c>
      <c r="AR98" s="334">
        <v>0</v>
      </c>
      <c r="AS98" s="334">
        <v>0</v>
      </c>
      <c r="AT98" s="335">
        <f t="shared" si="45"/>
        <v>0</v>
      </c>
      <c r="AU98" s="334">
        <v>0</v>
      </c>
      <c r="AV98" s="334">
        <v>0</v>
      </c>
      <c r="AW98" s="335">
        <f t="shared" si="46"/>
        <v>0</v>
      </c>
      <c r="AX98" s="334">
        <v>0</v>
      </c>
      <c r="AY98" s="334">
        <v>0</v>
      </c>
      <c r="AZ98" s="334">
        <v>0</v>
      </c>
      <c r="BA98" s="334">
        <v>0</v>
      </c>
      <c r="BB98" s="335">
        <f t="shared" si="47"/>
        <v>0</v>
      </c>
      <c r="BC98" s="334">
        <v>0</v>
      </c>
      <c r="BD98" s="334">
        <v>0</v>
      </c>
      <c r="BE98" s="335">
        <f t="shared" si="48"/>
        <v>0</v>
      </c>
      <c r="BF98" s="334" t="e">
        <f t="shared" si="34"/>
        <v>#DIV/0!</v>
      </c>
      <c r="BG98" s="334" t="e">
        <f t="shared" si="34"/>
        <v>#DIV/0!</v>
      </c>
      <c r="BH98" s="334" t="e">
        <f t="shared" si="34"/>
        <v>#DIV/0!</v>
      </c>
      <c r="BI98" s="334" t="e">
        <f t="shared" si="34"/>
        <v>#DIV/0!</v>
      </c>
      <c r="BJ98" s="334" t="e">
        <f t="shared" si="35"/>
        <v>#DIV/0!</v>
      </c>
      <c r="BK98" s="334" t="e">
        <f t="shared" si="35"/>
        <v>#DIV/0!</v>
      </c>
      <c r="BL98" s="334" t="e">
        <f t="shared" si="35"/>
        <v>#DIV/0!</v>
      </c>
      <c r="BM98" s="334">
        <v>0</v>
      </c>
      <c r="BN98" s="334">
        <v>0</v>
      </c>
      <c r="BO98" s="334">
        <v>0</v>
      </c>
      <c r="BP98" s="334">
        <v>0</v>
      </c>
      <c r="BQ98" s="335">
        <f t="shared" si="49"/>
        <v>0</v>
      </c>
      <c r="BR98" s="334">
        <v>0</v>
      </c>
      <c r="BS98" s="334">
        <v>0</v>
      </c>
      <c r="BT98" s="335">
        <f t="shared" si="50"/>
        <v>0</v>
      </c>
      <c r="BU98" s="334" t="e">
        <f t="shared" si="52"/>
        <v>#DIV/0!</v>
      </c>
      <c r="BV98" s="334" t="e">
        <f t="shared" si="52"/>
        <v>#DIV/0!</v>
      </c>
      <c r="BW98" s="334" t="e">
        <f t="shared" si="52"/>
        <v>#DIV/0!</v>
      </c>
      <c r="BX98" s="334" t="e">
        <f t="shared" si="52"/>
        <v>#DIV/0!</v>
      </c>
      <c r="BY98" s="334" t="e">
        <f t="shared" si="36"/>
        <v>#DIV/0!</v>
      </c>
      <c r="BZ98" s="334" t="e">
        <f t="shared" si="36"/>
        <v>#DIV/0!</v>
      </c>
      <c r="CA98" s="334" t="e">
        <f t="shared" si="36"/>
        <v>#DIV/0!</v>
      </c>
      <c r="CB98" s="337">
        <v>0</v>
      </c>
      <c r="CC98" s="337"/>
      <c r="CD98" s="334">
        <f>'[2]PN_AEUE-Régional SOS'!BW90+'[2]PN_AEUE-Régional CNR'!BW90+'[2]PN_AEUE-Régional CES'!BW90</f>
        <v>0</v>
      </c>
      <c r="CE98" s="334">
        <f>'[2]PN_AEUE-Régional SOS'!BX90+'[2]PN_AEUE-Régional CNR'!BX90+'[2]PN_AEUE-Régional CES'!BX90</f>
        <v>0</v>
      </c>
      <c r="CF98" s="335">
        <f t="shared" si="51"/>
        <v>0</v>
      </c>
      <c r="CG98" s="334"/>
      <c r="CH98" s="334"/>
      <c r="CI98" s="338"/>
      <c r="CJ98" s="338"/>
      <c r="CK98" s="338"/>
      <c r="CL98" s="338"/>
      <c r="CM98" s="338"/>
      <c r="CN98" s="339"/>
      <c r="CO98" s="339"/>
      <c r="CP98" s="338"/>
      <c r="CQ98" s="340"/>
      <c r="CR98" s="340"/>
      <c r="CS98" s="340"/>
      <c r="CT98" s="340"/>
      <c r="CU98" s="340"/>
      <c r="CV98" s="340"/>
    </row>
    <row r="99" spans="1:100" s="332" customFormat="1" x14ac:dyDescent="0.3">
      <c r="A99" s="329" t="s">
        <v>204</v>
      </c>
      <c r="B99" s="329"/>
      <c r="C99" s="330"/>
      <c r="D99" s="329"/>
      <c r="E99" s="335"/>
      <c r="F99" s="335"/>
      <c r="G99" s="335"/>
      <c r="H99" s="335"/>
      <c r="I99" s="335">
        <f t="shared" si="37"/>
        <v>0</v>
      </c>
      <c r="J99" s="335"/>
      <c r="K99" s="335"/>
      <c r="L99" s="335">
        <f t="shared" si="38"/>
        <v>0</v>
      </c>
      <c r="M99" s="334"/>
      <c r="N99" s="334"/>
      <c r="O99" s="334"/>
      <c r="P99" s="334"/>
      <c r="Q99" s="335">
        <f t="shared" si="39"/>
        <v>0</v>
      </c>
      <c r="R99" s="334"/>
      <c r="S99" s="334"/>
      <c r="T99" s="335">
        <f t="shared" si="40"/>
        <v>0</v>
      </c>
      <c r="U99" s="334"/>
      <c r="V99" s="334"/>
      <c r="W99" s="334"/>
      <c r="X99" s="334"/>
      <c r="Y99" s="335">
        <f t="shared" si="41"/>
        <v>0</v>
      </c>
      <c r="Z99" s="334"/>
      <c r="AA99" s="334"/>
      <c r="AB99" s="335">
        <f t="shared" si="42"/>
        <v>0</v>
      </c>
      <c r="AC99" s="335" t="e">
        <f t="shared" si="33"/>
        <v>#DIV/0!</v>
      </c>
      <c r="AD99" s="335" t="e">
        <f t="shared" si="33"/>
        <v>#DIV/0!</v>
      </c>
      <c r="AE99" s="335" t="e">
        <f t="shared" si="33"/>
        <v>#DIV/0!</v>
      </c>
      <c r="AF99" s="335" t="e">
        <f t="shared" si="33"/>
        <v>#DIV/0!</v>
      </c>
      <c r="AG99" s="335" t="e">
        <f t="shared" si="33"/>
        <v>#DIV/0!</v>
      </c>
      <c r="AH99" s="336">
        <v>0</v>
      </c>
      <c r="AI99" s="336">
        <v>0</v>
      </c>
      <c r="AJ99" s="336">
        <v>0</v>
      </c>
      <c r="AK99" s="336">
        <v>0</v>
      </c>
      <c r="AL99" s="335">
        <f t="shared" si="43"/>
        <v>0</v>
      </c>
      <c r="AM99" s="336">
        <v>0</v>
      </c>
      <c r="AN99" s="336">
        <v>0</v>
      </c>
      <c r="AO99" s="335">
        <f t="shared" si="44"/>
        <v>0</v>
      </c>
      <c r="AP99" s="334">
        <v>0</v>
      </c>
      <c r="AQ99" s="334">
        <v>0</v>
      </c>
      <c r="AR99" s="334">
        <v>0</v>
      </c>
      <c r="AS99" s="334">
        <v>0</v>
      </c>
      <c r="AT99" s="335">
        <f t="shared" si="45"/>
        <v>0</v>
      </c>
      <c r="AU99" s="334">
        <v>0</v>
      </c>
      <c r="AV99" s="334">
        <v>0</v>
      </c>
      <c r="AW99" s="335">
        <f t="shared" si="46"/>
        <v>0</v>
      </c>
      <c r="AX99" s="334">
        <v>0</v>
      </c>
      <c r="AY99" s="334">
        <v>0</v>
      </c>
      <c r="AZ99" s="334">
        <v>0</v>
      </c>
      <c r="BA99" s="334">
        <v>0</v>
      </c>
      <c r="BB99" s="335">
        <f t="shared" si="47"/>
        <v>0</v>
      </c>
      <c r="BC99" s="334">
        <v>0</v>
      </c>
      <c r="BD99" s="334">
        <v>0</v>
      </c>
      <c r="BE99" s="335">
        <f t="shared" si="48"/>
        <v>0</v>
      </c>
      <c r="BF99" s="334" t="e">
        <f t="shared" si="34"/>
        <v>#DIV/0!</v>
      </c>
      <c r="BG99" s="334" t="e">
        <f t="shared" si="34"/>
        <v>#DIV/0!</v>
      </c>
      <c r="BH99" s="334" t="e">
        <f t="shared" si="34"/>
        <v>#DIV/0!</v>
      </c>
      <c r="BI99" s="334" t="e">
        <f t="shared" si="34"/>
        <v>#DIV/0!</v>
      </c>
      <c r="BJ99" s="334" t="e">
        <f t="shared" si="35"/>
        <v>#DIV/0!</v>
      </c>
      <c r="BK99" s="334" t="e">
        <f t="shared" si="35"/>
        <v>#DIV/0!</v>
      </c>
      <c r="BL99" s="334" t="e">
        <f t="shared" si="35"/>
        <v>#DIV/0!</v>
      </c>
      <c r="BM99" s="334"/>
      <c r="BN99" s="334"/>
      <c r="BO99" s="334"/>
      <c r="BP99" s="334"/>
      <c r="BQ99" s="335">
        <f t="shared" si="49"/>
        <v>0</v>
      </c>
      <c r="BR99" s="334"/>
      <c r="BS99" s="334"/>
      <c r="BT99" s="335">
        <f t="shared" si="50"/>
        <v>0</v>
      </c>
      <c r="BU99" s="334" t="e">
        <f t="shared" si="52"/>
        <v>#DIV/0!</v>
      </c>
      <c r="BV99" s="334" t="e">
        <f t="shared" si="52"/>
        <v>#DIV/0!</v>
      </c>
      <c r="BW99" s="334" t="e">
        <f t="shared" si="52"/>
        <v>#DIV/0!</v>
      </c>
      <c r="BX99" s="334" t="e">
        <f t="shared" si="52"/>
        <v>#DIV/0!</v>
      </c>
      <c r="BY99" s="334" t="e">
        <f t="shared" si="36"/>
        <v>#DIV/0!</v>
      </c>
      <c r="BZ99" s="334" t="e">
        <f t="shared" si="36"/>
        <v>#DIV/0!</v>
      </c>
      <c r="CA99" s="334" t="e">
        <f t="shared" si="36"/>
        <v>#DIV/0!</v>
      </c>
      <c r="CB99" s="337">
        <v>0</v>
      </c>
      <c r="CC99" s="337">
        <v>0</v>
      </c>
      <c r="CD99" s="334">
        <f>'[2]PN_AEUE-Régional SOS'!BW91+'[2]PN_AEUE-Régional CNR'!BW91+'[2]PN_AEUE-Régional CES'!BW91</f>
        <v>0</v>
      </c>
      <c r="CE99" s="334">
        <f>'[2]PN_AEUE-Régional SOS'!BX91+'[2]PN_AEUE-Régional CNR'!BX91+'[2]PN_AEUE-Régional CES'!BX91</f>
        <v>0</v>
      </c>
      <c r="CF99" s="335">
        <f t="shared" si="51"/>
        <v>0</v>
      </c>
      <c r="CG99" s="334"/>
      <c r="CH99" s="334"/>
      <c r="CI99" s="329"/>
      <c r="CJ99" s="329"/>
      <c r="CK99" s="329"/>
      <c r="CL99" s="329"/>
      <c r="CM99" s="329"/>
      <c r="CN99" s="329"/>
      <c r="CO99" s="329"/>
      <c r="CP99" s="329"/>
      <c r="CQ99" s="331"/>
      <c r="CR99" s="331"/>
      <c r="CS99" s="331"/>
      <c r="CT99" s="331"/>
      <c r="CU99" s="331"/>
      <c r="CV99" s="331"/>
    </row>
    <row r="100" spans="1:100" s="430" customFormat="1" x14ac:dyDescent="0.3">
      <c r="A100" s="333" t="s">
        <v>205</v>
      </c>
      <c r="B100" s="429"/>
      <c r="C100" s="424"/>
      <c r="D100" s="425"/>
      <c r="E100" s="335">
        <v>0</v>
      </c>
      <c r="F100" s="335">
        <v>0</v>
      </c>
      <c r="G100" s="335">
        <v>0</v>
      </c>
      <c r="H100" s="335">
        <v>0</v>
      </c>
      <c r="I100" s="335">
        <f t="shared" si="37"/>
        <v>0</v>
      </c>
      <c r="J100" s="335">
        <v>0</v>
      </c>
      <c r="K100" s="335">
        <v>0</v>
      </c>
      <c r="L100" s="335">
        <f t="shared" si="38"/>
        <v>0</v>
      </c>
      <c r="M100" s="334">
        <v>0</v>
      </c>
      <c r="N100" s="334">
        <v>0</v>
      </c>
      <c r="O100" s="334">
        <v>0</v>
      </c>
      <c r="P100" s="334">
        <v>0</v>
      </c>
      <c r="Q100" s="335">
        <f t="shared" si="39"/>
        <v>0</v>
      </c>
      <c r="R100" s="334">
        <v>0</v>
      </c>
      <c r="S100" s="334">
        <v>0</v>
      </c>
      <c r="T100" s="335">
        <f t="shared" si="40"/>
        <v>0</v>
      </c>
      <c r="U100" s="334">
        <v>0</v>
      </c>
      <c r="V100" s="334">
        <v>0</v>
      </c>
      <c r="W100" s="334">
        <v>0</v>
      </c>
      <c r="X100" s="334">
        <v>0</v>
      </c>
      <c r="Y100" s="335">
        <f t="shared" si="41"/>
        <v>0</v>
      </c>
      <c r="Z100" s="334">
        <v>0</v>
      </c>
      <c r="AA100" s="334">
        <v>0</v>
      </c>
      <c r="AB100" s="335">
        <f t="shared" si="42"/>
        <v>0</v>
      </c>
      <c r="AC100" s="335" t="e">
        <f t="shared" si="33"/>
        <v>#DIV/0!</v>
      </c>
      <c r="AD100" s="335" t="e">
        <f t="shared" si="33"/>
        <v>#DIV/0!</v>
      </c>
      <c r="AE100" s="335" t="e">
        <f t="shared" si="33"/>
        <v>#DIV/0!</v>
      </c>
      <c r="AF100" s="335" t="e">
        <f t="shared" si="33"/>
        <v>#DIV/0!</v>
      </c>
      <c r="AG100" s="335" t="e">
        <f t="shared" si="33"/>
        <v>#DIV/0!</v>
      </c>
      <c r="AH100" s="336">
        <v>0</v>
      </c>
      <c r="AI100" s="336">
        <v>0</v>
      </c>
      <c r="AJ100" s="336">
        <v>0</v>
      </c>
      <c r="AK100" s="336">
        <v>0</v>
      </c>
      <c r="AL100" s="335">
        <f t="shared" si="43"/>
        <v>0</v>
      </c>
      <c r="AM100" s="336">
        <v>0</v>
      </c>
      <c r="AN100" s="336">
        <v>0</v>
      </c>
      <c r="AO100" s="335">
        <f t="shared" si="44"/>
        <v>0</v>
      </c>
      <c r="AP100" s="334">
        <v>0</v>
      </c>
      <c r="AQ100" s="334">
        <v>0</v>
      </c>
      <c r="AR100" s="334">
        <v>0</v>
      </c>
      <c r="AS100" s="334">
        <v>0</v>
      </c>
      <c r="AT100" s="335">
        <f t="shared" si="45"/>
        <v>0</v>
      </c>
      <c r="AU100" s="334">
        <v>0</v>
      </c>
      <c r="AV100" s="334">
        <v>0</v>
      </c>
      <c r="AW100" s="335">
        <f t="shared" si="46"/>
        <v>0</v>
      </c>
      <c r="AX100" s="334">
        <v>0</v>
      </c>
      <c r="AY100" s="334">
        <v>0</v>
      </c>
      <c r="AZ100" s="334">
        <v>0</v>
      </c>
      <c r="BA100" s="334">
        <v>0</v>
      </c>
      <c r="BB100" s="335">
        <f t="shared" si="47"/>
        <v>0</v>
      </c>
      <c r="BC100" s="334">
        <v>0</v>
      </c>
      <c r="BD100" s="334">
        <v>0</v>
      </c>
      <c r="BE100" s="335">
        <f t="shared" si="48"/>
        <v>0</v>
      </c>
      <c r="BF100" s="334" t="e">
        <f t="shared" si="34"/>
        <v>#DIV/0!</v>
      </c>
      <c r="BG100" s="334" t="e">
        <f t="shared" si="34"/>
        <v>#DIV/0!</v>
      </c>
      <c r="BH100" s="334" t="e">
        <f t="shared" si="34"/>
        <v>#DIV/0!</v>
      </c>
      <c r="BI100" s="334" t="e">
        <f t="shared" si="34"/>
        <v>#DIV/0!</v>
      </c>
      <c r="BJ100" s="334" t="e">
        <f t="shared" si="35"/>
        <v>#DIV/0!</v>
      </c>
      <c r="BK100" s="334" t="e">
        <f t="shared" si="35"/>
        <v>#DIV/0!</v>
      </c>
      <c r="BL100" s="334" t="e">
        <f t="shared" si="35"/>
        <v>#DIV/0!</v>
      </c>
      <c r="BM100" s="334">
        <v>0</v>
      </c>
      <c r="BN100" s="334">
        <v>0</v>
      </c>
      <c r="BO100" s="334">
        <v>0</v>
      </c>
      <c r="BP100" s="334">
        <v>0</v>
      </c>
      <c r="BQ100" s="335">
        <f t="shared" si="49"/>
        <v>0</v>
      </c>
      <c r="BR100" s="334">
        <v>0</v>
      </c>
      <c r="BS100" s="334">
        <v>0</v>
      </c>
      <c r="BT100" s="335">
        <f t="shared" si="50"/>
        <v>0</v>
      </c>
      <c r="BU100" s="334" t="e">
        <f t="shared" si="52"/>
        <v>#DIV/0!</v>
      </c>
      <c r="BV100" s="334" t="e">
        <f t="shared" si="52"/>
        <v>#DIV/0!</v>
      </c>
      <c r="BW100" s="334" t="e">
        <f t="shared" si="52"/>
        <v>#DIV/0!</v>
      </c>
      <c r="BX100" s="334" t="e">
        <f t="shared" si="52"/>
        <v>#DIV/0!</v>
      </c>
      <c r="BY100" s="334" t="e">
        <f t="shared" si="36"/>
        <v>#DIV/0!</v>
      </c>
      <c r="BZ100" s="334" t="e">
        <f t="shared" si="36"/>
        <v>#DIV/0!</v>
      </c>
      <c r="CA100" s="334" t="e">
        <f t="shared" si="36"/>
        <v>#DIV/0!</v>
      </c>
      <c r="CB100" s="337">
        <v>0</v>
      </c>
      <c r="CC100" s="337"/>
      <c r="CD100" s="334">
        <f>'[2]PN_AEUE-Régional SOS'!BW92+'[2]PN_AEUE-Régional CNR'!BW92+'[2]PN_AEUE-Régional CES'!BW92</f>
        <v>0</v>
      </c>
      <c r="CE100" s="334">
        <f>'[2]PN_AEUE-Régional SOS'!BX92+'[2]PN_AEUE-Régional CNR'!BX92+'[2]PN_AEUE-Régional CES'!BX92</f>
        <v>0</v>
      </c>
      <c r="CF100" s="335">
        <f t="shared" si="51"/>
        <v>0</v>
      </c>
      <c r="CG100" s="334"/>
      <c r="CH100" s="334"/>
      <c r="CI100" s="338"/>
      <c r="CJ100" s="338"/>
      <c r="CK100" s="338"/>
      <c r="CL100" s="338"/>
      <c r="CM100" s="338"/>
      <c r="CN100" s="339"/>
      <c r="CO100" s="339"/>
      <c r="CP100" s="338"/>
      <c r="CQ100" s="340"/>
      <c r="CR100" s="340"/>
      <c r="CS100" s="340"/>
      <c r="CT100" s="340"/>
      <c r="CU100" s="340"/>
      <c r="CV100" s="340"/>
    </row>
    <row r="101" spans="1:100" s="430" customFormat="1" ht="55.2" x14ac:dyDescent="0.3">
      <c r="A101" s="333" t="s">
        <v>206</v>
      </c>
      <c r="B101" s="429"/>
      <c r="C101" s="424"/>
      <c r="D101" s="425"/>
      <c r="E101" s="335">
        <v>0</v>
      </c>
      <c r="F101" s="335">
        <v>0</v>
      </c>
      <c r="G101" s="335">
        <v>0</v>
      </c>
      <c r="H101" s="335">
        <v>0</v>
      </c>
      <c r="I101" s="335">
        <f t="shared" si="37"/>
        <v>0</v>
      </c>
      <c r="J101" s="335">
        <v>0</v>
      </c>
      <c r="K101" s="335">
        <v>0</v>
      </c>
      <c r="L101" s="335">
        <f t="shared" si="38"/>
        <v>0</v>
      </c>
      <c r="M101" s="334">
        <v>0</v>
      </c>
      <c r="N101" s="334">
        <v>0</v>
      </c>
      <c r="O101" s="334">
        <v>0</v>
      </c>
      <c r="P101" s="334">
        <v>0</v>
      </c>
      <c r="Q101" s="335">
        <f t="shared" si="39"/>
        <v>0</v>
      </c>
      <c r="R101" s="334">
        <v>0</v>
      </c>
      <c r="S101" s="334">
        <v>0</v>
      </c>
      <c r="T101" s="335">
        <f t="shared" si="40"/>
        <v>0</v>
      </c>
      <c r="U101" s="334">
        <v>0</v>
      </c>
      <c r="V101" s="334">
        <v>0</v>
      </c>
      <c r="W101" s="334">
        <v>0</v>
      </c>
      <c r="X101" s="334">
        <v>0</v>
      </c>
      <c r="Y101" s="335">
        <f t="shared" si="41"/>
        <v>0</v>
      </c>
      <c r="Z101" s="334">
        <v>0</v>
      </c>
      <c r="AA101" s="334">
        <v>0</v>
      </c>
      <c r="AB101" s="335">
        <f t="shared" si="42"/>
        <v>0</v>
      </c>
      <c r="AC101" s="335" t="e">
        <f t="shared" si="33"/>
        <v>#DIV/0!</v>
      </c>
      <c r="AD101" s="335" t="e">
        <f t="shared" si="33"/>
        <v>#DIV/0!</v>
      </c>
      <c r="AE101" s="335" t="e">
        <f t="shared" si="33"/>
        <v>#DIV/0!</v>
      </c>
      <c r="AF101" s="335" t="e">
        <f t="shared" si="33"/>
        <v>#DIV/0!</v>
      </c>
      <c r="AG101" s="335" t="e">
        <f t="shared" si="33"/>
        <v>#DIV/0!</v>
      </c>
      <c r="AH101" s="336">
        <v>0</v>
      </c>
      <c r="AI101" s="336">
        <v>0</v>
      </c>
      <c r="AJ101" s="336">
        <v>0</v>
      </c>
      <c r="AK101" s="336">
        <v>0</v>
      </c>
      <c r="AL101" s="335">
        <f t="shared" si="43"/>
        <v>0</v>
      </c>
      <c r="AM101" s="336">
        <v>0</v>
      </c>
      <c r="AN101" s="336">
        <v>0</v>
      </c>
      <c r="AO101" s="335">
        <f t="shared" si="44"/>
        <v>0</v>
      </c>
      <c r="AP101" s="334">
        <v>0</v>
      </c>
      <c r="AQ101" s="334">
        <v>0</v>
      </c>
      <c r="AR101" s="334">
        <v>0</v>
      </c>
      <c r="AS101" s="334">
        <v>0</v>
      </c>
      <c r="AT101" s="335">
        <f t="shared" si="45"/>
        <v>0</v>
      </c>
      <c r="AU101" s="334">
        <v>0</v>
      </c>
      <c r="AV101" s="334">
        <v>0</v>
      </c>
      <c r="AW101" s="335">
        <f t="shared" si="46"/>
        <v>0</v>
      </c>
      <c r="AX101" s="334">
        <v>0</v>
      </c>
      <c r="AY101" s="334">
        <v>0</v>
      </c>
      <c r="AZ101" s="334">
        <v>0</v>
      </c>
      <c r="BA101" s="334">
        <v>0</v>
      </c>
      <c r="BB101" s="335">
        <f t="shared" si="47"/>
        <v>0</v>
      </c>
      <c r="BC101" s="334">
        <v>0</v>
      </c>
      <c r="BD101" s="334">
        <v>0</v>
      </c>
      <c r="BE101" s="335">
        <f t="shared" si="48"/>
        <v>0</v>
      </c>
      <c r="BF101" s="334" t="e">
        <f t="shared" si="34"/>
        <v>#DIV/0!</v>
      </c>
      <c r="BG101" s="334" t="e">
        <f t="shared" si="34"/>
        <v>#DIV/0!</v>
      </c>
      <c r="BH101" s="334" t="e">
        <f t="shared" si="34"/>
        <v>#DIV/0!</v>
      </c>
      <c r="BI101" s="334" t="e">
        <f t="shared" si="34"/>
        <v>#DIV/0!</v>
      </c>
      <c r="BJ101" s="334" t="e">
        <f t="shared" si="35"/>
        <v>#DIV/0!</v>
      </c>
      <c r="BK101" s="334" t="e">
        <f t="shared" si="35"/>
        <v>#DIV/0!</v>
      </c>
      <c r="BL101" s="334" t="e">
        <f t="shared" si="35"/>
        <v>#DIV/0!</v>
      </c>
      <c r="BM101" s="334">
        <v>0</v>
      </c>
      <c r="BN101" s="334">
        <v>0</v>
      </c>
      <c r="BO101" s="334">
        <v>0</v>
      </c>
      <c r="BP101" s="334">
        <v>0</v>
      </c>
      <c r="BQ101" s="335">
        <f t="shared" si="49"/>
        <v>0</v>
      </c>
      <c r="BR101" s="334">
        <v>0</v>
      </c>
      <c r="BS101" s="334">
        <v>0</v>
      </c>
      <c r="BT101" s="335">
        <f t="shared" si="50"/>
        <v>0</v>
      </c>
      <c r="BU101" s="334" t="e">
        <f t="shared" si="52"/>
        <v>#DIV/0!</v>
      </c>
      <c r="BV101" s="334" t="e">
        <f t="shared" si="52"/>
        <v>#DIV/0!</v>
      </c>
      <c r="BW101" s="334" t="e">
        <f t="shared" si="52"/>
        <v>#DIV/0!</v>
      </c>
      <c r="BX101" s="334" t="e">
        <f t="shared" si="52"/>
        <v>#DIV/0!</v>
      </c>
      <c r="BY101" s="334" t="e">
        <f t="shared" si="36"/>
        <v>#DIV/0!</v>
      </c>
      <c r="BZ101" s="334" t="e">
        <f t="shared" si="36"/>
        <v>#DIV/0!</v>
      </c>
      <c r="CA101" s="334" t="e">
        <f t="shared" si="36"/>
        <v>#DIV/0!</v>
      </c>
      <c r="CB101" s="337">
        <v>0</v>
      </c>
      <c r="CC101" s="337"/>
      <c r="CD101" s="334">
        <f>'[2]PN_AEUE-Régional SOS'!BW93+'[2]PN_AEUE-Régional CNR'!BW93+'[2]PN_AEUE-Régional CES'!BW93</f>
        <v>0</v>
      </c>
      <c r="CE101" s="334">
        <f>'[2]PN_AEUE-Régional SOS'!BX93+'[2]PN_AEUE-Régional CNR'!BX93+'[2]PN_AEUE-Régional CES'!BX93</f>
        <v>0</v>
      </c>
      <c r="CF101" s="335">
        <f t="shared" si="51"/>
        <v>0</v>
      </c>
      <c r="CG101" s="334"/>
      <c r="CH101" s="334"/>
      <c r="CI101" s="338"/>
      <c r="CJ101" s="338"/>
      <c r="CK101" s="338"/>
      <c r="CL101" s="338"/>
      <c r="CM101" s="338"/>
      <c r="CN101" s="339"/>
      <c r="CO101" s="339"/>
      <c r="CP101" s="338"/>
      <c r="CQ101" s="340"/>
      <c r="CR101" s="340"/>
      <c r="CS101" s="340"/>
      <c r="CT101" s="340"/>
      <c r="CU101" s="340"/>
      <c r="CV101" s="340"/>
    </row>
    <row r="102" spans="1:100" s="430" customFormat="1" ht="27.6" x14ac:dyDescent="0.3">
      <c r="A102" s="333" t="s">
        <v>163</v>
      </c>
      <c r="B102" s="429"/>
      <c r="C102" s="424"/>
      <c r="D102" s="425"/>
      <c r="E102" s="335">
        <v>0</v>
      </c>
      <c r="F102" s="335">
        <v>0</v>
      </c>
      <c r="G102" s="335">
        <v>0</v>
      </c>
      <c r="H102" s="335">
        <v>0</v>
      </c>
      <c r="I102" s="335">
        <f t="shared" si="37"/>
        <v>0</v>
      </c>
      <c r="J102" s="335">
        <v>0</v>
      </c>
      <c r="K102" s="335">
        <v>0</v>
      </c>
      <c r="L102" s="335">
        <f t="shared" si="38"/>
        <v>0</v>
      </c>
      <c r="M102" s="334">
        <v>0</v>
      </c>
      <c r="N102" s="334">
        <v>0</v>
      </c>
      <c r="O102" s="334">
        <v>0</v>
      </c>
      <c r="P102" s="334">
        <v>0</v>
      </c>
      <c r="Q102" s="335">
        <f t="shared" si="39"/>
        <v>0</v>
      </c>
      <c r="R102" s="334">
        <v>0</v>
      </c>
      <c r="S102" s="334">
        <v>0</v>
      </c>
      <c r="T102" s="335">
        <f t="shared" si="40"/>
        <v>0</v>
      </c>
      <c r="U102" s="334">
        <v>0</v>
      </c>
      <c r="V102" s="334">
        <v>0</v>
      </c>
      <c r="W102" s="334">
        <v>0</v>
      </c>
      <c r="X102" s="334">
        <v>0</v>
      </c>
      <c r="Y102" s="335">
        <f t="shared" si="41"/>
        <v>0</v>
      </c>
      <c r="Z102" s="334">
        <v>0</v>
      </c>
      <c r="AA102" s="334">
        <v>0</v>
      </c>
      <c r="AB102" s="335">
        <f t="shared" si="42"/>
        <v>0</v>
      </c>
      <c r="AC102" s="335" t="e">
        <f t="shared" si="33"/>
        <v>#DIV/0!</v>
      </c>
      <c r="AD102" s="335" t="e">
        <f t="shared" si="33"/>
        <v>#DIV/0!</v>
      </c>
      <c r="AE102" s="335" t="e">
        <f t="shared" si="33"/>
        <v>#DIV/0!</v>
      </c>
      <c r="AF102" s="335" t="e">
        <f t="shared" si="33"/>
        <v>#DIV/0!</v>
      </c>
      <c r="AG102" s="335" t="e">
        <f t="shared" si="33"/>
        <v>#DIV/0!</v>
      </c>
      <c r="AH102" s="336">
        <v>0</v>
      </c>
      <c r="AI102" s="336">
        <v>0</v>
      </c>
      <c r="AJ102" s="336">
        <v>0</v>
      </c>
      <c r="AK102" s="336">
        <v>0</v>
      </c>
      <c r="AL102" s="335">
        <f t="shared" si="43"/>
        <v>0</v>
      </c>
      <c r="AM102" s="336">
        <v>0</v>
      </c>
      <c r="AN102" s="336">
        <v>0</v>
      </c>
      <c r="AO102" s="335">
        <f t="shared" si="44"/>
        <v>0</v>
      </c>
      <c r="AP102" s="334">
        <v>0</v>
      </c>
      <c r="AQ102" s="334">
        <v>0</v>
      </c>
      <c r="AR102" s="334">
        <v>0</v>
      </c>
      <c r="AS102" s="334">
        <v>0</v>
      </c>
      <c r="AT102" s="335">
        <f t="shared" si="45"/>
        <v>0</v>
      </c>
      <c r="AU102" s="334">
        <v>0</v>
      </c>
      <c r="AV102" s="334">
        <v>0</v>
      </c>
      <c r="AW102" s="335">
        <f t="shared" si="46"/>
        <v>0</v>
      </c>
      <c r="AX102" s="334">
        <v>0</v>
      </c>
      <c r="AY102" s="334">
        <v>0</v>
      </c>
      <c r="AZ102" s="334">
        <v>0</v>
      </c>
      <c r="BA102" s="334">
        <v>0</v>
      </c>
      <c r="BB102" s="335">
        <f t="shared" si="47"/>
        <v>0</v>
      </c>
      <c r="BC102" s="334">
        <v>0</v>
      </c>
      <c r="BD102" s="334">
        <v>0</v>
      </c>
      <c r="BE102" s="335">
        <f t="shared" si="48"/>
        <v>0</v>
      </c>
      <c r="BF102" s="334" t="e">
        <f t="shared" si="34"/>
        <v>#DIV/0!</v>
      </c>
      <c r="BG102" s="334" t="e">
        <f t="shared" si="34"/>
        <v>#DIV/0!</v>
      </c>
      <c r="BH102" s="334" t="e">
        <f t="shared" si="34"/>
        <v>#DIV/0!</v>
      </c>
      <c r="BI102" s="334" t="e">
        <f t="shared" si="34"/>
        <v>#DIV/0!</v>
      </c>
      <c r="BJ102" s="334" t="e">
        <f t="shared" si="35"/>
        <v>#DIV/0!</v>
      </c>
      <c r="BK102" s="334" t="e">
        <f t="shared" si="35"/>
        <v>#DIV/0!</v>
      </c>
      <c r="BL102" s="334" t="e">
        <f t="shared" si="35"/>
        <v>#DIV/0!</v>
      </c>
      <c r="BM102" s="334">
        <v>0</v>
      </c>
      <c r="BN102" s="334">
        <v>0</v>
      </c>
      <c r="BO102" s="334">
        <v>0</v>
      </c>
      <c r="BP102" s="334">
        <v>0</v>
      </c>
      <c r="BQ102" s="335">
        <f t="shared" si="49"/>
        <v>0</v>
      </c>
      <c r="BR102" s="334">
        <v>0</v>
      </c>
      <c r="BS102" s="334">
        <v>0</v>
      </c>
      <c r="BT102" s="335">
        <f t="shared" si="50"/>
        <v>0</v>
      </c>
      <c r="BU102" s="334" t="e">
        <f t="shared" si="52"/>
        <v>#DIV/0!</v>
      </c>
      <c r="BV102" s="334" t="e">
        <f t="shared" si="52"/>
        <v>#DIV/0!</v>
      </c>
      <c r="BW102" s="334" t="e">
        <f t="shared" si="52"/>
        <v>#DIV/0!</v>
      </c>
      <c r="BX102" s="334" t="e">
        <f t="shared" si="52"/>
        <v>#DIV/0!</v>
      </c>
      <c r="BY102" s="334" t="e">
        <f t="shared" si="36"/>
        <v>#DIV/0!</v>
      </c>
      <c r="BZ102" s="334" t="e">
        <f t="shared" si="36"/>
        <v>#DIV/0!</v>
      </c>
      <c r="CA102" s="334" t="e">
        <f t="shared" si="36"/>
        <v>#DIV/0!</v>
      </c>
      <c r="CB102" s="337">
        <v>0</v>
      </c>
      <c r="CC102" s="337"/>
      <c r="CD102" s="334">
        <f>'[2]PN_AEUE-Régional SOS'!BW94+'[2]PN_AEUE-Régional CNR'!BW94+'[2]PN_AEUE-Régional CES'!BW94</f>
        <v>0</v>
      </c>
      <c r="CE102" s="334">
        <f>'[2]PN_AEUE-Régional SOS'!BX94+'[2]PN_AEUE-Régional CNR'!BX94+'[2]PN_AEUE-Régional CES'!BX94</f>
        <v>0</v>
      </c>
      <c r="CF102" s="335">
        <f t="shared" si="51"/>
        <v>0</v>
      </c>
      <c r="CG102" s="334"/>
      <c r="CH102" s="334"/>
      <c r="CI102" s="338"/>
      <c r="CJ102" s="338"/>
      <c r="CK102" s="338"/>
      <c r="CL102" s="338"/>
      <c r="CM102" s="338"/>
      <c r="CN102" s="339"/>
      <c r="CO102" s="339"/>
      <c r="CP102" s="338"/>
      <c r="CQ102" s="340"/>
      <c r="CR102" s="340"/>
      <c r="CS102" s="340"/>
      <c r="CT102" s="340"/>
      <c r="CU102" s="340"/>
      <c r="CV102" s="340"/>
    </row>
    <row r="103" spans="1:100" s="430" customFormat="1" ht="41.4" x14ac:dyDescent="0.3">
      <c r="A103" s="333" t="s">
        <v>167</v>
      </c>
      <c r="B103" s="429"/>
      <c r="C103" s="424"/>
      <c r="D103" s="425"/>
      <c r="E103" s="335">
        <v>0</v>
      </c>
      <c r="F103" s="335">
        <v>0</v>
      </c>
      <c r="G103" s="335">
        <v>0</v>
      </c>
      <c r="H103" s="335">
        <v>0</v>
      </c>
      <c r="I103" s="335">
        <f t="shared" si="37"/>
        <v>0</v>
      </c>
      <c r="J103" s="335">
        <v>0</v>
      </c>
      <c r="K103" s="335">
        <v>0</v>
      </c>
      <c r="L103" s="335">
        <f t="shared" si="38"/>
        <v>0</v>
      </c>
      <c r="M103" s="334">
        <v>0</v>
      </c>
      <c r="N103" s="334">
        <v>0</v>
      </c>
      <c r="O103" s="334">
        <v>0</v>
      </c>
      <c r="P103" s="334">
        <v>0</v>
      </c>
      <c r="Q103" s="335">
        <f t="shared" si="39"/>
        <v>0</v>
      </c>
      <c r="R103" s="334">
        <v>0</v>
      </c>
      <c r="S103" s="334">
        <v>0</v>
      </c>
      <c r="T103" s="335">
        <f t="shared" si="40"/>
        <v>0</v>
      </c>
      <c r="U103" s="334">
        <v>0</v>
      </c>
      <c r="V103" s="334">
        <v>0</v>
      </c>
      <c r="W103" s="334">
        <v>0</v>
      </c>
      <c r="X103" s="334">
        <v>0</v>
      </c>
      <c r="Y103" s="335">
        <f t="shared" si="41"/>
        <v>0</v>
      </c>
      <c r="Z103" s="334">
        <v>0</v>
      </c>
      <c r="AA103" s="334">
        <v>0</v>
      </c>
      <c r="AB103" s="335">
        <f t="shared" si="42"/>
        <v>0</v>
      </c>
      <c r="AC103" s="335" t="e">
        <f t="shared" si="33"/>
        <v>#DIV/0!</v>
      </c>
      <c r="AD103" s="335" t="e">
        <f t="shared" si="33"/>
        <v>#DIV/0!</v>
      </c>
      <c r="AE103" s="335" t="e">
        <f t="shared" si="33"/>
        <v>#DIV/0!</v>
      </c>
      <c r="AF103" s="335" t="e">
        <f t="shared" si="33"/>
        <v>#DIV/0!</v>
      </c>
      <c r="AG103" s="335" t="e">
        <f t="shared" si="33"/>
        <v>#DIV/0!</v>
      </c>
      <c r="AH103" s="336">
        <v>0</v>
      </c>
      <c r="AI103" s="336">
        <v>0</v>
      </c>
      <c r="AJ103" s="336">
        <v>0</v>
      </c>
      <c r="AK103" s="336">
        <v>0</v>
      </c>
      <c r="AL103" s="335">
        <f t="shared" si="43"/>
        <v>0</v>
      </c>
      <c r="AM103" s="336">
        <v>0</v>
      </c>
      <c r="AN103" s="336">
        <v>0</v>
      </c>
      <c r="AO103" s="335">
        <f t="shared" si="44"/>
        <v>0</v>
      </c>
      <c r="AP103" s="334">
        <v>0</v>
      </c>
      <c r="AQ103" s="334">
        <v>0</v>
      </c>
      <c r="AR103" s="334">
        <v>0</v>
      </c>
      <c r="AS103" s="334">
        <v>0</v>
      </c>
      <c r="AT103" s="335">
        <f t="shared" si="45"/>
        <v>0</v>
      </c>
      <c r="AU103" s="334">
        <v>0</v>
      </c>
      <c r="AV103" s="334">
        <v>0</v>
      </c>
      <c r="AW103" s="335">
        <f t="shared" si="46"/>
        <v>0</v>
      </c>
      <c r="AX103" s="334">
        <v>0</v>
      </c>
      <c r="AY103" s="334">
        <v>0</v>
      </c>
      <c r="AZ103" s="334">
        <v>0</v>
      </c>
      <c r="BA103" s="334">
        <v>0</v>
      </c>
      <c r="BB103" s="335">
        <f t="shared" si="47"/>
        <v>0</v>
      </c>
      <c r="BC103" s="334">
        <v>0</v>
      </c>
      <c r="BD103" s="334">
        <v>0</v>
      </c>
      <c r="BE103" s="335">
        <f t="shared" si="48"/>
        <v>0</v>
      </c>
      <c r="BF103" s="334" t="e">
        <f t="shared" si="34"/>
        <v>#DIV/0!</v>
      </c>
      <c r="BG103" s="334" t="e">
        <f t="shared" si="34"/>
        <v>#DIV/0!</v>
      </c>
      <c r="BH103" s="334" t="e">
        <f t="shared" si="34"/>
        <v>#DIV/0!</v>
      </c>
      <c r="BI103" s="334" t="e">
        <f t="shared" si="34"/>
        <v>#DIV/0!</v>
      </c>
      <c r="BJ103" s="334" t="e">
        <f t="shared" si="35"/>
        <v>#DIV/0!</v>
      </c>
      <c r="BK103" s="334" t="e">
        <f t="shared" si="35"/>
        <v>#DIV/0!</v>
      </c>
      <c r="BL103" s="334" t="e">
        <f t="shared" si="35"/>
        <v>#DIV/0!</v>
      </c>
      <c r="BM103" s="334">
        <v>0</v>
      </c>
      <c r="BN103" s="334">
        <v>0</v>
      </c>
      <c r="BO103" s="334">
        <v>0</v>
      </c>
      <c r="BP103" s="334">
        <v>0</v>
      </c>
      <c r="BQ103" s="335">
        <f t="shared" si="49"/>
        <v>0</v>
      </c>
      <c r="BR103" s="334">
        <v>0</v>
      </c>
      <c r="BS103" s="334">
        <v>0</v>
      </c>
      <c r="BT103" s="335">
        <f t="shared" si="50"/>
        <v>0</v>
      </c>
      <c r="BU103" s="334" t="e">
        <f t="shared" si="52"/>
        <v>#DIV/0!</v>
      </c>
      <c r="BV103" s="334" t="e">
        <f t="shared" si="52"/>
        <v>#DIV/0!</v>
      </c>
      <c r="BW103" s="334" t="e">
        <f t="shared" si="52"/>
        <v>#DIV/0!</v>
      </c>
      <c r="BX103" s="334" t="e">
        <f t="shared" si="52"/>
        <v>#DIV/0!</v>
      </c>
      <c r="BY103" s="334" t="e">
        <f t="shared" si="36"/>
        <v>#DIV/0!</v>
      </c>
      <c r="BZ103" s="334" t="e">
        <f t="shared" si="36"/>
        <v>#DIV/0!</v>
      </c>
      <c r="CA103" s="334" t="e">
        <f t="shared" si="36"/>
        <v>#DIV/0!</v>
      </c>
      <c r="CB103" s="337">
        <v>0</v>
      </c>
      <c r="CC103" s="337"/>
      <c r="CD103" s="334">
        <f>'[2]PN_AEUE-Régional SOS'!BW95+'[2]PN_AEUE-Régional CNR'!BW95+'[2]PN_AEUE-Régional CES'!BW95</f>
        <v>0</v>
      </c>
      <c r="CE103" s="334">
        <f>'[2]PN_AEUE-Régional SOS'!BX95+'[2]PN_AEUE-Régional CNR'!BX95+'[2]PN_AEUE-Régional CES'!BX95</f>
        <v>0</v>
      </c>
      <c r="CF103" s="335">
        <f t="shared" si="51"/>
        <v>0</v>
      </c>
      <c r="CG103" s="334"/>
      <c r="CH103" s="334"/>
      <c r="CI103" s="338"/>
      <c r="CJ103" s="338"/>
      <c r="CK103" s="338"/>
      <c r="CL103" s="338"/>
      <c r="CM103" s="338"/>
      <c r="CN103" s="339"/>
      <c r="CO103" s="339"/>
      <c r="CP103" s="338"/>
      <c r="CQ103" s="340"/>
      <c r="CR103" s="340"/>
      <c r="CS103" s="340"/>
      <c r="CT103" s="340"/>
      <c r="CU103" s="340"/>
      <c r="CV103" s="340"/>
    </row>
    <row r="104" spans="1:100" s="430" customFormat="1" ht="41.4" x14ac:dyDescent="0.3">
      <c r="A104" s="333" t="s">
        <v>207</v>
      </c>
      <c r="B104" s="429"/>
      <c r="C104" s="424"/>
      <c r="D104" s="425"/>
      <c r="E104" s="335">
        <v>0</v>
      </c>
      <c r="F104" s="335">
        <v>0</v>
      </c>
      <c r="G104" s="335">
        <v>0</v>
      </c>
      <c r="H104" s="335">
        <v>0</v>
      </c>
      <c r="I104" s="335">
        <f t="shared" si="37"/>
        <v>0</v>
      </c>
      <c r="J104" s="335">
        <v>0</v>
      </c>
      <c r="K104" s="335">
        <v>0</v>
      </c>
      <c r="L104" s="335">
        <f t="shared" si="38"/>
        <v>0</v>
      </c>
      <c r="M104" s="334">
        <v>0</v>
      </c>
      <c r="N104" s="334">
        <v>0</v>
      </c>
      <c r="O104" s="334">
        <v>0</v>
      </c>
      <c r="P104" s="334">
        <v>0</v>
      </c>
      <c r="Q104" s="335">
        <f t="shared" si="39"/>
        <v>0</v>
      </c>
      <c r="R104" s="334">
        <v>0</v>
      </c>
      <c r="S104" s="334">
        <v>0</v>
      </c>
      <c r="T104" s="335">
        <f t="shared" si="40"/>
        <v>0</v>
      </c>
      <c r="U104" s="334">
        <v>0</v>
      </c>
      <c r="V104" s="334">
        <v>0</v>
      </c>
      <c r="W104" s="334">
        <v>0</v>
      </c>
      <c r="X104" s="334">
        <v>0</v>
      </c>
      <c r="Y104" s="335">
        <f t="shared" si="41"/>
        <v>0</v>
      </c>
      <c r="Z104" s="334">
        <v>0</v>
      </c>
      <c r="AA104" s="334">
        <v>0</v>
      </c>
      <c r="AB104" s="335">
        <f t="shared" si="42"/>
        <v>0</v>
      </c>
      <c r="AC104" s="335" t="e">
        <f t="shared" si="33"/>
        <v>#DIV/0!</v>
      </c>
      <c r="AD104" s="335" t="e">
        <f t="shared" si="33"/>
        <v>#DIV/0!</v>
      </c>
      <c r="AE104" s="335" t="e">
        <f t="shared" si="33"/>
        <v>#DIV/0!</v>
      </c>
      <c r="AF104" s="335" t="e">
        <f t="shared" si="33"/>
        <v>#DIV/0!</v>
      </c>
      <c r="AG104" s="335" t="e">
        <f t="shared" si="33"/>
        <v>#DIV/0!</v>
      </c>
      <c r="AH104" s="336">
        <v>0</v>
      </c>
      <c r="AI104" s="336">
        <v>0</v>
      </c>
      <c r="AJ104" s="336">
        <v>0</v>
      </c>
      <c r="AK104" s="336">
        <v>0</v>
      </c>
      <c r="AL104" s="335">
        <f t="shared" si="43"/>
        <v>0</v>
      </c>
      <c r="AM104" s="336">
        <v>0</v>
      </c>
      <c r="AN104" s="336">
        <v>0</v>
      </c>
      <c r="AO104" s="335">
        <f t="shared" si="44"/>
        <v>0</v>
      </c>
      <c r="AP104" s="334">
        <v>0</v>
      </c>
      <c r="AQ104" s="334">
        <v>0</v>
      </c>
      <c r="AR104" s="334">
        <v>0</v>
      </c>
      <c r="AS104" s="334">
        <v>0</v>
      </c>
      <c r="AT104" s="335">
        <f t="shared" si="45"/>
        <v>0</v>
      </c>
      <c r="AU104" s="334">
        <v>0</v>
      </c>
      <c r="AV104" s="334">
        <v>0</v>
      </c>
      <c r="AW104" s="335">
        <f t="shared" si="46"/>
        <v>0</v>
      </c>
      <c r="AX104" s="334">
        <v>0</v>
      </c>
      <c r="AY104" s="334">
        <v>0</v>
      </c>
      <c r="AZ104" s="334">
        <v>0</v>
      </c>
      <c r="BA104" s="334">
        <v>0</v>
      </c>
      <c r="BB104" s="335">
        <f t="shared" si="47"/>
        <v>0</v>
      </c>
      <c r="BC104" s="334">
        <v>0</v>
      </c>
      <c r="BD104" s="334">
        <v>0</v>
      </c>
      <c r="BE104" s="335">
        <f t="shared" si="48"/>
        <v>0</v>
      </c>
      <c r="BF104" s="334" t="e">
        <f t="shared" si="34"/>
        <v>#DIV/0!</v>
      </c>
      <c r="BG104" s="334" t="e">
        <f t="shared" si="34"/>
        <v>#DIV/0!</v>
      </c>
      <c r="BH104" s="334" t="e">
        <f t="shared" si="34"/>
        <v>#DIV/0!</v>
      </c>
      <c r="BI104" s="334" t="e">
        <f t="shared" si="34"/>
        <v>#DIV/0!</v>
      </c>
      <c r="BJ104" s="334" t="e">
        <f t="shared" si="35"/>
        <v>#DIV/0!</v>
      </c>
      <c r="BK104" s="334" t="e">
        <f t="shared" si="35"/>
        <v>#DIV/0!</v>
      </c>
      <c r="BL104" s="334" t="e">
        <f t="shared" si="35"/>
        <v>#DIV/0!</v>
      </c>
      <c r="BM104" s="334">
        <v>0</v>
      </c>
      <c r="BN104" s="334">
        <v>0</v>
      </c>
      <c r="BO104" s="334">
        <v>0</v>
      </c>
      <c r="BP104" s="334">
        <v>0</v>
      </c>
      <c r="BQ104" s="335">
        <f t="shared" si="49"/>
        <v>0</v>
      </c>
      <c r="BR104" s="334">
        <v>0</v>
      </c>
      <c r="BS104" s="334">
        <v>0</v>
      </c>
      <c r="BT104" s="335">
        <f t="shared" si="50"/>
        <v>0</v>
      </c>
      <c r="BU104" s="334" t="e">
        <f t="shared" si="52"/>
        <v>#DIV/0!</v>
      </c>
      <c r="BV104" s="334" t="e">
        <f t="shared" si="52"/>
        <v>#DIV/0!</v>
      </c>
      <c r="BW104" s="334" t="e">
        <f t="shared" si="52"/>
        <v>#DIV/0!</v>
      </c>
      <c r="BX104" s="334" t="e">
        <f t="shared" si="52"/>
        <v>#DIV/0!</v>
      </c>
      <c r="BY104" s="334" t="e">
        <f t="shared" si="36"/>
        <v>#DIV/0!</v>
      </c>
      <c r="BZ104" s="334" t="e">
        <f t="shared" si="36"/>
        <v>#DIV/0!</v>
      </c>
      <c r="CA104" s="334" t="e">
        <f t="shared" si="36"/>
        <v>#DIV/0!</v>
      </c>
      <c r="CB104" s="337">
        <v>0</v>
      </c>
      <c r="CC104" s="337"/>
      <c r="CD104" s="334">
        <f>'[2]PN_AEUE-Régional SOS'!BW96+'[2]PN_AEUE-Régional CNR'!BW96+'[2]PN_AEUE-Régional CES'!BW96</f>
        <v>0</v>
      </c>
      <c r="CE104" s="334">
        <f>'[2]PN_AEUE-Régional SOS'!BX96+'[2]PN_AEUE-Régional CNR'!BX96+'[2]PN_AEUE-Régional CES'!BX96</f>
        <v>0</v>
      </c>
      <c r="CF104" s="335">
        <f t="shared" si="51"/>
        <v>0</v>
      </c>
      <c r="CG104" s="334"/>
      <c r="CH104" s="334"/>
      <c r="CI104" s="338"/>
      <c r="CJ104" s="338"/>
      <c r="CK104" s="338"/>
      <c r="CL104" s="338"/>
      <c r="CM104" s="338"/>
      <c r="CN104" s="339"/>
      <c r="CO104" s="339"/>
      <c r="CP104" s="338"/>
      <c r="CQ104" s="340"/>
      <c r="CR104" s="340"/>
      <c r="CS104" s="340"/>
      <c r="CT104" s="340"/>
      <c r="CU104" s="340"/>
      <c r="CV104" s="340"/>
    </row>
    <row r="105" spans="1:100" s="430" customFormat="1" ht="27.6" x14ac:dyDescent="0.3">
      <c r="A105" s="333" t="s">
        <v>208</v>
      </c>
      <c r="B105" s="429"/>
      <c r="C105" s="424"/>
      <c r="D105" s="425"/>
      <c r="E105" s="335">
        <v>0</v>
      </c>
      <c r="F105" s="335">
        <v>0</v>
      </c>
      <c r="G105" s="335">
        <v>0</v>
      </c>
      <c r="H105" s="335">
        <v>0</v>
      </c>
      <c r="I105" s="335">
        <f t="shared" si="37"/>
        <v>0</v>
      </c>
      <c r="J105" s="335">
        <v>0</v>
      </c>
      <c r="K105" s="335">
        <v>0</v>
      </c>
      <c r="L105" s="335">
        <f t="shared" si="38"/>
        <v>0</v>
      </c>
      <c r="M105" s="334">
        <v>0</v>
      </c>
      <c r="N105" s="334">
        <v>0</v>
      </c>
      <c r="O105" s="334">
        <v>0</v>
      </c>
      <c r="P105" s="334">
        <v>0</v>
      </c>
      <c r="Q105" s="335">
        <f t="shared" si="39"/>
        <v>0</v>
      </c>
      <c r="R105" s="334">
        <v>0</v>
      </c>
      <c r="S105" s="334">
        <v>0</v>
      </c>
      <c r="T105" s="335">
        <f t="shared" si="40"/>
        <v>0</v>
      </c>
      <c r="U105" s="334">
        <v>0</v>
      </c>
      <c r="V105" s="334">
        <v>0</v>
      </c>
      <c r="W105" s="334">
        <v>0</v>
      </c>
      <c r="X105" s="334">
        <v>0</v>
      </c>
      <c r="Y105" s="335">
        <f t="shared" si="41"/>
        <v>0</v>
      </c>
      <c r="Z105" s="334">
        <v>0</v>
      </c>
      <c r="AA105" s="334">
        <v>0</v>
      </c>
      <c r="AB105" s="335">
        <f t="shared" si="42"/>
        <v>0</v>
      </c>
      <c r="AC105" s="335" t="e">
        <f t="shared" si="33"/>
        <v>#DIV/0!</v>
      </c>
      <c r="AD105" s="335" t="e">
        <f t="shared" si="33"/>
        <v>#DIV/0!</v>
      </c>
      <c r="AE105" s="335" t="e">
        <f t="shared" si="33"/>
        <v>#DIV/0!</v>
      </c>
      <c r="AF105" s="335" t="e">
        <f t="shared" si="33"/>
        <v>#DIV/0!</v>
      </c>
      <c r="AG105" s="335" t="e">
        <f t="shared" si="33"/>
        <v>#DIV/0!</v>
      </c>
      <c r="AH105" s="336">
        <v>0</v>
      </c>
      <c r="AI105" s="336">
        <v>0</v>
      </c>
      <c r="AJ105" s="336">
        <v>0</v>
      </c>
      <c r="AK105" s="336">
        <v>0</v>
      </c>
      <c r="AL105" s="335">
        <f t="shared" si="43"/>
        <v>0</v>
      </c>
      <c r="AM105" s="336">
        <v>0</v>
      </c>
      <c r="AN105" s="336">
        <v>0</v>
      </c>
      <c r="AO105" s="335">
        <f t="shared" si="44"/>
        <v>0</v>
      </c>
      <c r="AP105" s="334">
        <v>0</v>
      </c>
      <c r="AQ105" s="334">
        <v>0</v>
      </c>
      <c r="AR105" s="334">
        <v>0</v>
      </c>
      <c r="AS105" s="334">
        <v>0</v>
      </c>
      <c r="AT105" s="335">
        <f t="shared" si="45"/>
        <v>0</v>
      </c>
      <c r="AU105" s="334">
        <v>0</v>
      </c>
      <c r="AV105" s="334">
        <v>0</v>
      </c>
      <c r="AW105" s="335">
        <f t="shared" si="46"/>
        <v>0</v>
      </c>
      <c r="AX105" s="334">
        <v>0</v>
      </c>
      <c r="AY105" s="334">
        <v>0</v>
      </c>
      <c r="AZ105" s="334">
        <v>0</v>
      </c>
      <c r="BA105" s="334">
        <v>0</v>
      </c>
      <c r="BB105" s="335">
        <f t="shared" si="47"/>
        <v>0</v>
      </c>
      <c r="BC105" s="334">
        <v>0</v>
      </c>
      <c r="BD105" s="334">
        <v>0</v>
      </c>
      <c r="BE105" s="335">
        <f t="shared" si="48"/>
        <v>0</v>
      </c>
      <c r="BF105" s="334" t="e">
        <f t="shared" si="34"/>
        <v>#DIV/0!</v>
      </c>
      <c r="BG105" s="334" t="e">
        <f t="shared" si="34"/>
        <v>#DIV/0!</v>
      </c>
      <c r="BH105" s="334" t="e">
        <f t="shared" si="34"/>
        <v>#DIV/0!</v>
      </c>
      <c r="BI105" s="334" t="e">
        <f t="shared" si="34"/>
        <v>#DIV/0!</v>
      </c>
      <c r="BJ105" s="334" t="e">
        <f t="shared" si="35"/>
        <v>#DIV/0!</v>
      </c>
      <c r="BK105" s="334" t="e">
        <f t="shared" si="35"/>
        <v>#DIV/0!</v>
      </c>
      <c r="BL105" s="334" t="e">
        <f t="shared" si="35"/>
        <v>#DIV/0!</v>
      </c>
      <c r="BM105" s="334">
        <v>0</v>
      </c>
      <c r="BN105" s="334">
        <v>0</v>
      </c>
      <c r="BO105" s="334">
        <v>0</v>
      </c>
      <c r="BP105" s="334">
        <v>0</v>
      </c>
      <c r="BQ105" s="335">
        <f t="shared" si="49"/>
        <v>0</v>
      </c>
      <c r="BR105" s="334">
        <v>0</v>
      </c>
      <c r="BS105" s="334">
        <v>0</v>
      </c>
      <c r="BT105" s="335">
        <f t="shared" si="50"/>
        <v>0</v>
      </c>
      <c r="BU105" s="334" t="e">
        <f t="shared" si="52"/>
        <v>#DIV/0!</v>
      </c>
      <c r="BV105" s="334" t="e">
        <f t="shared" si="52"/>
        <v>#DIV/0!</v>
      </c>
      <c r="BW105" s="334" t="e">
        <f t="shared" si="52"/>
        <v>#DIV/0!</v>
      </c>
      <c r="BX105" s="334" t="e">
        <f t="shared" si="52"/>
        <v>#DIV/0!</v>
      </c>
      <c r="BY105" s="334" t="e">
        <f t="shared" si="36"/>
        <v>#DIV/0!</v>
      </c>
      <c r="BZ105" s="334" t="e">
        <f t="shared" si="36"/>
        <v>#DIV/0!</v>
      </c>
      <c r="CA105" s="334" t="e">
        <f t="shared" si="36"/>
        <v>#DIV/0!</v>
      </c>
      <c r="CB105" s="337">
        <v>0</v>
      </c>
      <c r="CC105" s="337"/>
      <c r="CD105" s="334">
        <f>'[2]PN_AEUE-Régional SOS'!BW97+'[2]PN_AEUE-Régional CNR'!BW97+'[2]PN_AEUE-Régional CES'!BW97</f>
        <v>0</v>
      </c>
      <c r="CE105" s="334">
        <f>'[2]PN_AEUE-Régional SOS'!BX97+'[2]PN_AEUE-Régional CNR'!BX97+'[2]PN_AEUE-Régional CES'!BX97</f>
        <v>0</v>
      </c>
      <c r="CF105" s="335">
        <f t="shared" si="51"/>
        <v>0</v>
      </c>
      <c r="CG105" s="334"/>
      <c r="CH105" s="334"/>
      <c r="CI105" s="338"/>
      <c r="CJ105" s="338"/>
      <c r="CK105" s="338"/>
      <c r="CL105" s="338"/>
      <c r="CM105" s="338"/>
      <c r="CN105" s="339"/>
      <c r="CO105" s="339"/>
      <c r="CP105" s="338"/>
      <c r="CQ105" s="340"/>
      <c r="CR105" s="340"/>
      <c r="CS105" s="340"/>
      <c r="CT105" s="340"/>
      <c r="CU105" s="340"/>
      <c r="CV105" s="340"/>
    </row>
    <row r="106" spans="1:100" s="380" customFormat="1" ht="13.8" x14ac:dyDescent="0.3">
      <c r="A106" s="380" t="s">
        <v>209</v>
      </c>
      <c r="E106" s="381">
        <f>SUM(E72:E105)</f>
        <v>0</v>
      </c>
      <c r="F106" s="381">
        <f t="shared" ref="F106:BQ106" si="53">SUM(F72:F105)</f>
        <v>0</v>
      </c>
      <c r="G106" s="381">
        <f t="shared" si="53"/>
        <v>0</v>
      </c>
      <c r="H106" s="381">
        <f t="shared" si="53"/>
        <v>0</v>
      </c>
      <c r="I106" s="381">
        <f t="shared" si="53"/>
        <v>0</v>
      </c>
      <c r="J106" s="381">
        <f t="shared" si="53"/>
        <v>0</v>
      </c>
      <c r="K106" s="381">
        <f t="shared" si="53"/>
        <v>0</v>
      </c>
      <c r="L106" s="381">
        <f t="shared" si="53"/>
        <v>0</v>
      </c>
      <c r="M106" s="381">
        <f t="shared" si="53"/>
        <v>0</v>
      </c>
      <c r="N106" s="381">
        <f t="shared" si="53"/>
        <v>0</v>
      </c>
      <c r="O106" s="381">
        <f t="shared" si="53"/>
        <v>0</v>
      </c>
      <c r="P106" s="381">
        <f t="shared" si="53"/>
        <v>0</v>
      </c>
      <c r="Q106" s="381">
        <f t="shared" si="53"/>
        <v>0</v>
      </c>
      <c r="R106" s="381">
        <f t="shared" si="53"/>
        <v>0</v>
      </c>
      <c r="S106" s="381">
        <f t="shared" si="53"/>
        <v>0</v>
      </c>
      <c r="T106" s="381">
        <f t="shared" si="53"/>
        <v>0</v>
      </c>
      <c r="U106" s="381">
        <f t="shared" si="53"/>
        <v>0</v>
      </c>
      <c r="V106" s="381">
        <f t="shared" si="53"/>
        <v>0</v>
      </c>
      <c r="W106" s="381">
        <f t="shared" si="53"/>
        <v>0</v>
      </c>
      <c r="X106" s="381">
        <f t="shared" si="53"/>
        <v>0</v>
      </c>
      <c r="Y106" s="381">
        <f t="shared" si="53"/>
        <v>0</v>
      </c>
      <c r="Z106" s="381">
        <f t="shared" si="53"/>
        <v>0</v>
      </c>
      <c r="AA106" s="381">
        <f t="shared" si="53"/>
        <v>0</v>
      </c>
      <c r="AB106" s="381">
        <f t="shared" si="53"/>
        <v>0</v>
      </c>
      <c r="AC106" s="335" t="e">
        <f t="shared" si="33"/>
        <v>#DIV/0!</v>
      </c>
      <c r="AD106" s="335" t="e">
        <f t="shared" si="33"/>
        <v>#DIV/0!</v>
      </c>
      <c r="AE106" s="335" t="e">
        <f t="shared" si="33"/>
        <v>#DIV/0!</v>
      </c>
      <c r="AF106" s="335" t="e">
        <f t="shared" si="33"/>
        <v>#DIV/0!</v>
      </c>
      <c r="AG106" s="335" t="e">
        <f t="shared" si="33"/>
        <v>#DIV/0!</v>
      </c>
      <c r="AH106" s="381">
        <f t="shared" si="53"/>
        <v>0</v>
      </c>
      <c r="AI106" s="381">
        <f t="shared" si="53"/>
        <v>0</v>
      </c>
      <c r="AJ106" s="381">
        <f t="shared" si="53"/>
        <v>0</v>
      </c>
      <c r="AK106" s="381">
        <f t="shared" si="53"/>
        <v>0</v>
      </c>
      <c r="AL106" s="381">
        <f t="shared" si="53"/>
        <v>0</v>
      </c>
      <c r="AM106" s="381">
        <f t="shared" si="53"/>
        <v>0</v>
      </c>
      <c r="AN106" s="381">
        <f t="shared" si="53"/>
        <v>0</v>
      </c>
      <c r="AO106" s="381">
        <f t="shared" si="53"/>
        <v>0</v>
      </c>
      <c r="AP106" s="381">
        <f t="shared" si="53"/>
        <v>0</v>
      </c>
      <c r="AQ106" s="381">
        <f t="shared" si="53"/>
        <v>0</v>
      </c>
      <c r="AR106" s="381">
        <f t="shared" si="53"/>
        <v>0</v>
      </c>
      <c r="AS106" s="381">
        <f t="shared" si="53"/>
        <v>0</v>
      </c>
      <c r="AT106" s="381">
        <f t="shared" si="53"/>
        <v>0</v>
      </c>
      <c r="AU106" s="381">
        <f t="shared" si="53"/>
        <v>0</v>
      </c>
      <c r="AV106" s="381">
        <f t="shared" si="53"/>
        <v>0</v>
      </c>
      <c r="AW106" s="381">
        <f t="shared" si="53"/>
        <v>0</v>
      </c>
      <c r="AX106" s="381">
        <f t="shared" si="53"/>
        <v>0</v>
      </c>
      <c r="AY106" s="381">
        <f t="shared" si="53"/>
        <v>0</v>
      </c>
      <c r="AZ106" s="381">
        <f t="shared" si="53"/>
        <v>0</v>
      </c>
      <c r="BA106" s="381">
        <f t="shared" si="53"/>
        <v>0</v>
      </c>
      <c r="BB106" s="381">
        <f t="shared" si="53"/>
        <v>0</v>
      </c>
      <c r="BC106" s="381">
        <f t="shared" si="53"/>
        <v>0</v>
      </c>
      <c r="BD106" s="381">
        <f t="shared" si="53"/>
        <v>0</v>
      </c>
      <c r="BE106" s="381">
        <f t="shared" si="53"/>
        <v>0</v>
      </c>
      <c r="BF106" s="334" t="e">
        <f t="shared" si="34"/>
        <v>#DIV/0!</v>
      </c>
      <c r="BG106" s="334" t="e">
        <f t="shared" si="34"/>
        <v>#DIV/0!</v>
      </c>
      <c r="BH106" s="334" t="e">
        <f t="shared" si="34"/>
        <v>#DIV/0!</v>
      </c>
      <c r="BI106" s="334" t="e">
        <f t="shared" si="34"/>
        <v>#DIV/0!</v>
      </c>
      <c r="BJ106" s="334" t="e">
        <f t="shared" si="35"/>
        <v>#DIV/0!</v>
      </c>
      <c r="BK106" s="334" t="e">
        <f t="shared" si="35"/>
        <v>#DIV/0!</v>
      </c>
      <c r="BL106" s="334" t="e">
        <f t="shared" si="35"/>
        <v>#DIV/0!</v>
      </c>
      <c r="BM106" s="381">
        <f t="shared" si="53"/>
        <v>0</v>
      </c>
      <c r="BN106" s="381">
        <f t="shared" si="53"/>
        <v>0</v>
      </c>
      <c r="BO106" s="381">
        <f t="shared" si="53"/>
        <v>0</v>
      </c>
      <c r="BP106" s="381">
        <f t="shared" si="53"/>
        <v>0</v>
      </c>
      <c r="BQ106" s="381">
        <f t="shared" si="53"/>
        <v>0</v>
      </c>
      <c r="BR106" s="381">
        <f t="shared" ref="BR106:CF106" si="54">SUM(BR72:BR105)</f>
        <v>0</v>
      </c>
      <c r="BS106" s="381">
        <f t="shared" si="54"/>
        <v>0</v>
      </c>
      <c r="BT106" s="381">
        <f t="shared" si="54"/>
        <v>0</v>
      </c>
      <c r="BU106" s="334" t="e">
        <f t="shared" si="52"/>
        <v>#DIV/0!</v>
      </c>
      <c r="BV106" s="334" t="e">
        <f t="shared" si="52"/>
        <v>#DIV/0!</v>
      </c>
      <c r="BW106" s="334" t="e">
        <f t="shared" si="52"/>
        <v>#DIV/0!</v>
      </c>
      <c r="BX106" s="334" t="e">
        <f t="shared" si="52"/>
        <v>#DIV/0!</v>
      </c>
      <c r="BY106" s="334" t="e">
        <f t="shared" si="36"/>
        <v>#DIV/0!</v>
      </c>
      <c r="BZ106" s="334" t="e">
        <f t="shared" si="36"/>
        <v>#DIV/0!</v>
      </c>
      <c r="CA106" s="334" t="e">
        <f t="shared" si="36"/>
        <v>#DIV/0!</v>
      </c>
      <c r="CB106" s="381">
        <f t="shared" si="54"/>
        <v>0</v>
      </c>
      <c r="CC106" s="381">
        <f t="shared" si="54"/>
        <v>0</v>
      </c>
      <c r="CD106" s="381">
        <f t="shared" si="54"/>
        <v>0</v>
      </c>
      <c r="CE106" s="381">
        <f t="shared" si="54"/>
        <v>0</v>
      </c>
      <c r="CF106" s="381">
        <f t="shared" si="54"/>
        <v>0</v>
      </c>
    </row>
    <row r="107" spans="1:100" s="325" customFormat="1" ht="35.4" customHeight="1" x14ac:dyDescent="0.25">
      <c r="A107" s="322" t="s">
        <v>210</v>
      </c>
      <c r="B107" s="323"/>
      <c r="C107" s="323"/>
      <c r="D107" s="323"/>
      <c r="E107" s="335"/>
      <c r="F107" s="335"/>
      <c r="G107" s="335"/>
      <c r="H107" s="335"/>
      <c r="I107" s="335">
        <f t="shared" si="37"/>
        <v>0</v>
      </c>
      <c r="J107" s="335"/>
      <c r="K107" s="335"/>
      <c r="L107" s="335">
        <f t="shared" si="38"/>
        <v>0</v>
      </c>
      <c r="M107" s="334"/>
      <c r="N107" s="334"/>
      <c r="O107" s="334"/>
      <c r="P107" s="334"/>
      <c r="Q107" s="335">
        <f t="shared" si="39"/>
        <v>0</v>
      </c>
      <c r="R107" s="334"/>
      <c r="S107" s="334"/>
      <c r="T107" s="335">
        <f t="shared" si="40"/>
        <v>0</v>
      </c>
      <c r="U107" s="334"/>
      <c r="V107" s="334"/>
      <c r="W107" s="334"/>
      <c r="X107" s="334"/>
      <c r="Y107" s="335">
        <f t="shared" si="41"/>
        <v>0</v>
      </c>
      <c r="Z107" s="334"/>
      <c r="AA107" s="334"/>
      <c r="AB107" s="335">
        <f t="shared" si="42"/>
        <v>0</v>
      </c>
      <c r="AC107" s="335" t="e">
        <f t="shared" si="33"/>
        <v>#DIV/0!</v>
      </c>
      <c r="AD107" s="335" t="e">
        <f t="shared" si="33"/>
        <v>#DIV/0!</v>
      </c>
      <c r="AE107" s="335" t="e">
        <f t="shared" si="33"/>
        <v>#DIV/0!</v>
      </c>
      <c r="AF107" s="335" t="e">
        <f t="shared" si="33"/>
        <v>#DIV/0!</v>
      </c>
      <c r="AG107" s="335" t="e">
        <f t="shared" si="33"/>
        <v>#DIV/0!</v>
      </c>
      <c r="AH107" s="336"/>
      <c r="AI107" s="336"/>
      <c r="AJ107" s="336"/>
      <c r="AK107" s="336"/>
      <c r="AL107" s="335">
        <f t="shared" si="43"/>
        <v>0</v>
      </c>
      <c r="AM107" s="336"/>
      <c r="AN107" s="336"/>
      <c r="AO107" s="335">
        <f t="shared" si="44"/>
        <v>0</v>
      </c>
      <c r="AP107" s="334"/>
      <c r="AQ107" s="334"/>
      <c r="AR107" s="334"/>
      <c r="AS107" s="334"/>
      <c r="AT107" s="335">
        <f t="shared" si="45"/>
        <v>0</v>
      </c>
      <c r="AU107" s="334"/>
      <c r="AV107" s="334"/>
      <c r="AW107" s="335">
        <f t="shared" si="46"/>
        <v>0</v>
      </c>
      <c r="AX107" s="334"/>
      <c r="AY107" s="334"/>
      <c r="AZ107" s="334"/>
      <c r="BA107" s="334"/>
      <c r="BB107" s="335">
        <f t="shared" si="47"/>
        <v>0</v>
      </c>
      <c r="BC107" s="334"/>
      <c r="BD107" s="334"/>
      <c r="BE107" s="335">
        <f t="shared" si="48"/>
        <v>0</v>
      </c>
      <c r="BF107" s="334" t="e">
        <f t="shared" si="34"/>
        <v>#DIV/0!</v>
      </c>
      <c r="BG107" s="334" t="e">
        <f t="shared" si="34"/>
        <v>#DIV/0!</v>
      </c>
      <c r="BH107" s="334" t="e">
        <f t="shared" si="34"/>
        <v>#DIV/0!</v>
      </c>
      <c r="BI107" s="334" t="e">
        <f t="shared" si="34"/>
        <v>#DIV/0!</v>
      </c>
      <c r="BJ107" s="334" t="e">
        <f t="shared" si="35"/>
        <v>#DIV/0!</v>
      </c>
      <c r="BK107" s="334" t="e">
        <f t="shared" si="35"/>
        <v>#DIV/0!</v>
      </c>
      <c r="BL107" s="334" t="e">
        <f t="shared" si="35"/>
        <v>#DIV/0!</v>
      </c>
      <c r="BM107" s="334"/>
      <c r="BN107" s="334"/>
      <c r="BO107" s="334"/>
      <c r="BP107" s="334"/>
      <c r="BQ107" s="335">
        <f t="shared" si="49"/>
        <v>0</v>
      </c>
      <c r="BR107" s="334"/>
      <c r="BS107" s="334"/>
      <c r="BT107" s="335">
        <f t="shared" si="50"/>
        <v>0</v>
      </c>
      <c r="BU107" s="334" t="e">
        <f t="shared" si="52"/>
        <v>#DIV/0!</v>
      </c>
      <c r="BV107" s="334" t="e">
        <f t="shared" si="52"/>
        <v>#DIV/0!</v>
      </c>
      <c r="BW107" s="334" t="e">
        <f t="shared" si="52"/>
        <v>#DIV/0!</v>
      </c>
      <c r="BX107" s="334" t="e">
        <f t="shared" si="52"/>
        <v>#DIV/0!</v>
      </c>
      <c r="BY107" s="334" t="e">
        <f t="shared" si="36"/>
        <v>#DIV/0!</v>
      </c>
      <c r="BZ107" s="334" t="e">
        <f t="shared" si="36"/>
        <v>#DIV/0!</v>
      </c>
      <c r="CA107" s="334" t="e">
        <f t="shared" si="36"/>
        <v>#DIV/0!</v>
      </c>
      <c r="CB107" s="337"/>
      <c r="CC107" s="337"/>
      <c r="CD107" s="334">
        <f>'[2]PN_AEUE-Régional SOS'!BW99+'[2]PN_AEUE-Régional CNR'!BW99+'[2]PN_AEUE-Régional CES'!BW99</f>
        <v>0</v>
      </c>
      <c r="CE107" s="334">
        <f>'[2]PN_AEUE-Régional SOS'!BX99+'[2]PN_AEUE-Régional CNR'!BX99+'[2]PN_AEUE-Régional CES'!BX99</f>
        <v>0</v>
      </c>
      <c r="CF107" s="335">
        <f t="shared" si="51"/>
        <v>0</v>
      </c>
      <c r="CG107" s="334"/>
      <c r="CH107" s="334"/>
      <c r="CI107" s="323"/>
      <c r="CJ107" s="323"/>
      <c r="CK107" s="323"/>
      <c r="CL107" s="323"/>
      <c r="CM107" s="323"/>
      <c r="CN107" s="323"/>
      <c r="CO107" s="323"/>
      <c r="CP107" s="323"/>
      <c r="CQ107" s="324"/>
      <c r="CR107" s="324"/>
      <c r="CS107" s="324"/>
      <c r="CT107" s="324"/>
      <c r="CU107" s="324"/>
      <c r="CV107" s="324"/>
    </row>
    <row r="108" spans="1:100" s="328" customFormat="1" ht="27.6" x14ac:dyDescent="0.25">
      <c r="A108" s="326" t="s">
        <v>211</v>
      </c>
      <c r="B108" s="327"/>
      <c r="C108" s="327"/>
      <c r="D108" s="327"/>
      <c r="E108" s="335"/>
      <c r="F108" s="335"/>
      <c r="G108" s="335"/>
      <c r="H108" s="335"/>
      <c r="I108" s="335">
        <f t="shared" si="37"/>
        <v>0</v>
      </c>
      <c r="J108" s="335"/>
      <c r="K108" s="335"/>
      <c r="L108" s="335">
        <f t="shared" si="38"/>
        <v>0</v>
      </c>
      <c r="M108" s="334"/>
      <c r="N108" s="334"/>
      <c r="O108" s="334"/>
      <c r="P108" s="334"/>
      <c r="Q108" s="335">
        <f t="shared" si="39"/>
        <v>0</v>
      </c>
      <c r="R108" s="334"/>
      <c r="S108" s="334"/>
      <c r="T108" s="335">
        <f t="shared" si="40"/>
        <v>0</v>
      </c>
      <c r="U108" s="334"/>
      <c r="V108" s="334"/>
      <c r="W108" s="334"/>
      <c r="X108" s="334"/>
      <c r="Y108" s="335">
        <f t="shared" si="41"/>
        <v>0</v>
      </c>
      <c r="Z108" s="334"/>
      <c r="AA108" s="334"/>
      <c r="AB108" s="335">
        <f t="shared" si="42"/>
        <v>0</v>
      </c>
      <c r="AC108" s="335" t="e">
        <f t="shared" si="33"/>
        <v>#DIV/0!</v>
      </c>
      <c r="AD108" s="335" t="e">
        <f t="shared" si="33"/>
        <v>#DIV/0!</v>
      </c>
      <c r="AE108" s="335" t="e">
        <f t="shared" si="33"/>
        <v>#DIV/0!</v>
      </c>
      <c r="AF108" s="335" t="e">
        <f t="shared" si="33"/>
        <v>#DIV/0!</v>
      </c>
      <c r="AG108" s="335" t="e">
        <f t="shared" si="33"/>
        <v>#DIV/0!</v>
      </c>
      <c r="AH108" s="336"/>
      <c r="AI108" s="336"/>
      <c r="AJ108" s="336"/>
      <c r="AK108" s="336"/>
      <c r="AL108" s="335">
        <f t="shared" si="43"/>
        <v>0</v>
      </c>
      <c r="AM108" s="336"/>
      <c r="AN108" s="336"/>
      <c r="AO108" s="335">
        <f t="shared" si="44"/>
        <v>0</v>
      </c>
      <c r="AP108" s="334"/>
      <c r="AQ108" s="334"/>
      <c r="AR108" s="334"/>
      <c r="AS108" s="334"/>
      <c r="AT108" s="335">
        <f t="shared" si="45"/>
        <v>0</v>
      </c>
      <c r="AU108" s="334"/>
      <c r="AV108" s="334"/>
      <c r="AW108" s="335">
        <f t="shared" si="46"/>
        <v>0</v>
      </c>
      <c r="AX108" s="334"/>
      <c r="AY108" s="334"/>
      <c r="AZ108" s="334"/>
      <c r="BA108" s="334"/>
      <c r="BB108" s="335">
        <f t="shared" si="47"/>
        <v>0</v>
      </c>
      <c r="BC108" s="334"/>
      <c r="BD108" s="334"/>
      <c r="BE108" s="335">
        <f t="shared" si="48"/>
        <v>0</v>
      </c>
      <c r="BF108" s="334" t="e">
        <f t="shared" si="34"/>
        <v>#DIV/0!</v>
      </c>
      <c r="BG108" s="334" t="e">
        <f t="shared" si="34"/>
        <v>#DIV/0!</v>
      </c>
      <c r="BH108" s="334" t="e">
        <f t="shared" si="34"/>
        <v>#DIV/0!</v>
      </c>
      <c r="BI108" s="334" t="e">
        <f t="shared" si="34"/>
        <v>#DIV/0!</v>
      </c>
      <c r="BJ108" s="334" t="e">
        <f t="shared" si="35"/>
        <v>#DIV/0!</v>
      </c>
      <c r="BK108" s="334" t="e">
        <f t="shared" si="35"/>
        <v>#DIV/0!</v>
      </c>
      <c r="BL108" s="334" t="e">
        <f t="shared" si="35"/>
        <v>#DIV/0!</v>
      </c>
      <c r="BM108" s="334"/>
      <c r="BN108" s="334"/>
      <c r="BO108" s="334"/>
      <c r="BP108" s="334"/>
      <c r="BQ108" s="335">
        <f t="shared" si="49"/>
        <v>0</v>
      </c>
      <c r="BR108" s="334"/>
      <c r="BS108" s="334"/>
      <c r="BT108" s="335">
        <f t="shared" si="50"/>
        <v>0</v>
      </c>
      <c r="BU108" s="334" t="e">
        <f t="shared" si="52"/>
        <v>#DIV/0!</v>
      </c>
      <c r="BV108" s="334" t="e">
        <f t="shared" si="52"/>
        <v>#DIV/0!</v>
      </c>
      <c r="BW108" s="334" t="e">
        <f t="shared" si="52"/>
        <v>#DIV/0!</v>
      </c>
      <c r="BX108" s="334" t="e">
        <f t="shared" si="52"/>
        <v>#DIV/0!</v>
      </c>
      <c r="BY108" s="334" t="e">
        <f t="shared" si="36"/>
        <v>#DIV/0!</v>
      </c>
      <c r="BZ108" s="334" t="e">
        <f t="shared" si="36"/>
        <v>#DIV/0!</v>
      </c>
      <c r="CA108" s="334" t="e">
        <f t="shared" si="36"/>
        <v>#DIV/0!</v>
      </c>
      <c r="CB108" s="337"/>
      <c r="CC108" s="337"/>
      <c r="CD108" s="334">
        <f>'[2]PN_AEUE-Régional SOS'!BW100+'[2]PN_AEUE-Régional CNR'!BW100+'[2]PN_AEUE-Régional CES'!BW100</f>
        <v>0</v>
      </c>
      <c r="CE108" s="334">
        <f>'[2]PN_AEUE-Régional SOS'!BX100+'[2]PN_AEUE-Régional CNR'!BX100+'[2]PN_AEUE-Régional CES'!BX100</f>
        <v>0</v>
      </c>
      <c r="CF108" s="335">
        <f t="shared" si="51"/>
        <v>0</v>
      </c>
      <c r="CG108" s="334"/>
      <c r="CH108" s="334"/>
      <c r="CI108" s="327"/>
      <c r="CJ108" s="327"/>
      <c r="CK108" s="327"/>
      <c r="CL108" s="327"/>
      <c r="CM108" s="327"/>
      <c r="CN108" s="327"/>
      <c r="CO108" s="327"/>
      <c r="CP108" s="327"/>
      <c r="CQ108" s="324"/>
      <c r="CR108" s="324"/>
      <c r="CS108" s="324"/>
      <c r="CT108" s="324"/>
      <c r="CU108" s="324"/>
      <c r="CV108" s="324"/>
    </row>
    <row r="109" spans="1:100" s="332" customFormat="1" x14ac:dyDescent="0.3">
      <c r="A109" s="329" t="s">
        <v>212</v>
      </c>
      <c r="B109" s="329"/>
      <c r="C109" s="330"/>
      <c r="D109" s="329"/>
      <c r="E109" s="335"/>
      <c r="F109" s="335"/>
      <c r="G109" s="335"/>
      <c r="H109" s="335"/>
      <c r="I109" s="335">
        <f t="shared" si="37"/>
        <v>0</v>
      </c>
      <c r="J109" s="335"/>
      <c r="K109" s="335"/>
      <c r="L109" s="335">
        <f t="shared" si="38"/>
        <v>0</v>
      </c>
      <c r="M109" s="334"/>
      <c r="N109" s="334"/>
      <c r="O109" s="334"/>
      <c r="P109" s="334"/>
      <c r="Q109" s="335">
        <f t="shared" si="39"/>
        <v>0</v>
      </c>
      <c r="R109" s="334"/>
      <c r="S109" s="334"/>
      <c r="T109" s="335">
        <f t="shared" si="40"/>
        <v>0</v>
      </c>
      <c r="U109" s="334"/>
      <c r="V109" s="334"/>
      <c r="W109" s="334"/>
      <c r="X109" s="334"/>
      <c r="Y109" s="335">
        <f t="shared" si="41"/>
        <v>0</v>
      </c>
      <c r="Z109" s="334"/>
      <c r="AA109" s="334"/>
      <c r="AB109" s="335">
        <f t="shared" si="42"/>
        <v>0</v>
      </c>
      <c r="AC109" s="335" t="e">
        <f t="shared" si="33"/>
        <v>#DIV/0!</v>
      </c>
      <c r="AD109" s="335" t="e">
        <f t="shared" si="33"/>
        <v>#DIV/0!</v>
      </c>
      <c r="AE109" s="335" t="e">
        <f t="shared" si="33"/>
        <v>#DIV/0!</v>
      </c>
      <c r="AF109" s="335" t="e">
        <f t="shared" si="33"/>
        <v>#DIV/0!</v>
      </c>
      <c r="AG109" s="335" t="e">
        <f t="shared" si="33"/>
        <v>#DIV/0!</v>
      </c>
      <c r="AH109" s="336"/>
      <c r="AI109" s="336"/>
      <c r="AJ109" s="336"/>
      <c r="AK109" s="336"/>
      <c r="AL109" s="335">
        <f t="shared" si="43"/>
        <v>0</v>
      </c>
      <c r="AM109" s="336"/>
      <c r="AN109" s="336"/>
      <c r="AO109" s="335">
        <f t="shared" si="44"/>
        <v>0</v>
      </c>
      <c r="AP109" s="334"/>
      <c r="AQ109" s="334"/>
      <c r="AR109" s="334"/>
      <c r="AS109" s="334"/>
      <c r="AT109" s="335">
        <f t="shared" si="45"/>
        <v>0</v>
      </c>
      <c r="AU109" s="334"/>
      <c r="AV109" s="334"/>
      <c r="AW109" s="335">
        <f t="shared" si="46"/>
        <v>0</v>
      </c>
      <c r="AX109" s="334"/>
      <c r="AY109" s="334"/>
      <c r="AZ109" s="334"/>
      <c r="BA109" s="334"/>
      <c r="BB109" s="335">
        <f t="shared" si="47"/>
        <v>0</v>
      </c>
      <c r="BC109" s="334"/>
      <c r="BD109" s="334"/>
      <c r="BE109" s="335">
        <f t="shared" si="48"/>
        <v>0</v>
      </c>
      <c r="BF109" s="334" t="e">
        <f t="shared" si="34"/>
        <v>#DIV/0!</v>
      </c>
      <c r="BG109" s="334" t="e">
        <f t="shared" si="34"/>
        <v>#DIV/0!</v>
      </c>
      <c r="BH109" s="334" t="e">
        <f t="shared" si="34"/>
        <v>#DIV/0!</v>
      </c>
      <c r="BI109" s="334" t="e">
        <f t="shared" si="34"/>
        <v>#DIV/0!</v>
      </c>
      <c r="BJ109" s="334" t="e">
        <f t="shared" si="35"/>
        <v>#DIV/0!</v>
      </c>
      <c r="BK109" s="334" t="e">
        <f t="shared" si="35"/>
        <v>#DIV/0!</v>
      </c>
      <c r="BL109" s="334" t="e">
        <f t="shared" si="35"/>
        <v>#DIV/0!</v>
      </c>
      <c r="BM109" s="334"/>
      <c r="BN109" s="334"/>
      <c r="BO109" s="334"/>
      <c r="BP109" s="334"/>
      <c r="BQ109" s="335">
        <f t="shared" si="49"/>
        <v>0</v>
      </c>
      <c r="BR109" s="334"/>
      <c r="BS109" s="334"/>
      <c r="BT109" s="335">
        <f t="shared" si="50"/>
        <v>0</v>
      </c>
      <c r="BU109" s="334" t="e">
        <f t="shared" si="52"/>
        <v>#DIV/0!</v>
      </c>
      <c r="BV109" s="334" t="e">
        <f t="shared" si="52"/>
        <v>#DIV/0!</v>
      </c>
      <c r="BW109" s="334" t="e">
        <f t="shared" si="52"/>
        <v>#DIV/0!</v>
      </c>
      <c r="BX109" s="334" t="e">
        <f t="shared" si="52"/>
        <v>#DIV/0!</v>
      </c>
      <c r="BY109" s="334" t="e">
        <f t="shared" si="36"/>
        <v>#DIV/0!</v>
      </c>
      <c r="BZ109" s="334" t="e">
        <f t="shared" si="36"/>
        <v>#DIV/0!</v>
      </c>
      <c r="CA109" s="334" t="e">
        <f t="shared" si="36"/>
        <v>#DIV/0!</v>
      </c>
      <c r="CB109" s="337"/>
      <c r="CC109" s="337"/>
      <c r="CD109" s="334">
        <f>'[2]PN_AEUE-Régional SOS'!BW101+'[2]PN_AEUE-Régional CNR'!BW101+'[2]PN_AEUE-Régional CES'!BW101</f>
        <v>0</v>
      </c>
      <c r="CE109" s="334">
        <f>'[2]PN_AEUE-Régional SOS'!BX101+'[2]PN_AEUE-Régional CNR'!BX101+'[2]PN_AEUE-Régional CES'!BX101</f>
        <v>0</v>
      </c>
      <c r="CF109" s="335">
        <f t="shared" si="51"/>
        <v>0</v>
      </c>
      <c r="CG109" s="334"/>
      <c r="CH109" s="334"/>
      <c r="CI109" s="329"/>
      <c r="CJ109" s="329"/>
      <c r="CK109" s="329"/>
      <c r="CL109" s="329"/>
      <c r="CM109" s="329"/>
      <c r="CN109" s="329"/>
      <c r="CO109" s="329"/>
      <c r="CP109" s="329"/>
      <c r="CQ109" s="331"/>
      <c r="CR109" s="331"/>
      <c r="CS109" s="331"/>
      <c r="CT109" s="331"/>
      <c r="CU109" s="331"/>
      <c r="CV109" s="331"/>
    </row>
    <row r="110" spans="1:100" s="430" customFormat="1" ht="41.4" x14ac:dyDescent="0.3">
      <c r="A110" s="333" t="s">
        <v>213</v>
      </c>
      <c r="B110" s="429"/>
      <c r="C110" s="334" t="s">
        <v>214</v>
      </c>
      <c r="D110" s="334" t="s">
        <v>215</v>
      </c>
      <c r="E110" s="335">
        <v>0</v>
      </c>
      <c r="F110" s="335">
        <v>0</v>
      </c>
      <c r="G110" s="335">
        <v>0</v>
      </c>
      <c r="H110" s="335">
        <v>0</v>
      </c>
      <c r="I110" s="335">
        <f t="shared" si="37"/>
        <v>0</v>
      </c>
      <c r="J110" s="335">
        <v>0</v>
      </c>
      <c r="K110" s="335">
        <v>0</v>
      </c>
      <c r="L110" s="335">
        <f t="shared" si="38"/>
        <v>0</v>
      </c>
      <c r="M110" s="334">
        <v>0</v>
      </c>
      <c r="N110" s="334">
        <v>0</v>
      </c>
      <c r="O110" s="334">
        <v>0</v>
      </c>
      <c r="P110" s="334">
        <v>0</v>
      </c>
      <c r="Q110" s="335">
        <f t="shared" si="39"/>
        <v>0</v>
      </c>
      <c r="R110" s="334">
        <v>0</v>
      </c>
      <c r="S110" s="334">
        <v>0</v>
      </c>
      <c r="T110" s="335">
        <f t="shared" si="40"/>
        <v>0</v>
      </c>
      <c r="U110" s="334">
        <v>0</v>
      </c>
      <c r="V110" s="334">
        <v>0</v>
      </c>
      <c r="W110" s="334">
        <v>0</v>
      </c>
      <c r="X110" s="334">
        <v>0</v>
      </c>
      <c r="Y110" s="335">
        <f t="shared" si="41"/>
        <v>0</v>
      </c>
      <c r="Z110" s="334">
        <v>0</v>
      </c>
      <c r="AA110" s="334">
        <v>0</v>
      </c>
      <c r="AB110" s="335">
        <f t="shared" si="42"/>
        <v>0</v>
      </c>
      <c r="AC110" s="335" t="e">
        <f t="shared" si="33"/>
        <v>#DIV/0!</v>
      </c>
      <c r="AD110" s="335" t="e">
        <f t="shared" si="33"/>
        <v>#DIV/0!</v>
      </c>
      <c r="AE110" s="335" t="e">
        <f t="shared" si="33"/>
        <v>#DIV/0!</v>
      </c>
      <c r="AF110" s="335" t="e">
        <f t="shared" si="33"/>
        <v>#DIV/0!</v>
      </c>
      <c r="AG110" s="335" t="e">
        <f t="shared" si="33"/>
        <v>#DIV/0!</v>
      </c>
      <c r="AH110" s="336">
        <v>0</v>
      </c>
      <c r="AI110" s="336">
        <v>0</v>
      </c>
      <c r="AJ110" s="336">
        <v>0</v>
      </c>
      <c r="AK110" s="336">
        <v>0</v>
      </c>
      <c r="AL110" s="335">
        <f t="shared" si="43"/>
        <v>0</v>
      </c>
      <c r="AM110" s="336">
        <v>0</v>
      </c>
      <c r="AN110" s="336">
        <v>0</v>
      </c>
      <c r="AO110" s="335">
        <f t="shared" si="44"/>
        <v>0</v>
      </c>
      <c r="AP110" s="334">
        <v>0</v>
      </c>
      <c r="AQ110" s="334">
        <v>0</v>
      </c>
      <c r="AR110" s="334">
        <v>0</v>
      </c>
      <c r="AS110" s="334">
        <v>0</v>
      </c>
      <c r="AT110" s="335">
        <f t="shared" si="45"/>
        <v>0</v>
      </c>
      <c r="AU110" s="334">
        <v>0</v>
      </c>
      <c r="AV110" s="334">
        <v>0</v>
      </c>
      <c r="AW110" s="335">
        <f t="shared" si="46"/>
        <v>0</v>
      </c>
      <c r="AX110" s="334">
        <v>0</v>
      </c>
      <c r="AY110" s="334">
        <v>0</v>
      </c>
      <c r="AZ110" s="334">
        <v>0</v>
      </c>
      <c r="BA110" s="334">
        <v>0</v>
      </c>
      <c r="BB110" s="335">
        <f t="shared" si="47"/>
        <v>0</v>
      </c>
      <c r="BC110" s="334">
        <v>0</v>
      </c>
      <c r="BD110" s="334">
        <v>0</v>
      </c>
      <c r="BE110" s="335">
        <f t="shared" si="48"/>
        <v>0</v>
      </c>
      <c r="BF110" s="334" t="e">
        <f t="shared" si="34"/>
        <v>#DIV/0!</v>
      </c>
      <c r="BG110" s="334" t="e">
        <f t="shared" si="34"/>
        <v>#DIV/0!</v>
      </c>
      <c r="BH110" s="334" t="e">
        <f t="shared" si="34"/>
        <v>#DIV/0!</v>
      </c>
      <c r="BI110" s="334" t="e">
        <f t="shared" si="34"/>
        <v>#DIV/0!</v>
      </c>
      <c r="BJ110" s="334" t="e">
        <f t="shared" si="35"/>
        <v>#DIV/0!</v>
      </c>
      <c r="BK110" s="334" t="e">
        <f t="shared" si="35"/>
        <v>#DIV/0!</v>
      </c>
      <c r="BL110" s="334" t="e">
        <f t="shared" si="35"/>
        <v>#DIV/0!</v>
      </c>
      <c r="BM110" s="334">
        <v>0</v>
      </c>
      <c r="BN110" s="334">
        <v>0</v>
      </c>
      <c r="BO110" s="334">
        <v>0</v>
      </c>
      <c r="BP110" s="334">
        <v>0</v>
      </c>
      <c r="BQ110" s="335">
        <f t="shared" si="49"/>
        <v>0</v>
      </c>
      <c r="BR110" s="334">
        <v>0</v>
      </c>
      <c r="BS110" s="334">
        <v>0</v>
      </c>
      <c r="BT110" s="335">
        <f t="shared" si="50"/>
        <v>0</v>
      </c>
      <c r="BU110" s="334" t="e">
        <f t="shared" si="52"/>
        <v>#DIV/0!</v>
      </c>
      <c r="BV110" s="334" t="e">
        <f t="shared" si="52"/>
        <v>#DIV/0!</v>
      </c>
      <c r="BW110" s="334" t="e">
        <f t="shared" si="52"/>
        <v>#DIV/0!</v>
      </c>
      <c r="BX110" s="334" t="e">
        <f t="shared" si="52"/>
        <v>#DIV/0!</v>
      </c>
      <c r="BY110" s="334" t="e">
        <f t="shared" si="36"/>
        <v>#DIV/0!</v>
      </c>
      <c r="BZ110" s="334" t="e">
        <f t="shared" si="36"/>
        <v>#DIV/0!</v>
      </c>
      <c r="CA110" s="334" t="e">
        <f t="shared" si="36"/>
        <v>#DIV/0!</v>
      </c>
      <c r="CB110" s="337">
        <v>0</v>
      </c>
      <c r="CC110" s="337"/>
      <c r="CD110" s="334">
        <f>'[2]PN_AEUE-Régional SOS'!BW102+'[2]PN_AEUE-Régional CNR'!BW102+'[2]PN_AEUE-Régional CES'!BW102</f>
        <v>0</v>
      </c>
      <c r="CE110" s="334">
        <f>'[2]PN_AEUE-Régional SOS'!BX102+'[2]PN_AEUE-Régional CNR'!BX102+'[2]PN_AEUE-Régional CES'!BX102</f>
        <v>0</v>
      </c>
      <c r="CF110" s="335">
        <f t="shared" si="51"/>
        <v>0</v>
      </c>
      <c r="CG110" s="334"/>
      <c r="CH110" s="334"/>
      <c r="CI110" s="338"/>
      <c r="CJ110" s="338"/>
      <c r="CK110" s="338"/>
      <c r="CL110" s="338"/>
      <c r="CM110" s="338"/>
      <c r="CN110" s="339"/>
      <c r="CO110" s="339"/>
      <c r="CP110" s="338"/>
      <c r="CQ110" s="340"/>
      <c r="CR110" s="340"/>
      <c r="CS110" s="340"/>
      <c r="CT110" s="340"/>
      <c r="CU110" s="340"/>
      <c r="CV110" s="340"/>
    </row>
    <row r="111" spans="1:100" s="430" customFormat="1" ht="27.6" x14ac:dyDescent="0.3">
      <c r="A111" s="333" t="s">
        <v>216</v>
      </c>
      <c r="B111" s="429"/>
      <c r="C111" s="334" t="s">
        <v>217</v>
      </c>
      <c r="D111" s="334" t="s">
        <v>218</v>
      </c>
      <c r="E111" s="335">
        <v>0</v>
      </c>
      <c r="F111" s="335">
        <v>0</v>
      </c>
      <c r="G111" s="335">
        <v>0</v>
      </c>
      <c r="H111" s="335">
        <v>0</v>
      </c>
      <c r="I111" s="335">
        <f t="shared" si="37"/>
        <v>0</v>
      </c>
      <c r="J111" s="335">
        <v>0</v>
      </c>
      <c r="K111" s="335">
        <v>0</v>
      </c>
      <c r="L111" s="335">
        <f t="shared" si="38"/>
        <v>0</v>
      </c>
      <c r="M111" s="334">
        <v>0</v>
      </c>
      <c r="N111" s="334">
        <v>0</v>
      </c>
      <c r="O111" s="334">
        <v>0</v>
      </c>
      <c r="P111" s="334">
        <v>0</v>
      </c>
      <c r="Q111" s="335">
        <f t="shared" si="39"/>
        <v>0</v>
      </c>
      <c r="R111" s="334">
        <v>0</v>
      </c>
      <c r="S111" s="334">
        <v>0</v>
      </c>
      <c r="T111" s="335">
        <f t="shared" si="40"/>
        <v>0</v>
      </c>
      <c r="U111" s="334">
        <v>0</v>
      </c>
      <c r="V111" s="334">
        <v>0</v>
      </c>
      <c r="W111" s="334">
        <v>0</v>
      </c>
      <c r="X111" s="334">
        <v>0</v>
      </c>
      <c r="Y111" s="335">
        <f t="shared" si="41"/>
        <v>0</v>
      </c>
      <c r="Z111" s="334">
        <v>0</v>
      </c>
      <c r="AA111" s="334">
        <v>0</v>
      </c>
      <c r="AB111" s="335">
        <f t="shared" si="42"/>
        <v>0</v>
      </c>
      <c r="AC111" s="335" t="e">
        <f t="shared" si="33"/>
        <v>#DIV/0!</v>
      </c>
      <c r="AD111" s="335" t="e">
        <f t="shared" si="33"/>
        <v>#DIV/0!</v>
      </c>
      <c r="AE111" s="335" t="e">
        <f t="shared" si="33"/>
        <v>#DIV/0!</v>
      </c>
      <c r="AF111" s="335" t="e">
        <f t="shared" si="33"/>
        <v>#DIV/0!</v>
      </c>
      <c r="AG111" s="335" t="e">
        <f t="shared" si="33"/>
        <v>#DIV/0!</v>
      </c>
      <c r="AH111" s="336">
        <v>0</v>
      </c>
      <c r="AI111" s="336">
        <v>0</v>
      </c>
      <c r="AJ111" s="336">
        <v>0</v>
      </c>
      <c r="AK111" s="336">
        <v>0</v>
      </c>
      <c r="AL111" s="335">
        <f t="shared" si="43"/>
        <v>0</v>
      </c>
      <c r="AM111" s="336">
        <v>0</v>
      </c>
      <c r="AN111" s="336">
        <v>0</v>
      </c>
      <c r="AO111" s="335">
        <f t="shared" si="44"/>
        <v>0</v>
      </c>
      <c r="AP111" s="334">
        <v>0</v>
      </c>
      <c r="AQ111" s="334">
        <v>0</v>
      </c>
      <c r="AR111" s="334">
        <v>0</v>
      </c>
      <c r="AS111" s="334">
        <v>0</v>
      </c>
      <c r="AT111" s="335">
        <f t="shared" si="45"/>
        <v>0</v>
      </c>
      <c r="AU111" s="334">
        <v>0</v>
      </c>
      <c r="AV111" s="334">
        <v>0</v>
      </c>
      <c r="AW111" s="335">
        <f t="shared" si="46"/>
        <v>0</v>
      </c>
      <c r="AX111" s="334">
        <v>0</v>
      </c>
      <c r="AY111" s="334">
        <v>0</v>
      </c>
      <c r="AZ111" s="334">
        <v>0</v>
      </c>
      <c r="BA111" s="334">
        <v>0</v>
      </c>
      <c r="BB111" s="335">
        <f t="shared" si="47"/>
        <v>0</v>
      </c>
      <c r="BC111" s="334">
        <v>0</v>
      </c>
      <c r="BD111" s="334">
        <v>0</v>
      </c>
      <c r="BE111" s="335">
        <f t="shared" si="48"/>
        <v>0</v>
      </c>
      <c r="BF111" s="334" t="e">
        <f t="shared" si="34"/>
        <v>#DIV/0!</v>
      </c>
      <c r="BG111" s="334" t="e">
        <f t="shared" si="34"/>
        <v>#DIV/0!</v>
      </c>
      <c r="BH111" s="334" t="e">
        <f t="shared" si="34"/>
        <v>#DIV/0!</v>
      </c>
      <c r="BI111" s="334" t="e">
        <f t="shared" si="34"/>
        <v>#DIV/0!</v>
      </c>
      <c r="BJ111" s="334" t="e">
        <f t="shared" si="35"/>
        <v>#DIV/0!</v>
      </c>
      <c r="BK111" s="334" t="e">
        <f t="shared" si="35"/>
        <v>#DIV/0!</v>
      </c>
      <c r="BL111" s="334" t="e">
        <f t="shared" si="35"/>
        <v>#DIV/0!</v>
      </c>
      <c r="BM111" s="334">
        <v>0</v>
      </c>
      <c r="BN111" s="334">
        <v>0</v>
      </c>
      <c r="BO111" s="334">
        <v>0</v>
      </c>
      <c r="BP111" s="334">
        <v>0</v>
      </c>
      <c r="BQ111" s="335">
        <f t="shared" si="49"/>
        <v>0</v>
      </c>
      <c r="BR111" s="334">
        <v>0</v>
      </c>
      <c r="BS111" s="334">
        <v>0</v>
      </c>
      <c r="BT111" s="335">
        <f t="shared" si="50"/>
        <v>0</v>
      </c>
      <c r="BU111" s="334" t="e">
        <f t="shared" si="52"/>
        <v>#DIV/0!</v>
      </c>
      <c r="BV111" s="334" t="e">
        <f t="shared" si="52"/>
        <v>#DIV/0!</v>
      </c>
      <c r="BW111" s="334" t="e">
        <f t="shared" si="52"/>
        <v>#DIV/0!</v>
      </c>
      <c r="BX111" s="334" t="e">
        <f t="shared" si="52"/>
        <v>#DIV/0!</v>
      </c>
      <c r="BY111" s="334" t="e">
        <f t="shared" si="36"/>
        <v>#DIV/0!</v>
      </c>
      <c r="BZ111" s="334" t="e">
        <f t="shared" si="36"/>
        <v>#DIV/0!</v>
      </c>
      <c r="CA111" s="334" t="e">
        <f t="shared" si="36"/>
        <v>#DIV/0!</v>
      </c>
      <c r="CB111" s="337">
        <v>0</v>
      </c>
      <c r="CC111" s="337"/>
      <c r="CD111" s="334">
        <f>'[2]PN_AEUE-Régional SOS'!BW103+'[2]PN_AEUE-Régional CNR'!BW103+'[2]PN_AEUE-Régional CES'!BW103</f>
        <v>0</v>
      </c>
      <c r="CE111" s="334">
        <f>'[2]PN_AEUE-Régional SOS'!BX103+'[2]PN_AEUE-Régional CNR'!BX103+'[2]PN_AEUE-Régional CES'!BX103</f>
        <v>0</v>
      </c>
      <c r="CF111" s="335">
        <f t="shared" si="51"/>
        <v>0</v>
      </c>
      <c r="CG111" s="334"/>
      <c r="CH111" s="334"/>
      <c r="CI111" s="338"/>
      <c r="CJ111" s="338"/>
      <c r="CK111" s="338"/>
      <c r="CL111" s="338"/>
      <c r="CM111" s="338"/>
      <c r="CN111" s="339"/>
      <c r="CO111" s="339"/>
      <c r="CP111" s="338"/>
      <c r="CQ111" s="340"/>
      <c r="CR111" s="340"/>
      <c r="CS111" s="340"/>
      <c r="CT111" s="340"/>
      <c r="CU111" s="340"/>
      <c r="CV111" s="340"/>
    </row>
    <row r="112" spans="1:100" s="374" customFormat="1" ht="15.6" x14ac:dyDescent="0.3">
      <c r="A112" s="374" t="s">
        <v>374</v>
      </c>
      <c r="I112" s="335">
        <f t="shared" si="37"/>
        <v>0</v>
      </c>
      <c r="L112" s="335">
        <f t="shared" si="38"/>
        <v>0</v>
      </c>
      <c r="Q112" s="335">
        <f t="shared" si="39"/>
        <v>0</v>
      </c>
      <c r="T112" s="335">
        <f t="shared" si="40"/>
        <v>0</v>
      </c>
      <c r="Y112" s="335">
        <f t="shared" si="41"/>
        <v>0</v>
      </c>
      <c r="AB112" s="335">
        <f t="shared" si="42"/>
        <v>0</v>
      </c>
      <c r="AC112" s="335" t="e">
        <f t="shared" si="33"/>
        <v>#DIV/0!</v>
      </c>
      <c r="AD112" s="335" t="e">
        <f t="shared" si="33"/>
        <v>#DIV/0!</v>
      </c>
      <c r="AE112" s="335" t="e">
        <f t="shared" si="33"/>
        <v>#DIV/0!</v>
      </c>
      <c r="AF112" s="335" t="e">
        <f t="shared" si="33"/>
        <v>#DIV/0!</v>
      </c>
      <c r="AG112" s="335" t="e">
        <f t="shared" si="33"/>
        <v>#DIV/0!</v>
      </c>
      <c r="AL112" s="335">
        <f t="shared" si="43"/>
        <v>0</v>
      </c>
      <c r="AO112" s="335">
        <f t="shared" si="44"/>
        <v>0</v>
      </c>
      <c r="AT112" s="335">
        <f t="shared" si="45"/>
        <v>0</v>
      </c>
      <c r="AW112" s="335">
        <f t="shared" si="46"/>
        <v>0</v>
      </c>
      <c r="AY112" s="374">
        <v>0</v>
      </c>
      <c r="BB112" s="335">
        <f t="shared" si="47"/>
        <v>0</v>
      </c>
      <c r="BE112" s="335">
        <f t="shared" si="48"/>
        <v>0</v>
      </c>
      <c r="BF112" s="334" t="e">
        <f t="shared" si="34"/>
        <v>#DIV/0!</v>
      </c>
      <c r="BG112" s="334" t="e">
        <f t="shared" si="34"/>
        <v>#DIV/0!</v>
      </c>
      <c r="BH112" s="334" t="e">
        <f t="shared" si="34"/>
        <v>#DIV/0!</v>
      </c>
      <c r="BI112" s="334" t="e">
        <f t="shared" si="34"/>
        <v>#DIV/0!</v>
      </c>
      <c r="BJ112" s="334" t="e">
        <f t="shared" si="35"/>
        <v>#DIV/0!</v>
      </c>
      <c r="BK112" s="334" t="e">
        <f t="shared" si="35"/>
        <v>#DIV/0!</v>
      </c>
      <c r="BL112" s="334" t="e">
        <f t="shared" si="35"/>
        <v>#DIV/0!</v>
      </c>
      <c r="BQ112" s="335">
        <f t="shared" si="49"/>
        <v>0</v>
      </c>
      <c r="BT112" s="335">
        <f t="shared" si="50"/>
        <v>0</v>
      </c>
      <c r="BU112" s="334" t="e">
        <f t="shared" si="52"/>
        <v>#DIV/0!</v>
      </c>
      <c r="BV112" s="334" t="e">
        <f t="shared" si="52"/>
        <v>#DIV/0!</v>
      </c>
      <c r="BW112" s="334" t="e">
        <f t="shared" si="52"/>
        <v>#DIV/0!</v>
      </c>
      <c r="BX112" s="334" t="e">
        <f t="shared" si="52"/>
        <v>#DIV/0!</v>
      </c>
      <c r="BY112" s="334" t="e">
        <f t="shared" si="36"/>
        <v>#DIV/0!</v>
      </c>
      <c r="BZ112" s="334" t="e">
        <f t="shared" si="36"/>
        <v>#DIV/0!</v>
      </c>
      <c r="CA112" s="334" t="e">
        <f t="shared" si="36"/>
        <v>#DIV/0!</v>
      </c>
      <c r="CF112" s="335">
        <f t="shared" si="51"/>
        <v>0</v>
      </c>
    </row>
    <row r="113" spans="1:100" s="374" customFormat="1" ht="15.6" x14ac:dyDescent="0.3">
      <c r="A113" s="374" t="s">
        <v>370</v>
      </c>
      <c r="I113" s="335">
        <f t="shared" si="37"/>
        <v>0</v>
      </c>
      <c r="L113" s="335">
        <f t="shared" si="38"/>
        <v>0</v>
      </c>
      <c r="Q113" s="335">
        <f t="shared" si="39"/>
        <v>0</v>
      </c>
      <c r="T113" s="335">
        <f t="shared" si="40"/>
        <v>0</v>
      </c>
      <c r="Y113" s="335">
        <f t="shared" si="41"/>
        <v>0</v>
      </c>
      <c r="AB113" s="335">
        <f t="shared" si="42"/>
        <v>0</v>
      </c>
      <c r="AC113" s="335" t="e">
        <f t="shared" si="33"/>
        <v>#DIV/0!</v>
      </c>
      <c r="AD113" s="335" t="e">
        <f t="shared" si="33"/>
        <v>#DIV/0!</v>
      </c>
      <c r="AE113" s="335" t="e">
        <f t="shared" si="33"/>
        <v>#DIV/0!</v>
      </c>
      <c r="AF113" s="335" t="e">
        <f t="shared" si="33"/>
        <v>#DIV/0!</v>
      </c>
      <c r="AG113" s="335" t="e">
        <f t="shared" si="33"/>
        <v>#DIV/0!</v>
      </c>
      <c r="AL113" s="335">
        <f t="shared" si="43"/>
        <v>0</v>
      </c>
      <c r="AO113" s="335">
        <f t="shared" si="44"/>
        <v>0</v>
      </c>
      <c r="AT113" s="335">
        <f t="shared" si="45"/>
        <v>0</v>
      </c>
      <c r="AW113" s="335">
        <f t="shared" si="46"/>
        <v>0</v>
      </c>
      <c r="AY113" s="374">
        <v>0</v>
      </c>
      <c r="BB113" s="335">
        <f t="shared" si="47"/>
        <v>0</v>
      </c>
      <c r="BE113" s="335">
        <f t="shared" si="48"/>
        <v>0</v>
      </c>
      <c r="BF113" s="334" t="e">
        <f t="shared" si="34"/>
        <v>#DIV/0!</v>
      </c>
      <c r="BG113" s="334" t="e">
        <f t="shared" si="34"/>
        <v>#DIV/0!</v>
      </c>
      <c r="BH113" s="334" t="e">
        <f t="shared" si="34"/>
        <v>#DIV/0!</v>
      </c>
      <c r="BI113" s="334" t="e">
        <f t="shared" si="34"/>
        <v>#DIV/0!</v>
      </c>
      <c r="BJ113" s="334" t="e">
        <f t="shared" si="35"/>
        <v>#DIV/0!</v>
      </c>
      <c r="BK113" s="334" t="e">
        <f t="shared" si="35"/>
        <v>#DIV/0!</v>
      </c>
      <c r="BL113" s="334" t="e">
        <f t="shared" si="35"/>
        <v>#DIV/0!</v>
      </c>
      <c r="BQ113" s="335">
        <f t="shared" si="49"/>
        <v>0</v>
      </c>
      <c r="BT113" s="335">
        <f t="shared" si="50"/>
        <v>0</v>
      </c>
      <c r="BU113" s="334" t="e">
        <f t="shared" si="52"/>
        <v>#DIV/0!</v>
      </c>
      <c r="BV113" s="334" t="e">
        <f t="shared" si="52"/>
        <v>#DIV/0!</v>
      </c>
      <c r="BW113" s="334" t="e">
        <f t="shared" si="52"/>
        <v>#DIV/0!</v>
      </c>
      <c r="BX113" s="334" t="e">
        <f t="shared" si="52"/>
        <v>#DIV/0!</v>
      </c>
      <c r="BY113" s="334" t="e">
        <f t="shared" si="36"/>
        <v>#DIV/0!</v>
      </c>
      <c r="BZ113" s="334" t="e">
        <f t="shared" si="36"/>
        <v>#DIV/0!</v>
      </c>
      <c r="CA113" s="334" t="e">
        <f t="shared" si="36"/>
        <v>#DIV/0!</v>
      </c>
      <c r="CF113" s="335">
        <f t="shared" si="51"/>
        <v>0</v>
      </c>
    </row>
    <row r="114" spans="1:100" s="431" customFormat="1" ht="27.6" x14ac:dyDescent="0.3">
      <c r="A114" s="342" t="s">
        <v>219</v>
      </c>
      <c r="B114" s="343"/>
      <c r="C114" s="344" t="s">
        <v>220</v>
      </c>
      <c r="D114" s="344" t="s">
        <v>221</v>
      </c>
      <c r="E114" s="335">
        <v>0</v>
      </c>
      <c r="F114" s="335">
        <v>0</v>
      </c>
      <c r="G114" s="335">
        <v>0</v>
      </c>
      <c r="H114" s="335">
        <v>0</v>
      </c>
      <c r="I114" s="335">
        <f t="shared" si="37"/>
        <v>0</v>
      </c>
      <c r="J114" s="335">
        <v>0</v>
      </c>
      <c r="K114" s="335">
        <v>0</v>
      </c>
      <c r="L114" s="335">
        <f t="shared" si="38"/>
        <v>0</v>
      </c>
      <c r="M114" s="334">
        <v>0</v>
      </c>
      <c r="N114" s="334">
        <v>0</v>
      </c>
      <c r="O114" s="334">
        <v>0</v>
      </c>
      <c r="P114" s="334">
        <v>0</v>
      </c>
      <c r="Q114" s="335">
        <f t="shared" si="39"/>
        <v>0</v>
      </c>
      <c r="R114" s="334">
        <v>0</v>
      </c>
      <c r="S114" s="334">
        <v>0</v>
      </c>
      <c r="T114" s="335">
        <f t="shared" si="40"/>
        <v>0</v>
      </c>
      <c r="U114" s="334">
        <v>0</v>
      </c>
      <c r="V114" s="334">
        <v>0</v>
      </c>
      <c r="W114" s="334">
        <v>0</v>
      </c>
      <c r="X114" s="334">
        <v>0</v>
      </c>
      <c r="Y114" s="335">
        <f t="shared" si="41"/>
        <v>0</v>
      </c>
      <c r="Z114" s="334">
        <v>0</v>
      </c>
      <c r="AA114" s="334">
        <v>0</v>
      </c>
      <c r="AB114" s="335">
        <f t="shared" si="42"/>
        <v>0</v>
      </c>
      <c r="AC114" s="335" t="e">
        <f t="shared" si="33"/>
        <v>#DIV/0!</v>
      </c>
      <c r="AD114" s="335" t="e">
        <f t="shared" si="33"/>
        <v>#DIV/0!</v>
      </c>
      <c r="AE114" s="335" t="e">
        <f t="shared" si="33"/>
        <v>#DIV/0!</v>
      </c>
      <c r="AF114" s="335" t="e">
        <f t="shared" si="33"/>
        <v>#DIV/0!</v>
      </c>
      <c r="AG114" s="335" t="e">
        <f t="shared" si="33"/>
        <v>#DIV/0!</v>
      </c>
      <c r="AH114" s="336">
        <v>0</v>
      </c>
      <c r="AI114" s="336">
        <v>0</v>
      </c>
      <c r="AJ114" s="336">
        <v>0</v>
      </c>
      <c r="AK114" s="336">
        <v>0</v>
      </c>
      <c r="AL114" s="335">
        <f t="shared" si="43"/>
        <v>0</v>
      </c>
      <c r="AM114" s="336">
        <v>0</v>
      </c>
      <c r="AN114" s="336">
        <v>0</v>
      </c>
      <c r="AO114" s="335">
        <f t="shared" si="44"/>
        <v>0</v>
      </c>
      <c r="AP114" s="334">
        <v>0</v>
      </c>
      <c r="AQ114" s="334">
        <v>0</v>
      </c>
      <c r="AR114" s="334">
        <v>0</v>
      </c>
      <c r="AS114" s="334">
        <v>0</v>
      </c>
      <c r="AT114" s="335">
        <f t="shared" si="45"/>
        <v>0</v>
      </c>
      <c r="AU114" s="334">
        <v>0</v>
      </c>
      <c r="AV114" s="334">
        <v>0</v>
      </c>
      <c r="AW114" s="335">
        <f t="shared" si="46"/>
        <v>0</v>
      </c>
      <c r="AX114" s="334">
        <v>0</v>
      </c>
      <c r="AY114" s="334">
        <v>0</v>
      </c>
      <c r="AZ114" s="334">
        <v>0</v>
      </c>
      <c r="BA114" s="334">
        <v>0</v>
      </c>
      <c r="BB114" s="335">
        <f t="shared" si="47"/>
        <v>0</v>
      </c>
      <c r="BC114" s="334">
        <v>0</v>
      </c>
      <c r="BD114" s="334">
        <v>0</v>
      </c>
      <c r="BE114" s="335">
        <f t="shared" si="48"/>
        <v>0</v>
      </c>
      <c r="BF114" s="334" t="e">
        <f t="shared" si="34"/>
        <v>#DIV/0!</v>
      </c>
      <c r="BG114" s="334" t="e">
        <f t="shared" si="34"/>
        <v>#DIV/0!</v>
      </c>
      <c r="BH114" s="334" t="e">
        <f t="shared" si="34"/>
        <v>#DIV/0!</v>
      </c>
      <c r="BI114" s="334" t="e">
        <f t="shared" si="34"/>
        <v>#DIV/0!</v>
      </c>
      <c r="BJ114" s="334" t="e">
        <f t="shared" si="35"/>
        <v>#DIV/0!</v>
      </c>
      <c r="BK114" s="334" t="e">
        <f t="shared" si="35"/>
        <v>#DIV/0!</v>
      </c>
      <c r="BL114" s="334" t="e">
        <f t="shared" si="35"/>
        <v>#DIV/0!</v>
      </c>
      <c r="BM114" s="334">
        <v>0</v>
      </c>
      <c r="BN114" s="334">
        <v>0</v>
      </c>
      <c r="BO114" s="334">
        <v>0</v>
      </c>
      <c r="BP114" s="334">
        <v>0</v>
      </c>
      <c r="BQ114" s="335">
        <f t="shared" si="49"/>
        <v>0</v>
      </c>
      <c r="BR114" s="334">
        <v>0</v>
      </c>
      <c r="BS114" s="334">
        <v>0</v>
      </c>
      <c r="BT114" s="335">
        <f t="shared" si="50"/>
        <v>0</v>
      </c>
      <c r="BU114" s="334" t="e">
        <f t="shared" si="52"/>
        <v>#DIV/0!</v>
      </c>
      <c r="BV114" s="334" t="e">
        <f t="shared" si="52"/>
        <v>#DIV/0!</v>
      </c>
      <c r="BW114" s="334" t="e">
        <f t="shared" si="52"/>
        <v>#DIV/0!</v>
      </c>
      <c r="BX114" s="334" t="e">
        <f t="shared" si="52"/>
        <v>#DIV/0!</v>
      </c>
      <c r="BY114" s="334" t="e">
        <f t="shared" si="36"/>
        <v>#DIV/0!</v>
      </c>
      <c r="BZ114" s="334" t="e">
        <f t="shared" si="36"/>
        <v>#DIV/0!</v>
      </c>
      <c r="CA114" s="334" t="e">
        <f t="shared" si="36"/>
        <v>#DIV/0!</v>
      </c>
      <c r="CB114" s="337">
        <v>0</v>
      </c>
      <c r="CC114" s="337"/>
      <c r="CD114" s="334">
        <f>'[2]PN_AEUE-Régional SOS'!BW104+'[2]PN_AEUE-Régional CNR'!BW104+'[2]PN_AEUE-Régional CES'!BW104</f>
        <v>0</v>
      </c>
      <c r="CE114" s="334">
        <f>'[2]PN_AEUE-Régional SOS'!BX104+'[2]PN_AEUE-Régional CNR'!BX104+'[2]PN_AEUE-Régional CES'!BX104</f>
        <v>0</v>
      </c>
      <c r="CF114" s="335">
        <f t="shared" si="51"/>
        <v>0</v>
      </c>
      <c r="CG114" s="334"/>
      <c r="CH114" s="334"/>
      <c r="CI114" s="345"/>
      <c r="CJ114" s="345"/>
      <c r="CK114" s="345"/>
      <c r="CL114" s="345"/>
      <c r="CM114" s="345"/>
      <c r="CN114" s="346"/>
      <c r="CO114" s="346"/>
      <c r="CP114" s="345"/>
      <c r="CQ114" s="324"/>
      <c r="CR114" s="324"/>
      <c r="CS114" s="324"/>
      <c r="CT114" s="324"/>
      <c r="CU114" s="324"/>
      <c r="CV114" s="324"/>
    </row>
    <row r="115" spans="1:100" s="332" customFormat="1" x14ac:dyDescent="0.3">
      <c r="A115" s="329" t="s">
        <v>222</v>
      </c>
      <c r="B115" s="329"/>
      <c r="C115" s="330"/>
      <c r="D115" s="329"/>
      <c r="E115" s="335"/>
      <c r="F115" s="335"/>
      <c r="G115" s="335"/>
      <c r="H115" s="335"/>
      <c r="I115" s="335">
        <f t="shared" si="37"/>
        <v>0</v>
      </c>
      <c r="J115" s="335"/>
      <c r="K115" s="335"/>
      <c r="L115" s="335">
        <f t="shared" si="38"/>
        <v>0</v>
      </c>
      <c r="M115" s="334"/>
      <c r="N115" s="334"/>
      <c r="O115" s="334"/>
      <c r="P115" s="334"/>
      <c r="Q115" s="335">
        <f t="shared" si="39"/>
        <v>0</v>
      </c>
      <c r="R115" s="334"/>
      <c r="S115" s="334"/>
      <c r="T115" s="335">
        <f t="shared" si="40"/>
        <v>0</v>
      </c>
      <c r="U115" s="334"/>
      <c r="V115" s="334"/>
      <c r="W115" s="334"/>
      <c r="X115" s="334"/>
      <c r="Y115" s="335">
        <f t="shared" si="41"/>
        <v>0</v>
      </c>
      <c r="Z115" s="334"/>
      <c r="AA115" s="334"/>
      <c r="AB115" s="335">
        <f t="shared" si="42"/>
        <v>0</v>
      </c>
      <c r="AC115" s="335" t="e">
        <f t="shared" si="33"/>
        <v>#DIV/0!</v>
      </c>
      <c r="AD115" s="335" t="e">
        <f t="shared" si="33"/>
        <v>#DIV/0!</v>
      </c>
      <c r="AE115" s="335" t="e">
        <f t="shared" si="33"/>
        <v>#DIV/0!</v>
      </c>
      <c r="AF115" s="335" t="e">
        <f t="shared" si="33"/>
        <v>#DIV/0!</v>
      </c>
      <c r="AG115" s="335" t="e">
        <f t="shared" si="33"/>
        <v>#DIV/0!</v>
      </c>
      <c r="AH115" s="336"/>
      <c r="AI115" s="336"/>
      <c r="AJ115" s="336"/>
      <c r="AK115" s="336"/>
      <c r="AL115" s="335">
        <f t="shared" si="43"/>
        <v>0</v>
      </c>
      <c r="AM115" s="336"/>
      <c r="AN115" s="336"/>
      <c r="AO115" s="335">
        <f t="shared" si="44"/>
        <v>0</v>
      </c>
      <c r="AP115" s="334"/>
      <c r="AQ115" s="334"/>
      <c r="AR115" s="334"/>
      <c r="AS115" s="334"/>
      <c r="AT115" s="335">
        <f t="shared" si="45"/>
        <v>0</v>
      </c>
      <c r="AU115" s="334"/>
      <c r="AV115" s="334"/>
      <c r="AW115" s="335">
        <f t="shared" si="46"/>
        <v>0</v>
      </c>
      <c r="AX115" s="334"/>
      <c r="AY115" s="334">
        <v>0</v>
      </c>
      <c r="AZ115" s="334"/>
      <c r="BA115" s="334"/>
      <c r="BB115" s="335">
        <f t="shared" si="47"/>
        <v>0</v>
      </c>
      <c r="BC115" s="334"/>
      <c r="BD115" s="334"/>
      <c r="BE115" s="335">
        <f t="shared" si="48"/>
        <v>0</v>
      </c>
      <c r="BF115" s="334" t="e">
        <f t="shared" si="34"/>
        <v>#DIV/0!</v>
      </c>
      <c r="BG115" s="334" t="e">
        <f t="shared" si="34"/>
        <v>#DIV/0!</v>
      </c>
      <c r="BH115" s="334" t="e">
        <f t="shared" si="34"/>
        <v>#DIV/0!</v>
      </c>
      <c r="BI115" s="334" t="e">
        <f t="shared" si="34"/>
        <v>#DIV/0!</v>
      </c>
      <c r="BJ115" s="334" t="e">
        <f t="shared" si="35"/>
        <v>#DIV/0!</v>
      </c>
      <c r="BK115" s="334" t="e">
        <f t="shared" si="35"/>
        <v>#DIV/0!</v>
      </c>
      <c r="BL115" s="334" t="e">
        <f t="shared" si="35"/>
        <v>#DIV/0!</v>
      </c>
      <c r="BM115" s="334"/>
      <c r="BN115" s="334"/>
      <c r="BO115" s="334"/>
      <c r="BP115" s="334"/>
      <c r="BQ115" s="335">
        <f t="shared" si="49"/>
        <v>0</v>
      </c>
      <c r="BR115" s="334"/>
      <c r="BS115" s="334"/>
      <c r="BT115" s="335">
        <f t="shared" si="50"/>
        <v>0</v>
      </c>
      <c r="BU115" s="334" t="e">
        <f t="shared" si="52"/>
        <v>#DIV/0!</v>
      </c>
      <c r="BV115" s="334" t="e">
        <f t="shared" si="52"/>
        <v>#DIV/0!</v>
      </c>
      <c r="BW115" s="334" t="e">
        <f t="shared" si="52"/>
        <v>#DIV/0!</v>
      </c>
      <c r="BX115" s="334" t="e">
        <f t="shared" si="52"/>
        <v>#DIV/0!</v>
      </c>
      <c r="BY115" s="334" t="e">
        <f t="shared" si="36"/>
        <v>#DIV/0!</v>
      </c>
      <c r="BZ115" s="334" t="e">
        <f t="shared" si="36"/>
        <v>#DIV/0!</v>
      </c>
      <c r="CA115" s="334" t="e">
        <f t="shared" si="36"/>
        <v>#DIV/0!</v>
      </c>
      <c r="CB115" s="337">
        <v>0</v>
      </c>
      <c r="CC115" s="337">
        <v>0</v>
      </c>
      <c r="CD115" s="334">
        <f>'[2]PN_AEUE-Régional SOS'!BW105+'[2]PN_AEUE-Régional CNR'!BW105+'[2]PN_AEUE-Régional CES'!BW105</f>
        <v>0</v>
      </c>
      <c r="CE115" s="334">
        <f>'[2]PN_AEUE-Régional SOS'!BX105+'[2]PN_AEUE-Régional CNR'!BX105+'[2]PN_AEUE-Régional CES'!BX105</f>
        <v>0</v>
      </c>
      <c r="CF115" s="335">
        <f t="shared" si="51"/>
        <v>0</v>
      </c>
      <c r="CG115" s="334"/>
      <c r="CH115" s="334"/>
      <c r="CI115" s="329"/>
      <c r="CJ115" s="329"/>
      <c r="CK115" s="329"/>
      <c r="CL115" s="329"/>
      <c r="CM115" s="329"/>
      <c r="CN115" s="329"/>
      <c r="CO115" s="329"/>
      <c r="CP115" s="329"/>
      <c r="CQ115" s="331"/>
      <c r="CR115" s="331"/>
      <c r="CS115" s="331"/>
      <c r="CT115" s="331"/>
      <c r="CU115" s="331"/>
      <c r="CV115" s="331"/>
    </row>
    <row r="116" spans="1:100" s="430" customFormat="1" ht="27.6" x14ac:dyDescent="0.3">
      <c r="A116" s="333" t="s">
        <v>223</v>
      </c>
      <c r="B116" s="429"/>
      <c r="C116" s="334" t="s">
        <v>224</v>
      </c>
      <c r="D116" s="334" t="s">
        <v>225</v>
      </c>
      <c r="E116" s="335">
        <v>0</v>
      </c>
      <c r="F116" s="335">
        <v>0</v>
      </c>
      <c r="G116" s="335">
        <v>0</v>
      </c>
      <c r="H116" s="335">
        <v>0</v>
      </c>
      <c r="I116" s="335">
        <f t="shared" si="37"/>
        <v>0</v>
      </c>
      <c r="J116" s="335">
        <v>0</v>
      </c>
      <c r="K116" s="335">
        <v>0</v>
      </c>
      <c r="L116" s="335">
        <f t="shared" si="38"/>
        <v>0</v>
      </c>
      <c r="M116" s="334">
        <v>0</v>
      </c>
      <c r="N116" s="334">
        <v>0</v>
      </c>
      <c r="O116" s="334">
        <v>0</v>
      </c>
      <c r="P116" s="334">
        <v>0</v>
      </c>
      <c r="Q116" s="335">
        <f t="shared" si="39"/>
        <v>0</v>
      </c>
      <c r="R116" s="334">
        <v>0</v>
      </c>
      <c r="S116" s="334">
        <v>0</v>
      </c>
      <c r="T116" s="335">
        <f t="shared" si="40"/>
        <v>0</v>
      </c>
      <c r="U116" s="334">
        <v>0</v>
      </c>
      <c r="V116" s="334">
        <v>0</v>
      </c>
      <c r="W116" s="334">
        <v>0</v>
      </c>
      <c r="X116" s="334">
        <v>0</v>
      </c>
      <c r="Y116" s="335">
        <f t="shared" si="41"/>
        <v>0</v>
      </c>
      <c r="Z116" s="334">
        <v>0</v>
      </c>
      <c r="AA116" s="334">
        <v>0</v>
      </c>
      <c r="AB116" s="335">
        <f t="shared" si="42"/>
        <v>0</v>
      </c>
      <c r="AC116" s="335" t="e">
        <f t="shared" si="33"/>
        <v>#DIV/0!</v>
      </c>
      <c r="AD116" s="335" t="e">
        <f t="shared" si="33"/>
        <v>#DIV/0!</v>
      </c>
      <c r="AE116" s="335" t="e">
        <f t="shared" si="33"/>
        <v>#DIV/0!</v>
      </c>
      <c r="AF116" s="335" t="e">
        <f t="shared" si="33"/>
        <v>#DIV/0!</v>
      </c>
      <c r="AG116" s="335" t="e">
        <f t="shared" si="33"/>
        <v>#DIV/0!</v>
      </c>
      <c r="AH116" s="336">
        <v>0</v>
      </c>
      <c r="AI116" s="336">
        <v>0</v>
      </c>
      <c r="AJ116" s="336">
        <v>0</v>
      </c>
      <c r="AK116" s="336">
        <v>0</v>
      </c>
      <c r="AL116" s="335">
        <f t="shared" si="43"/>
        <v>0</v>
      </c>
      <c r="AM116" s="336">
        <v>0</v>
      </c>
      <c r="AN116" s="336">
        <v>0</v>
      </c>
      <c r="AO116" s="335">
        <f t="shared" si="44"/>
        <v>0</v>
      </c>
      <c r="AP116" s="334">
        <v>0</v>
      </c>
      <c r="AQ116" s="334">
        <v>0</v>
      </c>
      <c r="AR116" s="334">
        <v>0</v>
      </c>
      <c r="AS116" s="334">
        <v>0</v>
      </c>
      <c r="AT116" s="335">
        <f t="shared" si="45"/>
        <v>0</v>
      </c>
      <c r="AU116" s="334">
        <v>0</v>
      </c>
      <c r="AV116" s="334">
        <v>0</v>
      </c>
      <c r="AW116" s="335">
        <f t="shared" si="46"/>
        <v>0</v>
      </c>
      <c r="AX116" s="334">
        <v>0</v>
      </c>
      <c r="AY116" s="334">
        <v>0</v>
      </c>
      <c r="AZ116" s="334">
        <v>0</v>
      </c>
      <c r="BA116" s="334">
        <v>0</v>
      </c>
      <c r="BB116" s="335">
        <f t="shared" si="47"/>
        <v>0</v>
      </c>
      <c r="BC116" s="334">
        <v>0</v>
      </c>
      <c r="BD116" s="334">
        <v>0</v>
      </c>
      <c r="BE116" s="335">
        <f t="shared" si="48"/>
        <v>0</v>
      </c>
      <c r="BF116" s="334" t="e">
        <f t="shared" si="34"/>
        <v>#DIV/0!</v>
      </c>
      <c r="BG116" s="334" t="e">
        <f t="shared" si="34"/>
        <v>#DIV/0!</v>
      </c>
      <c r="BH116" s="334" t="e">
        <f t="shared" si="34"/>
        <v>#DIV/0!</v>
      </c>
      <c r="BI116" s="334" t="e">
        <f t="shared" si="34"/>
        <v>#DIV/0!</v>
      </c>
      <c r="BJ116" s="334" t="e">
        <f t="shared" si="35"/>
        <v>#DIV/0!</v>
      </c>
      <c r="BK116" s="334" t="e">
        <f t="shared" si="35"/>
        <v>#DIV/0!</v>
      </c>
      <c r="BL116" s="334" t="e">
        <f t="shared" si="35"/>
        <v>#DIV/0!</v>
      </c>
      <c r="BM116" s="334">
        <v>0</v>
      </c>
      <c r="BN116" s="334">
        <v>0</v>
      </c>
      <c r="BO116" s="334">
        <v>0</v>
      </c>
      <c r="BP116" s="334">
        <v>0</v>
      </c>
      <c r="BQ116" s="335">
        <f t="shared" si="49"/>
        <v>0</v>
      </c>
      <c r="BR116" s="334">
        <v>0</v>
      </c>
      <c r="BS116" s="334">
        <v>0</v>
      </c>
      <c r="BT116" s="335">
        <f t="shared" si="50"/>
        <v>0</v>
      </c>
      <c r="BU116" s="334" t="e">
        <f t="shared" si="52"/>
        <v>#DIV/0!</v>
      </c>
      <c r="BV116" s="334" t="e">
        <f t="shared" si="52"/>
        <v>#DIV/0!</v>
      </c>
      <c r="BW116" s="334" t="e">
        <f t="shared" si="52"/>
        <v>#DIV/0!</v>
      </c>
      <c r="BX116" s="334" t="e">
        <f t="shared" si="52"/>
        <v>#DIV/0!</v>
      </c>
      <c r="BY116" s="334" t="e">
        <f t="shared" si="36"/>
        <v>#DIV/0!</v>
      </c>
      <c r="BZ116" s="334" t="e">
        <f t="shared" si="36"/>
        <v>#DIV/0!</v>
      </c>
      <c r="CA116" s="334" t="e">
        <f t="shared" si="36"/>
        <v>#DIV/0!</v>
      </c>
      <c r="CB116" s="337">
        <v>0</v>
      </c>
      <c r="CC116" s="337"/>
      <c r="CD116" s="334">
        <f>'[2]PN_AEUE-Régional SOS'!BW106+'[2]PN_AEUE-Régional CNR'!BW106+'[2]PN_AEUE-Régional CES'!BW106</f>
        <v>0</v>
      </c>
      <c r="CE116" s="334">
        <f>'[2]PN_AEUE-Régional SOS'!BX106+'[2]PN_AEUE-Régional CNR'!BX106+'[2]PN_AEUE-Régional CES'!BX106</f>
        <v>0</v>
      </c>
      <c r="CF116" s="335">
        <f t="shared" si="51"/>
        <v>0</v>
      </c>
      <c r="CG116" s="334"/>
      <c r="CH116" s="334"/>
      <c r="CI116" s="338"/>
      <c r="CJ116" s="338"/>
      <c r="CK116" s="338"/>
      <c r="CL116" s="338"/>
      <c r="CM116" s="338"/>
      <c r="CN116" s="339"/>
      <c r="CO116" s="339"/>
      <c r="CP116" s="338"/>
      <c r="CQ116" s="340"/>
      <c r="CR116" s="340"/>
      <c r="CS116" s="340"/>
      <c r="CT116" s="340"/>
      <c r="CU116" s="340"/>
      <c r="CV116" s="340"/>
    </row>
    <row r="117" spans="1:100" s="381" customFormat="1" ht="11.4" x14ac:dyDescent="0.3">
      <c r="A117" s="381" t="s">
        <v>226</v>
      </c>
      <c r="E117" s="381">
        <f>SUM(E110:E116)</f>
        <v>0</v>
      </c>
      <c r="F117" s="381">
        <f t="shared" ref="F117:BQ117" si="55">SUM(F110:F116)</f>
        <v>0</v>
      </c>
      <c r="G117" s="381">
        <f t="shared" si="55"/>
        <v>0</v>
      </c>
      <c r="H117" s="381">
        <f t="shared" si="55"/>
        <v>0</v>
      </c>
      <c r="I117" s="381">
        <f t="shared" si="55"/>
        <v>0</v>
      </c>
      <c r="J117" s="381">
        <f t="shared" si="55"/>
        <v>0</v>
      </c>
      <c r="K117" s="381">
        <f t="shared" si="55"/>
        <v>0</v>
      </c>
      <c r="L117" s="381">
        <f t="shared" si="55"/>
        <v>0</v>
      </c>
      <c r="M117" s="381">
        <f t="shared" si="55"/>
        <v>0</v>
      </c>
      <c r="N117" s="381">
        <f t="shared" si="55"/>
        <v>0</v>
      </c>
      <c r="O117" s="381">
        <f t="shared" si="55"/>
        <v>0</v>
      </c>
      <c r="P117" s="381">
        <f t="shared" si="55"/>
        <v>0</v>
      </c>
      <c r="Q117" s="381">
        <f t="shared" si="55"/>
        <v>0</v>
      </c>
      <c r="R117" s="381">
        <f t="shared" si="55"/>
        <v>0</v>
      </c>
      <c r="S117" s="381">
        <f t="shared" si="55"/>
        <v>0</v>
      </c>
      <c r="T117" s="381">
        <f t="shared" si="55"/>
        <v>0</v>
      </c>
      <c r="U117" s="381">
        <f t="shared" si="55"/>
        <v>0</v>
      </c>
      <c r="V117" s="381">
        <f t="shared" si="55"/>
        <v>0</v>
      </c>
      <c r="W117" s="381">
        <f t="shared" si="55"/>
        <v>0</v>
      </c>
      <c r="X117" s="381">
        <f t="shared" si="55"/>
        <v>0</v>
      </c>
      <c r="Y117" s="381">
        <f t="shared" si="55"/>
        <v>0</v>
      </c>
      <c r="Z117" s="381">
        <f t="shared" si="55"/>
        <v>0</v>
      </c>
      <c r="AA117" s="381">
        <f t="shared" si="55"/>
        <v>0</v>
      </c>
      <c r="AB117" s="381">
        <f t="shared" si="55"/>
        <v>0</v>
      </c>
      <c r="AC117" s="381" t="e">
        <f t="shared" si="33"/>
        <v>#DIV/0!</v>
      </c>
      <c r="AD117" s="381" t="e">
        <f t="shared" si="33"/>
        <v>#DIV/0!</v>
      </c>
      <c r="AE117" s="381" t="e">
        <f t="shared" si="33"/>
        <v>#DIV/0!</v>
      </c>
      <c r="AF117" s="381" t="e">
        <f t="shared" si="33"/>
        <v>#DIV/0!</v>
      </c>
      <c r="AG117" s="381" t="e">
        <f t="shared" si="33"/>
        <v>#DIV/0!</v>
      </c>
      <c r="AH117" s="381">
        <f t="shared" si="55"/>
        <v>0</v>
      </c>
      <c r="AI117" s="381">
        <f t="shared" si="55"/>
        <v>0</v>
      </c>
      <c r="AJ117" s="381">
        <f t="shared" si="55"/>
        <v>0</v>
      </c>
      <c r="AK117" s="381">
        <f t="shared" si="55"/>
        <v>0</v>
      </c>
      <c r="AL117" s="381">
        <f t="shared" si="55"/>
        <v>0</v>
      </c>
      <c r="AM117" s="381">
        <f t="shared" si="55"/>
        <v>0</v>
      </c>
      <c r="AN117" s="381">
        <f t="shared" si="55"/>
        <v>0</v>
      </c>
      <c r="AO117" s="381">
        <f t="shared" si="55"/>
        <v>0</v>
      </c>
      <c r="AP117" s="381">
        <f t="shared" si="55"/>
        <v>0</v>
      </c>
      <c r="AQ117" s="381">
        <f t="shared" si="55"/>
        <v>0</v>
      </c>
      <c r="AR117" s="381">
        <f t="shared" si="55"/>
        <v>0</v>
      </c>
      <c r="AS117" s="381">
        <f t="shared" si="55"/>
        <v>0</v>
      </c>
      <c r="AT117" s="381">
        <f t="shared" si="55"/>
        <v>0</v>
      </c>
      <c r="AU117" s="381">
        <f t="shared" si="55"/>
        <v>0</v>
      </c>
      <c r="AV117" s="381">
        <f t="shared" si="55"/>
        <v>0</v>
      </c>
      <c r="AW117" s="381">
        <f t="shared" si="55"/>
        <v>0</v>
      </c>
      <c r="AX117" s="381">
        <f t="shared" si="55"/>
        <v>0</v>
      </c>
      <c r="AY117" s="381">
        <f t="shared" si="55"/>
        <v>0</v>
      </c>
      <c r="AZ117" s="381">
        <f t="shared" si="55"/>
        <v>0</v>
      </c>
      <c r="BA117" s="381">
        <f t="shared" si="55"/>
        <v>0</v>
      </c>
      <c r="BB117" s="381">
        <f t="shared" si="55"/>
        <v>0</v>
      </c>
      <c r="BC117" s="381">
        <f t="shared" si="55"/>
        <v>0</v>
      </c>
      <c r="BD117" s="381">
        <f t="shared" si="55"/>
        <v>0</v>
      </c>
      <c r="BE117" s="381">
        <f t="shared" si="55"/>
        <v>0</v>
      </c>
      <c r="BF117" s="381" t="e">
        <f t="shared" si="34"/>
        <v>#DIV/0!</v>
      </c>
      <c r="BG117" s="381" t="e">
        <f t="shared" si="34"/>
        <v>#DIV/0!</v>
      </c>
      <c r="BH117" s="381" t="e">
        <f t="shared" si="34"/>
        <v>#DIV/0!</v>
      </c>
      <c r="BI117" s="381" t="e">
        <f t="shared" si="34"/>
        <v>#DIV/0!</v>
      </c>
      <c r="BJ117" s="381" t="e">
        <f t="shared" si="35"/>
        <v>#DIV/0!</v>
      </c>
      <c r="BK117" s="381" t="e">
        <f t="shared" si="35"/>
        <v>#DIV/0!</v>
      </c>
      <c r="BL117" s="381" t="e">
        <f t="shared" si="35"/>
        <v>#DIV/0!</v>
      </c>
      <c r="BM117" s="381">
        <f t="shared" si="55"/>
        <v>0</v>
      </c>
      <c r="BN117" s="381">
        <f t="shared" si="55"/>
        <v>0</v>
      </c>
      <c r="BO117" s="381">
        <f t="shared" si="55"/>
        <v>0</v>
      </c>
      <c r="BP117" s="381">
        <f t="shared" si="55"/>
        <v>0</v>
      </c>
      <c r="BQ117" s="381">
        <f t="shared" si="55"/>
        <v>0</v>
      </c>
      <c r="BR117" s="381">
        <f t="shared" ref="BR117:CF117" si="56">SUM(BR110:BR116)</f>
        <v>0</v>
      </c>
      <c r="BS117" s="381">
        <f t="shared" si="56"/>
        <v>0</v>
      </c>
      <c r="BT117" s="381">
        <f t="shared" si="56"/>
        <v>0</v>
      </c>
      <c r="BU117" s="381" t="e">
        <f t="shared" si="52"/>
        <v>#DIV/0!</v>
      </c>
      <c r="BV117" s="381" t="e">
        <f t="shared" si="52"/>
        <v>#DIV/0!</v>
      </c>
      <c r="BW117" s="381" t="e">
        <f t="shared" si="52"/>
        <v>#DIV/0!</v>
      </c>
      <c r="BX117" s="381" t="e">
        <f t="shared" si="52"/>
        <v>#DIV/0!</v>
      </c>
      <c r="BY117" s="381" t="e">
        <f t="shared" si="36"/>
        <v>#DIV/0!</v>
      </c>
      <c r="BZ117" s="381" t="e">
        <f t="shared" si="36"/>
        <v>#DIV/0!</v>
      </c>
      <c r="CA117" s="381" t="e">
        <f t="shared" si="36"/>
        <v>#DIV/0!</v>
      </c>
      <c r="CB117" s="381">
        <f t="shared" si="56"/>
        <v>0</v>
      </c>
      <c r="CC117" s="381">
        <f t="shared" si="56"/>
        <v>0</v>
      </c>
      <c r="CD117" s="381">
        <f t="shared" si="56"/>
        <v>0</v>
      </c>
      <c r="CE117" s="381">
        <f t="shared" si="56"/>
        <v>0</v>
      </c>
      <c r="CF117" s="381">
        <f t="shared" si="56"/>
        <v>0</v>
      </c>
    </row>
    <row r="118" spans="1:100" s="325" customFormat="1" ht="35.4" customHeight="1" x14ac:dyDescent="0.25">
      <c r="A118" s="322" t="s">
        <v>227</v>
      </c>
      <c r="B118" s="323"/>
      <c r="C118" s="323"/>
      <c r="D118" s="323"/>
      <c r="E118" s="335"/>
      <c r="F118" s="335"/>
      <c r="G118" s="335"/>
      <c r="H118" s="335"/>
      <c r="I118" s="335">
        <f t="shared" si="37"/>
        <v>0</v>
      </c>
      <c r="J118" s="335"/>
      <c r="K118" s="335"/>
      <c r="L118" s="335">
        <f t="shared" si="38"/>
        <v>0</v>
      </c>
      <c r="M118" s="334"/>
      <c r="N118" s="334"/>
      <c r="O118" s="334"/>
      <c r="P118" s="334"/>
      <c r="Q118" s="335">
        <f t="shared" si="39"/>
        <v>0</v>
      </c>
      <c r="R118" s="334"/>
      <c r="S118" s="334"/>
      <c r="T118" s="335">
        <f t="shared" si="40"/>
        <v>0</v>
      </c>
      <c r="U118" s="334"/>
      <c r="V118" s="334"/>
      <c r="W118" s="334"/>
      <c r="X118" s="334"/>
      <c r="Y118" s="335">
        <f t="shared" si="41"/>
        <v>0</v>
      </c>
      <c r="Z118" s="334"/>
      <c r="AA118" s="334"/>
      <c r="AB118" s="335">
        <f t="shared" si="42"/>
        <v>0</v>
      </c>
      <c r="AC118" s="335" t="e">
        <f t="shared" si="33"/>
        <v>#DIV/0!</v>
      </c>
      <c r="AD118" s="335" t="e">
        <f t="shared" si="33"/>
        <v>#DIV/0!</v>
      </c>
      <c r="AE118" s="335" t="e">
        <f t="shared" si="33"/>
        <v>#DIV/0!</v>
      </c>
      <c r="AF118" s="335" t="e">
        <f t="shared" si="33"/>
        <v>#DIV/0!</v>
      </c>
      <c r="AG118" s="335" t="e">
        <f t="shared" si="33"/>
        <v>#DIV/0!</v>
      </c>
      <c r="AH118" s="336"/>
      <c r="AI118" s="336"/>
      <c r="AJ118" s="336"/>
      <c r="AK118" s="336"/>
      <c r="AL118" s="335">
        <f t="shared" si="43"/>
        <v>0</v>
      </c>
      <c r="AM118" s="336"/>
      <c r="AN118" s="336"/>
      <c r="AO118" s="335">
        <f t="shared" si="44"/>
        <v>0</v>
      </c>
      <c r="AP118" s="334"/>
      <c r="AQ118" s="334"/>
      <c r="AR118" s="334"/>
      <c r="AS118" s="334"/>
      <c r="AT118" s="335">
        <f t="shared" si="45"/>
        <v>0</v>
      </c>
      <c r="AU118" s="334"/>
      <c r="AV118" s="334"/>
      <c r="AW118" s="335">
        <f t="shared" si="46"/>
        <v>0</v>
      </c>
      <c r="AX118" s="334"/>
      <c r="AY118" s="334"/>
      <c r="AZ118" s="334"/>
      <c r="BA118" s="334"/>
      <c r="BB118" s="335">
        <f t="shared" si="47"/>
        <v>0</v>
      </c>
      <c r="BC118" s="334"/>
      <c r="BD118" s="334"/>
      <c r="BE118" s="335">
        <f t="shared" si="48"/>
        <v>0</v>
      </c>
      <c r="BF118" s="334" t="e">
        <f t="shared" si="34"/>
        <v>#DIV/0!</v>
      </c>
      <c r="BG118" s="334" t="e">
        <f t="shared" si="34"/>
        <v>#DIV/0!</v>
      </c>
      <c r="BH118" s="334" t="e">
        <f t="shared" si="34"/>
        <v>#DIV/0!</v>
      </c>
      <c r="BI118" s="334" t="e">
        <f t="shared" si="34"/>
        <v>#DIV/0!</v>
      </c>
      <c r="BJ118" s="334" t="e">
        <f t="shared" si="35"/>
        <v>#DIV/0!</v>
      </c>
      <c r="BK118" s="334" t="e">
        <f t="shared" si="35"/>
        <v>#DIV/0!</v>
      </c>
      <c r="BL118" s="334" t="e">
        <f t="shared" si="35"/>
        <v>#DIV/0!</v>
      </c>
      <c r="BM118" s="334"/>
      <c r="BN118" s="334"/>
      <c r="BO118" s="334"/>
      <c r="BP118" s="334"/>
      <c r="BQ118" s="335">
        <f t="shared" si="49"/>
        <v>0</v>
      </c>
      <c r="BR118" s="334"/>
      <c r="BS118" s="334"/>
      <c r="BT118" s="335">
        <f t="shared" si="50"/>
        <v>0</v>
      </c>
      <c r="BU118" s="334" t="e">
        <f t="shared" si="52"/>
        <v>#DIV/0!</v>
      </c>
      <c r="BV118" s="334" t="e">
        <f t="shared" si="52"/>
        <v>#DIV/0!</v>
      </c>
      <c r="BW118" s="334" t="e">
        <f t="shared" si="52"/>
        <v>#DIV/0!</v>
      </c>
      <c r="BX118" s="334" t="e">
        <f t="shared" si="52"/>
        <v>#DIV/0!</v>
      </c>
      <c r="BY118" s="334" t="e">
        <f t="shared" si="36"/>
        <v>#DIV/0!</v>
      </c>
      <c r="BZ118" s="334" t="e">
        <f t="shared" si="36"/>
        <v>#DIV/0!</v>
      </c>
      <c r="CA118" s="334" t="e">
        <f t="shared" si="36"/>
        <v>#DIV/0!</v>
      </c>
      <c r="CB118" s="337"/>
      <c r="CC118" s="337"/>
      <c r="CD118" s="334">
        <f>'[2]PN_AEUE-Régional SOS'!BW108+'[2]PN_AEUE-Régional CNR'!BW108+'[2]PN_AEUE-Régional CES'!BW108</f>
        <v>0</v>
      </c>
      <c r="CE118" s="334">
        <f>'[2]PN_AEUE-Régional SOS'!BX108+'[2]PN_AEUE-Régional CNR'!BX108+'[2]PN_AEUE-Régional CES'!BX108</f>
        <v>0</v>
      </c>
      <c r="CF118" s="335">
        <f t="shared" si="51"/>
        <v>0</v>
      </c>
      <c r="CG118" s="334"/>
      <c r="CH118" s="334"/>
      <c r="CI118" s="323"/>
      <c r="CJ118" s="323"/>
      <c r="CK118" s="323"/>
      <c r="CL118" s="323"/>
      <c r="CM118" s="323"/>
      <c r="CN118" s="323"/>
      <c r="CO118" s="323"/>
      <c r="CP118" s="323"/>
      <c r="CQ118" s="324"/>
      <c r="CR118" s="324"/>
      <c r="CS118" s="324"/>
      <c r="CT118" s="324"/>
      <c r="CU118" s="324"/>
      <c r="CV118" s="324"/>
    </row>
    <row r="119" spans="1:100" s="328" customFormat="1" ht="27.6" x14ac:dyDescent="0.25">
      <c r="A119" s="326" t="s">
        <v>228</v>
      </c>
      <c r="B119" s="327"/>
      <c r="C119" s="327"/>
      <c r="D119" s="327"/>
      <c r="E119" s="335"/>
      <c r="F119" s="335"/>
      <c r="G119" s="335"/>
      <c r="H119" s="335"/>
      <c r="I119" s="335">
        <f t="shared" si="37"/>
        <v>0</v>
      </c>
      <c r="J119" s="335"/>
      <c r="K119" s="335"/>
      <c r="L119" s="335">
        <f t="shared" si="38"/>
        <v>0</v>
      </c>
      <c r="M119" s="334"/>
      <c r="N119" s="334"/>
      <c r="O119" s="334"/>
      <c r="P119" s="334"/>
      <c r="Q119" s="335">
        <f t="shared" si="39"/>
        <v>0</v>
      </c>
      <c r="R119" s="334"/>
      <c r="S119" s="334"/>
      <c r="T119" s="335">
        <f t="shared" si="40"/>
        <v>0</v>
      </c>
      <c r="U119" s="334"/>
      <c r="V119" s="334"/>
      <c r="W119" s="334"/>
      <c r="X119" s="334"/>
      <c r="Y119" s="335">
        <f t="shared" si="41"/>
        <v>0</v>
      </c>
      <c r="Z119" s="334"/>
      <c r="AA119" s="334"/>
      <c r="AB119" s="335">
        <f t="shared" si="42"/>
        <v>0</v>
      </c>
      <c r="AC119" s="335" t="e">
        <f t="shared" si="33"/>
        <v>#DIV/0!</v>
      </c>
      <c r="AD119" s="335" t="e">
        <f t="shared" si="33"/>
        <v>#DIV/0!</v>
      </c>
      <c r="AE119" s="335" t="e">
        <f t="shared" si="33"/>
        <v>#DIV/0!</v>
      </c>
      <c r="AF119" s="335" t="e">
        <f t="shared" si="33"/>
        <v>#DIV/0!</v>
      </c>
      <c r="AG119" s="335" t="e">
        <f t="shared" si="33"/>
        <v>#DIV/0!</v>
      </c>
      <c r="AH119" s="336"/>
      <c r="AI119" s="336"/>
      <c r="AJ119" s="336"/>
      <c r="AK119" s="336"/>
      <c r="AL119" s="335">
        <f t="shared" si="43"/>
        <v>0</v>
      </c>
      <c r="AM119" s="336"/>
      <c r="AN119" s="336"/>
      <c r="AO119" s="335">
        <f t="shared" si="44"/>
        <v>0</v>
      </c>
      <c r="AP119" s="334"/>
      <c r="AQ119" s="334"/>
      <c r="AR119" s="334"/>
      <c r="AS119" s="334"/>
      <c r="AT119" s="335">
        <f t="shared" si="45"/>
        <v>0</v>
      </c>
      <c r="AU119" s="334"/>
      <c r="AV119" s="334"/>
      <c r="AW119" s="335">
        <f t="shared" si="46"/>
        <v>0</v>
      </c>
      <c r="AX119" s="334"/>
      <c r="AY119" s="334"/>
      <c r="AZ119" s="334"/>
      <c r="BA119" s="334"/>
      <c r="BB119" s="335">
        <f t="shared" si="47"/>
        <v>0</v>
      </c>
      <c r="BC119" s="334"/>
      <c r="BD119" s="334"/>
      <c r="BE119" s="335">
        <f t="shared" si="48"/>
        <v>0</v>
      </c>
      <c r="BF119" s="334" t="e">
        <f t="shared" si="34"/>
        <v>#DIV/0!</v>
      </c>
      <c r="BG119" s="334" t="e">
        <f t="shared" si="34"/>
        <v>#DIV/0!</v>
      </c>
      <c r="BH119" s="334" t="e">
        <f t="shared" si="34"/>
        <v>#DIV/0!</v>
      </c>
      <c r="BI119" s="334" t="e">
        <f t="shared" si="34"/>
        <v>#DIV/0!</v>
      </c>
      <c r="BJ119" s="334" t="e">
        <f t="shared" si="35"/>
        <v>#DIV/0!</v>
      </c>
      <c r="BK119" s="334" t="e">
        <f t="shared" si="35"/>
        <v>#DIV/0!</v>
      </c>
      <c r="BL119" s="334" t="e">
        <f t="shared" si="35"/>
        <v>#DIV/0!</v>
      </c>
      <c r="BM119" s="334"/>
      <c r="BN119" s="334"/>
      <c r="BO119" s="334"/>
      <c r="BP119" s="334"/>
      <c r="BQ119" s="335">
        <f t="shared" si="49"/>
        <v>0</v>
      </c>
      <c r="BR119" s="334"/>
      <c r="BS119" s="334"/>
      <c r="BT119" s="335">
        <f t="shared" si="50"/>
        <v>0</v>
      </c>
      <c r="BU119" s="334" t="e">
        <f t="shared" si="52"/>
        <v>#DIV/0!</v>
      </c>
      <c r="BV119" s="334" t="e">
        <f t="shared" si="52"/>
        <v>#DIV/0!</v>
      </c>
      <c r="BW119" s="334" t="e">
        <f t="shared" si="52"/>
        <v>#DIV/0!</v>
      </c>
      <c r="BX119" s="334" t="e">
        <f t="shared" si="52"/>
        <v>#DIV/0!</v>
      </c>
      <c r="BY119" s="334" t="e">
        <f t="shared" si="36"/>
        <v>#DIV/0!</v>
      </c>
      <c r="BZ119" s="334" t="e">
        <f t="shared" si="36"/>
        <v>#DIV/0!</v>
      </c>
      <c r="CA119" s="334" t="e">
        <f t="shared" si="36"/>
        <v>#DIV/0!</v>
      </c>
      <c r="CB119" s="337"/>
      <c r="CC119" s="337"/>
      <c r="CD119" s="334">
        <f>'[2]PN_AEUE-Régional SOS'!BW109+'[2]PN_AEUE-Régional CNR'!BW109+'[2]PN_AEUE-Régional CES'!BW109</f>
        <v>0</v>
      </c>
      <c r="CE119" s="334">
        <f>'[2]PN_AEUE-Régional SOS'!BX109+'[2]PN_AEUE-Régional CNR'!BX109+'[2]PN_AEUE-Régional CES'!BX109</f>
        <v>0</v>
      </c>
      <c r="CF119" s="335">
        <f t="shared" si="51"/>
        <v>0</v>
      </c>
      <c r="CG119" s="334"/>
      <c r="CH119" s="334"/>
      <c r="CI119" s="327"/>
      <c r="CJ119" s="327"/>
      <c r="CK119" s="327"/>
      <c r="CL119" s="327"/>
      <c r="CM119" s="327"/>
      <c r="CN119" s="327"/>
      <c r="CO119" s="327"/>
      <c r="CP119" s="327"/>
      <c r="CQ119" s="324"/>
      <c r="CR119" s="324"/>
      <c r="CS119" s="324"/>
      <c r="CT119" s="324"/>
      <c r="CU119" s="324"/>
      <c r="CV119" s="324"/>
    </row>
    <row r="120" spans="1:100" s="332" customFormat="1" x14ac:dyDescent="0.3">
      <c r="A120" s="329" t="s">
        <v>229</v>
      </c>
      <c r="B120" s="329"/>
      <c r="C120" s="330"/>
      <c r="D120" s="329"/>
      <c r="E120" s="335"/>
      <c r="F120" s="335"/>
      <c r="G120" s="335"/>
      <c r="H120" s="335"/>
      <c r="I120" s="335">
        <f t="shared" si="37"/>
        <v>0</v>
      </c>
      <c r="J120" s="335"/>
      <c r="K120" s="335"/>
      <c r="L120" s="335">
        <f t="shared" si="38"/>
        <v>0</v>
      </c>
      <c r="M120" s="334"/>
      <c r="N120" s="334"/>
      <c r="O120" s="334"/>
      <c r="P120" s="334"/>
      <c r="Q120" s="335">
        <f t="shared" si="39"/>
        <v>0</v>
      </c>
      <c r="R120" s="334"/>
      <c r="S120" s="334"/>
      <c r="T120" s="335">
        <f t="shared" si="40"/>
        <v>0</v>
      </c>
      <c r="U120" s="334"/>
      <c r="V120" s="334"/>
      <c r="W120" s="334"/>
      <c r="X120" s="334"/>
      <c r="Y120" s="335">
        <f t="shared" si="41"/>
        <v>0</v>
      </c>
      <c r="Z120" s="334"/>
      <c r="AA120" s="334"/>
      <c r="AB120" s="335">
        <f t="shared" si="42"/>
        <v>0</v>
      </c>
      <c r="AC120" s="335" t="e">
        <f t="shared" si="33"/>
        <v>#DIV/0!</v>
      </c>
      <c r="AD120" s="335" t="e">
        <f t="shared" si="33"/>
        <v>#DIV/0!</v>
      </c>
      <c r="AE120" s="335" t="e">
        <f t="shared" si="33"/>
        <v>#DIV/0!</v>
      </c>
      <c r="AF120" s="335" t="e">
        <f t="shared" si="33"/>
        <v>#DIV/0!</v>
      </c>
      <c r="AG120" s="335" t="e">
        <f t="shared" si="33"/>
        <v>#DIV/0!</v>
      </c>
      <c r="AH120" s="336"/>
      <c r="AI120" s="336"/>
      <c r="AJ120" s="336"/>
      <c r="AK120" s="336"/>
      <c r="AL120" s="335">
        <f t="shared" si="43"/>
        <v>0</v>
      </c>
      <c r="AM120" s="336"/>
      <c r="AN120" s="336"/>
      <c r="AO120" s="335">
        <f t="shared" si="44"/>
        <v>0</v>
      </c>
      <c r="AP120" s="334"/>
      <c r="AQ120" s="334"/>
      <c r="AR120" s="334"/>
      <c r="AS120" s="334"/>
      <c r="AT120" s="335">
        <f t="shared" si="45"/>
        <v>0</v>
      </c>
      <c r="AU120" s="334"/>
      <c r="AV120" s="334"/>
      <c r="AW120" s="335">
        <f t="shared" si="46"/>
        <v>0</v>
      </c>
      <c r="AX120" s="334"/>
      <c r="AY120" s="334"/>
      <c r="AZ120" s="334"/>
      <c r="BA120" s="334"/>
      <c r="BB120" s="335">
        <f t="shared" si="47"/>
        <v>0</v>
      </c>
      <c r="BC120" s="334"/>
      <c r="BD120" s="334"/>
      <c r="BE120" s="335">
        <f t="shared" si="48"/>
        <v>0</v>
      </c>
      <c r="BF120" s="334" t="e">
        <f t="shared" si="34"/>
        <v>#DIV/0!</v>
      </c>
      <c r="BG120" s="334" t="e">
        <f t="shared" si="34"/>
        <v>#DIV/0!</v>
      </c>
      <c r="BH120" s="334" t="e">
        <f t="shared" si="34"/>
        <v>#DIV/0!</v>
      </c>
      <c r="BI120" s="334" t="e">
        <f t="shared" si="34"/>
        <v>#DIV/0!</v>
      </c>
      <c r="BJ120" s="334" t="e">
        <f t="shared" si="35"/>
        <v>#DIV/0!</v>
      </c>
      <c r="BK120" s="334" t="e">
        <f t="shared" si="35"/>
        <v>#DIV/0!</v>
      </c>
      <c r="BL120" s="334" t="e">
        <f t="shared" si="35"/>
        <v>#DIV/0!</v>
      </c>
      <c r="BM120" s="334"/>
      <c r="BN120" s="334"/>
      <c r="BO120" s="334"/>
      <c r="BP120" s="334"/>
      <c r="BQ120" s="335">
        <f t="shared" si="49"/>
        <v>0</v>
      </c>
      <c r="BR120" s="334"/>
      <c r="BS120" s="334"/>
      <c r="BT120" s="335">
        <f t="shared" si="50"/>
        <v>0</v>
      </c>
      <c r="BU120" s="334" t="e">
        <f t="shared" si="52"/>
        <v>#DIV/0!</v>
      </c>
      <c r="BV120" s="334" t="e">
        <f t="shared" si="52"/>
        <v>#DIV/0!</v>
      </c>
      <c r="BW120" s="334" t="e">
        <f t="shared" si="52"/>
        <v>#DIV/0!</v>
      </c>
      <c r="BX120" s="334" t="e">
        <f t="shared" si="52"/>
        <v>#DIV/0!</v>
      </c>
      <c r="BY120" s="334" t="e">
        <f t="shared" si="36"/>
        <v>#DIV/0!</v>
      </c>
      <c r="BZ120" s="334" t="e">
        <f t="shared" si="36"/>
        <v>#DIV/0!</v>
      </c>
      <c r="CA120" s="334" t="e">
        <f t="shared" si="36"/>
        <v>#DIV/0!</v>
      </c>
      <c r="CB120" s="337"/>
      <c r="CC120" s="337"/>
      <c r="CD120" s="334">
        <f>'[2]PN_AEUE-Régional SOS'!BW110+'[2]PN_AEUE-Régional CNR'!BW110+'[2]PN_AEUE-Régional CES'!BW110</f>
        <v>0</v>
      </c>
      <c r="CE120" s="334">
        <f>'[2]PN_AEUE-Régional SOS'!BX110+'[2]PN_AEUE-Régional CNR'!BX110+'[2]PN_AEUE-Régional CES'!BX110</f>
        <v>0</v>
      </c>
      <c r="CF120" s="335">
        <f t="shared" si="51"/>
        <v>0</v>
      </c>
      <c r="CG120" s="334"/>
      <c r="CH120" s="334"/>
      <c r="CI120" s="329"/>
      <c r="CJ120" s="329"/>
      <c r="CK120" s="329"/>
      <c r="CL120" s="329"/>
      <c r="CM120" s="329"/>
      <c r="CN120" s="329"/>
      <c r="CO120" s="329"/>
      <c r="CP120" s="329"/>
      <c r="CQ120" s="331"/>
      <c r="CR120" s="331"/>
      <c r="CS120" s="331"/>
      <c r="CT120" s="331"/>
      <c r="CU120" s="331"/>
      <c r="CV120" s="331"/>
    </row>
    <row r="121" spans="1:100" s="374" customFormat="1" ht="46.8" x14ac:dyDescent="0.3">
      <c r="A121" s="374" t="s">
        <v>341</v>
      </c>
      <c r="I121" s="335">
        <f t="shared" si="37"/>
        <v>0</v>
      </c>
      <c r="L121" s="335">
        <f t="shared" si="38"/>
        <v>0</v>
      </c>
      <c r="Q121" s="335">
        <f t="shared" si="39"/>
        <v>0</v>
      </c>
      <c r="T121" s="335">
        <f t="shared" si="40"/>
        <v>0</v>
      </c>
      <c r="Y121" s="335">
        <f t="shared" si="41"/>
        <v>0</v>
      </c>
      <c r="AB121" s="335">
        <f t="shared" si="42"/>
        <v>0</v>
      </c>
      <c r="AC121" s="335" t="e">
        <f t="shared" ref="AC121:AG160" si="57">U121/M121*100</f>
        <v>#DIV/0!</v>
      </c>
      <c r="AD121" s="335" t="e">
        <f t="shared" si="57"/>
        <v>#DIV/0!</v>
      </c>
      <c r="AE121" s="335" t="e">
        <f t="shared" si="57"/>
        <v>#DIV/0!</v>
      </c>
      <c r="AF121" s="335" t="e">
        <f t="shared" si="57"/>
        <v>#DIV/0!</v>
      </c>
      <c r="AG121" s="335" t="e">
        <f t="shared" si="57"/>
        <v>#DIV/0!</v>
      </c>
      <c r="AL121" s="335">
        <f t="shared" si="43"/>
        <v>0</v>
      </c>
      <c r="AO121" s="335">
        <f t="shared" si="44"/>
        <v>0</v>
      </c>
      <c r="AT121" s="335">
        <f t="shared" si="45"/>
        <v>0</v>
      </c>
      <c r="AW121" s="335">
        <f t="shared" si="46"/>
        <v>0</v>
      </c>
      <c r="BB121" s="335">
        <f t="shared" si="47"/>
        <v>0</v>
      </c>
      <c r="BE121" s="335">
        <f t="shared" si="48"/>
        <v>0</v>
      </c>
      <c r="BF121" s="334" t="e">
        <f t="shared" si="34"/>
        <v>#DIV/0!</v>
      </c>
      <c r="BG121" s="334" t="e">
        <f t="shared" si="34"/>
        <v>#DIV/0!</v>
      </c>
      <c r="BH121" s="334" t="e">
        <f t="shared" si="34"/>
        <v>#DIV/0!</v>
      </c>
      <c r="BI121" s="334" t="e">
        <f t="shared" si="34"/>
        <v>#DIV/0!</v>
      </c>
      <c r="BJ121" s="334" t="e">
        <f t="shared" si="35"/>
        <v>#DIV/0!</v>
      </c>
      <c r="BK121" s="334" t="e">
        <f t="shared" si="35"/>
        <v>#DIV/0!</v>
      </c>
      <c r="BL121" s="334" t="e">
        <f t="shared" si="35"/>
        <v>#DIV/0!</v>
      </c>
      <c r="BQ121" s="335">
        <f t="shared" si="49"/>
        <v>0</v>
      </c>
      <c r="BT121" s="335">
        <f t="shared" si="50"/>
        <v>0</v>
      </c>
      <c r="BU121" s="334" t="e">
        <f t="shared" si="52"/>
        <v>#DIV/0!</v>
      </c>
      <c r="BV121" s="334" t="e">
        <f t="shared" si="52"/>
        <v>#DIV/0!</v>
      </c>
      <c r="BW121" s="334" t="e">
        <f t="shared" si="52"/>
        <v>#DIV/0!</v>
      </c>
      <c r="BX121" s="334" t="e">
        <f t="shared" si="52"/>
        <v>#DIV/0!</v>
      </c>
      <c r="BY121" s="334" t="e">
        <f t="shared" si="36"/>
        <v>#DIV/0!</v>
      </c>
      <c r="BZ121" s="334" t="e">
        <f t="shared" si="36"/>
        <v>#DIV/0!</v>
      </c>
      <c r="CA121" s="334" t="e">
        <f t="shared" si="36"/>
        <v>#DIV/0!</v>
      </c>
      <c r="CF121" s="335">
        <f t="shared" si="51"/>
        <v>0</v>
      </c>
    </row>
    <row r="122" spans="1:100" s="431" customFormat="1" ht="41.4" x14ac:dyDescent="0.3">
      <c r="A122" s="342" t="s">
        <v>230</v>
      </c>
      <c r="B122" s="432"/>
      <c r="C122" s="344" t="s">
        <v>231</v>
      </c>
      <c r="D122" s="432" t="s">
        <v>232</v>
      </c>
      <c r="E122" s="335">
        <v>0</v>
      </c>
      <c r="F122" s="335">
        <v>0</v>
      </c>
      <c r="G122" s="335">
        <v>0</v>
      </c>
      <c r="H122" s="335">
        <v>0</v>
      </c>
      <c r="I122" s="335">
        <f t="shared" si="37"/>
        <v>0</v>
      </c>
      <c r="J122" s="335">
        <v>0</v>
      </c>
      <c r="K122" s="335">
        <v>0</v>
      </c>
      <c r="L122" s="335">
        <f t="shared" si="38"/>
        <v>0</v>
      </c>
      <c r="M122" s="334">
        <v>0</v>
      </c>
      <c r="N122" s="334">
        <v>0</v>
      </c>
      <c r="O122" s="334">
        <v>0</v>
      </c>
      <c r="P122" s="334">
        <v>0</v>
      </c>
      <c r="Q122" s="335">
        <f t="shared" si="39"/>
        <v>0</v>
      </c>
      <c r="R122" s="334">
        <v>0</v>
      </c>
      <c r="S122" s="334">
        <v>0</v>
      </c>
      <c r="T122" s="335">
        <f t="shared" si="40"/>
        <v>0</v>
      </c>
      <c r="U122" s="334">
        <v>0</v>
      </c>
      <c r="V122" s="334">
        <v>0</v>
      </c>
      <c r="W122" s="334">
        <v>0</v>
      </c>
      <c r="X122" s="334">
        <v>0</v>
      </c>
      <c r="Y122" s="335">
        <f t="shared" si="41"/>
        <v>0</v>
      </c>
      <c r="Z122" s="334">
        <v>0</v>
      </c>
      <c r="AA122" s="334">
        <v>0</v>
      </c>
      <c r="AB122" s="335">
        <f t="shared" si="42"/>
        <v>0</v>
      </c>
      <c r="AC122" s="335" t="e">
        <f t="shared" si="57"/>
        <v>#DIV/0!</v>
      </c>
      <c r="AD122" s="335" t="e">
        <f t="shared" si="57"/>
        <v>#DIV/0!</v>
      </c>
      <c r="AE122" s="335" t="e">
        <f t="shared" si="57"/>
        <v>#DIV/0!</v>
      </c>
      <c r="AF122" s="335" t="e">
        <f t="shared" si="57"/>
        <v>#DIV/0!</v>
      </c>
      <c r="AG122" s="335" t="e">
        <f t="shared" si="57"/>
        <v>#DIV/0!</v>
      </c>
      <c r="AH122" s="336">
        <v>0</v>
      </c>
      <c r="AI122" s="336">
        <v>0</v>
      </c>
      <c r="AJ122" s="336">
        <v>0</v>
      </c>
      <c r="AK122" s="336">
        <v>0</v>
      </c>
      <c r="AL122" s="335">
        <f t="shared" si="43"/>
        <v>0</v>
      </c>
      <c r="AM122" s="336">
        <v>0</v>
      </c>
      <c r="AN122" s="336">
        <v>0</v>
      </c>
      <c r="AO122" s="335">
        <f t="shared" si="44"/>
        <v>0</v>
      </c>
      <c r="AP122" s="334">
        <v>0</v>
      </c>
      <c r="AQ122" s="334">
        <v>0</v>
      </c>
      <c r="AR122" s="334">
        <v>0</v>
      </c>
      <c r="AS122" s="334">
        <v>0</v>
      </c>
      <c r="AT122" s="335">
        <f t="shared" si="45"/>
        <v>0</v>
      </c>
      <c r="AU122" s="334">
        <v>0</v>
      </c>
      <c r="AV122" s="334">
        <v>0</v>
      </c>
      <c r="AW122" s="335">
        <f t="shared" si="46"/>
        <v>0</v>
      </c>
      <c r="AX122" s="334">
        <v>0</v>
      </c>
      <c r="AY122" s="334">
        <v>0</v>
      </c>
      <c r="AZ122" s="334">
        <v>0</v>
      </c>
      <c r="BA122" s="334">
        <v>0</v>
      </c>
      <c r="BB122" s="335">
        <f t="shared" si="47"/>
        <v>0</v>
      </c>
      <c r="BC122" s="334">
        <v>0</v>
      </c>
      <c r="BD122" s="334">
        <v>0</v>
      </c>
      <c r="BE122" s="335">
        <f t="shared" si="48"/>
        <v>0</v>
      </c>
      <c r="BF122" s="334" t="e">
        <f t="shared" si="34"/>
        <v>#DIV/0!</v>
      </c>
      <c r="BG122" s="334" t="e">
        <f t="shared" si="34"/>
        <v>#DIV/0!</v>
      </c>
      <c r="BH122" s="334" t="e">
        <f t="shared" si="34"/>
        <v>#DIV/0!</v>
      </c>
      <c r="BI122" s="334" t="e">
        <f t="shared" si="34"/>
        <v>#DIV/0!</v>
      </c>
      <c r="BJ122" s="334" t="e">
        <f t="shared" si="35"/>
        <v>#DIV/0!</v>
      </c>
      <c r="BK122" s="334" t="e">
        <f t="shared" si="35"/>
        <v>#DIV/0!</v>
      </c>
      <c r="BL122" s="334" t="e">
        <f t="shared" si="35"/>
        <v>#DIV/0!</v>
      </c>
      <c r="BM122" s="334">
        <v>0</v>
      </c>
      <c r="BN122" s="334">
        <v>0</v>
      </c>
      <c r="BO122" s="334">
        <v>0</v>
      </c>
      <c r="BP122" s="334">
        <v>0</v>
      </c>
      <c r="BQ122" s="335">
        <f t="shared" si="49"/>
        <v>0</v>
      </c>
      <c r="BR122" s="334">
        <v>0</v>
      </c>
      <c r="BS122" s="334">
        <v>0</v>
      </c>
      <c r="BT122" s="335">
        <f t="shared" si="50"/>
        <v>0</v>
      </c>
      <c r="BU122" s="334" t="e">
        <f t="shared" si="52"/>
        <v>#DIV/0!</v>
      </c>
      <c r="BV122" s="334" t="e">
        <f t="shared" si="52"/>
        <v>#DIV/0!</v>
      </c>
      <c r="BW122" s="334" t="e">
        <f t="shared" si="52"/>
        <v>#DIV/0!</v>
      </c>
      <c r="BX122" s="334" t="e">
        <f t="shared" si="52"/>
        <v>#DIV/0!</v>
      </c>
      <c r="BY122" s="334" t="e">
        <f t="shared" si="36"/>
        <v>#DIV/0!</v>
      </c>
      <c r="BZ122" s="334" t="e">
        <f t="shared" si="36"/>
        <v>#DIV/0!</v>
      </c>
      <c r="CA122" s="334" t="e">
        <f t="shared" si="36"/>
        <v>#DIV/0!</v>
      </c>
      <c r="CB122" s="337">
        <v>0</v>
      </c>
      <c r="CC122" s="337"/>
      <c r="CD122" s="334">
        <f>'[2]PN_AEUE-Régional SOS'!BW111+'[2]PN_AEUE-Régional CNR'!BW111+'[2]PN_AEUE-Régional CES'!BW111</f>
        <v>0</v>
      </c>
      <c r="CE122" s="334">
        <f>'[2]PN_AEUE-Régional SOS'!BX111+'[2]PN_AEUE-Régional CNR'!BX111+'[2]PN_AEUE-Régional CES'!BX111</f>
        <v>0</v>
      </c>
      <c r="CF122" s="335">
        <f t="shared" si="51"/>
        <v>0</v>
      </c>
      <c r="CG122" s="334"/>
      <c r="CH122" s="334"/>
      <c r="CI122" s="345"/>
      <c r="CJ122" s="345"/>
      <c r="CK122" s="345"/>
      <c r="CL122" s="345"/>
      <c r="CM122" s="345"/>
      <c r="CN122" s="346"/>
      <c r="CO122" s="346"/>
      <c r="CP122" s="345"/>
      <c r="CQ122" s="324"/>
      <c r="CR122" s="324"/>
      <c r="CS122" s="324"/>
      <c r="CT122" s="324"/>
      <c r="CU122" s="324"/>
      <c r="CV122" s="324"/>
    </row>
    <row r="123" spans="1:100" s="430" customFormat="1" ht="41.4" x14ac:dyDescent="0.3">
      <c r="A123" s="333" t="s">
        <v>233</v>
      </c>
      <c r="B123" s="429"/>
      <c r="C123" s="334" t="s">
        <v>234</v>
      </c>
      <c r="D123" s="334" t="s">
        <v>235</v>
      </c>
      <c r="E123" s="335">
        <v>0</v>
      </c>
      <c r="F123" s="335">
        <v>0</v>
      </c>
      <c r="G123" s="335">
        <v>0</v>
      </c>
      <c r="H123" s="335">
        <v>0</v>
      </c>
      <c r="I123" s="335">
        <f t="shared" si="37"/>
        <v>0</v>
      </c>
      <c r="J123" s="335">
        <v>0</v>
      </c>
      <c r="K123" s="335">
        <v>0</v>
      </c>
      <c r="L123" s="335">
        <f t="shared" si="38"/>
        <v>0</v>
      </c>
      <c r="M123" s="334">
        <v>0</v>
      </c>
      <c r="N123" s="334">
        <v>0</v>
      </c>
      <c r="O123" s="334">
        <v>0</v>
      </c>
      <c r="P123" s="334">
        <v>0</v>
      </c>
      <c r="Q123" s="335">
        <f t="shared" si="39"/>
        <v>0</v>
      </c>
      <c r="R123" s="334">
        <v>0</v>
      </c>
      <c r="S123" s="334">
        <v>0</v>
      </c>
      <c r="T123" s="335">
        <f t="shared" si="40"/>
        <v>0</v>
      </c>
      <c r="U123" s="334">
        <v>0</v>
      </c>
      <c r="V123" s="334">
        <v>0</v>
      </c>
      <c r="W123" s="334">
        <v>0</v>
      </c>
      <c r="X123" s="334">
        <v>0</v>
      </c>
      <c r="Y123" s="335">
        <f t="shared" si="41"/>
        <v>0</v>
      </c>
      <c r="Z123" s="334">
        <v>0</v>
      </c>
      <c r="AA123" s="334">
        <v>0</v>
      </c>
      <c r="AB123" s="335">
        <f t="shared" si="42"/>
        <v>0</v>
      </c>
      <c r="AC123" s="335" t="e">
        <f t="shared" si="57"/>
        <v>#DIV/0!</v>
      </c>
      <c r="AD123" s="335" t="e">
        <f t="shared" si="57"/>
        <v>#DIV/0!</v>
      </c>
      <c r="AE123" s="335" t="e">
        <f t="shared" si="57"/>
        <v>#DIV/0!</v>
      </c>
      <c r="AF123" s="335" t="e">
        <f t="shared" si="57"/>
        <v>#DIV/0!</v>
      </c>
      <c r="AG123" s="335" t="e">
        <f t="shared" si="57"/>
        <v>#DIV/0!</v>
      </c>
      <c r="AH123" s="336">
        <v>0</v>
      </c>
      <c r="AI123" s="336">
        <v>0</v>
      </c>
      <c r="AJ123" s="336">
        <v>0</v>
      </c>
      <c r="AK123" s="336">
        <v>0</v>
      </c>
      <c r="AL123" s="335">
        <f t="shared" si="43"/>
        <v>0</v>
      </c>
      <c r="AM123" s="336">
        <v>0</v>
      </c>
      <c r="AN123" s="336">
        <v>0</v>
      </c>
      <c r="AO123" s="335">
        <f t="shared" si="44"/>
        <v>0</v>
      </c>
      <c r="AP123" s="334">
        <v>0</v>
      </c>
      <c r="AQ123" s="334">
        <v>0</v>
      </c>
      <c r="AR123" s="334">
        <v>0</v>
      </c>
      <c r="AS123" s="334">
        <v>0</v>
      </c>
      <c r="AT123" s="335">
        <f t="shared" si="45"/>
        <v>0</v>
      </c>
      <c r="AU123" s="334">
        <v>0</v>
      </c>
      <c r="AV123" s="334">
        <v>0</v>
      </c>
      <c r="AW123" s="335">
        <f t="shared" si="46"/>
        <v>0</v>
      </c>
      <c r="AX123" s="334">
        <v>0</v>
      </c>
      <c r="AY123" s="334">
        <v>0</v>
      </c>
      <c r="AZ123" s="334">
        <v>0</v>
      </c>
      <c r="BA123" s="334">
        <v>0</v>
      </c>
      <c r="BB123" s="335">
        <f t="shared" si="47"/>
        <v>0</v>
      </c>
      <c r="BC123" s="334">
        <v>0</v>
      </c>
      <c r="BD123" s="334">
        <v>0</v>
      </c>
      <c r="BE123" s="335">
        <f t="shared" si="48"/>
        <v>0</v>
      </c>
      <c r="BF123" s="334" t="e">
        <f t="shared" si="34"/>
        <v>#DIV/0!</v>
      </c>
      <c r="BG123" s="334" t="e">
        <f t="shared" si="34"/>
        <v>#DIV/0!</v>
      </c>
      <c r="BH123" s="334" t="e">
        <f t="shared" si="34"/>
        <v>#DIV/0!</v>
      </c>
      <c r="BI123" s="334" t="e">
        <f t="shared" si="34"/>
        <v>#DIV/0!</v>
      </c>
      <c r="BJ123" s="334" t="e">
        <f t="shared" si="35"/>
        <v>#DIV/0!</v>
      </c>
      <c r="BK123" s="334" t="e">
        <f t="shared" si="35"/>
        <v>#DIV/0!</v>
      </c>
      <c r="BL123" s="334" t="e">
        <f t="shared" si="35"/>
        <v>#DIV/0!</v>
      </c>
      <c r="BM123" s="334">
        <v>0</v>
      </c>
      <c r="BN123" s="334">
        <v>0</v>
      </c>
      <c r="BO123" s="334">
        <v>0</v>
      </c>
      <c r="BP123" s="334">
        <v>0</v>
      </c>
      <c r="BQ123" s="335">
        <f t="shared" si="49"/>
        <v>0</v>
      </c>
      <c r="BR123" s="334">
        <v>0</v>
      </c>
      <c r="BS123" s="334">
        <v>0</v>
      </c>
      <c r="BT123" s="335">
        <f t="shared" si="50"/>
        <v>0</v>
      </c>
      <c r="BU123" s="334" t="e">
        <f t="shared" si="52"/>
        <v>#DIV/0!</v>
      </c>
      <c r="BV123" s="334" t="e">
        <f t="shared" si="52"/>
        <v>#DIV/0!</v>
      </c>
      <c r="BW123" s="334" t="e">
        <f t="shared" si="52"/>
        <v>#DIV/0!</v>
      </c>
      <c r="BX123" s="334" t="e">
        <f t="shared" si="52"/>
        <v>#DIV/0!</v>
      </c>
      <c r="BY123" s="334" t="e">
        <f t="shared" si="36"/>
        <v>#DIV/0!</v>
      </c>
      <c r="BZ123" s="334" t="e">
        <f t="shared" si="36"/>
        <v>#DIV/0!</v>
      </c>
      <c r="CA123" s="334" t="e">
        <f t="shared" si="36"/>
        <v>#DIV/0!</v>
      </c>
      <c r="CB123" s="337">
        <v>0</v>
      </c>
      <c r="CC123" s="337"/>
      <c r="CD123" s="334">
        <f>'[2]PN_AEUE-Régional SOS'!BW112+'[2]PN_AEUE-Régional CNR'!BW112+'[2]PN_AEUE-Régional CES'!BW112</f>
        <v>0</v>
      </c>
      <c r="CE123" s="334">
        <f>'[2]PN_AEUE-Régional SOS'!BX112+'[2]PN_AEUE-Régional CNR'!BX112+'[2]PN_AEUE-Régional CES'!BX112</f>
        <v>0</v>
      </c>
      <c r="CF123" s="335">
        <f t="shared" si="51"/>
        <v>0</v>
      </c>
      <c r="CG123" s="334"/>
      <c r="CH123" s="334"/>
      <c r="CI123" s="338"/>
      <c r="CJ123" s="338"/>
      <c r="CK123" s="338"/>
      <c r="CL123" s="338"/>
      <c r="CM123" s="338"/>
      <c r="CN123" s="339"/>
      <c r="CO123" s="339"/>
      <c r="CP123" s="338"/>
      <c r="CQ123" s="340"/>
      <c r="CR123" s="340"/>
      <c r="CS123" s="340"/>
      <c r="CT123" s="340"/>
      <c r="CU123" s="340"/>
      <c r="CV123" s="340"/>
    </row>
    <row r="124" spans="1:100" s="430" customFormat="1" ht="27.6" x14ac:dyDescent="0.3">
      <c r="A124" s="333" t="s">
        <v>236</v>
      </c>
      <c r="B124" s="429"/>
      <c r="C124" s="334" t="s">
        <v>237</v>
      </c>
      <c r="D124" s="334" t="s">
        <v>238</v>
      </c>
      <c r="E124" s="335">
        <v>0</v>
      </c>
      <c r="F124" s="335">
        <v>0</v>
      </c>
      <c r="G124" s="335">
        <v>0</v>
      </c>
      <c r="H124" s="335">
        <v>0</v>
      </c>
      <c r="I124" s="335">
        <f t="shared" si="37"/>
        <v>0</v>
      </c>
      <c r="J124" s="335">
        <v>0</v>
      </c>
      <c r="K124" s="335">
        <v>0</v>
      </c>
      <c r="L124" s="335">
        <f t="shared" si="38"/>
        <v>0</v>
      </c>
      <c r="M124" s="334">
        <v>0</v>
      </c>
      <c r="N124" s="334">
        <v>0</v>
      </c>
      <c r="O124" s="334">
        <v>0</v>
      </c>
      <c r="P124" s="334">
        <v>0</v>
      </c>
      <c r="Q124" s="335">
        <f t="shared" si="39"/>
        <v>0</v>
      </c>
      <c r="R124" s="334">
        <v>0</v>
      </c>
      <c r="S124" s="334">
        <v>0</v>
      </c>
      <c r="T124" s="335">
        <f t="shared" si="40"/>
        <v>0</v>
      </c>
      <c r="U124" s="334">
        <v>0</v>
      </c>
      <c r="V124" s="334">
        <v>0</v>
      </c>
      <c r="W124" s="334">
        <v>0</v>
      </c>
      <c r="X124" s="334">
        <v>0</v>
      </c>
      <c r="Y124" s="335">
        <f t="shared" si="41"/>
        <v>0</v>
      </c>
      <c r="Z124" s="334">
        <v>0</v>
      </c>
      <c r="AA124" s="334">
        <v>0</v>
      </c>
      <c r="AB124" s="335">
        <f t="shared" si="42"/>
        <v>0</v>
      </c>
      <c r="AC124" s="335" t="e">
        <f t="shared" si="57"/>
        <v>#DIV/0!</v>
      </c>
      <c r="AD124" s="335" t="e">
        <f t="shared" si="57"/>
        <v>#DIV/0!</v>
      </c>
      <c r="AE124" s="335" t="e">
        <f t="shared" si="57"/>
        <v>#DIV/0!</v>
      </c>
      <c r="AF124" s="335" t="e">
        <f t="shared" si="57"/>
        <v>#DIV/0!</v>
      </c>
      <c r="AG124" s="335" t="e">
        <f t="shared" si="57"/>
        <v>#DIV/0!</v>
      </c>
      <c r="AH124" s="336">
        <v>0</v>
      </c>
      <c r="AI124" s="336">
        <v>0</v>
      </c>
      <c r="AJ124" s="336">
        <v>0</v>
      </c>
      <c r="AK124" s="336">
        <v>0</v>
      </c>
      <c r="AL124" s="335">
        <f t="shared" si="43"/>
        <v>0</v>
      </c>
      <c r="AM124" s="336">
        <v>0</v>
      </c>
      <c r="AN124" s="336">
        <v>0</v>
      </c>
      <c r="AO124" s="335">
        <f t="shared" si="44"/>
        <v>0</v>
      </c>
      <c r="AP124" s="334">
        <v>0</v>
      </c>
      <c r="AQ124" s="334">
        <v>0</v>
      </c>
      <c r="AR124" s="334">
        <v>0</v>
      </c>
      <c r="AS124" s="334">
        <v>0</v>
      </c>
      <c r="AT124" s="335">
        <f t="shared" si="45"/>
        <v>0</v>
      </c>
      <c r="AU124" s="334">
        <v>0</v>
      </c>
      <c r="AV124" s="334">
        <v>0</v>
      </c>
      <c r="AW124" s="335">
        <f t="shared" si="46"/>
        <v>0</v>
      </c>
      <c r="AX124" s="334">
        <v>0</v>
      </c>
      <c r="AY124" s="334">
        <v>0</v>
      </c>
      <c r="AZ124" s="334">
        <v>0</v>
      </c>
      <c r="BA124" s="334">
        <v>0</v>
      </c>
      <c r="BB124" s="335">
        <f t="shared" si="47"/>
        <v>0</v>
      </c>
      <c r="BC124" s="334">
        <v>0</v>
      </c>
      <c r="BD124" s="334">
        <v>0</v>
      </c>
      <c r="BE124" s="335">
        <f t="shared" si="48"/>
        <v>0</v>
      </c>
      <c r="BF124" s="334" t="e">
        <f t="shared" si="34"/>
        <v>#DIV/0!</v>
      </c>
      <c r="BG124" s="334" t="e">
        <f t="shared" si="34"/>
        <v>#DIV/0!</v>
      </c>
      <c r="BH124" s="334" t="e">
        <f t="shared" si="34"/>
        <v>#DIV/0!</v>
      </c>
      <c r="BI124" s="334" t="e">
        <f t="shared" si="34"/>
        <v>#DIV/0!</v>
      </c>
      <c r="BJ124" s="334" t="e">
        <f t="shared" si="35"/>
        <v>#DIV/0!</v>
      </c>
      <c r="BK124" s="334" t="e">
        <f t="shared" si="35"/>
        <v>#DIV/0!</v>
      </c>
      <c r="BL124" s="334" t="e">
        <f t="shared" si="35"/>
        <v>#DIV/0!</v>
      </c>
      <c r="BM124" s="334">
        <v>0</v>
      </c>
      <c r="BN124" s="334">
        <v>0</v>
      </c>
      <c r="BO124" s="334">
        <v>0</v>
      </c>
      <c r="BP124" s="334">
        <v>0</v>
      </c>
      <c r="BQ124" s="335">
        <f t="shared" si="49"/>
        <v>0</v>
      </c>
      <c r="BR124" s="334">
        <v>0</v>
      </c>
      <c r="BS124" s="334">
        <v>0</v>
      </c>
      <c r="BT124" s="335">
        <f t="shared" si="50"/>
        <v>0</v>
      </c>
      <c r="BU124" s="334" t="e">
        <f t="shared" si="52"/>
        <v>#DIV/0!</v>
      </c>
      <c r="BV124" s="334" t="e">
        <f t="shared" si="52"/>
        <v>#DIV/0!</v>
      </c>
      <c r="BW124" s="334" t="e">
        <f t="shared" si="52"/>
        <v>#DIV/0!</v>
      </c>
      <c r="BX124" s="334" t="e">
        <f t="shared" si="52"/>
        <v>#DIV/0!</v>
      </c>
      <c r="BY124" s="334" t="e">
        <f t="shared" si="36"/>
        <v>#DIV/0!</v>
      </c>
      <c r="BZ124" s="334" t="e">
        <f t="shared" si="36"/>
        <v>#DIV/0!</v>
      </c>
      <c r="CA124" s="334" t="e">
        <f t="shared" si="36"/>
        <v>#DIV/0!</v>
      </c>
      <c r="CB124" s="337">
        <v>0</v>
      </c>
      <c r="CC124" s="337"/>
      <c r="CD124" s="334">
        <f>'[2]PN_AEUE-Régional SOS'!BW113+'[2]PN_AEUE-Régional CNR'!BW113+'[2]PN_AEUE-Régional CES'!BW113</f>
        <v>0</v>
      </c>
      <c r="CE124" s="334">
        <f>'[2]PN_AEUE-Régional SOS'!BX113+'[2]PN_AEUE-Régional CNR'!BX113+'[2]PN_AEUE-Régional CES'!BX113</f>
        <v>0</v>
      </c>
      <c r="CF124" s="335">
        <f t="shared" si="51"/>
        <v>0</v>
      </c>
      <c r="CG124" s="334"/>
      <c r="CH124" s="334"/>
      <c r="CI124" s="338"/>
      <c r="CJ124" s="338"/>
      <c r="CK124" s="338"/>
      <c r="CL124" s="338"/>
      <c r="CM124" s="338"/>
      <c r="CN124" s="339"/>
      <c r="CO124" s="339"/>
      <c r="CP124" s="338"/>
      <c r="CQ124" s="340"/>
      <c r="CR124" s="340"/>
      <c r="CS124" s="340"/>
      <c r="CT124" s="340"/>
      <c r="CU124" s="340"/>
      <c r="CV124" s="340"/>
    </row>
    <row r="125" spans="1:100" s="332" customFormat="1" x14ac:dyDescent="0.3">
      <c r="A125" s="329" t="s">
        <v>239</v>
      </c>
      <c r="B125" s="329"/>
      <c r="C125" s="330"/>
      <c r="D125" s="329"/>
      <c r="E125" s="335"/>
      <c r="F125" s="335"/>
      <c r="G125" s="335"/>
      <c r="H125" s="335"/>
      <c r="I125" s="335">
        <f t="shared" si="37"/>
        <v>0</v>
      </c>
      <c r="J125" s="335"/>
      <c r="K125" s="335"/>
      <c r="L125" s="335">
        <f t="shared" si="38"/>
        <v>0</v>
      </c>
      <c r="M125" s="334">
        <v>0</v>
      </c>
      <c r="N125" s="334">
        <v>0</v>
      </c>
      <c r="O125" s="334">
        <v>0</v>
      </c>
      <c r="P125" s="334">
        <v>0</v>
      </c>
      <c r="Q125" s="335">
        <f t="shared" si="39"/>
        <v>0</v>
      </c>
      <c r="R125" s="334">
        <v>0</v>
      </c>
      <c r="S125" s="334">
        <v>0</v>
      </c>
      <c r="T125" s="335">
        <f t="shared" si="40"/>
        <v>0</v>
      </c>
      <c r="U125" s="334">
        <v>0</v>
      </c>
      <c r="V125" s="334">
        <v>0</v>
      </c>
      <c r="W125" s="334">
        <v>0</v>
      </c>
      <c r="X125" s="334">
        <v>0</v>
      </c>
      <c r="Y125" s="335">
        <f t="shared" si="41"/>
        <v>0</v>
      </c>
      <c r="Z125" s="334">
        <v>0</v>
      </c>
      <c r="AA125" s="334">
        <v>0</v>
      </c>
      <c r="AB125" s="335">
        <f t="shared" si="42"/>
        <v>0</v>
      </c>
      <c r="AC125" s="335" t="e">
        <f t="shared" si="57"/>
        <v>#DIV/0!</v>
      </c>
      <c r="AD125" s="335" t="e">
        <f t="shared" si="57"/>
        <v>#DIV/0!</v>
      </c>
      <c r="AE125" s="335" t="e">
        <f t="shared" si="57"/>
        <v>#DIV/0!</v>
      </c>
      <c r="AF125" s="335" t="e">
        <f t="shared" si="57"/>
        <v>#DIV/0!</v>
      </c>
      <c r="AG125" s="335" t="e">
        <f t="shared" si="57"/>
        <v>#DIV/0!</v>
      </c>
      <c r="AH125" s="336">
        <v>0</v>
      </c>
      <c r="AI125" s="336">
        <v>0</v>
      </c>
      <c r="AJ125" s="336">
        <v>0</v>
      </c>
      <c r="AK125" s="336">
        <v>0</v>
      </c>
      <c r="AL125" s="335">
        <f t="shared" si="43"/>
        <v>0</v>
      </c>
      <c r="AM125" s="336">
        <v>0</v>
      </c>
      <c r="AN125" s="336">
        <v>0</v>
      </c>
      <c r="AO125" s="335">
        <f t="shared" si="44"/>
        <v>0</v>
      </c>
      <c r="AP125" s="334">
        <v>0</v>
      </c>
      <c r="AQ125" s="334">
        <v>0</v>
      </c>
      <c r="AR125" s="334">
        <v>0</v>
      </c>
      <c r="AS125" s="334">
        <v>0</v>
      </c>
      <c r="AT125" s="335">
        <f t="shared" si="45"/>
        <v>0</v>
      </c>
      <c r="AU125" s="334">
        <v>0</v>
      </c>
      <c r="AV125" s="334">
        <v>0</v>
      </c>
      <c r="AW125" s="335">
        <f t="shared" si="46"/>
        <v>0</v>
      </c>
      <c r="AX125" s="334">
        <v>0</v>
      </c>
      <c r="AY125" s="334">
        <v>0</v>
      </c>
      <c r="AZ125" s="334">
        <v>0</v>
      </c>
      <c r="BA125" s="334">
        <v>0</v>
      </c>
      <c r="BB125" s="335">
        <f t="shared" si="47"/>
        <v>0</v>
      </c>
      <c r="BC125" s="334">
        <v>0</v>
      </c>
      <c r="BD125" s="334">
        <v>0</v>
      </c>
      <c r="BE125" s="335">
        <f t="shared" si="48"/>
        <v>0</v>
      </c>
      <c r="BF125" s="334" t="e">
        <f t="shared" si="34"/>
        <v>#DIV/0!</v>
      </c>
      <c r="BG125" s="334" t="e">
        <f t="shared" si="34"/>
        <v>#DIV/0!</v>
      </c>
      <c r="BH125" s="334" t="e">
        <f t="shared" si="34"/>
        <v>#DIV/0!</v>
      </c>
      <c r="BI125" s="334" t="e">
        <f t="shared" si="34"/>
        <v>#DIV/0!</v>
      </c>
      <c r="BJ125" s="334" t="e">
        <f t="shared" si="35"/>
        <v>#DIV/0!</v>
      </c>
      <c r="BK125" s="334" t="e">
        <f t="shared" si="35"/>
        <v>#DIV/0!</v>
      </c>
      <c r="BL125" s="334" t="e">
        <f t="shared" si="35"/>
        <v>#DIV/0!</v>
      </c>
      <c r="BM125" s="334"/>
      <c r="BN125" s="334"/>
      <c r="BO125" s="334"/>
      <c r="BP125" s="334"/>
      <c r="BQ125" s="335">
        <f t="shared" si="49"/>
        <v>0</v>
      </c>
      <c r="BR125" s="334"/>
      <c r="BS125" s="334"/>
      <c r="BT125" s="335">
        <f t="shared" si="50"/>
        <v>0</v>
      </c>
      <c r="BU125" s="334" t="e">
        <f t="shared" si="52"/>
        <v>#DIV/0!</v>
      </c>
      <c r="BV125" s="334" t="e">
        <f t="shared" si="52"/>
        <v>#DIV/0!</v>
      </c>
      <c r="BW125" s="334" t="e">
        <f t="shared" si="52"/>
        <v>#DIV/0!</v>
      </c>
      <c r="BX125" s="334" t="e">
        <f t="shared" si="52"/>
        <v>#DIV/0!</v>
      </c>
      <c r="BY125" s="334" t="e">
        <f t="shared" si="36"/>
        <v>#DIV/0!</v>
      </c>
      <c r="BZ125" s="334" t="e">
        <f t="shared" si="36"/>
        <v>#DIV/0!</v>
      </c>
      <c r="CA125" s="334" t="e">
        <f t="shared" si="36"/>
        <v>#DIV/0!</v>
      </c>
      <c r="CB125" s="337">
        <v>0</v>
      </c>
      <c r="CC125" s="337">
        <v>0</v>
      </c>
      <c r="CD125" s="334">
        <f>'[2]PN_AEUE-Régional SOS'!BW114+'[2]PN_AEUE-Régional CNR'!BW114+'[2]PN_AEUE-Régional CES'!BW114</f>
        <v>0</v>
      </c>
      <c r="CE125" s="334">
        <f>'[2]PN_AEUE-Régional SOS'!BX114+'[2]PN_AEUE-Régional CNR'!BX114+'[2]PN_AEUE-Régional CES'!BX114</f>
        <v>0</v>
      </c>
      <c r="CF125" s="335">
        <f t="shared" si="51"/>
        <v>0</v>
      </c>
      <c r="CG125" s="334"/>
      <c r="CH125" s="334"/>
      <c r="CI125" s="329"/>
      <c r="CJ125" s="329"/>
      <c r="CK125" s="329"/>
      <c r="CL125" s="329"/>
      <c r="CM125" s="329"/>
      <c r="CN125" s="329"/>
      <c r="CO125" s="329"/>
      <c r="CP125" s="329"/>
      <c r="CQ125" s="331"/>
      <c r="CR125" s="331"/>
      <c r="CS125" s="331"/>
      <c r="CT125" s="331"/>
      <c r="CU125" s="331"/>
      <c r="CV125" s="331"/>
    </row>
    <row r="126" spans="1:100" s="431" customFormat="1" ht="27.6" x14ac:dyDescent="0.3">
      <c r="A126" s="342" t="s">
        <v>240</v>
      </c>
      <c r="B126" s="432"/>
      <c r="C126" s="344" t="s">
        <v>241</v>
      </c>
      <c r="D126" s="344" t="s">
        <v>242</v>
      </c>
      <c r="E126" s="335">
        <v>0</v>
      </c>
      <c r="F126" s="335">
        <v>0</v>
      </c>
      <c r="G126" s="335">
        <v>0</v>
      </c>
      <c r="H126" s="335">
        <v>0</v>
      </c>
      <c r="I126" s="335">
        <f t="shared" si="37"/>
        <v>0</v>
      </c>
      <c r="J126" s="335">
        <v>0</v>
      </c>
      <c r="K126" s="335">
        <v>0</v>
      </c>
      <c r="L126" s="335">
        <f t="shared" si="38"/>
        <v>0</v>
      </c>
      <c r="M126" s="334">
        <v>0</v>
      </c>
      <c r="N126" s="334">
        <v>0</v>
      </c>
      <c r="O126" s="334">
        <v>0</v>
      </c>
      <c r="P126" s="334">
        <v>0</v>
      </c>
      <c r="Q126" s="335">
        <f t="shared" si="39"/>
        <v>0</v>
      </c>
      <c r="R126" s="334">
        <v>0</v>
      </c>
      <c r="S126" s="334">
        <v>0</v>
      </c>
      <c r="T126" s="335">
        <f t="shared" si="40"/>
        <v>0</v>
      </c>
      <c r="U126" s="334">
        <v>0</v>
      </c>
      <c r="V126" s="334">
        <v>0</v>
      </c>
      <c r="W126" s="334">
        <v>0</v>
      </c>
      <c r="X126" s="334">
        <v>0</v>
      </c>
      <c r="Y126" s="335">
        <f t="shared" si="41"/>
        <v>0</v>
      </c>
      <c r="Z126" s="334">
        <v>0</v>
      </c>
      <c r="AA126" s="334">
        <v>0</v>
      </c>
      <c r="AB126" s="335">
        <f t="shared" si="42"/>
        <v>0</v>
      </c>
      <c r="AC126" s="335" t="e">
        <f t="shared" si="57"/>
        <v>#DIV/0!</v>
      </c>
      <c r="AD126" s="335" t="e">
        <f t="shared" si="57"/>
        <v>#DIV/0!</v>
      </c>
      <c r="AE126" s="335" t="e">
        <f t="shared" si="57"/>
        <v>#DIV/0!</v>
      </c>
      <c r="AF126" s="335" t="e">
        <f t="shared" si="57"/>
        <v>#DIV/0!</v>
      </c>
      <c r="AG126" s="335" t="e">
        <f t="shared" si="57"/>
        <v>#DIV/0!</v>
      </c>
      <c r="AH126" s="336">
        <v>0</v>
      </c>
      <c r="AI126" s="336">
        <v>0</v>
      </c>
      <c r="AJ126" s="336">
        <v>0</v>
      </c>
      <c r="AK126" s="336">
        <v>0</v>
      </c>
      <c r="AL126" s="335">
        <f t="shared" si="43"/>
        <v>0</v>
      </c>
      <c r="AM126" s="336">
        <v>0</v>
      </c>
      <c r="AN126" s="336">
        <v>0</v>
      </c>
      <c r="AO126" s="335">
        <f t="shared" si="44"/>
        <v>0</v>
      </c>
      <c r="AP126" s="334">
        <v>0</v>
      </c>
      <c r="AQ126" s="334">
        <v>0</v>
      </c>
      <c r="AR126" s="334">
        <v>0</v>
      </c>
      <c r="AS126" s="334">
        <v>0</v>
      </c>
      <c r="AT126" s="335">
        <f t="shared" si="45"/>
        <v>0</v>
      </c>
      <c r="AU126" s="334">
        <v>0</v>
      </c>
      <c r="AV126" s="334">
        <v>0</v>
      </c>
      <c r="AW126" s="335">
        <f t="shared" si="46"/>
        <v>0</v>
      </c>
      <c r="AX126" s="334">
        <v>0</v>
      </c>
      <c r="AY126" s="334">
        <v>0</v>
      </c>
      <c r="AZ126" s="334">
        <v>0</v>
      </c>
      <c r="BA126" s="334">
        <v>0</v>
      </c>
      <c r="BB126" s="335">
        <f t="shared" si="47"/>
        <v>0</v>
      </c>
      <c r="BC126" s="334">
        <v>0</v>
      </c>
      <c r="BD126" s="334">
        <v>0</v>
      </c>
      <c r="BE126" s="335">
        <f t="shared" si="48"/>
        <v>0</v>
      </c>
      <c r="BF126" s="334" t="e">
        <f t="shared" si="34"/>
        <v>#DIV/0!</v>
      </c>
      <c r="BG126" s="334" t="e">
        <f t="shared" si="34"/>
        <v>#DIV/0!</v>
      </c>
      <c r="BH126" s="334" t="e">
        <f t="shared" si="34"/>
        <v>#DIV/0!</v>
      </c>
      <c r="BI126" s="334" t="e">
        <f t="shared" si="34"/>
        <v>#DIV/0!</v>
      </c>
      <c r="BJ126" s="334" t="e">
        <f t="shared" si="35"/>
        <v>#DIV/0!</v>
      </c>
      <c r="BK126" s="334" t="e">
        <f t="shared" si="35"/>
        <v>#DIV/0!</v>
      </c>
      <c r="BL126" s="334" t="e">
        <f t="shared" si="35"/>
        <v>#DIV/0!</v>
      </c>
      <c r="BM126" s="334"/>
      <c r="BN126" s="334"/>
      <c r="BO126" s="334"/>
      <c r="BP126" s="334"/>
      <c r="BQ126" s="335">
        <f t="shared" si="49"/>
        <v>0</v>
      </c>
      <c r="BR126" s="334"/>
      <c r="BS126" s="334"/>
      <c r="BT126" s="335">
        <f t="shared" si="50"/>
        <v>0</v>
      </c>
      <c r="BU126" s="334" t="e">
        <f t="shared" si="52"/>
        <v>#DIV/0!</v>
      </c>
      <c r="BV126" s="334" t="e">
        <f t="shared" si="52"/>
        <v>#DIV/0!</v>
      </c>
      <c r="BW126" s="334" t="e">
        <f t="shared" si="52"/>
        <v>#DIV/0!</v>
      </c>
      <c r="BX126" s="334" t="e">
        <f t="shared" si="52"/>
        <v>#DIV/0!</v>
      </c>
      <c r="BY126" s="334" t="e">
        <f t="shared" si="36"/>
        <v>#DIV/0!</v>
      </c>
      <c r="BZ126" s="334" t="e">
        <f t="shared" si="36"/>
        <v>#DIV/0!</v>
      </c>
      <c r="CA126" s="334" t="e">
        <f t="shared" si="36"/>
        <v>#DIV/0!</v>
      </c>
      <c r="CB126" s="337">
        <v>0</v>
      </c>
      <c r="CC126" s="337">
        <v>0</v>
      </c>
      <c r="CD126" s="334">
        <f>'[2]PN_AEUE-Régional SOS'!BW115+'[2]PN_AEUE-Régional CNR'!BW115+'[2]PN_AEUE-Régional CES'!BW115</f>
        <v>0</v>
      </c>
      <c r="CE126" s="334">
        <f>'[2]PN_AEUE-Régional SOS'!BX115+'[2]PN_AEUE-Régional CNR'!BX115+'[2]PN_AEUE-Régional CES'!BX115</f>
        <v>0</v>
      </c>
      <c r="CF126" s="335">
        <f t="shared" si="51"/>
        <v>0</v>
      </c>
      <c r="CG126" s="334"/>
      <c r="CH126" s="334"/>
      <c r="CI126" s="334"/>
      <c r="CJ126" s="334"/>
      <c r="CK126" s="334"/>
      <c r="CL126" s="334"/>
      <c r="CM126" s="334"/>
      <c r="CN126" s="334"/>
      <c r="CO126" s="334"/>
      <c r="CP126" s="334"/>
      <c r="CQ126" s="324"/>
      <c r="CR126" s="324"/>
      <c r="CS126" s="324"/>
      <c r="CT126" s="324"/>
      <c r="CU126" s="324"/>
      <c r="CV126" s="324"/>
    </row>
    <row r="127" spans="1:100" s="332" customFormat="1" x14ac:dyDescent="0.3">
      <c r="A127" s="329" t="s">
        <v>243</v>
      </c>
      <c r="B127" s="329"/>
      <c r="C127" s="330"/>
      <c r="D127" s="329"/>
      <c r="E127" s="335"/>
      <c r="F127" s="335"/>
      <c r="G127" s="335"/>
      <c r="H127" s="335"/>
      <c r="I127" s="335">
        <f t="shared" si="37"/>
        <v>0</v>
      </c>
      <c r="J127" s="335"/>
      <c r="K127" s="335"/>
      <c r="L127" s="335">
        <f t="shared" si="38"/>
        <v>0</v>
      </c>
      <c r="M127" s="334">
        <v>0</v>
      </c>
      <c r="N127" s="334">
        <v>0</v>
      </c>
      <c r="O127" s="334">
        <v>0</v>
      </c>
      <c r="P127" s="334">
        <v>0</v>
      </c>
      <c r="Q127" s="335">
        <f t="shared" si="39"/>
        <v>0</v>
      </c>
      <c r="R127" s="334">
        <v>0</v>
      </c>
      <c r="S127" s="334">
        <v>0</v>
      </c>
      <c r="T127" s="335">
        <f t="shared" si="40"/>
        <v>0</v>
      </c>
      <c r="U127" s="334">
        <v>0</v>
      </c>
      <c r="V127" s="334">
        <v>0</v>
      </c>
      <c r="W127" s="334">
        <v>0</v>
      </c>
      <c r="X127" s="334">
        <v>0</v>
      </c>
      <c r="Y127" s="335">
        <f t="shared" si="41"/>
        <v>0</v>
      </c>
      <c r="Z127" s="334">
        <v>0</v>
      </c>
      <c r="AA127" s="334">
        <v>0</v>
      </c>
      <c r="AB127" s="335">
        <f t="shared" si="42"/>
        <v>0</v>
      </c>
      <c r="AC127" s="335" t="e">
        <f t="shared" si="57"/>
        <v>#DIV/0!</v>
      </c>
      <c r="AD127" s="335" t="e">
        <f t="shared" si="57"/>
        <v>#DIV/0!</v>
      </c>
      <c r="AE127" s="335" t="e">
        <f t="shared" si="57"/>
        <v>#DIV/0!</v>
      </c>
      <c r="AF127" s="335" t="e">
        <f t="shared" si="57"/>
        <v>#DIV/0!</v>
      </c>
      <c r="AG127" s="335" t="e">
        <f t="shared" si="57"/>
        <v>#DIV/0!</v>
      </c>
      <c r="AH127" s="336">
        <v>0</v>
      </c>
      <c r="AI127" s="336">
        <v>0</v>
      </c>
      <c r="AJ127" s="336">
        <v>0</v>
      </c>
      <c r="AK127" s="336">
        <v>0</v>
      </c>
      <c r="AL127" s="335">
        <f t="shared" si="43"/>
        <v>0</v>
      </c>
      <c r="AM127" s="336">
        <v>0</v>
      </c>
      <c r="AN127" s="336">
        <v>0</v>
      </c>
      <c r="AO127" s="335">
        <f t="shared" si="44"/>
        <v>0</v>
      </c>
      <c r="AP127" s="334">
        <v>0</v>
      </c>
      <c r="AQ127" s="334">
        <v>0</v>
      </c>
      <c r="AR127" s="334">
        <v>0</v>
      </c>
      <c r="AS127" s="334">
        <v>0</v>
      </c>
      <c r="AT127" s="335">
        <f t="shared" si="45"/>
        <v>0</v>
      </c>
      <c r="AU127" s="334">
        <v>0</v>
      </c>
      <c r="AV127" s="334">
        <v>0</v>
      </c>
      <c r="AW127" s="335">
        <f t="shared" si="46"/>
        <v>0</v>
      </c>
      <c r="AX127" s="334">
        <v>0</v>
      </c>
      <c r="AY127" s="334">
        <v>0</v>
      </c>
      <c r="AZ127" s="334">
        <v>0</v>
      </c>
      <c r="BA127" s="334">
        <v>0</v>
      </c>
      <c r="BB127" s="335">
        <f t="shared" si="47"/>
        <v>0</v>
      </c>
      <c r="BC127" s="334">
        <v>0</v>
      </c>
      <c r="BD127" s="334">
        <v>0</v>
      </c>
      <c r="BE127" s="335">
        <f t="shared" si="48"/>
        <v>0</v>
      </c>
      <c r="BF127" s="334" t="e">
        <f t="shared" si="34"/>
        <v>#DIV/0!</v>
      </c>
      <c r="BG127" s="334" t="e">
        <f t="shared" si="34"/>
        <v>#DIV/0!</v>
      </c>
      <c r="BH127" s="334" t="e">
        <f t="shared" si="34"/>
        <v>#DIV/0!</v>
      </c>
      <c r="BI127" s="334" t="e">
        <f t="shared" si="34"/>
        <v>#DIV/0!</v>
      </c>
      <c r="BJ127" s="334" t="e">
        <f t="shared" si="35"/>
        <v>#DIV/0!</v>
      </c>
      <c r="BK127" s="334" t="e">
        <f t="shared" si="35"/>
        <v>#DIV/0!</v>
      </c>
      <c r="BL127" s="334" t="e">
        <f t="shared" si="35"/>
        <v>#DIV/0!</v>
      </c>
      <c r="BM127" s="334"/>
      <c r="BN127" s="334"/>
      <c r="BO127" s="334"/>
      <c r="BP127" s="334"/>
      <c r="BQ127" s="335">
        <f t="shared" si="49"/>
        <v>0</v>
      </c>
      <c r="BR127" s="334"/>
      <c r="BS127" s="334"/>
      <c r="BT127" s="335">
        <f t="shared" si="50"/>
        <v>0</v>
      </c>
      <c r="BU127" s="334" t="e">
        <f t="shared" si="52"/>
        <v>#DIV/0!</v>
      </c>
      <c r="BV127" s="334" t="e">
        <f t="shared" si="52"/>
        <v>#DIV/0!</v>
      </c>
      <c r="BW127" s="334" t="e">
        <f t="shared" si="52"/>
        <v>#DIV/0!</v>
      </c>
      <c r="BX127" s="334" t="e">
        <f t="shared" si="52"/>
        <v>#DIV/0!</v>
      </c>
      <c r="BY127" s="334" t="e">
        <f t="shared" si="36"/>
        <v>#DIV/0!</v>
      </c>
      <c r="BZ127" s="334" t="e">
        <f t="shared" si="36"/>
        <v>#DIV/0!</v>
      </c>
      <c r="CA127" s="334" t="e">
        <f t="shared" si="36"/>
        <v>#DIV/0!</v>
      </c>
      <c r="CB127" s="337">
        <v>0</v>
      </c>
      <c r="CC127" s="337">
        <v>0</v>
      </c>
      <c r="CD127" s="334">
        <f>'[2]PN_AEUE-Régional SOS'!BW116+'[2]PN_AEUE-Régional CNR'!BW116+'[2]PN_AEUE-Régional CES'!BW116</f>
        <v>0</v>
      </c>
      <c r="CE127" s="334">
        <f>'[2]PN_AEUE-Régional SOS'!BX116+'[2]PN_AEUE-Régional CNR'!BX116+'[2]PN_AEUE-Régional CES'!BX116</f>
        <v>0</v>
      </c>
      <c r="CF127" s="335">
        <f t="shared" si="51"/>
        <v>0</v>
      </c>
      <c r="CG127" s="334"/>
      <c r="CH127" s="334"/>
      <c r="CI127" s="329"/>
      <c r="CJ127" s="329"/>
      <c r="CK127" s="329"/>
      <c r="CL127" s="329"/>
      <c r="CM127" s="329"/>
      <c r="CN127" s="329"/>
      <c r="CO127" s="329"/>
      <c r="CP127" s="329"/>
      <c r="CQ127" s="331"/>
      <c r="CR127" s="331"/>
      <c r="CS127" s="331"/>
      <c r="CT127" s="331"/>
      <c r="CU127" s="331"/>
      <c r="CV127" s="331"/>
    </row>
    <row r="128" spans="1:100" s="434" customFormat="1" ht="27.6" x14ac:dyDescent="0.3">
      <c r="A128" s="402" t="s">
        <v>240</v>
      </c>
      <c r="B128" s="433"/>
      <c r="C128" s="344" t="s">
        <v>241</v>
      </c>
      <c r="D128" s="344" t="s">
        <v>242</v>
      </c>
      <c r="E128" s="335">
        <v>0</v>
      </c>
      <c r="F128" s="335">
        <v>0</v>
      </c>
      <c r="G128" s="335">
        <v>0</v>
      </c>
      <c r="H128" s="335">
        <v>0</v>
      </c>
      <c r="I128" s="335">
        <f t="shared" si="37"/>
        <v>0</v>
      </c>
      <c r="J128" s="335">
        <v>0</v>
      </c>
      <c r="K128" s="335">
        <v>0</v>
      </c>
      <c r="L128" s="335">
        <f t="shared" si="38"/>
        <v>0</v>
      </c>
      <c r="M128" s="334">
        <v>0</v>
      </c>
      <c r="N128" s="334">
        <v>0</v>
      </c>
      <c r="O128" s="334">
        <v>0</v>
      </c>
      <c r="P128" s="334">
        <v>0</v>
      </c>
      <c r="Q128" s="335">
        <f t="shared" si="39"/>
        <v>0</v>
      </c>
      <c r="R128" s="334">
        <v>0</v>
      </c>
      <c r="S128" s="334">
        <v>0</v>
      </c>
      <c r="T128" s="335">
        <f t="shared" si="40"/>
        <v>0</v>
      </c>
      <c r="U128" s="334">
        <v>0</v>
      </c>
      <c r="V128" s="334">
        <v>0</v>
      </c>
      <c r="W128" s="334">
        <v>0</v>
      </c>
      <c r="X128" s="334">
        <v>0</v>
      </c>
      <c r="Y128" s="335">
        <f t="shared" si="41"/>
        <v>0</v>
      </c>
      <c r="Z128" s="334">
        <v>0</v>
      </c>
      <c r="AA128" s="334">
        <v>0</v>
      </c>
      <c r="AB128" s="335">
        <f t="shared" si="42"/>
        <v>0</v>
      </c>
      <c r="AC128" s="335" t="e">
        <f t="shared" si="57"/>
        <v>#DIV/0!</v>
      </c>
      <c r="AD128" s="335" t="e">
        <f t="shared" si="57"/>
        <v>#DIV/0!</v>
      </c>
      <c r="AE128" s="335" t="e">
        <f t="shared" si="57"/>
        <v>#DIV/0!</v>
      </c>
      <c r="AF128" s="335" t="e">
        <f t="shared" si="57"/>
        <v>#DIV/0!</v>
      </c>
      <c r="AG128" s="335" t="e">
        <f t="shared" si="57"/>
        <v>#DIV/0!</v>
      </c>
      <c r="AH128" s="336">
        <v>0</v>
      </c>
      <c r="AI128" s="336">
        <v>0</v>
      </c>
      <c r="AJ128" s="336">
        <v>0</v>
      </c>
      <c r="AK128" s="336">
        <v>0</v>
      </c>
      <c r="AL128" s="335">
        <f t="shared" si="43"/>
        <v>0</v>
      </c>
      <c r="AM128" s="336">
        <v>0</v>
      </c>
      <c r="AN128" s="336">
        <v>0</v>
      </c>
      <c r="AO128" s="335">
        <f t="shared" si="44"/>
        <v>0</v>
      </c>
      <c r="AP128" s="334">
        <v>0</v>
      </c>
      <c r="AQ128" s="334">
        <v>0</v>
      </c>
      <c r="AR128" s="334">
        <v>0</v>
      </c>
      <c r="AS128" s="334">
        <v>0</v>
      </c>
      <c r="AT128" s="335">
        <f t="shared" si="45"/>
        <v>0</v>
      </c>
      <c r="AU128" s="334">
        <v>0</v>
      </c>
      <c r="AV128" s="334">
        <v>0</v>
      </c>
      <c r="AW128" s="335">
        <f t="shared" si="46"/>
        <v>0</v>
      </c>
      <c r="AX128" s="334">
        <v>0</v>
      </c>
      <c r="AY128" s="334">
        <v>0</v>
      </c>
      <c r="AZ128" s="334">
        <v>0</v>
      </c>
      <c r="BA128" s="334">
        <v>0</v>
      </c>
      <c r="BB128" s="335">
        <f t="shared" si="47"/>
        <v>0</v>
      </c>
      <c r="BC128" s="334">
        <v>0</v>
      </c>
      <c r="BD128" s="334">
        <v>0</v>
      </c>
      <c r="BE128" s="335">
        <f t="shared" si="48"/>
        <v>0</v>
      </c>
      <c r="BF128" s="334" t="e">
        <f t="shared" si="34"/>
        <v>#DIV/0!</v>
      </c>
      <c r="BG128" s="334" t="e">
        <f t="shared" si="34"/>
        <v>#DIV/0!</v>
      </c>
      <c r="BH128" s="334" t="e">
        <f t="shared" si="34"/>
        <v>#DIV/0!</v>
      </c>
      <c r="BI128" s="334" t="e">
        <f t="shared" si="34"/>
        <v>#DIV/0!</v>
      </c>
      <c r="BJ128" s="334" t="e">
        <f t="shared" si="35"/>
        <v>#DIV/0!</v>
      </c>
      <c r="BK128" s="334" t="e">
        <f t="shared" si="35"/>
        <v>#DIV/0!</v>
      </c>
      <c r="BL128" s="334" t="e">
        <f t="shared" si="35"/>
        <v>#DIV/0!</v>
      </c>
      <c r="BM128" s="334">
        <v>0</v>
      </c>
      <c r="BN128" s="334">
        <v>0</v>
      </c>
      <c r="BO128" s="334">
        <v>0</v>
      </c>
      <c r="BP128" s="334">
        <v>0</v>
      </c>
      <c r="BQ128" s="335">
        <f t="shared" si="49"/>
        <v>0</v>
      </c>
      <c r="BR128" s="334">
        <v>0</v>
      </c>
      <c r="BS128" s="334">
        <v>0</v>
      </c>
      <c r="BT128" s="335">
        <f t="shared" si="50"/>
        <v>0</v>
      </c>
      <c r="BU128" s="334" t="e">
        <f t="shared" si="52"/>
        <v>#DIV/0!</v>
      </c>
      <c r="BV128" s="334" t="e">
        <f t="shared" si="52"/>
        <v>#DIV/0!</v>
      </c>
      <c r="BW128" s="334" t="e">
        <f t="shared" si="52"/>
        <v>#DIV/0!</v>
      </c>
      <c r="BX128" s="334" t="e">
        <f t="shared" si="52"/>
        <v>#DIV/0!</v>
      </c>
      <c r="BY128" s="334" t="e">
        <f t="shared" si="36"/>
        <v>#DIV/0!</v>
      </c>
      <c r="BZ128" s="334" t="e">
        <f t="shared" si="36"/>
        <v>#DIV/0!</v>
      </c>
      <c r="CA128" s="334" t="e">
        <f t="shared" si="36"/>
        <v>#DIV/0!</v>
      </c>
      <c r="CB128" s="337">
        <v>0</v>
      </c>
      <c r="CC128" s="337"/>
      <c r="CD128" s="334">
        <f>'[2]PN_AEUE-Régional SOS'!BW117+'[2]PN_AEUE-Régional CNR'!BW117+'[2]PN_AEUE-Régional CES'!BW117</f>
        <v>0</v>
      </c>
      <c r="CE128" s="334">
        <f>'[2]PN_AEUE-Régional SOS'!BX117+'[2]PN_AEUE-Régional CNR'!BX117+'[2]PN_AEUE-Régional CES'!BX117</f>
        <v>0</v>
      </c>
      <c r="CF128" s="335">
        <f t="shared" si="51"/>
        <v>0</v>
      </c>
      <c r="CG128" s="334"/>
      <c r="CH128" s="334"/>
      <c r="CI128" s="404"/>
      <c r="CJ128" s="404"/>
      <c r="CK128" s="404"/>
      <c r="CL128" s="404"/>
      <c r="CM128" s="404"/>
      <c r="CN128" s="398"/>
      <c r="CO128" s="398"/>
      <c r="CP128" s="404"/>
      <c r="CQ128" s="399"/>
      <c r="CR128" s="399"/>
      <c r="CS128" s="399"/>
      <c r="CT128" s="399"/>
      <c r="CU128" s="399"/>
      <c r="CV128" s="399"/>
    </row>
    <row r="129" spans="1:100" s="381" customFormat="1" ht="11.4" x14ac:dyDescent="0.3">
      <c r="A129" s="381" t="s">
        <v>244</v>
      </c>
      <c r="E129" s="381">
        <f>SUM(E120:E128)</f>
        <v>0</v>
      </c>
      <c r="F129" s="381">
        <f t="shared" ref="F129:BQ129" si="58">SUM(F120:F128)</f>
        <v>0</v>
      </c>
      <c r="G129" s="381">
        <f t="shared" si="58"/>
        <v>0</v>
      </c>
      <c r="H129" s="381">
        <f t="shared" si="58"/>
        <v>0</v>
      </c>
      <c r="I129" s="381">
        <f t="shared" si="58"/>
        <v>0</v>
      </c>
      <c r="J129" s="381">
        <f t="shared" si="58"/>
        <v>0</v>
      </c>
      <c r="K129" s="381">
        <f t="shared" si="58"/>
        <v>0</v>
      </c>
      <c r="L129" s="381">
        <f t="shared" si="58"/>
        <v>0</v>
      </c>
      <c r="M129" s="381">
        <f t="shared" si="58"/>
        <v>0</v>
      </c>
      <c r="N129" s="381">
        <f t="shared" si="58"/>
        <v>0</v>
      </c>
      <c r="O129" s="381">
        <f t="shared" si="58"/>
        <v>0</v>
      </c>
      <c r="P129" s="381">
        <f t="shared" si="58"/>
        <v>0</v>
      </c>
      <c r="Q129" s="381">
        <f t="shared" si="58"/>
        <v>0</v>
      </c>
      <c r="R129" s="381">
        <f t="shared" si="58"/>
        <v>0</v>
      </c>
      <c r="S129" s="381">
        <f t="shared" si="58"/>
        <v>0</v>
      </c>
      <c r="T129" s="381">
        <f t="shared" si="58"/>
        <v>0</v>
      </c>
      <c r="U129" s="381">
        <f t="shared" si="58"/>
        <v>0</v>
      </c>
      <c r="V129" s="381">
        <f t="shared" si="58"/>
        <v>0</v>
      </c>
      <c r="W129" s="381">
        <f t="shared" si="58"/>
        <v>0</v>
      </c>
      <c r="X129" s="381">
        <f t="shared" si="58"/>
        <v>0</v>
      </c>
      <c r="Y129" s="381">
        <f t="shared" si="58"/>
        <v>0</v>
      </c>
      <c r="Z129" s="381">
        <f t="shared" si="58"/>
        <v>0</v>
      </c>
      <c r="AA129" s="381">
        <f t="shared" si="58"/>
        <v>0</v>
      </c>
      <c r="AB129" s="381">
        <f t="shared" si="58"/>
        <v>0</v>
      </c>
      <c r="AC129" s="381" t="e">
        <f t="shared" si="57"/>
        <v>#DIV/0!</v>
      </c>
      <c r="AD129" s="381" t="e">
        <f t="shared" si="57"/>
        <v>#DIV/0!</v>
      </c>
      <c r="AE129" s="381" t="e">
        <f t="shared" si="57"/>
        <v>#DIV/0!</v>
      </c>
      <c r="AF129" s="381" t="e">
        <f t="shared" si="57"/>
        <v>#DIV/0!</v>
      </c>
      <c r="AG129" s="381" t="e">
        <f t="shared" si="57"/>
        <v>#DIV/0!</v>
      </c>
      <c r="AH129" s="381">
        <f t="shared" si="58"/>
        <v>0</v>
      </c>
      <c r="AI129" s="381">
        <f t="shared" si="58"/>
        <v>0</v>
      </c>
      <c r="AJ129" s="381">
        <f t="shared" si="58"/>
        <v>0</v>
      </c>
      <c r="AK129" s="381">
        <f t="shared" si="58"/>
        <v>0</v>
      </c>
      <c r="AL129" s="381">
        <f t="shared" si="58"/>
        <v>0</v>
      </c>
      <c r="AM129" s="381">
        <f t="shared" si="58"/>
        <v>0</v>
      </c>
      <c r="AN129" s="381">
        <f t="shared" si="58"/>
        <v>0</v>
      </c>
      <c r="AO129" s="381">
        <f t="shared" si="58"/>
        <v>0</v>
      </c>
      <c r="AP129" s="381">
        <f t="shared" si="58"/>
        <v>0</v>
      </c>
      <c r="AQ129" s="381">
        <f t="shared" si="58"/>
        <v>0</v>
      </c>
      <c r="AR129" s="381">
        <f t="shared" si="58"/>
        <v>0</v>
      </c>
      <c r="AS129" s="381">
        <f t="shared" si="58"/>
        <v>0</v>
      </c>
      <c r="AT129" s="381">
        <f t="shared" si="58"/>
        <v>0</v>
      </c>
      <c r="AU129" s="381">
        <f t="shared" si="58"/>
        <v>0</v>
      </c>
      <c r="AV129" s="381">
        <f t="shared" si="58"/>
        <v>0</v>
      </c>
      <c r="AW129" s="381">
        <f t="shared" si="58"/>
        <v>0</v>
      </c>
      <c r="AX129" s="381">
        <f t="shared" si="58"/>
        <v>0</v>
      </c>
      <c r="AY129" s="381">
        <f t="shared" si="58"/>
        <v>0</v>
      </c>
      <c r="AZ129" s="381">
        <f t="shared" si="58"/>
        <v>0</v>
      </c>
      <c r="BA129" s="381">
        <f t="shared" si="58"/>
        <v>0</v>
      </c>
      <c r="BB129" s="381">
        <f t="shared" si="58"/>
        <v>0</v>
      </c>
      <c r="BC129" s="381">
        <f t="shared" si="58"/>
        <v>0</v>
      </c>
      <c r="BD129" s="381">
        <f t="shared" si="58"/>
        <v>0</v>
      </c>
      <c r="BE129" s="381">
        <f t="shared" si="58"/>
        <v>0</v>
      </c>
      <c r="BF129" s="381" t="e">
        <f t="shared" si="34"/>
        <v>#DIV/0!</v>
      </c>
      <c r="BG129" s="381" t="e">
        <f t="shared" si="34"/>
        <v>#DIV/0!</v>
      </c>
      <c r="BH129" s="381" t="e">
        <f t="shared" si="34"/>
        <v>#DIV/0!</v>
      </c>
      <c r="BI129" s="381" t="e">
        <f t="shared" si="34"/>
        <v>#DIV/0!</v>
      </c>
      <c r="BJ129" s="381" t="e">
        <f t="shared" si="35"/>
        <v>#DIV/0!</v>
      </c>
      <c r="BK129" s="381" t="e">
        <f t="shared" si="35"/>
        <v>#DIV/0!</v>
      </c>
      <c r="BL129" s="381" t="e">
        <f t="shared" si="35"/>
        <v>#DIV/0!</v>
      </c>
      <c r="BM129" s="381">
        <f t="shared" si="58"/>
        <v>0</v>
      </c>
      <c r="BN129" s="381">
        <f t="shared" si="58"/>
        <v>0</v>
      </c>
      <c r="BO129" s="381">
        <f t="shared" si="58"/>
        <v>0</v>
      </c>
      <c r="BP129" s="381">
        <f t="shared" si="58"/>
        <v>0</v>
      </c>
      <c r="BQ129" s="381">
        <f t="shared" si="58"/>
        <v>0</v>
      </c>
      <c r="BR129" s="381">
        <f t="shared" ref="BR129:CF129" si="59">SUM(BR120:BR128)</f>
        <v>0</v>
      </c>
      <c r="BS129" s="381">
        <f t="shared" si="59"/>
        <v>0</v>
      </c>
      <c r="BT129" s="381">
        <f t="shared" si="59"/>
        <v>0</v>
      </c>
      <c r="BU129" s="381" t="e">
        <f t="shared" si="52"/>
        <v>#DIV/0!</v>
      </c>
      <c r="BV129" s="381" t="e">
        <f t="shared" si="52"/>
        <v>#DIV/0!</v>
      </c>
      <c r="BW129" s="381" t="e">
        <f t="shared" si="52"/>
        <v>#DIV/0!</v>
      </c>
      <c r="BX129" s="381" t="e">
        <f t="shared" si="52"/>
        <v>#DIV/0!</v>
      </c>
      <c r="BY129" s="381" t="e">
        <f t="shared" si="36"/>
        <v>#DIV/0!</v>
      </c>
      <c r="BZ129" s="381" t="e">
        <f t="shared" si="36"/>
        <v>#DIV/0!</v>
      </c>
      <c r="CA129" s="381" t="e">
        <f t="shared" si="36"/>
        <v>#DIV/0!</v>
      </c>
      <c r="CB129" s="381">
        <f t="shared" si="59"/>
        <v>0</v>
      </c>
      <c r="CC129" s="381">
        <f t="shared" si="59"/>
        <v>0</v>
      </c>
      <c r="CD129" s="381">
        <f t="shared" si="59"/>
        <v>0</v>
      </c>
      <c r="CE129" s="381">
        <f t="shared" si="59"/>
        <v>0</v>
      </c>
      <c r="CF129" s="381">
        <f t="shared" si="59"/>
        <v>0</v>
      </c>
    </row>
    <row r="130" spans="1:100" s="325" customFormat="1" ht="35.4" customHeight="1" x14ac:dyDescent="0.25">
      <c r="A130" s="322" t="s">
        <v>245</v>
      </c>
      <c r="B130" s="323"/>
      <c r="C130" s="323"/>
      <c r="D130" s="323"/>
      <c r="E130" s="335"/>
      <c r="F130" s="335"/>
      <c r="G130" s="335"/>
      <c r="H130" s="335"/>
      <c r="I130" s="335">
        <f t="shared" si="37"/>
        <v>0</v>
      </c>
      <c r="J130" s="335"/>
      <c r="K130" s="335"/>
      <c r="L130" s="335">
        <f t="shared" si="38"/>
        <v>0</v>
      </c>
      <c r="M130" s="334"/>
      <c r="N130" s="334"/>
      <c r="O130" s="334"/>
      <c r="P130" s="334"/>
      <c r="Q130" s="335">
        <f t="shared" si="39"/>
        <v>0</v>
      </c>
      <c r="R130" s="334"/>
      <c r="S130" s="334"/>
      <c r="T130" s="335">
        <f t="shared" si="40"/>
        <v>0</v>
      </c>
      <c r="U130" s="334"/>
      <c r="V130" s="334"/>
      <c r="W130" s="334"/>
      <c r="X130" s="334"/>
      <c r="Y130" s="335">
        <f t="shared" si="41"/>
        <v>0</v>
      </c>
      <c r="Z130" s="334"/>
      <c r="AA130" s="334"/>
      <c r="AB130" s="335">
        <f t="shared" si="42"/>
        <v>0</v>
      </c>
      <c r="AC130" s="335" t="e">
        <f t="shared" si="57"/>
        <v>#DIV/0!</v>
      </c>
      <c r="AD130" s="335" t="e">
        <f t="shared" si="57"/>
        <v>#DIV/0!</v>
      </c>
      <c r="AE130" s="335" t="e">
        <f t="shared" si="57"/>
        <v>#DIV/0!</v>
      </c>
      <c r="AF130" s="335" t="e">
        <f t="shared" si="57"/>
        <v>#DIV/0!</v>
      </c>
      <c r="AG130" s="335" t="e">
        <f t="shared" si="57"/>
        <v>#DIV/0!</v>
      </c>
      <c r="AH130" s="336"/>
      <c r="AI130" s="336"/>
      <c r="AJ130" s="336"/>
      <c r="AK130" s="336"/>
      <c r="AL130" s="335">
        <f t="shared" si="43"/>
        <v>0</v>
      </c>
      <c r="AM130" s="336"/>
      <c r="AN130" s="336"/>
      <c r="AO130" s="335">
        <f t="shared" si="44"/>
        <v>0</v>
      </c>
      <c r="AP130" s="334"/>
      <c r="AQ130" s="334"/>
      <c r="AR130" s="334"/>
      <c r="AS130" s="334"/>
      <c r="AT130" s="335">
        <f t="shared" si="45"/>
        <v>0</v>
      </c>
      <c r="AU130" s="334"/>
      <c r="AV130" s="334"/>
      <c r="AW130" s="335">
        <f t="shared" si="46"/>
        <v>0</v>
      </c>
      <c r="AX130" s="334"/>
      <c r="AY130" s="334"/>
      <c r="AZ130" s="334"/>
      <c r="BA130" s="334"/>
      <c r="BB130" s="335">
        <f t="shared" si="47"/>
        <v>0</v>
      </c>
      <c r="BC130" s="334"/>
      <c r="BD130" s="334"/>
      <c r="BE130" s="335">
        <f t="shared" si="48"/>
        <v>0</v>
      </c>
      <c r="BF130" s="334" t="e">
        <f t="shared" si="34"/>
        <v>#DIV/0!</v>
      </c>
      <c r="BG130" s="334" t="e">
        <f t="shared" si="34"/>
        <v>#DIV/0!</v>
      </c>
      <c r="BH130" s="334" t="e">
        <f t="shared" si="34"/>
        <v>#DIV/0!</v>
      </c>
      <c r="BI130" s="334" t="e">
        <f t="shared" si="34"/>
        <v>#DIV/0!</v>
      </c>
      <c r="BJ130" s="334" t="e">
        <f t="shared" si="35"/>
        <v>#DIV/0!</v>
      </c>
      <c r="BK130" s="334" t="e">
        <f t="shared" si="35"/>
        <v>#DIV/0!</v>
      </c>
      <c r="BL130" s="334" t="e">
        <f t="shared" si="35"/>
        <v>#DIV/0!</v>
      </c>
      <c r="BM130" s="334"/>
      <c r="BN130" s="334"/>
      <c r="BO130" s="334"/>
      <c r="BP130" s="334"/>
      <c r="BQ130" s="335">
        <f t="shared" si="49"/>
        <v>0</v>
      </c>
      <c r="BR130" s="334"/>
      <c r="BS130" s="334"/>
      <c r="BT130" s="335">
        <f t="shared" si="50"/>
        <v>0</v>
      </c>
      <c r="BU130" s="334" t="e">
        <f t="shared" si="52"/>
        <v>#DIV/0!</v>
      </c>
      <c r="BV130" s="334" t="e">
        <f t="shared" si="52"/>
        <v>#DIV/0!</v>
      </c>
      <c r="BW130" s="334" t="e">
        <f t="shared" si="52"/>
        <v>#DIV/0!</v>
      </c>
      <c r="BX130" s="334" t="e">
        <f t="shared" si="52"/>
        <v>#DIV/0!</v>
      </c>
      <c r="BY130" s="334" t="e">
        <f t="shared" si="36"/>
        <v>#DIV/0!</v>
      </c>
      <c r="BZ130" s="334" t="e">
        <f t="shared" si="36"/>
        <v>#DIV/0!</v>
      </c>
      <c r="CA130" s="334" t="e">
        <f t="shared" si="36"/>
        <v>#DIV/0!</v>
      </c>
      <c r="CB130" s="337"/>
      <c r="CC130" s="337"/>
      <c r="CD130" s="334">
        <f>'[2]PN_AEUE-Régional SOS'!BW119+'[2]PN_AEUE-Régional CNR'!BW119+'[2]PN_AEUE-Régional CES'!BW119</f>
        <v>0</v>
      </c>
      <c r="CE130" s="334">
        <f>'[2]PN_AEUE-Régional SOS'!BX119+'[2]PN_AEUE-Régional CNR'!BX119+'[2]PN_AEUE-Régional CES'!BX119</f>
        <v>0</v>
      </c>
      <c r="CF130" s="335">
        <f t="shared" si="51"/>
        <v>0</v>
      </c>
      <c r="CG130" s="334"/>
      <c r="CH130" s="334"/>
      <c r="CI130" s="323"/>
      <c r="CJ130" s="323"/>
      <c r="CK130" s="323"/>
      <c r="CL130" s="323"/>
      <c r="CM130" s="323"/>
      <c r="CN130" s="323"/>
      <c r="CO130" s="323"/>
      <c r="CP130" s="323"/>
      <c r="CQ130" s="324"/>
      <c r="CR130" s="324"/>
      <c r="CS130" s="324"/>
      <c r="CT130" s="324"/>
      <c r="CU130" s="324"/>
      <c r="CV130" s="324"/>
    </row>
    <row r="131" spans="1:100" s="328" customFormat="1" ht="27.6" x14ac:dyDescent="0.25">
      <c r="A131" s="326" t="s">
        <v>246</v>
      </c>
      <c r="B131" s="327"/>
      <c r="C131" s="327"/>
      <c r="D131" s="327"/>
      <c r="E131" s="335"/>
      <c r="F131" s="335"/>
      <c r="G131" s="335"/>
      <c r="H131" s="335"/>
      <c r="I131" s="335">
        <f t="shared" si="37"/>
        <v>0</v>
      </c>
      <c r="J131" s="335"/>
      <c r="K131" s="335"/>
      <c r="L131" s="335">
        <f t="shared" si="38"/>
        <v>0</v>
      </c>
      <c r="M131" s="334"/>
      <c r="N131" s="334"/>
      <c r="O131" s="334"/>
      <c r="P131" s="334"/>
      <c r="Q131" s="335">
        <f t="shared" si="39"/>
        <v>0</v>
      </c>
      <c r="R131" s="334"/>
      <c r="S131" s="334"/>
      <c r="T131" s="335">
        <f t="shared" si="40"/>
        <v>0</v>
      </c>
      <c r="U131" s="334"/>
      <c r="V131" s="334"/>
      <c r="W131" s="334"/>
      <c r="X131" s="334"/>
      <c r="Y131" s="335">
        <f t="shared" si="41"/>
        <v>0</v>
      </c>
      <c r="Z131" s="334"/>
      <c r="AA131" s="334"/>
      <c r="AB131" s="335">
        <f t="shared" si="42"/>
        <v>0</v>
      </c>
      <c r="AC131" s="335" t="e">
        <f t="shared" si="57"/>
        <v>#DIV/0!</v>
      </c>
      <c r="AD131" s="335" t="e">
        <f t="shared" si="57"/>
        <v>#DIV/0!</v>
      </c>
      <c r="AE131" s="335" t="e">
        <f t="shared" si="57"/>
        <v>#DIV/0!</v>
      </c>
      <c r="AF131" s="335" t="e">
        <f t="shared" si="57"/>
        <v>#DIV/0!</v>
      </c>
      <c r="AG131" s="335" t="e">
        <f t="shared" si="57"/>
        <v>#DIV/0!</v>
      </c>
      <c r="AH131" s="336"/>
      <c r="AI131" s="336"/>
      <c r="AJ131" s="336"/>
      <c r="AK131" s="336"/>
      <c r="AL131" s="335">
        <f t="shared" si="43"/>
        <v>0</v>
      </c>
      <c r="AM131" s="336"/>
      <c r="AN131" s="336"/>
      <c r="AO131" s="335">
        <f t="shared" si="44"/>
        <v>0</v>
      </c>
      <c r="AP131" s="334"/>
      <c r="AQ131" s="334"/>
      <c r="AR131" s="334"/>
      <c r="AS131" s="334"/>
      <c r="AT131" s="335">
        <f t="shared" si="45"/>
        <v>0</v>
      </c>
      <c r="AU131" s="334"/>
      <c r="AV131" s="334"/>
      <c r="AW131" s="335">
        <f t="shared" si="46"/>
        <v>0</v>
      </c>
      <c r="AX131" s="334"/>
      <c r="AY131" s="334"/>
      <c r="AZ131" s="334"/>
      <c r="BA131" s="334"/>
      <c r="BB131" s="335">
        <f t="shared" si="47"/>
        <v>0</v>
      </c>
      <c r="BC131" s="334"/>
      <c r="BD131" s="334"/>
      <c r="BE131" s="335">
        <f t="shared" si="48"/>
        <v>0</v>
      </c>
      <c r="BF131" s="334" t="e">
        <f t="shared" si="34"/>
        <v>#DIV/0!</v>
      </c>
      <c r="BG131" s="334" t="e">
        <f t="shared" si="34"/>
        <v>#DIV/0!</v>
      </c>
      <c r="BH131" s="334" t="e">
        <f t="shared" si="34"/>
        <v>#DIV/0!</v>
      </c>
      <c r="BI131" s="334" t="e">
        <f t="shared" si="34"/>
        <v>#DIV/0!</v>
      </c>
      <c r="BJ131" s="334" t="e">
        <f t="shared" si="35"/>
        <v>#DIV/0!</v>
      </c>
      <c r="BK131" s="334" t="e">
        <f t="shared" si="35"/>
        <v>#DIV/0!</v>
      </c>
      <c r="BL131" s="334" t="e">
        <f t="shared" si="35"/>
        <v>#DIV/0!</v>
      </c>
      <c r="BM131" s="334"/>
      <c r="BN131" s="334"/>
      <c r="BO131" s="334"/>
      <c r="BP131" s="334"/>
      <c r="BQ131" s="335">
        <f t="shared" si="49"/>
        <v>0</v>
      </c>
      <c r="BR131" s="334"/>
      <c r="BS131" s="334"/>
      <c r="BT131" s="335">
        <f t="shared" si="50"/>
        <v>0</v>
      </c>
      <c r="BU131" s="334" t="e">
        <f t="shared" si="52"/>
        <v>#DIV/0!</v>
      </c>
      <c r="BV131" s="334" t="e">
        <f t="shared" si="52"/>
        <v>#DIV/0!</v>
      </c>
      <c r="BW131" s="334" t="e">
        <f t="shared" si="52"/>
        <v>#DIV/0!</v>
      </c>
      <c r="BX131" s="334" t="e">
        <f t="shared" si="52"/>
        <v>#DIV/0!</v>
      </c>
      <c r="BY131" s="334" t="e">
        <f t="shared" si="36"/>
        <v>#DIV/0!</v>
      </c>
      <c r="BZ131" s="334" t="e">
        <f t="shared" si="36"/>
        <v>#DIV/0!</v>
      </c>
      <c r="CA131" s="334" t="e">
        <f t="shared" si="36"/>
        <v>#DIV/0!</v>
      </c>
      <c r="CB131" s="337"/>
      <c r="CC131" s="337"/>
      <c r="CD131" s="334">
        <f>'[2]PN_AEUE-Régional SOS'!BW120+'[2]PN_AEUE-Régional CNR'!BW120+'[2]PN_AEUE-Régional CES'!BW120</f>
        <v>0</v>
      </c>
      <c r="CE131" s="334">
        <f>'[2]PN_AEUE-Régional SOS'!BX120+'[2]PN_AEUE-Régional CNR'!BX120+'[2]PN_AEUE-Régional CES'!BX120</f>
        <v>0</v>
      </c>
      <c r="CF131" s="335">
        <f t="shared" si="51"/>
        <v>0</v>
      </c>
      <c r="CG131" s="334"/>
      <c r="CH131" s="334"/>
      <c r="CI131" s="327"/>
      <c r="CJ131" s="327"/>
      <c r="CK131" s="327"/>
      <c r="CL131" s="327"/>
      <c r="CM131" s="327"/>
      <c r="CN131" s="327"/>
      <c r="CO131" s="327"/>
      <c r="CP131" s="327"/>
      <c r="CQ131" s="324"/>
      <c r="CR131" s="324"/>
      <c r="CS131" s="324"/>
      <c r="CT131" s="324"/>
      <c r="CU131" s="324"/>
      <c r="CV131" s="324"/>
    </row>
    <row r="132" spans="1:100" s="332" customFormat="1" x14ac:dyDescent="0.3">
      <c r="A132" s="329" t="s">
        <v>247</v>
      </c>
      <c r="B132" s="329"/>
      <c r="C132" s="330"/>
      <c r="D132" s="329"/>
      <c r="E132" s="335"/>
      <c r="F132" s="335"/>
      <c r="G132" s="335"/>
      <c r="H132" s="335"/>
      <c r="I132" s="335">
        <f t="shared" si="37"/>
        <v>0</v>
      </c>
      <c r="J132" s="335"/>
      <c r="K132" s="335"/>
      <c r="L132" s="335">
        <f t="shared" si="38"/>
        <v>0</v>
      </c>
      <c r="M132" s="334"/>
      <c r="N132" s="334"/>
      <c r="O132" s="334"/>
      <c r="P132" s="334"/>
      <c r="Q132" s="335">
        <f t="shared" si="39"/>
        <v>0</v>
      </c>
      <c r="R132" s="334"/>
      <c r="S132" s="334"/>
      <c r="T132" s="335">
        <f t="shared" si="40"/>
        <v>0</v>
      </c>
      <c r="U132" s="334"/>
      <c r="V132" s="334"/>
      <c r="W132" s="334"/>
      <c r="X132" s="334"/>
      <c r="Y132" s="335">
        <f t="shared" si="41"/>
        <v>0</v>
      </c>
      <c r="Z132" s="334"/>
      <c r="AA132" s="334"/>
      <c r="AB132" s="335">
        <f t="shared" si="42"/>
        <v>0</v>
      </c>
      <c r="AC132" s="335" t="e">
        <f t="shared" si="57"/>
        <v>#DIV/0!</v>
      </c>
      <c r="AD132" s="335" t="e">
        <f t="shared" si="57"/>
        <v>#DIV/0!</v>
      </c>
      <c r="AE132" s="335" t="e">
        <f t="shared" si="57"/>
        <v>#DIV/0!</v>
      </c>
      <c r="AF132" s="335" t="e">
        <f t="shared" si="57"/>
        <v>#DIV/0!</v>
      </c>
      <c r="AG132" s="335" t="e">
        <f t="shared" si="57"/>
        <v>#DIV/0!</v>
      </c>
      <c r="AH132" s="336"/>
      <c r="AI132" s="336"/>
      <c r="AJ132" s="336"/>
      <c r="AK132" s="336"/>
      <c r="AL132" s="335">
        <f t="shared" si="43"/>
        <v>0</v>
      </c>
      <c r="AM132" s="336"/>
      <c r="AN132" s="336"/>
      <c r="AO132" s="335">
        <f t="shared" si="44"/>
        <v>0</v>
      </c>
      <c r="AP132" s="334"/>
      <c r="AQ132" s="334"/>
      <c r="AR132" s="334"/>
      <c r="AS132" s="334"/>
      <c r="AT132" s="335">
        <f t="shared" si="45"/>
        <v>0</v>
      </c>
      <c r="AU132" s="334"/>
      <c r="AV132" s="334"/>
      <c r="AW132" s="335">
        <f t="shared" si="46"/>
        <v>0</v>
      </c>
      <c r="AX132" s="334"/>
      <c r="AY132" s="334"/>
      <c r="AZ132" s="334"/>
      <c r="BA132" s="334"/>
      <c r="BB132" s="335">
        <f t="shared" si="47"/>
        <v>0</v>
      </c>
      <c r="BC132" s="334"/>
      <c r="BD132" s="334"/>
      <c r="BE132" s="335">
        <f t="shared" si="48"/>
        <v>0</v>
      </c>
      <c r="BF132" s="334" t="e">
        <f t="shared" si="34"/>
        <v>#DIV/0!</v>
      </c>
      <c r="BG132" s="334" t="e">
        <f t="shared" si="34"/>
        <v>#DIV/0!</v>
      </c>
      <c r="BH132" s="334" t="e">
        <f t="shared" si="34"/>
        <v>#DIV/0!</v>
      </c>
      <c r="BI132" s="334" t="e">
        <f t="shared" si="34"/>
        <v>#DIV/0!</v>
      </c>
      <c r="BJ132" s="334" t="e">
        <f t="shared" si="35"/>
        <v>#DIV/0!</v>
      </c>
      <c r="BK132" s="334" t="e">
        <f t="shared" si="35"/>
        <v>#DIV/0!</v>
      </c>
      <c r="BL132" s="334" t="e">
        <f t="shared" si="35"/>
        <v>#DIV/0!</v>
      </c>
      <c r="BM132" s="334"/>
      <c r="BN132" s="334"/>
      <c r="BO132" s="334"/>
      <c r="BP132" s="334"/>
      <c r="BQ132" s="335">
        <f t="shared" si="49"/>
        <v>0</v>
      </c>
      <c r="BR132" s="334"/>
      <c r="BS132" s="334"/>
      <c r="BT132" s="335">
        <f t="shared" si="50"/>
        <v>0</v>
      </c>
      <c r="BU132" s="334" t="e">
        <f t="shared" si="52"/>
        <v>#DIV/0!</v>
      </c>
      <c r="BV132" s="334" t="e">
        <f t="shared" si="52"/>
        <v>#DIV/0!</v>
      </c>
      <c r="BW132" s="334" t="e">
        <f t="shared" si="52"/>
        <v>#DIV/0!</v>
      </c>
      <c r="BX132" s="334" t="e">
        <f t="shared" si="52"/>
        <v>#DIV/0!</v>
      </c>
      <c r="BY132" s="334" t="e">
        <f t="shared" si="36"/>
        <v>#DIV/0!</v>
      </c>
      <c r="BZ132" s="334" t="e">
        <f t="shared" si="36"/>
        <v>#DIV/0!</v>
      </c>
      <c r="CA132" s="334" t="e">
        <f t="shared" si="36"/>
        <v>#DIV/0!</v>
      </c>
      <c r="CB132" s="337"/>
      <c r="CC132" s="337"/>
      <c r="CD132" s="334">
        <f>'[2]PN_AEUE-Régional SOS'!BW121+'[2]PN_AEUE-Régional CNR'!BW121+'[2]PN_AEUE-Régional CES'!BW121</f>
        <v>0</v>
      </c>
      <c r="CE132" s="334">
        <f>'[2]PN_AEUE-Régional SOS'!BX121+'[2]PN_AEUE-Régional CNR'!BX121+'[2]PN_AEUE-Régional CES'!BX121</f>
        <v>0</v>
      </c>
      <c r="CF132" s="335">
        <f t="shared" si="51"/>
        <v>0</v>
      </c>
      <c r="CG132" s="334"/>
      <c r="CH132" s="334"/>
      <c r="CI132" s="329"/>
      <c r="CJ132" s="329"/>
      <c r="CK132" s="329"/>
      <c r="CL132" s="329"/>
      <c r="CM132" s="329"/>
      <c r="CN132" s="329"/>
      <c r="CO132" s="329"/>
      <c r="CP132" s="329"/>
      <c r="CQ132" s="331"/>
      <c r="CR132" s="331"/>
      <c r="CS132" s="331"/>
      <c r="CT132" s="331"/>
      <c r="CU132" s="331"/>
      <c r="CV132" s="331"/>
    </row>
    <row r="133" spans="1:100" s="431" customFormat="1" x14ac:dyDescent="0.3">
      <c r="A133" s="342" t="s">
        <v>248</v>
      </c>
      <c r="B133" s="432"/>
      <c r="C133" s="344" t="s">
        <v>249</v>
      </c>
      <c r="D133" s="432" t="s">
        <v>250</v>
      </c>
      <c r="E133" s="335">
        <v>0</v>
      </c>
      <c r="F133" s="335">
        <v>0</v>
      </c>
      <c r="G133" s="335">
        <v>0</v>
      </c>
      <c r="H133" s="335">
        <v>0</v>
      </c>
      <c r="I133" s="335">
        <f t="shared" si="37"/>
        <v>0</v>
      </c>
      <c r="J133" s="335">
        <v>0</v>
      </c>
      <c r="K133" s="335">
        <v>0</v>
      </c>
      <c r="L133" s="335">
        <f t="shared" si="38"/>
        <v>0</v>
      </c>
      <c r="M133" s="334">
        <v>0</v>
      </c>
      <c r="N133" s="334">
        <v>0</v>
      </c>
      <c r="O133" s="334">
        <v>0</v>
      </c>
      <c r="P133" s="334">
        <v>0</v>
      </c>
      <c r="Q133" s="335">
        <f t="shared" si="39"/>
        <v>0</v>
      </c>
      <c r="R133" s="334">
        <v>0</v>
      </c>
      <c r="S133" s="334">
        <v>0</v>
      </c>
      <c r="T133" s="335">
        <f t="shared" si="40"/>
        <v>0</v>
      </c>
      <c r="U133" s="334">
        <v>0</v>
      </c>
      <c r="V133" s="334">
        <v>0</v>
      </c>
      <c r="W133" s="334">
        <v>0</v>
      </c>
      <c r="X133" s="334">
        <v>0</v>
      </c>
      <c r="Y133" s="335">
        <f t="shared" si="41"/>
        <v>0</v>
      </c>
      <c r="Z133" s="334">
        <v>0</v>
      </c>
      <c r="AA133" s="334">
        <v>0</v>
      </c>
      <c r="AB133" s="335">
        <f t="shared" si="42"/>
        <v>0</v>
      </c>
      <c r="AC133" s="335" t="e">
        <f t="shared" si="57"/>
        <v>#DIV/0!</v>
      </c>
      <c r="AD133" s="335" t="e">
        <f t="shared" si="57"/>
        <v>#DIV/0!</v>
      </c>
      <c r="AE133" s="335" t="e">
        <f t="shared" si="57"/>
        <v>#DIV/0!</v>
      </c>
      <c r="AF133" s="335" t="e">
        <f t="shared" si="57"/>
        <v>#DIV/0!</v>
      </c>
      <c r="AG133" s="335" t="e">
        <f t="shared" si="57"/>
        <v>#DIV/0!</v>
      </c>
      <c r="AH133" s="336">
        <v>0</v>
      </c>
      <c r="AI133" s="336">
        <v>0</v>
      </c>
      <c r="AJ133" s="336">
        <v>0</v>
      </c>
      <c r="AK133" s="336">
        <v>0</v>
      </c>
      <c r="AL133" s="335">
        <f t="shared" si="43"/>
        <v>0</v>
      </c>
      <c r="AM133" s="336">
        <v>0</v>
      </c>
      <c r="AN133" s="336">
        <v>0</v>
      </c>
      <c r="AO133" s="335">
        <f t="shared" si="44"/>
        <v>0</v>
      </c>
      <c r="AP133" s="334">
        <v>0</v>
      </c>
      <c r="AQ133" s="334">
        <v>0</v>
      </c>
      <c r="AR133" s="334">
        <v>0</v>
      </c>
      <c r="AS133" s="334">
        <v>0</v>
      </c>
      <c r="AT133" s="335">
        <f t="shared" si="45"/>
        <v>0</v>
      </c>
      <c r="AU133" s="334">
        <v>0</v>
      </c>
      <c r="AV133" s="334">
        <v>0</v>
      </c>
      <c r="AW133" s="335">
        <f t="shared" si="46"/>
        <v>0</v>
      </c>
      <c r="AX133" s="334">
        <v>0</v>
      </c>
      <c r="AY133" s="334">
        <v>0</v>
      </c>
      <c r="AZ133" s="334">
        <v>0</v>
      </c>
      <c r="BA133" s="334">
        <v>0</v>
      </c>
      <c r="BB133" s="335">
        <f t="shared" si="47"/>
        <v>0</v>
      </c>
      <c r="BC133" s="334">
        <v>0</v>
      </c>
      <c r="BD133" s="334">
        <v>0</v>
      </c>
      <c r="BE133" s="335">
        <f t="shared" si="48"/>
        <v>0</v>
      </c>
      <c r="BF133" s="334" t="e">
        <f t="shared" si="34"/>
        <v>#DIV/0!</v>
      </c>
      <c r="BG133" s="334" t="e">
        <f t="shared" si="34"/>
        <v>#DIV/0!</v>
      </c>
      <c r="BH133" s="334" t="e">
        <f t="shared" si="34"/>
        <v>#DIV/0!</v>
      </c>
      <c r="BI133" s="334" t="e">
        <f t="shared" si="34"/>
        <v>#DIV/0!</v>
      </c>
      <c r="BJ133" s="334" t="e">
        <f t="shared" si="35"/>
        <v>#DIV/0!</v>
      </c>
      <c r="BK133" s="334" t="e">
        <f t="shared" si="35"/>
        <v>#DIV/0!</v>
      </c>
      <c r="BL133" s="334" t="e">
        <f t="shared" si="35"/>
        <v>#DIV/0!</v>
      </c>
      <c r="BM133" s="334">
        <v>0</v>
      </c>
      <c r="BN133" s="334">
        <v>0</v>
      </c>
      <c r="BO133" s="334">
        <v>0</v>
      </c>
      <c r="BP133" s="334">
        <v>0</v>
      </c>
      <c r="BQ133" s="335">
        <f t="shared" si="49"/>
        <v>0</v>
      </c>
      <c r="BR133" s="334">
        <v>0</v>
      </c>
      <c r="BS133" s="334">
        <v>0</v>
      </c>
      <c r="BT133" s="335">
        <f t="shared" si="50"/>
        <v>0</v>
      </c>
      <c r="BU133" s="334" t="e">
        <f t="shared" si="52"/>
        <v>#DIV/0!</v>
      </c>
      <c r="BV133" s="334" t="e">
        <f t="shared" si="52"/>
        <v>#DIV/0!</v>
      </c>
      <c r="BW133" s="334" t="e">
        <f t="shared" si="52"/>
        <v>#DIV/0!</v>
      </c>
      <c r="BX133" s="334" t="e">
        <f t="shared" si="52"/>
        <v>#DIV/0!</v>
      </c>
      <c r="BY133" s="334" t="e">
        <f t="shared" si="36"/>
        <v>#DIV/0!</v>
      </c>
      <c r="BZ133" s="334" t="e">
        <f t="shared" si="36"/>
        <v>#DIV/0!</v>
      </c>
      <c r="CA133" s="334" t="e">
        <f t="shared" si="36"/>
        <v>#DIV/0!</v>
      </c>
      <c r="CB133" s="337">
        <v>0</v>
      </c>
      <c r="CC133" s="337"/>
      <c r="CD133" s="334">
        <f>'[2]PN_AEUE-Régional SOS'!BW122+'[2]PN_AEUE-Régional CNR'!BW122+'[2]PN_AEUE-Régional CES'!BW122</f>
        <v>0</v>
      </c>
      <c r="CE133" s="334">
        <f>'[2]PN_AEUE-Régional SOS'!BX122+'[2]PN_AEUE-Régional CNR'!BX122+'[2]PN_AEUE-Régional CES'!BX122</f>
        <v>0</v>
      </c>
      <c r="CF133" s="335">
        <f t="shared" si="51"/>
        <v>0</v>
      </c>
      <c r="CG133" s="334"/>
      <c r="CH133" s="334"/>
      <c r="CI133" s="345"/>
      <c r="CJ133" s="345"/>
      <c r="CK133" s="345"/>
      <c r="CL133" s="345"/>
      <c r="CM133" s="345"/>
      <c r="CN133" s="346"/>
      <c r="CO133" s="346"/>
      <c r="CP133" s="345"/>
      <c r="CQ133" s="324"/>
      <c r="CR133" s="324"/>
      <c r="CS133" s="324"/>
      <c r="CT133" s="324"/>
      <c r="CU133" s="324"/>
      <c r="CV133" s="324"/>
    </row>
    <row r="134" spans="1:100" s="431" customFormat="1" ht="27.6" x14ac:dyDescent="0.3">
      <c r="A134" s="342" t="s">
        <v>251</v>
      </c>
      <c r="B134" s="343"/>
      <c r="C134" s="344" t="s">
        <v>252</v>
      </c>
      <c r="D134" s="432" t="s">
        <v>253</v>
      </c>
      <c r="E134" s="335">
        <v>0</v>
      </c>
      <c r="F134" s="335">
        <v>0</v>
      </c>
      <c r="G134" s="335">
        <v>0</v>
      </c>
      <c r="H134" s="335">
        <v>0</v>
      </c>
      <c r="I134" s="335">
        <f t="shared" si="37"/>
        <v>0</v>
      </c>
      <c r="J134" s="335">
        <v>0</v>
      </c>
      <c r="K134" s="335">
        <v>0</v>
      </c>
      <c r="L134" s="335">
        <f t="shared" si="38"/>
        <v>0</v>
      </c>
      <c r="M134" s="334">
        <v>0</v>
      </c>
      <c r="N134" s="334">
        <v>0</v>
      </c>
      <c r="O134" s="334">
        <v>0</v>
      </c>
      <c r="P134" s="334">
        <v>0</v>
      </c>
      <c r="Q134" s="335">
        <f t="shared" si="39"/>
        <v>0</v>
      </c>
      <c r="R134" s="334">
        <v>0</v>
      </c>
      <c r="S134" s="334">
        <v>0</v>
      </c>
      <c r="T134" s="335">
        <f t="shared" si="40"/>
        <v>0</v>
      </c>
      <c r="U134" s="334">
        <v>0</v>
      </c>
      <c r="V134" s="334">
        <v>0</v>
      </c>
      <c r="W134" s="334">
        <v>0</v>
      </c>
      <c r="X134" s="334">
        <v>0</v>
      </c>
      <c r="Y134" s="335">
        <f t="shared" si="41"/>
        <v>0</v>
      </c>
      <c r="Z134" s="334">
        <v>0</v>
      </c>
      <c r="AA134" s="334">
        <v>0</v>
      </c>
      <c r="AB134" s="335">
        <f t="shared" si="42"/>
        <v>0</v>
      </c>
      <c r="AC134" s="335" t="e">
        <f t="shared" si="57"/>
        <v>#DIV/0!</v>
      </c>
      <c r="AD134" s="335" t="e">
        <f t="shared" si="57"/>
        <v>#DIV/0!</v>
      </c>
      <c r="AE134" s="335" t="e">
        <f t="shared" si="57"/>
        <v>#DIV/0!</v>
      </c>
      <c r="AF134" s="335" t="e">
        <f t="shared" si="57"/>
        <v>#DIV/0!</v>
      </c>
      <c r="AG134" s="335" t="e">
        <f t="shared" si="57"/>
        <v>#DIV/0!</v>
      </c>
      <c r="AH134" s="336">
        <v>0</v>
      </c>
      <c r="AI134" s="336">
        <v>0</v>
      </c>
      <c r="AJ134" s="336">
        <v>0</v>
      </c>
      <c r="AK134" s="336">
        <v>0</v>
      </c>
      <c r="AL134" s="335">
        <f t="shared" si="43"/>
        <v>0</v>
      </c>
      <c r="AM134" s="336">
        <v>0</v>
      </c>
      <c r="AN134" s="336">
        <v>0</v>
      </c>
      <c r="AO134" s="335">
        <f t="shared" si="44"/>
        <v>0</v>
      </c>
      <c r="AP134" s="334">
        <v>0</v>
      </c>
      <c r="AQ134" s="334">
        <v>0</v>
      </c>
      <c r="AR134" s="334">
        <v>0</v>
      </c>
      <c r="AS134" s="334">
        <v>0</v>
      </c>
      <c r="AT134" s="335">
        <f t="shared" si="45"/>
        <v>0</v>
      </c>
      <c r="AU134" s="334">
        <v>0</v>
      </c>
      <c r="AV134" s="334">
        <v>0</v>
      </c>
      <c r="AW134" s="335">
        <f t="shared" si="46"/>
        <v>0</v>
      </c>
      <c r="AX134" s="334">
        <v>0</v>
      </c>
      <c r="AY134" s="334">
        <v>0</v>
      </c>
      <c r="AZ134" s="334">
        <v>0</v>
      </c>
      <c r="BA134" s="334">
        <v>0</v>
      </c>
      <c r="BB134" s="335">
        <f t="shared" si="47"/>
        <v>0</v>
      </c>
      <c r="BC134" s="334">
        <v>0</v>
      </c>
      <c r="BD134" s="334">
        <v>0</v>
      </c>
      <c r="BE134" s="335">
        <f t="shared" si="48"/>
        <v>0</v>
      </c>
      <c r="BF134" s="334" t="e">
        <f t="shared" si="34"/>
        <v>#DIV/0!</v>
      </c>
      <c r="BG134" s="334" t="e">
        <f t="shared" si="34"/>
        <v>#DIV/0!</v>
      </c>
      <c r="BH134" s="334" t="e">
        <f t="shared" si="34"/>
        <v>#DIV/0!</v>
      </c>
      <c r="BI134" s="334" t="e">
        <f t="shared" ref="BI134:BI160" si="60">BA134/AS134*100</f>
        <v>#DIV/0!</v>
      </c>
      <c r="BJ134" s="334" t="e">
        <f t="shared" si="35"/>
        <v>#DIV/0!</v>
      </c>
      <c r="BK134" s="334" t="e">
        <f t="shared" si="35"/>
        <v>#DIV/0!</v>
      </c>
      <c r="BL134" s="334" t="e">
        <f t="shared" si="35"/>
        <v>#DIV/0!</v>
      </c>
      <c r="BM134" s="334">
        <v>0</v>
      </c>
      <c r="BN134" s="334">
        <v>0</v>
      </c>
      <c r="BO134" s="334">
        <v>0</v>
      </c>
      <c r="BP134" s="334">
        <v>0</v>
      </c>
      <c r="BQ134" s="335">
        <f t="shared" si="49"/>
        <v>0</v>
      </c>
      <c r="BR134" s="334">
        <v>0</v>
      </c>
      <c r="BS134" s="334">
        <v>0</v>
      </c>
      <c r="BT134" s="335">
        <f t="shared" si="50"/>
        <v>0</v>
      </c>
      <c r="BU134" s="334" t="e">
        <f t="shared" si="52"/>
        <v>#DIV/0!</v>
      </c>
      <c r="BV134" s="334" t="e">
        <f t="shared" si="52"/>
        <v>#DIV/0!</v>
      </c>
      <c r="BW134" s="334" t="e">
        <f t="shared" si="52"/>
        <v>#DIV/0!</v>
      </c>
      <c r="BX134" s="334" t="e">
        <f t="shared" si="52"/>
        <v>#DIV/0!</v>
      </c>
      <c r="BY134" s="334" t="e">
        <f t="shared" si="36"/>
        <v>#DIV/0!</v>
      </c>
      <c r="BZ134" s="334" t="e">
        <f t="shared" si="36"/>
        <v>#DIV/0!</v>
      </c>
      <c r="CA134" s="334" t="e">
        <f t="shared" si="36"/>
        <v>#DIV/0!</v>
      </c>
      <c r="CB134" s="337">
        <v>0</v>
      </c>
      <c r="CC134" s="337"/>
      <c r="CD134" s="334">
        <f>'[2]PN_AEUE-Régional SOS'!BW123+'[2]PN_AEUE-Régional CNR'!BW123+'[2]PN_AEUE-Régional CES'!BW123</f>
        <v>0</v>
      </c>
      <c r="CE134" s="334">
        <f>'[2]PN_AEUE-Régional SOS'!BX123+'[2]PN_AEUE-Régional CNR'!BX123+'[2]PN_AEUE-Régional CES'!BX123</f>
        <v>0</v>
      </c>
      <c r="CF134" s="335">
        <f t="shared" si="51"/>
        <v>0</v>
      </c>
      <c r="CG134" s="334"/>
      <c r="CH134" s="334"/>
      <c r="CI134" s="345"/>
      <c r="CJ134" s="345"/>
      <c r="CK134" s="345"/>
      <c r="CL134" s="345"/>
      <c r="CM134" s="345"/>
      <c r="CN134" s="346"/>
      <c r="CO134" s="346"/>
      <c r="CP134" s="345"/>
      <c r="CQ134" s="324"/>
      <c r="CR134" s="324"/>
      <c r="CS134" s="324"/>
      <c r="CT134" s="324"/>
      <c r="CU134" s="324"/>
      <c r="CV134" s="324"/>
    </row>
    <row r="135" spans="1:100" s="431" customFormat="1" x14ac:dyDescent="0.3">
      <c r="A135" s="342" t="s">
        <v>254</v>
      </c>
      <c r="B135" s="343"/>
      <c r="C135" s="344" t="s">
        <v>255</v>
      </c>
      <c r="D135" s="432" t="s">
        <v>256</v>
      </c>
      <c r="E135" s="335">
        <v>0</v>
      </c>
      <c r="F135" s="335">
        <v>0</v>
      </c>
      <c r="G135" s="335">
        <v>0</v>
      </c>
      <c r="H135" s="335">
        <v>0</v>
      </c>
      <c r="I135" s="335">
        <f t="shared" si="37"/>
        <v>0</v>
      </c>
      <c r="J135" s="335">
        <v>0</v>
      </c>
      <c r="K135" s="335">
        <v>0</v>
      </c>
      <c r="L135" s="335">
        <f t="shared" si="38"/>
        <v>0</v>
      </c>
      <c r="M135" s="334">
        <v>0</v>
      </c>
      <c r="N135" s="334">
        <v>0</v>
      </c>
      <c r="O135" s="334">
        <v>0</v>
      </c>
      <c r="P135" s="334">
        <v>0</v>
      </c>
      <c r="Q135" s="335">
        <f t="shared" si="39"/>
        <v>0</v>
      </c>
      <c r="R135" s="334">
        <v>0</v>
      </c>
      <c r="S135" s="334">
        <v>0</v>
      </c>
      <c r="T135" s="335">
        <f t="shared" si="40"/>
        <v>0</v>
      </c>
      <c r="U135" s="334">
        <v>0</v>
      </c>
      <c r="V135" s="334">
        <v>0</v>
      </c>
      <c r="W135" s="334">
        <v>0</v>
      </c>
      <c r="X135" s="334">
        <v>0</v>
      </c>
      <c r="Y135" s="335">
        <f t="shared" si="41"/>
        <v>0</v>
      </c>
      <c r="Z135" s="334">
        <v>0</v>
      </c>
      <c r="AA135" s="334">
        <v>0</v>
      </c>
      <c r="AB135" s="335">
        <f t="shared" si="42"/>
        <v>0</v>
      </c>
      <c r="AC135" s="335" t="e">
        <f t="shared" si="57"/>
        <v>#DIV/0!</v>
      </c>
      <c r="AD135" s="335" t="e">
        <f t="shared" si="57"/>
        <v>#DIV/0!</v>
      </c>
      <c r="AE135" s="335" t="e">
        <f t="shared" si="57"/>
        <v>#DIV/0!</v>
      </c>
      <c r="AF135" s="335" t="e">
        <f t="shared" si="57"/>
        <v>#DIV/0!</v>
      </c>
      <c r="AG135" s="335" t="e">
        <f t="shared" si="57"/>
        <v>#DIV/0!</v>
      </c>
      <c r="AH135" s="336">
        <v>0</v>
      </c>
      <c r="AI135" s="336">
        <v>0</v>
      </c>
      <c r="AJ135" s="336">
        <v>0</v>
      </c>
      <c r="AK135" s="336">
        <v>0</v>
      </c>
      <c r="AL135" s="335">
        <f t="shared" si="43"/>
        <v>0</v>
      </c>
      <c r="AM135" s="336">
        <v>0</v>
      </c>
      <c r="AN135" s="336">
        <v>0</v>
      </c>
      <c r="AO135" s="335">
        <f t="shared" si="44"/>
        <v>0</v>
      </c>
      <c r="AP135" s="334">
        <v>0</v>
      </c>
      <c r="AQ135" s="334">
        <v>0</v>
      </c>
      <c r="AR135" s="334">
        <v>0</v>
      </c>
      <c r="AS135" s="334">
        <v>0</v>
      </c>
      <c r="AT135" s="335">
        <f t="shared" si="45"/>
        <v>0</v>
      </c>
      <c r="AU135" s="334">
        <v>0</v>
      </c>
      <c r="AV135" s="334">
        <v>0</v>
      </c>
      <c r="AW135" s="335">
        <f t="shared" si="46"/>
        <v>0</v>
      </c>
      <c r="AX135" s="334">
        <v>0</v>
      </c>
      <c r="AY135" s="334">
        <v>0</v>
      </c>
      <c r="AZ135" s="334">
        <v>0</v>
      </c>
      <c r="BA135" s="334">
        <v>0</v>
      </c>
      <c r="BB135" s="335">
        <f t="shared" si="47"/>
        <v>0</v>
      </c>
      <c r="BC135" s="334">
        <v>0</v>
      </c>
      <c r="BD135" s="334">
        <v>0</v>
      </c>
      <c r="BE135" s="335">
        <f t="shared" si="48"/>
        <v>0</v>
      </c>
      <c r="BF135" s="334" t="e">
        <f t="shared" ref="BF135:BH160" si="61">AX135/AP135*100</f>
        <v>#DIV/0!</v>
      </c>
      <c r="BG135" s="334" t="e">
        <f t="shared" si="61"/>
        <v>#DIV/0!</v>
      </c>
      <c r="BH135" s="334" t="e">
        <f t="shared" si="61"/>
        <v>#DIV/0!</v>
      </c>
      <c r="BI135" s="334" t="e">
        <f t="shared" si="60"/>
        <v>#DIV/0!</v>
      </c>
      <c r="BJ135" s="334" t="e">
        <f t="shared" ref="BJ135:BL160" si="62">BC135/AU135*100</f>
        <v>#DIV/0!</v>
      </c>
      <c r="BK135" s="334" t="e">
        <f t="shared" si="62"/>
        <v>#DIV/0!</v>
      </c>
      <c r="BL135" s="334" t="e">
        <f t="shared" si="62"/>
        <v>#DIV/0!</v>
      </c>
      <c r="BM135" s="334">
        <v>0</v>
      </c>
      <c r="BN135" s="334">
        <v>0</v>
      </c>
      <c r="BO135" s="334">
        <v>0</v>
      </c>
      <c r="BP135" s="334">
        <v>0</v>
      </c>
      <c r="BQ135" s="335">
        <f t="shared" si="49"/>
        <v>0</v>
      </c>
      <c r="BR135" s="334">
        <v>0</v>
      </c>
      <c r="BS135" s="334">
        <v>0</v>
      </c>
      <c r="BT135" s="335">
        <f t="shared" si="50"/>
        <v>0</v>
      </c>
      <c r="BU135" s="334" t="e">
        <f t="shared" si="52"/>
        <v>#DIV/0!</v>
      </c>
      <c r="BV135" s="334" t="e">
        <f t="shared" si="52"/>
        <v>#DIV/0!</v>
      </c>
      <c r="BW135" s="334" t="e">
        <f t="shared" si="52"/>
        <v>#DIV/0!</v>
      </c>
      <c r="BX135" s="334" t="e">
        <f t="shared" si="52"/>
        <v>#DIV/0!</v>
      </c>
      <c r="BY135" s="334" t="e">
        <f t="shared" ref="BY135:CA160" si="63">BR135/AU135*100</f>
        <v>#DIV/0!</v>
      </c>
      <c r="BZ135" s="334" t="e">
        <f t="shared" si="63"/>
        <v>#DIV/0!</v>
      </c>
      <c r="CA135" s="334" t="e">
        <f t="shared" si="63"/>
        <v>#DIV/0!</v>
      </c>
      <c r="CB135" s="337">
        <v>0</v>
      </c>
      <c r="CC135" s="337"/>
      <c r="CD135" s="334">
        <f>'[2]PN_AEUE-Régional SOS'!BW124+'[2]PN_AEUE-Régional CNR'!BW124+'[2]PN_AEUE-Régional CES'!BW124</f>
        <v>0</v>
      </c>
      <c r="CE135" s="334">
        <f>'[2]PN_AEUE-Régional SOS'!BX124+'[2]PN_AEUE-Régional CNR'!BX124+'[2]PN_AEUE-Régional CES'!BX124</f>
        <v>0</v>
      </c>
      <c r="CF135" s="335">
        <f t="shared" si="51"/>
        <v>0</v>
      </c>
      <c r="CG135" s="334"/>
      <c r="CH135" s="334"/>
      <c r="CI135" s="345"/>
      <c r="CJ135" s="345"/>
      <c r="CK135" s="345"/>
      <c r="CL135" s="345"/>
      <c r="CM135" s="345"/>
      <c r="CN135" s="346"/>
      <c r="CO135" s="346"/>
      <c r="CP135" s="345"/>
      <c r="CQ135" s="324"/>
      <c r="CR135" s="324"/>
      <c r="CS135" s="324"/>
      <c r="CT135" s="324"/>
      <c r="CU135" s="324"/>
      <c r="CV135" s="324"/>
    </row>
    <row r="136" spans="1:100" s="431" customFormat="1" ht="41.4" x14ac:dyDescent="0.3">
      <c r="A136" s="342" t="s">
        <v>257</v>
      </c>
      <c r="B136" s="343"/>
      <c r="C136" s="344" t="s">
        <v>258</v>
      </c>
      <c r="D136" s="432" t="s">
        <v>259</v>
      </c>
      <c r="E136" s="335">
        <v>0</v>
      </c>
      <c r="F136" s="335">
        <v>0</v>
      </c>
      <c r="G136" s="335">
        <v>0</v>
      </c>
      <c r="H136" s="335">
        <v>0</v>
      </c>
      <c r="I136" s="335">
        <f t="shared" ref="I136:I158" si="64">E136+F136+G136+H136</f>
        <v>0</v>
      </c>
      <c r="J136" s="335">
        <v>0</v>
      </c>
      <c r="K136" s="335">
        <v>0</v>
      </c>
      <c r="L136" s="335">
        <f t="shared" ref="L136:L158" si="65">J136+K136</f>
        <v>0</v>
      </c>
      <c r="M136" s="334">
        <v>0</v>
      </c>
      <c r="N136" s="334">
        <v>0</v>
      </c>
      <c r="O136" s="334">
        <v>0</v>
      </c>
      <c r="P136" s="334">
        <v>0</v>
      </c>
      <c r="Q136" s="335">
        <f t="shared" ref="Q136:Q158" si="66">M136+N136+O136+P136</f>
        <v>0</v>
      </c>
      <c r="R136" s="334">
        <v>0</v>
      </c>
      <c r="S136" s="334">
        <v>0</v>
      </c>
      <c r="T136" s="335">
        <f t="shared" ref="T136:T158" si="67">R136+S136</f>
        <v>0</v>
      </c>
      <c r="U136" s="334">
        <v>0</v>
      </c>
      <c r="V136" s="334">
        <v>0</v>
      </c>
      <c r="W136" s="334">
        <v>0</v>
      </c>
      <c r="X136" s="334">
        <v>0</v>
      </c>
      <c r="Y136" s="335">
        <f t="shared" ref="Y136:Y158" si="68">U136+V136+W136+X136</f>
        <v>0</v>
      </c>
      <c r="Z136" s="334">
        <v>0</v>
      </c>
      <c r="AA136" s="334">
        <v>0</v>
      </c>
      <c r="AB136" s="335">
        <f t="shared" ref="AB136:AB158" si="69">Z136+AA136</f>
        <v>0</v>
      </c>
      <c r="AC136" s="335" t="e">
        <f t="shared" si="57"/>
        <v>#DIV/0!</v>
      </c>
      <c r="AD136" s="335" t="e">
        <f t="shared" si="57"/>
        <v>#DIV/0!</v>
      </c>
      <c r="AE136" s="335" t="e">
        <f t="shared" si="57"/>
        <v>#DIV/0!</v>
      </c>
      <c r="AF136" s="335" t="e">
        <f t="shared" si="57"/>
        <v>#DIV/0!</v>
      </c>
      <c r="AG136" s="335" t="e">
        <f t="shared" si="57"/>
        <v>#DIV/0!</v>
      </c>
      <c r="AH136" s="336">
        <v>0</v>
      </c>
      <c r="AI136" s="336">
        <v>0</v>
      </c>
      <c r="AJ136" s="336">
        <v>0</v>
      </c>
      <c r="AK136" s="336">
        <v>0</v>
      </c>
      <c r="AL136" s="335">
        <f t="shared" ref="AL136:AL158" si="70">AH136+AI136+AJ136+AK136</f>
        <v>0</v>
      </c>
      <c r="AM136" s="336">
        <v>0</v>
      </c>
      <c r="AN136" s="336">
        <v>0</v>
      </c>
      <c r="AO136" s="335">
        <f t="shared" ref="AO136:AO158" si="71">AM136+AN136</f>
        <v>0</v>
      </c>
      <c r="AP136" s="334">
        <v>0</v>
      </c>
      <c r="AQ136" s="334">
        <v>0</v>
      </c>
      <c r="AR136" s="334">
        <v>0</v>
      </c>
      <c r="AS136" s="334">
        <v>0</v>
      </c>
      <c r="AT136" s="335">
        <f t="shared" ref="AT136:AT158" si="72">AP136+AQ136+AR136+AS136</f>
        <v>0</v>
      </c>
      <c r="AU136" s="334">
        <v>0</v>
      </c>
      <c r="AV136" s="334">
        <v>0</v>
      </c>
      <c r="AW136" s="335">
        <f t="shared" ref="AW136:AW158" si="73">AU136+AV136</f>
        <v>0</v>
      </c>
      <c r="AX136" s="334">
        <v>0</v>
      </c>
      <c r="AY136" s="334">
        <v>0</v>
      </c>
      <c r="AZ136" s="334">
        <v>0</v>
      </c>
      <c r="BA136" s="334">
        <v>0</v>
      </c>
      <c r="BB136" s="335">
        <f t="shared" ref="BB136:BB158" si="74">AX136+AY136+AZ136+BA136</f>
        <v>0</v>
      </c>
      <c r="BC136" s="334">
        <v>0</v>
      </c>
      <c r="BD136" s="334">
        <v>0</v>
      </c>
      <c r="BE136" s="335">
        <f t="shared" ref="BE136:BE158" si="75">BC136+BD136</f>
        <v>0</v>
      </c>
      <c r="BF136" s="334" t="e">
        <f t="shared" si="61"/>
        <v>#DIV/0!</v>
      </c>
      <c r="BG136" s="334" t="e">
        <f t="shared" si="61"/>
        <v>#DIV/0!</v>
      </c>
      <c r="BH136" s="334" t="e">
        <f t="shared" si="61"/>
        <v>#DIV/0!</v>
      </c>
      <c r="BI136" s="334" t="e">
        <f t="shared" si="60"/>
        <v>#DIV/0!</v>
      </c>
      <c r="BJ136" s="334" t="e">
        <f t="shared" si="62"/>
        <v>#DIV/0!</v>
      </c>
      <c r="BK136" s="334" t="e">
        <f t="shared" si="62"/>
        <v>#DIV/0!</v>
      </c>
      <c r="BL136" s="334" t="e">
        <f t="shared" si="62"/>
        <v>#DIV/0!</v>
      </c>
      <c r="BM136" s="334">
        <v>0</v>
      </c>
      <c r="BN136" s="334">
        <v>0</v>
      </c>
      <c r="BO136" s="334">
        <v>0</v>
      </c>
      <c r="BP136" s="334">
        <v>0</v>
      </c>
      <c r="BQ136" s="335">
        <f t="shared" ref="BQ136:BQ158" si="76">BM136+BN136+BO136+BP136</f>
        <v>0</v>
      </c>
      <c r="BR136" s="334">
        <v>0</v>
      </c>
      <c r="BS136" s="334">
        <v>0</v>
      </c>
      <c r="BT136" s="335">
        <f t="shared" ref="BT136:BT158" si="77">BR136+BS136</f>
        <v>0</v>
      </c>
      <c r="BU136" s="334" t="e">
        <f t="shared" si="52"/>
        <v>#DIV/0!</v>
      </c>
      <c r="BV136" s="334" t="e">
        <f t="shared" si="52"/>
        <v>#DIV/0!</v>
      </c>
      <c r="BW136" s="334" t="e">
        <f t="shared" si="52"/>
        <v>#DIV/0!</v>
      </c>
      <c r="BX136" s="334" t="e">
        <f t="shared" si="52"/>
        <v>#DIV/0!</v>
      </c>
      <c r="BY136" s="334" t="e">
        <f t="shared" si="63"/>
        <v>#DIV/0!</v>
      </c>
      <c r="BZ136" s="334" t="e">
        <f t="shared" si="63"/>
        <v>#DIV/0!</v>
      </c>
      <c r="CA136" s="334" t="e">
        <f t="shared" si="63"/>
        <v>#DIV/0!</v>
      </c>
      <c r="CB136" s="337">
        <v>0</v>
      </c>
      <c r="CC136" s="337"/>
      <c r="CD136" s="334">
        <f>'[2]PN_AEUE-Régional SOS'!BW125+'[2]PN_AEUE-Régional CNR'!BW125+'[2]PN_AEUE-Régional CES'!BW125</f>
        <v>0</v>
      </c>
      <c r="CE136" s="334">
        <f>'[2]PN_AEUE-Régional SOS'!BX125+'[2]PN_AEUE-Régional CNR'!BX125+'[2]PN_AEUE-Régional CES'!BX125</f>
        <v>0</v>
      </c>
      <c r="CF136" s="335">
        <f t="shared" ref="CF136:CF158" si="78">CD136+CE136</f>
        <v>0</v>
      </c>
      <c r="CG136" s="334"/>
      <c r="CH136" s="334"/>
      <c r="CI136" s="345"/>
      <c r="CJ136" s="345"/>
      <c r="CK136" s="345"/>
      <c r="CL136" s="345"/>
      <c r="CM136" s="345"/>
      <c r="CN136" s="346"/>
      <c r="CO136" s="346"/>
      <c r="CP136" s="345"/>
      <c r="CQ136" s="324"/>
      <c r="CR136" s="324"/>
      <c r="CS136" s="324"/>
      <c r="CT136" s="324"/>
      <c r="CU136" s="324"/>
      <c r="CV136" s="324"/>
    </row>
    <row r="137" spans="1:100" s="332" customFormat="1" x14ac:dyDescent="0.3">
      <c r="A137" s="329" t="s">
        <v>260</v>
      </c>
      <c r="B137" s="329"/>
      <c r="C137" s="330"/>
      <c r="D137" s="329"/>
      <c r="E137" s="335"/>
      <c r="F137" s="335"/>
      <c r="G137" s="335"/>
      <c r="H137" s="335"/>
      <c r="I137" s="335">
        <f t="shared" si="64"/>
        <v>0</v>
      </c>
      <c r="J137" s="335"/>
      <c r="K137" s="335"/>
      <c r="L137" s="335">
        <f t="shared" si="65"/>
        <v>0</v>
      </c>
      <c r="M137" s="334"/>
      <c r="N137" s="334"/>
      <c r="O137" s="334"/>
      <c r="P137" s="334"/>
      <c r="Q137" s="335">
        <f t="shared" si="66"/>
        <v>0</v>
      </c>
      <c r="R137" s="334"/>
      <c r="S137" s="334"/>
      <c r="T137" s="335">
        <f t="shared" si="67"/>
        <v>0</v>
      </c>
      <c r="U137" s="334"/>
      <c r="V137" s="334"/>
      <c r="W137" s="334"/>
      <c r="X137" s="334"/>
      <c r="Y137" s="335">
        <f t="shared" si="68"/>
        <v>0</v>
      </c>
      <c r="Z137" s="334"/>
      <c r="AA137" s="334"/>
      <c r="AB137" s="335">
        <f t="shared" si="69"/>
        <v>0</v>
      </c>
      <c r="AC137" s="335" t="e">
        <f t="shared" si="57"/>
        <v>#DIV/0!</v>
      </c>
      <c r="AD137" s="335" t="e">
        <f t="shared" si="57"/>
        <v>#DIV/0!</v>
      </c>
      <c r="AE137" s="335" t="e">
        <f t="shared" si="57"/>
        <v>#DIV/0!</v>
      </c>
      <c r="AF137" s="335" t="e">
        <f t="shared" si="57"/>
        <v>#DIV/0!</v>
      </c>
      <c r="AG137" s="335" t="e">
        <f t="shared" si="57"/>
        <v>#DIV/0!</v>
      </c>
      <c r="AH137" s="336">
        <v>0</v>
      </c>
      <c r="AI137" s="336">
        <v>0</v>
      </c>
      <c r="AJ137" s="336">
        <v>0</v>
      </c>
      <c r="AK137" s="336">
        <v>0</v>
      </c>
      <c r="AL137" s="335">
        <f t="shared" si="70"/>
        <v>0</v>
      </c>
      <c r="AM137" s="336">
        <v>0</v>
      </c>
      <c r="AN137" s="336">
        <v>0</v>
      </c>
      <c r="AO137" s="335">
        <f t="shared" si="71"/>
        <v>0</v>
      </c>
      <c r="AP137" s="334">
        <v>0</v>
      </c>
      <c r="AQ137" s="334">
        <v>0</v>
      </c>
      <c r="AR137" s="334">
        <v>0</v>
      </c>
      <c r="AS137" s="334">
        <v>0</v>
      </c>
      <c r="AT137" s="335">
        <f t="shared" si="72"/>
        <v>0</v>
      </c>
      <c r="AU137" s="334">
        <v>0</v>
      </c>
      <c r="AV137" s="334">
        <v>0</v>
      </c>
      <c r="AW137" s="335">
        <f t="shared" si="73"/>
        <v>0</v>
      </c>
      <c r="AX137" s="334">
        <v>0</v>
      </c>
      <c r="AY137" s="334">
        <v>0</v>
      </c>
      <c r="AZ137" s="334">
        <v>0</v>
      </c>
      <c r="BA137" s="334">
        <v>0</v>
      </c>
      <c r="BB137" s="335">
        <f t="shared" si="74"/>
        <v>0</v>
      </c>
      <c r="BC137" s="334">
        <v>0</v>
      </c>
      <c r="BD137" s="334">
        <v>0</v>
      </c>
      <c r="BE137" s="335">
        <f t="shared" si="75"/>
        <v>0</v>
      </c>
      <c r="BF137" s="334" t="e">
        <f t="shared" si="61"/>
        <v>#DIV/0!</v>
      </c>
      <c r="BG137" s="334" t="e">
        <f t="shared" si="61"/>
        <v>#DIV/0!</v>
      </c>
      <c r="BH137" s="334" t="e">
        <f t="shared" si="61"/>
        <v>#DIV/0!</v>
      </c>
      <c r="BI137" s="334" t="e">
        <f t="shared" si="60"/>
        <v>#DIV/0!</v>
      </c>
      <c r="BJ137" s="334" t="e">
        <f t="shared" si="62"/>
        <v>#DIV/0!</v>
      </c>
      <c r="BK137" s="334" t="e">
        <f t="shared" si="62"/>
        <v>#DIV/0!</v>
      </c>
      <c r="BL137" s="334" t="e">
        <f t="shared" si="62"/>
        <v>#DIV/0!</v>
      </c>
      <c r="BM137" s="334"/>
      <c r="BN137" s="334"/>
      <c r="BO137" s="334"/>
      <c r="BP137" s="334"/>
      <c r="BQ137" s="335">
        <f t="shared" si="76"/>
        <v>0</v>
      </c>
      <c r="BR137" s="334"/>
      <c r="BS137" s="334"/>
      <c r="BT137" s="335">
        <f t="shared" si="77"/>
        <v>0</v>
      </c>
      <c r="BU137" s="334" t="e">
        <f t="shared" si="52"/>
        <v>#DIV/0!</v>
      </c>
      <c r="BV137" s="334" t="e">
        <f t="shared" si="52"/>
        <v>#DIV/0!</v>
      </c>
      <c r="BW137" s="334" t="e">
        <f t="shared" si="52"/>
        <v>#DIV/0!</v>
      </c>
      <c r="BX137" s="334" t="e">
        <f t="shared" si="52"/>
        <v>#DIV/0!</v>
      </c>
      <c r="BY137" s="334" t="e">
        <f t="shared" si="63"/>
        <v>#DIV/0!</v>
      </c>
      <c r="BZ137" s="334" t="e">
        <f t="shared" si="63"/>
        <v>#DIV/0!</v>
      </c>
      <c r="CA137" s="334" t="e">
        <f t="shared" si="63"/>
        <v>#DIV/0!</v>
      </c>
      <c r="CB137" s="337">
        <v>0</v>
      </c>
      <c r="CC137" s="337">
        <v>0</v>
      </c>
      <c r="CD137" s="334">
        <f>'[2]PN_AEUE-Régional SOS'!BW126+'[2]PN_AEUE-Régional CNR'!BW126+'[2]PN_AEUE-Régional CES'!BW126</f>
        <v>0</v>
      </c>
      <c r="CE137" s="334">
        <f>'[2]PN_AEUE-Régional SOS'!BX126+'[2]PN_AEUE-Régional CNR'!BX126+'[2]PN_AEUE-Régional CES'!BX126</f>
        <v>0</v>
      </c>
      <c r="CF137" s="335">
        <f t="shared" si="78"/>
        <v>0</v>
      </c>
      <c r="CG137" s="334"/>
      <c r="CH137" s="334"/>
      <c r="CI137" s="329"/>
      <c r="CJ137" s="329"/>
      <c r="CK137" s="329"/>
      <c r="CL137" s="329"/>
      <c r="CM137" s="329"/>
      <c r="CN137" s="329"/>
      <c r="CO137" s="329"/>
      <c r="CP137" s="329"/>
      <c r="CQ137" s="331"/>
      <c r="CR137" s="331"/>
      <c r="CS137" s="331"/>
      <c r="CT137" s="331"/>
      <c r="CU137" s="331"/>
      <c r="CV137" s="331"/>
    </row>
    <row r="138" spans="1:100" s="435" customFormat="1" ht="13.8" x14ac:dyDescent="0.3">
      <c r="A138" s="435" t="s">
        <v>345</v>
      </c>
      <c r="I138" s="435">
        <f t="shared" si="64"/>
        <v>0</v>
      </c>
      <c r="L138" s="435">
        <f t="shared" si="65"/>
        <v>0</v>
      </c>
      <c r="Q138" s="435">
        <f t="shared" si="66"/>
        <v>0</v>
      </c>
      <c r="T138" s="435">
        <f t="shared" si="67"/>
        <v>0</v>
      </c>
      <c r="Y138" s="435">
        <f t="shared" si="68"/>
        <v>0</v>
      </c>
      <c r="AB138" s="435">
        <f t="shared" si="69"/>
        <v>0</v>
      </c>
      <c r="AC138" s="335" t="e">
        <f t="shared" si="57"/>
        <v>#DIV/0!</v>
      </c>
      <c r="AD138" s="335" t="e">
        <f t="shared" si="57"/>
        <v>#DIV/0!</v>
      </c>
      <c r="AE138" s="335" t="e">
        <f t="shared" si="57"/>
        <v>#DIV/0!</v>
      </c>
      <c r="AF138" s="335" t="e">
        <f t="shared" si="57"/>
        <v>#DIV/0!</v>
      </c>
      <c r="AG138" s="335" t="e">
        <f t="shared" si="57"/>
        <v>#DIV/0!</v>
      </c>
      <c r="AL138" s="435">
        <f t="shared" si="70"/>
        <v>0</v>
      </c>
      <c r="AO138" s="435">
        <f t="shared" si="71"/>
        <v>0</v>
      </c>
      <c r="AT138" s="435">
        <f t="shared" si="72"/>
        <v>0</v>
      </c>
      <c r="AW138" s="435">
        <f t="shared" si="73"/>
        <v>0</v>
      </c>
      <c r="AY138" s="435">
        <v>0</v>
      </c>
      <c r="BB138" s="435">
        <f t="shared" si="74"/>
        <v>0</v>
      </c>
      <c r="BE138" s="435">
        <f t="shared" si="75"/>
        <v>0</v>
      </c>
      <c r="BF138" s="334" t="e">
        <f t="shared" si="61"/>
        <v>#DIV/0!</v>
      </c>
      <c r="BG138" s="334" t="e">
        <f t="shared" si="61"/>
        <v>#DIV/0!</v>
      </c>
      <c r="BH138" s="334" t="e">
        <f t="shared" si="61"/>
        <v>#DIV/0!</v>
      </c>
      <c r="BI138" s="334" t="e">
        <f t="shared" si="60"/>
        <v>#DIV/0!</v>
      </c>
      <c r="BJ138" s="334" t="e">
        <f t="shared" si="62"/>
        <v>#DIV/0!</v>
      </c>
      <c r="BK138" s="334" t="e">
        <f t="shared" si="62"/>
        <v>#DIV/0!</v>
      </c>
      <c r="BL138" s="334" t="e">
        <f t="shared" si="62"/>
        <v>#DIV/0!</v>
      </c>
      <c r="BQ138" s="435">
        <f t="shared" si="76"/>
        <v>0</v>
      </c>
      <c r="BT138" s="435">
        <f t="shared" si="77"/>
        <v>0</v>
      </c>
      <c r="BU138" s="334" t="e">
        <f t="shared" si="52"/>
        <v>#DIV/0!</v>
      </c>
      <c r="BV138" s="334" t="e">
        <f t="shared" si="52"/>
        <v>#DIV/0!</v>
      </c>
      <c r="BW138" s="334" t="e">
        <f t="shared" si="52"/>
        <v>#DIV/0!</v>
      </c>
      <c r="BX138" s="334" t="e">
        <f t="shared" si="52"/>
        <v>#DIV/0!</v>
      </c>
      <c r="BY138" s="334" t="e">
        <f t="shared" si="63"/>
        <v>#DIV/0!</v>
      </c>
      <c r="BZ138" s="334" t="e">
        <f t="shared" si="63"/>
        <v>#DIV/0!</v>
      </c>
      <c r="CA138" s="334" t="e">
        <f t="shared" si="63"/>
        <v>#DIV/0!</v>
      </c>
      <c r="CF138" s="435">
        <f t="shared" si="78"/>
        <v>0</v>
      </c>
    </row>
    <row r="139" spans="1:100" s="431" customFormat="1" ht="41.4" x14ac:dyDescent="0.3">
      <c r="A139" s="333" t="s">
        <v>261</v>
      </c>
      <c r="B139" s="343"/>
      <c r="C139" s="344"/>
      <c r="D139" s="432"/>
      <c r="E139" s="335">
        <v>0</v>
      </c>
      <c r="F139" s="335">
        <v>0</v>
      </c>
      <c r="G139" s="335">
        <v>0</v>
      </c>
      <c r="H139" s="335">
        <v>0</v>
      </c>
      <c r="I139" s="335">
        <f t="shared" si="64"/>
        <v>0</v>
      </c>
      <c r="J139" s="335">
        <v>0</v>
      </c>
      <c r="K139" s="335">
        <v>0</v>
      </c>
      <c r="L139" s="335">
        <f t="shared" si="65"/>
        <v>0</v>
      </c>
      <c r="M139" s="334">
        <v>0</v>
      </c>
      <c r="N139" s="334">
        <v>0</v>
      </c>
      <c r="O139" s="334">
        <v>0</v>
      </c>
      <c r="P139" s="334">
        <v>0</v>
      </c>
      <c r="Q139" s="335">
        <f t="shared" si="66"/>
        <v>0</v>
      </c>
      <c r="R139" s="334">
        <v>0</v>
      </c>
      <c r="S139" s="334">
        <v>0</v>
      </c>
      <c r="T139" s="335">
        <f t="shared" si="67"/>
        <v>0</v>
      </c>
      <c r="U139" s="334">
        <v>0</v>
      </c>
      <c r="V139" s="334">
        <v>0</v>
      </c>
      <c r="W139" s="334">
        <v>0</v>
      </c>
      <c r="X139" s="334">
        <v>0</v>
      </c>
      <c r="Y139" s="335">
        <f t="shared" si="68"/>
        <v>0</v>
      </c>
      <c r="Z139" s="334">
        <v>0</v>
      </c>
      <c r="AA139" s="334">
        <v>0</v>
      </c>
      <c r="AB139" s="335">
        <f t="shared" si="69"/>
        <v>0</v>
      </c>
      <c r="AC139" s="335" t="e">
        <f t="shared" si="57"/>
        <v>#DIV/0!</v>
      </c>
      <c r="AD139" s="335" t="e">
        <f t="shared" si="57"/>
        <v>#DIV/0!</v>
      </c>
      <c r="AE139" s="335" t="e">
        <f t="shared" si="57"/>
        <v>#DIV/0!</v>
      </c>
      <c r="AF139" s="335" t="e">
        <f t="shared" si="57"/>
        <v>#DIV/0!</v>
      </c>
      <c r="AG139" s="335" t="e">
        <f t="shared" si="57"/>
        <v>#DIV/0!</v>
      </c>
      <c r="AH139" s="336">
        <v>0</v>
      </c>
      <c r="AI139" s="336">
        <v>0</v>
      </c>
      <c r="AJ139" s="336">
        <v>0</v>
      </c>
      <c r="AK139" s="336">
        <v>0</v>
      </c>
      <c r="AL139" s="335">
        <f t="shared" si="70"/>
        <v>0</v>
      </c>
      <c r="AM139" s="336">
        <v>0</v>
      </c>
      <c r="AN139" s="336">
        <v>0</v>
      </c>
      <c r="AO139" s="335">
        <f t="shared" si="71"/>
        <v>0</v>
      </c>
      <c r="AP139" s="334">
        <v>0</v>
      </c>
      <c r="AQ139" s="334">
        <v>0</v>
      </c>
      <c r="AR139" s="334">
        <v>0</v>
      </c>
      <c r="AS139" s="334">
        <v>0</v>
      </c>
      <c r="AT139" s="335">
        <f t="shared" si="72"/>
        <v>0</v>
      </c>
      <c r="AU139" s="334">
        <v>0</v>
      </c>
      <c r="AV139" s="334">
        <v>0</v>
      </c>
      <c r="AW139" s="335">
        <f t="shared" si="73"/>
        <v>0</v>
      </c>
      <c r="AX139" s="334">
        <v>0</v>
      </c>
      <c r="AY139" s="334">
        <v>0</v>
      </c>
      <c r="AZ139" s="334">
        <v>0</v>
      </c>
      <c r="BA139" s="334">
        <v>0</v>
      </c>
      <c r="BB139" s="335">
        <f t="shared" si="74"/>
        <v>0</v>
      </c>
      <c r="BC139" s="334">
        <v>0</v>
      </c>
      <c r="BD139" s="334">
        <v>0</v>
      </c>
      <c r="BE139" s="335">
        <f t="shared" si="75"/>
        <v>0</v>
      </c>
      <c r="BF139" s="334" t="e">
        <f t="shared" si="61"/>
        <v>#DIV/0!</v>
      </c>
      <c r="BG139" s="334" t="e">
        <f t="shared" si="61"/>
        <v>#DIV/0!</v>
      </c>
      <c r="BH139" s="334" t="e">
        <f t="shared" si="61"/>
        <v>#DIV/0!</v>
      </c>
      <c r="BI139" s="334" t="e">
        <f t="shared" si="60"/>
        <v>#DIV/0!</v>
      </c>
      <c r="BJ139" s="334" t="e">
        <f t="shared" si="62"/>
        <v>#DIV/0!</v>
      </c>
      <c r="BK139" s="334" t="e">
        <f t="shared" si="62"/>
        <v>#DIV/0!</v>
      </c>
      <c r="BL139" s="334" t="e">
        <f t="shared" si="62"/>
        <v>#DIV/0!</v>
      </c>
      <c r="BM139" s="334">
        <v>0</v>
      </c>
      <c r="BN139" s="334">
        <v>0</v>
      </c>
      <c r="BO139" s="334">
        <v>0</v>
      </c>
      <c r="BP139" s="334">
        <v>0</v>
      </c>
      <c r="BQ139" s="335">
        <f t="shared" si="76"/>
        <v>0</v>
      </c>
      <c r="BR139" s="334">
        <v>0</v>
      </c>
      <c r="BS139" s="334">
        <v>0</v>
      </c>
      <c r="BT139" s="335">
        <f t="shared" si="77"/>
        <v>0</v>
      </c>
      <c r="BU139" s="334" t="e">
        <f t="shared" si="52"/>
        <v>#DIV/0!</v>
      </c>
      <c r="BV139" s="334" t="e">
        <f t="shared" si="52"/>
        <v>#DIV/0!</v>
      </c>
      <c r="BW139" s="334" t="e">
        <f t="shared" si="52"/>
        <v>#DIV/0!</v>
      </c>
      <c r="BX139" s="334" t="e">
        <f t="shared" si="52"/>
        <v>#DIV/0!</v>
      </c>
      <c r="BY139" s="334" t="e">
        <f t="shared" si="63"/>
        <v>#DIV/0!</v>
      </c>
      <c r="BZ139" s="334" t="e">
        <f t="shared" si="63"/>
        <v>#DIV/0!</v>
      </c>
      <c r="CA139" s="334" t="e">
        <f t="shared" si="63"/>
        <v>#DIV/0!</v>
      </c>
      <c r="CB139" s="337">
        <v>0</v>
      </c>
      <c r="CC139" s="337"/>
      <c r="CD139" s="334">
        <f>'[2]PN_AEUE-Régional SOS'!BW127+'[2]PN_AEUE-Régional CNR'!BW127+'[2]PN_AEUE-Régional CES'!BW127</f>
        <v>0</v>
      </c>
      <c r="CE139" s="334">
        <f>'[2]PN_AEUE-Régional SOS'!BX127+'[2]PN_AEUE-Régional CNR'!BX127+'[2]PN_AEUE-Régional CES'!BX127</f>
        <v>0</v>
      </c>
      <c r="CF139" s="335">
        <f t="shared" si="78"/>
        <v>0</v>
      </c>
      <c r="CG139" s="334"/>
      <c r="CH139" s="334"/>
      <c r="CI139" s="345"/>
      <c r="CJ139" s="345"/>
      <c r="CK139" s="345"/>
      <c r="CL139" s="345"/>
      <c r="CM139" s="345"/>
      <c r="CN139" s="346"/>
      <c r="CO139" s="346"/>
      <c r="CP139" s="345"/>
      <c r="CQ139" s="324"/>
      <c r="CR139" s="324"/>
      <c r="CS139" s="324"/>
      <c r="CT139" s="324"/>
      <c r="CU139" s="324"/>
      <c r="CV139" s="324"/>
    </row>
    <row r="140" spans="1:100" s="430" customFormat="1" ht="27.6" x14ac:dyDescent="0.3">
      <c r="A140" s="333" t="s">
        <v>262</v>
      </c>
      <c r="B140" s="429"/>
      <c r="C140" s="424"/>
      <c r="D140" s="425"/>
      <c r="E140" s="335">
        <v>0</v>
      </c>
      <c r="F140" s="335">
        <v>0</v>
      </c>
      <c r="G140" s="335">
        <v>0</v>
      </c>
      <c r="H140" s="335">
        <v>0</v>
      </c>
      <c r="I140" s="335">
        <f t="shared" si="64"/>
        <v>0</v>
      </c>
      <c r="J140" s="335">
        <v>0</v>
      </c>
      <c r="K140" s="335">
        <v>0</v>
      </c>
      <c r="L140" s="335">
        <f t="shared" si="65"/>
        <v>0</v>
      </c>
      <c r="M140" s="334">
        <v>0</v>
      </c>
      <c r="N140" s="334">
        <v>0</v>
      </c>
      <c r="O140" s="334">
        <v>0</v>
      </c>
      <c r="P140" s="334">
        <v>0</v>
      </c>
      <c r="Q140" s="335">
        <f t="shared" si="66"/>
        <v>0</v>
      </c>
      <c r="R140" s="334">
        <v>0</v>
      </c>
      <c r="S140" s="334">
        <v>0</v>
      </c>
      <c r="T140" s="335">
        <f t="shared" si="67"/>
        <v>0</v>
      </c>
      <c r="U140" s="334">
        <v>0</v>
      </c>
      <c r="V140" s="334">
        <v>0</v>
      </c>
      <c r="W140" s="334">
        <v>0</v>
      </c>
      <c r="X140" s="334">
        <v>0</v>
      </c>
      <c r="Y140" s="335">
        <f t="shared" si="68"/>
        <v>0</v>
      </c>
      <c r="Z140" s="334">
        <v>0</v>
      </c>
      <c r="AA140" s="334">
        <v>0</v>
      </c>
      <c r="AB140" s="335">
        <f t="shared" si="69"/>
        <v>0</v>
      </c>
      <c r="AC140" s="335" t="e">
        <f t="shared" si="57"/>
        <v>#DIV/0!</v>
      </c>
      <c r="AD140" s="335" t="e">
        <f t="shared" si="57"/>
        <v>#DIV/0!</v>
      </c>
      <c r="AE140" s="335" t="e">
        <f t="shared" si="57"/>
        <v>#DIV/0!</v>
      </c>
      <c r="AF140" s="335" t="e">
        <f t="shared" si="57"/>
        <v>#DIV/0!</v>
      </c>
      <c r="AG140" s="335" t="e">
        <f t="shared" si="57"/>
        <v>#DIV/0!</v>
      </c>
      <c r="AH140" s="336">
        <v>0</v>
      </c>
      <c r="AI140" s="336">
        <v>0</v>
      </c>
      <c r="AJ140" s="336">
        <v>0</v>
      </c>
      <c r="AK140" s="336">
        <v>0</v>
      </c>
      <c r="AL140" s="335">
        <f t="shared" si="70"/>
        <v>0</v>
      </c>
      <c r="AM140" s="336">
        <v>0</v>
      </c>
      <c r="AN140" s="336">
        <v>0</v>
      </c>
      <c r="AO140" s="335">
        <f t="shared" si="71"/>
        <v>0</v>
      </c>
      <c r="AP140" s="334">
        <v>0</v>
      </c>
      <c r="AQ140" s="334">
        <v>0</v>
      </c>
      <c r="AR140" s="334">
        <v>0</v>
      </c>
      <c r="AS140" s="334">
        <v>0</v>
      </c>
      <c r="AT140" s="335">
        <f t="shared" si="72"/>
        <v>0</v>
      </c>
      <c r="AU140" s="334">
        <v>0</v>
      </c>
      <c r="AV140" s="334">
        <v>0</v>
      </c>
      <c r="AW140" s="335">
        <f t="shared" si="73"/>
        <v>0</v>
      </c>
      <c r="AX140" s="334">
        <v>0</v>
      </c>
      <c r="AY140" s="334">
        <v>0</v>
      </c>
      <c r="AZ140" s="334">
        <v>0</v>
      </c>
      <c r="BA140" s="334">
        <v>0</v>
      </c>
      <c r="BB140" s="335">
        <f t="shared" si="74"/>
        <v>0</v>
      </c>
      <c r="BC140" s="334">
        <v>0</v>
      </c>
      <c r="BD140" s="334">
        <v>0</v>
      </c>
      <c r="BE140" s="335">
        <f t="shared" si="75"/>
        <v>0</v>
      </c>
      <c r="BF140" s="334" t="e">
        <f t="shared" si="61"/>
        <v>#DIV/0!</v>
      </c>
      <c r="BG140" s="334" t="e">
        <f t="shared" si="61"/>
        <v>#DIV/0!</v>
      </c>
      <c r="BH140" s="334" t="e">
        <f t="shared" si="61"/>
        <v>#DIV/0!</v>
      </c>
      <c r="BI140" s="334" t="e">
        <f t="shared" si="60"/>
        <v>#DIV/0!</v>
      </c>
      <c r="BJ140" s="334" t="e">
        <f t="shared" si="62"/>
        <v>#DIV/0!</v>
      </c>
      <c r="BK140" s="334" t="e">
        <f t="shared" si="62"/>
        <v>#DIV/0!</v>
      </c>
      <c r="BL140" s="334" t="e">
        <f t="shared" si="62"/>
        <v>#DIV/0!</v>
      </c>
      <c r="BM140" s="334">
        <v>0</v>
      </c>
      <c r="BN140" s="334">
        <v>0</v>
      </c>
      <c r="BO140" s="334">
        <v>0</v>
      </c>
      <c r="BP140" s="334">
        <v>0</v>
      </c>
      <c r="BQ140" s="335">
        <f t="shared" si="76"/>
        <v>0</v>
      </c>
      <c r="BR140" s="334">
        <v>0</v>
      </c>
      <c r="BS140" s="334">
        <v>0</v>
      </c>
      <c r="BT140" s="335">
        <f t="shared" si="77"/>
        <v>0</v>
      </c>
      <c r="BU140" s="334" t="e">
        <f t="shared" si="52"/>
        <v>#DIV/0!</v>
      </c>
      <c r="BV140" s="334" t="e">
        <f t="shared" si="52"/>
        <v>#DIV/0!</v>
      </c>
      <c r="BW140" s="334" t="e">
        <f t="shared" si="52"/>
        <v>#DIV/0!</v>
      </c>
      <c r="BX140" s="334" t="e">
        <f t="shared" si="52"/>
        <v>#DIV/0!</v>
      </c>
      <c r="BY140" s="334" t="e">
        <f t="shared" si="63"/>
        <v>#DIV/0!</v>
      </c>
      <c r="BZ140" s="334" t="e">
        <f t="shared" si="63"/>
        <v>#DIV/0!</v>
      </c>
      <c r="CA140" s="334" t="e">
        <f t="shared" si="63"/>
        <v>#DIV/0!</v>
      </c>
      <c r="CB140" s="337">
        <v>0</v>
      </c>
      <c r="CC140" s="337"/>
      <c r="CD140" s="334">
        <f>'[2]PN_AEUE-Régional SOS'!BW128+'[2]PN_AEUE-Régional CNR'!BW128+'[2]PN_AEUE-Régional CES'!BW128</f>
        <v>0</v>
      </c>
      <c r="CE140" s="334">
        <f>'[2]PN_AEUE-Régional SOS'!BX128+'[2]PN_AEUE-Régional CNR'!BX128+'[2]PN_AEUE-Régional CES'!BX128</f>
        <v>0</v>
      </c>
      <c r="CF140" s="335">
        <f t="shared" si="78"/>
        <v>0</v>
      </c>
      <c r="CG140" s="334"/>
      <c r="CH140" s="334"/>
      <c r="CI140" s="338"/>
      <c r="CJ140" s="338"/>
      <c r="CK140" s="338"/>
      <c r="CL140" s="338"/>
      <c r="CM140" s="338"/>
      <c r="CN140" s="339"/>
      <c r="CO140" s="339"/>
      <c r="CP140" s="338"/>
      <c r="CQ140" s="340"/>
      <c r="CR140" s="340"/>
      <c r="CS140" s="340"/>
      <c r="CT140" s="340"/>
      <c r="CU140" s="340"/>
      <c r="CV140" s="340"/>
    </row>
    <row r="141" spans="1:100" s="332" customFormat="1" x14ac:dyDescent="0.3">
      <c r="A141" s="329" t="s">
        <v>263</v>
      </c>
      <c r="B141" s="329"/>
      <c r="C141" s="330"/>
      <c r="D141" s="329"/>
      <c r="E141" s="335"/>
      <c r="F141" s="335"/>
      <c r="G141" s="335"/>
      <c r="H141" s="335"/>
      <c r="I141" s="335">
        <f t="shared" si="64"/>
        <v>0</v>
      </c>
      <c r="J141" s="335"/>
      <c r="K141" s="335"/>
      <c r="L141" s="335">
        <f t="shared" si="65"/>
        <v>0</v>
      </c>
      <c r="M141" s="334">
        <v>0</v>
      </c>
      <c r="N141" s="334">
        <v>0</v>
      </c>
      <c r="O141" s="334">
        <v>0</v>
      </c>
      <c r="P141" s="334">
        <v>0</v>
      </c>
      <c r="Q141" s="335">
        <f t="shared" si="66"/>
        <v>0</v>
      </c>
      <c r="R141" s="334">
        <v>0</v>
      </c>
      <c r="S141" s="334">
        <v>0</v>
      </c>
      <c r="T141" s="335">
        <f t="shared" si="67"/>
        <v>0</v>
      </c>
      <c r="U141" s="334">
        <v>0</v>
      </c>
      <c r="V141" s="334">
        <v>0</v>
      </c>
      <c r="W141" s="334">
        <v>0</v>
      </c>
      <c r="X141" s="334">
        <v>0</v>
      </c>
      <c r="Y141" s="335">
        <f t="shared" si="68"/>
        <v>0</v>
      </c>
      <c r="Z141" s="334">
        <v>0</v>
      </c>
      <c r="AA141" s="334">
        <v>0</v>
      </c>
      <c r="AB141" s="335">
        <f t="shared" si="69"/>
        <v>0</v>
      </c>
      <c r="AC141" s="335" t="e">
        <f t="shared" si="57"/>
        <v>#DIV/0!</v>
      </c>
      <c r="AD141" s="335" t="e">
        <f t="shared" si="57"/>
        <v>#DIV/0!</v>
      </c>
      <c r="AE141" s="335" t="e">
        <f t="shared" si="57"/>
        <v>#DIV/0!</v>
      </c>
      <c r="AF141" s="335" t="e">
        <f t="shared" si="57"/>
        <v>#DIV/0!</v>
      </c>
      <c r="AG141" s="335" t="e">
        <f t="shared" si="57"/>
        <v>#DIV/0!</v>
      </c>
      <c r="AH141" s="336">
        <v>0</v>
      </c>
      <c r="AI141" s="336">
        <v>0</v>
      </c>
      <c r="AJ141" s="336">
        <v>0</v>
      </c>
      <c r="AK141" s="336">
        <v>0</v>
      </c>
      <c r="AL141" s="335">
        <f t="shared" si="70"/>
        <v>0</v>
      </c>
      <c r="AM141" s="336">
        <v>0</v>
      </c>
      <c r="AN141" s="336">
        <v>0</v>
      </c>
      <c r="AO141" s="335">
        <f t="shared" si="71"/>
        <v>0</v>
      </c>
      <c r="AP141" s="334">
        <v>0</v>
      </c>
      <c r="AQ141" s="334">
        <v>0</v>
      </c>
      <c r="AR141" s="334">
        <v>0</v>
      </c>
      <c r="AS141" s="334">
        <v>0</v>
      </c>
      <c r="AT141" s="335">
        <f t="shared" si="72"/>
        <v>0</v>
      </c>
      <c r="AU141" s="334">
        <v>0</v>
      </c>
      <c r="AV141" s="334">
        <v>0</v>
      </c>
      <c r="AW141" s="335">
        <f t="shared" si="73"/>
        <v>0</v>
      </c>
      <c r="AX141" s="334">
        <v>0</v>
      </c>
      <c r="AY141" s="334">
        <v>0</v>
      </c>
      <c r="AZ141" s="334">
        <v>0</v>
      </c>
      <c r="BA141" s="334">
        <v>0</v>
      </c>
      <c r="BB141" s="335">
        <f t="shared" si="74"/>
        <v>0</v>
      </c>
      <c r="BC141" s="334">
        <v>0</v>
      </c>
      <c r="BD141" s="334">
        <v>0</v>
      </c>
      <c r="BE141" s="335">
        <f t="shared" si="75"/>
        <v>0</v>
      </c>
      <c r="BF141" s="334" t="e">
        <f t="shared" si="61"/>
        <v>#DIV/0!</v>
      </c>
      <c r="BG141" s="334" t="e">
        <f t="shared" si="61"/>
        <v>#DIV/0!</v>
      </c>
      <c r="BH141" s="334" t="e">
        <f t="shared" si="61"/>
        <v>#DIV/0!</v>
      </c>
      <c r="BI141" s="334" t="e">
        <f t="shared" si="60"/>
        <v>#DIV/0!</v>
      </c>
      <c r="BJ141" s="334" t="e">
        <f t="shared" si="62"/>
        <v>#DIV/0!</v>
      </c>
      <c r="BK141" s="334" t="e">
        <f t="shared" si="62"/>
        <v>#DIV/0!</v>
      </c>
      <c r="BL141" s="334" t="e">
        <f t="shared" si="62"/>
        <v>#DIV/0!</v>
      </c>
      <c r="BM141" s="334"/>
      <c r="BN141" s="334"/>
      <c r="BO141" s="334"/>
      <c r="BP141" s="334"/>
      <c r="BQ141" s="335">
        <f t="shared" si="76"/>
        <v>0</v>
      </c>
      <c r="BR141" s="334"/>
      <c r="BS141" s="334"/>
      <c r="BT141" s="335">
        <f t="shared" si="77"/>
        <v>0</v>
      </c>
      <c r="BU141" s="334" t="e">
        <f t="shared" si="52"/>
        <v>#DIV/0!</v>
      </c>
      <c r="BV141" s="334" t="e">
        <f t="shared" si="52"/>
        <v>#DIV/0!</v>
      </c>
      <c r="BW141" s="334" t="e">
        <f t="shared" si="52"/>
        <v>#DIV/0!</v>
      </c>
      <c r="BX141" s="334" t="e">
        <f t="shared" si="52"/>
        <v>#DIV/0!</v>
      </c>
      <c r="BY141" s="334" t="e">
        <f t="shared" si="63"/>
        <v>#DIV/0!</v>
      </c>
      <c r="BZ141" s="334" t="e">
        <f t="shared" si="63"/>
        <v>#DIV/0!</v>
      </c>
      <c r="CA141" s="334" t="e">
        <f t="shared" si="63"/>
        <v>#DIV/0!</v>
      </c>
      <c r="CB141" s="337">
        <v>0</v>
      </c>
      <c r="CC141" s="337">
        <v>0</v>
      </c>
      <c r="CD141" s="334">
        <f>'[2]PN_AEUE-Régional SOS'!BW129+'[2]PN_AEUE-Régional CNR'!BW129+'[2]PN_AEUE-Régional CES'!BW129</f>
        <v>0</v>
      </c>
      <c r="CE141" s="334">
        <f>'[2]PN_AEUE-Régional SOS'!BX129+'[2]PN_AEUE-Régional CNR'!BX129+'[2]PN_AEUE-Régional CES'!BX129</f>
        <v>0</v>
      </c>
      <c r="CF141" s="335">
        <f t="shared" si="78"/>
        <v>0</v>
      </c>
      <c r="CG141" s="334"/>
      <c r="CH141" s="334"/>
      <c r="CI141" s="329"/>
      <c r="CJ141" s="329"/>
      <c r="CK141" s="329"/>
      <c r="CL141" s="329"/>
      <c r="CM141" s="329"/>
      <c r="CN141" s="329"/>
      <c r="CO141" s="329"/>
      <c r="CP141" s="329"/>
      <c r="CQ141" s="331"/>
      <c r="CR141" s="331"/>
      <c r="CS141" s="331"/>
      <c r="CT141" s="331"/>
      <c r="CU141" s="331"/>
      <c r="CV141" s="331"/>
    </row>
    <row r="142" spans="1:100" s="431" customFormat="1" ht="41.4" x14ac:dyDescent="0.3">
      <c r="A142" s="342" t="s">
        <v>264</v>
      </c>
      <c r="B142" s="343"/>
      <c r="C142" s="436" t="s">
        <v>265</v>
      </c>
      <c r="D142" s="432" t="s">
        <v>266</v>
      </c>
      <c r="E142" s="335">
        <v>0</v>
      </c>
      <c r="F142" s="335">
        <v>0</v>
      </c>
      <c r="G142" s="335">
        <v>0</v>
      </c>
      <c r="H142" s="335">
        <v>0</v>
      </c>
      <c r="I142" s="335">
        <f t="shared" si="64"/>
        <v>0</v>
      </c>
      <c r="J142" s="335">
        <v>0</v>
      </c>
      <c r="K142" s="335">
        <v>0</v>
      </c>
      <c r="L142" s="335">
        <f t="shared" si="65"/>
        <v>0</v>
      </c>
      <c r="M142" s="334">
        <v>0</v>
      </c>
      <c r="N142" s="334">
        <v>0</v>
      </c>
      <c r="O142" s="334">
        <v>0</v>
      </c>
      <c r="P142" s="334">
        <v>0</v>
      </c>
      <c r="Q142" s="335">
        <f t="shared" si="66"/>
        <v>0</v>
      </c>
      <c r="R142" s="334">
        <v>0</v>
      </c>
      <c r="S142" s="334">
        <v>0</v>
      </c>
      <c r="T142" s="335">
        <f t="shared" si="67"/>
        <v>0</v>
      </c>
      <c r="U142" s="334">
        <v>0</v>
      </c>
      <c r="V142" s="334">
        <v>0</v>
      </c>
      <c r="W142" s="334">
        <v>0</v>
      </c>
      <c r="X142" s="334">
        <v>0</v>
      </c>
      <c r="Y142" s="335">
        <f t="shared" si="68"/>
        <v>0</v>
      </c>
      <c r="Z142" s="334">
        <v>0</v>
      </c>
      <c r="AA142" s="334">
        <v>0</v>
      </c>
      <c r="AB142" s="335">
        <f t="shared" si="69"/>
        <v>0</v>
      </c>
      <c r="AC142" s="335" t="e">
        <f t="shared" si="57"/>
        <v>#DIV/0!</v>
      </c>
      <c r="AD142" s="335" t="e">
        <f t="shared" si="57"/>
        <v>#DIV/0!</v>
      </c>
      <c r="AE142" s="335" t="e">
        <f t="shared" si="57"/>
        <v>#DIV/0!</v>
      </c>
      <c r="AF142" s="335" t="e">
        <f t="shared" si="57"/>
        <v>#DIV/0!</v>
      </c>
      <c r="AG142" s="335" t="e">
        <f t="shared" si="57"/>
        <v>#DIV/0!</v>
      </c>
      <c r="AH142" s="336">
        <v>0</v>
      </c>
      <c r="AI142" s="336">
        <v>0</v>
      </c>
      <c r="AJ142" s="336">
        <v>0</v>
      </c>
      <c r="AK142" s="336">
        <v>0</v>
      </c>
      <c r="AL142" s="335">
        <f t="shared" si="70"/>
        <v>0</v>
      </c>
      <c r="AM142" s="336">
        <v>0</v>
      </c>
      <c r="AN142" s="336">
        <v>0</v>
      </c>
      <c r="AO142" s="335">
        <f t="shared" si="71"/>
        <v>0</v>
      </c>
      <c r="AP142" s="334">
        <v>0</v>
      </c>
      <c r="AQ142" s="334">
        <v>0</v>
      </c>
      <c r="AR142" s="334">
        <v>0</v>
      </c>
      <c r="AS142" s="334">
        <v>0</v>
      </c>
      <c r="AT142" s="335">
        <f t="shared" si="72"/>
        <v>0</v>
      </c>
      <c r="AU142" s="334">
        <v>0</v>
      </c>
      <c r="AV142" s="334">
        <v>0</v>
      </c>
      <c r="AW142" s="335">
        <f t="shared" si="73"/>
        <v>0</v>
      </c>
      <c r="AX142" s="334">
        <v>0</v>
      </c>
      <c r="AY142" s="334">
        <v>0</v>
      </c>
      <c r="AZ142" s="334">
        <v>0</v>
      </c>
      <c r="BA142" s="334">
        <v>0</v>
      </c>
      <c r="BB142" s="335">
        <f t="shared" si="74"/>
        <v>0</v>
      </c>
      <c r="BC142" s="334">
        <v>0</v>
      </c>
      <c r="BD142" s="334">
        <v>0</v>
      </c>
      <c r="BE142" s="335">
        <f t="shared" si="75"/>
        <v>0</v>
      </c>
      <c r="BF142" s="334" t="e">
        <f t="shared" si="61"/>
        <v>#DIV/0!</v>
      </c>
      <c r="BG142" s="334" t="e">
        <f t="shared" si="61"/>
        <v>#DIV/0!</v>
      </c>
      <c r="BH142" s="334" t="e">
        <f t="shared" si="61"/>
        <v>#DIV/0!</v>
      </c>
      <c r="BI142" s="334" t="e">
        <f t="shared" si="60"/>
        <v>#DIV/0!</v>
      </c>
      <c r="BJ142" s="334" t="e">
        <f t="shared" si="62"/>
        <v>#DIV/0!</v>
      </c>
      <c r="BK142" s="334" t="e">
        <f t="shared" si="62"/>
        <v>#DIV/0!</v>
      </c>
      <c r="BL142" s="334" t="e">
        <f t="shared" si="62"/>
        <v>#DIV/0!</v>
      </c>
      <c r="BM142" s="334">
        <v>0</v>
      </c>
      <c r="BN142" s="334">
        <v>0</v>
      </c>
      <c r="BO142" s="334">
        <v>0</v>
      </c>
      <c r="BP142" s="334">
        <v>0</v>
      </c>
      <c r="BQ142" s="335">
        <f t="shared" si="76"/>
        <v>0</v>
      </c>
      <c r="BR142" s="334">
        <v>0</v>
      </c>
      <c r="BS142" s="334">
        <v>0</v>
      </c>
      <c r="BT142" s="335">
        <f t="shared" si="77"/>
        <v>0</v>
      </c>
      <c r="BU142" s="334" t="e">
        <f t="shared" si="52"/>
        <v>#DIV/0!</v>
      </c>
      <c r="BV142" s="334" t="e">
        <f t="shared" si="52"/>
        <v>#DIV/0!</v>
      </c>
      <c r="BW142" s="334" t="e">
        <f t="shared" si="52"/>
        <v>#DIV/0!</v>
      </c>
      <c r="BX142" s="334" t="e">
        <f t="shared" si="52"/>
        <v>#DIV/0!</v>
      </c>
      <c r="BY142" s="334" t="e">
        <f t="shared" si="63"/>
        <v>#DIV/0!</v>
      </c>
      <c r="BZ142" s="334" t="e">
        <f t="shared" si="63"/>
        <v>#DIV/0!</v>
      </c>
      <c r="CA142" s="334" t="e">
        <f t="shared" si="63"/>
        <v>#DIV/0!</v>
      </c>
      <c r="CB142" s="337">
        <v>0</v>
      </c>
      <c r="CC142" s="337"/>
      <c r="CD142" s="334">
        <f>'[2]PN_AEUE-Régional SOS'!BW130+'[2]PN_AEUE-Régional CNR'!BW130+'[2]PN_AEUE-Régional CES'!BW130</f>
        <v>0</v>
      </c>
      <c r="CE142" s="334">
        <f>'[2]PN_AEUE-Régional SOS'!BX130+'[2]PN_AEUE-Régional CNR'!BX130+'[2]PN_AEUE-Régional CES'!BX130</f>
        <v>0</v>
      </c>
      <c r="CF142" s="335">
        <f t="shared" si="78"/>
        <v>0</v>
      </c>
      <c r="CG142" s="334"/>
      <c r="CH142" s="334"/>
      <c r="CI142" s="345"/>
      <c r="CJ142" s="345"/>
      <c r="CK142" s="345"/>
      <c r="CL142" s="345"/>
      <c r="CM142" s="345"/>
      <c r="CN142" s="346"/>
      <c r="CO142" s="346"/>
      <c r="CP142" s="345"/>
      <c r="CQ142" s="324"/>
      <c r="CR142" s="324"/>
      <c r="CS142" s="324"/>
      <c r="CT142" s="324"/>
      <c r="CU142" s="324"/>
      <c r="CV142" s="324"/>
    </row>
    <row r="143" spans="1:100" s="332" customFormat="1" x14ac:dyDescent="0.3">
      <c r="A143" s="329" t="s">
        <v>267</v>
      </c>
      <c r="B143" s="329"/>
      <c r="C143" s="330"/>
      <c r="D143" s="329"/>
      <c r="E143" s="335"/>
      <c r="F143" s="335"/>
      <c r="G143" s="335"/>
      <c r="H143" s="335"/>
      <c r="I143" s="335">
        <f t="shared" si="64"/>
        <v>0</v>
      </c>
      <c r="J143" s="335"/>
      <c r="K143" s="335"/>
      <c r="L143" s="335">
        <f t="shared" si="65"/>
        <v>0</v>
      </c>
      <c r="M143" s="334"/>
      <c r="N143" s="334"/>
      <c r="O143" s="334"/>
      <c r="P143" s="334"/>
      <c r="Q143" s="335">
        <f t="shared" si="66"/>
        <v>0</v>
      </c>
      <c r="R143" s="334"/>
      <c r="S143" s="334"/>
      <c r="T143" s="335">
        <f t="shared" si="67"/>
        <v>0</v>
      </c>
      <c r="U143" s="334"/>
      <c r="V143" s="334"/>
      <c r="W143" s="334"/>
      <c r="X143" s="334"/>
      <c r="Y143" s="335">
        <f t="shared" si="68"/>
        <v>0</v>
      </c>
      <c r="Z143" s="334"/>
      <c r="AA143" s="334"/>
      <c r="AB143" s="335">
        <f t="shared" si="69"/>
        <v>0</v>
      </c>
      <c r="AC143" s="335" t="e">
        <f t="shared" si="57"/>
        <v>#DIV/0!</v>
      </c>
      <c r="AD143" s="335" t="e">
        <f t="shared" si="57"/>
        <v>#DIV/0!</v>
      </c>
      <c r="AE143" s="335" t="e">
        <f t="shared" si="57"/>
        <v>#DIV/0!</v>
      </c>
      <c r="AF143" s="335" t="e">
        <f t="shared" si="57"/>
        <v>#DIV/0!</v>
      </c>
      <c r="AG143" s="335" t="e">
        <f t="shared" si="57"/>
        <v>#DIV/0!</v>
      </c>
      <c r="AH143" s="336">
        <v>0</v>
      </c>
      <c r="AI143" s="336">
        <v>0</v>
      </c>
      <c r="AJ143" s="336">
        <v>0</v>
      </c>
      <c r="AK143" s="336">
        <v>0</v>
      </c>
      <c r="AL143" s="335">
        <f t="shared" si="70"/>
        <v>0</v>
      </c>
      <c r="AM143" s="336">
        <v>0</v>
      </c>
      <c r="AN143" s="336">
        <v>0</v>
      </c>
      <c r="AO143" s="335">
        <f t="shared" si="71"/>
        <v>0</v>
      </c>
      <c r="AP143" s="334">
        <v>0</v>
      </c>
      <c r="AQ143" s="334">
        <v>0</v>
      </c>
      <c r="AR143" s="334">
        <v>0</v>
      </c>
      <c r="AS143" s="334">
        <v>0</v>
      </c>
      <c r="AT143" s="335">
        <f t="shared" si="72"/>
        <v>0</v>
      </c>
      <c r="AU143" s="334">
        <v>0</v>
      </c>
      <c r="AV143" s="334">
        <v>0</v>
      </c>
      <c r="AW143" s="335">
        <f t="shared" si="73"/>
        <v>0</v>
      </c>
      <c r="AX143" s="334">
        <v>0</v>
      </c>
      <c r="AY143" s="334">
        <v>0</v>
      </c>
      <c r="AZ143" s="334">
        <v>0</v>
      </c>
      <c r="BA143" s="334">
        <v>0</v>
      </c>
      <c r="BB143" s="335">
        <f t="shared" si="74"/>
        <v>0</v>
      </c>
      <c r="BC143" s="334">
        <v>0</v>
      </c>
      <c r="BD143" s="334">
        <v>0</v>
      </c>
      <c r="BE143" s="335">
        <f t="shared" si="75"/>
        <v>0</v>
      </c>
      <c r="BF143" s="334" t="e">
        <f t="shared" si="61"/>
        <v>#DIV/0!</v>
      </c>
      <c r="BG143" s="334" t="e">
        <f t="shared" si="61"/>
        <v>#DIV/0!</v>
      </c>
      <c r="BH143" s="334" t="e">
        <f t="shared" si="61"/>
        <v>#DIV/0!</v>
      </c>
      <c r="BI143" s="334" t="e">
        <f t="shared" si="60"/>
        <v>#DIV/0!</v>
      </c>
      <c r="BJ143" s="334" t="e">
        <f t="shared" si="62"/>
        <v>#DIV/0!</v>
      </c>
      <c r="BK143" s="334" t="e">
        <f t="shared" si="62"/>
        <v>#DIV/0!</v>
      </c>
      <c r="BL143" s="334" t="e">
        <f t="shared" si="62"/>
        <v>#DIV/0!</v>
      </c>
      <c r="BM143" s="334"/>
      <c r="BN143" s="334"/>
      <c r="BO143" s="334"/>
      <c r="BP143" s="334"/>
      <c r="BQ143" s="335">
        <f t="shared" si="76"/>
        <v>0</v>
      </c>
      <c r="BR143" s="334"/>
      <c r="BS143" s="334"/>
      <c r="BT143" s="335">
        <f t="shared" si="77"/>
        <v>0</v>
      </c>
      <c r="BU143" s="334" t="e">
        <f t="shared" si="52"/>
        <v>#DIV/0!</v>
      </c>
      <c r="BV143" s="334" t="e">
        <f t="shared" si="52"/>
        <v>#DIV/0!</v>
      </c>
      <c r="BW143" s="334" t="e">
        <f t="shared" si="52"/>
        <v>#DIV/0!</v>
      </c>
      <c r="BX143" s="334" t="e">
        <f t="shared" si="52"/>
        <v>#DIV/0!</v>
      </c>
      <c r="BY143" s="334" t="e">
        <f t="shared" si="63"/>
        <v>#DIV/0!</v>
      </c>
      <c r="BZ143" s="334" t="e">
        <f t="shared" si="63"/>
        <v>#DIV/0!</v>
      </c>
      <c r="CA143" s="334" t="e">
        <f t="shared" si="63"/>
        <v>#DIV/0!</v>
      </c>
      <c r="CB143" s="337">
        <v>0</v>
      </c>
      <c r="CC143" s="337">
        <v>0</v>
      </c>
      <c r="CD143" s="334">
        <f>'[2]PN_AEUE-Régional SOS'!BW131+'[2]PN_AEUE-Régional CNR'!BW131+'[2]PN_AEUE-Régional CES'!BW131</f>
        <v>0</v>
      </c>
      <c r="CE143" s="334">
        <f>'[2]PN_AEUE-Régional SOS'!BX131+'[2]PN_AEUE-Régional CNR'!BX131+'[2]PN_AEUE-Régional CES'!BX131</f>
        <v>0</v>
      </c>
      <c r="CF143" s="335">
        <f t="shared" si="78"/>
        <v>0</v>
      </c>
      <c r="CG143" s="334"/>
      <c r="CH143" s="334"/>
      <c r="CI143" s="329"/>
      <c r="CJ143" s="329"/>
      <c r="CK143" s="329"/>
      <c r="CL143" s="329"/>
      <c r="CM143" s="329"/>
      <c r="CN143" s="329"/>
      <c r="CO143" s="329"/>
      <c r="CP143" s="329"/>
      <c r="CQ143" s="331"/>
      <c r="CR143" s="331"/>
      <c r="CS143" s="331"/>
      <c r="CT143" s="331"/>
      <c r="CU143" s="331"/>
      <c r="CV143" s="331"/>
    </row>
    <row r="144" spans="1:100" s="431" customFormat="1" ht="27.6" x14ac:dyDescent="0.3">
      <c r="A144" s="342" t="s">
        <v>268</v>
      </c>
      <c r="B144" s="343"/>
      <c r="C144" s="553" t="s">
        <v>452</v>
      </c>
      <c r="D144" s="432" t="s">
        <v>653</v>
      </c>
      <c r="E144" s="335">
        <v>0</v>
      </c>
      <c r="F144" s="335">
        <v>0</v>
      </c>
      <c r="G144" s="335">
        <v>0</v>
      </c>
      <c r="H144" s="335">
        <v>0</v>
      </c>
      <c r="I144" s="335">
        <f t="shared" si="64"/>
        <v>0</v>
      </c>
      <c r="J144" s="335">
        <v>0</v>
      </c>
      <c r="K144" s="335">
        <v>0</v>
      </c>
      <c r="L144" s="335">
        <f t="shared" si="65"/>
        <v>0</v>
      </c>
      <c r="M144" s="334">
        <v>0</v>
      </c>
      <c r="N144" s="334">
        <v>0</v>
      </c>
      <c r="O144" s="334">
        <v>0</v>
      </c>
      <c r="P144" s="334">
        <v>0</v>
      </c>
      <c r="Q144" s="335">
        <f t="shared" si="66"/>
        <v>0</v>
      </c>
      <c r="R144" s="334">
        <v>0</v>
      </c>
      <c r="S144" s="334">
        <v>0</v>
      </c>
      <c r="T144" s="335">
        <f t="shared" si="67"/>
        <v>0</v>
      </c>
      <c r="U144" s="334">
        <v>0</v>
      </c>
      <c r="V144" s="334">
        <v>0</v>
      </c>
      <c r="W144" s="334">
        <v>0</v>
      </c>
      <c r="X144" s="334">
        <v>0</v>
      </c>
      <c r="Y144" s="335">
        <f t="shared" si="68"/>
        <v>0</v>
      </c>
      <c r="Z144" s="334">
        <v>0</v>
      </c>
      <c r="AA144" s="334">
        <v>0</v>
      </c>
      <c r="AB144" s="335">
        <f t="shared" si="69"/>
        <v>0</v>
      </c>
      <c r="AC144" s="335" t="e">
        <f t="shared" si="57"/>
        <v>#DIV/0!</v>
      </c>
      <c r="AD144" s="335" t="e">
        <f t="shared" si="57"/>
        <v>#DIV/0!</v>
      </c>
      <c r="AE144" s="335" t="e">
        <f t="shared" si="57"/>
        <v>#DIV/0!</v>
      </c>
      <c r="AF144" s="335" t="e">
        <f t="shared" si="57"/>
        <v>#DIV/0!</v>
      </c>
      <c r="AG144" s="335" t="e">
        <f t="shared" si="57"/>
        <v>#DIV/0!</v>
      </c>
      <c r="AH144" s="336">
        <v>0</v>
      </c>
      <c r="AI144" s="336">
        <v>0</v>
      </c>
      <c r="AJ144" s="336">
        <v>0</v>
      </c>
      <c r="AK144" s="336">
        <v>0</v>
      </c>
      <c r="AL144" s="335">
        <f t="shared" si="70"/>
        <v>0</v>
      </c>
      <c r="AM144" s="336">
        <v>0</v>
      </c>
      <c r="AN144" s="336">
        <v>0</v>
      </c>
      <c r="AO144" s="335">
        <f t="shared" si="71"/>
        <v>0</v>
      </c>
      <c r="AP144" s="334">
        <v>0</v>
      </c>
      <c r="AQ144" s="334">
        <v>0</v>
      </c>
      <c r="AR144" s="334">
        <v>0</v>
      </c>
      <c r="AS144" s="334">
        <v>0</v>
      </c>
      <c r="AT144" s="335">
        <f t="shared" si="72"/>
        <v>0</v>
      </c>
      <c r="AU144" s="334">
        <v>0</v>
      </c>
      <c r="AV144" s="334">
        <v>0</v>
      </c>
      <c r="AW144" s="335">
        <f t="shared" si="73"/>
        <v>0</v>
      </c>
      <c r="AX144" s="334">
        <v>0</v>
      </c>
      <c r="AY144" s="334">
        <v>0</v>
      </c>
      <c r="AZ144" s="334">
        <v>0</v>
      </c>
      <c r="BA144" s="334">
        <v>0</v>
      </c>
      <c r="BB144" s="335">
        <f t="shared" si="74"/>
        <v>0</v>
      </c>
      <c r="BC144" s="334">
        <v>0</v>
      </c>
      <c r="BD144" s="334">
        <v>0</v>
      </c>
      <c r="BE144" s="335">
        <f t="shared" si="75"/>
        <v>0</v>
      </c>
      <c r="BF144" s="334" t="e">
        <f t="shared" si="61"/>
        <v>#DIV/0!</v>
      </c>
      <c r="BG144" s="334" t="e">
        <f t="shared" si="61"/>
        <v>#DIV/0!</v>
      </c>
      <c r="BH144" s="334" t="e">
        <f t="shared" si="61"/>
        <v>#DIV/0!</v>
      </c>
      <c r="BI144" s="334" t="e">
        <f t="shared" si="60"/>
        <v>#DIV/0!</v>
      </c>
      <c r="BJ144" s="334" t="e">
        <f t="shared" si="62"/>
        <v>#DIV/0!</v>
      </c>
      <c r="BK144" s="334" t="e">
        <f t="shared" si="62"/>
        <v>#DIV/0!</v>
      </c>
      <c r="BL144" s="334" t="e">
        <f t="shared" si="62"/>
        <v>#DIV/0!</v>
      </c>
      <c r="BM144" s="334">
        <v>0</v>
      </c>
      <c r="BN144" s="334">
        <v>0</v>
      </c>
      <c r="BO144" s="334">
        <v>0</v>
      </c>
      <c r="BP144" s="334">
        <v>0</v>
      </c>
      <c r="BQ144" s="335">
        <f t="shared" si="76"/>
        <v>0</v>
      </c>
      <c r="BR144" s="334">
        <v>0</v>
      </c>
      <c r="BS144" s="334">
        <v>0</v>
      </c>
      <c r="BT144" s="335">
        <f t="shared" si="77"/>
        <v>0</v>
      </c>
      <c r="BU144" s="334" t="e">
        <f t="shared" si="52"/>
        <v>#DIV/0!</v>
      </c>
      <c r="BV144" s="334" t="e">
        <f t="shared" si="52"/>
        <v>#DIV/0!</v>
      </c>
      <c r="BW144" s="334" t="e">
        <f t="shared" si="52"/>
        <v>#DIV/0!</v>
      </c>
      <c r="BX144" s="334" t="e">
        <f t="shared" si="52"/>
        <v>#DIV/0!</v>
      </c>
      <c r="BY144" s="334" t="e">
        <f t="shared" si="63"/>
        <v>#DIV/0!</v>
      </c>
      <c r="BZ144" s="334" t="e">
        <f t="shared" si="63"/>
        <v>#DIV/0!</v>
      </c>
      <c r="CA144" s="334" t="e">
        <f t="shared" si="63"/>
        <v>#DIV/0!</v>
      </c>
      <c r="CB144" s="337">
        <v>0</v>
      </c>
      <c r="CC144" s="337"/>
      <c r="CD144" s="334">
        <f>'[2]PN_AEUE-Régional SOS'!BW132+'[2]PN_AEUE-Régional CNR'!BW132+'[2]PN_AEUE-Régional CES'!BW132</f>
        <v>0</v>
      </c>
      <c r="CE144" s="334">
        <f>'[2]PN_AEUE-Régional SOS'!BX132+'[2]PN_AEUE-Régional CNR'!BX132+'[2]PN_AEUE-Régional CES'!BX132</f>
        <v>0</v>
      </c>
      <c r="CF144" s="335">
        <f t="shared" si="78"/>
        <v>0</v>
      </c>
      <c r="CG144" s="334"/>
      <c r="CH144" s="334"/>
      <c r="CI144" s="345"/>
      <c r="CJ144" s="345"/>
      <c r="CK144" s="345"/>
      <c r="CL144" s="345"/>
      <c r="CM144" s="345"/>
      <c r="CN144" s="346"/>
      <c r="CO144" s="346"/>
      <c r="CP144" s="345"/>
      <c r="CQ144" s="324"/>
      <c r="CR144" s="324"/>
      <c r="CS144" s="324"/>
      <c r="CT144" s="324"/>
      <c r="CU144" s="324"/>
      <c r="CV144" s="324"/>
    </row>
    <row r="145" spans="1:101" s="430" customFormat="1" ht="28.2" thickBot="1" x14ac:dyDescent="0.35">
      <c r="A145" s="333" t="s">
        <v>271</v>
      </c>
      <c r="B145" s="429"/>
      <c r="C145" s="334" t="s">
        <v>272</v>
      </c>
      <c r="D145" s="425" t="s">
        <v>273</v>
      </c>
      <c r="E145" s="335">
        <v>0</v>
      </c>
      <c r="F145" s="335">
        <v>0</v>
      </c>
      <c r="G145" s="335">
        <v>0</v>
      </c>
      <c r="H145" s="335">
        <v>0</v>
      </c>
      <c r="I145" s="335">
        <f t="shared" si="64"/>
        <v>0</v>
      </c>
      <c r="J145" s="335">
        <v>0</v>
      </c>
      <c r="K145" s="335">
        <v>0</v>
      </c>
      <c r="L145" s="335">
        <f t="shared" si="65"/>
        <v>0</v>
      </c>
      <c r="M145" s="334">
        <v>0</v>
      </c>
      <c r="N145" s="334">
        <v>0</v>
      </c>
      <c r="O145" s="334">
        <v>0</v>
      </c>
      <c r="P145" s="334">
        <v>0</v>
      </c>
      <c r="Q145" s="335">
        <f t="shared" si="66"/>
        <v>0</v>
      </c>
      <c r="R145" s="334">
        <v>0</v>
      </c>
      <c r="S145" s="334">
        <v>0</v>
      </c>
      <c r="T145" s="335">
        <f t="shared" si="67"/>
        <v>0</v>
      </c>
      <c r="U145" s="334">
        <v>0</v>
      </c>
      <c r="V145" s="334">
        <v>0</v>
      </c>
      <c r="W145" s="334">
        <v>0</v>
      </c>
      <c r="X145" s="334">
        <v>0</v>
      </c>
      <c r="Y145" s="335">
        <f t="shared" si="68"/>
        <v>0</v>
      </c>
      <c r="Z145" s="334">
        <v>0</v>
      </c>
      <c r="AA145" s="334">
        <v>0</v>
      </c>
      <c r="AB145" s="335">
        <f t="shared" si="69"/>
        <v>0</v>
      </c>
      <c r="AC145" s="335" t="e">
        <f t="shared" si="57"/>
        <v>#DIV/0!</v>
      </c>
      <c r="AD145" s="335" t="e">
        <f t="shared" si="57"/>
        <v>#DIV/0!</v>
      </c>
      <c r="AE145" s="335" t="e">
        <f t="shared" si="57"/>
        <v>#DIV/0!</v>
      </c>
      <c r="AF145" s="335" t="e">
        <f t="shared" si="57"/>
        <v>#DIV/0!</v>
      </c>
      <c r="AG145" s="335" t="e">
        <f t="shared" si="57"/>
        <v>#DIV/0!</v>
      </c>
      <c r="AH145" s="336">
        <v>0</v>
      </c>
      <c r="AI145" s="336">
        <v>0</v>
      </c>
      <c r="AJ145" s="336">
        <v>0</v>
      </c>
      <c r="AK145" s="336">
        <v>0</v>
      </c>
      <c r="AL145" s="335">
        <f t="shared" si="70"/>
        <v>0</v>
      </c>
      <c r="AM145" s="336">
        <v>0</v>
      </c>
      <c r="AN145" s="336">
        <v>0</v>
      </c>
      <c r="AO145" s="335">
        <f t="shared" si="71"/>
        <v>0</v>
      </c>
      <c r="AP145" s="334">
        <v>0</v>
      </c>
      <c r="AQ145" s="334">
        <v>0</v>
      </c>
      <c r="AR145" s="334">
        <v>0</v>
      </c>
      <c r="AS145" s="334">
        <v>0</v>
      </c>
      <c r="AT145" s="335">
        <f t="shared" si="72"/>
        <v>0</v>
      </c>
      <c r="AU145" s="334">
        <v>0</v>
      </c>
      <c r="AV145" s="334">
        <v>0</v>
      </c>
      <c r="AW145" s="335">
        <f t="shared" si="73"/>
        <v>0</v>
      </c>
      <c r="AX145" s="334">
        <v>0</v>
      </c>
      <c r="AY145" s="334">
        <v>0</v>
      </c>
      <c r="AZ145" s="334">
        <v>0</v>
      </c>
      <c r="BA145" s="334">
        <v>0</v>
      </c>
      <c r="BB145" s="335">
        <f t="shared" si="74"/>
        <v>0</v>
      </c>
      <c r="BC145" s="334">
        <v>0</v>
      </c>
      <c r="BD145" s="334">
        <v>0</v>
      </c>
      <c r="BE145" s="335">
        <f t="shared" si="75"/>
        <v>0</v>
      </c>
      <c r="BF145" s="334" t="e">
        <f t="shared" si="61"/>
        <v>#DIV/0!</v>
      </c>
      <c r="BG145" s="334" t="e">
        <f t="shared" si="61"/>
        <v>#DIV/0!</v>
      </c>
      <c r="BH145" s="334" t="e">
        <f t="shared" si="61"/>
        <v>#DIV/0!</v>
      </c>
      <c r="BI145" s="334" t="e">
        <f t="shared" si="60"/>
        <v>#DIV/0!</v>
      </c>
      <c r="BJ145" s="334" t="e">
        <f t="shared" si="62"/>
        <v>#DIV/0!</v>
      </c>
      <c r="BK145" s="334" t="e">
        <f t="shared" si="62"/>
        <v>#DIV/0!</v>
      </c>
      <c r="BL145" s="334" t="e">
        <f t="shared" si="62"/>
        <v>#DIV/0!</v>
      </c>
      <c r="BM145" s="334">
        <v>0</v>
      </c>
      <c r="BN145" s="334">
        <v>0</v>
      </c>
      <c r="BO145" s="334">
        <v>0</v>
      </c>
      <c r="BP145" s="334">
        <v>0</v>
      </c>
      <c r="BQ145" s="335">
        <f t="shared" si="76"/>
        <v>0</v>
      </c>
      <c r="BR145" s="334">
        <v>0</v>
      </c>
      <c r="BS145" s="334">
        <v>0</v>
      </c>
      <c r="BT145" s="335">
        <f t="shared" si="77"/>
        <v>0</v>
      </c>
      <c r="BU145" s="334" t="e">
        <f t="shared" si="52"/>
        <v>#DIV/0!</v>
      </c>
      <c r="BV145" s="334" t="e">
        <f t="shared" si="52"/>
        <v>#DIV/0!</v>
      </c>
      <c r="BW145" s="334" t="e">
        <f t="shared" si="52"/>
        <v>#DIV/0!</v>
      </c>
      <c r="BX145" s="334" t="e">
        <f t="shared" ref="BX145:BX160" si="79">BP145/AS145*100</f>
        <v>#DIV/0!</v>
      </c>
      <c r="BY145" s="334" t="e">
        <f t="shared" si="63"/>
        <v>#DIV/0!</v>
      </c>
      <c r="BZ145" s="334" t="e">
        <f t="shared" si="63"/>
        <v>#DIV/0!</v>
      </c>
      <c r="CA145" s="334" t="e">
        <f t="shared" si="63"/>
        <v>#DIV/0!</v>
      </c>
      <c r="CB145" s="337">
        <v>0</v>
      </c>
      <c r="CC145" s="337"/>
      <c r="CD145" s="334">
        <f>'[2]PN_AEUE-Régional SOS'!BW133+'[2]PN_AEUE-Régional CNR'!BW133+'[2]PN_AEUE-Régional CES'!BW133</f>
        <v>0</v>
      </c>
      <c r="CE145" s="334">
        <f>'[2]PN_AEUE-Régional SOS'!BX133+'[2]PN_AEUE-Régional CNR'!BX133+'[2]PN_AEUE-Régional CES'!BX133</f>
        <v>0</v>
      </c>
      <c r="CF145" s="335">
        <f t="shared" si="78"/>
        <v>0</v>
      </c>
      <c r="CG145" s="334"/>
      <c r="CH145" s="334"/>
      <c r="CI145" s="338"/>
      <c r="CJ145" s="338"/>
      <c r="CK145" s="338"/>
      <c r="CL145" s="338"/>
      <c r="CM145" s="338"/>
      <c r="CN145" s="339"/>
      <c r="CO145" s="339"/>
      <c r="CP145" s="338"/>
      <c r="CQ145" s="340"/>
      <c r="CR145" s="340"/>
      <c r="CS145" s="340"/>
      <c r="CT145" s="340"/>
      <c r="CU145" s="340"/>
      <c r="CV145" s="340"/>
    </row>
    <row r="146" spans="1:101" s="441" customFormat="1" ht="28.2" thickBot="1" x14ac:dyDescent="0.3">
      <c r="A146" s="437" t="s">
        <v>337</v>
      </c>
      <c r="B146" s="438" t="s">
        <v>338</v>
      </c>
      <c r="C146" s="438" t="s">
        <v>165</v>
      </c>
      <c r="D146" s="438" t="s">
        <v>339</v>
      </c>
      <c r="E146" s="439"/>
      <c r="F146" s="439"/>
      <c r="G146" s="439"/>
      <c r="H146" s="439"/>
      <c r="I146" s="440">
        <f t="shared" si="64"/>
        <v>0</v>
      </c>
      <c r="J146" s="439"/>
      <c r="K146" s="439"/>
      <c r="L146" s="440">
        <f t="shared" si="65"/>
        <v>0</v>
      </c>
      <c r="M146" s="439"/>
      <c r="N146" s="439"/>
      <c r="Q146" s="440">
        <f t="shared" si="66"/>
        <v>0</v>
      </c>
      <c r="T146" s="440">
        <f t="shared" si="67"/>
        <v>0</v>
      </c>
      <c r="Y146" s="440">
        <f t="shared" si="68"/>
        <v>0</v>
      </c>
      <c r="AB146" s="440">
        <f t="shared" si="69"/>
        <v>0</v>
      </c>
      <c r="AC146" s="440" t="e">
        <f t="shared" si="57"/>
        <v>#DIV/0!</v>
      </c>
      <c r="AD146" s="440" t="e">
        <f t="shared" si="57"/>
        <v>#DIV/0!</v>
      </c>
      <c r="AE146" s="440" t="e">
        <f t="shared" si="57"/>
        <v>#DIV/0!</v>
      </c>
      <c r="AF146" s="440" t="e">
        <f t="shared" si="57"/>
        <v>#DIV/0!</v>
      </c>
      <c r="AG146" s="440" t="e">
        <f t="shared" si="57"/>
        <v>#DIV/0!</v>
      </c>
      <c r="AH146" s="439"/>
      <c r="AI146" s="439"/>
      <c r="AJ146" s="439"/>
      <c r="AK146" s="439"/>
      <c r="AL146" s="440">
        <f t="shared" si="70"/>
        <v>0</v>
      </c>
      <c r="AM146" s="439"/>
      <c r="AN146" s="442"/>
      <c r="AO146" s="440">
        <f t="shared" si="71"/>
        <v>0</v>
      </c>
      <c r="AP146" s="442"/>
      <c r="AQ146" s="442"/>
      <c r="AR146" s="442"/>
      <c r="AS146" s="442"/>
      <c r="AT146" s="440">
        <f t="shared" si="72"/>
        <v>0</v>
      </c>
      <c r="AU146" s="442"/>
      <c r="AV146" s="442"/>
      <c r="AW146" s="440">
        <f t="shared" si="73"/>
        <v>0</v>
      </c>
      <c r="AX146" s="442"/>
      <c r="AY146" s="442">
        <v>0</v>
      </c>
      <c r="AZ146" s="442"/>
      <c r="BA146" s="442"/>
      <c r="BB146" s="440">
        <f t="shared" si="74"/>
        <v>0</v>
      </c>
      <c r="BC146" s="442"/>
      <c r="BD146" s="442"/>
      <c r="BE146" s="440">
        <f t="shared" si="75"/>
        <v>0</v>
      </c>
      <c r="BF146" s="443" t="e">
        <f t="shared" si="61"/>
        <v>#DIV/0!</v>
      </c>
      <c r="BG146" s="443" t="e">
        <f t="shared" si="61"/>
        <v>#DIV/0!</v>
      </c>
      <c r="BH146" s="443" t="e">
        <f t="shared" si="61"/>
        <v>#DIV/0!</v>
      </c>
      <c r="BI146" s="443" t="e">
        <f t="shared" si="60"/>
        <v>#DIV/0!</v>
      </c>
      <c r="BJ146" s="443" t="e">
        <f t="shared" si="62"/>
        <v>#DIV/0!</v>
      </c>
      <c r="BK146" s="443" t="e">
        <f t="shared" si="62"/>
        <v>#DIV/0!</v>
      </c>
      <c r="BL146" s="443" t="e">
        <f t="shared" si="62"/>
        <v>#DIV/0!</v>
      </c>
      <c r="BM146" s="442"/>
      <c r="BN146" s="442"/>
      <c r="BO146" s="442"/>
      <c r="BP146" s="442"/>
      <c r="BQ146" s="440">
        <f t="shared" si="76"/>
        <v>0</v>
      </c>
      <c r="BR146" s="442"/>
      <c r="BS146" s="442"/>
      <c r="BT146" s="440">
        <f t="shared" si="77"/>
        <v>0</v>
      </c>
      <c r="BU146" s="443" t="e">
        <f t="shared" ref="BU146:BW160" si="80">BM146/AP146*100</f>
        <v>#DIV/0!</v>
      </c>
      <c r="BV146" s="443" t="e">
        <f t="shared" si="80"/>
        <v>#DIV/0!</v>
      </c>
      <c r="BW146" s="443" t="e">
        <f t="shared" si="80"/>
        <v>#DIV/0!</v>
      </c>
      <c r="BX146" s="443" t="e">
        <f t="shared" si="79"/>
        <v>#DIV/0!</v>
      </c>
      <c r="BY146" s="443" t="e">
        <f t="shared" si="63"/>
        <v>#DIV/0!</v>
      </c>
      <c r="BZ146" s="443" t="e">
        <f t="shared" si="63"/>
        <v>#DIV/0!</v>
      </c>
      <c r="CA146" s="443" t="e">
        <f t="shared" si="63"/>
        <v>#DIV/0!</v>
      </c>
      <c r="CB146" s="442"/>
      <c r="CC146" s="442"/>
      <c r="CD146" s="442"/>
      <c r="CE146" s="442"/>
      <c r="CF146" s="440">
        <f t="shared" si="78"/>
        <v>0</v>
      </c>
      <c r="CG146" s="439"/>
      <c r="CH146" s="439"/>
      <c r="CI146" s="439"/>
      <c r="CJ146" s="439"/>
      <c r="CK146" s="439"/>
      <c r="CL146" s="439"/>
    </row>
    <row r="147" spans="1:101" s="332" customFormat="1" x14ac:dyDescent="0.3">
      <c r="A147" s="329" t="s">
        <v>274</v>
      </c>
      <c r="B147" s="329"/>
      <c r="C147" s="330"/>
      <c r="D147" s="329"/>
      <c r="E147" s="335"/>
      <c r="F147" s="335"/>
      <c r="G147" s="335"/>
      <c r="H147" s="335"/>
      <c r="I147" s="335">
        <f t="shared" si="64"/>
        <v>0</v>
      </c>
      <c r="J147" s="335"/>
      <c r="K147" s="335"/>
      <c r="L147" s="335">
        <f t="shared" si="65"/>
        <v>0</v>
      </c>
      <c r="M147" s="334">
        <v>0</v>
      </c>
      <c r="N147" s="334">
        <v>0</v>
      </c>
      <c r="O147" s="334">
        <v>0</v>
      </c>
      <c r="P147" s="334">
        <v>0</v>
      </c>
      <c r="Q147" s="335">
        <f t="shared" si="66"/>
        <v>0</v>
      </c>
      <c r="R147" s="334">
        <v>0</v>
      </c>
      <c r="S147" s="334">
        <v>0</v>
      </c>
      <c r="T147" s="335">
        <f t="shared" si="67"/>
        <v>0</v>
      </c>
      <c r="U147" s="334">
        <v>0</v>
      </c>
      <c r="V147" s="334">
        <v>0</v>
      </c>
      <c r="W147" s="334">
        <v>0</v>
      </c>
      <c r="X147" s="334">
        <v>0</v>
      </c>
      <c r="Y147" s="335">
        <f t="shared" si="68"/>
        <v>0</v>
      </c>
      <c r="Z147" s="334">
        <v>0</v>
      </c>
      <c r="AA147" s="334">
        <v>0</v>
      </c>
      <c r="AB147" s="335">
        <f t="shared" si="69"/>
        <v>0</v>
      </c>
      <c r="AC147" s="335" t="e">
        <f t="shared" si="57"/>
        <v>#DIV/0!</v>
      </c>
      <c r="AD147" s="335" t="e">
        <f t="shared" si="57"/>
        <v>#DIV/0!</v>
      </c>
      <c r="AE147" s="335" t="e">
        <f t="shared" si="57"/>
        <v>#DIV/0!</v>
      </c>
      <c r="AF147" s="335" t="e">
        <f t="shared" si="57"/>
        <v>#DIV/0!</v>
      </c>
      <c r="AG147" s="335" t="e">
        <f t="shared" si="57"/>
        <v>#DIV/0!</v>
      </c>
      <c r="AH147" s="336">
        <v>0</v>
      </c>
      <c r="AI147" s="336">
        <v>0</v>
      </c>
      <c r="AJ147" s="336">
        <v>0</v>
      </c>
      <c r="AK147" s="336">
        <v>0</v>
      </c>
      <c r="AL147" s="335">
        <f t="shared" si="70"/>
        <v>0</v>
      </c>
      <c r="AM147" s="336">
        <v>0</v>
      </c>
      <c r="AN147" s="336">
        <v>0</v>
      </c>
      <c r="AO147" s="335">
        <f t="shared" si="71"/>
        <v>0</v>
      </c>
      <c r="AP147" s="334">
        <v>0</v>
      </c>
      <c r="AQ147" s="334">
        <v>0</v>
      </c>
      <c r="AR147" s="334">
        <v>0</v>
      </c>
      <c r="AS147" s="334">
        <v>0</v>
      </c>
      <c r="AT147" s="335">
        <f t="shared" si="72"/>
        <v>0</v>
      </c>
      <c r="AU147" s="334">
        <v>0</v>
      </c>
      <c r="AV147" s="334">
        <v>0</v>
      </c>
      <c r="AW147" s="335">
        <f t="shared" si="73"/>
        <v>0</v>
      </c>
      <c r="AX147" s="334">
        <v>0</v>
      </c>
      <c r="AY147" s="334">
        <v>0</v>
      </c>
      <c r="AZ147" s="334">
        <v>0</v>
      </c>
      <c r="BA147" s="334">
        <v>0</v>
      </c>
      <c r="BB147" s="335">
        <f t="shared" si="74"/>
        <v>0</v>
      </c>
      <c r="BC147" s="334">
        <v>0</v>
      </c>
      <c r="BD147" s="334">
        <v>0</v>
      </c>
      <c r="BE147" s="335">
        <f t="shared" si="75"/>
        <v>0</v>
      </c>
      <c r="BF147" s="334" t="e">
        <f t="shared" si="61"/>
        <v>#DIV/0!</v>
      </c>
      <c r="BG147" s="334" t="e">
        <f t="shared" si="61"/>
        <v>#DIV/0!</v>
      </c>
      <c r="BH147" s="334" t="e">
        <f t="shared" si="61"/>
        <v>#DIV/0!</v>
      </c>
      <c r="BI147" s="334" t="e">
        <f t="shared" si="60"/>
        <v>#DIV/0!</v>
      </c>
      <c r="BJ147" s="334" t="e">
        <f t="shared" si="62"/>
        <v>#DIV/0!</v>
      </c>
      <c r="BK147" s="334" t="e">
        <f t="shared" si="62"/>
        <v>#DIV/0!</v>
      </c>
      <c r="BL147" s="334" t="e">
        <f t="shared" si="62"/>
        <v>#DIV/0!</v>
      </c>
      <c r="BM147" s="334"/>
      <c r="BN147" s="334"/>
      <c r="BO147" s="334"/>
      <c r="BP147" s="334"/>
      <c r="BQ147" s="335">
        <f t="shared" si="76"/>
        <v>0</v>
      </c>
      <c r="BR147" s="334"/>
      <c r="BS147" s="334"/>
      <c r="BT147" s="335">
        <f t="shared" si="77"/>
        <v>0</v>
      </c>
      <c r="BU147" s="334" t="e">
        <f t="shared" si="80"/>
        <v>#DIV/0!</v>
      </c>
      <c r="BV147" s="334" t="e">
        <f t="shared" si="80"/>
        <v>#DIV/0!</v>
      </c>
      <c r="BW147" s="334" t="e">
        <f t="shared" si="80"/>
        <v>#DIV/0!</v>
      </c>
      <c r="BX147" s="334" t="e">
        <f t="shared" si="79"/>
        <v>#DIV/0!</v>
      </c>
      <c r="BY147" s="334" t="e">
        <f t="shared" si="63"/>
        <v>#DIV/0!</v>
      </c>
      <c r="BZ147" s="334" t="e">
        <f t="shared" si="63"/>
        <v>#DIV/0!</v>
      </c>
      <c r="CA147" s="334" t="e">
        <f t="shared" si="63"/>
        <v>#DIV/0!</v>
      </c>
      <c r="CB147" s="337">
        <v>0</v>
      </c>
      <c r="CC147" s="337">
        <v>0</v>
      </c>
      <c r="CD147" s="334">
        <f>'[2]PN_AEUE-Régional SOS'!BW134+'[2]PN_AEUE-Régional CNR'!BW134+'[2]PN_AEUE-Régional CES'!BW134</f>
        <v>0</v>
      </c>
      <c r="CE147" s="334">
        <f>'[2]PN_AEUE-Régional SOS'!BX134+'[2]PN_AEUE-Régional CNR'!BX134+'[2]PN_AEUE-Régional CES'!BX134</f>
        <v>0</v>
      </c>
      <c r="CF147" s="335">
        <f t="shared" si="78"/>
        <v>0</v>
      </c>
      <c r="CG147" s="334"/>
      <c r="CH147" s="334"/>
      <c r="CI147" s="329"/>
      <c r="CJ147" s="329"/>
      <c r="CK147" s="329"/>
      <c r="CL147" s="329"/>
      <c r="CM147" s="329"/>
      <c r="CN147" s="329"/>
      <c r="CO147" s="329"/>
      <c r="CP147" s="329"/>
      <c r="CQ147" s="331"/>
      <c r="CR147" s="331"/>
      <c r="CS147" s="331"/>
      <c r="CT147" s="331"/>
      <c r="CU147" s="331"/>
      <c r="CV147" s="331"/>
    </row>
    <row r="148" spans="1:101" s="445" customFormat="1" ht="13.8" x14ac:dyDescent="0.3">
      <c r="A148" s="444" t="s">
        <v>275</v>
      </c>
      <c r="C148" s="444"/>
      <c r="E148" s="335">
        <v>0</v>
      </c>
      <c r="F148" s="335">
        <v>0</v>
      </c>
      <c r="G148" s="335">
        <v>0</v>
      </c>
      <c r="H148" s="335">
        <v>0</v>
      </c>
      <c r="I148" s="335">
        <f t="shared" si="64"/>
        <v>0</v>
      </c>
      <c r="J148" s="335">
        <v>0</v>
      </c>
      <c r="K148" s="335">
        <v>0</v>
      </c>
      <c r="L148" s="335">
        <f t="shared" si="65"/>
        <v>0</v>
      </c>
      <c r="M148" s="334">
        <v>0</v>
      </c>
      <c r="N148" s="334">
        <v>0</v>
      </c>
      <c r="O148" s="334">
        <v>0</v>
      </c>
      <c r="P148" s="334">
        <v>0</v>
      </c>
      <c r="Q148" s="335">
        <f t="shared" si="66"/>
        <v>0</v>
      </c>
      <c r="R148" s="334">
        <v>0</v>
      </c>
      <c r="S148" s="334">
        <v>0</v>
      </c>
      <c r="T148" s="335">
        <f t="shared" si="67"/>
        <v>0</v>
      </c>
      <c r="U148" s="334">
        <v>0</v>
      </c>
      <c r="V148" s="334">
        <v>0</v>
      </c>
      <c r="W148" s="334">
        <v>0</v>
      </c>
      <c r="X148" s="334">
        <v>0</v>
      </c>
      <c r="Y148" s="335">
        <f t="shared" si="68"/>
        <v>0</v>
      </c>
      <c r="Z148" s="334">
        <v>0</v>
      </c>
      <c r="AA148" s="334">
        <v>0</v>
      </c>
      <c r="AB148" s="335">
        <f t="shared" si="69"/>
        <v>0</v>
      </c>
      <c r="AC148" s="335" t="e">
        <f t="shared" si="57"/>
        <v>#DIV/0!</v>
      </c>
      <c r="AD148" s="335" t="e">
        <f t="shared" si="57"/>
        <v>#DIV/0!</v>
      </c>
      <c r="AE148" s="335" t="e">
        <f t="shared" si="57"/>
        <v>#DIV/0!</v>
      </c>
      <c r="AF148" s="335" t="e">
        <f t="shared" si="57"/>
        <v>#DIV/0!</v>
      </c>
      <c r="AG148" s="335" t="e">
        <f t="shared" si="57"/>
        <v>#DIV/0!</v>
      </c>
      <c r="AH148" s="336">
        <v>0</v>
      </c>
      <c r="AI148" s="336">
        <v>0</v>
      </c>
      <c r="AJ148" s="336">
        <v>0</v>
      </c>
      <c r="AK148" s="336">
        <v>0</v>
      </c>
      <c r="AL148" s="335">
        <f t="shared" si="70"/>
        <v>0</v>
      </c>
      <c r="AM148" s="336">
        <v>0</v>
      </c>
      <c r="AN148" s="336">
        <v>0</v>
      </c>
      <c r="AO148" s="335">
        <f t="shared" si="71"/>
        <v>0</v>
      </c>
      <c r="AP148" s="334">
        <v>0</v>
      </c>
      <c r="AQ148" s="334">
        <v>0</v>
      </c>
      <c r="AR148" s="334">
        <v>0</v>
      </c>
      <c r="AS148" s="334">
        <v>0</v>
      </c>
      <c r="AT148" s="335">
        <f t="shared" si="72"/>
        <v>0</v>
      </c>
      <c r="AU148" s="334">
        <v>0</v>
      </c>
      <c r="AV148" s="334">
        <v>0</v>
      </c>
      <c r="AW148" s="335">
        <f t="shared" si="73"/>
        <v>0</v>
      </c>
      <c r="AX148" s="334">
        <v>0</v>
      </c>
      <c r="AY148" s="334">
        <v>0</v>
      </c>
      <c r="AZ148" s="334">
        <v>0</v>
      </c>
      <c r="BA148" s="334">
        <v>0</v>
      </c>
      <c r="BB148" s="335">
        <f t="shared" si="74"/>
        <v>0</v>
      </c>
      <c r="BC148" s="334">
        <v>0</v>
      </c>
      <c r="BD148" s="334">
        <v>0</v>
      </c>
      <c r="BE148" s="335">
        <f t="shared" si="75"/>
        <v>0</v>
      </c>
      <c r="BF148" s="334" t="e">
        <f t="shared" si="61"/>
        <v>#DIV/0!</v>
      </c>
      <c r="BG148" s="334" t="e">
        <f t="shared" si="61"/>
        <v>#DIV/0!</v>
      </c>
      <c r="BH148" s="334" t="e">
        <f t="shared" si="61"/>
        <v>#DIV/0!</v>
      </c>
      <c r="BI148" s="334" t="e">
        <f t="shared" si="60"/>
        <v>#DIV/0!</v>
      </c>
      <c r="BJ148" s="334" t="e">
        <f t="shared" si="62"/>
        <v>#DIV/0!</v>
      </c>
      <c r="BK148" s="334" t="e">
        <f t="shared" si="62"/>
        <v>#DIV/0!</v>
      </c>
      <c r="BL148" s="334" t="e">
        <f t="shared" si="62"/>
        <v>#DIV/0!</v>
      </c>
      <c r="BM148" s="334">
        <v>0</v>
      </c>
      <c r="BN148" s="334">
        <v>0</v>
      </c>
      <c r="BO148" s="334">
        <v>0</v>
      </c>
      <c r="BP148" s="334">
        <v>0</v>
      </c>
      <c r="BQ148" s="335">
        <f t="shared" si="76"/>
        <v>0</v>
      </c>
      <c r="BR148" s="334">
        <v>0</v>
      </c>
      <c r="BS148" s="334">
        <v>0</v>
      </c>
      <c r="BT148" s="335">
        <f t="shared" si="77"/>
        <v>0</v>
      </c>
      <c r="BU148" s="334" t="e">
        <f t="shared" si="80"/>
        <v>#DIV/0!</v>
      </c>
      <c r="BV148" s="334" t="e">
        <f t="shared" si="80"/>
        <v>#DIV/0!</v>
      </c>
      <c r="BW148" s="334" t="e">
        <f t="shared" si="80"/>
        <v>#DIV/0!</v>
      </c>
      <c r="BX148" s="334" t="e">
        <f t="shared" si="79"/>
        <v>#DIV/0!</v>
      </c>
      <c r="BY148" s="334" t="e">
        <f t="shared" si="63"/>
        <v>#DIV/0!</v>
      </c>
      <c r="BZ148" s="334" t="e">
        <f t="shared" si="63"/>
        <v>#DIV/0!</v>
      </c>
      <c r="CA148" s="334" t="e">
        <f t="shared" si="63"/>
        <v>#DIV/0!</v>
      </c>
      <c r="CB148" s="337">
        <v>0</v>
      </c>
      <c r="CC148" s="337"/>
      <c r="CD148" s="334">
        <f>'[2]PN_AEUE-Régional SOS'!BW135+'[2]PN_AEUE-Régional CNR'!BW135+'[2]PN_AEUE-Régional CES'!BW135</f>
        <v>0</v>
      </c>
      <c r="CE148" s="334">
        <f>'[2]PN_AEUE-Régional SOS'!BX135+'[2]PN_AEUE-Régional CNR'!BX135+'[2]PN_AEUE-Régional CES'!BX135</f>
        <v>0</v>
      </c>
      <c r="CF148" s="335">
        <f t="shared" si="78"/>
        <v>0</v>
      </c>
      <c r="CG148" s="334"/>
      <c r="CH148" s="334"/>
      <c r="CN148" s="446"/>
      <c r="CO148" s="446"/>
      <c r="CQ148" s="447"/>
      <c r="CR148" s="447"/>
      <c r="CS148" s="447"/>
      <c r="CT148" s="447"/>
      <c r="CU148" s="447"/>
      <c r="CV148" s="447"/>
      <c r="CW148" s="448"/>
    </row>
    <row r="149" spans="1:101" s="324" customFormat="1" ht="41.4" x14ac:dyDescent="0.3">
      <c r="A149" s="449" t="s">
        <v>276</v>
      </c>
      <c r="B149" s="445"/>
      <c r="C149" s="444" t="s">
        <v>176</v>
      </c>
      <c r="D149" s="444" t="s">
        <v>277</v>
      </c>
      <c r="E149" s="335">
        <v>0</v>
      </c>
      <c r="F149" s="335">
        <v>0</v>
      </c>
      <c r="G149" s="335">
        <v>0</v>
      </c>
      <c r="H149" s="335">
        <v>0</v>
      </c>
      <c r="I149" s="335">
        <f t="shared" si="64"/>
        <v>0</v>
      </c>
      <c r="J149" s="335">
        <v>0</v>
      </c>
      <c r="K149" s="335">
        <v>0</v>
      </c>
      <c r="L149" s="335">
        <f t="shared" si="65"/>
        <v>0</v>
      </c>
      <c r="M149" s="334">
        <v>0</v>
      </c>
      <c r="N149" s="334">
        <v>2</v>
      </c>
      <c r="O149" s="334">
        <v>0</v>
      </c>
      <c r="P149" s="334">
        <v>0</v>
      </c>
      <c r="Q149" s="335">
        <f t="shared" si="66"/>
        <v>2</v>
      </c>
      <c r="R149" s="334">
        <v>0</v>
      </c>
      <c r="S149" s="334">
        <v>2</v>
      </c>
      <c r="T149" s="335">
        <f t="shared" si="67"/>
        <v>2</v>
      </c>
      <c r="U149" s="334">
        <v>0</v>
      </c>
      <c r="V149" s="334">
        <v>2</v>
      </c>
      <c r="W149" s="334">
        <v>0</v>
      </c>
      <c r="X149" s="334">
        <v>0</v>
      </c>
      <c r="Y149" s="335">
        <f t="shared" si="68"/>
        <v>2</v>
      </c>
      <c r="Z149" s="334">
        <v>0</v>
      </c>
      <c r="AA149" s="334">
        <v>2</v>
      </c>
      <c r="AB149" s="335">
        <f t="shared" si="69"/>
        <v>2</v>
      </c>
      <c r="AC149" s="335" t="e">
        <f t="shared" si="57"/>
        <v>#DIV/0!</v>
      </c>
      <c r="AD149" s="335">
        <f t="shared" si="57"/>
        <v>100</v>
      </c>
      <c r="AE149" s="335" t="e">
        <f t="shared" si="57"/>
        <v>#DIV/0!</v>
      </c>
      <c r="AF149" s="335" t="e">
        <f t="shared" si="57"/>
        <v>#DIV/0!</v>
      </c>
      <c r="AG149" s="335">
        <f t="shared" si="57"/>
        <v>100</v>
      </c>
      <c r="AH149" s="336">
        <v>0</v>
      </c>
      <c r="AI149" s="336">
        <v>0</v>
      </c>
      <c r="AJ149" s="336">
        <v>0</v>
      </c>
      <c r="AK149" s="336">
        <v>0</v>
      </c>
      <c r="AL149" s="335">
        <f t="shared" si="70"/>
        <v>0</v>
      </c>
      <c r="AM149" s="336">
        <v>0</v>
      </c>
      <c r="AN149" s="336">
        <v>0</v>
      </c>
      <c r="AO149" s="335">
        <f t="shared" si="71"/>
        <v>0</v>
      </c>
      <c r="AP149" s="334">
        <v>0</v>
      </c>
      <c r="AQ149" s="334">
        <v>15.391</v>
      </c>
      <c r="AR149" s="334">
        <v>0</v>
      </c>
      <c r="AS149" s="334">
        <v>0</v>
      </c>
      <c r="AT149" s="334">
        <f t="shared" si="72"/>
        <v>15.391</v>
      </c>
      <c r="AU149" s="334">
        <v>0</v>
      </c>
      <c r="AV149" s="334">
        <v>15.391</v>
      </c>
      <c r="AW149" s="334">
        <f t="shared" si="73"/>
        <v>15.391</v>
      </c>
      <c r="AX149" s="334">
        <v>0</v>
      </c>
      <c r="AY149" s="334">
        <v>15.391</v>
      </c>
      <c r="AZ149" s="334">
        <v>0</v>
      </c>
      <c r="BA149" s="334">
        <v>0</v>
      </c>
      <c r="BB149" s="334">
        <f t="shared" si="74"/>
        <v>15.391</v>
      </c>
      <c r="BC149" s="334">
        <v>0</v>
      </c>
      <c r="BD149" s="334">
        <v>15.391</v>
      </c>
      <c r="BE149" s="334">
        <f t="shared" si="75"/>
        <v>15.391</v>
      </c>
      <c r="BF149" s="334" t="e">
        <f t="shared" si="61"/>
        <v>#DIV/0!</v>
      </c>
      <c r="BG149" s="334">
        <f t="shared" si="61"/>
        <v>100</v>
      </c>
      <c r="BH149" s="334" t="e">
        <f t="shared" si="61"/>
        <v>#DIV/0!</v>
      </c>
      <c r="BI149" s="334" t="e">
        <f t="shared" si="60"/>
        <v>#DIV/0!</v>
      </c>
      <c r="BJ149" s="334" t="e">
        <f t="shared" si="62"/>
        <v>#DIV/0!</v>
      </c>
      <c r="BK149" s="334">
        <f t="shared" si="62"/>
        <v>100</v>
      </c>
      <c r="BL149" s="334">
        <f t="shared" si="62"/>
        <v>100</v>
      </c>
      <c r="BM149" s="334">
        <v>0</v>
      </c>
      <c r="BN149" s="472">
        <v>15.391</v>
      </c>
      <c r="BO149" s="472">
        <v>0</v>
      </c>
      <c r="BP149" s="472">
        <v>0</v>
      </c>
      <c r="BQ149" s="336">
        <f t="shared" si="76"/>
        <v>15.391</v>
      </c>
      <c r="BR149" s="472">
        <v>0</v>
      </c>
      <c r="BS149" s="472">
        <v>15.391</v>
      </c>
      <c r="BT149" s="336">
        <f t="shared" si="77"/>
        <v>15.391</v>
      </c>
      <c r="BU149" s="334" t="e">
        <f t="shared" si="80"/>
        <v>#DIV/0!</v>
      </c>
      <c r="BV149" s="334">
        <f t="shared" si="80"/>
        <v>100</v>
      </c>
      <c r="BW149" s="334" t="e">
        <f t="shared" si="80"/>
        <v>#DIV/0!</v>
      </c>
      <c r="BX149" s="334" t="e">
        <f t="shared" si="79"/>
        <v>#DIV/0!</v>
      </c>
      <c r="BY149" s="334" t="e">
        <f t="shared" si="63"/>
        <v>#DIV/0!</v>
      </c>
      <c r="BZ149" s="334">
        <f t="shared" si="63"/>
        <v>100</v>
      </c>
      <c r="CA149" s="334">
        <f t="shared" si="63"/>
        <v>100</v>
      </c>
      <c r="CB149" s="337">
        <v>0</v>
      </c>
      <c r="CC149" s="337"/>
      <c r="CD149" s="334">
        <f>'[2]PN_AEUE-Régional SOS'!BW136+'[2]PN_AEUE-Régional CNR'!BW136+'[2]PN_AEUE-Régional CES'!BW136</f>
        <v>0</v>
      </c>
      <c r="CE149" s="334">
        <f>'[2]PN_AEUE-Régional SOS'!BX136+'[2]PN_AEUE-Régional CNR'!BX136+'[2]PN_AEUE-Régional CES'!BX136</f>
        <v>0</v>
      </c>
      <c r="CF149" s="335">
        <f t="shared" si="78"/>
        <v>0</v>
      </c>
      <c r="CG149" s="334"/>
      <c r="CH149" s="334"/>
      <c r="CI149" s="379"/>
      <c r="CJ149" s="379"/>
      <c r="CK149" s="379"/>
      <c r="CL149" s="379"/>
      <c r="CM149" s="379"/>
      <c r="CN149" s="346"/>
      <c r="CO149" s="346"/>
      <c r="CP149" s="379"/>
    </row>
    <row r="150" spans="1:101" s="324" customFormat="1" ht="27.6" x14ac:dyDescent="0.3">
      <c r="A150" s="449" t="s">
        <v>278</v>
      </c>
      <c r="B150" s="445"/>
      <c r="C150" s="444" t="s">
        <v>279</v>
      </c>
      <c r="D150" s="444" t="s">
        <v>280</v>
      </c>
      <c r="E150" s="335">
        <v>0</v>
      </c>
      <c r="F150" s="335">
        <v>0</v>
      </c>
      <c r="G150" s="335">
        <v>0</v>
      </c>
      <c r="H150" s="335">
        <v>0</v>
      </c>
      <c r="I150" s="335">
        <f t="shared" si="64"/>
        <v>0</v>
      </c>
      <c r="J150" s="335">
        <v>0</v>
      </c>
      <c r="K150" s="335">
        <v>0</v>
      </c>
      <c r="L150" s="335">
        <f t="shared" si="65"/>
        <v>0</v>
      </c>
      <c r="M150" s="334">
        <v>0</v>
      </c>
      <c r="N150" s="334">
        <v>0</v>
      </c>
      <c r="O150" s="334">
        <v>0</v>
      </c>
      <c r="P150" s="334">
        <v>0</v>
      </c>
      <c r="Q150" s="335">
        <f t="shared" si="66"/>
        <v>0</v>
      </c>
      <c r="R150" s="334">
        <v>0</v>
      </c>
      <c r="S150" s="334">
        <v>0</v>
      </c>
      <c r="T150" s="335">
        <f t="shared" si="67"/>
        <v>0</v>
      </c>
      <c r="U150" s="334">
        <v>0</v>
      </c>
      <c r="V150" s="334">
        <v>0</v>
      </c>
      <c r="W150" s="334">
        <v>0</v>
      </c>
      <c r="X150" s="334">
        <v>0</v>
      </c>
      <c r="Y150" s="335">
        <f t="shared" si="68"/>
        <v>0</v>
      </c>
      <c r="Z150" s="334">
        <v>0</v>
      </c>
      <c r="AA150" s="334">
        <v>0</v>
      </c>
      <c r="AB150" s="335">
        <f t="shared" si="69"/>
        <v>0</v>
      </c>
      <c r="AC150" s="335" t="e">
        <f t="shared" si="57"/>
        <v>#DIV/0!</v>
      </c>
      <c r="AD150" s="335" t="e">
        <f t="shared" si="57"/>
        <v>#DIV/0!</v>
      </c>
      <c r="AE150" s="335" t="e">
        <f t="shared" si="57"/>
        <v>#DIV/0!</v>
      </c>
      <c r="AF150" s="335" t="e">
        <f t="shared" si="57"/>
        <v>#DIV/0!</v>
      </c>
      <c r="AG150" s="335" t="e">
        <f t="shared" si="57"/>
        <v>#DIV/0!</v>
      </c>
      <c r="AH150" s="336">
        <v>0</v>
      </c>
      <c r="AI150" s="336">
        <v>0</v>
      </c>
      <c r="AJ150" s="336">
        <v>0</v>
      </c>
      <c r="AK150" s="336">
        <v>0</v>
      </c>
      <c r="AL150" s="335">
        <f t="shared" si="70"/>
        <v>0</v>
      </c>
      <c r="AM150" s="336">
        <v>0</v>
      </c>
      <c r="AN150" s="336">
        <v>0</v>
      </c>
      <c r="AO150" s="335">
        <f t="shared" si="71"/>
        <v>0</v>
      </c>
      <c r="AP150" s="334">
        <v>0</v>
      </c>
      <c r="AQ150" s="334">
        <v>0</v>
      </c>
      <c r="AR150" s="334">
        <v>0</v>
      </c>
      <c r="AS150" s="334">
        <v>0</v>
      </c>
      <c r="AT150" s="335">
        <f t="shared" si="72"/>
        <v>0</v>
      </c>
      <c r="AU150" s="334">
        <v>0</v>
      </c>
      <c r="AV150" s="334">
        <v>0</v>
      </c>
      <c r="AW150" s="335">
        <f t="shared" si="73"/>
        <v>0</v>
      </c>
      <c r="AX150" s="334">
        <v>0</v>
      </c>
      <c r="AY150" s="334">
        <v>0</v>
      </c>
      <c r="AZ150" s="334">
        <v>0</v>
      </c>
      <c r="BA150" s="334">
        <v>0</v>
      </c>
      <c r="BB150" s="335">
        <f t="shared" si="74"/>
        <v>0</v>
      </c>
      <c r="BC150" s="334">
        <v>0</v>
      </c>
      <c r="BD150" s="334">
        <v>0</v>
      </c>
      <c r="BE150" s="335">
        <f t="shared" si="75"/>
        <v>0</v>
      </c>
      <c r="BF150" s="334" t="e">
        <f t="shared" si="61"/>
        <v>#DIV/0!</v>
      </c>
      <c r="BG150" s="334" t="e">
        <f t="shared" si="61"/>
        <v>#DIV/0!</v>
      </c>
      <c r="BH150" s="334" t="e">
        <f t="shared" si="61"/>
        <v>#DIV/0!</v>
      </c>
      <c r="BI150" s="334" t="e">
        <f t="shared" si="60"/>
        <v>#DIV/0!</v>
      </c>
      <c r="BJ150" s="334" t="e">
        <f t="shared" si="62"/>
        <v>#DIV/0!</v>
      </c>
      <c r="BK150" s="334" t="e">
        <f t="shared" si="62"/>
        <v>#DIV/0!</v>
      </c>
      <c r="BL150" s="334" t="e">
        <f t="shared" si="62"/>
        <v>#DIV/0!</v>
      </c>
      <c r="BM150" s="334">
        <v>0</v>
      </c>
      <c r="BN150" s="334">
        <v>0</v>
      </c>
      <c r="BO150" s="334">
        <v>0</v>
      </c>
      <c r="BP150" s="334">
        <v>0</v>
      </c>
      <c r="BQ150" s="335">
        <f t="shared" si="76"/>
        <v>0</v>
      </c>
      <c r="BR150" s="334">
        <v>0</v>
      </c>
      <c r="BS150" s="334">
        <v>0</v>
      </c>
      <c r="BT150" s="335">
        <f t="shared" si="77"/>
        <v>0</v>
      </c>
      <c r="BU150" s="334" t="e">
        <f t="shared" si="80"/>
        <v>#DIV/0!</v>
      </c>
      <c r="BV150" s="334" t="e">
        <f t="shared" si="80"/>
        <v>#DIV/0!</v>
      </c>
      <c r="BW150" s="334" t="e">
        <f t="shared" si="80"/>
        <v>#DIV/0!</v>
      </c>
      <c r="BX150" s="334" t="e">
        <f t="shared" si="79"/>
        <v>#DIV/0!</v>
      </c>
      <c r="BY150" s="334" t="e">
        <f t="shared" si="63"/>
        <v>#DIV/0!</v>
      </c>
      <c r="BZ150" s="334" t="e">
        <f t="shared" si="63"/>
        <v>#DIV/0!</v>
      </c>
      <c r="CA150" s="334" t="e">
        <f t="shared" si="63"/>
        <v>#DIV/0!</v>
      </c>
      <c r="CB150" s="337">
        <v>0</v>
      </c>
      <c r="CC150" s="337"/>
      <c r="CD150" s="334">
        <f>'[2]PN_AEUE-Régional SOS'!BW137+'[2]PN_AEUE-Régional CNR'!BW137+'[2]PN_AEUE-Régional CES'!BW137</f>
        <v>0</v>
      </c>
      <c r="CE150" s="334">
        <f>'[2]PN_AEUE-Régional SOS'!BX137+'[2]PN_AEUE-Régional CNR'!BX137+'[2]PN_AEUE-Régional CES'!BX137</f>
        <v>0</v>
      </c>
      <c r="CF150" s="335">
        <f t="shared" si="78"/>
        <v>0</v>
      </c>
      <c r="CG150" s="334"/>
      <c r="CH150" s="334"/>
      <c r="CI150" s="379"/>
      <c r="CJ150" s="379"/>
      <c r="CK150" s="379"/>
      <c r="CL150" s="379"/>
      <c r="CM150" s="379"/>
      <c r="CN150" s="346"/>
      <c r="CO150" s="346"/>
      <c r="CP150" s="379"/>
    </row>
    <row r="151" spans="1:101" s="430" customFormat="1" ht="26.25" customHeight="1" x14ac:dyDescent="0.3">
      <c r="A151" s="333" t="s">
        <v>281</v>
      </c>
      <c r="B151" s="429"/>
      <c r="C151" s="334" t="s">
        <v>282</v>
      </c>
      <c r="D151" s="334" t="s">
        <v>283</v>
      </c>
      <c r="E151" s="335">
        <v>0</v>
      </c>
      <c r="F151" s="335">
        <v>0</v>
      </c>
      <c r="G151" s="335">
        <v>0</v>
      </c>
      <c r="H151" s="335">
        <v>0</v>
      </c>
      <c r="I151" s="335">
        <f t="shared" si="64"/>
        <v>0</v>
      </c>
      <c r="J151" s="335">
        <v>0</v>
      </c>
      <c r="K151" s="335">
        <v>0</v>
      </c>
      <c r="L151" s="335">
        <f t="shared" si="65"/>
        <v>0</v>
      </c>
      <c r="M151" s="334">
        <v>0</v>
      </c>
      <c r="N151" s="334">
        <v>0</v>
      </c>
      <c r="O151" s="334">
        <v>0</v>
      </c>
      <c r="P151" s="334">
        <v>0</v>
      </c>
      <c r="Q151" s="335">
        <f t="shared" si="66"/>
        <v>0</v>
      </c>
      <c r="R151" s="334">
        <v>0</v>
      </c>
      <c r="S151" s="334">
        <v>0</v>
      </c>
      <c r="T151" s="335">
        <f t="shared" si="67"/>
        <v>0</v>
      </c>
      <c r="U151" s="334">
        <v>0</v>
      </c>
      <c r="V151" s="334">
        <v>0</v>
      </c>
      <c r="W151" s="334">
        <v>0</v>
      </c>
      <c r="X151" s="334">
        <v>0</v>
      </c>
      <c r="Y151" s="335">
        <f t="shared" si="68"/>
        <v>0</v>
      </c>
      <c r="Z151" s="334">
        <v>0</v>
      </c>
      <c r="AA151" s="334">
        <v>0</v>
      </c>
      <c r="AB151" s="335">
        <f t="shared" si="69"/>
        <v>0</v>
      </c>
      <c r="AC151" s="335" t="e">
        <f t="shared" si="57"/>
        <v>#DIV/0!</v>
      </c>
      <c r="AD151" s="335" t="e">
        <f t="shared" si="57"/>
        <v>#DIV/0!</v>
      </c>
      <c r="AE151" s="335" t="e">
        <f t="shared" si="57"/>
        <v>#DIV/0!</v>
      </c>
      <c r="AF151" s="335" t="e">
        <f t="shared" si="57"/>
        <v>#DIV/0!</v>
      </c>
      <c r="AG151" s="335" t="e">
        <f t="shared" si="57"/>
        <v>#DIV/0!</v>
      </c>
      <c r="AH151" s="336">
        <v>0</v>
      </c>
      <c r="AI151" s="336">
        <v>0</v>
      </c>
      <c r="AJ151" s="336">
        <v>0</v>
      </c>
      <c r="AK151" s="336">
        <v>0</v>
      </c>
      <c r="AL151" s="335">
        <f t="shared" si="70"/>
        <v>0</v>
      </c>
      <c r="AM151" s="336">
        <v>0</v>
      </c>
      <c r="AN151" s="336">
        <v>0</v>
      </c>
      <c r="AO151" s="335">
        <f t="shared" si="71"/>
        <v>0</v>
      </c>
      <c r="AP151" s="334">
        <v>0</v>
      </c>
      <c r="AQ151" s="334">
        <v>0</v>
      </c>
      <c r="AR151" s="334">
        <v>0</v>
      </c>
      <c r="AS151" s="334">
        <v>0</v>
      </c>
      <c r="AT151" s="335">
        <f t="shared" si="72"/>
        <v>0</v>
      </c>
      <c r="AU151" s="334">
        <v>0</v>
      </c>
      <c r="AV151" s="334">
        <v>0</v>
      </c>
      <c r="AW151" s="335">
        <f t="shared" si="73"/>
        <v>0</v>
      </c>
      <c r="AX151" s="334">
        <v>0</v>
      </c>
      <c r="AY151" s="334">
        <v>0</v>
      </c>
      <c r="AZ151" s="334">
        <v>0</v>
      </c>
      <c r="BA151" s="334">
        <v>0</v>
      </c>
      <c r="BB151" s="335">
        <f t="shared" si="74"/>
        <v>0</v>
      </c>
      <c r="BC151" s="334">
        <v>0</v>
      </c>
      <c r="BD151" s="334">
        <v>0</v>
      </c>
      <c r="BE151" s="335">
        <f t="shared" si="75"/>
        <v>0</v>
      </c>
      <c r="BF151" s="334" t="e">
        <f t="shared" si="61"/>
        <v>#DIV/0!</v>
      </c>
      <c r="BG151" s="334" t="e">
        <f t="shared" si="61"/>
        <v>#DIV/0!</v>
      </c>
      <c r="BH151" s="334" t="e">
        <f t="shared" si="61"/>
        <v>#DIV/0!</v>
      </c>
      <c r="BI151" s="334" t="e">
        <f t="shared" si="60"/>
        <v>#DIV/0!</v>
      </c>
      <c r="BJ151" s="334" t="e">
        <f t="shared" si="62"/>
        <v>#DIV/0!</v>
      </c>
      <c r="BK151" s="334" t="e">
        <f t="shared" si="62"/>
        <v>#DIV/0!</v>
      </c>
      <c r="BL151" s="334" t="e">
        <f t="shared" si="62"/>
        <v>#DIV/0!</v>
      </c>
      <c r="BM151" s="334">
        <v>0</v>
      </c>
      <c r="BN151" s="334">
        <v>0</v>
      </c>
      <c r="BO151" s="334">
        <v>0</v>
      </c>
      <c r="BP151" s="334">
        <v>0</v>
      </c>
      <c r="BQ151" s="335">
        <f t="shared" si="76"/>
        <v>0</v>
      </c>
      <c r="BR151" s="334">
        <v>0</v>
      </c>
      <c r="BS151" s="334">
        <v>0</v>
      </c>
      <c r="BT151" s="335">
        <f t="shared" si="77"/>
        <v>0</v>
      </c>
      <c r="BU151" s="334" t="e">
        <f t="shared" si="80"/>
        <v>#DIV/0!</v>
      </c>
      <c r="BV151" s="334" t="e">
        <f t="shared" si="80"/>
        <v>#DIV/0!</v>
      </c>
      <c r="BW151" s="334" t="e">
        <f t="shared" si="80"/>
        <v>#DIV/0!</v>
      </c>
      <c r="BX151" s="334" t="e">
        <f t="shared" si="79"/>
        <v>#DIV/0!</v>
      </c>
      <c r="BY151" s="334" t="e">
        <f t="shared" si="63"/>
        <v>#DIV/0!</v>
      </c>
      <c r="BZ151" s="334" t="e">
        <f t="shared" si="63"/>
        <v>#DIV/0!</v>
      </c>
      <c r="CA151" s="334" t="e">
        <f t="shared" si="63"/>
        <v>#DIV/0!</v>
      </c>
      <c r="CB151" s="337">
        <v>0</v>
      </c>
      <c r="CC151" s="337"/>
      <c r="CD151" s="334">
        <f>'[2]PN_AEUE-Régional SOS'!BW138+'[2]PN_AEUE-Régional CNR'!BW138+'[2]PN_AEUE-Régional CES'!BW138</f>
        <v>0</v>
      </c>
      <c r="CE151" s="334">
        <f>'[2]PN_AEUE-Régional SOS'!BX138+'[2]PN_AEUE-Régional CNR'!BX138+'[2]PN_AEUE-Régional CES'!BX138</f>
        <v>0</v>
      </c>
      <c r="CF151" s="335">
        <f t="shared" si="78"/>
        <v>0</v>
      </c>
      <c r="CG151" s="334"/>
      <c r="CH151" s="334"/>
      <c r="CI151" s="338"/>
      <c r="CJ151" s="338"/>
      <c r="CK151" s="338"/>
      <c r="CL151" s="338"/>
      <c r="CM151" s="338"/>
      <c r="CN151" s="339"/>
      <c r="CO151" s="339"/>
      <c r="CP151" s="338"/>
      <c r="CQ151" s="340"/>
      <c r="CR151" s="340"/>
      <c r="CS151" s="340"/>
      <c r="CT151" s="340"/>
      <c r="CU151" s="340"/>
      <c r="CV151" s="340"/>
    </row>
    <row r="152" spans="1:101" s="332" customFormat="1" x14ac:dyDescent="0.3">
      <c r="A152" s="329" t="s">
        <v>284</v>
      </c>
      <c r="B152" s="329"/>
      <c r="C152" s="330"/>
      <c r="D152" s="329"/>
      <c r="E152" s="335"/>
      <c r="F152" s="335"/>
      <c r="G152" s="335"/>
      <c r="H152" s="335"/>
      <c r="I152" s="335">
        <f t="shared" si="64"/>
        <v>0</v>
      </c>
      <c r="J152" s="335"/>
      <c r="K152" s="335"/>
      <c r="L152" s="335">
        <f t="shared" si="65"/>
        <v>0</v>
      </c>
      <c r="M152" s="334">
        <v>0</v>
      </c>
      <c r="N152" s="334">
        <v>0</v>
      </c>
      <c r="O152" s="334">
        <v>0</v>
      </c>
      <c r="P152" s="334">
        <v>0</v>
      </c>
      <c r="Q152" s="335">
        <f t="shared" si="66"/>
        <v>0</v>
      </c>
      <c r="R152" s="334">
        <v>0</v>
      </c>
      <c r="S152" s="334">
        <v>0</v>
      </c>
      <c r="T152" s="335">
        <f t="shared" si="67"/>
        <v>0</v>
      </c>
      <c r="U152" s="334">
        <v>0</v>
      </c>
      <c r="V152" s="334">
        <v>0</v>
      </c>
      <c r="W152" s="334">
        <v>0</v>
      </c>
      <c r="X152" s="334">
        <v>0</v>
      </c>
      <c r="Y152" s="335">
        <f t="shared" si="68"/>
        <v>0</v>
      </c>
      <c r="Z152" s="334">
        <v>0</v>
      </c>
      <c r="AA152" s="334">
        <v>0</v>
      </c>
      <c r="AB152" s="335">
        <f t="shared" si="69"/>
        <v>0</v>
      </c>
      <c r="AC152" s="335" t="e">
        <f t="shared" si="57"/>
        <v>#DIV/0!</v>
      </c>
      <c r="AD152" s="335" t="e">
        <f t="shared" si="57"/>
        <v>#DIV/0!</v>
      </c>
      <c r="AE152" s="335" t="e">
        <f t="shared" si="57"/>
        <v>#DIV/0!</v>
      </c>
      <c r="AF152" s="335" t="e">
        <f t="shared" si="57"/>
        <v>#DIV/0!</v>
      </c>
      <c r="AG152" s="335" t="e">
        <f t="shared" si="57"/>
        <v>#DIV/0!</v>
      </c>
      <c r="AH152" s="336">
        <v>0</v>
      </c>
      <c r="AI152" s="336">
        <v>0</v>
      </c>
      <c r="AJ152" s="336">
        <v>0</v>
      </c>
      <c r="AK152" s="336">
        <v>0</v>
      </c>
      <c r="AL152" s="335">
        <f t="shared" si="70"/>
        <v>0</v>
      </c>
      <c r="AM152" s="336">
        <v>0</v>
      </c>
      <c r="AN152" s="336">
        <v>0</v>
      </c>
      <c r="AO152" s="335">
        <f t="shared" si="71"/>
        <v>0</v>
      </c>
      <c r="AP152" s="334">
        <v>0</v>
      </c>
      <c r="AQ152" s="334">
        <v>0</v>
      </c>
      <c r="AR152" s="334">
        <v>0</v>
      </c>
      <c r="AS152" s="334">
        <v>0</v>
      </c>
      <c r="AT152" s="335">
        <f t="shared" si="72"/>
        <v>0</v>
      </c>
      <c r="AU152" s="334">
        <v>0</v>
      </c>
      <c r="AV152" s="334">
        <v>0</v>
      </c>
      <c r="AW152" s="335">
        <f t="shared" si="73"/>
        <v>0</v>
      </c>
      <c r="AX152" s="334">
        <v>0</v>
      </c>
      <c r="AY152" s="334">
        <v>0</v>
      </c>
      <c r="AZ152" s="334">
        <v>0</v>
      </c>
      <c r="BA152" s="334">
        <v>0</v>
      </c>
      <c r="BB152" s="335">
        <f t="shared" si="74"/>
        <v>0</v>
      </c>
      <c r="BC152" s="334">
        <v>0</v>
      </c>
      <c r="BD152" s="334">
        <v>0</v>
      </c>
      <c r="BE152" s="335">
        <f t="shared" si="75"/>
        <v>0</v>
      </c>
      <c r="BF152" s="334" t="e">
        <f t="shared" si="61"/>
        <v>#DIV/0!</v>
      </c>
      <c r="BG152" s="334" t="e">
        <f t="shared" si="61"/>
        <v>#DIV/0!</v>
      </c>
      <c r="BH152" s="334" t="e">
        <f t="shared" si="61"/>
        <v>#DIV/0!</v>
      </c>
      <c r="BI152" s="334" t="e">
        <f t="shared" si="60"/>
        <v>#DIV/0!</v>
      </c>
      <c r="BJ152" s="334" t="e">
        <f t="shared" si="62"/>
        <v>#DIV/0!</v>
      </c>
      <c r="BK152" s="334" t="e">
        <f t="shared" si="62"/>
        <v>#DIV/0!</v>
      </c>
      <c r="BL152" s="334" t="e">
        <f t="shared" si="62"/>
        <v>#DIV/0!</v>
      </c>
      <c r="BM152" s="334"/>
      <c r="BN152" s="334"/>
      <c r="BO152" s="334"/>
      <c r="BP152" s="334"/>
      <c r="BQ152" s="335">
        <f t="shared" si="76"/>
        <v>0</v>
      </c>
      <c r="BR152" s="334"/>
      <c r="BS152" s="334"/>
      <c r="BT152" s="335">
        <f t="shared" si="77"/>
        <v>0</v>
      </c>
      <c r="BU152" s="334" t="e">
        <f t="shared" si="80"/>
        <v>#DIV/0!</v>
      </c>
      <c r="BV152" s="334" t="e">
        <f t="shared" si="80"/>
        <v>#DIV/0!</v>
      </c>
      <c r="BW152" s="334" t="e">
        <f t="shared" si="80"/>
        <v>#DIV/0!</v>
      </c>
      <c r="BX152" s="334" t="e">
        <f t="shared" si="79"/>
        <v>#DIV/0!</v>
      </c>
      <c r="BY152" s="334" t="e">
        <f t="shared" si="63"/>
        <v>#DIV/0!</v>
      </c>
      <c r="BZ152" s="334" t="e">
        <f t="shared" si="63"/>
        <v>#DIV/0!</v>
      </c>
      <c r="CA152" s="334" t="e">
        <f t="shared" si="63"/>
        <v>#DIV/0!</v>
      </c>
      <c r="CB152" s="337">
        <v>0</v>
      </c>
      <c r="CC152" s="337">
        <v>0</v>
      </c>
      <c r="CD152" s="334">
        <f>'[2]PN_AEUE-Régional SOS'!BW139+'[2]PN_AEUE-Régional CNR'!BW139+'[2]PN_AEUE-Régional CES'!BW139</f>
        <v>0</v>
      </c>
      <c r="CE152" s="334">
        <f>'[2]PN_AEUE-Régional SOS'!BX139+'[2]PN_AEUE-Régional CNR'!BX139+'[2]PN_AEUE-Régional CES'!BX139</f>
        <v>0</v>
      </c>
      <c r="CF152" s="335">
        <f t="shared" si="78"/>
        <v>0</v>
      </c>
      <c r="CG152" s="334"/>
      <c r="CH152" s="334"/>
      <c r="CI152" s="329"/>
      <c r="CJ152" s="329"/>
      <c r="CK152" s="329"/>
      <c r="CL152" s="329"/>
      <c r="CM152" s="329"/>
      <c r="CN152" s="329"/>
      <c r="CO152" s="329"/>
      <c r="CP152" s="329"/>
      <c r="CQ152" s="331"/>
      <c r="CR152" s="331"/>
      <c r="CS152" s="331"/>
      <c r="CT152" s="331"/>
      <c r="CU152" s="331"/>
      <c r="CV152" s="331"/>
    </row>
    <row r="153" spans="1:101" s="430" customFormat="1" ht="24.75" customHeight="1" x14ac:dyDescent="0.3">
      <c r="A153" s="333" t="s">
        <v>285</v>
      </c>
      <c r="B153" s="429"/>
      <c r="C153" s="334" t="s">
        <v>286</v>
      </c>
      <c r="D153" s="334" t="s">
        <v>287</v>
      </c>
      <c r="E153" s="335">
        <v>0</v>
      </c>
      <c r="F153" s="335">
        <v>0</v>
      </c>
      <c r="G153" s="335">
        <v>0</v>
      </c>
      <c r="H153" s="335">
        <v>0</v>
      </c>
      <c r="I153" s="335">
        <f t="shared" si="64"/>
        <v>0</v>
      </c>
      <c r="J153" s="335">
        <v>0</v>
      </c>
      <c r="K153" s="335">
        <v>0</v>
      </c>
      <c r="L153" s="335">
        <f t="shared" si="65"/>
        <v>0</v>
      </c>
      <c r="M153" s="334">
        <v>0</v>
      </c>
      <c r="N153" s="334">
        <v>0</v>
      </c>
      <c r="O153" s="334">
        <v>0</v>
      </c>
      <c r="P153" s="334">
        <v>0</v>
      </c>
      <c r="Q153" s="335">
        <f t="shared" si="66"/>
        <v>0</v>
      </c>
      <c r="R153" s="334">
        <v>0</v>
      </c>
      <c r="S153" s="334">
        <v>0</v>
      </c>
      <c r="T153" s="335">
        <f t="shared" si="67"/>
        <v>0</v>
      </c>
      <c r="U153" s="334">
        <v>0</v>
      </c>
      <c r="V153" s="334">
        <v>0</v>
      </c>
      <c r="W153" s="334">
        <v>0</v>
      </c>
      <c r="X153" s="334">
        <v>0</v>
      </c>
      <c r="Y153" s="335">
        <f t="shared" si="68"/>
        <v>0</v>
      </c>
      <c r="Z153" s="334">
        <v>0</v>
      </c>
      <c r="AA153" s="334">
        <v>0</v>
      </c>
      <c r="AB153" s="335">
        <f t="shared" si="69"/>
        <v>0</v>
      </c>
      <c r="AC153" s="335" t="e">
        <f t="shared" si="57"/>
        <v>#DIV/0!</v>
      </c>
      <c r="AD153" s="335" t="e">
        <f t="shared" si="57"/>
        <v>#DIV/0!</v>
      </c>
      <c r="AE153" s="335" t="e">
        <f t="shared" si="57"/>
        <v>#DIV/0!</v>
      </c>
      <c r="AF153" s="335" t="e">
        <f t="shared" si="57"/>
        <v>#DIV/0!</v>
      </c>
      <c r="AG153" s="335" t="e">
        <f t="shared" si="57"/>
        <v>#DIV/0!</v>
      </c>
      <c r="AH153" s="336">
        <v>0</v>
      </c>
      <c r="AI153" s="336">
        <v>0</v>
      </c>
      <c r="AJ153" s="336">
        <v>0</v>
      </c>
      <c r="AK153" s="336">
        <v>0</v>
      </c>
      <c r="AL153" s="335">
        <f t="shared" si="70"/>
        <v>0</v>
      </c>
      <c r="AM153" s="336">
        <v>0</v>
      </c>
      <c r="AN153" s="336">
        <v>0</v>
      </c>
      <c r="AO153" s="335">
        <f t="shared" si="71"/>
        <v>0</v>
      </c>
      <c r="AP153" s="334">
        <v>0</v>
      </c>
      <c r="AQ153" s="334">
        <v>0</v>
      </c>
      <c r="AR153" s="334">
        <v>0</v>
      </c>
      <c r="AS153" s="334">
        <v>0</v>
      </c>
      <c r="AT153" s="335">
        <f t="shared" si="72"/>
        <v>0</v>
      </c>
      <c r="AU153" s="334">
        <v>0</v>
      </c>
      <c r="AV153" s="334">
        <v>0</v>
      </c>
      <c r="AW153" s="335">
        <f t="shared" si="73"/>
        <v>0</v>
      </c>
      <c r="AX153" s="334">
        <v>0</v>
      </c>
      <c r="AY153" s="334">
        <v>0</v>
      </c>
      <c r="AZ153" s="334">
        <v>0</v>
      </c>
      <c r="BA153" s="334">
        <v>0</v>
      </c>
      <c r="BB153" s="335">
        <f t="shared" si="74"/>
        <v>0</v>
      </c>
      <c r="BC153" s="334">
        <v>0</v>
      </c>
      <c r="BD153" s="334">
        <v>0</v>
      </c>
      <c r="BE153" s="335">
        <f t="shared" si="75"/>
        <v>0</v>
      </c>
      <c r="BF153" s="334" t="e">
        <f t="shared" si="61"/>
        <v>#DIV/0!</v>
      </c>
      <c r="BG153" s="334" t="e">
        <f t="shared" si="61"/>
        <v>#DIV/0!</v>
      </c>
      <c r="BH153" s="334" t="e">
        <f t="shared" si="61"/>
        <v>#DIV/0!</v>
      </c>
      <c r="BI153" s="334" t="e">
        <f t="shared" si="60"/>
        <v>#DIV/0!</v>
      </c>
      <c r="BJ153" s="334" t="e">
        <f t="shared" si="62"/>
        <v>#DIV/0!</v>
      </c>
      <c r="BK153" s="334" t="e">
        <f t="shared" si="62"/>
        <v>#DIV/0!</v>
      </c>
      <c r="BL153" s="334" t="e">
        <f t="shared" si="62"/>
        <v>#DIV/0!</v>
      </c>
      <c r="BM153" s="334">
        <v>0</v>
      </c>
      <c r="BN153" s="334">
        <v>0</v>
      </c>
      <c r="BO153" s="334">
        <v>0</v>
      </c>
      <c r="BP153" s="334">
        <v>0</v>
      </c>
      <c r="BQ153" s="335">
        <f t="shared" si="76"/>
        <v>0</v>
      </c>
      <c r="BR153" s="334">
        <v>0</v>
      </c>
      <c r="BS153" s="334">
        <v>0</v>
      </c>
      <c r="BT153" s="335">
        <f t="shared" si="77"/>
        <v>0</v>
      </c>
      <c r="BU153" s="334" t="e">
        <f t="shared" si="80"/>
        <v>#DIV/0!</v>
      </c>
      <c r="BV153" s="334" t="e">
        <f t="shared" si="80"/>
        <v>#DIV/0!</v>
      </c>
      <c r="BW153" s="334" t="e">
        <f t="shared" si="80"/>
        <v>#DIV/0!</v>
      </c>
      <c r="BX153" s="334" t="e">
        <f t="shared" si="79"/>
        <v>#DIV/0!</v>
      </c>
      <c r="BY153" s="334" t="e">
        <f t="shared" si="63"/>
        <v>#DIV/0!</v>
      </c>
      <c r="BZ153" s="334" t="e">
        <f t="shared" si="63"/>
        <v>#DIV/0!</v>
      </c>
      <c r="CA153" s="334" t="e">
        <f t="shared" si="63"/>
        <v>#DIV/0!</v>
      </c>
      <c r="CB153" s="337">
        <v>0</v>
      </c>
      <c r="CC153" s="337"/>
      <c r="CD153" s="334">
        <f>'[2]PN_AEUE-Régional SOS'!BW140+'[2]PN_AEUE-Régional CNR'!BW140+'[2]PN_AEUE-Régional CES'!BW140</f>
        <v>0</v>
      </c>
      <c r="CE153" s="334">
        <f>'[2]PN_AEUE-Régional SOS'!BX140+'[2]PN_AEUE-Régional CNR'!BX140+'[2]PN_AEUE-Régional CES'!BX140</f>
        <v>0</v>
      </c>
      <c r="CF153" s="335">
        <f t="shared" si="78"/>
        <v>0</v>
      </c>
      <c r="CG153" s="334"/>
      <c r="CH153" s="334"/>
      <c r="CI153" s="338"/>
      <c r="CJ153" s="338"/>
      <c r="CK153" s="338"/>
      <c r="CL153" s="338"/>
      <c r="CM153" s="338"/>
      <c r="CN153" s="339"/>
      <c r="CO153" s="339"/>
      <c r="CP153" s="338"/>
      <c r="CQ153" s="340"/>
      <c r="CR153" s="340"/>
      <c r="CS153" s="340"/>
      <c r="CT153" s="340"/>
      <c r="CU153" s="340"/>
      <c r="CV153" s="340"/>
    </row>
    <row r="154" spans="1:101" s="431" customFormat="1" ht="27.6" x14ac:dyDescent="0.3">
      <c r="A154" s="342" t="s">
        <v>288</v>
      </c>
      <c r="B154" s="432"/>
      <c r="C154" s="344" t="s">
        <v>289</v>
      </c>
      <c r="D154" s="432" t="s">
        <v>290</v>
      </c>
      <c r="E154" s="335">
        <v>0</v>
      </c>
      <c r="F154" s="335">
        <v>0</v>
      </c>
      <c r="G154" s="335">
        <v>0</v>
      </c>
      <c r="H154" s="335">
        <v>0</v>
      </c>
      <c r="I154" s="335">
        <f t="shared" si="64"/>
        <v>0</v>
      </c>
      <c r="J154" s="335">
        <v>0</v>
      </c>
      <c r="K154" s="335">
        <v>0</v>
      </c>
      <c r="L154" s="335">
        <f t="shared" si="65"/>
        <v>0</v>
      </c>
      <c r="M154" s="334">
        <v>2</v>
      </c>
      <c r="N154" s="334">
        <v>1</v>
      </c>
      <c r="O154" s="334">
        <v>0</v>
      </c>
      <c r="P154" s="334">
        <v>0</v>
      </c>
      <c r="Q154" s="335">
        <f t="shared" si="66"/>
        <v>3</v>
      </c>
      <c r="R154" s="334">
        <v>3</v>
      </c>
      <c r="S154" s="334">
        <v>0</v>
      </c>
      <c r="T154" s="335">
        <f t="shared" si="67"/>
        <v>3</v>
      </c>
      <c r="U154" s="334">
        <v>1</v>
      </c>
      <c r="V154" s="334">
        <v>1</v>
      </c>
      <c r="W154" s="334">
        <v>0</v>
      </c>
      <c r="X154" s="334">
        <v>0</v>
      </c>
      <c r="Y154" s="335">
        <f t="shared" si="68"/>
        <v>2</v>
      </c>
      <c r="Z154" s="334">
        <v>2</v>
      </c>
      <c r="AA154" s="334">
        <v>0</v>
      </c>
      <c r="AB154" s="335">
        <f t="shared" si="69"/>
        <v>2</v>
      </c>
      <c r="AC154" s="335">
        <f t="shared" si="57"/>
        <v>50</v>
      </c>
      <c r="AD154" s="335">
        <f t="shared" si="57"/>
        <v>100</v>
      </c>
      <c r="AE154" s="335" t="e">
        <f t="shared" si="57"/>
        <v>#DIV/0!</v>
      </c>
      <c r="AF154" s="335" t="e">
        <f t="shared" si="57"/>
        <v>#DIV/0!</v>
      </c>
      <c r="AG154" s="335">
        <f t="shared" si="57"/>
        <v>66.666666666666657</v>
      </c>
      <c r="AH154" s="336">
        <v>0</v>
      </c>
      <c r="AI154" s="336">
        <v>0</v>
      </c>
      <c r="AJ154" s="336">
        <v>0</v>
      </c>
      <c r="AK154" s="336">
        <v>0</v>
      </c>
      <c r="AL154" s="335">
        <f t="shared" si="70"/>
        <v>0</v>
      </c>
      <c r="AM154" s="336">
        <v>0</v>
      </c>
      <c r="AN154" s="336">
        <v>0</v>
      </c>
      <c r="AO154" s="335">
        <f t="shared" si="71"/>
        <v>0</v>
      </c>
      <c r="AP154" s="334">
        <v>0</v>
      </c>
      <c r="AQ154" s="334">
        <v>0</v>
      </c>
      <c r="AR154" s="334">
        <v>0</v>
      </c>
      <c r="AS154" s="334">
        <v>0</v>
      </c>
      <c r="AT154" s="335">
        <f t="shared" si="72"/>
        <v>0</v>
      </c>
      <c r="AU154" s="334">
        <v>0</v>
      </c>
      <c r="AV154" s="334">
        <v>0</v>
      </c>
      <c r="AW154" s="335">
        <f t="shared" si="73"/>
        <v>0</v>
      </c>
      <c r="AX154" s="334">
        <v>0</v>
      </c>
      <c r="AY154" s="334">
        <v>0</v>
      </c>
      <c r="AZ154" s="334">
        <v>0</v>
      </c>
      <c r="BA154" s="334">
        <v>0</v>
      </c>
      <c r="BB154" s="335">
        <f t="shared" si="74"/>
        <v>0</v>
      </c>
      <c r="BC154" s="334">
        <v>0</v>
      </c>
      <c r="BD154" s="334">
        <v>0</v>
      </c>
      <c r="BE154" s="335">
        <f t="shared" si="75"/>
        <v>0</v>
      </c>
      <c r="BF154" s="334" t="e">
        <f t="shared" si="61"/>
        <v>#DIV/0!</v>
      </c>
      <c r="BG154" s="334" t="e">
        <f t="shared" si="61"/>
        <v>#DIV/0!</v>
      </c>
      <c r="BH154" s="334" t="e">
        <f t="shared" si="61"/>
        <v>#DIV/0!</v>
      </c>
      <c r="BI154" s="334" t="e">
        <f t="shared" si="60"/>
        <v>#DIV/0!</v>
      </c>
      <c r="BJ154" s="334" t="e">
        <f t="shared" si="62"/>
        <v>#DIV/0!</v>
      </c>
      <c r="BK154" s="334" t="e">
        <f t="shared" si="62"/>
        <v>#DIV/0!</v>
      </c>
      <c r="BL154" s="334" t="e">
        <f t="shared" si="62"/>
        <v>#DIV/0!</v>
      </c>
      <c r="BM154" s="334">
        <v>0</v>
      </c>
      <c r="BN154" s="334">
        <v>0</v>
      </c>
      <c r="BO154" s="334">
        <v>0</v>
      </c>
      <c r="BP154" s="334">
        <v>0</v>
      </c>
      <c r="BQ154" s="335">
        <f t="shared" si="76"/>
        <v>0</v>
      </c>
      <c r="BR154" s="334">
        <v>0</v>
      </c>
      <c r="BS154" s="334">
        <v>0</v>
      </c>
      <c r="BT154" s="335">
        <f t="shared" si="77"/>
        <v>0</v>
      </c>
      <c r="BU154" s="334" t="e">
        <f t="shared" si="80"/>
        <v>#DIV/0!</v>
      </c>
      <c r="BV154" s="334" t="e">
        <f t="shared" si="80"/>
        <v>#DIV/0!</v>
      </c>
      <c r="BW154" s="334" t="e">
        <f t="shared" si="80"/>
        <v>#DIV/0!</v>
      </c>
      <c r="BX154" s="334" t="e">
        <f t="shared" si="79"/>
        <v>#DIV/0!</v>
      </c>
      <c r="BY154" s="334" t="e">
        <f t="shared" si="63"/>
        <v>#DIV/0!</v>
      </c>
      <c r="BZ154" s="334" t="e">
        <f t="shared" si="63"/>
        <v>#DIV/0!</v>
      </c>
      <c r="CA154" s="334" t="e">
        <f t="shared" si="63"/>
        <v>#DIV/0!</v>
      </c>
      <c r="CB154" s="337">
        <v>0</v>
      </c>
      <c r="CC154" s="337"/>
      <c r="CD154" s="334">
        <f>'[2]PN_AEUE-Régional SOS'!BW141+'[2]PN_AEUE-Régional CNR'!BW141+'[2]PN_AEUE-Régional CES'!BW141</f>
        <v>0</v>
      </c>
      <c r="CE154" s="334">
        <f>'[2]PN_AEUE-Régional SOS'!BX141+'[2]PN_AEUE-Régional CNR'!BX141+'[2]PN_AEUE-Régional CES'!BX141</f>
        <v>0</v>
      </c>
      <c r="CF154" s="335">
        <f t="shared" si="78"/>
        <v>0</v>
      </c>
      <c r="CG154" s="334"/>
      <c r="CH154" s="334"/>
      <c r="CI154" s="345"/>
      <c r="CJ154" s="345"/>
      <c r="CK154" s="345"/>
      <c r="CL154" s="345"/>
      <c r="CM154" s="345"/>
      <c r="CN154" s="346"/>
      <c r="CO154" s="346"/>
      <c r="CP154" s="345"/>
      <c r="CQ154" s="324"/>
      <c r="CR154" s="324"/>
      <c r="CS154" s="324"/>
      <c r="CT154" s="324"/>
      <c r="CU154" s="324"/>
      <c r="CV154" s="324"/>
    </row>
    <row r="155" spans="1:101" s="430" customFormat="1" ht="14.25" customHeight="1" x14ac:dyDescent="0.3">
      <c r="A155" s="333" t="s">
        <v>291</v>
      </c>
      <c r="B155" s="429"/>
      <c r="C155" s="334" t="s">
        <v>292</v>
      </c>
      <c r="D155" s="334" t="s">
        <v>293</v>
      </c>
      <c r="E155" s="335">
        <v>0</v>
      </c>
      <c r="F155" s="335">
        <v>0</v>
      </c>
      <c r="G155" s="335">
        <v>0</v>
      </c>
      <c r="H155" s="335">
        <v>0</v>
      </c>
      <c r="I155" s="335">
        <f t="shared" si="64"/>
        <v>0</v>
      </c>
      <c r="J155" s="335">
        <v>0</v>
      </c>
      <c r="K155" s="335">
        <v>0</v>
      </c>
      <c r="L155" s="335">
        <f t="shared" si="65"/>
        <v>0</v>
      </c>
      <c r="M155" s="334">
        <v>0</v>
      </c>
      <c r="N155" s="334">
        <v>0</v>
      </c>
      <c r="O155" s="334">
        <v>0</v>
      </c>
      <c r="P155" s="334">
        <v>0</v>
      </c>
      <c r="Q155" s="335">
        <f t="shared" si="66"/>
        <v>0</v>
      </c>
      <c r="R155" s="334">
        <v>0</v>
      </c>
      <c r="S155" s="334">
        <v>0</v>
      </c>
      <c r="T155" s="335">
        <f t="shared" si="67"/>
        <v>0</v>
      </c>
      <c r="U155" s="334">
        <v>0</v>
      </c>
      <c r="V155" s="334">
        <v>0</v>
      </c>
      <c r="W155" s="334">
        <v>0</v>
      </c>
      <c r="X155" s="334">
        <v>0</v>
      </c>
      <c r="Y155" s="335">
        <f t="shared" si="68"/>
        <v>0</v>
      </c>
      <c r="Z155" s="334">
        <v>0</v>
      </c>
      <c r="AA155" s="334">
        <v>0</v>
      </c>
      <c r="AB155" s="335">
        <f t="shared" si="69"/>
        <v>0</v>
      </c>
      <c r="AC155" s="335" t="e">
        <f t="shared" si="57"/>
        <v>#DIV/0!</v>
      </c>
      <c r="AD155" s="335" t="e">
        <f t="shared" si="57"/>
        <v>#DIV/0!</v>
      </c>
      <c r="AE155" s="335" t="e">
        <f t="shared" si="57"/>
        <v>#DIV/0!</v>
      </c>
      <c r="AF155" s="335" t="e">
        <f t="shared" si="57"/>
        <v>#DIV/0!</v>
      </c>
      <c r="AG155" s="335" t="e">
        <f t="shared" si="57"/>
        <v>#DIV/0!</v>
      </c>
      <c r="AH155" s="336">
        <v>0</v>
      </c>
      <c r="AI155" s="336">
        <v>0</v>
      </c>
      <c r="AJ155" s="336">
        <v>0</v>
      </c>
      <c r="AK155" s="336">
        <v>0</v>
      </c>
      <c r="AL155" s="335">
        <f t="shared" si="70"/>
        <v>0</v>
      </c>
      <c r="AM155" s="336">
        <v>0</v>
      </c>
      <c r="AN155" s="336">
        <v>0</v>
      </c>
      <c r="AO155" s="335">
        <f t="shared" si="71"/>
        <v>0</v>
      </c>
      <c r="AP155" s="334">
        <v>0</v>
      </c>
      <c r="AQ155" s="334">
        <v>0</v>
      </c>
      <c r="AR155" s="334">
        <v>0</v>
      </c>
      <c r="AS155" s="334">
        <v>0</v>
      </c>
      <c r="AT155" s="335">
        <f t="shared" si="72"/>
        <v>0</v>
      </c>
      <c r="AU155" s="334">
        <v>0</v>
      </c>
      <c r="AV155" s="334">
        <v>0</v>
      </c>
      <c r="AW155" s="335">
        <f t="shared" si="73"/>
        <v>0</v>
      </c>
      <c r="AX155" s="334">
        <v>0</v>
      </c>
      <c r="AY155" s="334">
        <v>0</v>
      </c>
      <c r="AZ155" s="334">
        <v>0</v>
      </c>
      <c r="BA155" s="334">
        <v>0</v>
      </c>
      <c r="BB155" s="335">
        <f t="shared" si="74"/>
        <v>0</v>
      </c>
      <c r="BC155" s="334">
        <v>0</v>
      </c>
      <c r="BD155" s="334">
        <v>0</v>
      </c>
      <c r="BE155" s="335">
        <f t="shared" si="75"/>
        <v>0</v>
      </c>
      <c r="BF155" s="334" t="e">
        <f t="shared" si="61"/>
        <v>#DIV/0!</v>
      </c>
      <c r="BG155" s="334" t="e">
        <f t="shared" si="61"/>
        <v>#DIV/0!</v>
      </c>
      <c r="BH155" s="334" t="e">
        <f t="shared" si="61"/>
        <v>#DIV/0!</v>
      </c>
      <c r="BI155" s="334" t="e">
        <f t="shared" si="60"/>
        <v>#DIV/0!</v>
      </c>
      <c r="BJ155" s="334" t="e">
        <f t="shared" si="62"/>
        <v>#DIV/0!</v>
      </c>
      <c r="BK155" s="334" t="e">
        <f t="shared" si="62"/>
        <v>#DIV/0!</v>
      </c>
      <c r="BL155" s="334" t="e">
        <f t="shared" si="62"/>
        <v>#DIV/0!</v>
      </c>
      <c r="BM155" s="334">
        <v>0</v>
      </c>
      <c r="BN155" s="334">
        <v>0</v>
      </c>
      <c r="BO155" s="334">
        <v>0</v>
      </c>
      <c r="BP155" s="334">
        <v>0</v>
      </c>
      <c r="BQ155" s="335">
        <f t="shared" si="76"/>
        <v>0</v>
      </c>
      <c r="BR155" s="334">
        <v>0</v>
      </c>
      <c r="BS155" s="334">
        <v>0</v>
      </c>
      <c r="BT155" s="335">
        <f t="shared" si="77"/>
        <v>0</v>
      </c>
      <c r="BU155" s="334" t="e">
        <f t="shared" si="80"/>
        <v>#DIV/0!</v>
      </c>
      <c r="BV155" s="334" t="e">
        <f t="shared" si="80"/>
        <v>#DIV/0!</v>
      </c>
      <c r="BW155" s="334" t="e">
        <f t="shared" si="80"/>
        <v>#DIV/0!</v>
      </c>
      <c r="BX155" s="334" t="e">
        <f t="shared" si="79"/>
        <v>#DIV/0!</v>
      </c>
      <c r="BY155" s="334" t="e">
        <f t="shared" si="63"/>
        <v>#DIV/0!</v>
      </c>
      <c r="BZ155" s="334" t="e">
        <f t="shared" si="63"/>
        <v>#DIV/0!</v>
      </c>
      <c r="CA155" s="334" t="e">
        <f t="shared" si="63"/>
        <v>#DIV/0!</v>
      </c>
      <c r="CB155" s="337">
        <v>0</v>
      </c>
      <c r="CC155" s="337"/>
      <c r="CD155" s="334">
        <f>'[2]PN_AEUE-Régional SOS'!BW142+'[2]PN_AEUE-Régional CNR'!BW142+'[2]PN_AEUE-Régional CES'!BW142</f>
        <v>0</v>
      </c>
      <c r="CE155" s="334">
        <f>'[2]PN_AEUE-Régional SOS'!BX142+'[2]PN_AEUE-Régional CNR'!BX142+'[2]PN_AEUE-Régional CES'!BX142</f>
        <v>0</v>
      </c>
      <c r="CF155" s="335">
        <f t="shared" si="78"/>
        <v>0</v>
      </c>
      <c r="CG155" s="334"/>
      <c r="CH155" s="334"/>
      <c r="CI155" s="338"/>
      <c r="CJ155" s="338"/>
      <c r="CK155" s="338"/>
      <c r="CL155" s="338"/>
      <c r="CM155" s="338"/>
      <c r="CN155" s="339"/>
      <c r="CO155" s="339"/>
      <c r="CP155" s="338"/>
      <c r="CQ155" s="340"/>
      <c r="CR155" s="340"/>
      <c r="CS155" s="340"/>
      <c r="CT155" s="340"/>
      <c r="CU155" s="340"/>
      <c r="CV155" s="340"/>
    </row>
    <row r="156" spans="1:101" s="430" customFormat="1" ht="22.5" customHeight="1" x14ac:dyDescent="0.3">
      <c r="A156" s="333" t="s">
        <v>294</v>
      </c>
      <c r="B156" s="429"/>
      <c r="C156" s="334" t="s">
        <v>295</v>
      </c>
      <c r="D156" s="334" t="s">
        <v>296</v>
      </c>
      <c r="E156" s="335">
        <v>0</v>
      </c>
      <c r="F156" s="335">
        <v>0</v>
      </c>
      <c r="G156" s="335">
        <v>0</v>
      </c>
      <c r="H156" s="335">
        <v>0</v>
      </c>
      <c r="I156" s="335">
        <f t="shared" si="64"/>
        <v>0</v>
      </c>
      <c r="J156" s="335">
        <v>0</v>
      </c>
      <c r="K156" s="335">
        <v>0</v>
      </c>
      <c r="L156" s="335">
        <f t="shared" si="65"/>
        <v>0</v>
      </c>
      <c r="M156" s="334">
        <v>0</v>
      </c>
      <c r="N156" s="334">
        <v>0</v>
      </c>
      <c r="O156" s="334">
        <v>0</v>
      </c>
      <c r="P156" s="334">
        <v>0</v>
      </c>
      <c r="Q156" s="335">
        <f t="shared" si="66"/>
        <v>0</v>
      </c>
      <c r="R156" s="334">
        <v>0</v>
      </c>
      <c r="S156" s="334">
        <v>0</v>
      </c>
      <c r="T156" s="335">
        <f t="shared" si="67"/>
        <v>0</v>
      </c>
      <c r="U156" s="334">
        <v>0</v>
      </c>
      <c r="V156" s="334">
        <v>0</v>
      </c>
      <c r="W156" s="334">
        <v>0</v>
      </c>
      <c r="X156" s="334">
        <v>0</v>
      </c>
      <c r="Y156" s="335">
        <f t="shared" si="68"/>
        <v>0</v>
      </c>
      <c r="Z156" s="334">
        <v>0</v>
      </c>
      <c r="AA156" s="334">
        <v>0</v>
      </c>
      <c r="AB156" s="335">
        <f t="shared" si="69"/>
        <v>0</v>
      </c>
      <c r="AC156" s="335" t="e">
        <f t="shared" si="57"/>
        <v>#DIV/0!</v>
      </c>
      <c r="AD156" s="335" t="e">
        <f t="shared" si="57"/>
        <v>#DIV/0!</v>
      </c>
      <c r="AE156" s="335" t="e">
        <f t="shared" si="57"/>
        <v>#DIV/0!</v>
      </c>
      <c r="AF156" s="335" t="e">
        <f t="shared" si="57"/>
        <v>#DIV/0!</v>
      </c>
      <c r="AG156" s="335" t="e">
        <f t="shared" si="57"/>
        <v>#DIV/0!</v>
      </c>
      <c r="AH156" s="336">
        <v>0</v>
      </c>
      <c r="AI156" s="336">
        <v>0</v>
      </c>
      <c r="AJ156" s="336">
        <v>0</v>
      </c>
      <c r="AK156" s="336">
        <v>0</v>
      </c>
      <c r="AL156" s="335">
        <f t="shared" si="70"/>
        <v>0</v>
      </c>
      <c r="AM156" s="336">
        <v>0</v>
      </c>
      <c r="AN156" s="336">
        <v>0</v>
      </c>
      <c r="AO156" s="335">
        <f t="shared" si="71"/>
        <v>0</v>
      </c>
      <c r="AP156" s="334">
        <v>0</v>
      </c>
      <c r="AQ156" s="334">
        <v>0</v>
      </c>
      <c r="AR156" s="334">
        <v>0</v>
      </c>
      <c r="AS156" s="334">
        <v>0</v>
      </c>
      <c r="AT156" s="335">
        <f t="shared" si="72"/>
        <v>0</v>
      </c>
      <c r="AU156" s="334">
        <v>0</v>
      </c>
      <c r="AV156" s="334">
        <v>0</v>
      </c>
      <c r="AW156" s="335">
        <f t="shared" si="73"/>
        <v>0</v>
      </c>
      <c r="AX156" s="334">
        <v>0</v>
      </c>
      <c r="AY156" s="334">
        <v>0</v>
      </c>
      <c r="AZ156" s="334">
        <v>0</v>
      </c>
      <c r="BA156" s="334">
        <v>0</v>
      </c>
      <c r="BB156" s="335">
        <f t="shared" si="74"/>
        <v>0</v>
      </c>
      <c r="BC156" s="334">
        <v>0</v>
      </c>
      <c r="BD156" s="334">
        <v>0</v>
      </c>
      <c r="BE156" s="335">
        <f t="shared" si="75"/>
        <v>0</v>
      </c>
      <c r="BF156" s="334" t="e">
        <f t="shared" si="61"/>
        <v>#DIV/0!</v>
      </c>
      <c r="BG156" s="334" t="e">
        <f t="shared" si="61"/>
        <v>#DIV/0!</v>
      </c>
      <c r="BH156" s="334" t="e">
        <f t="shared" si="61"/>
        <v>#DIV/0!</v>
      </c>
      <c r="BI156" s="334" t="e">
        <f t="shared" si="60"/>
        <v>#DIV/0!</v>
      </c>
      <c r="BJ156" s="334" t="e">
        <f t="shared" si="62"/>
        <v>#DIV/0!</v>
      </c>
      <c r="BK156" s="334" t="e">
        <f t="shared" si="62"/>
        <v>#DIV/0!</v>
      </c>
      <c r="BL156" s="334" t="e">
        <f t="shared" si="62"/>
        <v>#DIV/0!</v>
      </c>
      <c r="BM156" s="334">
        <v>0</v>
      </c>
      <c r="BN156" s="334">
        <v>0</v>
      </c>
      <c r="BO156" s="334">
        <v>0</v>
      </c>
      <c r="BP156" s="334">
        <v>0</v>
      </c>
      <c r="BQ156" s="335">
        <f t="shared" si="76"/>
        <v>0</v>
      </c>
      <c r="BR156" s="334">
        <v>0</v>
      </c>
      <c r="BS156" s="334">
        <v>0</v>
      </c>
      <c r="BT156" s="335">
        <f t="shared" si="77"/>
        <v>0</v>
      </c>
      <c r="BU156" s="334" t="e">
        <f t="shared" si="80"/>
        <v>#DIV/0!</v>
      </c>
      <c r="BV156" s="334" t="e">
        <f t="shared" si="80"/>
        <v>#DIV/0!</v>
      </c>
      <c r="BW156" s="334" t="e">
        <f t="shared" si="80"/>
        <v>#DIV/0!</v>
      </c>
      <c r="BX156" s="334" t="e">
        <f t="shared" si="79"/>
        <v>#DIV/0!</v>
      </c>
      <c r="BY156" s="334" t="e">
        <f t="shared" si="63"/>
        <v>#DIV/0!</v>
      </c>
      <c r="BZ156" s="334" t="e">
        <f t="shared" si="63"/>
        <v>#DIV/0!</v>
      </c>
      <c r="CA156" s="334" t="e">
        <f t="shared" si="63"/>
        <v>#DIV/0!</v>
      </c>
      <c r="CB156" s="337">
        <v>0</v>
      </c>
      <c r="CC156" s="337"/>
      <c r="CD156" s="334">
        <f>'[2]PN_AEUE-Régional SOS'!BW143+'[2]PN_AEUE-Régional CNR'!BW143+'[2]PN_AEUE-Régional CES'!BW143</f>
        <v>0</v>
      </c>
      <c r="CE156" s="334">
        <f>'[2]PN_AEUE-Régional SOS'!BX143+'[2]PN_AEUE-Régional CNR'!BX143+'[2]PN_AEUE-Régional CES'!BX143</f>
        <v>0</v>
      </c>
      <c r="CF156" s="335">
        <f t="shared" si="78"/>
        <v>0</v>
      </c>
      <c r="CG156" s="334"/>
      <c r="CH156" s="334"/>
      <c r="CI156" s="338"/>
      <c r="CJ156" s="338"/>
      <c r="CK156" s="338"/>
      <c r="CL156" s="338"/>
      <c r="CM156" s="338"/>
      <c r="CN156" s="339"/>
      <c r="CO156" s="339"/>
      <c r="CP156" s="338"/>
      <c r="CQ156" s="340"/>
      <c r="CR156" s="340"/>
      <c r="CS156" s="340"/>
      <c r="CT156" s="340"/>
      <c r="CU156" s="340"/>
      <c r="CV156" s="340"/>
    </row>
    <row r="157" spans="1:101" s="455" customFormat="1" ht="29.4" customHeight="1" x14ac:dyDescent="0.3">
      <c r="A157" s="342" t="s">
        <v>297</v>
      </c>
      <c r="B157" s="450"/>
      <c r="C157" s="344" t="s">
        <v>298</v>
      </c>
      <c r="D157" s="451" t="s">
        <v>299</v>
      </c>
      <c r="E157" s="335">
        <v>0</v>
      </c>
      <c r="F157" s="335">
        <v>0</v>
      </c>
      <c r="G157" s="335">
        <v>0</v>
      </c>
      <c r="H157" s="335">
        <v>0</v>
      </c>
      <c r="I157" s="335">
        <f t="shared" si="64"/>
        <v>0</v>
      </c>
      <c r="J157" s="335">
        <v>0</v>
      </c>
      <c r="K157" s="335">
        <v>0</v>
      </c>
      <c r="L157" s="335">
        <f t="shared" si="65"/>
        <v>0</v>
      </c>
      <c r="M157" s="334">
        <v>1</v>
      </c>
      <c r="N157" s="334">
        <v>1</v>
      </c>
      <c r="O157" s="334">
        <v>0</v>
      </c>
      <c r="P157" s="334">
        <v>0</v>
      </c>
      <c r="Q157" s="335">
        <f t="shared" si="66"/>
        <v>2</v>
      </c>
      <c r="R157" s="334">
        <v>2</v>
      </c>
      <c r="S157" s="334">
        <v>0</v>
      </c>
      <c r="T157" s="335">
        <f t="shared" si="67"/>
        <v>2</v>
      </c>
      <c r="U157" s="334">
        <v>1</v>
      </c>
      <c r="V157" s="334">
        <v>1</v>
      </c>
      <c r="W157" s="334">
        <v>0</v>
      </c>
      <c r="X157" s="334">
        <v>0</v>
      </c>
      <c r="Y157" s="335">
        <f t="shared" si="68"/>
        <v>2</v>
      </c>
      <c r="Z157" s="334">
        <v>2</v>
      </c>
      <c r="AA157" s="334">
        <v>0</v>
      </c>
      <c r="AB157" s="335">
        <f t="shared" si="69"/>
        <v>2</v>
      </c>
      <c r="AC157" s="335">
        <f t="shared" si="57"/>
        <v>100</v>
      </c>
      <c r="AD157" s="335">
        <f t="shared" si="57"/>
        <v>100</v>
      </c>
      <c r="AE157" s="335" t="e">
        <f t="shared" si="57"/>
        <v>#DIV/0!</v>
      </c>
      <c r="AF157" s="335" t="e">
        <f t="shared" si="57"/>
        <v>#DIV/0!</v>
      </c>
      <c r="AG157" s="335">
        <f t="shared" si="57"/>
        <v>100</v>
      </c>
      <c r="AH157" s="336">
        <v>0</v>
      </c>
      <c r="AI157" s="336">
        <v>0</v>
      </c>
      <c r="AJ157" s="336">
        <v>0</v>
      </c>
      <c r="AK157" s="336">
        <v>0</v>
      </c>
      <c r="AL157" s="335">
        <f t="shared" si="70"/>
        <v>0</v>
      </c>
      <c r="AM157" s="336">
        <v>0</v>
      </c>
      <c r="AN157" s="336">
        <v>0</v>
      </c>
      <c r="AO157" s="335">
        <f t="shared" si="71"/>
        <v>0</v>
      </c>
      <c r="AP157" s="334">
        <v>0</v>
      </c>
      <c r="AQ157" s="334">
        <v>0</v>
      </c>
      <c r="AR157" s="334">
        <v>0</v>
      </c>
      <c r="AS157" s="334">
        <v>0</v>
      </c>
      <c r="AT157" s="335">
        <f t="shared" si="72"/>
        <v>0</v>
      </c>
      <c r="AU157" s="334">
        <v>0</v>
      </c>
      <c r="AV157" s="334">
        <v>0</v>
      </c>
      <c r="AW157" s="335">
        <f t="shared" si="73"/>
        <v>0</v>
      </c>
      <c r="AX157" s="334">
        <v>0</v>
      </c>
      <c r="AY157" s="334">
        <v>0</v>
      </c>
      <c r="AZ157" s="334">
        <v>0</v>
      </c>
      <c r="BA157" s="334">
        <v>0</v>
      </c>
      <c r="BB157" s="335">
        <f t="shared" si="74"/>
        <v>0</v>
      </c>
      <c r="BC157" s="334">
        <v>0</v>
      </c>
      <c r="BD157" s="334">
        <v>0</v>
      </c>
      <c r="BE157" s="335">
        <f t="shared" si="75"/>
        <v>0</v>
      </c>
      <c r="BF157" s="334" t="e">
        <f t="shared" si="61"/>
        <v>#DIV/0!</v>
      </c>
      <c r="BG157" s="334" t="e">
        <f t="shared" si="61"/>
        <v>#DIV/0!</v>
      </c>
      <c r="BH157" s="334" t="e">
        <f t="shared" si="61"/>
        <v>#DIV/0!</v>
      </c>
      <c r="BI157" s="334" t="e">
        <f t="shared" si="60"/>
        <v>#DIV/0!</v>
      </c>
      <c r="BJ157" s="334" t="e">
        <f t="shared" si="62"/>
        <v>#DIV/0!</v>
      </c>
      <c r="BK157" s="334" t="e">
        <f t="shared" si="62"/>
        <v>#DIV/0!</v>
      </c>
      <c r="BL157" s="334" t="e">
        <f t="shared" si="62"/>
        <v>#DIV/0!</v>
      </c>
      <c r="BM157" s="334">
        <v>0</v>
      </c>
      <c r="BN157" s="334">
        <v>0</v>
      </c>
      <c r="BO157" s="334">
        <v>0</v>
      </c>
      <c r="BP157" s="334">
        <v>0</v>
      </c>
      <c r="BQ157" s="335">
        <f t="shared" si="76"/>
        <v>0</v>
      </c>
      <c r="BR157" s="334">
        <v>0</v>
      </c>
      <c r="BS157" s="334">
        <v>0</v>
      </c>
      <c r="BT157" s="335">
        <f t="shared" si="77"/>
        <v>0</v>
      </c>
      <c r="BU157" s="334" t="e">
        <f t="shared" si="80"/>
        <v>#DIV/0!</v>
      </c>
      <c r="BV157" s="334" t="e">
        <f t="shared" si="80"/>
        <v>#DIV/0!</v>
      </c>
      <c r="BW157" s="334" t="e">
        <f t="shared" si="80"/>
        <v>#DIV/0!</v>
      </c>
      <c r="BX157" s="334" t="e">
        <f t="shared" si="79"/>
        <v>#DIV/0!</v>
      </c>
      <c r="BY157" s="334" t="e">
        <f t="shared" si="63"/>
        <v>#DIV/0!</v>
      </c>
      <c r="BZ157" s="334" t="e">
        <f t="shared" si="63"/>
        <v>#DIV/0!</v>
      </c>
      <c r="CA157" s="334" t="e">
        <f t="shared" si="63"/>
        <v>#DIV/0!</v>
      </c>
      <c r="CB157" s="337">
        <v>0</v>
      </c>
      <c r="CC157" s="337"/>
      <c r="CD157" s="334">
        <f>'[2]PN_AEUE-Régional SOS'!BW144+'[2]PN_AEUE-Régional CNR'!BW144+'[2]PN_AEUE-Régional CES'!BW144</f>
        <v>0</v>
      </c>
      <c r="CE157" s="334">
        <f>'[2]PN_AEUE-Régional SOS'!BX144+'[2]PN_AEUE-Régional CNR'!BX144+'[2]PN_AEUE-Régional CES'!BX144</f>
        <v>0</v>
      </c>
      <c r="CF157" s="335">
        <f t="shared" si="78"/>
        <v>0</v>
      </c>
      <c r="CG157" s="334"/>
      <c r="CH157" s="334"/>
      <c r="CI157" s="452"/>
      <c r="CJ157" s="452"/>
      <c r="CK157" s="452"/>
      <c r="CL157" s="452"/>
      <c r="CM157" s="452"/>
      <c r="CN157" s="453"/>
      <c r="CO157" s="453"/>
      <c r="CP157" s="452"/>
      <c r="CQ157" s="454"/>
      <c r="CR157" s="454"/>
      <c r="CS157" s="454"/>
      <c r="CT157" s="454"/>
      <c r="CU157" s="454"/>
      <c r="CV157" s="454"/>
    </row>
    <row r="158" spans="1:101" s="430" customFormat="1" ht="55.2" x14ac:dyDescent="0.3">
      <c r="A158" s="333" t="s">
        <v>300</v>
      </c>
      <c r="B158" s="429"/>
      <c r="C158" s="334" t="s">
        <v>301</v>
      </c>
      <c r="D158" s="334" t="s">
        <v>301</v>
      </c>
      <c r="E158" s="335">
        <v>0</v>
      </c>
      <c r="F158" s="335">
        <v>0</v>
      </c>
      <c r="G158" s="335">
        <v>0</v>
      </c>
      <c r="H158" s="335">
        <v>0</v>
      </c>
      <c r="I158" s="335">
        <f t="shared" si="64"/>
        <v>0</v>
      </c>
      <c r="J158" s="335">
        <v>0</v>
      </c>
      <c r="K158" s="335">
        <v>0</v>
      </c>
      <c r="L158" s="335">
        <f t="shared" si="65"/>
        <v>0</v>
      </c>
      <c r="M158" s="334">
        <v>0</v>
      </c>
      <c r="N158" s="334">
        <v>0</v>
      </c>
      <c r="O158" s="334">
        <v>0</v>
      </c>
      <c r="P158" s="334">
        <v>0</v>
      </c>
      <c r="Q158" s="335">
        <f t="shared" si="66"/>
        <v>0</v>
      </c>
      <c r="R158" s="334">
        <v>0</v>
      </c>
      <c r="S158" s="334">
        <v>0</v>
      </c>
      <c r="T158" s="335">
        <f t="shared" si="67"/>
        <v>0</v>
      </c>
      <c r="U158" s="334">
        <v>0</v>
      </c>
      <c r="V158" s="334">
        <v>0</v>
      </c>
      <c r="W158" s="334">
        <v>0</v>
      </c>
      <c r="X158" s="334">
        <v>0</v>
      </c>
      <c r="Y158" s="335">
        <f t="shared" si="68"/>
        <v>0</v>
      </c>
      <c r="Z158" s="334">
        <v>0</v>
      </c>
      <c r="AA158" s="334">
        <v>0</v>
      </c>
      <c r="AB158" s="335">
        <f t="shared" si="69"/>
        <v>0</v>
      </c>
      <c r="AC158" s="335" t="e">
        <f t="shared" si="57"/>
        <v>#DIV/0!</v>
      </c>
      <c r="AD158" s="335" t="e">
        <f t="shared" si="57"/>
        <v>#DIV/0!</v>
      </c>
      <c r="AE158" s="335" t="e">
        <f t="shared" si="57"/>
        <v>#DIV/0!</v>
      </c>
      <c r="AF158" s="335" t="e">
        <f t="shared" si="57"/>
        <v>#DIV/0!</v>
      </c>
      <c r="AG158" s="335" t="e">
        <f t="shared" si="57"/>
        <v>#DIV/0!</v>
      </c>
      <c r="AH158" s="336">
        <v>0</v>
      </c>
      <c r="AI158" s="336">
        <v>0</v>
      </c>
      <c r="AJ158" s="336">
        <v>0</v>
      </c>
      <c r="AK158" s="336">
        <v>0</v>
      </c>
      <c r="AL158" s="335">
        <f t="shared" si="70"/>
        <v>0</v>
      </c>
      <c r="AM158" s="336">
        <v>0</v>
      </c>
      <c r="AN158" s="336">
        <v>0</v>
      </c>
      <c r="AO158" s="335">
        <f t="shared" si="71"/>
        <v>0</v>
      </c>
      <c r="AP158" s="334">
        <v>0</v>
      </c>
      <c r="AQ158" s="334">
        <v>0</v>
      </c>
      <c r="AR158" s="334">
        <v>0</v>
      </c>
      <c r="AS158" s="334">
        <v>0</v>
      </c>
      <c r="AT158" s="335">
        <f t="shared" si="72"/>
        <v>0</v>
      </c>
      <c r="AU158" s="334">
        <v>0</v>
      </c>
      <c r="AV158" s="334">
        <v>0</v>
      </c>
      <c r="AW158" s="335">
        <f t="shared" si="73"/>
        <v>0</v>
      </c>
      <c r="AX158" s="334">
        <v>0</v>
      </c>
      <c r="AY158" s="334">
        <v>0</v>
      </c>
      <c r="AZ158" s="334">
        <v>0</v>
      </c>
      <c r="BA158" s="334">
        <v>0</v>
      </c>
      <c r="BB158" s="335">
        <f t="shared" si="74"/>
        <v>0</v>
      </c>
      <c r="BC158" s="334">
        <v>0</v>
      </c>
      <c r="BD158" s="334">
        <v>0</v>
      </c>
      <c r="BE158" s="335">
        <f t="shared" si="75"/>
        <v>0</v>
      </c>
      <c r="BF158" s="334" t="e">
        <f t="shared" si="61"/>
        <v>#DIV/0!</v>
      </c>
      <c r="BG158" s="334" t="e">
        <f t="shared" si="61"/>
        <v>#DIV/0!</v>
      </c>
      <c r="BH158" s="334" t="e">
        <f t="shared" si="61"/>
        <v>#DIV/0!</v>
      </c>
      <c r="BI158" s="334" t="e">
        <f t="shared" si="60"/>
        <v>#DIV/0!</v>
      </c>
      <c r="BJ158" s="334" t="e">
        <f t="shared" si="62"/>
        <v>#DIV/0!</v>
      </c>
      <c r="BK158" s="334" t="e">
        <f t="shared" si="62"/>
        <v>#DIV/0!</v>
      </c>
      <c r="BL158" s="334" t="e">
        <f t="shared" si="62"/>
        <v>#DIV/0!</v>
      </c>
      <c r="BM158" s="334">
        <v>0</v>
      </c>
      <c r="BN158" s="334">
        <v>0</v>
      </c>
      <c r="BO158" s="334">
        <v>0</v>
      </c>
      <c r="BP158" s="334">
        <v>0</v>
      </c>
      <c r="BQ158" s="335">
        <f t="shared" si="76"/>
        <v>0</v>
      </c>
      <c r="BR158" s="334">
        <v>0</v>
      </c>
      <c r="BS158" s="334">
        <v>0</v>
      </c>
      <c r="BT158" s="335">
        <f t="shared" si="77"/>
        <v>0</v>
      </c>
      <c r="BU158" s="334" t="e">
        <f t="shared" si="80"/>
        <v>#DIV/0!</v>
      </c>
      <c r="BV158" s="334" t="e">
        <f t="shared" si="80"/>
        <v>#DIV/0!</v>
      </c>
      <c r="BW158" s="334" t="e">
        <f t="shared" si="80"/>
        <v>#DIV/0!</v>
      </c>
      <c r="BX158" s="334" t="e">
        <f t="shared" si="79"/>
        <v>#DIV/0!</v>
      </c>
      <c r="BY158" s="334" t="e">
        <f t="shared" si="63"/>
        <v>#DIV/0!</v>
      </c>
      <c r="BZ158" s="334" t="e">
        <f t="shared" si="63"/>
        <v>#DIV/0!</v>
      </c>
      <c r="CA158" s="334" t="e">
        <f t="shared" si="63"/>
        <v>#DIV/0!</v>
      </c>
      <c r="CB158" s="337">
        <v>0</v>
      </c>
      <c r="CC158" s="337"/>
      <c r="CD158" s="334">
        <f>'[2]PN_AEUE-Régional SOS'!BW145+'[2]PN_AEUE-Régional CNR'!BW145+'[2]PN_AEUE-Régional CES'!BW145</f>
        <v>0</v>
      </c>
      <c r="CE158" s="334">
        <f>'[2]PN_AEUE-Régional SOS'!BX145+'[2]PN_AEUE-Régional CNR'!BX145+'[2]PN_AEUE-Régional CES'!BX145</f>
        <v>0</v>
      </c>
      <c r="CF158" s="335">
        <f t="shared" si="78"/>
        <v>0</v>
      </c>
      <c r="CG158" s="334"/>
      <c r="CH158" s="334"/>
      <c r="CI158" s="338"/>
      <c r="CJ158" s="338"/>
      <c r="CK158" s="338"/>
      <c r="CL158" s="338"/>
      <c r="CM158" s="338"/>
      <c r="CN158" s="339"/>
      <c r="CO158" s="339"/>
      <c r="CP158" s="338"/>
      <c r="CQ158" s="340"/>
      <c r="CR158" s="340"/>
      <c r="CS158" s="340"/>
      <c r="CT158" s="340"/>
      <c r="CU158" s="340"/>
      <c r="CV158" s="340"/>
    </row>
    <row r="159" spans="1:101" s="380" customFormat="1" ht="13.8" x14ac:dyDescent="0.3">
      <c r="A159" s="380" t="s">
        <v>302</v>
      </c>
      <c r="E159" s="381">
        <f>SUM(E133:E158)</f>
        <v>0</v>
      </c>
      <c r="F159" s="381">
        <f t="shared" ref="F159:BQ159" si="81">SUM(F133:F158)</f>
        <v>0</v>
      </c>
      <c r="G159" s="381">
        <f t="shared" si="81"/>
        <v>0</v>
      </c>
      <c r="H159" s="381">
        <f t="shared" si="81"/>
        <v>0</v>
      </c>
      <c r="I159" s="381">
        <f t="shared" si="81"/>
        <v>0</v>
      </c>
      <c r="J159" s="381">
        <f t="shared" si="81"/>
        <v>0</v>
      </c>
      <c r="K159" s="381">
        <f t="shared" si="81"/>
        <v>0</v>
      </c>
      <c r="L159" s="381">
        <f t="shared" si="81"/>
        <v>0</v>
      </c>
      <c r="M159" s="381">
        <f t="shared" si="81"/>
        <v>3</v>
      </c>
      <c r="N159" s="381">
        <f t="shared" si="81"/>
        <v>4</v>
      </c>
      <c r="O159" s="381">
        <f t="shared" si="81"/>
        <v>0</v>
      </c>
      <c r="P159" s="381">
        <f t="shared" si="81"/>
        <v>0</v>
      </c>
      <c r="Q159" s="381">
        <f t="shared" si="81"/>
        <v>7</v>
      </c>
      <c r="R159" s="381">
        <f t="shared" si="81"/>
        <v>5</v>
      </c>
      <c r="S159" s="381">
        <f t="shared" si="81"/>
        <v>2</v>
      </c>
      <c r="T159" s="381">
        <f t="shared" si="81"/>
        <v>7</v>
      </c>
      <c r="U159" s="381">
        <f t="shared" si="81"/>
        <v>2</v>
      </c>
      <c r="V159" s="381">
        <f t="shared" si="81"/>
        <v>4</v>
      </c>
      <c r="W159" s="381">
        <f t="shared" si="81"/>
        <v>0</v>
      </c>
      <c r="X159" s="381">
        <f t="shared" si="81"/>
        <v>0</v>
      </c>
      <c r="Y159" s="381">
        <f t="shared" si="81"/>
        <v>6</v>
      </c>
      <c r="Z159" s="381">
        <f t="shared" si="81"/>
        <v>4</v>
      </c>
      <c r="AA159" s="381">
        <f t="shared" si="81"/>
        <v>2</v>
      </c>
      <c r="AB159" s="381">
        <f t="shared" si="81"/>
        <v>6</v>
      </c>
      <c r="AC159" s="335">
        <f t="shared" si="57"/>
        <v>66.666666666666657</v>
      </c>
      <c r="AD159" s="335">
        <f t="shared" si="57"/>
        <v>100</v>
      </c>
      <c r="AE159" s="335" t="e">
        <f t="shared" si="57"/>
        <v>#DIV/0!</v>
      </c>
      <c r="AF159" s="335" t="e">
        <f t="shared" si="57"/>
        <v>#DIV/0!</v>
      </c>
      <c r="AG159" s="335">
        <f t="shared" si="57"/>
        <v>85.714285714285708</v>
      </c>
      <c r="AH159" s="381">
        <f t="shared" si="81"/>
        <v>0</v>
      </c>
      <c r="AI159" s="381">
        <f t="shared" si="81"/>
        <v>0</v>
      </c>
      <c r="AJ159" s="381">
        <f t="shared" si="81"/>
        <v>0</v>
      </c>
      <c r="AK159" s="381">
        <f t="shared" si="81"/>
        <v>0</v>
      </c>
      <c r="AL159" s="381">
        <f t="shared" si="81"/>
        <v>0</v>
      </c>
      <c r="AM159" s="381">
        <f t="shared" si="81"/>
        <v>0</v>
      </c>
      <c r="AN159" s="381">
        <f t="shared" si="81"/>
        <v>0</v>
      </c>
      <c r="AO159" s="381">
        <f t="shared" si="81"/>
        <v>0</v>
      </c>
      <c r="AP159" s="381">
        <f t="shared" si="81"/>
        <v>0</v>
      </c>
      <c r="AQ159" s="381">
        <f t="shared" si="81"/>
        <v>15.391</v>
      </c>
      <c r="AR159" s="381">
        <f t="shared" si="81"/>
        <v>0</v>
      </c>
      <c r="AS159" s="381">
        <f t="shared" si="81"/>
        <v>0</v>
      </c>
      <c r="AT159" s="759">
        <f t="shared" si="81"/>
        <v>15.391</v>
      </c>
      <c r="AU159" s="759">
        <f t="shared" si="81"/>
        <v>0</v>
      </c>
      <c r="AV159" s="759">
        <f t="shared" si="81"/>
        <v>15.391</v>
      </c>
      <c r="AW159" s="759">
        <f t="shared" si="81"/>
        <v>15.391</v>
      </c>
      <c r="AX159" s="759">
        <f t="shared" si="81"/>
        <v>0</v>
      </c>
      <c r="AY159" s="759">
        <f t="shared" si="81"/>
        <v>15.391</v>
      </c>
      <c r="AZ159" s="759">
        <f t="shared" si="81"/>
        <v>0</v>
      </c>
      <c r="BA159" s="759">
        <f t="shared" si="81"/>
        <v>0</v>
      </c>
      <c r="BB159" s="759">
        <f t="shared" si="81"/>
        <v>15.391</v>
      </c>
      <c r="BC159" s="759">
        <f t="shared" si="81"/>
        <v>0</v>
      </c>
      <c r="BD159" s="759">
        <f t="shared" si="81"/>
        <v>15.391</v>
      </c>
      <c r="BE159" s="759">
        <f t="shared" si="81"/>
        <v>15.391</v>
      </c>
      <c r="BF159" s="334" t="e">
        <f t="shared" si="61"/>
        <v>#DIV/0!</v>
      </c>
      <c r="BG159" s="334">
        <f t="shared" si="61"/>
        <v>100</v>
      </c>
      <c r="BH159" s="334" t="e">
        <f t="shared" si="61"/>
        <v>#DIV/0!</v>
      </c>
      <c r="BI159" s="334" t="e">
        <f t="shared" si="60"/>
        <v>#DIV/0!</v>
      </c>
      <c r="BJ159" s="334" t="e">
        <f t="shared" si="62"/>
        <v>#DIV/0!</v>
      </c>
      <c r="BK159" s="334">
        <f t="shared" si="62"/>
        <v>100</v>
      </c>
      <c r="BL159" s="334">
        <f t="shared" si="62"/>
        <v>100</v>
      </c>
      <c r="BM159" s="381">
        <f t="shared" si="81"/>
        <v>0</v>
      </c>
      <c r="BN159" s="381">
        <f t="shared" si="81"/>
        <v>15.391</v>
      </c>
      <c r="BO159" s="381">
        <f t="shared" si="81"/>
        <v>0</v>
      </c>
      <c r="BP159" s="381">
        <f t="shared" si="81"/>
        <v>0</v>
      </c>
      <c r="BQ159" s="759">
        <f t="shared" si="81"/>
        <v>15.391</v>
      </c>
      <c r="BR159" s="759">
        <f t="shared" ref="BR159:CF159" si="82">SUM(BR133:BR158)</f>
        <v>0</v>
      </c>
      <c r="BS159" s="759">
        <f t="shared" si="82"/>
        <v>15.391</v>
      </c>
      <c r="BT159" s="759">
        <f t="shared" si="82"/>
        <v>15.391</v>
      </c>
      <c r="BU159" s="334" t="e">
        <f t="shared" si="80"/>
        <v>#DIV/0!</v>
      </c>
      <c r="BV159" s="334">
        <f t="shared" si="80"/>
        <v>100</v>
      </c>
      <c r="BW159" s="334" t="e">
        <f t="shared" si="80"/>
        <v>#DIV/0!</v>
      </c>
      <c r="BX159" s="334" t="e">
        <f t="shared" si="79"/>
        <v>#DIV/0!</v>
      </c>
      <c r="BY159" s="334" t="e">
        <f t="shared" si="63"/>
        <v>#DIV/0!</v>
      </c>
      <c r="BZ159" s="334">
        <f t="shared" si="63"/>
        <v>100</v>
      </c>
      <c r="CA159" s="334">
        <f t="shared" si="63"/>
        <v>100</v>
      </c>
      <c r="CB159" s="381">
        <f t="shared" si="82"/>
        <v>0</v>
      </c>
      <c r="CC159" s="381">
        <f t="shared" si="82"/>
        <v>0</v>
      </c>
      <c r="CD159" s="381">
        <f t="shared" si="82"/>
        <v>0</v>
      </c>
      <c r="CE159" s="381">
        <f t="shared" si="82"/>
        <v>0</v>
      </c>
      <c r="CF159" s="381">
        <f t="shared" si="82"/>
        <v>0</v>
      </c>
    </row>
    <row r="160" spans="1:101" s="456" customFormat="1" ht="13.8" x14ac:dyDescent="0.3">
      <c r="A160" s="456" t="s">
        <v>303</v>
      </c>
      <c r="E160" s="457">
        <f t="shared" ref="E160:AB160" si="83">E24+E41+E69+E106+E117+E129+E159</f>
        <v>0</v>
      </c>
      <c r="F160" s="457">
        <f t="shared" si="83"/>
        <v>0</v>
      </c>
      <c r="G160" s="457">
        <f t="shared" si="83"/>
        <v>9</v>
      </c>
      <c r="H160" s="457">
        <f t="shared" si="83"/>
        <v>3277</v>
      </c>
      <c r="I160" s="458">
        <f t="shared" si="83"/>
        <v>3286</v>
      </c>
      <c r="J160" s="457">
        <f t="shared" si="83"/>
        <v>460</v>
      </c>
      <c r="K160" s="457">
        <f t="shared" si="83"/>
        <v>2826</v>
      </c>
      <c r="L160" s="458">
        <f t="shared" si="83"/>
        <v>3286</v>
      </c>
      <c r="M160" s="457">
        <f t="shared" si="83"/>
        <v>3</v>
      </c>
      <c r="N160" s="457">
        <f t="shared" si="83"/>
        <v>2498</v>
      </c>
      <c r="O160" s="457">
        <f t="shared" si="83"/>
        <v>460</v>
      </c>
      <c r="P160" s="457">
        <f t="shared" si="83"/>
        <v>1980</v>
      </c>
      <c r="Q160" s="457">
        <f t="shared" si="83"/>
        <v>4941</v>
      </c>
      <c r="R160" s="457">
        <f t="shared" si="83"/>
        <v>465</v>
      </c>
      <c r="S160" s="457">
        <f t="shared" si="83"/>
        <v>4476</v>
      </c>
      <c r="T160" s="457">
        <f t="shared" si="83"/>
        <v>4941</v>
      </c>
      <c r="U160" s="457">
        <f t="shared" si="83"/>
        <v>2</v>
      </c>
      <c r="V160" s="457">
        <f t="shared" si="83"/>
        <v>2498</v>
      </c>
      <c r="W160" s="457">
        <f t="shared" si="83"/>
        <v>0</v>
      </c>
      <c r="X160" s="457">
        <f t="shared" si="83"/>
        <v>0</v>
      </c>
      <c r="Y160" s="457">
        <f t="shared" si="83"/>
        <v>2500</v>
      </c>
      <c r="Z160" s="457">
        <f t="shared" si="83"/>
        <v>4</v>
      </c>
      <c r="AA160" s="457">
        <f t="shared" si="83"/>
        <v>2496</v>
      </c>
      <c r="AB160" s="457">
        <f t="shared" si="83"/>
        <v>2500</v>
      </c>
      <c r="AC160" s="335">
        <f t="shared" si="57"/>
        <v>66.666666666666657</v>
      </c>
      <c r="AD160" s="335">
        <f t="shared" si="57"/>
        <v>100</v>
      </c>
      <c r="AE160" s="335">
        <f t="shared" si="57"/>
        <v>0</v>
      </c>
      <c r="AF160" s="335">
        <f t="shared" si="57"/>
        <v>0</v>
      </c>
      <c r="AG160" s="335">
        <f t="shared" si="57"/>
        <v>50.597045132564254</v>
      </c>
      <c r="AH160" s="457">
        <f t="shared" ref="AH160:BE160" si="84">AH24+AH41+AH69+AH106+AH117+AH129+AH159</f>
        <v>0</v>
      </c>
      <c r="AI160" s="457">
        <f t="shared" si="84"/>
        <v>0</v>
      </c>
      <c r="AJ160" s="457">
        <f t="shared" si="84"/>
        <v>18</v>
      </c>
      <c r="AK160" s="457">
        <f t="shared" si="84"/>
        <v>274.375</v>
      </c>
      <c r="AL160" s="459">
        <f t="shared" si="84"/>
        <v>292.375</v>
      </c>
      <c r="AM160" s="457">
        <f t="shared" si="84"/>
        <v>46</v>
      </c>
      <c r="AN160" s="457">
        <f t="shared" si="84"/>
        <v>246.37500000000003</v>
      </c>
      <c r="AO160" s="459">
        <f t="shared" si="84"/>
        <v>292.375</v>
      </c>
      <c r="AP160" s="457">
        <f t="shared" si="84"/>
        <v>0</v>
      </c>
      <c r="AQ160" s="457">
        <f t="shared" si="84"/>
        <v>87.361000000000004</v>
      </c>
      <c r="AR160" s="457">
        <f t="shared" si="84"/>
        <v>0</v>
      </c>
      <c r="AS160" s="457">
        <f t="shared" si="84"/>
        <v>412.2</v>
      </c>
      <c r="AT160" s="760">
        <f t="shared" si="84"/>
        <v>499.56100000000004</v>
      </c>
      <c r="AU160" s="760">
        <f t="shared" si="84"/>
        <v>46</v>
      </c>
      <c r="AV160" s="760">
        <f t="shared" si="84"/>
        <v>453.56100000000004</v>
      </c>
      <c r="AW160" s="760">
        <f t="shared" si="84"/>
        <v>499.56100000000004</v>
      </c>
      <c r="AX160" s="760">
        <f t="shared" si="84"/>
        <v>0</v>
      </c>
      <c r="AY160" s="760">
        <f t="shared" si="84"/>
        <v>87.361000000000004</v>
      </c>
      <c r="AZ160" s="760">
        <f t="shared" si="84"/>
        <v>0</v>
      </c>
      <c r="BA160" s="760">
        <f t="shared" si="84"/>
        <v>0</v>
      </c>
      <c r="BB160" s="760">
        <f t="shared" si="84"/>
        <v>87.361000000000004</v>
      </c>
      <c r="BC160" s="760">
        <f t="shared" si="84"/>
        <v>0</v>
      </c>
      <c r="BD160" s="760">
        <f t="shared" si="84"/>
        <v>87.361000000000004</v>
      </c>
      <c r="BE160" s="760">
        <f t="shared" si="84"/>
        <v>87.361000000000004</v>
      </c>
      <c r="BF160" s="334" t="e">
        <f t="shared" si="61"/>
        <v>#DIV/0!</v>
      </c>
      <c r="BG160" s="334">
        <f t="shared" si="61"/>
        <v>100</v>
      </c>
      <c r="BH160" s="334" t="e">
        <f t="shared" si="61"/>
        <v>#DIV/0!</v>
      </c>
      <c r="BI160" s="334">
        <f t="shared" si="60"/>
        <v>0</v>
      </c>
      <c r="BJ160" s="334">
        <f t="shared" si="62"/>
        <v>0</v>
      </c>
      <c r="BK160" s="473">
        <f t="shared" si="62"/>
        <v>19.261135767846</v>
      </c>
      <c r="BL160" s="473">
        <f t="shared" si="62"/>
        <v>17.487554072475632</v>
      </c>
      <c r="BM160" s="457">
        <f t="shared" ref="BM160:BT160" si="85">BM24+BM41+BM69+BM106+BM117+BM129+BM159</f>
        <v>0</v>
      </c>
      <c r="BN160" s="457">
        <f t="shared" si="85"/>
        <v>45.200999999999993</v>
      </c>
      <c r="BO160" s="457">
        <f t="shared" si="85"/>
        <v>0</v>
      </c>
      <c r="BP160" s="457">
        <f t="shared" si="85"/>
        <v>0</v>
      </c>
      <c r="BQ160" s="760">
        <f t="shared" si="85"/>
        <v>45.200999999999993</v>
      </c>
      <c r="BR160" s="760">
        <f t="shared" si="85"/>
        <v>0</v>
      </c>
      <c r="BS160" s="760">
        <f t="shared" si="85"/>
        <v>45.200999999999993</v>
      </c>
      <c r="BT160" s="760">
        <f t="shared" si="85"/>
        <v>45.200999999999993</v>
      </c>
      <c r="BU160" s="473" t="e">
        <f t="shared" si="80"/>
        <v>#DIV/0!</v>
      </c>
      <c r="BV160" s="473">
        <f t="shared" si="80"/>
        <v>51.740479161181753</v>
      </c>
      <c r="BW160" s="473" t="e">
        <f t="shared" si="80"/>
        <v>#DIV/0!</v>
      </c>
      <c r="BX160" s="473">
        <f t="shared" si="79"/>
        <v>0</v>
      </c>
      <c r="BY160" s="473">
        <f t="shared" si="63"/>
        <v>0</v>
      </c>
      <c r="BZ160" s="473">
        <f t="shared" si="63"/>
        <v>9.9658039381692856</v>
      </c>
      <c r="CA160" s="473">
        <f t="shared" si="63"/>
        <v>9.0481442706696456</v>
      </c>
      <c r="CB160" s="457">
        <f>CB24+CB41+CB69+CB106+CB117+CB129+CB159</f>
        <v>5600</v>
      </c>
      <c r="CC160" s="457">
        <f>CC24+CC41+CC69+CC106+CC117+CC129+CC159</f>
        <v>0</v>
      </c>
      <c r="CD160" s="457">
        <f>CD24+CD41+CD69+CD106+CD117+CD129+CD159</f>
        <v>419</v>
      </c>
      <c r="CE160" s="457">
        <f>CE24+CE41+CE69+CE106+CE117+CE129+CE159</f>
        <v>1280</v>
      </c>
      <c r="CF160" s="457">
        <f>CF24+CF41+CF69+CF106+CF117+CF129+CF159</f>
        <v>1699</v>
      </c>
    </row>
    <row r="161" spans="1:94" s="319" customFormat="1" ht="13.8" x14ac:dyDescent="0.25">
      <c r="A161" s="460"/>
      <c r="B161" s="461"/>
      <c r="C161" s="460"/>
      <c r="D161" s="460"/>
      <c r="E161" s="462"/>
      <c r="F161" s="462"/>
      <c r="G161" s="462"/>
      <c r="H161" s="462"/>
      <c r="I161" s="462"/>
      <c r="J161" s="462"/>
      <c r="K161" s="462"/>
      <c r="L161" s="462"/>
      <c r="M161" s="462"/>
      <c r="N161" s="462"/>
      <c r="O161" s="462"/>
      <c r="P161" s="462"/>
      <c r="Q161" s="462"/>
      <c r="R161" s="462"/>
      <c r="S161" s="462"/>
      <c r="T161" s="462"/>
      <c r="U161" s="462"/>
      <c r="V161" s="462"/>
      <c r="W161" s="462"/>
      <c r="X161" s="462"/>
      <c r="Y161" s="462"/>
      <c r="Z161" s="462"/>
      <c r="AA161" s="462"/>
      <c r="AB161" s="462"/>
      <c r="AC161" s="462"/>
      <c r="AD161" s="462"/>
      <c r="AE161" s="462"/>
      <c r="AF161" s="462"/>
      <c r="AL161" s="462"/>
      <c r="AO161" s="462"/>
      <c r="AP161" s="463"/>
      <c r="AQ161" s="463"/>
      <c r="AR161" s="463"/>
      <c r="AS161" s="463"/>
      <c r="AT161" s="462"/>
      <c r="AU161" s="463"/>
      <c r="AV161" s="463"/>
      <c r="AW161" s="462"/>
      <c r="AX161" s="463"/>
      <c r="AY161" s="463"/>
      <c r="AZ161" s="463"/>
      <c r="BA161" s="463"/>
      <c r="BB161" s="462"/>
      <c r="BC161" s="463"/>
      <c r="BD161" s="463"/>
      <c r="BE161" s="462"/>
      <c r="BF161" s="463"/>
      <c r="BG161" s="463"/>
      <c r="BH161" s="463"/>
      <c r="BI161" s="463"/>
      <c r="BJ161" s="463"/>
      <c r="BK161" s="463"/>
      <c r="BL161" s="463"/>
      <c r="BQ161" s="462"/>
      <c r="BT161" s="462"/>
      <c r="CD161" s="463"/>
      <c r="CE161" s="463"/>
      <c r="CF161" s="462"/>
      <c r="CG161" s="463"/>
      <c r="CH161" s="463"/>
      <c r="CI161" s="463"/>
      <c r="CJ161" s="463"/>
      <c r="CK161" s="463"/>
      <c r="CL161" s="463"/>
      <c r="CM161" s="463"/>
      <c r="CN161" s="463"/>
      <c r="CO161" s="463"/>
      <c r="CP161" s="464"/>
    </row>
    <row r="162" spans="1:94" s="319" customFormat="1" ht="13.8" x14ac:dyDescent="0.25">
      <c r="A162" s="460"/>
      <c r="B162" s="461"/>
      <c r="C162" s="460"/>
      <c r="D162" s="460"/>
      <c r="E162" s="462"/>
      <c r="F162" s="462"/>
      <c r="G162" s="462"/>
      <c r="H162" s="462"/>
      <c r="I162" s="462"/>
      <c r="J162" s="462"/>
      <c r="K162" s="462"/>
      <c r="L162" s="462"/>
      <c r="M162" s="462"/>
      <c r="N162" s="462"/>
      <c r="O162" s="462"/>
      <c r="P162" s="462"/>
      <c r="Q162" s="462"/>
      <c r="R162" s="462"/>
      <c r="S162" s="462"/>
      <c r="T162" s="462"/>
      <c r="U162" s="462"/>
      <c r="V162" s="462"/>
      <c r="W162" s="462"/>
      <c r="X162" s="462"/>
      <c r="Y162" s="462"/>
      <c r="Z162" s="462"/>
      <c r="AA162" s="462"/>
      <c r="AB162" s="462"/>
      <c r="AC162" s="462"/>
      <c r="AD162" s="462"/>
      <c r="AE162" s="462"/>
      <c r="AF162" s="462"/>
      <c r="AL162" s="462"/>
      <c r="AO162" s="462"/>
      <c r="AP162" s="463"/>
      <c r="AQ162" s="463"/>
      <c r="AR162" s="463"/>
      <c r="AS162" s="463"/>
      <c r="AT162" s="462"/>
      <c r="AU162" s="463"/>
      <c r="AV162" s="463"/>
      <c r="AW162" s="462"/>
      <c r="AX162" s="463"/>
      <c r="AY162" s="463"/>
      <c r="AZ162" s="463"/>
      <c r="BA162" s="463"/>
      <c r="BB162" s="462"/>
      <c r="BC162" s="463"/>
      <c r="BD162" s="463"/>
      <c r="BE162" s="462"/>
      <c r="BF162" s="463"/>
      <c r="BG162" s="463"/>
      <c r="BH162" s="463"/>
      <c r="BI162" s="463"/>
      <c r="BJ162" s="463"/>
      <c r="BK162" s="463"/>
      <c r="BL162" s="463"/>
      <c r="BQ162" s="462"/>
      <c r="BT162" s="462"/>
      <c r="CD162" s="463"/>
      <c r="CE162" s="463"/>
      <c r="CF162" s="462"/>
      <c r="CG162" s="463"/>
      <c r="CH162" s="463"/>
      <c r="CI162" s="463"/>
      <c r="CJ162" s="463"/>
      <c r="CK162" s="463"/>
      <c r="CL162" s="463"/>
      <c r="CM162" s="463"/>
      <c r="CN162" s="463"/>
      <c r="CO162" s="463"/>
      <c r="CP162" s="464"/>
    </row>
    <row r="163" spans="1:94" s="319" customFormat="1" ht="13.8" x14ac:dyDescent="0.25">
      <c r="A163" s="460"/>
      <c r="B163" s="461"/>
      <c r="C163" s="460"/>
      <c r="D163" s="460"/>
      <c r="E163" s="462"/>
      <c r="F163" s="462"/>
      <c r="G163" s="462"/>
      <c r="H163" s="462"/>
      <c r="I163" s="462"/>
      <c r="J163" s="462"/>
      <c r="K163" s="462"/>
      <c r="L163" s="462"/>
      <c r="M163" s="462"/>
      <c r="N163" s="462"/>
      <c r="O163" s="462"/>
      <c r="P163" s="462"/>
      <c r="Q163" s="462"/>
      <c r="R163" s="462"/>
      <c r="S163" s="462"/>
      <c r="T163" s="462"/>
      <c r="U163" s="462"/>
      <c r="V163" s="462"/>
      <c r="W163" s="462"/>
      <c r="X163" s="462"/>
      <c r="Y163" s="462"/>
      <c r="Z163" s="462"/>
      <c r="AA163" s="462"/>
      <c r="AB163" s="462"/>
      <c r="AC163" s="462"/>
      <c r="AD163" s="462"/>
      <c r="AE163" s="462"/>
      <c r="AF163" s="462"/>
      <c r="AL163" s="462"/>
      <c r="AO163" s="462"/>
      <c r="AP163" s="463"/>
      <c r="AQ163" s="463"/>
      <c r="AR163" s="463"/>
      <c r="AS163" s="463"/>
      <c r="AT163" s="462"/>
      <c r="AU163" s="463"/>
      <c r="AV163" s="463"/>
      <c r="AW163" s="462"/>
      <c r="AX163" s="463"/>
      <c r="AY163" s="463"/>
      <c r="AZ163" s="463"/>
      <c r="BA163" s="778" t="s">
        <v>397</v>
      </c>
      <c r="BB163" s="139">
        <f>BB24</f>
        <v>33.130000000000003</v>
      </c>
      <c r="BC163" s="463"/>
      <c r="BD163" s="463"/>
      <c r="BE163" s="462"/>
      <c r="BF163" s="463"/>
      <c r="BG163" s="463"/>
      <c r="BH163" s="463"/>
      <c r="BI163" s="463"/>
      <c r="BJ163" s="463"/>
      <c r="BK163" s="463"/>
      <c r="BL163" s="463"/>
      <c r="BQ163" s="462"/>
      <c r="BT163" s="462"/>
      <c r="CD163" s="463"/>
      <c r="CE163" s="463"/>
      <c r="CF163" s="462"/>
      <c r="CG163" s="463"/>
      <c r="CH163" s="463"/>
      <c r="CI163" s="463"/>
      <c r="CJ163" s="463"/>
      <c r="CK163" s="463"/>
      <c r="CL163" s="463"/>
      <c r="CM163" s="463"/>
      <c r="CN163" s="463"/>
      <c r="CO163" s="463"/>
      <c r="CP163" s="464"/>
    </row>
    <row r="164" spans="1:94" s="319" customFormat="1" ht="13.8" x14ac:dyDescent="0.25">
      <c r="A164" s="460"/>
      <c r="B164" s="461"/>
      <c r="C164" s="460"/>
      <c r="D164" s="460"/>
      <c r="E164" s="462"/>
      <c r="F164" s="462"/>
      <c r="G164" s="462"/>
      <c r="H164" s="462"/>
      <c r="I164" s="462"/>
      <c r="J164" s="462"/>
      <c r="K164" s="462"/>
      <c r="L164" s="462"/>
      <c r="M164" s="462"/>
      <c r="N164" s="462"/>
      <c r="O164" s="462"/>
      <c r="P164" s="462"/>
      <c r="Q164" s="462"/>
      <c r="R164" s="462"/>
      <c r="S164" s="462"/>
      <c r="T164" s="462"/>
      <c r="U164" s="462"/>
      <c r="V164" s="462"/>
      <c r="W164" s="462"/>
      <c r="X164" s="462"/>
      <c r="Y164" s="462"/>
      <c r="Z164" s="462"/>
      <c r="AA164" s="462"/>
      <c r="AB164" s="462"/>
      <c r="AC164" s="462"/>
      <c r="AD164" s="462"/>
      <c r="AE164" s="462"/>
      <c r="AF164" s="462"/>
      <c r="AL164" s="462"/>
      <c r="AO164" s="462"/>
      <c r="AP164" s="463"/>
      <c r="AQ164" s="463"/>
      <c r="AR164" s="463"/>
      <c r="AS164" s="463"/>
      <c r="AT164" s="462"/>
      <c r="AU164" s="463"/>
      <c r="AV164" s="463"/>
      <c r="AW164" s="462"/>
      <c r="AX164" s="463"/>
      <c r="AY164" s="463"/>
      <c r="AZ164" s="463"/>
      <c r="BA164" s="139" t="s">
        <v>398</v>
      </c>
      <c r="BB164" s="139">
        <f>BB41</f>
        <v>0</v>
      </c>
      <c r="BC164" s="463"/>
      <c r="BD164" s="463"/>
      <c r="BE164" s="462"/>
      <c r="BF164" s="463"/>
      <c r="BG164" s="463"/>
      <c r="BH164" s="463"/>
      <c r="BI164" s="463"/>
      <c r="BJ164" s="463"/>
      <c r="BK164" s="463"/>
      <c r="BL164" s="463"/>
      <c r="BQ164" s="462"/>
      <c r="BT164" s="462"/>
      <c r="CD164" s="463"/>
      <c r="CE164" s="463"/>
      <c r="CF164" s="462"/>
      <c r="CG164" s="463"/>
      <c r="CH164" s="463"/>
      <c r="CI164" s="463"/>
      <c r="CJ164" s="463"/>
      <c r="CK164" s="463"/>
      <c r="CL164" s="463"/>
      <c r="CM164" s="463"/>
      <c r="CN164" s="463"/>
      <c r="CO164" s="463"/>
      <c r="CP164" s="464"/>
    </row>
    <row r="165" spans="1:94" s="319" customFormat="1" ht="13.8" x14ac:dyDescent="0.25">
      <c r="A165" s="460"/>
      <c r="B165" s="461"/>
      <c r="C165" s="460"/>
      <c r="D165" s="460"/>
      <c r="E165" s="462"/>
      <c r="F165" s="462"/>
      <c r="G165" s="462"/>
      <c r="H165" s="462"/>
      <c r="I165" s="462"/>
      <c r="J165" s="462"/>
      <c r="K165" s="462"/>
      <c r="L165" s="462"/>
      <c r="M165" s="462"/>
      <c r="N165" s="462"/>
      <c r="O165" s="462"/>
      <c r="P165" s="462"/>
      <c r="Q165" s="462"/>
      <c r="R165" s="462"/>
      <c r="S165" s="462"/>
      <c r="T165" s="462"/>
      <c r="U165" s="462"/>
      <c r="V165" s="462"/>
      <c r="W165" s="462"/>
      <c r="X165" s="462"/>
      <c r="Y165" s="462"/>
      <c r="Z165" s="462"/>
      <c r="AA165" s="462"/>
      <c r="AB165" s="462"/>
      <c r="AC165" s="462"/>
      <c r="AD165" s="462"/>
      <c r="AE165" s="462"/>
      <c r="AF165" s="462"/>
      <c r="AL165" s="462"/>
      <c r="AO165" s="462"/>
      <c r="AP165" s="463"/>
      <c r="AQ165" s="463"/>
      <c r="AR165" s="463"/>
      <c r="AS165" s="463"/>
      <c r="AT165" s="462"/>
      <c r="AU165" s="463"/>
      <c r="AV165" s="463"/>
      <c r="AW165" s="462"/>
      <c r="AX165" s="463"/>
      <c r="AY165" s="463"/>
      <c r="AZ165" s="463"/>
      <c r="BA165" s="778" t="s">
        <v>399</v>
      </c>
      <c r="BB165" s="783">
        <f>BB69</f>
        <v>38.840000000000003</v>
      </c>
      <c r="BC165" s="463"/>
      <c r="BD165" s="463"/>
      <c r="BE165" s="462"/>
      <c r="BF165" s="463"/>
      <c r="BG165" s="463"/>
      <c r="BH165" s="463"/>
      <c r="BI165" s="463"/>
      <c r="BJ165" s="463"/>
      <c r="BK165" s="463"/>
      <c r="BL165" s="463"/>
      <c r="BQ165" s="462"/>
      <c r="BT165" s="462"/>
      <c r="CD165" s="463"/>
      <c r="CE165" s="463"/>
      <c r="CF165" s="462"/>
      <c r="CG165" s="463"/>
      <c r="CH165" s="463"/>
      <c r="CI165" s="463"/>
      <c r="CJ165" s="463"/>
      <c r="CK165" s="463"/>
      <c r="CL165" s="463"/>
      <c r="CM165" s="463"/>
      <c r="CN165" s="463"/>
      <c r="CO165" s="463"/>
      <c r="CP165" s="464"/>
    </row>
    <row r="166" spans="1:94" s="319" customFormat="1" ht="13.8" x14ac:dyDescent="0.25">
      <c r="A166" s="460"/>
      <c r="B166" s="461"/>
      <c r="C166" s="460"/>
      <c r="D166" s="460"/>
      <c r="E166" s="462"/>
      <c r="F166" s="462"/>
      <c r="G166" s="462"/>
      <c r="H166" s="462"/>
      <c r="I166" s="462"/>
      <c r="J166" s="462"/>
      <c r="K166" s="462"/>
      <c r="L166" s="462"/>
      <c r="M166" s="462"/>
      <c r="N166" s="462"/>
      <c r="O166" s="462"/>
      <c r="P166" s="462"/>
      <c r="Q166" s="462"/>
      <c r="R166" s="462"/>
      <c r="S166" s="462"/>
      <c r="T166" s="462"/>
      <c r="U166" s="462"/>
      <c r="V166" s="462"/>
      <c r="W166" s="462"/>
      <c r="X166" s="462"/>
      <c r="Y166" s="462"/>
      <c r="Z166" s="462"/>
      <c r="AA166" s="462"/>
      <c r="AB166" s="462"/>
      <c r="AC166" s="462"/>
      <c r="AD166" s="462"/>
      <c r="AE166" s="462"/>
      <c r="AF166" s="462"/>
      <c r="AL166" s="462"/>
      <c r="AO166" s="462"/>
      <c r="AP166" s="463"/>
      <c r="AQ166" s="463"/>
      <c r="AR166" s="463"/>
      <c r="AS166" s="463"/>
      <c r="AT166" s="462"/>
      <c r="AU166" s="463"/>
      <c r="AV166" s="463"/>
      <c r="AW166" s="462"/>
      <c r="AX166" s="463"/>
      <c r="AY166" s="463"/>
      <c r="AZ166" s="463"/>
      <c r="BA166" s="139" t="s">
        <v>400</v>
      </c>
      <c r="BB166" s="237">
        <f>BB106</f>
        <v>0</v>
      </c>
      <c r="BC166" s="463"/>
      <c r="BD166" s="463"/>
      <c r="BE166" s="462"/>
      <c r="BF166" s="463"/>
      <c r="BG166" s="463"/>
      <c r="BH166" s="463"/>
      <c r="BI166" s="463"/>
      <c r="BJ166" s="463"/>
      <c r="BK166" s="463"/>
      <c r="BL166" s="463"/>
      <c r="BQ166" s="462"/>
      <c r="BT166" s="462"/>
      <c r="CD166" s="463"/>
      <c r="CE166" s="463"/>
      <c r="CF166" s="462"/>
      <c r="CG166" s="463"/>
      <c r="CH166" s="463"/>
      <c r="CI166" s="463"/>
      <c r="CJ166" s="463"/>
      <c r="CK166" s="463"/>
      <c r="CL166" s="463"/>
      <c r="CM166" s="463"/>
      <c r="CN166" s="463"/>
      <c r="CO166" s="463"/>
      <c r="CP166" s="464"/>
    </row>
    <row r="167" spans="1:94" s="319" customFormat="1" ht="13.8" x14ac:dyDescent="0.25">
      <c r="A167" s="460"/>
      <c r="B167" s="461"/>
      <c r="C167" s="460"/>
      <c r="D167" s="460"/>
      <c r="E167" s="462"/>
      <c r="F167" s="462"/>
      <c r="G167" s="462"/>
      <c r="H167" s="462"/>
      <c r="I167" s="462"/>
      <c r="J167" s="462"/>
      <c r="K167" s="462"/>
      <c r="L167" s="462"/>
      <c r="M167" s="462"/>
      <c r="N167" s="462"/>
      <c r="O167" s="462"/>
      <c r="P167" s="462"/>
      <c r="Q167" s="462"/>
      <c r="R167" s="462"/>
      <c r="S167" s="462"/>
      <c r="T167" s="462"/>
      <c r="U167" s="462"/>
      <c r="V167" s="462"/>
      <c r="W167" s="462"/>
      <c r="X167" s="462"/>
      <c r="Y167" s="462"/>
      <c r="Z167" s="462"/>
      <c r="AA167" s="462"/>
      <c r="AB167" s="462"/>
      <c r="AC167" s="462"/>
      <c r="AD167" s="462"/>
      <c r="AE167" s="462"/>
      <c r="AF167" s="462"/>
      <c r="AL167" s="462"/>
      <c r="AO167" s="462"/>
      <c r="AP167" s="463"/>
      <c r="AQ167" s="463"/>
      <c r="AR167" s="463"/>
      <c r="AS167" s="463"/>
      <c r="AT167" s="462"/>
      <c r="AU167" s="463"/>
      <c r="AV167" s="463"/>
      <c r="AW167" s="462"/>
      <c r="AX167" s="463"/>
      <c r="AY167" s="463"/>
      <c r="AZ167" s="463"/>
      <c r="BA167" s="778" t="s">
        <v>401</v>
      </c>
      <c r="BB167" s="237">
        <f>BB117</f>
        <v>0</v>
      </c>
      <c r="BC167" s="463"/>
      <c r="BD167" s="463"/>
      <c r="BE167" s="462"/>
      <c r="BF167" s="463"/>
      <c r="BG167" s="463"/>
      <c r="BH167" s="463"/>
      <c r="BI167" s="463"/>
      <c r="BJ167" s="463"/>
      <c r="BK167" s="463"/>
      <c r="BL167" s="463"/>
      <c r="BQ167" s="462"/>
      <c r="BT167" s="462"/>
      <c r="CD167" s="463"/>
      <c r="CE167" s="463"/>
      <c r="CF167" s="462"/>
      <c r="CG167" s="463"/>
      <c r="CH167" s="463"/>
      <c r="CI167" s="463"/>
      <c r="CJ167" s="463"/>
      <c r="CK167" s="463"/>
      <c r="CL167" s="463"/>
      <c r="CM167" s="463"/>
      <c r="CN167" s="463"/>
      <c r="CO167" s="463"/>
      <c r="CP167" s="464"/>
    </row>
    <row r="168" spans="1:94" s="319" customFormat="1" ht="13.8" x14ac:dyDescent="0.25">
      <c r="A168" s="460"/>
      <c r="B168" s="461"/>
      <c r="C168" s="460"/>
      <c r="D168" s="460"/>
      <c r="E168" s="462"/>
      <c r="F168" s="462"/>
      <c r="G168" s="462"/>
      <c r="H168" s="462"/>
      <c r="I168" s="462"/>
      <c r="J168" s="462"/>
      <c r="K168" s="462"/>
      <c r="L168" s="462"/>
      <c r="M168" s="462"/>
      <c r="N168" s="462"/>
      <c r="O168" s="462"/>
      <c r="P168" s="462"/>
      <c r="Q168" s="462"/>
      <c r="R168" s="462"/>
      <c r="S168" s="462"/>
      <c r="T168" s="462"/>
      <c r="U168" s="462"/>
      <c r="V168" s="462"/>
      <c r="W168" s="462"/>
      <c r="X168" s="462"/>
      <c r="Y168" s="462"/>
      <c r="Z168" s="462"/>
      <c r="AA168" s="462"/>
      <c r="AB168" s="462"/>
      <c r="AC168" s="462"/>
      <c r="AD168" s="462"/>
      <c r="AE168" s="462"/>
      <c r="AF168" s="462"/>
      <c r="AL168" s="462"/>
      <c r="AO168" s="462"/>
      <c r="AP168" s="463"/>
      <c r="AQ168" s="463"/>
      <c r="AR168" s="463"/>
      <c r="AS168" s="463"/>
      <c r="AT168" s="462"/>
      <c r="AU168" s="463"/>
      <c r="AV168" s="463"/>
      <c r="AW168" s="462"/>
      <c r="AX168" s="463"/>
      <c r="AY168" s="463"/>
      <c r="AZ168" s="463"/>
      <c r="BA168" s="139" t="s">
        <v>402</v>
      </c>
      <c r="BB168" s="237">
        <f>BB129</f>
        <v>0</v>
      </c>
      <c r="BC168" s="463"/>
      <c r="BD168" s="463"/>
      <c r="BE168" s="462"/>
      <c r="BF168" s="463"/>
      <c r="BG168" s="463"/>
      <c r="BH168" s="463"/>
      <c r="BI168" s="463"/>
      <c r="BJ168" s="463"/>
      <c r="BK168" s="463"/>
      <c r="BL168" s="463"/>
      <c r="BQ168" s="462"/>
      <c r="BT168" s="462"/>
      <c r="CD168" s="463"/>
      <c r="CE168" s="463"/>
      <c r="CF168" s="462"/>
      <c r="CG168" s="463"/>
      <c r="CH168" s="463"/>
      <c r="CI168" s="463"/>
      <c r="CJ168" s="463"/>
      <c r="CK168" s="463"/>
      <c r="CL168" s="463"/>
      <c r="CM168" s="463"/>
      <c r="CN168" s="463"/>
      <c r="CO168" s="463"/>
      <c r="CP168" s="464"/>
    </row>
    <row r="169" spans="1:94" s="319" customFormat="1" ht="13.8" x14ac:dyDescent="0.25">
      <c r="A169" s="460"/>
      <c r="B169" s="461"/>
      <c r="C169" s="460"/>
      <c r="D169" s="460"/>
      <c r="E169" s="462"/>
      <c r="F169" s="462"/>
      <c r="G169" s="462"/>
      <c r="H169" s="462"/>
      <c r="I169" s="462"/>
      <c r="J169" s="462"/>
      <c r="K169" s="462"/>
      <c r="L169" s="462"/>
      <c r="M169" s="462"/>
      <c r="N169" s="462"/>
      <c r="O169" s="462"/>
      <c r="P169" s="462"/>
      <c r="Q169" s="462"/>
      <c r="R169" s="462"/>
      <c r="S169" s="462"/>
      <c r="T169" s="462"/>
      <c r="U169" s="462"/>
      <c r="V169" s="462"/>
      <c r="W169" s="462"/>
      <c r="X169" s="462"/>
      <c r="Y169" s="462"/>
      <c r="Z169" s="462"/>
      <c r="AA169" s="462"/>
      <c r="AB169" s="462"/>
      <c r="AC169" s="462"/>
      <c r="AD169" s="462"/>
      <c r="AE169" s="462"/>
      <c r="AF169" s="462"/>
      <c r="AL169" s="462"/>
      <c r="AO169" s="462"/>
      <c r="AP169" s="463"/>
      <c r="AQ169" s="463"/>
      <c r="AR169" s="463"/>
      <c r="AS169" s="463"/>
      <c r="AT169" s="462"/>
      <c r="AU169" s="463"/>
      <c r="AV169" s="463"/>
      <c r="AW169" s="462"/>
      <c r="AX169" s="463"/>
      <c r="AY169" s="463"/>
      <c r="AZ169" s="463"/>
      <c r="BA169" s="778" t="s">
        <v>403</v>
      </c>
      <c r="BB169" s="237">
        <f>BB129</f>
        <v>0</v>
      </c>
      <c r="BC169" s="463"/>
      <c r="BD169" s="463"/>
      <c r="BE169" s="462"/>
      <c r="BF169" s="463"/>
      <c r="BG169" s="463"/>
      <c r="BH169" s="463"/>
      <c r="BI169" s="463"/>
      <c r="BJ169" s="463"/>
      <c r="BK169" s="463"/>
      <c r="BL169" s="463"/>
      <c r="BQ169" s="462"/>
      <c r="BT169" s="462"/>
      <c r="CD169" s="463"/>
      <c r="CE169" s="463"/>
      <c r="CF169" s="462"/>
      <c r="CG169" s="463"/>
      <c r="CH169" s="463"/>
      <c r="CI169" s="463"/>
      <c r="CJ169" s="463"/>
      <c r="CK169" s="463"/>
      <c r="CL169" s="463"/>
      <c r="CM169" s="463"/>
      <c r="CN169" s="463"/>
      <c r="CO169" s="463"/>
      <c r="CP169" s="464"/>
    </row>
    <row r="170" spans="1:94" s="319" customFormat="1" ht="13.8" x14ac:dyDescent="0.25">
      <c r="A170" s="460"/>
      <c r="B170" s="461"/>
      <c r="C170" s="460"/>
      <c r="D170" s="460"/>
      <c r="E170" s="462"/>
      <c r="F170" s="462"/>
      <c r="G170" s="462"/>
      <c r="H170" s="462"/>
      <c r="I170" s="462"/>
      <c r="J170" s="462"/>
      <c r="K170" s="462"/>
      <c r="L170" s="462"/>
      <c r="M170" s="462"/>
      <c r="N170" s="462"/>
      <c r="O170" s="462"/>
      <c r="P170" s="462"/>
      <c r="Q170" s="462"/>
      <c r="R170" s="462"/>
      <c r="S170" s="462"/>
      <c r="T170" s="462"/>
      <c r="U170" s="462"/>
      <c r="V170" s="462"/>
      <c r="W170" s="462"/>
      <c r="X170" s="462"/>
      <c r="Y170" s="462"/>
      <c r="Z170" s="462"/>
      <c r="AA170" s="462"/>
      <c r="AB170" s="462"/>
      <c r="AC170" s="462"/>
      <c r="AD170" s="462"/>
      <c r="AE170" s="462"/>
      <c r="AF170" s="462"/>
      <c r="AL170" s="462"/>
      <c r="AO170" s="462"/>
      <c r="AP170" s="463"/>
      <c r="AQ170" s="463"/>
      <c r="AR170" s="463"/>
      <c r="AS170" s="463"/>
      <c r="AT170" s="462"/>
      <c r="AU170" s="463"/>
      <c r="AV170" s="463"/>
      <c r="AW170" s="462"/>
      <c r="AX170" s="463"/>
      <c r="AY170" s="463"/>
      <c r="AZ170" s="463"/>
      <c r="BA170" s="139" t="s">
        <v>404</v>
      </c>
      <c r="BB170" s="139">
        <f>SUM(BB163:BB169)</f>
        <v>71.97</v>
      </c>
      <c r="BC170" s="463"/>
      <c r="BD170" s="463"/>
      <c r="BE170" s="462"/>
      <c r="BF170" s="463"/>
      <c r="BG170" s="463"/>
      <c r="BH170" s="463"/>
      <c r="BI170" s="463"/>
      <c r="BJ170" s="463"/>
      <c r="BK170" s="463"/>
      <c r="BL170" s="463"/>
      <c r="BQ170" s="462"/>
      <c r="BT170" s="462"/>
      <c r="CD170" s="463"/>
      <c r="CE170" s="463"/>
      <c r="CF170" s="462"/>
      <c r="CG170" s="463"/>
      <c r="CH170" s="463"/>
      <c r="CI170" s="463"/>
      <c r="CJ170" s="463"/>
      <c r="CK170" s="463"/>
      <c r="CL170" s="463"/>
      <c r="CM170" s="463"/>
      <c r="CN170" s="463"/>
      <c r="CO170" s="463"/>
      <c r="CP170" s="464"/>
    </row>
    <row r="171" spans="1:94" s="319" customFormat="1" ht="13.8" x14ac:dyDescent="0.25">
      <c r="A171" s="460"/>
      <c r="B171" s="461"/>
      <c r="C171" s="460"/>
      <c r="D171" s="460"/>
      <c r="E171" s="462"/>
      <c r="F171" s="462"/>
      <c r="G171" s="462"/>
      <c r="H171" s="462"/>
      <c r="I171" s="462"/>
      <c r="J171" s="462"/>
      <c r="K171" s="462"/>
      <c r="L171" s="462"/>
      <c r="M171" s="462"/>
      <c r="N171" s="462"/>
      <c r="O171" s="462"/>
      <c r="P171" s="462"/>
      <c r="Q171" s="462"/>
      <c r="R171" s="462"/>
      <c r="S171" s="462"/>
      <c r="T171" s="462"/>
      <c r="U171" s="462"/>
      <c r="V171" s="462"/>
      <c r="W171" s="462"/>
      <c r="X171" s="462"/>
      <c r="Y171" s="462"/>
      <c r="Z171" s="462"/>
      <c r="AA171" s="462"/>
      <c r="AB171" s="462"/>
      <c r="AC171" s="462"/>
      <c r="AD171" s="462"/>
      <c r="AE171" s="462"/>
      <c r="AF171" s="462"/>
      <c r="AL171" s="462"/>
      <c r="AO171" s="462"/>
      <c r="AP171" s="463"/>
      <c r="AQ171" s="463"/>
      <c r="AR171" s="463"/>
      <c r="AS171" s="463"/>
      <c r="AT171" s="462"/>
      <c r="AU171" s="463"/>
      <c r="AV171" s="463"/>
      <c r="AW171" s="462"/>
      <c r="AX171" s="463"/>
      <c r="AY171" s="463"/>
      <c r="AZ171" s="463"/>
      <c r="BA171" s="463"/>
      <c r="BB171" s="462"/>
      <c r="BC171" s="463"/>
      <c r="BD171" s="463"/>
      <c r="BE171" s="462"/>
      <c r="BF171" s="463"/>
      <c r="BG171" s="463"/>
      <c r="BH171" s="463"/>
      <c r="BI171" s="463"/>
      <c r="BJ171" s="463"/>
      <c r="BK171" s="463"/>
      <c r="BL171" s="463"/>
      <c r="BQ171" s="462"/>
      <c r="BT171" s="462"/>
      <c r="CD171" s="463"/>
      <c r="CE171" s="463"/>
      <c r="CF171" s="462"/>
      <c r="CG171" s="463"/>
      <c r="CH171" s="463"/>
      <c r="CI171" s="463"/>
      <c r="CJ171" s="463"/>
      <c r="CK171" s="463"/>
      <c r="CL171" s="463"/>
      <c r="CM171" s="463"/>
      <c r="CN171" s="463"/>
      <c r="CO171" s="463"/>
      <c r="CP171" s="464"/>
    </row>
    <row r="172" spans="1:94" s="319" customFormat="1" ht="13.8" x14ac:dyDescent="0.25">
      <c r="A172" s="460"/>
      <c r="B172" s="461"/>
      <c r="C172" s="460"/>
      <c r="D172" s="460"/>
      <c r="E172" s="462"/>
      <c r="F172" s="462"/>
      <c r="G172" s="462"/>
      <c r="H172" s="462"/>
      <c r="I172" s="462"/>
      <c r="J172" s="462"/>
      <c r="K172" s="462"/>
      <c r="L172" s="462"/>
      <c r="M172" s="462"/>
      <c r="N172" s="462"/>
      <c r="O172" s="462"/>
      <c r="P172" s="462"/>
      <c r="Q172" s="462"/>
      <c r="R172" s="462"/>
      <c r="S172" s="462"/>
      <c r="T172" s="462"/>
      <c r="U172" s="462"/>
      <c r="V172" s="462"/>
      <c r="W172" s="462"/>
      <c r="X172" s="462"/>
      <c r="Y172" s="462"/>
      <c r="Z172" s="462"/>
      <c r="AA172" s="462"/>
      <c r="AB172" s="462"/>
      <c r="AC172" s="462"/>
      <c r="AD172" s="462"/>
      <c r="AE172" s="462"/>
      <c r="AF172" s="462"/>
      <c r="AL172" s="462"/>
      <c r="AO172" s="462"/>
      <c r="AP172" s="463"/>
      <c r="AQ172" s="463"/>
      <c r="AR172" s="463"/>
      <c r="AS172" s="463"/>
      <c r="AT172" s="462"/>
      <c r="AU172" s="463"/>
      <c r="AV172" s="463"/>
      <c r="AW172" s="462"/>
      <c r="AX172" s="463"/>
      <c r="AY172" s="463"/>
      <c r="AZ172" s="463"/>
      <c r="BA172" s="463"/>
      <c r="BB172" s="462"/>
      <c r="BC172" s="463"/>
      <c r="BD172" s="463"/>
      <c r="BE172" s="462"/>
      <c r="BF172" s="463"/>
      <c r="BG172" s="463"/>
      <c r="BH172" s="463"/>
      <c r="BI172" s="463"/>
      <c r="BJ172" s="463"/>
      <c r="BK172" s="463"/>
      <c r="BL172" s="463"/>
      <c r="BQ172" s="462"/>
      <c r="BT172" s="462"/>
      <c r="CD172" s="463"/>
      <c r="CE172" s="463"/>
      <c r="CF172" s="462"/>
      <c r="CG172" s="463"/>
      <c r="CH172" s="463"/>
      <c r="CI172" s="463"/>
      <c r="CJ172" s="463"/>
      <c r="CK172" s="463"/>
      <c r="CL172" s="463"/>
      <c r="CM172" s="463"/>
      <c r="CN172" s="463"/>
      <c r="CO172" s="463"/>
      <c r="CP172" s="464"/>
    </row>
    <row r="173" spans="1:94" s="319" customFormat="1" ht="13.8" x14ac:dyDescent="0.25">
      <c r="A173" s="460"/>
      <c r="B173" s="461"/>
      <c r="C173" s="460"/>
      <c r="D173" s="460"/>
      <c r="E173" s="462"/>
      <c r="F173" s="462"/>
      <c r="G173" s="462"/>
      <c r="H173" s="462"/>
      <c r="I173" s="462"/>
      <c r="J173" s="462"/>
      <c r="K173" s="462"/>
      <c r="L173" s="462"/>
      <c r="M173" s="462"/>
      <c r="N173" s="462"/>
      <c r="O173" s="462"/>
      <c r="P173" s="462"/>
      <c r="Q173" s="462"/>
      <c r="R173" s="462"/>
      <c r="S173" s="462"/>
      <c r="T173" s="462"/>
      <c r="U173" s="462"/>
      <c r="V173" s="462"/>
      <c r="W173" s="462"/>
      <c r="X173" s="462"/>
      <c r="Y173" s="462"/>
      <c r="Z173" s="462"/>
      <c r="AA173" s="462"/>
      <c r="AB173" s="462"/>
      <c r="AC173" s="462"/>
      <c r="AD173" s="462"/>
      <c r="AE173" s="462"/>
      <c r="AF173" s="462"/>
      <c r="AL173" s="462"/>
      <c r="AO173" s="462"/>
      <c r="AP173" s="463"/>
      <c r="AQ173" s="463"/>
      <c r="AR173" s="463"/>
      <c r="AS173" s="463"/>
      <c r="AT173" s="462"/>
      <c r="AU173" s="463"/>
      <c r="AV173" s="463"/>
      <c r="AW173" s="462"/>
      <c r="AX173" s="463"/>
      <c r="AY173" s="463"/>
      <c r="AZ173" s="463"/>
      <c r="BA173" s="463"/>
      <c r="BB173" s="462"/>
      <c r="BC173" s="463"/>
      <c r="BD173" s="463"/>
      <c r="BE173" s="462"/>
      <c r="BF173" s="463"/>
      <c r="BG173" s="463"/>
      <c r="BH173" s="463"/>
      <c r="BI173" s="463"/>
      <c r="BJ173" s="463"/>
      <c r="BK173" s="463"/>
      <c r="BL173" s="463"/>
      <c r="BQ173" s="462"/>
      <c r="BT173" s="462"/>
      <c r="CD173" s="463"/>
      <c r="CE173" s="463"/>
      <c r="CF173" s="462"/>
      <c r="CG173" s="463"/>
      <c r="CH173" s="463"/>
      <c r="CI173" s="463"/>
      <c r="CJ173" s="463"/>
      <c r="CK173" s="463"/>
      <c r="CL173" s="463"/>
      <c r="CM173" s="463"/>
      <c r="CN173" s="463"/>
      <c r="CO173" s="463"/>
      <c r="CP173" s="464"/>
    </row>
    <row r="174" spans="1:94" s="319" customFormat="1" ht="13.8" x14ac:dyDescent="0.25">
      <c r="A174" s="460"/>
      <c r="B174" s="461"/>
      <c r="C174" s="460"/>
      <c r="D174" s="460"/>
      <c r="E174" s="462"/>
      <c r="F174" s="462"/>
      <c r="G174" s="462"/>
      <c r="H174" s="462"/>
      <c r="I174" s="462"/>
      <c r="J174" s="462"/>
      <c r="K174" s="462"/>
      <c r="L174" s="462"/>
      <c r="M174" s="462"/>
      <c r="N174" s="462"/>
      <c r="O174" s="462"/>
      <c r="P174" s="462"/>
      <c r="Q174" s="462"/>
      <c r="R174" s="462"/>
      <c r="S174" s="462"/>
      <c r="T174" s="462"/>
      <c r="U174" s="462"/>
      <c r="V174" s="462"/>
      <c r="W174" s="462"/>
      <c r="X174" s="462"/>
      <c r="Y174" s="462"/>
      <c r="Z174" s="462"/>
      <c r="AA174" s="462"/>
      <c r="AB174" s="462"/>
      <c r="AC174" s="462"/>
      <c r="AD174" s="462"/>
      <c r="AE174" s="462"/>
      <c r="AF174" s="462"/>
      <c r="AL174" s="462"/>
      <c r="AO174" s="462"/>
      <c r="AP174" s="463"/>
      <c r="AQ174" s="463"/>
      <c r="AR174" s="463"/>
      <c r="AS174" s="463"/>
      <c r="AT174" s="462"/>
      <c r="AU174" s="463"/>
      <c r="AV174" s="463"/>
      <c r="AW174" s="462"/>
      <c r="AX174" s="463"/>
      <c r="AY174" s="463"/>
      <c r="AZ174" s="463"/>
      <c r="BA174" s="463"/>
      <c r="BB174" s="462"/>
      <c r="BC174" s="463"/>
      <c r="BD174" s="463"/>
      <c r="BE174" s="462"/>
      <c r="BF174" s="463"/>
      <c r="BG174" s="463"/>
      <c r="BH174" s="463"/>
      <c r="BI174" s="463"/>
      <c r="BJ174" s="463"/>
      <c r="BK174" s="463"/>
      <c r="BL174" s="463"/>
      <c r="BQ174" s="462"/>
      <c r="BT174" s="462"/>
      <c r="CD174" s="463"/>
      <c r="CE174" s="463"/>
      <c r="CF174" s="462"/>
      <c r="CG174" s="463"/>
      <c r="CH174" s="463"/>
      <c r="CI174" s="463"/>
      <c r="CJ174" s="463"/>
      <c r="CK174" s="463"/>
      <c r="CL174" s="463"/>
      <c r="CM174" s="463"/>
      <c r="CN174" s="463"/>
      <c r="CO174" s="463"/>
      <c r="CP174" s="464"/>
    </row>
    <row r="175" spans="1:94" s="319" customFormat="1" ht="13.8" x14ac:dyDescent="0.25">
      <c r="A175" s="460"/>
      <c r="B175" s="461"/>
      <c r="C175" s="460"/>
      <c r="D175" s="460"/>
      <c r="E175" s="462"/>
      <c r="F175" s="462"/>
      <c r="G175" s="462"/>
      <c r="H175" s="462"/>
      <c r="I175" s="462"/>
      <c r="J175" s="462"/>
      <c r="K175" s="462"/>
      <c r="L175" s="462"/>
      <c r="M175" s="462"/>
      <c r="N175" s="462"/>
      <c r="O175" s="462"/>
      <c r="P175" s="462"/>
      <c r="Q175" s="462"/>
      <c r="R175" s="462"/>
      <c r="S175" s="462"/>
      <c r="T175" s="462"/>
      <c r="U175" s="462"/>
      <c r="V175" s="462"/>
      <c r="W175" s="462"/>
      <c r="X175" s="462"/>
      <c r="Y175" s="462"/>
      <c r="Z175" s="462"/>
      <c r="AA175" s="462"/>
      <c r="AB175" s="462"/>
      <c r="AC175" s="462"/>
      <c r="AD175" s="462"/>
      <c r="AE175" s="462"/>
      <c r="AF175" s="462"/>
      <c r="AL175" s="462"/>
      <c r="AO175" s="462"/>
      <c r="AP175" s="463"/>
      <c r="AQ175" s="463"/>
      <c r="AR175" s="463"/>
      <c r="AS175" s="463"/>
      <c r="AT175" s="462"/>
      <c r="AU175" s="463"/>
      <c r="AV175" s="463"/>
      <c r="AW175" s="462"/>
      <c r="AX175" s="463"/>
      <c r="AY175" s="463"/>
      <c r="AZ175" s="463"/>
      <c r="BA175" s="463"/>
      <c r="BB175" s="462"/>
      <c r="BC175" s="463"/>
      <c r="BD175" s="463"/>
      <c r="BE175" s="462"/>
      <c r="BF175" s="463"/>
      <c r="BG175" s="463"/>
      <c r="BH175" s="463"/>
      <c r="BI175" s="463"/>
      <c r="BJ175" s="463"/>
      <c r="BK175" s="463"/>
      <c r="BL175" s="463"/>
      <c r="BQ175" s="462"/>
      <c r="BT175" s="462"/>
      <c r="CD175" s="463"/>
      <c r="CE175" s="463"/>
      <c r="CF175" s="462"/>
      <c r="CG175" s="463"/>
      <c r="CH175" s="463"/>
      <c r="CI175" s="463"/>
      <c r="CJ175" s="463"/>
      <c r="CK175" s="463"/>
      <c r="CL175" s="463"/>
      <c r="CM175" s="463"/>
      <c r="CN175" s="463"/>
      <c r="CO175" s="463"/>
      <c r="CP175" s="464"/>
    </row>
    <row r="176" spans="1:94" s="319" customFormat="1" ht="13.8" x14ac:dyDescent="0.25">
      <c r="A176" s="460"/>
      <c r="B176" s="461"/>
      <c r="C176" s="460"/>
      <c r="D176" s="460"/>
      <c r="E176" s="462"/>
      <c r="F176" s="462"/>
      <c r="G176" s="462"/>
      <c r="H176" s="462"/>
      <c r="I176" s="462"/>
      <c r="J176" s="462"/>
      <c r="K176" s="462"/>
      <c r="L176" s="462"/>
      <c r="M176" s="462"/>
      <c r="N176" s="462"/>
      <c r="O176" s="462"/>
      <c r="P176" s="462"/>
      <c r="Q176" s="462"/>
      <c r="R176" s="462"/>
      <c r="S176" s="462"/>
      <c r="T176" s="462"/>
      <c r="U176" s="462"/>
      <c r="V176" s="462"/>
      <c r="W176" s="462"/>
      <c r="X176" s="462"/>
      <c r="Y176" s="462"/>
      <c r="Z176" s="462"/>
      <c r="AA176" s="462"/>
      <c r="AB176" s="462"/>
      <c r="AC176" s="462"/>
      <c r="AD176" s="462"/>
      <c r="AE176" s="462"/>
      <c r="AF176" s="462"/>
      <c r="AL176" s="462"/>
      <c r="AO176" s="462"/>
      <c r="AP176" s="463"/>
      <c r="AQ176" s="463"/>
      <c r="AR176" s="463"/>
      <c r="AS176" s="463"/>
      <c r="AT176" s="462"/>
      <c r="AU176" s="463"/>
      <c r="AV176" s="463"/>
      <c r="AW176" s="462"/>
      <c r="AX176" s="463"/>
      <c r="AY176" s="463"/>
      <c r="AZ176" s="463"/>
      <c r="BA176" s="463"/>
      <c r="BB176" s="462"/>
      <c r="BC176" s="463"/>
      <c r="BD176" s="463"/>
      <c r="BE176" s="462"/>
      <c r="BF176" s="463"/>
      <c r="BG176" s="463"/>
      <c r="BH176" s="463"/>
      <c r="BI176" s="463"/>
      <c r="BJ176" s="463"/>
      <c r="BK176" s="463"/>
      <c r="BL176" s="463"/>
      <c r="BQ176" s="462"/>
      <c r="BT176" s="462"/>
      <c r="CD176" s="463"/>
      <c r="CE176" s="463"/>
      <c r="CF176" s="462"/>
      <c r="CG176" s="463"/>
      <c r="CH176" s="463"/>
      <c r="CI176" s="463"/>
      <c r="CJ176" s="463"/>
      <c r="CK176" s="463"/>
      <c r="CL176" s="463"/>
      <c r="CM176" s="463"/>
      <c r="CN176" s="463"/>
      <c r="CO176" s="463"/>
      <c r="CP176" s="464"/>
    </row>
    <row r="177" spans="1:94" s="319" customFormat="1" ht="13.8" x14ac:dyDescent="0.25">
      <c r="A177" s="460"/>
      <c r="B177" s="461"/>
      <c r="C177" s="460"/>
      <c r="D177" s="460"/>
      <c r="E177" s="462"/>
      <c r="F177" s="462"/>
      <c r="G177" s="462"/>
      <c r="H177" s="462"/>
      <c r="I177" s="462"/>
      <c r="J177" s="462"/>
      <c r="K177" s="462"/>
      <c r="L177" s="462"/>
      <c r="M177" s="462"/>
      <c r="N177" s="462"/>
      <c r="O177" s="462"/>
      <c r="P177" s="462"/>
      <c r="Q177" s="462"/>
      <c r="R177" s="462"/>
      <c r="S177" s="462"/>
      <c r="T177" s="462"/>
      <c r="U177" s="462"/>
      <c r="V177" s="462"/>
      <c r="W177" s="462"/>
      <c r="X177" s="462"/>
      <c r="Y177" s="462"/>
      <c r="Z177" s="462"/>
      <c r="AA177" s="462"/>
      <c r="AB177" s="462"/>
      <c r="AC177" s="462"/>
      <c r="AD177" s="462"/>
      <c r="AE177" s="462"/>
      <c r="AF177" s="462"/>
      <c r="AL177" s="462"/>
      <c r="AO177" s="462"/>
      <c r="AP177" s="463"/>
      <c r="AQ177" s="463"/>
      <c r="AR177" s="463"/>
      <c r="AS177" s="463"/>
      <c r="AT177" s="462"/>
      <c r="AU177" s="463"/>
      <c r="AV177" s="463"/>
      <c r="AW177" s="462"/>
      <c r="AX177" s="463"/>
      <c r="AY177" s="463"/>
      <c r="AZ177" s="463"/>
      <c r="BA177" s="463"/>
      <c r="BB177" s="462"/>
      <c r="BC177" s="463"/>
      <c r="BD177" s="463"/>
      <c r="BE177" s="462"/>
      <c r="BF177" s="463"/>
      <c r="BG177" s="463"/>
      <c r="BH177" s="463"/>
      <c r="BI177" s="463"/>
      <c r="BJ177" s="463"/>
      <c r="BK177" s="463"/>
      <c r="BL177" s="463"/>
      <c r="BQ177" s="462"/>
      <c r="BT177" s="462"/>
      <c r="CD177" s="463"/>
      <c r="CE177" s="463"/>
      <c r="CF177" s="462"/>
      <c r="CG177" s="463"/>
      <c r="CH177" s="463"/>
      <c r="CI177" s="463"/>
      <c r="CJ177" s="463"/>
      <c r="CK177" s="463"/>
      <c r="CL177" s="463"/>
      <c r="CM177" s="463"/>
      <c r="CN177" s="463"/>
      <c r="CO177" s="463"/>
      <c r="CP177" s="464"/>
    </row>
    <row r="178" spans="1:94" s="319" customFormat="1" ht="13.8" x14ac:dyDescent="0.25">
      <c r="A178" s="460"/>
      <c r="B178" s="461"/>
      <c r="C178" s="460"/>
      <c r="D178" s="460"/>
      <c r="E178" s="462"/>
      <c r="F178" s="462"/>
      <c r="G178" s="462"/>
      <c r="H178" s="462"/>
      <c r="I178" s="462"/>
      <c r="J178" s="462"/>
      <c r="K178" s="462"/>
      <c r="L178" s="462"/>
      <c r="M178" s="462"/>
      <c r="N178" s="462"/>
      <c r="O178" s="462"/>
      <c r="P178" s="462"/>
      <c r="Q178" s="462"/>
      <c r="R178" s="462"/>
      <c r="S178" s="462"/>
      <c r="T178" s="462"/>
      <c r="U178" s="462"/>
      <c r="V178" s="462"/>
      <c r="W178" s="462"/>
      <c r="X178" s="462"/>
      <c r="Y178" s="462"/>
      <c r="Z178" s="462"/>
      <c r="AA178" s="462"/>
      <c r="AB178" s="462"/>
      <c r="AC178" s="462"/>
      <c r="AD178" s="462"/>
      <c r="AE178" s="462"/>
      <c r="AF178" s="462"/>
      <c r="AL178" s="462"/>
      <c r="AO178" s="462"/>
      <c r="AP178" s="463"/>
      <c r="AQ178" s="463"/>
      <c r="AR178" s="463"/>
      <c r="AS178" s="463"/>
      <c r="AT178" s="462"/>
      <c r="AU178" s="463"/>
      <c r="AV178" s="463"/>
      <c r="AW178" s="462"/>
      <c r="AX178" s="463"/>
      <c r="AY178" s="463"/>
      <c r="AZ178" s="463"/>
      <c r="BA178" s="463"/>
      <c r="BB178" s="462"/>
      <c r="BC178" s="463"/>
      <c r="BD178" s="463"/>
      <c r="BE178" s="462"/>
      <c r="BF178" s="463"/>
      <c r="BG178" s="463"/>
      <c r="BH178" s="463"/>
      <c r="BI178" s="463"/>
      <c r="BJ178" s="463"/>
      <c r="BK178" s="463"/>
      <c r="BL178" s="463"/>
      <c r="BQ178" s="462"/>
      <c r="BT178" s="462"/>
      <c r="CD178" s="463"/>
      <c r="CE178" s="463"/>
      <c r="CF178" s="462"/>
      <c r="CG178" s="463"/>
      <c r="CH178" s="463"/>
      <c r="CI178" s="463"/>
      <c r="CJ178" s="463"/>
      <c r="CK178" s="463"/>
      <c r="CL178" s="463"/>
      <c r="CM178" s="463"/>
      <c r="CN178" s="463"/>
      <c r="CO178" s="463"/>
      <c r="CP178" s="464"/>
    </row>
    <row r="179" spans="1:94" s="319" customFormat="1" ht="13.8" x14ac:dyDescent="0.25">
      <c r="A179" s="460"/>
      <c r="B179" s="461"/>
      <c r="C179" s="460"/>
      <c r="D179" s="460"/>
      <c r="E179" s="462"/>
      <c r="F179" s="462"/>
      <c r="G179" s="462"/>
      <c r="H179" s="462"/>
      <c r="I179" s="462"/>
      <c r="J179" s="462"/>
      <c r="K179" s="462"/>
      <c r="L179" s="462"/>
      <c r="M179" s="462"/>
      <c r="N179" s="462"/>
      <c r="O179" s="462"/>
      <c r="P179" s="462"/>
      <c r="Q179" s="462"/>
      <c r="R179" s="462"/>
      <c r="S179" s="462"/>
      <c r="T179" s="462"/>
      <c r="U179" s="462"/>
      <c r="V179" s="462"/>
      <c r="W179" s="462"/>
      <c r="X179" s="462"/>
      <c r="Y179" s="462"/>
      <c r="Z179" s="462"/>
      <c r="AA179" s="462"/>
      <c r="AB179" s="462"/>
      <c r="AC179" s="462"/>
      <c r="AD179" s="462"/>
      <c r="AE179" s="462"/>
      <c r="AF179" s="462"/>
      <c r="AL179" s="462"/>
      <c r="AO179" s="462"/>
      <c r="AP179" s="463"/>
      <c r="AQ179" s="463"/>
      <c r="AR179" s="463"/>
      <c r="AS179" s="463"/>
      <c r="AT179" s="462"/>
      <c r="AU179" s="463"/>
      <c r="AV179" s="463"/>
      <c r="AW179" s="462"/>
      <c r="AX179" s="463"/>
      <c r="AY179" s="463"/>
      <c r="AZ179" s="463"/>
      <c r="BA179" s="463"/>
      <c r="BB179" s="462"/>
      <c r="BC179" s="463"/>
      <c r="BD179" s="463"/>
      <c r="BE179" s="462"/>
      <c r="BF179" s="463"/>
      <c r="BG179" s="463"/>
      <c r="BH179" s="463"/>
      <c r="BI179" s="463"/>
      <c r="BJ179" s="463"/>
      <c r="BK179" s="463"/>
      <c r="BL179" s="463"/>
      <c r="BQ179" s="462"/>
      <c r="BT179" s="462"/>
      <c r="CD179" s="463"/>
      <c r="CE179" s="463"/>
      <c r="CF179" s="462"/>
      <c r="CG179" s="463"/>
      <c r="CH179" s="463"/>
      <c r="CI179" s="463"/>
      <c r="CJ179" s="463"/>
      <c r="CK179" s="463"/>
      <c r="CL179" s="463"/>
      <c r="CM179" s="463"/>
      <c r="CN179" s="463"/>
      <c r="CO179" s="463"/>
      <c r="CP179" s="464"/>
    </row>
    <row r="180" spans="1:94" s="319" customFormat="1" ht="13.8" x14ac:dyDescent="0.25">
      <c r="A180" s="460"/>
      <c r="B180" s="461"/>
      <c r="C180" s="460"/>
      <c r="D180" s="460"/>
      <c r="E180" s="462"/>
      <c r="F180" s="462"/>
      <c r="G180" s="462"/>
      <c r="H180" s="462"/>
      <c r="I180" s="462"/>
      <c r="J180" s="462"/>
      <c r="K180" s="462"/>
      <c r="L180" s="462"/>
      <c r="M180" s="462"/>
      <c r="N180" s="462"/>
      <c r="O180" s="462"/>
      <c r="P180" s="462"/>
      <c r="Q180" s="462"/>
      <c r="R180" s="462"/>
      <c r="S180" s="462"/>
      <c r="T180" s="462"/>
      <c r="U180" s="462"/>
      <c r="V180" s="462"/>
      <c r="W180" s="462"/>
      <c r="X180" s="462"/>
      <c r="Y180" s="462"/>
      <c r="Z180" s="462"/>
      <c r="AA180" s="462"/>
      <c r="AB180" s="462"/>
      <c r="AC180" s="462"/>
      <c r="AD180" s="462"/>
      <c r="AE180" s="462"/>
      <c r="AF180" s="462"/>
      <c r="AL180" s="462"/>
      <c r="AO180" s="462"/>
      <c r="AP180" s="463"/>
      <c r="AQ180" s="463"/>
      <c r="AR180" s="463"/>
      <c r="AS180" s="463"/>
      <c r="AT180" s="462"/>
      <c r="AU180" s="463"/>
      <c r="AV180" s="463"/>
      <c r="AW180" s="462"/>
      <c r="AX180" s="463"/>
      <c r="AY180" s="463"/>
      <c r="AZ180" s="463"/>
      <c r="BA180" s="463"/>
      <c r="BB180" s="462"/>
      <c r="BC180" s="463"/>
      <c r="BD180" s="463"/>
      <c r="BE180" s="462"/>
      <c r="BF180" s="463"/>
      <c r="BG180" s="463"/>
      <c r="BH180" s="463"/>
      <c r="BI180" s="463"/>
      <c r="BJ180" s="463"/>
      <c r="BK180" s="463"/>
      <c r="BL180" s="463"/>
      <c r="BQ180" s="462"/>
      <c r="BT180" s="462"/>
      <c r="CD180" s="463"/>
      <c r="CE180" s="463"/>
      <c r="CF180" s="462"/>
      <c r="CG180" s="463"/>
      <c r="CH180" s="463"/>
      <c r="CI180" s="463"/>
      <c r="CJ180" s="463"/>
      <c r="CK180" s="463"/>
      <c r="CL180" s="463"/>
      <c r="CM180" s="463"/>
      <c r="CN180" s="463"/>
      <c r="CO180" s="463"/>
      <c r="CP180" s="464"/>
    </row>
    <row r="181" spans="1:94" s="319" customFormat="1" ht="13.8" x14ac:dyDescent="0.25">
      <c r="A181" s="460"/>
      <c r="B181" s="461"/>
      <c r="C181" s="460"/>
      <c r="D181" s="460"/>
      <c r="E181" s="462"/>
      <c r="F181" s="462"/>
      <c r="G181" s="462"/>
      <c r="H181" s="462"/>
      <c r="I181" s="462"/>
      <c r="J181" s="462"/>
      <c r="K181" s="462"/>
      <c r="L181" s="462"/>
      <c r="M181" s="462"/>
      <c r="N181" s="462"/>
      <c r="O181" s="462"/>
      <c r="P181" s="462"/>
      <c r="Q181" s="462"/>
      <c r="R181" s="462"/>
      <c r="S181" s="462"/>
      <c r="T181" s="462"/>
      <c r="U181" s="462"/>
      <c r="V181" s="462"/>
      <c r="W181" s="462"/>
      <c r="X181" s="462"/>
      <c r="Y181" s="462"/>
      <c r="Z181" s="462"/>
      <c r="AA181" s="462"/>
      <c r="AB181" s="462"/>
      <c r="AC181" s="462"/>
      <c r="AD181" s="462"/>
      <c r="AE181" s="462"/>
      <c r="AF181" s="462"/>
      <c r="AL181" s="462"/>
      <c r="AO181" s="462"/>
      <c r="AP181" s="463"/>
      <c r="AQ181" s="463"/>
      <c r="AR181" s="463"/>
      <c r="AS181" s="463"/>
      <c r="AT181" s="462"/>
      <c r="AU181" s="463"/>
      <c r="AV181" s="463"/>
      <c r="AW181" s="462"/>
      <c r="AX181" s="463"/>
      <c r="AY181" s="463"/>
      <c r="AZ181" s="463"/>
      <c r="BA181" s="463"/>
      <c r="BB181" s="462"/>
      <c r="BC181" s="463"/>
      <c r="BD181" s="463"/>
      <c r="BE181" s="462"/>
      <c r="BF181" s="463"/>
      <c r="BG181" s="463"/>
      <c r="BH181" s="463"/>
      <c r="BI181" s="463"/>
      <c r="BJ181" s="463"/>
      <c r="BK181" s="463"/>
      <c r="BL181" s="463"/>
      <c r="BQ181" s="462"/>
      <c r="BT181" s="462"/>
      <c r="CD181" s="463"/>
      <c r="CE181" s="463"/>
      <c r="CF181" s="462"/>
      <c r="CG181" s="463"/>
      <c r="CH181" s="463"/>
      <c r="CI181" s="463"/>
      <c r="CJ181" s="463"/>
      <c r="CK181" s="463"/>
      <c r="CL181" s="463"/>
      <c r="CM181" s="463"/>
      <c r="CN181" s="463"/>
      <c r="CO181" s="463"/>
      <c r="CP181" s="464"/>
    </row>
    <row r="182" spans="1:94" s="319" customFormat="1" ht="13.8" x14ac:dyDescent="0.25">
      <c r="A182" s="460"/>
      <c r="B182" s="461"/>
      <c r="C182" s="460"/>
      <c r="D182" s="460"/>
      <c r="E182" s="462"/>
      <c r="F182" s="462"/>
      <c r="G182" s="462"/>
      <c r="H182" s="462"/>
      <c r="I182" s="462"/>
      <c r="J182" s="462"/>
      <c r="K182" s="462"/>
      <c r="L182" s="462"/>
      <c r="M182" s="462"/>
      <c r="N182" s="462"/>
      <c r="O182" s="462"/>
      <c r="P182" s="462"/>
      <c r="Q182" s="462"/>
      <c r="R182" s="462"/>
      <c r="S182" s="462"/>
      <c r="T182" s="462"/>
      <c r="U182" s="462"/>
      <c r="V182" s="462"/>
      <c r="W182" s="462"/>
      <c r="X182" s="462"/>
      <c r="Y182" s="462"/>
      <c r="Z182" s="462"/>
      <c r="AA182" s="462"/>
      <c r="AB182" s="462"/>
      <c r="AC182" s="462"/>
      <c r="AD182" s="462"/>
      <c r="AE182" s="462"/>
      <c r="AF182" s="462"/>
      <c r="AL182" s="462"/>
      <c r="AO182" s="462"/>
      <c r="AP182" s="463"/>
      <c r="AQ182" s="463"/>
      <c r="AR182" s="463"/>
      <c r="AS182" s="463"/>
      <c r="AT182" s="462"/>
      <c r="AU182" s="463"/>
      <c r="AV182" s="463"/>
      <c r="AW182" s="462"/>
      <c r="AX182" s="463"/>
      <c r="AY182" s="463"/>
      <c r="AZ182" s="463"/>
      <c r="BA182" s="463"/>
      <c r="BB182" s="462"/>
      <c r="BC182" s="463"/>
      <c r="BD182" s="463"/>
      <c r="BE182" s="462"/>
      <c r="BF182" s="463"/>
      <c r="BG182" s="463"/>
      <c r="BH182" s="463"/>
      <c r="BI182" s="463"/>
      <c r="BJ182" s="463"/>
      <c r="BK182" s="463"/>
      <c r="BL182" s="463"/>
      <c r="BQ182" s="462"/>
      <c r="BT182" s="462"/>
      <c r="CD182" s="463"/>
      <c r="CE182" s="463"/>
      <c r="CF182" s="462"/>
      <c r="CG182" s="463"/>
      <c r="CH182" s="463"/>
      <c r="CI182" s="463"/>
      <c r="CJ182" s="463"/>
      <c r="CK182" s="463"/>
      <c r="CL182" s="463"/>
      <c r="CM182" s="463"/>
      <c r="CN182" s="463"/>
      <c r="CO182" s="463"/>
      <c r="CP182" s="464"/>
    </row>
    <row r="183" spans="1:94" s="319" customFormat="1" ht="13.8" x14ac:dyDescent="0.25">
      <c r="A183" s="460"/>
      <c r="B183" s="461"/>
      <c r="C183" s="460"/>
      <c r="D183" s="460"/>
      <c r="E183" s="462"/>
      <c r="F183" s="462"/>
      <c r="G183" s="462"/>
      <c r="H183" s="462"/>
      <c r="I183" s="462"/>
      <c r="J183" s="462"/>
      <c r="K183" s="462"/>
      <c r="L183" s="462"/>
      <c r="M183" s="462"/>
      <c r="N183" s="462"/>
      <c r="O183" s="462"/>
      <c r="P183" s="462"/>
      <c r="Q183" s="462"/>
      <c r="R183" s="462"/>
      <c r="S183" s="462"/>
      <c r="T183" s="462"/>
      <c r="U183" s="462"/>
      <c r="V183" s="462"/>
      <c r="W183" s="462"/>
      <c r="X183" s="462"/>
      <c r="Y183" s="462"/>
      <c r="Z183" s="462"/>
      <c r="AA183" s="462"/>
      <c r="AB183" s="462"/>
      <c r="AC183" s="462"/>
      <c r="AD183" s="462"/>
      <c r="AE183" s="462"/>
      <c r="AF183" s="462"/>
      <c r="AL183" s="462"/>
      <c r="AO183" s="462"/>
      <c r="AP183" s="463"/>
      <c r="AQ183" s="463"/>
      <c r="AR183" s="463"/>
      <c r="AS183" s="463"/>
      <c r="AT183" s="462"/>
      <c r="AU183" s="463"/>
      <c r="AV183" s="463"/>
      <c r="AW183" s="462"/>
      <c r="AX183" s="463"/>
      <c r="AY183" s="463"/>
      <c r="AZ183" s="463"/>
      <c r="BA183" s="463"/>
      <c r="BB183" s="462"/>
      <c r="BC183" s="463"/>
      <c r="BD183" s="463"/>
      <c r="BE183" s="462"/>
      <c r="BF183" s="463"/>
      <c r="BG183" s="463"/>
      <c r="BH183" s="463"/>
      <c r="BI183" s="463"/>
      <c r="BJ183" s="463"/>
      <c r="BK183" s="463"/>
      <c r="BL183" s="463"/>
      <c r="BQ183" s="462"/>
      <c r="BT183" s="462"/>
      <c r="CD183" s="463"/>
      <c r="CE183" s="463"/>
      <c r="CF183" s="462"/>
      <c r="CG183" s="463"/>
      <c r="CH183" s="463"/>
      <c r="CI183" s="463"/>
      <c r="CJ183" s="463"/>
      <c r="CK183" s="463"/>
      <c r="CL183" s="463"/>
      <c r="CM183" s="463"/>
      <c r="CN183" s="463"/>
      <c r="CO183" s="463"/>
      <c r="CP183" s="464"/>
    </row>
    <row r="184" spans="1:94" s="319" customFormat="1" ht="13.8" x14ac:dyDescent="0.25">
      <c r="A184" s="460"/>
      <c r="B184" s="461"/>
      <c r="C184" s="460"/>
      <c r="D184" s="460"/>
      <c r="E184" s="462"/>
      <c r="F184" s="462"/>
      <c r="G184" s="462"/>
      <c r="H184" s="462"/>
      <c r="I184" s="462"/>
      <c r="J184" s="462"/>
      <c r="K184" s="462"/>
      <c r="L184" s="462"/>
      <c r="M184" s="462"/>
      <c r="N184" s="462"/>
      <c r="O184" s="462"/>
      <c r="P184" s="462"/>
      <c r="Q184" s="462"/>
      <c r="R184" s="462"/>
      <c r="S184" s="462"/>
      <c r="T184" s="462"/>
      <c r="U184" s="462"/>
      <c r="V184" s="462"/>
      <c r="W184" s="462"/>
      <c r="X184" s="462"/>
      <c r="Y184" s="462"/>
      <c r="Z184" s="462"/>
      <c r="AA184" s="462"/>
      <c r="AB184" s="462"/>
      <c r="AC184" s="462"/>
      <c r="AD184" s="462"/>
      <c r="AE184" s="462"/>
      <c r="AF184" s="462"/>
      <c r="AL184" s="462"/>
      <c r="AO184" s="462"/>
      <c r="AP184" s="463"/>
      <c r="AQ184" s="463"/>
      <c r="AR184" s="463"/>
      <c r="AS184" s="463"/>
      <c r="AT184" s="462"/>
      <c r="AU184" s="463"/>
      <c r="AV184" s="463"/>
      <c r="AW184" s="462"/>
      <c r="AX184" s="463"/>
      <c r="AY184" s="463"/>
      <c r="AZ184" s="463"/>
      <c r="BA184" s="463"/>
      <c r="BB184" s="462"/>
      <c r="BC184" s="463"/>
      <c r="BD184" s="463"/>
      <c r="BE184" s="462"/>
      <c r="BF184" s="463"/>
      <c r="BG184" s="463"/>
      <c r="BH184" s="463"/>
      <c r="BI184" s="463"/>
      <c r="BJ184" s="463"/>
      <c r="BK184" s="463"/>
      <c r="BL184" s="463"/>
      <c r="BQ184" s="462"/>
      <c r="BT184" s="462"/>
      <c r="CD184" s="463"/>
      <c r="CE184" s="463"/>
      <c r="CF184" s="462"/>
      <c r="CG184" s="463"/>
      <c r="CH184" s="463"/>
      <c r="CI184" s="463"/>
      <c r="CJ184" s="463"/>
      <c r="CK184" s="463"/>
      <c r="CL184" s="463"/>
      <c r="CM184" s="463"/>
      <c r="CN184" s="463"/>
      <c r="CO184" s="463"/>
      <c r="CP184" s="464"/>
    </row>
    <row r="185" spans="1:94" s="319" customFormat="1" ht="13.8" x14ac:dyDescent="0.25">
      <c r="A185" s="460"/>
      <c r="B185" s="461"/>
      <c r="C185" s="460"/>
      <c r="D185" s="460"/>
      <c r="E185" s="462"/>
      <c r="F185" s="462"/>
      <c r="G185" s="462"/>
      <c r="H185" s="462"/>
      <c r="I185" s="462"/>
      <c r="J185" s="462"/>
      <c r="K185" s="462"/>
      <c r="L185" s="462"/>
      <c r="M185" s="462"/>
      <c r="N185" s="462"/>
      <c r="O185" s="462"/>
      <c r="P185" s="462"/>
      <c r="Q185" s="462"/>
      <c r="R185" s="462"/>
      <c r="S185" s="462"/>
      <c r="T185" s="462"/>
      <c r="U185" s="462"/>
      <c r="V185" s="462"/>
      <c r="W185" s="462"/>
      <c r="X185" s="462"/>
      <c r="Y185" s="462"/>
      <c r="Z185" s="462"/>
      <c r="AA185" s="462"/>
      <c r="AB185" s="462"/>
      <c r="AC185" s="462"/>
      <c r="AD185" s="462"/>
      <c r="AE185" s="462"/>
      <c r="AF185" s="462"/>
      <c r="AL185" s="462"/>
      <c r="AO185" s="462"/>
      <c r="AP185" s="463"/>
      <c r="AQ185" s="463"/>
      <c r="AR185" s="463"/>
      <c r="AS185" s="463"/>
      <c r="AT185" s="462"/>
      <c r="AU185" s="463"/>
      <c r="AV185" s="463"/>
      <c r="AW185" s="462"/>
      <c r="AX185" s="463"/>
      <c r="AY185" s="463"/>
      <c r="AZ185" s="463"/>
      <c r="BA185" s="463"/>
      <c r="BB185" s="462"/>
      <c r="BC185" s="463"/>
      <c r="BD185" s="463"/>
      <c r="BE185" s="462"/>
      <c r="BF185" s="463"/>
      <c r="BG185" s="463"/>
      <c r="BH185" s="463"/>
      <c r="BI185" s="463"/>
      <c r="BJ185" s="463"/>
      <c r="BK185" s="463"/>
      <c r="BL185" s="463"/>
      <c r="BQ185" s="462"/>
      <c r="BT185" s="462"/>
      <c r="CD185" s="463"/>
      <c r="CE185" s="463"/>
      <c r="CF185" s="462"/>
      <c r="CG185" s="463"/>
      <c r="CH185" s="463"/>
      <c r="CI185" s="463"/>
      <c r="CJ185" s="463"/>
      <c r="CK185" s="463"/>
      <c r="CL185" s="463"/>
      <c r="CM185" s="463"/>
      <c r="CN185" s="463"/>
      <c r="CO185" s="463"/>
      <c r="CP185" s="464"/>
    </row>
    <row r="186" spans="1:94" s="319" customFormat="1" ht="13.8" x14ac:dyDescent="0.25">
      <c r="A186" s="460"/>
      <c r="B186" s="461"/>
      <c r="C186" s="460"/>
      <c r="D186" s="460"/>
      <c r="E186" s="462"/>
      <c r="F186" s="462"/>
      <c r="G186" s="462"/>
      <c r="H186" s="462"/>
      <c r="I186" s="462"/>
      <c r="J186" s="462"/>
      <c r="K186" s="462"/>
      <c r="L186" s="462"/>
      <c r="M186" s="462"/>
      <c r="N186" s="462"/>
      <c r="O186" s="462"/>
      <c r="P186" s="462"/>
      <c r="Q186" s="462"/>
      <c r="R186" s="462"/>
      <c r="S186" s="462"/>
      <c r="T186" s="462"/>
      <c r="U186" s="462"/>
      <c r="V186" s="462"/>
      <c r="W186" s="462"/>
      <c r="X186" s="462"/>
      <c r="Y186" s="462"/>
      <c r="Z186" s="462"/>
      <c r="AA186" s="462"/>
      <c r="AB186" s="462"/>
      <c r="AC186" s="462"/>
      <c r="AD186" s="462"/>
      <c r="AE186" s="462"/>
      <c r="AF186" s="462"/>
      <c r="AL186" s="462"/>
      <c r="AO186" s="462"/>
      <c r="AP186" s="463"/>
      <c r="AQ186" s="463"/>
      <c r="AR186" s="463"/>
      <c r="AS186" s="463"/>
      <c r="AT186" s="462"/>
      <c r="AU186" s="463"/>
      <c r="AV186" s="463"/>
      <c r="AW186" s="462"/>
      <c r="AX186" s="463"/>
      <c r="AY186" s="463"/>
      <c r="AZ186" s="463"/>
      <c r="BA186" s="463"/>
      <c r="BB186" s="462"/>
      <c r="BC186" s="463"/>
      <c r="BD186" s="463"/>
      <c r="BE186" s="462"/>
      <c r="BF186" s="463"/>
      <c r="BG186" s="463"/>
      <c r="BH186" s="463"/>
      <c r="BI186" s="463"/>
      <c r="BJ186" s="463"/>
      <c r="BK186" s="463"/>
      <c r="BL186" s="463"/>
      <c r="BQ186" s="462"/>
      <c r="BT186" s="462"/>
      <c r="CD186" s="463"/>
      <c r="CE186" s="463"/>
      <c r="CF186" s="462"/>
      <c r="CG186" s="463"/>
      <c r="CH186" s="463"/>
      <c r="CI186" s="463"/>
      <c r="CJ186" s="463"/>
      <c r="CK186" s="463"/>
      <c r="CL186" s="463"/>
      <c r="CM186" s="463"/>
      <c r="CN186" s="463"/>
      <c r="CO186" s="463"/>
      <c r="CP186" s="464"/>
    </row>
    <row r="187" spans="1:94" s="319" customFormat="1" ht="13.8" x14ac:dyDescent="0.25">
      <c r="A187" s="460"/>
      <c r="B187" s="461"/>
      <c r="C187" s="460"/>
      <c r="D187" s="460"/>
      <c r="E187" s="462"/>
      <c r="F187" s="462"/>
      <c r="G187" s="462"/>
      <c r="H187" s="462"/>
      <c r="I187" s="462"/>
      <c r="J187" s="462"/>
      <c r="K187" s="462"/>
      <c r="L187" s="462"/>
      <c r="M187" s="462"/>
      <c r="N187" s="462"/>
      <c r="O187" s="462"/>
      <c r="P187" s="462"/>
      <c r="Q187" s="462"/>
      <c r="R187" s="462"/>
      <c r="S187" s="462"/>
      <c r="T187" s="462"/>
      <c r="U187" s="462"/>
      <c r="V187" s="462"/>
      <c r="W187" s="462"/>
      <c r="X187" s="462"/>
      <c r="Y187" s="462"/>
      <c r="Z187" s="462"/>
      <c r="AA187" s="462"/>
      <c r="AB187" s="462"/>
      <c r="AC187" s="462"/>
      <c r="AD187" s="462"/>
      <c r="AE187" s="462"/>
      <c r="AF187" s="462"/>
      <c r="AL187" s="462"/>
      <c r="AO187" s="462"/>
      <c r="AP187" s="463"/>
      <c r="AQ187" s="463"/>
      <c r="AR187" s="463"/>
      <c r="AS187" s="463"/>
      <c r="AT187" s="462"/>
      <c r="AU187" s="463"/>
      <c r="AV187" s="463"/>
      <c r="AW187" s="462"/>
      <c r="AX187" s="463"/>
      <c r="AY187" s="463"/>
      <c r="AZ187" s="463"/>
      <c r="BA187" s="463"/>
      <c r="BB187" s="462"/>
      <c r="BC187" s="463"/>
      <c r="BD187" s="463"/>
      <c r="BE187" s="462"/>
      <c r="BF187" s="463"/>
      <c r="BG187" s="463"/>
      <c r="BH187" s="463"/>
      <c r="BI187" s="463"/>
      <c r="BJ187" s="463"/>
      <c r="BK187" s="463"/>
      <c r="BL187" s="463"/>
      <c r="BQ187" s="462"/>
      <c r="BT187" s="462"/>
      <c r="CD187" s="463"/>
      <c r="CE187" s="463"/>
      <c r="CF187" s="462"/>
      <c r="CG187" s="463"/>
      <c r="CH187" s="463"/>
      <c r="CI187" s="463"/>
      <c r="CJ187" s="463"/>
      <c r="CK187" s="463"/>
      <c r="CL187" s="463"/>
      <c r="CM187" s="463"/>
      <c r="CN187" s="463"/>
      <c r="CO187" s="463"/>
      <c r="CP187" s="464"/>
    </row>
    <row r="188" spans="1:94" s="319" customFormat="1" ht="13.8" x14ac:dyDescent="0.25">
      <c r="A188" s="460"/>
      <c r="B188" s="461"/>
      <c r="C188" s="460"/>
      <c r="D188" s="460"/>
      <c r="E188" s="462"/>
      <c r="F188" s="462"/>
      <c r="G188" s="462"/>
      <c r="H188" s="462"/>
      <c r="I188" s="462"/>
      <c r="J188" s="462"/>
      <c r="K188" s="462"/>
      <c r="L188" s="462"/>
      <c r="M188" s="462"/>
      <c r="N188" s="462"/>
      <c r="O188" s="462"/>
      <c r="P188" s="462"/>
      <c r="Q188" s="462"/>
      <c r="R188" s="462"/>
      <c r="S188" s="462"/>
      <c r="T188" s="462"/>
      <c r="U188" s="462"/>
      <c r="V188" s="462"/>
      <c r="W188" s="462"/>
      <c r="X188" s="462"/>
      <c r="Y188" s="462"/>
      <c r="Z188" s="462"/>
      <c r="AA188" s="462"/>
      <c r="AB188" s="462"/>
      <c r="AC188" s="462"/>
      <c r="AD188" s="462"/>
      <c r="AE188" s="462"/>
      <c r="AF188" s="462"/>
      <c r="AL188" s="462"/>
      <c r="AO188" s="462"/>
      <c r="AP188" s="463"/>
      <c r="AQ188" s="463"/>
      <c r="AR188" s="463"/>
      <c r="AS188" s="463"/>
      <c r="AT188" s="462"/>
      <c r="AU188" s="463"/>
      <c r="AV188" s="463"/>
      <c r="AW188" s="462"/>
      <c r="AX188" s="463"/>
      <c r="AY188" s="463"/>
      <c r="AZ188" s="463"/>
      <c r="BA188" s="463"/>
      <c r="BB188" s="462"/>
      <c r="BC188" s="463"/>
      <c r="BD188" s="463"/>
      <c r="BE188" s="462"/>
      <c r="BF188" s="463"/>
      <c r="BG188" s="463"/>
      <c r="BH188" s="463"/>
      <c r="BI188" s="463"/>
      <c r="BJ188" s="463"/>
      <c r="BK188" s="463"/>
      <c r="BL188" s="463"/>
      <c r="BQ188" s="462"/>
      <c r="BT188" s="462"/>
      <c r="CD188" s="463"/>
      <c r="CE188" s="463"/>
      <c r="CF188" s="462"/>
      <c r="CG188" s="463"/>
      <c r="CH188" s="463"/>
      <c r="CI188" s="463"/>
      <c r="CJ188" s="463"/>
      <c r="CK188" s="463"/>
      <c r="CL188" s="463"/>
      <c r="CM188" s="463"/>
      <c r="CN188" s="463"/>
      <c r="CO188" s="463"/>
      <c r="CP188" s="464"/>
    </row>
    <row r="189" spans="1:94" s="319" customFormat="1" ht="13.8" x14ac:dyDescent="0.25">
      <c r="A189" s="460"/>
      <c r="B189" s="461"/>
      <c r="C189" s="460"/>
      <c r="D189" s="460"/>
      <c r="E189" s="462"/>
      <c r="F189" s="462"/>
      <c r="G189" s="462"/>
      <c r="H189" s="462"/>
      <c r="I189" s="462"/>
      <c r="J189" s="462"/>
      <c r="K189" s="462"/>
      <c r="L189" s="462"/>
      <c r="M189" s="462"/>
      <c r="N189" s="462"/>
      <c r="O189" s="462"/>
      <c r="P189" s="462"/>
      <c r="Q189" s="462"/>
      <c r="R189" s="462"/>
      <c r="S189" s="462"/>
      <c r="T189" s="462"/>
      <c r="U189" s="462"/>
      <c r="V189" s="462"/>
      <c r="W189" s="462"/>
      <c r="X189" s="462"/>
      <c r="Y189" s="462"/>
      <c r="Z189" s="462"/>
      <c r="AA189" s="462"/>
      <c r="AB189" s="462"/>
      <c r="AC189" s="462"/>
      <c r="AD189" s="462"/>
      <c r="AE189" s="462"/>
      <c r="AF189" s="462"/>
      <c r="AL189" s="462"/>
      <c r="AO189" s="462"/>
      <c r="AP189" s="463"/>
      <c r="AQ189" s="463"/>
      <c r="AR189" s="463"/>
      <c r="AS189" s="463"/>
      <c r="AT189" s="462"/>
      <c r="AU189" s="463"/>
      <c r="AV189" s="463"/>
      <c r="AW189" s="462"/>
      <c r="AX189" s="463"/>
      <c r="AY189" s="463"/>
      <c r="AZ189" s="463"/>
      <c r="BA189" s="463"/>
      <c r="BB189" s="462"/>
      <c r="BC189" s="463"/>
      <c r="BD189" s="463"/>
      <c r="BE189" s="462"/>
      <c r="BF189" s="463"/>
      <c r="BG189" s="463"/>
      <c r="BH189" s="463"/>
      <c r="BI189" s="463"/>
      <c r="BJ189" s="463"/>
      <c r="BK189" s="463"/>
      <c r="BL189" s="463"/>
      <c r="BQ189" s="462"/>
      <c r="BT189" s="462"/>
      <c r="CD189" s="463"/>
      <c r="CE189" s="463"/>
      <c r="CF189" s="462"/>
      <c r="CG189" s="463"/>
      <c r="CH189" s="463"/>
      <c r="CI189" s="463"/>
      <c r="CJ189" s="463"/>
      <c r="CK189" s="463"/>
      <c r="CL189" s="463"/>
      <c r="CM189" s="463"/>
      <c r="CN189" s="463"/>
      <c r="CO189" s="463"/>
      <c r="CP189" s="464"/>
    </row>
    <row r="190" spans="1:94" s="319" customFormat="1" ht="13.8" x14ac:dyDescent="0.25">
      <c r="A190" s="460"/>
      <c r="B190" s="461"/>
      <c r="C190" s="460"/>
      <c r="D190" s="460"/>
      <c r="E190" s="462"/>
      <c r="F190" s="462"/>
      <c r="G190" s="462"/>
      <c r="H190" s="462"/>
      <c r="I190" s="462"/>
      <c r="J190" s="462"/>
      <c r="K190" s="462"/>
      <c r="L190" s="462"/>
      <c r="M190" s="462"/>
      <c r="N190" s="462"/>
      <c r="O190" s="462"/>
      <c r="P190" s="462"/>
      <c r="Q190" s="462"/>
      <c r="R190" s="462"/>
      <c r="S190" s="462"/>
      <c r="T190" s="462"/>
      <c r="U190" s="462"/>
      <c r="V190" s="462"/>
      <c r="W190" s="462"/>
      <c r="X190" s="462"/>
      <c r="Y190" s="462"/>
      <c r="Z190" s="462"/>
      <c r="AA190" s="462"/>
      <c r="AB190" s="462"/>
      <c r="AC190" s="462"/>
      <c r="AD190" s="462"/>
      <c r="AE190" s="462"/>
      <c r="AF190" s="462"/>
      <c r="AL190" s="462"/>
      <c r="AO190" s="462"/>
      <c r="AP190" s="463"/>
      <c r="AQ190" s="463"/>
      <c r="AR190" s="463"/>
      <c r="AS190" s="463"/>
      <c r="AT190" s="462"/>
      <c r="AU190" s="463"/>
      <c r="AV190" s="463"/>
      <c r="AW190" s="462"/>
      <c r="AX190" s="463"/>
      <c r="AY190" s="463"/>
      <c r="AZ190" s="463"/>
      <c r="BA190" s="463"/>
      <c r="BB190" s="462"/>
      <c r="BC190" s="463"/>
      <c r="BD190" s="463"/>
      <c r="BE190" s="462"/>
      <c r="BF190" s="463"/>
      <c r="BG190" s="463"/>
      <c r="BH190" s="463"/>
      <c r="BI190" s="463"/>
      <c r="BJ190" s="463"/>
      <c r="BK190" s="463"/>
      <c r="BL190" s="463"/>
      <c r="BQ190" s="462"/>
      <c r="BT190" s="462"/>
      <c r="CD190" s="463"/>
      <c r="CE190" s="463"/>
      <c r="CF190" s="462"/>
      <c r="CG190" s="463"/>
      <c r="CH190" s="463"/>
      <c r="CI190" s="463"/>
      <c r="CJ190" s="463"/>
      <c r="CK190" s="463"/>
      <c r="CL190" s="463"/>
      <c r="CM190" s="463"/>
      <c r="CN190" s="463"/>
      <c r="CO190" s="463"/>
      <c r="CP190" s="464"/>
    </row>
    <row r="191" spans="1:94" s="319" customFormat="1" ht="13.8" x14ac:dyDescent="0.25">
      <c r="A191" s="460"/>
      <c r="B191" s="461"/>
      <c r="C191" s="460"/>
      <c r="D191" s="460"/>
      <c r="E191" s="462"/>
      <c r="F191" s="462"/>
      <c r="G191" s="462"/>
      <c r="H191" s="462"/>
      <c r="I191" s="462"/>
      <c r="J191" s="462"/>
      <c r="K191" s="462"/>
      <c r="L191" s="462"/>
      <c r="M191" s="462"/>
      <c r="N191" s="462"/>
      <c r="O191" s="462"/>
      <c r="P191" s="462"/>
      <c r="Q191" s="462"/>
      <c r="R191" s="462"/>
      <c r="S191" s="462"/>
      <c r="T191" s="462"/>
      <c r="U191" s="462"/>
      <c r="V191" s="462"/>
      <c r="W191" s="462"/>
      <c r="X191" s="462"/>
      <c r="Y191" s="462"/>
      <c r="Z191" s="462"/>
      <c r="AA191" s="462"/>
      <c r="AB191" s="462"/>
      <c r="AC191" s="462"/>
      <c r="AD191" s="462"/>
      <c r="AE191" s="462"/>
      <c r="AF191" s="462"/>
      <c r="AL191" s="462"/>
      <c r="AO191" s="462"/>
      <c r="AP191" s="463"/>
      <c r="AQ191" s="463"/>
      <c r="AR191" s="463"/>
      <c r="AS191" s="463"/>
      <c r="AT191" s="462"/>
      <c r="AU191" s="463"/>
      <c r="AV191" s="463"/>
      <c r="AW191" s="462"/>
      <c r="AX191" s="463"/>
      <c r="AY191" s="463"/>
      <c r="AZ191" s="463"/>
      <c r="BA191" s="463"/>
      <c r="BB191" s="462"/>
      <c r="BC191" s="463"/>
      <c r="BD191" s="463"/>
      <c r="BE191" s="462"/>
      <c r="BF191" s="463"/>
      <c r="BG191" s="463"/>
      <c r="BH191" s="463"/>
      <c r="BI191" s="463"/>
      <c r="BJ191" s="463"/>
      <c r="BK191" s="463"/>
      <c r="BL191" s="463"/>
      <c r="BQ191" s="462"/>
      <c r="BT191" s="462"/>
      <c r="CD191" s="463"/>
      <c r="CE191" s="463"/>
      <c r="CF191" s="462"/>
      <c r="CG191" s="463"/>
      <c r="CH191" s="463"/>
      <c r="CI191" s="463"/>
      <c r="CJ191" s="463"/>
      <c r="CK191" s="463"/>
      <c r="CL191" s="463"/>
      <c r="CM191" s="463"/>
      <c r="CN191" s="463"/>
      <c r="CO191" s="463"/>
      <c r="CP191" s="464"/>
    </row>
    <row r="192" spans="1:94" s="319" customFormat="1" ht="13.8" x14ac:dyDescent="0.25">
      <c r="A192" s="460"/>
      <c r="B192" s="461"/>
      <c r="C192" s="460"/>
      <c r="D192" s="460"/>
      <c r="E192" s="462"/>
      <c r="F192" s="462"/>
      <c r="G192" s="462"/>
      <c r="H192" s="462"/>
      <c r="I192" s="462"/>
      <c r="J192" s="462"/>
      <c r="K192" s="462"/>
      <c r="L192" s="462"/>
      <c r="M192" s="462"/>
      <c r="N192" s="462"/>
      <c r="O192" s="462"/>
      <c r="P192" s="462"/>
      <c r="Q192" s="462"/>
      <c r="R192" s="462"/>
      <c r="S192" s="462"/>
      <c r="T192" s="462"/>
      <c r="U192" s="462"/>
      <c r="V192" s="462"/>
      <c r="W192" s="462"/>
      <c r="X192" s="462"/>
      <c r="Y192" s="462"/>
      <c r="Z192" s="462"/>
      <c r="AA192" s="462"/>
      <c r="AB192" s="462"/>
      <c r="AC192" s="462"/>
      <c r="AD192" s="462"/>
      <c r="AE192" s="462"/>
      <c r="AF192" s="462"/>
      <c r="AL192" s="462"/>
      <c r="AO192" s="462"/>
      <c r="AP192" s="463"/>
      <c r="AQ192" s="463"/>
      <c r="AR192" s="463"/>
      <c r="AS192" s="463"/>
      <c r="AT192" s="462"/>
      <c r="AU192" s="463"/>
      <c r="AV192" s="463"/>
      <c r="AW192" s="462"/>
      <c r="AX192" s="463"/>
      <c r="AY192" s="463"/>
      <c r="AZ192" s="463"/>
      <c r="BA192" s="463"/>
      <c r="BB192" s="462"/>
      <c r="BC192" s="463"/>
      <c r="BD192" s="463"/>
      <c r="BE192" s="462"/>
      <c r="BF192" s="463"/>
      <c r="BG192" s="463"/>
      <c r="BH192" s="463"/>
      <c r="BI192" s="463"/>
      <c r="BJ192" s="463"/>
      <c r="BK192" s="463"/>
      <c r="BL192" s="463"/>
      <c r="BQ192" s="462"/>
      <c r="BT192" s="462"/>
      <c r="CD192" s="463"/>
      <c r="CE192" s="463"/>
      <c r="CF192" s="462"/>
      <c r="CG192" s="463"/>
      <c r="CH192" s="463"/>
      <c r="CI192" s="463"/>
      <c r="CJ192" s="463"/>
      <c r="CK192" s="463"/>
      <c r="CL192" s="463"/>
      <c r="CM192" s="463"/>
      <c r="CN192" s="463"/>
      <c r="CO192" s="463"/>
      <c r="CP192" s="464"/>
    </row>
    <row r="193" spans="1:94" s="319" customFormat="1" ht="13.8" x14ac:dyDescent="0.25">
      <c r="A193" s="460"/>
      <c r="B193" s="461"/>
      <c r="C193" s="460"/>
      <c r="D193" s="460"/>
      <c r="E193" s="462"/>
      <c r="F193" s="462"/>
      <c r="G193" s="462"/>
      <c r="H193" s="462"/>
      <c r="I193" s="462"/>
      <c r="J193" s="462"/>
      <c r="K193" s="462"/>
      <c r="L193" s="462"/>
      <c r="M193" s="462"/>
      <c r="N193" s="462"/>
      <c r="O193" s="462"/>
      <c r="P193" s="462"/>
      <c r="Q193" s="462"/>
      <c r="R193" s="462"/>
      <c r="S193" s="462"/>
      <c r="T193" s="462"/>
      <c r="U193" s="462"/>
      <c r="V193" s="462"/>
      <c r="W193" s="462"/>
      <c r="X193" s="462"/>
      <c r="Y193" s="462"/>
      <c r="Z193" s="462"/>
      <c r="AA193" s="462"/>
      <c r="AB193" s="462"/>
      <c r="AC193" s="462"/>
      <c r="AD193" s="462"/>
      <c r="AE193" s="462"/>
      <c r="AF193" s="462"/>
      <c r="AL193" s="462"/>
      <c r="AO193" s="462"/>
      <c r="AP193" s="463"/>
      <c r="AQ193" s="463"/>
      <c r="AR193" s="463"/>
      <c r="AS193" s="463"/>
      <c r="AT193" s="462"/>
      <c r="AU193" s="463"/>
      <c r="AV193" s="463"/>
      <c r="AW193" s="462"/>
      <c r="AX193" s="463"/>
      <c r="AY193" s="463"/>
      <c r="AZ193" s="463"/>
      <c r="BA193" s="463"/>
      <c r="BB193" s="462"/>
      <c r="BC193" s="463"/>
      <c r="BD193" s="463"/>
      <c r="BE193" s="462"/>
      <c r="BF193" s="463"/>
      <c r="BG193" s="463"/>
      <c r="BH193" s="463"/>
      <c r="BI193" s="463"/>
      <c r="BJ193" s="463"/>
      <c r="BK193" s="463"/>
      <c r="BL193" s="463"/>
      <c r="BQ193" s="462"/>
      <c r="BT193" s="462"/>
      <c r="CD193" s="463"/>
      <c r="CE193" s="463"/>
      <c r="CF193" s="462"/>
      <c r="CG193" s="463"/>
      <c r="CH193" s="463"/>
      <c r="CI193" s="463"/>
      <c r="CJ193" s="463"/>
      <c r="CK193" s="463"/>
      <c r="CL193" s="463"/>
      <c r="CM193" s="463"/>
      <c r="CN193" s="463"/>
      <c r="CO193" s="463"/>
      <c r="CP193" s="464"/>
    </row>
    <row r="194" spans="1:94" s="319" customFormat="1" ht="13.8" x14ac:dyDescent="0.25">
      <c r="A194" s="460"/>
      <c r="B194" s="461"/>
      <c r="C194" s="460"/>
      <c r="D194" s="460"/>
      <c r="E194" s="462"/>
      <c r="F194" s="462"/>
      <c r="G194" s="462"/>
      <c r="H194" s="462"/>
      <c r="I194" s="462"/>
      <c r="J194" s="462"/>
      <c r="K194" s="462"/>
      <c r="L194" s="462"/>
      <c r="M194" s="462"/>
      <c r="N194" s="462"/>
      <c r="O194" s="462"/>
      <c r="P194" s="462"/>
      <c r="Q194" s="462"/>
      <c r="R194" s="462"/>
      <c r="S194" s="462"/>
      <c r="T194" s="462"/>
      <c r="U194" s="462"/>
      <c r="V194" s="462"/>
      <c r="W194" s="462"/>
      <c r="X194" s="462"/>
      <c r="Y194" s="462"/>
      <c r="Z194" s="462"/>
      <c r="AA194" s="462"/>
      <c r="AB194" s="462"/>
      <c r="AC194" s="462"/>
      <c r="AD194" s="462"/>
      <c r="AE194" s="462"/>
      <c r="AF194" s="462"/>
      <c r="AL194" s="462"/>
      <c r="AO194" s="462"/>
      <c r="AP194" s="463"/>
      <c r="AQ194" s="463"/>
      <c r="AR194" s="463"/>
      <c r="AS194" s="463"/>
      <c r="AT194" s="462"/>
      <c r="AU194" s="463"/>
      <c r="AV194" s="463"/>
      <c r="AW194" s="462"/>
      <c r="AX194" s="463"/>
      <c r="AY194" s="463"/>
      <c r="AZ194" s="463"/>
      <c r="BA194" s="463"/>
      <c r="BB194" s="462"/>
      <c r="BC194" s="463"/>
      <c r="BD194" s="463"/>
      <c r="BE194" s="462"/>
      <c r="BF194" s="463"/>
      <c r="BG194" s="463"/>
      <c r="BH194" s="463"/>
      <c r="BI194" s="463"/>
      <c r="BJ194" s="463"/>
      <c r="BK194" s="463"/>
      <c r="BL194" s="463"/>
      <c r="BQ194" s="462"/>
      <c r="BT194" s="462"/>
      <c r="CD194" s="463"/>
      <c r="CE194" s="463"/>
      <c r="CF194" s="462"/>
      <c r="CG194" s="463"/>
      <c r="CH194" s="463"/>
      <c r="CI194" s="463"/>
      <c r="CJ194" s="463"/>
      <c r="CK194" s="463"/>
      <c r="CL194" s="463"/>
      <c r="CM194" s="463"/>
      <c r="CN194" s="463"/>
      <c r="CO194" s="463"/>
      <c r="CP194" s="464"/>
    </row>
    <row r="195" spans="1:94" s="319" customFormat="1" ht="13.8" x14ac:dyDescent="0.25">
      <c r="A195" s="460"/>
      <c r="B195" s="461"/>
      <c r="C195" s="460"/>
      <c r="D195" s="460"/>
      <c r="E195" s="462"/>
      <c r="F195" s="462"/>
      <c r="G195" s="462"/>
      <c r="H195" s="462"/>
      <c r="I195" s="462"/>
      <c r="J195" s="462"/>
      <c r="K195" s="462"/>
      <c r="L195" s="462"/>
      <c r="M195" s="462"/>
      <c r="N195" s="462"/>
      <c r="O195" s="462"/>
      <c r="P195" s="462"/>
      <c r="Q195" s="462"/>
      <c r="R195" s="462"/>
      <c r="S195" s="462"/>
      <c r="T195" s="462"/>
      <c r="U195" s="462"/>
      <c r="V195" s="462"/>
      <c r="W195" s="462"/>
      <c r="X195" s="462"/>
      <c r="Y195" s="462"/>
      <c r="Z195" s="462"/>
      <c r="AA195" s="462"/>
      <c r="AB195" s="462"/>
      <c r="AC195" s="462"/>
      <c r="AD195" s="462"/>
      <c r="AE195" s="462"/>
      <c r="AF195" s="462"/>
      <c r="AL195" s="462"/>
      <c r="AO195" s="462"/>
      <c r="AP195" s="463"/>
      <c r="AQ195" s="463"/>
      <c r="AR195" s="463"/>
      <c r="AS195" s="463"/>
      <c r="AT195" s="462"/>
      <c r="AU195" s="463"/>
      <c r="AV195" s="463"/>
      <c r="AW195" s="462"/>
      <c r="AX195" s="463"/>
      <c r="AY195" s="463"/>
      <c r="AZ195" s="463"/>
      <c r="BA195" s="463"/>
      <c r="BB195" s="462"/>
      <c r="BC195" s="463"/>
      <c r="BD195" s="463"/>
      <c r="BE195" s="462"/>
      <c r="BF195" s="463"/>
      <c r="BG195" s="463"/>
      <c r="BH195" s="463"/>
      <c r="BI195" s="463"/>
      <c r="BJ195" s="463"/>
      <c r="BK195" s="463"/>
      <c r="BL195" s="463"/>
      <c r="BQ195" s="462"/>
      <c r="BT195" s="462"/>
      <c r="CD195" s="463"/>
      <c r="CE195" s="463"/>
      <c r="CF195" s="462"/>
      <c r="CG195" s="463"/>
      <c r="CH195" s="463"/>
      <c r="CI195" s="463"/>
      <c r="CJ195" s="463"/>
      <c r="CK195" s="463"/>
      <c r="CL195" s="463"/>
      <c r="CM195" s="463"/>
      <c r="CN195" s="463"/>
      <c r="CO195" s="463"/>
      <c r="CP195" s="464"/>
    </row>
    <row r="196" spans="1:94" s="319" customFormat="1" ht="13.8" x14ac:dyDescent="0.25">
      <c r="A196" s="460"/>
      <c r="B196" s="461"/>
      <c r="C196" s="460"/>
      <c r="D196" s="460"/>
      <c r="E196" s="462"/>
      <c r="F196" s="462"/>
      <c r="G196" s="462"/>
      <c r="H196" s="462"/>
      <c r="I196" s="462"/>
      <c r="J196" s="462"/>
      <c r="K196" s="462"/>
      <c r="L196" s="462"/>
      <c r="M196" s="462"/>
      <c r="N196" s="462"/>
      <c r="O196" s="462"/>
      <c r="P196" s="462"/>
      <c r="Q196" s="462"/>
      <c r="R196" s="462"/>
      <c r="S196" s="462"/>
      <c r="T196" s="462"/>
      <c r="U196" s="462"/>
      <c r="V196" s="462"/>
      <c r="W196" s="462"/>
      <c r="X196" s="462"/>
      <c r="Y196" s="462"/>
      <c r="Z196" s="462"/>
      <c r="AA196" s="462"/>
      <c r="AB196" s="462"/>
      <c r="AC196" s="462"/>
      <c r="AD196" s="462"/>
      <c r="AE196" s="462"/>
      <c r="AF196" s="462"/>
      <c r="AL196" s="462"/>
      <c r="AO196" s="462"/>
      <c r="AP196" s="463"/>
      <c r="AQ196" s="463"/>
      <c r="AR196" s="463"/>
      <c r="AS196" s="463"/>
      <c r="AT196" s="462"/>
      <c r="AU196" s="463"/>
      <c r="AV196" s="463"/>
      <c r="AW196" s="462"/>
      <c r="AX196" s="463"/>
      <c r="AY196" s="463"/>
      <c r="AZ196" s="463"/>
      <c r="BA196" s="463"/>
      <c r="BB196" s="462"/>
      <c r="BC196" s="463"/>
      <c r="BD196" s="463"/>
      <c r="BE196" s="462"/>
      <c r="BF196" s="463"/>
      <c r="BG196" s="463"/>
      <c r="BH196" s="463"/>
      <c r="BI196" s="463"/>
      <c r="BJ196" s="463"/>
      <c r="BK196" s="463"/>
      <c r="BL196" s="463"/>
      <c r="BQ196" s="462"/>
      <c r="BT196" s="462"/>
      <c r="CD196" s="463"/>
      <c r="CE196" s="463"/>
      <c r="CF196" s="462"/>
      <c r="CG196" s="463"/>
      <c r="CH196" s="463"/>
      <c r="CI196" s="463"/>
      <c r="CJ196" s="463"/>
      <c r="CK196" s="463"/>
      <c r="CL196" s="463"/>
      <c r="CM196" s="463"/>
      <c r="CN196" s="463"/>
      <c r="CO196" s="463"/>
      <c r="CP196" s="464"/>
    </row>
    <row r="197" spans="1:94" s="319" customFormat="1" ht="13.8" x14ac:dyDescent="0.25">
      <c r="A197" s="460"/>
      <c r="B197" s="461"/>
      <c r="C197" s="460"/>
      <c r="D197" s="460"/>
      <c r="E197" s="462"/>
      <c r="F197" s="462"/>
      <c r="G197" s="462"/>
      <c r="H197" s="462"/>
      <c r="I197" s="462"/>
      <c r="J197" s="462"/>
      <c r="K197" s="462"/>
      <c r="L197" s="462"/>
      <c r="M197" s="462"/>
      <c r="N197" s="462"/>
      <c r="O197" s="462"/>
      <c r="P197" s="462"/>
      <c r="Q197" s="462"/>
      <c r="R197" s="462"/>
      <c r="S197" s="462"/>
      <c r="T197" s="462"/>
      <c r="U197" s="462"/>
      <c r="V197" s="462"/>
      <c r="W197" s="462"/>
      <c r="X197" s="462"/>
      <c r="Y197" s="462"/>
      <c r="Z197" s="462"/>
      <c r="AA197" s="462"/>
      <c r="AB197" s="462"/>
      <c r="AC197" s="462"/>
      <c r="AD197" s="462"/>
      <c r="AE197" s="462"/>
      <c r="AF197" s="462"/>
      <c r="AL197" s="462"/>
      <c r="AO197" s="462"/>
      <c r="AP197" s="463"/>
      <c r="AQ197" s="463"/>
      <c r="AR197" s="463"/>
      <c r="AS197" s="463"/>
      <c r="AT197" s="462"/>
      <c r="AU197" s="463"/>
      <c r="AV197" s="463"/>
      <c r="AW197" s="462"/>
      <c r="AX197" s="463"/>
      <c r="AY197" s="463"/>
      <c r="AZ197" s="463"/>
      <c r="BA197" s="463"/>
      <c r="BB197" s="462"/>
      <c r="BC197" s="463"/>
      <c r="BD197" s="463"/>
      <c r="BE197" s="462"/>
      <c r="BF197" s="463"/>
      <c r="BG197" s="463"/>
      <c r="BH197" s="463"/>
      <c r="BI197" s="463"/>
      <c r="BJ197" s="463"/>
      <c r="BK197" s="463"/>
      <c r="BL197" s="463"/>
      <c r="BQ197" s="462"/>
      <c r="BT197" s="462"/>
      <c r="CD197" s="463"/>
      <c r="CE197" s="463"/>
      <c r="CF197" s="462"/>
      <c r="CG197" s="463"/>
      <c r="CH197" s="463"/>
      <c r="CI197" s="463"/>
      <c r="CJ197" s="463"/>
      <c r="CK197" s="463"/>
      <c r="CL197" s="463"/>
      <c r="CM197" s="463"/>
      <c r="CN197" s="463"/>
      <c r="CO197" s="463"/>
      <c r="CP197" s="464"/>
    </row>
    <row r="198" spans="1:94" s="319" customFormat="1" ht="13.8" x14ac:dyDescent="0.25">
      <c r="A198" s="460"/>
      <c r="B198" s="461"/>
      <c r="C198" s="460"/>
      <c r="D198" s="460"/>
      <c r="E198" s="462"/>
      <c r="F198" s="462"/>
      <c r="G198" s="462"/>
      <c r="H198" s="462"/>
      <c r="I198" s="462"/>
      <c r="J198" s="462"/>
      <c r="K198" s="462"/>
      <c r="L198" s="462"/>
      <c r="M198" s="462"/>
      <c r="N198" s="462"/>
      <c r="O198" s="462"/>
      <c r="P198" s="462"/>
      <c r="Q198" s="462"/>
      <c r="R198" s="462"/>
      <c r="S198" s="462"/>
      <c r="T198" s="462"/>
      <c r="U198" s="462"/>
      <c r="V198" s="462"/>
      <c r="W198" s="462"/>
      <c r="X198" s="462"/>
      <c r="Y198" s="462"/>
      <c r="Z198" s="462"/>
      <c r="AA198" s="462"/>
      <c r="AB198" s="462"/>
      <c r="AC198" s="462"/>
      <c r="AD198" s="462"/>
      <c r="AE198" s="462"/>
      <c r="AF198" s="462"/>
      <c r="AL198" s="462"/>
      <c r="AO198" s="462"/>
      <c r="AP198" s="463"/>
      <c r="AQ198" s="463"/>
      <c r="AR198" s="463"/>
      <c r="AS198" s="463"/>
      <c r="AT198" s="462"/>
      <c r="AU198" s="463"/>
      <c r="AV198" s="463"/>
      <c r="AW198" s="462"/>
      <c r="AX198" s="463"/>
      <c r="AY198" s="463"/>
      <c r="AZ198" s="463"/>
      <c r="BA198" s="463"/>
      <c r="BB198" s="462"/>
      <c r="BC198" s="463"/>
      <c r="BD198" s="463"/>
      <c r="BE198" s="462"/>
      <c r="BF198" s="463"/>
      <c r="BG198" s="463"/>
      <c r="BH198" s="463"/>
      <c r="BI198" s="463"/>
      <c r="BJ198" s="463"/>
      <c r="BK198" s="463"/>
      <c r="BL198" s="463"/>
      <c r="BQ198" s="462"/>
      <c r="BT198" s="462"/>
      <c r="CD198" s="463"/>
      <c r="CE198" s="463"/>
      <c r="CF198" s="462"/>
      <c r="CG198" s="463"/>
      <c r="CH198" s="463"/>
      <c r="CI198" s="463"/>
      <c r="CJ198" s="463"/>
      <c r="CK198" s="463"/>
      <c r="CL198" s="463"/>
      <c r="CM198" s="463"/>
      <c r="CN198" s="463"/>
      <c r="CO198" s="463"/>
      <c r="CP198" s="464"/>
    </row>
    <row r="199" spans="1:94" s="319" customFormat="1" ht="13.8" x14ac:dyDescent="0.25">
      <c r="A199" s="460"/>
      <c r="B199" s="461"/>
      <c r="C199" s="460"/>
      <c r="D199" s="460"/>
      <c r="E199" s="462"/>
      <c r="F199" s="462"/>
      <c r="G199" s="462"/>
      <c r="H199" s="462"/>
      <c r="I199" s="462"/>
      <c r="J199" s="462"/>
      <c r="K199" s="462"/>
      <c r="L199" s="462"/>
      <c r="M199" s="462"/>
      <c r="N199" s="462"/>
      <c r="O199" s="462"/>
      <c r="P199" s="462"/>
      <c r="Q199" s="462"/>
      <c r="R199" s="462"/>
      <c r="S199" s="462"/>
      <c r="T199" s="462"/>
      <c r="U199" s="462"/>
      <c r="V199" s="462"/>
      <c r="W199" s="462"/>
      <c r="X199" s="462"/>
      <c r="Y199" s="462"/>
      <c r="Z199" s="462"/>
      <c r="AA199" s="462"/>
      <c r="AB199" s="462"/>
      <c r="AC199" s="462"/>
      <c r="AD199" s="462"/>
      <c r="AE199" s="462"/>
      <c r="AF199" s="462"/>
      <c r="AL199" s="462"/>
      <c r="AO199" s="462"/>
      <c r="AP199" s="463"/>
      <c r="AQ199" s="463"/>
      <c r="AR199" s="463"/>
      <c r="AS199" s="463"/>
      <c r="AT199" s="462"/>
      <c r="AU199" s="463"/>
      <c r="AV199" s="463"/>
      <c r="AW199" s="462"/>
      <c r="AX199" s="463"/>
      <c r="AY199" s="463"/>
      <c r="AZ199" s="463"/>
      <c r="BA199" s="463"/>
      <c r="BB199" s="462"/>
      <c r="BC199" s="463"/>
      <c r="BD199" s="463"/>
      <c r="BE199" s="462"/>
      <c r="BF199" s="463"/>
      <c r="BG199" s="463"/>
      <c r="BH199" s="463"/>
      <c r="BI199" s="463"/>
      <c r="BJ199" s="463"/>
      <c r="BK199" s="463"/>
      <c r="BL199" s="463"/>
      <c r="BQ199" s="462"/>
      <c r="BT199" s="462"/>
      <c r="CD199" s="463"/>
      <c r="CE199" s="463"/>
      <c r="CF199" s="462"/>
      <c r="CG199" s="463"/>
      <c r="CH199" s="463"/>
      <c r="CI199" s="463"/>
      <c r="CJ199" s="463"/>
      <c r="CK199" s="463"/>
      <c r="CL199" s="463"/>
      <c r="CM199" s="463"/>
      <c r="CN199" s="463"/>
      <c r="CO199" s="463"/>
      <c r="CP199" s="464"/>
    </row>
    <row r="200" spans="1:94" s="319" customFormat="1" ht="13.8" x14ac:dyDescent="0.25">
      <c r="A200" s="460"/>
      <c r="B200" s="461"/>
      <c r="C200" s="460"/>
      <c r="D200" s="460"/>
      <c r="E200" s="462"/>
      <c r="F200" s="462"/>
      <c r="G200" s="462"/>
      <c r="H200" s="462"/>
      <c r="I200" s="462"/>
      <c r="J200" s="462"/>
      <c r="K200" s="462"/>
      <c r="L200" s="462"/>
      <c r="M200" s="462"/>
      <c r="N200" s="462"/>
      <c r="O200" s="462"/>
      <c r="P200" s="462"/>
      <c r="Q200" s="462"/>
      <c r="R200" s="462"/>
      <c r="S200" s="462"/>
      <c r="T200" s="462"/>
      <c r="U200" s="462"/>
      <c r="V200" s="462"/>
      <c r="W200" s="462"/>
      <c r="X200" s="462"/>
      <c r="Y200" s="462"/>
      <c r="Z200" s="462"/>
      <c r="AA200" s="462"/>
      <c r="AB200" s="462"/>
      <c r="AC200" s="462"/>
      <c r="AD200" s="462"/>
      <c r="AE200" s="462"/>
      <c r="AF200" s="462"/>
      <c r="AL200" s="462"/>
      <c r="AO200" s="462"/>
      <c r="AP200" s="463"/>
      <c r="AQ200" s="463"/>
      <c r="AR200" s="463"/>
      <c r="AS200" s="463"/>
      <c r="AT200" s="462"/>
      <c r="AU200" s="463"/>
      <c r="AV200" s="463"/>
      <c r="AW200" s="462"/>
      <c r="AX200" s="463"/>
      <c r="AY200" s="463"/>
      <c r="AZ200" s="463"/>
      <c r="BA200" s="463"/>
      <c r="BB200" s="462"/>
      <c r="BC200" s="463"/>
      <c r="BD200" s="463"/>
      <c r="BE200" s="462"/>
      <c r="BF200" s="463"/>
      <c r="BG200" s="463"/>
      <c r="BH200" s="463"/>
      <c r="BI200" s="463"/>
      <c r="BJ200" s="463"/>
      <c r="BK200" s="463"/>
      <c r="BL200" s="463"/>
      <c r="BQ200" s="462"/>
      <c r="BT200" s="462"/>
      <c r="CD200" s="463"/>
      <c r="CE200" s="463"/>
      <c r="CF200" s="462"/>
      <c r="CG200" s="463"/>
      <c r="CH200" s="463"/>
      <c r="CI200" s="463"/>
      <c r="CJ200" s="463"/>
      <c r="CK200" s="463"/>
      <c r="CL200" s="463"/>
      <c r="CM200" s="463"/>
      <c r="CN200" s="463"/>
      <c r="CO200" s="463"/>
      <c r="CP200" s="464"/>
    </row>
    <row r="201" spans="1:94" s="319" customFormat="1" ht="13.8" x14ac:dyDescent="0.25">
      <c r="A201" s="460"/>
      <c r="B201" s="461"/>
      <c r="C201" s="460"/>
      <c r="D201" s="460"/>
      <c r="E201" s="462"/>
      <c r="F201" s="462"/>
      <c r="G201" s="462"/>
      <c r="H201" s="462"/>
      <c r="I201" s="462"/>
      <c r="J201" s="462"/>
      <c r="K201" s="462"/>
      <c r="L201" s="462"/>
      <c r="M201" s="462"/>
      <c r="N201" s="462"/>
      <c r="O201" s="462"/>
      <c r="P201" s="462"/>
      <c r="Q201" s="462"/>
      <c r="R201" s="462"/>
      <c r="S201" s="462"/>
      <c r="T201" s="462"/>
      <c r="U201" s="462"/>
      <c r="V201" s="462"/>
      <c r="W201" s="462"/>
      <c r="X201" s="462"/>
      <c r="Y201" s="462"/>
      <c r="Z201" s="462"/>
      <c r="AA201" s="462"/>
      <c r="AB201" s="462"/>
      <c r="AC201" s="462"/>
      <c r="AD201" s="462"/>
      <c r="AE201" s="462"/>
      <c r="AF201" s="462"/>
      <c r="AL201" s="462"/>
      <c r="AO201" s="462"/>
      <c r="AP201" s="463"/>
      <c r="AQ201" s="463"/>
      <c r="AR201" s="463"/>
      <c r="AS201" s="463"/>
      <c r="AT201" s="462"/>
      <c r="AU201" s="463"/>
      <c r="AV201" s="463"/>
      <c r="AW201" s="462"/>
      <c r="AX201" s="463"/>
      <c r="AY201" s="463"/>
      <c r="AZ201" s="463"/>
      <c r="BA201" s="463"/>
      <c r="BB201" s="462"/>
      <c r="BC201" s="463"/>
      <c r="BD201" s="463"/>
      <c r="BE201" s="462"/>
      <c r="BF201" s="463"/>
      <c r="BG201" s="463"/>
      <c r="BH201" s="463"/>
      <c r="BI201" s="463"/>
      <c r="BJ201" s="463"/>
      <c r="BK201" s="463"/>
      <c r="BL201" s="463"/>
      <c r="BQ201" s="462"/>
      <c r="BT201" s="462"/>
      <c r="CD201" s="463"/>
      <c r="CE201" s="463"/>
      <c r="CF201" s="462"/>
      <c r="CG201" s="463"/>
      <c r="CH201" s="463"/>
      <c r="CI201" s="463"/>
      <c r="CJ201" s="463"/>
      <c r="CK201" s="463"/>
      <c r="CL201" s="463"/>
      <c r="CM201" s="463"/>
      <c r="CN201" s="463"/>
      <c r="CO201" s="463"/>
      <c r="CP201" s="464"/>
    </row>
    <row r="202" spans="1:94" s="319" customFormat="1" ht="13.8" x14ac:dyDescent="0.25">
      <c r="A202" s="460"/>
      <c r="B202" s="461"/>
      <c r="C202" s="460"/>
      <c r="D202" s="460"/>
      <c r="E202" s="462"/>
      <c r="F202" s="462"/>
      <c r="G202" s="462"/>
      <c r="H202" s="462"/>
      <c r="I202" s="462"/>
      <c r="J202" s="462"/>
      <c r="K202" s="462"/>
      <c r="L202" s="462"/>
      <c r="M202" s="462"/>
      <c r="N202" s="462"/>
      <c r="O202" s="462"/>
      <c r="P202" s="462"/>
      <c r="Q202" s="462"/>
      <c r="R202" s="462"/>
      <c r="S202" s="462"/>
      <c r="T202" s="462"/>
      <c r="U202" s="462"/>
      <c r="V202" s="462"/>
      <c r="W202" s="462"/>
      <c r="X202" s="462"/>
      <c r="Y202" s="462"/>
      <c r="Z202" s="462"/>
      <c r="AA202" s="462"/>
      <c r="AB202" s="462"/>
      <c r="AC202" s="462"/>
      <c r="AD202" s="462"/>
      <c r="AE202" s="462"/>
      <c r="AF202" s="462"/>
      <c r="AL202" s="462"/>
      <c r="AO202" s="462"/>
      <c r="AP202" s="463"/>
      <c r="AQ202" s="463"/>
      <c r="AR202" s="463"/>
      <c r="AS202" s="463"/>
      <c r="AT202" s="462"/>
      <c r="AU202" s="463"/>
      <c r="AV202" s="463"/>
      <c r="AW202" s="462"/>
      <c r="AX202" s="463"/>
      <c r="AY202" s="463"/>
      <c r="AZ202" s="463"/>
      <c r="BA202" s="463"/>
      <c r="BB202" s="462"/>
      <c r="BC202" s="463"/>
      <c r="BD202" s="463"/>
      <c r="BE202" s="462"/>
      <c r="BF202" s="463"/>
      <c r="BG202" s="463"/>
      <c r="BH202" s="463"/>
      <c r="BI202" s="463"/>
      <c r="BJ202" s="463"/>
      <c r="BK202" s="463"/>
      <c r="BL202" s="463"/>
      <c r="BQ202" s="462"/>
      <c r="BT202" s="462"/>
      <c r="CD202" s="463"/>
      <c r="CE202" s="463"/>
      <c r="CF202" s="462"/>
      <c r="CG202" s="463"/>
      <c r="CH202" s="463"/>
      <c r="CI202" s="463"/>
      <c r="CJ202" s="463"/>
      <c r="CK202" s="463"/>
      <c r="CL202" s="463"/>
      <c r="CM202" s="463"/>
      <c r="CN202" s="463"/>
      <c r="CO202" s="463"/>
      <c r="CP202" s="464"/>
    </row>
    <row r="203" spans="1:94" s="319" customFormat="1" ht="13.8" x14ac:dyDescent="0.25">
      <c r="A203" s="460"/>
      <c r="B203" s="461"/>
      <c r="C203" s="460"/>
      <c r="D203" s="460"/>
      <c r="E203" s="462"/>
      <c r="F203" s="462"/>
      <c r="G203" s="462"/>
      <c r="H203" s="462"/>
      <c r="I203" s="462"/>
      <c r="J203" s="462"/>
      <c r="K203" s="462"/>
      <c r="L203" s="462"/>
      <c r="M203" s="462"/>
      <c r="N203" s="462"/>
      <c r="O203" s="462"/>
      <c r="P203" s="462"/>
      <c r="Q203" s="462"/>
      <c r="R203" s="462"/>
      <c r="S203" s="462"/>
      <c r="T203" s="462"/>
      <c r="U203" s="462"/>
      <c r="V203" s="462"/>
      <c r="W203" s="462"/>
      <c r="X203" s="462"/>
      <c r="Y203" s="462"/>
      <c r="Z203" s="462"/>
      <c r="AA203" s="462"/>
      <c r="AB203" s="462"/>
      <c r="AC203" s="462"/>
      <c r="AD203" s="462"/>
      <c r="AE203" s="462"/>
      <c r="AF203" s="462"/>
      <c r="AL203" s="462"/>
      <c r="AO203" s="462"/>
      <c r="AP203" s="463"/>
      <c r="AQ203" s="463"/>
      <c r="AR203" s="463"/>
      <c r="AS203" s="463"/>
      <c r="AT203" s="462"/>
      <c r="AU203" s="463"/>
      <c r="AV203" s="463"/>
      <c r="AW203" s="462"/>
      <c r="AX203" s="463"/>
      <c r="AY203" s="463"/>
      <c r="AZ203" s="463"/>
      <c r="BA203" s="463"/>
      <c r="BB203" s="462"/>
      <c r="BC203" s="463"/>
      <c r="BD203" s="463"/>
      <c r="BE203" s="462"/>
      <c r="BF203" s="463"/>
      <c r="BG203" s="463"/>
      <c r="BH203" s="463"/>
      <c r="BI203" s="463"/>
      <c r="BJ203" s="463"/>
      <c r="BK203" s="463"/>
      <c r="BL203" s="463"/>
      <c r="BQ203" s="462"/>
      <c r="BT203" s="462"/>
      <c r="CD203" s="463"/>
      <c r="CE203" s="463"/>
      <c r="CF203" s="462"/>
      <c r="CG203" s="463"/>
      <c r="CH203" s="463"/>
      <c r="CI203" s="463"/>
      <c r="CJ203" s="463"/>
      <c r="CK203" s="463"/>
      <c r="CL203" s="463"/>
      <c r="CM203" s="463"/>
      <c r="CN203" s="463"/>
      <c r="CO203" s="463"/>
      <c r="CP203" s="464"/>
    </row>
    <row r="204" spans="1:94" s="319" customFormat="1" ht="13.8" x14ac:dyDescent="0.25">
      <c r="A204" s="460"/>
      <c r="B204" s="461"/>
      <c r="C204" s="460"/>
      <c r="D204" s="460"/>
      <c r="E204" s="462"/>
      <c r="F204" s="462"/>
      <c r="G204" s="462"/>
      <c r="H204" s="462"/>
      <c r="I204" s="462"/>
      <c r="J204" s="462"/>
      <c r="K204" s="462"/>
      <c r="L204" s="462"/>
      <c r="M204" s="462"/>
      <c r="N204" s="462"/>
      <c r="O204" s="462"/>
      <c r="P204" s="462"/>
      <c r="Q204" s="462"/>
      <c r="R204" s="462"/>
      <c r="S204" s="462"/>
      <c r="T204" s="462"/>
      <c r="U204" s="462"/>
      <c r="V204" s="462"/>
      <c r="W204" s="462"/>
      <c r="X204" s="462"/>
      <c r="Y204" s="462"/>
      <c r="Z204" s="462"/>
      <c r="AA204" s="462"/>
      <c r="AB204" s="462"/>
      <c r="AC204" s="462"/>
      <c r="AD204" s="462"/>
      <c r="AE204" s="462"/>
      <c r="AF204" s="462"/>
      <c r="AL204" s="462"/>
      <c r="AO204" s="462"/>
      <c r="AP204" s="463"/>
      <c r="AQ204" s="463"/>
      <c r="AR204" s="463"/>
      <c r="AS204" s="463"/>
      <c r="AT204" s="462"/>
      <c r="AU204" s="463"/>
      <c r="AV204" s="463"/>
      <c r="AW204" s="462"/>
      <c r="AX204" s="463"/>
      <c r="AY204" s="463"/>
      <c r="AZ204" s="463"/>
      <c r="BA204" s="463"/>
      <c r="BB204" s="462"/>
      <c r="BC204" s="463"/>
      <c r="BD204" s="463"/>
      <c r="BE204" s="462"/>
      <c r="BF204" s="463"/>
      <c r="BG204" s="463"/>
      <c r="BH204" s="463"/>
      <c r="BI204" s="463"/>
      <c r="BJ204" s="463"/>
      <c r="BK204" s="463"/>
      <c r="BL204" s="463"/>
      <c r="BQ204" s="462"/>
      <c r="BT204" s="462"/>
      <c r="CD204" s="463"/>
      <c r="CE204" s="463"/>
      <c r="CF204" s="462"/>
      <c r="CG204" s="463"/>
      <c r="CH204" s="463"/>
      <c r="CI204" s="463"/>
      <c r="CJ204" s="463"/>
      <c r="CK204" s="463"/>
      <c r="CL204" s="463"/>
      <c r="CM204" s="463"/>
      <c r="CN204" s="463"/>
      <c r="CO204" s="463"/>
      <c r="CP204" s="464"/>
    </row>
    <row r="205" spans="1:94" s="319" customFormat="1" ht="13.8" x14ac:dyDescent="0.25">
      <c r="A205" s="460"/>
      <c r="B205" s="461"/>
      <c r="C205" s="460"/>
      <c r="D205" s="460"/>
      <c r="E205" s="462"/>
      <c r="F205" s="462"/>
      <c r="G205" s="462"/>
      <c r="H205" s="462"/>
      <c r="I205" s="462"/>
      <c r="J205" s="462"/>
      <c r="K205" s="462"/>
      <c r="L205" s="462"/>
      <c r="M205" s="462"/>
      <c r="N205" s="462"/>
      <c r="O205" s="462"/>
      <c r="P205" s="462"/>
      <c r="Q205" s="462"/>
      <c r="R205" s="462"/>
      <c r="S205" s="462"/>
      <c r="T205" s="462"/>
      <c r="U205" s="462"/>
      <c r="V205" s="462"/>
      <c r="W205" s="462"/>
      <c r="X205" s="462"/>
      <c r="Y205" s="462"/>
      <c r="Z205" s="462"/>
      <c r="AA205" s="462"/>
      <c r="AB205" s="462"/>
      <c r="AC205" s="465"/>
      <c r="AD205" s="465"/>
      <c r="AE205" s="465"/>
      <c r="AF205" s="465"/>
      <c r="AG205" s="442"/>
      <c r="AL205" s="462"/>
      <c r="AO205" s="462"/>
      <c r="AP205" s="463"/>
      <c r="AQ205" s="463"/>
      <c r="AR205" s="463"/>
      <c r="AS205" s="463"/>
      <c r="AT205" s="462"/>
      <c r="AU205" s="463"/>
      <c r="AV205" s="463"/>
      <c r="AW205" s="462"/>
      <c r="AX205" s="463"/>
      <c r="AY205" s="463"/>
      <c r="AZ205" s="463"/>
      <c r="BA205" s="463"/>
      <c r="BB205" s="462"/>
      <c r="BC205" s="463"/>
      <c r="BD205" s="463"/>
      <c r="BE205" s="462"/>
      <c r="BF205" s="463"/>
      <c r="BG205" s="463"/>
      <c r="BH205" s="463"/>
      <c r="BI205" s="463"/>
      <c r="BJ205" s="463"/>
      <c r="BK205" s="463"/>
      <c r="BL205" s="463"/>
      <c r="BQ205" s="462"/>
      <c r="BT205" s="462"/>
      <c r="CD205" s="463"/>
      <c r="CE205" s="463"/>
      <c r="CF205" s="462"/>
      <c r="CG205" s="463"/>
      <c r="CH205" s="463"/>
      <c r="CI205" s="463"/>
      <c r="CJ205" s="463"/>
      <c r="CK205" s="463"/>
      <c r="CL205" s="463"/>
      <c r="CM205" s="463"/>
      <c r="CN205" s="463"/>
      <c r="CO205" s="463"/>
      <c r="CP205" s="464"/>
    </row>
    <row r="206" spans="1:94" s="319" customFormat="1" ht="13.8" x14ac:dyDescent="0.25">
      <c r="A206" s="460"/>
      <c r="B206" s="461"/>
      <c r="C206" s="460"/>
      <c r="D206" s="460"/>
      <c r="E206" s="462"/>
      <c r="F206" s="462"/>
      <c r="G206" s="462"/>
      <c r="H206" s="462"/>
      <c r="I206" s="462"/>
      <c r="J206" s="462"/>
      <c r="K206" s="462"/>
      <c r="L206" s="462"/>
      <c r="M206" s="462"/>
      <c r="N206" s="462"/>
      <c r="O206" s="462"/>
      <c r="P206" s="462"/>
      <c r="Q206" s="462"/>
      <c r="R206" s="462"/>
      <c r="S206" s="462"/>
      <c r="T206" s="462"/>
      <c r="U206" s="462"/>
      <c r="V206" s="462"/>
      <c r="W206" s="462"/>
      <c r="X206" s="462"/>
      <c r="Y206" s="462"/>
      <c r="Z206" s="462"/>
      <c r="AA206" s="462"/>
      <c r="AB206" s="462"/>
      <c r="AC206" s="465"/>
      <c r="AD206" s="465"/>
      <c r="AE206" s="465"/>
      <c r="AF206" s="465"/>
      <c r="AG206" s="442"/>
      <c r="AL206" s="462"/>
      <c r="AO206" s="462"/>
      <c r="AP206" s="463"/>
      <c r="AQ206" s="463"/>
      <c r="AR206" s="463"/>
      <c r="AS206" s="463"/>
      <c r="AT206" s="462"/>
      <c r="AU206" s="463"/>
      <c r="AV206" s="463"/>
      <c r="AW206" s="462"/>
      <c r="AX206" s="463"/>
      <c r="AY206" s="463"/>
      <c r="AZ206" s="463"/>
      <c r="BA206" s="463"/>
      <c r="BB206" s="462"/>
      <c r="BC206" s="463"/>
      <c r="BD206" s="463"/>
      <c r="BE206" s="462"/>
      <c r="BF206" s="463"/>
      <c r="BG206" s="463"/>
      <c r="BH206" s="463"/>
      <c r="BI206" s="463"/>
      <c r="BJ206" s="463"/>
      <c r="BK206" s="463"/>
      <c r="BL206" s="463"/>
      <c r="BQ206" s="462"/>
      <c r="BT206" s="462"/>
      <c r="CD206" s="463"/>
      <c r="CE206" s="463"/>
      <c r="CF206" s="462"/>
      <c r="CG206" s="463"/>
      <c r="CH206" s="463"/>
      <c r="CI206" s="463"/>
      <c r="CJ206" s="463"/>
      <c r="CK206" s="463"/>
      <c r="CL206" s="463"/>
      <c r="CM206" s="463"/>
      <c r="CN206" s="463"/>
      <c r="CO206" s="463"/>
      <c r="CP206" s="464"/>
    </row>
    <row r="207" spans="1:94" s="319" customFormat="1" ht="13.8" x14ac:dyDescent="0.25">
      <c r="A207" s="460"/>
      <c r="B207" s="461"/>
      <c r="C207" s="460"/>
      <c r="D207" s="460"/>
      <c r="E207" s="462"/>
      <c r="F207" s="462"/>
      <c r="G207" s="462"/>
      <c r="H207" s="462"/>
      <c r="I207" s="462"/>
      <c r="J207" s="462"/>
      <c r="K207" s="462"/>
      <c r="L207" s="462"/>
      <c r="M207" s="462"/>
      <c r="N207" s="462"/>
      <c r="O207" s="462"/>
      <c r="P207" s="462"/>
      <c r="Q207" s="462"/>
      <c r="R207" s="462"/>
      <c r="S207" s="462"/>
      <c r="T207" s="462"/>
      <c r="U207" s="462"/>
      <c r="V207" s="462"/>
      <c r="W207" s="462"/>
      <c r="X207" s="462"/>
      <c r="Y207" s="462"/>
      <c r="Z207" s="462"/>
      <c r="AA207" s="462"/>
      <c r="AB207" s="462"/>
      <c r="AC207" s="465"/>
      <c r="AD207" s="465"/>
      <c r="AE207" s="465"/>
      <c r="AF207" s="465"/>
      <c r="AG207" s="442"/>
      <c r="AL207" s="462"/>
      <c r="AO207" s="462"/>
      <c r="AP207" s="463"/>
      <c r="AQ207" s="463"/>
      <c r="AR207" s="463"/>
      <c r="AS207" s="463"/>
      <c r="AT207" s="462"/>
      <c r="AU207" s="463"/>
      <c r="AV207" s="463"/>
      <c r="AW207" s="462"/>
      <c r="AX207" s="463"/>
      <c r="AY207" s="463"/>
      <c r="AZ207" s="463"/>
      <c r="BA207" s="463"/>
      <c r="BB207" s="462"/>
      <c r="BC207" s="463"/>
      <c r="BD207" s="463"/>
      <c r="BE207" s="462"/>
      <c r="BF207" s="463"/>
      <c r="BG207" s="463"/>
      <c r="BH207" s="463"/>
      <c r="BI207" s="463"/>
      <c r="BJ207" s="463"/>
      <c r="BK207" s="463"/>
      <c r="BL207" s="463"/>
      <c r="BQ207" s="462"/>
      <c r="BT207" s="462"/>
      <c r="CD207" s="463"/>
      <c r="CE207" s="463"/>
      <c r="CF207" s="462"/>
      <c r="CG207" s="463"/>
      <c r="CH207" s="463"/>
      <c r="CI207" s="463"/>
      <c r="CJ207" s="463"/>
      <c r="CK207" s="463"/>
      <c r="CL207" s="463"/>
      <c r="CM207" s="463"/>
      <c r="CN207" s="463"/>
      <c r="CO207" s="463"/>
      <c r="CP207" s="464"/>
    </row>
    <row r="208" spans="1:94" s="319" customFormat="1" ht="13.8" x14ac:dyDescent="0.25">
      <c r="A208" s="460"/>
      <c r="B208" s="461"/>
      <c r="C208" s="460"/>
      <c r="D208" s="460"/>
      <c r="E208" s="462"/>
      <c r="F208" s="462"/>
      <c r="G208" s="462"/>
      <c r="H208" s="462"/>
      <c r="I208" s="462"/>
      <c r="J208" s="462"/>
      <c r="K208" s="462"/>
      <c r="L208" s="462"/>
      <c r="M208" s="462"/>
      <c r="N208" s="462"/>
      <c r="O208" s="462"/>
      <c r="P208" s="462"/>
      <c r="Q208" s="462"/>
      <c r="R208" s="462"/>
      <c r="S208" s="462"/>
      <c r="T208" s="462"/>
      <c r="U208" s="462"/>
      <c r="V208" s="462"/>
      <c r="W208" s="462"/>
      <c r="X208" s="462"/>
      <c r="Y208" s="462"/>
      <c r="Z208" s="462"/>
      <c r="AA208" s="462"/>
      <c r="AB208" s="462"/>
      <c r="AC208" s="465"/>
      <c r="AD208" s="465"/>
      <c r="AE208" s="465"/>
      <c r="AF208" s="465"/>
      <c r="AG208" s="442"/>
      <c r="AL208" s="462"/>
      <c r="AO208" s="462"/>
      <c r="AP208" s="463"/>
      <c r="AQ208" s="463"/>
      <c r="AR208" s="463"/>
      <c r="AS208" s="463"/>
      <c r="AT208" s="462"/>
      <c r="AU208" s="463"/>
      <c r="AV208" s="463"/>
      <c r="AW208" s="462"/>
      <c r="AX208" s="463"/>
      <c r="AY208" s="463"/>
      <c r="AZ208" s="463"/>
      <c r="BA208" s="463"/>
      <c r="BB208" s="462"/>
      <c r="BC208" s="463"/>
      <c r="BD208" s="463"/>
      <c r="BE208" s="462"/>
      <c r="BF208" s="463"/>
      <c r="BG208" s="463"/>
      <c r="BH208" s="463"/>
      <c r="BI208" s="463"/>
      <c r="BJ208" s="463"/>
      <c r="BK208" s="463"/>
      <c r="BL208" s="463"/>
      <c r="BQ208" s="462"/>
      <c r="BT208" s="462"/>
      <c r="CD208" s="463"/>
      <c r="CE208" s="463"/>
      <c r="CF208" s="462"/>
      <c r="CG208" s="463"/>
      <c r="CH208" s="463"/>
      <c r="CI208" s="463"/>
      <c r="CJ208" s="463"/>
      <c r="CK208" s="463"/>
      <c r="CL208" s="463"/>
      <c r="CM208" s="463"/>
      <c r="CN208" s="463"/>
      <c r="CO208" s="463"/>
      <c r="CP208" s="464"/>
    </row>
    <row r="209" spans="1:94" s="319" customFormat="1" ht="13.8" x14ac:dyDescent="0.25">
      <c r="A209" s="460"/>
      <c r="B209" s="461"/>
      <c r="C209" s="460"/>
      <c r="D209" s="460"/>
      <c r="E209" s="462"/>
      <c r="F209" s="462"/>
      <c r="G209" s="462"/>
      <c r="H209" s="462"/>
      <c r="I209" s="462"/>
      <c r="J209" s="462"/>
      <c r="K209" s="462"/>
      <c r="L209" s="462"/>
      <c r="M209" s="462"/>
      <c r="N209" s="462"/>
      <c r="O209" s="462"/>
      <c r="P209" s="462"/>
      <c r="Q209" s="462"/>
      <c r="R209" s="462"/>
      <c r="S209" s="462"/>
      <c r="T209" s="462"/>
      <c r="U209" s="462"/>
      <c r="V209" s="462"/>
      <c r="W209" s="462"/>
      <c r="X209" s="462"/>
      <c r="Y209" s="462"/>
      <c r="Z209" s="462"/>
      <c r="AA209" s="462"/>
      <c r="AB209" s="462"/>
      <c r="AC209" s="465"/>
      <c r="AD209" s="465"/>
      <c r="AE209" s="465"/>
      <c r="AF209" s="465"/>
      <c r="AG209" s="442"/>
      <c r="AL209" s="462"/>
      <c r="AO209" s="462"/>
      <c r="AP209" s="463"/>
      <c r="AQ209" s="463"/>
      <c r="AR209" s="463"/>
      <c r="AS209" s="463"/>
      <c r="AT209" s="462"/>
      <c r="AU209" s="463"/>
      <c r="AV209" s="463"/>
      <c r="AW209" s="462"/>
      <c r="AX209" s="463"/>
      <c r="AY209" s="463"/>
      <c r="AZ209" s="463"/>
      <c r="BA209" s="463"/>
      <c r="BB209" s="462"/>
      <c r="BC209" s="463"/>
      <c r="BD209" s="463"/>
      <c r="BE209" s="462"/>
      <c r="BF209" s="463"/>
      <c r="BG209" s="463"/>
      <c r="BH209" s="463"/>
      <c r="BI209" s="463"/>
      <c r="BJ209" s="463"/>
      <c r="BK209" s="463"/>
      <c r="BL209" s="463"/>
      <c r="BQ209" s="462"/>
      <c r="BT209" s="462"/>
      <c r="CD209" s="463"/>
      <c r="CE209" s="463"/>
      <c r="CF209" s="462"/>
      <c r="CG209" s="463"/>
      <c r="CH209" s="463"/>
      <c r="CI209" s="463"/>
      <c r="CJ209" s="463"/>
      <c r="CK209" s="463"/>
      <c r="CL209" s="463"/>
      <c r="CM209" s="463"/>
      <c r="CN209" s="463"/>
      <c r="CO209" s="463"/>
      <c r="CP209" s="464"/>
    </row>
  </sheetData>
  <mergeCells count="36">
    <mergeCell ref="CP1:CP2"/>
    <mergeCell ref="CB1:CC1"/>
    <mergeCell ref="CD1:CF1"/>
    <mergeCell ref="CG1:CG2"/>
    <mergeCell ref="CH1:CH2"/>
    <mergeCell ref="CI1:CI2"/>
    <mergeCell ref="CJ1:CJ2"/>
    <mergeCell ref="CK1:CK2"/>
    <mergeCell ref="CL1:CL2"/>
    <mergeCell ref="CM1:CM2"/>
    <mergeCell ref="CN1:CN2"/>
    <mergeCell ref="CO1:CO2"/>
    <mergeCell ref="BY1:CA1"/>
    <mergeCell ref="AH1:AL1"/>
    <mergeCell ref="AM1:AO1"/>
    <mergeCell ref="AP1:AT1"/>
    <mergeCell ref="AU1:AW1"/>
    <mergeCell ref="AX1:BB1"/>
    <mergeCell ref="BC1:BE1"/>
    <mergeCell ref="BF1:BI1"/>
    <mergeCell ref="BJ1:BL1"/>
    <mergeCell ref="BM1:BQ1"/>
    <mergeCell ref="BR1:BT1"/>
    <mergeCell ref="BU1:BX1"/>
    <mergeCell ref="AG1:AG2"/>
    <mergeCell ref="A1:A2"/>
    <mergeCell ref="B1:B2"/>
    <mergeCell ref="C1:C2"/>
    <mergeCell ref="D1:D2"/>
    <mergeCell ref="E1:I1"/>
    <mergeCell ref="J1:L1"/>
    <mergeCell ref="M1:Q1"/>
    <mergeCell ref="R1:T1"/>
    <mergeCell ref="U1:Y1"/>
    <mergeCell ref="Z1:AB1"/>
    <mergeCell ref="AC1:AF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W209"/>
  <sheetViews>
    <sheetView zoomScale="80" zoomScaleNormal="80" workbookViewId="0">
      <pane xSplit="1" ySplit="2" topLeftCell="AH12" activePane="bottomRight" state="frozen"/>
      <selection pane="topRight" activeCell="B1" sqref="B1"/>
      <selection pane="bottomLeft" activeCell="A3" sqref="A3"/>
      <selection pane="bottomRight" activeCell="BQ56" sqref="BQ56:BQ60"/>
    </sheetView>
  </sheetViews>
  <sheetFormatPr baseColWidth="10" defaultRowHeight="13.8" x14ac:dyDescent="0.25"/>
  <cols>
    <col min="1" max="1" width="71.6640625" style="143" customWidth="1"/>
    <col min="2" max="2" width="25.6640625" style="144" customWidth="1"/>
    <col min="3" max="3" width="10.33203125" style="143" customWidth="1"/>
    <col min="4" max="4" width="26.33203125" style="143" customWidth="1"/>
    <col min="5" max="6" width="8.6640625" style="145" bestFit="1" customWidth="1"/>
    <col min="7" max="7" width="7.44140625" style="145" customWidth="1"/>
    <col min="8" max="9" width="8.5546875" style="145" customWidth="1"/>
    <col min="10" max="10" width="8.88671875" style="145" customWidth="1"/>
    <col min="11" max="11" width="11.33203125" style="145" customWidth="1"/>
    <col min="12" max="12" width="8.88671875" style="145" customWidth="1"/>
    <col min="13" max="13" width="5.109375" style="146" customWidth="1"/>
    <col min="14" max="14" width="4.44140625" style="146" customWidth="1"/>
    <col min="15" max="16" width="5.5546875" style="146" customWidth="1"/>
    <col min="17" max="17" width="8.5546875" style="145" customWidth="1"/>
    <col min="18" max="19" width="10.5546875" style="146" customWidth="1"/>
    <col min="20" max="20" width="8.88671875" style="145" customWidth="1"/>
    <col min="21" max="21" width="10.5546875" style="146" customWidth="1"/>
    <col min="22" max="24" width="8.5546875" style="146" customWidth="1"/>
    <col min="25" max="25" width="8.5546875" style="145" customWidth="1"/>
    <col min="26" max="27" width="8.5546875" style="146" customWidth="1"/>
    <col min="28" max="28" width="8.88671875" style="145" customWidth="1"/>
    <col min="29" max="29" width="9.88671875" style="146" customWidth="1"/>
    <col min="30" max="32" width="8.5546875" style="146" customWidth="1"/>
    <col min="33" max="33" width="11.5546875" style="147" customWidth="1"/>
    <col min="34" max="37" width="11.5546875" style="12" customWidth="1"/>
    <col min="38" max="38" width="8.5546875" style="145" customWidth="1"/>
    <col min="39" max="40" width="11.5546875" style="12" customWidth="1"/>
    <col min="41" max="41" width="8.88671875" style="145" customWidth="1"/>
    <col min="42" max="45" width="11.5546875" style="148" customWidth="1"/>
    <col min="46" max="46" width="10.21875" style="145" customWidth="1"/>
    <col min="47" max="48" width="11.5546875" style="148"/>
    <col min="49" max="49" width="8.88671875" style="145" customWidth="1"/>
    <col min="50" max="53" width="11.5546875" style="148"/>
    <col min="54" max="54" width="8.5546875" style="145" customWidth="1"/>
    <col min="55" max="56" width="11.5546875" style="148"/>
    <col min="57" max="57" width="8.88671875" style="145" customWidth="1"/>
    <col min="58" max="64" width="11.5546875" style="148"/>
    <col min="65" max="68" width="11.5546875" style="147"/>
    <col min="69" max="69" width="8.5546875" style="145" customWidth="1"/>
    <col min="70" max="79" width="11.5546875" style="147"/>
    <col min="80" max="81" width="11.5546875" style="149"/>
    <col min="82" max="83" width="11.5546875" style="148"/>
    <col min="84" max="84" width="8.88671875" style="145" customWidth="1"/>
    <col min="85" max="85" width="23.88671875" style="14" customWidth="1"/>
    <col min="86" max="86" width="24.44140625" style="14" customWidth="1"/>
    <col min="87" max="87" width="18.5546875" style="14" customWidth="1"/>
    <col min="88" max="88" width="15.88671875" style="14" customWidth="1"/>
    <col min="89" max="89" width="17" style="14" customWidth="1"/>
    <col min="90" max="90" width="19.33203125" style="14" customWidth="1"/>
    <col min="91" max="91" width="22.33203125" style="14" customWidth="1"/>
    <col min="92" max="92" width="24.44140625" style="148" customWidth="1"/>
    <col min="93" max="93" width="23.88671875" style="148" customWidth="1"/>
    <col min="94" max="94" width="31.6640625" style="150" customWidth="1"/>
    <col min="95" max="100" width="11.5546875" style="12"/>
    <col min="101" max="285" width="11.5546875" style="149"/>
    <col min="286" max="286" width="58" style="149" customWidth="1"/>
    <col min="287" max="287" width="5.88671875" style="149" customWidth="1"/>
    <col min="288" max="288" width="6.44140625" style="149" customWidth="1"/>
    <col min="289" max="290" width="6.33203125" style="149" customWidth="1"/>
    <col min="291" max="292" width="15.44140625" style="149" customWidth="1"/>
    <col min="293" max="293" width="21.33203125" style="149" customWidth="1"/>
    <col min="294" max="294" width="20" style="149" customWidth="1"/>
    <col min="295" max="295" width="11.5546875" style="149"/>
    <col min="296" max="296" width="21.88671875" style="149" customWidth="1"/>
    <col min="297" max="541" width="11.5546875" style="149"/>
    <col min="542" max="542" width="58" style="149" customWidth="1"/>
    <col min="543" max="543" width="5.88671875" style="149" customWidth="1"/>
    <col min="544" max="544" width="6.44140625" style="149" customWidth="1"/>
    <col min="545" max="546" width="6.33203125" style="149" customWidth="1"/>
    <col min="547" max="548" width="15.44140625" style="149" customWidth="1"/>
    <col min="549" max="549" width="21.33203125" style="149" customWidth="1"/>
    <col min="550" max="550" width="20" style="149" customWidth="1"/>
    <col min="551" max="551" width="11.5546875" style="149"/>
    <col min="552" max="552" width="21.88671875" style="149" customWidth="1"/>
    <col min="553" max="797" width="11.5546875" style="149"/>
    <col min="798" max="798" width="58" style="149" customWidth="1"/>
    <col min="799" max="799" width="5.88671875" style="149" customWidth="1"/>
    <col min="800" max="800" width="6.44140625" style="149" customWidth="1"/>
    <col min="801" max="802" width="6.33203125" style="149" customWidth="1"/>
    <col min="803" max="804" width="15.44140625" style="149" customWidth="1"/>
    <col min="805" max="805" width="21.33203125" style="149" customWidth="1"/>
    <col min="806" max="806" width="20" style="149" customWidth="1"/>
    <col min="807" max="807" width="11.5546875" style="149"/>
    <col min="808" max="808" width="21.88671875" style="149" customWidth="1"/>
    <col min="809" max="1053" width="11.5546875" style="149"/>
    <col min="1054" max="1054" width="58" style="149" customWidth="1"/>
    <col min="1055" max="1055" width="5.88671875" style="149" customWidth="1"/>
    <col min="1056" max="1056" width="6.44140625" style="149" customWidth="1"/>
    <col min="1057" max="1058" width="6.33203125" style="149" customWidth="1"/>
    <col min="1059" max="1060" width="15.44140625" style="149" customWidth="1"/>
    <col min="1061" max="1061" width="21.33203125" style="149" customWidth="1"/>
    <col min="1062" max="1062" width="20" style="149" customWidth="1"/>
    <col min="1063" max="1063" width="11.5546875" style="149"/>
    <col min="1064" max="1064" width="21.88671875" style="149" customWidth="1"/>
    <col min="1065" max="1309" width="11.5546875" style="149"/>
    <col min="1310" max="1310" width="58" style="149" customWidth="1"/>
    <col min="1311" max="1311" width="5.88671875" style="149" customWidth="1"/>
    <col min="1312" max="1312" width="6.44140625" style="149" customWidth="1"/>
    <col min="1313" max="1314" width="6.33203125" style="149" customWidth="1"/>
    <col min="1315" max="1316" width="15.44140625" style="149" customWidth="1"/>
    <col min="1317" max="1317" width="21.33203125" style="149" customWidth="1"/>
    <col min="1318" max="1318" width="20" style="149" customWidth="1"/>
    <col min="1319" max="1319" width="11.5546875" style="149"/>
    <col min="1320" max="1320" width="21.88671875" style="149" customWidth="1"/>
    <col min="1321" max="1565" width="11.5546875" style="149"/>
    <col min="1566" max="1566" width="58" style="149" customWidth="1"/>
    <col min="1567" max="1567" width="5.88671875" style="149" customWidth="1"/>
    <col min="1568" max="1568" width="6.44140625" style="149" customWidth="1"/>
    <col min="1569" max="1570" width="6.33203125" style="149" customWidth="1"/>
    <col min="1571" max="1572" width="15.44140625" style="149" customWidth="1"/>
    <col min="1573" max="1573" width="21.33203125" style="149" customWidth="1"/>
    <col min="1574" max="1574" width="20" style="149" customWidth="1"/>
    <col min="1575" max="1575" width="11.5546875" style="149"/>
    <col min="1576" max="1576" width="21.88671875" style="149" customWidth="1"/>
    <col min="1577" max="1821" width="11.5546875" style="149"/>
    <col min="1822" max="1822" width="58" style="149" customWidth="1"/>
    <col min="1823" max="1823" width="5.88671875" style="149" customWidth="1"/>
    <col min="1824" max="1824" width="6.44140625" style="149" customWidth="1"/>
    <col min="1825" max="1826" width="6.33203125" style="149" customWidth="1"/>
    <col min="1827" max="1828" width="15.44140625" style="149" customWidth="1"/>
    <col min="1829" max="1829" width="21.33203125" style="149" customWidth="1"/>
    <col min="1830" max="1830" width="20" style="149" customWidth="1"/>
    <col min="1831" max="1831" width="11.5546875" style="149"/>
    <col min="1832" max="1832" width="21.88671875" style="149" customWidth="1"/>
    <col min="1833" max="2077" width="11.5546875" style="149"/>
    <col min="2078" max="2078" width="58" style="149" customWidth="1"/>
    <col min="2079" max="2079" width="5.88671875" style="149" customWidth="1"/>
    <col min="2080" max="2080" width="6.44140625" style="149" customWidth="1"/>
    <col min="2081" max="2082" width="6.33203125" style="149" customWidth="1"/>
    <col min="2083" max="2084" width="15.44140625" style="149" customWidth="1"/>
    <col min="2085" max="2085" width="21.33203125" style="149" customWidth="1"/>
    <col min="2086" max="2086" width="20" style="149" customWidth="1"/>
    <col min="2087" max="2087" width="11.5546875" style="149"/>
    <col min="2088" max="2088" width="21.88671875" style="149" customWidth="1"/>
    <col min="2089" max="2333" width="11.5546875" style="149"/>
    <col min="2334" max="2334" width="58" style="149" customWidth="1"/>
    <col min="2335" max="2335" width="5.88671875" style="149" customWidth="1"/>
    <col min="2336" max="2336" width="6.44140625" style="149" customWidth="1"/>
    <col min="2337" max="2338" width="6.33203125" style="149" customWidth="1"/>
    <col min="2339" max="2340" width="15.44140625" style="149" customWidth="1"/>
    <col min="2341" max="2341" width="21.33203125" style="149" customWidth="1"/>
    <col min="2342" max="2342" width="20" style="149" customWidth="1"/>
    <col min="2343" max="2343" width="11.5546875" style="149"/>
    <col min="2344" max="2344" width="21.88671875" style="149" customWidth="1"/>
    <col min="2345" max="2589" width="11.5546875" style="149"/>
    <col min="2590" max="2590" width="58" style="149" customWidth="1"/>
    <col min="2591" max="2591" width="5.88671875" style="149" customWidth="1"/>
    <col min="2592" max="2592" width="6.44140625" style="149" customWidth="1"/>
    <col min="2593" max="2594" width="6.33203125" style="149" customWidth="1"/>
    <col min="2595" max="2596" width="15.44140625" style="149" customWidth="1"/>
    <col min="2597" max="2597" width="21.33203125" style="149" customWidth="1"/>
    <col min="2598" max="2598" width="20" style="149" customWidth="1"/>
    <col min="2599" max="2599" width="11.5546875" style="149"/>
    <col min="2600" max="2600" width="21.88671875" style="149" customWidth="1"/>
    <col min="2601" max="2845" width="11.5546875" style="149"/>
    <col min="2846" max="2846" width="58" style="149" customWidth="1"/>
    <col min="2847" max="2847" width="5.88671875" style="149" customWidth="1"/>
    <col min="2848" max="2848" width="6.44140625" style="149" customWidth="1"/>
    <col min="2849" max="2850" width="6.33203125" style="149" customWidth="1"/>
    <col min="2851" max="2852" width="15.44140625" style="149" customWidth="1"/>
    <col min="2853" max="2853" width="21.33203125" style="149" customWidth="1"/>
    <col min="2854" max="2854" width="20" style="149" customWidth="1"/>
    <col min="2855" max="2855" width="11.5546875" style="149"/>
    <col min="2856" max="2856" width="21.88671875" style="149" customWidth="1"/>
    <col min="2857" max="3101" width="11.5546875" style="149"/>
    <col min="3102" max="3102" width="58" style="149" customWidth="1"/>
    <col min="3103" max="3103" width="5.88671875" style="149" customWidth="1"/>
    <col min="3104" max="3104" width="6.44140625" style="149" customWidth="1"/>
    <col min="3105" max="3106" width="6.33203125" style="149" customWidth="1"/>
    <col min="3107" max="3108" width="15.44140625" style="149" customWidth="1"/>
    <col min="3109" max="3109" width="21.33203125" style="149" customWidth="1"/>
    <col min="3110" max="3110" width="20" style="149" customWidth="1"/>
    <col min="3111" max="3111" width="11.5546875" style="149"/>
    <col min="3112" max="3112" width="21.88671875" style="149" customWidth="1"/>
    <col min="3113" max="3357" width="11.5546875" style="149"/>
    <col min="3358" max="3358" width="58" style="149" customWidth="1"/>
    <col min="3359" max="3359" width="5.88671875" style="149" customWidth="1"/>
    <col min="3360" max="3360" width="6.44140625" style="149" customWidth="1"/>
    <col min="3361" max="3362" width="6.33203125" style="149" customWidth="1"/>
    <col min="3363" max="3364" width="15.44140625" style="149" customWidth="1"/>
    <col min="3365" max="3365" width="21.33203125" style="149" customWidth="1"/>
    <col min="3366" max="3366" width="20" style="149" customWidth="1"/>
    <col min="3367" max="3367" width="11.5546875" style="149"/>
    <col min="3368" max="3368" width="21.88671875" style="149" customWidth="1"/>
    <col min="3369" max="3613" width="11.5546875" style="149"/>
    <col min="3614" max="3614" width="58" style="149" customWidth="1"/>
    <col min="3615" max="3615" width="5.88671875" style="149" customWidth="1"/>
    <col min="3616" max="3616" width="6.44140625" style="149" customWidth="1"/>
    <col min="3617" max="3618" width="6.33203125" style="149" customWidth="1"/>
    <col min="3619" max="3620" width="15.44140625" style="149" customWidth="1"/>
    <col min="3621" max="3621" width="21.33203125" style="149" customWidth="1"/>
    <col min="3622" max="3622" width="20" style="149" customWidth="1"/>
    <col min="3623" max="3623" width="11.5546875" style="149"/>
    <col min="3624" max="3624" width="21.88671875" style="149" customWidth="1"/>
    <col min="3625" max="3869" width="11.5546875" style="149"/>
    <col min="3870" max="3870" width="58" style="149" customWidth="1"/>
    <col min="3871" max="3871" width="5.88671875" style="149" customWidth="1"/>
    <col min="3872" max="3872" width="6.44140625" style="149" customWidth="1"/>
    <col min="3873" max="3874" width="6.33203125" style="149" customWidth="1"/>
    <col min="3875" max="3876" width="15.44140625" style="149" customWidth="1"/>
    <col min="3877" max="3877" width="21.33203125" style="149" customWidth="1"/>
    <col min="3878" max="3878" width="20" style="149" customWidth="1"/>
    <col min="3879" max="3879" width="11.5546875" style="149"/>
    <col min="3880" max="3880" width="21.88671875" style="149" customWidth="1"/>
    <col min="3881" max="4125" width="11.5546875" style="149"/>
    <col min="4126" max="4126" width="58" style="149" customWidth="1"/>
    <col min="4127" max="4127" width="5.88671875" style="149" customWidth="1"/>
    <col min="4128" max="4128" width="6.44140625" style="149" customWidth="1"/>
    <col min="4129" max="4130" width="6.33203125" style="149" customWidth="1"/>
    <col min="4131" max="4132" width="15.44140625" style="149" customWidth="1"/>
    <col min="4133" max="4133" width="21.33203125" style="149" customWidth="1"/>
    <col min="4134" max="4134" width="20" style="149" customWidth="1"/>
    <col min="4135" max="4135" width="11.5546875" style="149"/>
    <col min="4136" max="4136" width="21.88671875" style="149" customWidth="1"/>
    <col min="4137" max="4381" width="11.5546875" style="149"/>
    <col min="4382" max="4382" width="58" style="149" customWidth="1"/>
    <col min="4383" max="4383" width="5.88671875" style="149" customWidth="1"/>
    <col min="4384" max="4384" width="6.44140625" style="149" customWidth="1"/>
    <col min="4385" max="4386" width="6.33203125" style="149" customWidth="1"/>
    <col min="4387" max="4388" width="15.44140625" style="149" customWidth="1"/>
    <col min="4389" max="4389" width="21.33203125" style="149" customWidth="1"/>
    <col min="4390" max="4390" width="20" style="149" customWidth="1"/>
    <col min="4391" max="4391" width="11.5546875" style="149"/>
    <col min="4392" max="4392" width="21.88671875" style="149" customWidth="1"/>
    <col min="4393" max="4637" width="11.5546875" style="149"/>
    <col min="4638" max="4638" width="58" style="149" customWidth="1"/>
    <col min="4639" max="4639" width="5.88671875" style="149" customWidth="1"/>
    <col min="4640" max="4640" width="6.44140625" style="149" customWidth="1"/>
    <col min="4641" max="4642" width="6.33203125" style="149" customWidth="1"/>
    <col min="4643" max="4644" width="15.44140625" style="149" customWidth="1"/>
    <col min="4645" max="4645" width="21.33203125" style="149" customWidth="1"/>
    <col min="4646" max="4646" width="20" style="149" customWidth="1"/>
    <col min="4647" max="4647" width="11.5546875" style="149"/>
    <col min="4648" max="4648" width="21.88671875" style="149" customWidth="1"/>
    <col min="4649" max="4893" width="11.5546875" style="149"/>
    <col min="4894" max="4894" width="58" style="149" customWidth="1"/>
    <col min="4895" max="4895" width="5.88671875" style="149" customWidth="1"/>
    <col min="4896" max="4896" width="6.44140625" style="149" customWidth="1"/>
    <col min="4897" max="4898" width="6.33203125" style="149" customWidth="1"/>
    <col min="4899" max="4900" width="15.44140625" style="149" customWidth="1"/>
    <col min="4901" max="4901" width="21.33203125" style="149" customWidth="1"/>
    <col min="4902" max="4902" width="20" style="149" customWidth="1"/>
    <col min="4903" max="4903" width="11.5546875" style="149"/>
    <col min="4904" max="4904" width="21.88671875" style="149" customWidth="1"/>
    <col min="4905" max="5149" width="11.5546875" style="149"/>
    <col min="5150" max="5150" width="58" style="149" customWidth="1"/>
    <col min="5151" max="5151" width="5.88671875" style="149" customWidth="1"/>
    <col min="5152" max="5152" width="6.44140625" style="149" customWidth="1"/>
    <col min="5153" max="5154" width="6.33203125" style="149" customWidth="1"/>
    <col min="5155" max="5156" width="15.44140625" style="149" customWidth="1"/>
    <col min="5157" max="5157" width="21.33203125" style="149" customWidth="1"/>
    <col min="5158" max="5158" width="20" style="149" customWidth="1"/>
    <col min="5159" max="5159" width="11.5546875" style="149"/>
    <col min="5160" max="5160" width="21.88671875" style="149" customWidth="1"/>
    <col min="5161" max="5405" width="11.5546875" style="149"/>
    <col min="5406" max="5406" width="58" style="149" customWidth="1"/>
    <col min="5407" max="5407" width="5.88671875" style="149" customWidth="1"/>
    <col min="5408" max="5408" width="6.44140625" style="149" customWidth="1"/>
    <col min="5409" max="5410" width="6.33203125" style="149" customWidth="1"/>
    <col min="5411" max="5412" width="15.44140625" style="149" customWidth="1"/>
    <col min="5413" max="5413" width="21.33203125" style="149" customWidth="1"/>
    <col min="5414" max="5414" width="20" style="149" customWidth="1"/>
    <col min="5415" max="5415" width="11.5546875" style="149"/>
    <col min="5416" max="5416" width="21.88671875" style="149" customWidth="1"/>
    <col min="5417" max="5661" width="11.5546875" style="149"/>
    <col min="5662" max="5662" width="58" style="149" customWidth="1"/>
    <col min="5663" max="5663" width="5.88671875" style="149" customWidth="1"/>
    <col min="5664" max="5664" width="6.44140625" style="149" customWidth="1"/>
    <col min="5665" max="5666" width="6.33203125" style="149" customWidth="1"/>
    <col min="5667" max="5668" width="15.44140625" style="149" customWidth="1"/>
    <col min="5669" max="5669" width="21.33203125" style="149" customWidth="1"/>
    <col min="5670" max="5670" width="20" style="149" customWidth="1"/>
    <col min="5671" max="5671" width="11.5546875" style="149"/>
    <col min="5672" max="5672" width="21.88671875" style="149" customWidth="1"/>
    <col min="5673" max="5917" width="11.5546875" style="149"/>
    <col min="5918" max="5918" width="58" style="149" customWidth="1"/>
    <col min="5919" max="5919" width="5.88671875" style="149" customWidth="1"/>
    <col min="5920" max="5920" width="6.44140625" style="149" customWidth="1"/>
    <col min="5921" max="5922" width="6.33203125" style="149" customWidth="1"/>
    <col min="5923" max="5924" width="15.44140625" style="149" customWidth="1"/>
    <col min="5925" max="5925" width="21.33203125" style="149" customWidth="1"/>
    <col min="5926" max="5926" width="20" style="149" customWidth="1"/>
    <col min="5927" max="5927" width="11.5546875" style="149"/>
    <col min="5928" max="5928" width="21.88671875" style="149" customWidth="1"/>
    <col min="5929" max="6173" width="11.5546875" style="149"/>
    <col min="6174" max="6174" width="58" style="149" customWidth="1"/>
    <col min="6175" max="6175" width="5.88671875" style="149" customWidth="1"/>
    <col min="6176" max="6176" width="6.44140625" style="149" customWidth="1"/>
    <col min="6177" max="6178" width="6.33203125" style="149" customWidth="1"/>
    <col min="6179" max="6180" width="15.44140625" style="149" customWidth="1"/>
    <col min="6181" max="6181" width="21.33203125" style="149" customWidth="1"/>
    <col min="6182" max="6182" width="20" style="149" customWidth="1"/>
    <col min="6183" max="6183" width="11.5546875" style="149"/>
    <col min="6184" max="6184" width="21.88671875" style="149" customWidth="1"/>
    <col min="6185" max="6429" width="11.5546875" style="149"/>
    <col min="6430" max="6430" width="58" style="149" customWidth="1"/>
    <col min="6431" max="6431" width="5.88671875" style="149" customWidth="1"/>
    <col min="6432" max="6432" width="6.44140625" style="149" customWidth="1"/>
    <col min="6433" max="6434" width="6.33203125" style="149" customWidth="1"/>
    <col min="6435" max="6436" width="15.44140625" style="149" customWidth="1"/>
    <col min="6437" max="6437" width="21.33203125" style="149" customWidth="1"/>
    <col min="6438" max="6438" width="20" style="149" customWidth="1"/>
    <col min="6439" max="6439" width="11.5546875" style="149"/>
    <col min="6440" max="6440" width="21.88671875" style="149" customWidth="1"/>
    <col min="6441" max="6685" width="11.5546875" style="149"/>
    <col min="6686" max="6686" width="58" style="149" customWidth="1"/>
    <col min="6687" max="6687" width="5.88671875" style="149" customWidth="1"/>
    <col min="6688" max="6688" width="6.44140625" style="149" customWidth="1"/>
    <col min="6689" max="6690" width="6.33203125" style="149" customWidth="1"/>
    <col min="6691" max="6692" width="15.44140625" style="149" customWidth="1"/>
    <col min="6693" max="6693" width="21.33203125" style="149" customWidth="1"/>
    <col min="6694" max="6694" width="20" style="149" customWidth="1"/>
    <col min="6695" max="6695" width="11.5546875" style="149"/>
    <col min="6696" max="6696" width="21.88671875" style="149" customWidth="1"/>
    <col min="6697" max="6941" width="11.5546875" style="149"/>
    <col min="6942" max="6942" width="58" style="149" customWidth="1"/>
    <col min="6943" max="6943" width="5.88671875" style="149" customWidth="1"/>
    <col min="6944" max="6944" width="6.44140625" style="149" customWidth="1"/>
    <col min="6945" max="6946" width="6.33203125" style="149" customWidth="1"/>
    <col min="6947" max="6948" width="15.44140625" style="149" customWidth="1"/>
    <col min="6949" max="6949" width="21.33203125" style="149" customWidth="1"/>
    <col min="6950" max="6950" width="20" style="149" customWidth="1"/>
    <col min="6951" max="6951" width="11.5546875" style="149"/>
    <col min="6952" max="6952" width="21.88671875" style="149" customWidth="1"/>
    <col min="6953" max="7197" width="11.5546875" style="149"/>
    <col min="7198" max="7198" width="58" style="149" customWidth="1"/>
    <col min="7199" max="7199" width="5.88671875" style="149" customWidth="1"/>
    <col min="7200" max="7200" width="6.44140625" style="149" customWidth="1"/>
    <col min="7201" max="7202" width="6.33203125" style="149" customWidth="1"/>
    <col min="7203" max="7204" width="15.44140625" style="149" customWidth="1"/>
    <col min="7205" max="7205" width="21.33203125" style="149" customWidth="1"/>
    <col min="7206" max="7206" width="20" style="149" customWidth="1"/>
    <col min="7207" max="7207" width="11.5546875" style="149"/>
    <col min="7208" max="7208" width="21.88671875" style="149" customWidth="1"/>
    <col min="7209" max="7453" width="11.5546875" style="149"/>
    <col min="7454" max="7454" width="58" style="149" customWidth="1"/>
    <col min="7455" max="7455" width="5.88671875" style="149" customWidth="1"/>
    <col min="7456" max="7456" width="6.44140625" style="149" customWidth="1"/>
    <col min="7457" max="7458" width="6.33203125" style="149" customWidth="1"/>
    <col min="7459" max="7460" width="15.44140625" style="149" customWidth="1"/>
    <col min="7461" max="7461" width="21.33203125" style="149" customWidth="1"/>
    <col min="7462" max="7462" width="20" style="149" customWidth="1"/>
    <col min="7463" max="7463" width="11.5546875" style="149"/>
    <col min="7464" max="7464" width="21.88671875" style="149" customWidth="1"/>
    <col min="7465" max="7709" width="11.5546875" style="149"/>
    <col min="7710" max="7710" width="58" style="149" customWidth="1"/>
    <col min="7711" max="7711" width="5.88671875" style="149" customWidth="1"/>
    <col min="7712" max="7712" width="6.44140625" style="149" customWidth="1"/>
    <col min="7713" max="7714" width="6.33203125" style="149" customWidth="1"/>
    <col min="7715" max="7716" width="15.44140625" style="149" customWidth="1"/>
    <col min="7717" max="7717" width="21.33203125" style="149" customWidth="1"/>
    <col min="7718" max="7718" width="20" style="149" customWidth="1"/>
    <col min="7719" max="7719" width="11.5546875" style="149"/>
    <col min="7720" max="7720" width="21.88671875" style="149" customWidth="1"/>
    <col min="7721" max="7965" width="11.5546875" style="149"/>
    <col min="7966" max="7966" width="58" style="149" customWidth="1"/>
    <col min="7967" max="7967" width="5.88671875" style="149" customWidth="1"/>
    <col min="7968" max="7968" width="6.44140625" style="149" customWidth="1"/>
    <col min="7969" max="7970" width="6.33203125" style="149" customWidth="1"/>
    <col min="7971" max="7972" width="15.44140625" style="149" customWidth="1"/>
    <col min="7973" max="7973" width="21.33203125" style="149" customWidth="1"/>
    <col min="7974" max="7974" width="20" style="149" customWidth="1"/>
    <col min="7975" max="7975" width="11.5546875" style="149"/>
    <col min="7976" max="7976" width="21.88671875" style="149" customWidth="1"/>
    <col min="7977" max="8221" width="11.5546875" style="149"/>
    <col min="8222" max="8222" width="58" style="149" customWidth="1"/>
    <col min="8223" max="8223" width="5.88671875" style="149" customWidth="1"/>
    <col min="8224" max="8224" width="6.44140625" style="149" customWidth="1"/>
    <col min="8225" max="8226" width="6.33203125" style="149" customWidth="1"/>
    <col min="8227" max="8228" width="15.44140625" style="149" customWidth="1"/>
    <col min="8229" max="8229" width="21.33203125" style="149" customWidth="1"/>
    <col min="8230" max="8230" width="20" style="149" customWidth="1"/>
    <col min="8231" max="8231" width="11.5546875" style="149"/>
    <col min="8232" max="8232" width="21.88671875" style="149" customWidth="1"/>
    <col min="8233" max="8477" width="11.5546875" style="149"/>
    <col min="8478" max="8478" width="58" style="149" customWidth="1"/>
    <col min="8479" max="8479" width="5.88671875" style="149" customWidth="1"/>
    <col min="8480" max="8480" width="6.44140625" style="149" customWidth="1"/>
    <col min="8481" max="8482" width="6.33203125" style="149" customWidth="1"/>
    <col min="8483" max="8484" width="15.44140625" style="149" customWidth="1"/>
    <col min="8485" max="8485" width="21.33203125" style="149" customWidth="1"/>
    <col min="8486" max="8486" width="20" style="149" customWidth="1"/>
    <col min="8487" max="8487" width="11.5546875" style="149"/>
    <col min="8488" max="8488" width="21.88671875" style="149" customWidth="1"/>
    <col min="8489" max="8733" width="11.5546875" style="149"/>
    <col min="8734" max="8734" width="58" style="149" customWidth="1"/>
    <col min="8735" max="8735" width="5.88671875" style="149" customWidth="1"/>
    <col min="8736" max="8736" width="6.44140625" style="149" customWidth="1"/>
    <col min="8737" max="8738" width="6.33203125" style="149" customWidth="1"/>
    <col min="8739" max="8740" width="15.44140625" style="149" customWidth="1"/>
    <col min="8741" max="8741" width="21.33203125" style="149" customWidth="1"/>
    <col min="8742" max="8742" width="20" style="149" customWidth="1"/>
    <col min="8743" max="8743" width="11.5546875" style="149"/>
    <col min="8744" max="8744" width="21.88671875" style="149" customWidth="1"/>
    <col min="8745" max="8989" width="11.5546875" style="149"/>
    <col min="8990" max="8990" width="58" style="149" customWidth="1"/>
    <col min="8991" max="8991" width="5.88671875" style="149" customWidth="1"/>
    <col min="8992" max="8992" width="6.44140625" style="149" customWidth="1"/>
    <col min="8993" max="8994" width="6.33203125" style="149" customWidth="1"/>
    <col min="8995" max="8996" width="15.44140625" style="149" customWidth="1"/>
    <col min="8997" max="8997" width="21.33203125" style="149" customWidth="1"/>
    <col min="8998" max="8998" width="20" style="149" customWidth="1"/>
    <col min="8999" max="8999" width="11.5546875" style="149"/>
    <col min="9000" max="9000" width="21.88671875" style="149" customWidth="1"/>
    <col min="9001" max="9245" width="11.5546875" style="149"/>
    <col min="9246" max="9246" width="58" style="149" customWidth="1"/>
    <col min="9247" max="9247" width="5.88671875" style="149" customWidth="1"/>
    <col min="9248" max="9248" width="6.44140625" style="149" customWidth="1"/>
    <col min="9249" max="9250" width="6.33203125" style="149" customWidth="1"/>
    <col min="9251" max="9252" width="15.44140625" style="149" customWidth="1"/>
    <col min="9253" max="9253" width="21.33203125" style="149" customWidth="1"/>
    <col min="9254" max="9254" width="20" style="149" customWidth="1"/>
    <col min="9255" max="9255" width="11.5546875" style="149"/>
    <col min="9256" max="9256" width="21.88671875" style="149" customWidth="1"/>
    <col min="9257" max="9501" width="11.5546875" style="149"/>
    <col min="9502" max="9502" width="58" style="149" customWidth="1"/>
    <col min="9503" max="9503" width="5.88671875" style="149" customWidth="1"/>
    <col min="9504" max="9504" width="6.44140625" style="149" customWidth="1"/>
    <col min="9505" max="9506" width="6.33203125" style="149" customWidth="1"/>
    <col min="9507" max="9508" width="15.44140625" style="149" customWidth="1"/>
    <col min="9509" max="9509" width="21.33203125" style="149" customWidth="1"/>
    <col min="9510" max="9510" width="20" style="149" customWidth="1"/>
    <col min="9511" max="9511" width="11.5546875" style="149"/>
    <col min="9512" max="9512" width="21.88671875" style="149" customWidth="1"/>
    <col min="9513" max="9757" width="11.5546875" style="149"/>
    <col min="9758" max="9758" width="58" style="149" customWidth="1"/>
    <col min="9759" max="9759" width="5.88671875" style="149" customWidth="1"/>
    <col min="9760" max="9760" width="6.44140625" style="149" customWidth="1"/>
    <col min="9761" max="9762" width="6.33203125" style="149" customWidth="1"/>
    <col min="9763" max="9764" width="15.44140625" style="149" customWidth="1"/>
    <col min="9765" max="9765" width="21.33203125" style="149" customWidth="1"/>
    <col min="9766" max="9766" width="20" style="149" customWidth="1"/>
    <col min="9767" max="9767" width="11.5546875" style="149"/>
    <col min="9768" max="9768" width="21.88671875" style="149" customWidth="1"/>
    <col min="9769" max="10013" width="11.5546875" style="149"/>
    <col min="10014" max="10014" width="58" style="149" customWidth="1"/>
    <col min="10015" max="10015" width="5.88671875" style="149" customWidth="1"/>
    <col min="10016" max="10016" width="6.44140625" style="149" customWidth="1"/>
    <col min="10017" max="10018" width="6.33203125" style="149" customWidth="1"/>
    <col min="10019" max="10020" width="15.44140625" style="149" customWidth="1"/>
    <col min="10021" max="10021" width="21.33203125" style="149" customWidth="1"/>
    <col min="10022" max="10022" width="20" style="149" customWidth="1"/>
    <col min="10023" max="10023" width="11.5546875" style="149"/>
    <col min="10024" max="10024" width="21.88671875" style="149" customWidth="1"/>
    <col min="10025" max="10269" width="11.5546875" style="149"/>
    <col min="10270" max="10270" width="58" style="149" customWidth="1"/>
    <col min="10271" max="10271" width="5.88671875" style="149" customWidth="1"/>
    <col min="10272" max="10272" width="6.44140625" style="149" customWidth="1"/>
    <col min="10273" max="10274" width="6.33203125" style="149" customWidth="1"/>
    <col min="10275" max="10276" width="15.44140625" style="149" customWidth="1"/>
    <col min="10277" max="10277" width="21.33203125" style="149" customWidth="1"/>
    <col min="10278" max="10278" width="20" style="149" customWidth="1"/>
    <col min="10279" max="10279" width="11.5546875" style="149"/>
    <col min="10280" max="10280" width="21.88671875" style="149" customWidth="1"/>
    <col min="10281" max="10525" width="11.5546875" style="149"/>
    <col min="10526" max="10526" width="58" style="149" customWidth="1"/>
    <col min="10527" max="10527" width="5.88671875" style="149" customWidth="1"/>
    <col min="10528" max="10528" width="6.44140625" style="149" customWidth="1"/>
    <col min="10529" max="10530" width="6.33203125" style="149" customWidth="1"/>
    <col min="10531" max="10532" width="15.44140625" style="149" customWidth="1"/>
    <col min="10533" max="10533" width="21.33203125" style="149" customWidth="1"/>
    <col min="10534" max="10534" width="20" style="149" customWidth="1"/>
    <col min="10535" max="10535" width="11.5546875" style="149"/>
    <col min="10536" max="10536" width="21.88671875" style="149" customWidth="1"/>
    <col min="10537" max="10781" width="11.5546875" style="149"/>
    <col min="10782" max="10782" width="58" style="149" customWidth="1"/>
    <col min="10783" max="10783" width="5.88671875" style="149" customWidth="1"/>
    <col min="10784" max="10784" width="6.44140625" style="149" customWidth="1"/>
    <col min="10785" max="10786" width="6.33203125" style="149" customWidth="1"/>
    <col min="10787" max="10788" width="15.44140625" style="149" customWidth="1"/>
    <col min="10789" max="10789" width="21.33203125" style="149" customWidth="1"/>
    <col min="10790" max="10790" width="20" style="149" customWidth="1"/>
    <col min="10791" max="10791" width="11.5546875" style="149"/>
    <col min="10792" max="10792" width="21.88671875" style="149" customWidth="1"/>
    <col min="10793" max="11037" width="11.5546875" style="149"/>
    <col min="11038" max="11038" width="58" style="149" customWidth="1"/>
    <col min="11039" max="11039" width="5.88671875" style="149" customWidth="1"/>
    <col min="11040" max="11040" width="6.44140625" style="149" customWidth="1"/>
    <col min="11041" max="11042" width="6.33203125" style="149" customWidth="1"/>
    <col min="11043" max="11044" width="15.44140625" style="149" customWidth="1"/>
    <col min="11045" max="11045" width="21.33203125" style="149" customWidth="1"/>
    <col min="11046" max="11046" width="20" style="149" customWidth="1"/>
    <col min="11047" max="11047" width="11.5546875" style="149"/>
    <col min="11048" max="11048" width="21.88671875" style="149" customWidth="1"/>
    <col min="11049" max="11293" width="11.5546875" style="149"/>
    <col min="11294" max="11294" width="58" style="149" customWidth="1"/>
    <col min="11295" max="11295" width="5.88671875" style="149" customWidth="1"/>
    <col min="11296" max="11296" width="6.44140625" style="149" customWidth="1"/>
    <col min="11297" max="11298" width="6.33203125" style="149" customWidth="1"/>
    <col min="11299" max="11300" width="15.44140625" style="149" customWidth="1"/>
    <col min="11301" max="11301" width="21.33203125" style="149" customWidth="1"/>
    <col min="11302" max="11302" width="20" style="149" customWidth="1"/>
    <col min="11303" max="11303" width="11.5546875" style="149"/>
    <col min="11304" max="11304" width="21.88671875" style="149" customWidth="1"/>
    <col min="11305" max="11549" width="11.5546875" style="149"/>
    <col min="11550" max="11550" width="58" style="149" customWidth="1"/>
    <col min="11551" max="11551" width="5.88671875" style="149" customWidth="1"/>
    <col min="11552" max="11552" width="6.44140625" style="149" customWidth="1"/>
    <col min="11553" max="11554" width="6.33203125" style="149" customWidth="1"/>
    <col min="11555" max="11556" width="15.44140625" style="149" customWidth="1"/>
    <col min="11557" max="11557" width="21.33203125" style="149" customWidth="1"/>
    <col min="11558" max="11558" width="20" style="149" customWidth="1"/>
    <col min="11559" max="11559" width="11.5546875" style="149"/>
    <col min="11560" max="11560" width="21.88671875" style="149" customWidth="1"/>
    <col min="11561" max="11805" width="11.5546875" style="149"/>
    <col min="11806" max="11806" width="58" style="149" customWidth="1"/>
    <col min="11807" max="11807" width="5.88671875" style="149" customWidth="1"/>
    <col min="11808" max="11808" width="6.44140625" style="149" customWidth="1"/>
    <col min="11809" max="11810" width="6.33203125" style="149" customWidth="1"/>
    <col min="11811" max="11812" width="15.44140625" style="149" customWidth="1"/>
    <col min="11813" max="11813" width="21.33203125" style="149" customWidth="1"/>
    <col min="11814" max="11814" width="20" style="149" customWidth="1"/>
    <col min="11815" max="11815" width="11.5546875" style="149"/>
    <col min="11816" max="11816" width="21.88671875" style="149" customWidth="1"/>
    <col min="11817" max="12061" width="11.5546875" style="149"/>
    <col min="12062" max="12062" width="58" style="149" customWidth="1"/>
    <col min="12063" max="12063" width="5.88671875" style="149" customWidth="1"/>
    <col min="12064" max="12064" width="6.44140625" style="149" customWidth="1"/>
    <col min="12065" max="12066" width="6.33203125" style="149" customWidth="1"/>
    <col min="12067" max="12068" width="15.44140625" style="149" customWidth="1"/>
    <col min="12069" max="12069" width="21.33203125" style="149" customWidth="1"/>
    <col min="12070" max="12070" width="20" style="149" customWidth="1"/>
    <col min="12071" max="12071" width="11.5546875" style="149"/>
    <col min="12072" max="12072" width="21.88671875" style="149" customWidth="1"/>
    <col min="12073" max="12317" width="11.5546875" style="149"/>
    <col min="12318" max="12318" width="58" style="149" customWidth="1"/>
    <col min="12319" max="12319" width="5.88671875" style="149" customWidth="1"/>
    <col min="12320" max="12320" width="6.44140625" style="149" customWidth="1"/>
    <col min="12321" max="12322" width="6.33203125" style="149" customWidth="1"/>
    <col min="12323" max="12324" width="15.44140625" style="149" customWidth="1"/>
    <col min="12325" max="12325" width="21.33203125" style="149" customWidth="1"/>
    <col min="12326" max="12326" width="20" style="149" customWidth="1"/>
    <col min="12327" max="12327" width="11.5546875" style="149"/>
    <col min="12328" max="12328" width="21.88671875" style="149" customWidth="1"/>
    <col min="12329" max="12573" width="11.5546875" style="149"/>
    <col min="12574" max="12574" width="58" style="149" customWidth="1"/>
    <col min="12575" max="12575" width="5.88671875" style="149" customWidth="1"/>
    <col min="12576" max="12576" width="6.44140625" style="149" customWidth="1"/>
    <col min="12577" max="12578" width="6.33203125" style="149" customWidth="1"/>
    <col min="12579" max="12580" width="15.44140625" style="149" customWidth="1"/>
    <col min="12581" max="12581" width="21.33203125" style="149" customWidth="1"/>
    <col min="12582" max="12582" width="20" style="149" customWidth="1"/>
    <col min="12583" max="12583" width="11.5546875" style="149"/>
    <col min="12584" max="12584" width="21.88671875" style="149" customWidth="1"/>
    <col min="12585" max="12829" width="11.5546875" style="149"/>
    <col min="12830" max="12830" width="58" style="149" customWidth="1"/>
    <col min="12831" max="12831" width="5.88671875" style="149" customWidth="1"/>
    <col min="12832" max="12832" width="6.44140625" style="149" customWidth="1"/>
    <col min="12833" max="12834" width="6.33203125" style="149" customWidth="1"/>
    <col min="12835" max="12836" width="15.44140625" style="149" customWidth="1"/>
    <col min="12837" max="12837" width="21.33203125" style="149" customWidth="1"/>
    <col min="12838" max="12838" width="20" style="149" customWidth="1"/>
    <col min="12839" max="12839" width="11.5546875" style="149"/>
    <col min="12840" max="12840" width="21.88671875" style="149" customWidth="1"/>
    <col min="12841" max="13085" width="11.5546875" style="149"/>
    <col min="13086" max="13086" width="58" style="149" customWidth="1"/>
    <col min="13087" max="13087" width="5.88671875" style="149" customWidth="1"/>
    <col min="13088" max="13088" width="6.44140625" style="149" customWidth="1"/>
    <col min="13089" max="13090" width="6.33203125" style="149" customWidth="1"/>
    <col min="13091" max="13092" width="15.44140625" style="149" customWidth="1"/>
    <col min="13093" max="13093" width="21.33203125" style="149" customWidth="1"/>
    <col min="13094" max="13094" width="20" style="149" customWidth="1"/>
    <col min="13095" max="13095" width="11.5546875" style="149"/>
    <col min="13096" max="13096" width="21.88671875" style="149" customWidth="1"/>
    <col min="13097" max="13341" width="11.5546875" style="149"/>
    <col min="13342" max="13342" width="58" style="149" customWidth="1"/>
    <col min="13343" max="13343" width="5.88671875" style="149" customWidth="1"/>
    <col min="13344" max="13344" width="6.44140625" style="149" customWidth="1"/>
    <col min="13345" max="13346" width="6.33203125" style="149" customWidth="1"/>
    <col min="13347" max="13348" width="15.44140625" style="149" customWidth="1"/>
    <col min="13349" max="13349" width="21.33203125" style="149" customWidth="1"/>
    <col min="13350" max="13350" width="20" style="149" customWidth="1"/>
    <col min="13351" max="13351" width="11.5546875" style="149"/>
    <col min="13352" max="13352" width="21.88671875" style="149" customWidth="1"/>
    <col min="13353" max="13597" width="11.5546875" style="149"/>
    <col min="13598" max="13598" width="58" style="149" customWidth="1"/>
    <col min="13599" max="13599" width="5.88671875" style="149" customWidth="1"/>
    <col min="13600" max="13600" width="6.44140625" style="149" customWidth="1"/>
    <col min="13601" max="13602" width="6.33203125" style="149" customWidth="1"/>
    <col min="13603" max="13604" width="15.44140625" style="149" customWidth="1"/>
    <col min="13605" max="13605" width="21.33203125" style="149" customWidth="1"/>
    <col min="13606" max="13606" width="20" style="149" customWidth="1"/>
    <col min="13607" max="13607" width="11.5546875" style="149"/>
    <col min="13608" max="13608" width="21.88671875" style="149" customWidth="1"/>
    <col min="13609" max="13853" width="11.5546875" style="149"/>
    <col min="13854" max="13854" width="58" style="149" customWidth="1"/>
    <col min="13855" max="13855" width="5.88671875" style="149" customWidth="1"/>
    <col min="13856" max="13856" width="6.44140625" style="149" customWidth="1"/>
    <col min="13857" max="13858" width="6.33203125" style="149" customWidth="1"/>
    <col min="13859" max="13860" width="15.44140625" style="149" customWidth="1"/>
    <col min="13861" max="13861" width="21.33203125" style="149" customWidth="1"/>
    <col min="13862" max="13862" width="20" style="149" customWidth="1"/>
    <col min="13863" max="13863" width="11.5546875" style="149"/>
    <col min="13864" max="13864" width="21.88671875" style="149" customWidth="1"/>
    <col min="13865" max="14109" width="11.5546875" style="149"/>
    <col min="14110" max="14110" width="58" style="149" customWidth="1"/>
    <col min="14111" max="14111" width="5.88671875" style="149" customWidth="1"/>
    <col min="14112" max="14112" width="6.44140625" style="149" customWidth="1"/>
    <col min="14113" max="14114" width="6.33203125" style="149" customWidth="1"/>
    <col min="14115" max="14116" width="15.44140625" style="149" customWidth="1"/>
    <col min="14117" max="14117" width="21.33203125" style="149" customWidth="1"/>
    <col min="14118" max="14118" width="20" style="149" customWidth="1"/>
    <col min="14119" max="14119" width="11.5546875" style="149"/>
    <col min="14120" max="14120" width="21.88671875" style="149" customWidth="1"/>
    <col min="14121" max="14365" width="11.5546875" style="149"/>
    <col min="14366" max="14366" width="58" style="149" customWidth="1"/>
    <col min="14367" max="14367" width="5.88671875" style="149" customWidth="1"/>
    <col min="14368" max="14368" width="6.44140625" style="149" customWidth="1"/>
    <col min="14369" max="14370" width="6.33203125" style="149" customWidth="1"/>
    <col min="14371" max="14372" width="15.44140625" style="149" customWidth="1"/>
    <col min="14373" max="14373" width="21.33203125" style="149" customWidth="1"/>
    <col min="14374" max="14374" width="20" style="149" customWidth="1"/>
    <col min="14375" max="14375" width="11.5546875" style="149"/>
    <col min="14376" max="14376" width="21.88671875" style="149" customWidth="1"/>
    <col min="14377" max="14621" width="11.5546875" style="149"/>
    <col min="14622" max="14622" width="58" style="149" customWidth="1"/>
    <col min="14623" max="14623" width="5.88671875" style="149" customWidth="1"/>
    <col min="14624" max="14624" width="6.44140625" style="149" customWidth="1"/>
    <col min="14625" max="14626" width="6.33203125" style="149" customWidth="1"/>
    <col min="14627" max="14628" width="15.44140625" style="149" customWidth="1"/>
    <col min="14629" max="14629" width="21.33203125" style="149" customWidth="1"/>
    <col min="14630" max="14630" width="20" style="149" customWidth="1"/>
    <col min="14631" max="14631" width="11.5546875" style="149"/>
    <col min="14632" max="14632" width="21.88671875" style="149" customWidth="1"/>
    <col min="14633" max="14877" width="11.5546875" style="149"/>
    <col min="14878" max="14878" width="58" style="149" customWidth="1"/>
    <col min="14879" max="14879" width="5.88671875" style="149" customWidth="1"/>
    <col min="14880" max="14880" width="6.44140625" style="149" customWidth="1"/>
    <col min="14881" max="14882" width="6.33203125" style="149" customWidth="1"/>
    <col min="14883" max="14884" width="15.44140625" style="149" customWidth="1"/>
    <col min="14885" max="14885" width="21.33203125" style="149" customWidth="1"/>
    <col min="14886" max="14886" width="20" style="149" customWidth="1"/>
    <col min="14887" max="14887" width="11.5546875" style="149"/>
    <col min="14888" max="14888" width="21.88671875" style="149" customWidth="1"/>
    <col min="14889" max="15133" width="11.5546875" style="149"/>
    <col min="15134" max="15134" width="58" style="149" customWidth="1"/>
    <col min="15135" max="15135" width="5.88671875" style="149" customWidth="1"/>
    <col min="15136" max="15136" width="6.44140625" style="149" customWidth="1"/>
    <col min="15137" max="15138" width="6.33203125" style="149" customWidth="1"/>
    <col min="15139" max="15140" width="15.44140625" style="149" customWidth="1"/>
    <col min="15141" max="15141" width="21.33203125" style="149" customWidth="1"/>
    <col min="15142" max="15142" width="20" style="149" customWidth="1"/>
    <col min="15143" max="15143" width="11.5546875" style="149"/>
    <col min="15144" max="15144" width="21.88671875" style="149" customWidth="1"/>
    <col min="15145" max="15389" width="11.5546875" style="149"/>
    <col min="15390" max="15390" width="58" style="149" customWidth="1"/>
    <col min="15391" max="15391" width="5.88671875" style="149" customWidth="1"/>
    <col min="15392" max="15392" width="6.44140625" style="149" customWidth="1"/>
    <col min="15393" max="15394" width="6.33203125" style="149" customWidth="1"/>
    <col min="15395" max="15396" width="15.44140625" style="149" customWidth="1"/>
    <col min="15397" max="15397" width="21.33203125" style="149" customWidth="1"/>
    <col min="15398" max="15398" width="20" style="149" customWidth="1"/>
    <col min="15399" max="15399" width="11.5546875" style="149"/>
    <col min="15400" max="15400" width="21.88671875" style="149" customWidth="1"/>
    <col min="15401" max="15645" width="11.5546875" style="149"/>
    <col min="15646" max="15646" width="58" style="149" customWidth="1"/>
    <col min="15647" max="15647" width="5.88671875" style="149" customWidth="1"/>
    <col min="15648" max="15648" width="6.44140625" style="149" customWidth="1"/>
    <col min="15649" max="15650" width="6.33203125" style="149" customWidth="1"/>
    <col min="15651" max="15652" width="15.44140625" style="149" customWidth="1"/>
    <col min="15653" max="15653" width="21.33203125" style="149" customWidth="1"/>
    <col min="15654" max="15654" width="20" style="149" customWidth="1"/>
    <col min="15655" max="15655" width="11.5546875" style="149"/>
    <col min="15656" max="15656" width="21.88671875" style="149" customWidth="1"/>
    <col min="15657" max="15901" width="11.5546875" style="149"/>
    <col min="15902" max="15902" width="58" style="149" customWidth="1"/>
    <col min="15903" max="15903" width="5.88671875" style="149" customWidth="1"/>
    <col min="15904" max="15904" width="6.44140625" style="149" customWidth="1"/>
    <col min="15905" max="15906" width="6.33203125" style="149" customWidth="1"/>
    <col min="15907" max="15908" width="15.44140625" style="149" customWidth="1"/>
    <col min="15909" max="15909" width="21.33203125" style="149" customWidth="1"/>
    <col min="15910" max="15910" width="20" style="149" customWidth="1"/>
    <col min="15911" max="15911" width="11.5546875" style="149"/>
    <col min="15912" max="15912" width="21.88671875" style="149" customWidth="1"/>
    <col min="15913" max="16157" width="11.5546875" style="149"/>
    <col min="16158" max="16158" width="58" style="149" customWidth="1"/>
    <col min="16159" max="16159" width="5.88671875" style="149" customWidth="1"/>
    <col min="16160" max="16160" width="6.44140625" style="149" customWidth="1"/>
    <col min="16161" max="16162" width="6.33203125" style="149" customWidth="1"/>
    <col min="16163" max="16164" width="15.44140625" style="149" customWidth="1"/>
    <col min="16165" max="16165" width="21.33203125" style="149" customWidth="1"/>
    <col min="16166" max="16166" width="20" style="149" customWidth="1"/>
    <col min="16167" max="16167" width="11.5546875" style="149"/>
    <col min="16168" max="16168" width="21.88671875" style="149" customWidth="1"/>
    <col min="16169" max="16351" width="11.5546875" style="149"/>
    <col min="16352" max="16384" width="11.5546875" style="149" customWidth="1"/>
  </cols>
  <sheetData>
    <row r="1" spans="1:101" s="2" customFormat="1" ht="27" customHeight="1" x14ac:dyDescent="0.25">
      <c r="A1" s="871" t="s">
        <v>0</v>
      </c>
      <c r="B1" s="872" t="s">
        <v>1</v>
      </c>
      <c r="C1" s="872" t="s">
        <v>2</v>
      </c>
      <c r="D1" s="872" t="s">
        <v>3</v>
      </c>
      <c r="E1" s="874" t="s">
        <v>4</v>
      </c>
      <c r="F1" s="875"/>
      <c r="G1" s="875"/>
      <c r="H1" s="875"/>
      <c r="I1" s="876"/>
      <c r="J1" s="873" t="s">
        <v>5</v>
      </c>
      <c r="K1" s="873"/>
      <c r="L1" s="873"/>
      <c r="M1" s="877" t="s">
        <v>6</v>
      </c>
      <c r="N1" s="878"/>
      <c r="O1" s="878"/>
      <c r="P1" s="878"/>
      <c r="Q1" s="879"/>
      <c r="R1" s="870" t="s">
        <v>7</v>
      </c>
      <c r="S1" s="870"/>
      <c r="T1" s="870"/>
      <c r="U1" s="877" t="s">
        <v>8</v>
      </c>
      <c r="V1" s="878"/>
      <c r="W1" s="878"/>
      <c r="X1" s="878"/>
      <c r="Y1" s="879"/>
      <c r="Z1" s="870" t="s">
        <v>9</v>
      </c>
      <c r="AA1" s="870"/>
      <c r="AB1" s="870"/>
      <c r="AC1" s="870" t="s">
        <v>10</v>
      </c>
      <c r="AD1" s="870"/>
      <c r="AE1" s="870"/>
      <c r="AF1" s="870"/>
      <c r="AG1" s="870" t="s">
        <v>11</v>
      </c>
      <c r="AH1" s="884" t="s">
        <v>12</v>
      </c>
      <c r="AI1" s="885"/>
      <c r="AJ1" s="885"/>
      <c r="AK1" s="885"/>
      <c r="AL1" s="886"/>
      <c r="AM1" s="883" t="s">
        <v>13</v>
      </c>
      <c r="AN1" s="883"/>
      <c r="AO1" s="883"/>
      <c r="AP1" s="887" t="s">
        <v>14</v>
      </c>
      <c r="AQ1" s="888"/>
      <c r="AR1" s="888"/>
      <c r="AS1" s="888"/>
      <c r="AT1" s="889"/>
      <c r="AU1" s="882" t="s">
        <v>15</v>
      </c>
      <c r="AV1" s="882"/>
      <c r="AW1" s="882"/>
      <c r="AX1" s="887" t="s">
        <v>16</v>
      </c>
      <c r="AY1" s="888"/>
      <c r="AZ1" s="888"/>
      <c r="BA1" s="888"/>
      <c r="BB1" s="889"/>
      <c r="BC1" s="882" t="s">
        <v>17</v>
      </c>
      <c r="BD1" s="882"/>
      <c r="BE1" s="882"/>
      <c r="BF1" s="882" t="s">
        <v>18</v>
      </c>
      <c r="BG1" s="882"/>
      <c r="BH1" s="882"/>
      <c r="BI1" s="882"/>
      <c r="BJ1" s="882" t="s">
        <v>19</v>
      </c>
      <c r="BK1" s="882"/>
      <c r="BL1" s="882"/>
      <c r="BM1" s="887" t="s">
        <v>20</v>
      </c>
      <c r="BN1" s="888"/>
      <c r="BO1" s="888"/>
      <c r="BP1" s="888"/>
      <c r="BQ1" s="889"/>
      <c r="BR1" s="882" t="s">
        <v>21</v>
      </c>
      <c r="BS1" s="882"/>
      <c r="BT1" s="882"/>
      <c r="BU1" s="882" t="s">
        <v>22</v>
      </c>
      <c r="BV1" s="882"/>
      <c r="BW1" s="882"/>
      <c r="BX1" s="882"/>
      <c r="BY1" s="882" t="s">
        <v>23</v>
      </c>
      <c r="BZ1" s="882"/>
      <c r="CA1" s="882"/>
      <c r="CB1" s="883" t="s">
        <v>24</v>
      </c>
      <c r="CC1" s="883"/>
      <c r="CD1" s="882" t="s">
        <v>25</v>
      </c>
      <c r="CE1" s="882"/>
      <c r="CF1" s="882"/>
      <c r="CG1" s="890" t="s">
        <v>26</v>
      </c>
      <c r="CH1" s="890" t="s">
        <v>27</v>
      </c>
      <c r="CI1" s="890" t="s">
        <v>28</v>
      </c>
      <c r="CJ1" s="890" t="s">
        <v>29</v>
      </c>
      <c r="CK1" s="872" t="s">
        <v>30</v>
      </c>
      <c r="CL1" s="891" t="s">
        <v>31</v>
      </c>
      <c r="CM1" s="891" t="s">
        <v>32</v>
      </c>
      <c r="CN1" s="892" t="s">
        <v>33</v>
      </c>
      <c r="CO1" s="893" t="s">
        <v>34</v>
      </c>
      <c r="CP1" s="872" t="s">
        <v>35</v>
      </c>
      <c r="CQ1" s="1"/>
      <c r="CR1" s="1"/>
      <c r="CS1" s="1"/>
      <c r="CT1" s="1"/>
      <c r="CU1" s="1"/>
      <c r="CV1" s="1"/>
    </row>
    <row r="2" spans="1:101" s="2" customFormat="1" ht="41.4" customHeight="1" x14ac:dyDescent="0.25">
      <c r="A2" s="871"/>
      <c r="B2" s="872"/>
      <c r="C2" s="872"/>
      <c r="D2" s="872"/>
      <c r="E2" s="3" t="s">
        <v>36</v>
      </c>
      <c r="F2" s="3" t="s">
        <v>37</v>
      </c>
      <c r="G2" s="3" t="s">
        <v>38</v>
      </c>
      <c r="H2" s="3" t="s">
        <v>39</v>
      </c>
      <c r="I2" s="295" t="s">
        <v>42</v>
      </c>
      <c r="J2" s="4" t="s">
        <v>40</v>
      </c>
      <c r="K2" s="295" t="s">
        <v>41</v>
      </c>
      <c r="L2" s="295" t="s">
        <v>42</v>
      </c>
      <c r="M2" s="294" t="s">
        <v>36</v>
      </c>
      <c r="N2" s="294" t="s">
        <v>37</v>
      </c>
      <c r="O2" s="294" t="s">
        <v>38</v>
      </c>
      <c r="P2" s="294" t="s">
        <v>39</v>
      </c>
      <c r="Q2" s="294" t="s">
        <v>42</v>
      </c>
      <c r="R2" s="7" t="s">
        <v>40</v>
      </c>
      <c r="S2" s="294" t="s">
        <v>41</v>
      </c>
      <c r="T2" s="294" t="s">
        <v>42</v>
      </c>
      <c r="U2" s="294" t="s">
        <v>36</v>
      </c>
      <c r="V2" s="294" t="s">
        <v>37</v>
      </c>
      <c r="W2" s="294" t="s">
        <v>38</v>
      </c>
      <c r="X2" s="294" t="s">
        <v>39</v>
      </c>
      <c r="Y2" s="294" t="s">
        <v>42</v>
      </c>
      <c r="Z2" s="7" t="s">
        <v>40</v>
      </c>
      <c r="AA2" s="294" t="s">
        <v>41</v>
      </c>
      <c r="AB2" s="294" t="s">
        <v>42</v>
      </c>
      <c r="AC2" s="294" t="s">
        <v>36</v>
      </c>
      <c r="AD2" s="294" t="s">
        <v>37</v>
      </c>
      <c r="AE2" s="294" t="s">
        <v>38</v>
      </c>
      <c r="AF2" s="294" t="s">
        <v>39</v>
      </c>
      <c r="AG2" s="870"/>
      <c r="AH2" s="295" t="s">
        <v>36</v>
      </c>
      <c r="AI2" s="295" t="s">
        <v>37</v>
      </c>
      <c r="AJ2" s="295" t="s">
        <v>38</v>
      </c>
      <c r="AK2" s="295" t="s">
        <v>39</v>
      </c>
      <c r="AL2" s="295" t="s">
        <v>42</v>
      </c>
      <c r="AM2" s="4" t="s">
        <v>40</v>
      </c>
      <c r="AN2" s="295" t="s">
        <v>41</v>
      </c>
      <c r="AO2" s="295" t="s">
        <v>42</v>
      </c>
      <c r="AP2" s="294" t="s">
        <v>36</v>
      </c>
      <c r="AQ2" s="294" t="s">
        <v>37</v>
      </c>
      <c r="AR2" s="294" t="s">
        <v>38</v>
      </c>
      <c r="AS2" s="294" t="s">
        <v>39</v>
      </c>
      <c r="AT2" s="294" t="s">
        <v>42</v>
      </c>
      <c r="AU2" s="7" t="s">
        <v>40</v>
      </c>
      <c r="AV2" s="294" t="s">
        <v>41</v>
      </c>
      <c r="AW2" s="294" t="s">
        <v>42</v>
      </c>
      <c r="AX2" s="294" t="s">
        <v>36</v>
      </c>
      <c r="AY2" s="294" t="s">
        <v>37</v>
      </c>
      <c r="AZ2" s="294" t="s">
        <v>38</v>
      </c>
      <c r="BA2" s="294" t="s">
        <v>39</v>
      </c>
      <c r="BB2" s="294" t="s">
        <v>42</v>
      </c>
      <c r="BC2" s="7" t="s">
        <v>40</v>
      </c>
      <c r="BD2" s="294" t="s">
        <v>41</v>
      </c>
      <c r="BE2" s="294" t="s">
        <v>42</v>
      </c>
      <c r="BF2" s="294" t="s">
        <v>36</v>
      </c>
      <c r="BG2" s="294" t="s">
        <v>37</v>
      </c>
      <c r="BH2" s="294" t="s">
        <v>38</v>
      </c>
      <c r="BI2" s="294" t="s">
        <v>39</v>
      </c>
      <c r="BJ2" s="294" t="s">
        <v>40</v>
      </c>
      <c r="BK2" s="294" t="s">
        <v>41</v>
      </c>
      <c r="BL2" s="294" t="s">
        <v>43</v>
      </c>
      <c r="BM2" s="294" t="s">
        <v>36</v>
      </c>
      <c r="BN2" s="294" t="s">
        <v>37</v>
      </c>
      <c r="BO2" s="294" t="s">
        <v>38</v>
      </c>
      <c r="BP2" s="294" t="s">
        <v>39</v>
      </c>
      <c r="BQ2" s="294" t="s">
        <v>42</v>
      </c>
      <c r="BR2" s="294" t="s">
        <v>40</v>
      </c>
      <c r="BS2" s="294" t="s">
        <v>44</v>
      </c>
      <c r="BT2" s="294" t="s">
        <v>45</v>
      </c>
      <c r="BU2" s="294" t="s">
        <v>36</v>
      </c>
      <c r="BV2" s="294" t="s">
        <v>37</v>
      </c>
      <c r="BW2" s="294" t="s">
        <v>38</v>
      </c>
      <c r="BX2" s="294" t="s">
        <v>39</v>
      </c>
      <c r="BY2" s="294" t="s">
        <v>40</v>
      </c>
      <c r="BZ2" s="294" t="s">
        <v>44</v>
      </c>
      <c r="CA2" s="294" t="s">
        <v>46</v>
      </c>
      <c r="CB2" s="292" t="s">
        <v>47</v>
      </c>
      <c r="CC2" s="292" t="s">
        <v>48</v>
      </c>
      <c r="CD2" s="293" t="s">
        <v>49</v>
      </c>
      <c r="CE2" s="293" t="s">
        <v>50</v>
      </c>
      <c r="CF2" s="294" t="s">
        <v>42</v>
      </c>
      <c r="CG2" s="890"/>
      <c r="CH2" s="890"/>
      <c r="CI2" s="890"/>
      <c r="CJ2" s="890"/>
      <c r="CK2" s="872"/>
      <c r="CL2" s="891"/>
      <c r="CM2" s="891"/>
      <c r="CN2" s="892"/>
      <c r="CO2" s="893"/>
      <c r="CP2" s="872"/>
      <c r="CQ2" s="1"/>
      <c r="CR2" s="1"/>
      <c r="CS2" s="1"/>
      <c r="CT2" s="1"/>
      <c r="CU2" s="1"/>
      <c r="CV2" s="1"/>
    </row>
    <row r="3" spans="1:101" s="14" customFormat="1" ht="27" customHeight="1" x14ac:dyDescent="0.25">
      <c r="A3" s="10" t="s">
        <v>51</v>
      </c>
      <c r="B3" s="10"/>
      <c r="C3" s="11"/>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2"/>
      <c r="CR3" s="12"/>
      <c r="CS3" s="12"/>
      <c r="CT3" s="12"/>
      <c r="CU3" s="12"/>
      <c r="CV3" s="12"/>
      <c r="CW3" s="13"/>
    </row>
    <row r="4" spans="1:101" s="18" customFormat="1" ht="35.4" customHeight="1" x14ac:dyDescent="0.25">
      <c r="A4" s="15" t="s">
        <v>52</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7"/>
      <c r="CR4" s="17"/>
      <c r="CS4" s="17"/>
      <c r="CT4" s="17"/>
      <c r="CU4" s="17"/>
      <c r="CV4" s="17"/>
    </row>
    <row r="5" spans="1:101" s="21" customFormat="1" x14ac:dyDescent="0.25">
      <c r="A5" s="19" t="s">
        <v>53</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17"/>
      <c r="CR5" s="17"/>
      <c r="CS5" s="17"/>
      <c r="CT5" s="17"/>
      <c r="CU5" s="17"/>
      <c r="CV5" s="17"/>
    </row>
    <row r="6" spans="1:101" s="26" customFormat="1" ht="14.4" x14ac:dyDescent="0.3">
      <c r="A6" s="22" t="s">
        <v>54</v>
      </c>
      <c r="B6" s="23"/>
      <c r="C6" s="24"/>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5"/>
      <c r="CR6" s="25"/>
      <c r="CS6" s="25"/>
      <c r="CT6" s="25"/>
      <c r="CU6" s="25"/>
      <c r="CV6" s="25"/>
    </row>
    <row r="7" spans="1:101" s="35" customFormat="1" ht="21" customHeight="1" x14ac:dyDescent="0.25">
      <c r="A7" s="27" t="s">
        <v>55</v>
      </c>
      <c r="B7" s="28"/>
      <c r="C7" s="28" t="s">
        <v>56</v>
      </c>
      <c r="D7" s="28"/>
      <c r="E7" s="29">
        <v>0</v>
      </c>
      <c r="F7" s="29">
        <v>0</v>
      </c>
      <c r="G7" s="29">
        <v>0</v>
      </c>
      <c r="H7" s="29">
        <v>0</v>
      </c>
      <c r="I7" s="29">
        <f>E7+F7+G7+H7</f>
        <v>0</v>
      </c>
      <c r="J7" s="29">
        <v>0</v>
      </c>
      <c r="K7" s="29">
        <v>0</v>
      </c>
      <c r="L7" s="29">
        <f>J7+K7</f>
        <v>0</v>
      </c>
      <c r="M7" s="28">
        <v>0</v>
      </c>
      <c r="N7" s="28">
        <v>0</v>
      </c>
      <c r="O7" s="28">
        <v>0</v>
      </c>
      <c r="P7" s="28">
        <v>0</v>
      </c>
      <c r="Q7" s="29">
        <f>M7+N7+O7+P7</f>
        <v>0</v>
      </c>
      <c r="R7" s="28">
        <v>0</v>
      </c>
      <c r="S7" s="28">
        <v>0</v>
      </c>
      <c r="T7" s="29">
        <f>R7+S7</f>
        <v>0</v>
      </c>
      <c r="U7" s="28">
        <v>0</v>
      </c>
      <c r="V7" s="28">
        <v>0</v>
      </c>
      <c r="W7" s="28">
        <v>0</v>
      </c>
      <c r="X7" s="28">
        <v>0</v>
      </c>
      <c r="Y7" s="29">
        <f>U7+V7+W7+X7</f>
        <v>0</v>
      </c>
      <c r="Z7" s="28">
        <v>0</v>
      </c>
      <c r="AA7" s="28">
        <v>0</v>
      </c>
      <c r="AB7" s="29">
        <f>Z7+AA7</f>
        <v>0</v>
      </c>
      <c r="AC7" s="29" t="e">
        <f>U7/M7*100</f>
        <v>#DIV/0!</v>
      </c>
      <c r="AD7" s="29" t="e">
        <f t="shared" ref="AD7:AG22" si="0">V7/N7*100</f>
        <v>#DIV/0!</v>
      </c>
      <c r="AE7" s="29" t="e">
        <f t="shared" si="0"/>
        <v>#DIV/0!</v>
      </c>
      <c r="AF7" s="29" t="e">
        <f>X7/P7*100</f>
        <v>#DIV/0!</v>
      </c>
      <c r="AG7" s="29" t="e">
        <f>Y7/Q7*100</f>
        <v>#DIV/0!</v>
      </c>
      <c r="AH7" s="30">
        <v>0</v>
      </c>
      <c r="AI7" s="30">
        <v>0</v>
      </c>
      <c r="AJ7" s="30">
        <v>0</v>
      </c>
      <c r="AK7" s="30">
        <v>0</v>
      </c>
      <c r="AL7" s="29">
        <f>AH7+AI7+AJ7+AK7</f>
        <v>0</v>
      </c>
      <c r="AM7" s="30">
        <v>0</v>
      </c>
      <c r="AN7" s="30">
        <v>0</v>
      </c>
      <c r="AO7" s="29">
        <f>AM7+AN7</f>
        <v>0</v>
      </c>
      <c r="AP7" s="28">
        <v>0</v>
      </c>
      <c r="AQ7" s="28">
        <v>0</v>
      </c>
      <c r="AR7" s="28">
        <v>0</v>
      </c>
      <c r="AS7" s="28">
        <v>0</v>
      </c>
      <c r="AT7" s="29">
        <f>AP7+AQ7+AR7+AS7</f>
        <v>0</v>
      </c>
      <c r="AU7" s="28">
        <v>0</v>
      </c>
      <c r="AV7" s="28">
        <v>0</v>
      </c>
      <c r="AW7" s="29">
        <f>AU7+AV7</f>
        <v>0</v>
      </c>
      <c r="AX7" s="28">
        <v>0</v>
      </c>
      <c r="AY7" s="28">
        <v>0</v>
      </c>
      <c r="AZ7" s="28">
        <v>0</v>
      </c>
      <c r="BA7" s="28">
        <v>0</v>
      </c>
      <c r="BB7" s="29">
        <f>AX7+AY7+AZ7+BA7</f>
        <v>0</v>
      </c>
      <c r="BC7" s="28">
        <v>0</v>
      </c>
      <c r="BD7" s="28">
        <v>0</v>
      </c>
      <c r="BE7" s="29">
        <f>BC7+BD7</f>
        <v>0</v>
      </c>
      <c r="BF7" s="28" t="e">
        <f>AX7/AP7*100</f>
        <v>#DIV/0!</v>
      </c>
      <c r="BG7" s="28" t="e">
        <f t="shared" ref="BG7:BI22" si="1">AY7/AQ7*100</f>
        <v>#DIV/0!</v>
      </c>
      <c r="BH7" s="28" t="e">
        <f t="shared" si="1"/>
        <v>#DIV/0!</v>
      </c>
      <c r="BI7" s="28" t="e">
        <f t="shared" si="1"/>
        <v>#DIV/0!</v>
      </c>
      <c r="BJ7" s="28" t="e">
        <f>BC7/AU7*100</f>
        <v>#DIV/0!</v>
      </c>
      <c r="BK7" s="28" t="e">
        <f t="shared" ref="BK7:BL22" si="2">BD7/AV7*100</f>
        <v>#DIV/0!</v>
      </c>
      <c r="BL7" s="28" t="e">
        <f t="shared" si="2"/>
        <v>#DIV/0!</v>
      </c>
      <c r="BM7" s="28">
        <v>0</v>
      </c>
      <c r="BN7" s="28">
        <v>0</v>
      </c>
      <c r="BO7" s="28">
        <v>0</v>
      </c>
      <c r="BP7" s="28">
        <v>0</v>
      </c>
      <c r="BQ7" s="29">
        <f>BM7+BN7+BO7+BP7</f>
        <v>0</v>
      </c>
      <c r="BR7" s="28">
        <v>0</v>
      </c>
      <c r="BS7" s="28">
        <v>0</v>
      </c>
      <c r="BT7" s="28">
        <f>BR7+BS7</f>
        <v>0</v>
      </c>
      <c r="BU7" s="28" t="e">
        <f>BM7/AP7*100</f>
        <v>#DIV/0!</v>
      </c>
      <c r="BV7" s="28" t="e">
        <f t="shared" ref="BV7:BX22" si="3">BN7/AQ7*100</f>
        <v>#DIV/0!</v>
      </c>
      <c r="BW7" s="28" t="e">
        <f t="shared" si="3"/>
        <v>#DIV/0!</v>
      </c>
      <c r="BX7" s="28" t="e">
        <f t="shared" si="3"/>
        <v>#DIV/0!</v>
      </c>
      <c r="BY7" s="28" t="e">
        <f>BR7/AU7*100</f>
        <v>#DIV/0!</v>
      </c>
      <c r="BZ7" s="28" t="e">
        <f t="shared" ref="BZ7:CA22" si="4">BS7/AV7*100</f>
        <v>#DIV/0!</v>
      </c>
      <c r="CA7" s="28" t="e">
        <f t="shared" si="4"/>
        <v>#DIV/0!</v>
      </c>
      <c r="CB7" s="31">
        <v>0</v>
      </c>
      <c r="CC7" s="31"/>
      <c r="CD7" s="28">
        <v>0</v>
      </c>
      <c r="CE7" s="28">
        <v>0</v>
      </c>
      <c r="CF7" s="29">
        <f>CD7+CE7</f>
        <v>0</v>
      </c>
      <c r="CG7" s="28"/>
      <c r="CH7" s="28"/>
      <c r="CI7" s="32"/>
      <c r="CJ7" s="32"/>
      <c r="CK7" s="32"/>
      <c r="CL7" s="32"/>
      <c r="CM7" s="32"/>
      <c r="CN7" s="33"/>
      <c r="CO7" s="33"/>
      <c r="CP7" s="32"/>
      <c r="CQ7" s="34"/>
      <c r="CR7" s="34"/>
      <c r="CS7" s="34"/>
      <c r="CT7" s="34"/>
      <c r="CU7" s="34"/>
      <c r="CV7" s="34"/>
    </row>
    <row r="8" spans="1:101" s="18" customFormat="1" ht="14.4" customHeight="1" x14ac:dyDescent="0.3">
      <c r="A8" s="36" t="s">
        <v>57</v>
      </c>
      <c r="B8" s="37"/>
      <c r="C8" s="38" t="s">
        <v>58</v>
      </c>
      <c r="D8" s="39" t="s">
        <v>59</v>
      </c>
      <c r="E8" s="29">
        <v>0</v>
      </c>
      <c r="F8" s="29">
        <v>0</v>
      </c>
      <c r="G8" s="29">
        <v>0</v>
      </c>
      <c r="H8" s="29">
        <v>0</v>
      </c>
      <c r="I8" s="29">
        <f t="shared" ref="I8:I71" si="5">E8+F8+G8+H8</f>
        <v>0</v>
      </c>
      <c r="J8" s="29">
        <v>0</v>
      </c>
      <c r="K8" s="29">
        <v>0</v>
      </c>
      <c r="L8" s="29">
        <f t="shared" ref="L8:L71" si="6">J8+K8</f>
        <v>0</v>
      </c>
      <c r="M8" s="28">
        <v>0</v>
      </c>
      <c r="N8" s="28">
        <v>0</v>
      </c>
      <c r="O8" s="28">
        <v>0</v>
      </c>
      <c r="P8" s="28">
        <v>0</v>
      </c>
      <c r="Q8" s="29">
        <f t="shared" ref="Q8:Q71" si="7">M8+N8+O8+P8</f>
        <v>0</v>
      </c>
      <c r="R8" s="28">
        <v>0</v>
      </c>
      <c r="S8" s="28">
        <v>0</v>
      </c>
      <c r="T8" s="29">
        <f t="shared" ref="T8:T71" si="8">R8+S8</f>
        <v>0</v>
      </c>
      <c r="U8" s="28">
        <v>0</v>
      </c>
      <c r="V8" s="28">
        <v>0</v>
      </c>
      <c r="W8" s="28">
        <v>0</v>
      </c>
      <c r="X8" s="28">
        <v>0</v>
      </c>
      <c r="Y8" s="29">
        <f t="shared" ref="Y8:Y71" si="9">U8+V8+W8+X8</f>
        <v>0</v>
      </c>
      <c r="Z8" s="28">
        <v>0</v>
      </c>
      <c r="AA8" s="28">
        <v>0</v>
      </c>
      <c r="AB8" s="29">
        <f t="shared" ref="AB8:AB71" si="10">Z8+AA8</f>
        <v>0</v>
      </c>
      <c r="AC8" s="29" t="e">
        <f t="shared" ref="AC8:AG69" si="11">U8/M8*100</f>
        <v>#DIV/0!</v>
      </c>
      <c r="AD8" s="29" t="e">
        <f t="shared" si="0"/>
        <v>#DIV/0!</v>
      </c>
      <c r="AE8" s="29" t="e">
        <f t="shared" si="0"/>
        <v>#DIV/0!</v>
      </c>
      <c r="AF8" s="29" t="e">
        <f t="shared" si="0"/>
        <v>#DIV/0!</v>
      </c>
      <c r="AG8" s="29" t="e">
        <f t="shared" si="0"/>
        <v>#DIV/0!</v>
      </c>
      <c r="AH8" s="30">
        <v>0</v>
      </c>
      <c r="AI8" s="30">
        <v>0</v>
      </c>
      <c r="AJ8" s="30">
        <v>0</v>
      </c>
      <c r="AK8" s="30">
        <v>0</v>
      </c>
      <c r="AL8" s="29">
        <f t="shared" ref="AL8:AL71" si="12">AH8+AI8+AJ8+AK8</f>
        <v>0</v>
      </c>
      <c r="AM8" s="30">
        <v>0</v>
      </c>
      <c r="AN8" s="30">
        <v>0</v>
      </c>
      <c r="AO8" s="29">
        <f t="shared" ref="AO8:AO71" si="13">AM8+AN8</f>
        <v>0</v>
      </c>
      <c r="AP8" s="28">
        <v>0</v>
      </c>
      <c r="AQ8" s="28">
        <v>0</v>
      </c>
      <c r="AR8" s="28">
        <v>0</v>
      </c>
      <c r="AS8" s="28">
        <v>0</v>
      </c>
      <c r="AT8" s="29">
        <f t="shared" ref="AT8:AT71" si="14">AP8+AQ8+AR8+AS8</f>
        <v>0</v>
      </c>
      <c r="AU8" s="28">
        <v>0</v>
      </c>
      <c r="AV8" s="28">
        <v>0</v>
      </c>
      <c r="AW8" s="29">
        <f t="shared" ref="AW8:AW71" si="15">AU8+AV8</f>
        <v>0</v>
      </c>
      <c r="AX8" s="28">
        <v>0</v>
      </c>
      <c r="AY8" s="28">
        <v>0</v>
      </c>
      <c r="AZ8" s="28">
        <v>0</v>
      </c>
      <c r="BA8" s="28">
        <v>0</v>
      </c>
      <c r="BB8" s="29">
        <f t="shared" ref="BB8:BB71" si="16">AX8+AY8+AZ8+BA8</f>
        <v>0</v>
      </c>
      <c r="BC8" s="28">
        <v>0</v>
      </c>
      <c r="BD8" s="28">
        <v>0</v>
      </c>
      <c r="BE8" s="29">
        <f t="shared" ref="BE8:BE71" si="17">BC8+BD8</f>
        <v>0</v>
      </c>
      <c r="BF8" s="28" t="e">
        <f t="shared" ref="BF8:BI70" si="18">AX8/AP8*100</f>
        <v>#DIV/0!</v>
      </c>
      <c r="BG8" s="28" t="e">
        <f t="shared" si="1"/>
        <v>#DIV/0!</v>
      </c>
      <c r="BH8" s="28" t="e">
        <f t="shared" si="1"/>
        <v>#DIV/0!</v>
      </c>
      <c r="BI8" s="28" t="e">
        <f t="shared" si="1"/>
        <v>#DIV/0!</v>
      </c>
      <c r="BJ8" s="28" t="e">
        <f t="shared" ref="BJ8:BL70" si="19">BC8/AU8*100</f>
        <v>#DIV/0!</v>
      </c>
      <c r="BK8" s="28" t="e">
        <f t="shared" si="2"/>
        <v>#DIV/0!</v>
      </c>
      <c r="BL8" s="28" t="e">
        <f t="shared" si="2"/>
        <v>#DIV/0!</v>
      </c>
      <c r="BM8" s="28">
        <v>0</v>
      </c>
      <c r="BN8" s="28">
        <v>0</v>
      </c>
      <c r="BO8" s="28">
        <v>0</v>
      </c>
      <c r="BP8" s="28">
        <v>0</v>
      </c>
      <c r="BQ8" s="29">
        <f t="shared" ref="BQ8:BQ71" si="20">BM8+BN8+BO8+BP8</f>
        <v>0</v>
      </c>
      <c r="BR8" s="28">
        <v>0</v>
      </c>
      <c r="BS8" s="28">
        <v>0</v>
      </c>
      <c r="BT8" s="28">
        <f t="shared" ref="BT8:BT71" si="21">BR8+BS8</f>
        <v>0</v>
      </c>
      <c r="BU8" s="28" t="e">
        <f t="shared" ref="BU8:BX70" si="22">BM8/AP8*100</f>
        <v>#DIV/0!</v>
      </c>
      <c r="BV8" s="28" t="e">
        <f t="shared" si="3"/>
        <v>#DIV/0!</v>
      </c>
      <c r="BW8" s="28" t="e">
        <f t="shared" si="3"/>
        <v>#DIV/0!</v>
      </c>
      <c r="BX8" s="28" t="e">
        <f t="shared" si="3"/>
        <v>#DIV/0!</v>
      </c>
      <c r="BY8" s="28" t="e">
        <f t="shared" ref="BY8:CA70" si="23">BR8/AU8*100</f>
        <v>#DIV/0!</v>
      </c>
      <c r="BZ8" s="28" t="e">
        <f t="shared" si="4"/>
        <v>#DIV/0!</v>
      </c>
      <c r="CA8" s="28" t="e">
        <f t="shared" si="4"/>
        <v>#DIV/0!</v>
      </c>
      <c r="CB8" s="31">
        <v>0</v>
      </c>
      <c r="CC8" s="31"/>
      <c r="CD8" s="28">
        <v>0</v>
      </c>
      <c r="CE8" s="28">
        <v>0</v>
      </c>
      <c r="CF8" s="29">
        <f t="shared" ref="CF8:CF71" si="24">CD8+CE8</f>
        <v>0</v>
      </c>
      <c r="CG8" s="28"/>
      <c r="CH8" s="28"/>
      <c r="CI8" s="40"/>
      <c r="CJ8" s="40"/>
      <c r="CK8" s="40"/>
      <c r="CL8" s="40"/>
      <c r="CM8" s="40"/>
      <c r="CN8" s="41"/>
      <c r="CO8" s="41"/>
      <c r="CP8" s="40"/>
      <c r="CQ8" s="17"/>
      <c r="CR8" s="17"/>
      <c r="CS8" s="17"/>
      <c r="CT8" s="17"/>
      <c r="CU8" s="17"/>
      <c r="CV8" s="17"/>
    </row>
    <row r="9" spans="1:101" s="47" customFormat="1" ht="27.6" customHeight="1" x14ac:dyDescent="0.3">
      <c r="A9" s="42" t="s">
        <v>60</v>
      </c>
      <c r="B9" s="42"/>
      <c r="C9" s="43" t="s">
        <v>61</v>
      </c>
      <c r="D9" s="42" t="s">
        <v>62</v>
      </c>
      <c r="E9" s="29">
        <v>0</v>
      </c>
      <c r="F9" s="29">
        <v>0</v>
      </c>
      <c r="G9" s="29">
        <v>0</v>
      </c>
      <c r="H9" s="29">
        <v>0</v>
      </c>
      <c r="I9" s="29">
        <f t="shared" si="5"/>
        <v>0</v>
      </c>
      <c r="J9" s="29">
        <v>0</v>
      </c>
      <c r="K9" s="29">
        <v>0</v>
      </c>
      <c r="L9" s="29">
        <f t="shared" si="6"/>
        <v>0</v>
      </c>
      <c r="M9" s="28">
        <v>0</v>
      </c>
      <c r="N9" s="28">
        <v>0</v>
      </c>
      <c r="O9" s="28">
        <v>0</v>
      </c>
      <c r="P9" s="28">
        <v>0</v>
      </c>
      <c r="Q9" s="29">
        <f t="shared" si="7"/>
        <v>0</v>
      </c>
      <c r="R9" s="28">
        <v>0</v>
      </c>
      <c r="S9" s="28">
        <v>0</v>
      </c>
      <c r="T9" s="29">
        <f t="shared" si="8"/>
        <v>0</v>
      </c>
      <c r="U9" s="28">
        <v>0</v>
      </c>
      <c r="V9" s="28">
        <v>0</v>
      </c>
      <c r="W9" s="28">
        <v>0</v>
      </c>
      <c r="X9" s="28">
        <v>0</v>
      </c>
      <c r="Y9" s="29">
        <f t="shared" si="9"/>
        <v>0</v>
      </c>
      <c r="Z9" s="28">
        <v>0</v>
      </c>
      <c r="AA9" s="28">
        <v>0</v>
      </c>
      <c r="AB9" s="29">
        <f t="shared" si="10"/>
        <v>0</v>
      </c>
      <c r="AC9" s="29" t="e">
        <f t="shared" si="11"/>
        <v>#DIV/0!</v>
      </c>
      <c r="AD9" s="29" t="e">
        <f t="shared" si="0"/>
        <v>#DIV/0!</v>
      </c>
      <c r="AE9" s="29" t="e">
        <f t="shared" si="0"/>
        <v>#DIV/0!</v>
      </c>
      <c r="AF9" s="29" t="e">
        <f t="shared" si="0"/>
        <v>#DIV/0!</v>
      </c>
      <c r="AG9" s="29" t="e">
        <f t="shared" si="0"/>
        <v>#DIV/0!</v>
      </c>
      <c r="AH9" s="30">
        <v>0</v>
      </c>
      <c r="AI9" s="30">
        <v>0</v>
      </c>
      <c r="AJ9" s="30">
        <v>0</v>
      </c>
      <c r="AK9" s="30">
        <v>0</v>
      </c>
      <c r="AL9" s="29">
        <f t="shared" si="12"/>
        <v>0</v>
      </c>
      <c r="AM9" s="30">
        <v>0</v>
      </c>
      <c r="AN9" s="30">
        <v>0</v>
      </c>
      <c r="AO9" s="29">
        <f t="shared" si="13"/>
        <v>0</v>
      </c>
      <c r="AP9" s="28">
        <v>0</v>
      </c>
      <c r="AQ9" s="28">
        <v>0</v>
      </c>
      <c r="AR9" s="28">
        <v>0</v>
      </c>
      <c r="AS9" s="28">
        <v>0</v>
      </c>
      <c r="AT9" s="29">
        <f t="shared" si="14"/>
        <v>0</v>
      </c>
      <c r="AU9" s="28">
        <v>0</v>
      </c>
      <c r="AV9" s="28">
        <v>0</v>
      </c>
      <c r="AW9" s="29">
        <f t="shared" si="15"/>
        <v>0</v>
      </c>
      <c r="AX9" s="28">
        <v>0</v>
      </c>
      <c r="AY9" s="28">
        <v>0</v>
      </c>
      <c r="AZ9" s="28">
        <v>0</v>
      </c>
      <c r="BA9" s="28">
        <v>0</v>
      </c>
      <c r="BB9" s="29">
        <f t="shared" si="16"/>
        <v>0</v>
      </c>
      <c r="BC9" s="28">
        <v>0</v>
      </c>
      <c r="BD9" s="28">
        <v>0</v>
      </c>
      <c r="BE9" s="29">
        <f t="shared" si="17"/>
        <v>0</v>
      </c>
      <c r="BF9" s="28" t="e">
        <f t="shared" si="18"/>
        <v>#DIV/0!</v>
      </c>
      <c r="BG9" s="28" t="e">
        <f t="shared" si="1"/>
        <v>#DIV/0!</v>
      </c>
      <c r="BH9" s="28" t="e">
        <f t="shared" si="1"/>
        <v>#DIV/0!</v>
      </c>
      <c r="BI9" s="28" t="e">
        <f t="shared" si="1"/>
        <v>#DIV/0!</v>
      </c>
      <c r="BJ9" s="28" t="e">
        <f t="shared" si="19"/>
        <v>#DIV/0!</v>
      </c>
      <c r="BK9" s="28" t="e">
        <f t="shared" si="2"/>
        <v>#DIV/0!</v>
      </c>
      <c r="BL9" s="28" t="e">
        <f t="shared" si="2"/>
        <v>#DIV/0!</v>
      </c>
      <c r="BM9" s="28">
        <v>0</v>
      </c>
      <c r="BN9" s="28">
        <v>0</v>
      </c>
      <c r="BO9" s="28">
        <v>0</v>
      </c>
      <c r="BP9" s="28">
        <v>0</v>
      </c>
      <c r="BQ9" s="29">
        <f t="shared" si="20"/>
        <v>0</v>
      </c>
      <c r="BR9" s="28">
        <v>0</v>
      </c>
      <c r="BS9" s="28">
        <v>0</v>
      </c>
      <c r="BT9" s="28">
        <f t="shared" si="21"/>
        <v>0</v>
      </c>
      <c r="BU9" s="28" t="e">
        <f t="shared" si="22"/>
        <v>#DIV/0!</v>
      </c>
      <c r="BV9" s="28" t="e">
        <f t="shared" si="3"/>
        <v>#DIV/0!</v>
      </c>
      <c r="BW9" s="28" t="e">
        <f t="shared" si="3"/>
        <v>#DIV/0!</v>
      </c>
      <c r="BX9" s="28" t="e">
        <f t="shared" si="3"/>
        <v>#DIV/0!</v>
      </c>
      <c r="BY9" s="28" t="e">
        <f t="shared" si="23"/>
        <v>#DIV/0!</v>
      </c>
      <c r="BZ9" s="28" t="e">
        <f t="shared" si="4"/>
        <v>#DIV/0!</v>
      </c>
      <c r="CA9" s="28" t="e">
        <f t="shared" si="4"/>
        <v>#DIV/0!</v>
      </c>
      <c r="CB9" s="31">
        <v>0</v>
      </c>
      <c r="CC9" s="31"/>
      <c r="CD9" s="28">
        <v>0</v>
      </c>
      <c r="CE9" s="28">
        <v>0</v>
      </c>
      <c r="CF9" s="29">
        <f t="shared" si="24"/>
        <v>0</v>
      </c>
      <c r="CG9" s="28"/>
      <c r="CH9" s="28"/>
      <c r="CI9" s="44"/>
      <c r="CJ9" s="44"/>
      <c r="CK9" s="44"/>
      <c r="CL9" s="44"/>
      <c r="CM9" s="44"/>
      <c r="CN9" s="45"/>
      <c r="CO9" s="45"/>
      <c r="CP9" s="44"/>
      <c r="CQ9" s="46"/>
      <c r="CR9" s="46"/>
      <c r="CS9" s="46"/>
      <c r="CT9" s="46"/>
      <c r="CU9" s="46"/>
      <c r="CV9" s="46"/>
    </row>
    <row r="10" spans="1:101" s="53" customFormat="1" ht="27.6" x14ac:dyDescent="0.3">
      <c r="A10" s="48" t="s">
        <v>63</v>
      </c>
      <c r="B10" s="48"/>
      <c r="C10" s="49" t="s">
        <v>64</v>
      </c>
      <c r="D10" s="48" t="s">
        <v>65</v>
      </c>
      <c r="E10" s="29">
        <v>0</v>
      </c>
      <c r="F10" s="29">
        <v>0</v>
      </c>
      <c r="G10" s="29">
        <v>0</v>
      </c>
      <c r="H10" s="29">
        <v>0</v>
      </c>
      <c r="I10" s="29">
        <f t="shared" si="5"/>
        <v>0</v>
      </c>
      <c r="J10" s="29">
        <v>0</v>
      </c>
      <c r="K10" s="29">
        <v>0</v>
      </c>
      <c r="L10" s="29">
        <f t="shared" si="6"/>
        <v>0</v>
      </c>
      <c r="M10" s="28">
        <v>0</v>
      </c>
      <c r="N10" s="28">
        <v>0</v>
      </c>
      <c r="O10" s="28">
        <v>0</v>
      </c>
      <c r="P10" s="28">
        <v>0</v>
      </c>
      <c r="Q10" s="29">
        <f t="shared" si="7"/>
        <v>0</v>
      </c>
      <c r="R10" s="28">
        <v>0</v>
      </c>
      <c r="S10" s="28">
        <v>0</v>
      </c>
      <c r="T10" s="29">
        <f t="shared" si="8"/>
        <v>0</v>
      </c>
      <c r="U10" s="28">
        <v>0</v>
      </c>
      <c r="V10" s="28">
        <v>0</v>
      </c>
      <c r="W10" s="28">
        <v>0</v>
      </c>
      <c r="X10" s="28">
        <v>0</v>
      </c>
      <c r="Y10" s="29">
        <f t="shared" si="9"/>
        <v>0</v>
      </c>
      <c r="Z10" s="28">
        <v>0</v>
      </c>
      <c r="AA10" s="28">
        <v>0</v>
      </c>
      <c r="AB10" s="29">
        <f t="shared" si="10"/>
        <v>0</v>
      </c>
      <c r="AC10" s="29" t="e">
        <f t="shared" si="11"/>
        <v>#DIV/0!</v>
      </c>
      <c r="AD10" s="29" t="e">
        <f t="shared" si="0"/>
        <v>#DIV/0!</v>
      </c>
      <c r="AE10" s="29" t="e">
        <f t="shared" si="0"/>
        <v>#DIV/0!</v>
      </c>
      <c r="AF10" s="29" t="e">
        <f t="shared" si="0"/>
        <v>#DIV/0!</v>
      </c>
      <c r="AG10" s="29" t="e">
        <f t="shared" si="0"/>
        <v>#DIV/0!</v>
      </c>
      <c r="AH10" s="30">
        <v>0</v>
      </c>
      <c r="AI10" s="30">
        <v>0</v>
      </c>
      <c r="AJ10" s="30">
        <v>0</v>
      </c>
      <c r="AK10" s="30">
        <v>0</v>
      </c>
      <c r="AL10" s="29">
        <f t="shared" si="12"/>
        <v>0</v>
      </c>
      <c r="AM10" s="30">
        <v>0</v>
      </c>
      <c r="AN10" s="30">
        <v>0</v>
      </c>
      <c r="AO10" s="29">
        <f t="shared" si="13"/>
        <v>0</v>
      </c>
      <c r="AP10" s="28">
        <v>0</v>
      </c>
      <c r="AQ10" s="28">
        <v>0</v>
      </c>
      <c r="AR10" s="28">
        <v>0</v>
      </c>
      <c r="AS10" s="28">
        <v>0</v>
      </c>
      <c r="AT10" s="29">
        <f t="shared" si="14"/>
        <v>0</v>
      </c>
      <c r="AU10" s="28">
        <v>0</v>
      </c>
      <c r="AV10" s="28">
        <v>0</v>
      </c>
      <c r="AW10" s="29">
        <f t="shared" si="15"/>
        <v>0</v>
      </c>
      <c r="AX10" s="28">
        <v>0</v>
      </c>
      <c r="AY10" s="28">
        <v>0</v>
      </c>
      <c r="AZ10" s="28">
        <v>0</v>
      </c>
      <c r="BA10" s="28">
        <v>0</v>
      </c>
      <c r="BB10" s="29">
        <f t="shared" si="16"/>
        <v>0</v>
      </c>
      <c r="BC10" s="28">
        <v>0</v>
      </c>
      <c r="BD10" s="28">
        <v>0</v>
      </c>
      <c r="BE10" s="29">
        <f t="shared" si="17"/>
        <v>0</v>
      </c>
      <c r="BF10" s="28" t="e">
        <f t="shared" si="18"/>
        <v>#DIV/0!</v>
      </c>
      <c r="BG10" s="28" t="e">
        <f t="shared" si="1"/>
        <v>#DIV/0!</v>
      </c>
      <c r="BH10" s="28" t="e">
        <f t="shared" si="1"/>
        <v>#DIV/0!</v>
      </c>
      <c r="BI10" s="28" t="e">
        <f t="shared" si="1"/>
        <v>#DIV/0!</v>
      </c>
      <c r="BJ10" s="28" t="e">
        <f t="shared" si="19"/>
        <v>#DIV/0!</v>
      </c>
      <c r="BK10" s="28" t="e">
        <f t="shared" si="2"/>
        <v>#DIV/0!</v>
      </c>
      <c r="BL10" s="28" t="e">
        <f t="shared" si="2"/>
        <v>#DIV/0!</v>
      </c>
      <c r="BM10" s="28">
        <v>0</v>
      </c>
      <c r="BN10" s="28">
        <v>0</v>
      </c>
      <c r="BO10" s="28">
        <v>0</v>
      </c>
      <c r="BP10" s="28">
        <v>0</v>
      </c>
      <c r="BQ10" s="29">
        <f t="shared" si="20"/>
        <v>0</v>
      </c>
      <c r="BR10" s="28">
        <v>0</v>
      </c>
      <c r="BS10" s="28">
        <v>0</v>
      </c>
      <c r="BT10" s="28">
        <f t="shared" si="21"/>
        <v>0</v>
      </c>
      <c r="BU10" s="28" t="e">
        <f t="shared" si="22"/>
        <v>#DIV/0!</v>
      </c>
      <c r="BV10" s="28" t="e">
        <f t="shared" si="3"/>
        <v>#DIV/0!</v>
      </c>
      <c r="BW10" s="28" t="e">
        <f t="shared" si="3"/>
        <v>#DIV/0!</v>
      </c>
      <c r="BX10" s="28" t="e">
        <f t="shared" si="3"/>
        <v>#DIV/0!</v>
      </c>
      <c r="BY10" s="28" t="e">
        <f t="shared" si="23"/>
        <v>#DIV/0!</v>
      </c>
      <c r="BZ10" s="28" t="e">
        <f t="shared" si="4"/>
        <v>#DIV/0!</v>
      </c>
      <c r="CA10" s="28" t="e">
        <f t="shared" si="4"/>
        <v>#DIV/0!</v>
      </c>
      <c r="CB10" s="31">
        <v>0</v>
      </c>
      <c r="CC10" s="31"/>
      <c r="CD10" s="28">
        <v>0</v>
      </c>
      <c r="CE10" s="28">
        <v>0</v>
      </c>
      <c r="CF10" s="29">
        <f t="shared" si="24"/>
        <v>0</v>
      </c>
      <c r="CG10" s="28"/>
      <c r="CH10" s="28"/>
      <c r="CI10" s="50"/>
      <c r="CJ10" s="50"/>
      <c r="CK10" s="50"/>
      <c r="CL10" s="50"/>
      <c r="CM10" s="50"/>
      <c r="CN10" s="51"/>
      <c r="CO10" s="51"/>
      <c r="CP10" s="50"/>
      <c r="CQ10" s="52"/>
      <c r="CR10" s="52"/>
      <c r="CS10" s="52"/>
      <c r="CT10" s="52"/>
      <c r="CU10" s="52"/>
      <c r="CV10" s="52"/>
    </row>
    <row r="11" spans="1:101" s="47" customFormat="1" ht="27.6" x14ac:dyDescent="0.3">
      <c r="A11" s="42" t="s">
        <v>66</v>
      </c>
      <c r="B11" s="42"/>
      <c r="C11" s="43" t="s">
        <v>67</v>
      </c>
      <c r="D11" s="42" t="s">
        <v>68</v>
      </c>
      <c r="E11" s="29">
        <v>0</v>
      </c>
      <c r="F11" s="29">
        <v>0</v>
      </c>
      <c r="G11" s="29">
        <v>0</v>
      </c>
      <c r="H11" s="29">
        <v>0</v>
      </c>
      <c r="I11" s="29">
        <f t="shared" si="5"/>
        <v>0</v>
      </c>
      <c r="J11" s="29">
        <v>0</v>
      </c>
      <c r="K11" s="29">
        <v>0</v>
      </c>
      <c r="L11" s="29">
        <f t="shared" si="6"/>
        <v>0</v>
      </c>
      <c r="M11" s="28">
        <v>0</v>
      </c>
      <c r="N11" s="28">
        <v>0</v>
      </c>
      <c r="O11" s="28">
        <v>0</v>
      </c>
      <c r="P11" s="28">
        <v>0</v>
      </c>
      <c r="Q11" s="29">
        <f t="shared" si="7"/>
        <v>0</v>
      </c>
      <c r="R11" s="28">
        <v>0</v>
      </c>
      <c r="S11" s="28">
        <v>0</v>
      </c>
      <c r="T11" s="29">
        <f t="shared" si="8"/>
        <v>0</v>
      </c>
      <c r="U11" s="28">
        <v>0</v>
      </c>
      <c r="V11" s="28">
        <v>0</v>
      </c>
      <c r="W11" s="28">
        <v>0</v>
      </c>
      <c r="X11" s="28">
        <v>0</v>
      </c>
      <c r="Y11" s="29">
        <f t="shared" si="9"/>
        <v>0</v>
      </c>
      <c r="Z11" s="28">
        <v>0</v>
      </c>
      <c r="AA11" s="28">
        <v>0</v>
      </c>
      <c r="AB11" s="29">
        <f t="shared" si="10"/>
        <v>0</v>
      </c>
      <c r="AC11" s="29" t="e">
        <f t="shared" si="11"/>
        <v>#DIV/0!</v>
      </c>
      <c r="AD11" s="29" t="e">
        <f t="shared" si="0"/>
        <v>#DIV/0!</v>
      </c>
      <c r="AE11" s="29" t="e">
        <f t="shared" si="0"/>
        <v>#DIV/0!</v>
      </c>
      <c r="AF11" s="29" t="e">
        <f t="shared" si="0"/>
        <v>#DIV/0!</v>
      </c>
      <c r="AG11" s="29" t="e">
        <f t="shared" si="0"/>
        <v>#DIV/0!</v>
      </c>
      <c r="AH11" s="30">
        <v>0</v>
      </c>
      <c r="AI11" s="30">
        <v>0</v>
      </c>
      <c r="AJ11" s="30">
        <v>0</v>
      </c>
      <c r="AK11" s="30">
        <v>0</v>
      </c>
      <c r="AL11" s="29">
        <f t="shared" si="12"/>
        <v>0</v>
      </c>
      <c r="AM11" s="30">
        <v>0</v>
      </c>
      <c r="AN11" s="30">
        <v>0</v>
      </c>
      <c r="AO11" s="29">
        <f t="shared" si="13"/>
        <v>0</v>
      </c>
      <c r="AP11" s="28">
        <v>0</v>
      </c>
      <c r="AQ11" s="28">
        <v>0</v>
      </c>
      <c r="AR11" s="28">
        <v>0</v>
      </c>
      <c r="AS11" s="28">
        <v>0</v>
      </c>
      <c r="AT11" s="29">
        <f t="shared" si="14"/>
        <v>0</v>
      </c>
      <c r="AU11" s="28">
        <v>0</v>
      </c>
      <c r="AV11" s="28">
        <v>0</v>
      </c>
      <c r="AW11" s="29">
        <f t="shared" si="15"/>
        <v>0</v>
      </c>
      <c r="AX11" s="28">
        <v>0</v>
      </c>
      <c r="AY11" s="28">
        <v>0</v>
      </c>
      <c r="AZ11" s="28">
        <v>0</v>
      </c>
      <c r="BA11" s="28">
        <v>0</v>
      </c>
      <c r="BB11" s="29">
        <f t="shared" si="16"/>
        <v>0</v>
      </c>
      <c r="BC11" s="28">
        <v>0</v>
      </c>
      <c r="BD11" s="28">
        <v>0</v>
      </c>
      <c r="BE11" s="29">
        <f t="shared" si="17"/>
        <v>0</v>
      </c>
      <c r="BF11" s="28" t="e">
        <f t="shared" si="18"/>
        <v>#DIV/0!</v>
      </c>
      <c r="BG11" s="28" t="e">
        <f t="shared" si="1"/>
        <v>#DIV/0!</v>
      </c>
      <c r="BH11" s="28" t="e">
        <f t="shared" si="1"/>
        <v>#DIV/0!</v>
      </c>
      <c r="BI11" s="28" t="e">
        <f t="shared" si="1"/>
        <v>#DIV/0!</v>
      </c>
      <c r="BJ11" s="28" t="e">
        <f t="shared" si="19"/>
        <v>#DIV/0!</v>
      </c>
      <c r="BK11" s="28" t="e">
        <f t="shared" si="2"/>
        <v>#DIV/0!</v>
      </c>
      <c r="BL11" s="28" t="e">
        <f t="shared" si="2"/>
        <v>#DIV/0!</v>
      </c>
      <c r="BM11" s="28">
        <v>0</v>
      </c>
      <c r="BN11" s="28">
        <v>0</v>
      </c>
      <c r="BO11" s="28">
        <v>0</v>
      </c>
      <c r="BP11" s="28">
        <v>0</v>
      </c>
      <c r="BQ11" s="29">
        <f t="shared" si="20"/>
        <v>0</v>
      </c>
      <c r="BR11" s="28">
        <v>0</v>
      </c>
      <c r="BS11" s="28">
        <v>0</v>
      </c>
      <c r="BT11" s="28">
        <f t="shared" si="21"/>
        <v>0</v>
      </c>
      <c r="BU11" s="28" t="e">
        <f t="shared" si="22"/>
        <v>#DIV/0!</v>
      </c>
      <c r="BV11" s="28" t="e">
        <f t="shared" si="3"/>
        <v>#DIV/0!</v>
      </c>
      <c r="BW11" s="28" t="e">
        <f t="shared" si="3"/>
        <v>#DIV/0!</v>
      </c>
      <c r="BX11" s="28" t="e">
        <f t="shared" si="3"/>
        <v>#DIV/0!</v>
      </c>
      <c r="BY11" s="28" t="e">
        <f t="shared" si="23"/>
        <v>#DIV/0!</v>
      </c>
      <c r="BZ11" s="28" t="e">
        <f t="shared" si="4"/>
        <v>#DIV/0!</v>
      </c>
      <c r="CA11" s="28" t="e">
        <f t="shared" si="4"/>
        <v>#DIV/0!</v>
      </c>
      <c r="CB11" s="31">
        <v>0</v>
      </c>
      <c r="CC11" s="31"/>
      <c r="CD11" s="28">
        <v>0</v>
      </c>
      <c r="CE11" s="28">
        <v>0</v>
      </c>
      <c r="CF11" s="29">
        <f t="shared" si="24"/>
        <v>0</v>
      </c>
      <c r="CG11" s="28"/>
      <c r="CH11" s="28"/>
      <c r="CI11" s="44"/>
      <c r="CJ11" s="44"/>
      <c r="CK11" s="44"/>
      <c r="CL11" s="44"/>
      <c r="CM11" s="44"/>
      <c r="CN11" s="45"/>
      <c r="CO11" s="45"/>
      <c r="CP11" s="44"/>
      <c r="CQ11" s="46"/>
      <c r="CR11" s="46"/>
      <c r="CS11" s="46"/>
      <c r="CT11" s="46"/>
      <c r="CU11" s="46"/>
      <c r="CV11" s="46"/>
    </row>
    <row r="12" spans="1:101" s="483" customFormat="1" ht="27.6" x14ac:dyDescent="0.3">
      <c r="A12" s="474" t="s">
        <v>69</v>
      </c>
      <c r="B12" s="474" t="s">
        <v>70</v>
      </c>
      <c r="C12" s="475" t="s">
        <v>71</v>
      </c>
      <c r="D12" s="474" t="s">
        <v>72</v>
      </c>
      <c r="E12" s="476">
        <v>0</v>
      </c>
      <c r="F12" s="476">
        <v>0</v>
      </c>
      <c r="G12" s="476">
        <v>0</v>
      </c>
      <c r="H12" s="476">
        <v>15</v>
      </c>
      <c r="I12" s="476">
        <f t="shared" si="5"/>
        <v>15</v>
      </c>
      <c r="J12" s="476">
        <v>0</v>
      </c>
      <c r="K12" s="476">
        <v>15</v>
      </c>
      <c r="L12" s="476">
        <f t="shared" si="6"/>
        <v>15</v>
      </c>
      <c r="M12" s="477">
        <v>0</v>
      </c>
      <c r="N12" s="477">
        <v>12</v>
      </c>
      <c r="O12" s="477">
        <v>0</v>
      </c>
      <c r="P12" s="477">
        <v>0</v>
      </c>
      <c r="Q12" s="476">
        <f t="shared" si="7"/>
        <v>12</v>
      </c>
      <c r="R12" s="477">
        <v>0</v>
      </c>
      <c r="S12" s="477">
        <v>12</v>
      </c>
      <c r="T12" s="476">
        <f t="shared" si="8"/>
        <v>12</v>
      </c>
      <c r="U12" s="477">
        <v>0</v>
      </c>
      <c r="V12" s="477">
        <v>12</v>
      </c>
      <c r="W12" s="477">
        <v>0</v>
      </c>
      <c r="X12" s="477">
        <v>0</v>
      </c>
      <c r="Y12" s="476">
        <f t="shared" si="9"/>
        <v>12</v>
      </c>
      <c r="Z12" s="477">
        <v>0</v>
      </c>
      <c r="AA12" s="477">
        <v>12</v>
      </c>
      <c r="AB12" s="476">
        <f t="shared" si="10"/>
        <v>12</v>
      </c>
      <c r="AC12" s="476" t="e">
        <f t="shared" si="11"/>
        <v>#DIV/0!</v>
      </c>
      <c r="AD12" s="476">
        <f t="shared" si="0"/>
        <v>100</v>
      </c>
      <c r="AE12" s="476" t="e">
        <f t="shared" si="0"/>
        <v>#DIV/0!</v>
      </c>
      <c r="AF12" s="476" t="e">
        <f t="shared" si="0"/>
        <v>#DIV/0!</v>
      </c>
      <c r="AG12" s="476">
        <f t="shared" si="0"/>
        <v>100</v>
      </c>
      <c r="AH12" s="478">
        <v>0</v>
      </c>
      <c r="AI12" s="478">
        <v>0</v>
      </c>
      <c r="AJ12" s="478">
        <v>3.452</v>
      </c>
      <c r="AK12" s="478">
        <v>0</v>
      </c>
      <c r="AL12" s="478">
        <f t="shared" si="12"/>
        <v>3.452</v>
      </c>
      <c r="AM12" s="478">
        <v>0</v>
      </c>
      <c r="AN12" s="478">
        <v>3.452</v>
      </c>
      <c r="AO12" s="478">
        <f t="shared" si="13"/>
        <v>3.452</v>
      </c>
      <c r="AP12" s="477">
        <v>0</v>
      </c>
      <c r="AQ12" s="477">
        <v>11.452500000000001</v>
      </c>
      <c r="AR12" s="477">
        <v>0</v>
      </c>
      <c r="AS12" s="477">
        <v>0</v>
      </c>
      <c r="AT12" s="477">
        <f t="shared" si="14"/>
        <v>11.452500000000001</v>
      </c>
      <c r="AU12" s="477">
        <v>0</v>
      </c>
      <c r="AV12" s="477">
        <v>11.452500000000001</v>
      </c>
      <c r="AW12" s="476">
        <f t="shared" si="15"/>
        <v>11.452500000000001</v>
      </c>
      <c r="AX12" s="477">
        <v>0</v>
      </c>
      <c r="AY12" s="477">
        <v>11.452500000000001</v>
      </c>
      <c r="AZ12" s="477">
        <v>0</v>
      </c>
      <c r="BA12" s="477">
        <v>0</v>
      </c>
      <c r="BB12" s="476">
        <f t="shared" si="16"/>
        <v>11.452500000000001</v>
      </c>
      <c r="BC12" s="477">
        <v>0</v>
      </c>
      <c r="BD12" s="477">
        <v>11.452500000000001</v>
      </c>
      <c r="BE12" s="476">
        <f t="shared" si="17"/>
        <v>11.452500000000001</v>
      </c>
      <c r="BF12" s="477" t="e">
        <f t="shared" si="18"/>
        <v>#DIV/0!</v>
      </c>
      <c r="BG12" s="477">
        <f t="shared" si="1"/>
        <v>100</v>
      </c>
      <c r="BH12" s="477" t="e">
        <f t="shared" si="1"/>
        <v>#DIV/0!</v>
      </c>
      <c r="BI12" s="477" t="e">
        <f t="shared" si="1"/>
        <v>#DIV/0!</v>
      </c>
      <c r="BJ12" s="477" t="e">
        <f t="shared" si="19"/>
        <v>#DIV/0!</v>
      </c>
      <c r="BK12" s="477">
        <f t="shared" si="2"/>
        <v>100</v>
      </c>
      <c r="BL12" s="477">
        <f t="shared" si="2"/>
        <v>100</v>
      </c>
      <c r="BM12" s="477">
        <v>0</v>
      </c>
      <c r="BN12" s="477">
        <v>0</v>
      </c>
      <c r="BO12" s="477">
        <v>0</v>
      </c>
      <c r="BP12" s="477">
        <v>0</v>
      </c>
      <c r="BQ12" s="476">
        <f t="shared" si="20"/>
        <v>0</v>
      </c>
      <c r="BR12" s="477">
        <v>0</v>
      </c>
      <c r="BS12" s="477">
        <v>0</v>
      </c>
      <c r="BT12" s="28">
        <f t="shared" si="21"/>
        <v>0</v>
      </c>
      <c r="BU12" s="477" t="e">
        <f t="shared" si="22"/>
        <v>#DIV/0!</v>
      </c>
      <c r="BV12" s="477">
        <f t="shared" si="3"/>
        <v>0</v>
      </c>
      <c r="BW12" s="477" t="e">
        <f t="shared" si="3"/>
        <v>#DIV/0!</v>
      </c>
      <c r="BX12" s="477" t="e">
        <f t="shared" si="3"/>
        <v>#DIV/0!</v>
      </c>
      <c r="BY12" s="477" t="e">
        <f t="shared" si="23"/>
        <v>#DIV/0!</v>
      </c>
      <c r="BZ12" s="477">
        <f t="shared" si="4"/>
        <v>0</v>
      </c>
      <c r="CA12" s="477">
        <f t="shared" si="4"/>
        <v>0</v>
      </c>
      <c r="CB12" s="479">
        <v>0</v>
      </c>
      <c r="CC12" s="479"/>
      <c r="CD12" s="477">
        <v>0</v>
      </c>
      <c r="CE12" s="477">
        <v>0</v>
      </c>
      <c r="CF12" s="476">
        <f t="shared" si="24"/>
        <v>0</v>
      </c>
      <c r="CG12" s="477"/>
      <c r="CH12" s="477"/>
      <c r="CI12" s="481"/>
      <c r="CJ12" s="481"/>
      <c r="CK12" s="481"/>
      <c r="CL12" s="481"/>
      <c r="CM12" s="481"/>
      <c r="CN12" s="481"/>
      <c r="CO12" s="481"/>
      <c r="CP12" s="481"/>
      <c r="CQ12" s="482"/>
      <c r="CR12" s="482"/>
      <c r="CS12" s="482"/>
      <c r="CT12" s="482"/>
      <c r="CU12" s="482"/>
      <c r="CV12" s="482"/>
    </row>
    <row r="13" spans="1:101" s="59" customFormat="1" ht="27.6" x14ac:dyDescent="0.3">
      <c r="A13" s="54" t="s">
        <v>74</v>
      </c>
      <c r="B13" s="54" t="s">
        <v>75</v>
      </c>
      <c r="C13" s="55" t="s">
        <v>76</v>
      </c>
      <c r="D13" s="54" t="s">
        <v>77</v>
      </c>
      <c r="E13" s="29">
        <v>0</v>
      </c>
      <c r="F13" s="29">
        <v>0</v>
      </c>
      <c r="G13" s="29">
        <v>0</v>
      </c>
      <c r="H13" s="29">
        <v>15</v>
      </c>
      <c r="I13" s="29">
        <f t="shared" si="5"/>
        <v>15</v>
      </c>
      <c r="J13" s="29">
        <v>0</v>
      </c>
      <c r="K13" s="29">
        <v>15</v>
      </c>
      <c r="L13" s="29">
        <f t="shared" si="6"/>
        <v>15</v>
      </c>
      <c r="M13" s="28">
        <v>0</v>
      </c>
      <c r="N13" s="28">
        <v>0</v>
      </c>
      <c r="O13" s="28">
        <v>0</v>
      </c>
      <c r="P13" s="28">
        <v>0</v>
      </c>
      <c r="Q13" s="29">
        <f t="shared" si="7"/>
        <v>0</v>
      </c>
      <c r="R13" s="28">
        <v>0</v>
      </c>
      <c r="S13" s="28">
        <v>0</v>
      </c>
      <c r="T13" s="29">
        <f t="shared" si="8"/>
        <v>0</v>
      </c>
      <c r="U13" s="28">
        <v>0</v>
      </c>
      <c r="V13" s="28">
        <v>0</v>
      </c>
      <c r="W13" s="28">
        <v>0</v>
      </c>
      <c r="X13" s="28">
        <v>0</v>
      </c>
      <c r="Y13" s="29">
        <f t="shared" si="9"/>
        <v>0</v>
      </c>
      <c r="Z13" s="28">
        <v>0</v>
      </c>
      <c r="AA13" s="28">
        <v>0</v>
      </c>
      <c r="AB13" s="29">
        <f t="shared" si="10"/>
        <v>0</v>
      </c>
      <c r="AC13" s="29" t="e">
        <f t="shared" si="11"/>
        <v>#DIV/0!</v>
      </c>
      <c r="AD13" s="29" t="e">
        <f t="shared" si="0"/>
        <v>#DIV/0!</v>
      </c>
      <c r="AE13" s="29" t="e">
        <f t="shared" si="0"/>
        <v>#DIV/0!</v>
      </c>
      <c r="AF13" s="29" t="e">
        <f t="shared" si="0"/>
        <v>#DIV/0!</v>
      </c>
      <c r="AG13" s="29" t="e">
        <f t="shared" si="0"/>
        <v>#DIV/0!</v>
      </c>
      <c r="AH13" s="30">
        <v>0</v>
      </c>
      <c r="AI13" s="30">
        <v>0</v>
      </c>
      <c r="AJ13" s="30">
        <v>4</v>
      </c>
      <c r="AK13" s="30">
        <v>0</v>
      </c>
      <c r="AL13" s="29">
        <f t="shared" si="12"/>
        <v>4</v>
      </c>
      <c r="AM13" s="30">
        <v>0</v>
      </c>
      <c r="AN13" s="30">
        <v>4</v>
      </c>
      <c r="AO13" s="29">
        <f t="shared" si="13"/>
        <v>4</v>
      </c>
      <c r="AP13" s="28">
        <v>0</v>
      </c>
      <c r="AQ13" s="28">
        <v>0</v>
      </c>
      <c r="AR13" s="28">
        <v>0</v>
      </c>
      <c r="AS13" s="28">
        <v>0</v>
      </c>
      <c r="AT13" s="29">
        <f t="shared" si="14"/>
        <v>0</v>
      </c>
      <c r="AU13" s="28">
        <v>0</v>
      </c>
      <c r="AV13" s="28">
        <v>0</v>
      </c>
      <c r="AW13" s="29">
        <f t="shared" si="15"/>
        <v>0</v>
      </c>
      <c r="AX13" s="28">
        <v>0</v>
      </c>
      <c r="AY13" s="28">
        <v>0</v>
      </c>
      <c r="AZ13" s="28">
        <v>0</v>
      </c>
      <c r="BA13" s="28">
        <v>0</v>
      </c>
      <c r="BB13" s="29">
        <f t="shared" si="16"/>
        <v>0</v>
      </c>
      <c r="BC13" s="28">
        <v>0</v>
      </c>
      <c r="BD13" s="28">
        <v>0</v>
      </c>
      <c r="BE13" s="29">
        <f t="shared" si="17"/>
        <v>0</v>
      </c>
      <c r="BF13" s="28" t="e">
        <f t="shared" si="18"/>
        <v>#DIV/0!</v>
      </c>
      <c r="BG13" s="28" t="e">
        <f t="shared" si="1"/>
        <v>#DIV/0!</v>
      </c>
      <c r="BH13" s="28" t="e">
        <f t="shared" si="1"/>
        <v>#DIV/0!</v>
      </c>
      <c r="BI13" s="28" t="e">
        <f t="shared" si="1"/>
        <v>#DIV/0!</v>
      </c>
      <c r="BJ13" s="28" t="e">
        <f t="shared" si="19"/>
        <v>#DIV/0!</v>
      </c>
      <c r="BK13" s="28" t="e">
        <f t="shared" si="2"/>
        <v>#DIV/0!</v>
      </c>
      <c r="BL13" s="28" t="e">
        <f t="shared" si="2"/>
        <v>#DIV/0!</v>
      </c>
      <c r="BM13" s="28">
        <v>0</v>
      </c>
      <c r="BN13" s="28">
        <v>0</v>
      </c>
      <c r="BO13" s="28">
        <v>0</v>
      </c>
      <c r="BP13" s="28">
        <v>0</v>
      </c>
      <c r="BQ13" s="29">
        <f t="shared" si="20"/>
        <v>0</v>
      </c>
      <c r="BR13" s="28">
        <v>0</v>
      </c>
      <c r="BS13" s="28">
        <v>0</v>
      </c>
      <c r="BT13" s="28">
        <f t="shared" si="21"/>
        <v>0</v>
      </c>
      <c r="BU13" s="28" t="e">
        <f t="shared" si="22"/>
        <v>#DIV/0!</v>
      </c>
      <c r="BV13" s="28" t="e">
        <f t="shared" si="3"/>
        <v>#DIV/0!</v>
      </c>
      <c r="BW13" s="28" t="e">
        <f t="shared" si="3"/>
        <v>#DIV/0!</v>
      </c>
      <c r="BX13" s="28" t="e">
        <f t="shared" si="3"/>
        <v>#DIV/0!</v>
      </c>
      <c r="BY13" s="28" t="e">
        <f t="shared" si="23"/>
        <v>#DIV/0!</v>
      </c>
      <c r="BZ13" s="28" t="e">
        <f t="shared" si="4"/>
        <v>#DIV/0!</v>
      </c>
      <c r="CA13" s="28" t="e">
        <f t="shared" si="4"/>
        <v>#DIV/0!</v>
      </c>
      <c r="CB13" s="31">
        <v>0</v>
      </c>
      <c r="CC13" s="31"/>
      <c r="CD13" s="28">
        <v>0</v>
      </c>
      <c r="CE13" s="28">
        <v>0</v>
      </c>
      <c r="CF13" s="29">
        <f t="shared" si="24"/>
        <v>0</v>
      </c>
      <c r="CG13" s="28"/>
      <c r="CH13" s="28"/>
      <c r="CI13" s="56"/>
      <c r="CJ13" s="56"/>
      <c r="CK13" s="56"/>
      <c r="CL13" s="56"/>
      <c r="CM13" s="56"/>
      <c r="CN13" s="57"/>
      <c r="CO13" s="57"/>
      <c r="CP13" s="56"/>
      <c r="CQ13" s="58"/>
      <c r="CR13" s="58"/>
      <c r="CS13" s="58"/>
      <c r="CT13" s="58"/>
      <c r="CU13" s="58"/>
      <c r="CV13" s="58"/>
    </row>
    <row r="14" spans="1:101" s="59" customFormat="1" ht="27.6" x14ac:dyDescent="0.3">
      <c r="A14" s="54" t="s">
        <v>78</v>
      </c>
      <c r="B14" s="54" t="s">
        <v>79</v>
      </c>
      <c r="C14" s="55" t="s">
        <v>80</v>
      </c>
      <c r="D14" s="54" t="s">
        <v>81</v>
      </c>
      <c r="E14" s="29">
        <v>0</v>
      </c>
      <c r="F14" s="29">
        <v>0</v>
      </c>
      <c r="G14" s="29">
        <v>0</v>
      </c>
      <c r="H14" s="29">
        <v>15</v>
      </c>
      <c r="I14" s="29">
        <f t="shared" si="5"/>
        <v>15</v>
      </c>
      <c r="J14" s="29">
        <v>0</v>
      </c>
      <c r="K14" s="29">
        <v>15</v>
      </c>
      <c r="L14" s="29">
        <f t="shared" si="6"/>
        <v>15</v>
      </c>
      <c r="M14" s="28">
        <v>0</v>
      </c>
      <c r="N14" s="28">
        <v>0</v>
      </c>
      <c r="O14" s="28">
        <v>0</v>
      </c>
      <c r="P14" s="28">
        <v>0</v>
      </c>
      <c r="Q14" s="29">
        <f t="shared" si="7"/>
        <v>0</v>
      </c>
      <c r="R14" s="28">
        <v>0</v>
      </c>
      <c r="S14" s="28">
        <v>0</v>
      </c>
      <c r="T14" s="29">
        <f t="shared" si="8"/>
        <v>0</v>
      </c>
      <c r="U14" s="28">
        <v>0</v>
      </c>
      <c r="V14" s="28">
        <v>0</v>
      </c>
      <c r="W14" s="28">
        <v>0</v>
      </c>
      <c r="X14" s="28">
        <v>0</v>
      </c>
      <c r="Y14" s="29">
        <f t="shared" si="9"/>
        <v>0</v>
      </c>
      <c r="Z14" s="28">
        <v>0</v>
      </c>
      <c r="AA14" s="28">
        <v>0</v>
      </c>
      <c r="AB14" s="29">
        <f t="shared" si="10"/>
        <v>0</v>
      </c>
      <c r="AC14" s="29" t="e">
        <f t="shared" si="11"/>
        <v>#DIV/0!</v>
      </c>
      <c r="AD14" s="29" t="e">
        <f t="shared" si="0"/>
        <v>#DIV/0!</v>
      </c>
      <c r="AE14" s="29" t="e">
        <f t="shared" si="0"/>
        <v>#DIV/0!</v>
      </c>
      <c r="AF14" s="29" t="e">
        <f t="shared" si="0"/>
        <v>#DIV/0!</v>
      </c>
      <c r="AG14" s="29" t="e">
        <f t="shared" si="0"/>
        <v>#DIV/0!</v>
      </c>
      <c r="AH14" s="30">
        <v>0</v>
      </c>
      <c r="AI14" s="30">
        <v>0</v>
      </c>
      <c r="AJ14" s="30">
        <v>4</v>
      </c>
      <c r="AK14" s="30">
        <v>0</v>
      </c>
      <c r="AL14" s="29">
        <f t="shared" si="12"/>
        <v>4</v>
      </c>
      <c r="AM14" s="30">
        <v>0</v>
      </c>
      <c r="AN14" s="30">
        <v>4</v>
      </c>
      <c r="AO14" s="29">
        <f t="shared" si="13"/>
        <v>4</v>
      </c>
      <c r="AP14" s="28">
        <v>0</v>
      </c>
      <c r="AQ14" s="28">
        <v>0</v>
      </c>
      <c r="AR14" s="28">
        <v>0</v>
      </c>
      <c r="AS14" s="28">
        <v>0</v>
      </c>
      <c r="AT14" s="29">
        <f t="shared" si="14"/>
        <v>0</v>
      </c>
      <c r="AU14" s="28">
        <v>0</v>
      </c>
      <c r="AV14" s="28">
        <v>0</v>
      </c>
      <c r="AW14" s="29">
        <f t="shared" si="15"/>
        <v>0</v>
      </c>
      <c r="AX14" s="28">
        <v>0</v>
      </c>
      <c r="AY14" s="28">
        <v>0</v>
      </c>
      <c r="AZ14" s="28">
        <v>0</v>
      </c>
      <c r="BA14" s="28">
        <v>0</v>
      </c>
      <c r="BB14" s="29">
        <f t="shared" si="16"/>
        <v>0</v>
      </c>
      <c r="BC14" s="28">
        <v>0</v>
      </c>
      <c r="BD14" s="28">
        <v>0</v>
      </c>
      <c r="BE14" s="29">
        <f t="shared" si="17"/>
        <v>0</v>
      </c>
      <c r="BF14" s="28" t="e">
        <f t="shared" si="18"/>
        <v>#DIV/0!</v>
      </c>
      <c r="BG14" s="28" t="e">
        <f t="shared" si="1"/>
        <v>#DIV/0!</v>
      </c>
      <c r="BH14" s="28" t="e">
        <f t="shared" si="1"/>
        <v>#DIV/0!</v>
      </c>
      <c r="BI14" s="28" t="e">
        <f t="shared" si="1"/>
        <v>#DIV/0!</v>
      </c>
      <c r="BJ14" s="28" t="e">
        <f t="shared" si="19"/>
        <v>#DIV/0!</v>
      </c>
      <c r="BK14" s="28" t="e">
        <f t="shared" si="2"/>
        <v>#DIV/0!</v>
      </c>
      <c r="BL14" s="28" t="e">
        <f t="shared" si="2"/>
        <v>#DIV/0!</v>
      </c>
      <c r="BM14" s="28">
        <v>0</v>
      </c>
      <c r="BN14" s="28">
        <v>0</v>
      </c>
      <c r="BO14" s="28">
        <v>0</v>
      </c>
      <c r="BP14" s="28">
        <v>0</v>
      </c>
      <c r="BQ14" s="29">
        <f t="shared" si="20"/>
        <v>0</v>
      </c>
      <c r="BR14" s="28">
        <v>0</v>
      </c>
      <c r="BS14" s="28">
        <v>0</v>
      </c>
      <c r="BT14" s="28">
        <f t="shared" si="21"/>
        <v>0</v>
      </c>
      <c r="BU14" s="28" t="e">
        <f t="shared" si="22"/>
        <v>#DIV/0!</v>
      </c>
      <c r="BV14" s="28" t="e">
        <f t="shared" si="3"/>
        <v>#DIV/0!</v>
      </c>
      <c r="BW14" s="28" t="e">
        <f t="shared" si="3"/>
        <v>#DIV/0!</v>
      </c>
      <c r="BX14" s="28" t="e">
        <f t="shared" si="3"/>
        <v>#DIV/0!</v>
      </c>
      <c r="BY14" s="28" t="e">
        <f t="shared" si="23"/>
        <v>#DIV/0!</v>
      </c>
      <c r="BZ14" s="28" t="e">
        <f t="shared" si="4"/>
        <v>#DIV/0!</v>
      </c>
      <c r="CA14" s="28" t="e">
        <f t="shared" si="4"/>
        <v>#DIV/0!</v>
      </c>
      <c r="CB14" s="31">
        <v>0</v>
      </c>
      <c r="CC14" s="31"/>
      <c r="CD14" s="28">
        <v>0</v>
      </c>
      <c r="CE14" s="28">
        <v>0</v>
      </c>
      <c r="CF14" s="29">
        <f t="shared" si="24"/>
        <v>0</v>
      </c>
      <c r="CG14" s="28"/>
      <c r="CH14" s="28"/>
      <c r="CI14" s="56"/>
      <c r="CJ14" s="56"/>
      <c r="CK14" s="56"/>
      <c r="CL14" s="56"/>
      <c r="CM14" s="56"/>
      <c r="CN14" s="57"/>
      <c r="CO14" s="57"/>
      <c r="CP14" s="56"/>
      <c r="CQ14" s="58"/>
      <c r="CR14" s="58"/>
      <c r="CS14" s="58"/>
      <c r="CT14" s="58"/>
      <c r="CU14" s="58"/>
      <c r="CV14" s="58"/>
    </row>
    <row r="15" spans="1:101" s="159" customFormat="1" ht="15.6" x14ac:dyDescent="0.3">
      <c r="A15" s="159" t="s">
        <v>306</v>
      </c>
      <c r="I15" s="29">
        <f t="shared" si="5"/>
        <v>0</v>
      </c>
      <c r="L15" s="29">
        <f>J15+K15</f>
        <v>0</v>
      </c>
      <c r="Q15" s="29">
        <f t="shared" si="7"/>
        <v>0</v>
      </c>
      <c r="T15" s="29">
        <f>R15+S15</f>
        <v>0</v>
      </c>
      <c r="Y15" s="29">
        <f t="shared" si="9"/>
        <v>0</v>
      </c>
      <c r="AB15" s="29">
        <f>Z15+AA15</f>
        <v>0</v>
      </c>
      <c r="AC15" s="29" t="e">
        <f t="shared" si="11"/>
        <v>#DIV/0!</v>
      </c>
      <c r="AD15" s="29" t="e">
        <f t="shared" si="0"/>
        <v>#DIV/0!</v>
      </c>
      <c r="AE15" s="29" t="e">
        <f t="shared" si="0"/>
        <v>#DIV/0!</v>
      </c>
      <c r="AF15" s="29" t="e">
        <f t="shared" si="0"/>
        <v>#DIV/0!</v>
      </c>
      <c r="AG15" s="29" t="e">
        <f t="shared" si="0"/>
        <v>#DIV/0!</v>
      </c>
      <c r="AL15" s="29">
        <f t="shared" si="12"/>
        <v>0</v>
      </c>
      <c r="AO15" s="29">
        <f>AM15+AN15</f>
        <v>0</v>
      </c>
      <c r="AT15" s="29">
        <f t="shared" si="14"/>
        <v>0</v>
      </c>
      <c r="AW15" s="29">
        <f>AU15+AV15</f>
        <v>0</v>
      </c>
      <c r="AY15" s="159">
        <v>0</v>
      </c>
      <c r="BB15" s="29">
        <f t="shared" si="16"/>
        <v>0</v>
      </c>
      <c r="BE15" s="29">
        <f>BC15+BD15</f>
        <v>0</v>
      </c>
      <c r="BF15" s="28" t="e">
        <f t="shared" si="18"/>
        <v>#DIV/0!</v>
      </c>
      <c r="BG15" s="28" t="e">
        <f t="shared" si="1"/>
        <v>#DIV/0!</v>
      </c>
      <c r="BH15" s="28" t="e">
        <f t="shared" si="1"/>
        <v>#DIV/0!</v>
      </c>
      <c r="BI15" s="28" t="e">
        <f t="shared" si="1"/>
        <v>#DIV/0!</v>
      </c>
      <c r="BJ15" s="28" t="e">
        <f t="shared" si="19"/>
        <v>#DIV/0!</v>
      </c>
      <c r="BK15" s="28" t="e">
        <f t="shared" si="2"/>
        <v>#DIV/0!</v>
      </c>
      <c r="BL15" s="28" t="e">
        <f t="shared" si="2"/>
        <v>#DIV/0!</v>
      </c>
      <c r="BQ15" s="29">
        <f t="shared" si="20"/>
        <v>0</v>
      </c>
      <c r="BT15" s="28">
        <f t="shared" si="21"/>
        <v>0</v>
      </c>
      <c r="BU15" s="28" t="e">
        <f t="shared" si="22"/>
        <v>#DIV/0!</v>
      </c>
      <c r="BV15" s="28" t="e">
        <f t="shared" si="3"/>
        <v>#DIV/0!</v>
      </c>
      <c r="BW15" s="28" t="e">
        <f t="shared" si="3"/>
        <v>#DIV/0!</v>
      </c>
      <c r="BX15" s="28" t="e">
        <f t="shared" si="3"/>
        <v>#DIV/0!</v>
      </c>
      <c r="BY15" s="28" t="e">
        <f t="shared" si="23"/>
        <v>#DIV/0!</v>
      </c>
      <c r="BZ15" s="28" t="e">
        <f t="shared" si="4"/>
        <v>#DIV/0!</v>
      </c>
      <c r="CA15" s="28" t="e">
        <f t="shared" si="4"/>
        <v>#DIV/0!</v>
      </c>
      <c r="CF15" s="29">
        <f>CD15+CE15</f>
        <v>0</v>
      </c>
    </row>
    <row r="16" spans="1:101" s="26" customFormat="1" ht="14.4" x14ac:dyDescent="0.3">
      <c r="A16" s="22" t="s">
        <v>82</v>
      </c>
      <c r="B16" s="23"/>
      <c r="C16" s="24"/>
      <c r="D16" s="23"/>
      <c r="E16" s="29">
        <v>0</v>
      </c>
      <c r="F16" s="29">
        <v>0</v>
      </c>
      <c r="G16" s="29">
        <v>0</v>
      </c>
      <c r="H16" s="29">
        <v>0</v>
      </c>
      <c r="I16" s="29">
        <f t="shared" si="5"/>
        <v>0</v>
      </c>
      <c r="J16" s="29">
        <v>0</v>
      </c>
      <c r="K16" s="29">
        <v>0</v>
      </c>
      <c r="L16" s="29">
        <f t="shared" si="6"/>
        <v>0</v>
      </c>
      <c r="M16" s="28">
        <f>'[1]PN_AEUE-Régional SOS'!L15+'[1]PN_AEUE-Régional CNR'!L15+'[1]PN_AEUE-Régional CES'!L15</f>
        <v>0</v>
      </c>
      <c r="N16" s="28">
        <f>'[1]PN_AEUE-Régional SOS'!M15+'[1]PN_AEUE-Régional CNR'!M15+'[1]PN_AEUE-Régional CES'!M15</f>
        <v>0</v>
      </c>
      <c r="O16" s="28">
        <f>'[1]PN_AEUE-Régional SOS'!N15+'[1]PN_AEUE-Régional CNR'!N15+'[1]PN_AEUE-Régional CES'!N15</f>
        <v>0</v>
      </c>
      <c r="P16" s="28">
        <f>'[1]PN_AEUE-Régional SOS'!O15+'[1]PN_AEUE-Régional CNR'!O15+'[1]PN_AEUE-Régional CES'!O15</f>
        <v>0</v>
      </c>
      <c r="Q16" s="29">
        <f t="shared" si="7"/>
        <v>0</v>
      </c>
      <c r="R16" s="28">
        <f>'[1]PN_AEUE-Régional SOS'!P15+'[1]PN_AEUE-Régional CNR'!P15+'[1]PN_AEUE-Régional CES'!P15</f>
        <v>0</v>
      </c>
      <c r="S16" s="28">
        <f>'[1]PN_AEUE-Régional SOS'!Q15+'[1]PN_AEUE-Régional CNR'!Q15+'[1]PN_AEUE-Régional CES'!Q15</f>
        <v>0</v>
      </c>
      <c r="T16" s="29">
        <f t="shared" si="8"/>
        <v>0</v>
      </c>
      <c r="U16" s="28">
        <f>'[1]PN_AEUE-Régional SOS'!S15+'[1]PN_AEUE-Régional CNR'!S15+'[1]PN_AEUE-Régional CES'!S15</f>
        <v>0</v>
      </c>
      <c r="V16" s="28">
        <f>'[1]PN_AEUE-Régional SOS'!T15+'[1]PN_AEUE-Régional CNR'!T15+'[1]PN_AEUE-Régional CES'!T15</f>
        <v>0</v>
      </c>
      <c r="W16" s="28">
        <f>'[1]PN_AEUE-Régional SOS'!U15+'[1]PN_AEUE-Régional CNR'!U15+'[1]PN_AEUE-Régional CES'!U15</f>
        <v>0</v>
      </c>
      <c r="X16" s="28">
        <f>'[1]PN_AEUE-Régional SOS'!V15+'[1]PN_AEUE-Régional CNR'!V15+'[1]PN_AEUE-Régional CES'!V15</f>
        <v>0</v>
      </c>
      <c r="Y16" s="29">
        <f t="shared" si="9"/>
        <v>0</v>
      </c>
      <c r="Z16" s="28">
        <f>'[1]PN_AEUE-Régional SOS'!W15+'[1]PN_AEUE-Régional CNR'!W15+'[1]PN_AEUE-Régional CES'!W15</f>
        <v>0</v>
      </c>
      <c r="AA16" s="28">
        <f>'[1]PN_AEUE-Régional SOS'!X15+'[1]PN_AEUE-Régional CNR'!X15+'[1]PN_AEUE-Régional CES'!X15</f>
        <v>0</v>
      </c>
      <c r="AB16" s="29">
        <f t="shared" si="10"/>
        <v>0</v>
      </c>
      <c r="AC16" s="29" t="e">
        <f t="shared" si="11"/>
        <v>#DIV/0!</v>
      </c>
      <c r="AD16" s="29" t="e">
        <f t="shared" si="0"/>
        <v>#DIV/0!</v>
      </c>
      <c r="AE16" s="29" t="e">
        <f t="shared" si="0"/>
        <v>#DIV/0!</v>
      </c>
      <c r="AF16" s="29" t="e">
        <f t="shared" si="0"/>
        <v>#DIV/0!</v>
      </c>
      <c r="AG16" s="29" t="e">
        <f t="shared" si="0"/>
        <v>#DIV/0!</v>
      </c>
      <c r="AH16" s="30">
        <v>0</v>
      </c>
      <c r="AI16" s="30">
        <v>0</v>
      </c>
      <c r="AJ16" s="30">
        <v>0</v>
      </c>
      <c r="AK16" s="30">
        <v>0</v>
      </c>
      <c r="AL16" s="29">
        <f t="shared" si="12"/>
        <v>0</v>
      </c>
      <c r="AM16" s="30">
        <v>0</v>
      </c>
      <c r="AN16" s="30">
        <v>0</v>
      </c>
      <c r="AO16" s="29">
        <f t="shared" si="13"/>
        <v>0</v>
      </c>
      <c r="AP16" s="28">
        <f>'[1]PN_AEUE-Régional SOS'!AL15+'[1]PN_AEUE-Régional CNR'!AL15+'[1]PN_AEUE-Régional CES'!AL15</f>
        <v>0</v>
      </c>
      <c r="AQ16" s="28">
        <f>'[1]PN_AEUE-Régional SOS'!AM15+'[1]PN_AEUE-Régional CNR'!AM15+'[1]PN_AEUE-Régional CES'!AM15</f>
        <v>0</v>
      </c>
      <c r="AR16" s="28">
        <f>'[1]PN_AEUE-Régional SOS'!AN15+'[1]PN_AEUE-Régional CNR'!AN15+'[1]PN_AEUE-Régional CES'!AN15</f>
        <v>0</v>
      </c>
      <c r="AS16" s="28">
        <f>'[1]PN_AEUE-Régional SOS'!AO15+'[1]PN_AEUE-Régional CNR'!AO15+'[1]PN_AEUE-Régional CES'!AO15</f>
        <v>0</v>
      </c>
      <c r="AT16" s="29">
        <f t="shared" si="14"/>
        <v>0</v>
      </c>
      <c r="AU16" s="28">
        <f>'[1]PN_AEUE-Régional SOS'!AP15+'[1]PN_AEUE-Régional CNR'!AP15+'[1]PN_AEUE-Régional CES'!AP15</f>
        <v>0</v>
      </c>
      <c r="AV16" s="28">
        <f>'[1]PN_AEUE-Régional SOS'!AQ15+'[1]PN_AEUE-Régional CNR'!AQ15+'[1]PN_AEUE-Régional CES'!AQ15</f>
        <v>0</v>
      </c>
      <c r="AW16" s="29">
        <f t="shared" si="15"/>
        <v>0</v>
      </c>
      <c r="AX16" s="28">
        <f>'[1]PN_AEUE-Régional SOS'!AS15+'[1]PN_AEUE-Régional CNR'!AS15+'[1]PN_AEUE-Régional CES'!AS15</f>
        <v>0</v>
      </c>
      <c r="AY16" s="28">
        <v>0</v>
      </c>
      <c r="AZ16" s="28">
        <f>'[1]PN_AEUE-Régional SOS'!AU15+'[1]PN_AEUE-Régional CNR'!AU15+'[1]PN_AEUE-Régional CES'!AU15</f>
        <v>0</v>
      </c>
      <c r="BA16" s="28">
        <f>'[1]PN_AEUE-Régional SOS'!AV15+'[1]PN_AEUE-Régional CNR'!AV15+'[1]PN_AEUE-Régional CES'!AV15</f>
        <v>0</v>
      </c>
      <c r="BB16" s="29">
        <f t="shared" si="16"/>
        <v>0</v>
      </c>
      <c r="BC16" s="28">
        <f>'[1]PN_AEUE-Régional SOS'!AW15+'[1]PN_AEUE-Régional CNR'!AW15+'[1]PN_AEUE-Régional CES'!AW15</f>
        <v>0</v>
      </c>
      <c r="BD16" s="28">
        <f>'[1]PN_AEUE-Régional SOS'!AX15+'[1]PN_AEUE-Régional CNR'!AX15+'[1]PN_AEUE-Régional CES'!AX15</f>
        <v>0</v>
      </c>
      <c r="BE16" s="29">
        <f t="shared" si="17"/>
        <v>0</v>
      </c>
      <c r="BF16" s="28" t="e">
        <f t="shared" si="18"/>
        <v>#DIV/0!</v>
      </c>
      <c r="BG16" s="28" t="e">
        <f t="shared" si="1"/>
        <v>#DIV/0!</v>
      </c>
      <c r="BH16" s="28" t="e">
        <f t="shared" si="1"/>
        <v>#DIV/0!</v>
      </c>
      <c r="BI16" s="28" t="e">
        <f t="shared" si="1"/>
        <v>#DIV/0!</v>
      </c>
      <c r="BJ16" s="28" t="e">
        <f t="shared" si="19"/>
        <v>#DIV/0!</v>
      </c>
      <c r="BK16" s="28" t="e">
        <f t="shared" si="2"/>
        <v>#DIV/0!</v>
      </c>
      <c r="BL16" s="28" t="e">
        <f t="shared" si="2"/>
        <v>#DIV/0!</v>
      </c>
      <c r="BM16" s="28">
        <f>'[1]PN_AEUE-Régional SOS'!BG15+'[1]PN_AEUE-Régional CNR'!BG15+'[1]PN_AEUE-Régional CES'!BG15</f>
        <v>0</v>
      </c>
      <c r="BN16" s="28">
        <f>'[1]PN_AEUE-Régional SOS'!BH15+'[1]PN_AEUE-Régional CNR'!BH15+'[1]PN_AEUE-Régional CES'!BH15</f>
        <v>0</v>
      </c>
      <c r="BO16" s="28">
        <f>'[1]PN_AEUE-Régional SOS'!BI15+'[1]PN_AEUE-Régional CNR'!BI15+'[1]PN_AEUE-Régional CES'!BI15</f>
        <v>0</v>
      </c>
      <c r="BP16" s="28">
        <f>'[1]PN_AEUE-Régional SOS'!BJ15+'[1]PN_AEUE-Régional CNR'!BJ15+'[1]PN_AEUE-Régional CES'!BJ15</f>
        <v>0</v>
      </c>
      <c r="BQ16" s="29">
        <f t="shared" si="20"/>
        <v>0</v>
      </c>
      <c r="BR16" s="28">
        <f>'[1]PN_AEUE-Régional SOS'!BK15+'[1]PN_AEUE-Régional CNR'!BK15+'[1]PN_AEUE-Régional CES'!BK15</f>
        <v>0</v>
      </c>
      <c r="BS16" s="28">
        <f>'[1]PN_AEUE-Régional SOS'!BL15+'[1]PN_AEUE-Régional CNR'!BL15+'[1]PN_AEUE-Régional CES'!BL15</f>
        <v>0</v>
      </c>
      <c r="BT16" s="28">
        <f t="shared" si="21"/>
        <v>0</v>
      </c>
      <c r="BU16" s="28" t="e">
        <f t="shared" si="22"/>
        <v>#DIV/0!</v>
      </c>
      <c r="BV16" s="28" t="e">
        <f t="shared" si="3"/>
        <v>#DIV/0!</v>
      </c>
      <c r="BW16" s="28" t="e">
        <f t="shared" si="3"/>
        <v>#DIV/0!</v>
      </c>
      <c r="BX16" s="28" t="e">
        <f t="shared" si="3"/>
        <v>#DIV/0!</v>
      </c>
      <c r="BY16" s="28" t="e">
        <f t="shared" si="23"/>
        <v>#DIV/0!</v>
      </c>
      <c r="BZ16" s="28" t="e">
        <f t="shared" si="4"/>
        <v>#DIV/0!</v>
      </c>
      <c r="CA16" s="28" t="e">
        <f t="shared" si="4"/>
        <v>#DIV/0!</v>
      </c>
      <c r="CB16" s="31">
        <v>0</v>
      </c>
      <c r="CC16" s="31">
        <v>0</v>
      </c>
      <c r="CD16" s="28">
        <v>0</v>
      </c>
      <c r="CE16" s="28">
        <v>0</v>
      </c>
      <c r="CF16" s="29">
        <f t="shared" si="24"/>
        <v>0</v>
      </c>
      <c r="CG16" s="28"/>
      <c r="CH16" s="28"/>
      <c r="CI16" s="23"/>
      <c r="CJ16" s="23"/>
      <c r="CK16" s="23"/>
      <c r="CL16" s="23"/>
      <c r="CM16" s="23"/>
      <c r="CN16" s="23"/>
      <c r="CO16" s="23"/>
      <c r="CP16" s="23"/>
      <c r="CQ16" s="25"/>
      <c r="CR16" s="25"/>
      <c r="CS16" s="25"/>
      <c r="CT16" s="25"/>
      <c r="CU16" s="25"/>
      <c r="CV16" s="25"/>
    </row>
    <row r="17" spans="1:100" s="159" customFormat="1" ht="15.6" x14ac:dyDescent="0.3">
      <c r="A17" s="159" t="s">
        <v>317</v>
      </c>
      <c r="I17" s="29">
        <f t="shared" si="5"/>
        <v>0</v>
      </c>
      <c r="L17" s="29">
        <f t="shared" si="6"/>
        <v>0</v>
      </c>
      <c r="Q17" s="29">
        <f t="shared" si="7"/>
        <v>0</v>
      </c>
      <c r="T17" s="29">
        <f t="shared" si="8"/>
        <v>0</v>
      </c>
      <c r="Y17" s="29">
        <f t="shared" si="9"/>
        <v>0</v>
      </c>
      <c r="AB17" s="29">
        <f t="shared" si="10"/>
        <v>0</v>
      </c>
      <c r="AC17" s="29" t="e">
        <f t="shared" si="11"/>
        <v>#DIV/0!</v>
      </c>
      <c r="AD17" s="29" t="e">
        <f t="shared" si="0"/>
        <v>#DIV/0!</v>
      </c>
      <c r="AE17" s="29" t="e">
        <f t="shared" si="0"/>
        <v>#DIV/0!</v>
      </c>
      <c r="AF17" s="29" t="e">
        <f t="shared" si="0"/>
        <v>#DIV/0!</v>
      </c>
      <c r="AG17" s="29" t="e">
        <f t="shared" si="0"/>
        <v>#DIV/0!</v>
      </c>
      <c r="AL17" s="29">
        <f t="shared" si="12"/>
        <v>0</v>
      </c>
      <c r="AO17" s="29">
        <f t="shared" si="13"/>
        <v>0</v>
      </c>
      <c r="AT17" s="29">
        <f t="shared" si="14"/>
        <v>0</v>
      </c>
      <c r="AW17" s="29">
        <f t="shared" si="15"/>
        <v>0</v>
      </c>
      <c r="AY17" s="159">
        <v>0</v>
      </c>
      <c r="BB17" s="29">
        <f t="shared" si="16"/>
        <v>0</v>
      </c>
      <c r="BE17" s="29">
        <f t="shared" si="17"/>
        <v>0</v>
      </c>
      <c r="BF17" s="28" t="e">
        <f t="shared" si="18"/>
        <v>#DIV/0!</v>
      </c>
      <c r="BG17" s="28" t="e">
        <f t="shared" si="1"/>
        <v>#DIV/0!</v>
      </c>
      <c r="BH17" s="28" t="e">
        <f t="shared" si="1"/>
        <v>#DIV/0!</v>
      </c>
      <c r="BI17" s="28" t="e">
        <f t="shared" si="1"/>
        <v>#DIV/0!</v>
      </c>
      <c r="BJ17" s="28" t="e">
        <f t="shared" si="19"/>
        <v>#DIV/0!</v>
      </c>
      <c r="BK17" s="28" t="e">
        <f t="shared" si="2"/>
        <v>#DIV/0!</v>
      </c>
      <c r="BL17" s="28" t="e">
        <f t="shared" si="2"/>
        <v>#DIV/0!</v>
      </c>
      <c r="BQ17" s="29">
        <f t="shared" si="20"/>
        <v>0</v>
      </c>
      <c r="BT17" s="28">
        <f t="shared" si="21"/>
        <v>0</v>
      </c>
      <c r="BU17" s="28" t="e">
        <f t="shared" si="22"/>
        <v>#DIV/0!</v>
      </c>
      <c r="BV17" s="28" t="e">
        <f t="shared" si="3"/>
        <v>#DIV/0!</v>
      </c>
      <c r="BW17" s="28" t="e">
        <f t="shared" si="3"/>
        <v>#DIV/0!</v>
      </c>
      <c r="BX17" s="28" t="e">
        <f t="shared" si="3"/>
        <v>#DIV/0!</v>
      </c>
      <c r="BY17" s="28" t="e">
        <f t="shared" si="23"/>
        <v>#DIV/0!</v>
      </c>
      <c r="BZ17" s="28" t="e">
        <f t="shared" si="4"/>
        <v>#DIV/0!</v>
      </c>
      <c r="CA17" s="28" t="e">
        <f t="shared" si="4"/>
        <v>#DIV/0!</v>
      </c>
      <c r="CF17" s="29">
        <f t="shared" si="24"/>
        <v>0</v>
      </c>
    </row>
    <row r="18" spans="1:100" s="47" customFormat="1" x14ac:dyDescent="0.3">
      <c r="A18" s="42" t="s">
        <v>83</v>
      </c>
      <c r="B18" s="60"/>
      <c r="C18" s="61" t="s">
        <v>84</v>
      </c>
      <c r="D18" s="60" t="s">
        <v>85</v>
      </c>
      <c r="E18" s="29"/>
      <c r="F18" s="29"/>
      <c r="G18" s="29"/>
      <c r="H18" s="29"/>
      <c r="I18" s="29">
        <f t="shared" si="5"/>
        <v>0</v>
      </c>
      <c r="J18" s="29"/>
      <c r="K18" s="29"/>
      <c r="L18" s="29">
        <f t="shared" si="6"/>
        <v>0</v>
      </c>
      <c r="M18" s="28">
        <v>0</v>
      </c>
      <c r="N18" s="28">
        <v>147</v>
      </c>
      <c r="O18" s="28">
        <v>0</v>
      </c>
      <c r="P18" s="28">
        <v>0</v>
      </c>
      <c r="Q18" s="29">
        <f t="shared" si="7"/>
        <v>147</v>
      </c>
      <c r="R18" s="28">
        <v>0</v>
      </c>
      <c r="S18" s="28">
        <v>147</v>
      </c>
      <c r="T18" s="29">
        <f t="shared" si="8"/>
        <v>147</v>
      </c>
      <c r="U18" s="28">
        <v>0</v>
      </c>
      <c r="V18" s="28">
        <v>147</v>
      </c>
      <c r="W18" s="28">
        <v>0</v>
      </c>
      <c r="X18" s="28">
        <v>0</v>
      </c>
      <c r="Y18" s="29">
        <f t="shared" si="9"/>
        <v>147</v>
      </c>
      <c r="Z18" s="28">
        <v>0</v>
      </c>
      <c r="AA18" s="28">
        <v>147</v>
      </c>
      <c r="AB18" s="29">
        <f t="shared" si="10"/>
        <v>147</v>
      </c>
      <c r="AC18" s="29" t="e">
        <f t="shared" si="11"/>
        <v>#DIV/0!</v>
      </c>
      <c r="AD18" s="29">
        <f t="shared" si="0"/>
        <v>100</v>
      </c>
      <c r="AE18" s="29" t="e">
        <f t="shared" si="0"/>
        <v>#DIV/0!</v>
      </c>
      <c r="AF18" s="29" t="e">
        <f t="shared" si="0"/>
        <v>#DIV/0!</v>
      </c>
      <c r="AG18" s="29">
        <f t="shared" si="0"/>
        <v>100</v>
      </c>
      <c r="AH18" s="30">
        <v>0</v>
      </c>
      <c r="AI18" s="30">
        <v>0</v>
      </c>
      <c r="AJ18" s="30">
        <v>0</v>
      </c>
      <c r="AK18" s="30">
        <v>0</v>
      </c>
      <c r="AL18" s="29">
        <f t="shared" si="12"/>
        <v>0</v>
      </c>
      <c r="AM18" s="30">
        <v>0</v>
      </c>
      <c r="AN18" s="30">
        <v>0</v>
      </c>
      <c r="AO18" s="29">
        <f t="shared" si="13"/>
        <v>0</v>
      </c>
      <c r="AP18" s="28">
        <v>0</v>
      </c>
      <c r="AQ18" s="28">
        <v>0</v>
      </c>
      <c r="AR18" s="28">
        <v>0</v>
      </c>
      <c r="AS18" s="28">
        <v>0</v>
      </c>
      <c r="AT18" s="241">
        <f t="shared" si="14"/>
        <v>0</v>
      </c>
      <c r="AU18" s="28">
        <v>0</v>
      </c>
      <c r="AV18" s="28">
        <v>0</v>
      </c>
      <c r="AW18" s="29">
        <f t="shared" si="15"/>
        <v>0</v>
      </c>
      <c r="AX18" s="28">
        <v>0</v>
      </c>
      <c r="AY18" s="28">
        <v>0</v>
      </c>
      <c r="AZ18" s="28">
        <v>0</v>
      </c>
      <c r="BA18" s="28">
        <v>0</v>
      </c>
      <c r="BB18" s="29">
        <f t="shared" si="16"/>
        <v>0</v>
      </c>
      <c r="BC18" s="28">
        <v>0</v>
      </c>
      <c r="BD18" s="28">
        <v>0</v>
      </c>
      <c r="BE18" s="29">
        <f t="shared" si="17"/>
        <v>0</v>
      </c>
      <c r="BF18" s="28" t="e">
        <f t="shared" si="18"/>
        <v>#DIV/0!</v>
      </c>
      <c r="BG18" s="28" t="e">
        <f t="shared" si="1"/>
        <v>#DIV/0!</v>
      </c>
      <c r="BH18" s="28" t="e">
        <f t="shared" si="1"/>
        <v>#DIV/0!</v>
      </c>
      <c r="BI18" s="28" t="e">
        <f t="shared" si="1"/>
        <v>#DIV/0!</v>
      </c>
      <c r="BJ18" s="28" t="e">
        <f t="shared" si="19"/>
        <v>#DIV/0!</v>
      </c>
      <c r="BK18" s="28" t="e">
        <f t="shared" si="2"/>
        <v>#DIV/0!</v>
      </c>
      <c r="BL18" s="28" t="e">
        <f t="shared" si="2"/>
        <v>#DIV/0!</v>
      </c>
      <c r="BM18" s="28">
        <v>0</v>
      </c>
      <c r="BN18" s="28">
        <v>0</v>
      </c>
      <c r="BO18" s="28">
        <v>0</v>
      </c>
      <c r="BP18" s="28">
        <v>0</v>
      </c>
      <c r="BQ18" s="29">
        <f t="shared" si="20"/>
        <v>0</v>
      </c>
      <c r="BR18" s="28">
        <v>0</v>
      </c>
      <c r="BS18" s="28">
        <v>0</v>
      </c>
      <c r="BT18" s="28">
        <f t="shared" si="21"/>
        <v>0</v>
      </c>
      <c r="BU18" s="28" t="e">
        <f t="shared" si="22"/>
        <v>#DIV/0!</v>
      </c>
      <c r="BV18" s="28" t="e">
        <f t="shared" si="3"/>
        <v>#DIV/0!</v>
      </c>
      <c r="BW18" s="28" t="e">
        <f t="shared" si="3"/>
        <v>#DIV/0!</v>
      </c>
      <c r="BX18" s="28" t="e">
        <f t="shared" si="3"/>
        <v>#DIV/0!</v>
      </c>
      <c r="BY18" s="28" t="e">
        <f t="shared" si="23"/>
        <v>#DIV/0!</v>
      </c>
      <c r="BZ18" s="28" t="e">
        <f t="shared" si="4"/>
        <v>#DIV/0!</v>
      </c>
      <c r="CA18" s="28" t="e">
        <f t="shared" si="4"/>
        <v>#DIV/0!</v>
      </c>
      <c r="CB18" s="31">
        <v>0</v>
      </c>
      <c r="CC18" s="31"/>
      <c r="CD18" s="28">
        <v>16923</v>
      </c>
      <c r="CE18" s="28">
        <f>30884-CD18</f>
        <v>13961</v>
      </c>
      <c r="CF18" s="29">
        <f t="shared" si="24"/>
        <v>30884</v>
      </c>
      <c r="CG18" s="28"/>
      <c r="CH18" s="28"/>
      <c r="CI18" s="44"/>
      <c r="CJ18" s="44"/>
      <c r="CK18" s="44"/>
      <c r="CL18" s="44"/>
      <c r="CM18" s="44"/>
      <c r="CN18" s="45"/>
      <c r="CO18" s="45"/>
      <c r="CP18" s="44"/>
      <c r="CQ18" s="46"/>
      <c r="CR18" s="46"/>
      <c r="CS18" s="46"/>
      <c r="CT18" s="46"/>
      <c r="CU18" s="46"/>
      <c r="CV18" s="46"/>
    </row>
    <row r="19" spans="1:100" s="47" customFormat="1" ht="27.6" x14ac:dyDescent="0.3">
      <c r="A19" s="42" t="s">
        <v>86</v>
      </c>
      <c r="B19" s="60"/>
      <c r="C19" s="61" t="s">
        <v>87</v>
      </c>
      <c r="D19" s="60" t="s">
        <v>88</v>
      </c>
      <c r="E19" s="29"/>
      <c r="F19" s="29"/>
      <c r="G19" s="29"/>
      <c r="H19" s="29"/>
      <c r="I19" s="29">
        <f t="shared" si="5"/>
        <v>0</v>
      </c>
      <c r="J19" s="29"/>
      <c r="K19" s="29"/>
      <c r="L19" s="29">
        <f t="shared" si="6"/>
        <v>0</v>
      </c>
      <c r="M19" s="28">
        <v>0</v>
      </c>
      <c r="N19" s="28">
        <v>0</v>
      </c>
      <c r="O19" s="28">
        <v>0</v>
      </c>
      <c r="P19" s="28">
        <v>0</v>
      </c>
      <c r="Q19" s="29">
        <f t="shared" si="7"/>
        <v>0</v>
      </c>
      <c r="R19" s="28">
        <v>0</v>
      </c>
      <c r="S19" s="28">
        <v>0</v>
      </c>
      <c r="T19" s="29">
        <f t="shared" si="8"/>
        <v>0</v>
      </c>
      <c r="U19" s="28">
        <v>0</v>
      </c>
      <c r="V19" s="28">
        <v>0</v>
      </c>
      <c r="W19" s="28">
        <v>0</v>
      </c>
      <c r="X19" s="28">
        <v>0</v>
      </c>
      <c r="Y19" s="29">
        <f t="shared" si="9"/>
        <v>0</v>
      </c>
      <c r="Z19" s="28">
        <v>0</v>
      </c>
      <c r="AA19" s="28">
        <v>0</v>
      </c>
      <c r="AB19" s="29">
        <f t="shared" si="10"/>
        <v>0</v>
      </c>
      <c r="AC19" s="29" t="e">
        <f t="shared" si="11"/>
        <v>#DIV/0!</v>
      </c>
      <c r="AD19" s="29" t="e">
        <f t="shared" si="0"/>
        <v>#DIV/0!</v>
      </c>
      <c r="AE19" s="29" t="e">
        <f t="shared" si="0"/>
        <v>#DIV/0!</v>
      </c>
      <c r="AF19" s="29" t="e">
        <f t="shared" si="0"/>
        <v>#DIV/0!</v>
      </c>
      <c r="AG19" s="29" t="e">
        <f t="shared" si="0"/>
        <v>#DIV/0!</v>
      </c>
      <c r="AH19" s="30">
        <v>0</v>
      </c>
      <c r="AI19" s="30">
        <v>0</v>
      </c>
      <c r="AJ19" s="30">
        <v>0</v>
      </c>
      <c r="AK19" s="30">
        <v>0</v>
      </c>
      <c r="AL19" s="29">
        <f t="shared" si="12"/>
        <v>0</v>
      </c>
      <c r="AM19" s="30">
        <v>0</v>
      </c>
      <c r="AN19" s="30">
        <v>0</v>
      </c>
      <c r="AO19" s="29">
        <f t="shared" si="13"/>
        <v>0</v>
      </c>
      <c r="AP19" s="28">
        <v>0</v>
      </c>
      <c r="AQ19" s="28">
        <v>0</v>
      </c>
      <c r="AR19" s="28">
        <v>0</v>
      </c>
      <c r="AS19" s="28">
        <v>0</v>
      </c>
      <c r="AT19" s="241">
        <f t="shared" si="14"/>
        <v>0</v>
      </c>
      <c r="AU19" s="28">
        <v>0</v>
      </c>
      <c r="AV19" s="28">
        <v>0</v>
      </c>
      <c r="AW19" s="29">
        <f t="shared" si="15"/>
        <v>0</v>
      </c>
      <c r="AX19" s="28">
        <v>0</v>
      </c>
      <c r="AY19" s="28">
        <v>0</v>
      </c>
      <c r="AZ19" s="28">
        <v>0</v>
      </c>
      <c r="BA19" s="28">
        <v>0</v>
      </c>
      <c r="BB19" s="29">
        <f t="shared" si="16"/>
        <v>0</v>
      </c>
      <c r="BC19" s="28">
        <v>0</v>
      </c>
      <c r="BD19" s="28">
        <v>0</v>
      </c>
      <c r="BE19" s="29">
        <f t="shared" si="17"/>
        <v>0</v>
      </c>
      <c r="BF19" s="28" t="e">
        <f t="shared" si="18"/>
        <v>#DIV/0!</v>
      </c>
      <c r="BG19" s="28" t="e">
        <f t="shared" si="1"/>
        <v>#DIV/0!</v>
      </c>
      <c r="BH19" s="28" t="e">
        <f t="shared" si="1"/>
        <v>#DIV/0!</v>
      </c>
      <c r="BI19" s="28" t="e">
        <f t="shared" si="1"/>
        <v>#DIV/0!</v>
      </c>
      <c r="BJ19" s="28" t="e">
        <f t="shared" si="19"/>
        <v>#DIV/0!</v>
      </c>
      <c r="BK19" s="28" t="e">
        <f t="shared" si="2"/>
        <v>#DIV/0!</v>
      </c>
      <c r="BL19" s="28" t="e">
        <f t="shared" si="2"/>
        <v>#DIV/0!</v>
      </c>
      <c r="BM19" s="28">
        <v>0</v>
      </c>
      <c r="BN19" s="28">
        <v>0</v>
      </c>
      <c r="BO19" s="28">
        <v>0</v>
      </c>
      <c r="BP19" s="28">
        <v>0</v>
      </c>
      <c r="BQ19" s="29">
        <f t="shared" si="20"/>
        <v>0</v>
      </c>
      <c r="BR19" s="28">
        <v>0</v>
      </c>
      <c r="BS19" s="28">
        <v>0</v>
      </c>
      <c r="BT19" s="28">
        <f t="shared" si="21"/>
        <v>0</v>
      </c>
      <c r="BU19" s="28" t="e">
        <f t="shared" si="22"/>
        <v>#DIV/0!</v>
      </c>
      <c r="BV19" s="28" t="e">
        <f t="shared" si="3"/>
        <v>#DIV/0!</v>
      </c>
      <c r="BW19" s="28" t="e">
        <f t="shared" si="3"/>
        <v>#DIV/0!</v>
      </c>
      <c r="BX19" s="28" t="e">
        <f t="shared" si="3"/>
        <v>#DIV/0!</v>
      </c>
      <c r="BY19" s="28" t="e">
        <f t="shared" si="23"/>
        <v>#DIV/0!</v>
      </c>
      <c r="BZ19" s="28" t="e">
        <f t="shared" si="4"/>
        <v>#DIV/0!</v>
      </c>
      <c r="CA19" s="28" t="e">
        <f t="shared" si="4"/>
        <v>#DIV/0!</v>
      </c>
      <c r="CB19" s="31">
        <v>0</v>
      </c>
      <c r="CC19" s="31"/>
      <c r="CD19" s="28">
        <v>0</v>
      </c>
      <c r="CE19" s="28">
        <v>0</v>
      </c>
      <c r="CF19" s="29">
        <f t="shared" si="24"/>
        <v>0</v>
      </c>
      <c r="CG19" s="28"/>
      <c r="CH19" s="28"/>
      <c r="CI19" s="44"/>
      <c r="CJ19" s="44"/>
      <c r="CK19" s="44"/>
      <c r="CL19" s="44"/>
      <c r="CM19" s="44"/>
      <c r="CN19" s="45"/>
      <c r="CO19" s="45"/>
      <c r="CP19" s="44"/>
      <c r="CQ19" s="46"/>
      <c r="CR19" s="46"/>
      <c r="CS19" s="46"/>
      <c r="CT19" s="46"/>
      <c r="CU19" s="46"/>
      <c r="CV19" s="46"/>
    </row>
    <row r="20" spans="1:100" s="47" customFormat="1" x14ac:dyDescent="0.3">
      <c r="A20" s="62" t="s">
        <v>89</v>
      </c>
      <c r="B20" s="42"/>
      <c r="C20" s="43" t="s">
        <v>90</v>
      </c>
      <c r="D20" s="42" t="s">
        <v>91</v>
      </c>
      <c r="E20" s="29">
        <v>0</v>
      </c>
      <c r="F20" s="29">
        <v>0</v>
      </c>
      <c r="G20" s="29">
        <v>0</v>
      </c>
      <c r="H20" s="29">
        <v>0</v>
      </c>
      <c r="I20" s="29">
        <f t="shared" si="5"/>
        <v>0</v>
      </c>
      <c r="J20" s="29">
        <v>0</v>
      </c>
      <c r="K20" s="29">
        <v>0</v>
      </c>
      <c r="L20" s="29">
        <f t="shared" si="6"/>
        <v>0</v>
      </c>
      <c r="M20" s="28">
        <v>0</v>
      </c>
      <c r="N20" s="28">
        <v>0</v>
      </c>
      <c r="O20" s="28">
        <v>0</v>
      </c>
      <c r="P20" s="28">
        <v>0</v>
      </c>
      <c r="Q20" s="29">
        <f t="shared" si="7"/>
        <v>0</v>
      </c>
      <c r="R20" s="28">
        <v>0</v>
      </c>
      <c r="S20" s="28">
        <v>0</v>
      </c>
      <c r="T20" s="29">
        <f t="shared" si="8"/>
        <v>0</v>
      </c>
      <c r="U20" s="28">
        <v>0</v>
      </c>
      <c r="V20" s="28">
        <v>0</v>
      </c>
      <c r="W20" s="28">
        <v>0</v>
      </c>
      <c r="X20" s="28">
        <v>0</v>
      </c>
      <c r="Y20" s="29">
        <f t="shared" si="9"/>
        <v>0</v>
      </c>
      <c r="Z20" s="28">
        <v>0</v>
      </c>
      <c r="AA20" s="28">
        <v>0</v>
      </c>
      <c r="AB20" s="29">
        <f t="shared" si="10"/>
        <v>0</v>
      </c>
      <c r="AC20" s="29" t="e">
        <f t="shared" si="11"/>
        <v>#DIV/0!</v>
      </c>
      <c r="AD20" s="29" t="e">
        <f t="shared" si="0"/>
        <v>#DIV/0!</v>
      </c>
      <c r="AE20" s="29" t="e">
        <f t="shared" si="0"/>
        <v>#DIV/0!</v>
      </c>
      <c r="AF20" s="29" t="e">
        <f t="shared" si="0"/>
        <v>#DIV/0!</v>
      </c>
      <c r="AG20" s="29" t="e">
        <f t="shared" si="0"/>
        <v>#DIV/0!</v>
      </c>
      <c r="AH20" s="30">
        <v>0</v>
      </c>
      <c r="AI20" s="30">
        <v>0</v>
      </c>
      <c r="AJ20" s="30">
        <v>0</v>
      </c>
      <c r="AK20" s="30">
        <v>0</v>
      </c>
      <c r="AL20" s="29">
        <f t="shared" si="12"/>
        <v>0</v>
      </c>
      <c r="AM20" s="30">
        <v>0</v>
      </c>
      <c r="AN20" s="30">
        <v>0</v>
      </c>
      <c r="AO20" s="29">
        <f t="shared" si="13"/>
        <v>0</v>
      </c>
      <c r="AP20" s="28">
        <v>0</v>
      </c>
      <c r="AQ20" s="28">
        <v>0</v>
      </c>
      <c r="AR20" s="28">
        <v>0</v>
      </c>
      <c r="AS20" s="28">
        <v>0</v>
      </c>
      <c r="AT20" s="241">
        <f t="shared" si="14"/>
        <v>0</v>
      </c>
      <c r="AU20" s="28">
        <v>0</v>
      </c>
      <c r="AV20" s="28">
        <v>0</v>
      </c>
      <c r="AW20" s="29">
        <f t="shared" si="15"/>
        <v>0</v>
      </c>
      <c r="AX20" s="28">
        <v>0</v>
      </c>
      <c r="AY20" s="28">
        <v>0</v>
      </c>
      <c r="AZ20" s="28">
        <v>0</v>
      </c>
      <c r="BA20" s="28">
        <v>0</v>
      </c>
      <c r="BB20" s="29">
        <f t="shared" si="16"/>
        <v>0</v>
      </c>
      <c r="BC20" s="28">
        <v>0</v>
      </c>
      <c r="BD20" s="28">
        <v>0</v>
      </c>
      <c r="BE20" s="29">
        <f t="shared" si="17"/>
        <v>0</v>
      </c>
      <c r="BF20" s="28" t="e">
        <f t="shared" si="18"/>
        <v>#DIV/0!</v>
      </c>
      <c r="BG20" s="28" t="e">
        <f t="shared" si="1"/>
        <v>#DIV/0!</v>
      </c>
      <c r="BH20" s="28" t="e">
        <f t="shared" si="1"/>
        <v>#DIV/0!</v>
      </c>
      <c r="BI20" s="28" t="e">
        <f t="shared" si="1"/>
        <v>#DIV/0!</v>
      </c>
      <c r="BJ20" s="28" t="e">
        <f t="shared" si="19"/>
        <v>#DIV/0!</v>
      </c>
      <c r="BK20" s="28" t="e">
        <f t="shared" si="2"/>
        <v>#DIV/0!</v>
      </c>
      <c r="BL20" s="28" t="e">
        <f t="shared" si="2"/>
        <v>#DIV/0!</v>
      </c>
      <c r="BM20" s="28">
        <v>0</v>
      </c>
      <c r="BN20" s="28">
        <v>0</v>
      </c>
      <c r="BO20" s="28">
        <v>0</v>
      </c>
      <c r="BP20" s="28">
        <v>0</v>
      </c>
      <c r="BQ20" s="29">
        <f t="shared" si="20"/>
        <v>0</v>
      </c>
      <c r="BR20" s="28">
        <v>0</v>
      </c>
      <c r="BS20" s="28">
        <v>0</v>
      </c>
      <c r="BT20" s="28">
        <f t="shared" si="21"/>
        <v>0</v>
      </c>
      <c r="BU20" s="28" t="e">
        <f t="shared" si="22"/>
        <v>#DIV/0!</v>
      </c>
      <c r="BV20" s="28" t="e">
        <f t="shared" si="3"/>
        <v>#DIV/0!</v>
      </c>
      <c r="BW20" s="28" t="e">
        <f t="shared" si="3"/>
        <v>#DIV/0!</v>
      </c>
      <c r="BX20" s="28" t="e">
        <f t="shared" si="3"/>
        <v>#DIV/0!</v>
      </c>
      <c r="BY20" s="28" t="e">
        <f t="shared" si="23"/>
        <v>#DIV/0!</v>
      </c>
      <c r="BZ20" s="28" t="e">
        <f t="shared" si="4"/>
        <v>#DIV/0!</v>
      </c>
      <c r="CA20" s="28" t="e">
        <f t="shared" si="4"/>
        <v>#DIV/0!</v>
      </c>
      <c r="CB20" s="31">
        <v>0</v>
      </c>
      <c r="CC20" s="31"/>
      <c r="CD20" s="28">
        <v>0</v>
      </c>
      <c r="CE20" s="28">
        <v>0</v>
      </c>
      <c r="CF20" s="29">
        <f t="shared" si="24"/>
        <v>0</v>
      </c>
      <c r="CG20" s="28"/>
      <c r="CH20" s="28"/>
      <c r="CI20" s="44"/>
      <c r="CJ20" s="44"/>
      <c r="CK20" s="44"/>
      <c r="CL20" s="44"/>
      <c r="CM20" s="44"/>
      <c r="CN20" s="45"/>
      <c r="CO20" s="45"/>
      <c r="CP20" s="44"/>
      <c r="CQ20" s="46"/>
      <c r="CR20" s="46"/>
      <c r="CS20" s="46"/>
      <c r="CT20" s="46"/>
      <c r="CU20" s="46"/>
      <c r="CV20" s="46"/>
    </row>
    <row r="21" spans="1:100" s="483" customFormat="1" x14ac:dyDescent="0.3">
      <c r="A21" s="474" t="s">
        <v>92</v>
      </c>
      <c r="B21" s="474"/>
      <c r="C21" s="475" t="s">
        <v>93</v>
      </c>
      <c r="D21" s="474" t="s">
        <v>94</v>
      </c>
      <c r="E21" s="476">
        <v>0</v>
      </c>
      <c r="F21" s="476">
        <v>500</v>
      </c>
      <c r="G21" s="476">
        <v>325</v>
      </c>
      <c r="H21" s="476">
        <v>500</v>
      </c>
      <c r="I21" s="476">
        <f t="shared" si="5"/>
        <v>1325</v>
      </c>
      <c r="J21" s="476">
        <v>1325</v>
      </c>
      <c r="K21" s="476">
        <v>0</v>
      </c>
      <c r="L21" s="476">
        <f t="shared" si="6"/>
        <v>1325</v>
      </c>
      <c r="M21" s="477">
        <v>47610</v>
      </c>
      <c r="N21" s="477">
        <v>0</v>
      </c>
      <c r="O21" s="477">
        <v>0</v>
      </c>
      <c r="P21" s="477">
        <v>0</v>
      </c>
      <c r="Q21" s="476">
        <f t="shared" si="7"/>
        <v>47610</v>
      </c>
      <c r="R21" s="477">
        <v>0</v>
      </c>
      <c r="S21" s="477">
        <v>47610</v>
      </c>
      <c r="T21" s="476">
        <f t="shared" si="8"/>
        <v>47610</v>
      </c>
      <c r="U21" s="477">
        <v>47610</v>
      </c>
      <c r="V21" s="477">
        <v>0</v>
      </c>
      <c r="W21" s="477">
        <v>0</v>
      </c>
      <c r="X21" s="477">
        <v>0</v>
      </c>
      <c r="Y21" s="476">
        <f t="shared" si="9"/>
        <v>47610</v>
      </c>
      <c r="Z21" s="477">
        <v>0</v>
      </c>
      <c r="AA21" s="477">
        <v>47610</v>
      </c>
      <c r="AB21" s="476">
        <f t="shared" si="10"/>
        <v>47610</v>
      </c>
      <c r="AC21" s="476">
        <f t="shared" si="11"/>
        <v>100</v>
      </c>
      <c r="AD21" s="476" t="e">
        <f t="shared" si="0"/>
        <v>#DIV/0!</v>
      </c>
      <c r="AE21" s="476" t="e">
        <f t="shared" si="0"/>
        <v>#DIV/0!</v>
      </c>
      <c r="AF21" s="476" t="e">
        <f t="shared" si="0"/>
        <v>#DIV/0!</v>
      </c>
      <c r="AG21" s="476">
        <f t="shared" si="0"/>
        <v>100</v>
      </c>
      <c r="AH21" s="478">
        <v>0</v>
      </c>
      <c r="AI21" s="478">
        <v>2.7</v>
      </c>
      <c r="AJ21" s="478">
        <v>2.008</v>
      </c>
      <c r="AK21" s="478">
        <v>2.7</v>
      </c>
      <c r="AL21" s="478">
        <f t="shared" si="12"/>
        <v>7.4080000000000004</v>
      </c>
      <c r="AM21" s="478">
        <v>7.4080000000000004</v>
      </c>
      <c r="AN21" s="478">
        <v>0</v>
      </c>
      <c r="AO21" s="478">
        <f t="shared" si="13"/>
        <v>7.4080000000000004</v>
      </c>
      <c r="AP21" s="477">
        <v>78</v>
      </c>
      <c r="AQ21" s="477">
        <v>28.58</v>
      </c>
      <c r="AR21" s="477">
        <v>8.4200000000000017</v>
      </c>
      <c r="AS21" s="477">
        <v>0</v>
      </c>
      <c r="AT21" s="589">
        <f t="shared" si="14"/>
        <v>115</v>
      </c>
      <c r="AU21" s="477">
        <v>0</v>
      </c>
      <c r="AV21" s="477">
        <v>115</v>
      </c>
      <c r="AW21" s="476">
        <f t="shared" si="15"/>
        <v>115</v>
      </c>
      <c r="AX21" s="477">
        <v>106.58</v>
      </c>
      <c r="AY21" s="477">
        <v>0</v>
      </c>
      <c r="AZ21" s="477">
        <v>0</v>
      </c>
      <c r="BA21" s="477">
        <v>0</v>
      </c>
      <c r="BB21" s="478">
        <f t="shared" si="16"/>
        <v>106.58</v>
      </c>
      <c r="BC21" s="477">
        <v>0</v>
      </c>
      <c r="BD21" s="477">
        <v>106.58</v>
      </c>
      <c r="BE21" s="476">
        <f t="shared" si="17"/>
        <v>106.58</v>
      </c>
      <c r="BF21" s="477">
        <f t="shared" si="18"/>
        <v>136.64102564102564</v>
      </c>
      <c r="BG21" s="477">
        <f t="shared" si="1"/>
        <v>0</v>
      </c>
      <c r="BH21" s="477">
        <f t="shared" si="1"/>
        <v>0</v>
      </c>
      <c r="BI21" s="477" t="e">
        <f t="shared" si="1"/>
        <v>#DIV/0!</v>
      </c>
      <c r="BJ21" s="477" t="e">
        <f t="shared" si="19"/>
        <v>#DIV/0!</v>
      </c>
      <c r="BK21" s="477">
        <f t="shared" si="2"/>
        <v>92.678260869565221</v>
      </c>
      <c r="BL21" s="477">
        <f t="shared" si="2"/>
        <v>92.678260869565221</v>
      </c>
      <c r="BM21" s="477">
        <v>78.64</v>
      </c>
      <c r="BN21" s="477">
        <v>0</v>
      </c>
      <c r="BO21" s="477">
        <v>0</v>
      </c>
      <c r="BP21" s="477">
        <v>0</v>
      </c>
      <c r="BQ21" s="476">
        <f t="shared" si="20"/>
        <v>78.64</v>
      </c>
      <c r="BR21" s="477">
        <v>0</v>
      </c>
      <c r="BS21" s="477">
        <v>78.64</v>
      </c>
      <c r="BT21" s="28">
        <f t="shared" si="21"/>
        <v>78.64</v>
      </c>
      <c r="BU21" s="477">
        <f t="shared" si="22"/>
        <v>100.82051282051283</v>
      </c>
      <c r="BV21" s="477">
        <f t="shared" si="3"/>
        <v>0</v>
      </c>
      <c r="BW21" s="477">
        <f t="shared" si="3"/>
        <v>0</v>
      </c>
      <c r="BX21" s="477" t="e">
        <f t="shared" si="3"/>
        <v>#DIV/0!</v>
      </c>
      <c r="BY21" s="477" t="e">
        <f t="shared" si="23"/>
        <v>#DIV/0!</v>
      </c>
      <c r="BZ21" s="477">
        <f t="shared" si="4"/>
        <v>68.382608695652166</v>
      </c>
      <c r="CA21" s="477">
        <f t="shared" si="4"/>
        <v>68.382608695652166</v>
      </c>
      <c r="CB21" s="479">
        <v>0</v>
      </c>
      <c r="CC21" s="479"/>
      <c r="CD21" s="477">
        <v>24758</v>
      </c>
      <c r="CE21" s="477">
        <v>22852</v>
      </c>
      <c r="CF21" s="476">
        <f t="shared" si="24"/>
        <v>47610</v>
      </c>
      <c r="CG21" s="477"/>
      <c r="CH21" s="477"/>
      <c r="CI21" s="481"/>
      <c r="CJ21" s="481"/>
      <c r="CK21" s="481"/>
      <c r="CL21" s="481"/>
      <c r="CM21" s="481"/>
      <c r="CN21" s="481"/>
      <c r="CO21" s="481"/>
      <c r="CP21" s="481"/>
      <c r="CQ21" s="482"/>
      <c r="CR21" s="482"/>
      <c r="CS21" s="482"/>
      <c r="CT21" s="482"/>
      <c r="CU21" s="482"/>
      <c r="CV21" s="482"/>
    </row>
    <row r="22" spans="1:100" s="21" customFormat="1" x14ac:dyDescent="0.25">
      <c r="A22" s="42" t="s">
        <v>95</v>
      </c>
      <c r="B22" s="63"/>
      <c r="C22" s="63" t="s">
        <v>96</v>
      </c>
      <c r="D22" s="63" t="s">
        <v>97</v>
      </c>
      <c r="E22" s="29">
        <v>0</v>
      </c>
      <c r="F22" s="29">
        <v>0</v>
      </c>
      <c r="G22" s="29">
        <v>0</v>
      </c>
      <c r="H22" s="29">
        <v>26</v>
      </c>
      <c r="I22" s="29">
        <f t="shared" si="5"/>
        <v>26</v>
      </c>
      <c r="J22" s="29">
        <v>0</v>
      </c>
      <c r="K22" s="29">
        <v>26</v>
      </c>
      <c r="L22" s="29">
        <f t="shared" si="6"/>
        <v>26</v>
      </c>
      <c r="M22" s="28">
        <v>0</v>
      </c>
      <c r="N22" s="28">
        <v>0</v>
      </c>
      <c r="O22" s="28">
        <v>0</v>
      </c>
      <c r="P22" s="28">
        <v>0</v>
      </c>
      <c r="Q22" s="29">
        <f t="shared" si="7"/>
        <v>0</v>
      </c>
      <c r="R22" s="28">
        <v>0</v>
      </c>
      <c r="S22" s="28">
        <v>0</v>
      </c>
      <c r="T22" s="29">
        <f t="shared" si="8"/>
        <v>0</v>
      </c>
      <c r="U22" s="28">
        <v>0</v>
      </c>
      <c r="V22" s="28">
        <v>0</v>
      </c>
      <c r="W22" s="28">
        <v>0</v>
      </c>
      <c r="X22" s="28">
        <v>0</v>
      </c>
      <c r="Y22" s="29">
        <f t="shared" si="9"/>
        <v>0</v>
      </c>
      <c r="Z22" s="28">
        <v>0</v>
      </c>
      <c r="AA22" s="28">
        <v>0</v>
      </c>
      <c r="AB22" s="29">
        <f t="shared" si="10"/>
        <v>0</v>
      </c>
      <c r="AC22" s="29" t="e">
        <f t="shared" si="11"/>
        <v>#DIV/0!</v>
      </c>
      <c r="AD22" s="29" t="e">
        <f t="shared" si="0"/>
        <v>#DIV/0!</v>
      </c>
      <c r="AE22" s="29" t="e">
        <f t="shared" si="0"/>
        <v>#DIV/0!</v>
      </c>
      <c r="AF22" s="29" t="e">
        <f t="shared" si="0"/>
        <v>#DIV/0!</v>
      </c>
      <c r="AG22" s="29" t="e">
        <f t="shared" si="0"/>
        <v>#DIV/0!</v>
      </c>
      <c r="AH22" s="30">
        <v>0</v>
      </c>
      <c r="AI22" s="30">
        <v>0</v>
      </c>
      <c r="AJ22" s="30">
        <v>0</v>
      </c>
      <c r="AK22" s="30">
        <v>25</v>
      </c>
      <c r="AL22" s="29">
        <f t="shared" si="12"/>
        <v>25</v>
      </c>
      <c r="AM22" s="30">
        <v>0</v>
      </c>
      <c r="AN22" s="30">
        <v>25</v>
      </c>
      <c r="AO22" s="29">
        <f t="shared" si="13"/>
        <v>25</v>
      </c>
      <c r="AP22" s="28">
        <v>0</v>
      </c>
      <c r="AQ22" s="28">
        <v>0</v>
      </c>
      <c r="AR22" s="28">
        <v>0</v>
      </c>
      <c r="AS22" s="28">
        <v>0</v>
      </c>
      <c r="AT22" s="29">
        <f t="shared" si="14"/>
        <v>0</v>
      </c>
      <c r="AU22" s="28">
        <v>0</v>
      </c>
      <c r="AV22" s="28">
        <v>0</v>
      </c>
      <c r="AW22" s="29">
        <f t="shared" si="15"/>
        <v>0</v>
      </c>
      <c r="AX22" s="28">
        <v>0</v>
      </c>
      <c r="AY22" s="28">
        <v>0</v>
      </c>
      <c r="AZ22" s="28">
        <v>0</v>
      </c>
      <c r="BA22" s="28">
        <v>0</v>
      </c>
      <c r="BB22" s="29">
        <f t="shared" si="16"/>
        <v>0</v>
      </c>
      <c r="BC22" s="28">
        <v>0</v>
      </c>
      <c r="BD22" s="28">
        <v>0</v>
      </c>
      <c r="BE22" s="29">
        <f t="shared" si="17"/>
        <v>0</v>
      </c>
      <c r="BF22" s="28" t="e">
        <f t="shared" si="18"/>
        <v>#DIV/0!</v>
      </c>
      <c r="BG22" s="28" t="e">
        <f t="shared" si="1"/>
        <v>#DIV/0!</v>
      </c>
      <c r="BH22" s="28" t="e">
        <f t="shared" si="1"/>
        <v>#DIV/0!</v>
      </c>
      <c r="BI22" s="28" t="e">
        <f t="shared" si="1"/>
        <v>#DIV/0!</v>
      </c>
      <c r="BJ22" s="28" t="e">
        <f t="shared" si="19"/>
        <v>#DIV/0!</v>
      </c>
      <c r="BK22" s="28" t="e">
        <f t="shared" si="2"/>
        <v>#DIV/0!</v>
      </c>
      <c r="BL22" s="28" t="e">
        <f t="shared" si="2"/>
        <v>#DIV/0!</v>
      </c>
      <c r="BM22" s="28">
        <v>0</v>
      </c>
      <c r="BN22" s="28">
        <v>0</v>
      </c>
      <c r="BO22" s="28">
        <v>0</v>
      </c>
      <c r="BP22" s="28">
        <v>0</v>
      </c>
      <c r="BQ22" s="29">
        <f t="shared" si="20"/>
        <v>0</v>
      </c>
      <c r="BR22" s="28">
        <v>0</v>
      </c>
      <c r="BS22" s="28">
        <v>0</v>
      </c>
      <c r="BT22" s="28">
        <f t="shared" si="21"/>
        <v>0</v>
      </c>
      <c r="BU22" s="28" t="e">
        <f t="shared" si="22"/>
        <v>#DIV/0!</v>
      </c>
      <c r="BV22" s="28" t="e">
        <f t="shared" si="3"/>
        <v>#DIV/0!</v>
      </c>
      <c r="BW22" s="28" t="e">
        <f t="shared" si="3"/>
        <v>#DIV/0!</v>
      </c>
      <c r="BX22" s="28" t="e">
        <f t="shared" si="3"/>
        <v>#DIV/0!</v>
      </c>
      <c r="BY22" s="28" t="e">
        <f t="shared" si="23"/>
        <v>#DIV/0!</v>
      </c>
      <c r="BZ22" s="28" t="e">
        <f t="shared" si="4"/>
        <v>#DIV/0!</v>
      </c>
      <c r="CA22" s="28" t="e">
        <f t="shared" si="4"/>
        <v>#DIV/0!</v>
      </c>
      <c r="CB22" s="31">
        <v>0</v>
      </c>
      <c r="CC22" s="31"/>
      <c r="CD22" s="28">
        <v>0</v>
      </c>
      <c r="CE22" s="28">
        <v>0</v>
      </c>
      <c r="CF22" s="29">
        <f t="shared" si="24"/>
        <v>0</v>
      </c>
      <c r="CG22" s="28"/>
      <c r="CH22" s="28"/>
      <c r="CI22" s="64"/>
      <c r="CJ22" s="64"/>
      <c r="CK22" s="64"/>
      <c r="CL22" s="64"/>
      <c r="CM22" s="64"/>
      <c r="CN22" s="41"/>
      <c r="CO22" s="41"/>
      <c r="CP22" s="64"/>
      <c r="CQ22" s="17"/>
      <c r="CR22" s="17"/>
      <c r="CS22" s="17"/>
      <c r="CT22" s="17"/>
      <c r="CU22" s="17"/>
      <c r="CV22" s="17"/>
    </row>
    <row r="23" spans="1:100" s="159" customFormat="1" ht="15.6" x14ac:dyDescent="0.3">
      <c r="A23" s="159" t="s">
        <v>326</v>
      </c>
      <c r="I23" s="29">
        <f t="shared" si="5"/>
        <v>0</v>
      </c>
      <c r="L23" s="29">
        <f t="shared" si="6"/>
        <v>0</v>
      </c>
      <c r="Q23" s="29">
        <f t="shared" si="7"/>
        <v>0</v>
      </c>
      <c r="T23" s="29">
        <f t="shared" si="8"/>
        <v>0</v>
      </c>
      <c r="Y23" s="29">
        <f t="shared" si="9"/>
        <v>0</v>
      </c>
      <c r="AB23" s="29">
        <f t="shared" si="10"/>
        <v>0</v>
      </c>
      <c r="AC23" s="29" t="e">
        <f t="shared" si="11"/>
        <v>#DIV/0!</v>
      </c>
      <c r="AD23" s="29" t="e">
        <f t="shared" si="11"/>
        <v>#DIV/0!</v>
      </c>
      <c r="AE23" s="29" t="e">
        <f t="shared" si="11"/>
        <v>#DIV/0!</v>
      </c>
      <c r="AF23" s="29" t="e">
        <f t="shared" si="11"/>
        <v>#DIV/0!</v>
      </c>
      <c r="AG23" s="29" t="e">
        <f t="shared" si="11"/>
        <v>#DIV/0!</v>
      </c>
      <c r="AL23" s="29">
        <f t="shared" si="12"/>
        <v>0</v>
      </c>
      <c r="AO23" s="29">
        <f t="shared" si="13"/>
        <v>0</v>
      </c>
      <c r="AT23" s="29">
        <f t="shared" si="14"/>
        <v>0</v>
      </c>
      <c r="AW23" s="29">
        <f t="shared" si="15"/>
        <v>0</v>
      </c>
      <c r="BB23" s="29">
        <f t="shared" si="16"/>
        <v>0</v>
      </c>
      <c r="BE23" s="29">
        <f t="shared" si="17"/>
        <v>0</v>
      </c>
      <c r="BF23" s="28" t="e">
        <f t="shared" si="18"/>
        <v>#DIV/0!</v>
      </c>
      <c r="BG23" s="28" t="e">
        <f t="shared" si="18"/>
        <v>#DIV/0!</v>
      </c>
      <c r="BH23" s="28" t="e">
        <f t="shared" si="18"/>
        <v>#DIV/0!</v>
      </c>
      <c r="BI23" s="28" t="e">
        <f t="shared" si="18"/>
        <v>#DIV/0!</v>
      </c>
      <c r="BJ23" s="28" t="e">
        <f t="shared" si="19"/>
        <v>#DIV/0!</v>
      </c>
      <c r="BK23" s="28" t="e">
        <f t="shared" si="19"/>
        <v>#DIV/0!</v>
      </c>
      <c r="BL23" s="28" t="e">
        <f t="shared" si="19"/>
        <v>#DIV/0!</v>
      </c>
      <c r="BQ23" s="29">
        <f t="shared" si="20"/>
        <v>0</v>
      </c>
      <c r="BT23" s="28">
        <f t="shared" si="21"/>
        <v>0</v>
      </c>
      <c r="BU23" s="28" t="e">
        <f t="shared" si="22"/>
        <v>#DIV/0!</v>
      </c>
      <c r="BV23" s="28" t="e">
        <f t="shared" si="22"/>
        <v>#DIV/0!</v>
      </c>
      <c r="BW23" s="28" t="e">
        <f t="shared" si="22"/>
        <v>#DIV/0!</v>
      </c>
      <c r="BX23" s="28" t="e">
        <f t="shared" si="22"/>
        <v>#DIV/0!</v>
      </c>
      <c r="BY23" s="28" t="e">
        <f t="shared" si="23"/>
        <v>#DIV/0!</v>
      </c>
      <c r="BZ23" s="28" t="e">
        <f t="shared" si="23"/>
        <v>#DIV/0!</v>
      </c>
      <c r="CA23" s="28" t="e">
        <f t="shared" si="23"/>
        <v>#DIV/0!</v>
      </c>
      <c r="CF23" s="29">
        <f t="shared" si="24"/>
        <v>0</v>
      </c>
    </row>
    <row r="24" spans="1:100" s="65" customFormat="1" x14ac:dyDescent="0.3">
      <c r="A24" s="65" t="s">
        <v>98</v>
      </c>
      <c r="E24" s="151">
        <f>SUM(E7:E23)</f>
        <v>0</v>
      </c>
      <c r="F24" s="151">
        <f>SUM(F7:F23)</f>
        <v>500</v>
      </c>
      <c r="G24" s="151">
        <f t="shared" ref="G24:BR24" si="25">SUM(G7:G23)</f>
        <v>325</v>
      </c>
      <c r="H24" s="151">
        <f t="shared" si="25"/>
        <v>571</v>
      </c>
      <c r="I24" s="151">
        <f t="shared" si="25"/>
        <v>1396</v>
      </c>
      <c r="J24" s="151">
        <f t="shared" si="25"/>
        <v>1325</v>
      </c>
      <c r="K24" s="151">
        <f t="shared" si="25"/>
        <v>71</v>
      </c>
      <c r="L24" s="151">
        <f t="shared" si="25"/>
        <v>1396</v>
      </c>
      <c r="M24" s="151">
        <f t="shared" si="25"/>
        <v>47610</v>
      </c>
      <c r="N24" s="151">
        <f t="shared" si="25"/>
        <v>159</v>
      </c>
      <c r="O24" s="151">
        <f t="shared" si="25"/>
        <v>0</v>
      </c>
      <c r="P24" s="151">
        <f t="shared" si="25"/>
        <v>0</v>
      </c>
      <c r="Q24" s="151">
        <f t="shared" si="25"/>
        <v>47769</v>
      </c>
      <c r="R24" s="151">
        <f t="shared" si="25"/>
        <v>0</v>
      </c>
      <c r="S24" s="151">
        <f t="shared" si="25"/>
        <v>47769</v>
      </c>
      <c r="T24" s="151">
        <f t="shared" si="25"/>
        <v>47769</v>
      </c>
      <c r="U24" s="151">
        <f t="shared" si="25"/>
        <v>47610</v>
      </c>
      <c r="V24" s="151">
        <f t="shared" si="25"/>
        <v>159</v>
      </c>
      <c r="W24" s="151">
        <f t="shared" si="25"/>
        <v>0</v>
      </c>
      <c r="X24" s="151">
        <f t="shared" si="25"/>
        <v>0</v>
      </c>
      <c r="Y24" s="151">
        <f t="shared" si="25"/>
        <v>47769</v>
      </c>
      <c r="Z24" s="151">
        <f t="shared" si="25"/>
        <v>0</v>
      </c>
      <c r="AA24" s="151">
        <f t="shared" si="25"/>
        <v>47769</v>
      </c>
      <c r="AB24" s="151">
        <f t="shared" si="25"/>
        <v>47769</v>
      </c>
      <c r="AC24" s="29">
        <f t="shared" si="11"/>
        <v>100</v>
      </c>
      <c r="AD24" s="29">
        <f t="shared" si="11"/>
        <v>100</v>
      </c>
      <c r="AE24" s="29" t="e">
        <f t="shared" si="11"/>
        <v>#DIV/0!</v>
      </c>
      <c r="AF24" s="29" t="e">
        <f t="shared" si="11"/>
        <v>#DIV/0!</v>
      </c>
      <c r="AG24" s="29">
        <f t="shared" si="11"/>
        <v>100</v>
      </c>
      <c r="AH24" s="151">
        <f t="shared" si="25"/>
        <v>0</v>
      </c>
      <c r="AI24" s="151">
        <f t="shared" si="25"/>
        <v>2.7</v>
      </c>
      <c r="AJ24" s="151">
        <f t="shared" si="25"/>
        <v>13.46</v>
      </c>
      <c r="AK24" s="151">
        <f t="shared" si="25"/>
        <v>27.7</v>
      </c>
      <c r="AL24" s="151">
        <f t="shared" si="25"/>
        <v>43.86</v>
      </c>
      <c r="AM24" s="151">
        <f t="shared" si="25"/>
        <v>7.4080000000000004</v>
      </c>
      <c r="AN24" s="151">
        <f t="shared" si="25"/>
        <v>36.451999999999998</v>
      </c>
      <c r="AO24" s="151">
        <f t="shared" si="25"/>
        <v>43.86</v>
      </c>
      <c r="AP24" s="151">
        <f t="shared" si="25"/>
        <v>78</v>
      </c>
      <c r="AQ24" s="151">
        <f t="shared" si="25"/>
        <v>40.032499999999999</v>
      </c>
      <c r="AR24" s="151">
        <f t="shared" si="25"/>
        <v>8.4200000000000017</v>
      </c>
      <c r="AS24" s="151">
        <f t="shared" si="25"/>
        <v>0</v>
      </c>
      <c r="AT24" s="157">
        <f t="shared" si="25"/>
        <v>126.4525</v>
      </c>
      <c r="AU24" s="157">
        <f t="shared" si="25"/>
        <v>0</v>
      </c>
      <c r="AV24" s="157">
        <f t="shared" si="25"/>
        <v>126.4525</v>
      </c>
      <c r="AW24" s="157">
        <f t="shared" si="25"/>
        <v>126.4525</v>
      </c>
      <c r="AX24" s="157">
        <f t="shared" si="25"/>
        <v>106.58</v>
      </c>
      <c r="AY24" s="157">
        <f t="shared" si="25"/>
        <v>11.452500000000001</v>
      </c>
      <c r="AZ24" s="157">
        <f t="shared" si="25"/>
        <v>0</v>
      </c>
      <c r="BA24" s="157">
        <f t="shared" si="25"/>
        <v>0</v>
      </c>
      <c r="BB24" s="157">
        <f t="shared" si="25"/>
        <v>118.0325</v>
      </c>
      <c r="BC24" s="157">
        <f t="shared" si="25"/>
        <v>0</v>
      </c>
      <c r="BD24" s="157">
        <f t="shared" si="25"/>
        <v>118.0325</v>
      </c>
      <c r="BE24" s="157">
        <f t="shared" si="25"/>
        <v>118.0325</v>
      </c>
      <c r="BF24" s="28">
        <f t="shared" si="18"/>
        <v>136.64102564102564</v>
      </c>
      <c r="BG24" s="28">
        <f t="shared" si="18"/>
        <v>28.608005995128959</v>
      </c>
      <c r="BH24" s="28">
        <f t="shared" si="18"/>
        <v>0</v>
      </c>
      <c r="BI24" s="28" t="e">
        <f t="shared" si="18"/>
        <v>#DIV/0!</v>
      </c>
      <c r="BJ24" s="28" t="e">
        <f t="shared" si="19"/>
        <v>#DIV/0!</v>
      </c>
      <c r="BK24" s="28">
        <f t="shared" si="19"/>
        <v>93.3413732429173</v>
      </c>
      <c r="BL24" s="28">
        <f t="shared" si="19"/>
        <v>93.3413732429173</v>
      </c>
      <c r="BM24" s="151">
        <f t="shared" si="25"/>
        <v>78.64</v>
      </c>
      <c r="BN24" s="151">
        <f t="shared" si="25"/>
        <v>0</v>
      </c>
      <c r="BO24" s="151">
        <f t="shared" si="25"/>
        <v>0</v>
      </c>
      <c r="BP24" s="151">
        <f t="shared" si="25"/>
        <v>0</v>
      </c>
      <c r="BQ24" s="157">
        <f t="shared" si="25"/>
        <v>78.64</v>
      </c>
      <c r="BR24" s="151">
        <f t="shared" si="25"/>
        <v>0</v>
      </c>
      <c r="BS24" s="151">
        <f>SUM(BS7:BS23)</f>
        <v>78.64</v>
      </c>
      <c r="BT24" s="28">
        <f t="shared" si="21"/>
        <v>78.64</v>
      </c>
      <c r="BU24" s="28">
        <f t="shared" si="22"/>
        <v>100.82051282051283</v>
      </c>
      <c r="BV24" s="28">
        <f t="shared" si="22"/>
        <v>0</v>
      </c>
      <c r="BW24" s="28">
        <f t="shared" si="22"/>
        <v>0</v>
      </c>
      <c r="BX24" s="28" t="e">
        <f t="shared" si="22"/>
        <v>#DIV/0!</v>
      </c>
      <c r="BY24" s="28" t="e">
        <f t="shared" si="23"/>
        <v>#DIV/0!</v>
      </c>
      <c r="BZ24" s="28">
        <f t="shared" si="23"/>
        <v>62.189359640971908</v>
      </c>
      <c r="CA24" s="28">
        <f t="shared" si="23"/>
        <v>62.189359640971908</v>
      </c>
      <c r="CB24" s="151">
        <f>SUM(CB7:CB23)</f>
        <v>0</v>
      </c>
      <c r="CC24" s="151">
        <f>SUM(CC7:CC23)</f>
        <v>0</v>
      </c>
      <c r="CD24" s="151">
        <f>SUM(CD7:CD23)</f>
        <v>41681</v>
      </c>
      <c r="CE24" s="151">
        <f>SUM(CE7:CE23)</f>
        <v>36813</v>
      </c>
      <c r="CF24" s="151">
        <f>SUM(CF7:CF23)</f>
        <v>78494</v>
      </c>
      <c r="CG24" s="151"/>
      <c r="CH24" s="151"/>
    </row>
    <row r="25" spans="1:100" s="18" customFormat="1" ht="35.4" customHeight="1" x14ac:dyDescent="0.25">
      <c r="A25" s="15" t="s">
        <v>99</v>
      </c>
      <c r="B25" s="16"/>
      <c r="C25" s="16"/>
      <c r="D25" s="16"/>
      <c r="E25" s="29"/>
      <c r="F25" s="29"/>
      <c r="G25" s="29"/>
      <c r="H25" s="29"/>
      <c r="I25" s="29">
        <f t="shared" si="5"/>
        <v>0</v>
      </c>
      <c r="J25" s="29"/>
      <c r="K25" s="29"/>
      <c r="L25" s="29">
        <f t="shared" si="6"/>
        <v>0</v>
      </c>
      <c r="M25" s="28"/>
      <c r="N25" s="28"/>
      <c r="O25" s="28"/>
      <c r="P25" s="28"/>
      <c r="Q25" s="29">
        <f t="shared" si="7"/>
        <v>0</v>
      </c>
      <c r="R25" s="28"/>
      <c r="S25" s="28"/>
      <c r="T25" s="29">
        <f t="shared" si="8"/>
        <v>0</v>
      </c>
      <c r="U25" s="28"/>
      <c r="V25" s="28"/>
      <c r="W25" s="28"/>
      <c r="X25" s="28"/>
      <c r="Y25" s="29">
        <f t="shared" si="9"/>
        <v>0</v>
      </c>
      <c r="Z25" s="28"/>
      <c r="AA25" s="28"/>
      <c r="AB25" s="29">
        <f t="shared" si="10"/>
        <v>0</v>
      </c>
      <c r="AC25" s="29" t="e">
        <f t="shared" si="11"/>
        <v>#DIV/0!</v>
      </c>
      <c r="AD25" s="29" t="e">
        <f t="shared" si="11"/>
        <v>#DIV/0!</v>
      </c>
      <c r="AE25" s="29" t="e">
        <f t="shared" si="11"/>
        <v>#DIV/0!</v>
      </c>
      <c r="AF25" s="29" t="e">
        <f t="shared" si="11"/>
        <v>#DIV/0!</v>
      </c>
      <c r="AG25" s="29" t="e">
        <f t="shared" si="11"/>
        <v>#DIV/0!</v>
      </c>
      <c r="AH25" s="30"/>
      <c r="AI25" s="30"/>
      <c r="AJ25" s="30"/>
      <c r="AK25" s="30"/>
      <c r="AL25" s="29">
        <f t="shared" si="12"/>
        <v>0</v>
      </c>
      <c r="AM25" s="30"/>
      <c r="AN25" s="30"/>
      <c r="AO25" s="29">
        <f t="shared" si="13"/>
        <v>0</v>
      </c>
      <c r="AP25" s="28"/>
      <c r="AQ25" s="28"/>
      <c r="AR25" s="28"/>
      <c r="AS25" s="28"/>
      <c r="AT25" s="29">
        <f t="shared" si="14"/>
        <v>0</v>
      </c>
      <c r="AU25" s="28"/>
      <c r="AV25" s="28"/>
      <c r="AW25" s="29">
        <f t="shared" si="15"/>
        <v>0</v>
      </c>
      <c r="AX25" s="28"/>
      <c r="AY25" s="28"/>
      <c r="AZ25" s="28"/>
      <c r="BA25" s="28"/>
      <c r="BB25" s="29">
        <f t="shared" si="16"/>
        <v>0</v>
      </c>
      <c r="BC25" s="28"/>
      <c r="BD25" s="28"/>
      <c r="BE25" s="29">
        <f t="shared" si="17"/>
        <v>0</v>
      </c>
      <c r="BF25" s="28" t="e">
        <f t="shared" si="18"/>
        <v>#DIV/0!</v>
      </c>
      <c r="BG25" s="28" t="e">
        <f t="shared" si="18"/>
        <v>#DIV/0!</v>
      </c>
      <c r="BH25" s="28" t="e">
        <f t="shared" si="18"/>
        <v>#DIV/0!</v>
      </c>
      <c r="BI25" s="28" t="e">
        <f t="shared" si="18"/>
        <v>#DIV/0!</v>
      </c>
      <c r="BJ25" s="28" t="e">
        <f t="shared" si="19"/>
        <v>#DIV/0!</v>
      </c>
      <c r="BK25" s="28" t="e">
        <f t="shared" si="19"/>
        <v>#DIV/0!</v>
      </c>
      <c r="BL25" s="28" t="e">
        <f t="shared" si="19"/>
        <v>#DIV/0!</v>
      </c>
      <c r="BM25" s="28"/>
      <c r="BN25" s="28"/>
      <c r="BO25" s="28"/>
      <c r="BP25" s="28"/>
      <c r="BQ25" s="29">
        <f t="shared" si="20"/>
        <v>0</v>
      </c>
      <c r="BR25" s="28"/>
      <c r="BS25" s="28"/>
      <c r="BT25" s="28">
        <f t="shared" si="21"/>
        <v>0</v>
      </c>
      <c r="BU25" s="28" t="e">
        <f t="shared" si="22"/>
        <v>#DIV/0!</v>
      </c>
      <c r="BV25" s="28" t="e">
        <f t="shared" si="22"/>
        <v>#DIV/0!</v>
      </c>
      <c r="BW25" s="28" t="e">
        <f t="shared" si="22"/>
        <v>#DIV/0!</v>
      </c>
      <c r="BX25" s="28" t="e">
        <f t="shared" si="22"/>
        <v>#DIV/0!</v>
      </c>
      <c r="BY25" s="28" t="e">
        <f t="shared" si="23"/>
        <v>#DIV/0!</v>
      </c>
      <c r="BZ25" s="28" t="e">
        <f t="shared" si="23"/>
        <v>#DIV/0!</v>
      </c>
      <c r="CA25" s="28" t="e">
        <f t="shared" si="23"/>
        <v>#DIV/0!</v>
      </c>
      <c r="CB25" s="31"/>
      <c r="CC25" s="31"/>
      <c r="CD25" s="28">
        <v>0</v>
      </c>
      <c r="CE25" s="28">
        <v>0</v>
      </c>
      <c r="CF25" s="29">
        <f t="shared" si="24"/>
        <v>0</v>
      </c>
      <c r="CG25" s="28"/>
      <c r="CH25" s="28"/>
      <c r="CI25" s="16"/>
      <c r="CJ25" s="16"/>
      <c r="CK25" s="16"/>
      <c r="CL25" s="16"/>
      <c r="CM25" s="16"/>
      <c r="CN25" s="16"/>
      <c r="CO25" s="16"/>
      <c r="CP25" s="16"/>
      <c r="CQ25" s="17"/>
      <c r="CR25" s="17"/>
      <c r="CS25" s="17"/>
      <c r="CT25" s="17"/>
      <c r="CU25" s="17"/>
      <c r="CV25" s="17"/>
    </row>
    <row r="26" spans="1:100" s="21" customFormat="1" x14ac:dyDescent="0.25">
      <c r="A26" s="19" t="s">
        <v>100</v>
      </c>
      <c r="B26" s="20"/>
      <c r="C26" s="20"/>
      <c r="D26" s="20"/>
      <c r="E26" s="29"/>
      <c r="F26" s="29"/>
      <c r="G26" s="29"/>
      <c r="H26" s="29"/>
      <c r="I26" s="29">
        <f t="shared" si="5"/>
        <v>0</v>
      </c>
      <c r="J26" s="29"/>
      <c r="K26" s="29"/>
      <c r="L26" s="29">
        <f t="shared" si="6"/>
        <v>0</v>
      </c>
      <c r="M26" s="28"/>
      <c r="N26" s="28"/>
      <c r="O26" s="28"/>
      <c r="P26" s="28"/>
      <c r="Q26" s="29">
        <f t="shared" si="7"/>
        <v>0</v>
      </c>
      <c r="R26" s="28"/>
      <c r="S26" s="28"/>
      <c r="T26" s="29">
        <f t="shared" si="8"/>
        <v>0</v>
      </c>
      <c r="U26" s="28"/>
      <c r="V26" s="28"/>
      <c r="W26" s="28"/>
      <c r="X26" s="28"/>
      <c r="Y26" s="29">
        <f t="shared" si="9"/>
        <v>0</v>
      </c>
      <c r="Z26" s="28"/>
      <c r="AA26" s="28"/>
      <c r="AB26" s="29">
        <f t="shared" si="10"/>
        <v>0</v>
      </c>
      <c r="AC26" s="29" t="e">
        <f t="shared" si="11"/>
        <v>#DIV/0!</v>
      </c>
      <c r="AD26" s="29" t="e">
        <f t="shared" si="11"/>
        <v>#DIV/0!</v>
      </c>
      <c r="AE26" s="29" t="e">
        <f t="shared" si="11"/>
        <v>#DIV/0!</v>
      </c>
      <c r="AF26" s="29" t="e">
        <f t="shared" si="11"/>
        <v>#DIV/0!</v>
      </c>
      <c r="AG26" s="29" t="e">
        <f t="shared" si="11"/>
        <v>#DIV/0!</v>
      </c>
      <c r="AH26" s="30"/>
      <c r="AI26" s="30"/>
      <c r="AJ26" s="30"/>
      <c r="AK26" s="30"/>
      <c r="AL26" s="29">
        <f t="shared" si="12"/>
        <v>0</v>
      </c>
      <c r="AM26" s="30"/>
      <c r="AN26" s="30"/>
      <c r="AO26" s="29">
        <f t="shared" si="13"/>
        <v>0</v>
      </c>
      <c r="AP26" s="28"/>
      <c r="AQ26" s="28"/>
      <c r="AR26" s="28"/>
      <c r="AS26" s="28"/>
      <c r="AT26" s="29">
        <f t="shared" si="14"/>
        <v>0</v>
      </c>
      <c r="AU26" s="28"/>
      <c r="AV26" s="28"/>
      <c r="AW26" s="29">
        <f t="shared" si="15"/>
        <v>0</v>
      </c>
      <c r="AX26" s="28"/>
      <c r="AY26" s="28"/>
      <c r="AZ26" s="28"/>
      <c r="BA26" s="28"/>
      <c r="BB26" s="29">
        <f t="shared" si="16"/>
        <v>0</v>
      </c>
      <c r="BC26" s="28"/>
      <c r="BD26" s="28"/>
      <c r="BE26" s="29">
        <f t="shared" si="17"/>
        <v>0</v>
      </c>
      <c r="BF26" s="28" t="e">
        <f t="shared" si="18"/>
        <v>#DIV/0!</v>
      </c>
      <c r="BG26" s="28" t="e">
        <f t="shared" si="18"/>
        <v>#DIV/0!</v>
      </c>
      <c r="BH26" s="28" t="e">
        <f t="shared" si="18"/>
        <v>#DIV/0!</v>
      </c>
      <c r="BI26" s="28" t="e">
        <f t="shared" si="18"/>
        <v>#DIV/0!</v>
      </c>
      <c r="BJ26" s="28" t="e">
        <f t="shared" si="19"/>
        <v>#DIV/0!</v>
      </c>
      <c r="BK26" s="28" t="e">
        <f t="shared" si="19"/>
        <v>#DIV/0!</v>
      </c>
      <c r="BL26" s="28" t="e">
        <f t="shared" si="19"/>
        <v>#DIV/0!</v>
      </c>
      <c r="BM26" s="28"/>
      <c r="BN26" s="28"/>
      <c r="BO26" s="28"/>
      <c r="BP26" s="28"/>
      <c r="BQ26" s="29">
        <f t="shared" si="20"/>
        <v>0</v>
      </c>
      <c r="BR26" s="28"/>
      <c r="BS26" s="28"/>
      <c r="BT26" s="28">
        <f t="shared" si="21"/>
        <v>0</v>
      </c>
      <c r="BU26" s="28" t="e">
        <f t="shared" si="22"/>
        <v>#DIV/0!</v>
      </c>
      <c r="BV26" s="28" t="e">
        <f t="shared" si="22"/>
        <v>#DIV/0!</v>
      </c>
      <c r="BW26" s="28" t="e">
        <f t="shared" si="22"/>
        <v>#DIV/0!</v>
      </c>
      <c r="BX26" s="28" t="e">
        <f t="shared" si="22"/>
        <v>#DIV/0!</v>
      </c>
      <c r="BY26" s="28" t="e">
        <f t="shared" si="23"/>
        <v>#DIV/0!</v>
      </c>
      <c r="BZ26" s="28" t="e">
        <f t="shared" si="23"/>
        <v>#DIV/0!</v>
      </c>
      <c r="CA26" s="28" t="e">
        <f t="shared" si="23"/>
        <v>#DIV/0!</v>
      </c>
      <c r="CB26" s="31"/>
      <c r="CC26" s="31"/>
      <c r="CD26" s="28">
        <v>0</v>
      </c>
      <c r="CE26" s="28">
        <v>0</v>
      </c>
      <c r="CF26" s="29">
        <f t="shared" si="24"/>
        <v>0</v>
      </c>
      <c r="CG26" s="28"/>
      <c r="CH26" s="28"/>
      <c r="CI26" s="20"/>
      <c r="CJ26" s="20"/>
      <c r="CK26" s="20"/>
      <c r="CL26" s="20"/>
      <c r="CM26" s="20"/>
      <c r="CN26" s="20"/>
      <c r="CO26" s="20"/>
      <c r="CP26" s="20"/>
      <c r="CQ26" s="17"/>
      <c r="CR26" s="17"/>
      <c r="CS26" s="17"/>
      <c r="CT26" s="17"/>
      <c r="CU26" s="17"/>
      <c r="CV26" s="17"/>
    </row>
    <row r="27" spans="1:100" s="26" customFormat="1" ht="14.4" x14ac:dyDescent="0.3">
      <c r="A27" s="22" t="s">
        <v>101</v>
      </c>
      <c r="B27" s="23"/>
      <c r="C27" s="24"/>
      <c r="D27" s="23"/>
      <c r="E27" s="29"/>
      <c r="F27" s="29"/>
      <c r="G27" s="29"/>
      <c r="H27" s="29"/>
      <c r="I27" s="29">
        <f t="shared" si="5"/>
        <v>0</v>
      </c>
      <c r="J27" s="29"/>
      <c r="K27" s="29"/>
      <c r="L27" s="29">
        <f t="shared" si="6"/>
        <v>0</v>
      </c>
      <c r="M27" s="28"/>
      <c r="N27" s="28"/>
      <c r="O27" s="28"/>
      <c r="P27" s="28"/>
      <c r="Q27" s="29">
        <f t="shared" si="7"/>
        <v>0</v>
      </c>
      <c r="R27" s="28"/>
      <c r="S27" s="28"/>
      <c r="T27" s="29">
        <f t="shared" si="8"/>
        <v>0</v>
      </c>
      <c r="U27" s="28"/>
      <c r="V27" s="28"/>
      <c r="W27" s="28"/>
      <c r="X27" s="28"/>
      <c r="Y27" s="29">
        <f t="shared" si="9"/>
        <v>0</v>
      </c>
      <c r="Z27" s="28"/>
      <c r="AA27" s="28"/>
      <c r="AB27" s="29">
        <f t="shared" si="10"/>
        <v>0</v>
      </c>
      <c r="AC27" s="29" t="e">
        <f t="shared" si="11"/>
        <v>#DIV/0!</v>
      </c>
      <c r="AD27" s="29" t="e">
        <f t="shared" si="11"/>
        <v>#DIV/0!</v>
      </c>
      <c r="AE27" s="29" t="e">
        <f t="shared" si="11"/>
        <v>#DIV/0!</v>
      </c>
      <c r="AF27" s="29" t="e">
        <f t="shared" si="11"/>
        <v>#DIV/0!</v>
      </c>
      <c r="AG27" s="29" t="e">
        <f t="shared" si="11"/>
        <v>#DIV/0!</v>
      </c>
      <c r="AH27" s="30"/>
      <c r="AI27" s="30"/>
      <c r="AJ27" s="30"/>
      <c r="AK27" s="30"/>
      <c r="AL27" s="29">
        <f t="shared" si="12"/>
        <v>0</v>
      </c>
      <c r="AM27" s="30"/>
      <c r="AN27" s="30"/>
      <c r="AO27" s="29">
        <f t="shared" si="13"/>
        <v>0</v>
      </c>
      <c r="AP27" s="28"/>
      <c r="AQ27" s="28"/>
      <c r="AR27" s="28"/>
      <c r="AS27" s="28"/>
      <c r="AT27" s="29">
        <f t="shared" si="14"/>
        <v>0</v>
      </c>
      <c r="AU27" s="28"/>
      <c r="AV27" s="28"/>
      <c r="AW27" s="29">
        <f t="shared" si="15"/>
        <v>0</v>
      </c>
      <c r="AX27" s="28"/>
      <c r="AY27" s="28"/>
      <c r="AZ27" s="28"/>
      <c r="BA27" s="28"/>
      <c r="BB27" s="29">
        <f t="shared" si="16"/>
        <v>0</v>
      </c>
      <c r="BC27" s="28"/>
      <c r="BD27" s="28"/>
      <c r="BE27" s="29">
        <f t="shared" si="17"/>
        <v>0</v>
      </c>
      <c r="BF27" s="28" t="e">
        <f t="shared" si="18"/>
        <v>#DIV/0!</v>
      </c>
      <c r="BG27" s="28" t="e">
        <f t="shared" si="18"/>
        <v>#DIV/0!</v>
      </c>
      <c r="BH27" s="28" t="e">
        <f t="shared" si="18"/>
        <v>#DIV/0!</v>
      </c>
      <c r="BI27" s="28" t="e">
        <f t="shared" si="18"/>
        <v>#DIV/0!</v>
      </c>
      <c r="BJ27" s="28" t="e">
        <f t="shared" si="19"/>
        <v>#DIV/0!</v>
      </c>
      <c r="BK27" s="28" t="e">
        <f t="shared" si="19"/>
        <v>#DIV/0!</v>
      </c>
      <c r="BL27" s="28" t="e">
        <f t="shared" si="19"/>
        <v>#DIV/0!</v>
      </c>
      <c r="BM27" s="28"/>
      <c r="BN27" s="28"/>
      <c r="BO27" s="28"/>
      <c r="BP27" s="28"/>
      <c r="BQ27" s="29">
        <f t="shared" si="20"/>
        <v>0</v>
      </c>
      <c r="BR27" s="28"/>
      <c r="BS27" s="28"/>
      <c r="BT27" s="28">
        <f t="shared" si="21"/>
        <v>0</v>
      </c>
      <c r="BU27" s="28" t="e">
        <f t="shared" si="22"/>
        <v>#DIV/0!</v>
      </c>
      <c r="BV27" s="28" t="e">
        <f t="shared" si="22"/>
        <v>#DIV/0!</v>
      </c>
      <c r="BW27" s="28" t="e">
        <f t="shared" si="22"/>
        <v>#DIV/0!</v>
      </c>
      <c r="BX27" s="28" t="e">
        <f t="shared" si="22"/>
        <v>#DIV/0!</v>
      </c>
      <c r="BY27" s="28" t="e">
        <f t="shared" si="23"/>
        <v>#DIV/0!</v>
      </c>
      <c r="BZ27" s="28" t="e">
        <f t="shared" si="23"/>
        <v>#DIV/0!</v>
      </c>
      <c r="CA27" s="28" t="e">
        <f t="shared" si="23"/>
        <v>#DIV/0!</v>
      </c>
      <c r="CB27" s="31"/>
      <c r="CC27" s="31"/>
      <c r="CD27" s="28">
        <v>0</v>
      </c>
      <c r="CE27" s="28">
        <v>0</v>
      </c>
      <c r="CF27" s="29">
        <f t="shared" si="24"/>
        <v>0</v>
      </c>
      <c r="CG27" s="28"/>
      <c r="CH27" s="28"/>
      <c r="CI27" s="23"/>
      <c r="CJ27" s="23"/>
      <c r="CK27" s="23"/>
      <c r="CL27" s="23"/>
      <c r="CM27" s="23"/>
      <c r="CN27" s="23"/>
      <c r="CO27" s="23"/>
      <c r="CP27" s="23"/>
      <c r="CQ27" s="25"/>
      <c r="CR27" s="25"/>
      <c r="CS27" s="25"/>
      <c r="CT27" s="25"/>
      <c r="CU27" s="25"/>
      <c r="CV27" s="25"/>
    </row>
    <row r="28" spans="1:100" s="68" customFormat="1" ht="21" customHeight="1" x14ac:dyDescent="0.25">
      <c r="A28" s="48" t="s">
        <v>102</v>
      </c>
      <c r="B28" s="66"/>
      <c r="C28" s="49" t="s">
        <v>103</v>
      </c>
      <c r="D28" s="49" t="s">
        <v>104</v>
      </c>
      <c r="E28" s="29">
        <v>0</v>
      </c>
      <c r="F28" s="29">
        <v>0</v>
      </c>
      <c r="G28" s="29">
        <v>0</v>
      </c>
      <c r="H28" s="29">
        <v>0</v>
      </c>
      <c r="I28" s="29">
        <f t="shared" si="5"/>
        <v>0</v>
      </c>
      <c r="J28" s="29">
        <v>0</v>
      </c>
      <c r="K28" s="29">
        <v>0</v>
      </c>
      <c r="L28" s="29">
        <f t="shared" si="6"/>
        <v>0</v>
      </c>
      <c r="M28" s="28">
        <v>0</v>
      </c>
      <c r="N28" s="28">
        <v>0</v>
      </c>
      <c r="O28" s="28">
        <v>0</v>
      </c>
      <c r="P28" s="28">
        <v>0</v>
      </c>
      <c r="Q28" s="29">
        <f t="shared" si="7"/>
        <v>0</v>
      </c>
      <c r="R28" s="28">
        <v>0</v>
      </c>
      <c r="S28" s="28">
        <v>0</v>
      </c>
      <c r="T28" s="29">
        <f t="shared" si="8"/>
        <v>0</v>
      </c>
      <c r="U28" s="28">
        <v>0</v>
      </c>
      <c r="V28" s="28">
        <v>0</v>
      </c>
      <c r="W28" s="28">
        <v>0</v>
      </c>
      <c r="X28" s="28">
        <v>0</v>
      </c>
      <c r="Y28" s="29">
        <f t="shared" si="9"/>
        <v>0</v>
      </c>
      <c r="Z28" s="28">
        <v>0</v>
      </c>
      <c r="AA28" s="28">
        <v>0</v>
      </c>
      <c r="AB28" s="29">
        <f t="shared" si="10"/>
        <v>0</v>
      </c>
      <c r="AC28" s="29" t="e">
        <f t="shared" si="11"/>
        <v>#DIV/0!</v>
      </c>
      <c r="AD28" s="29" t="e">
        <f t="shared" si="11"/>
        <v>#DIV/0!</v>
      </c>
      <c r="AE28" s="29" t="e">
        <f t="shared" si="11"/>
        <v>#DIV/0!</v>
      </c>
      <c r="AF28" s="29" t="e">
        <f t="shared" si="11"/>
        <v>#DIV/0!</v>
      </c>
      <c r="AG28" s="29" t="e">
        <f t="shared" si="11"/>
        <v>#DIV/0!</v>
      </c>
      <c r="AH28" s="30">
        <v>0</v>
      </c>
      <c r="AI28" s="30">
        <v>0</v>
      </c>
      <c r="AJ28" s="30">
        <v>0</v>
      </c>
      <c r="AK28" s="30">
        <v>0</v>
      </c>
      <c r="AL28" s="29">
        <f t="shared" si="12"/>
        <v>0</v>
      </c>
      <c r="AM28" s="30">
        <v>0</v>
      </c>
      <c r="AN28" s="30">
        <v>0</v>
      </c>
      <c r="AO28" s="29">
        <f t="shared" si="13"/>
        <v>0</v>
      </c>
      <c r="AP28" s="28">
        <v>0</v>
      </c>
      <c r="AQ28" s="28">
        <v>0</v>
      </c>
      <c r="AR28" s="28">
        <v>0</v>
      </c>
      <c r="AS28" s="28">
        <v>0</v>
      </c>
      <c r="AT28" s="29">
        <f t="shared" si="14"/>
        <v>0</v>
      </c>
      <c r="AU28" s="28">
        <v>0</v>
      </c>
      <c r="AV28" s="28">
        <v>0</v>
      </c>
      <c r="AW28" s="29">
        <f t="shared" si="15"/>
        <v>0</v>
      </c>
      <c r="AX28" s="28">
        <v>0</v>
      </c>
      <c r="AY28" s="28">
        <v>0</v>
      </c>
      <c r="AZ28" s="28">
        <v>0</v>
      </c>
      <c r="BA28" s="28">
        <v>0</v>
      </c>
      <c r="BB28" s="29">
        <f t="shared" si="16"/>
        <v>0</v>
      </c>
      <c r="BC28" s="28">
        <v>0</v>
      </c>
      <c r="BD28" s="28">
        <v>0</v>
      </c>
      <c r="BE28" s="29">
        <f t="shared" si="17"/>
        <v>0</v>
      </c>
      <c r="BF28" s="28" t="e">
        <f t="shared" si="18"/>
        <v>#DIV/0!</v>
      </c>
      <c r="BG28" s="28" t="e">
        <f t="shared" si="18"/>
        <v>#DIV/0!</v>
      </c>
      <c r="BH28" s="28" t="e">
        <f t="shared" si="18"/>
        <v>#DIV/0!</v>
      </c>
      <c r="BI28" s="28" t="e">
        <f t="shared" si="18"/>
        <v>#DIV/0!</v>
      </c>
      <c r="BJ28" s="28" t="e">
        <f t="shared" si="19"/>
        <v>#DIV/0!</v>
      </c>
      <c r="BK28" s="28" t="e">
        <f t="shared" si="19"/>
        <v>#DIV/0!</v>
      </c>
      <c r="BL28" s="28" t="e">
        <f t="shared" si="19"/>
        <v>#DIV/0!</v>
      </c>
      <c r="BM28" s="28">
        <v>0</v>
      </c>
      <c r="BN28" s="28">
        <v>0</v>
      </c>
      <c r="BO28" s="28">
        <v>0</v>
      </c>
      <c r="BP28" s="28">
        <v>0</v>
      </c>
      <c r="BQ28" s="29">
        <f t="shared" si="20"/>
        <v>0</v>
      </c>
      <c r="BR28" s="28">
        <v>0</v>
      </c>
      <c r="BS28" s="28">
        <v>0</v>
      </c>
      <c r="BT28" s="28">
        <f t="shared" si="21"/>
        <v>0</v>
      </c>
      <c r="BU28" s="28" t="e">
        <f t="shared" si="22"/>
        <v>#DIV/0!</v>
      </c>
      <c r="BV28" s="28" t="e">
        <f t="shared" si="22"/>
        <v>#DIV/0!</v>
      </c>
      <c r="BW28" s="28" t="e">
        <f t="shared" si="22"/>
        <v>#DIV/0!</v>
      </c>
      <c r="BX28" s="28" t="e">
        <f t="shared" si="22"/>
        <v>#DIV/0!</v>
      </c>
      <c r="BY28" s="28" t="e">
        <f t="shared" si="23"/>
        <v>#DIV/0!</v>
      </c>
      <c r="BZ28" s="28" t="e">
        <f t="shared" si="23"/>
        <v>#DIV/0!</v>
      </c>
      <c r="CA28" s="28" t="e">
        <f t="shared" si="23"/>
        <v>#DIV/0!</v>
      </c>
      <c r="CB28" s="31">
        <v>0</v>
      </c>
      <c r="CC28" s="31"/>
      <c r="CD28" s="28">
        <v>0</v>
      </c>
      <c r="CE28" s="28">
        <v>0</v>
      </c>
      <c r="CF28" s="29">
        <f t="shared" si="24"/>
        <v>0</v>
      </c>
      <c r="CG28" s="28"/>
      <c r="CH28" s="28"/>
      <c r="CI28" s="67"/>
      <c r="CJ28" s="67"/>
      <c r="CK28" s="67"/>
      <c r="CL28" s="67"/>
      <c r="CM28" s="67"/>
      <c r="CN28" s="33"/>
      <c r="CO28" s="33"/>
      <c r="CP28" s="67"/>
      <c r="CQ28" s="34"/>
      <c r="CR28" s="34"/>
      <c r="CS28" s="34"/>
      <c r="CT28" s="34"/>
      <c r="CU28" s="34"/>
      <c r="CV28" s="34"/>
    </row>
    <row r="29" spans="1:100" s="68" customFormat="1" x14ac:dyDescent="0.25">
      <c r="A29" s="48" t="s">
        <v>105</v>
      </c>
      <c r="B29" s="66"/>
      <c r="C29" s="49" t="s">
        <v>106</v>
      </c>
      <c r="D29" s="49" t="s">
        <v>107</v>
      </c>
      <c r="E29" s="29">
        <v>0</v>
      </c>
      <c r="F29" s="29">
        <v>0</v>
      </c>
      <c r="G29" s="29">
        <v>0</v>
      </c>
      <c r="H29" s="29">
        <v>0</v>
      </c>
      <c r="I29" s="29">
        <f t="shared" si="5"/>
        <v>0</v>
      </c>
      <c r="J29" s="29">
        <v>0</v>
      </c>
      <c r="K29" s="29">
        <v>0</v>
      </c>
      <c r="L29" s="29">
        <f t="shared" si="6"/>
        <v>0</v>
      </c>
      <c r="M29" s="28">
        <v>0</v>
      </c>
      <c r="N29" s="28">
        <v>0</v>
      </c>
      <c r="O29" s="28">
        <v>0</v>
      </c>
      <c r="P29" s="28">
        <v>0</v>
      </c>
      <c r="Q29" s="29">
        <f t="shared" si="7"/>
        <v>0</v>
      </c>
      <c r="R29" s="28">
        <v>0</v>
      </c>
      <c r="S29" s="28">
        <v>0</v>
      </c>
      <c r="T29" s="29">
        <f t="shared" si="8"/>
        <v>0</v>
      </c>
      <c r="U29" s="28">
        <v>0</v>
      </c>
      <c r="V29" s="28">
        <v>0</v>
      </c>
      <c r="W29" s="28">
        <v>0</v>
      </c>
      <c r="X29" s="28">
        <v>0</v>
      </c>
      <c r="Y29" s="29">
        <f t="shared" si="9"/>
        <v>0</v>
      </c>
      <c r="Z29" s="28">
        <v>0</v>
      </c>
      <c r="AA29" s="28">
        <v>0</v>
      </c>
      <c r="AB29" s="29">
        <f t="shared" si="10"/>
        <v>0</v>
      </c>
      <c r="AC29" s="29" t="e">
        <f t="shared" si="11"/>
        <v>#DIV/0!</v>
      </c>
      <c r="AD29" s="29" t="e">
        <f t="shared" si="11"/>
        <v>#DIV/0!</v>
      </c>
      <c r="AE29" s="29" t="e">
        <f t="shared" si="11"/>
        <v>#DIV/0!</v>
      </c>
      <c r="AF29" s="29" t="e">
        <f t="shared" si="11"/>
        <v>#DIV/0!</v>
      </c>
      <c r="AG29" s="29" t="e">
        <f t="shared" si="11"/>
        <v>#DIV/0!</v>
      </c>
      <c r="AH29" s="30">
        <v>0</v>
      </c>
      <c r="AI29" s="30">
        <v>0</v>
      </c>
      <c r="AJ29" s="30">
        <v>0</v>
      </c>
      <c r="AK29" s="30">
        <v>0</v>
      </c>
      <c r="AL29" s="29">
        <f t="shared" si="12"/>
        <v>0</v>
      </c>
      <c r="AM29" s="30">
        <v>0</v>
      </c>
      <c r="AN29" s="30">
        <v>0</v>
      </c>
      <c r="AO29" s="29">
        <f t="shared" si="13"/>
        <v>0</v>
      </c>
      <c r="AP29" s="28">
        <v>0</v>
      </c>
      <c r="AQ29" s="28">
        <v>0</v>
      </c>
      <c r="AR29" s="28">
        <v>0</v>
      </c>
      <c r="AS29" s="28">
        <v>0</v>
      </c>
      <c r="AT29" s="29">
        <f t="shared" si="14"/>
        <v>0</v>
      </c>
      <c r="AU29" s="28">
        <v>0</v>
      </c>
      <c r="AV29" s="28">
        <v>0</v>
      </c>
      <c r="AW29" s="29">
        <f t="shared" si="15"/>
        <v>0</v>
      </c>
      <c r="AX29" s="28">
        <v>0</v>
      </c>
      <c r="AY29" s="28">
        <v>0</v>
      </c>
      <c r="AZ29" s="28">
        <v>0</v>
      </c>
      <c r="BA29" s="28">
        <v>0</v>
      </c>
      <c r="BB29" s="29">
        <f t="shared" si="16"/>
        <v>0</v>
      </c>
      <c r="BC29" s="28">
        <v>0</v>
      </c>
      <c r="BD29" s="28">
        <v>0</v>
      </c>
      <c r="BE29" s="29">
        <f t="shared" si="17"/>
        <v>0</v>
      </c>
      <c r="BF29" s="28" t="e">
        <f t="shared" si="18"/>
        <v>#DIV/0!</v>
      </c>
      <c r="BG29" s="28" t="e">
        <f t="shared" si="18"/>
        <v>#DIV/0!</v>
      </c>
      <c r="BH29" s="28" t="e">
        <f t="shared" si="18"/>
        <v>#DIV/0!</v>
      </c>
      <c r="BI29" s="28" t="e">
        <f t="shared" si="18"/>
        <v>#DIV/0!</v>
      </c>
      <c r="BJ29" s="28" t="e">
        <f t="shared" si="19"/>
        <v>#DIV/0!</v>
      </c>
      <c r="BK29" s="28" t="e">
        <f t="shared" si="19"/>
        <v>#DIV/0!</v>
      </c>
      <c r="BL29" s="28" t="e">
        <f t="shared" si="19"/>
        <v>#DIV/0!</v>
      </c>
      <c r="BM29" s="28">
        <v>0</v>
      </c>
      <c r="BN29" s="28">
        <v>0</v>
      </c>
      <c r="BO29" s="28">
        <v>0</v>
      </c>
      <c r="BP29" s="28">
        <v>0</v>
      </c>
      <c r="BQ29" s="29">
        <f t="shared" si="20"/>
        <v>0</v>
      </c>
      <c r="BR29" s="28">
        <v>0</v>
      </c>
      <c r="BS29" s="28">
        <v>0</v>
      </c>
      <c r="BT29" s="28">
        <f t="shared" si="21"/>
        <v>0</v>
      </c>
      <c r="BU29" s="28" t="e">
        <f t="shared" si="22"/>
        <v>#DIV/0!</v>
      </c>
      <c r="BV29" s="28" t="e">
        <f t="shared" si="22"/>
        <v>#DIV/0!</v>
      </c>
      <c r="BW29" s="28" t="e">
        <f t="shared" si="22"/>
        <v>#DIV/0!</v>
      </c>
      <c r="BX29" s="28" t="e">
        <f t="shared" si="22"/>
        <v>#DIV/0!</v>
      </c>
      <c r="BY29" s="28" t="e">
        <f t="shared" si="23"/>
        <v>#DIV/0!</v>
      </c>
      <c r="BZ29" s="28" t="e">
        <f t="shared" si="23"/>
        <v>#DIV/0!</v>
      </c>
      <c r="CA29" s="28" t="e">
        <f t="shared" si="23"/>
        <v>#DIV/0!</v>
      </c>
      <c r="CB29" s="31">
        <v>0</v>
      </c>
      <c r="CC29" s="31"/>
      <c r="CD29" s="28">
        <v>0</v>
      </c>
      <c r="CE29" s="28">
        <v>0</v>
      </c>
      <c r="CF29" s="29">
        <f t="shared" si="24"/>
        <v>0</v>
      </c>
      <c r="CG29" s="28"/>
      <c r="CH29" s="28"/>
      <c r="CI29" s="67"/>
      <c r="CJ29" s="67"/>
      <c r="CK29" s="67"/>
      <c r="CL29" s="67"/>
      <c r="CM29" s="67"/>
      <c r="CN29" s="33"/>
      <c r="CO29" s="33"/>
      <c r="CP29" s="67"/>
      <c r="CQ29" s="34"/>
      <c r="CR29" s="34"/>
      <c r="CS29" s="34"/>
      <c r="CT29" s="34"/>
      <c r="CU29" s="34"/>
      <c r="CV29" s="34"/>
    </row>
    <row r="30" spans="1:100" s="68" customFormat="1" ht="21" customHeight="1" x14ac:dyDescent="0.25">
      <c r="A30" s="48" t="s">
        <v>108</v>
      </c>
      <c r="B30" s="66"/>
      <c r="C30" s="49" t="s">
        <v>109</v>
      </c>
      <c r="D30" s="49" t="s">
        <v>110</v>
      </c>
      <c r="E30" s="29">
        <v>0</v>
      </c>
      <c r="F30" s="29">
        <v>0</v>
      </c>
      <c r="G30" s="29">
        <v>0</v>
      </c>
      <c r="H30" s="29">
        <v>0</v>
      </c>
      <c r="I30" s="29">
        <f t="shared" si="5"/>
        <v>0</v>
      </c>
      <c r="J30" s="29">
        <v>0</v>
      </c>
      <c r="K30" s="29">
        <v>0</v>
      </c>
      <c r="L30" s="29">
        <f t="shared" si="6"/>
        <v>0</v>
      </c>
      <c r="M30" s="28">
        <v>0</v>
      </c>
      <c r="N30" s="28">
        <v>0</v>
      </c>
      <c r="O30" s="28">
        <v>0</v>
      </c>
      <c r="P30" s="28">
        <v>0</v>
      </c>
      <c r="Q30" s="29">
        <f t="shared" si="7"/>
        <v>0</v>
      </c>
      <c r="R30" s="28">
        <v>0</v>
      </c>
      <c r="S30" s="28">
        <v>0</v>
      </c>
      <c r="T30" s="29">
        <f t="shared" si="8"/>
        <v>0</v>
      </c>
      <c r="U30" s="28">
        <v>0</v>
      </c>
      <c r="V30" s="28">
        <v>0</v>
      </c>
      <c r="W30" s="28">
        <v>0</v>
      </c>
      <c r="X30" s="28">
        <v>0</v>
      </c>
      <c r="Y30" s="29">
        <f t="shared" si="9"/>
        <v>0</v>
      </c>
      <c r="Z30" s="28">
        <v>0</v>
      </c>
      <c r="AA30" s="28">
        <v>0</v>
      </c>
      <c r="AB30" s="29">
        <f t="shared" si="10"/>
        <v>0</v>
      </c>
      <c r="AC30" s="29" t="e">
        <f t="shared" si="11"/>
        <v>#DIV/0!</v>
      </c>
      <c r="AD30" s="29" t="e">
        <f t="shared" si="11"/>
        <v>#DIV/0!</v>
      </c>
      <c r="AE30" s="29" t="e">
        <f t="shared" si="11"/>
        <v>#DIV/0!</v>
      </c>
      <c r="AF30" s="29" t="e">
        <f t="shared" si="11"/>
        <v>#DIV/0!</v>
      </c>
      <c r="AG30" s="29" t="e">
        <f t="shared" si="11"/>
        <v>#DIV/0!</v>
      </c>
      <c r="AH30" s="30">
        <v>0</v>
      </c>
      <c r="AI30" s="30">
        <v>0</v>
      </c>
      <c r="AJ30" s="30">
        <v>0</v>
      </c>
      <c r="AK30" s="30">
        <v>0</v>
      </c>
      <c r="AL30" s="29">
        <f t="shared" si="12"/>
        <v>0</v>
      </c>
      <c r="AM30" s="30">
        <v>0</v>
      </c>
      <c r="AN30" s="30">
        <v>0</v>
      </c>
      <c r="AO30" s="29">
        <f t="shared" si="13"/>
        <v>0</v>
      </c>
      <c r="AP30" s="28">
        <v>0</v>
      </c>
      <c r="AQ30" s="28">
        <v>0</v>
      </c>
      <c r="AR30" s="28">
        <v>0</v>
      </c>
      <c r="AS30" s="28">
        <v>0</v>
      </c>
      <c r="AT30" s="29">
        <f t="shared" si="14"/>
        <v>0</v>
      </c>
      <c r="AU30" s="28">
        <v>0</v>
      </c>
      <c r="AV30" s="28">
        <v>0</v>
      </c>
      <c r="AW30" s="29">
        <f t="shared" si="15"/>
        <v>0</v>
      </c>
      <c r="AX30" s="28">
        <v>0</v>
      </c>
      <c r="AY30" s="28">
        <v>0</v>
      </c>
      <c r="AZ30" s="28">
        <v>0</v>
      </c>
      <c r="BA30" s="28">
        <v>0</v>
      </c>
      <c r="BB30" s="29">
        <f t="shared" si="16"/>
        <v>0</v>
      </c>
      <c r="BC30" s="28">
        <v>0</v>
      </c>
      <c r="BD30" s="28">
        <v>0</v>
      </c>
      <c r="BE30" s="29">
        <f t="shared" si="17"/>
        <v>0</v>
      </c>
      <c r="BF30" s="28" t="e">
        <f t="shared" si="18"/>
        <v>#DIV/0!</v>
      </c>
      <c r="BG30" s="28" t="e">
        <f t="shared" si="18"/>
        <v>#DIV/0!</v>
      </c>
      <c r="BH30" s="28" t="e">
        <f t="shared" si="18"/>
        <v>#DIV/0!</v>
      </c>
      <c r="BI30" s="28" t="e">
        <f t="shared" si="18"/>
        <v>#DIV/0!</v>
      </c>
      <c r="BJ30" s="28" t="e">
        <f t="shared" si="19"/>
        <v>#DIV/0!</v>
      </c>
      <c r="BK30" s="28" t="e">
        <f t="shared" si="19"/>
        <v>#DIV/0!</v>
      </c>
      <c r="BL30" s="28" t="e">
        <f t="shared" si="19"/>
        <v>#DIV/0!</v>
      </c>
      <c r="BM30" s="28">
        <v>0</v>
      </c>
      <c r="BN30" s="28">
        <v>0</v>
      </c>
      <c r="BO30" s="28">
        <v>0</v>
      </c>
      <c r="BP30" s="28">
        <v>0</v>
      </c>
      <c r="BQ30" s="29">
        <f t="shared" si="20"/>
        <v>0</v>
      </c>
      <c r="BR30" s="28">
        <v>0</v>
      </c>
      <c r="BS30" s="28">
        <v>0</v>
      </c>
      <c r="BT30" s="28">
        <f t="shared" si="21"/>
        <v>0</v>
      </c>
      <c r="BU30" s="28" t="e">
        <f t="shared" si="22"/>
        <v>#DIV/0!</v>
      </c>
      <c r="BV30" s="28" t="e">
        <f t="shared" si="22"/>
        <v>#DIV/0!</v>
      </c>
      <c r="BW30" s="28" t="e">
        <f t="shared" si="22"/>
        <v>#DIV/0!</v>
      </c>
      <c r="BX30" s="28" t="e">
        <f t="shared" si="22"/>
        <v>#DIV/0!</v>
      </c>
      <c r="BY30" s="28" t="e">
        <f t="shared" si="23"/>
        <v>#DIV/0!</v>
      </c>
      <c r="BZ30" s="28" t="e">
        <f t="shared" si="23"/>
        <v>#DIV/0!</v>
      </c>
      <c r="CA30" s="28" t="e">
        <f t="shared" si="23"/>
        <v>#DIV/0!</v>
      </c>
      <c r="CB30" s="31">
        <v>0</v>
      </c>
      <c r="CC30" s="31"/>
      <c r="CD30" s="28">
        <v>0</v>
      </c>
      <c r="CE30" s="28">
        <v>0</v>
      </c>
      <c r="CF30" s="29">
        <f t="shared" si="24"/>
        <v>0</v>
      </c>
      <c r="CG30" s="28"/>
      <c r="CH30" s="28"/>
      <c r="CI30" s="67"/>
      <c r="CJ30" s="67"/>
      <c r="CK30" s="67"/>
      <c r="CL30" s="67"/>
      <c r="CM30" s="67"/>
      <c r="CN30" s="33"/>
      <c r="CO30" s="33"/>
      <c r="CP30" s="67"/>
      <c r="CQ30" s="34"/>
      <c r="CR30" s="34"/>
      <c r="CS30" s="34"/>
      <c r="CT30" s="34"/>
      <c r="CU30" s="34"/>
      <c r="CV30" s="34"/>
    </row>
    <row r="31" spans="1:100" s="68" customFormat="1" ht="25.8" customHeight="1" x14ac:dyDescent="0.25">
      <c r="A31" s="48" t="s">
        <v>111</v>
      </c>
      <c r="B31" s="66"/>
      <c r="C31" s="49" t="s">
        <v>112</v>
      </c>
      <c r="D31" s="49" t="s">
        <v>113</v>
      </c>
      <c r="E31" s="29">
        <v>0</v>
      </c>
      <c r="F31" s="29">
        <v>0</v>
      </c>
      <c r="G31" s="29">
        <v>0</v>
      </c>
      <c r="H31" s="29">
        <v>0</v>
      </c>
      <c r="I31" s="29">
        <f t="shared" si="5"/>
        <v>0</v>
      </c>
      <c r="J31" s="29">
        <v>0</v>
      </c>
      <c r="K31" s="29">
        <v>0</v>
      </c>
      <c r="L31" s="29">
        <f t="shared" si="6"/>
        <v>0</v>
      </c>
      <c r="M31" s="28">
        <v>0</v>
      </c>
      <c r="N31" s="28">
        <v>0</v>
      </c>
      <c r="O31" s="28">
        <v>0</v>
      </c>
      <c r="P31" s="28">
        <v>0</v>
      </c>
      <c r="Q31" s="29">
        <f t="shared" si="7"/>
        <v>0</v>
      </c>
      <c r="R31" s="28">
        <v>0</v>
      </c>
      <c r="S31" s="28">
        <v>0</v>
      </c>
      <c r="T31" s="29">
        <f t="shared" si="8"/>
        <v>0</v>
      </c>
      <c r="U31" s="28">
        <v>0</v>
      </c>
      <c r="V31" s="28">
        <v>0</v>
      </c>
      <c r="W31" s="28">
        <v>0</v>
      </c>
      <c r="X31" s="28">
        <v>0</v>
      </c>
      <c r="Y31" s="29">
        <f t="shared" si="9"/>
        <v>0</v>
      </c>
      <c r="Z31" s="28">
        <v>0</v>
      </c>
      <c r="AA31" s="28">
        <v>0</v>
      </c>
      <c r="AB31" s="29">
        <f t="shared" si="10"/>
        <v>0</v>
      </c>
      <c r="AC31" s="29" t="e">
        <f t="shared" si="11"/>
        <v>#DIV/0!</v>
      </c>
      <c r="AD31" s="29" t="e">
        <f t="shared" si="11"/>
        <v>#DIV/0!</v>
      </c>
      <c r="AE31" s="29" t="e">
        <f t="shared" si="11"/>
        <v>#DIV/0!</v>
      </c>
      <c r="AF31" s="29" t="e">
        <f t="shared" si="11"/>
        <v>#DIV/0!</v>
      </c>
      <c r="AG31" s="29" t="e">
        <f t="shared" si="11"/>
        <v>#DIV/0!</v>
      </c>
      <c r="AH31" s="30">
        <v>0</v>
      </c>
      <c r="AI31" s="30">
        <v>0</v>
      </c>
      <c r="AJ31" s="30">
        <v>0</v>
      </c>
      <c r="AK31" s="30">
        <v>0</v>
      </c>
      <c r="AL31" s="29">
        <f t="shared" si="12"/>
        <v>0</v>
      </c>
      <c r="AM31" s="30">
        <v>0</v>
      </c>
      <c r="AN31" s="30">
        <v>0</v>
      </c>
      <c r="AO31" s="29">
        <f t="shared" si="13"/>
        <v>0</v>
      </c>
      <c r="AP31" s="28">
        <v>0</v>
      </c>
      <c r="AQ31" s="28">
        <v>0</v>
      </c>
      <c r="AR31" s="28">
        <v>0</v>
      </c>
      <c r="AS31" s="28">
        <v>0</v>
      </c>
      <c r="AT31" s="29">
        <f t="shared" si="14"/>
        <v>0</v>
      </c>
      <c r="AU31" s="28">
        <v>0</v>
      </c>
      <c r="AV31" s="28">
        <v>0</v>
      </c>
      <c r="AW31" s="29">
        <f t="shared" si="15"/>
        <v>0</v>
      </c>
      <c r="AX31" s="28">
        <v>0</v>
      </c>
      <c r="AY31" s="28">
        <v>0</v>
      </c>
      <c r="AZ31" s="28">
        <v>0</v>
      </c>
      <c r="BA31" s="28">
        <v>0</v>
      </c>
      <c r="BB31" s="29">
        <f t="shared" si="16"/>
        <v>0</v>
      </c>
      <c r="BC31" s="28">
        <v>0</v>
      </c>
      <c r="BD31" s="28">
        <v>0</v>
      </c>
      <c r="BE31" s="29">
        <f t="shared" si="17"/>
        <v>0</v>
      </c>
      <c r="BF31" s="28" t="e">
        <f t="shared" si="18"/>
        <v>#DIV/0!</v>
      </c>
      <c r="BG31" s="28" t="e">
        <f t="shared" si="18"/>
        <v>#DIV/0!</v>
      </c>
      <c r="BH31" s="28" t="e">
        <f t="shared" si="18"/>
        <v>#DIV/0!</v>
      </c>
      <c r="BI31" s="28" t="e">
        <f t="shared" si="18"/>
        <v>#DIV/0!</v>
      </c>
      <c r="BJ31" s="28" t="e">
        <f t="shared" si="19"/>
        <v>#DIV/0!</v>
      </c>
      <c r="BK31" s="28" t="e">
        <f t="shared" si="19"/>
        <v>#DIV/0!</v>
      </c>
      <c r="BL31" s="28" t="e">
        <f t="shared" si="19"/>
        <v>#DIV/0!</v>
      </c>
      <c r="BM31" s="28">
        <v>0</v>
      </c>
      <c r="BN31" s="28">
        <v>0</v>
      </c>
      <c r="BO31" s="28">
        <v>0</v>
      </c>
      <c r="BP31" s="28">
        <v>0</v>
      </c>
      <c r="BQ31" s="29">
        <f t="shared" si="20"/>
        <v>0</v>
      </c>
      <c r="BR31" s="28">
        <v>0</v>
      </c>
      <c r="BS31" s="28">
        <v>0</v>
      </c>
      <c r="BT31" s="28">
        <f t="shared" si="21"/>
        <v>0</v>
      </c>
      <c r="BU31" s="28" t="e">
        <f t="shared" si="22"/>
        <v>#DIV/0!</v>
      </c>
      <c r="BV31" s="28" t="e">
        <f t="shared" si="22"/>
        <v>#DIV/0!</v>
      </c>
      <c r="BW31" s="28" t="e">
        <f t="shared" si="22"/>
        <v>#DIV/0!</v>
      </c>
      <c r="BX31" s="28" t="e">
        <f t="shared" si="22"/>
        <v>#DIV/0!</v>
      </c>
      <c r="BY31" s="28" t="e">
        <f t="shared" si="23"/>
        <v>#DIV/0!</v>
      </c>
      <c r="BZ31" s="28" t="e">
        <f t="shared" si="23"/>
        <v>#DIV/0!</v>
      </c>
      <c r="CA31" s="28" t="e">
        <f t="shared" si="23"/>
        <v>#DIV/0!</v>
      </c>
      <c r="CB31" s="31">
        <v>0</v>
      </c>
      <c r="CC31" s="31"/>
      <c r="CD31" s="28">
        <v>0</v>
      </c>
      <c r="CE31" s="28">
        <v>0</v>
      </c>
      <c r="CF31" s="29">
        <f t="shared" si="24"/>
        <v>0</v>
      </c>
      <c r="CG31" s="28"/>
      <c r="CH31" s="28"/>
      <c r="CI31" s="67"/>
      <c r="CJ31" s="67"/>
      <c r="CK31" s="67"/>
      <c r="CL31" s="67"/>
      <c r="CM31" s="67"/>
      <c r="CN31" s="33"/>
      <c r="CO31" s="33"/>
      <c r="CP31" s="67"/>
      <c r="CQ31" s="34"/>
      <c r="CR31" s="34"/>
      <c r="CS31" s="34"/>
      <c r="CT31" s="34"/>
      <c r="CU31" s="34"/>
      <c r="CV31" s="34"/>
    </row>
    <row r="32" spans="1:100" s="68" customFormat="1" ht="21" customHeight="1" x14ac:dyDescent="0.25">
      <c r="A32" s="48" t="s">
        <v>114</v>
      </c>
      <c r="B32" s="66"/>
      <c r="C32" s="49" t="s">
        <v>115</v>
      </c>
      <c r="D32" s="49" t="s">
        <v>116</v>
      </c>
      <c r="E32" s="29">
        <v>0</v>
      </c>
      <c r="F32" s="29">
        <v>0</v>
      </c>
      <c r="G32" s="29">
        <v>0</v>
      </c>
      <c r="H32" s="29">
        <v>0</v>
      </c>
      <c r="I32" s="29">
        <f t="shared" si="5"/>
        <v>0</v>
      </c>
      <c r="J32" s="29">
        <v>0</v>
      </c>
      <c r="K32" s="29">
        <v>0</v>
      </c>
      <c r="L32" s="29">
        <f t="shared" si="6"/>
        <v>0</v>
      </c>
      <c r="M32" s="28">
        <v>0</v>
      </c>
      <c r="N32" s="28">
        <v>0</v>
      </c>
      <c r="O32" s="28">
        <v>0</v>
      </c>
      <c r="P32" s="28">
        <v>0</v>
      </c>
      <c r="Q32" s="29">
        <f t="shared" si="7"/>
        <v>0</v>
      </c>
      <c r="R32" s="28">
        <v>0</v>
      </c>
      <c r="S32" s="28">
        <v>0</v>
      </c>
      <c r="T32" s="29">
        <f t="shared" si="8"/>
        <v>0</v>
      </c>
      <c r="U32" s="28">
        <v>0</v>
      </c>
      <c r="V32" s="28">
        <v>0</v>
      </c>
      <c r="W32" s="28">
        <v>0</v>
      </c>
      <c r="X32" s="28">
        <v>0</v>
      </c>
      <c r="Y32" s="29">
        <f t="shared" si="9"/>
        <v>0</v>
      </c>
      <c r="Z32" s="28">
        <v>0</v>
      </c>
      <c r="AA32" s="28">
        <v>0</v>
      </c>
      <c r="AB32" s="29">
        <f t="shared" si="10"/>
        <v>0</v>
      </c>
      <c r="AC32" s="29" t="e">
        <f t="shared" si="11"/>
        <v>#DIV/0!</v>
      </c>
      <c r="AD32" s="29" t="e">
        <f t="shared" si="11"/>
        <v>#DIV/0!</v>
      </c>
      <c r="AE32" s="29" t="e">
        <f t="shared" si="11"/>
        <v>#DIV/0!</v>
      </c>
      <c r="AF32" s="29" t="e">
        <f t="shared" si="11"/>
        <v>#DIV/0!</v>
      </c>
      <c r="AG32" s="29" t="e">
        <f t="shared" si="11"/>
        <v>#DIV/0!</v>
      </c>
      <c r="AH32" s="30">
        <v>0</v>
      </c>
      <c r="AI32" s="30">
        <v>0</v>
      </c>
      <c r="AJ32" s="30">
        <v>0</v>
      </c>
      <c r="AK32" s="30">
        <v>0</v>
      </c>
      <c r="AL32" s="29">
        <f t="shared" si="12"/>
        <v>0</v>
      </c>
      <c r="AM32" s="30">
        <v>0</v>
      </c>
      <c r="AN32" s="30">
        <v>0</v>
      </c>
      <c r="AO32" s="29">
        <f t="shared" si="13"/>
        <v>0</v>
      </c>
      <c r="AP32" s="28">
        <v>0</v>
      </c>
      <c r="AQ32" s="28">
        <v>0</v>
      </c>
      <c r="AR32" s="28">
        <v>0</v>
      </c>
      <c r="AS32" s="28">
        <v>0</v>
      </c>
      <c r="AT32" s="29">
        <f t="shared" si="14"/>
        <v>0</v>
      </c>
      <c r="AU32" s="28">
        <v>0</v>
      </c>
      <c r="AV32" s="28">
        <v>0</v>
      </c>
      <c r="AW32" s="29">
        <f t="shared" si="15"/>
        <v>0</v>
      </c>
      <c r="AX32" s="28">
        <v>0</v>
      </c>
      <c r="AY32" s="28">
        <v>0</v>
      </c>
      <c r="AZ32" s="28">
        <v>0</v>
      </c>
      <c r="BA32" s="28">
        <v>0</v>
      </c>
      <c r="BB32" s="29">
        <f t="shared" si="16"/>
        <v>0</v>
      </c>
      <c r="BC32" s="28">
        <v>0</v>
      </c>
      <c r="BD32" s="28">
        <v>0</v>
      </c>
      <c r="BE32" s="29">
        <f t="shared" si="17"/>
        <v>0</v>
      </c>
      <c r="BF32" s="28" t="e">
        <f t="shared" si="18"/>
        <v>#DIV/0!</v>
      </c>
      <c r="BG32" s="28" t="e">
        <f t="shared" si="18"/>
        <v>#DIV/0!</v>
      </c>
      <c r="BH32" s="28" t="e">
        <f t="shared" si="18"/>
        <v>#DIV/0!</v>
      </c>
      <c r="BI32" s="28" t="e">
        <f t="shared" si="18"/>
        <v>#DIV/0!</v>
      </c>
      <c r="BJ32" s="28" t="e">
        <f t="shared" si="19"/>
        <v>#DIV/0!</v>
      </c>
      <c r="BK32" s="28" t="e">
        <f t="shared" si="19"/>
        <v>#DIV/0!</v>
      </c>
      <c r="BL32" s="28" t="e">
        <f t="shared" si="19"/>
        <v>#DIV/0!</v>
      </c>
      <c r="BM32" s="28">
        <v>0</v>
      </c>
      <c r="BN32" s="28">
        <v>0</v>
      </c>
      <c r="BO32" s="28">
        <v>0</v>
      </c>
      <c r="BP32" s="28">
        <v>0</v>
      </c>
      <c r="BQ32" s="29">
        <f t="shared" si="20"/>
        <v>0</v>
      </c>
      <c r="BR32" s="28">
        <v>0</v>
      </c>
      <c r="BS32" s="28">
        <v>0</v>
      </c>
      <c r="BT32" s="28">
        <f t="shared" si="21"/>
        <v>0</v>
      </c>
      <c r="BU32" s="28" t="e">
        <f t="shared" si="22"/>
        <v>#DIV/0!</v>
      </c>
      <c r="BV32" s="28" t="e">
        <f t="shared" si="22"/>
        <v>#DIV/0!</v>
      </c>
      <c r="BW32" s="28" t="e">
        <f t="shared" si="22"/>
        <v>#DIV/0!</v>
      </c>
      <c r="BX32" s="28" t="e">
        <f t="shared" si="22"/>
        <v>#DIV/0!</v>
      </c>
      <c r="BY32" s="28" t="e">
        <f t="shared" si="23"/>
        <v>#DIV/0!</v>
      </c>
      <c r="BZ32" s="28" t="e">
        <f t="shared" si="23"/>
        <v>#DIV/0!</v>
      </c>
      <c r="CA32" s="28" t="e">
        <f t="shared" si="23"/>
        <v>#DIV/0!</v>
      </c>
      <c r="CB32" s="31">
        <v>0</v>
      </c>
      <c r="CC32" s="31"/>
      <c r="CD32" s="28">
        <v>0</v>
      </c>
      <c r="CE32" s="28">
        <v>0</v>
      </c>
      <c r="CF32" s="29">
        <f t="shared" si="24"/>
        <v>0</v>
      </c>
      <c r="CG32" s="28"/>
      <c r="CH32" s="28"/>
      <c r="CI32" s="67"/>
      <c r="CJ32" s="67"/>
      <c r="CK32" s="67"/>
      <c r="CL32" s="67"/>
      <c r="CM32" s="67"/>
      <c r="CN32" s="33"/>
      <c r="CO32" s="33"/>
      <c r="CP32" s="67"/>
      <c r="CQ32" s="34"/>
      <c r="CR32" s="34"/>
      <c r="CS32" s="34"/>
      <c r="CT32" s="34"/>
      <c r="CU32" s="34"/>
      <c r="CV32" s="34"/>
    </row>
    <row r="33" spans="1:100" s="72" customFormat="1" ht="27.6" x14ac:dyDescent="0.25">
      <c r="A33" s="69" t="s">
        <v>117</v>
      </c>
      <c r="B33" s="70"/>
      <c r="C33" s="49" t="s">
        <v>118</v>
      </c>
      <c r="D33" s="49" t="s">
        <v>119</v>
      </c>
      <c r="E33" s="29">
        <v>0</v>
      </c>
      <c r="F33" s="29">
        <v>0</v>
      </c>
      <c r="G33" s="29">
        <v>0</v>
      </c>
      <c r="H33" s="29">
        <v>0</v>
      </c>
      <c r="I33" s="29">
        <f t="shared" si="5"/>
        <v>0</v>
      </c>
      <c r="J33" s="29">
        <v>0</v>
      </c>
      <c r="K33" s="29">
        <v>0</v>
      </c>
      <c r="L33" s="29">
        <f t="shared" si="6"/>
        <v>0</v>
      </c>
      <c r="M33" s="28">
        <v>0</v>
      </c>
      <c r="N33" s="28">
        <v>0</v>
      </c>
      <c r="O33" s="28">
        <v>0</v>
      </c>
      <c r="P33" s="28">
        <v>0</v>
      </c>
      <c r="Q33" s="29">
        <f t="shared" si="7"/>
        <v>0</v>
      </c>
      <c r="R33" s="28">
        <v>0</v>
      </c>
      <c r="S33" s="28">
        <v>0</v>
      </c>
      <c r="T33" s="29">
        <f t="shared" si="8"/>
        <v>0</v>
      </c>
      <c r="U33" s="28">
        <v>0</v>
      </c>
      <c r="V33" s="28">
        <v>0</v>
      </c>
      <c r="W33" s="28">
        <v>0</v>
      </c>
      <c r="X33" s="28">
        <v>0</v>
      </c>
      <c r="Y33" s="29">
        <f t="shared" si="9"/>
        <v>0</v>
      </c>
      <c r="Z33" s="28">
        <v>0</v>
      </c>
      <c r="AA33" s="28">
        <v>0</v>
      </c>
      <c r="AB33" s="29">
        <f t="shared" si="10"/>
        <v>0</v>
      </c>
      <c r="AC33" s="29" t="e">
        <f t="shared" si="11"/>
        <v>#DIV/0!</v>
      </c>
      <c r="AD33" s="29" t="e">
        <f t="shared" si="11"/>
        <v>#DIV/0!</v>
      </c>
      <c r="AE33" s="29" t="e">
        <f t="shared" si="11"/>
        <v>#DIV/0!</v>
      </c>
      <c r="AF33" s="29" t="e">
        <f t="shared" si="11"/>
        <v>#DIV/0!</v>
      </c>
      <c r="AG33" s="29" t="e">
        <f t="shared" si="11"/>
        <v>#DIV/0!</v>
      </c>
      <c r="AH33" s="30">
        <v>0</v>
      </c>
      <c r="AI33" s="30">
        <v>0</v>
      </c>
      <c r="AJ33" s="30">
        <v>0</v>
      </c>
      <c r="AK33" s="30">
        <v>0</v>
      </c>
      <c r="AL33" s="29">
        <f t="shared" si="12"/>
        <v>0</v>
      </c>
      <c r="AM33" s="30">
        <v>0</v>
      </c>
      <c r="AN33" s="30">
        <v>0</v>
      </c>
      <c r="AO33" s="29">
        <f t="shared" si="13"/>
        <v>0</v>
      </c>
      <c r="AP33" s="28">
        <v>0</v>
      </c>
      <c r="AQ33" s="28">
        <v>0</v>
      </c>
      <c r="AR33" s="28">
        <v>0</v>
      </c>
      <c r="AS33" s="28">
        <v>0</v>
      </c>
      <c r="AT33" s="29">
        <f t="shared" si="14"/>
        <v>0</v>
      </c>
      <c r="AU33" s="28">
        <v>0</v>
      </c>
      <c r="AV33" s="28">
        <v>0</v>
      </c>
      <c r="AW33" s="29">
        <f t="shared" si="15"/>
        <v>0</v>
      </c>
      <c r="AX33" s="28">
        <v>0</v>
      </c>
      <c r="AY33" s="28">
        <v>0</v>
      </c>
      <c r="AZ33" s="28">
        <v>0</v>
      </c>
      <c r="BA33" s="28">
        <v>0</v>
      </c>
      <c r="BB33" s="29">
        <f t="shared" si="16"/>
        <v>0</v>
      </c>
      <c r="BC33" s="28">
        <v>0</v>
      </c>
      <c r="BD33" s="28">
        <v>0</v>
      </c>
      <c r="BE33" s="29">
        <f t="shared" si="17"/>
        <v>0</v>
      </c>
      <c r="BF33" s="28" t="e">
        <f t="shared" si="18"/>
        <v>#DIV/0!</v>
      </c>
      <c r="BG33" s="28" t="e">
        <f t="shared" si="18"/>
        <v>#DIV/0!</v>
      </c>
      <c r="BH33" s="28" t="e">
        <f t="shared" si="18"/>
        <v>#DIV/0!</v>
      </c>
      <c r="BI33" s="28" t="e">
        <f t="shared" si="18"/>
        <v>#DIV/0!</v>
      </c>
      <c r="BJ33" s="28" t="e">
        <f t="shared" si="19"/>
        <v>#DIV/0!</v>
      </c>
      <c r="BK33" s="28" t="e">
        <f t="shared" si="19"/>
        <v>#DIV/0!</v>
      </c>
      <c r="BL33" s="28" t="e">
        <f t="shared" si="19"/>
        <v>#DIV/0!</v>
      </c>
      <c r="BM33" s="28">
        <v>0</v>
      </c>
      <c r="BN33" s="28">
        <v>0</v>
      </c>
      <c r="BO33" s="28">
        <v>0</v>
      </c>
      <c r="BP33" s="28">
        <v>0</v>
      </c>
      <c r="BQ33" s="29">
        <f t="shared" si="20"/>
        <v>0</v>
      </c>
      <c r="BR33" s="28">
        <v>0</v>
      </c>
      <c r="BS33" s="28">
        <v>0</v>
      </c>
      <c r="BT33" s="28">
        <f t="shared" si="21"/>
        <v>0</v>
      </c>
      <c r="BU33" s="28" t="e">
        <f t="shared" si="22"/>
        <v>#DIV/0!</v>
      </c>
      <c r="BV33" s="28" t="e">
        <f t="shared" si="22"/>
        <v>#DIV/0!</v>
      </c>
      <c r="BW33" s="28" t="e">
        <f t="shared" si="22"/>
        <v>#DIV/0!</v>
      </c>
      <c r="BX33" s="28" t="e">
        <f t="shared" si="22"/>
        <v>#DIV/0!</v>
      </c>
      <c r="BY33" s="28" t="e">
        <f t="shared" si="23"/>
        <v>#DIV/0!</v>
      </c>
      <c r="BZ33" s="28" t="e">
        <f t="shared" si="23"/>
        <v>#DIV/0!</v>
      </c>
      <c r="CA33" s="28" t="e">
        <f t="shared" si="23"/>
        <v>#DIV/0!</v>
      </c>
      <c r="CB33" s="31">
        <v>0</v>
      </c>
      <c r="CC33" s="31"/>
      <c r="CD33" s="28">
        <v>0</v>
      </c>
      <c r="CE33" s="28">
        <v>0</v>
      </c>
      <c r="CF33" s="29">
        <f t="shared" si="24"/>
        <v>0</v>
      </c>
      <c r="CG33" s="28"/>
      <c r="CH33" s="28"/>
      <c r="CI33" s="71"/>
      <c r="CJ33" s="71"/>
      <c r="CK33" s="71"/>
      <c r="CL33" s="71"/>
      <c r="CM33" s="71"/>
      <c r="CN33" s="33"/>
      <c r="CO33" s="33"/>
      <c r="CP33" s="71"/>
      <c r="CQ33" s="34"/>
      <c r="CR33" s="34"/>
      <c r="CS33" s="34"/>
      <c r="CT33" s="34"/>
      <c r="CU33" s="34"/>
      <c r="CV33" s="34"/>
    </row>
    <row r="34" spans="1:100" s="26" customFormat="1" ht="14.4" x14ac:dyDescent="0.3">
      <c r="A34" s="22" t="s">
        <v>120</v>
      </c>
      <c r="B34" s="23"/>
      <c r="C34" s="24"/>
      <c r="D34" s="23"/>
      <c r="E34" s="29"/>
      <c r="F34" s="29"/>
      <c r="G34" s="29"/>
      <c r="H34" s="29"/>
      <c r="I34" s="29">
        <f t="shared" si="5"/>
        <v>0</v>
      </c>
      <c r="J34" s="29"/>
      <c r="K34" s="29"/>
      <c r="L34" s="29">
        <f t="shared" si="6"/>
        <v>0</v>
      </c>
      <c r="M34" s="28"/>
      <c r="N34" s="28"/>
      <c r="O34" s="28"/>
      <c r="P34" s="28"/>
      <c r="Q34" s="29">
        <f t="shared" si="7"/>
        <v>0</v>
      </c>
      <c r="R34" s="28"/>
      <c r="S34" s="28"/>
      <c r="T34" s="29">
        <f t="shared" si="8"/>
        <v>0</v>
      </c>
      <c r="U34" s="28"/>
      <c r="V34" s="28"/>
      <c r="W34" s="28"/>
      <c r="X34" s="28"/>
      <c r="Y34" s="29">
        <f t="shared" si="9"/>
        <v>0</v>
      </c>
      <c r="Z34" s="28"/>
      <c r="AA34" s="28"/>
      <c r="AB34" s="29">
        <f t="shared" si="10"/>
        <v>0</v>
      </c>
      <c r="AC34" s="29" t="e">
        <f t="shared" si="11"/>
        <v>#DIV/0!</v>
      </c>
      <c r="AD34" s="29" t="e">
        <f t="shared" si="11"/>
        <v>#DIV/0!</v>
      </c>
      <c r="AE34" s="29" t="e">
        <f t="shared" si="11"/>
        <v>#DIV/0!</v>
      </c>
      <c r="AF34" s="29" t="e">
        <f t="shared" si="11"/>
        <v>#DIV/0!</v>
      </c>
      <c r="AG34" s="29" t="e">
        <f t="shared" si="11"/>
        <v>#DIV/0!</v>
      </c>
      <c r="AH34" s="30">
        <v>0</v>
      </c>
      <c r="AI34" s="30">
        <v>0</v>
      </c>
      <c r="AJ34" s="30">
        <v>0</v>
      </c>
      <c r="AK34" s="30">
        <v>0</v>
      </c>
      <c r="AL34" s="29">
        <f t="shared" si="12"/>
        <v>0</v>
      </c>
      <c r="AM34" s="30">
        <v>0</v>
      </c>
      <c r="AN34" s="30">
        <v>0</v>
      </c>
      <c r="AO34" s="29">
        <f t="shared" si="13"/>
        <v>0</v>
      </c>
      <c r="AP34" s="28">
        <v>0</v>
      </c>
      <c r="AQ34" s="28">
        <v>0</v>
      </c>
      <c r="AR34" s="28">
        <v>0</v>
      </c>
      <c r="AS34" s="28">
        <v>0</v>
      </c>
      <c r="AT34" s="29">
        <f t="shared" si="14"/>
        <v>0</v>
      </c>
      <c r="AU34" s="28">
        <v>0</v>
      </c>
      <c r="AV34" s="28">
        <v>0</v>
      </c>
      <c r="AW34" s="29">
        <f t="shared" si="15"/>
        <v>0</v>
      </c>
      <c r="AX34" s="28">
        <v>0</v>
      </c>
      <c r="AY34" s="28">
        <v>0</v>
      </c>
      <c r="AZ34" s="28">
        <v>0</v>
      </c>
      <c r="BA34" s="28">
        <v>0</v>
      </c>
      <c r="BB34" s="29">
        <f t="shared" si="16"/>
        <v>0</v>
      </c>
      <c r="BC34" s="28">
        <v>0</v>
      </c>
      <c r="BD34" s="28">
        <v>0</v>
      </c>
      <c r="BE34" s="29">
        <f t="shared" si="17"/>
        <v>0</v>
      </c>
      <c r="BF34" s="28" t="e">
        <f t="shared" si="18"/>
        <v>#DIV/0!</v>
      </c>
      <c r="BG34" s="28" t="e">
        <f t="shared" si="18"/>
        <v>#DIV/0!</v>
      </c>
      <c r="BH34" s="28" t="e">
        <f t="shared" si="18"/>
        <v>#DIV/0!</v>
      </c>
      <c r="BI34" s="28" t="e">
        <f t="shared" si="18"/>
        <v>#DIV/0!</v>
      </c>
      <c r="BJ34" s="28" t="e">
        <f t="shared" si="19"/>
        <v>#DIV/0!</v>
      </c>
      <c r="BK34" s="28" t="e">
        <f t="shared" si="19"/>
        <v>#DIV/0!</v>
      </c>
      <c r="BL34" s="28" t="e">
        <f t="shared" si="19"/>
        <v>#DIV/0!</v>
      </c>
      <c r="BM34" s="28">
        <v>0</v>
      </c>
      <c r="BN34" s="28">
        <v>0</v>
      </c>
      <c r="BO34" s="28">
        <v>0</v>
      </c>
      <c r="BP34" s="28">
        <v>0</v>
      </c>
      <c r="BQ34" s="29">
        <f t="shared" si="20"/>
        <v>0</v>
      </c>
      <c r="BR34" s="28">
        <v>0</v>
      </c>
      <c r="BS34" s="28">
        <v>0</v>
      </c>
      <c r="BT34" s="28">
        <f t="shared" si="21"/>
        <v>0</v>
      </c>
      <c r="BU34" s="28" t="e">
        <f t="shared" si="22"/>
        <v>#DIV/0!</v>
      </c>
      <c r="BV34" s="28" t="e">
        <f t="shared" si="22"/>
        <v>#DIV/0!</v>
      </c>
      <c r="BW34" s="28" t="e">
        <f t="shared" si="22"/>
        <v>#DIV/0!</v>
      </c>
      <c r="BX34" s="28" t="e">
        <f t="shared" si="22"/>
        <v>#DIV/0!</v>
      </c>
      <c r="BY34" s="28" t="e">
        <f t="shared" si="23"/>
        <v>#DIV/0!</v>
      </c>
      <c r="BZ34" s="28" t="e">
        <f t="shared" si="23"/>
        <v>#DIV/0!</v>
      </c>
      <c r="CA34" s="28" t="e">
        <f t="shared" si="23"/>
        <v>#DIV/0!</v>
      </c>
      <c r="CB34" s="31">
        <v>0</v>
      </c>
      <c r="CC34" s="31"/>
      <c r="CD34" s="28">
        <v>0</v>
      </c>
      <c r="CE34" s="28">
        <v>0</v>
      </c>
      <c r="CF34" s="29">
        <f t="shared" si="24"/>
        <v>0</v>
      </c>
      <c r="CG34" s="28"/>
      <c r="CH34" s="28"/>
      <c r="CI34" s="73"/>
      <c r="CJ34" s="73"/>
      <c r="CK34" s="73"/>
      <c r="CL34" s="73"/>
      <c r="CM34" s="73"/>
      <c r="CN34" s="74"/>
      <c r="CO34" s="74"/>
      <c r="CP34" s="73"/>
      <c r="CQ34" s="25"/>
      <c r="CR34" s="25"/>
      <c r="CS34" s="25"/>
      <c r="CT34" s="25"/>
      <c r="CU34" s="25"/>
      <c r="CV34" s="25"/>
    </row>
    <row r="35" spans="1:100" s="159" customFormat="1" ht="15.6" x14ac:dyDescent="0.3">
      <c r="A35" s="159" t="s">
        <v>327</v>
      </c>
      <c r="I35" s="29">
        <f t="shared" si="5"/>
        <v>0</v>
      </c>
      <c r="L35" s="29">
        <f t="shared" si="6"/>
        <v>0</v>
      </c>
      <c r="Q35" s="29">
        <f t="shared" si="7"/>
        <v>0</v>
      </c>
      <c r="T35" s="29">
        <f t="shared" si="8"/>
        <v>0</v>
      </c>
      <c r="Y35" s="29">
        <f t="shared" si="9"/>
        <v>0</v>
      </c>
      <c r="AB35" s="29">
        <f t="shared" si="10"/>
        <v>0</v>
      </c>
      <c r="AC35" s="29" t="e">
        <f t="shared" si="11"/>
        <v>#DIV/0!</v>
      </c>
      <c r="AD35" s="29" t="e">
        <f t="shared" si="11"/>
        <v>#DIV/0!</v>
      </c>
      <c r="AE35" s="29" t="e">
        <f t="shared" si="11"/>
        <v>#DIV/0!</v>
      </c>
      <c r="AF35" s="29" t="e">
        <f t="shared" si="11"/>
        <v>#DIV/0!</v>
      </c>
      <c r="AG35" s="29" t="e">
        <f t="shared" si="11"/>
        <v>#DIV/0!</v>
      </c>
      <c r="AL35" s="29">
        <f t="shared" si="12"/>
        <v>0</v>
      </c>
      <c r="AO35" s="29">
        <f t="shared" si="13"/>
        <v>0</v>
      </c>
      <c r="AT35" s="29">
        <f t="shared" si="14"/>
        <v>0</v>
      </c>
      <c r="AW35" s="29">
        <f t="shared" si="15"/>
        <v>0</v>
      </c>
      <c r="BB35" s="29">
        <f t="shared" si="16"/>
        <v>0</v>
      </c>
      <c r="BE35" s="29">
        <f t="shared" si="17"/>
        <v>0</v>
      </c>
      <c r="BF35" s="28" t="e">
        <f t="shared" si="18"/>
        <v>#DIV/0!</v>
      </c>
      <c r="BG35" s="28" t="e">
        <f t="shared" si="18"/>
        <v>#DIV/0!</v>
      </c>
      <c r="BH35" s="28" t="e">
        <f t="shared" si="18"/>
        <v>#DIV/0!</v>
      </c>
      <c r="BI35" s="28" t="e">
        <f t="shared" si="18"/>
        <v>#DIV/0!</v>
      </c>
      <c r="BJ35" s="28" t="e">
        <f t="shared" si="19"/>
        <v>#DIV/0!</v>
      </c>
      <c r="BK35" s="28" t="e">
        <f t="shared" si="19"/>
        <v>#DIV/0!</v>
      </c>
      <c r="BL35" s="28" t="e">
        <f t="shared" si="19"/>
        <v>#DIV/0!</v>
      </c>
      <c r="BQ35" s="29">
        <f t="shared" si="20"/>
        <v>0</v>
      </c>
      <c r="BT35" s="28">
        <f t="shared" si="21"/>
        <v>0</v>
      </c>
      <c r="BU35" s="28" t="e">
        <f t="shared" si="22"/>
        <v>#DIV/0!</v>
      </c>
      <c r="BV35" s="28" t="e">
        <f t="shared" si="22"/>
        <v>#DIV/0!</v>
      </c>
      <c r="BW35" s="28" t="e">
        <f t="shared" si="22"/>
        <v>#DIV/0!</v>
      </c>
      <c r="BX35" s="28" t="e">
        <f t="shared" si="22"/>
        <v>#DIV/0!</v>
      </c>
      <c r="BY35" s="28" t="e">
        <f t="shared" si="23"/>
        <v>#DIV/0!</v>
      </c>
      <c r="BZ35" s="28" t="e">
        <f t="shared" si="23"/>
        <v>#DIV/0!</v>
      </c>
      <c r="CA35" s="28" t="e">
        <f t="shared" si="23"/>
        <v>#DIV/0!</v>
      </c>
      <c r="CF35" s="29">
        <f t="shared" si="24"/>
        <v>0</v>
      </c>
    </row>
    <row r="36" spans="1:100" s="80" customFormat="1" x14ac:dyDescent="0.3">
      <c r="A36" s="75" t="s">
        <v>83</v>
      </c>
      <c r="B36" s="75"/>
      <c r="C36" s="76" t="s">
        <v>84</v>
      </c>
      <c r="D36" s="75" t="s">
        <v>85</v>
      </c>
      <c r="E36" s="29">
        <v>0</v>
      </c>
      <c r="F36" s="29">
        <v>0</v>
      </c>
      <c r="G36" s="29">
        <v>0</v>
      </c>
      <c r="H36" s="29">
        <v>0</v>
      </c>
      <c r="I36" s="29">
        <f t="shared" si="5"/>
        <v>0</v>
      </c>
      <c r="J36" s="29">
        <v>0</v>
      </c>
      <c r="K36" s="29">
        <v>0</v>
      </c>
      <c r="L36" s="29">
        <f t="shared" si="6"/>
        <v>0</v>
      </c>
      <c r="M36" s="28">
        <v>0</v>
      </c>
      <c r="N36" s="28">
        <v>0</v>
      </c>
      <c r="O36" s="28">
        <v>0</v>
      </c>
      <c r="P36" s="28">
        <v>0</v>
      </c>
      <c r="Q36" s="29">
        <f t="shared" si="7"/>
        <v>0</v>
      </c>
      <c r="R36" s="28">
        <v>0</v>
      </c>
      <c r="S36" s="28">
        <v>0</v>
      </c>
      <c r="T36" s="29">
        <f t="shared" si="8"/>
        <v>0</v>
      </c>
      <c r="U36" s="28">
        <v>0</v>
      </c>
      <c r="V36" s="28">
        <v>0</v>
      </c>
      <c r="W36" s="28">
        <v>0</v>
      </c>
      <c r="X36" s="28">
        <v>0</v>
      </c>
      <c r="Y36" s="29">
        <f t="shared" si="9"/>
        <v>0</v>
      </c>
      <c r="Z36" s="28">
        <v>0</v>
      </c>
      <c r="AA36" s="28">
        <v>0</v>
      </c>
      <c r="AB36" s="29">
        <f t="shared" si="10"/>
        <v>0</v>
      </c>
      <c r="AC36" s="29" t="e">
        <f t="shared" si="11"/>
        <v>#DIV/0!</v>
      </c>
      <c r="AD36" s="29" t="e">
        <f t="shared" si="11"/>
        <v>#DIV/0!</v>
      </c>
      <c r="AE36" s="29" t="e">
        <f t="shared" si="11"/>
        <v>#DIV/0!</v>
      </c>
      <c r="AF36" s="29" t="e">
        <f t="shared" si="11"/>
        <v>#DIV/0!</v>
      </c>
      <c r="AG36" s="29" t="e">
        <f t="shared" si="11"/>
        <v>#DIV/0!</v>
      </c>
      <c r="AH36" s="30">
        <v>0</v>
      </c>
      <c r="AI36" s="30">
        <v>0</v>
      </c>
      <c r="AJ36" s="30">
        <v>0</v>
      </c>
      <c r="AK36" s="30">
        <v>0</v>
      </c>
      <c r="AL36" s="29">
        <f t="shared" si="12"/>
        <v>0</v>
      </c>
      <c r="AM36" s="30">
        <v>0</v>
      </c>
      <c r="AN36" s="30">
        <v>0</v>
      </c>
      <c r="AO36" s="29">
        <f t="shared" si="13"/>
        <v>0</v>
      </c>
      <c r="AP36" s="28">
        <v>0</v>
      </c>
      <c r="AQ36" s="28">
        <v>0</v>
      </c>
      <c r="AR36" s="28">
        <v>0</v>
      </c>
      <c r="AS36" s="28">
        <v>0</v>
      </c>
      <c r="AT36" s="29">
        <f t="shared" si="14"/>
        <v>0</v>
      </c>
      <c r="AU36" s="28">
        <v>0</v>
      </c>
      <c r="AV36" s="28">
        <v>0</v>
      </c>
      <c r="AW36" s="29">
        <f t="shared" si="15"/>
        <v>0</v>
      </c>
      <c r="AX36" s="28">
        <v>0</v>
      </c>
      <c r="AY36" s="28">
        <v>0</v>
      </c>
      <c r="AZ36" s="28">
        <v>0</v>
      </c>
      <c r="BA36" s="28">
        <v>0</v>
      </c>
      <c r="BB36" s="29">
        <f t="shared" si="16"/>
        <v>0</v>
      </c>
      <c r="BC36" s="28">
        <v>0</v>
      </c>
      <c r="BD36" s="28">
        <v>0</v>
      </c>
      <c r="BE36" s="29">
        <f t="shared" si="17"/>
        <v>0</v>
      </c>
      <c r="BF36" s="28" t="e">
        <f t="shared" si="18"/>
        <v>#DIV/0!</v>
      </c>
      <c r="BG36" s="28" t="e">
        <f t="shared" si="18"/>
        <v>#DIV/0!</v>
      </c>
      <c r="BH36" s="28" t="e">
        <f t="shared" si="18"/>
        <v>#DIV/0!</v>
      </c>
      <c r="BI36" s="28" t="e">
        <f t="shared" si="18"/>
        <v>#DIV/0!</v>
      </c>
      <c r="BJ36" s="28" t="e">
        <f t="shared" si="19"/>
        <v>#DIV/0!</v>
      </c>
      <c r="BK36" s="28" t="e">
        <f t="shared" si="19"/>
        <v>#DIV/0!</v>
      </c>
      <c r="BL36" s="28" t="e">
        <f t="shared" si="19"/>
        <v>#DIV/0!</v>
      </c>
      <c r="BM36" s="28">
        <v>0</v>
      </c>
      <c r="BN36" s="28">
        <v>0</v>
      </c>
      <c r="BO36" s="28">
        <v>0</v>
      </c>
      <c r="BP36" s="28">
        <v>0</v>
      </c>
      <c r="BQ36" s="29">
        <f t="shared" si="20"/>
        <v>0</v>
      </c>
      <c r="BR36" s="28">
        <v>0</v>
      </c>
      <c r="BS36" s="28">
        <v>0</v>
      </c>
      <c r="BT36" s="28">
        <f t="shared" si="21"/>
        <v>0</v>
      </c>
      <c r="BU36" s="28" t="e">
        <f t="shared" si="22"/>
        <v>#DIV/0!</v>
      </c>
      <c r="BV36" s="28" t="e">
        <f t="shared" si="22"/>
        <v>#DIV/0!</v>
      </c>
      <c r="BW36" s="28" t="e">
        <f t="shared" si="22"/>
        <v>#DIV/0!</v>
      </c>
      <c r="BX36" s="28" t="e">
        <f t="shared" si="22"/>
        <v>#DIV/0!</v>
      </c>
      <c r="BY36" s="28" t="e">
        <f t="shared" si="23"/>
        <v>#DIV/0!</v>
      </c>
      <c r="BZ36" s="28" t="e">
        <f t="shared" si="23"/>
        <v>#DIV/0!</v>
      </c>
      <c r="CA36" s="28" t="e">
        <f t="shared" si="23"/>
        <v>#DIV/0!</v>
      </c>
      <c r="CB36" s="31">
        <v>0</v>
      </c>
      <c r="CC36" s="31"/>
      <c r="CD36" s="28">
        <v>0</v>
      </c>
      <c r="CE36" s="28">
        <v>0</v>
      </c>
      <c r="CF36" s="29">
        <f t="shared" si="24"/>
        <v>0</v>
      </c>
      <c r="CG36" s="28"/>
      <c r="CH36" s="28"/>
      <c r="CI36" s="77"/>
      <c r="CJ36" s="77"/>
      <c r="CK36" s="77"/>
      <c r="CL36" s="77"/>
      <c r="CM36" s="77"/>
      <c r="CN36" s="78"/>
      <c r="CO36" s="78"/>
      <c r="CP36" s="77"/>
      <c r="CQ36" s="79"/>
      <c r="CR36" s="79"/>
      <c r="CS36" s="79"/>
      <c r="CT36" s="79"/>
      <c r="CU36" s="79"/>
      <c r="CV36" s="79"/>
    </row>
    <row r="37" spans="1:100" s="80" customFormat="1" ht="27.6" x14ac:dyDescent="0.3">
      <c r="A37" s="75" t="s">
        <v>86</v>
      </c>
      <c r="B37" s="75"/>
      <c r="C37" s="76" t="s">
        <v>87</v>
      </c>
      <c r="D37" s="75" t="s">
        <v>88</v>
      </c>
      <c r="E37" s="29">
        <v>0</v>
      </c>
      <c r="F37" s="29">
        <v>0</v>
      </c>
      <c r="G37" s="29">
        <v>0</v>
      </c>
      <c r="H37" s="29">
        <v>0</v>
      </c>
      <c r="I37" s="29">
        <f t="shared" si="5"/>
        <v>0</v>
      </c>
      <c r="J37" s="29">
        <v>0</v>
      </c>
      <c r="K37" s="29">
        <v>0</v>
      </c>
      <c r="L37" s="29">
        <f t="shared" si="6"/>
        <v>0</v>
      </c>
      <c r="M37" s="28">
        <v>0</v>
      </c>
      <c r="N37" s="28">
        <v>0</v>
      </c>
      <c r="O37" s="28">
        <v>0</v>
      </c>
      <c r="P37" s="28">
        <v>0</v>
      </c>
      <c r="Q37" s="29">
        <f t="shared" si="7"/>
        <v>0</v>
      </c>
      <c r="R37" s="28">
        <v>0</v>
      </c>
      <c r="S37" s="28">
        <v>0</v>
      </c>
      <c r="T37" s="29">
        <f t="shared" si="8"/>
        <v>0</v>
      </c>
      <c r="U37" s="28">
        <v>0</v>
      </c>
      <c r="V37" s="28">
        <v>0</v>
      </c>
      <c r="W37" s="28">
        <v>0</v>
      </c>
      <c r="X37" s="28">
        <v>0</v>
      </c>
      <c r="Y37" s="29">
        <f t="shared" si="9"/>
        <v>0</v>
      </c>
      <c r="Z37" s="28">
        <v>0</v>
      </c>
      <c r="AA37" s="28">
        <v>0</v>
      </c>
      <c r="AB37" s="29">
        <f t="shared" si="10"/>
        <v>0</v>
      </c>
      <c r="AC37" s="29" t="e">
        <f t="shared" si="11"/>
        <v>#DIV/0!</v>
      </c>
      <c r="AD37" s="29" t="e">
        <f t="shared" si="11"/>
        <v>#DIV/0!</v>
      </c>
      <c r="AE37" s="29" t="e">
        <f t="shared" si="11"/>
        <v>#DIV/0!</v>
      </c>
      <c r="AF37" s="29" t="e">
        <f t="shared" si="11"/>
        <v>#DIV/0!</v>
      </c>
      <c r="AG37" s="29" t="e">
        <f t="shared" si="11"/>
        <v>#DIV/0!</v>
      </c>
      <c r="AH37" s="30">
        <v>0</v>
      </c>
      <c r="AI37" s="30">
        <v>0</v>
      </c>
      <c r="AJ37" s="30">
        <v>0</v>
      </c>
      <c r="AK37" s="30">
        <v>0</v>
      </c>
      <c r="AL37" s="29">
        <f t="shared" si="12"/>
        <v>0</v>
      </c>
      <c r="AM37" s="30">
        <v>0</v>
      </c>
      <c r="AN37" s="30">
        <v>0</v>
      </c>
      <c r="AO37" s="29">
        <f t="shared" si="13"/>
        <v>0</v>
      </c>
      <c r="AP37" s="28">
        <v>0</v>
      </c>
      <c r="AQ37" s="28">
        <v>0</v>
      </c>
      <c r="AR37" s="28">
        <v>0</v>
      </c>
      <c r="AS37" s="28">
        <v>0</v>
      </c>
      <c r="AT37" s="29">
        <f t="shared" si="14"/>
        <v>0</v>
      </c>
      <c r="AU37" s="28">
        <v>0</v>
      </c>
      <c r="AV37" s="28">
        <v>0</v>
      </c>
      <c r="AW37" s="29">
        <f t="shared" si="15"/>
        <v>0</v>
      </c>
      <c r="AX37" s="28">
        <v>0</v>
      </c>
      <c r="AY37" s="28">
        <v>0</v>
      </c>
      <c r="AZ37" s="28">
        <v>0</v>
      </c>
      <c r="BA37" s="28">
        <v>0</v>
      </c>
      <c r="BB37" s="29">
        <f t="shared" si="16"/>
        <v>0</v>
      </c>
      <c r="BC37" s="28">
        <v>0</v>
      </c>
      <c r="BD37" s="28">
        <v>0</v>
      </c>
      <c r="BE37" s="29">
        <f t="shared" si="17"/>
        <v>0</v>
      </c>
      <c r="BF37" s="28" t="e">
        <f t="shared" si="18"/>
        <v>#DIV/0!</v>
      </c>
      <c r="BG37" s="28" t="e">
        <f t="shared" si="18"/>
        <v>#DIV/0!</v>
      </c>
      <c r="BH37" s="28" t="e">
        <f t="shared" si="18"/>
        <v>#DIV/0!</v>
      </c>
      <c r="BI37" s="28" t="e">
        <f t="shared" si="18"/>
        <v>#DIV/0!</v>
      </c>
      <c r="BJ37" s="28" t="e">
        <f t="shared" si="19"/>
        <v>#DIV/0!</v>
      </c>
      <c r="BK37" s="28" t="e">
        <f t="shared" si="19"/>
        <v>#DIV/0!</v>
      </c>
      <c r="BL37" s="28" t="e">
        <f t="shared" si="19"/>
        <v>#DIV/0!</v>
      </c>
      <c r="BM37" s="28">
        <v>0</v>
      </c>
      <c r="BN37" s="28">
        <v>0</v>
      </c>
      <c r="BO37" s="28">
        <v>0</v>
      </c>
      <c r="BP37" s="28">
        <v>0</v>
      </c>
      <c r="BQ37" s="29">
        <f t="shared" si="20"/>
        <v>0</v>
      </c>
      <c r="BR37" s="28">
        <v>0</v>
      </c>
      <c r="BS37" s="28">
        <v>0</v>
      </c>
      <c r="BT37" s="28">
        <f t="shared" si="21"/>
        <v>0</v>
      </c>
      <c r="BU37" s="28" t="e">
        <f t="shared" si="22"/>
        <v>#DIV/0!</v>
      </c>
      <c r="BV37" s="28" t="e">
        <f t="shared" si="22"/>
        <v>#DIV/0!</v>
      </c>
      <c r="BW37" s="28" t="e">
        <f t="shared" si="22"/>
        <v>#DIV/0!</v>
      </c>
      <c r="BX37" s="28" t="e">
        <f t="shared" si="22"/>
        <v>#DIV/0!</v>
      </c>
      <c r="BY37" s="28" t="e">
        <f t="shared" si="23"/>
        <v>#DIV/0!</v>
      </c>
      <c r="BZ37" s="28" t="e">
        <f t="shared" si="23"/>
        <v>#DIV/0!</v>
      </c>
      <c r="CA37" s="28" t="e">
        <f t="shared" si="23"/>
        <v>#DIV/0!</v>
      </c>
      <c r="CB37" s="31">
        <v>0</v>
      </c>
      <c r="CC37" s="31"/>
      <c r="CD37" s="28">
        <v>0</v>
      </c>
      <c r="CE37" s="28">
        <v>0</v>
      </c>
      <c r="CF37" s="29">
        <f t="shared" si="24"/>
        <v>0</v>
      </c>
      <c r="CG37" s="28"/>
      <c r="CH37" s="28"/>
      <c r="CI37" s="77"/>
      <c r="CJ37" s="77"/>
      <c r="CK37" s="77"/>
      <c r="CL37" s="77"/>
      <c r="CM37" s="77"/>
      <c r="CN37" s="78"/>
      <c r="CO37" s="78"/>
      <c r="CP37" s="77"/>
      <c r="CQ37" s="79"/>
      <c r="CR37" s="79"/>
      <c r="CS37" s="79"/>
      <c r="CT37" s="79"/>
      <c r="CU37" s="79"/>
      <c r="CV37" s="79"/>
    </row>
    <row r="38" spans="1:100" s="80" customFormat="1" x14ac:dyDescent="0.3">
      <c r="A38" s="81" t="s">
        <v>89</v>
      </c>
      <c r="B38" s="75"/>
      <c r="C38" s="76" t="s">
        <v>90</v>
      </c>
      <c r="D38" s="75" t="s">
        <v>91</v>
      </c>
      <c r="E38" s="29">
        <v>0</v>
      </c>
      <c r="F38" s="29">
        <v>0</v>
      </c>
      <c r="G38" s="29">
        <v>0</v>
      </c>
      <c r="H38" s="29">
        <v>0</v>
      </c>
      <c r="I38" s="29">
        <f t="shared" si="5"/>
        <v>0</v>
      </c>
      <c r="J38" s="29">
        <v>0</v>
      </c>
      <c r="K38" s="29">
        <v>0</v>
      </c>
      <c r="L38" s="29">
        <f t="shared" si="6"/>
        <v>0</v>
      </c>
      <c r="M38" s="28">
        <v>0</v>
      </c>
      <c r="N38" s="28">
        <v>0</v>
      </c>
      <c r="O38" s="28">
        <v>0</v>
      </c>
      <c r="P38" s="28">
        <v>0</v>
      </c>
      <c r="Q38" s="29">
        <f t="shared" si="7"/>
        <v>0</v>
      </c>
      <c r="R38" s="28">
        <v>0</v>
      </c>
      <c r="S38" s="28">
        <v>0</v>
      </c>
      <c r="T38" s="29">
        <f t="shared" si="8"/>
        <v>0</v>
      </c>
      <c r="U38" s="28">
        <v>0</v>
      </c>
      <c r="V38" s="28">
        <v>0</v>
      </c>
      <c r="W38" s="28">
        <v>0</v>
      </c>
      <c r="X38" s="28">
        <v>0</v>
      </c>
      <c r="Y38" s="29">
        <f t="shared" si="9"/>
        <v>0</v>
      </c>
      <c r="Z38" s="28">
        <v>0</v>
      </c>
      <c r="AA38" s="28">
        <v>0</v>
      </c>
      <c r="AB38" s="29">
        <f t="shared" si="10"/>
        <v>0</v>
      </c>
      <c r="AC38" s="29" t="e">
        <f t="shared" si="11"/>
        <v>#DIV/0!</v>
      </c>
      <c r="AD38" s="29" t="e">
        <f t="shared" si="11"/>
        <v>#DIV/0!</v>
      </c>
      <c r="AE38" s="29" t="e">
        <f t="shared" si="11"/>
        <v>#DIV/0!</v>
      </c>
      <c r="AF38" s="29" t="e">
        <f t="shared" si="11"/>
        <v>#DIV/0!</v>
      </c>
      <c r="AG38" s="29" t="e">
        <f t="shared" si="11"/>
        <v>#DIV/0!</v>
      </c>
      <c r="AH38" s="30">
        <v>0</v>
      </c>
      <c r="AI38" s="30">
        <v>0</v>
      </c>
      <c r="AJ38" s="30">
        <v>0</v>
      </c>
      <c r="AK38" s="30">
        <v>0</v>
      </c>
      <c r="AL38" s="29">
        <f t="shared" si="12"/>
        <v>0</v>
      </c>
      <c r="AM38" s="30">
        <v>0</v>
      </c>
      <c r="AN38" s="30">
        <v>0</v>
      </c>
      <c r="AO38" s="29">
        <f t="shared" si="13"/>
        <v>0</v>
      </c>
      <c r="AP38" s="28">
        <v>0</v>
      </c>
      <c r="AQ38" s="28">
        <v>0</v>
      </c>
      <c r="AR38" s="28">
        <v>0</v>
      </c>
      <c r="AS38" s="28">
        <v>0</v>
      </c>
      <c r="AT38" s="29">
        <f t="shared" si="14"/>
        <v>0</v>
      </c>
      <c r="AU38" s="28">
        <v>0</v>
      </c>
      <c r="AV38" s="28">
        <v>0</v>
      </c>
      <c r="AW38" s="29">
        <f t="shared" si="15"/>
        <v>0</v>
      </c>
      <c r="AX38" s="28">
        <v>0</v>
      </c>
      <c r="AY38" s="28">
        <v>0</v>
      </c>
      <c r="AZ38" s="28">
        <v>0</v>
      </c>
      <c r="BA38" s="28">
        <v>0</v>
      </c>
      <c r="BB38" s="29">
        <f t="shared" si="16"/>
        <v>0</v>
      </c>
      <c r="BC38" s="28">
        <v>0</v>
      </c>
      <c r="BD38" s="28">
        <v>0</v>
      </c>
      <c r="BE38" s="29">
        <f t="shared" si="17"/>
        <v>0</v>
      </c>
      <c r="BF38" s="28" t="e">
        <f t="shared" si="18"/>
        <v>#DIV/0!</v>
      </c>
      <c r="BG38" s="28" t="e">
        <f t="shared" si="18"/>
        <v>#DIV/0!</v>
      </c>
      <c r="BH38" s="28" t="e">
        <f t="shared" si="18"/>
        <v>#DIV/0!</v>
      </c>
      <c r="BI38" s="28" t="e">
        <f t="shared" si="18"/>
        <v>#DIV/0!</v>
      </c>
      <c r="BJ38" s="28" t="e">
        <f t="shared" si="19"/>
        <v>#DIV/0!</v>
      </c>
      <c r="BK38" s="28" t="e">
        <f t="shared" si="19"/>
        <v>#DIV/0!</v>
      </c>
      <c r="BL38" s="28" t="e">
        <f t="shared" si="19"/>
        <v>#DIV/0!</v>
      </c>
      <c r="BM38" s="28">
        <v>0</v>
      </c>
      <c r="BN38" s="28">
        <v>0</v>
      </c>
      <c r="BO38" s="28">
        <v>0</v>
      </c>
      <c r="BP38" s="28">
        <v>0</v>
      </c>
      <c r="BQ38" s="29">
        <f t="shared" si="20"/>
        <v>0</v>
      </c>
      <c r="BR38" s="28">
        <v>0</v>
      </c>
      <c r="BS38" s="28">
        <v>0</v>
      </c>
      <c r="BT38" s="28">
        <f t="shared" si="21"/>
        <v>0</v>
      </c>
      <c r="BU38" s="28" t="e">
        <f t="shared" si="22"/>
        <v>#DIV/0!</v>
      </c>
      <c r="BV38" s="28" t="e">
        <f t="shared" si="22"/>
        <v>#DIV/0!</v>
      </c>
      <c r="BW38" s="28" t="e">
        <f t="shared" si="22"/>
        <v>#DIV/0!</v>
      </c>
      <c r="BX38" s="28" t="e">
        <f t="shared" si="22"/>
        <v>#DIV/0!</v>
      </c>
      <c r="BY38" s="28" t="e">
        <f t="shared" si="23"/>
        <v>#DIV/0!</v>
      </c>
      <c r="BZ38" s="28" t="e">
        <f t="shared" si="23"/>
        <v>#DIV/0!</v>
      </c>
      <c r="CA38" s="28" t="e">
        <f t="shared" si="23"/>
        <v>#DIV/0!</v>
      </c>
      <c r="CB38" s="31">
        <v>0</v>
      </c>
      <c r="CC38" s="31"/>
      <c r="CD38" s="28">
        <v>0</v>
      </c>
      <c r="CE38" s="28">
        <v>0</v>
      </c>
      <c r="CF38" s="29">
        <f t="shared" si="24"/>
        <v>0</v>
      </c>
      <c r="CG38" s="28"/>
      <c r="CH38" s="28"/>
      <c r="CI38" s="77"/>
      <c r="CJ38" s="77"/>
      <c r="CK38" s="77"/>
      <c r="CL38" s="77"/>
      <c r="CM38" s="77"/>
      <c r="CN38" s="78"/>
      <c r="CO38" s="78"/>
      <c r="CP38" s="77"/>
      <c r="CQ38" s="79"/>
      <c r="CR38" s="79"/>
      <c r="CS38" s="79"/>
      <c r="CT38" s="79"/>
      <c r="CU38" s="79"/>
      <c r="CV38" s="79"/>
    </row>
    <row r="39" spans="1:100" s="79" customFormat="1" x14ac:dyDescent="0.3">
      <c r="A39" s="81" t="s">
        <v>92</v>
      </c>
      <c r="B39" s="75"/>
      <c r="C39" s="76" t="s">
        <v>93</v>
      </c>
      <c r="D39" s="75" t="s">
        <v>94</v>
      </c>
      <c r="E39" s="29">
        <v>1325</v>
      </c>
      <c r="F39" s="29">
        <v>0</v>
      </c>
      <c r="G39" s="29">
        <v>0</v>
      </c>
      <c r="H39" s="29">
        <v>0</v>
      </c>
      <c r="I39" s="29">
        <v>1325</v>
      </c>
      <c r="J39" s="29">
        <v>1325</v>
      </c>
      <c r="K39" s="29">
        <v>0</v>
      </c>
      <c r="L39" s="29">
        <f t="shared" si="6"/>
        <v>1325</v>
      </c>
      <c r="M39" s="28">
        <v>0</v>
      </c>
      <c r="N39" s="28">
        <v>0</v>
      </c>
      <c r="O39" s="28">
        <v>0</v>
      </c>
      <c r="P39" s="28">
        <v>0</v>
      </c>
      <c r="Q39" s="29">
        <f t="shared" si="7"/>
        <v>0</v>
      </c>
      <c r="R39" s="28">
        <v>0</v>
      </c>
      <c r="S39" s="28">
        <v>0</v>
      </c>
      <c r="T39" s="29">
        <f t="shared" si="8"/>
        <v>0</v>
      </c>
      <c r="U39" s="28">
        <v>0</v>
      </c>
      <c r="V39" s="28">
        <v>0</v>
      </c>
      <c r="W39" s="28">
        <v>0</v>
      </c>
      <c r="X39" s="28">
        <v>0</v>
      </c>
      <c r="Y39" s="29">
        <v>0</v>
      </c>
      <c r="Z39" s="28">
        <v>0</v>
      </c>
      <c r="AA39" s="28">
        <v>0</v>
      </c>
      <c r="AB39" s="29">
        <f t="shared" si="10"/>
        <v>0</v>
      </c>
      <c r="AC39" s="29" t="e">
        <f t="shared" si="11"/>
        <v>#DIV/0!</v>
      </c>
      <c r="AD39" s="29" t="e">
        <f t="shared" si="11"/>
        <v>#DIV/0!</v>
      </c>
      <c r="AE39" s="29" t="e">
        <f t="shared" si="11"/>
        <v>#DIV/0!</v>
      </c>
      <c r="AF39" s="29" t="e">
        <f t="shared" si="11"/>
        <v>#DIV/0!</v>
      </c>
      <c r="AG39" s="29" t="e">
        <f t="shared" si="11"/>
        <v>#DIV/0!</v>
      </c>
      <c r="AH39" s="30">
        <v>0</v>
      </c>
      <c r="AI39" s="30">
        <v>0</v>
      </c>
      <c r="AJ39" s="30">
        <v>0</v>
      </c>
      <c r="AK39" s="30">
        <v>0</v>
      </c>
      <c r="AL39" s="29">
        <f t="shared" si="12"/>
        <v>0</v>
      </c>
      <c r="AM39" s="30">
        <v>0</v>
      </c>
      <c r="AN39" s="30">
        <v>0</v>
      </c>
      <c r="AO39" s="29">
        <f t="shared" si="13"/>
        <v>0</v>
      </c>
      <c r="AP39" s="28">
        <v>0</v>
      </c>
      <c r="AQ39" s="28">
        <v>0</v>
      </c>
      <c r="AR39" s="28">
        <v>0</v>
      </c>
      <c r="AS39" s="28">
        <v>0</v>
      </c>
      <c r="AT39" s="29">
        <f t="shared" si="14"/>
        <v>0</v>
      </c>
      <c r="AU39" s="28">
        <v>0</v>
      </c>
      <c r="AV39" s="28">
        <v>0</v>
      </c>
      <c r="AW39" s="29">
        <f t="shared" si="15"/>
        <v>0</v>
      </c>
      <c r="AX39" s="28">
        <v>0</v>
      </c>
      <c r="AY39" s="28">
        <v>0</v>
      </c>
      <c r="AZ39" s="28">
        <v>0</v>
      </c>
      <c r="BA39" s="28">
        <v>0</v>
      </c>
      <c r="BB39" s="29">
        <f>AX39+AY39+AZ39+BA39</f>
        <v>0</v>
      </c>
      <c r="BC39" s="28">
        <v>0</v>
      </c>
      <c r="BD39" s="28">
        <v>0</v>
      </c>
      <c r="BE39" s="29">
        <f t="shared" si="17"/>
        <v>0</v>
      </c>
      <c r="BF39" s="28" t="e">
        <f t="shared" si="18"/>
        <v>#DIV/0!</v>
      </c>
      <c r="BG39" s="28" t="e">
        <f t="shared" si="18"/>
        <v>#DIV/0!</v>
      </c>
      <c r="BH39" s="28" t="e">
        <f t="shared" si="18"/>
        <v>#DIV/0!</v>
      </c>
      <c r="BI39" s="28" t="e">
        <f t="shared" si="18"/>
        <v>#DIV/0!</v>
      </c>
      <c r="BJ39" s="28" t="e">
        <f t="shared" si="19"/>
        <v>#DIV/0!</v>
      </c>
      <c r="BK39" s="28" t="e">
        <f t="shared" si="19"/>
        <v>#DIV/0!</v>
      </c>
      <c r="BL39" s="28" t="e">
        <f t="shared" si="19"/>
        <v>#DIV/0!</v>
      </c>
      <c r="BM39" s="28">
        <v>0</v>
      </c>
      <c r="BN39" s="28">
        <v>0</v>
      </c>
      <c r="BO39" s="28">
        <v>0</v>
      </c>
      <c r="BP39" s="28">
        <v>0</v>
      </c>
      <c r="BQ39" s="29">
        <f t="shared" si="20"/>
        <v>0</v>
      </c>
      <c r="BR39" s="28">
        <v>0</v>
      </c>
      <c r="BS39" s="28">
        <v>0</v>
      </c>
      <c r="BT39" s="28">
        <f t="shared" si="21"/>
        <v>0</v>
      </c>
      <c r="BU39" s="28" t="e">
        <f t="shared" si="22"/>
        <v>#DIV/0!</v>
      </c>
      <c r="BV39" s="28" t="e">
        <f t="shared" si="22"/>
        <v>#DIV/0!</v>
      </c>
      <c r="BW39" s="28" t="e">
        <f t="shared" si="22"/>
        <v>#DIV/0!</v>
      </c>
      <c r="BX39" s="28" t="e">
        <f t="shared" si="22"/>
        <v>#DIV/0!</v>
      </c>
      <c r="BY39" s="28" t="e">
        <f t="shared" si="23"/>
        <v>#DIV/0!</v>
      </c>
      <c r="BZ39" s="28" t="e">
        <f t="shared" si="23"/>
        <v>#DIV/0!</v>
      </c>
      <c r="CA39" s="28" t="e">
        <f t="shared" si="23"/>
        <v>#DIV/0!</v>
      </c>
      <c r="CB39" s="31">
        <v>0</v>
      </c>
      <c r="CC39" s="31"/>
      <c r="CD39" s="28">
        <v>0</v>
      </c>
      <c r="CE39" s="28">
        <v>0</v>
      </c>
      <c r="CF39" s="29">
        <f t="shared" si="24"/>
        <v>0</v>
      </c>
      <c r="CG39" s="28"/>
      <c r="CH39" s="28"/>
      <c r="CI39" s="77"/>
      <c r="CJ39" s="77"/>
      <c r="CK39" s="77"/>
      <c r="CL39" s="77"/>
      <c r="CM39" s="77"/>
      <c r="CN39" s="78"/>
      <c r="CO39" s="78"/>
      <c r="CP39" s="77"/>
    </row>
    <row r="40" spans="1:100" s="85" customFormat="1" x14ac:dyDescent="0.25">
      <c r="A40" s="75" t="s">
        <v>95</v>
      </c>
      <c r="B40" s="76"/>
      <c r="C40" s="76" t="s">
        <v>96</v>
      </c>
      <c r="D40" s="76" t="s">
        <v>97</v>
      </c>
      <c r="E40" s="29">
        <v>0</v>
      </c>
      <c r="F40" s="29">
        <v>0</v>
      </c>
      <c r="G40" s="29">
        <v>0</v>
      </c>
      <c r="H40" s="29">
        <v>0</v>
      </c>
      <c r="I40" s="29">
        <f t="shared" si="5"/>
        <v>0</v>
      </c>
      <c r="J40" s="29">
        <v>0</v>
      </c>
      <c r="K40" s="29">
        <v>0</v>
      </c>
      <c r="L40" s="29">
        <f t="shared" si="6"/>
        <v>0</v>
      </c>
      <c r="M40" s="28">
        <v>0</v>
      </c>
      <c r="N40" s="28">
        <v>0</v>
      </c>
      <c r="O40" s="28">
        <v>0</v>
      </c>
      <c r="P40" s="28">
        <v>1</v>
      </c>
      <c r="Q40" s="29">
        <f t="shared" si="7"/>
        <v>1</v>
      </c>
      <c r="R40" s="28">
        <v>0</v>
      </c>
      <c r="S40" s="28">
        <v>1</v>
      </c>
      <c r="T40" s="29">
        <f t="shared" si="8"/>
        <v>1</v>
      </c>
      <c r="U40" s="28">
        <v>0</v>
      </c>
      <c r="V40" s="28">
        <v>0</v>
      </c>
      <c r="W40" s="28">
        <v>0</v>
      </c>
      <c r="X40" s="28">
        <v>0</v>
      </c>
      <c r="Y40" s="29">
        <f t="shared" si="9"/>
        <v>0</v>
      </c>
      <c r="Z40" s="28">
        <v>0</v>
      </c>
      <c r="AA40" s="28">
        <v>0</v>
      </c>
      <c r="AB40" s="29">
        <f t="shared" si="10"/>
        <v>0</v>
      </c>
      <c r="AC40" s="29" t="e">
        <f t="shared" si="11"/>
        <v>#DIV/0!</v>
      </c>
      <c r="AD40" s="29" t="e">
        <f t="shared" si="11"/>
        <v>#DIV/0!</v>
      </c>
      <c r="AE40" s="29" t="e">
        <f t="shared" si="11"/>
        <v>#DIV/0!</v>
      </c>
      <c r="AF40" s="29">
        <f t="shared" si="11"/>
        <v>0</v>
      </c>
      <c r="AG40" s="29">
        <f t="shared" si="11"/>
        <v>0</v>
      </c>
      <c r="AH40" s="30">
        <v>0</v>
      </c>
      <c r="AI40" s="30">
        <v>0</v>
      </c>
      <c r="AJ40" s="30">
        <v>0</v>
      </c>
      <c r="AK40" s="30">
        <v>0</v>
      </c>
      <c r="AL40" s="29">
        <f t="shared" si="12"/>
        <v>0</v>
      </c>
      <c r="AM40" s="30">
        <v>0</v>
      </c>
      <c r="AN40" s="30">
        <v>0</v>
      </c>
      <c r="AO40" s="29">
        <f t="shared" si="13"/>
        <v>0</v>
      </c>
      <c r="AP40" s="28">
        <v>0</v>
      </c>
      <c r="AQ40" s="28">
        <v>0</v>
      </c>
      <c r="AR40" s="28">
        <v>0</v>
      </c>
      <c r="AS40" s="28">
        <v>2.5</v>
      </c>
      <c r="AT40" s="29">
        <f t="shared" si="14"/>
        <v>2.5</v>
      </c>
      <c r="AU40" s="28">
        <v>0</v>
      </c>
      <c r="AV40" s="28">
        <v>2.5</v>
      </c>
      <c r="AW40" s="29">
        <f t="shared" si="15"/>
        <v>2.5</v>
      </c>
      <c r="AX40" s="28">
        <v>0</v>
      </c>
      <c r="AY40" s="28">
        <v>0</v>
      </c>
      <c r="AZ40" s="28">
        <v>0</v>
      </c>
      <c r="BA40" s="28">
        <v>0</v>
      </c>
      <c r="BB40" s="29">
        <f t="shared" si="16"/>
        <v>0</v>
      </c>
      <c r="BC40" s="28">
        <v>0</v>
      </c>
      <c r="BD40" s="28">
        <v>0</v>
      </c>
      <c r="BE40" s="29">
        <f t="shared" si="17"/>
        <v>0</v>
      </c>
      <c r="BF40" s="28" t="e">
        <f t="shared" si="18"/>
        <v>#DIV/0!</v>
      </c>
      <c r="BG40" s="28" t="e">
        <f t="shared" si="18"/>
        <v>#DIV/0!</v>
      </c>
      <c r="BH40" s="28" t="e">
        <f t="shared" si="18"/>
        <v>#DIV/0!</v>
      </c>
      <c r="BI40" s="28">
        <f t="shared" si="18"/>
        <v>0</v>
      </c>
      <c r="BJ40" s="28" t="e">
        <f t="shared" si="19"/>
        <v>#DIV/0!</v>
      </c>
      <c r="BK40" s="28">
        <f t="shared" si="19"/>
        <v>0</v>
      </c>
      <c r="BL40" s="28">
        <f t="shared" si="19"/>
        <v>0</v>
      </c>
      <c r="BM40" s="28">
        <v>0</v>
      </c>
      <c r="BN40" s="28">
        <v>0</v>
      </c>
      <c r="BO40" s="28">
        <v>0</v>
      </c>
      <c r="BP40" s="28">
        <v>0</v>
      </c>
      <c r="BQ40" s="29">
        <f t="shared" si="20"/>
        <v>0</v>
      </c>
      <c r="BR40" s="28">
        <v>0</v>
      </c>
      <c r="BS40" s="28">
        <v>0</v>
      </c>
      <c r="BT40" s="28">
        <f t="shared" si="21"/>
        <v>0</v>
      </c>
      <c r="BU40" s="28" t="e">
        <f t="shared" si="22"/>
        <v>#DIV/0!</v>
      </c>
      <c r="BV40" s="28" t="e">
        <f t="shared" si="22"/>
        <v>#DIV/0!</v>
      </c>
      <c r="BW40" s="28" t="e">
        <f t="shared" si="22"/>
        <v>#DIV/0!</v>
      </c>
      <c r="BX40" s="28">
        <f t="shared" si="22"/>
        <v>0</v>
      </c>
      <c r="BY40" s="28" t="e">
        <f t="shared" si="23"/>
        <v>#DIV/0!</v>
      </c>
      <c r="BZ40" s="28">
        <f t="shared" si="23"/>
        <v>0</v>
      </c>
      <c r="CA40" s="28">
        <f t="shared" si="23"/>
        <v>0</v>
      </c>
      <c r="CB40" s="31">
        <v>0</v>
      </c>
      <c r="CC40" s="31"/>
      <c r="CD40" s="28">
        <v>0</v>
      </c>
      <c r="CE40" s="28">
        <v>0</v>
      </c>
      <c r="CF40" s="29">
        <f t="shared" si="24"/>
        <v>0</v>
      </c>
      <c r="CG40" s="28"/>
      <c r="CH40" s="28"/>
      <c r="CI40" s="82"/>
      <c r="CJ40" s="82"/>
      <c r="CK40" s="82"/>
      <c r="CL40" s="82"/>
      <c r="CM40" s="82"/>
      <c r="CN40" s="83"/>
      <c r="CO40" s="83"/>
      <c r="CP40" s="82"/>
      <c r="CQ40" s="84"/>
      <c r="CR40" s="84"/>
      <c r="CS40" s="84"/>
      <c r="CT40" s="84"/>
      <c r="CU40" s="84"/>
      <c r="CV40" s="84"/>
    </row>
    <row r="41" spans="1:100" s="65" customFormat="1" x14ac:dyDescent="0.3">
      <c r="A41" s="65" t="s">
        <v>121</v>
      </c>
      <c r="E41" s="151">
        <f>SUM(E28:E40)</f>
        <v>1325</v>
      </c>
      <c r="F41" s="151">
        <f t="shared" ref="F41:BQ41" si="26">SUM(F28:F40)</f>
        <v>0</v>
      </c>
      <c r="G41" s="151">
        <f t="shared" si="26"/>
        <v>0</v>
      </c>
      <c r="H41" s="151">
        <f t="shared" si="26"/>
        <v>0</v>
      </c>
      <c r="I41" s="151">
        <f t="shared" si="26"/>
        <v>1325</v>
      </c>
      <c r="J41" s="151">
        <f t="shared" si="26"/>
        <v>1325</v>
      </c>
      <c r="K41" s="151">
        <f t="shared" si="26"/>
        <v>0</v>
      </c>
      <c r="L41" s="151">
        <f t="shared" si="26"/>
        <v>1325</v>
      </c>
      <c r="M41" s="151">
        <f t="shared" si="26"/>
        <v>0</v>
      </c>
      <c r="N41" s="151">
        <f t="shared" si="26"/>
        <v>0</v>
      </c>
      <c r="O41" s="151">
        <f t="shared" si="26"/>
        <v>0</v>
      </c>
      <c r="P41" s="151">
        <f t="shared" si="26"/>
        <v>1</v>
      </c>
      <c r="Q41" s="151">
        <f t="shared" si="26"/>
        <v>1</v>
      </c>
      <c r="R41" s="151">
        <f t="shared" si="26"/>
        <v>0</v>
      </c>
      <c r="S41" s="151">
        <f t="shared" si="26"/>
        <v>1</v>
      </c>
      <c r="T41" s="151">
        <f t="shared" si="26"/>
        <v>1</v>
      </c>
      <c r="U41" s="151">
        <f t="shared" si="26"/>
        <v>0</v>
      </c>
      <c r="V41" s="151">
        <f t="shared" si="26"/>
        <v>0</v>
      </c>
      <c r="W41" s="151">
        <f t="shared" si="26"/>
        <v>0</v>
      </c>
      <c r="X41" s="151">
        <f t="shared" si="26"/>
        <v>0</v>
      </c>
      <c r="Y41" s="151">
        <f t="shared" si="26"/>
        <v>0</v>
      </c>
      <c r="Z41" s="151">
        <f t="shared" si="26"/>
        <v>0</v>
      </c>
      <c r="AA41" s="151">
        <f t="shared" si="26"/>
        <v>0</v>
      </c>
      <c r="AB41" s="151">
        <f t="shared" si="26"/>
        <v>0</v>
      </c>
      <c r="AC41" s="29" t="e">
        <f t="shared" si="11"/>
        <v>#DIV/0!</v>
      </c>
      <c r="AD41" s="29" t="e">
        <f t="shared" si="11"/>
        <v>#DIV/0!</v>
      </c>
      <c r="AE41" s="29" t="e">
        <f t="shared" si="11"/>
        <v>#DIV/0!</v>
      </c>
      <c r="AF41" s="29">
        <f t="shared" si="11"/>
        <v>0</v>
      </c>
      <c r="AG41" s="29">
        <f t="shared" si="11"/>
        <v>0</v>
      </c>
      <c r="AH41" s="151">
        <f t="shared" si="26"/>
        <v>0</v>
      </c>
      <c r="AI41" s="151">
        <f t="shared" si="26"/>
        <v>0</v>
      </c>
      <c r="AJ41" s="151">
        <f t="shared" si="26"/>
        <v>0</v>
      </c>
      <c r="AK41" s="151">
        <f t="shared" si="26"/>
        <v>0</v>
      </c>
      <c r="AL41" s="151">
        <f t="shared" si="26"/>
        <v>0</v>
      </c>
      <c r="AM41" s="151">
        <f t="shared" si="26"/>
        <v>0</v>
      </c>
      <c r="AN41" s="151">
        <f t="shared" si="26"/>
        <v>0</v>
      </c>
      <c r="AO41" s="151">
        <f t="shared" si="26"/>
        <v>0</v>
      </c>
      <c r="AP41" s="151">
        <f t="shared" si="26"/>
        <v>0</v>
      </c>
      <c r="AQ41" s="151">
        <f t="shared" si="26"/>
        <v>0</v>
      </c>
      <c r="AR41" s="151">
        <f t="shared" si="26"/>
        <v>0</v>
      </c>
      <c r="AS41" s="151">
        <f t="shared" si="26"/>
        <v>2.5</v>
      </c>
      <c r="AT41" s="151">
        <f t="shared" si="26"/>
        <v>2.5</v>
      </c>
      <c r="AU41" s="151">
        <f t="shared" si="26"/>
        <v>0</v>
      </c>
      <c r="AV41" s="151">
        <f t="shared" si="26"/>
        <v>2.5</v>
      </c>
      <c r="AW41" s="151">
        <f t="shared" si="26"/>
        <v>2.5</v>
      </c>
      <c r="AX41" s="151">
        <f t="shared" si="26"/>
        <v>0</v>
      </c>
      <c r="AY41" s="151">
        <f t="shared" si="26"/>
        <v>0</v>
      </c>
      <c r="AZ41" s="151">
        <f t="shared" si="26"/>
        <v>0</v>
      </c>
      <c r="BA41" s="151">
        <f t="shared" si="26"/>
        <v>0</v>
      </c>
      <c r="BB41" s="151">
        <f t="shared" si="26"/>
        <v>0</v>
      </c>
      <c r="BC41" s="151">
        <f t="shared" si="26"/>
        <v>0</v>
      </c>
      <c r="BD41" s="151">
        <f t="shared" si="26"/>
        <v>0</v>
      </c>
      <c r="BE41" s="151">
        <f t="shared" si="26"/>
        <v>0</v>
      </c>
      <c r="BF41" s="28" t="e">
        <f t="shared" si="18"/>
        <v>#DIV/0!</v>
      </c>
      <c r="BG41" s="28" t="e">
        <f t="shared" si="18"/>
        <v>#DIV/0!</v>
      </c>
      <c r="BH41" s="28" t="e">
        <f t="shared" si="18"/>
        <v>#DIV/0!</v>
      </c>
      <c r="BI41" s="28">
        <f t="shared" si="18"/>
        <v>0</v>
      </c>
      <c r="BJ41" s="28" t="e">
        <f t="shared" si="19"/>
        <v>#DIV/0!</v>
      </c>
      <c r="BK41" s="28">
        <f t="shared" si="19"/>
        <v>0</v>
      </c>
      <c r="BL41" s="28">
        <f t="shared" si="19"/>
        <v>0</v>
      </c>
      <c r="BM41" s="151">
        <f>SUM(BM28:BM40)</f>
        <v>0</v>
      </c>
      <c r="BN41" s="151">
        <f t="shared" si="26"/>
        <v>0</v>
      </c>
      <c r="BO41" s="151">
        <f t="shared" si="26"/>
        <v>0</v>
      </c>
      <c r="BP41" s="151">
        <f t="shared" si="26"/>
        <v>0</v>
      </c>
      <c r="BQ41" s="151">
        <f t="shared" si="26"/>
        <v>0</v>
      </c>
      <c r="BR41" s="151">
        <f>SUM(BR28:BR40)</f>
        <v>0</v>
      </c>
      <c r="BS41" s="151">
        <f>SUM(BS28:BS40)</f>
        <v>0</v>
      </c>
      <c r="BT41" s="28">
        <f t="shared" si="21"/>
        <v>0</v>
      </c>
      <c r="BU41" s="28" t="e">
        <f t="shared" si="22"/>
        <v>#DIV/0!</v>
      </c>
      <c r="BV41" s="28" t="e">
        <f t="shared" si="22"/>
        <v>#DIV/0!</v>
      </c>
      <c r="BW41" s="28" t="e">
        <f t="shared" si="22"/>
        <v>#DIV/0!</v>
      </c>
      <c r="BX41" s="28">
        <f t="shared" si="22"/>
        <v>0</v>
      </c>
      <c r="BY41" s="28" t="e">
        <f t="shared" si="23"/>
        <v>#DIV/0!</v>
      </c>
      <c r="BZ41" s="28">
        <f t="shared" si="23"/>
        <v>0</v>
      </c>
      <c r="CA41" s="28">
        <f t="shared" si="23"/>
        <v>0</v>
      </c>
      <c r="CB41" s="151">
        <f>SUM(CB28:CB40)</f>
        <v>0</v>
      </c>
      <c r="CC41" s="151">
        <f>SUM(CC28:CC40)</f>
        <v>0</v>
      </c>
      <c r="CD41" s="151">
        <f>SUM(CD28:CD40)</f>
        <v>0</v>
      </c>
      <c r="CE41" s="151">
        <f>SUM(CE28:CE40)</f>
        <v>0</v>
      </c>
      <c r="CF41" s="151">
        <f>SUM(CF28:CF40)</f>
        <v>0</v>
      </c>
    </row>
    <row r="42" spans="1:100" s="18" customFormat="1" ht="35.4" customHeight="1" x14ac:dyDescent="0.25">
      <c r="A42" s="15" t="s">
        <v>122</v>
      </c>
      <c r="B42" s="16"/>
      <c r="C42" s="16"/>
      <c r="D42" s="16"/>
      <c r="E42" s="29"/>
      <c r="F42" s="29"/>
      <c r="G42" s="29"/>
      <c r="H42" s="29"/>
      <c r="I42" s="29">
        <f t="shared" si="5"/>
        <v>0</v>
      </c>
      <c r="J42" s="29"/>
      <c r="K42" s="29"/>
      <c r="L42" s="29">
        <f t="shared" si="6"/>
        <v>0</v>
      </c>
      <c r="M42" s="28"/>
      <c r="N42" s="28"/>
      <c r="O42" s="28"/>
      <c r="P42" s="28"/>
      <c r="Q42" s="29">
        <f t="shared" si="7"/>
        <v>0</v>
      </c>
      <c r="R42" s="28"/>
      <c r="S42" s="28"/>
      <c r="T42" s="29">
        <f t="shared" si="8"/>
        <v>0</v>
      </c>
      <c r="U42" s="28"/>
      <c r="V42" s="28"/>
      <c r="W42" s="28"/>
      <c r="X42" s="28"/>
      <c r="Y42" s="29">
        <f t="shared" si="9"/>
        <v>0</v>
      </c>
      <c r="Z42" s="28"/>
      <c r="AA42" s="28"/>
      <c r="AB42" s="29">
        <f t="shared" si="10"/>
        <v>0</v>
      </c>
      <c r="AC42" s="29" t="e">
        <f t="shared" si="11"/>
        <v>#DIV/0!</v>
      </c>
      <c r="AD42" s="29" t="e">
        <f t="shared" si="11"/>
        <v>#DIV/0!</v>
      </c>
      <c r="AE42" s="29" t="e">
        <f t="shared" si="11"/>
        <v>#DIV/0!</v>
      </c>
      <c r="AF42" s="29" t="e">
        <f t="shared" si="11"/>
        <v>#DIV/0!</v>
      </c>
      <c r="AG42" s="29" t="e">
        <f t="shared" si="11"/>
        <v>#DIV/0!</v>
      </c>
      <c r="AH42" s="30"/>
      <c r="AI42" s="30"/>
      <c r="AJ42" s="30"/>
      <c r="AK42" s="30"/>
      <c r="AL42" s="29">
        <f t="shared" si="12"/>
        <v>0</v>
      </c>
      <c r="AM42" s="30"/>
      <c r="AN42" s="30"/>
      <c r="AO42" s="29">
        <f t="shared" si="13"/>
        <v>0</v>
      </c>
      <c r="AP42" s="28"/>
      <c r="AQ42" s="28"/>
      <c r="AR42" s="28"/>
      <c r="AS42" s="28"/>
      <c r="AT42" s="29">
        <f t="shared" si="14"/>
        <v>0</v>
      </c>
      <c r="AU42" s="28"/>
      <c r="AV42" s="28"/>
      <c r="AW42" s="29">
        <f t="shared" si="15"/>
        <v>0</v>
      </c>
      <c r="AX42" s="28"/>
      <c r="AY42" s="28"/>
      <c r="AZ42" s="28"/>
      <c r="BA42" s="28"/>
      <c r="BB42" s="29">
        <f t="shared" si="16"/>
        <v>0</v>
      </c>
      <c r="BC42" s="28"/>
      <c r="BD42" s="28"/>
      <c r="BE42" s="29">
        <f t="shared" si="17"/>
        <v>0</v>
      </c>
      <c r="BF42" s="28" t="e">
        <f t="shared" si="18"/>
        <v>#DIV/0!</v>
      </c>
      <c r="BG42" s="28" t="e">
        <f t="shared" si="18"/>
        <v>#DIV/0!</v>
      </c>
      <c r="BH42" s="28" t="e">
        <f t="shared" si="18"/>
        <v>#DIV/0!</v>
      </c>
      <c r="BI42" s="28" t="e">
        <f t="shared" si="18"/>
        <v>#DIV/0!</v>
      </c>
      <c r="BJ42" s="28" t="e">
        <f t="shared" si="19"/>
        <v>#DIV/0!</v>
      </c>
      <c r="BK42" s="28" t="e">
        <f t="shared" si="19"/>
        <v>#DIV/0!</v>
      </c>
      <c r="BL42" s="28" t="e">
        <f t="shared" si="19"/>
        <v>#DIV/0!</v>
      </c>
      <c r="BM42" s="28"/>
      <c r="BN42" s="28"/>
      <c r="BO42" s="28"/>
      <c r="BP42" s="28"/>
      <c r="BQ42" s="29">
        <f t="shared" si="20"/>
        <v>0</v>
      </c>
      <c r="BR42" s="28"/>
      <c r="BS42" s="28"/>
      <c r="BT42" s="28">
        <f t="shared" si="21"/>
        <v>0</v>
      </c>
      <c r="BU42" s="28" t="e">
        <f t="shared" si="22"/>
        <v>#DIV/0!</v>
      </c>
      <c r="BV42" s="28" t="e">
        <f t="shared" si="22"/>
        <v>#DIV/0!</v>
      </c>
      <c r="BW42" s="28" t="e">
        <f t="shared" si="22"/>
        <v>#DIV/0!</v>
      </c>
      <c r="BX42" s="28" t="e">
        <f t="shared" si="22"/>
        <v>#DIV/0!</v>
      </c>
      <c r="BY42" s="28" t="e">
        <f t="shared" si="23"/>
        <v>#DIV/0!</v>
      </c>
      <c r="BZ42" s="28" t="e">
        <f t="shared" si="23"/>
        <v>#DIV/0!</v>
      </c>
      <c r="CA42" s="28" t="e">
        <f t="shared" si="23"/>
        <v>#DIV/0!</v>
      </c>
      <c r="CB42" s="31">
        <v>0</v>
      </c>
      <c r="CC42" s="31">
        <v>0</v>
      </c>
      <c r="CD42" s="28">
        <v>0</v>
      </c>
      <c r="CE42" s="28">
        <v>0</v>
      </c>
      <c r="CF42" s="29">
        <f t="shared" si="24"/>
        <v>0</v>
      </c>
      <c r="CG42" s="28"/>
      <c r="CH42" s="28"/>
      <c r="CI42" s="16"/>
      <c r="CJ42" s="16"/>
      <c r="CK42" s="16"/>
      <c r="CL42" s="16"/>
      <c r="CM42" s="16"/>
      <c r="CN42" s="16"/>
      <c r="CO42" s="16"/>
      <c r="CP42" s="16"/>
      <c r="CQ42" s="17"/>
      <c r="CR42" s="17"/>
      <c r="CS42" s="17"/>
      <c r="CT42" s="17"/>
      <c r="CU42" s="17"/>
      <c r="CV42" s="17"/>
    </row>
    <row r="43" spans="1:100" s="21" customFormat="1" ht="27.6" x14ac:dyDescent="0.25">
      <c r="A43" s="19" t="s">
        <v>123</v>
      </c>
      <c r="B43" s="20"/>
      <c r="C43" s="20"/>
      <c r="D43" s="20"/>
      <c r="E43" s="29"/>
      <c r="F43" s="29"/>
      <c r="G43" s="29"/>
      <c r="H43" s="29"/>
      <c r="I43" s="29">
        <f t="shared" si="5"/>
        <v>0</v>
      </c>
      <c r="J43" s="29"/>
      <c r="K43" s="29"/>
      <c r="L43" s="29">
        <f t="shared" si="6"/>
        <v>0</v>
      </c>
      <c r="M43" s="28"/>
      <c r="N43" s="28"/>
      <c r="O43" s="28"/>
      <c r="P43" s="28"/>
      <c r="Q43" s="29">
        <f t="shared" si="7"/>
        <v>0</v>
      </c>
      <c r="R43" s="28"/>
      <c r="S43" s="28"/>
      <c r="T43" s="29">
        <f t="shared" si="8"/>
        <v>0</v>
      </c>
      <c r="U43" s="28"/>
      <c r="V43" s="28"/>
      <c r="W43" s="28"/>
      <c r="X43" s="28"/>
      <c r="Y43" s="29">
        <f t="shared" si="9"/>
        <v>0</v>
      </c>
      <c r="Z43" s="28"/>
      <c r="AA43" s="28"/>
      <c r="AB43" s="29">
        <f t="shared" si="10"/>
        <v>0</v>
      </c>
      <c r="AC43" s="29" t="e">
        <f t="shared" si="11"/>
        <v>#DIV/0!</v>
      </c>
      <c r="AD43" s="29" t="e">
        <f t="shared" si="11"/>
        <v>#DIV/0!</v>
      </c>
      <c r="AE43" s="29" t="e">
        <f t="shared" si="11"/>
        <v>#DIV/0!</v>
      </c>
      <c r="AF43" s="29" t="e">
        <f t="shared" si="11"/>
        <v>#DIV/0!</v>
      </c>
      <c r="AG43" s="29" t="e">
        <f t="shared" si="11"/>
        <v>#DIV/0!</v>
      </c>
      <c r="AH43" s="30"/>
      <c r="AI43" s="30"/>
      <c r="AJ43" s="30"/>
      <c r="AK43" s="30"/>
      <c r="AL43" s="29">
        <f t="shared" si="12"/>
        <v>0</v>
      </c>
      <c r="AM43" s="30"/>
      <c r="AN43" s="30"/>
      <c r="AO43" s="29">
        <f t="shared" si="13"/>
        <v>0</v>
      </c>
      <c r="AP43" s="28"/>
      <c r="AQ43" s="28"/>
      <c r="AR43" s="28"/>
      <c r="AS43" s="28"/>
      <c r="AT43" s="29">
        <f t="shared" si="14"/>
        <v>0</v>
      </c>
      <c r="AU43" s="28"/>
      <c r="AV43" s="28"/>
      <c r="AW43" s="29">
        <f t="shared" si="15"/>
        <v>0</v>
      </c>
      <c r="AX43" s="28"/>
      <c r="AY43" s="28"/>
      <c r="AZ43" s="28"/>
      <c r="BA43" s="28"/>
      <c r="BB43" s="29">
        <f t="shared" si="16"/>
        <v>0</v>
      </c>
      <c r="BC43" s="28"/>
      <c r="BD43" s="28"/>
      <c r="BE43" s="29">
        <f t="shared" si="17"/>
        <v>0</v>
      </c>
      <c r="BF43" s="28" t="e">
        <f t="shared" si="18"/>
        <v>#DIV/0!</v>
      </c>
      <c r="BG43" s="28" t="e">
        <f t="shared" si="18"/>
        <v>#DIV/0!</v>
      </c>
      <c r="BH43" s="28" t="e">
        <f t="shared" si="18"/>
        <v>#DIV/0!</v>
      </c>
      <c r="BI43" s="28" t="e">
        <f t="shared" si="18"/>
        <v>#DIV/0!</v>
      </c>
      <c r="BJ43" s="28" t="e">
        <f t="shared" si="19"/>
        <v>#DIV/0!</v>
      </c>
      <c r="BK43" s="28" t="e">
        <f t="shared" si="19"/>
        <v>#DIV/0!</v>
      </c>
      <c r="BL43" s="28" t="e">
        <f t="shared" si="19"/>
        <v>#DIV/0!</v>
      </c>
      <c r="BM43" s="28"/>
      <c r="BN43" s="28"/>
      <c r="BO43" s="28"/>
      <c r="BP43" s="28"/>
      <c r="BQ43" s="29">
        <f t="shared" si="20"/>
        <v>0</v>
      </c>
      <c r="BR43" s="28"/>
      <c r="BS43" s="28"/>
      <c r="BT43" s="28">
        <f t="shared" si="21"/>
        <v>0</v>
      </c>
      <c r="BU43" s="28" t="e">
        <f t="shared" si="22"/>
        <v>#DIV/0!</v>
      </c>
      <c r="BV43" s="28" t="e">
        <f t="shared" si="22"/>
        <v>#DIV/0!</v>
      </c>
      <c r="BW43" s="28" t="e">
        <f t="shared" si="22"/>
        <v>#DIV/0!</v>
      </c>
      <c r="BX43" s="28" t="e">
        <f t="shared" si="22"/>
        <v>#DIV/0!</v>
      </c>
      <c r="BY43" s="28" t="e">
        <f t="shared" si="23"/>
        <v>#DIV/0!</v>
      </c>
      <c r="BZ43" s="28" t="e">
        <f t="shared" si="23"/>
        <v>#DIV/0!</v>
      </c>
      <c r="CA43" s="28" t="e">
        <f t="shared" si="23"/>
        <v>#DIV/0!</v>
      </c>
      <c r="CB43" s="31">
        <v>0</v>
      </c>
      <c r="CC43" s="31">
        <v>0</v>
      </c>
      <c r="CD43" s="28">
        <v>0</v>
      </c>
      <c r="CE43" s="28">
        <v>0</v>
      </c>
      <c r="CF43" s="29">
        <f t="shared" si="24"/>
        <v>0</v>
      </c>
      <c r="CG43" s="28"/>
      <c r="CH43" s="28"/>
      <c r="CI43" s="20"/>
      <c r="CJ43" s="20"/>
      <c r="CK43" s="20"/>
      <c r="CL43" s="20"/>
      <c r="CM43" s="20"/>
      <c r="CN43" s="20"/>
      <c r="CO43" s="20"/>
      <c r="CP43" s="20"/>
      <c r="CQ43" s="17"/>
      <c r="CR43" s="17"/>
      <c r="CS43" s="17"/>
      <c r="CT43" s="17"/>
      <c r="CU43" s="17"/>
      <c r="CV43" s="17"/>
    </row>
    <row r="44" spans="1:100" s="231" customFormat="1" ht="15.6" x14ac:dyDescent="0.3">
      <c r="A44" s="231" t="s">
        <v>328</v>
      </c>
      <c r="I44" s="29">
        <f t="shared" si="5"/>
        <v>0</v>
      </c>
      <c r="L44" s="29">
        <f t="shared" si="6"/>
        <v>0</v>
      </c>
      <c r="Q44" s="29">
        <f t="shared" si="7"/>
        <v>0</v>
      </c>
      <c r="T44" s="29">
        <f t="shared" si="8"/>
        <v>0</v>
      </c>
      <c r="Y44" s="29">
        <f t="shared" si="9"/>
        <v>0</v>
      </c>
      <c r="AB44" s="29">
        <f t="shared" si="10"/>
        <v>0</v>
      </c>
      <c r="AC44" s="29" t="e">
        <f t="shared" si="11"/>
        <v>#DIV/0!</v>
      </c>
      <c r="AD44" s="29" t="e">
        <f t="shared" si="11"/>
        <v>#DIV/0!</v>
      </c>
      <c r="AE44" s="29" t="e">
        <f t="shared" si="11"/>
        <v>#DIV/0!</v>
      </c>
      <c r="AF44" s="29" t="e">
        <f t="shared" si="11"/>
        <v>#DIV/0!</v>
      </c>
      <c r="AG44" s="29" t="e">
        <f t="shared" si="11"/>
        <v>#DIV/0!</v>
      </c>
      <c r="AL44" s="29">
        <f t="shared" si="12"/>
        <v>0</v>
      </c>
      <c r="AO44" s="29">
        <f t="shared" si="13"/>
        <v>0</v>
      </c>
      <c r="AT44" s="29">
        <f t="shared" si="14"/>
        <v>0</v>
      </c>
      <c r="AW44" s="29">
        <f t="shared" si="15"/>
        <v>0</v>
      </c>
      <c r="BB44" s="29">
        <f t="shared" si="16"/>
        <v>0</v>
      </c>
      <c r="BE44" s="29">
        <f t="shared" si="17"/>
        <v>0</v>
      </c>
      <c r="BF44" s="28" t="e">
        <f t="shared" si="18"/>
        <v>#DIV/0!</v>
      </c>
      <c r="BG44" s="28" t="e">
        <f t="shared" si="18"/>
        <v>#DIV/0!</v>
      </c>
      <c r="BH44" s="28" t="e">
        <f t="shared" si="18"/>
        <v>#DIV/0!</v>
      </c>
      <c r="BI44" s="28" t="e">
        <f t="shared" si="18"/>
        <v>#DIV/0!</v>
      </c>
      <c r="BJ44" s="28" t="e">
        <f t="shared" si="19"/>
        <v>#DIV/0!</v>
      </c>
      <c r="BK44" s="28" t="e">
        <f t="shared" si="19"/>
        <v>#DIV/0!</v>
      </c>
      <c r="BL44" s="28" t="e">
        <f t="shared" si="19"/>
        <v>#DIV/0!</v>
      </c>
      <c r="BQ44" s="29">
        <f t="shared" si="20"/>
        <v>0</v>
      </c>
      <c r="BT44" s="28">
        <f t="shared" si="21"/>
        <v>0</v>
      </c>
      <c r="BU44" s="28" t="e">
        <f t="shared" si="22"/>
        <v>#DIV/0!</v>
      </c>
      <c r="BV44" s="28" t="e">
        <f t="shared" si="22"/>
        <v>#DIV/0!</v>
      </c>
      <c r="BW44" s="28" t="e">
        <f t="shared" si="22"/>
        <v>#DIV/0!</v>
      </c>
      <c r="BX44" s="28" t="e">
        <f t="shared" si="22"/>
        <v>#DIV/0!</v>
      </c>
      <c r="BY44" s="28" t="e">
        <f t="shared" si="23"/>
        <v>#DIV/0!</v>
      </c>
      <c r="BZ44" s="28" t="e">
        <f t="shared" si="23"/>
        <v>#DIV/0!</v>
      </c>
      <c r="CA44" s="28" t="e">
        <f t="shared" si="23"/>
        <v>#DIV/0!</v>
      </c>
      <c r="CF44" s="29">
        <f t="shared" si="24"/>
        <v>0</v>
      </c>
    </row>
    <row r="45" spans="1:100" s="231" customFormat="1" ht="46.8" x14ac:dyDescent="0.3">
      <c r="A45" s="231" t="s">
        <v>332</v>
      </c>
      <c r="I45" s="29">
        <f t="shared" si="5"/>
        <v>0</v>
      </c>
      <c r="L45" s="29">
        <f t="shared" si="6"/>
        <v>0</v>
      </c>
      <c r="Q45" s="29">
        <f t="shared" si="7"/>
        <v>0</v>
      </c>
      <c r="T45" s="29">
        <f t="shared" si="8"/>
        <v>0</v>
      </c>
      <c r="Y45" s="29">
        <f t="shared" si="9"/>
        <v>0</v>
      </c>
      <c r="AB45" s="29">
        <f t="shared" si="10"/>
        <v>0</v>
      </c>
      <c r="AC45" s="29" t="e">
        <f t="shared" si="11"/>
        <v>#DIV/0!</v>
      </c>
      <c r="AD45" s="29" t="e">
        <f t="shared" si="11"/>
        <v>#DIV/0!</v>
      </c>
      <c r="AE45" s="29" t="e">
        <f t="shared" si="11"/>
        <v>#DIV/0!</v>
      </c>
      <c r="AF45" s="29" t="e">
        <f t="shared" si="11"/>
        <v>#DIV/0!</v>
      </c>
      <c r="AG45" s="29" t="e">
        <f t="shared" si="11"/>
        <v>#DIV/0!</v>
      </c>
      <c r="AL45" s="29">
        <f t="shared" si="12"/>
        <v>0</v>
      </c>
      <c r="AO45" s="29">
        <f t="shared" si="13"/>
        <v>0</v>
      </c>
      <c r="AT45" s="29">
        <f t="shared" si="14"/>
        <v>0</v>
      </c>
      <c r="AW45" s="29">
        <f t="shared" si="15"/>
        <v>0</v>
      </c>
      <c r="BB45" s="29">
        <f t="shared" si="16"/>
        <v>0</v>
      </c>
      <c r="BE45" s="29">
        <f t="shared" si="17"/>
        <v>0</v>
      </c>
      <c r="BF45" s="28" t="e">
        <f t="shared" si="18"/>
        <v>#DIV/0!</v>
      </c>
      <c r="BG45" s="28" t="e">
        <f t="shared" si="18"/>
        <v>#DIV/0!</v>
      </c>
      <c r="BH45" s="28" t="e">
        <f t="shared" si="18"/>
        <v>#DIV/0!</v>
      </c>
      <c r="BI45" s="28" t="e">
        <f t="shared" si="18"/>
        <v>#DIV/0!</v>
      </c>
      <c r="BJ45" s="28" t="e">
        <f t="shared" si="19"/>
        <v>#DIV/0!</v>
      </c>
      <c r="BK45" s="28" t="e">
        <f t="shared" si="19"/>
        <v>#DIV/0!</v>
      </c>
      <c r="BL45" s="28" t="e">
        <f t="shared" si="19"/>
        <v>#DIV/0!</v>
      </c>
      <c r="BQ45" s="29">
        <f t="shared" si="20"/>
        <v>0</v>
      </c>
      <c r="BT45" s="28">
        <f t="shared" si="21"/>
        <v>0</v>
      </c>
      <c r="BU45" s="28" t="e">
        <f t="shared" si="22"/>
        <v>#DIV/0!</v>
      </c>
      <c r="BV45" s="28" t="e">
        <f t="shared" si="22"/>
        <v>#DIV/0!</v>
      </c>
      <c r="BW45" s="28" t="e">
        <f t="shared" si="22"/>
        <v>#DIV/0!</v>
      </c>
      <c r="BX45" s="28" t="e">
        <f t="shared" si="22"/>
        <v>#DIV/0!</v>
      </c>
      <c r="BY45" s="28" t="e">
        <f t="shared" si="23"/>
        <v>#DIV/0!</v>
      </c>
      <c r="BZ45" s="28" t="e">
        <f t="shared" si="23"/>
        <v>#DIV/0!</v>
      </c>
      <c r="CA45" s="28" t="e">
        <f t="shared" si="23"/>
        <v>#DIV/0!</v>
      </c>
      <c r="CF45" s="29">
        <f t="shared" si="24"/>
        <v>0</v>
      </c>
    </row>
    <row r="46" spans="1:100" s="26" customFormat="1" ht="14.4" x14ac:dyDescent="0.3">
      <c r="A46" s="22" t="s">
        <v>124</v>
      </c>
      <c r="B46" s="23"/>
      <c r="C46" s="24"/>
      <c r="D46" s="23"/>
      <c r="E46" s="29"/>
      <c r="F46" s="29"/>
      <c r="G46" s="29"/>
      <c r="H46" s="29"/>
      <c r="I46" s="29">
        <f t="shared" si="5"/>
        <v>0</v>
      </c>
      <c r="J46" s="29"/>
      <c r="K46" s="29"/>
      <c r="L46" s="29">
        <f t="shared" si="6"/>
        <v>0</v>
      </c>
      <c r="M46" s="28"/>
      <c r="N46" s="28"/>
      <c r="O46" s="28"/>
      <c r="P46" s="28"/>
      <c r="Q46" s="29">
        <f t="shared" si="7"/>
        <v>0</v>
      </c>
      <c r="R46" s="28"/>
      <c r="S46" s="28"/>
      <c r="T46" s="29">
        <f t="shared" si="8"/>
        <v>0</v>
      </c>
      <c r="U46" s="28"/>
      <c r="V46" s="28"/>
      <c r="W46" s="28"/>
      <c r="X46" s="28"/>
      <c r="Y46" s="29">
        <f t="shared" si="9"/>
        <v>0</v>
      </c>
      <c r="Z46" s="28"/>
      <c r="AA46" s="28"/>
      <c r="AB46" s="29">
        <f t="shared" si="10"/>
        <v>0</v>
      </c>
      <c r="AC46" s="29" t="e">
        <f t="shared" si="11"/>
        <v>#DIV/0!</v>
      </c>
      <c r="AD46" s="29" t="e">
        <f t="shared" si="11"/>
        <v>#DIV/0!</v>
      </c>
      <c r="AE46" s="29" t="e">
        <f t="shared" si="11"/>
        <v>#DIV/0!</v>
      </c>
      <c r="AF46" s="29" t="e">
        <f t="shared" si="11"/>
        <v>#DIV/0!</v>
      </c>
      <c r="AG46" s="29" t="e">
        <f t="shared" si="11"/>
        <v>#DIV/0!</v>
      </c>
      <c r="AH46" s="30"/>
      <c r="AI46" s="30"/>
      <c r="AJ46" s="30"/>
      <c r="AK46" s="30"/>
      <c r="AL46" s="29">
        <f t="shared" si="12"/>
        <v>0</v>
      </c>
      <c r="AM46" s="30"/>
      <c r="AN46" s="30"/>
      <c r="AO46" s="29">
        <f t="shared" si="13"/>
        <v>0</v>
      </c>
      <c r="AP46" s="28"/>
      <c r="AQ46" s="28"/>
      <c r="AR46" s="28"/>
      <c r="AS46" s="28"/>
      <c r="AT46" s="29">
        <f t="shared" si="14"/>
        <v>0</v>
      </c>
      <c r="AU46" s="28"/>
      <c r="AV46" s="28"/>
      <c r="AW46" s="29">
        <f t="shared" si="15"/>
        <v>0</v>
      </c>
      <c r="AX46" s="28"/>
      <c r="AY46" s="28"/>
      <c r="AZ46" s="28"/>
      <c r="BA46" s="28"/>
      <c r="BB46" s="29">
        <f t="shared" si="16"/>
        <v>0</v>
      </c>
      <c r="BC46" s="28"/>
      <c r="BD46" s="28"/>
      <c r="BE46" s="29">
        <f t="shared" si="17"/>
        <v>0</v>
      </c>
      <c r="BF46" s="28" t="e">
        <f t="shared" si="18"/>
        <v>#DIV/0!</v>
      </c>
      <c r="BG46" s="28" t="e">
        <f t="shared" si="18"/>
        <v>#DIV/0!</v>
      </c>
      <c r="BH46" s="28" t="e">
        <f t="shared" si="18"/>
        <v>#DIV/0!</v>
      </c>
      <c r="BI46" s="28" t="e">
        <f t="shared" si="18"/>
        <v>#DIV/0!</v>
      </c>
      <c r="BJ46" s="28" t="e">
        <f t="shared" si="19"/>
        <v>#DIV/0!</v>
      </c>
      <c r="BK46" s="28" t="e">
        <f t="shared" si="19"/>
        <v>#DIV/0!</v>
      </c>
      <c r="BL46" s="28" t="e">
        <f t="shared" si="19"/>
        <v>#DIV/0!</v>
      </c>
      <c r="BM46" s="28"/>
      <c r="BN46" s="28"/>
      <c r="BO46" s="28"/>
      <c r="BP46" s="28"/>
      <c r="BQ46" s="29">
        <f t="shared" si="20"/>
        <v>0</v>
      </c>
      <c r="BR46" s="28"/>
      <c r="BS46" s="28"/>
      <c r="BT46" s="28">
        <f t="shared" si="21"/>
        <v>0</v>
      </c>
      <c r="BU46" s="28" t="e">
        <f t="shared" si="22"/>
        <v>#DIV/0!</v>
      </c>
      <c r="BV46" s="28" t="e">
        <f t="shared" si="22"/>
        <v>#DIV/0!</v>
      </c>
      <c r="BW46" s="28" t="e">
        <f t="shared" si="22"/>
        <v>#DIV/0!</v>
      </c>
      <c r="BX46" s="28" t="e">
        <f t="shared" si="22"/>
        <v>#DIV/0!</v>
      </c>
      <c r="BY46" s="28" t="e">
        <f t="shared" si="23"/>
        <v>#DIV/0!</v>
      </c>
      <c r="BZ46" s="28" t="e">
        <f t="shared" si="23"/>
        <v>#DIV/0!</v>
      </c>
      <c r="CA46" s="28" t="e">
        <f t="shared" si="23"/>
        <v>#DIV/0!</v>
      </c>
      <c r="CB46" s="31">
        <v>0</v>
      </c>
      <c r="CC46" s="31">
        <v>0</v>
      </c>
      <c r="CD46" s="28">
        <v>0</v>
      </c>
      <c r="CE46" s="28">
        <v>0</v>
      </c>
      <c r="CF46" s="29">
        <f t="shared" si="24"/>
        <v>0</v>
      </c>
      <c r="CG46" s="28"/>
      <c r="CH46" s="28"/>
      <c r="CI46" s="23"/>
      <c r="CJ46" s="23"/>
      <c r="CK46" s="23"/>
      <c r="CL46" s="23"/>
      <c r="CM46" s="23"/>
      <c r="CN46" s="23"/>
      <c r="CO46" s="23"/>
      <c r="CP46" s="23"/>
      <c r="CQ46" s="25"/>
      <c r="CR46" s="25"/>
      <c r="CS46" s="25"/>
      <c r="CT46" s="25"/>
      <c r="CU46" s="25"/>
      <c r="CV46" s="25"/>
    </row>
    <row r="47" spans="1:100" s="85" customFormat="1" ht="35.25" customHeight="1" x14ac:dyDescent="0.25">
      <c r="A47" s="75" t="s">
        <v>125</v>
      </c>
      <c r="B47" s="76"/>
      <c r="C47" s="76" t="s">
        <v>126</v>
      </c>
      <c r="D47" s="76" t="s">
        <v>127</v>
      </c>
      <c r="E47" s="29">
        <v>0</v>
      </c>
      <c r="F47" s="29">
        <v>0</v>
      </c>
      <c r="G47" s="29">
        <v>0</v>
      </c>
      <c r="H47" s="29">
        <v>0</v>
      </c>
      <c r="I47" s="29">
        <f t="shared" si="5"/>
        <v>0</v>
      </c>
      <c r="J47" s="29">
        <v>0</v>
      </c>
      <c r="K47" s="29">
        <v>0</v>
      </c>
      <c r="L47" s="29">
        <f t="shared" si="6"/>
        <v>0</v>
      </c>
      <c r="M47" s="28">
        <v>0</v>
      </c>
      <c r="N47" s="28">
        <v>0</v>
      </c>
      <c r="O47" s="28">
        <v>0</v>
      </c>
      <c r="P47" s="28">
        <v>0</v>
      </c>
      <c r="Q47" s="29">
        <f t="shared" si="7"/>
        <v>0</v>
      </c>
      <c r="R47" s="28">
        <v>0</v>
      </c>
      <c r="S47" s="28">
        <v>0</v>
      </c>
      <c r="T47" s="29">
        <f t="shared" si="8"/>
        <v>0</v>
      </c>
      <c r="U47" s="28">
        <v>0</v>
      </c>
      <c r="V47" s="28">
        <v>0</v>
      </c>
      <c r="W47" s="28">
        <v>0</v>
      </c>
      <c r="X47" s="28">
        <v>0</v>
      </c>
      <c r="Y47" s="29">
        <f t="shared" si="9"/>
        <v>0</v>
      </c>
      <c r="Z47" s="28">
        <v>0</v>
      </c>
      <c r="AA47" s="28">
        <v>0</v>
      </c>
      <c r="AB47" s="29">
        <f t="shared" si="10"/>
        <v>0</v>
      </c>
      <c r="AC47" s="29" t="e">
        <f t="shared" si="11"/>
        <v>#DIV/0!</v>
      </c>
      <c r="AD47" s="29" t="e">
        <f t="shared" si="11"/>
        <v>#DIV/0!</v>
      </c>
      <c r="AE47" s="29" t="e">
        <f t="shared" si="11"/>
        <v>#DIV/0!</v>
      </c>
      <c r="AF47" s="29" t="e">
        <f t="shared" si="11"/>
        <v>#DIV/0!</v>
      </c>
      <c r="AG47" s="29" t="e">
        <f t="shared" si="11"/>
        <v>#DIV/0!</v>
      </c>
      <c r="AH47" s="30">
        <v>0</v>
      </c>
      <c r="AI47" s="30">
        <v>0</v>
      </c>
      <c r="AJ47" s="30">
        <v>0</v>
      </c>
      <c r="AK47" s="30">
        <v>0</v>
      </c>
      <c r="AL47" s="29">
        <f t="shared" si="12"/>
        <v>0</v>
      </c>
      <c r="AM47" s="30">
        <v>0</v>
      </c>
      <c r="AN47" s="30">
        <v>0</v>
      </c>
      <c r="AO47" s="29">
        <f t="shared" si="13"/>
        <v>0</v>
      </c>
      <c r="AP47" s="28">
        <v>0</v>
      </c>
      <c r="AQ47" s="28">
        <v>0</v>
      </c>
      <c r="AR47" s="28">
        <v>0</v>
      </c>
      <c r="AS47" s="28">
        <v>0</v>
      </c>
      <c r="AT47" s="29">
        <f t="shared" si="14"/>
        <v>0</v>
      </c>
      <c r="AU47" s="28">
        <v>0</v>
      </c>
      <c r="AV47" s="28">
        <v>0</v>
      </c>
      <c r="AW47" s="29">
        <f t="shared" si="15"/>
        <v>0</v>
      </c>
      <c r="AX47" s="28">
        <v>0</v>
      </c>
      <c r="AY47" s="28">
        <v>0</v>
      </c>
      <c r="AZ47" s="28">
        <v>0</v>
      </c>
      <c r="BA47" s="28">
        <v>0</v>
      </c>
      <c r="BB47" s="29">
        <f t="shared" si="16"/>
        <v>0</v>
      </c>
      <c r="BC47" s="28">
        <v>0</v>
      </c>
      <c r="BD47" s="28">
        <v>0</v>
      </c>
      <c r="BE47" s="29">
        <f t="shared" si="17"/>
        <v>0</v>
      </c>
      <c r="BF47" s="28" t="e">
        <f t="shared" si="18"/>
        <v>#DIV/0!</v>
      </c>
      <c r="BG47" s="28" t="e">
        <f t="shared" si="18"/>
        <v>#DIV/0!</v>
      </c>
      <c r="BH47" s="28" t="e">
        <f t="shared" si="18"/>
        <v>#DIV/0!</v>
      </c>
      <c r="BI47" s="28" t="e">
        <f t="shared" si="18"/>
        <v>#DIV/0!</v>
      </c>
      <c r="BJ47" s="28" t="e">
        <f t="shared" si="19"/>
        <v>#DIV/0!</v>
      </c>
      <c r="BK47" s="28" t="e">
        <f t="shared" si="19"/>
        <v>#DIV/0!</v>
      </c>
      <c r="BL47" s="28" t="e">
        <f t="shared" si="19"/>
        <v>#DIV/0!</v>
      </c>
      <c r="BM47" s="28">
        <v>0</v>
      </c>
      <c r="BN47" s="28">
        <v>0</v>
      </c>
      <c r="BO47" s="28">
        <v>0</v>
      </c>
      <c r="BP47" s="28">
        <v>0</v>
      </c>
      <c r="BQ47" s="29">
        <f t="shared" si="20"/>
        <v>0</v>
      </c>
      <c r="BR47" s="28">
        <v>0</v>
      </c>
      <c r="BS47" s="28">
        <v>0</v>
      </c>
      <c r="BT47" s="28">
        <f t="shared" si="21"/>
        <v>0</v>
      </c>
      <c r="BU47" s="28" t="e">
        <f t="shared" si="22"/>
        <v>#DIV/0!</v>
      </c>
      <c r="BV47" s="28" t="e">
        <f t="shared" si="22"/>
        <v>#DIV/0!</v>
      </c>
      <c r="BW47" s="28" t="e">
        <f t="shared" si="22"/>
        <v>#DIV/0!</v>
      </c>
      <c r="BX47" s="28" t="e">
        <f t="shared" si="22"/>
        <v>#DIV/0!</v>
      </c>
      <c r="BY47" s="28" t="e">
        <f t="shared" si="23"/>
        <v>#DIV/0!</v>
      </c>
      <c r="BZ47" s="28" t="e">
        <f t="shared" si="23"/>
        <v>#DIV/0!</v>
      </c>
      <c r="CA47" s="28" t="e">
        <f t="shared" si="23"/>
        <v>#DIV/0!</v>
      </c>
      <c r="CB47" s="31">
        <v>0</v>
      </c>
      <c r="CC47" s="31"/>
      <c r="CD47" s="28">
        <v>0</v>
      </c>
      <c r="CE47" s="28">
        <v>0</v>
      </c>
      <c r="CF47" s="29">
        <f t="shared" si="24"/>
        <v>0</v>
      </c>
      <c r="CG47" s="28"/>
      <c r="CH47" s="28"/>
      <c r="CI47" s="82"/>
      <c r="CJ47" s="82"/>
      <c r="CK47" s="82"/>
      <c r="CL47" s="82"/>
      <c r="CM47" s="82"/>
      <c r="CN47" s="83"/>
      <c r="CO47" s="83"/>
      <c r="CP47" s="82"/>
      <c r="CQ47" s="84"/>
      <c r="CR47" s="84"/>
      <c r="CS47" s="84"/>
      <c r="CT47" s="84"/>
      <c r="CU47" s="84"/>
      <c r="CV47" s="84"/>
    </row>
    <row r="48" spans="1:100" s="85" customFormat="1" ht="27.6" x14ac:dyDescent="0.25">
      <c r="A48" s="75" t="s">
        <v>128</v>
      </c>
      <c r="B48" s="76"/>
      <c r="C48" s="76" t="s">
        <v>129</v>
      </c>
      <c r="D48" s="76" t="s">
        <v>130</v>
      </c>
      <c r="E48" s="29">
        <v>0</v>
      </c>
      <c r="F48" s="29">
        <v>0</v>
      </c>
      <c r="G48" s="29">
        <v>0</v>
      </c>
      <c r="H48" s="29">
        <v>0</v>
      </c>
      <c r="I48" s="29">
        <f t="shared" si="5"/>
        <v>0</v>
      </c>
      <c r="J48" s="29">
        <v>0</v>
      </c>
      <c r="K48" s="29">
        <v>0</v>
      </c>
      <c r="L48" s="29">
        <f t="shared" si="6"/>
        <v>0</v>
      </c>
      <c r="M48" s="28">
        <v>0</v>
      </c>
      <c r="N48" s="28">
        <v>0</v>
      </c>
      <c r="O48" s="28">
        <v>0</v>
      </c>
      <c r="P48" s="28">
        <v>0</v>
      </c>
      <c r="Q48" s="29">
        <f t="shared" si="7"/>
        <v>0</v>
      </c>
      <c r="R48" s="28">
        <v>0</v>
      </c>
      <c r="S48" s="28">
        <v>0</v>
      </c>
      <c r="T48" s="29">
        <f t="shared" si="8"/>
        <v>0</v>
      </c>
      <c r="U48" s="28">
        <v>0</v>
      </c>
      <c r="V48" s="28">
        <v>0</v>
      </c>
      <c r="W48" s="28">
        <v>0</v>
      </c>
      <c r="X48" s="28">
        <v>0</v>
      </c>
      <c r="Y48" s="29">
        <f t="shared" si="9"/>
        <v>0</v>
      </c>
      <c r="Z48" s="28">
        <v>0</v>
      </c>
      <c r="AA48" s="28">
        <v>0</v>
      </c>
      <c r="AB48" s="29">
        <f t="shared" si="10"/>
        <v>0</v>
      </c>
      <c r="AC48" s="29" t="e">
        <f t="shared" si="11"/>
        <v>#DIV/0!</v>
      </c>
      <c r="AD48" s="29" t="e">
        <f t="shared" si="11"/>
        <v>#DIV/0!</v>
      </c>
      <c r="AE48" s="29" t="e">
        <f t="shared" si="11"/>
        <v>#DIV/0!</v>
      </c>
      <c r="AF48" s="29" t="e">
        <f t="shared" si="11"/>
        <v>#DIV/0!</v>
      </c>
      <c r="AG48" s="29" t="e">
        <f t="shared" si="11"/>
        <v>#DIV/0!</v>
      </c>
      <c r="AH48" s="30">
        <v>0</v>
      </c>
      <c r="AI48" s="30">
        <v>0</v>
      </c>
      <c r="AJ48" s="30">
        <v>0</v>
      </c>
      <c r="AK48" s="30">
        <v>0</v>
      </c>
      <c r="AL48" s="29">
        <f t="shared" si="12"/>
        <v>0</v>
      </c>
      <c r="AM48" s="30">
        <v>0</v>
      </c>
      <c r="AN48" s="30">
        <v>0</v>
      </c>
      <c r="AO48" s="29">
        <f t="shared" si="13"/>
        <v>0</v>
      </c>
      <c r="AP48" s="28">
        <v>0</v>
      </c>
      <c r="AQ48" s="28">
        <v>0</v>
      </c>
      <c r="AR48" s="28">
        <v>0</v>
      </c>
      <c r="AS48" s="28">
        <v>0</v>
      </c>
      <c r="AT48" s="29">
        <f t="shared" si="14"/>
        <v>0</v>
      </c>
      <c r="AU48" s="28">
        <v>0</v>
      </c>
      <c r="AV48" s="28">
        <v>0</v>
      </c>
      <c r="AW48" s="29">
        <f t="shared" si="15"/>
        <v>0</v>
      </c>
      <c r="AX48" s="28">
        <v>0</v>
      </c>
      <c r="AY48" s="28">
        <v>0</v>
      </c>
      <c r="AZ48" s="28">
        <v>0</v>
      </c>
      <c r="BA48" s="28">
        <v>0</v>
      </c>
      <c r="BB48" s="29">
        <f t="shared" si="16"/>
        <v>0</v>
      </c>
      <c r="BC48" s="28">
        <v>0</v>
      </c>
      <c r="BD48" s="28">
        <v>0</v>
      </c>
      <c r="BE48" s="29">
        <f t="shared" si="17"/>
        <v>0</v>
      </c>
      <c r="BF48" s="28" t="e">
        <f t="shared" si="18"/>
        <v>#DIV/0!</v>
      </c>
      <c r="BG48" s="28" t="e">
        <f t="shared" si="18"/>
        <v>#DIV/0!</v>
      </c>
      <c r="BH48" s="28" t="e">
        <f t="shared" si="18"/>
        <v>#DIV/0!</v>
      </c>
      <c r="BI48" s="28" t="e">
        <f t="shared" si="18"/>
        <v>#DIV/0!</v>
      </c>
      <c r="BJ48" s="28" t="e">
        <f t="shared" si="19"/>
        <v>#DIV/0!</v>
      </c>
      <c r="BK48" s="28" t="e">
        <f t="shared" si="19"/>
        <v>#DIV/0!</v>
      </c>
      <c r="BL48" s="28" t="e">
        <f t="shared" si="19"/>
        <v>#DIV/0!</v>
      </c>
      <c r="BM48" s="28">
        <v>0</v>
      </c>
      <c r="BN48" s="28">
        <v>0</v>
      </c>
      <c r="BO48" s="28">
        <v>0</v>
      </c>
      <c r="BP48" s="28">
        <v>0</v>
      </c>
      <c r="BQ48" s="29">
        <f t="shared" si="20"/>
        <v>0</v>
      </c>
      <c r="BR48" s="28">
        <v>0</v>
      </c>
      <c r="BS48" s="28">
        <v>0</v>
      </c>
      <c r="BT48" s="28">
        <f t="shared" si="21"/>
        <v>0</v>
      </c>
      <c r="BU48" s="28" t="e">
        <f t="shared" si="22"/>
        <v>#DIV/0!</v>
      </c>
      <c r="BV48" s="28" t="e">
        <f t="shared" si="22"/>
        <v>#DIV/0!</v>
      </c>
      <c r="BW48" s="28" t="e">
        <f t="shared" si="22"/>
        <v>#DIV/0!</v>
      </c>
      <c r="BX48" s="28" t="e">
        <f t="shared" si="22"/>
        <v>#DIV/0!</v>
      </c>
      <c r="BY48" s="28" t="e">
        <f t="shared" si="23"/>
        <v>#DIV/0!</v>
      </c>
      <c r="BZ48" s="28" t="e">
        <f t="shared" si="23"/>
        <v>#DIV/0!</v>
      </c>
      <c r="CA48" s="28" t="e">
        <f t="shared" si="23"/>
        <v>#DIV/0!</v>
      </c>
      <c r="CB48" s="31">
        <v>0</v>
      </c>
      <c r="CC48" s="31"/>
      <c r="CD48" s="28">
        <v>0</v>
      </c>
      <c r="CE48" s="28">
        <v>0</v>
      </c>
      <c r="CF48" s="29">
        <f t="shared" si="24"/>
        <v>0</v>
      </c>
      <c r="CG48" s="28"/>
      <c r="CH48" s="28"/>
      <c r="CI48" s="82"/>
      <c r="CJ48" s="82"/>
      <c r="CK48" s="82"/>
      <c r="CL48" s="82"/>
      <c r="CM48" s="82"/>
      <c r="CN48" s="83"/>
      <c r="CO48" s="83"/>
      <c r="CP48" s="82"/>
      <c r="CQ48" s="84"/>
      <c r="CR48" s="84"/>
      <c r="CS48" s="84"/>
      <c r="CT48" s="84"/>
      <c r="CU48" s="84"/>
      <c r="CV48" s="84"/>
    </row>
    <row r="49" spans="1:100" s="89" customFormat="1" ht="28.5" customHeight="1" x14ac:dyDescent="0.25">
      <c r="A49" s="86" t="s">
        <v>131</v>
      </c>
      <c r="B49" s="87"/>
      <c r="C49" s="87" t="s">
        <v>132</v>
      </c>
      <c r="D49" s="87" t="s">
        <v>133</v>
      </c>
      <c r="E49" s="29">
        <v>0</v>
      </c>
      <c r="F49" s="29">
        <v>0</v>
      </c>
      <c r="G49" s="29">
        <v>0</v>
      </c>
      <c r="H49" s="29">
        <v>0</v>
      </c>
      <c r="I49" s="29">
        <f t="shared" si="5"/>
        <v>0</v>
      </c>
      <c r="J49" s="29">
        <v>0</v>
      </c>
      <c r="K49" s="29">
        <v>0</v>
      </c>
      <c r="L49" s="29">
        <f t="shared" si="6"/>
        <v>0</v>
      </c>
      <c r="M49" s="28">
        <v>0</v>
      </c>
      <c r="N49" s="28">
        <v>0</v>
      </c>
      <c r="O49" s="28">
        <v>0</v>
      </c>
      <c r="P49" s="28">
        <v>0</v>
      </c>
      <c r="Q49" s="29">
        <f t="shared" si="7"/>
        <v>0</v>
      </c>
      <c r="R49" s="28">
        <v>0</v>
      </c>
      <c r="S49" s="28">
        <v>0</v>
      </c>
      <c r="T49" s="29">
        <f t="shared" si="8"/>
        <v>0</v>
      </c>
      <c r="U49" s="28">
        <v>0</v>
      </c>
      <c r="V49" s="28">
        <v>0</v>
      </c>
      <c r="W49" s="28">
        <v>0</v>
      </c>
      <c r="X49" s="28">
        <v>0</v>
      </c>
      <c r="Y49" s="29">
        <f t="shared" si="9"/>
        <v>0</v>
      </c>
      <c r="Z49" s="28">
        <v>0</v>
      </c>
      <c r="AA49" s="28">
        <v>0</v>
      </c>
      <c r="AB49" s="29">
        <f t="shared" si="10"/>
        <v>0</v>
      </c>
      <c r="AC49" s="29" t="e">
        <f t="shared" si="11"/>
        <v>#DIV/0!</v>
      </c>
      <c r="AD49" s="29" t="e">
        <f t="shared" si="11"/>
        <v>#DIV/0!</v>
      </c>
      <c r="AE49" s="29" t="e">
        <f t="shared" si="11"/>
        <v>#DIV/0!</v>
      </c>
      <c r="AF49" s="29" t="e">
        <f t="shared" si="11"/>
        <v>#DIV/0!</v>
      </c>
      <c r="AG49" s="29" t="e">
        <f t="shared" si="11"/>
        <v>#DIV/0!</v>
      </c>
      <c r="AH49" s="30">
        <v>0</v>
      </c>
      <c r="AI49" s="30">
        <v>0</v>
      </c>
      <c r="AJ49" s="30">
        <v>0</v>
      </c>
      <c r="AK49" s="30">
        <v>0</v>
      </c>
      <c r="AL49" s="29">
        <f t="shared" si="12"/>
        <v>0</v>
      </c>
      <c r="AM49" s="30">
        <v>0</v>
      </c>
      <c r="AN49" s="30">
        <v>0</v>
      </c>
      <c r="AO49" s="29">
        <f t="shared" si="13"/>
        <v>0</v>
      </c>
      <c r="AP49" s="28">
        <v>0</v>
      </c>
      <c r="AQ49" s="28">
        <v>0</v>
      </c>
      <c r="AR49" s="28">
        <v>0</v>
      </c>
      <c r="AS49" s="28">
        <v>0</v>
      </c>
      <c r="AT49" s="29">
        <f t="shared" si="14"/>
        <v>0</v>
      </c>
      <c r="AU49" s="28">
        <v>0</v>
      </c>
      <c r="AV49" s="28">
        <v>0</v>
      </c>
      <c r="AW49" s="29">
        <f t="shared" si="15"/>
        <v>0</v>
      </c>
      <c r="AX49" s="28">
        <v>0</v>
      </c>
      <c r="AY49" s="28">
        <v>0</v>
      </c>
      <c r="AZ49" s="28">
        <v>0</v>
      </c>
      <c r="BA49" s="28">
        <v>0</v>
      </c>
      <c r="BB49" s="29">
        <f t="shared" si="16"/>
        <v>0</v>
      </c>
      <c r="BC49" s="28">
        <v>0</v>
      </c>
      <c r="BD49" s="28">
        <v>0</v>
      </c>
      <c r="BE49" s="29">
        <f t="shared" si="17"/>
        <v>0</v>
      </c>
      <c r="BF49" s="28" t="e">
        <f t="shared" si="18"/>
        <v>#DIV/0!</v>
      </c>
      <c r="BG49" s="28" t="e">
        <f t="shared" si="18"/>
        <v>#DIV/0!</v>
      </c>
      <c r="BH49" s="28" t="e">
        <f t="shared" si="18"/>
        <v>#DIV/0!</v>
      </c>
      <c r="BI49" s="28" t="e">
        <f t="shared" si="18"/>
        <v>#DIV/0!</v>
      </c>
      <c r="BJ49" s="28" t="e">
        <f t="shared" si="19"/>
        <v>#DIV/0!</v>
      </c>
      <c r="BK49" s="28" t="e">
        <f t="shared" si="19"/>
        <v>#DIV/0!</v>
      </c>
      <c r="BL49" s="28" t="e">
        <f t="shared" si="19"/>
        <v>#DIV/0!</v>
      </c>
      <c r="BM49" s="28">
        <v>0</v>
      </c>
      <c r="BN49" s="28">
        <v>0</v>
      </c>
      <c r="BO49" s="28">
        <v>0</v>
      </c>
      <c r="BP49" s="28">
        <v>0</v>
      </c>
      <c r="BQ49" s="29">
        <f t="shared" si="20"/>
        <v>0</v>
      </c>
      <c r="BR49" s="28">
        <v>0</v>
      </c>
      <c r="BS49" s="28">
        <v>0</v>
      </c>
      <c r="BT49" s="28">
        <f t="shared" si="21"/>
        <v>0</v>
      </c>
      <c r="BU49" s="28" t="e">
        <f t="shared" si="22"/>
        <v>#DIV/0!</v>
      </c>
      <c r="BV49" s="28" t="e">
        <f t="shared" si="22"/>
        <v>#DIV/0!</v>
      </c>
      <c r="BW49" s="28" t="e">
        <f t="shared" si="22"/>
        <v>#DIV/0!</v>
      </c>
      <c r="BX49" s="28" t="e">
        <f t="shared" si="22"/>
        <v>#DIV/0!</v>
      </c>
      <c r="BY49" s="28" t="e">
        <f t="shared" si="23"/>
        <v>#DIV/0!</v>
      </c>
      <c r="BZ49" s="28" t="e">
        <f t="shared" si="23"/>
        <v>#DIV/0!</v>
      </c>
      <c r="CA49" s="28" t="e">
        <f t="shared" si="23"/>
        <v>#DIV/0!</v>
      </c>
      <c r="CB49" s="31">
        <v>0</v>
      </c>
      <c r="CC49" s="31"/>
      <c r="CD49" s="28">
        <v>0</v>
      </c>
      <c r="CE49" s="28">
        <v>0</v>
      </c>
      <c r="CF49" s="29">
        <f t="shared" si="24"/>
        <v>0</v>
      </c>
      <c r="CG49" s="207" t="s">
        <v>601</v>
      </c>
      <c r="CH49" s="28"/>
      <c r="CI49" s="88"/>
      <c r="CJ49" s="88"/>
      <c r="CK49" s="88"/>
      <c r="CL49" s="88"/>
      <c r="CM49" s="88"/>
      <c r="CN49" s="83"/>
      <c r="CO49" s="83"/>
      <c r="CP49" s="88"/>
      <c r="CQ49" s="84"/>
      <c r="CR49" s="84"/>
      <c r="CS49" s="84"/>
      <c r="CT49" s="84"/>
      <c r="CU49" s="84"/>
      <c r="CV49" s="84"/>
    </row>
    <row r="50" spans="1:100" s="94" customFormat="1" ht="55.2" x14ac:dyDescent="0.25">
      <c r="A50" s="54" t="s">
        <v>134</v>
      </c>
      <c r="B50" s="90" t="s">
        <v>135</v>
      </c>
      <c r="C50" s="90" t="s">
        <v>136</v>
      </c>
      <c r="D50" s="90" t="s">
        <v>137</v>
      </c>
      <c r="E50" s="29">
        <v>47</v>
      </c>
      <c r="F50" s="29">
        <v>325</v>
      </c>
      <c r="G50" s="29">
        <v>0</v>
      </c>
      <c r="H50" s="29">
        <v>125</v>
      </c>
      <c r="I50" s="29">
        <f t="shared" si="5"/>
        <v>497</v>
      </c>
      <c r="J50" s="29">
        <v>325</v>
      </c>
      <c r="K50" s="29">
        <v>172</v>
      </c>
      <c r="L50" s="29">
        <f t="shared" si="6"/>
        <v>497</v>
      </c>
      <c r="M50" s="28">
        <v>0</v>
      </c>
      <c r="N50" s="28">
        <v>0</v>
      </c>
      <c r="O50" s="28">
        <v>400</v>
      </c>
      <c r="P50" s="28">
        <v>250</v>
      </c>
      <c r="Q50" s="241">
        <f t="shared" si="7"/>
        <v>650</v>
      </c>
      <c r="R50" s="656">
        <v>350</v>
      </c>
      <c r="S50" s="656">
        <v>300</v>
      </c>
      <c r="T50" s="241">
        <f t="shared" si="8"/>
        <v>650</v>
      </c>
      <c r="U50" s="656">
        <v>0</v>
      </c>
      <c r="V50" s="656">
        <v>0</v>
      </c>
      <c r="W50" s="656">
        <v>0</v>
      </c>
      <c r="X50" s="656">
        <v>0</v>
      </c>
      <c r="Y50" s="241">
        <f t="shared" si="9"/>
        <v>0</v>
      </c>
      <c r="Z50" s="656">
        <v>0</v>
      </c>
      <c r="AA50" s="656">
        <v>0</v>
      </c>
      <c r="AB50" s="241">
        <f t="shared" si="10"/>
        <v>0</v>
      </c>
      <c r="AC50" s="241" t="e">
        <f t="shared" si="11"/>
        <v>#DIV/0!</v>
      </c>
      <c r="AD50" s="241" t="e">
        <f t="shared" si="11"/>
        <v>#DIV/0!</v>
      </c>
      <c r="AE50" s="241">
        <f t="shared" si="11"/>
        <v>0</v>
      </c>
      <c r="AF50" s="241">
        <f t="shared" si="11"/>
        <v>0</v>
      </c>
      <c r="AG50" s="241">
        <f t="shared" si="11"/>
        <v>0</v>
      </c>
      <c r="AH50" s="241">
        <v>9.4</v>
      </c>
      <c r="AI50" s="241">
        <v>63</v>
      </c>
      <c r="AJ50" s="241">
        <v>0</v>
      </c>
      <c r="AK50" s="241">
        <v>15</v>
      </c>
      <c r="AL50" s="241">
        <f t="shared" si="12"/>
        <v>87.4</v>
      </c>
      <c r="AM50" s="241">
        <v>63</v>
      </c>
      <c r="AN50" s="241">
        <v>24.4</v>
      </c>
      <c r="AO50" s="241">
        <f t="shared" si="13"/>
        <v>87.4</v>
      </c>
      <c r="AP50" s="656">
        <v>0</v>
      </c>
      <c r="AQ50" s="656">
        <v>0</v>
      </c>
      <c r="AR50" s="656">
        <v>65</v>
      </c>
      <c r="AS50" s="656">
        <v>29</v>
      </c>
      <c r="AT50" s="241">
        <f t="shared" si="14"/>
        <v>94</v>
      </c>
      <c r="AU50" s="30">
        <v>63</v>
      </c>
      <c r="AV50" s="30">
        <v>31</v>
      </c>
      <c r="AW50" s="30">
        <f t="shared" si="15"/>
        <v>94</v>
      </c>
      <c r="AX50" s="28">
        <v>0</v>
      </c>
      <c r="AY50" s="28">
        <v>0</v>
      </c>
      <c r="AZ50" s="28">
        <v>0</v>
      </c>
      <c r="BA50" s="28">
        <v>0</v>
      </c>
      <c r="BB50" s="30">
        <f t="shared" si="16"/>
        <v>0</v>
      </c>
      <c r="BC50" s="28">
        <v>0</v>
      </c>
      <c r="BD50" s="28">
        <v>0</v>
      </c>
      <c r="BE50" s="29">
        <f t="shared" si="17"/>
        <v>0</v>
      </c>
      <c r="BF50" s="28" t="e">
        <f t="shared" si="18"/>
        <v>#DIV/0!</v>
      </c>
      <c r="BG50" s="28" t="e">
        <f t="shared" si="18"/>
        <v>#DIV/0!</v>
      </c>
      <c r="BH50" s="28">
        <f t="shared" si="18"/>
        <v>0</v>
      </c>
      <c r="BI50" s="28">
        <f t="shared" si="18"/>
        <v>0</v>
      </c>
      <c r="BJ50" s="28">
        <f t="shared" si="19"/>
        <v>0</v>
      </c>
      <c r="BK50" s="28">
        <f t="shared" si="19"/>
        <v>0</v>
      </c>
      <c r="BL50" s="28">
        <f t="shared" si="19"/>
        <v>0</v>
      </c>
      <c r="BM50" s="28">
        <v>0</v>
      </c>
      <c r="BN50" s="28">
        <v>0</v>
      </c>
      <c r="BO50" s="28">
        <v>0</v>
      </c>
      <c r="BP50" s="28">
        <v>0</v>
      </c>
      <c r="BQ50" s="29">
        <f t="shared" si="20"/>
        <v>0</v>
      </c>
      <c r="BR50" s="28">
        <v>0</v>
      </c>
      <c r="BS50" s="28">
        <v>0</v>
      </c>
      <c r="BT50" s="28">
        <f t="shared" si="21"/>
        <v>0</v>
      </c>
      <c r="BU50" s="28" t="e">
        <f t="shared" si="22"/>
        <v>#DIV/0!</v>
      </c>
      <c r="BV50" s="28" t="e">
        <f t="shared" si="22"/>
        <v>#DIV/0!</v>
      </c>
      <c r="BW50" s="28">
        <f t="shared" si="22"/>
        <v>0</v>
      </c>
      <c r="BX50" s="28">
        <f t="shared" si="22"/>
        <v>0</v>
      </c>
      <c r="BY50" s="28">
        <f t="shared" si="23"/>
        <v>0</v>
      </c>
      <c r="BZ50" s="28">
        <f t="shared" si="23"/>
        <v>0</v>
      </c>
      <c r="CA50" s="28">
        <f t="shared" si="23"/>
        <v>0</v>
      </c>
      <c r="CB50" s="31">
        <v>4820</v>
      </c>
      <c r="CC50" s="31"/>
      <c r="CD50" s="28">
        <v>0</v>
      </c>
      <c r="CE50" s="28">
        <v>0</v>
      </c>
      <c r="CF50" s="29">
        <f t="shared" si="24"/>
        <v>0</v>
      </c>
      <c r="CG50" s="87" t="s">
        <v>602</v>
      </c>
      <c r="CH50" s="87" t="s">
        <v>603</v>
      </c>
      <c r="CI50" s="87" t="s">
        <v>604</v>
      </c>
      <c r="CJ50" s="87" t="s">
        <v>605</v>
      </c>
      <c r="CK50" s="87" t="s">
        <v>606</v>
      </c>
      <c r="CL50" s="87" t="s">
        <v>607</v>
      </c>
      <c r="CN50" s="92"/>
      <c r="CO50" s="92"/>
      <c r="CP50" s="91"/>
      <c r="CQ50" s="93"/>
      <c r="CR50" s="93"/>
      <c r="CS50" s="93"/>
      <c r="CT50" s="93"/>
      <c r="CU50" s="93"/>
      <c r="CV50" s="93"/>
    </row>
    <row r="51" spans="1:100" s="509" customFormat="1" ht="27.6" x14ac:dyDescent="0.25">
      <c r="A51" s="299" t="s">
        <v>138</v>
      </c>
      <c r="B51" s="300"/>
      <c r="C51" s="300" t="s">
        <v>136</v>
      </c>
      <c r="D51" s="300" t="s">
        <v>139</v>
      </c>
      <c r="E51" s="476">
        <v>0</v>
      </c>
      <c r="F51" s="476">
        <v>0</v>
      </c>
      <c r="G51" s="476">
        <v>0</v>
      </c>
      <c r="H51" s="476">
        <v>0</v>
      </c>
      <c r="I51" s="476">
        <f t="shared" si="5"/>
        <v>0</v>
      </c>
      <c r="J51" s="476">
        <v>0</v>
      </c>
      <c r="K51" s="476">
        <v>0</v>
      </c>
      <c r="L51" s="476">
        <f t="shared" si="6"/>
        <v>0</v>
      </c>
      <c r="M51" s="477">
        <v>0</v>
      </c>
      <c r="N51" s="477">
        <v>0</v>
      </c>
      <c r="O51" s="477">
        <v>0</v>
      </c>
      <c r="P51" s="477">
        <v>45</v>
      </c>
      <c r="Q51" s="476">
        <f t="shared" si="7"/>
        <v>45</v>
      </c>
      <c r="R51" s="477">
        <v>0</v>
      </c>
      <c r="S51" s="477">
        <v>45</v>
      </c>
      <c r="T51" s="476">
        <f t="shared" si="8"/>
        <v>45</v>
      </c>
      <c r="U51" s="477">
        <v>0</v>
      </c>
      <c r="V51" s="477">
        <v>0</v>
      </c>
      <c r="W51" s="477">
        <v>0</v>
      </c>
      <c r="X51" s="477">
        <v>0</v>
      </c>
      <c r="Y51" s="476">
        <f t="shared" si="9"/>
        <v>0</v>
      </c>
      <c r="Z51" s="477">
        <v>0</v>
      </c>
      <c r="AA51" s="477">
        <v>0</v>
      </c>
      <c r="AB51" s="476">
        <f t="shared" si="10"/>
        <v>0</v>
      </c>
      <c r="AC51" s="476" t="e">
        <f t="shared" si="11"/>
        <v>#DIV/0!</v>
      </c>
      <c r="AD51" s="476" t="e">
        <f t="shared" si="11"/>
        <v>#DIV/0!</v>
      </c>
      <c r="AE51" s="476" t="e">
        <f t="shared" si="11"/>
        <v>#DIV/0!</v>
      </c>
      <c r="AF51" s="476">
        <f t="shared" si="11"/>
        <v>0</v>
      </c>
      <c r="AG51" s="476">
        <f t="shared" si="11"/>
        <v>0</v>
      </c>
      <c r="AH51" s="478">
        <v>0</v>
      </c>
      <c r="AI51" s="478">
        <v>0</v>
      </c>
      <c r="AJ51" s="478">
        <v>0</v>
      </c>
      <c r="AK51" s="478">
        <v>0</v>
      </c>
      <c r="AL51" s="476">
        <f t="shared" si="12"/>
        <v>0</v>
      </c>
      <c r="AM51" s="478">
        <v>0</v>
      </c>
      <c r="AN51" s="478">
        <v>0</v>
      </c>
      <c r="AO51" s="476">
        <f t="shared" si="13"/>
        <v>0</v>
      </c>
      <c r="AP51" s="477">
        <v>0</v>
      </c>
      <c r="AQ51" s="477">
        <v>0</v>
      </c>
      <c r="AR51" s="477">
        <v>0</v>
      </c>
      <c r="AS51" s="477">
        <v>0</v>
      </c>
      <c r="AT51" s="478">
        <f t="shared" si="14"/>
        <v>0</v>
      </c>
      <c r="AU51" s="477">
        <v>0</v>
      </c>
      <c r="AV51" s="477">
        <v>0</v>
      </c>
      <c r="AW51" s="476">
        <f t="shared" si="15"/>
        <v>0</v>
      </c>
      <c r="AX51" s="477">
        <v>0</v>
      </c>
      <c r="AY51" s="477">
        <v>0</v>
      </c>
      <c r="AZ51" s="477">
        <v>0</v>
      </c>
      <c r="BA51" s="477">
        <v>0</v>
      </c>
      <c r="BB51" s="478">
        <f t="shared" si="16"/>
        <v>0</v>
      </c>
      <c r="BC51" s="477">
        <v>0</v>
      </c>
      <c r="BD51" s="477">
        <v>0</v>
      </c>
      <c r="BE51" s="476">
        <f t="shared" si="17"/>
        <v>0</v>
      </c>
      <c r="BF51" s="477" t="e">
        <f t="shared" si="18"/>
        <v>#DIV/0!</v>
      </c>
      <c r="BG51" s="477" t="e">
        <f t="shared" si="18"/>
        <v>#DIV/0!</v>
      </c>
      <c r="BH51" s="477" t="e">
        <f t="shared" si="18"/>
        <v>#DIV/0!</v>
      </c>
      <c r="BI51" s="477" t="e">
        <f t="shared" si="18"/>
        <v>#DIV/0!</v>
      </c>
      <c r="BJ51" s="477" t="e">
        <f t="shared" si="19"/>
        <v>#DIV/0!</v>
      </c>
      <c r="BK51" s="477" t="e">
        <f t="shared" si="19"/>
        <v>#DIV/0!</v>
      </c>
      <c r="BL51" s="477" t="e">
        <f t="shared" si="19"/>
        <v>#DIV/0!</v>
      </c>
      <c r="BM51" s="477">
        <v>0</v>
      </c>
      <c r="BN51" s="477">
        <v>0</v>
      </c>
      <c r="BO51" s="477">
        <v>0</v>
      </c>
      <c r="BP51" s="477">
        <v>0</v>
      </c>
      <c r="BQ51" s="476">
        <f t="shared" si="20"/>
        <v>0</v>
      </c>
      <c r="BR51" s="477">
        <v>0</v>
      </c>
      <c r="BS51" s="477">
        <v>0</v>
      </c>
      <c r="BT51" s="28">
        <f t="shared" si="21"/>
        <v>0</v>
      </c>
      <c r="BU51" s="477" t="e">
        <f t="shared" si="22"/>
        <v>#DIV/0!</v>
      </c>
      <c r="BV51" s="477" t="e">
        <f t="shared" si="22"/>
        <v>#DIV/0!</v>
      </c>
      <c r="BW51" s="477" t="e">
        <f t="shared" si="22"/>
        <v>#DIV/0!</v>
      </c>
      <c r="BX51" s="477" t="e">
        <f t="shared" si="22"/>
        <v>#DIV/0!</v>
      </c>
      <c r="BY51" s="477" t="e">
        <f t="shared" si="23"/>
        <v>#DIV/0!</v>
      </c>
      <c r="BZ51" s="477" t="e">
        <f t="shared" si="23"/>
        <v>#DIV/0!</v>
      </c>
      <c r="CA51" s="477" t="e">
        <f t="shared" si="23"/>
        <v>#DIV/0!</v>
      </c>
      <c r="CB51" s="479">
        <v>0</v>
      </c>
      <c r="CC51" s="479"/>
      <c r="CD51" s="477">
        <v>0</v>
      </c>
      <c r="CE51" s="477">
        <v>0</v>
      </c>
      <c r="CF51" s="476">
        <f t="shared" si="24"/>
        <v>0</v>
      </c>
      <c r="CG51" s="477"/>
      <c r="CH51" s="477"/>
      <c r="CI51" s="305"/>
      <c r="CJ51" s="305"/>
      <c r="CK51" s="305"/>
      <c r="CL51" s="305"/>
      <c r="CM51" s="305"/>
      <c r="CN51" s="305"/>
      <c r="CO51" s="305"/>
      <c r="CP51" s="305"/>
      <c r="CQ51" s="508"/>
      <c r="CR51" s="508"/>
      <c r="CS51" s="508"/>
      <c r="CT51" s="508"/>
      <c r="CU51" s="508"/>
      <c r="CV51" s="508"/>
    </row>
    <row r="52" spans="1:100" s="89" customFormat="1" x14ac:dyDescent="0.25">
      <c r="A52" s="86" t="s">
        <v>140</v>
      </c>
      <c r="B52" s="87"/>
      <c r="C52" s="87" t="s">
        <v>141</v>
      </c>
      <c r="D52" s="87" t="s">
        <v>142</v>
      </c>
      <c r="E52" s="29">
        <v>0</v>
      </c>
      <c r="F52" s="29">
        <v>0</v>
      </c>
      <c r="G52" s="29">
        <v>0</v>
      </c>
      <c r="H52" s="29">
        <v>0</v>
      </c>
      <c r="I52" s="29">
        <f t="shared" si="5"/>
        <v>0</v>
      </c>
      <c r="J52" s="29">
        <v>0</v>
      </c>
      <c r="K52" s="29">
        <v>0</v>
      </c>
      <c r="L52" s="29">
        <f t="shared" si="6"/>
        <v>0</v>
      </c>
      <c r="M52" s="28">
        <v>0</v>
      </c>
      <c r="N52" s="28">
        <v>0</v>
      </c>
      <c r="O52" s="28">
        <v>0</v>
      </c>
      <c r="P52" s="28">
        <v>0</v>
      </c>
      <c r="Q52" s="29">
        <f t="shared" si="7"/>
        <v>0</v>
      </c>
      <c r="R52" s="28">
        <v>0</v>
      </c>
      <c r="S52" s="28">
        <v>0</v>
      </c>
      <c r="T52" s="29">
        <f t="shared" si="8"/>
        <v>0</v>
      </c>
      <c r="U52" s="28">
        <v>0</v>
      </c>
      <c r="V52" s="28">
        <v>0</v>
      </c>
      <c r="W52" s="28">
        <v>0</v>
      </c>
      <c r="X52" s="28">
        <v>0</v>
      </c>
      <c r="Y52" s="29">
        <f t="shared" si="9"/>
        <v>0</v>
      </c>
      <c r="Z52" s="28">
        <v>0</v>
      </c>
      <c r="AA52" s="28">
        <v>0</v>
      </c>
      <c r="AB52" s="29">
        <f t="shared" si="10"/>
        <v>0</v>
      </c>
      <c r="AC52" s="29" t="e">
        <f t="shared" si="11"/>
        <v>#DIV/0!</v>
      </c>
      <c r="AD52" s="29" t="e">
        <f t="shared" si="11"/>
        <v>#DIV/0!</v>
      </c>
      <c r="AE52" s="29" t="e">
        <f t="shared" si="11"/>
        <v>#DIV/0!</v>
      </c>
      <c r="AF52" s="29" t="e">
        <f t="shared" si="11"/>
        <v>#DIV/0!</v>
      </c>
      <c r="AG52" s="29" t="e">
        <f t="shared" si="11"/>
        <v>#DIV/0!</v>
      </c>
      <c r="AH52" s="30">
        <v>0</v>
      </c>
      <c r="AI52" s="30">
        <v>0</v>
      </c>
      <c r="AJ52" s="30">
        <v>0</v>
      </c>
      <c r="AK52" s="30">
        <v>0</v>
      </c>
      <c r="AL52" s="29">
        <f t="shared" si="12"/>
        <v>0</v>
      </c>
      <c r="AM52" s="30">
        <v>0</v>
      </c>
      <c r="AN52" s="30">
        <v>0</v>
      </c>
      <c r="AO52" s="29">
        <f t="shared" si="13"/>
        <v>0</v>
      </c>
      <c r="AP52" s="28">
        <v>0</v>
      </c>
      <c r="AQ52" s="28">
        <v>0</v>
      </c>
      <c r="AR52" s="28">
        <v>0</v>
      </c>
      <c r="AS52" s="28">
        <v>0</v>
      </c>
      <c r="AT52" s="29">
        <f t="shared" si="14"/>
        <v>0</v>
      </c>
      <c r="AU52" s="28">
        <v>0</v>
      </c>
      <c r="AV52" s="28">
        <v>0</v>
      </c>
      <c r="AW52" s="29">
        <f t="shared" si="15"/>
        <v>0</v>
      </c>
      <c r="AX52" s="28">
        <v>0</v>
      </c>
      <c r="AY52" s="28">
        <v>0</v>
      </c>
      <c r="AZ52" s="28">
        <v>0</v>
      </c>
      <c r="BA52" s="28">
        <v>0</v>
      </c>
      <c r="BB52" s="30">
        <f t="shared" si="16"/>
        <v>0</v>
      </c>
      <c r="BC52" s="28">
        <v>0</v>
      </c>
      <c r="BD52" s="28">
        <v>0</v>
      </c>
      <c r="BE52" s="29">
        <f t="shared" si="17"/>
        <v>0</v>
      </c>
      <c r="BF52" s="28" t="e">
        <f t="shared" si="18"/>
        <v>#DIV/0!</v>
      </c>
      <c r="BG52" s="28" t="e">
        <f t="shared" si="18"/>
        <v>#DIV/0!</v>
      </c>
      <c r="BH52" s="28" t="e">
        <f t="shared" si="18"/>
        <v>#DIV/0!</v>
      </c>
      <c r="BI52" s="28" t="e">
        <f t="shared" si="18"/>
        <v>#DIV/0!</v>
      </c>
      <c r="BJ52" s="28" t="e">
        <f t="shared" si="19"/>
        <v>#DIV/0!</v>
      </c>
      <c r="BK52" s="28" t="e">
        <f t="shared" si="19"/>
        <v>#DIV/0!</v>
      </c>
      <c r="BL52" s="28" t="e">
        <f t="shared" si="19"/>
        <v>#DIV/0!</v>
      </c>
      <c r="BM52" s="28">
        <v>0</v>
      </c>
      <c r="BN52" s="28">
        <v>0</v>
      </c>
      <c r="BO52" s="28">
        <v>0</v>
      </c>
      <c r="BP52" s="28">
        <v>0</v>
      </c>
      <c r="BQ52" s="29">
        <f t="shared" si="20"/>
        <v>0</v>
      </c>
      <c r="BR52" s="28">
        <v>0</v>
      </c>
      <c r="BS52" s="28">
        <v>0</v>
      </c>
      <c r="BT52" s="28">
        <f t="shared" si="21"/>
        <v>0</v>
      </c>
      <c r="BU52" s="28" t="e">
        <f t="shared" si="22"/>
        <v>#DIV/0!</v>
      </c>
      <c r="BV52" s="28" t="e">
        <f t="shared" si="22"/>
        <v>#DIV/0!</v>
      </c>
      <c r="BW52" s="28" t="e">
        <f t="shared" si="22"/>
        <v>#DIV/0!</v>
      </c>
      <c r="BX52" s="28" t="e">
        <f t="shared" si="22"/>
        <v>#DIV/0!</v>
      </c>
      <c r="BY52" s="28" t="e">
        <f t="shared" si="23"/>
        <v>#DIV/0!</v>
      </c>
      <c r="BZ52" s="28" t="e">
        <f t="shared" si="23"/>
        <v>#DIV/0!</v>
      </c>
      <c r="CA52" s="28" t="e">
        <f t="shared" si="23"/>
        <v>#DIV/0!</v>
      </c>
      <c r="CB52" s="31">
        <v>0</v>
      </c>
      <c r="CC52" s="31"/>
      <c r="CD52" s="28">
        <v>0</v>
      </c>
      <c r="CE52" s="28">
        <v>0</v>
      </c>
      <c r="CF52" s="29">
        <f t="shared" si="24"/>
        <v>0</v>
      </c>
      <c r="CG52" s="28"/>
      <c r="CH52" s="28"/>
      <c r="CI52" s="76"/>
      <c r="CJ52" s="76"/>
      <c r="CK52" s="76"/>
      <c r="CL52" s="76"/>
      <c r="CM52" s="76"/>
      <c r="CN52" s="76"/>
      <c r="CO52" s="83"/>
      <c r="CP52" s="88"/>
      <c r="CQ52" s="84"/>
      <c r="CR52" s="84"/>
      <c r="CS52" s="84"/>
      <c r="CT52" s="84"/>
      <c r="CU52" s="84"/>
      <c r="CV52" s="84"/>
    </row>
    <row r="53" spans="1:100" s="26" customFormat="1" ht="14.4" x14ac:dyDescent="0.3">
      <c r="A53" s="22" t="s">
        <v>143</v>
      </c>
      <c r="B53" s="23"/>
      <c r="C53" s="24"/>
      <c r="D53" s="23"/>
      <c r="E53" s="29"/>
      <c r="F53" s="29"/>
      <c r="G53" s="29"/>
      <c r="H53" s="29"/>
      <c r="I53" s="29">
        <f t="shared" si="5"/>
        <v>0</v>
      </c>
      <c r="J53" s="29"/>
      <c r="K53" s="29"/>
      <c r="L53" s="29">
        <f t="shared" si="6"/>
        <v>0</v>
      </c>
      <c r="M53" s="28"/>
      <c r="N53" s="28"/>
      <c r="O53" s="28"/>
      <c r="P53" s="28"/>
      <c r="Q53" s="29">
        <f t="shared" si="7"/>
        <v>0</v>
      </c>
      <c r="R53" s="28"/>
      <c r="S53" s="28"/>
      <c r="T53" s="29">
        <f t="shared" si="8"/>
        <v>0</v>
      </c>
      <c r="U53" s="28"/>
      <c r="V53" s="28"/>
      <c r="W53" s="28"/>
      <c r="X53" s="28"/>
      <c r="Y53" s="29">
        <f t="shared" si="9"/>
        <v>0</v>
      </c>
      <c r="Z53" s="28"/>
      <c r="AA53" s="28"/>
      <c r="AB53" s="29">
        <f t="shared" si="10"/>
        <v>0</v>
      </c>
      <c r="AC53" s="29" t="e">
        <f t="shared" si="11"/>
        <v>#DIV/0!</v>
      </c>
      <c r="AD53" s="29" t="e">
        <f t="shared" si="11"/>
        <v>#DIV/0!</v>
      </c>
      <c r="AE53" s="29" t="e">
        <f t="shared" si="11"/>
        <v>#DIV/0!</v>
      </c>
      <c r="AF53" s="29" t="e">
        <f t="shared" si="11"/>
        <v>#DIV/0!</v>
      </c>
      <c r="AG53" s="29" t="e">
        <f t="shared" si="11"/>
        <v>#DIV/0!</v>
      </c>
      <c r="AH53" s="30"/>
      <c r="AI53" s="30"/>
      <c r="AJ53" s="30"/>
      <c r="AK53" s="30"/>
      <c r="AL53" s="29">
        <f t="shared" si="12"/>
        <v>0</v>
      </c>
      <c r="AM53" s="30"/>
      <c r="AN53" s="30"/>
      <c r="AO53" s="29">
        <f t="shared" si="13"/>
        <v>0</v>
      </c>
      <c r="AP53" s="28"/>
      <c r="AQ53" s="28"/>
      <c r="AR53" s="28">
        <v>0</v>
      </c>
      <c r="AS53" s="28">
        <v>0</v>
      </c>
      <c r="AT53" s="29">
        <f t="shared" si="14"/>
        <v>0</v>
      </c>
      <c r="AU53" s="28">
        <v>0</v>
      </c>
      <c r="AV53" s="28">
        <v>0</v>
      </c>
      <c r="AW53" s="29">
        <f t="shared" si="15"/>
        <v>0</v>
      </c>
      <c r="AX53" s="28">
        <v>0</v>
      </c>
      <c r="AY53" s="28">
        <v>0</v>
      </c>
      <c r="AZ53" s="28">
        <v>0</v>
      </c>
      <c r="BA53" s="28">
        <v>0</v>
      </c>
      <c r="BB53" s="30">
        <f t="shared" si="16"/>
        <v>0</v>
      </c>
      <c r="BC53" s="28">
        <v>0</v>
      </c>
      <c r="BD53" s="28">
        <v>0</v>
      </c>
      <c r="BE53" s="29">
        <f t="shared" si="17"/>
        <v>0</v>
      </c>
      <c r="BF53" s="28" t="e">
        <f t="shared" si="18"/>
        <v>#DIV/0!</v>
      </c>
      <c r="BG53" s="28" t="e">
        <f t="shared" si="18"/>
        <v>#DIV/0!</v>
      </c>
      <c r="BH53" s="28" t="e">
        <f t="shared" si="18"/>
        <v>#DIV/0!</v>
      </c>
      <c r="BI53" s="28" t="e">
        <f t="shared" si="18"/>
        <v>#DIV/0!</v>
      </c>
      <c r="BJ53" s="28" t="e">
        <f t="shared" si="19"/>
        <v>#DIV/0!</v>
      </c>
      <c r="BK53" s="28" t="e">
        <f t="shared" si="19"/>
        <v>#DIV/0!</v>
      </c>
      <c r="BL53" s="28" t="e">
        <f t="shared" si="19"/>
        <v>#DIV/0!</v>
      </c>
      <c r="BM53" s="28"/>
      <c r="BN53" s="28"/>
      <c r="BO53" s="28"/>
      <c r="BP53" s="28"/>
      <c r="BQ53" s="29">
        <f t="shared" si="20"/>
        <v>0</v>
      </c>
      <c r="BR53" s="28"/>
      <c r="BS53" s="28"/>
      <c r="BT53" s="28">
        <f t="shared" si="21"/>
        <v>0</v>
      </c>
      <c r="BU53" s="28" t="e">
        <f t="shared" si="22"/>
        <v>#DIV/0!</v>
      </c>
      <c r="BV53" s="28" t="e">
        <f t="shared" si="22"/>
        <v>#DIV/0!</v>
      </c>
      <c r="BW53" s="28" t="e">
        <f t="shared" si="22"/>
        <v>#DIV/0!</v>
      </c>
      <c r="BX53" s="28" t="e">
        <f t="shared" si="22"/>
        <v>#DIV/0!</v>
      </c>
      <c r="BY53" s="28" t="e">
        <f t="shared" si="23"/>
        <v>#DIV/0!</v>
      </c>
      <c r="BZ53" s="28" t="e">
        <f t="shared" si="23"/>
        <v>#DIV/0!</v>
      </c>
      <c r="CA53" s="28" t="e">
        <f t="shared" si="23"/>
        <v>#DIV/0!</v>
      </c>
      <c r="CB53" s="31">
        <v>0</v>
      </c>
      <c r="CC53" s="31">
        <v>0</v>
      </c>
      <c r="CD53" s="28">
        <v>0</v>
      </c>
      <c r="CE53" s="28">
        <v>0</v>
      </c>
      <c r="CF53" s="29">
        <f t="shared" si="24"/>
        <v>0</v>
      </c>
      <c r="CG53" s="76"/>
      <c r="CH53" s="76"/>
      <c r="CI53" s="76"/>
      <c r="CJ53" s="76"/>
      <c r="CK53" s="270"/>
      <c r="CL53" s="76"/>
      <c r="CM53" s="76"/>
      <c r="CN53" s="23"/>
      <c r="CO53" s="23"/>
      <c r="CP53" s="23"/>
      <c r="CQ53" s="25"/>
      <c r="CR53" s="25"/>
      <c r="CS53" s="25"/>
      <c r="CT53" s="25"/>
      <c r="CU53" s="25"/>
      <c r="CV53" s="25"/>
    </row>
    <row r="54" spans="1:100" s="99" customFormat="1" ht="14.4" x14ac:dyDescent="0.3">
      <c r="A54" s="75" t="s">
        <v>144</v>
      </c>
      <c r="B54" s="95"/>
      <c r="C54" s="76" t="s">
        <v>129</v>
      </c>
      <c r="D54" s="76" t="s">
        <v>130</v>
      </c>
      <c r="E54" s="29">
        <v>0</v>
      </c>
      <c r="F54" s="29">
        <v>0</v>
      </c>
      <c r="G54" s="29">
        <v>0</v>
      </c>
      <c r="H54" s="29">
        <v>0</v>
      </c>
      <c r="I54" s="29">
        <f t="shared" si="5"/>
        <v>0</v>
      </c>
      <c r="J54" s="29">
        <v>0</v>
      </c>
      <c r="K54" s="29">
        <v>0</v>
      </c>
      <c r="L54" s="29">
        <f t="shared" si="6"/>
        <v>0</v>
      </c>
      <c r="M54" s="28">
        <v>0</v>
      </c>
      <c r="N54" s="28">
        <v>0</v>
      </c>
      <c r="O54" s="28">
        <v>0</v>
      </c>
      <c r="P54" s="28">
        <v>0</v>
      </c>
      <c r="Q54" s="29">
        <f t="shared" si="7"/>
        <v>0</v>
      </c>
      <c r="R54" s="28">
        <v>0</v>
      </c>
      <c r="S54" s="28">
        <v>0</v>
      </c>
      <c r="T54" s="29">
        <f t="shared" si="8"/>
        <v>0</v>
      </c>
      <c r="U54" s="28">
        <v>0</v>
      </c>
      <c r="V54" s="28">
        <v>0</v>
      </c>
      <c r="W54" s="28">
        <v>0</v>
      </c>
      <c r="X54" s="28">
        <v>0</v>
      </c>
      <c r="Y54" s="29">
        <f t="shared" si="9"/>
        <v>0</v>
      </c>
      <c r="Z54" s="28">
        <v>0</v>
      </c>
      <c r="AA54" s="28">
        <v>0</v>
      </c>
      <c r="AB54" s="29">
        <f t="shared" si="10"/>
        <v>0</v>
      </c>
      <c r="AC54" s="29" t="e">
        <f t="shared" si="11"/>
        <v>#DIV/0!</v>
      </c>
      <c r="AD54" s="29" t="e">
        <f t="shared" si="11"/>
        <v>#DIV/0!</v>
      </c>
      <c r="AE54" s="29" t="e">
        <f t="shared" si="11"/>
        <v>#DIV/0!</v>
      </c>
      <c r="AF54" s="29" t="e">
        <f t="shared" si="11"/>
        <v>#DIV/0!</v>
      </c>
      <c r="AG54" s="29" t="e">
        <f t="shared" si="11"/>
        <v>#DIV/0!</v>
      </c>
      <c r="AH54" s="30">
        <v>0</v>
      </c>
      <c r="AI54" s="30">
        <v>0</v>
      </c>
      <c r="AJ54" s="30">
        <v>0</v>
      </c>
      <c r="AK54" s="30">
        <v>0</v>
      </c>
      <c r="AL54" s="29">
        <f t="shared" si="12"/>
        <v>0</v>
      </c>
      <c r="AM54" s="30">
        <v>0</v>
      </c>
      <c r="AN54" s="30">
        <v>0</v>
      </c>
      <c r="AO54" s="29">
        <f t="shared" si="13"/>
        <v>0</v>
      </c>
      <c r="AP54" s="28">
        <v>0</v>
      </c>
      <c r="AQ54" s="28">
        <v>0</v>
      </c>
      <c r="AR54" s="28">
        <v>0</v>
      </c>
      <c r="AS54" s="28">
        <v>0</v>
      </c>
      <c r="AT54" s="29">
        <f t="shared" si="14"/>
        <v>0</v>
      </c>
      <c r="AU54" s="28">
        <v>0</v>
      </c>
      <c r="AV54" s="28">
        <v>0</v>
      </c>
      <c r="AW54" s="29">
        <f t="shared" si="15"/>
        <v>0</v>
      </c>
      <c r="AX54" s="28">
        <v>0</v>
      </c>
      <c r="AY54" s="28">
        <v>0</v>
      </c>
      <c r="AZ54" s="28">
        <v>0</v>
      </c>
      <c r="BA54" s="28">
        <v>0</v>
      </c>
      <c r="BB54" s="30">
        <f t="shared" si="16"/>
        <v>0</v>
      </c>
      <c r="BC54" s="28">
        <v>0</v>
      </c>
      <c r="BD54" s="28">
        <v>0</v>
      </c>
      <c r="BE54" s="29">
        <f t="shared" si="17"/>
        <v>0</v>
      </c>
      <c r="BF54" s="28" t="e">
        <f t="shared" si="18"/>
        <v>#DIV/0!</v>
      </c>
      <c r="BG54" s="28" t="e">
        <f t="shared" si="18"/>
        <v>#DIV/0!</v>
      </c>
      <c r="BH54" s="28" t="e">
        <f t="shared" si="18"/>
        <v>#DIV/0!</v>
      </c>
      <c r="BI54" s="28" t="e">
        <f t="shared" si="18"/>
        <v>#DIV/0!</v>
      </c>
      <c r="BJ54" s="28" t="e">
        <f t="shared" si="19"/>
        <v>#DIV/0!</v>
      </c>
      <c r="BK54" s="28" t="e">
        <f t="shared" si="19"/>
        <v>#DIV/0!</v>
      </c>
      <c r="BL54" s="28" t="e">
        <f t="shared" si="19"/>
        <v>#DIV/0!</v>
      </c>
      <c r="BM54" s="28">
        <v>0</v>
      </c>
      <c r="BN54" s="28">
        <v>0</v>
      </c>
      <c r="BO54" s="28">
        <v>0</v>
      </c>
      <c r="BP54" s="28">
        <v>0</v>
      </c>
      <c r="BQ54" s="29">
        <f t="shared" si="20"/>
        <v>0</v>
      </c>
      <c r="BR54" s="28">
        <v>0</v>
      </c>
      <c r="BS54" s="28">
        <v>0</v>
      </c>
      <c r="BT54" s="28">
        <f t="shared" si="21"/>
        <v>0</v>
      </c>
      <c r="BU54" s="28" t="e">
        <f t="shared" si="22"/>
        <v>#DIV/0!</v>
      </c>
      <c r="BV54" s="28" t="e">
        <f t="shared" si="22"/>
        <v>#DIV/0!</v>
      </c>
      <c r="BW54" s="28" t="e">
        <f t="shared" si="22"/>
        <v>#DIV/0!</v>
      </c>
      <c r="BX54" s="28" t="e">
        <f t="shared" si="22"/>
        <v>#DIV/0!</v>
      </c>
      <c r="BY54" s="28" t="e">
        <f t="shared" si="23"/>
        <v>#DIV/0!</v>
      </c>
      <c r="BZ54" s="28" t="e">
        <f t="shared" si="23"/>
        <v>#DIV/0!</v>
      </c>
      <c r="CA54" s="28" t="e">
        <f t="shared" si="23"/>
        <v>#DIV/0!</v>
      </c>
      <c r="CB54" s="31">
        <v>0</v>
      </c>
      <c r="CC54" s="31"/>
      <c r="CD54" s="28">
        <v>0</v>
      </c>
      <c r="CE54" s="28">
        <v>0</v>
      </c>
      <c r="CF54" s="29">
        <f t="shared" si="24"/>
        <v>0</v>
      </c>
      <c r="CG54" s="76"/>
      <c r="CH54" s="76"/>
      <c r="CI54" s="76"/>
      <c r="CJ54" s="76"/>
      <c r="CK54" s="76"/>
      <c r="CL54" s="76"/>
      <c r="CM54" s="76"/>
      <c r="CN54" s="97"/>
      <c r="CO54" s="97"/>
      <c r="CP54" s="96"/>
      <c r="CQ54" s="98"/>
      <c r="CR54" s="98"/>
      <c r="CS54" s="98"/>
      <c r="CT54" s="98"/>
      <c r="CU54" s="98"/>
      <c r="CV54" s="98"/>
    </row>
    <row r="55" spans="1:100" s="99" customFormat="1" ht="27.6" x14ac:dyDescent="0.3">
      <c r="A55" s="75" t="s">
        <v>145</v>
      </c>
      <c r="B55" s="95"/>
      <c r="C55" s="87" t="s">
        <v>132</v>
      </c>
      <c r="D55" s="87" t="s">
        <v>133</v>
      </c>
      <c r="E55" s="29">
        <v>0</v>
      </c>
      <c r="F55" s="29">
        <v>0</v>
      </c>
      <c r="G55" s="29">
        <v>0</v>
      </c>
      <c r="H55" s="29">
        <v>0</v>
      </c>
      <c r="I55" s="29">
        <f t="shared" si="5"/>
        <v>0</v>
      </c>
      <c r="J55" s="29">
        <v>0</v>
      </c>
      <c r="K55" s="29">
        <v>0</v>
      </c>
      <c r="L55" s="29">
        <f t="shared" si="6"/>
        <v>0</v>
      </c>
      <c r="M55" s="28">
        <v>0</v>
      </c>
      <c r="N55" s="28">
        <v>0</v>
      </c>
      <c r="O55" s="28">
        <v>0</v>
      </c>
      <c r="P55" s="28">
        <v>0</v>
      </c>
      <c r="Q55" s="29">
        <f t="shared" si="7"/>
        <v>0</v>
      </c>
      <c r="R55" s="28">
        <v>0</v>
      </c>
      <c r="S55" s="28">
        <v>0</v>
      </c>
      <c r="T55" s="29">
        <f t="shared" si="8"/>
        <v>0</v>
      </c>
      <c r="U55" s="28">
        <v>0</v>
      </c>
      <c r="V55" s="28">
        <v>0</v>
      </c>
      <c r="W55" s="28">
        <v>0</v>
      </c>
      <c r="X55" s="28">
        <v>0</v>
      </c>
      <c r="Y55" s="29">
        <f t="shared" si="9"/>
        <v>0</v>
      </c>
      <c r="Z55" s="28">
        <v>0</v>
      </c>
      <c r="AA55" s="28">
        <v>0</v>
      </c>
      <c r="AB55" s="29">
        <f t="shared" si="10"/>
        <v>0</v>
      </c>
      <c r="AC55" s="29" t="e">
        <f t="shared" si="11"/>
        <v>#DIV/0!</v>
      </c>
      <c r="AD55" s="29" t="e">
        <f t="shared" si="11"/>
        <v>#DIV/0!</v>
      </c>
      <c r="AE55" s="29" t="e">
        <f t="shared" si="11"/>
        <v>#DIV/0!</v>
      </c>
      <c r="AF55" s="29" t="e">
        <f t="shared" si="11"/>
        <v>#DIV/0!</v>
      </c>
      <c r="AG55" s="29" t="e">
        <f t="shared" si="11"/>
        <v>#DIV/0!</v>
      </c>
      <c r="AH55" s="30">
        <v>0</v>
      </c>
      <c r="AI55" s="30">
        <v>0</v>
      </c>
      <c r="AJ55" s="30">
        <v>0</v>
      </c>
      <c r="AK55" s="30">
        <v>0</v>
      </c>
      <c r="AL55" s="29">
        <f t="shared" si="12"/>
        <v>0</v>
      </c>
      <c r="AM55" s="30">
        <v>0</v>
      </c>
      <c r="AN55" s="30">
        <v>0</v>
      </c>
      <c r="AO55" s="29">
        <f t="shared" si="13"/>
        <v>0</v>
      </c>
      <c r="AP55" s="28">
        <v>0</v>
      </c>
      <c r="AQ55" s="31">
        <v>0</v>
      </c>
      <c r="AR55" s="28">
        <v>0</v>
      </c>
      <c r="AS55" s="28">
        <v>0</v>
      </c>
      <c r="AT55" s="29">
        <f t="shared" si="14"/>
        <v>0</v>
      </c>
      <c r="AU55" s="28">
        <v>0</v>
      </c>
      <c r="AV55" s="28">
        <v>0</v>
      </c>
      <c r="AW55" s="29">
        <f t="shared" si="15"/>
        <v>0</v>
      </c>
      <c r="AX55" s="28">
        <v>0</v>
      </c>
      <c r="AY55" s="28">
        <v>0</v>
      </c>
      <c r="AZ55" s="28">
        <v>0</v>
      </c>
      <c r="BA55" s="28">
        <v>0</v>
      </c>
      <c r="BB55" s="30">
        <f t="shared" si="16"/>
        <v>0</v>
      </c>
      <c r="BC55" s="28">
        <v>0</v>
      </c>
      <c r="BD55" s="28">
        <v>0</v>
      </c>
      <c r="BE55" s="29">
        <f t="shared" si="17"/>
        <v>0</v>
      </c>
      <c r="BF55" s="28" t="e">
        <f t="shared" si="18"/>
        <v>#DIV/0!</v>
      </c>
      <c r="BG55" s="28" t="e">
        <f t="shared" si="18"/>
        <v>#DIV/0!</v>
      </c>
      <c r="BH55" s="28" t="e">
        <f t="shared" si="18"/>
        <v>#DIV/0!</v>
      </c>
      <c r="BI55" s="28" t="e">
        <f t="shared" si="18"/>
        <v>#DIV/0!</v>
      </c>
      <c r="BJ55" s="28" t="e">
        <f t="shared" si="19"/>
        <v>#DIV/0!</v>
      </c>
      <c r="BK55" s="28" t="e">
        <f t="shared" si="19"/>
        <v>#DIV/0!</v>
      </c>
      <c r="BL55" s="28" t="e">
        <f t="shared" si="19"/>
        <v>#DIV/0!</v>
      </c>
      <c r="BM55" s="28">
        <v>0</v>
      </c>
      <c r="BN55" s="28">
        <v>0</v>
      </c>
      <c r="BO55" s="28">
        <v>0</v>
      </c>
      <c r="BP55" s="28">
        <v>0</v>
      </c>
      <c r="BQ55" s="29">
        <f t="shared" si="20"/>
        <v>0</v>
      </c>
      <c r="BR55" s="28">
        <v>0</v>
      </c>
      <c r="BS55" s="28">
        <v>0</v>
      </c>
      <c r="BT55" s="28">
        <f t="shared" si="21"/>
        <v>0</v>
      </c>
      <c r="BU55" s="28" t="e">
        <f t="shared" si="22"/>
        <v>#DIV/0!</v>
      </c>
      <c r="BV55" s="28" t="e">
        <f t="shared" si="22"/>
        <v>#DIV/0!</v>
      </c>
      <c r="BW55" s="28" t="e">
        <f t="shared" si="22"/>
        <v>#DIV/0!</v>
      </c>
      <c r="BX55" s="28" t="e">
        <f t="shared" si="22"/>
        <v>#DIV/0!</v>
      </c>
      <c r="BY55" s="28" t="e">
        <f t="shared" si="23"/>
        <v>#DIV/0!</v>
      </c>
      <c r="BZ55" s="28" t="e">
        <f t="shared" si="23"/>
        <v>#DIV/0!</v>
      </c>
      <c r="CA55" s="28" t="e">
        <f t="shared" si="23"/>
        <v>#DIV/0!</v>
      </c>
      <c r="CB55" s="31">
        <v>0</v>
      </c>
      <c r="CC55" s="31"/>
      <c r="CD55" s="28">
        <v>0</v>
      </c>
      <c r="CE55" s="28">
        <v>0</v>
      </c>
      <c r="CF55" s="29">
        <f t="shared" si="24"/>
        <v>0</v>
      </c>
      <c r="CN55" s="97"/>
      <c r="CO55" s="97"/>
      <c r="CP55" s="96"/>
      <c r="CQ55" s="98"/>
      <c r="CR55" s="98"/>
      <c r="CS55" s="98"/>
      <c r="CT55" s="98"/>
      <c r="CU55" s="98"/>
      <c r="CV55" s="98"/>
    </row>
    <row r="56" spans="1:100" s="483" customFormat="1" ht="30.6" x14ac:dyDescent="0.3">
      <c r="A56" s="474" t="s">
        <v>146</v>
      </c>
      <c r="B56" s="474" t="s">
        <v>147</v>
      </c>
      <c r="C56" s="475" t="s">
        <v>148</v>
      </c>
      <c r="D56" s="474" t="s">
        <v>149</v>
      </c>
      <c r="E56" s="476">
        <v>13</v>
      </c>
      <c r="F56" s="476">
        <v>9</v>
      </c>
      <c r="G56" s="476">
        <v>4</v>
      </c>
      <c r="H56" s="476">
        <v>3</v>
      </c>
      <c r="I56" s="476">
        <f t="shared" si="5"/>
        <v>29</v>
      </c>
      <c r="J56" s="476">
        <v>2</v>
      </c>
      <c r="K56" s="476">
        <v>27</v>
      </c>
      <c r="L56" s="476">
        <f t="shared" si="6"/>
        <v>29</v>
      </c>
      <c r="M56" s="477">
        <v>10</v>
      </c>
      <c r="N56" s="477">
        <v>19</v>
      </c>
      <c r="O56" s="477">
        <v>24</v>
      </c>
      <c r="P56" s="477">
        <v>25</v>
      </c>
      <c r="Q56" s="476">
        <f t="shared" si="7"/>
        <v>78</v>
      </c>
      <c r="R56" s="477">
        <v>2</v>
      </c>
      <c r="S56" s="477">
        <f>47+29</f>
        <v>76</v>
      </c>
      <c r="T56" s="476">
        <f t="shared" si="8"/>
        <v>78</v>
      </c>
      <c r="U56" s="477">
        <v>29</v>
      </c>
      <c r="V56" s="477">
        <v>0</v>
      </c>
      <c r="W56" s="477">
        <v>0</v>
      </c>
      <c r="X56" s="477">
        <v>0</v>
      </c>
      <c r="Y56" s="476">
        <f t="shared" si="9"/>
        <v>29</v>
      </c>
      <c r="Z56" s="477">
        <v>0</v>
      </c>
      <c r="AA56" s="477">
        <v>29</v>
      </c>
      <c r="AB56" s="476">
        <f t="shared" si="10"/>
        <v>29</v>
      </c>
      <c r="AC56" s="476">
        <f t="shared" si="11"/>
        <v>290</v>
      </c>
      <c r="AD56" s="476">
        <f t="shared" si="11"/>
        <v>0</v>
      </c>
      <c r="AE56" s="476">
        <f t="shared" si="11"/>
        <v>0</v>
      </c>
      <c r="AF56" s="476">
        <f t="shared" si="11"/>
        <v>0</v>
      </c>
      <c r="AG56" s="476">
        <f t="shared" si="11"/>
        <v>37.179487179487182</v>
      </c>
      <c r="AH56" s="478">
        <v>51</v>
      </c>
      <c r="AI56" s="478">
        <v>39.472999999999999</v>
      </c>
      <c r="AJ56" s="478">
        <v>29.963999999999999</v>
      </c>
      <c r="AK56" s="478">
        <v>0</v>
      </c>
      <c r="AL56" s="478">
        <f t="shared" si="12"/>
        <v>120.437</v>
      </c>
      <c r="AM56" s="478">
        <v>17.103999999999999</v>
      </c>
      <c r="AN56" s="478">
        <v>103.333</v>
      </c>
      <c r="AO56" s="478">
        <f t="shared" si="13"/>
        <v>120.437</v>
      </c>
      <c r="AP56" s="477">
        <v>267.43599999999998</v>
      </c>
      <c r="AQ56" s="477">
        <v>0</v>
      </c>
      <c r="AR56" s="477">
        <v>61.072000000000003</v>
      </c>
      <c r="AS56" s="477">
        <v>0</v>
      </c>
      <c r="AT56" s="478">
        <f>AP56+AQ56+AR56+AS56</f>
        <v>328.50799999999998</v>
      </c>
      <c r="AU56" s="477">
        <v>0</v>
      </c>
      <c r="AV56" s="477">
        <v>328.50799999999998</v>
      </c>
      <c r="AW56" s="476">
        <f t="shared" si="15"/>
        <v>328.50799999999998</v>
      </c>
      <c r="AX56" s="477">
        <v>267.43599999999998</v>
      </c>
      <c r="AY56" s="477">
        <v>0</v>
      </c>
      <c r="AZ56" s="477">
        <v>0</v>
      </c>
      <c r="BA56" s="477">
        <v>0</v>
      </c>
      <c r="BB56" s="478">
        <f>AX56+AY56+AZ56+BA56</f>
        <v>267.43599999999998</v>
      </c>
      <c r="BC56" s="477">
        <v>0</v>
      </c>
      <c r="BD56" s="477">
        <v>267.43599999999998</v>
      </c>
      <c r="BE56" s="476">
        <f t="shared" si="17"/>
        <v>267.43599999999998</v>
      </c>
      <c r="BF56" s="477">
        <f t="shared" si="18"/>
        <v>100</v>
      </c>
      <c r="BG56" s="477" t="e">
        <f t="shared" si="18"/>
        <v>#DIV/0!</v>
      </c>
      <c r="BH56" s="477">
        <f t="shared" si="18"/>
        <v>0</v>
      </c>
      <c r="BI56" s="477" t="e">
        <f t="shared" si="18"/>
        <v>#DIV/0!</v>
      </c>
      <c r="BJ56" s="477" t="e">
        <f t="shared" si="19"/>
        <v>#DIV/0!</v>
      </c>
      <c r="BK56" s="477">
        <f t="shared" si="19"/>
        <v>81.409280748109637</v>
      </c>
      <c r="BL56" s="477">
        <f t="shared" si="19"/>
        <v>81.409280748109637</v>
      </c>
      <c r="BM56" s="477">
        <v>0</v>
      </c>
      <c r="BN56" s="477">
        <v>118.908</v>
      </c>
      <c r="BO56" s="477">
        <v>0</v>
      </c>
      <c r="BP56" s="477">
        <v>0</v>
      </c>
      <c r="BQ56" s="478">
        <f t="shared" si="20"/>
        <v>118.908</v>
      </c>
      <c r="BR56" s="477">
        <v>0</v>
      </c>
      <c r="BS56" s="477">
        <v>118.908</v>
      </c>
      <c r="BT56" s="28">
        <f t="shared" si="21"/>
        <v>118.908</v>
      </c>
      <c r="BU56" s="477">
        <f t="shared" si="22"/>
        <v>0</v>
      </c>
      <c r="BV56" s="477" t="e">
        <f t="shared" si="22"/>
        <v>#DIV/0!</v>
      </c>
      <c r="BW56" s="477">
        <f t="shared" si="22"/>
        <v>0</v>
      </c>
      <c r="BX56" s="477" t="e">
        <f t="shared" si="22"/>
        <v>#DIV/0!</v>
      </c>
      <c r="BY56" s="477" t="e">
        <f t="shared" si="23"/>
        <v>#DIV/0!</v>
      </c>
      <c r="BZ56" s="477">
        <f t="shared" si="23"/>
        <v>36.196378779207819</v>
      </c>
      <c r="CA56" s="477">
        <f t="shared" si="23"/>
        <v>36.196378779207819</v>
      </c>
      <c r="CB56" s="479">
        <v>3380</v>
      </c>
      <c r="CC56" s="479"/>
      <c r="CD56" s="477">
        <v>0</v>
      </c>
      <c r="CE56" s="477">
        <v>0</v>
      </c>
      <c r="CF56" s="476">
        <f t="shared" si="24"/>
        <v>0</v>
      </c>
      <c r="CG56" s="477" t="s">
        <v>608</v>
      </c>
      <c r="CH56" s="477" t="s">
        <v>603</v>
      </c>
      <c r="CI56" s="481" t="s">
        <v>452</v>
      </c>
      <c r="CJ56" s="481" t="s">
        <v>609</v>
      </c>
      <c r="CK56" s="481" t="s">
        <v>610</v>
      </c>
      <c r="CL56" s="481" t="s">
        <v>607</v>
      </c>
      <c r="CM56" s="481"/>
      <c r="CN56" s="481"/>
      <c r="CO56" s="481"/>
      <c r="CP56" s="481" t="s">
        <v>611</v>
      </c>
      <c r="CQ56" s="482"/>
      <c r="CR56" s="482"/>
      <c r="CS56" s="482"/>
      <c r="CT56" s="482"/>
      <c r="CU56" s="482"/>
      <c r="CV56" s="482"/>
    </row>
    <row r="57" spans="1:100" s="600" customFormat="1" ht="28.2" customHeight="1" x14ac:dyDescent="0.25">
      <c r="A57" s="474" t="s">
        <v>150</v>
      </c>
      <c r="B57" s="475" t="s">
        <v>151</v>
      </c>
      <c r="C57" s="475" t="s">
        <v>148</v>
      </c>
      <c r="D57" s="475" t="s">
        <v>152</v>
      </c>
      <c r="E57" s="476">
        <v>0</v>
      </c>
      <c r="F57" s="476">
        <v>0</v>
      </c>
      <c r="G57" s="476">
        <v>0</v>
      </c>
      <c r="H57" s="476">
        <v>0</v>
      </c>
      <c r="I57" s="476">
        <f t="shared" si="5"/>
        <v>0</v>
      </c>
      <c r="J57" s="476">
        <v>0</v>
      </c>
      <c r="K57" s="476">
        <v>0</v>
      </c>
      <c r="L57" s="476">
        <f t="shared" si="6"/>
        <v>0</v>
      </c>
      <c r="M57" s="477">
        <v>0</v>
      </c>
      <c r="N57" s="477">
        <v>0</v>
      </c>
      <c r="O57" s="477">
        <v>0</v>
      </c>
      <c r="P57" s="477">
        <v>0</v>
      </c>
      <c r="Q57" s="476">
        <f t="shared" si="7"/>
        <v>0</v>
      </c>
      <c r="R57" s="477">
        <v>0</v>
      </c>
      <c r="S57" s="477">
        <v>0</v>
      </c>
      <c r="T57" s="476">
        <f t="shared" si="8"/>
        <v>0</v>
      </c>
      <c r="U57" s="477">
        <v>0</v>
      </c>
      <c r="V57" s="477">
        <v>0</v>
      </c>
      <c r="W57" s="477">
        <v>0</v>
      </c>
      <c r="X57" s="477">
        <v>0</v>
      </c>
      <c r="Y57" s="476">
        <f t="shared" si="9"/>
        <v>0</v>
      </c>
      <c r="Z57" s="477">
        <v>0</v>
      </c>
      <c r="AA57" s="477">
        <v>0</v>
      </c>
      <c r="AB57" s="476">
        <f t="shared" si="10"/>
        <v>0</v>
      </c>
      <c r="AC57" s="476" t="e">
        <f t="shared" si="11"/>
        <v>#DIV/0!</v>
      </c>
      <c r="AD57" s="476" t="e">
        <f t="shared" si="11"/>
        <v>#DIV/0!</v>
      </c>
      <c r="AE57" s="476" t="e">
        <f t="shared" si="11"/>
        <v>#DIV/0!</v>
      </c>
      <c r="AF57" s="476" t="e">
        <f t="shared" si="11"/>
        <v>#DIV/0!</v>
      </c>
      <c r="AG57" s="476" t="e">
        <f t="shared" si="11"/>
        <v>#DIV/0!</v>
      </c>
      <c r="AH57" s="478">
        <v>0</v>
      </c>
      <c r="AI57" s="478">
        <v>0</v>
      </c>
      <c r="AJ57" s="478">
        <v>0</v>
      </c>
      <c r="AK57" s="478">
        <v>0</v>
      </c>
      <c r="AL57" s="476">
        <f t="shared" si="12"/>
        <v>0</v>
      </c>
      <c r="AM57" s="478">
        <v>0</v>
      </c>
      <c r="AN57" s="478">
        <v>0</v>
      </c>
      <c r="AO57" s="476">
        <f t="shared" si="13"/>
        <v>0</v>
      </c>
      <c r="AP57" s="477">
        <v>0</v>
      </c>
      <c r="AQ57" s="477">
        <v>0</v>
      </c>
      <c r="AR57" s="477">
        <v>0</v>
      </c>
      <c r="AS57" s="477">
        <v>0</v>
      </c>
      <c r="AT57" s="476">
        <f t="shared" si="14"/>
        <v>0</v>
      </c>
      <c r="AU57" s="477">
        <v>0</v>
      </c>
      <c r="AV57" s="477">
        <v>0</v>
      </c>
      <c r="AW57" s="476">
        <f>AU57+AV57</f>
        <v>0</v>
      </c>
      <c r="AX57" s="477">
        <v>0</v>
      </c>
      <c r="AY57" s="477">
        <v>0</v>
      </c>
      <c r="AZ57" s="477">
        <v>0</v>
      </c>
      <c r="BA57" s="477">
        <v>0</v>
      </c>
      <c r="BB57" s="476">
        <f t="shared" si="16"/>
        <v>0</v>
      </c>
      <c r="BC57" s="477">
        <v>0</v>
      </c>
      <c r="BD57" s="477">
        <v>0</v>
      </c>
      <c r="BE57" s="476">
        <f t="shared" si="17"/>
        <v>0</v>
      </c>
      <c r="BF57" s="477" t="e">
        <f t="shared" si="18"/>
        <v>#DIV/0!</v>
      </c>
      <c r="BG57" s="477" t="e">
        <f t="shared" si="18"/>
        <v>#DIV/0!</v>
      </c>
      <c r="BH57" s="477" t="e">
        <f t="shared" si="18"/>
        <v>#DIV/0!</v>
      </c>
      <c r="BI57" s="477" t="e">
        <f t="shared" si="18"/>
        <v>#DIV/0!</v>
      </c>
      <c r="BJ57" s="477" t="e">
        <f t="shared" si="19"/>
        <v>#DIV/0!</v>
      </c>
      <c r="BK57" s="477" t="e">
        <f t="shared" si="19"/>
        <v>#DIV/0!</v>
      </c>
      <c r="BL57" s="477" t="e">
        <f t="shared" si="19"/>
        <v>#DIV/0!</v>
      </c>
      <c r="BM57" s="477">
        <v>0</v>
      </c>
      <c r="BN57" s="477">
        <v>0</v>
      </c>
      <c r="BO57" s="477">
        <v>0</v>
      </c>
      <c r="BP57" s="477">
        <v>0</v>
      </c>
      <c r="BQ57" s="478">
        <f t="shared" si="20"/>
        <v>0</v>
      </c>
      <c r="BR57" s="477">
        <v>0</v>
      </c>
      <c r="BS57" s="477">
        <v>0</v>
      </c>
      <c r="BT57" s="28">
        <f t="shared" si="21"/>
        <v>0</v>
      </c>
      <c r="BU57" s="477" t="e">
        <f t="shared" si="22"/>
        <v>#DIV/0!</v>
      </c>
      <c r="BV57" s="477" t="e">
        <f t="shared" si="22"/>
        <v>#DIV/0!</v>
      </c>
      <c r="BW57" s="477" t="e">
        <f t="shared" si="22"/>
        <v>#DIV/0!</v>
      </c>
      <c r="BX57" s="477" t="e">
        <f t="shared" si="22"/>
        <v>#DIV/0!</v>
      </c>
      <c r="BY57" s="477" t="e">
        <f t="shared" si="23"/>
        <v>#DIV/0!</v>
      </c>
      <c r="BZ57" s="477" t="e">
        <f t="shared" si="23"/>
        <v>#DIV/0!</v>
      </c>
      <c r="CA57" s="477" t="e">
        <f t="shared" si="23"/>
        <v>#DIV/0!</v>
      </c>
      <c r="CB57" s="479">
        <v>0</v>
      </c>
      <c r="CC57" s="479"/>
      <c r="CD57" s="477">
        <v>0</v>
      </c>
      <c r="CE57" s="477">
        <v>0</v>
      </c>
      <c r="CF57" s="476">
        <f t="shared" si="24"/>
        <v>0</v>
      </c>
      <c r="CG57" s="477"/>
      <c r="CH57" s="477"/>
      <c r="CI57" s="598"/>
      <c r="CJ57" s="598"/>
      <c r="CK57" s="598"/>
      <c r="CL57" s="598"/>
      <c r="CM57" s="598"/>
      <c r="CN57" s="598"/>
      <c r="CO57" s="598"/>
      <c r="CP57" s="305"/>
      <c r="CQ57" s="599"/>
      <c r="CR57" s="599"/>
      <c r="CS57" s="599"/>
      <c r="CT57" s="599"/>
      <c r="CU57" s="599"/>
      <c r="CV57" s="599"/>
    </row>
    <row r="58" spans="1:100" s="102" customFormat="1" ht="27.6" x14ac:dyDescent="0.25">
      <c r="A58" s="100" t="s">
        <v>153</v>
      </c>
      <c r="B58" s="90" t="s">
        <v>154</v>
      </c>
      <c r="C58" s="90" t="s">
        <v>148</v>
      </c>
      <c r="D58" s="90" t="s">
        <v>149</v>
      </c>
      <c r="E58" s="29">
        <v>5</v>
      </c>
      <c r="F58" s="29">
        <v>4</v>
      </c>
      <c r="G58" s="29">
        <v>0</v>
      </c>
      <c r="H58" s="29">
        <v>1</v>
      </c>
      <c r="I58" s="29">
        <f t="shared" si="5"/>
        <v>10</v>
      </c>
      <c r="J58" s="29">
        <v>0</v>
      </c>
      <c r="K58" s="29">
        <v>10</v>
      </c>
      <c r="L58" s="29">
        <f t="shared" si="6"/>
        <v>10</v>
      </c>
      <c r="M58" s="28">
        <v>0</v>
      </c>
      <c r="N58" s="28">
        <v>0</v>
      </c>
      <c r="O58" s="28">
        <v>4</v>
      </c>
      <c r="P58" s="28">
        <v>0</v>
      </c>
      <c r="Q58" s="29">
        <f t="shared" si="7"/>
        <v>4</v>
      </c>
      <c r="R58" s="28">
        <v>0</v>
      </c>
      <c r="S58" s="28">
        <v>4</v>
      </c>
      <c r="T58" s="29">
        <f t="shared" si="8"/>
        <v>4</v>
      </c>
      <c r="U58" s="28">
        <v>0</v>
      </c>
      <c r="V58" s="28">
        <v>0</v>
      </c>
      <c r="W58" s="28">
        <v>0</v>
      </c>
      <c r="X58" s="28">
        <v>0</v>
      </c>
      <c r="Y58" s="29">
        <f t="shared" si="9"/>
        <v>0</v>
      </c>
      <c r="Z58" s="28">
        <v>0</v>
      </c>
      <c r="AA58" s="28">
        <v>0</v>
      </c>
      <c r="AB58" s="29">
        <f t="shared" si="10"/>
        <v>0</v>
      </c>
      <c r="AC58" s="29" t="e">
        <f t="shared" si="11"/>
        <v>#DIV/0!</v>
      </c>
      <c r="AD58" s="29" t="e">
        <f t="shared" si="11"/>
        <v>#DIV/0!</v>
      </c>
      <c r="AE58" s="29">
        <f t="shared" si="11"/>
        <v>0</v>
      </c>
      <c r="AF58" s="29" t="e">
        <f t="shared" si="11"/>
        <v>#DIV/0!</v>
      </c>
      <c r="AG58" s="29">
        <f t="shared" si="11"/>
        <v>0</v>
      </c>
      <c r="AH58" s="30">
        <v>9.25</v>
      </c>
      <c r="AI58" s="30">
        <v>26.48</v>
      </c>
      <c r="AJ58" s="30">
        <v>0</v>
      </c>
      <c r="AK58" s="30">
        <v>3.5</v>
      </c>
      <c r="AL58" s="30">
        <f t="shared" si="12"/>
        <v>39.230000000000004</v>
      </c>
      <c r="AM58" s="30">
        <v>0</v>
      </c>
      <c r="AN58" s="30">
        <v>39.230000000000004</v>
      </c>
      <c r="AO58" s="29">
        <f t="shared" si="13"/>
        <v>39.230000000000004</v>
      </c>
      <c r="AP58" s="28">
        <v>0</v>
      </c>
      <c r="AQ58" s="28">
        <v>0</v>
      </c>
      <c r="AR58" s="642">
        <v>26.48</v>
      </c>
      <c r="AS58" s="28">
        <v>0</v>
      </c>
      <c r="AT58" s="642">
        <f>SUM(AP58:AS58)</f>
        <v>26.48</v>
      </c>
      <c r="AU58" s="28">
        <v>0</v>
      </c>
      <c r="AV58" s="642">
        <v>26.48</v>
      </c>
      <c r="AW58" s="642">
        <f t="shared" si="15"/>
        <v>26.48</v>
      </c>
      <c r="AX58" s="28">
        <v>0</v>
      </c>
      <c r="AY58" s="28">
        <v>0</v>
      </c>
      <c r="AZ58" s="28">
        <v>0</v>
      </c>
      <c r="BA58" s="28">
        <v>0</v>
      </c>
      <c r="BB58" s="29">
        <f t="shared" si="16"/>
        <v>0</v>
      </c>
      <c r="BC58" s="28">
        <v>0</v>
      </c>
      <c r="BD58" s="28">
        <v>0</v>
      </c>
      <c r="BE58" s="29">
        <f t="shared" si="17"/>
        <v>0</v>
      </c>
      <c r="BF58" s="28" t="e">
        <f t="shared" si="18"/>
        <v>#DIV/0!</v>
      </c>
      <c r="BG58" s="28" t="e">
        <f t="shared" si="18"/>
        <v>#DIV/0!</v>
      </c>
      <c r="BH58" s="28">
        <f t="shared" si="18"/>
        <v>0</v>
      </c>
      <c r="BI58" s="28" t="e">
        <f t="shared" si="18"/>
        <v>#DIV/0!</v>
      </c>
      <c r="BJ58" s="28" t="e">
        <f t="shared" si="19"/>
        <v>#DIV/0!</v>
      </c>
      <c r="BK58" s="28">
        <f t="shared" si="19"/>
        <v>0</v>
      </c>
      <c r="BL58" s="28">
        <f t="shared" si="19"/>
        <v>0</v>
      </c>
      <c r="BM58" s="28">
        <v>0</v>
      </c>
      <c r="BN58" s="28">
        <v>0</v>
      </c>
      <c r="BO58" s="28">
        <v>0</v>
      </c>
      <c r="BP58" s="28">
        <v>0</v>
      </c>
      <c r="BQ58" s="30">
        <f t="shared" si="20"/>
        <v>0</v>
      </c>
      <c r="BR58" s="28">
        <v>0</v>
      </c>
      <c r="BS58" s="28">
        <v>0</v>
      </c>
      <c r="BT58" s="28">
        <f t="shared" si="21"/>
        <v>0</v>
      </c>
      <c r="BU58" s="28" t="e">
        <f t="shared" si="22"/>
        <v>#DIV/0!</v>
      </c>
      <c r="BV58" s="28" t="e">
        <f t="shared" si="22"/>
        <v>#DIV/0!</v>
      </c>
      <c r="BW58" s="28">
        <f t="shared" si="22"/>
        <v>0</v>
      </c>
      <c r="BX58" s="28" t="e">
        <f t="shared" si="22"/>
        <v>#DIV/0!</v>
      </c>
      <c r="BY58" s="28" t="e">
        <f t="shared" si="23"/>
        <v>#DIV/0!</v>
      </c>
      <c r="BZ58" s="28">
        <f t="shared" si="23"/>
        <v>0</v>
      </c>
      <c r="CA58" s="28">
        <f t="shared" si="23"/>
        <v>0</v>
      </c>
      <c r="CB58" s="31">
        <v>325</v>
      </c>
      <c r="CC58" s="31"/>
      <c r="CD58" s="28">
        <v>0</v>
      </c>
      <c r="CE58" s="28">
        <v>0</v>
      </c>
      <c r="CF58" s="29">
        <f t="shared" si="24"/>
        <v>0</v>
      </c>
      <c r="CG58" s="76" t="s">
        <v>612</v>
      </c>
      <c r="CH58" s="76" t="s">
        <v>613</v>
      </c>
      <c r="CI58" s="76" t="s">
        <v>467</v>
      </c>
      <c r="CJ58" s="76" t="s">
        <v>609</v>
      </c>
      <c r="CK58" s="270" t="s">
        <v>614</v>
      </c>
      <c r="CL58" s="76" t="s">
        <v>615</v>
      </c>
      <c r="CM58" s="76" t="s">
        <v>616</v>
      </c>
      <c r="CN58" s="92"/>
      <c r="CO58" s="92"/>
      <c r="CP58" s="76" t="s">
        <v>617</v>
      </c>
      <c r="CQ58" s="93"/>
      <c r="CR58" s="93"/>
      <c r="CS58" s="93"/>
      <c r="CT58" s="93"/>
      <c r="CU58" s="93"/>
      <c r="CV58" s="93"/>
    </row>
    <row r="59" spans="1:100" s="18" customFormat="1" ht="27.6" x14ac:dyDescent="0.25">
      <c r="A59" s="103" t="s">
        <v>155</v>
      </c>
      <c r="B59" s="42"/>
      <c r="C59" s="38" t="s">
        <v>148</v>
      </c>
      <c r="D59" s="42" t="s">
        <v>152</v>
      </c>
      <c r="E59" s="29">
        <v>0</v>
      </c>
      <c r="F59" s="29">
        <v>0</v>
      </c>
      <c r="G59" s="29">
        <v>0</v>
      </c>
      <c r="H59" s="29">
        <v>0</v>
      </c>
      <c r="I59" s="29">
        <f t="shared" si="5"/>
        <v>0</v>
      </c>
      <c r="J59" s="29">
        <v>0</v>
      </c>
      <c r="K59" s="29">
        <v>0</v>
      </c>
      <c r="L59" s="29">
        <f t="shared" si="6"/>
        <v>0</v>
      </c>
      <c r="M59" s="28">
        <v>0</v>
      </c>
      <c r="N59" s="28">
        <v>0</v>
      </c>
      <c r="O59" s="28">
        <v>0</v>
      </c>
      <c r="P59" s="28">
        <v>0</v>
      </c>
      <c r="Q59" s="29">
        <f t="shared" si="7"/>
        <v>0</v>
      </c>
      <c r="R59" s="28">
        <v>0</v>
      </c>
      <c r="S59" s="28">
        <v>0</v>
      </c>
      <c r="T59" s="29">
        <f t="shared" si="8"/>
        <v>0</v>
      </c>
      <c r="U59" s="28">
        <v>0</v>
      </c>
      <c r="V59" s="28">
        <v>0</v>
      </c>
      <c r="W59" s="28">
        <v>0</v>
      </c>
      <c r="X59" s="28">
        <v>0</v>
      </c>
      <c r="Y59" s="29">
        <f t="shared" si="9"/>
        <v>0</v>
      </c>
      <c r="Z59" s="28">
        <v>0</v>
      </c>
      <c r="AA59" s="28">
        <v>0</v>
      </c>
      <c r="AB59" s="29">
        <f t="shared" si="10"/>
        <v>0</v>
      </c>
      <c r="AC59" s="29" t="e">
        <f t="shared" si="11"/>
        <v>#DIV/0!</v>
      </c>
      <c r="AD59" s="29" t="e">
        <f t="shared" si="11"/>
        <v>#DIV/0!</v>
      </c>
      <c r="AE59" s="29" t="e">
        <f t="shared" si="11"/>
        <v>#DIV/0!</v>
      </c>
      <c r="AF59" s="29" t="e">
        <f t="shared" si="11"/>
        <v>#DIV/0!</v>
      </c>
      <c r="AG59" s="29" t="e">
        <f t="shared" si="11"/>
        <v>#DIV/0!</v>
      </c>
      <c r="AH59" s="30">
        <v>0</v>
      </c>
      <c r="AI59" s="30">
        <v>0</v>
      </c>
      <c r="AJ59" s="30">
        <v>0</v>
      </c>
      <c r="AK59" s="30">
        <v>0</v>
      </c>
      <c r="AL59" s="29">
        <f t="shared" si="12"/>
        <v>0</v>
      </c>
      <c r="AM59" s="30">
        <v>0</v>
      </c>
      <c r="AN59" s="30">
        <v>0</v>
      </c>
      <c r="AO59" s="29">
        <f t="shared" si="13"/>
        <v>0</v>
      </c>
      <c r="AP59" s="28">
        <v>0</v>
      </c>
      <c r="AQ59" s="28">
        <v>0</v>
      </c>
      <c r="AR59" s="28">
        <v>0</v>
      </c>
      <c r="AS59" s="28">
        <v>0</v>
      </c>
      <c r="AT59" s="29">
        <f t="shared" si="14"/>
        <v>0</v>
      </c>
      <c r="AU59" s="28">
        <v>0</v>
      </c>
      <c r="AV59" s="28">
        <v>0</v>
      </c>
      <c r="AW59" s="29">
        <f t="shared" si="15"/>
        <v>0</v>
      </c>
      <c r="AX59" s="28">
        <v>0</v>
      </c>
      <c r="AY59" s="28">
        <v>0</v>
      </c>
      <c r="AZ59" s="28">
        <v>0</v>
      </c>
      <c r="BA59" s="28">
        <v>0</v>
      </c>
      <c r="BB59" s="29">
        <f t="shared" si="16"/>
        <v>0</v>
      </c>
      <c r="BC59" s="28">
        <v>0</v>
      </c>
      <c r="BD59" s="28">
        <v>0</v>
      </c>
      <c r="BE59" s="29">
        <f t="shared" si="17"/>
        <v>0</v>
      </c>
      <c r="BF59" s="28" t="e">
        <f t="shared" si="18"/>
        <v>#DIV/0!</v>
      </c>
      <c r="BG59" s="28" t="e">
        <f t="shared" si="18"/>
        <v>#DIV/0!</v>
      </c>
      <c r="BH59" s="28" t="e">
        <f t="shared" si="18"/>
        <v>#DIV/0!</v>
      </c>
      <c r="BI59" s="28" t="e">
        <f t="shared" si="18"/>
        <v>#DIV/0!</v>
      </c>
      <c r="BJ59" s="28" t="e">
        <f t="shared" si="19"/>
        <v>#DIV/0!</v>
      </c>
      <c r="BK59" s="28" t="e">
        <f t="shared" si="19"/>
        <v>#DIV/0!</v>
      </c>
      <c r="BL59" s="28" t="e">
        <f t="shared" si="19"/>
        <v>#DIV/0!</v>
      </c>
      <c r="BM59" s="28">
        <v>0</v>
      </c>
      <c r="BN59" s="28">
        <v>0</v>
      </c>
      <c r="BO59" s="28">
        <v>0</v>
      </c>
      <c r="BP59" s="28">
        <v>0</v>
      </c>
      <c r="BQ59" s="30">
        <f t="shared" si="20"/>
        <v>0</v>
      </c>
      <c r="BR59" s="28">
        <v>0</v>
      </c>
      <c r="BS59" s="28">
        <v>0</v>
      </c>
      <c r="BT59" s="28">
        <f t="shared" si="21"/>
        <v>0</v>
      </c>
      <c r="BU59" s="28" t="e">
        <f t="shared" si="22"/>
        <v>#DIV/0!</v>
      </c>
      <c r="BV59" s="28" t="e">
        <f t="shared" si="22"/>
        <v>#DIV/0!</v>
      </c>
      <c r="BW59" s="28" t="e">
        <f t="shared" si="22"/>
        <v>#DIV/0!</v>
      </c>
      <c r="BX59" s="28" t="e">
        <f t="shared" si="22"/>
        <v>#DIV/0!</v>
      </c>
      <c r="BY59" s="28" t="e">
        <f t="shared" si="23"/>
        <v>#DIV/0!</v>
      </c>
      <c r="BZ59" s="28" t="e">
        <f t="shared" si="23"/>
        <v>#DIV/0!</v>
      </c>
      <c r="CA59" s="28" t="e">
        <f t="shared" si="23"/>
        <v>#DIV/0!</v>
      </c>
      <c r="CB59" s="31">
        <v>0</v>
      </c>
      <c r="CC59" s="31"/>
      <c r="CD59" s="28">
        <v>0</v>
      </c>
      <c r="CE59" s="28">
        <v>0</v>
      </c>
      <c r="CF59" s="29">
        <f t="shared" si="24"/>
        <v>0</v>
      </c>
      <c r="CG59" s="28"/>
      <c r="CH59" s="28"/>
      <c r="CI59" s="40"/>
      <c r="CJ59" s="40"/>
      <c r="CK59" s="40"/>
      <c r="CL59" s="40"/>
      <c r="CM59" s="40"/>
      <c r="CN59" s="41"/>
      <c r="CO59" s="41"/>
      <c r="CP59" s="40"/>
      <c r="CQ59" s="17"/>
      <c r="CR59" s="17"/>
      <c r="CS59" s="17"/>
      <c r="CT59" s="17"/>
      <c r="CU59" s="17"/>
      <c r="CV59" s="17"/>
    </row>
    <row r="60" spans="1:100" s="102" customFormat="1" ht="27.6" x14ac:dyDescent="0.25">
      <c r="A60" s="100" t="s">
        <v>156</v>
      </c>
      <c r="B60" s="54" t="s">
        <v>157</v>
      </c>
      <c r="C60" s="104" t="s">
        <v>148</v>
      </c>
      <c r="D60" s="54" t="s">
        <v>149</v>
      </c>
      <c r="E60" s="29">
        <v>10</v>
      </c>
      <c r="F60" s="29">
        <v>0</v>
      </c>
      <c r="G60" s="29">
        <v>0</v>
      </c>
      <c r="H60" s="29">
        <v>0</v>
      </c>
      <c r="I60" s="29">
        <f t="shared" si="5"/>
        <v>10</v>
      </c>
      <c r="J60" s="29">
        <v>0</v>
      </c>
      <c r="K60" s="29">
        <v>10</v>
      </c>
      <c r="L60" s="29">
        <f t="shared" si="6"/>
        <v>10</v>
      </c>
      <c r="M60" s="28">
        <v>0</v>
      </c>
      <c r="N60" s="28">
        <v>0</v>
      </c>
      <c r="O60" s="28">
        <v>0</v>
      </c>
      <c r="P60" s="28">
        <v>20</v>
      </c>
      <c r="Q60" s="29">
        <f t="shared" si="7"/>
        <v>20</v>
      </c>
      <c r="R60" s="28">
        <v>0</v>
      </c>
      <c r="S60" s="28">
        <v>20</v>
      </c>
      <c r="T60" s="29">
        <f t="shared" si="8"/>
        <v>20</v>
      </c>
      <c r="U60" s="28">
        <v>0</v>
      </c>
      <c r="V60" s="28">
        <v>0</v>
      </c>
      <c r="W60" s="28">
        <v>0</v>
      </c>
      <c r="X60" s="28">
        <v>0</v>
      </c>
      <c r="Y60" s="29">
        <f t="shared" si="9"/>
        <v>0</v>
      </c>
      <c r="Z60" s="28">
        <v>0</v>
      </c>
      <c r="AA60" s="28">
        <v>0</v>
      </c>
      <c r="AB60" s="29">
        <f t="shared" si="10"/>
        <v>0</v>
      </c>
      <c r="AC60" s="29" t="e">
        <f t="shared" si="11"/>
        <v>#DIV/0!</v>
      </c>
      <c r="AD60" s="29" t="e">
        <f t="shared" si="11"/>
        <v>#DIV/0!</v>
      </c>
      <c r="AE60" s="29" t="e">
        <f t="shared" si="11"/>
        <v>#DIV/0!</v>
      </c>
      <c r="AF60" s="29">
        <f t="shared" si="11"/>
        <v>0</v>
      </c>
      <c r="AG60" s="29">
        <f t="shared" si="11"/>
        <v>0</v>
      </c>
      <c r="AH60" s="30">
        <v>48.75</v>
      </c>
      <c r="AI60" s="30">
        <v>0</v>
      </c>
      <c r="AJ60" s="30">
        <v>0</v>
      </c>
      <c r="AK60" s="30">
        <v>0</v>
      </c>
      <c r="AL60" s="30">
        <f t="shared" si="12"/>
        <v>48.75</v>
      </c>
      <c r="AM60" s="30">
        <v>0</v>
      </c>
      <c r="AN60" s="30">
        <v>48.75</v>
      </c>
      <c r="AO60" s="29">
        <f t="shared" si="13"/>
        <v>48.75</v>
      </c>
      <c r="AP60" s="642">
        <v>0</v>
      </c>
      <c r="AQ60" s="642">
        <v>0</v>
      </c>
      <c r="AR60" s="642">
        <v>0</v>
      </c>
      <c r="AS60" s="642">
        <v>60</v>
      </c>
      <c r="AT60" s="642">
        <f t="shared" si="14"/>
        <v>60</v>
      </c>
      <c r="AU60" s="642">
        <v>0</v>
      </c>
      <c r="AV60" s="642">
        <v>60</v>
      </c>
      <c r="AW60" s="642">
        <f t="shared" si="15"/>
        <v>60</v>
      </c>
      <c r="AX60" s="28">
        <v>0</v>
      </c>
      <c r="AY60" s="28">
        <v>0</v>
      </c>
      <c r="AZ60" s="28">
        <v>0</v>
      </c>
      <c r="BA60" s="28">
        <v>0</v>
      </c>
      <c r="BB60" s="29">
        <f t="shared" si="16"/>
        <v>0</v>
      </c>
      <c r="BC60" s="28">
        <v>0</v>
      </c>
      <c r="BD60" s="28">
        <v>0</v>
      </c>
      <c r="BE60" s="29">
        <f t="shared" si="17"/>
        <v>0</v>
      </c>
      <c r="BF60" s="28" t="e">
        <f t="shared" si="18"/>
        <v>#DIV/0!</v>
      </c>
      <c r="BG60" s="28" t="e">
        <f t="shared" si="18"/>
        <v>#DIV/0!</v>
      </c>
      <c r="BH60" s="28" t="e">
        <f t="shared" si="18"/>
        <v>#DIV/0!</v>
      </c>
      <c r="BI60" s="28">
        <f t="shared" si="18"/>
        <v>0</v>
      </c>
      <c r="BJ60" s="28" t="e">
        <f t="shared" si="19"/>
        <v>#DIV/0!</v>
      </c>
      <c r="BK60" s="28">
        <f t="shared" si="19"/>
        <v>0</v>
      </c>
      <c r="BL60" s="28">
        <f t="shared" si="19"/>
        <v>0</v>
      </c>
      <c r="BM60" s="28">
        <v>0</v>
      </c>
      <c r="BN60" s="642">
        <v>60</v>
      </c>
      <c r="BO60" s="28">
        <v>0</v>
      </c>
      <c r="BP60" s="28">
        <v>0</v>
      </c>
      <c r="BQ60" s="30">
        <f t="shared" si="20"/>
        <v>60</v>
      </c>
      <c r="BR60" s="28">
        <v>0</v>
      </c>
      <c r="BS60" s="28">
        <v>60</v>
      </c>
      <c r="BT60" s="28">
        <f t="shared" si="21"/>
        <v>60</v>
      </c>
      <c r="BU60" s="28" t="e">
        <f t="shared" si="22"/>
        <v>#DIV/0!</v>
      </c>
      <c r="BV60" s="28" t="e">
        <f t="shared" si="22"/>
        <v>#DIV/0!</v>
      </c>
      <c r="BW60" s="28" t="e">
        <f t="shared" si="22"/>
        <v>#DIV/0!</v>
      </c>
      <c r="BX60" s="28">
        <f t="shared" si="22"/>
        <v>0</v>
      </c>
      <c r="BY60" s="28" t="e">
        <f t="shared" si="23"/>
        <v>#DIV/0!</v>
      </c>
      <c r="BZ60" s="28">
        <f t="shared" si="23"/>
        <v>100</v>
      </c>
      <c r="CA60" s="28">
        <f t="shared" si="23"/>
        <v>100</v>
      </c>
      <c r="CB60" s="31">
        <v>0</v>
      </c>
      <c r="CC60" s="31"/>
      <c r="CD60" s="28">
        <v>0</v>
      </c>
      <c r="CE60" s="28">
        <v>0</v>
      </c>
      <c r="CF60" s="29">
        <f t="shared" si="24"/>
        <v>0</v>
      </c>
      <c r="CG60" s="28"/>
      <c r="CH60" s="28"/>
      <c r="CI60" s="101"/>
      <c r="CJ60" s="101"/>
      <c r="CK60" s="101"/>
      <c r="CL60" s="101"/>
      <c r="CM60" s="101"/>
      <c r="CN60" s="92"/>
      <c r="CO60" s="92"/>
      <c r="CP60" s="101"/>
      <c r="CQ60" s="93"/>
      <c r="CR60" s="93"/>
      <c r="CS60" s="93"/>
      <c r="CT60" s="93"/>
      <c r="CU60" s="93"/>
      <c r="CV60" s="93"/>
    </row>
    <row r="61" spans="1:100" s="18" customFormat="1" ht="27.6" x14ac:dyDescent="0.25">
      <c r="A61" s="103" t="s">
        <v>158</v>
      </c>
      <c r="B61" s="42"/>
      <c r="C61" s="38" t="s">
        <v>148</v>
      </c>
      <c r="D61" s="42" t="s">
        <v>152</v>
      </c>
      <c r="E61" s="29">
        <v>0</v>
      </c>
      <c r="F61" s="29">
        <v>0</v>
      </c>
      <c r="G61" s="29">
        <v>0</v>
      </c>
      <c r="H61" s="29">
        <v>0</v>
      </c>
      <c r="I61" s="29">
        <f t="shared" si="5"/>
        <v>0</v>
      </c>
      <c r="J61" s="29">
        <v>0</v>
      </c>
      <c r="K61" s="29">
        <v>0</v>
      </c>
      <c r="L61" s="29">
        <f t="shared" si="6"/>
        <v>0</v>
      </c>
      <c r="M61" s="28">
        <v>0</v>
      </c>
      <c r="N61" s="28">
        <v>0</v>
      </c>
      <c r="O61" s="28">
        <v>0</v>
      </c>
      <c r="P61" s="28">
        <v>20</v>
      </c>
      <c r="Q61" s="29">
        <f t="shared" si="7"/>
        <v>20</v>
      </c>
      <c r="R61" s="28">
        <v>0</v>
      </c>
      <c r="S61" s="28">
        <v>20</v>
      </c>
      <c r="T61" s="29">
        <f t="shared" si="8"/>
        <v>20</v>
      </c>
      <c r="U61" s="28">
        <v>0</v>
      </c>
      <c r="V61" s="28">
        <v>0</v>
      </c>
      <c r="W61" s="28">
        <v>0</v>
      </c>
      <c r="X61" s="28">
        <v>0</v>
      </c>
      <c r="Y61" s="29">
        <f t="shared" si="9"/>
        <v>0</v>
      </c>
      <c r="Z61" s="28">
        <v>0</v>
      </c>
      <c r="AA61" s="28">
        <v>0</v>
      </c>
      <c r="AB61" s="29">
        <f t="shared" si="10"/>
        <v>0</v>
      </c>
      <c r="AC61" s="29" t="e">
        <f t="shared" si="11"/>
        <v>#DIV/0!</v>
      </c>
      <c r="AD61" s="29" t="e">
        <f t="shared" si="11"/>
        <v>#DIV/0!</v>
      </c>
      <c r="AE61" s="29" t="e">
        <f t="shared" si="11"/>
        <v>#DIV/0!</v>
      </c>
      <c r="AF61" s="29">
        <f t="shared" si="11"/>
        <v>0</v>
      </c>
      <c r="AG61" s="29">
        <f t="shared" si="11"/>
        <v>0</v>
      </c>
      <c r="AH61" s="30">
        <v>0</v>
      </c>
      <c r="AI61" s="30">
        <v>0</v>
      </c>
      <c r="AJ61" s="30">
        <v>0</v>
      </c>
      <c r="AK61" s="30">
        <v>0</v>
      </c>
      <c r="AL61" s="29">
        <f t="shared" si="12"/>
        <v>0</v>
      </c>
      <c r="AM61" s="30">
        <v>0</v>
      </c>
      <c r="AN61" s="30">
        <v>0</v>
      </c>
      <c r="AO61" s="29">
        <f t="shared" si="13"/>
        <v>0</v>
      </c>
      <c r="AP61" s="642">
        <v>0</v>
      </c>
      <c r="AQ61" s="642">
        <v>0</v>
      </c>
      <c r="AR61" s="642">
        <v>0</v>
      </c>
      <c r="AS61" s="642">
        <v>20</v>
      </c>
      <c r="AT61" s="642">
        <f t="shared" si="14"/>
        <v>20</v>
      </c>
      <c r="AU61" s="642">
        <v>0</v>
      </c>
      <c r="AV61" s="642">
        <v>20</v>
      </c>
      <c r="AW61" s="642">
        <f t="shared" si="15"/>
        <v>20</v>
      </c>
      <c r="AX61" s="28">
        <v>0</v>
      </c>
      <c r="AY61" s="28">
        <v>0</v>
      </c>
      <c r="AZ61" s="28">
        <v>0</v>
      </c>
      <c r="BA61" s="28">
        <v>0</v>
      </c>
      <c r="BB61" s="29">
        <f t="shared" si="16"/>
        <v>0</v>
      </c>
      <c r="BC61" s="28">
        <v>0</v>
      </c>
      <c r="BD61" s="28">
        <v>0</v>
      </c>
      <c r="BE61" s="29">
        <f t="shared" si="17"/>
        <v>0</v>
      </c>
      <c r="BF61" s="28" t="e">
        <f t="shared" si="18"/>
        <v>#DIV/0!</v>
      </c>
      <c r="BG61" s="28" t="e">
        <f t="shared" si="18"/>
        <v>#DIV/0!</v>
      </c>
      <c r="BH61" s="28" t="e">
        <f t="shared" si="18"/>
        <v>#DIV/0!</v>
      </c>
      <c r="BI61" s="28">
        <f t="shared" si="18"/>
        <v>0</v>
      </c>
      <c r="BJ61" s="28" t="e">
        <f t="shared" si="19"/>
        <v>#DIV/0!</v>
      </c>
      <c r="BK61" s="28">
        <f t="shared" si="19"/>
        <v>0</v>
      </c>
      <c r="BL61" s="28">
        <f t="shared" si="19"/>
        <v>0</v>
      </c>
      <c r="BM61" s="28">
        <v>0</v>
      </c>
      <c r="BN61" s="28">
        <v>0</v>
      </c>
      <c r="BO61" s="28">
        <v>0</v>
      </c>
      <c r="BP61" s="28">
        <v>0</v>
      </c>
      <c r="BQ61" s="29">
        <f t="shared" si="20"/>
        <v>0</v>
      </c>
      <c r="BR61" s="28">
        <v>0</v>
      </c>
      <c r="BS61" s="28">
        <v>0</v>
      </c>
      <c r="BT61" s="28">
        <f t="shared" si="21"/>
        <v>0</v>
      </c>
      <c r="BU61" s="28" t="e">
        <f t="shared" si="22"/>
        <v>#DIV/0!</v>
      </c>
      <c r="BV61" s="28" t="e">
        <f t="shared" si="22"/>
        <v>#DIV/0!</v>
      </c>
      <c r="BW61" s="28" t="e">
        <f t="shared" si="22"/>
        <v>#DIV/0!</v>
      </c>
      <c r="BX61" s="28">
        <f t="shared" si="22"/>
        <v>0</v>
      </c>
      <c r="BY61" s="28" t="e">
        <f t="shared" si="23"/>
        <v>#DIV/0!</v>
      </c>
      <c r="BZ61" s="28">
        <f t="shared" si="23"/>
        <v>0</v>
      </c>
      <c r="CA61" s="28">
        <f t="shared" si="23"/>
        <v>0</v>
      </c>
      <c r="CB61" s="31">
        <v>0</v>
      </c>
      <c r="CC61" s="31"/>
      <c r="CD61" s="28">
        <v>0</v>
      </c>
      <c r="CE61" s="28">
        <v>0</v>
      </c>
      <c r="CF61" s="29">
        <f t="shared" si="24"/>
        <v>0</v>
      </c>
      <c r="CG61" s="28"/>
      <c r="CH61" s="28"/>
      <c r="CI61" s="40"/>
      <c r="CJ61" s="40"/>
      <c r="CK61" s="40"/>
      <c r="CL61" s="40"/>
      <c r="CM61" s="40"/>
      <c r="CN61" s="41"/>
      <c r="CO61" s="41"/>
      <c r="CP61" s="40"/>
      <c r="CQ61" s="17"/>
      <c r="CR61" s="17"/>
      <c r="CS61" s="17"/>
      <c r="CT61" s="17"/>
      <c r="CU61" s="17"/>
      <c r="CV61" s="17"/>
    </row>
    <row r="62" spans="1:100" s="26" customFormat="1" ht="14.4" x14ac:dyDescent="0.3">
      <c r="A62" s="22" t="s">
        <v>159</v>
      </c>
      <c r="B62" s="23"/>
      <c r="C62" s="24"/>
      <c r="D62" s="23"/>
      <c r="E62" s="29"/>
      <c r="F62" s="29"/>
      <c r="G62" s="29"/>
      <c r="H62" s="29"/>
      <c r="I62" s="29">
        <f t="shared" si="5"/>
        <v>0</v>
      </c>
      <c r="J62" s="29"/>
      <c r="K62" s="29"/>
      <c r="L62" s="29">
        <f t="shared" si="6"/>
        <v>0</v>
      </c>
      <c r="M62" s="28"/>
      <c r="N62" s="28"/>
      <c r="O62" s="28"/>
      <c r="P62" s="28"/>
      <c r="Q62" s="29">
        <f t="shared" si="7"/>
        <v>0</v>
      </c>
      <c r="R62" s="28"/>
      <c r="S62" s="28"/>
      <c r="T62" s="29">
        <f t="shared" si="8"/>
        <v>0</v>
      </c>
      <c r="U62" s="28"/>
      <c r="V62" s="28"/>
      <c r="W62" s="28"/>
      <c r="X62" s="28"/>
      <c r="Y62" s="29">
        <f t="shared" si="9"/>
        <v>0</v>
      </c>
      <c r="Z62" s="28"/>
      <c r="AA62" s="28"/>
      <c r="AB62" s="29">
        <f t="shared" si="10"/>
        <v>0</v>
      </c>
      <c r="AC62" s="29" t="e">
        <f t="shared" si="11"/>
        <v>#DIV/0!</v>
      </c>
      <c r="AD62" s="29" t="e">
        <f t="shared" si="11"/>
        <v>#DIV/0!</v>
      </c>
      <c r="AE62" s="29" t="e">
        <f t="shared" si="11"/>
        <v>#DIV/0!</v>
      </c>
      <c r="AF62" s="29" t="e">
        <f t="shared" si="11"/>
        <v>#DIV/0!</v>
      </c>
      <c r="AG62" s="29" t="e">
        <f t="shared" si="11"/>
        <v>#DIV/0!</v>
      </c>
      <c r="AH62" s="30"/>
      <c r="AI62" s="30"/>
      <c r="AJ62" s="30"/>
      <c r="AK62" s="30"/>
      <c r="AL62" s="29">
        <f t="shared" si="12"/>
        <v>0</v>
      </c>
      <c r="AM62" s="30"/>
      <c r="AN62" s="30"/>
      <c r="AO62" s="29">
        <f t="shared" si="13"/>
        <v>0</v>
      </c>
      <c r="AP62" s="642">
        <v>0</v>
      </c>
      <c r="AQ62" s="642">
        <v>0</v>
      </c>
      <c r="AR62" s="642">
        <v>0</v>
      </c>
      <c r="AS62" s="642">
        <v>0</v>
      </c>
      <c r="AT62" s="642">
        <f t="shared" si="14"/>
        <v>0</v>
      </c>
      <c r="AU62" s="642">
        <v>0</v>
      </c>
      <c r="AV62" s="642">
        <v>0</v>
      </c>
      <c r="AW62" s="642">
        <f t="shared" si="15"/>
        <v>0</v>
      </c>
      <c r="AX62" s="28">
        <v>0</v>
      </c>
      <c r="AY62" s="28">
        <v>0</v>
      </c>
      <c r="AZ62" s="28">
        <v>0</v>
      </c>
      <c r="BA62" s="28">
        <v>0</v>
      </c>
      <c r="BB62" s="29">
        <f t="shared" si="16"/>
        <v>0</v>
      </c>
      <c r="BC62" s="28">
        <v>0</v>
      </c>
      <c r="BD62" s="28">
        <v>0</v>
      </c>
      <c r="BE62" s="29">
        <f t="shared" si="17"/>
        <v>0</v>
      </c>
      <c r="BF62" s="28" t="e">
        <f t="shared" si="18"/>
        <v>#DIV/0!</v>
      </c>
      <c r="BG62" s="28" t="e">
        <f t="shared" si="18"/>
        <v>#DIV/0!</v>
      </c>
      <c r="BH62" s="28" t="e">
        <f t="shared" si="18"/>
        <v>#DIV/0!</v>
      </c>
      <c r="BI62" s="28" t="e">
        <f t="shared" si="18"/>
        <v>#DIV/0!</v>
      </c>
      <c r="BJ62" s="28" t="e">
        <f t="shared" si="19"/>
        <v>#DIV/0!</v>
      </c>
      <c r="BK62" s="28" t="e">
        <f t="shared" si="19"/>
        <v>#DIV/0!</v>
      </c>
      <c r="BL62" s="28" t="e">
        <f t="shared" si="19"/>
        <v>#DIV/0!</v>
      </c>
      <c r="BM62" s="28"/>
      <c r="BN62" s="28"/>
      <c r="BO62" s="28"/>
      <c r="BP62" s="28"/>
      <c r="BQ62" s="29">
        <f t="shared" si="20"/>
        <v>0</v>
      </c>
      <c r="BR62" s="28"/>
      <c r="BS62" s="28"/>
      <c r="BT62" s="28">
        <f t="shared" si="21"/>
        <v>0</v>
      </c>
      <c r="BU62" s="28" t="e">
        <f t="shared" si="22"/>
        <v>#DIV/0!</v>
      </c>
      <c r="BV62" s="28" t="e">
        <f t="shared" si="22"/>
        <v>#DIV/0!</v>
      </c>
      <c r="BW62" s="28" t="e">
        <f t="shared" si="22"/>
        <v>#DIV/0!</v>
      </c>
      <c r="BX62" s="28" t="e">
        <f t="shared" si="22"/>
        <v>#DIV/0!</v>
      </c>
      <c r="BY62" s="28" t="e">
        <f t="shared" si="23"/>
        <v>#DIV/0!</v>
      </c>
      <c r="BZ62" s="28" t="e">
        <f t="shared" si="23"/>
        <v>#DIV/0!</v>
      </c>
      <c r="CA62" s="28" t="e">
        <f t="shared" si="23"/>
        <v>#DIV/0!</v>
      </c>
      <c r="CB62" s="31">
        <v>0</v>
      </c>
      <c r="CC62" s="31">
        <v>0</v>
      </c>
      <c r="CD62" s="28">
        <v>0</v>
      </c>
      <c r="CE62" s="28">
        <v>0</v>
      </c>
      <c r="CF62" s="29">
        <f t="shared" si="24"/>
        <v>0</v>
      </c>
      <c r="CG62" s="28"/>
      <c r="CH62" s="28"/>
      <c r="CI62" s="23"/>
      <c r="CJ62" s="23"/>
      <c r="CK62" s="23"/>
      <c r="CL62" s="23"/>
      <c r="CM62" s="23"/>
      <c r="CN62" s="23"/>
      <c r="CO62" s="23"/>
      <c r="CP62" s="23"/>
      <c r="CQ62" s="25"/>
      <c r="CR62" s="25"/>
      <c r="CS62" s="25"/>
      <c r="CT62" s="25"/>
      <c r="CU62" s="25"/>
      <c r="CV62" s="25"/>
    </row>
    <row r="63" spans="1:100" s="35" customFormat="1" ht="41.4" x14ac:dyDescent="0.25">
      <c r="A63" s="27" t="s">
        <v>160</v>
      </c>
      <c r="B63" s="105"/>
      <c r="C63" s="105" t="s">
        <v>161</v>
      </c>
      <c r="D63" s="105" t="s">
        <v>162</v>
      </c>
      <c r="E63" s="29">
        <v>0</v>
      </c>
      <c r="F63" s="29">
        <v>0</v>
      </c>
      <c r="G63" s="29">
        <v>0</v>
      </c>
      <c r="H63" s="29">
        <v>0</v>
      </c>
      <c r="I63" s="29">
        <f t="shared" si="5"/>
        <v>0</v>
      </c>
      <c r="J63" s="29">
        <v>0</v>
      </c>
      <c r="K63" s="29">
        <v>0</v>
      </c>
      <c r="L63" s="29">
        <f t="shared" si="6"/>
        <v>0</v>
      </c>
      <c r="M63" s="28">
        <v>0</v>
      </c>
      <c r="N63" s="28">
        <v>0</v>
      </c>
      <c r="O63" s="28">
        <v>0</v>
      </c>
      <c r="P63" s="28">
        <v>0</v>
      </c>
      <c r="Q63" s="29">
        <f t="shared" si="7"/>
        <v>0</v>
      </c>
      <c r="R63" s="28">
        <v>0</v>
      </c>
      <c r="S63" s="28">
        <v>0</v>
      </c>
      <c r="T63" s="29">
        <f t="shared" si="8"/>
        <v>0</v>
      </c>
      <c r="U63" s="28">
        <v>0</v>
      </c>
      <c r="V63" s="28">
        <v>0</v>
      </c>
      <c r="W63" s="28">
        <v>0</v>
      </c>
      <c r="X63" s="28">
        <v>0</v>
      </c>
      <c r="Y63" s="29">
        <f t="shared" si="9"/>
        <v>0</v>
      </c>
      <c r="Z63" s="28">
        <v>0</v>
      </c>
      <c r="AA63" s="28">
        <v>0</v>
      </c>
      <c r="AB63" s="29">
        <f t="shared" si="10"/>
        <v>0</v>
      </c>
      <c r="AC63" s="29" t="e">
        <f t="shared" si="11"/>
        <v>#DIV/0!</v>
      </c>
      <c r="AD63" s="29" t="e">
        <f t="shared" si="11"/>
        <v>#DIV/0!</v>
      </c>
      <c r="AE63" s="29" t="e">
        <f t="shared" si="11"/>
        <v>#DIV/0!</v>
      </c>
      <c r="AF63" s="29" t="e">
        <f t="shared" si="11"/>
        <v>#DIV/0!</v>
      </c>
      <c r="AG63" s="29" t="e">
        <f t="shared" si="11"/>
        <v>#DIV/0!</v>
      </c>
      <c r="AH63" s="30">
        <v>0</v>
      </c>
      <c r="AI63" s="30">
        <v>0</v>
      </c>
      <c r="AJ63" s="30">
        <v>0</v>
      </c>
      <c r="AK63" s="30">
        <v>0</v>
      </c>
      <c r="AL63" s="29">
        <f t="shared" si="12"/>
        <v>0</v>
      </c>
      <c r="AM63" s="30">
        <v>0</v>
      </c>
      <c r="AN63" s="30">
        <v>0</v>
      </c>
      <c r="AO63" s="29">
        <f t="shared" si="13"/>
        <v>0</v>
      </c>
      <c r="AP63" s="28">
        <v>0</v>
      </c>
      <c r="AQ63" s="28">
        <v>0</v>
      </c>
      <c r="AR63" s="28">
        <v>0</v>
      </c>
      <c r="AS63" s="28">
        <v>0</v>
      </c>
      <c r="AT63" s="30">
        <f t="shared" si="14"/>
        <v>0</v>
      </c>
      <c r="AU63" s="28">
        <v>0</v>
      </c>
      <c r="AV63" s="28">
        <v>0</v>
      </c>
      <c r="AW63" s="29">
        <f t="shared" si="15"/>
        <v>0</v>
      </c>
      <c r="AX63" s="28">
        <v>0</v>
      </c>
      <c r="AY63" s="28">
        <v>0</v>
      </c>
      <c r="AZ63" s="28">
        <v>0</v>
      </c>
      <c r="BA63" s="28">
        <v>0</v>
      </c>
      <c r="BB63" s="29">
        <f t="shared" si="16"/>
        <v>0</v>
      </c>
      <c r="BC63" s="28">
        <v>0</v>
      </c>
      <c r="BD63" s="28">
        <v>0</v>
      </c>
      <c r="BE63" s="29">
        <f t="shared" si="17"/>
        <v>0</v>
      </c>
      <c r="BF63" s="28" t="e">
        <f t="shared" si="18"/>
        <v>#DIV/0!</v>
      </c>
      <c r="BG63" s="28" t="e">
        <f t="shared" si="18"/>
        <v>#DIV/0!</v>
      </c>
      <c r="BH63" s="28" t="e">
        <f t="shared" si="18"/>
        <v>#DIV/0!</v>
      </c>
      <c r="BI63" s="28" t="e">
        <f t="shared" si="18"/>
        <v>#DIV/0!</v>
      </c>
      <c r="BJ63" s="28" t="e">
        <f t="shared" si="19"/>
        <v>#DIV/0!</v>
      </c>
      <c r="BK63" s="28" t="e">
        <f t="shared" si="19"/>
        <v>#DIV/0!</v>
      </c>
      <c r="BL63" s="28" t="e">
        <f t="shared" si="19"/>
        <v>#DIV/0!</v>
      </c>
      <c r="BM63" s="28">
        <v>0</v>
      </c>
      <c r="BN63" s="28">
        <v>0</v>
      </c>
      <c r="BO63" s="28">
        <v>0</v>
      </c>
      <c r="BP63" s="28">
        <v>0</v>
      </c>
      <c r="BQ63" s="29">
        <f t="shared" si="20"/>
        <v>0</v>
      </c>
      <c r="BR63" s="28">
        <v>0</v>
      </c>
      <c r="BS63" s="28">
        <v>0</v>
      </c>
      <c r="BT63" s="28">
        <f t="shared" si="21"/>
        <v>0</v>
      </c>
      <c r="BU63" s="28" t="e">
        <f t="shared" si="22"/>
        <v>#DIV/0!</v>
      </c>
      <c r="BV63" s="28" t="e">
        <f t="shared" si="22"/>
        <v>#DIV/0!</v>
      </c>
      <c r="BW63" s="28" t="e">
        <f t="shared" si="22"/>
        <v>#DIV/0!</v>
      </c>
      <c r="BX63" s="28" t="e">
        <f t="shared" si="22"/>
        <v>#DIV/0!</v>
      </c>
      <c r="BY63" s="28" t="e">
        <f t="shared" si="23"/>
        <v>#DIV/0!</v>
      </c>
      <c r="BZ63" s="28" t="e">
        <f t="shared" si="23"/>
        <v>#DIV/0!</v>
      </c>
      <c r="CA63" s="28" t="e">
        <f t="shared" si="23"/>
        <v>#DIV/0!</v>
      </c>
      <c r="CB63" s="31">
        <v>0</v>
      </c>
      <c r="CC63" s="31"/>
      <c r="CD63" s="28">
        <v>0</v>
      </c>
      <c r="CE63" s="28">
        <v>0</v>
      </c>
      <c r="CF63" s="29">
        <f t="shared" si="24"/>
        <v>0</v>
      </c>
      <c r="CG63" s="28"/>
      <c r="CH63" s="28"/>
      <c r="CI63" s="32"/>
      <c r="CJ63" s="32"/>
      <c r="CK63" s="32"/>
      <c r="CL63" s="32"/>
      <c r="CM63" s="32"/>
      <c r="CN63" s="33"/>
      <c r="CO63" s="33"/>
      <c r="CP63" s="32"/>
      <c r="CQ63" s="34"/>
      <c r="CR63" s="34"/>
      <c r="CS63" s="34"/>
      <c r="CT63" s="34"/>
      <c r="CU63" s="34"/>
      <c r="CV63" s="34"/>
    </row>
    <row r="64" spans="1:100" s="94" customFormat="1" ht="33" customHeight="1" x14ac:dyDescent="0.25">
      <c r="A64" s="54" t="s">
        <v>163</v>
      </c>
      <c r="B64" s="55" t="s">
        <v>164</v>
      </c>
      <c r="C64" s="55" t="s">
        <v>165</v>
      </c>
      <c r="D64" s="55" t="s">
        <v>166</v>
      </c>
      <c r="E64" s="29">
        <v>0</v>
      </c>
      <c r="F64" s="29">
        <v>0</v>
      </c>
      <c r="G64" s="29">
        <v>0</v>
      </c>
      <c r="H64" s="29">
        <v>0</v>
      </c>
      <c r="I64" s="29">
        <f t="shared" si="5"/>
        <v>0</v>
      </c>
      <c r="J64" s="29">
        <v>0</v>
      </c>
      <c r="K64" s="29">
        <v>0</v>
      </c>
      <c r="L64" s="29">
        <f t="shared" si="6"/>
        <v>0</v>
      </c>
      <c r="M64" s="28">
        <v>0</v>
      </c>
      <c r="N64" s="28">
        <v>0</v>
      </c>
      <c r="O64" s="28">
        <v>0</v>
      </c>
      <c r="P64" s="28">
        <v>0</v>
      </c>
      <c r="Q64" s="29">
        <f t="shared" si="7"/>
        <v>0</v>
      </c>
      <c r="R64" s="28">
        <v>0</v>
      </c>
      <c r="S64" s="28">
        <v>0</v>
      </c>
      <c r="T64" s="29">
        <f t="shared" si="8"/>
        <v>0</v>
      </c>
      <c r="U64" s="28">
        <v>0</v>
      </c>
      <c r="V64" s="28">
        <v>0</v>
      </c>
      <c r="W64" s="28">
        <v>0</v>
      </c>
      <c r="X64" s="28">
        <v>0</v>
      </c>
      <c r="Y64" s="29">
        <f t="shared" si="9"/>
        <v>0</v>
      </c>
      <c r="Z64" s="28">
        <v>0</v>
      </c>
      <c r="AA64" s="28">
        <v>0</v>
      </c>
      <c r="AB64" s="29">
        <f t="shared" si="10"/>
        <v>0</v>
      </c>
      <c r="AC64" s="29" t="e">
        <f t="shared" si="11"/>
        <v>#DIV/0!</v>
      </c>
      <c r="AD64" s="29" t="e">
        <f t="shared" si="11"/>
        <v>#DIV/0!</v>
      </c>
      <c r="AE64" s="29" t="e">
        <f t="shared" si="11"/>
        <v>#DIV/0!</v>
      </c>
      <c r="AF64" s="29" t="e">
        <f t="shared" si="11"/>
        <v>#DIV/0!</v>
      </c>
      <c r="AG64" s="29" t="e">
        <f t="shared" si="11"/>
        <v>#DIV/0!</v>
      </c>
      <c r="AH64" s="30">
        <v>0</v>
      </c>
      <c r="AI64" s="30">
        <v>0</v>
      </c>
      <c r="AJ64" s="30">
        <v>0</v>
      </c>
      <c r="AK64" s="30">
        <v>0</v>
      </c>
      <c r="AL64" s="29">
        <f t="shared" si="12"/>
        <v>0</v>
      </c>
      <c r="AM64" s="30">
        <v>0</v>
      </c>
      <c r="AN64" s="30">
        <v>0</v>
      </c>
      <c r="AO64" s="29">
        <f t="shared" si="13"/>
        <v>0</v>
      </c>
      <c r="AP64" s="28">
        <v>0</v>
      </c>
      <c r="AQ64" s="28">
        <v>0</v>
      </c>
      <c r="AR64" s="28">
        <v>0</v>
      </c>
      <c r="AS64" s="28">
        <v>0</v>
      </c>
      <c r="AT64" s="30">
        <f t="shared" si="14"/>
        <v>0</v>
      </c>
      <c r="AU64" s="28">
        <v>0</v>
      </c>
      <c r="AV64" s="28">
        <v>0</v>
      </c>
      <c r="AW64" s="29">
        <f t="shared" si="15"/>
        <v>0</v>
      </c>
      <c r="AX64" s="28">
        <v>0</v>
      </c>
      <c r="AY64" s="28">
        <v>0</v>
      </c>
      <c r="AZ64" s="28">
        <v>0</v>
      </c>
      <c r="BA64" s="28">
        <v>0</v>
      </c>
      <c r="BB64" s="29">
        <f t="shared" si="16"/>
        <v>0</v>
      </c>
      <c r="BC64" s="28">
        <v>0</v>
      </c>
      <c r="BD64" s="28">
        <v>0</v>
      </c>
      <c r="BE64" s="29">
        <f t="shared" si="17"/>
        <v>0</v>
      </c>
      <c r="BF64" s="28" t="e">
        <f t="shared" si="18"/>
        <v>#DIV/0!</v>
      </c>
      <c r="BG64" s="28" t="e">
        <f t="shared" si="18"/>
        <v>#DIV/0!</v>
      </c>
      <c r="BH64" s="28" t="e">
        <f t="shared" si="18"/>
        <v>#DIV/0!</v>
      </c>
      <c r="BI64" s="28" t="e">
        <f t="shared" si="18"/>
        <v>#DIV/0!</v>
      </c>
      <c r="BJ64" s="28" t="e">
        <f t="shared" si="19"/>
        <v>#DIV/0!</v>
      </c>
      <c r="BK64" s="28" t="e">
        <f t="shared" si="19"/>
        <v>#DIV/0!</v>
      </c>
      <c r="BL64" s="28" t="e">
        <f t="shared" si="19"/>
        <v>#DIV/0!</v>
      </c>
      <c r="BM64" s="28">
        <v>0</v>
      </c>
      <c r="BN64" s="28">
        <v>0</v>
      </c>
      <c r="BO64" s="28">
        <v>0</v>
      </c>
      <c r="BP64" s="28">
        <v>0</v>
      </c>
      <c r="BQ64" s="29">
        <f t="shared" si="20"/>
        <v>0</v>
      </c>
      <c r="BR64" s="28">
        <v>0</v>
      </c>
      <c r="BS64" s="28">
        <v>0</v>
      </c>
      <c r="BT64" s="28">
        <f t="shared" si="21"/>
        <v>0</v>
      </c>
      <c r="BU64" s="28" t="e">
        <f t="shared" si="22"/>
        <v>#DIV/0!</v>
      </c>
      <c r="BV64" s="28" t="e">
        <f t="shared" si="22"/>
        <v>#DIV/0!</v>
      </c>
      <c r="BW64" s="28" t="e">
        <f t="shared" si="22"/>
        <v>#DIV/0!</v>
      </c>
      <c r="BX64" s="28" t="e">
        <f t="shared" si="22"/>
        <v>#DIV/0!</v>
      </c>
      <c r="BY64" s="28" t="e">
        <f t="shared" si="23"/>
        <v>#DIV/0!</v>
      </c>
      <c r="BZ64" s="28" t="e">
        <f t="shared" si="23"/>
        <v>#DIV/0!</v>
      </c>
      <c r="CA64" s="28" t="e">
        <f t="shared" si="23"/>
        <v>#DIV/0!</v>
      </c>
      <c r="CB64" s="31">
        <v>0</v>
      </c>
      <c r="CC64" s="31"/>
      <c r="CD64" s="28">
        <v>0</v>
      </c>
      <c r="CE64" s="28">
        <v>0</v>
      </c>
      <c r="CF64" s="29">
        <f t="shared" si="24"/>
        <v>0</v>
      </c>
      <c r="CG64" s="28"/>
      <c r="CH64" s="28"/>
      <c r="CI64" s="91"/>
      <c r="CJ64" s="91"/>
      <c r="CK64" s="91"/>
      <c r="CL64" s="91"/>
      <c r="CM64" s="91"/>
      <c r="CN64" s="92"/>
      <c r="CO64" s="92"/>
      <c r="CP64" s="91"/>
      <c r="CQ64" s="93"/>
      <c r="CR64" s="93"/>
      <c r="CS64" s="93"/>
      <c r="CT64" s="93"/>
      <c r="CU64" s="93"/>
      <c r="CV64" s="93"/>
    </row>
    <row r="65" spans="1:100" s="85" customFormat="1" ht="38.4" customHeight="1" x14ac:dyDescent="0.25">
      <c r="A65" s="75" t="s">
        <v>167</v>
      </c>
      <c r="B65" s="76"/>
      <c r="C65" s="76" t="s">
        <v>168</v>
      </c>
      <c r="D65" s="76" t="s">
        <v>169</v>
      </c>
      <c r="E65" s="29">
        <v>0</v>
      </c>
      <c r="F65" s="29">
        <v>0</v>
      </c>
      <c r="G65" s="29">
        <v>0</v>
      </c>
      <c r="H65" s="29">
        <v>0</v>
      </c>
      <c r="I65" s="29">
        <f t="shared" si="5"/>
        <v>0</v>
      </c>
      <c r="J65" s="29">
        <v>0</v>
      </c>
      <c r="K65" s="29">
        <v>0</v>
      </c>
      <c r="L65" s="29">
        <f t="shared" si="6"/>
        <v>0</v>
      </c>
      <c r="M65" s="28">
        <v>0</v>
      </c>
      <c r="N65" s="28">
        <v>0</v>
      </c>
      <c r="O65" s="28">
        <v>0</v>
      </c>
      <c r="P65" s="28">
        <v>0</v>
      </c>
      <c r="Q65" s="29">
        <f t="shared" si="7"/>
        <v>0</v>
      </c>
      <c r="R65" s="28">
        <v>0</v>
      </c>
      <c r="S65" s="28">
        <v>0</v>
      </c>
      <c r="T65" s="29">
        <f t="shared" si="8"/>
        <v>0</v>
      </c>
      <c r="U65" s="28">
        <v>0</v>
      </c>
      <c r="V65" s="28">
        <v>0</v>
      </c>
      <c r="W65" s="28">
        <v>0</v>
      </c>
      <c r="X65" s="28">
        <v>0</v>
      </c>
      <c r="Y65" s="29">
        <f t="shared" si="9"/>
        <v>0</v>
      </c>
      <c r="Z65" s="28">
        <v>0</v>
      </c>
      <c r="AA65" s="28">
        <v>0</v>
      </c>
      <c r="AB65" s="29">
        <f t="shared" si="10"/>
        <v>0</v>
      </c>
      <c r="AC65" s="29" t="e">
        <f t="shared" si="11"/>
        <v>#DIV/0!</v>
      </c>
      <c r="AD65" s="29" t="e">
        <f t="shared" si="11"/>
        <v>#DIV/0!</v>
      </c>
      <c r="AE65" s="29" t="e">
        <f t="shared" si="11"/>
        <v>#DIV/0!</v>
      </c>
      <c r="AF65" s="29" t="e">
        <f t="shared" si="11"/>
        <v>#DIV/0!</v>
      </c>
      <c r="AG65" s="29" t="e">
        <f t="shared" si="11"/>
        <v>#DIV/0!</v>
      </c>
      <c r="AH65" s="30">
        <v>0</v>
      </c>
      <c r="AI65" s="30">
        <v>0</v>
      </c>
      <c r="AJ65" s="30">
        <v>0</v>
      </c>
      <c r="AK65" s="30">
        <v>0</v>
      </c>
      <c r="AL65" s="29">
        <f t="shared" si="12"/>
        <v>0</v>
      </c>
      <c r="AM65" s="30">
        <v>0</v>
      </c>
      <c r="AN65" s="30">
        <v>0</v>
      </c>
      <c r="AO65" s="29">
        <f t="shared" si="13"/>
        <v>0</v>
      </c>
      <c r="AP65" s="28">
        <v>0</v>
      </c>
      <c r="AQ65" s="28">
        <v>0</v>
      </c>
      <c r="AR65" s="28">
        <v>0</v>
      </c>
      <c r="AS65" s="28">
        <v>0</v>
      </c>
      <c r="AT65" s="30">
        <f t="shared" si="14"/>
        <v>0</v>
      </c>
      <c r="AU65" s="28">
        <v>0</v>
      </c>
      <c r="AV65" s="28">
        <v>0</v>
      </c>
      <c r="AW65" s="29">
        <f t="shared" si="15"/>
        <v>0</v>
      </c>
      <c r="AX65" s="28">
        <v>0</v>
      </c>
      <c r="AY65" s="28">
        <v>0</v>
      </c>
      <c r="AZ65" s="28">
        <v>0</v>
      </c>
      <c r="BA65" s="28">
        <v>0</v>
      </c>
      <c r="BB65" s="29">
        <f t="shared" si="16"/>
        <v>0</v>
      </c>
      <c r="BC65" s="28">
        <v>0</v>
      </c>
      <c r="BD65" s="28">
        <v>0</v>
      </c>
      <c r="BE65" s="29">
        <f t="shared" si="17"/>
        <v>0</v>
      </c>
      <c r="BF65" s="28" t="e">
        <f t="shared" si="18"/>
        <v>#DIV/0!</v>
      </c>
      <c r="BG65" s="28" t="e">
        <f t="shared" si="18"/>
        <v>#DIV/0!</v>
      </c>
      <c r="BH65" s="28" t="e">
        <f t="shared" si="18"/>
        <v>#DIV/0!</v>
      </c>
      <c r="BI65" s="28" t="e">
        <f t="shared" si="18"/>
        <v>#DIV/0!</v>
      </c>
      <c r="BJ65" s="28" t="e">
        <f t="shared" si="19"/>
        <v>#DIV/0!</v>
      </c>
      <c r="BK65" s="28" t="e">
        <f t="shared" si="19"/>
        <v>#DIV/0!</v>
      </c>
      <c r="BL65" s="28" t="e">
        <f t="shared" si="19"/>
        <v>#DIV/0!</v>
      </c>
      <c r="BM65" s="28">
        <v>0</v>
      </c>
      <c r="BN65" s="28">
        <v>0</v>
      </c>
      <c r="BO65" s="28">
        <v>0</v>
      </c>
      <c r="BP65" s="28">
        <v>0</v>
      </c>
      <c r="BQ65" s="29">
        <f t="shared" si="20"/>
        <v>0</v>
      </c>
      <c r="BR65" s="28">
        <v>0</v>
      </c>
      <c r="BS65" s="28">
        <v>0</v>
      </c>
      <c r="BT65" s="28">
        <f t="shared" si="21"/>
        <v>0</v>
      </c>
      <c r="BU65" s="28" t="e">
        <f t="shared" si="22"/>
        <v>#DIV/0!</v>
      </c>
      <c r="BV65" s="28" t="e">
        <f t="shared" si="22"/>
        <v>#DIV/0!</v>
      </c>
      <c r="BW65" s="28" t="e">
        <f t="shared" si="22"/>
        <v>#DIV/0!</v>
      </c>
      <c r="BX65" s="28" t="e">
        <f t="shared" si="22"/>
        <v>#DIV/0!</v>
      </c>
      <c r="BY65" s="28" t="e">
        <f t="shared" si="23"/>
        <v>#DIV/0!</v>
      </c>
      <c r="BZ65" s="28" t="e">
        <f t="shared" si="23"/>
        <v>#DIV/0!</v>
      </c>
      <c r="CA65" s="28" t="e">
        <f t="shared" si="23"/>
        <v>#DIV/0!</v>
      </c>
      <c r="CB65" s="31">
        <v>0</v>
      </c>
      <c r="CC65" s="31"/>
      <c r="CD65" s="28">
        <v>0</v>
      </c>
      <c r="CE65" s="28">
        <v>0</v>
      </c>
      <c r="CF65" s="29">
        <f t="shared" si="24"/>
        <v>0</v>
      </c>
      <c r="CG65" s="28"/>
      <c r="CH65" s="28"/>
      <c r="CI65" s="82"/>
      <c r="CJ65" s="82"/>
      <c r="CK65" s="82"/>
      <c r="CL65" s="82"/>
      <c r="CM65" s="82"/>
      <c r="CN65" s="83"/>
      <c r="CO65" s="83"/>
      <c r="CP65" s="82"/>
      <c r="CQ65" s="84"/>
      <c r="CR65" s="84"/>
      <c r="CS65" s="84"/>
      <c r="CT65" s="84"/>
      <c r="CU65" s="84"/>
      <c r="CV65" s="84"/>
    </row>
    <row r="66" spans="1:100" s="21" customFormat="1" ht="27.6" x14ac:dyDescent="0.25">
      <c r="A66" s="106" t="s">
        <v>170</v>
      </c>
      <c r="B66" s="49"/>
      <c r="C66" s="43" t="s">
        <v>171</v>
      </c>
      <c r="D66" s="75" t="s">
        <v>172</v>
      </c>
      <c r="E66" s="29">
        <v>0</v>
      </c>
      <c r="F66" s="29">
        <v>0</v>
      </c>
      <c r="G66" s="29">
        <v>0</v>
      </c>
      <c r="H66" s="29">
        <v>0</v>
      </c>
      <c r="I66" s="29">
        <f t="shared" si="5"/>
        <v>0</v>
      </c>
      <c r="J66" s="29">
        <v>0</v>
      </c>
      <c r="K66" s="29">
        <v>0</v>
      </c>
      <c r="L66" s="29">
        <f t="shared" si="6"/>
        <v>0</v>
      </c>
      <c r="M66" s="28">
        <v>0</v>
      </c>
      <c r="N66" s="28">
        <v>0</v>
      </c>
      <c r="O66" s="28">
        <v>0</v>
      </c>
      <c r="P66" s="28">
        <v>0</v>
      </c>
      <c r="Q66" s="29">
        <f t="shared" si="7"/>
        <v>0</v>
      </c>
      <c r="R66" s="28">
        <v>0</v>
      </c>
      <c r="S66" s="28">
        <v>0</v>
      </c>
      <c r="T66" s="29">
        <f t="shared" si="8"/>
        <v>0</v>
      </c>
      <c r="U66" s="28">
        <v>0</v>
      </c>
      <c r="V66" s="28">
        <v>0</v>
      </c>
      <c r="W66" s="28">
        <v>0</v>
      </c>
      <c r="X66" s="28">
        <v>0</v>
      </c>
      <c r="Y66" s="29">
        <f t="shared" si="9"/>
        <v>0</v>
      </c>
      <c r="Z66" s="28">
        <v>0</v>
      </c>
      <c r="AA66" s="28">
        <v>0</v>
      </c>
      <c r="AB66" s="29">
        <f t="shared" si="10"/>
        <v>0</v>
      </c>
      <c r="AC66" s="29" t="e">
        <f t="shared" si="11"/>
        <v>#DIV/0!</v>
      </c>
      <c r="AD66" s="29" t="e">
        <f t="shared" si="11"/>
        <v>#DIV/0!</v>
      </c>
      <c r="AE66" s="29" t="e">
        <f t="shared" si="11"/>
        <v>#DIV/0!</v>
      </c>
      <c r="AF66" s="29" t="e">
        <f t="shared" si="11"/>
        <v>#DIV/0!</v>
      </c>
      <c r="AG66" s="29" t="e">
        <f t="shared" si="11"/>
        <v>#DIV/0!</v>
      </c>
      <c r="AH66" s="30">
        <v>0</v>
      </c>
      <c r="AI66" s="30">
        <v>0</v>
      </c>
      <c r="AJ66" s="30">
        <v>0</v>
      </c>
      <c r="AK66" s="30">
        <v>0</v>
      </c>
      <c r="AL66" s="29">
        <f t="shared" si="12"/>
        <v>0</v>
      </c>
      <c r="AM66" s="30">
        <v>0</v>
      </c>
      <c r="AN66" s="30">
        <v>0</v>
      </c>
      <c r="AO66" s="29">
        <f t="shared" si="13"/>
        <v>0</v>
      </c>
      <c r="AP66" s="28">
        <v>0</v>
      </c>
      <c r="AQ66" s="28">
        <v>0</v>
      </c>
      <c r="AR66" s="28">
        <v>0</v>
      </c>
      <c r="AS66" s="28">
        <v>0</v>
      </c>
      <c r="AT66" s="30">
        <f t="shared" si="14"/>
        <v>0</v>
      </c>
      <c r="AU66" s="28">
        <v>0</v>
      </c>
      <c r="AV66" s="28">
        <v>0</v>
      </c>
      <c r="AW66" s="29">
        <f t="shared" si="15"/>
        <v>0</v>
      </c>
      <c r="AX66" s="28">
        <v>0</v>
      </c>
      <c r="AY66" s="28">
        <v>0</v>
      </c>
      <c r="AZ66" s="28">
        <v>0</v>
      </c>
      <c r="BA66" s="28">
        <v>0</v>
      </c>
      <c r="BB66" s="29">
        <f t="shared" si="16"/>
        <v>0</v>
      </c>
      <c r="BC66" s="28">
        <v>0</v>
      </c>
      <c r="BD66" s="28">
        <v>0</v>
      </c>
      <c r="BE66" s="29">
        <f t="shared" si="17"/>
        <v>0</v>
      </c>
      <c r="BF66" s="28" t="e">
        <f t="shared" si="18"/>
        <v>#DIV/0!</v>
      </c>
      <c r="BG66" s="28" t="e">
        <f t="shared" si="18"/>
        <v>#DIV/0!</v>
      </c>
      <c r="BH66" s="28" t="e">
        <f t="shared" si="18"/>
        <v>#DIV/0!</v>
      </c>
      <c r="BI66" s="28" t="e">
        <f t="shared" si="18"/>
        <v>#DIV/0!</v>
      </c>
      <c r="BJ66" s="28" t="e">
        <f t="shared" si="19"/>
        <v>#DIV/0!</v>
      </c>
      <c r="BK66" s="28" t="e">
        <f t="shared" si="19"/>
        <v>#DIV/0!</v>
      </c>
      <c r="BL66" s="28" t="e">
        <f t="shared" si="19"/>
        <v>#DIV/0!</v>
      </c>
      <c r="BM66" s="28">
        <v>0</v>
      </c>
      <c r="BN66" s="28">
        <v>0</v>
      </c>
      <c r="BO66" s="28">
        <v>0</v>
      </c>
      <c r="BP66" s="28">
        <v>0</v>
      </c>
      <c r="BQ66" s="29">
        <f t="shared" si="20"/>
        <v>0</v>
      </c>
      <c r="BR66" s="28">
        <v>0</v>
      </c>
      <c r="BS66" s="28">
        <v>0</v>
      </c>
      <c r="BT66" s="28">
        <f t="shared" si="21"/>
        <v>0</v>
      </c>
      <c r="BU66" s="28" t="e">
        <f t="shared" si="22"/>
        <v>#DIV/0!</v>
      </c>
      <c r="BV66" s="28" t="e">
        <f t="shared" si="22"/>
        <v>#DIV/0!</v>
      </c>
      <c r="BW66" s="28" t="e">
        <f t="shared" si="22"/>
        <v>#DIV/0!</v>
      </c>
      <c r="BX66" s="28" t="e">
        <f t="shared" si="22"/>
        <v>#DIV/0!</v>
      </c>
      <c r="BY66" s="28" t="e">
        <f t="shared" si="23"/>
        <v>#DIV/0!</v>
      </c>
      <c r="BZ66" s="28" t="e">
        <f t="shared" si="23"/>
        <v>#DIV/0!</v>
      </c>
      <c r="CA66" s="28" t="e">
        <f t="shared" si="23"/>
        <v>#DIV/0!</v>
      </c>
      <c r="CB66" s="31">
        <v>0</v>
      </c>
      <c r="CC66" s="31"/>
      <c r="CD66" s="28">
        <v>0</v>
      </c>
      <c r="CE66" s="28">
        <v>0</v>
      </c>
      <c r="CF66" s="29">
        <f t="shared" si="24"/>
        <v>0</v>
      </c>
      <c r="CG66" s="28"/>
      <c r="CH66" s="28"/>
      <c r="CI66" s="64"/>
      <c r="CJ66" s="64"/>
      <c r="CK66" s="64"/>
      <c r="CL66" s="64"/>
      <c r="CM66" s="64"/>
      <c r="CN66" s="41"/>
      <c r="CO66" s="41"/>
      <c r="CP66" s="64"/>
      <c r="CQ66" s="17"/>
      <c r="CR66" s="17"/>
      <c r="CS66" s="17"/>
      <c r="CT66" s="17"/>
      <c r="CU66" s="17"/>
      <c r="CV66" s="17"/>
    </row>
    <row r="67" spans="1:100" s="18" customFormat="1" ht="33.75" customHeight="1" x14ac:dyDescent="0.25">
      <c r="A67" s="103" t="s">
        <v>173</v>
      </c>
      <c r="B67" s="105"/>
      <c r="C67" s="76" t="s">
        <v>171</v>
      </c>
      <c r="D67" s="75" t="s">
        <v>174</v>
      </c>
      <c r="E67" s="29">
        <v>0</v>
      </c>
      <c r="F67" s="29">
        <v>0</v>
      </c>
      <c r="G67" s="29">
        <v>0</v>
      </c>
      <c r="H67" s="29">
        <v>0</v>
      </c>
      <c r="I67" s="29">
        <f t="shared" si="5"/>
        <v>0</v>
      </c>
      <c r="J67" s="29">
        <v>0</v>
      </c>
      <c r="K67" s="29">
        <v>0</v>
      </c>
      <c r="L67" s="29">
        <f t="shared" si="6"/>
        <v>0</v>
      </c>
      <c r="M67" s="28">
        <v>0</v>
      </c>
      <c r="N67" s="28">
        <v>0</v>
      </c>
      <c r="O67" s="28">
        <v>0</v>
      </c>
      <c r="P67" s="28">
        <v>0</v>
      </c>
      <c r="Q67" s="29">
        <f t="shared" si="7"/>
        <v>0</v>
      </c>
      <c r="R67" s="28">
        <v>0</v>
      </c>
      <c r="S67" s="28">
        <v>0</v>
      </c>
      <c r="T67" s="29">
        <f t="shared" si="8"/>
        <v>0</v>
      </c>
      <c r="U67" s="28">
        <v>0</v>
      </c>
      <c r="V67" s="28">
        <v>0</v>
      </c>
      <c r="W67" s="28">
        <v>0</v>
      </c>
      <c r="X67" s="28">
        <v>0</v>
      </c>
      <c r="Y67" s="29">
        <f t="shared" si="9"/>
        <v>0</v>
      </c>
      <c r="Z67" s="28">
        <v>0</v>
      </c>
      <c r="AA67" s="28">
        <v>0</v>
      </c>
      <c r="AB67" s="29">
        <f t="shared" si="10"/>
        <v>0</v>
      </c>
      <c r="AC67" s="29" t="e">
        <f t="shared" si="11"/>
        <v>#DIV/0!</v>
      </c>
      <c r="AD67" s="29" t="e">
        <f t="shared" si="11"/>
        <v>#DIV/0!</v>
      </c>
      <c r="AE67" s="29" t="e">
        <f t="shared" si="11"/>
        <v>#DIV/0!</v>
      </c>
      <c r="AF67" s="29" t="e">
        <f t="shared" si="11"/>
        <v>#DIV/0!</v>
      </c>
      <c r="AG67" s="29" t="e">
        <f t="shared" si="11"/>
        <v>#DIV/0!</v>
      </c>
      <c r="AH67" s="30">
        <v>0</v>
      </c>
      <c r="AI67" s="30">
        <v>0</v>
      </c>
      <c r="AJ67" s="30">
        <v>0</v>
      </c>
      <c r="AK67" s="30">
        <v>0</v>
      </c>
      <c r="AL67" s="29">
        <f t="shared" si="12"/>
        <v>0</v>
      </c>
      <c r="AM67" s="30">
        <v>0</v>
      </c>
      <c r="AN67" s="30">
        <v>0</v>
      </c>
      <c r="AO67" s="29">
        <f t="shared" si="13"/>
        <v>0</v>
      </c>
      <c r="AP67" s="28">
        <v>0</v>
      </c>
      <c r="AQ67" s="28">
        <v>0</v>
      </c>
      <c r="AR67" s="28">
        <v>0</v>
      </c>
      <c r="AS67" s="28">
        <v>0</v>
      </c>
      <c r="AT67" s="30">
        <f t="shared" si="14"/>
        <v>0</v>
      </c>
      <c r="AU67" s="28">
        <v>0</v>
      </c>
      <c r="AV67" s="28">
        <v>0</v>
      </c>
      <c r="AW67" s="29">
        <f t="shared" si="15"/>
        <v>0</v>
      </c>
      <c r="AX67" s="28">
        <v>0</v>
      </c>
      <c r="AY67" s="28">
        <v>0</v>
      </c>
      <c r="AZ67" s="28">
        <v>0</v>
      </c>
      <c r="BA67" s="28">
        <v>0</v>
      </c>
      <c r="BB67" s="29">
        <f t="shared" si="16"/>
        <v>0</v>
      </c>
      <c r="BC67" s="28">
        <v>0</v>
      </c>
      <c r="BD67" s="28">
        <v>0</v>
      </c>
      <c r="BE67" s="29">
        <f t="shared" si="17"/>
        <v>0</v>
      </c>
      <c r="BF67" s="28" t="e">
        <f t="shared" si="18"/>
        <v>#DIV/0!</v>
      </c>
      <c r="BG67" s="28" t="e">
        <f t="shared" si="18"/>
        <v>#DIV/0!</v>
      </c>
      <c r="BH67" s="28" t="e">
        <f t="shared" si="18"/>
        <v>#DIV/0!</v>
      </c>
      <c r="BI67" s="28" t="e">
        <f t="shared" si="18"/>
        <v>#DIV/0!</v>
      </c>
      <c r="BJ67" s="28" t="e">
        <f t="shared" si="19"/>
        <v>#DIV/0!</v>
      </c>
      <c r="BK67" s="28" t="e">
        <f t="shared" si="19"/>
        <v>#DIV/0!</v>
      </c>
      <c r="BL67" s="28" t="e">
        <f t="shared" si="19"/>
        <v>#DIV/0!</v>
      </c>
      <c r="BM67" s="28">
        <v>0</v>
      </c>
      <c r="BN67" s="28">
        <v>0</v>
      </c>
      <c r="BO67" s="28">
        <v>0</v>
      </c>
      <c r="BP67" s="28">
        <v>0</v>
      </c>
      <c r="BQ67" s="29">
        <f t="shared" si="20"/>
        <v>0</v>
      </c>
      <c r="BR67" s="28">
        <v>0</v>
      </c>
      <c r="BS67" s="28">
        <v>0</v>
      </c>
      <c r="BT67" s="28">
        <f t="shared" si="21"/>
        <v>0</v>
      </c>
      <c r="BU67" s="28" t="e">
        <f t="shared" si="22"/>
        <v>#DIV/0!</v>
      </c>
      <c r="BV67" s="28" t="e">
        <f t="shared" si="22"/>
        <v>#DIV/0!</v>
      </c>
      <c r="BW67" s="28" t="e">
        <f t="shared" si="22"/>
        <v>#DIV/0!</v>
      </c>
      <c r="BX67" s="28" t="e">
        <f t="shared" si="22"/>
        <v>#DIV/0!</v>
      </c>
      <c r="BY67" s="28" t="e">
        <f t="shared" si="23"/>
        <v>#DIV/0!</v>
      </c>
      <c r="BZ67" s="28" t="e">
        <f t="shared" si="23"/>
        <v>#DIV/0!</v>
      </c>
      <c r="CA67" s="28" t="e">
        <f t="shared" si="23"/>
        <v>#DIV/0!</v>
      </c>
      <c r="CB67" s="31">
        <v>0</v>
      </c>
      <c r="CC67" s="31"/>
      <c r="CD67" s="28">
        <v>0</v>
      </c>
      <c r="CE67" s="28">
        <v>0</v>
      </c>
      <c r="CF67" s="29">
        <f t="shared" si="24"/>
        <v>0</v>
      </c>
      <c r="CG67" s="28"/>
      <c r="CH67" s="28"/>
      <c r="CI67" s="40"/>
      <c r="CJ67" s="40"/>
      <c r="CK67" s="40"/>
      <c r="CL67" s="40"/>
      <c r="CM67" s="40"/>
      <c r="CN67" s="41"/>
      <c r="CO67" s="41"/>
      <c r="CP67" s="40"/>
      <c r="CQ67" s="17"/>
      <c r="CR67" s="17"/>
      <c r="CS67" s="17"/>
      <c r="CT67" s="17"/>
      <c r="CU67" s="17"/>
      <c r="CV67" s="17"/>
    </row>
    <row r="68" spans="1:100" s="483" customFormat="1" ht="41.4" x14ac:dyDescent="0.3">
      <c r="A68" s="474" t="s">
        <v>175</v>
      </c>
      <c r="B68" s="474"/>
      <c r="C68" s="475" t="s">
        <v>176</v>
      </c>
      <c r="D68" s="474" t="s">
        <v>177</v>
      </c>
      <c r="E68" s="476">
        <v>0</v>
      </c>
      <c r="F68" s="476">
        <v>0</v>
      </c>
      <c r="G68" s="476">
        <v>0</v>
      </c>
      <c r="H68" s="476">
        <v>0</v>
      </c>
      <c r="I68" s="476">
        <f t="shared" si="5"/>
        <v>0</v>
      </c>
      <c r="J68" s="476">
        <v>0</v>
      </c>
      <c r="K68" s="476">
        <v>0</v>
      </c>
      <c r="L68" s="476">
        <f t="shared" si="6"/>
        <v>0</v>
      </c>
      <c r="M68" s="477">
        <v>0</v>
      </c>
      <c r="N68" s="477">
        <v>1</v>
      </c>
      <c r="O68" s="477">
        <v>0</v>
      </c>
      <c r="P68" s="477">
        <v>0</v>
      </c>
      <c r="Q68" s="476">
        <f t="shared" si="7"/>
        <v>1</v>
      </c>
      <c r="R68" s="477">
        <v>0</v>
      </c>
      <c r="S68" s="477">
        <v>1</v>
      </c>
      <c r="T68" s="476">
        <f t="shared" si="8"/>
        <v>1</v>
      </c>
      <c r="U68" s="477">
        <v>0</v>
      </c>
      <c r="V68" s="477">
        <v>1</v>
      </c>
      <c r="W68" s="477">
        <v>0</v>
      </c>
      <c r="X68" s="477">
        <v>0</v>
      </c>
      <c r="Y68" s="476">
        <f t="shared" si="9"/>
        <v>1</v>
      </c>
      <c r="Z68" s="477">
        <v>0</v>
      </c>
      <c r="AA68" s="477">
        <v>1</v>
      </c>
      <c r="AB68" s="476">
        <v>1</v>
      </c>
      <c r="AC68" s="476" t="e">
        <f t="shared" si="11"/>
        <v>#DIV/0!</v>
      </c>
      <c r="AD68" s="476">
        <f t="shared" si="11"/>
        <v>100</v>
      </c>
      <c r="AE68" s="476" t="e">
        <f t="shared" si="11"/>
        <v>#DIV/0!</v>
      </c>
      <c r="AF68" s="476" t="e">
        <f t="shared" si="11"/>
        <v>#DIV/0!</v>
      </c>
      <c r="AG68" s="476">
        <f t="shared" si="11"/>
        <v>100</v>
      </c>
      <c r="AH68" s="478">
        <v>0</v>
      </c>
      <c r="AI68" s="478">
        <v>0</v>
      </c>
      <c r="AJ68" s="478">
        <v>0</v>
      </c>
      <c r="AK68" s="478">
        <v>0</v>
      </c>
      <c r="AL68" s="478">
        <f t="shared" si="12"/>
        <v>0</v>
      </c>
      <c r="AM68" s="478">
        <v>0</v>
      </c>
      <c r="AN68" s="478">
        <v>0</v>
      </c>
      <c r="AO68" s="478">
        <f t="shared" si="13"/>
        <v>0</v>
      </c>
      <c r="AP68" s="477">
        <v>0</v>
      </c>
      <c r="AQ68" s="477">
        <v>11.585000000000001</v>
      </c>
      <c r="AR68" s="477">
        <v>0</v>
      </c>
      <c r="AS68" s="477">
        <v>0</v>
      </c>
      <c r="AT68" s="566">
        <f t="shared" si="14"/>
        <v>11.585000000000001</v>
      </c>
      <c r="AU68" s="477">
        <v>0</v>
      </c>
      <c r="AV68" s="477">
        <v>11.585000000000001</v>
      </c>
      <c r="AW68" s="476">
        <f t="shared" si="15"/>
        <v>11.585000000000001</v>
      </c>
      <c r="AX68" s="477">
        <v>0</v>
      </c>
      <c r="AY68" s="477">
        <v>11.585000000000001</v>
      </c>
      <c r="AZ68" s="477">
        <v>0</v>
      </c>
      <c r="BA68" s="477">
        <v>0</v>
      </c>
      <c r="BB68" s="477">
        <f t="shared" si="16"/>
        <v>11.585000000000001</v>
      </c>
      <c r="BC68" s="477">
        <v>0</v>
      </c>
      <c r="BD68" s="477">
        <v>11.585000000000001</v>
      </c>
      <c r="BE68" s="477">
        <f t="shared" si="17"/>
        <v>11.585000000000001</v>
      </c>
      <c r="BF68" s="477" t="e">
        <f t="shared" si="18"/>
        <v>#DIV/0!</v>
      </c>
      <c r="BG68" s="477">
        <f t="shared" si="18"/>
        <v>100</v>
      </c>
      <c r="BH68" s="477" t="e">
        <f t="shared" si="18"/>
        <v>#DIV/0!</v>
      </c>
      <c r="BI68" s="477" t="e">
        <f t="shared" si="18"/>
        <v>#DIV/0!</v>
      </c>
      <c r="BJ68" s="477" t="e">
        <f t="shared" si="19"/>
        <v>#DIV/0!</v>
      </c>
      <c r="BK68" s="477">
        <f t="shared" si="19"/>
        <v>100</v>
      </c>
      <c r="BL68" s="477">
        <f t="shared" si="19"/>
        <v>100</v>
      </c>
      <c r="BM68" s="477">
        <v>0</v>
      </c>
      <c r="BN68" s="477">
        <v>11.585000000000001</v>
      </c>
      <c r="BO68" s="477">
        <v>0</v>
      </c>
      <c r="BP68" s="477">
        <v>0</v>
      </c>
      <c r="BQ68" s="476">
        <f t="shared" si="20"/>
        <v>11.585000000000001</v>
      </c>
      <c r="BR68" s="477">
        <v>0</v>
      </c>
      <c r="BS68" s="477">
        <v>11.585000000000001</v>
      </c>
      <c r="BT68" s="28">
        <f t="shared" si="21"/>
        <v>11.585000000000001</v>
      </c>
      <c r="BU68" s="477" t="e">
        <f t="shared" si="22"/>
        <v>#DIV/0!</v>
      </c>
      <c r="BV68" s="477">
        <f t="shared" si="22"/>
        <v>100</v>
      </c>
      <c r="BW68" s="477" t="e">
        <f t="shared" si="22"/>
        <v>#DIV/0!</v>
      </c>
      <c r="BX68" s="477" t="e">
        <f t="shared" si="22"/>
        <v>#DIV/0!</v>
      </c>
      <c r="BY68" s="477" t="e">
        <f t="shared" si="23"/>
        <v>#DIV/0!</v>
      </c>
      <c r="BZ68" s="477">
        <f t="shared" si="23"/>
        <v>100</v>
      </c>
      <c r="CA68" s="477">
        <f t="shared" si="23"/>
        <v>100</v>
      </c>
      <c r="CB68" s="479">
        <v>0</v>
      </c>
      <c r="CC68" s="479"/>
      <c r="CD68" s="477">
        <v>0</v>
      </c>
      <c r="CE68" s="477">
        <v>0</v>
      </c>
      <c r="CF68" s="476">
        <f t="shared" si="24"/>
        <v>0</v>
      </c>
      <c r="CG68" s="477"/>
      <c r="CH68" s="477"/>
      <c r="CI68" s="481"/>
      <c r="CJ68" s="481"/>
      <c r="CK68" s="481"/>
      <c r="CL68" s="481"/>
      <c r="CM68" s="481"/>
      <c r="CN68" s="481"/>
      <c r="CO68" s="481"/>
      <c r="CP68" s="481"/>
      <c r="CQ68" s="482"/>
      <c r="CR68" s="482"/>
      <c r="CS68" s="482"/>
      <c r="CT68" s="482"/>
      <c r="CU68" s="482"/>
      <c r="CV68" s="482"/>
    </row>
    <row r="69" spans="1:100" s="65" customFormat="1" x14ac:dyDescent="0.3">
      <c r="A69" s="65" t="s">
        <v>178</v>
      </c>
      <c r="E69" s="151">
        <f t="shared" ref="E69:AB69" si="27">SUM(E44:E68)</f>
        <v>75</v>
      </c>
      <c r="F69" s="151">
        <f t="shared" si="27"/>
        <v>338</v>
      </c>
      <c r="G69" s="151">
        <f t="shared" si="27"/>
        <v>4</v>
      </c>
      <c r="H69" s="151">
        <f t="shared" si="27"/>
        <v>129</v>
      </c>
      <c r="I69" s="151">
        <f t="shared" si="27"/>
        <v>546</v>
      </c>
      <c r="J69" s="151">
        <f t="shared" si="27"/>
        <v>327</v>
      </c>
      <c r="K69" s="151">
        <f t="shared" si="27"/>
        <v>219</v>
      </c>
      <c r="L69" s="151">
        <f t="shared" si="27"/>
        <v>546</v>
      </c>
      <c r="M69" s="151">
        <f t="shared" si="27"/>
        <v>10</v>
      </c>
      <c r="N69" s="151">
        <f t="shared" si="27"/>
        <v>20</v>
      </c>
      <c r="O69" s="151">
        <f t="shared" si="27"/>
        <v>428</v>
      </c>
      <c r="P69" s="151">
        <f t="shared" si="27"/>
        <v>360</v>
      </c>
      <c r="Q69" s="151">
        <f t="shared" si="27"/>
        <v>818</v>
      </c>
      <c r="R69" s="151">
        <f t="shared" si="27"/>
        <v>352</v>
      </c>
      <c r="S69" s="151">
        <f t="shared" si="27"/>
        <v>466</v>
      </c>
      <c r="T69" s="151">
        <f t="shared" si="27"/>
        <v>818</v>
      </c>
      <c r="U69" s="151">
        <f t="shared" si="27"/>
        <v>29</v>
      </c>
      <c r="V69" s="151">
        <f t="shared" si="27"/>
        <v>1</v>
      </c>
      <c r="W69" s="151">
        <f t="shared" si="27"/>
        <v>0</v>
      </c>
      <c r="X69" s="151">
        <f t="shared" si="27"/>
        <v>0</v>
      </c>
      <c r="Y69" s="151">
        <f t="shared" si="27"/>
        <v>30</v>
      </c>
      <c r="Z69" s="151">
        <f t="shared" si="27"/>
        <v>0</v>
      </c>
      <c r="AA69" s="151">
        <f t="shared" si="27"/>
        <v>30</v>
      </c>
      <c r="AB69" s="151">
        <f t="shared" si="27"/>
        <v>30</v>
      </c>
      <c r="AC69" s="29">
        <f t="shared" si="11"/>
        <v>290</v>
      </c>
      <c r="AD69" s="29">
        <f t="shared" si="11"/>
        <v>5</v>
      </c>
      <c r="AE69" s="29">
        <f t="shared" si="11"/>
        <v>0</v>
      </c>
      <c r="AF69" s="29">
        <f t="shared" si="11"/>
        <v>0</v>
      </c>
      <c r="AG69" s="29">
        <f t="shared" si="11"/>
        <v>3.6674816625916873</v>
      </c>
      <c r="AH69" s="151">
        <f t="shared" ref="AH69:BE69" si="28">SUM(AH44:AH68)</f>
        <v>118.4</v>
      </c>
      <c r="AI69" s="151">
        <f t="shared" si="28"/>
        <v>128.953</v>
      </c>
      <c r="AJ69" s="151">
        <f t="shared" si="28"/>
        <v>29.963999999999999</v>
      </c>
      <c r="AK69" s="151">
        <f t="shared" si="28"/>
        <v>18.5</v>
      </c>
      <c r="AL69" s="151">
        <f t="shared" si="28"/>
        <v>295.81700000000001</v>
      </c>
      <c r="AM69" s="151">
        <f t="shared" si="28"/>
        <v>80.103999999999999</v>
      </c>
      <c r="AN69" s="151">
        <f t="shared" si="28"/>
        <v>215.71300000000002</v>
      </c>
      <c r="AO69" s="151">
        <f t="shared" si="28"/>
        <v>295.81700000000001</v>
      </c>
      <c r="AP69" s="151">
        <f t="shared" si="28"/>
        <v>267.43599999999998</v>
      </c>
      <c r="AQ69" s="157">
        <f t="shared" si="28"/>
        <v>11.585000000000001</v>
      </c>
      <c r="AR69" s="157">
        <f t="shared" si="28"/>
        <v>152.55199999999999</v>
      </c>
      <c r="AS69" s="157">
        <f t="shared" si="28"/>
        <v>109</v>
      </c>
      <c r="AT69" s="157">
        <f t="shared" si="28"/>
        <v>540.57300000000009</v>
      </c>
      <c r="AU69" s="157">
        <f t="shared" si="28"/>
        <v>63</v>
      </c>
      <c r="AV69" s="157">
        <f t="shared" si="28"/>
        <v>477.57299999999998</v>
      </c>
      <c r="AW69" s="157">
        <f t="shared" si="28"/>
        <v>540.57300000000009</v>
      </c>
      <c r="AX69" s="151">
        <f t="shared" si="28"/>
        <v>267.43599999999998</v>
      </c>
      <c r="AY69" s="151">
        <f t="shared" si="28"/>
        <v>11.585000000000001</v>
      </c>
      <c r="AZ69" s="151">
        <f t="shared" si="28"/>
        <v>0</v>
      </c>
      <c r="BA69" s="151">
        <f t="shared" si="28"/>
        <v>0</v>
      </c>
      <c r="BB69" s="157">
        <f t="shared" si="28"/>
        <v>279.02099999999996</v>
      </c>
      <c r="BC69" s="762">
        <f t="shared" si="28"/>
        <v>0</v>
      </c>
      <c r="BD69" s="157">
        <f t="shared" si="28"/>
        <v>279.02099999999996</v>
      </c>
      <c r="BE69" s="762">
        <f t="shared" si="28"/>
        <v>279.02099999999996</v>
      </c>
      <c r="BF69" s="28">
        <f t="shared" si="18"/>
        <v>100</v>
      </c>
      <c r="BG69" s="28">
        <f t="shared" si="18"/>
        <v>100</v>
      </c>
      <c r="BH69" s="28">
        <f t="shared" si="18"/>
        <v>0</v>
      </c>
      <c r="BI69" s="28">
        <f t="shared" si="18"/>
        <v>0</v>
      </c>
      <c r="BJ69" s="28">
        <f t="shared" si="19"/>
        <v>0</v>
      </c>
      <c r="BK69" s="28">
        <f t="shared" si="19"/>
        <v>58.424785320778184</v>
      </c>
      <c r="BL69" s="28">
        <f t="shared" si="19"/>
        <v>51.615785472082386</v>
      </c>
      <c r="BM69" s="151">
        <f t="shared" ref="BM69:BS69" si="29">SUM(BM44:BM68)</f>
        <v>0</v>
      </c>
      <c r="BN69" s="151">
        <f t="shared" si="29"/>
        <v>190.49300000000002</v>
      </c>
      <c r="BO69" s="151">
        <f t="shared" si="29"/>
        <v>0</v>
      </c>
      <c r="BP69" s="151">
        <f t="shared" si="29"/>
        <v>0</v>
      </c>
      <c r="BQ69" s="157">
        <f t="shared" si="29"/>
        <v>190.49300000000002</v>
      </c>
      <c r="BR69" s="151">
        <f t="shared" si="29"/>
        <v>0</v>
      </c>
      <c r="BS69" s="151">
        <f t="shared" si="29"/>
        <v>190.49300000000002</v>
      </c>
      <c r="BT69" s="28">
        <f t="shared" si="21"/>
        <v>190.49300000000002</v>
      </c>
      <c r="BU69" s="28">
        <f t="shared" si="22"/>
        <v>0</v>
      </c>
      <c r="BV69" s="28">
        <f t="shared" si="22"/>
        <v>1644.3072939145447</v>
      </c>
      <c r="BW69" s="28">
        <f t="shared" si="22"/>
        <v>0</v>
      </c>
      <c r="BX69" s="28">
        <f t="shared" si="22"/>
        <v>0</v>
      </c>
      <c r="BY69" s="28">
        <f t="shared" si="23"/>
        <v>0</v>
      </c>
      <c r="BZ69" s="28">
        <f t="shared" si="23"/>
        <v>39.887723970995012</v>
      </c>
      <c r="CA69" s="28">
        <f t="shared" si="23"/>
        <v>35.23908889271199</v>
      </c>
      <c r="CB69" s="151">
        <f>SUM(CB44:CB68)</f>
        <v>8525</v>
      </c>
      <c r="CC69" s="151">
        <f>SUM(CC44:CC68)</f>
        <v>0</v>
      </c>
      <c r="CD69" s="151">
        <f>SUM(CD44:CD68)</f>
        <v>0</v>
      </c>
      <c r="CE69" s="151">
        <f>SUM(CE44:CE68)</f>
        <v>0</v>
      </c>
      <c r="CF69" s="151">
        <f>SUM(CF44:CF68)</f>
        <v>0</v>
      </c>
    </row>
    <row r="70" spans="1:100" s="18" customFormat="1" ht="35.4" customHeight="1" x14ac:dyDescent="0.25">
      <c r="A70" s="15" t="s">
        <v>179</v>
      </c>
      <c r="B70" s="16"/>
      <c r="C70" s="16"/>
      <c r="D70" s="16" t="s">
        <v>180</v>
      </c>
      <c r="E70" s="29"/>
      <c r="F70" s="29"/>
      <c r="G70" s="29"/>
      <c r="H70" s="29"/>
      <c r="I70" s="29">
        <f t="shared" si="5"/>
        <v>0</v>
      </c>
      <c r="J70" s="29"/>
      <c r="K70" s="29"/>
      <c r="L70" s="29">
        <f t="shared" si="6"/>
        <v>0</v>
      </c>
      <c r="M70" s="28"/>
      <c r="N70" s="28"/>
      <c r="O70" s="28"/>
      <c r="P70" s="28"/>
      <c r="Q70" s="29">
        <f t="shared" si="7"/>
        <v>0</v>
      </c>
      <c r="R70" s="28"/>
      <c r="S70" s="28"/>
      <c r="T70" s="29">
        <f t="shared" si="8"/>
        <v>0</v>
      </c>
      <c r="U70" s="28"/>
      <c r="V70" s="28"/>
      <c r="W70" s="28"/>
      <c r="X70" s="28"/>
      <c r="Y70" s="29">
        <f t="shared" si="9"/>
        <v>0</v>
      </c>
      <c r="Z70" s="28"/>
      <c r="AA70" s="28"/>
      <c r="AB70" s="29">
        <f t="shared" si="10"/>
        <v>0</v>
      </c>
      <c r="AC70" s="29" t="e">
        <f t="shared" ref="AC70:AG120" si="30">U70/M70*100</f>
        <v>#DIV/0!</v>
      </c>
      <c r="AD70" s="29" t="e">
        <f t="shared" si="30"/>
        <v>#DIV/0!</v>
      </c>
      <c r="AE70" s="29" t="e">
        <f t="shared" si="30"/>
        <v>#DIV/0!</v>
      </c>
      <c r="AF70" s="29" t="e">
        <f t="shared" si="30"/>
        <v>#DIV/0!</v>
      </c>
      <c r="AG70" s="29" t="e">
        <f t="shared" si="30"/>
        <v>#DIV/0!</v>
      </c>
      <c r="AH70" s="30"/>
      <c r="AI70" s="30"/>
      <c r="AJ70" s="30"/>
      <c r="AK70" s="30"/>
      <c r="AL70" s="29">
        <f t="shared" si="12"/>
        <v>0</v>
      </c>
      <c r="AM70" s="30"/>
      <c r="AN70" s="30"/>
      <c r="AO70" s="29">
        <f t="shared" si="13"/>
        <v>0</v>
      </c>
      <c r="AP70" s="28"/>
      <c r="AQ70" s="28"/>
      <c r="AR70" s="28"/>
      <c r="AS70" s="28"/>
      <c r="AT70" s="29">
        <f t="shared" si="14"/>
        <v>0</v>
      </c>
      <c r="AU70" s="28"/>
      <c r="AV70" s="28"/>
      <c r="AW70" s="29">
        <f t="shared" si="15"/>
        <v>0</v>
      </c>
      <c r="AX70" s="28"/>
      <c r="AY70" s="28"/>
      <c r="AZ70" s="28"/>
      <c r="BA70" s="28"/>
      <c r="BB70" s="29">
        <f t="shared" si="16"/>
        <v>0</v>
      </c>
      <c r="BC70" s="28"/>
      <c r="BD70" s="28"/>
      <c r="BE70" s="29">
        <f t="shared" si="17"/>
        <v>0</v>
      </c>
      <c r="BF70" s="28" t="e">
        <f t="shared" si="18"/>
        <v>#DIV/0!</v>
      </c>
      <c r="BG70" s="28" t="e">
        <f t="shared" si="18"/>
        <v>#DIV/0!</v>
      </c>
      <c r="BH70" s="28" t="e">
        <f t="shared" si="18"/>
        <v>#DIV/0!</v>
      </c>
      <c r="BI70" s="28" t="e">
        <f t="shared" si="18"/>
        <v>#DIV/0!</v>
      </c>
      <c r="BJ70" s="28" t="e">
        <f t="shared" si="19"/>
        <v>#DIV/0!</v>
      </c>
      <c r="BK70" s="28" t="e">
        <f t="shared" si="19"/>
        <v>#DIV/0!</v>
      </c>
      <c r="BL70" s="28" t="e">
        <f t="shared" si="19"/>
        <v>#DIV/0!</v>
      </c>
      <c r="BM70" s="28"/>
      <c r="BN70" s="28"/>
      <c r="BO70" s="28"/>
      <c r="BP70" s="28"/>
      <c r="BQ70" s="29">
        <f t="shared" si="20"/>
        <v>0</v>
      </c>
      <c r="BR70" s="28"/>
      <c r="BS70" s="28"/>
      <c r="BT70" s="28">
        <f t="shared" si="21"/>
        <v>0</v>
      </c>
      <c r="BU70" s="28" t="e">
        <f t="shared" si="22"/>
        <v>#DIV/0!</v>
      </c>
      <c r="BV70" s="28" t="e">
        <f t="shared" si="22"/>
        <v>#DIV/0!</v>
      </c>
      <c r="BW70" s="28" t="e">
        <f t="shared" si="22"/>
        <v>#DIV/0!</v>
      </c>
      <c r="BX70" s="28" t="e">
        <f t="shared" si="22"/>
        <v>#DIV/0!</v>
      </c>
      <c r="BY70" s="28" t="e">
        <f t="shared" si="23"/>
        <v>#DIV/0!</v>
      </c>
      <c r="BZ70" s="28" t="e">
        <f t="shared" si="23"/>
        <v>#DIV/0!</v>
      </c>
      <c r="CA70" s="28" t="e">
        <f t="shared" si="23"/>
        <v>#DIV/0!</v>
      </c>
      <c r="CB70" s="31"/>
      <c r="CC70" s="31"/>
      <c r="CD70" s="28">
        <v>0</v>
      </c>
      <c r="CE70" s="28">
        <v>0</v>
      </c>
      <c r="CF70" s="29">
        <f t="shared" si="24"/>
        <v>0</v>
      </c>
      <c r="CG70" s="28"/>
      <c r="CH70" s="28"/>
      <c r="CI70" s="16"/>
      <c r="CJ70" s="16"/>
      <c r="CK70" s="16"/>
      <c r="CL70" s="16"/>
      <c r="CM70" s="16"/>
      <c r="CN70" s="16"/>
      <c r="CO70" s="16"/>
      <c r="CP70" s="16"/>
      <c r="CQ70" s="17"/>
      <c r="CR70" s="17"/>
      <c r="CS70" s="17"/>
      <c r="CT70" s="17"/>
      <c r="CU70" s="17"/>
      <c r="CV70" s="17"/>
    </row>
    <row r="71" spans="1:100" s="21" customFormat="1" ht="27.6" x14ac:dyDescent="0.25">
      <c r="A71" s="19" t="s">
        <v>181</v>
      </c>
      <c r="B71" s="20"/>
      <c r="C71" s="20"/>
      <c r="D71" s="20"/>
      <c r="E71" s="29"/>
      <c r="F71" s="29"/>
      <c r="G71" s="29"/>
      <c r="H71" s="29"/>
      <c r="I71" s="29">
        <f t="shared" si="5"/>
        <v>0</v>
      </c>
      <c r="J71" s="29"/>
      <c r="K71" s="29"/>
      <c r="L71" s="29">
        <f t="shared" si="6"/>
        <v>0</v>
      </c>
      <c r="M71" s="28"/>
      <c r="N71" s="28"/>
      <c r="O71" s="28"/>
      <c r="P71" s="28"/>
      <c r="Q71" s="29">
        <f t="shared" si="7"/>
        <v>0</v>
      </c>
      <c r="R71" s="28"/>
      <c r="S71" s="28"/>
      <c r="T71" s="29">
        <f t="shared" si="8"/>
        <v>0</v>
      </c>
      <c r="U71" s="28"/>
      <c r="V71" s="28"/>
      <c r="W71" s="28"/>
      <c r="X71" s="28"/>
      <c r="Y71" s="29">
        <f t="shared" si="9"/>
        <v>0</v>
      </c>
      <c r="Z71" s="28"/>
      <c r="AA71" s="28"/>
      <c r="AB71" s="29">
        <f t="shared" si="10"/>
        <v>0</v>
      </c>
      <c r="AC71" s="29" t="e">
        <f t="shared" si="30"/>
        <v>#DIV/0!</v>
      </c>
      <c r="AD71" s="29" t="e">
        <f t="shared" si="30"/>
        <v>#DIV/0!</v>
      </c>
      <c r="AE71" s="29" t="e">
        <f t="shared" si="30"/>
        <v>#DIV/0!</v>
      </c>
      <c r="AF71" s="29" t="e">
        <f t="shared" si="30"/>
        <v>#DIV/0!</v>
      </c>
      <c r="AG71" s="29" t="e">
        <f t="shared" si="30"/>
        <v>#DIV/0!</v>
      </c>
      <c r="AH71" s="30"/>
      <c r="AI71" s="30"/>
      <c r="AJ71" s="30"/>
      <c r="AK71" s="30"/>
      <c r="AL71" s="29">
        <f t="shared" si="12"/>
        <v>0</v>
      </c>
      <c r="AM71" s="30"/>
      <c r="AN71" s="30"/>
      <c r="AO71" s="29">
        <f t="shared" si="13"/>
        <v>0</v>
      </c>
      <c r="AP71" s="28"/>
      <c r="AQ71" s="28"/>
      <c r="AR71" s="28"/>
      <c r="AS71" s="28"/>
      <c r="AT71" s="29">
        <f t="shared" si="14"/>
        <v>0</v>
      </c>
      <c r="AU71" s="28"/>
      <c r="AV71" s="28"/>
      <c r="AW71" s="29">
        <f t="shared" si="15"/>
        <v>0</v>
      </c>
      <c r="AX71" s="28"/>
      <c r="AY71" s="28"/>
      <c r="AZ71" s="28"/>
      <c r="BA71" s="28"/>
      <c r="BB71" s="29">
        <f t="shared" si="16"/>
        <v>0</v>
      </c>
      <c r="BC71" s="28"/>
      <c r="BD71" s="28"/>
      <c r="BE71" s="29">
        <f t="shared" si="17"/>
        <v>0</v>
      </c>
      <c r="BF71" s="28" t="e">
        <f t="shared" ref="BF71:BI134" si="31">AX71/AP71*100</f>
        <v>#DIV/0!</v>
      </c>
      <c r="BG71" s="28" t="e">
        <f t="shared" si="31"/>
        <v>#DIV/0!</v>
      </c>
      <c r="BH71" s="28" t="e">
        <f t="shared" si="31"/>
        <v>#DIV/0!</v>
      </c>
      <c r="BI71" s="28" t="e">
        <f t="shared" si="31"/>
        <v>#DIV/0!</v>
      </c>
      <c r="BJ71" s="28" t="e">
        <f t="shared" ref="BJ71:BL134" si="32">BC71/AU71*100</f>
        <v>#DIV/0!</v>
      </c>
      <c r="BK71" s="28" t="e">
        <f t="shared" si="32"/>
        <v>#DIV/0!</v>
      </c>
      <c r="BL71" s="28" t="e">
        <f t="shared" si="32"/>
        <v>#DIV/0!</v>
      </c>
      <c r="BM71" s="28"/>
      <c r="BN71" s="28"/>
      <c r="BO71" s="28"/>
      <c r="BP71" s="28"/>
      <c r="BQ71" s="29">
        <f t="shared" si="20"/>
        <v>0</v>
      </c>
      <c r="BR71" s="28"/>
      <c r="BS71" s="28"/>
      <c r="BT71" s="28">
        <f t="shared" si="21"/>
        <v>0</v>
      </c>
      <c r="BU71" s="28" t="e">
        <f t="shared" ref="BU71:BX134" si="33">BM71/AP71*100</f>
        <v>#DIV/0!</v>
      </c>
      <c r="BV71" s="28" t="e">
        <f t="shared" si="33"/>
        <v>#DIV/0!</v>
      </c>
      <c r="BW71" s="28" t="e">
        <f t="shared" si="33"/>
        <v>#DIV/0!</v>
      </c>
      <c r="BX71" s="28" t="e">
        <f t="shared" si="33"/>
        <v>#DIV/0!</v>
      </c>
      <c r="BY71" s="28" t="e">
        <f t="shared" ref="BY71:CA134" si="34">BR71/AU71*100</f>
        <v>#DIV/0!</v>
      </c>
      <c r="BZ71" s="28" t="e">
        <f t="shared" si="34"/>
        <v>#DIV/0!</v>
      </c>
      <c r="CA71" s="28" t="e">
        <f t="shared" si="34"/>
        <v>#DIV/0!</v>
      </c>
      <c r="CB71" s="31"/>
      <c r="CC71" s="31"/>
      <c r="CD71" s="28">
        <v>0</v>
      </c>
      <c r="CE71" s="28">
        <v>0</v>
      </c>
      <c r="CF71" s="29">
        <f t="shared" si="24"/>
        <v>0</v>
      </c>
      <c r="CG71" s="28"/>
      <c r="CH71" s="28"/>
      <c r="CI71" s="20"/>
      <c r="CJ71" s="20"/>
      <c r="CK71" s="20"/>
      <c r="CL71" s="20"/>
      <c r="CM71" s="20"/>
      <c r="CN71" s="20"/>
      <c r="CO71" s="20"/>
      <c r="CP71" s="20"/>
      <c r="CQ71" s="17"/>
      <c r="CR71" s="17"/>
      <c r="CS71" s="17"/>
      <c r="CT71" s="17"/>
      <c r="CU71" s="17"/>
      <c r="CV71" s="17"/>
    </row>
    <row r="72" spans="1:100" s="159" customFormat="1" ht="15.6" x14ac:dyDescent="0.3">
      <c r="A72" s="159" t="s">
        <v>340</v>
      </c>
      <c r="I72" s="29">
        <f t="shared" ref="I72:I135" si="35">E72+F72+G72+H72</f>
        <v>0</v>
      </c>
      <c r="L72" s="29">
        <f t="shared" ref="L72:L135" si="36">J72+K72</f>
        <v>0</v>
      </c>
      <c r="Q72" s="29">
        <f t="shared" ref="Q72:Q135" si="37">M72+N72+O72+P72</f>
        <v>0</v>
      </c>
      <c r="T72" s="29">
        <f t="shared" ref="T72:T135" si="38">R72+S72</f>
        <v>0</v>
      </c>
      <c r="Y72" s="29">
        <f t="shared" ref="Y72:Y135" si="39">U72+V72+W72+X72</f>
        <v>0</v>
      </c>
      <c r="AB72" s="29">
        <f t="shared" ref="AB72:AB135" si="40">Z72+AA72</f>
        <v>0</v>
      </c>
      <c r="AC72" s="29" t="e">
        <f t="shared" si="30"/>
        <v>#DIV/0!</v>
      </c>
      <c r="AD72" s="29" t="e">
        <f t="shared" si="30"/>
        <v>#DIV/0!</v>
      </c>
      <c r="AE72" s="29" t="e">
        <f t="shared" si="30"/>
        <v>#DIV/0!</v>
      </c>
      <c r="AF72" s="29" t="e">
        <f t="shared" si="30"/>
        <v>#DIV/0!</v>
      </c>
      <c r="AG72" s="29" t="e">
        <f t="shared" si="30"/>
        <v>#DIV/0!</v>
      </c>
      <c r="AL72" s="29">
        <f t="shared" ref="AL72:AL135" si="41">AH72+AI72+AJ72+AK72</f>
        <v>0</v>
      </c>
      <c r="AO72" s="29">
        <f t="shared" ref="AO72:AO135" si="42">AM72+AN72</f>
        <v>0</v>
      </c>
      <c r="AT72" s="29">
        <f t="shared" ref="AT72:AT135" si="43">AP72+AQ72+AR72+AS72</f>
        <v>0</v>
      </c>
      <c r="AW72" s="29">
        <f t="shared" ref="AW72:AW135" si="44">AU72+AV72</f>
        <v>0</v>
      </c>
      <c r="BB72" s="29">
        <f t="shared" ref="BB72:BB135" si="45">AX72+AY72+AZ72+BA72</f>
        <v>0</v>
      </c>
      <c r="BE72" s="29">
        <f t="shared" ref="BE72:BE135" si="46">BC72+BD72</f>
        <v>0</v>
      </c>
      <c r="BF72" s="28" t="e">
        <f t="shared" si="31"/>
        <v>#DIV/0!</v>
      </c>
      <c r="BG72" s="28" t="e">
        <f t="shared" si="31"/>
        <v>#DIV/0!</v>
      </c>
      <c r="BH72" s="28" t="e">
        <f t="shared" si="31"/>
        <v>#DIV/0!</v>
      </c>
      <c r="BI72" s="28" t="e">
        <f t="shared" si="31"/>
        <v>#DIV/0!</v>
      </c>
      <c r="BJ72" s="28" t="e">
        <f t="shared" si="32"/>
        <v>#DIV/0!</v>
      </c>
      <c r="BK72" s="28" t="e">
        <f t="shared" si="32"/>
        <v>#DIV/0!</v>
      </c>
      <c r="BL72" s="28" t="e">
        <f t="shared" si="32"/>
        <v>#DIV/0!</v>
      </c>
      <c r="BQ72" s="29">
        <f t="shared" ref="BQ72:BQ135" si="47">BM72+BN72+BO72+BP72</f>
        <v>0</v>
      </c>
      <c r="BT72" s="28">
        <f t="shared" ref="BT72:BT135" si="48">BR72+BS72</f>
        <v>0</v>
      </c>
      <c r="BU72" s="28" t="e">
        <f t="shared" si="33"/>
        <v>#DIV/0!</v>
      </c>
      <c r="BV72" s="28" t="e">
        <f t="shared" si="33"/>
        <v>#DIV/0!</v>
      </c>
      <c r="BW72" s="28" t="e">
        <f t="shared" si="33"/>
        <v>#DIV/0!</v>
      </c>
      <c r="BX72" s="28" t="e">
        <f t="shared" si="33"/>
        <v>#DIV/0!</v>
      </c>
      <c r="BY72" s="28" t="e">
        <f t="shared" si="34"/>
        <v>#DIV/0!</v>
      </c>
      <c r="BZ72" s="28" t="e">
        <f t="shared" si="34"/>
        <v>#DIV/0!</v>
      </c>
      <c r="CA72" s="28" t="e">
        <f t="shared" si="34"/>
        <v>#DIV/0!</v>
      </c>
      <c r="CF72" s="29">
        <f t="shared" ref="CF72:CF135" si="49">CD72+CE72</f>
        <v>0</v>
      </c>
    </row>
    <row r="73" spans="1:100" s="26" customFormat="1" ht="14.4" x14ac:dyDescent="0.3">
      <c r="A73" s="22" t="s">
        <v>182</v>
      </c>
      <c r="B73" s="23"/>
      <c r="C73" s="24"/>
      <c r="D73" s="23"/>
      <c r="E73" s="29"/>
      <c r="F73" s="29"/>
      <c r="G73" s="29"/>
      <c r="H73" s="29"/>
      <c r="I73" s="29">
        <f t="shared" si="35"/>
        <v>0</v>
      </c>
      <c r="J73" s="29"/>
      <c r="K73" s="29"/>
      <c r="L73" s="29">
        <f t="shared" si="36"/>
        <v>0</v>
      </c>
      <c r="M73" s="28"/>
      <c r="N73" s="28"/>
      <c r="O73" s="28"/>
      <c r="P73" s="28"/>
      <c r="Q73" s="29">
        <f t="shared" si="37"/>
        <v>0</v>
      </c>
      <c r="R73" s="28"/>
      <c r="S73" s="28"/>
      <c r="T73" s="29">
        <f t="shared" si="38"/>
        <v>0</v>
      </c>
      <c r="U73" s="28"/>
      <c r="V73" s="28"/>
      <c r="W73" s="28"/>
      <c r="X73" s="28"/>
      <c r="Y73" s="29">
        <f t="shared" si="39"/>
        <v>0</v>
      </c>
      <c r="Z73" s="28"/>
      <c r="AA73" s="28"/>
      <c r="AB73" s="29">
        <f t="shared" si="40"/>
        <v>0</v>
      </c>
      <c r="AC73" s="29" t="e">
        <f t="shared" si="30"/>
        <v>#DIV/0!</v>
      </c>
      <c r="AD73" s="29" t="e">
        <f t="shared" si="30"/>
        <v>#DIV/0!</v>
      </c>
      <c r="AE73" s="29" t="e">
        <f t="shared" si="30"/>
        <v>#DIV/0!</v>
      </c>
      <c r="AF73" s="29" t="e">
        <f t="shared" si="30"/>
        <v>#DIV/0!</v>
      </c>
      <c r="AG73" s="29" t="e">
        <f t="shared" si="30"/>
        <v>#DIV/0!</v>
      </c>
      <c r="AH73" s="30"/>
      <c r="AI73" s="30"/>
      <c r="AJ73" s="30"/>
      <c r="AK73" s="30"/>
      <c r="AL73" s="29">
        <f t="shared" si="41"/>
        <v>0</v>
      </c>
      <c r="AM73" s="30"/>
      <c r="AN73" s="30"/>
      <c r="AO73" s="29">
        <f t="shared" si="42"/>
        <v>0</v>
      </c>
      <c r="AP73" s="28"/>
      <c r="AQ73" s="28"/>
      <c r="AR73" s="28"/>
      <c r="AS73" s="28"/>
      <c r="AT73" s="29">
        <f t="shared" si="43"/>
        <v>0</v>
      </c>
      <c r="AU73" s="28"/>
      <c r="AV73" s="28"/>
      <c r="AW73" s="29">
        <f t="shared" si="44"/>
        <v>0</v>
      </c>
      <c r="AX73" s="28"/>
      <c r="AY73" s="28"/>
      <c r="AZ73" s="28"/>
      <c r="BA73" s="28"/>
      <c r="BB73" s="29">
        <f t="shared" si="45"/>
        <v>0</v>
      </c>
      <c r="BC73" s="28"/>
      <c r="BD73" s="28"/>
      <c r="BE73" s="29">
        <f t="shared" si="46"/>
        <v>0</v>
      </c>
      <c r="BF73" s="28" t="e">
        <f t="shared" si="31"/>
        <v>#DIV/0!</v>
      </c>
      <c r="BG73" s="28" t="e">
        <f t="shared" si="31"/>
        <v>#DIV/0!</v>
      </c>
      <c r="BH73" s="28" t="e">
        <f t="shared" si="31"/>
        <v>#DIV/0!</v>
      </c>
      <c r="BI73" s="28" t="e">
        <f t="shared" si="31"/>
        <v>#DIV/0!</v>
      </c>
      <c r="BJ73" s="28" t="e">
        <f t="shared" si="32"/>
        <v>#DIV/0!</v>
      </c>
      <c r="BK73" s="28" t="e">
        <f t="shared" si="32"/>
        <v>#DIV/0!</v>
      </c>
      <c r="BL73" s="28" t="e">
        <f t="shared" si="32"/>
        <v>#DIV/0!</v>
      </c>
      <c r="BM73" s="28"/>
      <c r="BN73" s="28"/>
      <c r="BO73" s="28"/>
      <c r="BP73" s="28"/>
      <c r="BQ73" s="29">
        <f t="shared" si="47"/>
        <v>0</v>
      </c>
      <c r="BR73" s="28"/>
      <c r="BS73" s="28"/>
      <c r="BT73" s="28">
        <f t="shared" si="48"/>
        <v>0</v>
      </c>
      <c r="BU73" s="28" t="e">
        <f t="shared" si="33"/>
        <v>#DIV/0!</v>
      </c>
      <c r="BV73" s="28" t="e">
        <f t="shared" si="33"/>
        <v>#DIV/0!</v>
      </c>
      <c r="BW73" s="28" t="e">
        <f t="shared" si="33"/>
        <v>#DIV/0!</v>
      </c>
      <c r="BX73" s="28" t="e">
        <f t="shared" si="33"/>
        <v>#DIV/0!</v>
      </c>
      <c r="BY73" s="28" t="e">
        <f t="shared" si="34"/>
        <v>#DIV/0!</v>
      </c>
      <c r="BZ73" s="28" t="e">
        <f t="shared" si="34"/>
        <v>#DIV/0!</v>
      </c>
      <c r="CA73" s="28" t="e">
        <f t="shared" si="34"/>
        <v>#DIV/0!</v>
      </c>
      <c r="CB73" s="31"/>
      <c r="CC73" s="31"/>
      <c r="CD73" s="28">
        <v>0</v>
      </c>
      <c r="CE73" s="28">
        <v>0</v>
      </c>
      <c r="CF73" s="29">
        <f t="shared" si="49"/>
        <v>0</v>
      </c>
      <c r="CG73" s="28"/>
      <c r="CH73" s="28"/>
      <c r="CI73" s="23"/>
      <c r="CJ73" s="23"/>
      <c r="CK73" s="23"/>
      <c r="CL73" s="23"/>
      <c r="CM73" s="23"/>
      <c r="CN73" s="23"/>
      <c r="CO73" s="23"/>
      <c r="CP73" s="23"/>
      <c r="CQ73" s="25"/>
      <c r="CR73" s="25"/>
      <c r="CS73" s="25"/>
      <c r="CT73" s="25"/>
      <c r="CU73" s="25"/>
      <c r="CV73" s="25"/>
    </row>
    <row r="74" spans="1:100" s="89" customFormat="1" ht="27.6" x14ac:dyDescent="0.25">
      <c r="A74" s="86" t="s">
        <v>125</v>
      </c>
      <c r="B74" s="75"/>
      <c r="C74" s="108"/>
      <c r="D74" s="75" t="s">
        <v>183</v>
      </c>
      <c r="E74" s="29">
        <v>0</v>
      </c>
      <c r="F74" s="29">
        <v>0</v>
      </c>
      <c r="G74" s="29">
        <v>0</v>
      </c>
      <c r="H74" s="29">
        <v>0</v>
      </c>
      <c r="I74" s="29">
        <f t="shared" si="35"/>
        <v>0</v>
      </c>
      <c r="J74" s="29">
        <v>0</v>
      </c>
      <c r="K74" s="29">
        <v>0</v>
      </c>
      <c r="L74" s="29">
        <f t="shared" si="36"/>
        <v>0</v>
      </c>
      <c r="M74" s="28">
        <v>0</v>
      </c>
      <c r="N74" s="28">
        <v>0</v>
      </c>
      <c r="O74" s="28">
        <v>0</v>
      </c>
      <c r="P74" s="28">
        <v>0</v>
      </c>
      <c r="Q74" s="29">
        <f t="shared" si="37"/>
        <v>0</v>
      </c>
      <c r="R74" s="28">
        <v>0</v>
      </c>
      <c r="S74" s="28">
        <v>0</v>
      </c>
      <c r="T74" s="29">
        <f t="shared" si="38"/>
        <v>0</v>
      </c>
      <c r="U74" s="28">
        <v>0</v>
      </c>
      <c r="V74" s="28">
        <v>0</v>
      </c>
      <c r="W74" s="28">
        <v>0</v>
      </c>
      <c r="X74" s="28">
        <v>0</v>
      </c>
      <c r="Y74" s="29">
        <f t="shared" si="39"/>
        <v>0</v>
      </c>
      <c r="Z74" s="28">
        <v>0</v>
      </c>
      <c r="AA74" s="28">
        <v>0</v>
      </c>
      <c r="AB74" s="29">
        <f t="shared" si="40"/>
        <v>0</v>
      </c>
      <c r="AC74" s="29" t="e">
        <f t="shared" si="30"/>
        <v>#DIV/0!</v>
      </c>
      <c r="AD74" s="29" t="e">
        <f t="shared" si="30"/>
        <v>#DIV/0!</v>
      </c>
      <c r="AE74" s="29" t="e">
        <f t="shared" si="30"/>
        <v>#DIV/0!</v>
      </c>
      <c r="AF74" s="29" t="e">
        <f t="shared" si="30"/>
        <v>#DIV/0!</v>
      </c>
      <c r="AG74" s="29" t="e">
        <f t="shared" si="30"/>
        <v>#DIV/0!</v>
      </c>
      <c r="AH74" s="30">
        <v>0</v>
      </c>
      <c r="AI74" s="30">
        <v>0</v>
      </c>
      <c r="AJ74" s="30">
        <v>0</v>
      </c>
      <c r="AK74" s="30">
        <v>0</v>
      </c>
      <c r="AL74" s="29">
        <f t="shared" si="41"/>
        <v>0</v>
      </c>
      <c r="AM74" s="30">
        <v>0</v>
      </c>
      <c r="AN74" s="30">
        <v>0</v>
      </c>
      <c r="AO74" s="29">
        <f t="shared" si="42"/>
        <v>0</v>
      </c>
      <c r="AP74" s="28">
        <v>0</v>
      </c>
      <c r="AQ74" s="28">
        <v>0</v>
      </c>
      <c r="AR74" s="28">
        <v>0</v>
      </c>
      <c r="AS74" s="28">
        <v>0</v>
      </c>
      <c r="AT74" s="29">
        <f t="shared" si="43"/>
        <v>0</v>
      </c>
      <c r="AU74" s="28">
        <v>0</v>
      </c>
      <c r="AV74" s="28">
        <v>0</v>
      </c>
      <c r="AW74" s="29">
        <f t="shared" si="44"/>
        <v>0</v>
      </c>
      <c r="AX74" s="28">
        <v>0</v>
      </c>
      <c r="AY74" s="28">
        <v>0</v>
      </c>
      <c r="AZ74" s="28">
        <v>0</v>
      </c>
      <c r="BA74" s="28">
        <v>0</v>
      </c>
      <c r="BB74" s="29">
        <f t="shared" si="45"/>
        <v>0</v>
      </c>
      <c r="BC74" s="28">
        <v>0</v>
      </c>
      <c r="BD74" s="28">
        <v>0</v>
      </c>
      <c r="BE74" s="29">
        <f t="shared" si="46"/>
        <v>0</v>
      </c>
      <c r="BF74" s="28" t="e">
        <f t="shared" si="31"/>
        <v>#DIV/0!</v>
      </c>
      <c r="BG74" s="28" t="e">
        <f t="shared" si="31"/>
        <v>#DIV/0!</v>
      </c>
      <c r="BH74" s="28" t="e">
        <f t="shared" si="31"/>
        <v>#DIV/0!</v>
      </c>
      <c r="BI74" s="28" t="e">
        <f t="shared" si="31"/>
        <v>#DIV/0!</v>
      </c>
      <c r="BJ74" s="28" t="e">
        <f t="shared" si="32"/>
        <v>#DIV/0!</v>
      </c>
      <c r="BK74" s="28" t="e">
        <f t="shared" si="32"/>
        <v>#DIV/0!</v>
      </c>
      <c r="BL74" s="28" t="e">
        <f t="shared" si="32"/>
        <v>#DIV/0!</v>
      </c>
      <c r="BM74" s="28">
        <v>0</v>
      </c>
      <c r="BN74" s="28">
        <v>0</v>
      </c>
      <c r="BO74" s="28">
        <v>0</v>
      </c>
      <c r="BP74" s="28">
        <v>0</v>
      </c>
      <c r="BQ74" s="29">
        <f t="shared" si="47"/>
        <v>0</v>
      </c>
      <c r="BR74" s="28">
        <v>0</v>
      </c>
      <c r="BS74" s="28">
        <v>0</v>
      </c>
      <c r="BT74" s="28">
        <f t="shared" si="48"/>
        <v>0</v>
      </c>
      <c r="BU74" s="28" t="e">
        <f t="shared" si="33"/>
        <v>#DIV/0!</v>
      </c>
      <c r="BV74" s="28" t="e">
        <f t="shared" si="33"/>
        <v>#DIV/0!</v>
      </c>
      <c r="BW74" s="28" t="e">
        <f t="shared" si="33"/>
        <v>#DIV/0!</v>
      </c>
      <c r="BX74" s="28" t="e">
        <f t="shared" si="33"/>
        <v>#DIV/0!</v>
      </c>
      <c r="BY74" s="28" t="e">
        <f t="shared" si="34"/>
        <v>#DIV/0!</v>
      </c>
      <c r="BZ74" s="28" t="e">
        <f t="shared" si="34"/>
        <v>#DIV/0!</v>
      </c>
      <c r="CA74" s="28" t="e">
        <f t="shared" si="34"/>
        <v>#DIV/0!</v>
      </c>
      <c r="CB74" s="31">
        <v>0</v>
      </c>
      <c r="CC74" s="31"/>
      <c r="CD74" s="28">
        <v>0</v>
      </c>
      <c r="CE74" s="28">
        <v>0</v>
      </c>
      <c r="CF74" s="29">
        <f t="shared" si="49"/>
        <v>0</v>
      </c>
      <c r="CG74" s="28"/>
      <c r="CH74" s="28"/>
      <c r="CI74" s="88"/>
      <c r="CJ74" s="88"/>
      <c r="CK74" s="88"/>
      <c r="CL74" s="88"/>
      <c r="CM74" s="88"/>
      <c r="CN74" s="83"/>
      <c r="CO74" s="83"/>
      <c r="CP74" s="88"/>
      <c r="CQ74" s="84"/>
      <c r="CR74" s="84"/>
      <c r="CS74" s="84"/>
      <c r="CT74" s="84"/>
      <c r="CU74" s="84"/>
      <c r="CV74" s="84"/>
    </row>
    <row r="75" spans="1:100" s="89" customFormat="1" x14ac:dyDescent="0.25">
      <c r="A75" s="86" t="s">
        <v>184</v>
      </c>
      <c r="B75" s="75"/>
      <c r="C75" s="108"/>
      <c r="D75" s="75" t="s">
        <v>185</v>
      </c>
      <c r="E75" s="29">
        <v>0</v>
      </c>
      <c r="F75" s="29">
        <v>0</v>
      </c>
      <c r="G75" s="29">
        <v>0</v>
      </c>
      <c r="H75" s="29">
        <v>0</v>
      </c>
      <c r="I75" s="29">
        <f t="shared" si="35"/>
        <v>0</v>
      </c>
      <c r="J75" s="29">
        <v>0</v>
      </c>
      <c r="K75" s="29">
        <v>0</v>
      </c>
      <c r="L75" s="29">
        <f t="shared" si="36"/>
        <v>0</v>
      </c>
      <c r="M75" s="28">
        <v>0</v>
      </c>
      <c r="N75" s="28">
        <v>0</v>
      </c>
      <c r="O75" s="28">
        <v>0</v>
      </c>
      <c r="P75" s="28">
        <v>0</v>
      </c>
      <c r="Q75" s="29">
        <f t="shared" si="37"/>
        <v>0</v>
      </c>
      <c r="R75" s="28">
        <v>0</v>
      </c>
      <c r="S75" s="28">
        <v>0</v>
      </c>
      <c r="T75" s="29">
        <f t="shared" si="38"/>
        <v>0</v>
      </c>
      <c r="U75" s="28">
        <v>0</v>
      </c>
      <c r="V75" s="28">
        <v>0</v>
      </c>
      <c r="W75" s="28">
        <v>0</v>
      </c>
      <c r="X75" s="28">
        <v>0</v>
      </c>
      <c r="Y75" s="29">
        <f t="shared" si="39"/>
        <v>0</v>
      </c>
      <c r="Z75" s="28">
        <v>0</v>
      </c>
      <c r="AA75" s="28">
        <v>0</v>
      </c>
      <c r="AB75" s="29">
        <f t="shared" si="40"/>
        <v>0</v>
      </c>
      <c r="AC75" s="29" t="e">
        <f t="shared" si="30"/>
        <v>#DIV/0!</v>
      </c>
      <c r="AD75" s="29" t="e">
        <f t="shared" si="30"/>
        <v>#DIV/0!</v>
      </c>
      <c r="AE75" s="29" t="e">
        <f t="shared" si="30"/>
        <v>#DIV/0!</v>
      </c>
      <c r="AF75" s="29" t="e">
        <f t="shared" si="30"/>
        <v>#DIV/0!</v>
      </c>
      <c r="AG75" s="29" t="e">
        <f t="shared" si="30"/>
        <v>#DIV/0!</v>
      </c>
      <c r="AH75" s="30">
        <v>0</v>
      </c>
      <c r="AI75" s="30">
        <v>0</v>
      </c>
      <c r="AJ75" s="30">
        <v>0</v>
      </c>
      <c r="AK75" s="30">
        <v>0</v>
      </c>
      <c r="AL75" s="29">
        <f t="shared" si="41"/>
        <v>0</v>
      </c>
      <c r="AM75" s="30">
        <v>0</v>
      </c>
      <c r="AN75" s="30">
        <v>0</v>
      </c>
      <c r="AO75" s="29">
        <f t="shared" si="42"/>
        <v>0</v>
      </c>
      <c r="AP75" s="28">
        <v>0</v>
      </c>
      <c r="AQ75" s="28">
        <v>0</v>
      </c>
      <c r="AR75" s="28">
        <v>0</v>
      </c>
      <c r="AS75" s="28">
        <v>0</v>
      </c>
      <c r="AT75" s="29">
        <f t="shared" si="43"/>
        <v>0</v>
      </c>
      <c r="AU75" s="28">
        <v>0</v>
      </c>
      <c r="AV75" s="28">
        <v>0</v>
      </c>
      <c r="AW75" s="29">
        <f t="shared" si="44"/>
        <v>0</v>
      </c>
      <c r="AX75" s="28">
        <v>0</v>
      </c>
      <c r="AY75" s="28">
        <v>0</v>
      </c>
      <c r="AZ75" s="28">
        <v>0</v>
      </c>
      <c r="BA75" s="28">
        <v>0</v>
      </c>
      <c r="BB75" s="29">
        <f t="shared" si="45"/>
        <v>0</v>
      </c>
      <c r="BC75" s="28">
        <v>0</v>
      </c>
      <c r="BD75" s="28">
        <v>0</v>
      </c>
      <c r="BE75" s="29">
        <f t="shared" si="46"/>
        <v>0</v>
      </c>
      <c r="BF75" s="28" t="e">
        <f t="shared" si="31"/>
        <v>#DIV/0!</v>
      </c>
      <c r="BG75" s="28" t="e">
        <f t="shared" si="31"/>
        <v>#DIV/0!</v>
      </c>
      <c r="BH75" s="28" t="e">
        <f t="shared" si="31"/>
        <v>#DIV/0!</v>
      </c>
      <c r="BI75" s="28" t="e">
        <f t="shared" si="31"/>
        <v>#DIV/0!</v>
      </c>
      <c r="BJ75" s="28" t="e">
        <f t="shared" si="32"/>
        <v>#DIV/0!</v>
      </c>
      <c r="BK75" s="28" t="e">
        <f t="shared" si="32"/>
        <v>#DIV/0!</v>
      </c>
      <c r="BL75" s="28" t="e">
        <f t="shared" si="32"/>
        <v>#DIV/0!</v>
      </c>
      <c r="BM75" s="28">
        <v>0</v>
      </c>
      <c r="BN75" s="28">
        <v>0</v>
      </c>
      <c r="BO75" s="28">
        <v>0</v>
      </c>
      <c r="BP75" s="28">
        <v>0</v>
      </c>
      <c r="BQ75" s="29">
        <f t="shared" si="47"/>
        <v>0</v>
      </c>
      <c r="BR75" s="28">
        <v>0</v>
      </c>
      <c r="BS75" s="28">
        <v>0</v>
      </c>
      <c r="BT75" s="28">
        <f t="shared" si="48"/>
        <v>0</v>
      </c>
      <c r="BU75" s="28" t="e">
        <f t="shared" si="33"/>
        <v>#DIV/0!</v>
      </c>
      <c r="BV75" s="28" t="e">
        <f t="shared" si="33"/>
        <v>#DIV/0!</v>
      </c>
      <c r="BW75" s="28" t="e">
        <f t="shared" si="33"/>
        <v>#DIV/0!</v>
      </c>
      <c r="BX75" s="28" t="e">
        <f t="shared" si="33"/>
        <v>#DIV/0!</v>
      </c>
      <c r="BY75" s="28" t="e">
        <f t="shared" si="34"/>
        <v>#DIV/0!</v>
      </c>
      <c r="BZ75" s="28" t="e">
        <f t="shared" si="34"/>
        <v>#DIV/0!</v>
      </c>
      <c r="CA75" s="28" t="e">
        <f t="shared" si="34"/>
        <v>#DIV/0!</v>
      </c>
      <c r="CB75" s="31">
        <v>0</v>
      </c>
      <c r="CC75" s="31"/>
      <c r="CD75" s="28">
        <v>0</v>
      </c>
      <c r="CE75" s="28">
        <v>0</v>
      </c>
      <c r="CF75" s="29">
        <f t="shared" si="49"/>
        <v>0</v>
      </c>
      <c r="CG75" s="28"/>
      <c r="CH75" s="28"/>
      <c r="CI75" s="88"/>
      <c r="CJ75" s="88"/>
      <c r="CK75" s="88"/>
      <c r="CL75" s="88"/>
      <c r="CM75" s="88"/>
      <c r="CN75" s="83"/>
      <c r="CO75" s="83"/>
      <c r="CP75" s="88"/>
      <c r="CQ75" s="84"/>
      <c r="CR75" s="84"/>
      <c r="CS75" s="84"/>
      <c r="CT75" s="84"/>
      <c r="CU75" s="84"/>
      <c r="CV75" s="84"/>
    </row>
    <row r="76" spans="1:100" s="89" customFormat="1" x14ac:dyDescent="0.25">
      <c r="A76" s="86" t="s">
        <v>186</v>
      </c>
      <c r="B76" s="75"/>
      <c r="C76" s="108"/>
      <c r="D76" s="75" t="s">
        <v>187</v>
      </c>
      <c r="E76" s="29">
        <v>0</v>
      </c>
      <c r="F76" s="29">
        <v>0</v>
      </c>
      <c r="G76" s="29">
        <v>0</v>
      </c>
      <c r="H76" s="29">
        <v>0</v>
      </c>
      <c r="I76" s="29">
        <f t="shared" si="35"/>
        <v>0</v>
      </c>
      <c r="J76" s="29">
        <v>0</v>
      </c>
      <c r="K76" s="29">
        <v>0</v>
      </c>
      <c r="L76" s="29">
        <f t="shared" si="36"/>
        <v>0</v>
      </c>
      <c r="M76" s="28">
        <v>0</v>
      </c>
      <c r="N76" s="28">
        <v>0</v>
      </c>
      <c r="O76" s="28">
        <v>0</v>
      </c>
      <c r="P76" s="28">
        <v>0</v>
      </c>
      <c r="Q76" s="29">
        <f t="shared" si="37"/>
        <v>0</v>
      </c>
      <c r="R76" s="28">
        <v>0</v>
      </c>
      <c r="S76" s="28">
        <v>0</v>
      </c>
      <c r="T76" s="29">
        <f t="shared" si="38"/>
        <v>0</v>
      </c>
      <c r="U76" s="28">
        <v>0</v>
      </c>
      <c r="V76" s="28">
        <v>0</v>
      </c>
      <c r="W76" s="28">
        <v>0</v>
      </c>
      <c r="X76" s="28">
        <v>0</v>
      </c>
      <c r="Y76" s="29">
        <f t="shared" si="39"/>
        <v>0</v>
      </c>
      <c r="Z76" s="28">
        <v>0</v>
      </c>
      <c r="AA76" s="28">
        <v>0</v>
      </c>
      <c r="AB76" s="29">
        <f t="shared" si="40"/>
        <v>0</v>
      </c>
      <c r="AC76" s="29" t="e">
        <f t="shared" si="30"/>
        <v>#DIV/0!</v>
      </c>
      <c r="AD76" s="29" t="e">
        <f t="shared" si="30"/>
        <v>#DIV/0!</v>
      </c>
      <c r="AE76" s="29" t="e">
        <f t="shared" si="30"/>
        <v>#DIV/0!</v>
      </c>
      <c r="AF76" s="29" t="e">
        <f t="shared" si="30"/>
        <v>#DIV/0!</v>
      </c>
      <c r="AG76" s="29" t="e">
        <f t="shared" si="30"/>
        <v>#DIV/0!</v>
      </c>
      <c r="AH76" s="30">
        <v>0</v>
      </c>
      <c r="AI76" s="30">
        <v>0</v>
      </c>
      <c r="AJ76" s="30">
        <v>0</v>
      </c>
      <c r="AK76" s="30">
        <v>0</v>
      </c>
      <c r="AL76" s="29">
        <f t="shared" si="41"/>
        <v>0</v>
      </c>
      <c r="AM76" s="30">
        <v>0</v>
      </c>
      <c r="AN76" s="30">
        <v>0</v>
      </c>
      <c r="AO76" s="29">
        <f t="shared" si="42"/>
        <v>0</v>
      </c>
      <c r="AP76" s="28">
        <v>0</v>
      </c>
      <c r="AQ76" s="28">
        <v>0</v>
      </c>
      <c r="AR76" s="28">
        <v>0</v>
      </c>
      <c r="AS76" s="28">
        <v>0</v>
      </c>
      <c r="AT76" s="29">
        <f t="shared" si="43"/>
        <v>0</v>
      </c>
      <c r="AU76" s="28">
        <v>0</v>
      </c>
      <c r="AV76" s="28">
        <v>0</v>
      </c>
      <c r="AW76" s="29">
        <f t="shared" si="44"/>
        <v>0</v>
      </c>
      <c r="AX76" s="28">
        <v>0</v>
      </c>
      <c r="AY76" s="28">
        <v>0</v>
      </c>
      <c r="AZ76" s="28">
        <v>0</v>
      </c>
      <c r="BA76" s="28">
        <v>0</v>
      </c>
      <c r="BB76" s="29">
        <f t="shared" si="45"/>
        <v>0</v>
      </c>
      <c r="BC76" s="28">
        <v>0</v>
      </c>
      <c r="BD76" s="28">
        <v>0</v>
      </c>
      <c r="BE76" s="29">
        <f t="shared" si="46"/>
        <v>0</v>
      </c>
      <c r="BF76" s="28" t="e">
        <f t="shared" si="31"/>
        <v>#DIV/0!</v>
      </c>
      <c r="BG76" s="28" t="e">
        <f t="shared" si="31"/>
        <v>#DIV/0!</v>
      </c>
      <c r="BH76" s="28" t="e">
        <f t="shared" si="31"/>
        <v>#DIV/0!</v>
      </c>
      <c r="BI76" s="28" t="e">
        <f t="shared" si="31"/>
        <v>#DIV/0!</v>
      </c>
      <c r="BJ76" s="28" t="e">
        <f t="shared" si="32"/>
        <v>#DIV/0!</v>
      </c>
      <c r="BK76" s="28" t="e">
        <f t="shared" si="32"/>
        <v>#DIV/0!</v>
      </c>
      <c r="BL76" s="28" t="e">
        <f t="shared" si="32"/>
        <v>#DIV/0!</v>
      </c>
      <c r="BM76" s="28">
        <v>0</v>
      </c>
      <c r="BN76" s="28">
        <v>0</v>
      </c>
      <c r="BO76" s="28">
        <v>0</v>
      </c>
      <c r="BP76" s="28">
        <v>0</v>
      </c>
      <c r="BQ76" s="29">
        <f t="shared" si="47"/>
        <v>0</v>
      </c>
      <c r="BR76" s="28">
        <v>0</v>
      </c>
      <c r="BS76" s="28">
        <v>0</v>
      </c>
      <c r="BT76" s="28">
        <f t="shared" si="48"/>
        <v>0</v>
      </c>
      <c r="BU76" s="28" t="e">
        <f t="shared" si="33"/>
        <v>#DIV/0!</v>
      </c>
      <c r="BV76" s="28" t="e">
        <f t="shared" si="33"/>
        <v>#DIV/0!</v>
      </c>
      <c r="BW76" s="28" t="e">
        <f t="shared" si="33"/>
        <v>#DIV/0!</v>
      </c>
      <c r="BX76" s="28" t="e">
        <f t="shared" si="33"/>
        <v>#DIV/0!</v>
      </c>
      <c r="BY76" s="28" t="e">
        <f t="shared" si="34"/>
        <v>#DIV/0!</v>
      </c>
      <c r="BZ76" s="28" t="e">
        <f t="shared" si="34"/>
        <v>#DIV/0!</v>
      </c>
      <c r="CA76" s="28" t="e">
        <f t="shared" si="34"/>
        <v>#DIV/0!</v>
      </c>
      <c r="CB76" s="31">
        <v>0</v>
      </c>
      <c r="CC76" s="31"/>
      <c r="CD76" s="28">
        <v>0</v>
      </c>
      <c r="CE76" s="28">
        <v>0</v>
      </c>
      <c r="CF76" s="29">
        <f t="shared" si="49"/>
        <v>0</v>
      </c>
      <c r="CG76" s="28"/>
      <c r="CH76" s="28"/>
      <c r="CI76" s="88"/>
      <c r="CJ76" s="88"/>
      <c r="CK76" s="88"/>
      <c r="CL76" s="88"/>
      <c r="CM76" s="88"/>
      <c r="CN76" s="83"/>
      <c r="CO76" s="83"/>
      <c r="CP76" s="88"/>
      <c r="CQ76" s="84"/>
      <c r="CR76" s="84"/>
      <c r="CS76" s="84"/>
      <c r="CT76" s="84"/>
      <c r="CU76" s="84"/>
      <c r="CV76" s="84"/>
    </row>
    <row r="77" spans="1:100" s="89" customFormat="1" x14ac:dyDescent="0.25">
      <c r="A77" s="86" t="s">
        <v>188</v>
      </c>
      <c r="B77" s="75"/>
      <c r="C77" s="108"/>
      <c r="D77" s="75" t="s">
        <v>189</v>
      </c>
      <c r="E77" s="29">
        <v>0</v>
      </c>
      <c r="F77" s="29">
        <v>0</v>
      </c>
      <c r="G77" s="29">
        <v>0</v>
      </c>
      <c r="H77" s="29">
        <v>0</v>
      </c>
      <c r="I77" s="29">
        <f t="shared" si="35"/>
        <v>0</v>
      </c>
      <c r="J77" s="29">
        <v>0</v>
      </c>
      <c r="K77" s="29">
        <v>0</v>
      </c>
      <c r="L77" s="29">
        <f t="shared" si="36"/>
        <v>0</v>
      </c>
      <c r="M77" s="28">
        <v>0</v>
      </c>
      <c r="N77" s="28">
        <v>0</v>
      </c>
      <c r="O77" s="28">
        <v>0</v>
      </c>
      <c r="P77" s="28">
        <v>0</v>
      </c>
      <c r="Q77" s="29">
        <f t="shared" si="37"/>
        <v>0</v>
      </c>
      <c r="R77" s="28">
        <v>0</v>
      </c>
      <c r="S77" s="28">
        <v>0</v>
      </c>
      <c r="T77" s="29">
        <f t="shared" si="38"/>
        <v>0</v>
      </c>
      <c r="U77" s="28">
        <v>0</v>
      </c>
      <c r="V77" s="28">
        <v>0</v>
      </c>
      <c r="W77" s="28">
        <v>0</v>
      </c>
      <c r="X77" s="28">
        <v>0</v>
      </c>
      <c r="Y77" s="29">
        <f t="shared" si="39"/>
        <v>0</v>
      </c>
      <c r="Z77" s="28">
        <v>0</v>
      </c>
      <c r="AA77" s="28">
        <v>0</v>
      </c>
      <c r="AB77" s="29">
        <f t="shared" si="40"/>
        <v>0</v>
      </c>
      <c r="AC77" s="29" t="e">
        <f t="shared" si="30"/>
        <v>#DIV/0!</v>
      </c>
      <c r="AD77" s="29" t="e">
        <f t="shared" si="30"/>
        <v>#DIV/0!</v>
      </c>
      <c r="AE77" s="29" t="e">
        <f t="shared" si="30"/>
        <v>#DIV/0!</v>
      </c>
      <c r="AF77" s="29" t="e">
        <f t="shared" si="30"/>
        <v>#DIV/0!</v>
      </c>
      <c r="AG77" s="29" t="e">
        <f t="shared" si="30"/>
        <v>#DIV/0!</v>
      </c>
      <c r="AH77" s="30">
        <v>0</v>
      </c>
      <c r="AI77" s="30">
        <v>0</v>
      </c>
      <c r="AJ77" s="30">
        <v>0</v>
      </c>
      <c r="AK77" s="30">
        <v>0</v>
      </c>
      <c r="AL77" s="29">
        <f t="shared" si="41"/>
        <v>0</v>
      </c>
      <c r="AM77" s="30">
        <v>0</v>
      </c>
      <c r="AN77" s="30">
        <v>0</v>
      </c>
      <c r="AO77" s="29">
        <f t="shared" si="42"/>
        <v>0</v>
      </c>
      <c r="AP77" s="28">
        <v>0</v>
      </c>
      <c r="AQ77" s="28">
        <v>0</v>
      </c>
      <c r="AR77" s="28">
        <v>0</v>
      </c>
      <c r="AS77" s="28">
        <v>0</v>
      </c>
      <c r="AT77" s="29">
        <f t="shared" si="43"/>
        <v>0</v>
      </c>
      <c r="AU77" s="28">
        <v>0</v>
      </c>
      <c r="AV77" s="28">
        <v>0</v>
      </c>
      <c r="AW77" s="29">
        <f t="shared" si="44"/>
        <v>0</v>
      </c>
      <c r="AX77" s="28">
        <v>0</v>
      </c>
      <c r="AY77" s="28">
        <v>0</v>
      </c>
      <c r="AZ77" s="28">
        <v>0</v>
      </c>
      <c r="BA77" s="28">
        <v>0</v>
      </c>
      <c r="BB77" s="29">
        <f t="shared" si="45"/>
        <v>0</v>
      </c>
      <c r="BC77" s="28">
        <v>0</v>
      </c>
      <c r="BD77" s="28">
        <v>0</v>
      </c>
      <c r="BE77" s="29">
        <f t="shared" si="46"/>
        <v>0</v>
      </c>
      <c r="BF77" s="28" t="e">
        <f t="shared" si="31"/>
        <v>#DIV/0!</v>
      </c>
      <c r="BG77" s="28" t="e">
        <f t="shared" si="31"/>
        <v>#DIV/0!</v>
      </c>
      <c r="BH77" s="28" t="e">
        <f t="shared" si="31"/>
        <v>#DIV/0!</v>
      </c>
      <c r="BI77" s="28" t="e">
        <f t="shared" si="31"/>
        <v>#DIV/0!</v>
      </c>
      <c r="BJ77" s="28" t="e">
        <f t="shared" si="32"/>
        <v>#DIV/0!</v>
      </c>
      <c r="BK77" s="28" t="e">
        <f t="shared" si="32"/>
        <v>#DIV/0!</v>
      </c>
      <c r="BL77" s="28" t="e">
        <f t="shared" si="32"/>
        <v>#DIV/0!</v>
      </c>
      <c r="BM77" s="28">
        <v>0</v>
      </c>
      <c r="BN77" s="28">
        <v>0</v>
      </c>
      <c r="BO77" s="28">
        <v>0</v>
      </c>
      <c r="BP77" s="28">
        <v>0</v>
      </c>
      <c r="BQ77" s="29">
        <f t="shared" si="47"/>
        <v>0</v>
      </c>
      <c r="BR77" s="28">
        <v>0</v>
      </c>
      <c r="BS77" s="28">
        <v>0</v>
      </c>
      <c r="BT77" s="28">
        <f t="shared" si="48"/>
        <v>0</v>
      </c>
      <c r="BU77" s="28" t="e">
        <f t="shared" si="33"/>
        <v>#DIV/0!</v>
      </c>
      <c r="BV77" s="28" t="e">
        <f t="shared" si="33"/>
        <v>#DIV/0!</v>
      </c>
      <c r="BW77" s="28" t="e">
        <f t="shared" si="33"/>
        <v>#DIV/0!</v>
      </c>
      <c r="BX77" s="28" t="e">
        <f t="shared" si="33"/>
        <v>#DIV/0!</v>
      </c>
      <c r="BY77" s="28" t="e">
        <f t="shared" si="34"/>
        <v>#DIV/0!</v>
      </c>
      <c r="BZ77" s="28" t="e">
        <f t="shared" si="34"/>
        <v>#DIV/0!</v>
      </c>
      <c r="CA77" s="28" t="e">
        <f t="shared" si="34"/>
        <v>#DIV/0!</v>
      </c>
      <c r="CB77" s="31">
        <v>0</v>
      </c>
      <c r="CC77" s="31"/>
      <c r="CD77" s="28">
        <v>0</v>
      </c>
      <c r="CE77" s="28">
        <v>0</v>
      </c>
      <c r="CF77" s="29">
        <f t="shared" si="49"/>
        <v>0</v>
      </c>
      <c r="CG77" s="28"/>
      <c r="CH77" s="28"/>
      <c r="CI77" s="88"/>
      <c r="CJ77" s="88"/>
      <c r="CK77" s="88"/>
      <c r="CL77" s="88"/>
      <c r="CM77" s="88"/>
      <c r="CN77" s="83"/>
      <c r="CO77" s="83"/>
      <c r="CP77" s="88"/>
      <c r="CQ77" s="84"/>
      <c r="CR77" s="84"/>
      <c r="CS77" s="84"/>
      <c r="CT77" s="84"/>
      <c r="CU77" s="84"/>
      <c r="CV77" s="84"/>
    </row>
    <row r="78" spans="1:100" s="89" customFormat="1" ht="41.4" x14ac:dyDescent="0.25">
      <c r="A78" s="86" t="s">
        <v>128</v>
      </c>
      <c r="B78" s="75"/>
      <c r="C78" s="108"/>
      <c r="D78" s="75" t="s">
        <v>190</v>
      </c>
      <c r="E78" s="29">
        <v>0</v>
      </c>
      <c r="F78" s="29">
        <v>0</v>
      </c>
      <c r="G78" s="29">
        <v>0</v>
      </c>
      <c r="H78" s="29">
        <v>0</v>
      </c>
      <c r="I78" s="29">
        <f t="shared" si="35"/>
        <v>0</v>
      </c>
      <c r="J78" s="29">
        <v>0</v>
      </c>
      <c r="K78" s="29">
        <v>0</v>
      </c>
      <c r="L78" s="29">
        <f t="shared" si="36"/>
        <v>0</v>
      </c>
      <c r="M78" s="28">
        <v>0</v>
      </c>
      <c r="N78" s="28">
        <v>0</v>
      </c>
      <c r="O78" s="28">
        <v>0</v>
      </c>
      <c r="P78" s="28">
        <v>0</v>
      </c>
      <c r="Q78" s="29">
        <f t="shared" si="37"/>
        <v>0</v>
      </c>
      <c r="R78" s="28">
        <v>0</v>
      </c>
      <c r="S78" s="28">
        <v>0</v>
      </c>
      <c r="T78" s="29">
        <f t="shared" si="38"/>
        <v>0</v>
      </c>
      <c r="U78" s="28">
        <v>0</v>
      </c>
      <c r="V78" s="28">
        <v>0</v>
      </c>
      <c r="W78" s="28">
        <v>0</v>
      </c>
      <c r="X78" s="28">
        <v>0</v>
      </c>
      <c r="Y78" s="29">
        <f t="shared" si="39"/>
        <v>0</v>
      </c>
      <c r="Z78" s="28">
        <v>0</v>
      </c>
      <c r="AA78" s="28">
        <v>0</v>
      </c>
      <c r="AB78" s="29">
        <f t="shared" si="40"/>
        <v>0</v>
      </c>
      <c r="AC78" s="29" t="e">
        <f t="shared" si="30"/>
        <v>#DIV/0!</v>
      </c>
      <c r="AD78" s="29" t="e">
        <f t="shared" si="30"/>
        <v>#DIV/0!</v>
      </c>
      <c r="AE78" s="29" t="e">
        <f t="shared" si="30"/>
        <v>#DIV/0!</v>
      </c>
      <c r="AF78" s="29" t="e">
        <f t="shared" si="30"/>
        <v>#DIV/0!</v>
      </c>
      <c r="AG78" s="29" t="e">
        <f t="shared" si="30"/>
        <v>#DIV/0!</v>
      </c>
      <c r="AH78" s="30">
        <v>0</v>
      </c>
      <c r="AI78" s="30">
        <v>0</v>
      </c>
      <c r="AJ78" s="30">
        <v>0</v>
      </c>
      <c r="AK78" s="30">
        <v>0</v>
      </c>
      <c r="AL78" s="29">
        <f t="shared" si="41"/>
        <v>0</v>
      </c>
      <c r="AM78" s="30">
        <v>0</v>
      </c>
      <c r="AN78" s="30">
        <v>0</v>
      </c>
      <c r="AO78" s="29">
        <f t="shared" si="42"/>
        <v>0</v>
      </c>
      <c r="AP78" s="28">
        <v>0</v>
      </c>
      <c r="AQ78" s="28">
        <v>0</v>
      </c>
      <c r="AR78" s="28">
        <v>0</v>
      </c>
      <c r="AS78" s="28">
        <v>0</v>
      </c>
      <c r="AT78" s="29">
        <f t="shared" si="43"/>
        <v>0</v>
      </c>
      <c r="AU78" s="28">
        <v>0</v>
      </c>
      <c r="AV78" s="28">
        <v>0</v>
      </c>
      <c r="AW78" s="29">
        <f t="shared" si="44"/>
        <v>0</v>
      </c>
      <c r="AX78" s="28">
        <v>0</v>
      </c>
      <c r="AY78" s="28">
        <v>0</v>
      </c>
      <c r="AZ78" s="28">
        <v>0</v>
      </c>
      <c r="BA78" s="28">
        <v>0</v>
      </c>
      <c r="BB78" s="29">
        <f t="shared" si="45"/>
        <v>0</v>
      </c>
      <c r="BC78" s="28">
        <v>0</v>
      </c>
      <c r="BD78" s="28">
        <v>0</v>
      </c>
      <c r="BE78" s="29">
        <f t="shared" si="46"/>
        <v>0</v>
      </c>
      <c r="BF78" s="28" t="e">
        <f t="shared" si="31"/>
        <v>#DIV/0!</v>
      </c>
      <c r="BG78" s="28" t="e">
        <f t="shared" si="31"/>
        <v>#DIV/0!</v>
      </c>
      <c r="BH78" s="28" t="e">
        <f t="shared" si="31"/>
        <v>#DIV/0!</v>
      </c>
      <c r="BI78" s="28" t="e">
        <f t="shared" si="31"/>
        <v>#DIV/0!</v>
      </c>
      <c r="BJ78" s="28" t="e">
        <f t="shared" si="32"/>
        <v>#DIV/0!</v>
      </c>
      <c r="BK78" s="28" t="e">
        <f t="shared" si="32"/>
        <v>#DIV/0!</v>
      </c>
      <c r="BL78" s="28" t="e">
        <f t="shared" si="32"/>
        <v>#DIV/0!</v>
      </c>
      <c r="BM78" s="28">
        <v>0</v>
      </c>
      <c r="BN78" s="28">
        <v>0</v>
      </c>
      <c r="BO78" s="28">
        <v>0</v>
      </c>
      <c r="BP78" s="28">
        <v>0</v>
      </c>
      <c r="BQ78" s="29">
        <f t="shared" si="47"/>
        <v>0</v>
      </c>
      <c r="BR78" s="28">
        <v>0</v>
      </c>
      <c r="BS78" s="28">
        <v>0</v>
      </c>
      <c r="BT78" s="28">
        <f t="shared" si="48"/>
        <v>0</v>
      </c>
      <c r="BU78" s="28" t="e">
        <f t="shared" si="33"/>
        <v>#DIV/0!</v>
      </c>
      <c r="BV78" s="28" t="e">
        <f t="shared" si="33"/>
        <v>#DIV/0!</v>
      </c>
      <c r="BW78" s="28" t="e">
        <f t="shared" si="33"/>
        <v>#DIV/0!</v>
      </c>
      <c r="BX78" s="28" t="e">
        <f t="shared" si="33"/>
        <v>#DIV/0!</v>
      </c>
      <c r="BY78" s="28" t="e">
        <f t="shared" si="34"/>
        <v>#DIV/0!</v>
      </c>
      <c r="BZ78" s="28" t="e">
        <f t="shared" si="34"/>
        <v>#DIV/0!</v>
      </c>
      <c r="CA78" s="28" t="e">
        <f t="shared" si="34"/>
        <v>#DIV/0!</v>
      </c>
      <c r="CB78" s="31">
        <v>0</v>
      </c>
      <c r="CC78" s="31"/>
      <c r="CD78" s="28">
        <v>0</v>
      </c>
      <c r="CE78" s="28">
        <v>0</v>
      </c>
      <c r="CF78" s="29">
        <f t="shared" si="49"/>
        <v>0</v>
      </c>
      <c r="CG78" s="28"/>
      <c r="CH78" s="28"/>
      <c r="CI78" s="88"/>
      <c r="CJ78" s="88"/>
      <c r="CK78" s="88"/>
      <c r="CL78" s="88"/>
      <c r="CM78" s="88"/>
      <c r="CN78" s="83"/>
      <c r="CO78" s="83"/>
      <c r="CP78" s="88"/>
      <c r="CQ78" s="84"/>
      <c r="CR78" s="84"/>
      <c r="CS78" s="84"/>
      <c r="CT78" s="84"/>
      <c r="CU78" s="84"/>
      <c r="CV78" s="84"/>
    </row>
    <row r="79" spans="1:100" s="89" customFormat="1" ht="27.6" x14ac:dyDescent="0.25">
      <c r="A79" s="86" t="s">
        <v>191</v>
      </c>
      <c r="B79" s="75"/>
      <c r="C79" s="108"/>
      <c r="D79" s="75" t="s">
        <v>192</v>
      </c>
      <c r="E79" s="29">
        <v>0</v>
      </c>
      <c r="F79" s="29">
        <v>0</v>
      </c>
      <c r="G79" s="29">
        <v>0</v>
      </c>
      <c r="H79" s="29">
        <v>0</v>
      </c>
      <c r="I79" s="29">
        <f t="shared" si="35"/>
        <v>0</v>
      </c>
      <c r="J79" s="29">
        <v>0</v>
      </c>
      <c r="K79" s="29">
        <v>0</v>
      </c>
      <c r="L79" s="29">
        <f t="shared" si="36"/>
        <v>0</v>
      </c>
      <c r="M79" s="28">
        <v>0</v>
      </c>
      <c r="N79" s="28">
        <v>0</v>
      </c>
      <c r="O79" s="28">
        <v>0</v>
      </c>
      <c r="P79" s="28">
        <v>0</v>
      </c>
      <c r="Q79" s="29">
        <f t="shared" si="37"/>
        <v>0</v>
      </c>
      <c r="R79" s="28">
        <v>0</v>
      </c>
      <c r="S79" s="28">
        <v>0</v>
      </c>
      <c r="T79" s="29">
        <f t="shared" si="38"/>
        <v>0</v>
      </c>
      <c r="U79" s="28">
        <v>0</v>
      </c>
      <c r="V79" s="28">
        <v>0</v>
      </c>
      <c r="W79" s="28">
        <v>0</v>
      </c>
      <c r="X79" s="28">
        <v>0</v>
      </c>
      <c r="Y79" s="29">
        <f t="shared" si="39"/>
        <v>0</v>
      </c>
      <c r="Z79" s="28">
        <v>0</v>
      </c>
      <c r="AA79" s="28">
        <v>0</v>
      </c>
      <c r="AB79" s="29">
        <f t="shared" si="40"/>
        <v>0</v>
      </c>
      <c r="AC79" s="29" t="e">
        <f t="shared" si="30"/>
        <v>#DIV/0!</v>
      </c>
      <c r="AD79" s="29" t="e">
        <f t="shared" si="30"/>
        <v>#DIV/0!</v>
      </c>
      <c r="AE79" s="29" t="e">
        <f t="shared" si="30"/>
        <v>#DIV/0!</v>
      </c>
      <c r="AF79" s="29" t="e">
        <f t="shared" si="30"/>
        <v>#DIV/0!</v>
      </c>
      <c r="AG79" s="29" t="e">
        <f t="shared" si="30"/>
        <v>#DIV/0!</v>
      </c>
      <c r="AH79" s="30">
        <v>0</v>
      </c>
      <c r="AI79" s="30">
        <v>0</v>
      </c>
      <c r="AJ79" s="30">
        <v>0</v>
      </c>
      <c r="AK79" s="30">
        <v>0</v>
      </c>
      <c r="AL79" s="29">
        <f t="shared" si="41"/>
        <v>0</v>
      </c>
      <c r="AM79" s="30">
        <v>0</v>
      </c>
      <c r="AN79" s="30">
        <v>0</v>
      </c>
      <c r="AO79" s="29">
        <f t="shared" si="42"/>
        <v>0</v>
      </c>
      <c r="AP79" s="28">
        <v>0</v>
      </c>
      <c r="AQ79" s="28">
        <v>0</v>
      </c>
      <c r="AR79" s="28">
        <v>0</v>
      </c>
      <c r="AS79" s="28">
        <v>0</v>
      </c>
      <c r="AT79" s="29">
        <f t="shared" si="43"/>
        <v>0</v>
      </c>
      <c r="AU79" s="28">
        <v>0</v>
      </c>
      <c r="AV79" s="28">
        <v>0</v>
      </c>
      <c r="AW79" s="29">
        <f t="shared" si="44"/>
        <v>0</v>
      </c>
      <c r="AX79" s="28">
        <v>0</v>
      </c>
      <c r="AY79" s="28">
        <v>0</v>
      </c>
      <c r="AZ79" s="28">
        <v>0</v>
      </c>
      <c r="BA79" s="28">
        <v>0</v>
      </c>
      <c r="BB79" s="29">
        <f t="shared" si="45"/>
        <v>0</v>
      </c>
      <c r="BC79" s="28">
        <v>0</v>
      </c>
      <c r="BD79" s="28">
        <v>0</v>
      </c>
      <c r="BE79" s="29">
        <f t="shared" si="46"/>
        <v>0</v>
      </c>
      <c r="BF79" s="28" t="e">
        <f t="shared" si="31"/>
        <v>#DIV/0!</v>
      </c>
      <c r="BG79" s="28" t="e">
        <f t="shared" si="31"/>
        <v>#DIV/0!</v>
      </c>
      <c r="BH79" s="28" t="e">
        <f t="shared" si="31"/>
        <v>#DIV/0!</v>
      </c>
      <c r="BI79" s="28" t="e">
        <f t="shared" si="31"/>
        <v>#DIV/0!</v>
      </c>
      <c r="BJ79" s="28" t="e">
        <f t="shared" si="32"/>
        <v>#DIV/0!</v>
      </c>
      <c r="BK79" s="28" t="e">
        <f t="shared" si="32"/>
        <v>#DIV/0!</v>
      </c>
      <c r="BL79" s="28" t="e">
        <f t="shared" si="32"/>
        <v>#DIV/0!</v>
      </c>
      <c r="BM79" s="28">
        <v>0</v>
      </c>
      <c r="BN79" s="28">
        <v>0</v>
      </c>
      <c r="BO79" s="28">
        <v>0</v>
      </c>
      <c r="BP79" s="28">
        <v>0</v>
      </c>
      <c r="BQ79" s="29">
        <f t="shared" si="47"/>
        <v>0</v>
      </c>
      <c r="BR79" s="28">
        <v>0</v>
      </c>
      <c r="BS79" s="28">
        <v>0</v>
      </c>
      <c r="BT79" s="28">
        <f t="shared" si="48"/>
        <v>0</v>
      </c>
      <c r="BU79" s="28" t="e">
        <f t="shared" si="33"/>
        <v>#DIV/0!</v>
      </c>
      <c r="BV79" s="28" t="e">
        <f t="shared" si="33"/>
        <v>#DIV/0!</v>
      </c>
      <c r="BW79" s="28" t="e">
        <f t="shared" si="33"/>
        <v>#DIV/0!</v>
      </c>
      <c r="BX79" s="28" t="e">
        <f t="shared" si="33"/>
        <v>#DIV/0!</v>
      </c>
      <c r="BY79" s="28" t="e">
        <f t="shared" si="34"/>
        <v>#DIV/0!</v>
      </c>
      <c r="BZ79" s="28" t="e">
        <f t="shared" si="34"/>
        <v>#DIV/0!</v>
      </c>
      <c r="CA79" s="28" t="e">
        <f t="shared" si="34"/>
        <v>#DIV/0!</v>
      </c>
      <c r="CB79" s="31">
        <v>0</v>
      </c>
      <c r="CC79" s="31"/>
      <c r="CD79" s="28">
        <v>0</v>
      </c>
      <c r="CE79" s="28">
        <v>0</v>
      </c>
      <c r="CF79" s="29">
        <f t="shared" si="49"/>
        <v>0</v>
      </c>
      <c r="CG79" s="28"/>
      <c r="CH79" s="28"/>
      <c r="CI79" s="88"/>
      <c r="CJ79" s="88"/>
      <c r="CK79" s="88"/>
      <c r="CL79" s="88"/>
      <c r="CM79" s="88"/>
      <c r="CN79" s="83"/>
      <c r="CO79" s="83"/>
      <c r="CP79" s="88"/>
      <c r="CQ79" s="84"/>
      <c r="CR79" s="84"/>
      <c r="CS79" s="84"/>
      <c r="CT79" s="84"/>
      <c r="CU79" s="84"/>
      <c r="CV79" s="84"/>
    </row>
    <row r="80" spans="1:100" s="89" customFormat="1" ht="31.2" customHeight="1" x14ac:dyDescent="0.25">
      <c r="A80" s="86" t="s">
        <v>144</v>
      </c>
      <c r="B80" s="75"/>
      <c r="C80" s="108"/>
      <c r="D80" s="109" t="s">
        <v>193</v>
      </c>
      <c r="E80" s="29">
        <v>0</v>
      </c>
      <c r="F80" s="29">
        <v>0</v>
      </c>
      <c r="G80" s="29">
        <v>0</v>
      </c>
      <c r="H80" s="29">
        <v>0</v>
      </c>
      <c r="I80" s="29">
        <f t="shared" si="35"/>
        <v>0</v>
      </c>
      <c r="J80" s="29">
        <v>0</v>
      </c>
      <c r="K80" s="29">
        <v>0</v>
      </c>
      <c r="L80" s="29">
        <f t="shared" si="36"/>
        <v>0</v>
      </c>
      <c r="M80" s="28">
        <v>0</v>
      </c>
      <c r="N80" s="28">
        <v>0</v>
      </c>
      <c r="O80" s="28">
        <v>0</v>
      </c>
      <c r="P80" s="28">
        <v>0</v>
      </c>
      <c r="Q80" s="29">
        <f t="shared" si="37"/>
        <v>0</v>
      </c>
      <c r="R80" s="28">
        <v>0</v>
      </c>
      <c r="S80" s="28">
        <v>0</v>
      </c>
      <c r="T80" s="29">
        <f t="shared" si="38"/>
        <v>0</v>
      </c>
      <c r="U80" s="28">
        <v>0</v>
      </c>
      <c r="V80" s="28">
        <v>0</v>
      </c>
      <c r="W80" s="28">
        <v>0</v>
      </c>
      <c r="X80" s="28">
        <v>0</v>
      </c>
      <c r="Y80" s="29">
        <f t="shared" si="39"/>
        <v>0</v>
      </c>
      <c r="Z80" s="28">
        <v>0</v>
      </c>
      <c r="AA80" s="28">
        <v>0</v>
      </c>
      <c r="AB80" s="29">
        <f t="shared" si="40"/>
        <v>0</v>
      </c>
      <c r="AC80" s="29" t="e">
        <f t="shared" si="30"/>
        <v>#DIV/0!</v>
      </c>
      <c r="AD80" s="29" t="e">
        <f t="shared" si="30"/>
        <v>#DIV/0!</v>
      </c>
      <c r="AE80" s="29" t="e">
        <f t="shared" si="30"/>
        <v>#DIV/0!</v>
      </c>
      <c r="AF80" s="29" t="e">
        <f t="shared" si="30"/>
        <v>#DIV/0!</v>
      </c>
      <c r="AG80" s="29" t="e">
        <f t="shared" si="30"/>
        <v>#DIV/0!</v>
      </c>
      <c r="AH80" s="30">
        <v>0</v>
      </c>
      <c r="AI80" s="30">
        <v>0</v>
      </c>
      <c r="AJ80" s="30">
        <v>0</v>
      </c>
      <c r="AK80" s="30">
        <v>0</v>
      </c>
      <c r="AL80" s="29">
        <f t="shared" si="41"/>
        <v>0</v>
      </c>
      <c r="AM80" s="30">
        <v>0</v>
      </c>
      <c r="AN80" s="30">
        <v>0</v>
      </c>
      <c r="AO80" s="29">
        <f t="shared" si="42"/>
        <v>0</v>
      </c>
      <c r="AP80" s="28">
        <v>0</v>
      </c>
      <c r="AQ80" s="28">
        <v>0</v>
      </c>
      <c r="AR80" s="28">
        <v>0</v>
      </c>
      <c r="AS80" s="28">
        <v>0</v>
      </c>
      <c r="AT80" s="29">
        <f t="shared" si="43"/>
        <v>0</v>
      </c>
      <c r="AU80" s="28">
        <v>0</v>
      </c>
      <c r="AV80" s="28">
        <v>0</v>
      </c>
      <c r="AW80" s="29">
        <f t="shared" si="44"/>
        <v>0</v>
      </c>
      <c r="AX80" s="28">
        <v>0</v>
      </c>
      <c r="AY80" s="28">
        <v>0</v>
      </c>
      <c r="AZ80" s="28">
        <v>0</v>
      </c>
      <c r="BA80" s="28">
        <v>0</v>
      </c>
      <c r="BB80" s="29">
        <f t="shared" si="45"/>
        <v>0</v>
      </c>
      <c r="BC80" s="28">
        <v>0</v>
      </c>
      <c r="BD80" s="28">
        <v>0</v>
      </c>
      <c r="BE80" s="29">
        <f t="shared" si="46"/>
        <v>0</v>
      </c>
      <c r="BF80" s="28" t="e">
        <f t="shared" si="31"/>
        <v>#DIV/0!</v>
      </c>
      <c r="BG80" s="28" t="e">
        <f t="shared" si="31"/>
        <v>#DIV/0!</v>
      </c>
      <c r="BH80" s="28" t="e">
        <f t="shared" si="31"/>
        <v>#DIV/0!</v>
      </c>
      <c r="BI80" s="28" t="e">
        <f t="shared" si="31"/>
        <v>#DIV/0!</v>
      </c>
      <c r="BJ80" s="28" t="e">
        <f t="shared" si="32"/>
        <v>#DIV/0!</v>
      </c>
      <c r="BK80" s="28" t="e">
        <f t="shared" si="32"/>
        <v>#DIV/0!</v>
      </c>
      <c r="BL80" s="28" t="e">
        <f t="shared" si="32"/>
        <v>#DIV/0!</v>
      </c>
      <c r="BM80" s="28">
        <v>0</v>
      </c>
      <c r="BN80" s="28">
        <v>0</v>
      </c>
      <c r="BO80" s="28">
        <v>0</v>
      </c>
      <c r="BP80" s="28">
        <v>0</v>
      </c>
      <c r="BQ80" s="29">
        <f t="shared" si="47"/>
        <v>0</v>
      </c>
      <c r="BR80" s="28">
        <v>0</v>
      </c>
      <c r="BS80" s="28">
        <v>0</v>
      </c>
      <c r="BT80" s="28">
        <f t="shared" si="48"/>
        <v>0</v>
      </c>
      <c r="BU80" s="28" t="e">
        <f t="shared" si="33"/>
        <v>#DIV/0!</v>
      </c>
      <c r="BV80" s="28" t="e">
        <f t="shared" si="33"/>
        <v>#DIV/0!</v>
      </c>
      <c r="BW80" s="28" t="e">
        <f t="shared" si="33"/>
        <v>#DIV/0!</v>
      </c>
      <c r="BX80" s="28" t="e">
        <f t="shared" si="33"/>
        <v>#DIV/0!</v>
      </c>
      <c r="BY80" s="28" t="e">
        <f t="shared" si="34"/>
        <v>#DIV/0!</v>
      </c>
      <c r="BZ80" s="28" t="e">
        <f t="shared" si="34"/>
        <v>#DIV/0!</v>
      </c>
      <c r="CA80" s="28" t="e">
        <f t="shared" si="34"/>
        <v>#DIV/0!</v>
      </c>
      <c r="CB80" s="31">
        <v>0</v>
      </c>
      <c r="CC80" s="31"/>
      <c r="CD80" s="28">
        <v>0</v>
      </c>
      <c r="CE80" s="28">
        <v>0</v>
      </c>
      <c r="CF80" s="29">
        <f t="shared" si="49"/>
        <v>0</v>
      </c>
      <c r="CG80" s="28"/>
      <c r="CH80" s="28"/>
      <c r="CI80" s="88"/>
      <c r="CJ80" s="88"/>
      <c r="CK80" s="88"/>
      <c r="CL80" s="88"/>
      <c r="CM80" s="88"/>
      <c r="CN80" s="83"/>
      <c r="CO80" s="83"/>
      <c r="CP80" s="88"/>
      <c r="CQ80" s="84"/>
      <c r="CR80" s="84"/>
      <c r="CS80" s="84"/>
      <c r="CT80" s="84"/>
      <c r="CU80" s="84"/>
      <c r="CV80" s="84"/>
    </row>
    <row r="81" spans="1:100" s="89" customFormat="1" x14ac:dyDescent="0.25">
      <c r="A81" s="86" t="s">
        <v>194</v>
      </c>
      <c r="B81" s="75"/>
      <c r="C81" s="108"/>
      <c r="D81" s="75" t="s">
        <v>195</v>
      </c>
      <c r="E81" s="29">
        <v>0</v>
      </c>
      <c r="F81" s="29">
        <v>0</v>
      </c>
      <c r="G81" s="29">
        <v>0</v>
      </c>
      <c r="H81" s="29">
        <v>0</v>
      </c>
      <c r="I81" s="29">
        <f t="shared" si="35"/>
        <v>0</v>
      </c>
      <c r="J81" s="29">
        <v>0</v>
      </c>
      <c r="K81" s="29">
        <v>0</v>
      </c>
      <c r="L81" s="29">
        <f t="shared" si="36"/>
        <v>0</v>
      </c>
      <c r="M81" s="28">
        <v>0</v>
      </c>
      <c r="N81" s="28">
        <v>0</v>
      </c>
      <c r="O81" s="28">
        <v>0</v>
      </c>
      <c r="P81" s="28">
        <v>0</v>
      </c>
      <c r="Q81" s="29">
        <f t="shared" si="37"/>
        <v>0</v>
      </c>
      <c r="R81" s="28">
        <v>0</v>
      </c>
      <c r="S81" s="28">
        <v>0</v>
      </c>
      <c r="T81" s="29">
        <f t="shared" si="38"/>
        <v>0</v>
      </c>
      <c r="U81" s="28">
        <v>0</v>
      </c>
      <c r="V81" s="28">
        <v>0</v>
      </c>
      <c r="W81" s="28">
        <v>0</v>
      </c>
      <c r="X81" s="28">
        <v>0</v>
      </c>
      <c r="Y81" s="29">
        <f t="shared" si="39"/>
        <v>0</v>
      </c>
      <c r="Z81" s="28">
        <v>0</v>
      </c>
      <c r="AA81" s="28">
        <v>0</v>
      </c>
      <c r="AB81" s="29">
        <f t="shared" si="40"/>
        <v>0</v>
      </c>
      <c r="AC81" s="29" t="e">
        <f t="shared" si="30"/>
        <v>#DIV/0!</v>
      </c>
      <c r="AD81" s="29" t="e">
        <f t="shared" si="30"/>
        <v>#DIV/0!</v>
      </c>
      <c r="AE81" s="29" t="e">
        <f t="shared" si="30"/>
        <v>#DIV/0!</v>
      </c>
      <c r="AF81" s="29" t="e">
        <f t="shared" si="30"/>
        <v>#DIV/0!</v>
      </c>
      <c r="AG81" s="29" t="e">
        <f t="shared" si="30"/>
        <v>#DIV/0!</v>
      </c>
      <c r="AH81" s="30">
        <v>0</v>
      </c>
      <c r="AI81" s="30">
        <v>0</v>
      </c>
      <c r="AJ81" s="30">
        <v>0</v>
      </c>
      <c r="AK81" s="30">
        <v>0</v>
      </c>
      <c r="AL81" s="29">
        <f t="shared" si="41"/>
        <v>0</v>
      </c>
      <c r="AM81" s="30">
        <v>0</v>
      </c>
      <c r="AN81" s="30">
        <v>0</v>
      </c>
      <c r="AO81" s="29">
        <f t="shared" si="42"/>
        <v>0</v>
      </c>
      <c r="AP81" s="28">
        <v>0</v>
      </c>
      <c r="AQ81" s="28">
        <v>0</v>
      </c>
      <c r="AR81" s="28">
        <v>0</v>
      </c>
      <c r="AS81" s="28">
        <v>0</v>
      </c>
      <c r="AT81" s="29">
        <f t="shared" si="43"/>
        <v>0</v>
      </c>
      <c r="AU81" s="28">
        <v>0</v>
      </c>
      <c r="AV81" s="28">
        <v>0</v>
      </c>
      <c r="AW81" s="29">
        <f t="shared" si="44"/>
        <v>0</v>
      </c>
      <c r="AX81" s="28">
        <v>0</v>
      </c>
      <c r="AY81" s="28">
        <v>0</v>
      </c>
      <c r="AZ81" s="28">
        <v>0</v>
      </c>
      <c r="BA81" s="28">
        <v>0</v>
      </c>
      <c r="BB81" s="29">
        <f t="shared" si="45"/>
        <v>0</v>
      </c>
      <c r="BC81" s="28">
        <v>0</v>
      </c>
      <c r="BD81" s="28">
        <v>0</v>
      </c>
      <c r="BE81" s="29">
        <f t="shared" si="46"/>
        <v>0</v>
      </c>
      <c r="BF81" s="28" t="e">
        <f t="shared" si="31"/>
        <v>#DIV/0!</v>
      </c>
      <c r="BG81" s="28" t="e">
        <f t="shared" si="31"/>
        <v>#DIV/0!</v>
      </c>
      <c r="BH81" s="28" t="e">
        <f t="shared" si="31"/>
        <v>#DIV/0!</v>
      </c>
      <c r="BI81" s="28" t="e">
        <f t="shared" si="31"/>
        <v>#DIV/0!</v>
      </c>
      <c r="BJ81" s="28" t="e">
        <f t="shared" si="32"/>
        <v>#DIV/0!</v>
      </c>
      <c r="BK81" s="28" t="e">
        <f t="shared" si="32"/>
        <v>#DIV/0!</v>
      </c>
      <c r="BL81" s="28" t="e">
        <f t="shared" si="32"/>
        <v>#DIV/0!</v>
      </c>
      <c r="BM81" s="28">
        <v>0</v>
      </c>
      <c r="BN81" s="28">
        <v>0</v>
      </c>
      <c r="BO81" s="28">
        <v>0</v>
      </c>
      <c r="BP81" s="28">
        <v>0</v>
      </c>
      <c r="BQ81" s="29">
        <f t="shared" si="47"/>
        <v>0</v>
      </c>
      <c r="BR81" s="28">
        <v>0</v>
      </c>
      <c r="BS81" s="28">
        <v>0</v>
      </c>
      <c r="BT81" s="28">
        <f t="shared" si="48"/>
        <v>0</v>
      </c>
      <c r="BU81" s="28" t="e">
        <f t="shared" si="33"/>
        <v>#DIV/0!</v>
      </c>
      <c r="BV81" s="28" t="e">
        <f t="shared" si="33"/>
        <v>#DIV/0!</v>
      </c>
      <c r="BW81" s="28" t="e">
        <f t="shared" si="33"/>
        <v>#DIV/0!</v>
      </c>
      <c r="BX81" s="28" t="e">
        <f t="shared" si="33"/>
        <v>#DIV/0!</v>
      </c>
      <c r="BY81" s="28" t="e">
        <f t="shared" si="34"/>
        <v>#DIV/0!</v>
      </c>
      <c r="BZ81" s="28" t="e">
        <f t="shared" si="34"/>
        <v>#DIV/0!</v>
      </c>
      <c r="CA81" s="28" t="e">
        <f t="shared" si="34"/>
        <v>#DIV/0!</v>
      </c>
      <c r="CB81" s="31">
        <v>0</v>
      </c>
      <c r="CC81" s="31"/>
      <c r="CD81" s="28">
        <v>0</v>
      </c>
      <c r="CE81" s="28">
        <v>0</v>
      </c>
      <c r="CF81" s="29">
        <f t="shared" si="49"/>
        <v>0</v>
      </c>
      <c r="CG81" s="28"/>
      <c r="CH81" s="28"/>
      <c r="CI81" s="88"/>
      <c r="CJ81" s="88"/>
      <c r="CK81" s="88"/>
      <c r="CL81" s="88"/>
      <c r="CM81" s="88"/>
      <c r="CN81" s="83"/>
      <c r="CO81" s="83"/>
      <c r="CP81" s="88"/>
      <c r="CQ81" s="84"/>
      <c r="CR81" s="84"/>
      <c r="CS81" s="84"/>
      <c r="CT81" s="84"/>
      <c r="CU81" s="84"/>
      <c r="CV81" s="84"/>
    </row>
    <row r="82" spans="1:100" s="159" customFormat="1" ht="15.6" x14ac:dyDescent="0.3">
      <c r="A82" s="159" t="s">
        <v>140</v>
      </c>
      <c r="I82" s="29">
        <f t="shared" si="35"/>
        <v>0</v>
      </c>
      <c r="L82" s="29">
        <f t="shared" si="36"/>
        <v>0</v>
      </c>
      <c r="Q82" s="29">
        <f t="shared" si="37"/>
        <v>0</v>
      </c>
      <c r="T82" s="29">
        <f t="shared" si="38"/>
        <v>0</v>
      </c>
      <c r="Y82" s="29">
        <f t="shared" si="39"/>
        <v>0</v>
      </c>
      <c r="AB82" s="29">
        <f t="shared" si="40"/>
        <v>0</v>
      </c>
      <c r="AC82" s="29" t="e">
        <f t="shared" si="30"/>
        <v>#DIV/0!</v>
      </c>
      <c r="AD82" s="29" t="e">
        <f t="shared" si="30"/>
        <v>#DIV/0!</v>
      </c>
      <c r="AE82" s="29" t="e">
        <f t="shared" si="30"/>
        <v>#DIV/0!</v>
      </c>
      <c r="AF82" s="29" t="e">
        <f t="shared" si="30"/>
        <v>#DIV/0!</v>
      </c>
      <c r="AG82" s="29" t="e">
        <f t="shared" si="30"/>
        <v>#DIV/0!</v>
      </c>
      <c r="AL82" s="29">
        <f t="shared" si="41"/>
        <v>0</v>
      </c>
      <c r="AO82" s="29">
        <f t="shared" si="42"/>
        <v>0</v>
      </c>
      <c r="AT82" s="29">
        <f t="shared" si="43"/>
        <v>0</v>
      </c>
      <c r="AW82" s="29">
        <f t="shared" si="44"/>
        <v>0</v>
      </c>
      <c r="AY82" s="159">
        <v>0</v>
      </c>
      <c r="BB82" s="29">
        <f t="shared" si="45"/>
        <v>0</v>
      </c>
      <c r="BE82" s="29">
        <f t="shared" si="46"/>
        <v>0</v>
      </c>
      <c r="BF82" s="28" t="e">
        <f t="shared" si="31"/>
        <v>#DIV/0!</v>
      </c>
      <c r="BG82" s="28" t="e">
        <f t="shared" si="31"/>
        <v>#DIV/0!</v>
      </c>
      <c r="BH82" s="28" t="e">
        <f t="shared" si="31"/>
        <v>#DIV/0!</v>
      </c>
      <c r="BI82" s="28" t="e">
        <f t="shared" si="31"/>
        <v>#DIV/0!</v>
      </c>
      <c r="BJ82" s="28" t="e">
        <f t="shared" si="32"/>
        <v>#DIV/0!</v>
      </c>
      <c r="BK82" s="28" t="e">
        <f t="shared" si="32"/>
        <v>#DIV/0!</v>
      </c>
      <c r="BL82" s="28" t="e">
        <f t="shared" si="32"/>
        <v>#DIV/0!</v>
      </c>
      <c r="BQ82" s="29">
        <f t="shared" si="47"/>
        <v>0</v>
      </c>
      <c r="BT82" s="28">
        <f t="shared" si="48"/>
        <v>0</v>
      </c>
      <c r="BU82" s="28" t="e">
        <f t="shared" si="33"/>
        <v>#DIV/0!</v>
      </c>
      <c r="BV82" s="28" t="e">
        <f t="shared" si="33"/>
        <v>#DIV/0!</v>
      </c>
      <c r="BW82" s="28" t="e">
        <f t="shared" si="33"/>
        <v>#DIV/0!</v>
      </c>
      <c r="BX82" s="28" t="e">
        <f t="shared" si="33"/>
        <v>#DIV/0!</v>
      </c>
      <c r="BY82" s="28" t="e">
        <f t="shared" si="34"/>
        <v>#DIV/0!</v>
      </c>
      <c r="BZ82" s="28" t="e">
        <f t="shared" si="34"/>
        <v>#DIV/0!</v>
      </c>
      <c r="CA82" s="28" t="e">
        <f t="shared" si="34"/>
        <v>#DIV/0!</v>
      </c>
      <c r="CF82" s="29">
        <f t="shared" si="49"/>
        <v>0</v>
      </c>
    </row>
    <row r="83" spans="1:100" s="26" customFormat="1" ht="14.4" x14ac:dyDescent="0.3">
      <c r="A83" s="22" t="s">
        <v>196</v>
      </c>
      <c r="B83" s="23"/>
      <c r="C83" s="24"/>
      <c r="D83" s="23"/>
      <c r="E83" s="29"/>
      <c r="F83" s="29"/>
      <c r="G83" s="29"/>
      <c r="H83" s="29"/>
      <c r="I83" s="29">
        <f t="shared" si="35"/>
        <v>0</v>
      </c>
      <c r="J83" s="29"/>
      <c r="K83" s="29"/>
      <c r="L83" s="29">
        <f t="shared" si="36"/>
        <v>0</v>
      </c>
      <c r="M83" s="28"/>
      <c r="N83" s="28"/>
      <c r="O83" s="28"/>
      <c r="P83" s="28"/>
      <c r="Q83" s="29">
        <f t="shared" si="37"/>
        <v>0</v>
      </c>
      <c r="R83" s="28"/>
      <c r="S83" s="28"/>
      <c r="T83" s="29">
        <f t="shared" si="38"/>
        <v>0</v>
      </c>
      <c r="U83" s="28"/>
      <c r="V83" s="28"/>
      <c r="W83" s="28"/>
      <c r="X83" s="28"/>
      <c r="Y83" s="29">
        <f t="shared" si="39"/>
        <v>0</v>
      </c>
      <c r="Z83" s="28"/>
      <c r="AA83" s="28"/>
      <c r="AB83" s="29">
        <f t="shared" si="40"/>
        <v>0</v>
      </c>
      <c r="AC83" s="29" t="e">
        <f t="shared" si="30"/>
        <v>#DIV/0!</v>
      </c>
      <c r="AD83" s="29" t="e">
        <f t="shared" si="30"/>
        <v>#DIV/0!</v>
      </c>
      <c r="AE83" s="29" t="e">
        <f t="shared" si="30"/>
        <v>#DIV/0!</v>
      </c>
      <c r="AF83" s="29" t="e">
        <f t="shared" si="30"/>
        <v>#DIV/0!</v>
      </c>
      <c r="AG83" s="29" t="e">
        <f t="shared" si="30"/>
        <v>#DIV/0!</v>
      </c>
      <c r="AH83" s="30"/>
      <c r="AI83" s="30"/>
      <c r="AJ83" s="30"/>
      <c r="AK83" s="30"/>
      <c r="AL83" s="29">
        <f t="shared" si="41"/>
        <v>0</v>
      </c>
      <c r="AM83" s="30"/>
      <c r="AN83" s="30"/>
      <c r="AO83" s="29">
        <f t="shared" si="42"/>
        <v>0</v>
      </c>
      <c r="AP83" s="28">
        <v>0</v>
      </c>
      <c r="AQ83" s="28">
        <v>0</v>
      </c>
      <c r="AR83" s="28">
        <v>0</v>
      </c>
      <c r="AS83" s="28">
        <v>0</v>
      </c>
      <c r="AT83" s="29">
        <f t="shared" si="43"/>
        <v>0</v>
      </c>
      <c r="AU83" s="28">
        <v>0</v>
      </c>
      <c r="AV83" s="28">
        <v>0</v>
      </c>
      <c r="AW83" s="29">
        <f t="shared" si="44"/>
        <v>0</v>
      </c>
      <c r="AX83" s="28">
        <v>0</v>
      </c>
      <c r="AY83" s="28">
        <v>0</v>
      </c>
      <c r="AZ83" s="28">
        <v>0</v>
      </c>
      <c r="BA83" s="28">
        <v>0</v>
      </c>
      <c r="BB83" s="29">
        <f t="shared" si="45"/>
        <v>0</v>
      </c>
      <c r="BC83" s="28">
        <v>0</v>
      </c>
      <c r="BD83" s="28">
        <v>0</v>
      </c>
      <c r="BE83" s="29">
        <f t="shared" si="46"/>
        <v>0</v>
      </c>
      <c r="BF83" s="28" t="e">
        <f t="shared" si="31"/>
        <v>#DIV/0!</v>
      </c>
      <c r="BG83" s="28" t="e">
        <f t="shared" si="31"/>
        <v>#DIV/0!</v>
      </c>
      <c r="BH83" s="28" t="e">
        <f t="shared" si="31"/>
        <v>#DIV/0!</v>
      </c>
      <c r="BI83" s="28" t="e">
        <f t="shared" si="31"/>
        <v>#DIV/0!</v>
      </c>
      <c r="BJ83" s="28" t="e">
        <f t="shared" si="32"/>
        <v>#DIV/0!</v>
      </c>
      <c r="BK83" s="28" t="e">
        <f t="shared" si="32"/>
        <v>#DIV/0!</v>
      </c>
      <c r="BL83" s="28" t="e">
        <f t="shared" si="32"/>
        <v>#DIV/0!</v>
      </c>
      <c r="BM83" s="28"/>
      <c r="BN83" s="28"/>
      <c r="BO83" s="28"/>
      <c r="BP83" s="28"/>
      <c r="BQ83" s="29">
        <f t="shared" si="47"/>
        <v>0</v>
      </c>
      <c r="BR83" s="28"/>
      <c r="BS83" s="28"/>
      <c r="BT83" s="28">
        <f t="shared" si="48"/>
        <v>0</v>
      </c>
      <c r="BU83" s="28" t="e">
        <f t="shared" si="33"/>
        <v>#DIV/0!</v>
      </c>
      <c r="BV83" s="28" t="e">
        <f t="shared" si="33"/>
        <v>#DIV/0!</v>
      </c>
      <c r="BW83" s="28" t="e">
        <f t="shared" si="33"/>
        <v>#DIV/0!</v>
      </c>
      <c r="BX83" s="28" t="e">
        <f t="shared" si="33"/>
        <v>#DIV/0!</v>
      </c>
      <c r="BY83" s="28" t="e">
        <f t="shared" si="34"/>
        <v>#DIV/0!</v>
      </c>
      <c r="BZ83" s="28" t="e">
        <f t="shared" si="34"/>
        <v>#DIV/0!</v>
      </c>
      <c r="CA83" s="28" t="e">
        <f t="shared" si="34"/>
        <v>#DIV/0!</v>
      </c>
      <c r="CB83" s="31">
        <v>0</v>
      </c>
      <c r="CC83" s="31">
        <v>0</v>
      </c>
      <c r="CD83" s="28">
        <v>0</v>
      </c>
      <c r="CE83" s="28">
        <v>0</v>
      </c>
      <c r="CF83" s="29">
        <f t="shared" si="49"/>
        <v>0</v>
      </c>
      <c r="CG83" s="28"/>
      <c r="CH83" s="28"/>
      <c r="CI83" s="23"/>
      <c r="CJ83" s="23"/>
      <c r="CK83" s="23"/>
      <c r="CL83" s="23"/>
      <c r="CM83" s="23"/>
      <c r="CN83" s="23"/>
      <c r="CO83" s="23"/>
      <c r="CP83" s="23"/>
      <c r="CQ83" s="25"/>
      <c r="CR83" s="25"/>
      <c r="CS83" s="25"/>
      <c r="CT83" s="25"/>
      <c r="CU83" s="25"/>
      <c r="CV83" s="25"/>
    </row>
    <row r="84" spans="1:100" s="35" customFormat="1" ht="27.6" x14ac:dyDescent="0.25">
      <c r="A84" s="27" t="s">
        <v>125</v>
      </c>
      <c r="B84" s="48"/>
      <c r="C84" s="110"/>
      <c r="D84" s="48"/>
      <c r="E84" s="29">
        <v>0</v>
      </c>
      <c r="F84" s="29">
        <v>0</v>
      </c>
      <c r="G84" s="29">
        <v>0</v>
      </c>
      <c r="H84" s="29">
        <v>0</v>
      </c>
      <c r="I84" s="29">
        <f t="shared" si="35"/>
        <v>0</v>
      </c>
      <c r="J84" s="29">
        <v>0</v>
      </c>
      <c r="K84" s="29">
        <v>0</v>
      </c>
      <c r="L84" s="29">
        <f t="shared" si="36"/>
        <v>0</v>
      </c>
      <c r="M84" s="28">
        <v>0</v>
      </c>
      <c r="N84" s="28">
        <v>0</v>
      </c>
      <c r="O84" s="28">
        <v>0</v>
      </c>
      <c r="P84" s="28">
        <v>0</v>
      </c>
      <c r="Q84" s="29">
        <f t="shared" si="37"/>
        <v>0</v>
      </c>
      <c r="R84" s="28">
        <v>0</v>
      </c>
      <c r="S84" s="28">
        <v>0</v>
      </c>
      <c r="T84" s="29">
        <f t="shared" si="38"/>
        <v>0</v>
      </c>
      <c r="U84" s="28">
        <v>0</v>
      </c>
      <c r="V84" s="28">
        <v>0</v>
      </c>
      <c r="W84" s="28">
        <v>0</v>
      </c>
      <c r="X84" s="28">
        <v>0</v>
      </c>
      <c r="Y84" s="29">
        <f t="shared" si="39"/>
        <v>0</v>
      </c>
      <c r="Z84" s="28">
        <v>0</v>
      </c>
      <c r="AA84" s="28">
        <v>0</v>
      </c>
      <c r="AB84" s="29">
        <f t="shared" si="40"/>
        <v>0</v>
      </c>
      <c r="AC84" s="29" t="e">
        <f t="shared" si="30"/>
        <v>#DIV/0!</v>
      </c>
      <c r="AD84" s="29" t="e">
        <f t="shared" si="30"/>
        <v>#DIV/0!</v>
      </c>
      <c r="AE84" s="29" t="e">
        <f t="shared" si="30"/>
        <v>#DIV/0!</v>
      </c>
      <c r="AF84" s="29" t="e">
        <f t="shared" si="30"/>
        <v>#DIV/0!</v>
      </c>
      <c r="AG84" s="29" t="e">
        <f t="shared" si="30"/>
        <v>#DIV/0!</v>
      </c>
      <c r="AH84" s="30">
        <v>0</v>
      </c>
      <c r="AI84" s="30">
        <v>0</v>
      </c>
      <c r="AJ84" s="30">
        <v>0</v>
      </c>
      <c r="AK84" s="30">
        <v>0</v>
      </c>
      <c r="AL84" s="29">
        <f t="shared" si="41"/>
        <v>0</v>
      </c>
      <c r="AM84" s="30">
        <v>0</v>
      </c>
      <c r="AN84" s="30">
        <v>0</v>
      </c>
      <c r="AO84" s="29">
        <f t="shared" si="42"/>
        <v>0</v>
      </c>
      <c r="AP84" s="28">
        <v>0</v>
      </c>
      <c r="AQ84" s="28">
        <v>0</v>
      </c>
      <c r="AR84" s="28">
        <v>0</v>
      </c>
      <c r="AS84" s="28">
        <v>0</v>
      </c>
      <c r="AT84" s="29">
        <f t="shared" si="43"/>
        <v>0</v>
      </c>
      <c r="AU84" s="28">
        <v>0</v>
      </c>
      <c r="AV84" s="28">
        <v>0</v>
      </c>
      <c r="AW84" s="29">
        <f t="shared" si="44"/>
        <v>0</v>
      </c>
      <c r="AX84" s="28">
        <v>0</v>
      </c>
      <c r="AY84" s="28">
        <v>0</v>
      </c>
      <c r="AZ84" s="28">
        <v>0</v>
      </c>
      <c r="BA84" s="28">
        <v>0</v>
      </c>
      <c r="BB84" s="29">
        <f t="shared" si="45"/>
        <v>0</v>
      </c>
      <c r="BC84" s="28">
        <v>0</v>
      </c>
      <c r="BD84" s="28">
        <v>0</v>
      </c>
      <c r="BE84" s="29">
        <f t="shared" si="46"/>
        <v>0</v>
      </c>
      <c r="BF84" s="28" t="e">
        <f t="shared" si="31"/>
        <v>#DIV/0!</v>
      </c>
      <c r="BG84" s="28" t="e">
        <f t="shared" si="31"/>
        <v>#DIV/0!</v>
      </c>
      <c r="BH84" s="28" t="e">
        <f t="shared" si="31"/>
        <v>#DIV/0!</v>
      </c>
      <c r="BI84" s="28" t="e">
        <f t="shared" si="31"/>
        <v>#DIV/0!</v>
      </c>
      <c r="BJ84" s="28" t="e">
        <f t="shared" si="32"/>
        <v>#DIV/0!</v>
      </c>
      <c r="BK84" s="28" t="e">
        <f t="shared" si="32"/>
        <v>#DIV/0!</v>
      </c>
      <c r="BL84" s="28" t="e">
        <f t="shared" si="32"/>
        <v>#DIV/0!</v>
      </c>
      <c r="BM84" s="28">
        <v>0</v>
      </c>
      <c r="BN84" s="28">
        <v>0</v>
      </c>
      <c r="BO84" s="28">
        <v>0</v>
      </c>
      <c r="BP84" s="28">
        <v>0</v>
      </c>
      <c r="BQ84" s="29">
        <f t="shared" si="47"/>
        <v>0</v>
      </c>
      <c r="BR84" s="28">
        <v>0</v>
      </c>
      <c r="BS84" s="28">
        <v>0</v>
      </c>
      <c r="BT84" s="28">
        <f t="shared" si="48"/>
        <v>0</v>
      </c>
      <c r="BU84" s="28" t="e">
        <f t="shared" si="33"/>
        <v>#DIV/0!</v>
      </c>
      <c r="BV84" s="28" t="e">
        <f t="shared" si="33"/>
        <v>#DIV/0!</v>
      </c>
      <c r="BW84" s="28" t="e">
        <f t="shared" si="33"/>
        <v>#DIV/0!</v>
      </c>
      <c r="BX84" s="28" t="e">
        <f t="shared" si="33"/>
        <v>#DIV/0!</v>
      </c>
      <c r="BY84" s="28" t="e">
        <f t="shared" si="34"/>
        <v>#DIV/0!</v>
      </c>
      <c r="BZ84" s="28" t="e">
        <f t="shared" si="34"/>
        <v>#DIV/0!</v>
      </c>
      <c r="CA84" s="28" t="e">
        <f t="shared" si="34"/>
        <v>#DIV/0!</v>
      </c>
      <c r="CB84" s="31">
        <v>0</v>
      </c>
      <c r="CC84" s="31"/>
      <c r="CD84" s="28">
        <v>0</v>
      </c>
      <c r="CE84" s="28">
        <v>0</v>
      </c>
      <c r="CF84" s="29">
        <f t="shared" si="49"/>
        <v>0</v>
      </c>
      <c r="CG84" s="28"/>
      <c r="CH84" s="28"/>
      <c r="CI84" s="32"/>
      <c r="CJ84" s="32"/>
      <c r="CK84" s="32"/>
      <c r="CL84" s="32"/>
      <c r="CM84" s="32"/>
      <c r="CN84" s="33"/>
      <c r="CO84" s="33"/>
      <c r="CP84" s="32"/>
      <c r="CQ84" s="34"/>
      <c r="CR84" s="34"/>
      <c r="CS84" s="34"/>
      <c r="CT84" s="34"/>
      <c r="CU84" s="34"/>
      <c r="CV84" s="34"/>
    </row>
    <row r="85" spans="1:100" s="35" customFormat="1" x14ac:dyDescent="0.25">
      <c r="A85" s="27" t="s">
        <v>184</v>
      </c>
      <c r="B85" s="48"/>
      <c r="C85" s="110"/>
      <c r="D85" s="48"/>
      <c r="E85" s="29">
        <v>0</v>
      </c>
      <c r="F85" s="29">
        <v>0</v>
      </c>
      <c r="G85" s="29">
        <v>0</v>
      </c>
      <c r="H85" s="29">
        <v>0</v>
      </c>
      <c r="I85" s="29">
        <f t="shared" si="35"/>
        <v>0</v>
      </c>
      <c r="J85" s="29">
        <v>0</v>
      </c>
      <c r="K85" s="29">
        <v>0</v>
      </c>
      <c r="L85" s="29">
        <f t="shared" si="36"/>
        <v>0</v>
      </c>
      <c r="M85" s="28">
        <v>0</v>
      </c>
      <c r="N85" s="28">
        <v>0</v>
      </c>
      <c r="O85" s="28">
        <v>0</v>
      </c>
      <c r="P85" s="28">
        <v>0</v>
      </c>
      <c r="Q85" s="29">
        <f t="shared" si="37"/>
        <v>0</v>
      </c>
      <c r="R85" s="28">
        <v>0</v>
      </c>
      <c r="S85" s="28">
        <v>0</v>
      </c>
      <c r="T85" s="29">
        <f t="shared" si="38"/>
        <v>0</v>
      </c>
      <c r="U85" s="28">
        <v>0</v>
      </c>
      <c r="V85" s="28">
        <v>0</v>
      </c>
      <c r="W85" s="28">
        <v>0</v>
      </c>
      <c r="X85" s="28">
        <v>0</v>
      </c>
      <c r="Y85" s="29">
        <f t="shared" si="39"/>
        <v>0</v>
      </c>
      <c r="Z85" s="28">
        <v>0</v>
      </c>
      <c r="AA85" s="28">
        <v>0</v>
      </c>
      <c r="AB85" s="29">
        <f t="shared" si="40"/>
        <v>0</v>
      </c>
      <c r="AC85" s="29" t="e">
        <f t="shared" si="30"/>
        <v>#DIV/0!</v>
      </c>
      <c r="AD85" s="29" t="e">
        <f t="shared" si="30"/>
        <v>#DIV/0!</v>
      </c>
      <c r="AE85" s="29" t="e">
        <f t="shared" si="30"/>
        <v>#DIV/0!</v>
      </c>
      <c r="AF85" s="29" t="e">
        <f t="shared" si="30"/>
        <v>#DIV/0!</v>
      </c>
      <c r="AG85" s="29" t="e">
        <f t="shared" si="30"/>
        <v>#DIV/0!</v>
      </c>
      <c r="AH85" s="30">
        <v>0</v>
      </c>
      <c r="AI85" s="30">
        <v>0</v>
      </c>
      <c r="AJ85" s="30">
        <v>0</v>
      </c>
      <c r="AK85" s="30">
        <v>0</v>
      </c>
      <c r="AL85" s="29">
        <f t="shared" si="41"/>
        <v>0</v>
      </c>
      <c r="AM85" s="30">
        <v>0</v>
      </c>
      <c r="AN85" s="30">
        <v>0</v>
      </c>
      <c r="AO85" s="29">
        <f t="shared" si="42"/>
        <v>0</v>
      </c>
      <c r="AP85" s="28">
        <v>0</v>
      </c>
      <c r="AQ85" s="28">
        <v>0</v>
      </c>
      <c r="AR85" s="28">
        <v>0</v>
      </c>
      <c r="AS85" s="28">
        <v>0</v>
      </c>
      <c r="AT85" s="29">
        <f t="shared" si="43"/>
        <v>0</v>
      </c>
      <c r="AU85" s="28">
        <v>0</v>
      </c>
      <c r="AV85" s="28">
        <v>0</v>
      </c>
      <c r="AW85" s="29">
        <f t="shared" si="44"/>
        <v>0</v>
      </c>
      <c r="AX85" s="28">
        <v>0</v>
      </c>
      <c r="AY85" s="28">
        <v>0</v>
      </c>
      <c r="AZ85" s="28">
        <v>0</v>
      </c>
      <c r="BA85" s="28">
        <v>0</v>
      </c>
      <c r="BB85" s="29">
        <f t="shared" si="45"/>
        <v>0</v>
      </c>
      <c r="BC85" s="28">
        <v>0</v>
      </c>
      <c r="BD85" s="28">
        <v>0</v>
      </c>
      <c r="BE85" s="29">
        <f t="shared" si="46"/>
        <v>0</v>
      </c>
      <c r="BF85" s="28" t="e">
        <f t="shared" si="31"/>
        <v>#DIV/0!</v>
      </c>
      <c r="BG85" s="28" t="e">
        <f t="shared" si="31"/>
        <v>#DIV/0!</v>
      </c>
      <c r="BH85" s="28" t="e">
        <f t="shared" si="31"/>
        <v>#DIV/0!</v>
      </c>
      <c r="BI85" s="28" t="e">
        <f t="shared" si="31"/>
        <v>#DIV/0!</v>
      </c>
      <c r="BJ85" s="28" t="e">
        <f t="shared" si="32"/>
        <v>#DIV/0!</v>
      </c>
      <c r="BK85" s="28" t="e">
        <f t="shared" si="32"/>
        <v>#DIV/0!</v>
      </c>
      <c r="BL85" s="28" t="e">
        <f t="shared" si="32"/>
        <v>#DIV/0!</v>
      </c>
      <c r="BM85" s="28">
        <v>0</v>
      </c>
      <c r="BN85" s="28">
        <v>0</v>
      </c>
      <c r="BO85" s="28">
        <v>0</v>
      </c>
      <c r="BP85" s="28">
        <v>0</v>
      </c>
      <c r="BQ85" s="29">
        <f t="shared" si="47"/>
        <v>0</v>
      </c>
      <c r="BR85" s="28">
        <v>0</v>
      </c>
      <c r="BS85" s="28">
        <v>0</v>
      </c>
      <c r="BT85" s="28">
        <f t="shared" si="48"/>
        <v>0</v>
      </c>
      <c r="BU85" s="28" t="e">
        <f t="shared" si="33"/>
        <v>#DIV/0!</v>
      </c>
      <c r="BV85" s="28" t="e">
        <f t="shared" si="33"/>
        <v>#DIV/0!</v>
      </c>
      <c r="BW85" s="28" t="e">
        <f t="shared" si="33"/>
        <v>#DIV/0!</v>
      </c>
      <c r="BX85" s="28" t="e">
        <f t="shared" si="33"/>
        <v>#DIV/0!</v>
      </c>
      <c r="BY85" s="28" t="e">
        <f t="shared" si="34"/>
        <v>#DIV/0!</v>
      </c>
      <c r="BZ85" s="28" t="e">
        <f t="shared" si="34"/>
        <v>#DIV/0!</v>
      </c>
      <c r="CA85" s="28" t="e">
        <f t="shared" si="34"/>
        <v>#DIV/0!</v>
      </c>
      <c r="CB85" s="31">
        <v>0</v>
      </c>
      <c r="CC85" s="31"/>
      <c r="CD85" s="28">
        <v>0</v>
      </c>
      <c r="CE85" s="28">
        <v>0</v>
      </c>
      <c r="CF85" s="29">
        <f t="shared" si="49"/>
        <v>0</v>
      </c>
      <c r="CG85" s="28"/>
      <c r="CH85" s="28"/>
      <c r="CI85" s="32"/>
      <c r="CJ85" s="32"/>
      <c r="CK85" s="32"/>
      <c r="CL85" s="32"/>
      <c r="CM85" s="32"/>
      <c r="CN85" s="33"/>
      <c r="CO85" s="33"/>
      <c r="CP85" s="32"/>
      <c r="CQ85" s="34"/>
      <c r="CR85" s="34"/>
      <c r="CS85" s="34"/>
      <c r="CT85" s="34"/>
      <c r="CU85" s="34"/>
      <c r="CV85" s="34"/>
    </row>
    <row r="86" spans="1:100" s="35" customFormat="1" x14ac:dyDescent="0.25">
      <c r="A86" s="27" t="s">
        <v>186</v>
      </c>
      <c r="B86" s="48"/>
      <c r="C86" s="110"/>
      <c r="D86" s="48"/>
      <c r="E86" s="29">
        <v>0</v>
      </c>
      <c r="F86" s="29">
        <v>0</v>
      </c>
      <c r="G86" s="29">
        <v>0</v>
      </c>
      <c r="H86" s="29">
        <v>0</v>
      </c>
      <c r="I86" s="29">
        <f t="shared" si="35"/>
        <v>0</v>
      </c>
      <c r="J86" s="29">
        <v>0</v>
      </c>
      <c r="K86" s="29">
        <v>0</v>
      </c>
      <c r="L86" s="29">
        <f t="shared" si="36"/>
        <v>0</v>
      </c>
      <c r="M86" s="28">
        <v>0</v>
      </c>
      <c r="N86" s="28">
        <v>0</v>
      </c>
      <c r="O86" s="28">
        <v>0</v>
      </c>
      <c r="P86" s="28">
        <v>0</v>
      </c>
      <c r="Q86" s="29">
        <f t="shared" si="37"/>
        <v>0</v>
      </c>
      <c r="R86" s="28">
        <v>0</v>
      </c>
      <c r="S86" s="28">
        <v>0</v>
      </c>
      <c r="T86" s="29">
        <f t="shared" si="38"/>
        <v>0</v>
      </c>
      <c r="U86" s="28">
        <v>0</v>
      </c>
      <c r="V86" s="28">
        <v>0</v>
      </c>
      <c r="W86" s="28">
        <v>0</v>
      </c>
      <c r="X86" s="28">
        <v>0</v>
      </c>
      <c r="Y86" s="29">
        <f t="shared" si="39"/>
        <v>0</v>
      </c>
      <c r="Z86" s="28">
        <v>0</v>
      </c>
      <c r="AA86" s="28">
        <v>0</v>
      </c>
      <c r="AB86" s="29">
        <f t="shared" si="40"/>
        <v>0</v>
      </c>
      <c r="AC86" s="29" t="e">
        <f t="shared" si="30"/>
        <v>#DIV/0!</v>
      </c>
      <c r="AD86" s="29" t="e">
        <f t="shared" si="30"/>
        <v>#DIV/0!</v>
      </c>
      <c r="AE86" s="29" t="e">
        <f t="shared" si="30"/>
        <v>#DIV/0!</v>
      </c>
      <c r="AF86" s="29" t="e">
        <f t="shared" si="30"/>
        <v>#DIV/0!</v>
      </c>
      <c r="AG86" s="29" t="e">
        <f t="shared" si="30"/>
        <v>#DIV/0!</v>
      </c>
      <c r="AH86" s="30">
        <v>0</v>
      </c>
      <c r="AI86" s="30">
        <v>0</v>
      </c>
      <c r="AJ86" s="30">
        <v>0</v>
      </c>
      <c r="AK86" s="30">
        <v>0</v>
      </c>
      <c r="AL86" s="29">
        <f t="shared" si="41"/>
        <v>0</v>
      </c>
      <c r="AM86" s="30">
        <v>0</v>
      </c>
      <c r="AN86" s="30">
        <v>0</v>
      </c>
      <c r="AO86" s="29">
        <f t="shared" si="42"/>
        <v>0</v>
      </c>
      <c r="AP86" s="28">
        <v>0</v>
      </c>
      <c r="AQ86" s="28">
        <v>0</v>
      </c>
      <c r="AR86" s="28">
        <v>0</v>
      </c>
      <c r="AS86" s="28">
        <v>0</v>
      </c>
      <c r="AT86" s="29">
        <f t="shared" si="43"/>
        <v>0</v>
      </c>
      <c r="AU86" s="28">
        <v>0</v>
      </c>
      <c r="AV86" s="28">
        <v>0</v>
      </c>
      <c r="AW86" s="29">
        <f t="shared" si="44"/>
        <v>0</v>
      </c>
      <c r="AX86" s="28">
        <v>0</v>
      </c>
      <c r="AY86" s="28">
        <v>0</v>
      </c>
      <c r="AZ86" s="28">
        <v>0</v>
      </c>
      <c r="BA86" s="28">
        <v>0</v>
      </c>
      <c r="BB86" s="29">
        <f t="shared" si="45"/>
        <v>0</v>
      </c>
      <c r="BC86" s="28">
        <v>0</v>
      </c>
      <c r="BD86" s="28">
        <v>0</v>
      </c>
      <c r="BE86" s="29">
        <f t="shared" si="46"/>
        <v>0</v>
      </c>
      <c r="BF86" s="28" t="e">
        <f t="shared" si="31"/>
        <v>#DIV/0!</v>
      </c>
      <c r="BG86" s="28" t="e">
        <f t="shared" si="31"/>
        <v>#DIV/0!</v>
      </c>
      <c r="BH86" s="28" t="e">
        <f t="shared" si="31"/>
        <v>#DIV/0!</v>
      </c>
      <c r="BI86" s="28" t="e">
        <f t="shared" si="31"/>
        <v>#DIV/0!</v>
      </c>
      <c r="BJ86" s="28" t="e">
        <f t="shared" si="32"/>
        <v>#DIV/0!</v>
      </c>
      <c r="BK86" s="28" t="e">
        <f t="shared" si="32"/>
        <v>#DIV/0!</v>
      </c>
      <c r="BL86" s="28" t="e">
        <f t="shared" si="32"/>
        <v>#DIV/0!</v>
      </c>
      <c r="BM86" s="28">
        <v>0</v>
      </c>
      <c r="BN86" s="28">
        <v>0</v>
      </c>
      <c r="BO86" s="28">
        <v>0</v>
      </c>
      <c r="BP86" s="28">
        <v>0</v>
      </c>
      <c r="BQ86" s="29">
        <f t="shared" si="47"/>
        <v>0</v>
      </c>
      <c r="BR86" s="28">
        <v>0</v>
      </c>
      <c r="BS86" s="28">
        <v>0</v>
      </c>
      <c r="BT86" s="28">
        <f t="shared" si="48"/>
        <v>0</v>
      </c>
      <c r="BU86" s="28" t="e">
        <f t="shared" si="33"/>
        <v>#DIV/0!</v>
      </c>
      <c r="BV86" s="28" t="e">
        <f t="shared" si="33"/>
        <v>#DIV/0!</v>
      </c>
      <c r="BW86" s="28" t="e">
        <f t="shared" si="33"/>
        <v>#DIV/0!</v>
      </c>
      <c r="BX86" s="28" t="e">
        <f t="shared" si="33"/>
        <v>#DIV/0!</v>
      </c>
      <c r="BY86" s="28" t="e">
        <f t="shared" si="34"/>
        <v>#DIV/0!</v>
      </c>
      <c r="BZ86" s="28" t="e">
        <f t="shared" si="34"/>
        <v>#DIV/0!</v>
      </c>
      <c r="CA86" s="28" t="e">
        <f t="shared" si="34"/>
        <v>#DIV/0!</v>
      </c>
      <c r="CB86" s="31">
        <v>0</v>
      </c>
      <c r="CC86" s="31"/>
      <c r="CD86" s="28">
        <v>0</v>
      </c>
      <c r="CE86" s="28">
        <v>0</v>
      </c>
      <c r="CF86" s="29">
        <f t="shared" si="49"/>
        <v>0</v>
      </c>
      <c r="CG86" s="28"/>
      <c r="CH86" s="28"/>
      <c r="CI86" s="32"/>
      <c r="CJ86" s="32"/>
      <c r="CK86" s="32"/>
      <c r="CL86" s="32"/>
      <c r="CM86" s="32"/>
      <c r="CN86" s="33"/>
      <c r="CO86" s="33"/>
      <c r="CP86" s="32"/>
      <c r="CQ86" s="34"/>
      <c r="CR86" s="34"/>
      <c r="CS86" s="34"/>
      <c r="CT86" s="34"/>
      <c r="CU86" s="34"/>
      <c r="CV86" s="34"/>
    </row>
    <row r="87" spans="1:100" s="35" customFormat="1" x14ac:dyDescent="0.25">
      <c r="A87" s="27" t="s">
        <v>188</v>
      </c>
      <c r="B87" s="48"/>
      <c r="C87" s="110"/>
      <c r="D87" s="48"/>
      <c r="E87" s="29">
        <v>0</v>
      </c>
      <c r="F87" s="29">
        <v>0</v>
      </c>
      <c r="G87" s="29">
        <v>0</v>
      </c>
      <c r="H87" s="29">
        <v>0</v>
      </c>
      <c r="I87" s="29">
        <f t="shared" si="35"/>
        <v>0</v>
      </c>
      <c r="J87" s="29">
        <v>0</v>
      </c>
      <c r="K87" s="29">
        <v>0</v>
      </c>
      <c r="L87" s="29">
        <f t="shared" si="36"/>
        <v>0</v>
      </c>
      <c r="M87" s="28">
        <v>0</v>
      </c>
      <c r="N87" s="28">
        <v>0</v>
      </c>
      <c r="O87" s="28">
        <v>0</v>
      </c>
      <c r="P87" s="28">
        <v>0</v>
      </c>
      <c r="Q87" s="29">
        <f t="shared" si="37"/>
        <v>0</v>
      </c>
      <c r="R87" s="28">
        <v>0</v>
      </c>
      <c r="S87" s="28">
        <v>0</v>
      </c>
      <c r="T87" s="29">
        <f t="shared" si="38"/>
        <v>0</v>
      </c>
      <c r="U87" s="28">
        <v>0</v>
      </c>
      <c r="V87" s="28">
        <v>0</v>
      </c>
      <c r="W87" s="28">
        <v>0</v>
      </c>
      <c r="X87" s="28">
        <v>0</v>
      </c>
      <c r="Y87" s="29">
        <f t="shared" si="39"/>
        <v>0</v>
      </c>
      <c r="Z87" s="28">
        <v>0</v>
      </c>
      <c r="AA87" s="28">
        <v>0</v>
      </c>
      <c r="AB87" s="29">
        <f t="shared" si="40"/>
        <v>0</v>
      </c>
      <c r="AC87" s="29" t="e">
        <f t="shared" si="30"/>
        <v>#DIV/0!</v>
      </c>
      <c r="AD87" s="29" t="e">
        <f t="shared" si="30"/>
        <v>#DIV/0!</v>
      </c>
      <c r="AE87" s="29" t="e">
        <f t="shared" si="30"/>
        <v>#DIV/0!</v>
      </c>
      <c r="AF87" s="29" t="e">
        <f t="shared" si="30"/>
        <v>#DIV/0!</v>
      </c>
      <c r="AG87" s="29" t="e">
        <f t="shared" si="30"/>
        <v>#DIV/0!</v>
      </c>
      <c r="AH87" s="30">
        <v>0</v>
      </c>
      <c r="AI87" s="30">
        <v>0</v>
      </c>
      <c r="AJ87" s="30">
        <v>0</v>
      </c>
      <c r="AK87" s="30">
        <v>0</v>
      </c>
      <c r="AL87" s="29">
        <f t="shared" si="41"/>
        <v>0</v>
      </c>
      <c r="AM87" s="30">
        <v>0</v>
      </c>
      <c r="AN87" s="30">
        <v>0</v>
      </c>
      <c r="AO87" s="29">
        <f t="shared" si="42"/>
        <v>0</v>
      </c>
      <c r="AP87" s="28">
        <v>0</v>
      </c>
      <c r="AQ87" s="28">
        <v>0</v>
      </c>
      <c r="AR87" s="28">
        <v>0</v>
      </c>
      <c r="AS87" s="28">
        <v>0</v>
      </c>
      <c r="AT87" s="29">
        <f t="shared" si="43"/>
        <v>0</v>
      </c>
      <c r="AU87" s="28">
        <v>0</v>
      </c>
      <c r="AV87" s="28">
        <v>0</v>
      </c>
      <c r="AW87" s="29">
        <f t="shared" si="44"/>
        <v>0</v>
      </c>
      <c r="AX87" s="28">
        <v>0</v>
      </c>
      <c r="AY87" s="28">
        <v>0</v>
      </c>
      <c r="AZ87" s="28">
        <v>0</v>
      </c>
      <c r="BA87" s="28">
        <v>0</v>
      </c>
      <c r="BB87" s="29">
        <f t="shared" si="45"/>
        <v>0</v>
      </c>
      <c r="BC87" s="28">
        <v>0</v>
      </c>
      <c r="BD87" s="28">
        <v>0</v>
      </c>
      <c r="BE87" s="29">
        <f t="shared" si="46"/>
        <v>0</v>
      </c>
      <c r="BF87" s="28" t="e">
        <f t="shared" si="31"/>
        <v>#DIV/0!</v>
      </c>
      <c r="BG87" s="28" t="e">
        <f t="shared" si="31"/>
        <v>#DIV/0!</v>
      </c>
      <c r="BH87" s="28" t="e">
        <f t="shared" si="31"/>
        <v>#DIV/0!</v>
      </c>
      <c r="BI87" s="28" t="e">
        <f t="shared" si="31"/>
        <v>#DIV/0!</v>
      </c>
      <c r="BJ87" s="28" t="e">
        <f t="shared" si="32"/>
        <v>#DIV/0!</v>
      </c>
      <c r="BK87" s="28" t="e">
        <f t="shared" si="32"/>
        <v>#DIV/0!</v>
      </c>
      <c r="BL87" s="28" t="e">
        <f t="shared" si="32"/>
        <v>#DIV/0!</v>
      </c>
      <c r="BM87" s="28">
        <v>0</v>
      </c>
      <c r="BN87" s="28">
        <v>0</v>
      </c>
      <c r="BO87" s="28">
        <v>0</v>
      </c>
      <c r="BP87" s="28">
        <v>0</v>
      </c>
      <c r="BQ87" s="29">
        <f t="shared" si="47"/>
        <v>0</v>
      </c>
      <c r="BR87" s="28">
        <v>0</v>
      </c>
      <c r="BS87" s="28">
        <v>0</v>
      </c>
      <c r="BT87" s="28">
        <f t="shared" si="48"/>
        <v>0</v>
      </c>
      <c r="BU87" s="28" t="e">
        <f t="shared" si="33"/>
        <v>#DIV/0!</v>
      </c>
      <c r="BV87" s="28" t="e">
        <f t="shared" si="33"/>
        <v>#DIV/0!</v>
      </c>
      <c r="BW87" s="28" t="e">
        <f t="shared" si="33"/>
        <v>#DIV/0!</v>
      </c>
      <c r="BX87" s="28" t="e">
        <f t="shared" si="33"/>
        <v>#DIV/0!</v>
      </c>
      <c r="BY87" s="28" t="e">
        <f t="shared" si="34"/>
        <v>#DIV/0!</v>
      </c>
      <c r="BZ87" s="28" t="e">
        <f t="shared" si="34"/>
        <v>#DIV/0!</v>
      </c>
      <c r="CA87" s="28" t="e">
        <f t="shared" si="34"/>
        <v>#DIV/0!</v>
      </c>
      <c r="CB87" s="31">
        <v>0</v>
      </c>
      <c r="CC87" s="31"/>
      <c r="CD87" s="28">
        <v>0</v>
      </c>
      <c r="CE87" s="28">
        <v>0</v>
      </c>
      <c r="CF87" s="29">
        <f t="shared" si="49"/>
        <v>0</v>
      </c>
      <c r="CG87" s="28"/>
      <c r="CH87" s="28"/>
      <c r="CI87" s="32"/>
      <c r="CJ87" s="32"/>
      <c r="CK87" s="32"/>
      <c r="CL87" s="32"/>
      <c r="CM87" s="32"/>
      <c r="CN87" s="33"/>
      <c r="CO87" s="33"/>
      <c r="CP87" s="32"/>
      <c r="CQ87" s="34"/>
      <c r="CR87" s="34"/>
      <c r="CS87" s="34"/>
      <c r="CT87" s="34"/>
      <c r="CU87" s="34"/>
      <c r="CV87" s="34"/>
    </row>
    <row r="88" spans="1:100" s="35" customFormat="1" ht="27.6" x14ac:dyDescent="0.25">
      <c r="A88" s="27" t="s">
        <v>128</v>
      </c>
      <c r="B88" s="48"/>
      <c r="C88" s="110"/>
      <c r="D88" s="48"/>
      <c r="E88" s="29">
        <v>0</v>
      </c>
      <c r="F88" s="29">
        <v>0</v>
      </c>
      <c r="G88" s="29">
        <v>0</v>
      </c>
      <c r="H88" s="29">
        <v>0</v>
      </c>
      <c r="I88" s="29">
        <f t="shared" si="35"/>
        <v>0</v>
      </c>
      <c r="J88" s="29">
        <v>0</v>
      </c>
      <c r="K88" s="29">
        <v>0</v>
      </c>
      <c r="L88" s="29">
        <f t="shared" si="36"/>
        <v>0</v>
      </c>
      <c r="M88" s="28">
        <v>0</v>
      </c>
      <c r="N88" s="28">
        <v>0</v>
      </c>
      <c r="O88" s="28">
        <v>0</v>
      </c>
      <c r="P88" s="28">
        <v>0</v>
      </c>
      <c r="Q88" s="29">
        <f t="shared" si="37"/>
        <v>0</v>
      </c>
      <c r="R88" s="28">
        <v>0</v>
      </c>
      <c r="S88" s="28">
        <v>0</v>
      </c>
      <c r="T88" s="29">
        <f t="shared" si="38"/>
        <v>0</v>
      </c>
      <c r="U88" s="28">
        <v>0</v>
      </c>
      <c r="V88" s="28">
        <v>0</v>
      </c>
      <c r="W88" s="28">
        <v>0</v>
      </c>
      <c r="X88" s="28">
        <v>0</v>
      </c>
      <c r="Y88" s="29">
        <f t="shared" si="39"/>
        <v>0</v>
      </c>
      <c r="Z88" s="28">
        <v>0</v>
      </c>
      <c r="AA88" s="28">
        <v>0</v>
      </c>
      <c r="AB88" s="29">
        <f t="shared" si="40"/>
        <v>0</v>
      </c>
      <c r="AC88" s="29" t="e">
        <f t="shared" si="30"/>
        <v>#DIV/0!</v>
      </c>
      <c r="AD88" s="29" t="e">
        <f t="shared" si="30"/>
        <v>#DIV/0!</v>
      </c>
      <c r="AE88" s="29" t="e">
        <f t="shared" si="30"/>
        <v>#DIV/0!</v>
      </c>
      <c r="AF88" s="29" t="e">
        <f t="shared" si="30"/>
        <v>#DIV/0!</v>
      </c>
      <c r="AG88" s="29" t="e">
        <f t="shared" si="30"/>
        <v>#DIV/0!</v>
      </c>
      <c r="AH88" s="30">
        <v>0</v>
      </c>
      <c r="AI88" s="30">
        <v>0</v>
      </c>
      <c r="AJ88" s="30">
        <v>0</v>
      </c>
      <c r="AK88" s="30">
        <v>0</v>
      </c>
      <c r="AL88" s="29">
        <f t="shared" si="41"/>
        <v>0</v>
      </c>
      <c r="AM88" s="30">
        <v>0</v>
      </c>
      <c r="AN88" s="30">
        <v>0</v>
      </c>
      <c r="AO88" s="29">
        <f t="shared" si="42"/>
        <v>0</v>
      </c>
      <c r="AP88" s="28">
        <v>0</v>
      </c>
      <c r="AQ88" s="28">
        <v>0</v>
      </c>
      <c r="AR88" s="28">
        <v>0</v>
      </c>
      <c r="AS88" s="28">
        <v>0</v>
      </c>
      <c r="AT88" s="29">
        <f t="shared" si="43"/>
        <v>0</v>
      </c>
      <c r="AU88" s="28">
        <v>0</v>
      </c>
      <c r="AV88" s="28">
        <v>0</v>
      </c>
      <c r="AW88" s="29">
        <f t="shared" si="44"/>
        <v>0</v>
      </c>
      <c r="AX88" s="28">
        <v>0</v>
      </c>
      <c r="AY88" s="28">
        <v>0</v>
      </c>
      <c r="AZ88" s="28">
        <v>0</v>
      </c>
      <c r="BA88" s="28">
        <v>0</v>
      </c>
      <c r="BB88" s="29">
        <f t="shared" si="45"/>
        <v>0</v>
      </c>
      <c r="BC88" s="28">
        <v>0</v>
      </c>
      <c r="BD88" s="28">
        <v>0</v>
      </c>
      <c r="BE88" s="29">
        <f t="shared" si="46"/>
        <v>0</v>
      </c>
      <c r="BF88" s="28" t="e">
        <f t="shared" si="31"/>
        <v>#DIV/0!</v>
      </c>
      <c r="BG88" s="28" t="e">
        <f t="shared" si="31"/>
        <v>#DIV/0!</v>
      </c>
      <c r="BH88" s="28" t="e">
        <f t="shared" si="31"/>
        <v>#DIV/0!</v>
      </c>
      <c r="BI88" s="28" t="e">
        <f t="shared" si="31"/>
        <v>#DIV/0!</v>
      </c>
      <c r="BJ88" s="28" t="e">
        <f t="shared" si="32"/>
        <v>#DIV/0!</v>
      </c>
      <c r="BK88" s="28" t="e">
        <f t="shared" si="32"/>
        <v>#DIV/0!</v>
      </c>
      <c r="BL88" s="28" t="e">
        <f t="shared" si="32"/>
        <v>#DIV/0!</v>
      </c>
      <c r="BM88" s="28">
        <v>0</v>
      </c>
      <c r="BN88" s="28">
        <v>0</v>
      </c>
      <c r="BO88" s="28">
        <v>0</v>
      </c>
      <c r="BP88" s="28">
        <v>0</v>
      </c>
      <c r="BQ88" s="29">
        <f t="shared" si="47"/>
        <v>0</v>
      </c>
      <c r="BR88" s="28">
        <v>0</v>
      </c>
      <c r="BS88" s="28">
        <v>0</v>
      </c>
      <c r="BT88" s="28">
        <f t="shared" si="48"/>
        <v>0</v>
      </c>
      <c r="BU88" s="28" t="e">
        <f t="shared" si="33"/>
        <v>#DIV/0!</v>
      </c>
      <c r="BV88" s="28" t="e">
        <f t="shared" si="33"/>
        <v>#DIV/0!</v>
      </c>
      <c r="BW88" s="28" t="e">
        <f t="shared" si="33"/>
        <v>#DIV/0!</v>
      </c>
      <c r="BX88" s="28" t="e">
        <f t="shared" si="33"/>
        <v>#DIV/0!</v>
      </c>
      <c r="BY88" s="28" t="e">
        <f t="shared" si="34"/>
        <v>#DIV/0!</v>
      </c>
      <c r="BZ88" s="28" t="e">
        <f t="shared" si="34"/>
        <v>#DIV/0!</v>
      </c>
      <c r="CA88" s="28" t="e">
        <f t="shared" si="34"/>
        <v>#DIV/0!</v>
      </c>
      <c r="CB88" s="31">
        <v>0</v>
      </c>
      <c r="CC88" s="31"/>
      <c r="CD88" s="28">
        <v>0</v>
      </c>
      <c r="CE88" s="28">
        <v>0</v>
      </c>
      <c r="CF88" s="29">
        <f t="shared" si="49"/>
        <v>0</v>
      </c>
      <c r="CG88" s="28"/>
      <c r="CH88" s="28"/>
      <c r="CI88" s="32"/>
      <c r="CJ88" s="32"/>
      <c r="CK88" s="32"/>
      <c r="CL88" s="32"/>
      <c r="CM88" s="32"/>
      <c r="CN88" s="33"/>
      <c r="CO88" s="33"/>
      <c r="CP88" s="32"/>
      <c r="CQ88" s="34"/>
      <c r="CR88" s="34"/>
      <c r="CS88" s="34"/>
      <c r="CT88" s="34"/>
      <c r="CU88" s="34"/>
      <c r="CV88" s="34"/>
    </row>
    <row r="89" spans="1:100" s="35" customFormat="1" ht="27.6" x14ac:dyDescent="0.25">
      <c r="A89" s="27" t="s">
        <v>191</v>
      </c>
      <c r="B89" s="48"/>
      <c r="C89" s="110"/>
      <c r="D89" s="48"/>
      <c r="E89" s="29">
        <v>0</v>
      </c>
      <c r="F89" s="29">
        <v>0</v>
      </c>
      <c r="G89" s="29">
        <v>0</v>
      </c>
      <c r="H89" s="29">
        <v>0</v>
      </c>
      <c r="I89" s="29">
        <f t="shared" si="35"/>
        <v>0</v>
      </c>
      <c r="J89" s="29">
        <v>0</v>
      </c>
      <c r="K89" s="29">
        <v>0</v>
      </c>
      <c r="L89" s="29">
        <f t="shared" si="36"/>
        <v>0</v>
      </c>
      <c r="M89" s="28">
        <v>0</v>
      </c>
      <c r="N89" s="28">
        <v>0</v>
      </c>
      <c r="O89" s="28">
        <v>0</v>
      </c>
      <c r="P89" s="28">
        <v>0</v>
      </c>
      <c r="Q89" s="29">
        <f t="shared" si="37"/>
        <v>0</v>
      </c>
      <c r="R89" s="28">
        <v>0</v>
      </c>
      <c r="S89" s="28">
        <v>0</v>
      </c>
      <c r="T89" s="29">
        <f t="shared" si="38"/>
        <v>0</v>
      </c>
      <c r="U89" s="28">
        <v>0</v>
      </c>
      <c r="V89" s="28">
        <v>0</v>
      </c>
      <c r="W89" s="28">
        <v>0</v>
      </c>
      <c r="X89" s="28">
        <v>0</v>
      </c>
      <c r="Y89" s="29">
        <f t="shared" si="39"/>
        <v>0</v>
      </c>
      <c r="Z89" s="28">
        <v>0</v>
      </c>
      <c r="AA89" s="28">
        <v>0</v>
      </c>
      <c r="AB89" s="29">
        <f t="shared" si="40"/>
        <v>0</v>
      </c>
      <c r="AC89" s="29" t="e">
        <f t="shared" si="30"/>
        <v>#DIV/0!</v>
      </c>
      <c r="AD89" s="29" t="e">
        <f t="shared" si="30"/>
        <v>#DIV/0!</v>
      </c>
      <c r="AE89" s="29" t="e">
        <f t="shared" si="30"/>
        <v>#DIV/0!</v>
      </c>
      <c r="AF89" s="29" t="e">
        <f t="shared" si="30"/>
        <v>#DIV/0!</v>
      </c>
      <c r="AG89" s="29" t="e">
        <f t="shared" si="30"/>
        <v>#DIV/0!</v>
      </c>
      <c r="AH89" s="30">
        <v>0</v>
      </c>
      <c r="AI89" s="30">
        <v>0</v>
      </c>
      <c r="AJ89" s="30">
        <v>0</v>
      </c>
      <c r="AK89" s="30">
        <v>0</v>
      </c>
      <c r="AL89" s="29">
        <f t="shared" si="41"/>
        <v>0</v>
      </c>
      <c r="AM89" s="30">
        <v>0</v>
      </c>
      <c r="AN89" s="30">
        <v>0</v>
      </c>
      <c r="AO89" s="29">
        <f t="shared" si="42"/>
        <v>0</v>
      </c>
      <c r="AP89" s="28">
        <v>0</v>
      </c>
      <c r="AQ89" s="28">
        <v>0</v>
      </c>
      <c r="AR89" s="28">
        <v>0</v>
      </c>
      <c r="AS89" s="28">
        <v>0</v>
      </c>
      <c r="AT89" s="29">
        <f t="shared" si="43"/>
        <v>0</v>
      </c>
      <c r="AU89" s="28">
        <v>0</v>
      </c>
      <c r="AV89" s="28">
        <v>0</v>
      </c>
      <c r="AW89" s="29">
        <f t="shared" si="44"/>
        <v>0</v>
      </c>
      <c r="AX89" s="28">
        <v>0</v>
      </c>
      <c r="AY89" s="28">
        <v>0</v>
      </c>
      <c r="AZ89" s="28">
        <v>0</v>
      </c>
      <c r="BA89" s="28">
        <v>0</v>
      </c>
      <c r="BB89" s="29">
        <f t="shared" si="45"/>
        <v>0</v>
      </c>
      <c r="BC89" s="28">
        <v>0</v>
      </c>
      <c r="BD89" s="28">
        <v>0</v>
      </c>
      <c r="BE89" s="29">
        <f t="shared" si="46"/>
        <v>0</v>
      </c>
      <c r="BF89" s="28" t="e">
        <f t="shared" si="31"/>
        <v>#DIV/0!</v>
      </c>
      <c r="BG89" s="28" t="e">
        <f t="shared" si="31"/>
        <v>#DIV/0!</v>
      </c>
      <c r="BH89" s="28" t="e">
        <f t="shared" si="31"/>
        <v>#DIV/0!</v>
      </c>
      <c r="BI89" s="28" t="e">
        <f t="shared" si="31"/>
        <v>#DIV/0!</v>
      </c>
      <c r="BJ89" s="28" t="e">
        <f t="shared" si="32"/>
        <v>#DIV/0!</v>
      </c>
      <c r="BK89" s="28" t="e">
        <f t="shared" si="32"/>
        <v>#DIV/0!</v>
      </c>
      <c r="BL89" s="28" t="e">
        <f t="shared" si="32"/>
        <v>#DIV/0!</v>
      </c>
      <c r="BM89" s="28">
        <v>0</v>
      </c>
      <c r="BN89" s="28">
        <v>0</v>
      </c>
      <c r="BO89" s="28">
        <v>0</v>
      </c>
      <c r="BP89" s="28">
        <v>0</v>
      </c>
      <c r="BQ89" s="29">
        <f t="shared" si="47"/>
        <v>0</v>
      </c>
      <c r="BR89" s="28">
        <v>0</v>
      </c>
      <c r="BS89" s="28">
        <v>0</v>
      </c>
      <c r="BT89" s="28">
        <f t="shared" si="48"/>
        <v>0</v>
      </c>
      <c r="BU89" s="28" t="e">
        <f t="shared" si="33"/>
        <v>#DIV/0!</v>
      </c>
      <c r="BV89" s="28" t="e">
        <f t="shared" si="33"/>
        <v>#DIV/0!</v>
      </c>
      <c r="BW89" s="28" t="e">
        <f t="shared" si="33"/>
        <v>#DIV/0!</v>
      </c>
      <c r="BX89" s="28" t="e">
        <f t="shared" si="33"/>
        <v>#DIV/0!</v>
      </c>
      <c r="BY89" s="28" t="e">
        <f t="shared" si="34"/>
        <v>#DIV/0!</v>
      </c>
      <c r="BZ89" s="28" t="e">
        <f t="shared" si="34"/>
        <v>#DIV/0!</v>
      </c>
      <c r="CA89" s="28" t="e">
        <f t="shared" si="34"/>
        <v>#DIV/0!</v>
      </c>
      <c r="CB89" s="31">
        <v>0</v>
      </c>
      <c r="CC89" s="31"/>
      <c r="CD89" s="28">
        <v>0</v>
      </c>
      <c r="CE89" s="28">
        <v>0</v>
      </c>
      <c r="CF89" s="29">
        <f t="shared" si="49"/>
        <v>0</v>
      </c>
      <c r="CG89" s="28"/>
      <c r="CH89" s="28"/>
      <c r="CI89" s="32"/>
      <c r="CJ89" s="32"/>
      <c r="CK89" s="32"/>
      <c r="CL89" s="32"/>
      <c r="CM89" s="32"/>
      <c r="CN89" s="33"/>
      <c r="CO89" s="33"/>
      <c r="CP89" s="32"/>
      <c r="CQ89" s="34"/>
      <c r="CR89" s="34"/>
      <c r="CS89" s="34"/>
      <c r="CT89" s="34"/>
      <c r="CU89" s="34"/>
      <c r="CV89" s="34"/>
    </row>
    <row r="90" spans="1:100" s="35" customFormat="1" ht="31.2" customHeight="1" x14ac:dyDescent="0.25">
      <c r="A90" s="27" t="s">
        <v>144</v>
      </c>
      <c r="B90" s="48"/>
      <c r="C90" s="110"/>
      <c r="D90" s="48"/>
      <c r="E90" s="29">
        <v>0</v>
      </c>
      <c r="F90" s="29">
        <v>0</v>
      </c>
      <c r="G90" s="29">
        <v>0</v>
      </c>
      <c r="H90" s="29">
        <v>0</v>
      </c>
      <c r="I90" s="29">
        <f t="shared" si="35"/>
        <v>0</v>
      </c>
      <c r="J90" s="29">
        <v>0</v>
      </c>
      <c r="K90" s="29">
        <v>0</v>
      </c>
      <c r="L90" s="29">
        <f t="shared" si="36"/>
        <v>0</v>
      </c>
      <c r="M90" s="28">
        <v>0</v>
      </c>
      <c r="N90" s="28">
        <v>0</v>
      </c>
      <c r="O90" s="28">
        <v>0</v>
      </c>
      <c r="P90" s="28">
        <v>0</v>
      </c>
      <c r="Q90" s="29">
        <f t="shared" si="37"/>
        <v>0</v>
      </c>
      <c r="R90" s="28">
        <v>0</v>
      </c>
      <c r="S90" s="28">
        <v>0</v>
      </c>
      <c r="T90" s="29">
        <f t="shared" si="38"/>
        <v>0</v>
      </c>
      <c r="U90" s="28">
        <v>0</v>
      </c>
      <c r="V90" s="28">
        <v>0</v>
      </c>
      <c r="W90" s="28">
        <v>0</v>
      </c>
      <c r="X90" s="28">
        <v>0</v>
      </c>
      <c r="Y90" s="29">
        <f t="shared" si="39"/>
        <v>0</v>
      </c>
      <c r="Z90" s="28">
        <v>0</v>
      </c>
      <c r="AA90" s="28">
        <v>0</v>
      </c>
      <c r="AB90" s="29">
        <f t="shared" si="40"/>
        <v>0</v>
      </c>
      <c r="AC90" s="29" t="e">
        <f t="shared" si="30"/>
        <v>#DIV/0!</v>
      </c>
      <c r="AD90" s="29" t="e">
        <f t="shared" si="30"/>
        <v>#DIV/0!</v>
      </c>
      <c r="AE90" s="29" t="e">
        <f t="shared" si="30"/>
        <v>#DIV/0!</v>
      </c>
      <c r="AF90" s="29" t="e">
        <f t="shared" si="30"/>
        <v>#DIV/0!</v>
      </c>
      <c r="AG90" s="29" t="e">
        <f t="shared" si="30"/>
        <v>#DIV/0!</v>
      </c>
      <c r="AH90" s="30">
        <v>0</v>
      </c>
      <c r="AI90" s="30">
        <v>0</v>
      </c>
      <c r="AJ90" s="30">
        <v>0</v>
      </c>
      <c r="AK90" s="30">
        <v>0</v>
      </c>
      <c r="AL90" s="29">
        <f t="shared" si="41"/>
        <v>0</v>
      </c>
      <c r="AM90" s="30">
        <v>0</v>
      </c>
      <c r="AN90" s="30">
        <v>0</v>
      </c>
      <c r="AO90" s="29">
        <f t="shared" si="42"/>
        <v>0</v>
      </c>
      <c r="AP90" s="28">
        <v>0</v>
      </c>
      <c r="AQ90" s="28">
        <v>0</v>
      </c>
      <c r="AR90" s="28">
        <v>0</v>
      </c>
      <c r="AS90" s="28">
        <v>0</v>
      </c>
      <c r="AT90" s="29">
        <f t="shared" si="43"/>
        <v>0</v>
      </c>
      <c r="AU90" s="28">
        <v>0</v>
      </c>
      <c r="AV90" s="28">
        <v>0</v>
      </c>
      <c r="AW90" s="29">
        <f t="shared" si="44"/>
        <v>0</v>
      </c>
      <c r="AX90" s="28">
        <v>0</v>
      </c>
      <c r="AY90" s="28">
        <v>0</v>
      </c>
      <c r="AZ90" s="28">
        <v>0</v>
      </c>
      <c r="BA90" s="28">
        <v>0</v>
      </c>
      <c r="BB90" s="29">
        <f t="shared" si="45"/>
        <v>0</v>
      </c>
      <c r="BC90" s="28">
        <v>0</v>
      </c>
      <c r="BD90" s="28">
        <v>0</v>
      </c>
      <c r="BE90" s="29">
        <f t="shared" si="46"/>
        <v>0</v>
      </c>
      <c r="BF90" s="28" t="e">
        <f t="shared" si="31"/>
        <v>#DIV/0!</v>
      </c>
      <c r="BG90" s="28" t="e">
        <f t="shared" si="31"/>
        <v>#DIV/0!</v>
      </c>
      <c r="BH90" s="28" t="e">
        <f t="shared" si="31"/>
        <v>#DIV/0!</v>
      </c>
      <c r="BI90" s="28" t="e">
        <f t="shared" si="31"/>
        <v>#DIV/0!</v>
      </c>
      <c r="BJ90" s="28" t="e">
        <f t="shared" si="32"/>
        <v>#DIV/0!</v>
      </c>
      <c r="BK90" s="28" t="e">
        <f t="shared" si="32"/>
        <v>#DIV/0!</v>
      </c>
      <c r="BL90" s="28" t="e">
        <f t="shared" si="32"/>
        <v>#DIV/0!</v>
      </c>
      <c r="BM90" s="28">
        <v>0</v>
      </c>
      <c r="BN90" s="28">
        <v>0</v>
      </c>
      <c r="BO90" s="28">
        <v>0</v>
      </c>
      <c r="BP90" s="28">
        <v>0</v>
      </c>
      <c r="BQ90" s="29">
        <f t="shared" si="47"/>
        <v>0</v>
      </c>
      <c r="BR90" s="28">
        <v>0</v>
      </c>
      <c r="BS90" s="28">
        <v>0</v>
      </c>
      <c r="BT90" s="28">
        <f t="shared" si="48"/>
        <v>0</v>
      </c>
      <c r="BU90" s="28" t="e">
        <f t="shared" si="33"/>
        <v>#DIV/0!</v>
      </c>
      <c r="BV90" s="28" t="e">
        <f t="shared" si="33"/>
        <v>#DIV/0!</v>
      </c>
      <c r="BW90" s="28" t="e">
        <f t="shared" si="33"/>
        <v>#DIV/0!</v>
      </c>
      <c r="BX90" s="28" t="e">
        <f t="shared" si="33"/>
        <v>#DIV/0!</v>
      </c>
      <c r="BY90" s="28" t="e">
        <f t="shared" si="34"/>
        <v>#DIV/0!</v>
      </c>
      <c r="BZ90" s="28" t="e">
        <f t="shared" si="34"/>
        <v>#DIV/0!</v>
      </c>
      <c r="CA90" s="28" t="e">
        <f t="shared" si="34"/>
        <v>#DIV/0!</v>
      </c>
      <c r="CB90" s="31">
        <v>0</v>
      </c>
      <c r="CC90" s="31"/>
      <c r="CD90" s="28">
        <v>0</v>
      </c>
      <c r="CE90" s="28">
        <v>0</v>
      </c>
      <c r="CF90" s="29">
        <f t="shared" si="49"/>
        <v>0</v>
      </c>
      <c r="CG90" s="28"/>
      <c r="CH90" s="28"/>
      <c r="CI90" s="32"/>
      <c r="CJ90" s="32"/>
      <c r="CK90" s="32"/>
      <c r="CL90" s="32"/>
      <c r="CM90" s="32"/>
      <c r="CN90" s="33"/>
      <c r="CO90" s="33"/>
      <c r="CP90" s="32"/>
      <c r="CQ90" s="34"/>
      <c r="CR90" s="34"/>
      <c r="CS90" s="34"/>
      <c r="CT90" s="34"/>
      <c r="CU90" s="34"/>
      <c r="CV90" s="34"/>
    </row>
    <row r="91" spans="1:100" s="35" customFormat="1" x14ac:dyDescent="0.25">
      <c r="A91" s="27" t="s">
        <v>197</v>
      </c>
      <c r="B91" s="48"/>
      <c r="C91" s="110"/>
      <c r="D91" s="48"/>
      <c r="E91" s="29">
        <v>0</v>
      </c>
      <c r="F91" s="29">
        <v>0</v>
      </c>
      <c r="G91" s="29">
        <v>0</v>
      </c>
      <c r="H91" s="29">
        <v>0</v>
      </c>
      <c r="I91" s="29">
        <f t="shared" si="35"/>
        <v>0</v>
      </c>
      <c r="J91" s="29">
        <v>0</v>
      </c>
      <c r="K91" s="29">
        <v>0</v>
      </c>
      <c r="L91" s="29">
        <f t="shared" si="36"/>
        <v>0</v>
      </c>
      <c r="M91" s="28">
        <v>0</v>
      </c>
      <c r="N91" s="28">
        <v>0</v>
      </c>
      <c r="O91" s="28">
        <v>0</v>
      </c>
      <c r="P91" s="28">
        <v>0</v>
      </c>
      <c r="Q91" s="29">
        <f t="shared" si="37"/>
        <v>0</v>
      </c>
      <c r="R91" s="28">
        <v>0</v>
      </c>
      <c r="S91" s="28">
        <v>0</v>
      </c>
      <c r="T91" s="29">
        <f t="shared" si="38"/>
        <v>0</v>
      </c>
      <c r="U91" s="28">
        <v>0</v>
      </c>
      <c r="V91" s="28">
        <v>0</v>
      </c>
      <c r="W91" s="28">
        <v>0</v>
      </c>
      <c r="X91" s="28">
        <v>0</v>
      </c>
      <c r="Y91" s="29">
        <f t="shared" si="39"/>
        <v>0</v>
      </c>
      <c r="Z91" s="28">
        <v>0</v>
      </c>
      <c r="AA91" s="28">
        <v>0</v>
      </c>
      <c r="AB91" s="29">
        <f t="shared" si="40"/>
        <v>0</v>
      </c>
      <c r="AC91" s="29" t="e">
        <f t="shared" si="30"/>
        <v>#DIV/0!</v>
      </c>
      <c r="AD91" s="29" t="e">
        <f t="shared" si="30"/>
        <v>#DIV/0!</v>
      </c>
      <c r="AE91" s="29" t="e">
        <f t="shared" si="30"/>
        <v>#DIV/0!</v>
      </c>
      <c r="AF91" s="29" t="e">
        <f t="shared" si="30"/>
        <v>#DIV/0!</v>
      </c>
      <c r="AG91" s="29" t="e">
        <f t="shared" si="30"/>
        <v>#DIV/0!</v>
      </c>
      <c r="AH91" s="30">
        <v>0</v>
      </c>
      <c r="AI91" s="30">
        <v>0</v>
      </c>
      <c r="AJ91" s="30">
        <v>0</v>
      </c>
      <c r="AK91" s="30">
        <v>0</v>
      </c>
      <c r="AL91" s="29">
        <f t="shared" si="41"/>
        <v>0</v>
      </c>
      <c r="AM91" s="30">
        <v>0</v>
      </c>
      <c r="AN91" s="30">
        <v>0</v>
      </c>
      <c r="AO91" s="29">
        <f t="shared" si="42"/>
        <v>0</v>
      </c>
      <c r="AP91" s="28">
        <v>0</v>
      </c>
      <c r="AQ91" s="28">
        <v>0</v>
      </c>
      <c r="AR91" s="28">
        <v>0</v>
      </c>
      <c r="AS91" s="28">
        <v>0</v>
      </c>
      <c r="AT91" s="29">
        <f t="shared" si="43"/>
        <v>0</v>
      </c>
      <c r="AU91" s="28">
        <v>0</v>
      </c>
      <c r="AV91" s="28">
        <v>0</v>
      </c>
      <c r="AW91" s="29">
        <f t="shared" si="44"/>
        <v>0</v>
      </c>
      <c r="AX91" s="28">
        <v>0</v>
      </c>
      <c r="AY91" s="28">
        <v>0</v>
      </c>
      <c r="AZ91" s="28">
        <v>0</v>
      </c>
      <c r="BA91" s="28">
        <v>0</v>
      </c>
      <c r="BB91" s="29">
        <f t="shared" si="45"/>
        <v>0</v>
      </c>
      <c r="BC91" s="28">
        <v>0</v>
      </c>
      <c r="BD91" s="28">
        <v>0</v>
      </c>
      <c r="BE91" s="29">
        <f t="shared" si="46"/>
        <v>0</v>
      </c>
      <c r="BF91" s="28" t="e">
        <f t="shared" si="31"/>
        <v>#DIV/0!</v>
      </c>
      <c r="BG91" s="28" t="e">
        <f t="shared" si="31"/>
        <v>#DIV/0!</v>
      </c>
      <c r="BH91" s="28" t="e">
        <f t="shared" si="31"/>
        <v>#DIV/0!</v>
      </c>
      <c r="BI91" s="28" t="e">
        <f t="shared" si="31"/>
        <v>#DIV/0!</v>
      </c>
      <c r="BJ91" s="28" t="e">
        <f t="shared" si="32"/>
        <v>#DIV/0!</v>
      </c>
      <c r="BK91" s="28" t="e">
        <f t="shared" si="32"/>
        <v>#DIV/0!</v>
      </c>
      <c r="BL91" s="28" t="e">
        <f t="shared" si="32"/>
        <v>#DIV/0!</v>
      </c>
      <c r="BM91" s="28">
        <v>0</v>
      </c>
      <c r="BN91" s="28">
        <v>0</v>
      </c>
      <c r="BO91" s="28">
        <v>0</v>
      </c>
      <c r="BP91" s="28">
        <v>0</v>
      </c>
      <c r="BQ91" s="29">
        <f t="shared" si="47"/>
        <v>0</v>
      </c>
      <c r="BR91" s="28">
        <v>0</v>
      </c>
      <c r="BS91" s="28">
        <v>0</v>
      </c>
      <c r="BT91" s="28">
        <f t="shared" si="48"/>
        <v>0</v>
      </c>
      <c r="BU91" s="28" t="e">
        <f t="shared" si="33"/>
        <v>#DIV/0!</v>
      </c>
      <c r="BV91" s="28" t="e">
        <f t="shared" si="33"/>
        <v>#DIV/0!</v>
      </c>
      <c r="BW91" s="28" t="e">
        <f t="shared" si="33"/>
        <v>#DIV/0!</v>
      </c>
      <c r="BX91" s="28" t="e">
        <f t="shared" si="33"/>
        <v>#DIV/0!</v>
      </c>
      <c r="BY91" s="28" t="e">
        <f t="shared" si="34"/>
        <v>#DIV/0!</v>
      </c>
      <c r="BZ91" s="28" t="e">
        <f t="shared" si="34"/>
        <v>#DIV/0!</v>
      </c>
      <c r="CA91" s="28" t="e">
        <f t="shared" si="34"/>
        <v>#DIV/0!</v>
      </c>
      <c r="CB91" s="31">
        <v>0</v>
      </c>
      <c r="CC91" s="31"/>
      <c r="CD91" s="28">
        <v>0</v>
      </c>
      <c r="CE91" s="28">
        <v>0</v>
      </c>
      <c r="CF91" s="29">
        <f t="shared" si="49"/>
        <v>0</v>
      </c>
      <c r="CG91" s="28"/>
      <c r="CH91" s="28"/>
      <c r="CI91" s="32"/>
      <c r="CJ91" s="32"/>
      <c r="CK91" s="32"/>
      <c r="CL91" s="32"/>
      <c r="CM91" s="32"/>
      <c r="CN91" s="33"/>
      <c r="CO91" s="33"/>
      <c r="CP91" s="32"/>
      <c r="CQ91" s="34"/>
      <c r="CR91" s="34"/>
      <c r="CS91" s="34"/>
      <c r="CT91" s="34"/>
      <c r="CU91" s="34"/>
      <c r="CV91" s="34"/>
    </row>
    <row r="92" spans="1:100" s="26" customFormat="1" ht="14.4" x14ac:dyDescent="0.3">
      <c r="A92" s="22" t="s">
        <v>198</v>
      </c>
      <c r="B92" s="23"/>
      <c r="C92" s="24"/>
      <c r="D92" s="23"/>
      <c r="E92" s="29"/>
      <c r="F92" s="29"/>
      <c r="G92" s="29"/>
      <c r="H92" s="29"/>
      <c r="I92" s="29">
        <f t="shared" si="35"/>
        <v>0</v>
      </c>
      <c r="J92" s="29"/>
      <c r="K92" s="29"/>
      <c r="L92" s="29">
        <f t="shared" si="36"/>
        <v>0</v>
      </c>
      <c r="M92" s="28"/>
      <c r="N92" s="28"/>
      <c r="O92" s="28"/>
      <c r="P92" s="28"/>
      <c r="Q92" s="29">
        <f t="shared" si="37"/>
        <v>0</v>
      </c>
      <c r="R92" s="28"/>
      <c r="S92" s="28"/>
      <c r="T92" s="29">
        <f t="shared" si="38"/>
        <v>0</v>
      </c>
      <c r="U92" s="28"/>
      <c r="V92" s="28"/>
      <c r="W92" s="28"/>
      <c r="X92" s="28"/>
      <c r="Y92" s="29">
        <f t="shared" si="39"/>
        <v>0</v>
      </c>
      <c r="Z92" s="28"/>
      <c r="AA92" s="28"/>
      <c r="AB92" s="29">
        <f t="shared" si="40"/>
        <v>0</v>
      </c>
      <c r="AC92" s="29" t="e">
        <f t="shared" si="30"/>
        <v>#DIV/0!</v>
      </c>
      <c r="AD92" s="29" t="e">
        <f t="shared" si="30"/>
        <v>#DIV/0!</v>
      </c>
      <c r="AE92" s="29" t="e">
        <f t="shared" si="30"/>
        <v>#DIV/0!</v>
      </c>
      <c r="AF92" s="29" t="e">
        <f t="shared" si="30"/>
        <v>#DIV/0!</v>
      </c>
      <c r="AG92" s="29" t="e">
        <f t="shared" si="30"/>
        <v>#DIV/0!</v>
      </c>
      <c r="AH92" s="30"/>
      <c r="AI92" s="30"/>
      <c r="AJ92" s="30"/>
      <c r="AK92" s="30"/>
      <c r="AL92" s="29">
        <f t="shared" si="41"/>
        <v>0</v>
      </c>
      <c r="AM92" s="30"/>
      <c r="AN92" s="30"/>
      <c r="AO92" s="29">
        <f t="shared" si="42"/>
        <v>0</v>
      </c>
      <c r="AP92" s="28">
        <v>0</v>
      </c>
      <c r="AQ92" s="28">
        <v>0</v>
      </c>
      <c r="AR92" s="28">
        <v>0</v>
      </c>
      <c r="AS92" s="28">
        <v>0</v>
      </c>
      <c r="AT92" s="29">
        <f t="shared" si="43"/>
        <v>0</v>
      </c>
      <c r="AU92" s="28">
        <v>0</v>
      </c>
      <c r="AV92" s="28">
        <v>0</v>
      </c>
      <c r="AW92" s="29">
        <f t="shared" si="44"/>
        <v>0</v>
      </c>
      <c r="AX92" s="28">
        <v>0</v>
      </c>
      <c r="AY92" s="28">
        <v>0</v>
      </c>
      <c r="AZ92" s="28">
        <v>0</v>
      </c>
      <c r="BA92" s="28">
        <v>0</v>
      </c>
      <c r="BB92" s="29">
        <f t="shared" si="45"/>
        <v>0</v>
      </c>
      <c r="BC92" s="28">
        <v>0</v>
      </c>
      <c r="BD92" s="28">
        <v>0</v>
      </c>
      <c r="BE92" s="29">
        <f t="shared" si="46"/>
        <v>0</v>
      </c>
      <c r="BF92" s="28" t="e">
        <f t="shared" si="31"/>
        <v>#DIV/0!</v>
      </c>
      <c r="BG92" s="28" t="e">
        <f t="shared" si="31"/>
        <v>#DIV/0!</v>
      </c>
      <c r="BH92" s="28" t="e">
        <f t="shared" si="31"/>
        <v>#DIV/0!</v>
      </c>
      <c r="BI92" s="28" t="e">
        <f t="shared" si="31"/>
        <v>#DIV/0!</v>
      </c>
      <c r="BJ92" s="28" t="e">
        <f t="shared" si="32"/>
        <v>#DIV/0!</v>
      </c>
      <c r="BK92" s="28" t="e">
        <f t="shared" si="32"/>
        <v>#DIV/0!</v>
      </c>
      <c r="BL92" s="28" t="e">
        <f t="shared" si="32"/>
        <v>#DIV/0!</v>
      </c>
      <c r="BM92" s="28"/>
      <c r="BN92" s="28"/>
      <c r="BO92" s="28"/>
      <c r="BP92" s="28"/>
      <c r="BQ92" s="29">
        <f t="shared" si="47"/>
        <v>0</v>
      </c>
      <c r="BR92" s="28"/>
      <c r="BS92" s="28"/>
      <c r="BT92" s="28">
        <f t="shared" si="48"/>
        <v>0</v>
      </c>
      <c r="BU92" s="28" t="e">
        <f t="shared" si="33"/>
        <v>#DIV/0!</v>
      </c>
      <c r="BV92" s="28" t="e">
        <f t="shared" si="33"/>
        <v>#DIV/0!</v>
      </c>
      <c r="BW92" s="28" t="e">
        <f t="shared" si="33"/>
        <v>#DIV/0!</v>
      </c>
      <c r="BX92" s="28" t="e">
        <f t="shared" si="33"/>
        <v>#DIV/0!</v>
      </c>
      <c r="BY92" s="28" t="e">
        <f t="shared" si="34"/>
        <v>#DIV/0!</v>
      </c>
      <c r="BZ92" s="28" t="e">
        <f t="shared" si="34"/>
        <v>#DIV/0!</v>
      </c>
      <c r="CA92" s="28" t="e">
        <f t="shared" si="34"/>
        <v>#DIV/0!</v>
      </c>
      <c r="CB92" s="31">
        <v>0</v>
      </c>
      <c r="CC92" s="31">
        <v>0</v>
      </c>
      <c r="CD92" s="28">
        <v>0</v>
      </c>
      <c r="CE92" s="28">
        <v>0</v>
      </c>
      <c r="CF92" s="29">
        <f t="shared" si="49"/>
        <v>0</v>
      </c>
      <c r="CG92" s="28"/>
      <c r="CH92" s="28"/>
      <c r="CI92" s="23"/>
      <c r="CJ92" s="23"/>
      <c r="CK92" s="23"/>
      <c r="CL92" s="23"/>
      <c r="CM92" s="23"/>
      <c r="CN92" s="23"/>
      <c r="CO92" s="23"/>
      <c r="CP92" s="23"/>
      <c r="CQ92" s="25"/>
      <c r="CR92" s="25"/>
      <c r="CS92" s="25"/>
      <c r="CT92" s="25"/>
      <c r="CU92" s="25"/>
      <c r="CV92" s="25"/>
    </row>
    <row r="93" spans="1:100" s="35" customFormat="1" ht="27.6" x14ac:dyDescent="0.25">
      <c r="A93" s="27" t="s">
        <v>125</v>
      </c>
      <c r="B93" s="48"/>
      <c r="C93" s="110"/>
      <c r="D93" s="48"/>
      <c r="E93" s="29">
        <v>0</v>
      </c>
      <c r="F93" s="29">
        <v>0</v>
      </c>
      <c r="G93" s="29">
        <v>0</v>
      </c>
      <c r="H93" s="29">
        <v>0</v>
      </c>
      <c r="I93" s="29">
        <f t="shared" si="35"/>
        <v>0</v>
      </c>
      <c r="J93" s="29">
        <v>0</v>
      </c>
      <c r="K93" s="29">
        <v>0</v>
      </c>
      <c r="L93" s="29">
        <f t="shared" si="36"/>
        <v>0</v>
      </c>
      <c r="M93" s="28">
        <v>0</v>
      </c>
      <c r="N93" s="28">
        <v>0</v>
      </c>
      <c r="O93" s="28">
        <v>0</v>
      </c>
      <c r="P93" s="28">
        <v>0</v>
      </c>
      <c r="Q93" s="29">
        <f t="shared" si="37"/>
        <v>0</v>
      </c>
      <c r="R93" s="28">
        <v>0</v>
      </c>
      <c r="S93" s="28">
        <v>0</v>
      </c>
      <c r="T93" s="29">
        <f t="shared" si="38"/>
        <v>0</v>
      </c>
      <c r="U93" s="28">
        <v>0</v>
      </c>
      <c r="V93" s="28">
        <v>0</v>
      </c>
      <c r="W93" s="28">
        <v>0</v>
      </c>
      <c r="X93" s="28">
        <v>0</v>
      </c>
      <c r="Y93" s="29">
        <f t="shared" si="39"/>
        <v>0</v>
      </c>
      <c r="Z93" s="28">
        <v>0</v>
      </c>
      <c r="AA93" s="28">
        <v>0</v>
      </c>
      <c r="AB93" s="29">
        <f t="shared" si="40"/>
        <v>0</v>
      </c>
      <c r="AC93" s="29" t="e">
        <f t="shared" si="30"/>
        <v>#DIV/0!</v>
      </c>
      <c r="AD93" s="29" t="e">
        <f t="shared" si="30"/>
        <v>#DIV/0!</v>
      </c>
      <c r="AE93" s="29" t="e">
        <f t="shared" si="30"/>
        <v>#DIV/0!</v>
      </c>
      <c r="AF93" s="29" t="e">
        <f t="shared" si="30"/>
        <v>#DIV/0!</v>
      </c>
      <c r="AG93" s="29" t="e">
        <f t="shared" si="30"/>
        <v>#DIV/0!</v>
      </c>
      <c r="AH93" s="30">
        <v>0</v>
      </c>
      <c r="AI93" s="30">
        <v>0</v>
      </c>
      <c r="AJ93" s="30">
        <v>0</v>
      </c>
      <c r="AK93" s="30">
        <v>0</v>
      </c>
      <c r="AL93" s="29">
        <f t="shared" si="41"/>
        <v>0</v>
      </c>
      <c r="AM93" s="30">
        <v>0</v>
      </c>
      <c r="AN93" s="30">
        <v>0</v>
      </c>
      <c r="AO93" s="29">
        <f t="shared" si="42"/>
        <v>0</v>
      </c>
      <c r="AP93" s="28">
        <v>0</v>
      </c>
      <c r="AQ93" s="28">
        <v>0</v>
      </c>
      <c r="AR93" s="28">
        <v>0</v>
      </c>
      <c r="AS93" s="28">
        <v>0</v>
      </c>
      <c r="AT93" s="29">
        <f t="shared" si="43"/>
        <v>0</v>
      </c>
      <c r="AU93" s="28">
        <v>0</v>
      </c>
      <c r="AV93" s="28">
        <v>0</v>
      </c>
      <c r="AW93" s="29">
        <f t="shared" si="44"/>
        <v>0</v>
      </c>
      <c r="AX93" s="28">
        <v>0</v>
      </c>
      <c r="AY93" s="28">
        <v>0</v>
      </c>
      <c r="AZ93" s="28">
        <v>0</v>
      </c>
      <c r="BA93" s="28">
        <v>0</v>
      </c>
      <c r="BB93" s="29">
        <f t="shared" si="45"/>
        <v>0</v>
      </c>
      <c r="BC93" s="28">
        <v>0</v>
      </c>
      <c r="BD93" s="28">
        <v>0</v>
      </c>
      <c r="BE93" s="29">
        <f t="shared" si="46"/>
        <v>0</v>
      </c>
      <c r="BF93" s="28" t="e">
        <f t="shared" si="31"/>
        <v>#DIV/0!</v>
      </c>
      <c r="BG93" s="28" t="e">
        <f t="shared" si="31"/>
        <v>#DIV/0!</v>
      </c>
      <c r="BH93" s="28" t="e">
        <f t="shared" si="31"/>
        <v>#DIV/0!</v>
      </c>
      <c r="BI93" s="28" t="e">
        <f t="shared" si="31"/>
        <v>#DIV/0!</v>
      </c>
      <c r="BJ93" s="28" t="e">
        <f t="shared" si="32"/>
        <v>#DIV/0!</v>
      </c>
      <c r="BK93" s="28" t="e">
        <f t="shared" si="32"/>
        <v>#DIV/0!</v>
      </c>
      <c r="BL93" s="28" t="e">
        <f t="shared" si="32"/>
        <v>#DIV/0!</v>
      </c>
      <c r="BM93" s="28">
        <v>0</v>
      </c>
      <c r="BN93" s="28">
        <v>0</v>
      </c>
      <c r="BO93" s="28">
        <v>0</v>
      </c>
      <c r="BP93" s="28">
        <v>0</v>
      </c>
      <c r="BQ93" s="29">
        <f t="shared" si="47"/>
        <v>0</v>
      </c>
      <c r="BR93" s="28">
        <v>0</v>
      </c>
      <c r="BS93" s="28">
        <v>0</v>
      </c>
      <c r="BT93" s="28">
        <f t="shared" si="48"/>
        <v>0</v>
      </c>
      <c r="BU93" s="28" t="e">
        <f t="shared" si="33"/>
        <v>#DIV/0!</v>
      </c>
      <c r="BV93" s="28" t="e">
        <f t="shared" si="33"/>
        <v>#DIV/0!</v>
      </c>
      <c r="BW93" s="28" t="e">
        <f t="shared" si="33"/>
        <v>#DIV/0!</v>
      </c>
      <c r="BX93" s="28" t="e">
        <f t="shared" si="33"/>
        <v>#DIV/0!</v>
      </c>
      <c r="BY93" s="28" t="e">
        <f t="shared" si="34"/>
        <v>#DIV/0!</v>
      </c>
      <c r="BZ93" s="28" t="e">
        <f t="shared" si="34"/>
        <v>#DIV/0!</v>
      </c>
      <c r="CA93" s="28" t="e">
        <f t="shared" si="34"/>
        <v>#DIV/0!</v>
      </c>
      <c r="CB93" s="31">
        <v>0</v>
      </c>
      <c r="CC93" s="31"/>
      <c r="CD93" s="28">
        <v>0</v>
      </c>
      <c r="CE93" s="28">
        <v>0</v>
      </c>
      <c r="CF93" s="29">
        <f t="shared" si="49"/>
        <v>0</v>
      </c>
      <c r="CG93" s="28"/>
      <c r="CH93" s="28"/>
      <c r="CI93" s="32"/>
      <c r="CJ93" s="32"/>
      <c r="CK93" s="32"/>
      <c r="CL93" s="32"/>
      <c r="CM93" s="32"/>
      <c r="CN93" s="33"/>
      <c r="CO93" s="33"/>
      <c r="CP93" s="32"/>
      <c r="CQ93" s="34"/>
      <c r="CR93" s="34"/>
      <c r="CS93" s="34"/>
      <c r="CT93" s="34"/>
      <c r="CU93" s="34"/>
      <c r="CV93" s="34"/>
    </row>
    <row r="94" spans="1:100" s="35" customFormat="1" ht="27.6" x14ac:dyDescent="0.25">
      <c r="A94" s="27" t="s">
        <v>199</v>
      </c>
      <c r="B94" s="48"/>
      <c r="C94" s="49"/>
      <c r="D94" s="48"/>
      <c r="E94" s="29">
        <v>0</v>
      </c>
      <c r="F94" s="29">
        <v>0</v>
      </c>
      <c r="G94" s="29">
        <v>0</v>
      </c>
      <c r="H94" s="29">
        <v>0</v>
      </c>
      <c r="I94" s="29">
        <f t="shared" si="35"/>
        <v>0</v>
      </c>
      <c r="J94" s="29">
        <v>0</v>
      </c>
      <c r="K94" s="29">
        <v>0</v>
      </c>
      <c r="L94" s="29">
        <f t="shared" si="36"/>
        <v>0</v>
      </c>
      <c r="M94" s="28">
        <v>0</v>
      </c>
      <c r="N94" s="28">
        <v>0</v>
      </c>
      <c r="O94" s="28">
        <v>0</v>
      </c>
      <c r="P94" s="28">
        <v>0</v>
      </c>
      <c r="Q94" s="29">
        <f t="shared" si="37"/>
        <v>0</v>
      </c>
      <c r="R94" s="28">
        <v>0</v>
      </c>
      <c r="S94" s="28">
        <v>0</v>
      </c>
      <c r="T94" s="29">
        <f t="shared" si="38"/>
        <v>0</v>
      </c>
      <c r="U94" s="28">
        <v>0</v>
      </c>
      <c r="V94" s="28">
        <v>0</v>
      </c>
      <c r="W94" s="28">
        <v>0</v>
      </c>
      <c r="X94" s="28">
        <v>0</v>
      </c>
      <c r="Y94" s="29">
        <f t="shared" si="39"/>
        <v>0</v>
      </c>
      <c r="Z94" s="28">
        <v>0</v>
      </c>
      <c r="AA94" s="28">
        <v>0</v>
      </c>
      <c r="AB94" s="29">
        <f t="shared" si="40"/>
        <v>0</v>
      </c>
      <c r="AC94" s="29" t="e">
        <f t="shared" si="30"/>
        <v>#DIV/0!</v>
      </c>
      <c r="AD94" s="29" t="e">
        <f t="shared" si="30"/>
        <v>#DIV/0!</v>
      </c>
      <c r="AE94" s="29" t="e">
        <f t="shared" si="30"/>
        <v>#DIV/0!</v>
      </c>
      <c r="AF94" s="29" t="e">
        <f t="shared" si="30"/>
        <v>#DIV/0!</v>
      </c>
      <c r="AG94" s="29" t="e">
        <f t="shared" si="30"/>
        <v>#DIV/0!</v>
      </c>
      <c r="AH94" s="30">
        <v>0</v>
      </c>
      <c r="AI94" s="30">
        <v>0</v>
      </c>
      <c r="AJ94" s="30">
        <v>0</v>
      </c>
      <c r="AK94" s="30">
        <v>0</v>
      </c>
      <c r="AL94" s="29">
        <f t="shared" si="41"/>
        <v>0</v>
      </c>
      <c r="AM94" s="30">
        <v>0</v>
      </c>
      <c r="AN94" s="30">
        <v>0</v>
      </c>
      <c r="AO94" s="29">
        <f t="shared" si="42"/>
        <v>0</v>
      </c>
      <c r="AP94" s="28">
        <v>0</v>
      </c>
      <c r="AQ94" s="28">
        <v>0</v>
      </c>
      <c r="AR94" s="28">
        <v>0</v>
      </c>
      <c r="AS94" s="28">
        <v>0</v>
      </c>
      <c r="AT94" s="29">
        <f t="shared" si="43"/>
        <v>0</v>
      </c>
      <c r="AU94" s="28">
        <v>0</v>
      </c>
      <c r="AV94" s="28">
        <v>0</v>
      </c>
      <c r="AW94" s="29">
        <f t="shared" si="44"/>
        <v>0</v>
      </c>
      <c r="AX94" s="28">
        <v>0</v>
      </c>
      <c r="AY94" s="28">
        <v>0</v>
      </c>
      <c r="AZ94" s="28">
        <v>0</v>
      </c>
      <c r="BA94" s="28">
        <v>0</v>
      </c>
      <c r="BB94" s="29">
        <f t="shared" si="45"/>
        <v>0</v>
      </c>
      <c r="BC94" s="28">
        <v>0</v>
      </c>
      <c r="BD94" s="28">
        <v>0</v>
      </c>
      <c r="BE94" s="29">
        <f t="shared" si="46"/>
        <v>0</v>
      </c>
      <c r="BF94" s="28" t="e">
        <f t="shared" si="31"/>
        <v>#DIV/0!</v>
      </c>
      <c r="BG94" s="28" t="e">
        <f t="shared" si="31"/>
        <v>#DIV/0!</v>
      </c>
      <c r="BH94" s="28" t="e">
        <f t="shared" si="31"/>
        <v>#DIV/0!</v>
      </c>
      <c r="BI94" s="28" t="e">
        <f t="shared" si="31"/>
        <v>#DIV/0!</v>
      </c>
      <c r="BJ94" s="28" t="e">
        <f t="shared" si="32"/>
        <v>#DIV/0!</v>
      </c>
      <c r="BK94" s="28" t="e">
        <f t="shared" si="32"/>
        <v>#DIV/0!</v>
      </c>
      <c r="BL94" s="28" t="e">
        <f t="shared" si="32"/>
        <v>#DIV/0!</v>
      </c>
      <c r="BM94" s="28">
        <v>0</v>
      </c>
      <c r="BN94" s="28">
        <v>0</v>
      </c>
      <c r="BO94" s="28">
        <v>0</v>
      </c>
      <c r="BP94" s="28">
        <v>0</v>
      </c>
      <c r="BQ94" s="29">
        <f t="shared" si="47"/>
        <v>0</v>
      </c>
      <c r="BR94" s="28">
        <v>0</v>
      </c>
      <c r="BS94" s="28">
        <v>0</v>
      </c>
      <c r="BT94" s="28">
        <f t="shared" si="48"/>
        <v>0</v>
      </c>
      <c r="BU94" s="28" t="e">
        <f t="shared" si="33"/>
        <v>#DIV/0!</v>
      </c>
      <c r="BV94" s="28" t="e">
        <f t="shared" si="33"/>
        <v>#DIV/0!</v>
      </c>
      <c r="BW94" s="28" t="e">
        <f t="shared" si="33"/>
        <v>#DIV/0!</v>
      </c>
      <c r="BX94" s="28" t="e">
        <f t="shared" si="33"/>
        <v>#DIV/0!</v>
      </c>
      <c r="BY94" s="28" t="e">
        <f t="shared" si="34"/>
        <v>#DIV/0!</v>
      </c>
      <c r="BZ94" s="28" t="e">
        <f t="shared" si="34"/>
        <v>#DIV/0!</v>
      </c>
      <c r="CA94" s="28" t="e">
        <f t="shared" si="34"/>
        <v>#DIV/0!</v>
      </c>
      <c r="CB94" s="31">
        <v>0</v>
      </c>
      <c r="CC94" s="31"/>
      <c r="CD94" s="28">
        <v>0</v>
      </c>
      <c r="CE94" s="28">
        <v>0</v>
      </c>
      <c r="CF94" s="29">
        <f t="shared" si="49"/>
        <v>0</v>
      </c>
      <c r="CG94" s="28"/>
      <c r="CH94" s="28"/>
      <c r="CI94" s="32"/>
      <c r="CJ94" s="32"/>
      <c r="CK94" s="32"/>
      <c r="CL94" s="32"/>
      <c r="CM94" s="32"/>
      <c r="CN94" s="33"/>
      <c r="CO94" s="33"/>
      <c r="CP94" s="32"/>
      <c r="CQ94" s="34"/>
      <c r="CR94" s="34"/>
      <c r="CS94" s="34"/>
      <c r="CT94" s="34"/>
      <c r="CU94" s="34"/>
      <c r="CV94" s="34"/>
    </row>
    <row r="95" spans="1:100" s="114" customFormat="1" ht="21" customHeight="1" x14ac:dyDescent="0.3">
      <c r="A95" s="27" t="s">
        <v>200</v>
      </c>
      <c r="B95" s="48"/>
      <c r="C95" s="49"/>
      <c r="D95" s="48"/>
      <c r="E95" s="29">
        <v>0</v>
      </c>
      <c r="F95" s="29">
        <v>0</v>
      </c>
      <c r="G95" s="29">
        <v>0</v>
      </c>
      <c r="H95" s="29">
        <v>0</v>
      </c>
      <c r="I95" s="29">
        <f t="shared" si="35"/>
        <v>0</v>
      </c>
      <c r="J95" s="29">
        <v>0</v>
      </c>
      <c r="K95" s="29">
        <v>0</v>
      </c>
      <c r="L95" s="29">
        <f t="shared" si="36"/>
        <v>0</v>
      </c>
      <c r="M95" s="28">
        <v>0</v>
      </c>
      <c r="N95" s="28">
        <v>0</v>
      </c>
      <c r="O95" s="28">
        <v>0</v>
      </c>
      <c r="P95" s="28">
        <v>0</v>
      </c>
      <c r="Q95" s="29">
        <f t="shared" si="37"/>
        <v>0</v>
      </c>
      <c r="R95" s="28">
        <v>0</v>
      </c>
      <c r="S95" s="28">
        <v>0</v>
      </c>
      <c r="T95" s="29">
        <f t="shared" si="38"/>
        <v>0</v>
      </c>
      <c r="U95" s="28">
        <v>0</v>
      </c>
      <c r="V95" s="28">
        <v>0</v>
      </c>
      <c r="W95" s="28">
        <v>0</v>
      </c>
      <c r="X95" s="28">
        <v>0</v>
      </c>
      <c r="Y95" s="29">
        <f t="shared" si="39"/>
        <v>0</v>
      </c>
      <c r="Z95" s="28">
        <v>0</v>
      </c>
      <c r="AA95" s="28">
        <v>0</v>
      </c>
      <c r="AB95" s="29">
        <f t="shared" si="40"/>
        <v>0</v>
      </c>
      <c r="AC95" s="29" t="e">
        <f t="shared" si="30"/>
        <v>#DIV/0!</v>
      </c>
      <c r="AD95" s="29" t="e">
        <f t="shared" si="30"/>
        <v>#DIV/0!</v>
      </c>
      <c r="AE95" s="29" t="e">
        <f t="shared" si="30"/>
        <v>#DIV/0!</v>
      </c>
      <c r="AF95" s="29" t="e">
        <f t="shared" si="30"/>
        <v>#DIV/0!</v>
      </c>
      <c r="AG95" s="29" t="e">
        <f t="shared" si="30"/>
        <v>#DIV/0!</v>
      </c>
      <c r="AH95" s="30">
        <v>0</v>
      </c>
      <c r="AI95" s="30">
        <v>0</v>
      </c>
      <c r="AJ95" s="30">
        <v>0</v>
      </c>
      <c r="AK95" s="30">
        <v>0</v>
      </c>
      <c r="AL95" s="29">
        <f t="shared" si="41"/>
        <v>0</v>
      </c>
      <c r="AM95" s="30">
        <v>0</v>
      </c>
      <c r="AN95" s="30">
        <v>0</v>
      </c>
      <c r="AO95" s="29">
        <f t="shared" si="42"/>
        <v>0</v>
      </c>
      <c r="AP95" s="28">
        <v>0</v>
      </c>
      <c r="AQ95" s="28">
        <v>0</v>
      </c>
      <c r="AR95" s="28">
        <v>0</v>
      </c>
      <c r="AS95" s="28">
        <v>0</v>
      </c>
      <c r="AT95" s="29">
        <f t="shared" si="43"/>
        <v>0</v>
      </c>
      <c r="AU95" s="28">
        <v>0</v>
      </c>
      <c r="AV95" s="28">
        <v>0</v>
      </c>
      <c r="AW95" s="29">
        <f t="shared" si="44"/>
        <v>0</v>
      </c>
      <c r="AX95" s="28">
        <v>0</v>
      </c>
      <c r="AY95" s="28">
        <v>0</v>
      </c>
      <c r="AZ95" s="28">
        <v>0</v>
      </c>
      <c r="BA95" s="28">
        <v>0</v>
      </c>
      <c r="BB95" s="29">
        <f t="shared" si="45"/>
        <v>0</v>
      </c>
      <c r="BC95" s="28">
        <v>0</v>
      </c>
      <c r="BD95" s="28">
        <v>0</v>
      </c>
      <c r="BE95" s="29">
        <f t="shared" si="46"/>
        <v>0</v>
      </c>
      <c r="BF95" s="28" t="e">
        <f t="shared" si="31"/>
        <v>#DIV/0!</v>
      </c>
      <c r="BG95" s="28" t="e">
        <f t="shared" si="31"/>
        <v>#DIV/0!</v>
      </c>
      <c r="BH95" s="28" t="e">
        <f t="shared" si="31"/>
        <v>#DIV/0!</v>
      </c>
      <c r="BI95" s="28" t="e">
        <f t="shared" si="31"/>
        <v>#DIV/0!</v>
      </c>
      <c r="BJ95" s="28" t="e">
        <f t="shared" si="32"/>
        <v>#DIV/0!</v>
      </c>
      <c r="BK95" s="28" t="e">
        <f t="shared" si="32"/>
        <v>#DIV/0!</v>
      </c>
      <c r="BL95" s="28" t="e">
        <f t="shared" si="32"/>
        <v>#DIV/0!</v>
      </c>
      <c r="BM95" s="28">
        <v>0</v>
      </c>
      <c r="BN95" s="28">
        <v>0</v>
      </c>
      <c r="BO95" s="28">
        <v>0</v>
      </c>
      <c r="BP95" s="28">
        <v>0</v>
      </c>
      <c r="BQ95" s="29">
        <f t="shared" si="47"/>
        <v>0</v>
      </c>
      <c r="BR95" s="28">
        <v>0</v>
      </c>
      <c r="BS95" s="28">
        <v>0</v>
      </c>
      <c r="BT95" s="28">
        <f t="shared" si="48"/>
        <v>0</v>
      </c>
      <c r="BU95" s="28" t="e">
        <f t="shared" si="33"/>
        <v>#DIV/0!</v>
      </c>
      <c r="BV95" s="28" t="e">
        <f t="shared" si="33"/>
        <v>#DIV/0!</v>
      </c>
      <c r="BW95" s="28" t="e">
        <f t="shared" si="33"/>
        <v>#DIV/0!</v>
      </c>
      <c r="BX95" s="28" t="e">
        <f t="shared" si="33"/>
        <v>#DIV/0!</v>
      </c>
      <c r="BY95" s="28" t="e">
        <f t="shared" si="34"/>
        <v>#DIV/0!</v>
      </c>
      <c r="BZ95" s="28" t="e">
        <f t="shared" si="34"/>
        <v>#DIV/0!</v>
      </c>
      <c r="CA95" s="28" t="e">
        <f t="shared" si="34"/>
        <v>#DIV/0!</v>
      </c>
      <c r="CB95" s="31">
        <v>0</v>
      </c>
      <c r="CC95" s="31"/>
      <c r="CD95" s="28">
        <v>0</v>
      </c>
      <c r="CE95" s="28">
        <v>0</v>
      </c>
      <c r="CF95" s="29">
        <f t="shared" si="49"/>
        <v>0</v>
      </c>
      <c r="CG95" s="28"/>
      <c r="CH95" s="28"/>
      <c r="CI95" s="111"/>
      <c r="CJ95" s="111"/>
      <c r="CK95" s="111"/>
      <c r="CL95" s="111"/>
      <c r="CM95" s="111"/>
      <c r="CN95" s="112"/>
      <c r="CO95" s="112"/>
      <c r="CP95" s="111"/>
      <c r="CQ95" s="113"/>
      <c r="CR95" s="113"/>
      <c r="CS95" s="113"/>
      <c r="CT95" s="113"/>
      <c r="CU95" s="113"/>
      <c r="CV95" s="113"/>
    </row>
    <row r="96" spans="1:100" s="117" customFormat="1" ht="14.4" x14ac:dyDescent="0.3">
      <c r="A96" s="27" t="s">
        <v>201</v>
      </c>
      <c r="B96" s="115"/>
      <c r="C96" s="110"/>
      <c r="D96" s="116"/>
      <c r="E96" s="29">
        <v>0</v>
      </c>
      <c r="F96" s="29">
        <v>0</v>
      </c>
      <c r="G96" s="29">
        <v>0</v>
      </c>
      <c r="H96" s="29">
        <v>0</v>
      </c>
      <c r="I96" s="29">
        <f t="shared" si="35"/>
        <v>0</v>
      </c>
      <c r="J96" s="29">
        <v>0</v>
      </c>
      <c r="K96" s="29">
        <v>0</v>
      </c>
      <c r="L96" s="29">
        <f t="shared" si="36"/>
        <v>0</v>
      </c>
      <c r="M96" s="28">
        <v>0</v>
      </c>
      <c r="N96" s="28">
        <v>0</v>
      </c>
      <c r="O96" s="28">
        <v>0</v>
      </c>
      <c r="P96" s="28">
        <v>0</v>
      </c>
      <c r="Q96" s="29">
        <f t="shared" si="37"/>
        <v>0</v>
      </c>
      <c r="R96" s="28">
        <v>0</v>
      </c>
      <c r="S96" s="28">
        <v>0</v>
      </c>
      <c r="T96" s="29">
        <f t="shared" si="38"/>
        <v>0</v>
      </c>
      <c r="U96" s="28">
        <v>0</v>
      </c>
      <c r="V96" s="28">
        <v>0</v>
      </c>
      <c r="W96" s="28">
        <v>0</v>
      </c>
      <c r="X96" s="28">
        <v>0</v>
      </c>
      <c r="Y96" s="29">
        <f t="shared" si="39"/>
        <v>0</v>
      </c>
      <c r="Z96" s="28">
        <v>0</v>
      </c>
      <c r="AA96" s="28">
        <v>0</v>
      </c>
      <c r="AB96" s="29">
        <f t="shared" si="40"/>
        <v>0</v>
      </c>
      <c r="AC96" s="29" t="e">
        <f t="shared" si="30"/>
        <v>#DIV/0!</v>
      </c>
      <c r="AD96" s="29" t="e">
        <f t="shared" si="30"/>
        <v>#DIV/0!</v>
      </c>
      <c r="AE96" s="29" t="e">
        <f t="shared" si="30"/>
        <v>#DIV/0!</v>
      </c>
      <c r="AF96" s="29" t="e">
        <f t="shared" si="30"/>
        <v>#DIV/0!</v>
      </c>
      <c r="AG96" s="29" t="e">
        <f t="shared" si="30"/>
        <v>#DIV/0!</v>
      </c>
      <c r="AH96" s="30">
        <v>0</v>
      </c>
      <c r="AI96" s="30">
        <v>0</v>
      </c>
      <c r="AJ96" s="30">
        <v>0</v>
      </c>
      <c r="AK96" s="30">
        <v>0</v>
      </c>
      <c r="AL96" s="29">
        <f t="shared" si="41"/>
        <v>0</v>
      </c>
      <c r="AM96" s="30">
        <v>0</v>
      </c>
      <c r="AN96" s="30">
        <v>0</v>
      </c>
      <c r="AO96" s="29">
        <f t="shared" si="42"/>
        <v>0</v>
      </c>
      <c r="AP96" s="28">
        <v>0</v>
      </c>
      <c r="AQ96" s="28">
        <v>0</v>
      </c>
      <c r="AR96" s="28">
        <v>0</v>
      </c>
      <c r="AS96" s="28">
        <v>0</v>
      </c>
      <c r="AT96" s="29">
        <f t="shared" si="43"/>
        <v>0</v>
      </c>
      <c r="AU96" s="28">
        <v>0</v>
      </c>
      <c r="AV96" s="28">
        <v>0</v>
      </c>
      <c r="AW96" s="29">
        <f t="shared" si="44"/>
        <v>0</v>
      </c>
      <c r="AX96" s="28">
        <v>0</v>
      </c>
      <c r="AY96" s="28">
        <v>0</v>
      </c>
      <c r="AZ96" s="28">
        <v>0</v>
      </c>
      <c r="BA96" s="28">
        <v>0</v>
      </c>
      <c r="BB96" s="29">
        <f t="shared" si="45"/>
        <v>0</v>
      </c>
      <c r="BC96" s="28">
        <v>0</v>
      </c>
      <c r="BD96" s="28">
        <v>0</v>
      </c>
      <c r="BE96" s="29">
        <f t="shared" si="46"/>
        <v>0</v>
      </c>
      <c r="BF96" s="28" t="e">
        <f t="shared" si="31"/>
        <v>#DIV/0!</v>
      </c>
      <c r="BG96" s="28" t="e">
        <f t="shared" si="31"/>
        <v>#DIV/0!</v>
      </c>
      <c r="BH96" s="28" t="e">
        <f t="shared" si="31"/>
        <v>#DIV/0!</v>
      </c>
      <c r="BI96" s="28" t="e">
        <f t="shared" si="31"/>
        <v>#DIV/0!</v>
      </c>
      <c r="BJ96" s="28" t="e">
        <f t="shared" si="32"/>
        <v>#DIV/0!</v>
      </c>
      <c r="BK96" s="28" t="e">
        <f t="shared" si="32"/>
        <v>#DIV/0!</v>
      </c>
      <c r="BL96" s="28" t="e">
        <f t="shared" si="32"/>
        <v>#DIV/0!</v>
      </c>
      <c r="BM96" s="28">
        <v>0</v>
      </c>
      <c r="BN96" s="28">
        <v>0</v>
      </c>
      <c r="BO96" s="28">
        <v>0</v>
      </c>
      <c r="BP96" s="28">
        <v>0</v>
      </c>
      <c r="BQ96" s="29">
        <f t="shared" si="47"/>
        <v>0</v>
      </c>
      <c r="BR96" s="28">
        <v>0</v>
      </c>
      <c r="BS96" s="28">
        <v>0</v>
      </c>
      <c r="BT96" s="28">
        <f t="shared" si="48"/>
        <v>0</v>
      </c>
      <c r="BU96" s="28" t="e">
        <f t="shared" si="33"/>
        <v>#DIV/0!</v>
      </c>
      <c r="BV96" s="28" t="e">
        <f t="shared" si="33"/>
        <v>#DIV/0!</v>
      </c>
      <c r="BW96" s="28" t="e">
        <f t="shared" si="33"/>
        <v>#DIV/0!</v>
      </c>
      <c r="BX96" s="28" t="e">
        <f t="shared" si="33"/>
        <v>#DIV/0!</v>
      </c>
      <c r="BY96" s="28" t="e">
        <f t="shared" si="34"/>
        <v>#DIV/0!</v>
      </c>
      <c r="BZ96" s="28" t="e">
        <f t="shared" si="34"/>
        <v>#DIV/0!</v>
      </c>
      <c r="CA96" s="28" t="e">
        <f t="shared" si="34"/>
        <v>#DIV/0!</v>
      </c>
      <c r="CB96" s="31">
        <v>0</v>
      </c>
      <c r="CC96" s="31"/>
      <c r="CD96" s="28">
        <v>0</v>
      </c>
      <c r="CE96" s="28">
        <v>0</v>
      </c>
      <c r="CF96" s="29">
        <f t="shared" si="49"/>
        <v>0</v>
      </c>
      <c r="CG96" s="28"/>
      <c r="CH96" s="28"/>
      <c r="CI96" s="32"/>
      <c r="CJ96" s="32"/>
      <c r="CK96" s="32"/>
      <c r="CL96" s="32"/>
      <c r="CM96" s="32"/>
      <c r="CN96" s="33"/>
      <c r="CO96" s="33"/>
      <c r="CP96" s="32"/>
      <c r="CQ96" s="34"/>
      <c r="CR96" s="34"/>
      <c r="CS96" s="34"/>
      <c r="CT96" s="34"/>
      <c r="CU96" s="34"/>
      <c r="CV96" s="34"/>
    </row>
    <row r="97" spans="1:100" s="117" customFormat="1" ht="14.4" x14ac:dyDescent="0.3">
      <c r="A97" s="27" t="s">
        <v>202</v>
      </c>
      <c r="B97" s="115"/>
      <c r="C97" s="110"/>
      <c r="D97" s="116"/>
      <c r="E97" s="29">
        <v>0</v>
      </c>
      <c r="F97" s="29">
        <v>0</v>
      </c>
      <c r="G97" s="29">
        <v>0</v>
      </c>
      <c r="H97" s="29">
        <v>0</v>
      </c>
      <c r="I97" s="29">
        <f t="shared" si="35"/>
        <v>0</v>
      </c>
      <c r="J97" s="29">
        <v>0</v>
      </c>
      <c r="K97" s="29">
        <v>0</v>
      </c>
      <c r="L97" s="29">
        <f t="shared" si="36"/>
        <v>0</v>
      </c>
      <c r="M97" s="28">
        <v>0</v>
      </c>
      <c r="N97" s="28">
        <v>0</v>
      </c>
      <c r="O97" s="28">
        <v>0</v>
      </c>
      <c r="P97" s="28">
        <v>0</v>
      </c>
      <c r="Q97" s="29">
        <f t="shared" si="37"/>
        <v>0</v>
      </c>
      <c r="R97" s="28">
        <v>0</v>
      </c>
      <c r="S97" s="28">
        <v>0</v>
      </c>
      <c r="T97" s="29">
        <f t="shared" si="38"/>
        <v>0</v>
      </c>
      <c r="U97" s="28">
        <v>0</v>
      </c>
      <c r="V97" s="28">
        <v>0</v>
      </c>
      <c r="W97" s="28">
        <v>0</v>
      </c>
      <c r="X97" s="28">
        <v>0</v>
      </c>
      <c r="Y97" s="29">
        <f t="shared" si="39"/>
        <v>0</v>
      </c>
      <c r="Z97" s="28">
        <v>0</v>
      </c>
      <c r="AA97" s="28">
        <v>0</v>
      </c>
      <c r="AB97" s="29">
        <f t="shared" si="40"/>
        <v>0</v>
      </c>
      <c r="AC97" s="29" t="e">
        <f t="shared" si="30"/>
        <v>#DIV/0!</v>
      </c>
      <c r="AD97" s="29" t="e">
        <f t="shared" si="30"/>
        <v>#DIV/0!</v>
      </c>
      <c r="AE97" s="29" t="e">
        <f t="shared" si="30"/>
        <v>#DIV/0!</v>
      </c>
      <c r="AF97" s="29" t="e">
        <f t="shared" si="30"/>
        <v>#DIV/0!</v>
      </c>
      <c r="AG97" s="29" t="e">
        <f t="shared" si="30"/>
        <v>#DIV/0!</v>
      </c>
      <c r="AH97" s="30">
        <v>0</v>
      </c>
      <c r="AI97" s="30">
        <v>0</v>
      </c>
      <c r="AJ97" s="30">
        <v>0</v>
      </c>
      <c r="AK97" s="30">
        <v>0</v>
      </c>
      <c r="AL97" s="29">
        <f t="shared" si="41"/>
        <v>0</v>
      </c>
      <c r="AM97" s="30">
        <v>0</v>
      </c>
      <c r="AN97" s="30">
        <v>0</v>
      </c>
      <c r="AO97" s="29">
        <f t="shared" si="42"/>
        <v>0</v>
      </c>
      <c r="AP97" s="28">
        <v>0</v>
      </c>
      <c r="AQ97" s="28">
        <v>0</v>
      </c>
      <c r="AR97" s="28">
        <v>0</v>
      </c>
      <c r="AS97" s="28">
        <v>0</v>
      </c>
      <c r="AT97" s="29">
        <f t="shared" si="43"/>
        <v>0</v>
      </c>
      <c r="AU97" s="28">
        <v>0</v>
      </c>
      <c r="AV97" s="28">
        <v>0</v>
      </c>
      <c r="AW97" s="29">
        <f t="shared" si="44"/>
        <v>0</v>
      </c>
      <c r="AX97" s="28">
        <v>0</v>
      </c>
      <c r="AY97" s="28">
        <v>0</v>
      </c>
      <c r="AZ97" s="28">
        <v>0</v>
      </c>
      <c r="BA97" s="28">
        <v>0</v>
      </c>
      <c r="BB97" s="29">
        <f t="shared" si="45"/>
        <v>0</v>
      </c>
      <c r="BC97" s="28">
        <v>0</v>
      </c>
      <c r="BD97" s="28">
        <v>0</v>
      </c>
      <c r="BE97" s="29">
        <f t="shared" si="46"/>
        <v>0</v>
      </c>
      <c r="BF97" s="28" t="e">
        <f t="shared" si="31"/>
        <v>#DIV/0!</v>
      </c>
      <c r="BG97" s="28" t="e">
        <f t="shared" si="31"/>
        <v>#DIV/0!</v>
      </c>
      <c r="BH97" s="28" t="e">
        <f t="shared" si="31"/>
        <v>#DIV/0!</v>
      </c>
      <c r="BI97" s="28" t="e">
        <f t="shared" si="31"/>
        <v>#DIV/0!</v>
      </c>
      <c r="BJ97" s="28" t="e">
        <f t="shared" si="32"/>
        <v>#DIV/0!</v>
      </c>
      <c r="BK97" s="28" t="e">
        <f t="shared" si="32"/>
        <v>#DIV/0!</v>
      </c>
      <c r="BL97" s="28" t="e">
        <f t="shared" si="32"/>
        <v>#DIV/0!</v>
      </c>
      <c r="BM97" s="28">
        <v>0</v>
      </c>
      <c r="BN97" s="28">
        <v>0</v>
      </c>
      <c r="BO97" s="28">
        <v>0</v>
      </c>
      <c r="BP97" s="28">
        <v>0</v>
      </c>
      <c r="BQ97" s="29">
        <f t="shared" si="47"/>
        <v>0</v>
      </c>
      <c r="BR97" s="28">
        <v>0</v>
      </c>
      <c r="BS97" s="28">
        <v>0</v>
      </c>
      <c r="BT97" s="28">
        <f t="shared" si="48"/>
        <v>0</v>
      </c>
      <c r="BU97" s="28" t="e">
        <f t="shared" si="33"/>
        <v>#DIV/0!</v>
      </c>
      <c r="BV97" s="28" t="e">
        <f t="shared" si="33"/>
        <v>#DIV/0!</v>
      </c>
      <c r="BW97" s="28" t="e">
        <f t="shared" si="33"/>
        <v>#DIV/0!</v>
      </c>
      <c r="BX97" s="28" t="e">
        <f t="shared" si="33"/>
        <v>#DIV/0!</v>
      </c>
      <c r="BY97" s="28" t="e">
        <f t="shared" si="34"/>
        <v>#DIV/0!</v>
      </c>
      <c r="BZ97" s="28" t="e">
        <f t="shared" si="34"/>
        <v>#DIV/0!</v>
      </c>
      <c r="CA97" s="28" t="e">
        <f t="shared" si="34"/>
        <v>#DIV/0!</v>
      </c>
      <c r="CB97" s="31">
        <v>0</v>
      </c>
      <c r="CC97" s="31"/>
      <c r="CD97" s="28">
        <v>0</v>
      </c>
      <c r="CE97" s="28">
        <v>0</v>
      </c>
      <c r="CF97" s="29">
        <f t="shared" si="49"/>
        <v>0</v>
      </c>
      <c r="CG97" s="28"/>
      <c r="CH97" s="28"/>
      <c r="CI97" s="32"/>
      <c r="CJ97" s="32"/>
      <c r="CK97" s="32"/>
      <c r="CL97" s="32"/>
      <c r="CM97" s="32"/>
      <c r="CN97" s="33"/>
      <c r="CO97" s="33"/>
      <c r="CP97" s="32"/>
      <c r="CQ97" s="34"/>
      <c r="CR97" s="34"/>
      <c r="CS97" s="34"/>
      <c r="CT97" s="34"/>
      <c r="CU97" s="34"/>
      <c r="CV97" s="34"/>
    </row>
    <row r="98" spans="1:100" s="117" customFormat="1" ht="14.4" x14ac:dyDescent="0.3">
      <c r="A98" s="27" t="s">
        <v>203</v>
      </c>
      <c r="B98" s="115"/>
      <c r="C98" s="110"/>
      <c r="D98" s="116"/>
      <c r="E98" s="29">
        <v>0</v>
      </c>
      <c r="F98" s="29">
        <v>0</v>
      </c>
      <c r="G98" s="29">
        <v>0</v>
      </c>
      <c r="H98" s="29">
        <v>0</v>
      </c>
      <c r="I98" s="29">
        <f t="shared" si="35"/>
        <v>0</v>
      </c>
      <c r="J98" s="29">
        <v>0</v>
      </c>
      <c r="K98" s="29">
        <v>0</v>
      </c>
      <c r="L98" s="29">
        <f t="shared" si="36"/>
        <v>0</v>
      </c>
      <c r="M98" s="28">
        <v>0</v>
      </c>
      <c r="N98" s="28">
        <v>0</v>
      </c>
      <c r="O98" s="28">
        <v>0</v>
      </c>
      <c r="P98" s="28">
        <v>0</v>
      </c>
      <c r="Q98" s="29">
        <f t="shared" si="37"/>
        <v>0</v>
      </c>
      <c r="R98" s="28">
        <v>0</v>
      </c>
      <c r="S98" s="28">
        <v>0</v>
      </c>
      <c r="T98" s="29">
        <f t="shared" si="38"/>
        <v>0</v>
      </c>
      <c r="U98" s="28">
        <v>0</v>
      </c>
      <c r="V98" s="28">
        <v>0</v>
      </c>
      <c r="W98" s="28">
        <v>0</v>
      </c>
      <c r="X98" s="28">
        <v>0</v>
      </c>
      <c r="Y98" s="29">
        <f t="shared" si="39"/>
        <v>0</v>
      </c>
      <c r="Z98" s="28">
        <v>0</v>
      </c>
      <c r="AA98" s="28">
        <v>0</v>
      </c>
      <c r="AB98" s="29">
        <f t="shared" si="40"/>
        <v>0</v>
      </c>
      <c r="AC98" s="29" t="e">
        <f t="shared" si="30"/>
        <v>#DIV/0!</v>
      </c>
      <c r="AD98" s="29" t="e">
        <f t="shared" si="30"/>
        <v>#DIV/0!</v>
      </c>
      <c r="AE98" s="29" t="e">
        <f t="shared" si="30"/>
        <v>#DIV/0!</v>
      </c>
      <c r="AF98" s="29" t="e">
        <f t="shared" si="30"/>
        <v>#DIV/0!</v>
      </c>
      <c r="AG98" s="29" t="e">
        <f t="shared" si="30"/>
        <v>#DIV/0!</v>
      </c>
      <c r="AH98" s="30">
        <v>0</v>
      </c>
      <c r="AI98" s="30">
        <v>0</v>
      </c>
      <c r="AJ98" s="30">
        <v>0</v>
      </c>
      <c r="AK98" s="30">
        <v>0</v>
      </c>
      <c r="AL98" s="29">
        <f t="shared" si="41"/>
        <v>0</v>
      </c>
      <c r="AM98" s="30">
        <v>0</v>
      </c>
      <c r="AN98" s="30">
        <v>0</v>
      </c>
      <c r="AO98" s="29">
        <f t="shared" si="42"/>
        <v>0</v>
      </c>
      <c r="AP98" s="28">
        <v>0</v>
      </c>
      <c r="AQ98" s="28">
        <v>0</v>
      </c>
      <c r="AR98" s="28">
        <v>0</v>
      </c>
      <c r="AS98" s="28">
        <v>0</v>
      </c>
      <c r="AT98" s="29">
        <f t="shared" si="43"/>
        <v>0</v>
      </c>
      <c r="AU98" s="28">
        <v>0</v>
      </c>
      <c r="AV98" s="28">
        <v>0</v>
      </c>
      <c r="AW98" s="29">
        <f t="shared" si="44"/>
        <v>0</v>
      </c>
      <c r="AX98" s="28">
        <v>0</v>
      </c>
      <c r="AY98" s="28">
        <v>0</v>
      </c>
      <c r="AZ98" s="28">
        <v>0</v>
      </c>
      <c r="BA98" s="28">
        <v>0</v>
      </c>
      <c r="BB98" s="29">
        <f t="shared" si="45"/>
        <v>0</v>
      </c>
      <c r="BC98" s="28">
        <v>0</v>
      </c>
      <c r="BD98" s="28">
        <v>0</v>
      </c>
      <c r="BE98" s="29">
        <f t="shared" si="46"/>
        <v>0</v>
      </c>
      <c r="BF98" s="28" t="e">
        <f t="shared" si="31"/>
        <v>#DIV/0!</v>
      </c>
      <c r="BG98" s="28" t="e">
        <f t="shared" si="31"/>
        <v>#DIV/0!</v>
      </c>
      <c r="BH98" s="28" t="e">
        <f t="shared" si="31"/>
        <v>#DIV/0!</v>
      </c>
      <c r="BI98" s="28" t="e">
        <f t="shared" si="31"/>
        <v>#DIV/0!</v>
      </c>
      <c r="BJ98" s="28" t="e">
        <f t="shared" si="32"/>
        <v>#DIV/0!</v>
      </c>
      <c r="BK98" s="28" t="e">
        <f t="shared" si="32"/>
        <v>#DIV/0!</v>
      </c>
      <c r="BL98" s="28" t="e">
        <f t="shared" si="32"/>
        <v>#DIV/0!</v>
      </c>
      <c r="BM98" s="28">
        <v>0</v>
      </c>
      <c r="BN98" s="28">
        <v>0</v>
      </c>
      <c r="BO98" s="28">
        <v>0</v>
      </c>
      <c r="BP98" s="28">
        <v>0</v>
      </c>
      <c r="BQ98" s="29">
        <f t="shared" si="47"/>
        <v>0</v>
      </c>
      <c r="BR98" s="28">
        <v>0</v>
      </c>
      <c r="BS98" s="28">
        <v>0</v>
      </c>
      <c r="BT98" s="28">
        <f t="shared" si="48"/>
        <v>0</v>
      </c>
      <c r="BU98" s="28" t="e">
        <f t="shared" si="33"/>
        <v>#DIV/0!</v>
      </c>
      <c r="BV98" s="28" t="e">
        <f t="shared" si="33"/>
        <v>#DIV/0!</v>
      </c>
      <c r="BW98" s="28" t="e">
        <f t="shared" si="33"/>
        <v>#DIV/0!</v>
      </c>
      <c r="BX98" s="28" t="e">
        <f t="shared" si="33"/>
        <v>#DIV/0!</v>
      </c>
      <c r="BY98" s="28" t="e">
        <f t="shared" si="34"/>
        <v>#DIV/0!</v>
      </c>
      <c r="BZ98" s="28" t="e">
        <f t="shared" si="34"/>
        <v>#DIV/0!</v>
      </c>
      <c r="CA98" s="28" t="e">
        <f t="shared" si="34"/>
        <v>#DIV/0!</v>
      </c>
      <c r="CB98" s="31">
        <v>0</v>
      </c>
      <c r="CC98" s="31"/>
      <c r="CD98" s="28">
        <v>0</v>
      </c>
      <c r="CE98" s="28">
        <v>0</v>
      </c>
      <c r="CF98" s="29">
        <f t="shared" si="49"/>
        <v>0</v>
      </c>
      <c r="CG98" s="28"/>
      <c r="CH98" s="28"/>
      <c r="CI98" s="32"/>
      <c r="CJ98" s="32"/>
      <c r="CK98" s="32"/>
      <c r="CL98" s="32"/>
      <c r="CM98" s="32"/>
      <c r="CN98" s="33"/>
      <c r="CO98" s="33"/>
      <c r="CP98" s="32"/>
      <c r="CQ98" s="34"/>
      <c r="CR98" s="34"/>
      <c r="CS98" s="34"/>
      <c r="CT98" s="34"/>
      <c r="CU98" s="34"/>
      <c r="CV98" s="34"/>
    </row>
    <row r="99" spans="1:100" s="26" customFormat="1" ht="14.4" x14ac:dyDescent="0.3">
      <c r="A99" s="22" t="s">
        <v>204</v>
      </c>
      <c r="B99" s="23"/>
      <c r="C99" s="24"/>
      <c r="D99" s="23"/>
      <c r="E99" s="29"/>
      <c r="F99" s="29"/>
      <c r="G99" s="29"/>
      <c r="H99" s="29"/>
      <c r="I99" s="29">
        <f t="shared" si="35"/>
        <v>0</v>
      </c>
      <c r="J99" s="29"/>
      <c r="K99" s="29"/>
      <c r="L99" s="29">
        <f t="shared" si="36"/>
        <v>0</v>
      </c>
      <c r="M99" s="28"/>
      <c r="N99" s="28"/>
      <c r="O99" s="28"/>
      <c r="P99" s="28"/>
      <c r="Q99" s="29">
        <f t="shared" si="37"/>
        <v>0</v>
      </c>
      <c r="R99" s="28"/>
      <c r="S99" s="28"/>
      <c r="T99" s="29">
        <f t="shared" si="38"/>
        <v>0</v>
      </c>
      <c r="U99" s="28"/>
      <c r="V99" s="28"/>
      <c r="W99" s="28"/>
      <c r="X99" s="28"/>
      <c r="Y99" s="29">
        <f t="shared" si="39"/>
        <v>0</v>
      </c>
      <c r="Z99" s="28"/>
      <c r="AA99" s="28"/>
      <c r="AB99" s="29">
        <f t="shared" si="40"/>
        <v>0</v>
      </c>
      <c r="AC99" s="29" t="e">
        <f t="shared" si="30"/>
        <v>#DIV/0!</v>
      </c>
      <c r="AD99" s="29" t="e">
        <f t="shared" si="30"/>
        <v>#DIV/0!</v>
      </c>
      <c r="AE99" s="29" t="e">
        <f t="shared" si="30"/>
        <v>#DIV/0!</v>
      </c>
      <c r="AF99" s="29" t="e">
        <f t="shared" si="30"/>
        <v>#DIV/0!</v>
      </c>
      <c r="AG99" s="29" t="e">
        <f t="shared" si="30"/>
        <v>#DIV/0!</v>
      </c>
      <c r="AH99" s="30"/>
      <c r="AI99" s="30"/>
      <c r="AJ99" s="30"/>
      <c r="AK99" s="30"/>
      <c r="AL99" s="29">
        <f t="shared" si="41"/>
        <v>0</v>
      </c>
      <c r="AM99" s="30"/>
      <c r="AN99" s="30"/>
      <c r="AO99" s="29">
        <f t="shared" si="42"/>
        <v>0</v>
      </c>
      <c r="AP99" s="28">
        <v>0</v>
      </c>
      <c r="AQ99" s="28">
        <v>0</v>
      </c>
      <c r="AR99" s="28">
        <v>0</v>
      </c>
      <c r="AS99" s="28">
        <v>0</v>
      </c>
      <c r="AT99" s="29">
        <f t="shared" si="43"/>
        <v>0</v>
      </c>
      <c r="AU99" s="28">
        <v>0</v>
      </c>
      <c r="AV99" s="28">
        <v>0</v>
      </c>
      <c r="AW99" s="29">
        <f t="shared" si="44"/>
        <v>0</v>
      </c>
      <c r="AX99" s="28">
        <v>0</v>
      </c>
      <c r="AY99" s="28">
        <v>0</v>
      </c>
      <c r="AZ99" s="28">
        <v>0</v>
      </c>
      <c r="BA99" s="28">
        <v>0</v>
      </c>
      <c r="BB99" s="29">
        <f t="shared" si="45"/>
        <v>0</v>
      </c>
      <c r="BC99" s="28">
        <v>0</v>
      </c>
      <c r="BD99" s="28">
        <v>0</v>
      </c>
      <c r="BE99" s="29">
        <f t="shared" si="46"/>
        <v>0</v>
      </c>
      <c r="BF99" s="28" t="e">
        <f t="shared" si="31"/>
        <v>#DIV/0!</v>
      </c>
      <c r="BG99" s="28" t="e">
        <f t="shared" si="31"/>
        <v>#DIV/0!</v>
      </c>
      <c r="BH99" s="28" t="e">
        <f t="shared" si="31"/>
        <v>#DIV/0!</v>
      </c>
      <c r="BI99" s="28" t="e">
        <f t="shared" si="31"/>
        <v>#DIV/0!</v>
      </c>
      <c r="BJ99" s="28" t="e">
        <f t="shared" si="32"/>
        <v>#DIV/0!</v>
      </c>
      <c r="BK99" s="28" t="e">
        <f t="shared" si="32"/>
        <v>#DIV/0!</v>
      </c>
      <c r="BL99" s="28" t="e">
        <f t="shared" si="32"/>
        <v>#DIV/0!</v>
      </c>
      <c r="BM99" s="28"/>
      <c r="BN99" s="28"/>
      <c r="BO99" s="28"/>
      <c r="BP99" s="28"/>
      <c r="BQ99" s="29">
        <f t="shared" si="47"/>
        <v>0</v>
      </c>
      <c r="BR99" s="28"/>
      <c r="BS99" s="28"/>
      <c r="BT99" s="28">
        <f t="shared" si="48"/>
        <v>0</v>
      </c>
      <c r="BU99" s="28" t="e">
        <f t="shared" si="33"/>
        <v>#DIV/0!</v>
      </c>
      <c r="BV99" s="28" t="e">
        <f t="shared" si="33"/>
        <v>#DIV/0!</v>
      </c>
      <c r="BW99" s="28" t="e">
        <f t="shared" si="33"/>
        <v>#DIV/0!</v>
      </c>
      <c r="BX99" s="28" t="e">
        <f t="shared" si="33"/>
        <v>#DIV/0!</v>
      </c>
      <c r="BY99" s="28" t="e">
        <f t="shared" si="34"/>
        <v>#DIV/0!</v>
      </c>
      <c r="BZ99" s="28" t="e">
        <f t="shared" si="34"/>
        <v>#DIV/0!</v>
      </c>
      <c r="CA99" s="28" t="e">
        <f t="shared" si="34"/>
        <v>#DIV/0!</v>
      </c>
      <c r="CB99" s="31">
        <v>0</v>
      </c>
      <c r="CC99" s="31">
        <v>0</v>
      </c>
      <c r="CD99" s="28">
        <v>0</v>
      </c>
      <c r="CE99" s="28">
        <v>0</v>
      </c>
      <c r="CF99" s="29">
        <f t="shared" si="49"/>
        <v>0</v>
      </c>
      <c r="CG99" s="28"/>
      <c r="CH99" s="28"/>
      <c r="CI99" s="23"/>
      <c r="CJ99" s="23"/>
      <c r="CK99" s="23"/>
      <c r="CL99" s="23"/>
      <c r="CM99" s="23"/>
      <c r="CN99" s="23"/>
      <c r="CO99" s="23"/>
      <c r="CP99" s="23"/>
      <c r="CQ99" s="25"/>
      <c r="CR99" s="25"/>
      <c r="CS99" s="25"/>
      <c r="CT99" s="25"/>
      <c r="CU99" s="25"/>
      <c r="CV99" s="25"/>
    </row>
    <row r="100" spans="1:100" s="117" customFormat="1" ht="14.4" x14ac:dyDescent="0.3">
      <c r="A100" s="27" t="s">
        <v>205</v>
      </c>
      <c r="B100" s="115"/>
      <c r="C100" s="110"/>
      <c r="D100" s="116"/>
      <c r="E100" s="29">
        <v>0</v>
      </c>
      <c r="F100" s="29">
        <v>0</v>
      </c>
      <c r="G100" s="29">
        <v>0</v>
      </c>
      <c r="H100" s="29">
        <v>0</v>
      </c>
      <c r="I100" s="29">
        <f t="shared" si="35"/>
        <v>0</v>
      </c>
      <c r="J100" s="29">
        <v>0</v>
      </c>
      <c r="K100" s="29">
        <v>0</v>
      </c>
      <c r="L100" s="29">
        <f t="shared" si="36"/>
        <v>0</v>
      </c>
      <c r="M100" s="28">
        <v>0</v>
      </c>
      <c r="N100" s="28">
        <v>0</v>
      </c>
      <c r="O100" s="28">
        <v>0</v>
      </c>
      <c r="P100" s="28">
        <v>0</v>
      </c>
      <c r="Q100" s="29">
        <f t="shared" si="37"/>
        <v>0</v>
      </c>
      <c r="R100" s="28">
        <v>0</v>
      </c>
      <c r="S100" s="28">
        <v>0</v>
      </c>
      <c r="T100" s="29">
        <f t="shared" si="38"/>
        <v>0</v>
      </c>
      <c r="U100" s="28">
        <v>0</v>
      </c>
      <c r="V100" s="28">
        <v>0</v>
      </c>
      <c r="W100" s="28">
        <v>0</v>
      </c>
      <c r="X100" s="28">
        <v>0</v>
      </c>
      <c r="Y100" s="29">
        <f t="shared" si="39"/>
        <v>0</v>
      </c>
      <c r="Z100" s="28">
        <v>0</v>
      </c>
      <c r="AA100" s="28">
        <v>0</v>
      </c>
      <c r="AB100" s="29">
        <f t="shared" si="40"/>
        <v>0</v>
      </c>
      <c r="AC100" s="29" t="e">
        <f t="shared" si="30"/>
        <v>#DIV/0!</v>
      </c>
      <c r="AD100" s="29" t="e">
        <f t="shared" si="30"/>
        <v>#DIV/0!</v>
      </c>
      <c r="AE100" s="29" t="e">
        <f t="shared" si="30"/>
        <v>#DIV/0!</v>
      </c>
      <c r="AF100" s="29" t="e">
        <f t="shared" si="30"/>
        <v>#DIV/0!</v>
      </c>
      <c r="AG100" s="29" t="e">
        <f t="shared" si="30"/>
        <v>#DIV/0!</v>
      </c>
      <c r="AH100" s="30">
        <v>0</v>
      </c>
      <c r="AI100" s="30">
        <v>0</v>
      </c>
      <c r="AJ100" s="30">
        <v>0</v>
      </c>
      <c r="AK100" s="30">
        <v>0</v>
      </c>
      <c r="AL100" s="29">
        <f t="shared" si="41"/>
        <v>0</v>
      </c>
      <c r="AM100" s="30">
        <v>0</v>
      </c>
      <c r="AN100" s="30">
        <v>0</v>
      </c>
      <c r="AO100" s="29">
        <f t="shared" si="42"/>
        <v>0</v>
      </c>
      <c r="AP100" s="28">
        <v>0</v>
      </c>
      <c r="AQ100" s="28">
        <v>0</v>
      </c>
      <c r="AR100" s="28">
        <v>0</v>
      </c>
      <c r="AS100" s="28">
        <v>0</v>
      </c>
      <c r="AT100" s="29">
        <f t="shared" si="43"/>
        <v>0</v>
      </c>
      <c r="AU100" s="28">
        <v>0</v>
      </c>
      <c r="AV100" s="28">
        <v>0</v>
      </c>
      <c r="AW100" s="29">
        <f t="shared" si="44"/>
        <v>0</v>
      </c>
      <c r="AX100" s="28">
        <v>0</v>
      </c>
      <c r="AY100" s="28">
        <v>0</v>
      </c>
      <c r="AZ100" s="28">
        <v>0</v>
      </c>
      <c r="BA100" s="28">
        <v>0</v>
      </c>
      <c r="BB100" s="29">
        <f t="shared" si="45"/>
        <v>0</v>
      </c>
      <c r="BC100" s="28">
        <v>0</v>
      </c>
      <c r="BD100" s="28">
        <v>0</v>
      </c>
      <c r="BE100" s="29">
        <f t="shared" si="46"/>
        <v>0</v>
      </c>
      <c r="BF100" s="28" t="e">
        <f t="shared" si="31"/>
        <v>#DIV/0!</v>
      </c>
      <c r="BG100" s="28" t="e">
        <f t="shared" si="31"/>
        <v>#DIV/0!</v>
      </c>
      <c r="BH100" s="28" t="e">
        <f t="shared" si="31"/>
        <v>#DIV/0!</v>
      </c>
      <c r="BI100" s="28" t="e">
        <f t="shared" si="31"/>
        <v>#DIV/0!</v>
      </c>
      <c r="BJ100" s="28" t="e">
        <f t="shared" si="32"/>
        <v>#DIV/0!</v>
      </c>
      <c r="BK100" s="28" t="e">
        <f t="shared" si="32"/>
        <v>#DIV/0!</v>
      </c>
      <c r="BL100" s="28" t="e">
        <f t="shared" si="32"/>
        <v>#DIV/0!</v>
      </c>
      <c r="BM100" s="28">
        <v>0</v>
      </c>
      <c r="BN100" s="28">
        <v>0</v>
      </c>
      <c r="BO100" s="28">
        <v>0</v>
      </c>
      <c r="BP100" s="28">
        <v>0</v>
      </c>
      <c r="BQ100" s="29">
        <f t="shared" si="47"/>
        <v>0</v>
      </c>
      <c r="BR100" s="28">
        <v>0</v>
      </c>
      <c r="BS100" s="28">
        <v>0</v>
      </c>
      <c r="BT100" s="28">
        <f t="shared" si="48"/>
        <v>0</v>
      </c>
      <c r="BU100" s="28" t="e">
        <f t="shared" si="33"/>
        <v>#DIV/0!</v>
      </c>
      <c r="BV100" s="28" t="e">
        <f t="shared" si="33"/>
        <v>#DIV/0!</v>
      </c>
      <c r="BW100" s="28" t="e">
        <f t="shared" si="33"/>
        <v>#DIV/0!</v>
      </c>
      <c r="BX100" s="28" t="e">
        <f t="shared" si="33"/>
        <v>#DIV/0!</v>
      </c>
      <c r="BY100" s="28" t="e">
        <f t="shared" si="34"/>
        <v>#DIV/0!</v>
      </c>
      <c r="BZ100" s="28" t="e">
        <f t="shared" si="34"/>
        <v>#DIV/0!</v>
      </c>
      <c r="CA100" s="28" t="e">
        <f t="shared" si="34"/>
        <v>#DIV/0!</v>
      </c>
      <c r="CB100" s="31">
        <v>0</v>
      </c>
      <c r="CC100" s="31"/>
      <c r="CD100" s="28">
        <v>0</v>
      </c>
      <c r="CE100" s="28">
        <v>0</v>
      </c>
      <c r="CF100" s="29">
        <f t="shared" si="49"/>
        <v>0</v>
      </c>
      <c r="CG100" s="28"/>
      <c r="CH100" s="28"/>
      <c r="CI100" s="32"/>
      <c r="CJ100" s="32"/>
      <c r="CK100" s="32"/>
      <c r="CL100" s="32"/>
      <c r="CM100" s="32"/>
      <c r="CN100" s="33"/>
      <c r="CO100" s="33"/>
      <c r="CP100" s="32"/>
      <c r="CQ100" s="34"/>
      <c r="CR100" s="34"/>
      <c r="CS100" s="34"/>
      <c r="CT100" s="34"/>
      <c r="CU100" s="34"/>
      <c r="CV100" s="34"/>
    </row>
    <row r="101" spans="1:100" s="117" customFormat="1" ht="41.4" x14ac:dyDescent="0.3">
      <c r="A101" s="27" t="s">
        <v>206</v>
      </c>
      <c r="B101" s="115"/>
      <c r="C101" s="110"/>
      <c r="D101" s="116"/>
      <c r="E101" s="29">
        <v>0</v>
      </c>
      <c r="F101" s="29">
        <v>0</v>
      </c>
      <c r="G101" s="29">
        <v>0</v>
      </c>
      <c r="H101" s="29">
        <v>0</v>
      </c>
      <c r="I101" s="29">
        <f t="shared" si="35"/>
        <v>0</v>
      </c>
      <c r="J101" s="29">
        <v>0</v>
      </c>
      <c r="K101" s="29">
        <v>0</v>
      </c>
      <c r="L101" s="29">
        <f t="shared" si="36"/>
        <v>0</v>
      </c>
      <c r="M101" s="28">
        <v>0</v>
      </c>
      <c r="N101" s="28">
        <v>0</v>
      </c>
      <c r="O101" s="28">
        <v>0</v>
      </c>
      <c r="P101" s="28">
        <v>0</v>
      </c>
      <c r="Q101" s="29">
        <f t="shared" si="37"/>
        <v>0</v>
      </c>
      <c r="R101" s="28">
        <v>0</v>
      </c>
      <c r="S101" s="28">
        <v>0</v>
      </c>
      <c r="T101" s="29">
        <f t="shared" si="38"/>
        <v>0</v>
      </c>
      <c r="U101" s="28">
        <v>0</v>
      </c>
      <c r="V101" s="28">
        <v>0</v>
      </c>
      <c r="W101" s="28">
        <v>0</v>
      </c>
      <c r="X101" s="28">
        <v>0</v>
      </c>
      <c r="Y101" s="29">
        <f t="shared" si="39"/>
        <v>0</v>
      </c>
      <c r="Z101" s="28">
        <v>0</v>
      </c>
      <c r="AA101" s="28">
        <v>0</v>
      </c>
      <c r="AB101" s="29">
        <f t="shared" si="40"/>
        <v>0</v>
      </c>
      <c r="AC101" s="29" t="e">
        <f t="shared" si="30"/>
        <v>#DIV/0!</v>
      </c>
      <c r="AD101" s="29" t="e">
        <f t="shared" si="30"/>
        <v>#DIV/0!</v>
      </c>
      <c r="AE101" s="29" t="e">
        <f t="shared" si="30"/>
        <v>#DIV/0!</v>
      </c>
      <c r="AF101" s="29" t="e">
        <f t="shared" si="30"/>
        <v>#DIV/0!</v>
      </c>
      <c r="AG101" s="29" t="e">
        <f t="shared" si="30"/>
        <v>#DIV/0!</v>
      </c>
      <c r="AH101" s="30">
        <v>0</v>
      </c>
      <c r="AI101" s="30">
        <v>0</v>
      </c>
      <c r="AJ101" s="30">
        <v>0</v>
      </c>
      <c r="AK101" s="30">
        <v>0</v>
      </c>
      <c r="AL101" s="29">
        <f t="shared" si="41"/>
        <v>0</v>
      </c>
      <c r="AM101" s="30">
        <v>0</v>
      </c>
      <c r="AN101" s="30">
        <v>0</v>
      </c>
      <c r="AO101" s="29">
        <f t="shared" si="42"/>
        <v>0</v>
      </c>
      <c r="AP101" s="28">
        <v>0</v>
      </c>
      <c r="AQ101" s="28">
        <v>0</v>
      </c>
      <c r="AR101" s="28">
        <v>0</v>
      </c>
      <c r="AS101" s="28">
        <v>0</v>
      </c>
      <c r="AT101" s="29">
        <f t="shared" si="43"/>
        <v>0</v>
      </c>
      <c r="AU101" s="28">
        <v>0</v>
      </c>
      <c r="AV101" s="28">
        <v>0</v>
      </c>
      <c r="AW101" s="29">
        <f t="shared" si="44"/>
        <v>0</v>
      </c>
      <c r="AX101" s="28">
        <v>0</v>
      </c>
      <c r="AY101" s="28">
        <v>0</v>
      </c>
      <c r="AZ101" s="28">
        <v>0</v>
      </c>
      <c r="BA101" s="28">
        <v>0</v>
      </c>
      <c r="BB101" s="29">
        <f t="shared" si="45"/>
        <v>0</v>
      </c>
      <c r="BC101" s="28">
        <v>0</v>
      </c>
      <c r="BD101" s="28">
        <v>0</v>
      </c>
      <c r="BE101" s="29">
        <f t="shared" si="46"/>
        <v>0</v>
      </c>
      <c r="BF101" s="28" t="e">
        <f t="shared" si="31"/>
        <v>#DIV/0!</v>
      </c>
      <c r="BG101" s="28" t="e">
        <f t="shared" si="31"/>
        <v>#DIV/0!</v>
      </c>
      <c r="BH101" s="28" t="e">
        <f t="shared" si="31"/>
        <v>#DIV/0!</v>
      </c>
      <c r="BI101" s="28" t="e">
        <f t="shared" si="31"/>
        <v>#DIV/0!</v>
      </c>
      <c r="BJ101" s="28" t="e">
        <f t="shared" si="32"/>
        <v>#DIV/0!</v>
      </c>
      <c r="BK101" s="28" t="e">
        <f t="shared" si="32"/>
        <v>#DIV/0!</v>
      </c>
      <c r="BL101" s="28" t="e">
        <f t="shared" si="32"/>
        <v>#DIV/0!</v>
      </c>
      <c r="BM101" s="28">
        <v>0</v>
      </c>
      <c r="BN101" s="28">
        <v>0</v>
      </c>
      <c r="BO101" s="28">
        <v>0</v>
      </c>
      <c r="BP101" s="28">
        <v>0</v>
      </c>
      <c r="BQ101" s="29">
        <f t="shared" si="47"/>
        <v>0</v>
      </c>
      <c r="BR101" s="28">
        <v>0</v>
      </c>
      <c r="BS101" s="28">
        <v>0</v>
      </c>
      <c r="BT101" s="28">
        <f t="shared" si="48"/>
        <v>0</v>
      </c>
      <c r="BU101" s="28" t="e">
        <f t="shared" si="33"/>
        <v>#DIV/0!</v>
      </c>
      <c r="BV101" s="28" t="e">
        <f t="shared" si="33"/>
        <v>#DIV/0!</v>
      </c>
      <c r="BW101" s="28" t="e">
        <f t="shared" si="33"/>
        <v>#DIV/0!</v>
      </c>
      <c r="BX101" s="28" t="e">
        <f t="shared" si="33"/>
        <v>#DIV/0!</v>
      </c>
      <c r="BY101" s="28" t="e">
        <f t="shared" si="34"/>
        <v>#DIV/0!</v>
      </c>
      <c r="BZ101" s="28" t="e">
        <f t="shared" si="34"/>
        <v>#DIV/0!</v>
      </c>
      <c r="CA101" s="28" t="e">
        <f t="shared" si="34"/>
        <v>#DIV/0!</v>
      </c>
      <c r="CB101" s="31">
        <v>0</v>
      </c>
      <c r="CC101" s="31"/>
      <c r="CD101" s="28">
        <v>0</v>
      </c>
      <c r="CE101" s="28">
        <v>0</v>
      </c>
      <c r="CF101" s="29">
        <f t="shared" si="49"/>
        <v>0</v>
      </c>
      <c r="CG101" s="28"/>
      <c r="CH101" s="28"/>
      <c r="CI101" s="32"/>
      <c r="CJ101" s="32"/>
      <c r="CK101" s="32"/>
      <c r="CL101" s="32"/>
      <c r="CM101" s="32"/>
      <c r="CN101" s="33"/>
      <c r="CO101" s="33"/>
      <c r="CP101" s="32"/>
      <c r="CQ101" s="34"/>
      <c r="CR101" s="34"/>
      <c r="CS101" s="34"/>
      <c r="CT101" s="34"/>
      <c r="CU101" s="34"/>
      <c r="CV101" s="34"/>
    </row>
    <row r="102" spans="1:100" s="117" customFormat="1" ht="27.6" x14ac:dyDescent="0.3">
      <c r="A102" s="27" t="s">
        <v>163</v>
      </c>
      <c r="B102" s="115"/>
      <c r="C102" s="110"/>
      <c r="D102" s="116"/>
      <c r="E102" s="29">
        <v>0</v>
      </c>
      <c r="F102" s="29">
        <v>0</v>
      </c>
      <c r="G102" s="29">
        <v>0</v>
      </c>
      <c r="H102" s="29">
        <v>0</v>
      </c>
      <c r="I102" s="29">
        <f t="shared" si="35"/>
        <v>0</v>
      </c>
      <c r="J102" s="29">
        <v>0</v>
      </c>
      <c r="K102" s="29">
        <v>0</v>
      </c>
      <c r="L102" s="29">
        <f t="shared" si="36"/>
        <v>0</v>
      </c>
      <c r="M102" s="28">
        <v>0</v>
      </c>
      <c r="N102" s="28">
        <v>0</v>
      </c>
      <c r="O102" s="28">
        <v>0</v>
      </c>
      <c r="P102" s="28">
        <v>0</v>
      </c>
      <c r="Q102" s="29">
        <f t="shared" si="37"/>
        <v>0</v>
      </c>
      <c r="R102" s="28">
        <v>0</v>
      </c>
      <c r="S102" s="28">
        <v>0</v>
      </c>
      <c r="T102" s="29">
        <f t="shared" si="38"/>
        <v>0</v>
      </c>
      <c r="U102" s="28">
        <v>0</v>
      </c>
      <c r="V102" s="28">
        <v>0</v>
      </c>
      <c r="W102" s="28">
        <v>0</v>
      </c>
      <c r="X102" s="28">
        <v>0</v>
      </c>
      <c r="Y102" s="29">
        <f t="shared" si="39"/>
        <v>0</v>
      </c>
      <c r="Z102" s="28">
        <v>0</v>
      </c>
      <c r="AA102" s="28">
        <v>0</v>
      </c>
      <c r="AB102" s="29">
        <f t="shared" si="40"/>
        <v>0</v>
      </c>
      <c r="AC102" s="29" t="e">
        <f t="shared" si="30"/>
        <v>#DIV/0!</v>
      </c>
      <c r="AD102" s="29" t="e">
        <f t="shared" si="30"/>
        <v>#DIV/0!</v>
      </c>
      <c r="AE102" s="29" t="e">
        <f t="shared" si="30"/>
        <v>#DIV/0!</v>
      </c>
      <c r="AF102" s="29" t="e">
        <f t="shared" si="30"/>
        <v>#DIV/0!</v>
      </c>
      <c r="AG102" s="29" t="e">
        <f t="shared" si="30"/>
        <v>#DIV/0!</v>
      </c>
      <c r="AH102" s="30">
        <v>0</v>
      </c>
      <c r="AI102" s="30">
        <v>0</v>
      </c>
      <c r="AJ102" s="30">
        <v>0</v>
      </c>
      <c r="AK102" s="30">
        <v>0</v>
      </c>
      <c r="AL102" s="29">
        <f t="shared" si="41"/>
        <v>0</v>
      </c>
      <c r="AM102" s="30">
        <v>0</v>
      </c>
      <c r="AN102" s="30">
        <v>0</v>
      </c>
      <c r="AO102" s="29">
        <f t="shared" si="42"/>
        <v>0</v>
      </c>
      <c r="AP102" s="28">
        <v>0</v>
      </c>
      <c r="AQ102" s="28">
        <v>0</v>
      </c>
      <c r="AR102" s="28">
        <v>0</v>
      </c>
      <c r="AS102" s="28">
        <v>0</v>
      </c>
      <c r="AT102" s="29">
        <f t="shared" si="43"/>
        <v>0</v>
      </c>
      <c r="AU102" s="28">
        <v>0</v>
      </c>
      <c r="AV102" s="28">
        <v>0</v>
      </c>
      <c r="AW102" s="29">
        <f t="shared" si="44"/>
        <v>0</v>
      </c>
      <c r="AX102" s="28">
        <v>0</v>
      </c>
      <c r="AY102" s="28">
        <v>0</v>
      </c>
      <c r="AZ102" s="28">
        <v>0</v>
      </c>
      <c r="BA102" s="28">
        <v>0</v>
      </c>
      <c r="BB102" s="29">
        <f t="shared" si="45"/>
        <v>0</v>
      </c>
      <c r="BC102" s="28">
        <v>0</v>
      </c>
      <c r="BD102" s="28">
        <v>0</v>
      </c>
      <c r="BE102" s="29">
        <f t="shared" si="46"/>
        <v>0</v>
      </c>
      <c r="BF102" s="28" t="e">
        <f t="shared" si="31"/>
        <v>#DIV/0!</v>
      </c>
      <c r="BG102" s="28" t="e">
        <f t="shared" si="31"/>
        <v>#DIV/0!</v>
      </c>
      <c r="BH102" s="28" t="e">
        <f t="shared" si="31"/>
        <v>#DIV/0!</v>
      </c>
      <c r="BI102" s="28" t="e">
        <f t="shared" si="31"/>
        <v>#DIV/0!</v>
      </c>
      <c r="BJ102" s="28" t="e">
        <f t="shared" si="32"/>
        <v>#DIV/0!</v>
      </c>
      <c r="BK102" s="28" t="e">
        <f t="shared" si="32"/>
        <v>#DIV/0!</v>
      </c>
      <c r="BL102" s="28" t="e">
        <f t="shared" si="32"/>
        <v>#DIV/0!</v>
      </c>
      <c r="BM102" s="28">
        <v>0</v>
      </c>
      <c r="BN102" s="28">
        <v>0</v>
      </c>
      <c r="BO102" s="28">
        <v>0</v>
      </c>
      <c r="BP102" s="28">
        <v>0</v>
      </c>
      <c r="BQ102" s="29">
        <f t="shared" si="47"/>
        <v>0</v>
      </c>
      <c r="BR102" s="28">
        <v>0</v>
      </c>
      <c r="BS102" s="28">
        <v>0</v>
      </c>
      <c r="BT102" s="28">
        <f t="shared" si="48"/>
        <v>0</v>
      </c>
      <c r="BU102" s="28" t="e">
        <f t="shared" si="33"/>
        <v>#DIV/0!</v>
      </c>
      <c r="BV102" s="28" t="e">
        <f t="shared" si="33"/>
        <v>#DIV/0!</v>
      </c>
      <c r="BW102" s="28" t="e">
        <f t="shared" si="33"/>
        <v>#DIV/0!</v>
      </c>
      <c r="BX102" s="28" t="e">
        <f t="shared" si="33"/>
        <v>#DIV/0!</v>
      </c>
      <c r="BY102" s="28" t="e">
        <f t="shared" si="34"/>
        <v>#DIV/0!</v>
      </c>
      <c r="BZ102" s="28" t="e">
        <f t="shared" si="34"/>
        <v>#DIV/0!</v>
      </c>
      <c r="CA102" s="28" t="e">
        <f t="shared" si="34"/>
        <v>#DIV/0!</v>
      </c>
      <c r="CB102" s="31">
        <v>0</v>
      </c>
      <c r="CC102" s="31"/>
      <c r="CD102" s="28">
        <v>0</v>
      </c>
      <c r="CE102" s="28">
        <v>0</v>
      </c>
      <c r="CF102" s="29">
        <f t="shared" si="49"/>
        <v>0</v>
      </c>
      <c r="CG102" s="28"/>
      <c r="CH102" s="28"/>
      <c r="CI102" s="32"/>
      <c r="CJ102" s="32"/>
      <c r="CK102" s="32"/>
      <c r="CL102" s="32"/>
      <c r="CM102" s="32"/>
      <c r="CN102" s="33"/>
      <c r="CO102" s="33"/>
      <c r="CP102" s="32"/>
      <c r="CQ102" s="34"/>
      <c r="CR102" s="34"/>
      <c r="CS102" s="34"/>
      <c r="CT102" s="34"/>
      <c r="CU102" s="34"/>
      <c r="CV102" s="34"/>
    </row>
    <row r="103" spans="1:100" s="117" customFormat="1" ht="27.6" x14ac:dyDescent="0.3">
      <c r="A103" s="27" t="s">
        <v>167</v>
      </c>
      <c r="B103" s="115"/>
      <c r="C103" s="110"/>
      <c r="D103" s="116"/>
      <c r="E103" s="29">
        <v>0</v>
      </c>
      <c r="F103" s="29">
        <v>0</v>
      </c>
      <c r="G103" s="29">
        <v>0</v>
      </c>
      <c r="H103" s="29">
        <v>0</v>
      </c>
      <c r="I103" s="29">
        <f t="shared" si="35"/>
        <v>0</v>
      </c>
      <c r="J103" s="29">
        <v>0</v>
      </c>
      <c r="K103" s="29">
        <v>0</v>
      </c>
      <c r="L103" s="29">
        <f t="shared" si="36"/>
        <v>0</v>
      </c>
      <c r="M103" s="28">
        <v>0</v>
      </c>
      <c r="N103" s="28">
        <v>0</v>
      </c>
      <c r="O103" s="28">
        <v>0</v>
      </c>
      <c r="P103" s="28">
        <v>0</v>
      </c>
      <c r="Q103" s="29">
        <f t="shared" si="37"/>
        <v>0</v>
      </c>
      <c r="R103" s="28">
        <v>0</v>
      </c>
      <c r="S103" s="28">
        <v>0</v>
      </c>
      <c r="T103" s="29">
        <f t="shared" si="38"/>
        <v>0</v>
      </c>
      <c r="U103" s="28">
        <v>0</v>
      </c>
      <c r="V103" s="28">
        <v>0</v>
      </c>
      <c r="W103" s="28">
        <v>0</v>
      </c>
      <c r="X103" s="28">
        <v>0</v>
      </c>
      <c r="Y103" s="29">
        <f t="shared" si="39"/>
        <v>0</v>
      </c>
      <c r="Z103" s="28">
        <v>0</v>
      </c>
      <c r="AA103" s="28">
        <v>0</v>
      </c>
      <c r="AB103" s="29">
        <f t="shared" si="40"/>
        <v>0</v>
      </c>
      <c r="AC103" s="29" t="e">
        <f t="shared" si="30"/>
        <v>#DIV/0!</v>
      </c>
      <c r="AD103" s="29" t="e">
        <f t="shared" si="30"/>
        <v>#DIV/0!</v>
      </c>
      <c r="AE103" s="29" t="e">
        <f t="shared" si="30"/>
        <v>#DIV/0!</v>
      </c>
      <c r="AF103" s="29" t="e">
        <f t="shared" si="30"/>
        <v>#DIV/0!</v>
      </c>
      <c r="AG103" s="29" t="e">
        <f t="shared" si="30"/>
        <v>#DIV/0!</v>
      </c>
      <c r="AH103" s="30">
        <v>0</v>
      </c>
      <c r="AI103" s="30">
        <v>0</v>
      </c>
      <c r="AJ103" s="30">
        <v>0</v>
      </c>
      <c r="AK103" s="30">
        <v>0</v>
      </c>
      <c r="AL103" s="29">
        <f t="shared" si="41"/>
        <v>0</v>
      </c>
      <c r="AM103" s="30">
        <v>0</v>
      </c>
      <c r="AN103" s="30">
        <v>0</v>
      </c>
      <c r="AO103" s="29">
        <f t="shared" si="42"/>
        <v>0</v>
      </c>
      <c r="AP103" s="28">
        <v>0</v>
      </c>
      <c r="AQ103" s="28">
        <v>0</v>
      </c>
      <c r="AR103" s="28">
        <v>0</v>
      </c>
      <c r="AS103" s="28">
        <v>0</v>
      </c>
      <c r="AT103" s="29">
        <f t="shared" si="43"/>
        <v>0</v>
      </c>
      <c r="AU103" s="28">
        <v>0</v>
      </c>
      <c r="AV103" s="28">
        <v>0</v>
      </c>
      <c r="AW103" s="29">
        <f t="shared" si="44"/>
        <v>0</v>
      </c>
      <c r="AX103" s="28">
        <v>0</v>
      </c>
      <c r="AY103" s="28">
        <v>0</v>
      </c>
      <c r="AZ103" s="28">
        <v>0</v>
      </c>
      <c r="BA103" s="28">
        <v>0</v>
      </c>
      <c r="BB103" s="29">
        <f t="shared" si="45"/>
        <v>0</v>
      </c>
      <c r="BC103" s="28">
        <v>0</v>
      </c>
      <c r="BD103" s="28">
        <v>0</v>
      </c>
      <c r="BE103" s="29">
        <f t="shared" si="46"/>
        <v>0</v>
      </c>
      <c r="BF103" s="28" t="e">
        <f t="shared" si="31"/>
        <v>#DIV/0!</v>
      </c>
      <c r="BG103" s="28" t="e">
        <f t="shared" si="31"/>
        <v>#DIV/0!</v>
      </c>
      <c r="BH103" s="28" t="e">
        <f t="shared" si="31"/>
        <v>#DIV/0!</v>
      </c>
      <c r="BI103" s="28" t="e">
        <f t="shared" si="31"/>
        <v>#DIV/0!</v>
      </c>
      <c r="BJ103" s="28" t="e">
        <f t="shared" si="32"/>
        <v>#DIV/0!</v>
      </c>
      <c r="BK103" s="28" t="e">
        <f t="shared" si="32"/>
        <v>#DIV/0!</v>
      </c>
      <c r="BL103" s="28" t="e">
        <f t="shared" si="32"/>
        <v>#DIV/0!</v>
      </c>
      <c r="BM103" s="28">
        <v>0</v>
      </c>
      <c r="BN103" s="28">
        <v>0</v>
      </c>
      <c r="BO103" s="28">
        <v>0</v>
      </c>
      <c r="BP103" s="28">
        <v>0</v>
      </c>
      <c r="BQ103" s="29">
        <f t="shared" si="47"/>
        <v>0</v>
      </c>
      <c r="BR103" s="28">
        <v>0</v>
      </c>
      <c r="BS103" s="28">
        <v>0</v>
      </c>
      <c r="BT103" s="28">
        <f t="shared" si="48"/>
        <v>0</v>
      </c>
      <c r="BU103" s="28" t="e">
        <f t="shared" si="33"/>
        <v>#DIV/0!</v>
      </c>
      <c r="BV103" s="28" t="e">
        <f t="shared" si="33"/>
        <v>#DIV/0!</v>
      </c>
      <c r="BW103" s="28" t="e">
        <f t="shared" si="33"/>
        <v>#DIV/0!</v>
      </c>
      <c r="BX103" s="28" t="e">
        <f t="shared" si="33"/>
        <v>#DIV/0!</v>
      </c>
      <c r="BY103" s="28" t="e">
        <f t="shared" si="34"/>
        <v>#DIV/0!</v>
      </c>
      <c r="BZ103" s="28" t="e">
        <f t="shared" si="34"/>
        <v>#DIV/0!</v>
      </c>
      <c r="CA103" s="28" t="e">
        <f t="shared" si="34"/>
        <v>#DIV/0!</v>
      </c>
      <c r="CB103" s="31">
        <v>0</v>
      </c>
      <c r="CC103" s="31"/>
      <c r="CD103" s="28">
        <v>0</v>
      </c>
      <c r="CE103" s="28">
        <v>0</v>
      </c>
      <c r="CF103" s="29">
        <f t="shared" si="49"/>
        <v>0</v>
      </c>
      <c r="CG103" s="28"/>
      <c r="CH103" s="28"/>
      <c r="CI103" s="32"/>
      <c r="CJ103" s="32"/>
      <c r="CK103" s="32"/>
      <c r="CL103" s="32"/>
      <c r="CM103" s="32"/>
      <c r="CN103" s="33"/>
      <c r="CO103" s="33"/>
      <c r="CP103" s="32"/>
      <c r="CQ103" s="34"/>
      <c r="CR103" s="34"/>
      <c r="CS103" s="34"/>
      <c r="CT103" s="34"/>
      <c r="CU103" s="34"/>
      <c r="CV103" s="34"/>
    </row>
    <row r="104" spans="1:100" s="117" customFormat="1" ht="27.6" x14ac:dyDescent="0.3">
      <c r="A104" s="27" t="s">
        <v>207</v>
      </c>
      <c r="B104" s="115"/>
      <c r="C104" s="110"/>
      <c r="D104" s="116"/>
      <c r="E104" s="29">
        <v>0</v>
      </c>
      <c r="F104" s="29">
        <v>0</v>
      </c>
      <c r="G104" s="29">
        <v>0</v>
      </c>
      <c r="H104" s="29">
        <v>0</v>
      </c>
      <c r="I104" s="29">
        <f t="shared" si="35"/>
        <v>0</v>
      </c>
      <c r="J104" s="29">
        <v>0</v>
      </c>
      <c r="K104" s="29">
        <v>0</v>
      </c>
      <c r="L104" s="29">
        <f t="shared" si="36"/>
        <v>0</v>
      </c>
      <c r="M104" s="28">
        <v>0</v>
      </c>
      <c r="N104" s="28">
        <v>0</v>
      </c>
      <c r="O104" s="28">
        <v>0</v>
      </c>
      <c r="P104" s="28">
        <v>0</v>
      </c>
      <c r="Q104" s="29">
        <f t="shared" si="37"/>
        <v>0</v>
      </c>
      <c r="R104" s="28">
        <v>0</v>
      </c>
      <c r="S104" s="28">
        <v>0</v>
      </c>
      <c r="T104" s="29">
        <f t="shared" si="38"/>
        <v>0</v>
      </c>
      <c r="U104" s="28">
        <v>0</v>
      </c>
      <c r="V104" s="28">
        <v>0</v>
      </c>
      <c r="W104" s="28">
        <v>0</v>
      </c>
      <c r="X104" s="28">
        <v>0</v>
      </c>
      <c r="Y104" s="29">
        <f t="shared" si="39"/>
        <v>0</v>
      </c>
      <c r="Z104" s="28">
        <v>0</v>
      </c>
      <c r="AA104" s="28">
        <v>0</v>
      </c>
      <c r="AB104" s="29">
        <f t="shared" si="40"/>
        <v>0</v>
      </c>
      <c r="AC104" s="29" t="e">
        <f t="shared" si="30"/>
        <v>#DIV/0!</v>
      </c>
      <c r="AD104" s="29" t="e">
        <f t="shared" si="30"/>
        <v>#DIV/0!</v>
      </c>
      <c r="AE104" s="29" t="e">
        <f t="shared" si="30"/>
        <v>#DIV/0!</v>
      </c>
      <c r="AF104" s="29" t="e">
        <f t="shared" si="30"/>
        <v>#DIV/0!</v>
      </c>
      <c r="AG104" s="29" t="e">
        <f t="shared" si="30"/>
        <v>#DIV/0!</v>
      </c>
      <c r="AH104" s="30">
        <v>0</v>
      </c>
      <c r="AI104" s="30">
        <v>0</v>
      </c>
      <c r="AJ104" s="30">
        <v>0</v>
      </c>
      <c r="AK104" s="30">
        <v>0</v>
      </c>
      <c r="AL104" s="29">
        <f t="shared" si="41"/>
        <v>0</v>
      </c>
      <c r="AM104" s="30">
        <v>0</v>
      </c>
      <c r="AN104" s="30">
        <v>0</v>
      </c>
      <c r="AO104" s="29">
        <f t="shared" si="42"/>
        <v>0</v>
      </c>
      <c r="AP104" s="28">
        <v>0</v>
      </c>
      <c r="AQ104" s="28">
        <v>0</v>
      </c>
      <c r="AR104" s="28">
        <v>0</v>
      </c>
      <c r="AS104" s="28">
        <v>0</v>
      </c>
      <c r="AT104" s="29">
        <f t="shared" si="43"/>
        <v>0</v>
      </c>
      <c r="AU104" s="28">
        <v>0</v>
      </c>
      <c r="AV104" s="28">
        <v>0</v>
      </c>
      <c r="AW104" s="29">
        <f t="shared" si="44"/>
        <v>0</v>
      </c>
      <c r="AX104" s="28">
        <v>0</v>
      </c>
      <c r="AY104" s="28">
        <v>0</v>
      </c>
      <c r="AZ104" s="28">
        <v>0</v>
      </c>
      <c r="BA104" s="28">
        <v>0</v>
      </c>
      <c r="BB104" s="29">
        <f t="shared" si="45"/>
        <v>0</v>
      </c>
      <c r="BC104" s="28">
        <v>0</v>
      </c>
      <c r="BD104" s="28">
        <v>0</v>
      </c>
      <c r="BE104" s="29">
        <f t="shared" si="46"/>
        <v>0</v>
      </c>
      <c r="BF104" s="28" t="e">
        <f t="shared" si="31"/>
        <v>#DIV/0!</v>
      </c>
      <c r="BG104" s="28" t="e">
        <f t="shared" si="31"/>
        <v>#DIV/0!</v>
      </c>
      <c r="BH104" s="28" t="e">
        <f t="shared" si="31"/>
        <v>#DIV/0!</v>
      </c>
      <c r="BI104" s="28" t="e">
        <f t="shared" si="31"/>
        <v>#DIV/0!</v>
      </c>
      <c r="BJ104" s="28" t="e">
        <f t="shared" si="32"/>
        <v>#DIV/0!</v>
      </c>
      <c r="BK104" s="28" t="e">
        <f t="shared" si="32"/>
        <v>#DIV/0!</v>
      </c>
      <c r="BL104" s="28" t="e">
        <f t="shared" si="32"/>
        <v>#DIV/0!</v>
      </c>
      <c r="BM104" s="28">
        <v>0</v>
      </c>
      <c r="BN104" s="28">
        <v>0</v>
      </c>
      <c r="BO104" s="28">
        <v>0</v>
      </c>
      <c r="BP104" s="28">
        <v>0</v>
      </c>
      <c r="BQ104" s="29">
        <f t="shared" si="47"/>
        <v>0</v>
      </c>
      <c r="BR104" s="28">
        <v>0</v>
      </c>
      <c r="BS104" s="28">
        <v>0</v>
      </c>
      <c r="BT104" s="28">
        <f t="shared" si="48"/>
        <v>0</v>
      </c>
      <c r="BU104" s="28" t="e">
        <f t="shared" si="33"/>
        <v>#DIV/0!</v>
      </c>
      <c r="BV104" s="28" t="e">
        <f t="shared" si="33"/>
        <v>#DIV/0!</v>
      </c>
      <c r="BW104" s="28" t="e">
        <f t="shared" si="33"/>
        <v>#DIV/0!</v>
      </c>
      <c r="BX104" s="28" t="e">
        <f t="shared" si="33"/>
        <v>#DIV/0!</v>
      </c>
      <c r="BY104" s="28" t="e">
        <f t="shared" si="34"/>
        <v>#DIV/0!</v>
      </c>
      <c r="BZ104" s="28" t="e">
        <f t="shared" si="34"/>
        <v>#DIV/0!</v>
      </c>
      <c r="CA104" s="28" t="e">
        <f t="shared" si="34"/>
        <v>#DIV/0!</v>
      </c>
      <c r="CB104" s="31">
        <v>0</v>
      </c>
      <c r="CC104" s="31"/>
      <c r="CD104" s="28">
        <v>0</v>
      </c>
      <c r="CE104" s="28">
        <v>0</v>
      </c>
      <c r="CF104" s="29">
        <f t="shared" si="49"/>
        <v>0</v>
      </c>
      <c r="CG104" s="28"/>
      <c r="CH104" s="28"/>
      <c r="CI104" s="32"/>
      <c r="CJ104" s="32"/>
      <c r="CK104" s="32"/>
      <c r="CL104" s="32"/>
      <c r="CM104" s="32"/>
      <c r="CN104" s="33"/>
      <c r="CO104" s="33"/>
      <c r="CP104" s="32"/>
      <c r="CQ104" s="34"/>
      <c r="CR104" s="34"/>
      <c r="CS104" s="34"/>
      <c r="CT104" s="34"/>
      <c r="CU104" s="34"/>
      <c r="CV104" s="34"/>
    </row>
    <row r="105" spans="1:100" s="117" customFormat="1" ht="27.6" x14ac:dyDescent="0.3">
      <c r="A105" s="27" t="s">
        <v>208</v>
      </c>
      <c r="B105" s="115"/>
      <c r="C105" s="110"/>
      <c r="D105" s="116"/>
      <c r="E105" s="29">
        <v>0</v>
      </c>
      <c r="F105" s="29">
        <v>0</v>
      </c>
      <c r="G105" s="29">
        <v>0</v>
      </c>
      <c r="H105" s="29">
        <v>0</v>
      </c>
      <c r="I105" s="29">
        <f t="shared" si="35"/>
        <v>0</v>
      </c>
      <c r="J105" s="29">
        <v>0</v>
      </c>
      <c r="K105" s="29">
        <v>0</v>
      </c>
      <c r="L105" s="29">
        <f t="shared" si="36"/>
        <v>0</v>
      </c>
      <c r="M105" s="28">
        <v>0</v>
      </c>
      <c r="N105" s="28">
        <v>0</v>
      </c>
      <c r="O105" s="28">
        <v>0</v>
      </c>
      <c r="P105" s="28">
        <v>0</v>
      </c>
      <c r="Q105" s="29">
        <f t="shared" si="37"/>
        <v>0</v>
      </c>
      <c r="R105" s="28">
        <v>0</v>
      </c>
      <c r="S105" s="28">
        <v>0</v>
      </c>
      <c r="T105" s="29">
        <f t="shared" si="38"/>
        <v>0</v>
      </c>
      <c r="U105" s="28">
        <v>0</v>
      </c>
      <c r="V105" s="28">
        <v>0</v>
      </c>
      <c r="W105" s="28">
        <v>0</v>
      </c>
      <c r="X105" s="28">
        <v>0</v>
      </c>
      <c r="Y105" s="29">
        <f t="shared" si="39"/>
        <v>0</v>
      </c>
      <c r="Z105" s="28">
        <v>0</v>
      </c>
      <c r="AA105" s="28">
        <v>0</v>
      </c>
      <c r="AB105" s="29">
        <f t="shared" si="40"/>
        <v>0</v>
      </c>
      <c r="AC105" s="29" t="e">
        <f t="shared" si="30"/>
        <v>#DIV/0!</v>
      </c>
      <c r="AD105" s="29" t="e">
        <f t="shared" si="30"/>
        <v>#DIV/0!</v>
      </c>
      <c r="AE105" s="29" t="e">
        <f t="shared" si="30"/>
        <v>#DIV/0!</v>
      </c>
      <c r="AF105" s="29" t="e">
        <f t="shared" si="30"/>
        <v>#DIV/0!</v>
      </c>
      <c r="AG105" s="29" t="e">
        <f t="shared" si="30"/>
        <v>#DIV/0!</v>
      </c>
      <c r="AH105" s="30">
        <v>0</v>
      </c>
      <c r="AI105" s="30">
        <v>0</v>
      </c>
      <c r="AJ105" s="30">
        <v>0</v>
      </c>
      <c r="AK105" s="30">
        <v>0</v>
      </c>
      <c r="AL105" s="29">
        <f t="shared" si="41"/>
        <v>0</v>
      </c>
      <c r="AM105" s="30">
        <v>0</v>
      </c>
      <c r="AN105" s="30">
        <v>0</v>
      </c>
      <c r="AO105" s="29">
        <f t="shared" si="42"/>
        <v>0</v>
      </c>
      <c r="AP105" s="28">
        <v>0</v>
      </c>
      <c r="AQ105" s="28">
        <v>0</v>
      </c>
      <c r="AR105" s="28">
        <v>0</v>
      </c>
      <c r="AS105" s="28">
        <v>0</v>
      </c>
      <c r="AT105" s="29">
        <f t="shared" si="43"/>
        <v>0</v>
      </c>
      <c r="AU105" s="28">
        <v>0</v>
      </c>
      <c r="AV105" s="28">
        <v>0</v>
      </c>
      <c r="AW105" s="29">
        <f t="shared" si="44"/>
        <v>0</v>
      </c>
      <c r="AX105" s="28">
        <v>0</v>
      </c>
      <c r="AY105" s="28">
        <v>0</v>
      </c>
      <c r="AZ105" s="28">
        <v>0</v>
      </c>
      <c r="BA105" s="28">
        <v>0</v>
      </c>
      <c r="BB105" s="29">
        <f t="shared" si="45"/>
        <v>0</v>
      </c>
      <c r="BC105" s="28">
        <v>0</v>
      </c>
      <c r="BD105" s="28">
        <v>0</v>
      </c>
      <c r="BE105" s="29">
        <f t="shared" si="46"/>
        <v>0</v>
      </c>
      <c r="BF105" s="28" t="e">
        <f t="shared" si="31"/>
        <v>#DIV/0!</v>
      </c>
      <c r="BG105" s="28" t="e">
        <f t="shared" si="31"/>
        <v>#DIV/0!</v>
      </c>
      <c r="BH105" s="28" t="e">
        <f t="shared" si="31"/>
        <v>#DIV/0!</v>
      </c>
      <c r="BI105" s="28" t="e">
        <f t="shared" si="31"/>
        <v>#DIV/0!</v>
      </c>
      <c r="BJ105" s="28" t="e">
        <f t="shared" si="32"/>
        <v>#DIV/0!</v>
      </c>
      <c r="BK105" s="28" t="e">
        <f t="shared" si="32"/>
        <v>#DIV/0!</v>
      </c>
      <c r="BL105" s="28" t="e">
        <f t="shared" si="32"/>
        <v>#DIV/0!</v>
      </c>
      <c r="BM105" s="28">
        <v>0</v>
      </c>
      <c r="BN105" s="28">
        <v>0</v>
      </c>
      <c r="BO105" s="28">
        <v>0</v>
      </c>
      <c r="BP105" s="28">
        <v>0</v>
      </c>
      <c r="BQ105" s="29">
        <f t="shared" si="47"/>
        <v>0</v>
      </c>
      <c r="BR105" s="28">
        <v>0</v>
      </c>
      <c r="BS105" s="28">
        <v>0</v>
      </c>
      <c r="BT105" s="28">
        <f t="shared" si="48"/>
        <v>0</v>
      </c>
      <c r="BU105" s="28" t="e">
        <f t="shared" si="33"/>
        <v>#DIV/0!</v>
      </c>
      <c r="BV105" s="28" t="e">
        <f t="shared" si="33"/>
        <v>#DIV/0!</v>
      </c>
      <c r="BW105" s="28" t="e">
        <f t="shared" si="33"/>
        <v>#DIV/0!</v>
      </c>
      <c r="BX105" s="28" t="e">
        <f t="shared" si="33"/>
        <v>#DIV/0!</v>
      </c>
      <c r="BY105" s="28" t="e">
        <f t="shared" si="34"/>
        <v>#DIV/0!</v>
      </c>
      <c r="BZ105" s="28" t="e">
        <f t="shared" si="34"/>
        <v>#DIV/0!</v>
      </c>
      <c r="CA105" s="28" t="e">
        <f t="shared" si="34"/>
        <v>#DIV/0!</v>
      </c>
      <c r="CB105" s="31">
        <v>0</v>
      </c>
      <c r="CC105" s="31"/>
      <c r="CD105" s="28">
        <v>0</v>
      </c>
      <c r="CE105" s="28">
        <v>0</v>
      </c>
      <c r="CF105" s="29">
        <f t="shared" si="49"/>
        <v>0</v>
      </c>
      <c r="CG105" s="28"/>
      <c r="CH105" s="28"/>
      <c r="CI105" s="32"/>
      <c r="CJ105" s="32"/>
      <c r="CK105" s="32"/>
      <c r="CL105" s="32"/>
      <c r="CM105" s="32"/>
      <c r="CN105" s="33"/>
      <c r="CO105" s="33"/>
      <c r="CP105" s="32"/>
      <c r="CQ105" s="34"/>
      <c r="CR105" s="34"/>
      <c r="CS105" s="34"/>
      <c r="CT105" s="34"/>
      <c r="CU105" s="34"/>
      <c r="CV105" s="34"/>
    </row>
    <row r="106" spans="1:100" s="65" customFormat="1" x14ac:dyDescent="0.3">
      <c r="A106" s="65" t="s">
        <v>209</v>
      </c>
      <c r="E106" s="151">
        <f>SUM(E72:E105)</f>
        <v>0</v>
      </c>
      <c r="F106" s="151">
        <f t="shared" ref="F106:BQ106" si="50">SUM(F72:F105)</f>
        <v>0</v>
      </c>
      <c r="G106" s="151">
        <f t="shared" si="50"/>
        <v>0</v>
      </c>
      <c r="H106" s="151">
        <f t="shared" si="50"/>
        <v>0</v>
      </c>
      <c r="I106" s="151">
        <f t="shared" si="50"/>
        <v>0</v>
      </c>
      <c r="J106" s="151">
        <f t="shared" si="50"/>
        <v>0</v>
      </c>
      <c r="K106" s="151">
        <f t="shared" si="50"/>
        <v>0</v>
      </c>
      <c r="L106" s="151">
        <f t="shared" si="50"/>
        <v>0</v>
      </c>
      <c r="M106" s="151">
        <f t="shared" si="50"/>
        <v>0</v>
      </c>
      <c r="N106" s="151">
        <f t="shared" si="50"/>
        <v>0</v>
      </c>
      <c r="O106" s="151">
        <f t="shared" si="50"/>
        <v>0</v>
      </c>
      <c r="P106" s="151">
        <f t="shared" si="50"/>
        <v>0</v>
      </c>
      <c r="Q106" s="151">
        <f t="shared" si="50"/>
        <v>0</v>
      </c>
      <c r="R106" s="151">
        <f t="shared" si="50"/>
        <v>0</v>
      </c>
      <c r="S106" s="151">
        <f t="shared" si="50"/>
        <v>0</v>
      </c>
      <c r="T106" s="151">
        <f t="shared" si="50"/>
        <v>0</v>
      </c>
      <c r="U106" s="151">
        <f t="shared" si="50"/>
        <v>0</v>
      </c>
      <c r="V106" s="151">
        <f t="shared" si="50"/>
        <v>0</v>
      </c>
      <c r="W106" s="151">
        <f t="shared" si="50"/>
        <v>0</v>
      </c>
      <c r="X106" s="151">
        <f t="shared" si="50"/>
        <v>0</v>
      </c>
      <c r="Y106" s="151">
        <f t="shared" si="50"/>
        <v>0</v>
      </c>
      <c r="Z106" s="151">
        <f t="shared" si="50"/>
        <v>0</v>
      </c>
      <c r="AA106" s="151">
        <f t="shared" si="50"/>
        <v>0</v>
      </c>
      <c r="AB106" s="151">
        <f t="shared" si="50"/>
        <v>0</v>
      </c>
      <c r="AC106" s="29" t="e">
        <f t="shared" si="30"/>
        <v>#DIV/0!</v>
      </c>
      <c r="AD106" s="29" t="e">
        <f t="shared" si="30"/>
        <v>#DIV/0!</v>
      </c>
      <c r="AE106" s="29" t="e">
        <f t="shared" si="30"/>
        <v>#DIV/0!</v>
      </c>
      <c r="AF106" s="29" t="e">
        <f t="shared" si="30"/>
        <v>#DIV/0!</v>
      </c>
      <c r="AG106" s="29" t="e">
        <f t="shared" si="30"/>
        <v>#DIV/0!</v>
      </c>
      <c r="AH106" s="151">
        <f t="shared" si="50"/>
        <v>0</v>
      </c>
      <c r="AI106" s="151">
        <f t="shared" si="50"/>
        <v>0</v>
      </c>
      <c r="AJ106" s="151">
        <f t="shared" si="50"/>
        <v>0</v>
      </c>
      <c r="AK106" s="151">
        <f t="shared" si="50"/>
        <v>0</v>
      </c>
      <c r="AL106" s="151">
        <f t="shared" si="50"/>
        <v>0</v>
      </c>
      <c r="AM106" s="151">
        <f t="shared" si="50"/>
        <v>0</v>
      </c>
      <c r="AN106" s="151">
        <f t="shared" si="50"/>
        <v>0</v>
      </c>
      <c r="AO106" s="151">
        <f t="shared" si="50"/>
        <v>0</v>
      </c>
      <c r="AP106" s="151">
        <f t="shared" si="50"/>
        <v>0</v>
      </c>
      <c r="AQ106" s="151">
        <f t="shared" si="50"/>
        <v>0</v>
      </c>
      <c r="AR106" s="151">
        <f t="shared" si="50"/>
        <v>0</v>
      </c>
      <c r="AS106" s="151">
        <f t="shared" si="50"/>
        <v>0</v>
      </c>
      <c r="AT106" s="151">
        <f t="shared" si="50"/>
        <v>0</v>
      </c>
      <c r="AU106" s="151">
        <f t="shared" si="50"/>
        <v>0</v>
      </c>
      <c r="AV106" s="151">
        <f t="shared" si="50"/>
        <v>0</v>
      </c>
      <c r="AW106" s="151">
        <f t="shared" si="50"/>
        <v>0</v>
      </c>
      <c r="AX106" s="151">
        <f t="shared" si="50"/>
        <v>0</v>
      </c>
      <c r="AY106" s="151">
        <f t="shared" si="50"/>
        <v>0</v>
      </c>
      <c r="AZ106" s="151">
        <f t="shared" si="50"/>
        <v>0</v>
      </c>
      <c r="BA106" s="151">
        <f t="shared" si="50"/>
        <v>0</v>
      </c>
      <c r="BB106" s="151">
        <f t="shared" si="50"/>
        <v>0</v>
      </c>
      <c r="BC106" s="151">
        <f t="shared" si="50"/>
        <v>0</v>
      </c>
      <c r="BD106" s="151">
        <f t="shared" si="50"/>
        <v>0</v>
      </c>
      <c r="BE106" s="151">
        <f t="shared" si="50"/>
        <v>0</v>
      </c>
      <c r="BF106" s="28" t="e">
        <f t="shared" si="31"/>
        <v>#DIV/0!</v>
      </c>
      <c r="BG106" s="28" t="e">
        <f t="shared" si="31"/>
        <v>#DIV/0!</v>
      </c>
      <c r="BH106" s="28" t="e">
        <f t="shared" si="31"/>
        <v>#DIV/0!</v>
      </c>
      <c r="BI106" s="28" t="e">
        <f t="shared" si="31"/>
        <v>#DIV/0!</v>
      </c>
      <c r="BJ106" s="28" t="e">
        <f t="shared" si="32"/>
        <v>#DIV/0!</v>
      </c>
      <c r="BK106" s="28" t="e">
        <f t="shared" si="32"/>
        <v>#DIV/0!</v>
      </c>
      <c r="BL106" s="28" t="e">
        <f t="shared" si="32"/>
        <v>#DIV/0!</v>
      </c>
      <c r="BM106" s="151">
        <f t="shared" si="50"/>
        <v>0</v>
      </c>
      <c r="BN106" s="151">
        <f t="shared" si="50"/>
        <v>0</v>
      </c>
      <c r="BO106" s="151">
        <f t="shared" si="50"/>
        <v>0</v>
      </c>
      <c r="BP106" s="151">
        <f t="shared" si="50"/>
        <v>0</v>
      </c>
      <c r="BQ106" s="151">
        <f t="shared" si="50"/>
        <v>0</v>
      </c>
      <c r="BR106" s="151">
        <f t="shared" ref="BR106:CF106" si="51">SUM(BR72:BR105)</f>
        <v>0</v>
      </c>
      <c r="BS106" s="151">
        <f t="shared" si="51"/>
        <v>0</v>
      </c>
      <c r="BT106" s="28">
        <f t="shared" si="48"/>
        <v>0</v>
      </c>
      <c r="BU106" s="28" t="e">
        <f t="shared" si="33"/>
        <v>#DIV/0!</v>
      </c>
      <c r="BV106" s="28" t="e">
        <f t="shared" si="33"/>
        <v>#DIV/0!</v>
      </c>
      <c r="BW106" s="28" t="e">
        <f t="shared" si="33"/>
        <v>#DIV/0!</v>
      </c>
      <c r="BX106" s="28" t="e">
        <f t="shared" si="33"/>
        <v>#DIV/0!</v>
      </c>
      <c r="BY106" s="28" t="e">
        <f t="shared" si="34"/>
        <v>#DIV/0!</v>
      </c>
      <c r="BZ106" s="28" t="e">
        <f t="shared" si="34"/>
        <v>#DIV/0!</v>
      </c>
      <c r="CA106" s="28" t="e">
        <f t="shared" si="34"/>
        <v>#DIV/0!</v>
      </c>
      <c r="CB106" s="151">
        <f t="shared" si="51"/>
        <v>0</v>
      </c>
      <c r="CC106" s="151">
        <f t="shared" si="51"/>
        <v>0</v>
      </c>
      <c r="CD106" s="151">
        <f t="shared" si="51"/>
        <v>0</v>
      </c>
      <c r="CE106" s="151">
        <f t="shared" si="51"/>
        <v>0</v>
      </c>
      <c r="CF106" s="151">
        <f t="shared" si="51"/>
        <v>0</v>
      </c>
    </row>
    <row r="107" spans="1:100" s="18" customFormat="1" ht="35.4" customHeight="1" x14ac:dyDescent="0.25">
      <c r="A107" s="15" t="s">
        <v>210</v>
      </c>
      <c r="B107" s="16"/>
      <c r="C107" s="16"/>
      <c r="D107" s="16"/>
      <c r="E107" s="29"/>
      <c r="F107" s="29"/>
      <c r="G107" s="29"/>
      <c r="H107" s="29"/>
      <c r="I107" s="29">
        <f t="shared" si="35"/>
        <v>0</v>
      </c>
      <c r="J107" s="29"/>
      <c r="K107" s="29"/>
      <c r="L107" s="29">
        <f t="shared" si="36"/>
        <v>0</v>
      </c>
      <c r="M107" s="28"/>
      <c r="N107" s="28"/>
      <c r="O107" s="28"/>
      <c r="P107" s="28"/>
      <c r="Q107" s="29">
        <f t="shared" si="37"/>
        <v>0</v>
      </c>
      <c r="R107" s="28"/>
      <c r="S107" s="28"/>
      <c r="T107" s="29">
        <f t="shared" si="38"/>
        <v>0</v>
      </c>
      <c r="U107" s="28"/>
      <c r="V107" s="28"/>
      <c r="W107" s="28"/>
      <c r="X107" s="28"/>
      <c r="Y107" s="29">
        <f t="shared" si="39"/>
        <v>0</v>
      </c>
      <c r="Z107" s="28"/>
      <c r="AA107" s="28"/>
      <c r="AB107" s="29">
        <f t="shared" si="40"/>
        <v>0</v>
      </c>
      <c r="AC107" s="29" t="e">
        <f t="shared" si="30"/>
        <v>#DIV/0!</v>
      </c>
      <c r="AD107" s="29" t="e">
        <f t="shared" si="30"/>
        <v>#DIV/0!</v>
      </c>
      <c r="AE107" s="29" t="e">
        <f t="shared" si="30"/>
        <v>#DIV/0!</v>
      </c>
      <c r="AF107" s="29" t="e">
        <f t="shared" si="30"/>
        <v>#DIV/0!</v>
      </c>
      <c r="AG107" s="29" t="e">
        <f t="shared" si="30"/>
        <v>#DIV/0!</v>
      </c>
      <c r="AH107" s="30"/>
      <c r="AI107" s="30"/>
      <c r="AJ107" s="30"/>
      <c r="AK107" s="30"/>
      <c r="AL107" s="29">
        <f t="shared" si="41"/>
        <v>0</v>
      </c>
      <c r="AM107" s="30"/>
      <c r="AN107" s="30"/>
      <c r="AO107" s="29">
        <f t="shared" si="42"/>
        <v>0</v>
      </c>
      <c r="AP107" s="28"/>
      <c r="AQ107" s="28"/>
      <c r="AR107" s="28"/>
      <c r="AS107" s="28"/>
      <c r="AT107" s="29">
        <f t="shared" si="43"/>
        <v>0</v>
      </c>
      <c r="AU107" s="28"/>
      <c r="AV107" s="28"/>
      <c r="AW107" s="29">
        <f t="shared" si="44"/>
        <v>0</v>
      </c>
      <c r="AX107" s="28"/>
      <c r="AY107" s="28"/>
      <c r="AZ107" s="28"/>
      <c r="BA107" s="28"/>
      <c r="BB107" s="29">
        <f t="shared" si="45"/>
        <v>0</v>
      </c>
      <c r="BC107" s="28"/>
      <c r="BD107" s="28"/>
      <c r="BE107" s="29">
        <f t="shared" si="46"/>
        <v>0</v>
      </c>
      <c r="BF107" s="28" t="e">
        <f t="shared" si="31"/>
        <v>#DIV/0!</v>
      </c>
      <c r="BG107" s="28" t="e">
        <f t="shared" si="31"/>
        <v>#DIV/0!</v>
      </c>
      <c r="BH107" s="28" t="e">
        <f t="shared" si="31"/>
        <v>#DIV/0!</v>
      </c>
      <c r="BI107" s="28" t="e">
        <f t="shared" si="31"/>
        <v>#DIV/0!</v>
      </c>
      <c r="BJ107" s="28" t="e">
        <f t="shared" si="32"/>
        <v>#DIV/0!</v>
      </c>
      <c r="BK107" s="28" t="e">
        <f t="shared" si="32"/>
        <v>#DIV/0!</v>
      </c>
      <c r="BL107" s="28" t="e">
        <f t="shared" si="32"/>
        <v>#DIV/0!</v>
      </c>
      <c r="BM107" s="28"/>
      <c r="BN107" s="28"/>
      <c r="BO107" s="28"/>
      <c r="BP107" s="28"/>
      <c r="BQ107" s="29">
        <f t="shared" si="47"/>
        <v>0</v>
      </c>
      <c r="BR107" s="28"/>
      <c r="BS107" s="28"/>
      <c r="BT107" s="28">
        <f t="shared" si="48"/>
        <v>0</v>
      </c>
      <c r="BU107" s="28" t="e">
        <f t="shared" si="33"/>
        <v>#DIV/0!</v>
      </c>
      <c r="BV107" s="28" t="e">
        <f t="shared" si="33"/>
        <v>#DIV/0!</v>
      </c>
      <c r="BW107" s="28" t="e">
        <f t="shared" si="33"/>
        <v>#DIV/0!</v>
      </c>
      <c r="BX107" s="28" t="e">
        <f t="shared" si="33"/>
        <v>#DIV/0!</v>
      </c>
      <c r="BY107" s="28" t="e">
        <f t="shared" si="34"/>
        <v>#DIV/0!</v>
      </c>
      <c r="BZ107" s="28" t="e">
        <f t="shared" si="34"/>
        <v>#DIV/0!</v>
      </c>
      <c r="CA107" s="28" t="e">
        <f t="shared" si="34"/>
        <v>#DIV/0!</v>
      </c>
      <c r="CB107" s="31"/>
      <c r="CC107" s="31"/>
      <c r="CD107" s="28">
        <v>0</v>
      </c>
      <c r="CE107" s="28">
        <v>0</v>
      </c>
      <c r="CF107" s="29">
        <f t="shared" si="49"/>
        <v>0</v>
      </c>
      <c r="CG107" s="28"/>
      <c r="CH107" s="28"/>
      <c r="CI107" s="16"/>
      <c r="CJ107" s="16"/>
      <c r="CK107" s="16"/>
      <c r="CL107" s="16"/>
      <c r="CM107" s="16"/>
      <c r="CN107" s="16"/>
      <c r="CO107" s="16"/>
      <c r="CP107" s="16"/>
      <c r="CQ107" s="17"/>
      <c r="CR107" s="17"/>
      <c r="CS107" s="17"/>
      <c r="CT107" s="17"/>
      <c r="CU107" s="17"/>
      <c r="CV107" s="17"/>
    </row>
    <row r="108" spans="1:100" s="21" customFormat="1" x14ac:dyDescent="0.25">
      <c r="A108" s="19" t="s">
        <v>211</v>
      </c>
      <c r="B108" s="20"/>
      <c r="C108" s="20"/>
      <c r="D108" s="20"/>
      <c r="E108" s="29"/>
      <c r="F108" s="29"/>
      <c r="G108" s="29"/>
      <c r="H108" s="29"/>
      <c r="I108" s="29">
        <f t="shared" si="35"/>
        <v>0</v>
      </c>
      <c r="J108" s="29"/>
      <c r="K108" s="29"/>
      <c r="L108" s="29">
        <f t="shared" si="36"/>
        <v>0</v>
      </c>
      <c r="M108" s="28"/>
      <c r="N108" s="28"/>
      <c r="O108" s="28"/>
      <c r="P108" s="28"/>
      <c r="Q108" s="29">
        <f t="shared" si="37"/>
        <v>0</v>
      </c>
      <c r="R108" s="28"/>
      <c r="S108" s="28"/>
      <c r="T108" s="29">
        <f t="shared" si="38"/>
        <v>0</v>
      </c>
      <c r="U108" s="28"/>
      <c r="V108" s="28"/>
      <c r="W108" s="28"/>
      <c r="X108" s="28"/>
      <c r="Y108" s="29">
        <f t="shared" si="39"/>
        <v>0</v>
      </c>
      <c r="Z108" s="28"/>
      <c r="AA108" s="28"/>
      <c r="AB108" s="29">
        <f t="shared" si="40"/>
        <v>0</v>
      </c>
      <c r="AC108" s="29" t="e">
        <f t="shared" si="30"/>
        <v>#DIV/0!</v>
      </c>
      <c r="AD108" s="29" t="e">
        <f t="shared" si="30"/>
        <v>#DIV/0!</v>
      </c>
      <c r="AE108" s="29" t="e">
        <f t="shared" si="30"/>
        <v>#DIV/0!</v>
      </c>
      <c r="AF108" s="29" t="e">
        <f t="shared" si="30"/>
        <v>#DIV/0!</v>
      </c>
      <c r="AG108" s="29" t="e">
        <f t="shared" si="30"/>
        <v>#DIV/0!</v>
      </c>
      <c r="AH108" s="30"/>
      <c r="AI108" s="30"/>
      <c r="AJ108" s="30"/>
      <c r="AK108" s="30"/>
      <c r="AL108" s="29">
        <f t="shared" si="41"/>
        <v>0</v>
      </c>
      <c r="AM108" s="30"/>
      <c r="AN108" s="30"/>
      <c r="AO108" s="29">
        <f t="shared" si="42"/>
        <v>0</v>
      </c>
      <c r="AP108" s="28"/>
      <c r="AQ108" s="28"/>
      <c r="AR108" s="28"/>
      <c r="AS108" s="28"/>
      <c r="AT108" s="29">
        <f t="shared" si="43"/>
        <v>0</v>
      </c>
      <c r="AU108" s="28"/>
      <c r="AV108" s="28"/>
      <c r="AW108" s="29">
        <f t="shared" si="44"/>
        <v>0</v>
      </c>
      <c r="AX108" s="28"/>
      <c r="AY108" s="28"/>
      <c r="AZ108" s="28"/>
      <c r="BA108" s="28"/>
      <c r="BB108" s="29">
        <f t="shared" si="45"/>
        <v>0</v>
      </c>
      <c r="BC108" s="28"/>
      <c r="BD108" s="28"/>
      <c r="BE108" s="29">
        <f t="shared" si="46"/>
        <v>0</v>
      </c>
      <c r="BF108" s="28" t="e">
        <f t="shared" si="31"/>
        <v>#DIV/0!</v>
      </c>
      <c r="BG108" s="28" t="e">
        <f t="shared" si="31"/>
        <v>#DIV/0!</v>
      </c>
      <c r="BH108" s="28" t="e">
        <f t="shared" si="31"/>
        <v>#DIV/0!</v>
      </c>
      <c r="BI108" s="28" t="e">
        <f t="shared" si="31"/>
        <v>#DIV/0!</v>
      </c>
      <c r="BJ108" s="28" t="e">
        <f t="shared" si="32"/>
        <v>#DIV/0!</v>
      </c>
      <c r="BK108" s="28" t="e">
        <f t="shared" si="32"/>
        <v>#DIV/0!</v>
      </c>
      <c r="BL108" s="28" t="e">
        <f t="shared" si="32"/>
        <v>#DIV/0!</v>
      </c>
      <c r="BM108" s="28"/>
      <c r="BN108" s="28"/>
      <c r="BO108" s="28"/>
      <c r="BP108" s="28"/>
      <c r="BQ108" s="29">
        <f t="shared" si="47"/>
        <v>0</v>
      </c>
      <c r="BR108" s="28"/>
      <c r="BS108" s="28"/>
      <c r="BT108" s="28">
        <f t="shared" si="48"/>
        <v>0</v>
      </c>
      <c r="BU108" s="28" t="e">
        <f t="shared" si="33"/>
        <v>#DIV/0!</v>
      </c>
      <c r="BV108" s="28" t="e">
        <f t="shared" si="33"/>
        <v>#DIV/0!</v>
      </c>
      <c r="BW108" s="28" t="e">
        <f t="shared" si="33"/>
        <v>#DIV/0!</v>
      </c>
      <c r="BX108" s="28" t="e">
        <f t="shared" si="33"/>
        <v>#DIV/0!</v>
      </c>
      <c r="BY108" s="28" t="e">
        <f t="shared" si="34"/>
        <v>#DIV/0!</v>
      </c>
      <c r="BZ108" s="28" t="e">
        <f t="shared" si="34"/>
        <v>#DIV/0!</v>
      </c>
      <c r="CA108" s="28" t="e">
        <f t="shared" si="34"/>
        <v>#DIV/0!</v>
      </c>
      <c r="CB108" s="31"/>
      <c r="CC108" s="31"/>
      <c r="CD108" s="28">
        <v>0</v>
      </c>
      <c r="CE108" s="28">
        <v>0</v>
      </c>
      <c r="CF108" s="29">
        <f t="shared" si="49"/>
        <v>0</v>
      </c>
      <c r="CG108" s="28"/>
      <c r="CH108" s="28"/>
      <c r="CI108" s="20"/>
      <c r="CJ108" s="20"/>
      <c r="CK108" s="20"/>
      <c r="CL108" s="20"/>
      <c r="CM108" s="20"/>
      <c r="CN108" s="20"/>
      <c r="CO108" s="20"/>
      <c r="CP108" s="20"/>
      <c r="CQ108" s="17"/>
      <c r="CR108" s="17"/>
      <c r="CS108" s="17"/>
      <c r="CT108" s="17"/>
      <c r="CU108" s="17"/>
      <c r="CV108" s="17"/>
    </row>
    <row r="109" spans="1:100" s="26" customFormat="1" ht="14.4" x14ac:dyDescent="0.3">
      <c r="A109" s="22" t="s">
        <v>212</v>
      </c>
      <c r="B109" s="23"/>
      <c r="C109" s="24"/>
      <c r="D109" s="23"/>
      <c r="E109" s="29"/>
      <c r="F109" s="29"/>
      <c r="G109" s="29"/>
      <c r="H109" s="29"/>
      <c r="I109" s="29">
        <f t="shared" si="35"/>
        <v>0</v>
      </c>
      <c r="J109" s="29"/>
      <c r="K109" s="29"/>
      <c r="L109" s="29">
        <f t="shared" si="36"/>
        <v>0</v>
      </c>
      <c r="M109" s="28"/>
      <c r="N109" s="28"/>
      <c r="O109" s="28"/>
      <c r="P109" s="28"/>
      <c r="Q109" s="29">
        <f t="shared" si="37"/>
        <v>0</v>
      </c>
      <c r="R109" s="28"/>
      <c r="S109" s="28"/>
      <c r="T109" s="29">
        <f t="shared" si="38"/>
        <v>0</v>
      </c>
      <c r="U109" s="28"/>
      <c r="V109" s="28"/>
      <c r="W109" s="28"/>
      <c r="X109" s="28"/>
      <c r="Y109" s="29">
        <f t="shared" si="39"/>
        <v>0</v>
      </c>
      <c r="Z109" s="28"/>
      <c r="AA109" s="28"/>
      <c r="AB109" s="29">
        <f t="shared" si="40"/>
        <v>0</v>
      </c>
      <c r="AC109" s="29" t="e">
        <f t="shared" si="30"/>
        <v>#DIV/0!</v>
      </c>
      <c r="AD109" s="29" t="e">
        <f t="shared" si="30"/>
        <v>#DIV/0!</v>
      </c>
      <c r="AE109" s="29" t="e">
        <f t="shared" si="30"/>
        <v>#DIV/0!</v>
      </c>
      <c r="AF109" s="29" t="e">
        <f t="shared" si="30"/>
        <v>#DIV/0!</v>
      </c>
      <c r="AG109" s="29" t="e">
        <f t="shared" si="30"/>
        <v>#DIV/0!</v>
      </c>
      <c r="AH109" s="30"/>
      <c r="AI109" s="30"/>
      <c r="AJ109" s="30"/>
      <c r="AK109" s="30"/>
      <c r="AL109" s="29">
        <f t="shared" si="41"/>
        <v>0</v>
      </c>
      <c r="AM109" s="30"/>
      <c r="AN109" s="30"/>
      <c r="AO109" s="29">
        <f t="shared" si="42"/>
        <v>0</v>
      </c>
      <c r="AP109" s="28"/>
      <c r="AQ109" s="28"/>
      <c r="AR109" s="28"/>
      <c r="AS109" s="28"/>
      <c r="AT109" s="29">
        <f t="shared" si="43"/>
        <v>0</v>
      </c>
      <c r="AU109" s="28"/>
      <c r="AV109" s="28"/>
      <c r="AW109" s="29">
        <f t="shared" si="44"/>
        <v>0</v>
      </c>
      <c r="AX109" s="28"/>
      <c r="AY109" s="28"/>
      <c r="AZ109" s="28"/>
      <c r="BA109" s="28"/>
      <c r="BB109" s="29">
        <f t="shared" si="45"/>
        <v>0</v>
      </c>
      <c r="BC109" s="28"/>
      <c r="BD109" s="28"/>
      <c r="BE109" s="29">
        <f t="shared" si="46"/>
        <v>0</v>
      </c>
      <c r="BF109" s="28" t="e">
        <f t="shared" si="31"/>
        <v>#DIV/0!</v>
      </c>
      <c r="BG109" s="28" t="e">
        <f t="shared" si="31"/>
        <v>#DIV/0!</v>
      </c>
      <c r="BH109" s="28" t="e">
        <f t="shared" si="31"/>
        <v>#DIV/0!</v>
      </c>
      <c r="BI109" s="28" t="e">
        <f t="shared" si="31"/>
        <v>#DIV/0!</v>
      </c>
      <c r="BJ109" s="28" t="e">
        <f t="shared" si="32"/>
        <v>#DIV/0!</v>
      </c>
      <c r="BK109" s="28" t="e">
        <f t="shared" si="32"/>
        <v>#DIV/0!</v>
      </c>
      <c r="BL109" s="28" t="e">
        <f t="shared" si="32"/>
        <v>#DIV/0!</v>
      </c>
      <c r="BM109" s="28"/>
      <c r="BN109" s="28"/>
      <c r="BO109" s="28"/>
      <c r="BP109" s="28"/>
      <c r="BQ109" s="29">
        <f t="shared" si="47"/>
        <v>0</v>
      </c>
      <c r="BR109" s="28"/>
      <c r="BS109" s="28"/>
      <c r="BT109" s="28">
        <f t="shared" si="48"/>
        <v>0</v>
      </c>
      <c r="BU109" s="28" t="e">
        <f t="shared" si="33"/>
        <v>#DIV/0!</v>
      </c>
      <c r="BV109" s="28" t="e">
        <f t="shared" si="33"/>
        <v>#DIV/0!</v>
      </c>
      <c r="BW109" s="28" t="e">
        <f t="shared" si="33"/>
        <v>#DIV/0!</v>
      </c>
      <c r="BX109" s="28" t="e">
        <f t="shared" si="33"/>
        <v>#DIV/0!</v>
      </c>
      <c r="BY109" s="28" t="e">
        <f t="shared" si="34"/>
        <v>#DIV/0!</v>
      </c>
      <c r="BZ109" s="28" t="e">
        <f t="shared" si="34"/>
        <v>#DIV/0!</v>
      </c>
      <c r="CA109" s="28" t="e">
        <f t="shared" si="34"/>
        <v>#DIV/0!</v>
      </c>
      <c r="CB109" s="31"/>
      <c r="CC109" s="31"/>
      <c r="CD109" s="28">
        <v>0</v>
      </c>
      <c r="CE109" s="28">
        <v>0</v>
      </c>
      <c r="CF109" s="29">
        <f t="shared" si="49"/>
        <v>0</v>
      </c>
      <c r="CG109" s="28"/>
      <c r="CH109" s="28"/>
      <c r="CI109" s="23"/>
      <c r="CJ109" s="23"/>
      <c r="CK109" s="23"/>
      <c r="CL109" s="23"/>
      <c r="CM109" s="23"/>
      <c r="CN109" s="23"/>
      <c r="CO109" s="23"/>
      <c r="CP109" s="23"/>
      <c r="CQ109" s="25"/>
      <c r="CR109" s="25"/>
      <c r="CS109" s="25"/>
      <c r="CT109" s="25"/>
      <c r="CU109" s="25"/>
      <c r="CV109" s="25"/>
    </row>
    <row r="110" spans="1:100" s="117" customFormat="1" ht="41.4" x14ac:dyDescent="0.3">
      <c r="A110" s="27" t="s">
        <v>213</v>
      </c>
      <c r="B110" s="115"/>
      <c r="C110" s="28" t="s">
        <v>214</v>
      </c>
      <c r="D110" s="28" t="s">
        <v>215</v>
      </c>
      <c r="E110" s="29">
        <v>0</v>
      </c>
      <c r="F110" s="29">
        <v>0</v>
      </c>
      <c r="G110" s="29">
        <v>0</v>
      </c>
      <c r="H110" s="29">
        <v>0</v>
      </c>
      <c r="I110" s="29">
        <f t="shared" si="35"/>
        <v>0</v>
      </c>
      <c r="J110" s="29">
        <v>0</v>
      </c>
      <c r="K110" s="29">
        <v>0</v>
      </c>
      <c r="L110" s="29">
        <f t="shared" si="36"/>
        <v>0</v>
      </c>
      <c r="M110" s="28">
        <v>0</v>
      </c>
      <c r="N110" s="28">
        <v>0</v>
      </c>
      <c r="O110" s="28">
        <v>0</v>
      </c>
      <c r="P110" s="28">
        <v>0</v>
      </c>
      <c r="Q110" s="29">
        <f t="shared" si="37"/>
        <v>0</v>
      </c>
      <c r="R110" s="28">
        <v>0</v>
      </c>
      <c r="S110" s="28">
        <v>0</v>
      </c>
      <c r="T110" s="29">
        <f t="shared" si="38"/>
        <v>0</v>
      </c>
      <c r="U110" s="28">
        <v>0</v>
      </c>
      <c r="V110" s="28">
        <v>0</v>
      </c>
      <c r="W110" s="28">
        <v>0</v>
      </c>
      <c r="X110" s="28">
        <v>0</v>
      </c>
      <c r="Y110" s="29">
        <f t="shared" si="39"/>
        <v>0</v>
      </c>
      <c r="Z110" s="28">
        <v>0</v>
      </c>
      <c r="AA110" s="28">
        <v>0</v>
      </c>
      <c r="AB110" s="29">
        <f t="shared" si="40"/>
        <v>0</v>
      </c>
      <c r="AC110" s="29" t="e">
        <f t="shared" si="30"/>
        <v>#DIV/0!</v>
      </c>
      <c r="AD110" s="29" t="e">
        <f t="shared" si="30"/>
        <v>#DIV/0!</v>
      </c>
      <c r="AE110" s="29" t="e">
        <f t="shared" si="30"/>
        <v>#DIV/0!</v>
      </c>
      <c r="AF110" s="29" t="e">
        <f t="shared" si="30"/>
        <v>#DIV/0!</v>
      </c>
      <c r="AG110" s="29" t="e">
        <f t="shared" si="30"/>
        <v>#DIV/0!</v>
      </c>
      <c r="AH110" s="30">
        <v>0</v>
      </c>
      <c r="AI110" s="30">
        <v>0</v>
      </c>
      <c r="AJ110" s="30">
        <v>0</v>
      </c>
      <c r="AK110" s="30">
        <v>0</v>
      </c>
      <c r="AL110" s="29">
        <f t="shared" si="41"/>
        <v>0</v>
      </c>
      <c r="AM110" s="30">
        <v>0</v>
      </c>
      <c r="AN110" s="30">
        <v>0</v>
      </c>
      <c r="AO110" s="29">
        <f t="shared" si="42"/>
        <v>0</v>
      </c>
      <c r="AP110" s="28">
        <v>0</v>
      </c>
      <c r="AQ110" s="28">
        <v>0</v>
      </c>
      <c r="AR110" s="28">
        <v>0</v>
      </c>
      <c r="AS110" s="28">
        <v>0</v>
      </c>
      <c r="AT110" s="29">
        <f t="shared" si="43"/>
        <v>0</v>
      </c>
      <c r="AU110" s="28">
        <v>0</v>
      </c>
      <c r="AV110" s="28">
        <v>0</v>
      </c>
      <c r="AW110" s="29">
        <f t="shared" si="44"/>
        <v>0</v>
      </c>
      <c r="AX110" s="28">
        <v>0</v>
      </c>
      <c r="AY110" s="28">
        <v>0</v>
      </c>
      <c r="AZ110" s="28">
        <v>0</v>
      </c>
      <c r="BA110" s="28">
        <v>0</v>
      </c>
      <c r="BB110" s="29">
        <f t="shared" si="45"/>
        <v>0</v>
      </c>
      <c r="BC110" s="28">
        <v>0</v>
      </c>
      <c r="BD110" s="28">
        <v>0</v>
      </c>
      <c r="BE110" s="29">
        <f t="shared" si="46"/>
        <v>0</v>
      </c>
      <c r="BF110" s="28" t="e">
        <f t="shared" si="31"/>
        <v>#DIV/0!</v>
      </c>
      <c r="BG110" s="28" t="e">
        <f t="shared" si="31"/>
        <v>#DIV/0!</v>
      </c>
      <c r="BH110" s="28" t="e">
        <f t="shared" si="31"/>
        <v>#DIV/0!</v>
      </c>
      <c r="BI110" s="28" t="e">
        <f t="shared" si="31"/>
        <v>#DIV/0!</v>
      </c>
      <c r="BJ110" s="28" t="e">
        <f t="shared" si="32"/>
        <v>#DIV/0!</v>
      </c>
      <c r="BK110" s="28" t="e">
        <f t="shared" si="32"/>
        <v>#DIV/0!</v>
      </c>
      <c r="BL110" s="28" t="e">
        <f t="shared" si="32"/>
        <v>#DIV/0!</v>
      </c>
      <c r="BM110" s="28">
        <v>0</v>
      </c>
      <c r="BN110" s="28">
        <v>0</v>
      </c>
      <c r="BO110" s="28">
        <v>0</v>
      </c>
      <c r="BP110" s="28">
        <v>0</v>
      </c>
      <c r="BQ110" s="29">
        <f t="shared" si="47"/>
        <v>0</v>
      </c>
      <c r="BR110" s="28">
        <v>0</v>
      </c>
      <c r="BS110" s="28">
        <v>0</v>
      </c>
      <c r="BT110" s="28">
        <f t="shared" si="48"/>
        <v>0</v>
      </c>
      <c r="BU110" s="28" t="e">
        <f t="shared" si="33"/>
        <v>#DIV/0!</v>
      </c>
      <c r="BV110" s="28" t="e">
        <f t="shared" si="33"/>
        <v>#DIV/0!</v>
      </c>
      <c r="BW110" s="28" t="e">
        <f t="shared" si="33"/>
        <v>#DIV/0!</v>
      </c>
      <c r="BX110" s="28" t="e">
        <f t="shared" si="33"/>
        <v>#DIV/0!</v>
      </c>
      <c r="BY110" s="28" t="e">
        <f t="shared" si="34"/>
        <v>#DIV/0!</v>
      </c>
      <c r="BZ110" s="28" t="e">
        <f t="shared" si="34"/>
        <v>#DIV/0!</v>
      </c>
      <c r="CA110" s="28" t="e">
        <f t="shared" si="34"/>
        <v>#DIV/0!</v>
      </c>
      <c r="CB110" s="31">
        <v>0</v>
      </c>
      <c r="CC110" s="31"/>
      <c r="CD110" s="28">
        <v>0</v>
      </c>
      <c r="CE110" s="28">
        <v>0</v>
      </c>
      <c r="CF110" s="29">
        <f t="shared" si="49"/>
        <v>0</v>
      </c>
      <c r="CG110" s="28"/>
      <c r="CH110" s="28"/>
      <c r="CI110" s="32"/>
      <c r="CJ110" s="32"/>
      <c r="CK110" s="32"/>
      <c r="CL110" s="32"/>
      <c r="CM110" s="32"/>
      <c r="CN110" s="33"/>
      <c r="CO110" s="33"/>
      <c r="CP110" s="32"/>
      <c r="CQ110" s="34"/>
      <c r="CR110" s="34"/>
      <c r="CS110" s="34"/>
      <c r="CT110" s="34"/>
      <c r="CU110" s="34"/>
      <c r="CV110" s="34"/>
    </row>
    <row r="111" spans="1:100" s="117" customFormat="1" ht="27.6" x14ac:dyDescent="0.3">
      <c r="A111" s="27" t="s">
        <v>216</v>
      </c>
      <c r="B111" s="115"/>
      <c r="C111" s="28" t="s">
        <v>217</v>
      </c>
      <c r="D111" s="28" t="s">
        <v>218</v>
      </c>
      <c r="E111" s="29">
        <v>0</v>
      </c>
      <c r="F111" s="29">
        <v>0</v>
      </c>
      <c r="G111" s="29">
        <v>0</v>
      </c>
      <c r="H111" s="29">
        <v>0</v>
      </c>
      <c r="I111" s="29">
        <f t="shared" si="35"/>
        <v>0</v>
      </c>
      <c r="J111" s="29">
        <v>0</v>
      </c>
      <c r="K111" s="29">
        <v>0</v>
      </c>
      <c r="L111" s="29">
        <f t="shared" si="36"/>
        <v>0</v>
      </c>
      <c r="M111" s="28">
        <v>0</v>
      </c>
      <c r="N111" s="28">
        <v>0</v>
      </c>
      <c r="O111" s="28">
        <v>0</v>
      </c>
      <c r="P111" s="28">
        <v>0</v>
      </c>
      <c r="Q111" s="29">
        <f t="shared" si="37"/>
        <v>0</v>
      </c>
      <c r="R111" s="28">
        <v>0</v>
      </c>
      <c r="S111" s="28">
        <v>0</v>
      </c>
      <c r="T111" s="29">
        <f t="shared" si="38"/>
        <v>0</v>
      </c>
      <c r="U111" s="28">
        <v>0</v>
      </c>
      <c r="V111" s="28">
        <v>0</v>
      </c>
      <c r="W111" s="28">
        <v>0</v>
      </c>
      <c r="X111" s="28">
        <v>0</v>
      </c>
      <c r="Y111" s="29">
        <f t="shared" si="39"/>
        <v>0</v>
      </c>
      <c r="Z111" s="28">
        <v>0</v>
      </c>
      <c r="AA111" s="28">
        <v>0</v>
      </c>
      <c r="AB111" s="29">
        <f t="shared" si="40"/>
        <v>0</v>
      </c>
      <c r="AC111" s="29" t="e">
        <f t="shared" si="30"/>
        <v>#DIV/0!</v>
      </c>
      <c r="AD111" s="29" t="e">
        <f t="shared" si="30"/>
        <v>#DIV/0!</v>
      </c>
      <c r="AE111" s="29" t="e">
        <f t="shared" si="30"/>
        <v>#DIV/0!</v>
      </c>
      <c r="AF111" s="29" t="e">
        <f t="shared" si="30"/>
        <v>#DIV/0!</v>
      </c>
      <c r="AG111" s="29" t="e">
        <f t="shared" si="30"/>
        <v>#DIV/0!</v>
      </c>
      <c r="AH111" s="30">
        <v>0</v>
      </c>
      <c r="AI111" s="30">
        <v>0</v>
      </c>
      <c r="AJ111" s="30">
        <v>0</v>
      </c>
      <c r="AK111" s="30">
        <v>0</v>
      </c>
      <c r="AL111" s="29">
        <f t="shared" si="41"/>
        <v>0</v>
      </c>
      <c r="AM111" s="30">
        <v>0</v>
      </c>
      <c r="AN111" s="30">
        <v>0</v>
      </c>
      <c r="AO111" s="29">
        <f t="shared" si="42"/>
        <v>0</v>
      </c>
      <c r="AP111" s="28">
        <v>0</v>
      </c>
      <c r="AQ111" s="28">
        <v>0</v>
      </c>
      <c r="AR111" s="28">
        <v>0</v>
      </c>
      <c r="AS111" s="28">
        <v>0</v>
      </c>
      <c r="AT111" s="29">
        <f t="shared" si="43"/>
        <v>0</v>
      </c>
      <c r="AU111" s="28">
        <v>0</v>
      </c>
      <c r="AV111" s="28">
        <v>0</v>
      </c>
      <c r="AW111" s="29">
        <f t="shared" si="44"/>
        <v>0</v>
      </c>
      <c r="AX111" s="28">
        <v>0</v>
      </c>
      <c r="AY111" s="28">
        <v>0</v>
      </c>
      <c r="AZ111" s="28">
        <v>0</v>
      </c>
      <c r="BA111" s="28">
        <v>0</v>
      </c>
      <c r="BB111" s="29">
        <f t="shared" si="45"/>
        <v>0</v>
      </c>
      <c r="BC111" s="28">
        <v>0</v>
      </c>
      <c r="BD111" s="28">
        <v>0</v>
      </c>
      <c r="BE111" s="29">
        <f t="shared" si="46"/>
        <v>0</v>
      </c>
      <c r="BF111" s="28" t="e">
        <f t="shared" si="31"/>
        <v>#DIV/0!</v>
      </c>
      <c r="BG111" s="28" t="e">
        <f t="shared" si="31"/>
        <v>#DIV/0!</v>
      </c>
      <c r="BH111" s="28" t="e">
        <f t="shared" si="31"/>
        <v>#DIV/0!</v>
      </c>
      <c r="BI111" s="28" t="e">
        <f t="shared" si="31"/>
        <v>#DIV/0!</v>
      </c>
      <c r="BJ111" s="28" t="e">
        <f t="shared" si="32"/>
        <v>#DIV/0!</v>
      </c>
      <c r="BK111" s="28" t="e">
        <f t="shared" si="32"/>
        <v>#DIV/0!</v>
      </c>
      <c r="BL111" s="28" t="e">
        <f t="shared" si="32"/>
        <v>#DIV/0!</v>
      </c>
      <c r="BM111" s="28">
        <v>0</v>
      </c>
      <c r="BN111" s="28">
        <v>0</v>
      </c>
      <c r="BO111" s="28">
        <v>0</v>
      </c>
      <c r="BP111" s="28">
        <v>0</v>
      </c>
      <c r="BQ111" s="29">
        <f t="shared" si="47"/>
        <v>0</v>
      </c>
      <c r="BR111" s="28">
        <v>0</v>
      </c>
      <c r="BS111" s="28">
        <v>0</v>
      </c>
      <c r="BT111" s="28">
        <f t="shared" si="48"/>
        <v>0</v>
      </c>
      <c r="BU111" s="28" t="e">
        <f t="shared" si="33"/>
        <v>#DIV/0!</v>
      </c>
      <c r="BV111" s="28" t="e">
        <f t="shared" si="33"/>
        <v>#DIV/0!</v>
      </c>
      <c r="BW111" s="28" t="e">
        <f t="shared" si="33"/>
        <v>#DIV/0!</v>
      </c>
      <c r="BX111" s="28" t="e">
        <f t="shared" si="33"/>
        <v>#DIV/0!</v>
      </c>
      <c r="BY111" s="28" t="e">
        <f t="shared" si="34"/>
        <v>#DIV/0!</v>
      </c>
      <c r="BZ111" s="28" t="e">
        <f t="shared" si="34"/>
        <v>#DIV/0!</v>
      </c>
      <c r="CA111" s="28" t="e">
        <f t="shared" si="34"/>
        <v>#DIV/0!</v>
      </c>
      <c r="CB111" s="31">
        <v>0</v>
      </c>
      <c r="CC111" s="31"/>
      <c r="CD111" s="28">
        <v>0</v>
      </c>
      <c r="CE111" s="28">
        <v>0</v>
      </c>
      <c r="CF111" s="29">
        <f t="shared" si="49"/>
        <v>0</v>
      </c>
      <c r="CG111" s="28"/>
      <c r="CH111" s="28"/>
      <c r="CI111" s="32"/>
      <c r="CJ111" s="32"/>
      <c r="CK111" s="32"/>
      <c r="CL111" s="32"/>
      <c r="CM111" s="32"/>
      <c r="CN111" s="33"/>
      <c r="CO111" s="33"/>
      <c r="CP111" s="32"/>
      <c r="CQ111" s="34"/>
      <c r="CR111" s="34"/>
      <c r="CS111" s="34"/>
      <c r="CT111" s="34"/>
      <c r="CU111" s="34"/>
      <c r="CV111" s="34"/>
    </row>
    <row r="112" spans="1:100" s="160" customFormat="1" ht="27.6" x14ac:dyDescent="0.3">
      <c r="A112" s="159" t="s">
        <v>379</v>
      </c>
      <c r="B112" s="160" t="s">
        <v>375</v>
      </c>
      <c r="C112" s="160" t="s">
        <v>376</v>
      </c>
      <c r="D112" s="160" t="s">
        <v>377</v>
      </c>
      <c r="F112" s="160">
        <v>1</v>
      </c>
      <c r="I112" s="29">
        <f t="shared" si="35"/>
        <v>1</v>
      </c>
      <c r="K112" s="160">
        <v>1</v>
      </c>
      <c r="L112" s="29">
        <f t="shared" si="36"/>
        <v>1</v>
      </c>
      <c r="N112" s="160">
        <v>1</v>
      </c>
      <c r="Q112" s="29">
        <f t="shared" si="37"/>
        <v>1</v>
      </c>
      <c r="S112" s="160">
        <v>1</v>
      </c>
      <c r="T112" s="29">
        <f t="shared" si="38"/>
        <v>1</v>
      </c>
      <c r="V112" s="160">
        <v>1</v>
      </c>
      <c r="Y112" s="29">
        <f t="shared" si="39"/>
        <v>1</v>
      </c>
      <c r="AA112" s="160">
        <v>1</v>
      </c>
      <c r="AB112" s="29">
        <f t="shared" si="40"/>
        <v>1</v>
      </c>
      <c r="AC112" s="29" t="e">
        <f t="shared" si="30"/>
        <v>#DIV/0!</v>
      </c>
      <c r="AD112" s="29">
        <f t="shared" si="30"/>
        <v>100</v>
      </c>
      <c r="AE112" s="29" t="e">
        <f t="shared" si="30"/>
        <v>#DIV/0!</v>
      </c>
      <c r="AF112" s="29" t="e">
        <f t="shared" si="30"/>
        <v>#DIV/0!</v>
      </c>
      <c r="AG112" s="29">
        <f t="shared" si="30"/>
        <v>100</v>
      </c>
      <c r="AI112" s="160">
        <v>73.319000000000003</v>
      </c>
      <c r="AL112" s="29">
        <f t="shared" si="41"/>
        <v>73.319000000000003</v>
      </c>
      <c r="AN112" s="160">
        <v>73.319000000000003</v>
      </c>
      <c r="AO112" s="29">
        <f t="shared" si="42"/>
        <v>73.319000000000003</v>
      </c>
      <c r="AR112" s="160">
        <v>73.319000000000003</v>
      </c>
      <c r="AT112" s="29">
        <f t="shared" si="43"/>
        <v>73.319000000000003</v>
      </c>
      <c r="AV112" s="160">
        <v>73.319000000000003</v>
      </c>
      <c r="AW112" s="29">
        <f t="shared" si="44"/>
        <v>73.319000000000003</v>
      </c>
      <c r="BB112" s="29">
        <f t="shared" si="45"/>
        <v>0</v>
      </c>
      <c r="BE112" s="29">
        <f t="shared" si="46"/>
        <v>0</v>
      </c>
      <c r="BF112" s="28" t="e">
        <f t="shared" si="31"/>
        <v>#DIV/0!</v>
      </c>
      <c r="BG112" s="28" t="e">
        <f t="shared" si="31"/>
        <v>#DIV/0!</v>
      </c>
      <c r="BH112" s="28">
        <f t="shared" si="31"/>
        <v>0</v>
      </c>
      <c r="BI112" s="28" t="e">
        <f t="shared" si="31"/>
        <v>#DIV/0!</v>
      </c>
      <c r="BJ112" s="28" t="e">
        <f t="shared" si="32"/>
        <v>#DIV/0!</v>
      </c>
      <c r="BK112" s="28">
        <f t="shared" si="32"/>
        <v>0</v>
      </c>
      <c r="BL112" s="28">
        <f t="shared" si="32"/>
        <v>0</v>
      </c>
      <c r="BQ112" s="29">
        <f t="shared" si="47"/>
        <v>0</v>
      </c>
      <c r="BT112" s="28">
        <f t="shared" si="48"/>
        <v>0</v>
      </c>
      <c r="BU112" s="28" t="e">
        <f t="shared" si="33"/>
        <v>#DIV/0!</v>
      </c>
      <c r="BV112" s="28" t="e">
        <f t="shared" si="33"/>
        <v>#DIV/0!</v>
      </c>
      <c r="BW112" s="28">
        <f t="shared" si="33"/>
        <v>0</v>
      </c>
      <c r="BX112" s="28" t="e">
        <f t="shared" si="33"/>
        <v>#DIV/0!</v>
      </c>
      <c r="BY112" s="28" t="e">
        <f t="shared" si="34"/>
        <v>#DIV/0!</v>
      </c>
      <c r="BZ112" s="28">
        <f t="shared" si="34"/>
        <v>0</v>
      </c>
      <c r="CA112" s="28">
        <f t="shared" si="34"/>
        <v>0</v>
      </c>
      <c r="CF112" s="29">
        <f t="shared" si="49"/>
        <v>0</v>
      </c>
    </row>
    <row r="113" spans="1:100" s="160" customFormat="1" ht="27.6" x14ac:dyDescent="0.3">
      <c r="A113" s="159" t="s">
        <v>370</v>
      </c>
      <c r="B113" s="160" t="s">
        <v>371</v>
      </c>
      <c r="C113" s="160" t="s">
        <v>372</v>
      </c>
      <c r="D113" s="160" t="s">
        <v>373</v>
      </c>
      <c r="I113" s="29">
        <f t="shared" si="35"/>
        <v>0</v>
      </c>
      <c r="L113" s="29">
        <f t="shared" si="36"/>
        <v>0</v>
      </c>
      <c r="Q113" s="29">
        <f t="shared" si="37"/>
        <v>0</v>
      </c>
      <c r="T113" s="29">
        <f t="shared" si="38"/>
        <v>0</v>
      </c>
      <c r="Y113" s="29">
        <f t="shared" si="39"/>
        <v>0</v>
      </c>
      <c r="AB113" s="29">
        <f t="shared" si="40"/>
        <v>0</v>
      </c>
      <c r="AC113" s="29" t="e">
        <f t="shared" si="30"/>
        <v>#DIV/0!</v>
      </c>
      <c r="AD113" s="29" t="e">
        <f t="shared" si="30"/>
        <v>#DIV/0!</v>
      </c>
      <c r="AE113" s="29" t="e">
        <f t="shared" si="30"/>
        <v>#DIV/0!</v>
      </c>
      <c r="AF113" s="29" t="e">
        <f t="shared" si="30"/>
        <v>#DIV/0!</v>
      </c>
      <c r="AG113" s="29" t="e">
        <f t="shared" si="30"/>
        <v>#DIV/0!</v>
      </c>
      <c r="AL113" s="29">
        <f t="shared" si="41"/>
        <v>0</v>
      </c>
      <c r="AO113" s="29">
        <f t="shared" si="42"/>
        <v>0</v>
      </c>
      <c r="AT113" s="29">
        <f t="shared" si="43"/>
        <v>0</v>
      </c>
      <c r="AW113" s="29">
        <f t="shared" si="44"/>
        <v>0</v>
      </c>
      <c r="BB113" s="29">
        <f t="shared" si="45"/>
        <v>0</v>
      </c>
      <c r="BE113" s="29">
        <f t="shared" si="46"/>
        <v>0</v>
      </c>
      <c r="BF113" s="28" t="e">
        <f t="shared" si="31"/>
        <v>#DIV/0!</v>
      </c>
      <c r="BG113" s="28" t="e">
        <f t="shared" si="31"/>
        <v>#DIV/0!</v>
      </c>
      <c r="BH113" s="28" t="e">
        <f t="shared" si="31"/>
        <v>#DIV/0!</v>
      </c>
      <c r="BI113" s="28" t="e">
        <f t="shared" si="31"/>
        <v>#DIV/0!</v>
      </c>
      <c r="BJ113" s="28" t="e">
        <f t="shared" si="32"/>
        <v>#DIV/0!</v>
      </c>
      <c r="BK113" s="28" t="e">
        <f t="shared" si="32"/>
        <v>#DIV/0!</v>
      </c>
      <c r="BL113" s="28" t="e">
        <f t="shared" si="32"/>
        <v>#DIV/0!</v>
      </c>
      <c r="BQ113" s="29">
        <f t="shared" si="47"/>
        <v>0</v>
      </c>
      <c r="BT113" s="28">
        <f t="shared" si="48"/>
        <v>0</v>
      </c>
      <c r="BU113" s="28" t="e">
        <f t="shared" si="33"/>
        <v>#DIV/0!</v>
      </c>
      <c r="BV113" s="28" t="e">
        <f t="shared" si="33"/>
        <v>#DIV/0!</v>
      </c>
      <c r="BW113" s="28" t="e">
        <f t="shared" si="33"/>
        <v>#DIV/0!</v>
      </c>
      <c r="BX113" s="28" t="e">
        <f t="shared" si="33"/>
        <v>#DIV/0!</v>
      </c>
      <c r="BY113" s="28" t="e">
        <f t="shared" si="34"/>
        <v>#DIV/0!</v>
      </c>
      <c r="BZ113" s="28" t="e">
        <f t="shared" si="34"/>
        <v>#DIV/0!</v>
      </c>
      <c r="CA113" s="28" t="e">
        <f t="shared" si="34"/>
        <v>#DIV/0!</v>
      </c>
      <c r="CF113" s="29">
        <f t="shared" si="49"/>
        <v>0</v>
      </c>
      <c r="CH113" s="160" t="s">
        <v>378</v>
      </c>
    </row>
    <row r="114" spans="1:100" s="118" customFormat="1" ht="27.6" x14ac:dyDescent="0.3">
      <c r="A114" s="103" t="s">
        <v>219</v>
      </c>
      <c r="B114" s="37"/>
      <c r="C114" s="38" t="s">
        <v>220</v>
      </c>
      <c r="D114" s="38" t="s">
        <v>221</v>
      </c>
      <c r="E114" s="29">
        <v>0</v>
      </c>
      <c r="F114" s="29">
        <v>0</v>
      </c>
      <c r="G114" s="29">
        <v>0</v>
      </c>
      <c r="H114" s="29">
        <v>0</v>
      </c>
      <c r="I114" s="29">
        <f t="shared" si="35"/>
        <v>0</v>
      </c>
      <c r="J114" s="29">
        <v>0</v>
      </c>
      <c r="K114" s="29">
        <v>0</v>
      </c>
      <c r="L114" s="29">
        <f t="shared" si="36"/>
        <v>0</v>
      </c>
      <c r="M114" s="28">
        <v>0</v>
      </c>
      <c r="N114" s="28">
        <v>0</v>
      </c>
      <c r="O114" s="28">
        <v>0</v>
      </c>
      <c r="P114" s="28">
        <v>0</v>
      </c>
      <c r="Q114" s="29">
        <f t="shared" si="37"/>
        <v>0</v>
      </c>
      <c r="R114" s="28">
        <v>0</v>
      </c>
      <c r="S114" s="28">
        <v>0</v>
      </c>
      <c r="T114" s="29">
        <f t="shared" si="38"/>
        <v>0</v>
      </c>
      <c r="U114" s="28">
        <v>0</v>
      </c>
      <c r="V114" s="28">
        <v>0</v>
      </c>
      <c r="W114" s="28">
        <v>0</v>
      </c>
      <c r="X114" s="28">
        <v>0</v>
      </c>
      <c r="Y114" s="29">
        <f t="shared" si="39"/>
        <v>0</v>
      </c>
      <c r="Z114" s="28">
        <v>0</v>
      </c>
      <c r="AA114" s="28">
        <v>0</v>
      </c>
      <c r="AB114" s="29">
        <f t="shared" si="40"/>
        <v>0</v>
      </c>
      <c r="AC114" s="29" t="e">
        <f t="shared" si="30"/>
        <v>#DIV/0!</v>
      </c>
      <c r="AD114" s="29" t="e">
        <f t="shared" si="30"/>
        <v>#DIV/0!</v>
      </c>
      <c r="AE114" s="29" t="e">
        <f t="shared" si="30"/>
        <v>#DIV/0!</v>
      </c>
      <c r="AF114" s="29" t="e">
        <f t="shared" si="30"/>
        <v>#DIV/0!</v>
      </c>
      <c r="AG114" s="29" t="e">
        <f t="shared" si="30"/>
        <v>#DIV/0!</v>
      </c>
      <c r="AH114" s="30">
        <v>0</v>
      </c>
      <c r="AI114" s="30">
        <v>0</v>
      </c>
      <c r="AJ114" s="30">
        <v>0</v>
      </c>
      <c r="AK114" s="30">
        <v>0</v>
      </c>
      <c r="AL114" s="29">
        <f t="shared" si="41"/>
        <v>0</v>
      </c>
      <c r="AM114" s="30">
        <v>0</v>
      </c>
      <c r="AN114" s="30">
        <v>0</v>
      </c>
      <c r="AO114" s="29">
        <f t="shared" si="42"/>
        <v>0</v>
      </c>
      <c r="AP114" s="28">
        <v>0</v>
      </c>
      <c r="AQ114" s="28">
        <v>0</v>
      </c>
      <c r="AR114" s="28">
        <v>0</v>
      </c>
      <c r="AS114" s="28">
        <v>0</v>
      </c>
      <c r="AT114" s="29">
        <f t="shared" si="43"/>
        <v>0</v>
      </c>
      <c r="AU114" s="28">
        <v>0</v>
      </c>
      <c r="AV114" s="28">
        <v>0</v>
      </c>
      <c r="AW114" s="29">
        <f t="shared" si="44"/>
        <v>0</v>
      </c>
      <c r="AX114" s="28">
        <v>0</v>
      </c>
      <c r="AY114" s="28">
        <v>0</v>
      </c>
      <c r="AZ114" s="28">
        <v>0</v>
      </c>
      <c r="BA114" s="28">
        <v>0</v>
      </c>
      <c r="BB114" s="29">
        <f t="shared" si="45"/>
        <v>0</v>
      </c>
      <c r="BC114" s="28">
        <v>0</v>
      </c>
      <c r="BD114" s="28">
        <v>0</v>
      </c>
      <c r="BE114" s="29">
        <f t="shared" si="46"/>
        <v>0</v>
      </c>
      <c r="BF114" s="28" t="e">
        <f t="shared" si="31"/>
        <v>#DIV/0!</v>
      </c>
      <c r="BG114" s="28" t="e">
        <f t="shared" si="31"/>
        <v>#DIV/0!</v>
      </c>
      <c r="BH114" s="28" t="e">
        <f t="shared" si="31"/>
        <v>#DIV/0!</v>
      </c>
      <c r="BI114" s="28" t="e">
        <f t="shared" si="31"/>
        <v>#DIV/0!</v>
      </c>
      <c r="BJ114" s="28" t="e">
        <f t="shared" si="32"/>
        <v>#DIV/0!</v>
      </c>
      <c r="BK114" s="28" t="e">
        <f t="shared" si="32"/>
        <v>#DIV/0!</v>
      </c>
      <c r="BL114" s="28" t="e">
        <f t="shared" si="32"/>
        <v>#DIV/0!</v>
      </c>
      <c r="BM114" s="28">
        <v>0</v>
      </c>
      <c r="BN114" s="28">
        <v>0</v>
      </c>
      <c r="BO114" s="28">
        <v>0</v>
      </c>
      <c r="BP114" s="28">
        <v>0</v>
      </c>
      <c r="BQ114" s="29">
        <f t="shared" si="47"/>
        <v>0</v>
      </c>
      <c r="BR114" s="28">
        <v>0</v>
      </c>
      <c r="BS114" s="28">
        <v>0</v>
      </c>
      <c r="BT114" s="28">
        <f t="shared" si="48"/>
        <v>0</v>
      </c>
      <c r="BU114" s="28" t="e">
        <f t="shared" si="33"/>
        <v>#DIV/0!</v>
      </c>
      <c r="BV114" s="28" t="e">
        <f t="shared" si="33"/>
        <v>#DIV/0!</v>
      </c>
      <c r="BW114" s="28" t="e">
        <f t="shared" si="33"/>
        <v>#DIV/0!</v>
      </c>
      <c r="BX114" s="28" t="e">
        <f t="shared" si="33"/>
        <v>#DIV/0!</v>
      </c>
      <c r="BY114" s="28" t="e">
        <f t="shared" si="34"/>
        <v>#DIV/0!</v>
      </c>
      <c r="BZ114" s="28" t="e">
        <f t="shared" si="34"/>
        <v>#DIV/0!</v>
      </c>
      <c r="CA114" s="28" t="e">
        <f t="shared" si="34"/>
        <v>#DIV/0!</v>
      </c>
      <c r="CB114" s="31">
        <v>0</v>
      </c>
      <c r="CC114" s="31"/>
      <c r="CD114" s="28">
        <v>0</v>
      </c>
      <c r="CE114" s="28">
        <v>0</v>
      </c>
      <c r="CF114" s="29">
        <f t="shared" si="49"/>
        <v>0</v>
      </c>
      <c r="CG114" s="28"/>
      <c r="CH114" s="28"/>
      <c r="CI114" s="40"/>
      <c r="CJ114" s="40"/>
      <c r="CK114" s="40"/>
      <c r="CL114" s="40"/>
      <c r="CM114" s="40"/>
      <c r="CN114" s="41"/>
      <c r="CO114" s="41"/>
      <c r="CP114" s="40"/>
      <c r="CQ114" s="17"/>
      <c r="CR114" s="17"/>
      <c r="CS114" s="17"/>
      <c r="CT114" s="17"/>
      <c r="CU114" s="17"/>
      <c r="CV114" s="17"/>
    </row>
    <row r="115" spans="1:100" s="26" customFormat="1" ht="14.4" x14ac:dyDescent="0.3">
      <c r="A115" s="22" t="s">
        <v>222</v>
      </c>
      <c r="B115" s="23"/>
      <c r="C115" s="24"/>
      <c r="D115" s="23"/>
      <c r="E115" s="29"/>
      <c r="F115" s="29"/>
      <c r="G115" s="29"/>
      <c r="H115" s="29"/>
      <c r="I115" s="29">
        <f t="shared" si="35"/>
        <v>0</v>
      </c>
      <c r="J115" s="29"/>
      <c r="K115" s="29"/>
      <c r="L115" s="29">
        <f t="shared" si="36"/>
        <v>0</v>
      </c>
      <c r="M115" s="28"/>
      <c r="N115" s="28"/>
      <c r="O115" s="28"/>
      <c r="P115" s="28"/>
      <c r="Q115" s="29">
        <f t="shared" si="37"/>
        <v>0</v>
      </c>
      <c r="R115" s="28"/>
      <c r="S115" s="28"/>
      <c r="T115" s="29">
        <f t="shared" si="38"/>
        <v>0</v>
      </c>
      <c r="U115" s="28"/>
      <c r="V115" s="28"/>
      <c r="W115" s="28"/>
      <c r="X115" s="28"/>
      <c r="Y115" s="29">
        <f t="shared" si="39"/>
        <v>0</v>
      </c>
      <c r="Z115" s="28"/>
      <c r="AA115" s="28"/>
      <c r="AB115" s="29">
        <f t="shared" si="40"/>
        <v>0</v>
      </c>
      <c r="AC115" s="29" t="e">
        <f t="shared" si="30"/>
        <v>#DIV/0!</v>
      </c>
      <c r="AD115" s="29" t="e">
        <f t="shared" si="30"/>
        <v>#DIV/0!</v>
      </c>
      <c r="AE115" s="29" t="e">
        <f t="shared" si="30"/>
        <v>#DIV/0!</v>
      </c>
      <c r="AF115" s="29" t="e">
        <f t="shared" si="30"/>
        <v>#DIV/0!</v>
      </c>
      <c r="AG115" s="29" t="e">
        <f t="shared" si="30"/>
        <v>#DIV/0!</v>
      </c>
      <c r="AH115" s="30"/>
      <c r="AI115" s="30"/>
      <c r="AJ115" s="30"/>
      <c r="AK115" s="30"/>
      <c r="AL115" s="29">
        <f t="shared" si="41"/>
        <v>0</v>
      </c>
      <c r="AM115" s="30"/>
      <c r="AN115" s="30"/>
      <c r="AO115" s="29">
        <f t="shared" si="42"/>
        <v>0</v>
      </c>
      <c r="AP115" s="28"/>
      <c r="AQ115" s="28"/>
      <c r="AR115" s="28"/>
      <c r="AS115" s="28"/>
      <c r="AT115" s="29">
        <f t="shared" si="43"/>
        <v>0</v>
      </c>
      <c r="AU115" s="28"/>
      <c r="AV115" s="28"/>
      <c r="AW115" s="29">
        <f t="shared" si="44"/>
        <v>0</v>
      </c>
      <c r="AX115" s="28"/>
      <c r="AY115" s="28">
        <v>0</v>
      </c>
      <c r="AZ115" s="28"/>
      <c r="BA115" s="28"/>
      <c r="BB115" s="29">
        <f t="shared" si="45"/>
        <v>0</v>
      </c>
      <c r="BC115" s="28"/>
      <c r="BD115" s="28"/>
      <c r="BE115" s="29">
        <f t="shared" si="46"/>
        <v>0</v>
      </c>
      <c r="BF115" s="28" t="e">
        <f t="shared" si="31"/>
        <v>#DIV/0!</v>
      </c>
      <c r="BG115" s="28" t="e">
        <f t="shared" si="31"/>
        <v>#DIV/0!</v>
      </c>
      <c r="BH115" s="28" t="e">
        <f t="shared" si="31"/>
        <v>#DIV/0!</v>
      </c>
      <c r="BI115" s="28" t="e">
        <f t="shared" si="31"/>
        <v>#DIV/0!</v>
      </c>
      <c r="BJ115" s="28" t="e">
        <f t="shared" si="32"/>
        <v>#DIV/0!</v>
      </c>
      <c r="BK115" s="28" t="e">
        <f t="shared" si="32"/>
        <v>#DIV/0!</v>
      </c>
      <c r="BL115" s="28" t="e">
        <f t="shared" si="32"/>
        <v>#DIV/0!</v>
      </c>
      <c r="BM115" s="28"/>
      <c r="BN115" s="28"/>
      <c r="BO115" s="28"/>
      <c r="BP115" s="28"/>
      <c r="BQ115" s="29">
        <f t="shared" si="47"/>
        <v>0</v>
      </c>
      <c r="BR115" s="28"/>
      <c r="BS115" s="28"/>
      <c r="BT115" s="28">
        <f t="shared" si="48"/>
        <v>0</v>
      </c>
      <c r="BU115" s="28" t="e">
        <f t="shared" si="33"/>
        <v>#DIV/0!</v>
      </c>
      <c r="BV115" s="28" t="e">
        <f t="shared" si="33"/>
        <v>#DIV/0!</v>
      </c>
      <c r="BW115" s="28" t="e">
        <f t="shared" si="33"/>
        <v>#DIV/0!</v>
      </c>
      <c r="BX115" s="28" t="e">
        <f t="shared" si="33"/>
        <v>#DIV/0!</v>
      </c>
      <c r="BY115" s="28" t="e">
        <f t="shared" si="34"/>
        <v>#DIV/0!</v>
      </c>
      <c r="BZ115" s="28" t="e">
        <f t="shared" si="34"/>
        <v>#DIV/0!</v>
      </c>
      <c r="CA115" s="28" t="e">
        <f t="shared" si="34"/>
        <v>#DIV/0!</v>
      </c>
      <c r="CB115" s="31">
        <v>0</v>
      </c>
      <c r="CC115" s="31">
        <v>0</v>
      </c>
      <c r="CD115" s="28">
        <v>0</v>
      </c>
      <c r="CE115" s="28">
        <v>0</v>
      </c>
      <c r="CF115" s="29">
        <f t="shared" si="49"/>
        <v>0</v>
      </c>
      <c r="CG115" s="28"/>
      <c r="CH115" s="28"/>
      <c r="CI115" s="23"/>
      <c r="CJ115" s="23"/>
      <c r="CK115" s="23"/>
      <c r="CL115" s="23"/>
      <c r="CM115" s="23"/>
      <c r="CN115" s="23"/>
      <c r="CO115" s="23"/>
      <c r="CP115" s="23"/>
      <c r="CQ115" s="25"/>
      <c r="CR115" s="25"/>
      <c r="CS115" s="25"/>
      <c r="CT115" s="25"/>
      <c r="CU115" s="25"/>
      <c r="CV115" s="25"/>
    </row>
    <row r="116" spans="1:100" s="117" customFormat="1" ht="27.6" x14ac:dyDescent="0.3">
      <c r="A116" s="27" t="s">
        <v>223</v>
      </c>
      <c r="B116" s="115"/>
      <c r="C116" s="28" t="s">
        <v>224</v>
      </c>
      <c r="D116" s="28" t="s">
        <v>225</v>
      </c>
      <c r="E116" s="29">
        <v>0</v>
      </c>
      <c r="F116" s="29">
        <v>0</v>
      </c>
      <c r="G116" s="29">
        <v>0</v>
      </c>
      <c r="H116" s="29">
        <v>0</v>
      </c>
      <c r="I116" s="29">
        <f t="shared" si="35"/>
        <v>0</v>
      </c>
      <c r="J116" s="29">
        <v>0</v>
      </c>
      <c r="K116" s="29">
        <v>0</v>
      </c>
      <c r="L116" s="29">
        <f t="shared" si="36"/>
        <v>0</v>
      </c>
      <c r="M116" s="28">
        <v>0</v>
      </c>
      <c r="N116" s="28">
        <v>0</v>
      </c>
      <c r="O116" s="28">
        <v>0</v>
      </c>
      <c r="P116" s="28">
        <v>0</v>
      </c>
      <c r="Q116" s="29">
        <f t="shared" si="37"/>
        <v>0</v>
      </c>
      <c r="R116" s="28">
        <v>0</v>
      </c>
      <c r="S116" s="28">
        <v>0</v>
      </c>
      <c r="T116" s="29">
        <f t="shared" si="38"/>
        <v>0</v>
      </c>
      <c r="U116" s="28">
        <v>0</v>
      </c>
      <c r="V116" s="28">
        <v>0</v>
      </c>
      <c r="W116" s="28">
        <v>0</v>
      </c>
      <c r="X116" s="28">
        <v>0</v>
      </c>
      <c r="Y116" s="29">
        <f t="shared" si="39"/>
        <v>0</v>
      </c>
      <c r="Z116" s="28">
        <v>0</v>
      </c>
      <c r="AA116" s="28">
        <v>0</v>
      </c>
      <c r="AB116" s="29">
        <f t="shared" si="40"/>
        <v>0</v>
      </c>
      <c r="AC116" s="29" t="e">
        <f t="shared" si="30"/>
        <v>#DIV/0!</v>
      </c>
      <c r="AD116" s="29" t="e">
        <f t="shared" si="30"/>
        <v>#DIV/0!</v>
      </c>
      <c r="AE116" s="29" t="e">
        <f t="shared" si="30"/>
        <v>#DIV/0!</v>
      </c>
      <c r="AF116" s="29" t="e">
        <f t="shared" si="30"/>
        <v>#DIV/0!</v>
      </c>
      <c r="AG116" s="29" t="e">
        <f t="shared" si="30"/>
        <v>#DIV/0!</v>
      </c>
      <c r="AH116" s="30">
        <v>0</v>
      </c>
      <c r="AI116" s="30">
        <v>0</v>
      </c>
      <c r="AJ116" s="30">
        <v>0</v>
      </c>
      <c r="AK116" s="30">
        <v>0</v>
      </c>
      <c r="AL116" s="29">
        <f t="shared" si="41"/>
        <v>0</v>
      </c>
      <c r="AM116" s="30">
        <v>0</v>
      </c>
      <c r="AN116" s="30">
        <v>0</v>
      </c>
      <c r="AO116" s="29">
        <f t="shared" si="42"/>
        <v>0</v>
      </c>
      <c r="AP116" s="28">
        <v>0</v>
      </c>
      <c r="AQ116" s="28">
        <v>0</v>
      </c>
      <c r="AR116" s="28">
        <v>0</v>
      </c>
      <c r="AS116" s="28">
        <v>0</v>
      </c>
      <c r="AT116" s="29">
        <f t="shared" si="43"/>
        <v>0</v>
      </c>
      <c r="AU116" s="28">
        <v>0</v>
      </c>
      <c r="AV116" s="28">
        <v>0</v>
      </c>
      <c r="AW116" s="29">
        <f t="shared" si="44"/>
        <v>0</v>
      </c>
      <c r="AX116" s="28">
        <v>0</v>
      </c>
      <c r="AY116" s="28">
        <v>0</v>
      </c>
      <c r="AZ116" s="28">
        <v>0</v>
      </c>
      <c r="BA116" s="28">
        <v>0</v>
      </c>
      <c r="BB116" s="29">
        <f t="shared" si="45"/>
        <v>0</v>
      </c>
      <c r="BC116" s="28">
        <v>0</v>
      </c>
      <c r="BD116" s="28">
        <v>0</v>
      </c>
      <c r="BE116" s="29">
        <f t="shared" si="46"/>
        <v>0</v>
      </c>
      <c r="BF116" s="28" t="e">
        <f t="shared" si="31"/>
        <v>#DIV/0!</v>
      </c>
      <c r="BG116" s="28" t="e">
        <f t="shared" si="31"/>
        <v>#DIV/0!</v>
      </c>
      <c r="BH116" s="28" t="e">
        <f t="shared" si="31"/>
        <v>#DIV/0!</v>
      </c>
      <c r="BI116" s="28" t="e">
        <f t="shared" si="31"/>
        <v>#DIV/0!</v>
      </c>
      <c r="BJ116" s="28" t="e">
        <f t="shared" si="32"/>
        <v>#DIV/0!</v>
      </c>
      <c r="BK116" s="28" t="e">
        <f t="shared" si="32"/>
        <v>#DIV/0!</v>
      </c>
      <c r="BL116" s="28" t="e">
        <f t="shared" si="32"/>
        <v>#DIV/0!</v>
      </c>
      <c r="BM116" s="28">
        <v>0</v>
      </c>
      <c r="BN116" s="28">
        <v>0</v>
      </c>
      <c r="BO116" s="28">
        <v>0</v>
      </c>
      <c r="BP116" s="28">
        <v>0</v>
      </c>
      <c r="BQ116" s="29">
        <f t="shared" si="47"/>
        <v>0</v>
      </c>
      <c r="BR116" s="28">
        <v>0</v>
      </c>
      <c r="BS116" s="28">
        <v>0</v>
      </c>
      <c r="BT116" s="28">
        <f t="shared" si="48"/>
        <v>0</v>
      </c>
      <c r="BU116" s="28" t="e">
        <f t="shared" si="33"/>
        <v>#DIV/0!</v>
      </c>
      <c r="BV116" s="28" t="e">
        <f t="shared" si="33"/>
        <v>#DIV/0!</v>
      </c>
      <c r="BW116" s="28" t="e">
        <f t="shared" si="33"/>
        <v>#DIV/0!</v>
      </c>
      <c r="BX116" s="28" t="e">
        <f t="shared" si="33"/>
        <v>#DIV/0!</v>
      </c>
      <c r="BY116" s="28" t="e">
        <f t="shared" si="34"/>
        <v>#DIV/0!</v>
      </c>
      <c r="BZ116" s="28" t="e">
        <f t="shared" si="34"/>
        <v>#DIV/0!</v>
      </c>
      <c r="CA116" s="28" t="e">
        <f t="shared" si="34"/>
        <v>#DIV/0!</v>
      </c>
      <c r="CB116" s="31">
        <v>0</v>
      </c>
      <c r="CC116" s="31"/>
      <c r="CD116" s="28">
        <v>0</v>
      </c>
      <c r="CE116" s="28">
        <v>0</v>
      </c>
      <c r="CF116" s="29">
        <f t="shared" si="49"/>
        <v>0</v>
      </c>
      <c r="CG116" s="28"/>
      <c r="CH116" s="28"/>
      <c r="CI116" s="32"/>
      <c r="CJ116" s="32"/>
      <c r="CK116" s="32"/>
      <c r="CL116" s="32"/>
      <c r="CM116" s="32"/>
      <c r="CN116" s="33"/>
      <c r="CO116" s="33"/>
      <c r="CP116" s="32"/>
      <c r="CQ116" s="34"/>
      <c r="CR116" s="34"/>
      <c r="CS116" s="34"/>
      <c r="CT116" s="34"/>
      <c r="CU116" s="34"/>
      <c r="CV116" s="34"/>
    </row>
    <row r="117" spans="1:100" s="65" customFormat="1" x14ac:dyDescent="0.3">
      <c r="A117" s="65" t="s">
        <v>226</v>
      </c>
      <c r="E117" s="151">
        <f>SUM(E110:E116)</f>
        <v>0</v>
      </c>
      <c r="F117" s="151">
        <f t="shared" ref="F117:BQ117" si="52">SUM(F110:F116)</f>
        <v>1</v>
      </c>
      <c r="G117" s="151">
        <f t="shared" si="52"/>
        <v>0</v>
      </c>
      <c r="H117" s="151">
        <f t="shared" si="52"/>
        <v>0</v>
      </c>
      <c r="I117" s="151">
        <f t="shared" si="52"/>
        <v>1</v>
      </c>
      <c r="J117" s="151">
        <f t="shared" si="52"/>
        <v>0</v>
      </c>
      <c r="K117" s="151">
        <f t="shared" si="52"/>
        <v>1</v>
      </c>
      <c r="L117" s="151">
        <f t="shared" si="52"/>
        <v>1</v>
      </c>
      <c r="M117" s="151">
        <f t="shared" si="52"/>
        <v>0</v>
      </c>
      <c r="N117" s="151">
        <f t="shared" si="52"/>
        <v>1</v>
      </c>
      <c r="O117" s="151">
        <f t="shared" si="52"/>
        <v>0</v>
      </c>
      <c r="P117" s="151">
        <f t="shared" si="52"/>
        <v>0</v>
      </c>
      <c r="Q117" s="151">
        <f t="shared" si="52"/>
        <v>1</v>
      </c>
      <c r="R117" s="151">
        <f t="shared" si="52"/>
        <v>0</v>
      </c>
      <c r="S117" s="151">
        <f t="shared" si="52"/>
        <v>1</v>
      </c>
      <c r="T117" s="151">
        <f t="shared" si="52"/>
        <v>1</v>
      </c>
      <c r="U117" s="151">
        <f t="shared" si="52"/>
        <v>0</v>
      </c>
      <c r="V117" s="151">
        <f t="shared" si="52"/>
        <v>1</v>
      </c>
      <c r="W117" s="151">
        <f t="shared" si="52"/>
        <v>0</v>
      </c>
      <c r="X117" s="151">
        <f t="shared" si="52"/>
        <v>0</v>
      </c>
      <c r="Y117" s="151">
        <f t="shared" si="52"/>
        <v>1</v>
      </c>
      <c r="Z117" s="151">
        <f t="shared" si="52"/>
        <v>0</v>
      </c>
      <c r="AA117" s="151">
        <f t="shared" si="52"/>
        <v>1</v>
      </c>
      <c r="AB117" s="151">
        <f t="shared" si="52"/>
        <v>1</v>
      </c>
      <c r="AC117" s="29" t="e">
        <f t="shared" si="30"/>
        <v>#DIV/0!</v>
      </c>
      <c r="AD117" s="29">
        <f t="shared" si="30"/>
        <v>100</v>
      </c>
      <c r="AE117" s="29" t="e">
        <f t="shared" si="30"/>
        <v>#DIV/0!</v>
      </c>
      <c r="AF117" s="29" t="e">
        <f t="shared" si="30"/>
        <v>#DIV/0!</v>
      </c>
      <c r="AG117" s="29">
        <f t="shared" si="30"/>
        <v>100</v>
      </c>
      <c r="AH117" s="151">
        <f t="shared" si="52"/>
        <v>0</v>
      </c>
      <c r="AI117" s="151">
        <f t="shared" si="52"/>
        <v>73.319000000000003</v>
      </c>
      <c r="AJ117" s="151">
        <f t="shared" si="52"/>
        <v>0</v>
      </c>
      <c r="AK117" s="151">
        <f t="shared" si="52"/>
        <v>0</v>
      </c>
      <c r="AL117" s="151">
        <f t="shared" si="52"/>
        <v>73.319000000000003</v>
      </c>
      <c r="AM117" s="151">
        <f t="shared" si="52"/>
        <v>0</v>
      </c>
      <c r="AN117" s="151">
        <f t="shared" si="52"/>
        <v>73.319000000000003</v>
      </c>
      <c r="AO117" s="151">
        <f t="shared" si="52"/>
        <v>73.319000000000003</v>
      </c>
      <c r="AP117" s="151">
        <f t="shared" si="52"/>
        <v>0</v>
      </c>
      <c r="AQ117" s="151">
        <f t="shared" si="52"/>
        <v>0</v>
      </c>
      <c r="AR117" s="151">
        <f t="shared" si="52"/>
        <v>73.319000000000003</v>
      </c>
      <c r="AS117" s="151">
        <f t="shared" si="52"/>
        <v>0</v>
      </c>
      <c r="AT117" s="151">
        <f t="shared" si="52"/>
        <v>73.319000000000003</v>
      </c>
      <c r="AU117" s="151">
        <f t="shared" si="52"/>
        <v>0</v>
      </c>
      <c r="AV117" s="151">
        <f t="shared" si="52"/>
        <v>73.319000000000003</v>
      </c>
      <c r="AW117" s="151">
        <f t="shared" si="52"/>
        <v>73.319000000000003</v>
      </c>
      <c r="AX117" s="151">
        <f t="shared" si="52"/>
        <v>0</v>
      </c>
      <c r="AY117" s="151">
        <f t="shared" si="52"/>
        <v>0</v>
      </c>
      <c r="AZ117" s="151">
        <f t="shared" si="52"/>
        <v>0</v>
      </c>
      <c r="BA117" s="151">
        <f t="shared" si="52"/>
        <v>0</v>
      </c>
      <c r="BB117" s="151">
        <f t="shared" si="52"/>
        <v>0</v>
      </c>
      <c r="BC117" s="151">
        <f t="shared" si="52"/>
        <v>0</v>
      </c>
      <c r="BD117" s="151">
        <f t="shared" si="52"/>
        <v>0</v>
      </c>
      <c r="BE117" s="151">
        <f t="shared" si="52"/>
        <v>0</v>
      </c>
      <c r="BF117" s="28" t="e">
        <f t="shared" si="31"/>
        <v>#DIV/0!</v>
      </c>
      <c r="BG117" s="28" t="e">
        <f t="shared" si="31"/>
        <v>#DIV/0!</v>
      </c>
      <c r="BH117" s="28">
        <f t="shared" si="31"/>
        <v>0</v>
      </c>
      <c r="BI117" s="28" t="e">
        <f t="shared" si="31"/>
        <v>#DIV/0!</v>
      </c>
      <c r="BJ117" s="28" t="e">
        <f t="shared" si="32"/>
        <v>#DIV/0!</v>
      </c>
      <c r="BK117" s="28">
        <f t="shared" si="32"/>
        <v>0</v>
      </c>
      <c r="BL117" s="28">
        <f t="shared" si="32"/>
        <v>0</v>
      </c>
      <c r="BM117" s="151">
        <f t="shared" si="52"/>
        <v>0</v>
      </c>
      <c r="BN117" s="151">
        <f t="shared" si="52"/>
        <v>0</v>
      </c>
      <c r="BO117" s="151">
        <f t="shared" si="52"/>
        <v>0</v>
      </c>
      <c r="BP117" s="151">
        <f t="shared" si="52"/>
        <v>0</v>
      </c>
      <c r="BQ117" s="151">
        <f t="shared" si="52"/>
        <v>0</v>
      </c>
      <c r="BR117" s="151">
        <f t="shared" ref="BR117:CF117" si="53">SUM(BR110:BR116)</f>
        <v>0</v>
      </c>
      <c r="BS117" s="151">
        <f t="shared" si="53"/>
        <v>0</v>
      </c>
      <c r="BT117" s="28">
        <f t="shared" si="48"/>
        <v>0</v>
      </c>
      <c r="BU117" s="28" t="e">
        <f t="shared" si="33"/>
        <v>#DIV/0!</v>
      </c>
      <c r="BV117" s="28" t="e">
        <f t="shared" si="33"/>
        <v>#DIV/0!</v>
      </c>
      <c r="BW117" s="28">
        <f t="shared" si="33"/>
        <v>0</v>
      </c>
      <c r="BX117" s="28" t="e">
        <f t="shared" si="33"/>
        <v>#DIV/0!</v>
      </c>
      <c r="BY117" s="28" t="e">
        <f t="shared" si="34"/>
        <v>#DIV/0!</v>
      </c>
      <c r="BZ117" s="28">
        <f t="shared" si="34"/>
        <v>0</v>
      </c>
      <c r="CA117" s="28">
        <f t="shared" si="34"/>
        <v>0</v>
      </c>
      <c r="CB117" s="151">
        <f t="shared" si="53"/>
        <v>0</v>
      </c>
      <c r="CC117" s="151">
        <f t="shared" si="53"/>
        <v>0</v>
      </c>
      <c r="CD117" s="151">
        <f t="shared" si="53"/>
        <v>0</v>
      </c>
      <c r="CE117" s="151">
        <f t="shared" si="53"/>
        <v>0</v>
      </c>
      <c r="CF117" s="151">
        <f t="shared" si="53"/>
        <v>0</v>
      </c>
    </row>
    <row r="118" spans="1:100" s="18" customFormat="1" ht="35.4" customHeight="1" x14ac:dyDescent="0.25">
      <c r="A118" s="15" t="s">
        <v>227</v>
      </c>
      <c r="B118" s="16"/>
      <c r="C118" s="16"/>
      <c r="D118" s="16"/>
      <c r="E118" s="29"/>
      <c r="F118" s="29"/>
      <c r="G118" s="29"/>
      <c r="H118" s="29"/>
      <c r="I118" s="29">
        <f t="shared" si="35"/>
        <v>0</v>
      </c>
      <c r="J118" s="29"/>
      <c r="K118" s="29"/>
      <c r="L118" s="29">
        <f t="shared" si="36"/>
        <v>0</v>
      </c>
      <c r="M118" s="28"/>
      <c r="N118" s="28"/>
      <c r="O118" s="28"/>
      <c r="P118" s="28"/>
      <c r="Q118" s="29">
        <f t="shared" si="37"/>
        <v>0</v>
      </c>
      <c r="R118" s="28"/>
      <c r="S118" s="28"/>
      <c r="T118" s="29">
        <f t="shared" si="38"/>
        <v>0</v>
      </c>
      <c r="U118" s="28"/>
      <c r="V118" s="28"/>
      <c r="W118" s="28"/>
      <c r="X118" s="28"/>
      <c r="Y118" s="29">
        <f t="shared" si="39"/>
        <v>0</v>
      </c>
      <c r="Z118" s="28"/>
      <c r="AA118" s="28"/>
      <c r="AB118" s="29">
        <f t="shared" si="40"/>
        <v>0</v>
      </c>
      <c r="AC118" s="29" t="e">
        <f t="shared" si="30"/>
        <v>#DIV/0!</v>
      </c>
      <c r="AD118" s="29" t="e">
        <f t="shared" si="30"/>
        <v>#DIV/0!</v>
      </c>
      <c r="AE118" s="29" t="e">
        <f t="shared" si="30"/>
        <v>#DIV/0!</v>
      </c>
      <c r="AF118" s="29" t="e">
        <f t="shared" si="30"/>
        <v>#DIV/0!</v>
      </c>
      <c r="AG118" s="29" t="e">
        <f t="shared" si="30"/>
        <v>#DIV/0!</v>
      </c>
      <c r="AH118" s="30"/>
      <c r="AI118" s="30"/>
      <c r="AJ118" s="30"/>
      <c r="AK118" s="30"/>
      <c r="AL118" s="29">
        <f t="shared" si="41"/>
        <v>0</v>
      </c>
      <c r="AM118" s="30"/>
      <c r="AN118" s="30"/>
      <c r="AO118" s="29">
        <f t="shared" si="42"/>
        <v>0</v>
      </c>
      <c r="AP118" s="28"/>
      <c r="AQ118" s="28"/>
      <c r="AR118" s="28"/>
      <c r="AS118" s="28"/>
      <c r="AT118" s="29">
        <f t="shared" si="43"/>
        <v>0</v>
      </c>
      <c r="AU118" s="28"/>
      <c r="AV118" s="28"/>
      <c r="AW118" s="29">
        <f t="shared" si="44"/>
        <v>0</v>
      </c>
      <c r="AX118" s="28"/>
      <c r="AY118" s="28"/>
      <c r="AZ118" s="28"/>
      <c r="BA118" s="28"/>
      <c r="BB118" s="29">
        <f t="shared" si="45"/>
        <v>0</v>
      </c>
      <c r="BC118" s="28"/>
      <c r="BD118" s="28"/>
      <c r="BE118" s="29">
        <f t="shared" si="46"/>
        <v>0</v>
      </c>
      <c r="BF118" s="28" t="e">
        <f t="shared" si="31"/>
        <v>#DIV/0!</v>
      </c>
      <c r="BG118" s="28" t="e">
        <f t="shared" si="31"/>
        <v>#DIV/0!</v>
      </c>
      <c r="BH118" s="28" t="e">
        <f t="shared" si="31"/>
        <v>#DIV/0!</v>
      </c>
      <c r="BI118" s="28" t="e">
        <f t="shared" si="31"/>
        <v>#DIV/0!</v>
      </c>
      <c r="BJ118" s="28" t="e">
        <f t="shared" si="32"/>
        <v>#DIV/0!</v>
      </c>
      <c r="BK118" s="28" t="e">
        <f t="shared" si="32"/>
        <v>#DIV/0!</v>
      </c>
      <c r="BL118" s="28" t="e">
        <f t="shared" si="32"/>
        <v>#DIV/0!</v>
      </c>
      <c r="BM118" s="28"/>
      <c r="BN118" s="28"/>
      <c r="BO118" s="28"/>
      <c r="BP118" s="28"/>
      <c r="BQ118" s="29">
        <f t="shared" si="47"/>
        <v>0</v>
      </c>
      <c r="BR118" s="28"/>
      <c r="BS118" s="28"/>
      <c r="BT118" s="28">
        <f t="shared" si="48"/>
        <v>0</v>
      </c>
      <c r="BU118" s="28" t="e">
        <f t="shared" si="33"/>
        <v>#DIV/0!</v>
      </c>
      <c r="BV118" s="28" t="e">
        <f t="shared" si="33"/>
        <v>#DIV/0!</v>
      </c>
      <c r="BW118" s="28" t="e">
        <f t="shared" si="33"/>
        <v>#DIV/0!</v>
      </c>
      <c r="BX118" s="28" t="e">
        <f t="shared" si="33"/>
        <v>#DIV/0!</v>
      </c>
      <c r="BY118" s="28" t="e">
        <f t="shared" si="34"/>
        <v>#DIV/0!</v>
      </c>
      <c r="BZ118" s="28" t="e">
        <f t="shared" si="34"/>
        <v>#DIV/0!</v>
      </c>
      <c r="CA118" s="28" t="e">
        <f t="shared" si="34"/>
        <v>#DIV/0!</v>
      </c>
      <c r="CB118" s="31"/>
      <c r="CC118" s="31"/>
      <c r="CD118" s="28">
        <v>0</v>
      </c>
      <c r="CE118" s="28">
        <v>0</v>
      </c>
      <c r="CF118" s="29">
        <f t="shared" si="49"/>
        <v>0</v>
      </c>
      <c r="CG118" s="28"/>
      <c r="CH118" s="28"/>
      <c r="CI118" s="16"/>
      <c r="CJ118" s="16"/>
      <c r="CK118" s="16"/>
      <c r="CL118" s="16"/>
      <c r="CM118" s="16"/>
      <c r="CN118" s="16"/>
      <c r="CO118" s="16"/>
      <c r="CP118" s="16"/>
      <c r="CQ118" s="17"/>
      <c r="CR118" s="17"/>
      <c r="CS118" s="17"/>
      <c r="CT118" s="17"/>
      <c r="CU118" s="17"/>
      <c r="CV118" s="17"/>
    </row>
    <row r="119" spans="1:100" s="21" customFormat="1" ht="27.6" x14ac:dyDescent="0.25">
      <c r="A119" s="19" t="s">
        <v>228</v>
      </c>
      <c r="B119" s="20"/>
      <c r="C119" s="20"/>
      <c r="D119" s="20"/>
      <c r="E119" s="29"/>
      <c r="F119" s="29"/>
      <c r="G119" s="29"/>
      <c r="H119" s="29"/>
      <c r="I119" s="29">
        <f t="shared" si="35"/>
        <v>0</v>
      </c>
      <c r="J119" s="29"/>
      <c r="K119" s="29"/>
      <c r="L119" s="29">
        <f t="shared" si="36"/>
        <v>0</v>
      </c>
      <c r="M119" s="28"/>
      <c r="N119" s="28"/>
      <c r="O119" s="28"/>
      <c r="P119" s="28"/>
      <c r="Q119" s="29">
        <f t="shared" si="37"/>
        <v>0</v>
      </c>
      <c r="R119" s="28"/>
      <c r="S119" s="28"/>
      <c r="T119" s="29">
        <f t="shared" si="38"/>
        <v>0</v>
      </c>
      <c r="U119" s="28"/>
      <c r="V119" s="28"/>
      <c r="W119" s="28"/>
      <c r="X119" s="28"/>
      <c r="Y119" s="29">
        <f t="shared" si="39"/>
        <v>0</v>
      </c>
      <c r="Z119" s="28"/>
      <c r="AA119" s="28"/>
      <c r="AB119" s="29">
        <f t="shared" si="40"/>
        <v>0</v>
      </c>
      <c r="AC119" s="29" t="e">
        <f t="shared" si="30"/>
        <v>#DIV/0!</v>
      </c>
      <c r="AD119" s="29" t="e">
        <f t="shared" si="30"/>
        <v>#DIV/0!</v>
      </c>
      <c r="AE119" s="29" t="e">
        <f t="shared" si="30"/>
        <v>#DIV/0!</v>
      </c>
      <c r="AF119" s="29" t="e">
        <f t="shared" si="30"/>
        <v>#DIV/0!</v>
      </c>
      <c r="AG119" s="29" t="e">
        <f t="shared" si="30"/>
        <v>#DIV/0!</v>
      </c>
      <c r="AH119" s="30"/>
      <c r="AI119" s="30"/>
      <c r="AJ119" s="30"/>
      <c r="AK119" s="30"/>
      <c r="AL119" s="29">
        <f t="shared" si="41"/>
        <v>0</v>
      </c>
      <c r="AM119" s="30"/>
      <c r="AN119" s="30"/>
      <c r="AO119" s="29">
        <f t="shared" si="42"/>
        <v>0</v>
      </c>
      <c r="AP119" s="28"/>
      <c r="AQ119" s="28"/>
      <c r="AR119" s="28"/>
      <c r="AS119" s="28"/>
      <c r="AT119" s="29">
        <f t="shared" si="43"/>
        <v>0</v>
      </c>
      <c r="AU119" s="28"/>
      <c r="AV119" s="28"/>
      <c r="AW119" s="29">
        <f t="shared" si="44"/>
        <v>0</v>
      </c>
      <c r="AX119" s="28"/>
      <c r="AY119" s="28"/>
      <c r="AZ119" s="28"/>
      <c r="BA119" s="28"/>
      <c r="BB119" s="29">
        <f t="shared" si="45"/>
        <v>0</v>
      </c>
      <c r="BC119" s="28"/>
      <c r="BD119" s="28"/>
      <c r="BE119" s="29">
        <f t="shared" si="46"/>
        <v>0</v>
      </c>
      <c r="BF119" s="28" t="e">
        <f t="shared" si="31"/>
        <v>#DIV/0!</v>
      </c>
      <c r="BG119" s="28" t="e">
        <f t="shared" si="31"/>
        <v>#DIV/0!</v>
      </c>
      <c r="BH119" s="28" t="e">
        <f t="shared" si="31"/>
        <v>#DIV/0!</v>
      </c>
      <c r="BI119" s="28" t="e">
        <f t="shared" si="31"/>
        <v>#DIV/0!</v>
      </c>
      <c r="BJ119" s="28" t="e">
        <f t="shared" si="32"/>
        <v>#DIV/0!</v>
      </c>
      <c r="BK119" s="28" t="e">
        <f t="shared" si="32"/>
        <v>#DIV/0!</v>
      </c>
      <c r="BL119" s="28" t="e">
        <f t="shared" si="32"/>
        <v>#DIV/0!</v>
      </c>
      <c r="BM119" s="28"/>
      <c r="BN119" s="28"/>
      <c r="BO119" s="28"/>
      <c r="BP119" s="28"/>
      <c r="BQ119" s="29">
        <f t="shared" si="47"/>
        <v>0</v>
      </c>
      <c r="BR119" s="28"/>
      <c r="BS119" s="28"/>
      <c r="BT119" s="28">
        <f t="shared" si="48"/>
        <v>0</v>
      </c>
      <c r="BU119" s="28" t="e">
        <f t="shared" si="33"/>
        <v>#DIV/0!</v>
      </c>
      <c r="BV119" s="28" t="e">
        <f t="shared" si="33"/>
        <v>#DIV/0!</v>
      </c>
      <c r="BW119" s="28" t="e">
        <f t="shared" si="33"/>
        <v>#DIV/0!</v>
      </c>
      <c r="BX119" s="28" t="e">
        <f t="shared" si="33"/>
        <v>#DIV/0!</v>
      </c>
      <c r="BY119" s="28" t="e">
        <f t="shared" si="34"/>
        <v>#DIV/0!</v>
      </c>
      <c r="BZ119" s="28" t="e">
        <f t="shared" si="34"/>
        <v>#DIV/0!</v>
      </c>
      <c r="CA119" s="28" t="e">
        <f t="shared" si="34"/>
        <v>#DIV/0!</v>
      </c>
      <c r="CB119" s="31"/>
      <c r="CC119" s="31"/>
      <c r="CD119" s="28">
        <v>0</v>
      </c>
      <c r="CE119" s="28">
        <v>0</v>
      </c>
      <c r="CF119" s="29">
        <f t="shared" si="49"/>
        <v>0</v>
      </c>
      <c r="CG119" s="28"/>
      <c r="CH119" s="28"/>
      <c r="CI119" s="20"/>
      <c r="CJ119" s="20"/>
      <c r="CK119" s="20"/>
      <c r="CL119" s="20"/>
      <c r="CM119" s="20"/>
      <c r="CN119" s="20"/>
      <c r="CO119" s="20"/>
      <c r="CP119" s="20"/>
      <c r="CQ119" s="17"/>
      <c r="CR119" s="17"/>
      <c r="CS119" s="17"/>
      <c r="CT119" s="17"/>
      <c r="CU119" s="17"/>
      <c r="CV119" s="17"/>
    </row>
    <row r="120" spans="1:100" s="26" customFormat="1" ht="14.4" x14ac:dyDescent="0.3">
      <c r="A120" s="22" t="s">
        <v>229</v>
      </c>
      <c r="B120" s="23"/>
      <c r="C120" s="24"/>
      <c r="D120" s="23"/>
      <c r="E120" s="29"/>
      <c r="F120" s="29"/>
      <c r="G120" s="29"/>
      <c r="H120" s="29"/>
      <c r="I120" s="29">
        <f t="shared" si="35"/>
        <v>0</v>
      </c>
      <c r="J120" s="29"/>
      <c r="K120" s="29"/>
      <c r="L120" s="29">
        <f t="shared" si="36"/>
        <v>0</v>
      </c>
      <c r="M120" s="28"/>
      <c r="N120" s="28"/>
      <c r="O120" s="28"/>
      <c r="P120" s="28"/>
      <c r="Q120" s="29">
        <f t="shared" si="37"/>
        <v>0</v>
      </c>
      <c r="R120" s="28"/>
      <c r="S120" s="28"/>
      <c r="T120" s="29">
        <f t="shared" si="38"/>
        <v>0</v>
      </c>
      <c r="U120" s="28"/>
      <c r="V120" s="28"/>
      <c r="W120" s="28"/>
      <c r="X120" s="28"/>
      <c r="Y120" s="29">
        <f t="shared" si="39"/>
        <v>0</v>
      </c>
      <c r="Z120" s="28"/>
      <c r="AA120" s="28"/>
      <c r="AB120" s="29">
        <f t="shared" si="40"/>
        <v>0</v>
      </c>
      <c r="AC120" s="29" t="e">
        <f t="shared" si="30"/>
        <v>#DIV/0!</v>
      </c>
      <c r="AD120" s="29" t="e">
        <f t="shared" si="30"/>
        <v>#DIV/0!</v>
      </c>
      <c r="AE120" s="29" t="e">
        <f t="shared" si="30"/>
        <v>#DIV/0!</v>
      </c>
      <c r="AF120" s="29" t="e">
        <f t="shared" si="30"/>
        <v>#DIV/0!</v>
      </c>
      <c r="AG120" s="29" t="e">
        <f t="shared" si="30"/>
        <v>#DIV/0!</v>
      </c>
      <c r="AH120" s="30"/>
      <c r="AI120" s="30"/>
      <c r="AJ120" s="30"/>
      <c r="AK120" s="30"/>
      <c r="AL120" s="29">
        <f t="shared" si="41"/>
        <v>0</v>
      </c>
      <c r="AM120" s="30"/>
      <c r="AN120" s="30"/>
      <c r="AO120" s="29">
        <f t="shared" si="42"/>
        <v>0</v>
      </c>
      <c r="AP120" s="28"/>
      <c r="AQ120" s="28"/>
      <c r="AR120" s="28"/>
      <c r="AS120" s="28"/>
      <c r="AT120" s="29">
        <f t="shared" si="43"/>
        <v>0</v>
      </c>
      <c r="AU120" s="28"/>
      <c r="AV120" s="28"/>
      <c r="AW120" s="29">
        <f t="shared" si="44"/>
        <v>0</v>
      </c>
      <c r="AX120" s="28"/>
      <c r="AY120" s="28"/>
      <c r="AZ120" s="28"/>
      <c r="BA120" s="28"/>
      <c r="BB120" s="29">
        <f t="shared" si="45"/>
        <v>0</v>
      </c>
      <c r="BC120" s="28"/>
      <c r="BD120" s="28"/>
      <c r="BE120" s="29">
        <f t="shared" si="46"/>
        <v>0</v>
      </c>
      <c r="BF120" s="28" t="e">
        <f t="shared" si="31"/>
        <v>#DIV/0!</v>
      </c>
      <c r="BG120" s="28" t="e">
        <f t="shared" si="31"/>
        <v>#DIV/0!</v>
      </c>
      <c r="BH120" s="28" t="e">
        <f t="shared" si="31"/>
        <v>#DIV/0!</v>
      </c>
      <c r="BI120" s="28" t="e">
        <f t="shared" si="31"/>
        <v>#DIV/0!</v>
      </c>
      <c r="BJ120" s="28" t="e">
        <f t="shared" si="32"/>
        <v>#DIV/0!</v>
      </c>
      <c r="BK120" s="28" t="e">
        <f t="shared" si="32"/>
        <v>#DIV/0!</v>
      </c>
      <c r="BL120" s="28" t="e">
        <f t="shared" si="32"/>
        <v>#DIV/0!</v>
      </c>
      <c r="BM120" s="28"/>
      <c r="BN120" s="28"/>
      <c r="BO120" s="28"/>
      <c r="BP120" s="28"/>
      <c r="BQ120" s="29">
        <f t="shared" si="47"/>
        <v>0</v>
      </c>
      <c r="BR120" s="28"/>
      <c r="BS120" s="28"/>
      <c r="BT120" s="28">
        <f t="shared" si="48"/>
        <v>0</v>
      </c>
      <c r="BU120" s="28" t="e">
        <f t="shared" si="33"/>
        <v>#DIV/0!</v>
      </c>
      <c r="BV120" s="28" t="e">
        <f t="shared" si="33"/>
        <v>#DIV/0!</v>
      </c>
      <c r="BW120" s="28" t="e">
        <f t="shared" si="33"/>
        <v>#DIV/0!</v>
      </c>
      <c r="BX120" s="28" t="e">
        <f t="shared" si="33"/>
        <v>#DIV/0!</v>
      </c>
      <c r="BY120" s="28" t="e">
        <f t="shared" si="34"/>
        <v>#DIV/0!</v>
      </c>
      <c r="BZ120" s="28" t="e">
        <f t="shared" si="34"/>
        <v>#DIV/0!</v>
      </c>
      <c r="CA120" s="28" t="e">
        <f t="shared" si="34"/>
        <v>#DIV/0!</v>
      </c>
      <c r="CB120" s="31"/>
      <c r="CC120" s="31"/>
      <c r="CD120" s="28">
        <v>0</v>
      </c>
      <c r="CE120" s="28">
        <v>0</v>
      </c>
      <c r="CF120" s="29">
        <f t="shared" si="49"/>
        <v>0</v>
      </c>
      <c r="CG120" s="28"/>
      <c r="CH120" s="28"/>
      <c r="CI120" s="23"/>
      <c r="CJ120" s="23"/>
      <c r="CK120" s="23"/>
      <c r="CL120" s="23"/>
      <c r="CM120" s="23"/>
      <c r="CN120" s="23"/>
      <c r="CO120" s="23"/>
      <c r="CP120" s="23"/>
      <c r="CQ120" s="25"/>
      <c r="CR120" s="25"/>
      <c r="CS120" s="25"/>
      <c r="CT120" s="25"/>
      <c r="CU120" s="25"/>
      <c r="CV120" s="25"/>
    </row>
    <row r="121" spans="1:100" s="177" customFormat="1" ht="31.2" x14ac:dyDescent="0.3">
      <c r="A121" s="177" t="s">
        <v>341</v>
      </c>
      <c r="I121" s="29">
        <f t="shared" si="35"/>
        <v>0</v>
      </c>
      <c r="L121" s="29">
        <f t="shared" si="36"/>
        <v>0</v>
      </c>
      <c r="Q121" s="29">
        <f t="shared" si="37"/>
        <v>0</v>
      </c>
      <c r="T121" s="29">
        <f t="shared" si="38"/>
        <v>0</v>
      </c>
      <c r="Y121" s="29">
        <f t="shared" si="39"/>
        <v>0</v>
      </c>
      <c r="AB121" s="29">
        <f t="shared" si="40"/>
        <v>0</v>
      </c>
      <c r="AC121" s="29" t="e">
        <f t="shared" ref="AC121:AG160" si="54">U121/M121*100</f>
        <v>#DIV/0!</v>
      </c>
      <c r="AD121" s="29" t="e">
        <f t="shared" si="54"/>
        <v>#DIV/0!</v>
      </c>
      <c r="AE121" s="29" t="e">
        <f t="shared" si="54"/>
        <v>#DIV/0!</v>
      </c>
      <c r="AF121" s="29" t="e">
        <f t="shared" si="54"/>
        <v>#DIV/0!</v>
      </c>
      <c r="AG121" s="29" t="e">
        <f t="shared" si="54"/>
        <v>#DIV/0!</v>
      </c>
      <c r="AL121" s="29">
        <f t="shared" si="41"/>
        <v>0</v>
      </c>
      <c r="AO121" s="29">
        <f t="shared" si="42"/>
        <v>0</v>
      </c>
      <c r="AT121" s="29">
        <f t="shared" si="43"/>
        <v>0</v>
      </c>
      <c r="AW121" s="29">
        <f t="shared" si="44"/>
        <v>0</v>
      </c>
      <c r="BB121" s="29">
        <f t="shared" si="45"/>
        <v>0</v>
      </c>
      <c r="BE121" s="29">
        <f t="shared" si="46"/>
        <v>0</v>
      </c>
      <c r="BF121" s="28" t="e">
        <f t="shared" si="31"/>
        <v>#DIV/0!</v>
      </c>
      <c r="BG121" s="28" t="e">
        <f t="shared" si="31"/>
        <v>#DIV/0!</v>
      </c>
      <c r="BH121" s="28" t="e">
        <f t="shared" si="31"/>
        <v>#DIV/0!</v>
      </c>
      <c r="BI121" s="28" t="e">
        <f t="shared" si="31"/>
        <v>#DIV/0!</v>
      </c>
      <c r="BJ121" s="28" t="e">
        <f t="shared" si="32"/>
        <v>#DIV/0!</v>
      </c>
      <c r="BK121" s="28" t="e">
        <f t="shared" si="32"/>
        <v>#DIV/0!</v>
      </c>
      <c r="BL121" s="28" t="e">
        <f t="shared" si="32"/>
        <v>#DIV/0!</v>
      </c>
      <c r="BQ121" s="29">
        <f t="shared" si="47"/>
        <v>0</v>
      </c>
      <c r="BT121" s="28">
        <f t="shared" si="48"/>
        <v>0</v>
      </c>
      <c r="BU121" s="28" t="e">
        <f t="shared" si="33"/>
        <v>#DIV/0!</v>
      </c>
      <c r="BV121" s="28" t="e">
        <f t="shared" si="33"/>
        <v>#DIV/0!</v>
      </c>
      <c r="BW121" s="28" t="e">
        <f t="shared" si="33"/>
        <v>#DIV/0!</v>
      </c>
      <c r="BX121" s="28" t="e">
        <f t="shared" si="33"/>
        <v>#DIV/0!</v>
      </c>
      <c r="BY121" s="28" t="e">
        <f t="shared" si="34"/>
        <v>#DIV/0!</v>
      </c>
      <c r="BZ121" s="28" t="e">
        <f t="shared" si="34"/>
        <v>#DIV/0!</v>
      </c>
      <c r="CA121" s="28" t="e">
        <f t="shared" si="34"/>
        <v>#DIV/0!</v>
      </c>
      <c r="CF121" s="29">
        <f t="shared" si="49"/>
        <v>0</v>
      </c>
    </row>
    <row r="122" spans="1:100" s="483" customFormat="1" ht="27.6" x14ac:dyDescent="0.3">
      <c r="A122" s="474" t="s">
        <v>230</v>
      </c>
      <c r="B122" s="474"/>
      <c r="C122" s="475" t="s">
        <v>231</v>
      </c>
      <c r="D122" s="474" t="s">
        <v>232</v>
      </c>
      <c r="E122" s="476">
        <v>0</v>
      </c>
      <c r="F122" s="476">
        <v>0</v>
      </c>
      <c r="G122" s="476">
        <v>0</v>
      </c>
      <c r="H122" s="476">
        <v>0</v>
      </c>
      <c r="I122" s="476">
        <f t="shared" si="35"/>
        <v>0</v>
      </c>
      <c r="J122" s="476">
        <v>0</v>
      </c>
      <c r="K122" s="476">
        <v>0</v>
      </c>
      <c r="L122" s="476">
        <f t="shared" si="36"/>
        <v>0</v>
      </c>
      <c r="M122" s="477">
        <v>0</v>
      </c>
      <c r="N122" s="477">
        <v>1</v>
      </c>
      <c r="O122" s="477">
        <v>0</v>
      </c>
      <c r="P122" s="477">
        <v>0</v>
      </c>
      <c r="Q122" s="476">
        <f t="shared" si="37"/>
        <v>1</v>
      </c>
      <c r="R122" s="477">
        <v>0</v>
      </c>
      <c r="S122" s="477">
        <v>1</v>
      </c>
      <c r="T122" s="476">
        <f t="shared" si="38"/>
        <v>1</v>
      </c>
      <c r="U122" s="477">
        <v>0</v>
      </c>
      <c r="V122" s="477">
        <v>1</v>
      </c>
      <c r="W122" s="477">
        <v>0</v>
      </c>
      <c r="X122" s="477">
        <v>0</v>
      </c>
      <c r="Y122" s="476">
        <f t="shared" si="39"/>
        <v>1</v>
      </c>
      <c r="Z122" s="477">
        <v>0</v>
      </c>
      <c r="AA122" s="477">
        <v>1</v>
      </c>
      <c r="AB122" s="476">
        <f t="shared" si="40"/>
        <v>1</v>
      </c>
      <c r="AC122" s="476" t="e">
        <f t="shared" si="54"/>
        <v>#DIV/0!</v>
      </c>
      <c r="AD122" s="476">
        <f t="shared" si="54"/>
        <v>100</v>
      </c>
      <c r="AE122" s="476" t="e">
        <f t="shared" si="54"/>
        <v>#DIV/0!</v>
      </c>
      <c r="AF122" s="476" t="e">
        <f t="shared" si="54"/>
        <v>#DIV/0!</v>
      </c>
      <c r="AG122" s="476">
        <f t="shared" si="54"/>
        <v>100</v>
      </c>
      <c r="AH122" s="478">
        <v>0</v>
      </c>
      <c r="AI122" s="478">
        <v>0</v>
      </c>
      <c r="AJ122" s="478">
        <v>0</v>
      </c>
      <c r="AK122" s="478">
        <v>0</v>
      </c>
      <c r="AL122" s="478">
        <f t="shared" si="41"/>
        <v>0</v>
      </c>
      <c r="AM122" s="478">
        <v>0</v>
      </c>
      <c r="AN122" s="478">
        <v>0</v>
      </c>
      <c r="AO122" s="478">
        <f t="shared" si="42"/>
        <v>0</v>
      </c>
      <c r="AP122" s="477">
        <v>0</v>
      </c>
      <c r="AQ122" s="477">
        <v>8.5</v>
      </c>
      <c r="AR122" s="477">
        <v>0</v>
      </c>
      <c r="AS122" s="477">
        <v>0</v>
      </c>
      <c r="AT122" s="477">
        <f t="shared" si="43"/>
        <v>8.5</v>
      </c>
      <c r="AU122" s="477">
        <v>0</v>
      </c>
      <c r="AV122" s="477">
        <v>8.5</v>
      </c>
      <c r="AW122" s="476">
        <f t="shared" si="44"/>
        <v>8.5</v>
      </c>
      <c r="AX122" s="477">
        <v>0</v>
      </c>
      <c r="AY122" s="477">
        <v>8.5</v>
      </c>
      <c r="AZ122" s="477">
        <v>0</v>
      </c>
      <c r="BA122" s="477">
        <v>0</v>
      </c>
      <c r="BB122" s="477">
        <f t="shared" si="45"/>
        <v>8.5</v>
      </c>
      <c r="BC122" s="477">
        <v>0</v>
      </c>
      <c r="BD122" s="477">
        <v>8.5</v>
      </c>
      <c r="BE122" s="477">
        <f t="shared" si="46"/>
        <v>8.5</v>
      </c>
      <c r="BF122" s="477" t="e">
        <f t="shared" si="31"/>
        <v>#DIV/0!</v>
      </c>
      <c r="BG122" s="477">
        <f t="shared" si="31"/>
        <v>100</v>
      </c>
      <c r="BH122" s="477" t="e">
        <f t="shared" si="31"/>
        <v>#DIV/0!</v>
      </c>
      <c r="BI122" s="477" t="e">
        <f t="shared" si="31"/>
        <v>#DIV/0!</v>
      </c>
      <c r="BJ122" s="477" t="e">
        <f t="shared" si="32"/>
        <v>#DIV/0!</v>
      </c>
      <c r="BK122" s="477">
        <f t="shared" si="32"/>
        <v>100</v>
      </c>
      <c r="BL122" s="477">
        <f t="shared" si="32"/>
        <v>100</v>
      </c>
      <c r="BM122" s="477">
        <v>0</v>
      </c>
      <c r="BN122" s="477">
        <v>8.5</v>
      </c>
      <c r="BO122" s="477">
        <v>0</v>
      </c>
      <c r="BP122" s="477">
        <v>0</v>
      </c>
      <c r="BQ122" s="476">
        <f t="shared" si="47"/>
        <v>8.5</v>
      </c>
      <c r="BR122" s="477">
        <v>0</v>
      </c>
      <c r="BS122" s="477">
        <v>8.5</v>
      </c>
      <c r="BT122" s="28">
        <f t="shared" si="48"/>
        <v>8.5</v>
      </c>
      <c r="BU122" s="477" t="e">
        <f t="shared" si="33"/>
        <v>#DIV/0!</v>
      </c>
      <c r="BV122" s="477">
        <f t="shared" si="33"/>
        <v>100</v>
      </c>
      <c r="BW122" s="477" t="e">
        <f t="shared" si="33"/>
        <v>#DIV/0!</v>
      </c>
      <c r="BX122" s="477" t="e">
        <f t="shared" si="33"/>
        <v>#DIV/0!</v>
      </c>
      <c r="BY122" s="477" t="e">
        <f t="shared" si="34"/>
        <v>#DIV/0!</v>
      </c>
      <c r="BZ122" s="477">
        <f t="shared" si="34"/>
        <v>100</v>
      </c>
      <c r="CA122" s="477">
        <f t="shared" si="34"/>
        <v>100</v>
      </c>
      <c r="CB122" s="479">
        <v>0</v>
      </c>
      <c r="CC122" s="479"/>
      <c r="CD122" s="477">
        <v>0</v>
      </c>
      <c r="CE122" s="477">
        <v>0</v>
      </c>
      <c r="CF122" s="476">
        <f t="shared" si="49"/>
        <v>0</v>
      </c>
      <c r="CG122" s="477"/>
      <c r="CH122" s="477"/>
      <c r="CI122" s="481"/>
      <c r="CJ122" s="481"/>
      <c r="CK122" s="481"/>
      <c r="CL122" s="481"/>
      <c r="CM122" s="481"/>
      <c r="CN122" s="481"/>
      <c r="CO122" s="481"/>
      <c r="CP122" s="481"/>
      <c r="CQ122" s="482"/>
      <c r="CR122" s="482"/>
      <c r="CS122" s="482"/>
      <c r="CT122" s="482"/>
      <c r="CU122" s="482"/>
      <c r="CV122" s="482"/>
    </row>
    <row r="123" spans="1:100" s="117" customFormat="1" ht="27.6" x14ac:dyDescent="0.3">
      <c r="A123" s="27" t="s">
        <v>233</v>
      </c>
      <c r="B123" s="115"/>
      <c r="C123" s="28" t="s">
        <v>234</v>
      </c>
      <c r="D123" s="28" t="s">
        <v>235</v>
      </c>
      <c r="E123" s="29">
        <v>0</v>
      </c>
      <c r="F123" s="29">
        <v>0</v>
      </c>
      <c r="G123" s="29">
        <v>0</v>
      </c>
      <c r="H123" s="29">
        <v>0</v>
      </c>
      <c r="I123" s="29">
        <f t="shared" si="35"/>
        <v>0</v>
      </c>
      <c r="J123" s="29">
        <v>0</v>
      </c>
      <c r="K123" s="29">
        <v>0</v>
      </c>
      <c r="L123" s="29">
        <f t="shared" si="36"/>
        <v>0</v>
      </c>
      <c r="M123" s="28">
        <v>0</v>
      </c>
      <c r="N123" s="28">
        <v>0</v>
      </c>
      <c r="O123" s="28">
        <v>0</v>
      </c>
      <c r="P123" s="28">
        <v>0</v>
      </c>
      <c r="Q123" s="29">
        <f t="shared" si="37"/>
        <v>0</v>
      </c>
      <c r="R123" s="28">
        <v>0</v>
      </c>
      <c r="S123" s="28">
        <v>0</v>
      </c>
      <c r="T123" s="29">
        <f t="shared" si="38"/>
        <v>0</v>
      </c>
      <c r="U123" s="28">
        <v>0</v>
      </c>
      <c r="V123" s="28">
        <v>0</v>
      </c>
      <c r="W123" s="28">
        <v>0</v>
      </c>
      <c r="X123" s="28">
        <v>0</v>
      </c>
      <c r="Y123" s="29">
        <f t="shared" si="39"/>
        <v>0</v>
      </c>
      <c r="Z123" s="28">
        <v>0</v>
      </c>
      <c r="AA123" s="28">
        <v>0</v>
      </c>
      <c r="AB123" s="29">
        <f t="shared" si="40"/>
        <v>0</v>
      </c>
      <c r="AC123" s="29" t="e">
        <f t="shared" si="54"/>
        <v>#DIV/0!</v>
      </c>
      <c r="AD123" s="29" t="e">
        <f t="shared" si="54"/>
        <v>#DIV/0!</v>
      </c>
      <c r="AE123" s="29" t="e">
        <f t="shared" si="54"/>
        <v>#DIV/0!</v>
      </c>
      <c r="AF123" s="29" t="e">
        <f t="shared" si="54"/>
        <v>#DIV/0!</v>
      </c>
      <c r="AG123" s="29" t="e">
        <f t="shared" si="54"/>
        <v>#DIV/0!</v>
      </c>
      <c r="AH123" s="30">
        <v>0</v>
      </c>
      <c r="AI123" s="30">
        <v>0</v>
      </c>
      <c r="AJ123" s="30">
        <v>0</v>
      </c>
      <c r="AK123" s="30">
        <v>0</v>
      </c>
      <c r="AL123" s="29">
        <f t="shared" si="41"/>
        <v>0</v>
      </c>
      <c r="AM123" s="30">
        <v>0</v>
      </c>
      <c r="AN123" s="30">
        <v>0</v>
      </c>
      <c r="AO123" s="29">
        <f t="shared" si="42"/>
        <v>0</v>
      </c>
      <c r="AP123" s="28">
        <v>0</v>
      </c>
      <c r="AQ123" s="28">
        <v>0</v>
      </c>
      <c r="AR123" s="28">
        <v>0</v>
      </c>
      <c r="AS123" s="28">
        <v>0</v>
      </c>
      <c r="AT123" s="29">
        <f t="shared" si="43"/>
        <v>0</v>
      </c>
      <c r="AU123" s="28">
        <v>0</v>
      </c>
      <c r="AV123" s="28">
        <v>0</v>
      </c>
      <c r="AW123" s="29">
        <f t="shared" si="44"/>
        <v>0</v>
      </c>
      <c r="AX123" s="28">
        <v>0</v>
      </c>
      <c r="AY123" s="28">
        <v>0</v>
      </c>
      <c r="AZ123" s="28">
        <v>0</v>
      </c>
      <c r="BA123" s="28">
        <v>0</v>
      </c>
      <c r="BB123" s="29">
        <f t="shared" si="45"/>
        <v>0</v>
      </c>
      <c r="BC123" s="28">
        <v>0</v>
      </c>
      <c r="BD123" s="28">
        <v>0</v>
      </c>
      <c r="BE123" s="29">
        <f t="shared" si="46"/>
        <v>0</v>
      </c>
      <c r="BF123" s="28" t="e">
        <f t="shared" si="31"/>
        <v>#DIV/0!</v>
      </c>
      <c r="BG123" s="28" t="e">
        <f t="shared" si="31"/>
        <v>#DIV/0!</v>
      </c>
      <c r="BH123" s="28" t="e">
        <f t="shared" si="31"/>
        <v>#DIV/0!</v>
      </c>
      <c r="BI123" s="28" t="e">
        <f t="shared" si="31"/>
        <v>#DIV/0!</v>
      </c>
      <c r="BJ123" s="28" t="e">
        <f t="shared" si="32"/>
        <v>#DIV/0!</v>
      </c>
      <c r="BK123" s="28" t="e">
        <f t="shared" si="32"/>
        <v>#DIV/0!</v>
      </c>
      <c r="BL123" s="28" t="e">
        <f t="shared" si="32"/>
        <v>#DIV/0!</v>
      </c>
      <c r="BM123" s="28">
        <v>0</v>
      </c>
      <c r="BN123" s="28">
        <v>0</v>
      </c>
      <c r="BO123" s="28">
        <v>0</v>
      </c>
      <c r="BP123" s="28">
        <v>0</v>
      </c>
      <c r="BQ123" s="29">
        <f t="shared" si="47"/>
        <v>0</v>
      </c>
      <c r="BR123" s="28">
        <v>0</v>
      </c>
      <c r="BS123" s="28">
        <v>0</v>
      </c>
      <c r="BT123" s="28">
        <f t="shared" si="48"/>
        <v>0</v>
      </c>
      <c r="BU123" s="28" t="e">
        <f t="shared" si="33"/>
        <v>#DIV/0!</v>
      </c>
      <c r="BV123" s="28" t="e">
        <f t="shared" si="33"/>
        <v>#DIV/0!</v>
      </c>
      <c r="BW123" s="28" t="e">
        <f t="shared" si="33"/>
        <v>#DIV/0!</v>
      </c>
      <c r="BX123" s="28" t="e">
        <f t="shared" si="33"/>
        <v>#DIV/0!</v>
      </c>
      <c r="BY123" s="28" t="e">
        <f t="shared" si="34"/>
        <v>#DIV/0!</v>
      </c>
      <c r="BZ123" s="28" t="e">
        <f t="shared" si="34"/>
        <v>#DIV/0!</v>
      </c>
      <c r="CA123" s="28" t="e">
        <f t="shared" si="34"/>
        <v>#DIV/0!</v>
      </c>
      <c r="CB123" s="31">
        <v>0</v>
      </c>
      <c r="CC123" s="31"/>
      <c r="CD123" s="28">
        <v>0</v>
      </c>
      <c r="CE123" s="28">
        <v>0</v>
      </c>
      <c r="CF123" s="29">
        <f t="shared" si="49"/>
        <v>0</v>
      </c>
      <c r="CG123" s="28"/>
      <c r="CH123" s="28"/>
      <c r="CI123" s="32"/>
      <c r="CJ123" s="32"/>
      <c r="CK123" s="32"/>
      <c r="CL123" s="32"/>
      <c r="CM123" s="32"/>
      <c r="CN123" s="33"/>
      <c r="CO123" s="33"/>
      <c r="CP123" s="32"/>
      <c r="CQ123" s="34"/>
      <c r="CR123" s="34"/>
      <c r="CS123" s="34"/>
      <c r="CT123" s="34"/>
      <c r="CU123" s="34"/>
      <c r="CV123" s="34"/>
    </row>
    <row r="124" spans="1:100" s="117" customFormat="1" ht="27.6" x14ac:dyDescent="0.3">
      <c r="A124" s="27" t="s">
        <v>236</v>
      </c>
      <c r="B124" s="115"/>
      <c r="C124" s="28" t="s">
        <v>237</v>
      </c>
      <c r="D124" s="28" t="s">
        <v>238</v>
      </c>
      <c r="E124" s="29">
        <v>0</v>
      </c>
      <c r="F124" s="29">
        <v>0</v>
      </c>
      <c r="G124" s="29">
        <v>0</v>
      </c>
      <c r="H124" s="29">
        <v>0</v>
      </c>
      <c r="I124" s="29">
        <f t="shared" si="35"/>
        <v>0</v>
      </c>
      <c r="J124" s="29">
        <v>0</v>
      </c>
      <c r="K124" s="29">
        <v>0</v>
      </c>
      <c r="L124" s="29">
        <f t="shared" si="36"/>
        <v>0</v>
      </c>
      <c r="M124" s="28">
        <v>0</v>
      </c>
      <c r="N124" s="28">
        <v>0</v>
      </c>
      <c r="O124" s="28">
        <v>0</v>
      </c>
      <c r="P124" s="28">
        <v>0</v>
      </c>
      <c r="Q124" s="29">
        <f t="shared" si="37"/>
        <v>0</v>
      </c>
      <c r="R124" s="28">
        <v>0</v>
      </c>
      <c r="S124" s="28">
        <v>0</v>
      </c>
      <c r="T124" s="29">
        <f t="shared" si="38"/>
        <v>0</v>
      </c>
      <c r="U124" s="28">
        <v>0</v>
      </c>
      <c r="V124" s="28">
        <v>0</v>
      </c>
      <c r="W124" s="28">
        <v>0</v>
      </c>
      <c r="X124" s="28">
        <v>0</v>
      </c>
      <c r="Y124" s="29">
        <f t="shared" si="39"/>
        <v>0</v>
      </c>
      <c r="Z124" s="28">
        <v>0</v>
      </c>
      <c r="AA124" s="28">
        <v>0</v>
      </c>
      <c r="AB124" s="29">
        <f t="shared" si="40"/>
        <v>0</v>
      </c>
      <c r="AC124" s="29" t="e">
        <f t="shared" si="54"/>
        <v>#DIV/0!</v>
      </c>
      <c r="AD124" s="29" t="e">
        <f t="shared" si="54"/>
        <v>#DIV/0!</v>
      </c>
      <c r="AE124" s="29" t="e">
        <f t="shared" si="54"/>
        <v>#DIV/0!</v>
      </c>
      <c r="AF124" s="29" t="e">
        <f t="shared" si="54"/>
        <v>#DIV/0!</v>
      </c>
      <c r="AG124" s="29" t="e">
        <f t="shared" si="54"/>
        <v>#DIV/0!</v>
      </c>
      <c r="AH124" s="30">
        <v>0</v>
      </c>
      <c r="AI124" s="30">
        <v>0</v>
      </c>
      <c r="AJ124" s="30">
        <v>0</v>
      </c>
      <c r="AK124" s="30">
        <v>0</v>
      </c>
      <c r="AL124" s="29">
        <f t="shared" si="41"/>
        <v>0</v>
      </c>
      <c r="AM124" s="30">
        <v>0</v>
      </c>
      <c r="AN124" s="30">
        <v>0</v>
      </c>
      <c r="AO124" s="29">
        <f t="shared" si="42"/>
        <v>0</v>
      </c>
      <c r="AP124" s="28">
        <v>0</v>
      </c>
      <c r="AQ124" s="28">
        <v>0</v>
      </c>
      <c r="AR124" s="28">
        <v>0</v>
      </c>
      <c r="AS124" s="28">
        <v>0</v>
      </c>
      <c r="AT124" s="29">
        <f t="shared" si="43"/>
        <v>0</v>
      </c>
      <c r="AU124" s="28">
        <v>0</v>
      </c>
      <c r="AV124" s="28">
        <v>0</v>
      </c>
      <c r="AW124" s="29">
        <f t="shared" si="44"/>
        <v>0</v>
      </c>
      <c r="AX124" s="28">
        <v>0</v>
      </c>
      <c r="AY124" s="28">
        <v>0</v>
      </c>
      <c r="AZ124" s="28">
        <v>0</v>
      </c>
      <c r="BA124" s="28">
        <v>0</v>
      </c>
      <c r="BB124" s="29">
        <f t="shared" si="45"/>
        <v>0</v>
      </c>
      <c r="BC124" s="28">
        <v>0</v>
      </c>
      <c r="BD124" s="28">
        <v>0</v>
      </c>
      <c r="BE124" s="29">
        <f t="shared" si="46"/>
        <v>0</v>
      </c>
      <c r="BF124" s="28" t="e">
        <f t="shared" si="31"/>
        <v>#DIV/0!</v>
      </c>
      <c r="BG124" s="28" t="e">
        <f t="shared" si="31"/>
        <v>#DIV/0!</v>
      </c>
      <c r="BH124" s="28" t="e">
        <f t="shared" si="31"/>
        <v>#DIV/0!</v>
      </c>
      <c r="BI124" s="28" t="e">
        <f t="shared" si="31"/>
        <v>#DIV/0!</v>
      </c>
      <c r="BJ124" s="28" t="e">
        <f t="shared" si="32"/>
        <v>#DIV/0!</v>
      </c>
      <c r="BK124" s="28" t="e">
        <f t="shared" si="32"/>
        <v>#DIV/0!</v>
      </c>
      <c r="BL124" s="28" t="e">
        <f t="shared" si="32"/>
        <v>#DIV/0!</v>
      </c>
      <c r="BM124" s="28">
        <v>0</v>
      </c>
      <c r="BN124" s="28">
        <v>0</v>
      </c>
      <c r="BO124" s="28">
        <v>0</v>
      </c>
      <c r="BP124" s="28">
        <v>0</v>
      </c>
      <c r="BQ124" s="29">
        <f t="shared" si="47"/>
        <v>0</v>
      </c>
      <c r="BR124" s="28">
        <v>0</v>
      </c>
      <c r="BS124" s="28">
        <v>0</v>
      </c>
      <c r="BT124" s="28">
        <f t="shared" si="48"/>
        <v>0</v>
      </c>
      <c r="BU124" s="28" t="e">
        <f t="shared" si="33"/>
        <v>#DIV/0!</v>
      </c>
      <c r="BV124" s="28" t="e">
        <f t="shared" si="33"/>
        <v>#DIV/0!</v>
      </c>
      <c r="BW124" s="28" t="e">
        <f t="shared" si="33"/>
        <v>#DIV/0!</v>
      </c>
      <c r="BX124" s="28" t="e">
        <f t="shared" si="33"/>
        <v>#DIV/0!</v>
      </c>
      <c r="BY124" s="28" t="e">
        <f t="shared" si="34"/>
        <v>#DIV/0!</v>
      </c>
      <c r="BZ124" s="28" t="e">
        <f t="shared" si="34"/>
        <v>#DIV/0!</v>
      </c>
      <c r="CA124" s="28" t="e">
        <f t="shared" si="34"/>
        <v>#DIV/0!</v>
      </c>
      <c r="CB124" s="31">
        <v>0</v>
      </c>
      <c r="CC124" s="31"/>
      <c r="CD124" s="28">
        <v>0</v>
      </c>
      <c r="CE124" s="28">
        <v>0</v>
      </c>
      <c r="CF124" s="29">
        <f t="shared" si="49"/>
        <v>0</v>
      </c>
      <c r="CG124" s="28"/>
      <c r="CH124" s="28"/>
      <c r="CI124" s="32"/>
      <c r="CJ124" s="32"/>
      <c r="CK124" s="32"/>
      <c r="CL124" s="32"/>
      <c r="CM124" s="32"/>
      <c r="CN124" s="33"/>
      <c r="CO124" s="33"/>
      <c r="CP124" s="32"/>
      <c r="CQ124" s="34"/>
      <c r="CR124" s="34"/>
      <c r="CS124" s="34"/>
      <c r="CT124" s="34"/>
      <c r="CU124" s="34"/>
      <c r="CV124" s="34"/>
    </row>
    <row r="125" spans="1:100" s="26" customFormat="1" ht="14.4" x14ac:dyDescent="0.3">
      <c r="A125" s="22" t="s">
        <v>239</v>
      </c>
      <c r="B125" s="23"/>
      <c r="C125" s="24"/>
      <c r="D125" s="23"/>
      <c r="E125" s="29"/>
      <c r="F125" s="29"/>
      <c r="G125" s="29"/>
      <c r="H125" s="29"/>
      <c r="I125" s="29">
        <f t="shared" si="35"/>
        <v>0</v>
      </c>
      <c r="J125" s="29"/>
      <c r="K125" s="29"/>
      <c r="L125" s="29">
        <f t="shared" si="36"/>
        <v>0</v>
      </c>
      <c r="M125" s="28"/>
      <c r="N125" s="28">
        <v>0</v>
      </c>
      <c r="O125" s="28">
        <v>0</v>
      </c>
      <c r="P125" s="28">
        <v>0</v>
      </c>
      <c r="Q125" s="29">
        <f t="shared" si="37"/>
        <v>0</v>
      </c>
      <c r="R125" s="28">
        <v>0</v>
      </c>
      <c r="S125" s="28">
        <v>0</v>
      </c>
      <c r="T125" s="29">
        <f t="shared" si="38"/>
        <v>0</v>
      </c>
      <c r="U125" s="28">
        <v>0</v>
      </c>
      <c r="V125" s="28">
        <v>0</v>
      </c>
      <c r="W125" s="28">
        <v>0</v>
      </c>
      <c r="X125" s="28">
        <v>0</v>
      </c>
      <c r="Y125" s="29">
        <f t="shared" si="39"/>
        <v>0</v>
      </c>
      <c r="Z125" s="28">
        <v>0</v>
      </c>
      <c r="AA125" s="28">
        <v>0</v>
      </c>
      <c r="AB125" s="29">
        <f t="shared" si="40"/>
        <v>0</v>
      </c>
      <c r="AC125" s="29" t="e">
        <f t="shared" si="54"/>
        <v>#DIV/0!</v>
      </c>
      <c r="AD125" s="29" t="e">
        <f t="shared" si="54"/>
        <v>#DIV/0!</v>
      </c>
      <c r="AE125" s="29" t="e">
        <f t="shared" si="54"/>
        <v>#DIV/0!</v>
      </c>
      <c r="AF125" s="29" t="e">
        <f t="shared" si="54"/>
        <v>#DIV/0!</v>
      </c>
      <c r="AG125" s="29" t="e">
        <f t="shared" si="54"/>
        <v>#DIV/0!</v>
      </c>
      <c r="AH125" s="30"/>
      <c r="AI125" s="30"/>
      <c r="AJ125" s="30"/>
      <c r="AK125" s="30"/>
      <c r="AL125" s="29">
        <f t="shared" si="41"/>
        <v>0</v>
      </c>
      <c r="AM125" s="30"/>
      <c r="AN125" s="30"/>
      <c r="AO125" s="29">
        <f t="shared" si="42"/>
        <v>0</v>
      </c>
      <c r="AP125" s="28"/>
      <c r="AQ125" s="28">
        <v>0</v>
      </c>
      <c r="AR125" s="28">
        <v>0</v>
      </c>
      <c r="AS125" s="28">
        <v>0</v>
      </c>
      <c r="AT125" s="29">
        <f t="shared" si="43"/>
        <v>0</v>
      </c>
      <c r="AU125" s="28">
        <v>0</v>
      </c>
      <c r="AV125" s="28">
        <v>0</v>
      </c>
      <c r="AW125" s="29">
        <f t="shared" si="44"/>
        <v>0</v>
      </c>
      <c r="AX125" s="28">
        <v>0</v>
      </c>
      <c r="AY125" s="28">
        <v>0</v>
      </c>
      <c r="AZ125" s="28">
        <v>0</v>
      </c>
      <c r="BA125" s="28">
        <v>0</v>
      </c>
      <c r="BB125" s="29">
        <f t="shared" si="45"/>
        <v>0</v>
      </c>
      <c r="BC125" s="28">
        <v>0</v>
      </c>
      <c r="BD125" s="28">
        <v>0</v>
      </c>
      <c r="BE125" s="29">
        <f t="shared" si="46"/>
        <v>0</v>
      </c>
      <c r="BF125" s="28" t="e">
        <f t="shared" si="31"/>
        <v>#DIV/0!</v>
      </c>
      <c r="BG125" s="28" t="e">
        <f t="shared" si="31"/>
        <v>#DIV/0!</v>
      </c>
      <c r="BH125" s="28" t="e">
        <f t="shared" si="31"/>
        <v>#DIV/0!</v>
      </c>
      <c r="BI125" s="28" t="e">
        <f t="shared" si="31"/>
        <v>#DIV/0!</v>
      </c>
      <c r="BJ125" s="28" t="e">
        <f t="shared" si="32"/>
        <v>#DIV/0!</v>
      </c>
      <c r="BK125" s="28" t="e">
        <f t="shared" si="32"/>
        <v>#DIV/0!</v>
      </c>
      <c r="BL125" s="28" t="e">
        <f t="shared" si="32"/>
        <v>#DIV/0!</v>
      </c>
      <c r="BM125" s="28"/>
      <c r="BN125" s="28"/>
      <c r="BO125" s="28"/>
      <c r="BP125" s="28"/>
      <c r="BQ125" s="29">
        <f t="shared" si="47"/>
        <v>0</v>
      </c>
      <c r="BR125" s="28"/>
      <c r="BS125" s="28"/>
      <c r="BT125" s="28">
        <f t="shared" si="48"/>
        <v>0</v>
      </c>
      <c r="BU125" s="28" t="e">
        <f t="shared" si="33"/>
        <v>#DIV/0!</v>
      </c>
      <c r="BV125" s="28" t="e">
        <f t="shared" si="33"/>
        <v>#DIV/0!</v>
      </c>
      <c r="BW125" s="28" t="e">
        <f t="shared" si="33"/>
        <v>#DIV/0!</v>
      </c>
      <c r="BX125" s="28" t="e">
        <f t="shared" si="33"/>
        <v>#DIV/0!</v>
      </c>
      <c r="BY125" s="28" t="e">
        <f t="shared" si="34"/>
        <v>#DIV/0!</v>
      </c>
      <c r="BZ125" s="28" t="e">
        <f t="shared" si="34"/>
        <v>#DIV/0!</v>
      </c>
      <c r="CA125" s="28" t="e">
        <f t="shared" si="34"/>
        <v>#DIV/0!</v>
      </c>
      <c r="CB125" s="31">
        <v>0</v>
      </c>
      <c r="CC125" s="31">
        <v>0</v>
      </c>
      <c r="CD125" s="28">
        <v>0</v>
      </c>
      <c r="CE125" s="28">
        <v>0</v>
      </c>
      <c r="CF125" s="29">
        <f t="shared" si="49"/>
        <v>0</v>
      </c>
      <c r="CG125" s="28"/>
      <c r="CH125" s="28"/>
      <c r="CI125" s="23"/>
      <c r="CJ125" s="23"/>
      <c r="CK125" s="23"/>
      <c r="CL125" s="23"/>
      <c r="CM125" s="23"/>
      <c r="CN125" s="23"/>
      <c r="CO125" s="23"/>
      <c r="CP125" s="23"/>
      <c r="CQ125" s="25"/>
      <c r="CR125" s="25"/>
      <c r="CS125" s="25"/>
      <c r="CT125" s="25"/>
      <c r="CU125" s="25"/>
      <c r="CV125" s="25"/>
    </row>
    <row r="126" spans="1:100" s="118" customFormat="1" ht="27.6" x14ac:dyDescent="0.3">
      <c r="A126" s="103" t="s">
        <v>240</v>
      </c>
      <c r="B126" s="119"/>
      <c r="C126" s="38" t="s">
        <v>241</v>
      </c>
      <c r="D126" s="38" t="s">
        <v>242</v>
      </c>
      <c r="E126" s="29">
        <v>0</v>
      </c>
      <c r="F126" s="29">
        <v>0</v>
      </c>
      <c r="G126" s="29">
        <v>0</v>
      </c>
      <c r="H126" s="29">
        <v>0</v>
      </c>
      <c r="I126" s="29">
        <f t="shared" si="35"/>
        <v>0</v>
      </c>
      <c r="J126" s="29">
        <v>0</v>
      </c>
      <c r="K126" s="29">
        <v>0</v>
      </c>
      <c r="L126" s="29">
        <f t="shared" si="36"/>
        <v>0</v>
      </c>
      <c r="M126" s="28">
        <v>0</v>
      </c>
      <c r="N126" s="28">
        <v>0</v>
      </c>
      <c r="O126" s="28">
        <v>0</v>
      </c>
      <c r="P126" s="28">
        <v>0</v>
      </c>
      <c r="Q126" s="29">
        <f t="shared" si="37"/>
        <v>0</v>
      </c>
      <c r="R126" s="28">
        <v>0</v>
      </c>
      <c r="S126" s="28">
        <v>0</v>
      </c>
      <c r="T126" s="29">
        <f t="shared" si="38"/>
        <v>0</v>
      </c>
      <c r="U126" s="28">
        <v>0</v>
      </c>
      <c r="V126" s="28">
        <v>0</v>
      </c>
      <c r="W126" s="28">
        <v>0</v>
      </c>
      <c r="X126" s="28">
        <v>0</v>
      </c>
      <c r="Y126" s="29">
        <f t="shared" si="39"/>
        <v>0</v>
      </c>
      <c r="Z126" s="28">
        <v>0</v>
      </c>
      <c r="AA126" s="28">
        <v>0</v>
      </c>
      <c r="AB126" s="29">
        <f t="shared" si="40"/>
        <v>0</v>
      </c>
      <c r="AC126" s="29" t="e">
        <f t="shared" si="54"/>
        <v>#DIV/0!</v>
      </c>
      <c r="AD126" s="29" t="e">
        <f t="shared" si="54"/>
        <v>#DIV/0!</v>
      </c>
      <c r="AE126" s="29" t="e">
        <f t="shared" si="54"/>
        <v>#DIV/0!</v>
      </c>
      <c r="AF126" s="29" t="e">
        <f t="shared" si="54"/>
        <v>#DIV/0!</v>
      </c>
      <c r="AG126" s="29" t="e">
        <f t="shared" si="54"/>
        <v>#DIV/0!</v>
      </c>
      <c r="AH126" s="30">
        <v>0</v>
      </c>
      <c r="AI126" s="30">
        <v>0</v>
      </c>
      <c r="AJ126" s="30">
        <v>0</v>
      </c>
      <c r="AK126" s="30">
        <v>0</v>
      </c>
      <c r="AL126" s="29">
        <f t="shared" si="41"/>
        <v>0</v>
      </c>
      <c r="AM126" s="30">
        <v>0</v>
      </c>
      <c r="AN126" s="30">
        <v>0</v>
      </c>
      <c r="AO126" s="29">
        <f t="shared" si="42"/>
        <v>0</v>
      </c>
      <c r="AP126" s="28">
        <v>0</v>
      </c>
      <c r="AQ126" s="28">
        <v>0</v>
      </c>
      <c r="AR126" s="28">
        <v>0</v>
      </c>
      <c r="AS126" s="28">
        <v>0</v>
      </c>
      <c r="AT126" s="29">
        <f t="shared" si="43"/>
        <v>0</v>
      </c>
      <c r="AU126" s="28">
        <v>0</v>
      </c>
      <c r="AV126" s="28">
        <v>0</v>
      </c>
      <c r="AW126" s="29">
        <f t="shared" si="44"/>
        <v>0</v>
      </c>
      <c r="AX126" s="28">
        <v>0</v>
      </c>
      <c r="AY126" s="28">
        <v>0</v>
      </c>
      <c r="AZ126" s="28">
        <v>0</v>
      </c>
      <c r="BA126" s="28">
        <v>0</v>
      </c>
      <c r="BB126" s="29">
        <f t="shared" si="45"/>
        <v>0</v>
      </c>
      <c r="BC126" s="28">
        <v>0</v>
      </c>
      <c r="BD126" s="28">
        <v>0</v>
      </c>
      <c r="BE126" s="29">
        <f t="shared" si="46"/>
        <v>0</v>
      </c>
      <c r="BF126" s="28" t="e">
        <f t="shared" si="31"/>
        <v>#DIV/0!</v>
      </c>
      <c r="BG126" s="28" t="e">
        <f t="shared" si="31"/>
        <v>#DIV/0!</v>
      </c>
      <c r="BH126" s="28" t="e">
        <f t="shared" si="31"/>
        <v>#DIV/0!</v>
      </c>
      <c r="BI126" s="28" t="e">
        <f t="shared" si="31"/>
        <v>#DIV/0!</v>
      </c>
      <c r="BJ126" s="28" t="e">
        <f t="shared" si="32"/>
        <v>#DIV/0!</v>
      </c>
      <c r="BK126" s="28" t="e">
        <f t="shared" si="32"/>
        <v>#DIV/0!</v>
      </c>
      <c r="BL126" s="28" t="e">
        <f t="shared" si="32"/>
        <v>#DIV/0!</v>
      </c>
      <c r="BM126" s="28"/>
      <c r="BN126" s="28"/>
      <c r="BO126" s="28"/>
      <c r="BP126" s="28"/>
      <c r="BQ126" s="29">
        <f t="shared" si="47"/>
        <v>0</v>
      </c>
      <c r="BR126" s="28"/>
      <c r="BS126" s="28"/>
      <c r="BT126" s="28">
        <f t="shared" si="48"/>
        <v>0</v>
      </c>
      <c r="BU126" s="28" t="e">
        <f t="shared" si="33"/>
        <v>#DIV/0!</v>
      </c>
      <c r="BV126" s="28" t="e">
        <f t="shared" si="33"/>
        <v>#DIV/0!</v>
      </c>
      <c r="BW126" s="28" t="e">
        <f t="shared" si="33"/>
        <v>#DIV/0!</v>
      </c>
      <c r="BX126" s="28" t="e">
        <f t="shared" si="33"/>
        <v>#DIV/0!</v>
      </c>
      <c r="BY126" s="28" t="e">
        <f t="shared" si="34"/>
        <v>#DIV/0!</v>
      </c>
      <c r="BZ126" s="28" t="e">
        <f t="shared" si="34"/>
        <v>#DIV/0!</v>
      </c>
      <c r="CA126" s="28" t="e">
        <f t="shared" si="34"/>
        <v>#DIV/0!</v>
      </c>
      <c r="CB126" s="31">
        <v>0</v>
      </c>
      <c r="CC126" s="31">
        <v>0</v>
      </c>
      <c r="CD126" s="28">
        <v>0</v>
      </c>
      <c r="CE126" s="28">
        <v>0</v>
      </c>
      <c r="CF126" s="29">
        <f t="shared" si="49"/>
        <v>0</v>
      </c>
      <c r="CG126" s="28"/>
      <c r="CH126" s="28"/>
      <c r="CI126" s="28"/>
      <c r="CJ126" s="28"/>
      <c r="CK126" s="28"/>
      <c r="CL126" s="28"/>
      <c r="CM126" s="28"/>
      <c r="CN126" s="28"/>
      <c r="CO126" s="28"/>
      <c r="CP126" s="28"/>
      <c r="CQ126" s="17"/>
      <c r="CR126" s="17"/>
      <c r="CS126" s="17"/>
      <c r="CT126" s="17"/>
      <c r="CU126" s="17"/>
      <c r="CV126" s="17"/>
    </row>
    <row r="127" spans="1:100" s="26" customFormat="1" ht="14.4" x14ac:dyDescent="0.3">
      <c r="A127" s="22" t="s">
        <v>243</v>
      </c>
      <c r="B127" s="23"/>
      <c r="C127" s="24"/>
      <c r="D127" s="23"/>
      <c r="E127" s="29"/>
      <c r="F127" s="29"/>
      <c r="G127" s="29"/>
      <c r="H127" s="29"/>
      <c r="I127" s="29">
        <f t="shared" si="35"/>
        <v>0</v>
      </c>
      <c r="J127" s="29"/>
      <c r="K127" s="29"/>
      <c r="L127" s="29">
        <f t="shared" si="36"/>
        <v>0</v>
      </c>
      <c r="M127" s="28">
        <v>0</v>
      </c>
      <c r="N127" s="28">
        <v>0</v>
      </c>
      <c r="O127" s="28">
        <v>0</v>
      </c>
      <c r="P127" s="28">
        <v>0</v>
      </c>
      <c r="Q127" s="29">
        <f t="shared" si="37"/>
        <v>0</v>
      </c>
      <c r="R127" s="28">
        <v>0</v>
      </c>
      <c r="S127" s="28">
        <v>0</v>
      </c>
      <c r="T127" s="29">
        <f t="shared" si="38"/>
        <v>0</v>
      </c>
      <c r="U127" s="28">
        <v>0</v>
      </c>
      <c r="V127" s="28">
        <v>0</v>
      </c>
      <c r="W127" s="28">
        <v>0</v>
      </c>
      <c r="X127" s="28">
        <v>0</v>
      </c>
      <c r="Y127" s="29">
        <f t="shared" si="39"/>
        <v>0</v>
      </c>
      <c r="Z127" s="28">
        <v>0</v>
      </c>
      <c r="AA127" s="28">
        <v>0</v>
      </c>
      <c r="AB127" s="29">
        <f t="shared" si="40"/>
        <v>0</v>
      </c>
      <c r="AC127" s="29" t="e">
        <f t="shared" si="54"/>
        <v>#DIV/0!</v>
      </c>
      <c r="AD127" s="29" t="e">
        <f t="shared" si="54"/>
        <v>#DIV/0!</v>
      </c>
      <c r="AE127" s="29" t="e">
        <f t="shared" si="54"/>
        <v>#DIV/0!</v>
      </c>
      <c r="AF127" s="29" t="e">
        <f t="shared" si="54"/>
        <v>#DIV/0!</v>
      </c>
      <c r="AG127" s="29" t="e">
        <f t="shared" si="54"/>
        <v>#DIV/0!</v>
      </c>
      <c r="AH127" s="30"/>
      <c r="AI127" s="30"/>
      <c r="AJ127" s="30"/>
      <c r="AK127" s="30"/>
      <c r="AL127" s="29">
        <f t="shared" si="41"/>
        <v>0</v>
      </c>
      <c r="AM127" s="30"/>
      <c r="AN127" s="30"/>
      <c r="AO127" s="29">
        <f t="shared" si="42"/>
        <v>0</v>
      </c>
      <c r="AP127" s="28">
        <v>0</v>
      </c>
      <c r="AQ127" s="28">
        <v>0</v>
      </c>
      <c r="AR127" s="28">
        <v>0</v>
      </c>
      <c r="AS127" s="28">
        <v>0</v>
      </c>
      <c r="AT127" s="29">
        <f t="shared" si="43"/>
        <v>0</v>
      </c>
      <c r="AU127" s="28">
        <v>0</v>
      </c>
      <c r="AV127" s="28">
        <v>0</v>
      </c>
      <c r="AW127" s="29">
        <f t="shared" si="44"/>
        <v>0</v>
      </c>
      <c r="AX127" s="28">
        <v>0</v>
      </c>
      <c r="AY127" s="28">
        <v>0</v>
      </c>
      <c r="AZ127" s="28">
        <v>0</v>
      </c>
      <c r="BA127" s="28">
        <v>0</v>
      </c>
      <c r="BB127" s="29">
        <f t="shared" si="45"/>
        <v>0</v>
      </c>
      <c r="BC127" s="28">
        <v>0</v>
      </c>
      <c r="BD127" s="28">
        <v>0</v>
      </c>
      <c r="BE127" s="29">
        <f t="shared" si="46"/>
        <v>0</v>
      </c>
      <c r="BF127" s="28" t="e">
        <f t="shared" si="31"/>
        <v>#DIV/0!</v>
      </c>
      <c r="BG127" s="28" t="e">
        <f t="shared" si="31"/>
        <v>#DIV/0!</v>
      </c>
      <c r="BH127" s="28" t="e">
        <f t="shared" si="31"/>
        <v>#DIV/0!</v>
      </c>
      <c r="BI127" s="28" t="e">
        <f t="shared" si="31"/>
        <v>#DIV/0!</v>
      </c>
      <c r="BJ127" s="28" t="e">
        <f t="shared" si="32"/>
        <v>#DIV/0!</v>
      </c>
      <c r="BK127" s="28" t="e">
        <f t="shared" si="32"/>
        <v>#DIV/0!</v>
      </c>
      <c r="BL127" s="28" t="e">
        <f t="shared" si="32"/>
        <v>#DIV/0!</v>
      </c>
      <c r="BM127" s="28"/>
      <c r="BN127" s="28"/>
      <c r="BO127" s="28"/>
      <c r="BP127" s="28"/>
      <c r="BQ127" s="29">
        <f t="shared" si="47"/>
        <v>0</v>
      </c>
      <c r="BR127" s="28"/>
      <c r="BS127" s="28"/>
      <c r="BT127" s="28">
        <f t="shared" si="48"/>
        <v>0</v>
      </c>
      <c r="BU127" s="28" t="e">
        <f t="shared" si="33"/>
        <v>#DIV/0!</v>
      </c>
      <c r="BV127" s="28" t="e">
        <f t="shared" si="33"/>
        <v>#DIV/0!</v>
      </c>
      <c r="BW127" s="28" t="e">
        <f t="shared" si="33"/>
        <v>#DIV/0!</v>
      </c>
      <c r="BX127" s="28" t="e">
        <f t="shared" si="33"/>
        <v>#DIV/0!</v>
      </c>
      <c r="BY127" s="28" t="e">
        <f t="shared" si="34"/>
        <v>#DIV/0!</v>
      </c>
      <c r="BZ127" s="28" t="e">
        <f t="shared" si="34"/>
        <v>#DIV/0!</v>
      </c>
      <c r="CA127" s="28" t="e">
        <f t="shared" si="34"/>
        <v>#DIV/0!</v>
      </c>
      <c r="CB127" s="31">
        <v>0</v>
      </c>
      <c r="CC127" s="31">
        <v>0</v>
      </c>
      <c r="CD127" s="28">
        <v>0</v>
      </c>
      <c r="CE127" s="28">
        <v>0</v>
      </c>
      <c r="CF127" s="29">
        <f t="shared" si="49"/>
        <v>0</v>
      </c>
      <c r="CG127" s="28"/>
      <c r="CH127" s="28"/>
      <c r="CI127" s="23"/>
      <c r="CJ127" s="23"/>
      <c r="CK127" s="23"/>
      <c r="CL127" s="23"/>
      <c r="CM127" s="23"/>
      <c r="CN127" s="23"/>
      <c r="CO127" s="23"/>
      <c r="CP127" s="23"/>
      <c r="CQ127" s="25"/>
      <c r="CR127" s="25"/>
      <c r="CS127" s="25"/>
      <c r="CT127" s="25"/>
      <c r="CU127" s="25"/>
      <c r="CV127" s="25"/>
    </row>
    <row r="128" spans="1:100" s="122" customFormat="1" ht="27.6" x14ac:dyDescent="0.3">
      <c r="A128" s="86" t="s">
        <v>240</v>
      </c>
      <c r="B128" s="121"/>
      <c r="C128" s="38" t="s">
        <v>241</v>
      </c>
      <c r="D128" s="38" t="s">
        <v>242</v>
      </c>
      <c r="E128" s="29">
        <v>0</v>
      </c>
      <c r="F128" s="29">
        <v>0</v>
      </c>
      <c r="G128" s="29">
        <v>0</v>
      </c>
      <c r="H128" s="29">
        <v>0</v>
      </c>
      <c r="I128" s="29">
        <f t="shared" si="35"/>
        <v>0</v>
      </c>
      <c r="J128" s="29">
        <v>0</v>
      </c>
      <c r="K128" s="29">
        <v>0</v>
      </c>
      <c r="L128" s="29">
        <f t="shared" si="36"/>
        <v>0</v>
      </c>
      <c r="M128" s="28">
        <v>0</v>
      </c>
      <c r="N128" s="28">
        <v>0</v>
      </c>
      <c r="O128" s="28">
        <v>0</v>
      </c>
      <c r="P128" s="28">
        <v>0</v>
      </c>
      <c r="Q128" s="29">
        <f t="shared" si="37"/>
        <v>0</v>
      </c>
      <c r="R128" s="28">
        <v>0</v>
      </c>
      <c r="S128" s="28">
        <v>0</v>
      </c>
      <c r="T128" s="29">
        <f t="shared" si="38"/>
        <v>0</v>
      </c>
      <c r="U128" s="28">
        <v>0</v>
      </c>
      <c r="V128" s="28">
        <v>0</v>
      </c>
      <c r="W128" s="28">
        <v>0</v>
      </c>
      <c r="X128" s="28">
        <v>0</v>
      </c>
      <c r="Y128" s="29">
        <f t="shared" si="39"/>
        <v>0</v>
      </c>
      <c r="Z128" s="28">
        <v>0</v>
      </c>
      <c r="AA128" s="28">
        <v>0</v>
      </c>
      <c r="AB128" s="29">
        <f t="shared" si="40"/>
        <v>0</v>
      </c>
      <c r="AC128" s="29" t="e">
        <f t="shared" si="54"/>
        <v>#DIV/0!</v>
      </c>
      <c r="AD128" s="29" t="e">
        <f t="shared" si="54"/>
        <v>#DIV/0!</v>
      </c>
      <c r="AE128" s="29" t="e">
        <f t="shared" si="54"/>
        <v>#DIV/0!</v>
      </c>
      <c r="AF128" s="29" t="e">
        <f t="shared" si="54"/>
        <v>#DIV/0!</v>
      </c>
      <c r="AG128" s="29" t="e">
        <f t="shared" si="54"/>
        <v>#DIV/0!</v>
      </c>
      <c r="AH128" s="30">
        <v>0</v>
      </c>
      <c r="AI128" s="30">
        <v>0</v>
      </c>
      <c r="AJ128" s="30">
        <v>0</v>
      </c>
      <c r="AK128" s="30">
        <v>0</v>
      </c>
      <c r="AL128" s="29">
        <f t="shared" si="41"/>
        <v>0</v>
      </c>
      <c r="AM128" s="30">
        <v>0</v>
      </c>
      <c r="AN128" s="30">
        <v>0</v>
      </c>
      <c r="AO128" s="29">
        <f t="shared" si="42"/>
        <v>0</v>
      </c>
      <c r="AP128" s="28">
        <v>0</v>
      </c>
      <c r="AQ128" s="28">
        <v>0</v>
      </c>
      <c r="AR128" s="28">
        <v>0</v>
      </c>
      <c r="AS128" s="28">
        <v>0</v>
      </c>
      <c r="AT128" s="29">
        <f t="shared" si="43"/>
        <v>0</v>
      </c>
      <c r="AU128" s="28">
        <v>0</v>
      </c>
      <c r="AV128" s="28">
        <v>0</v>
      </c>
      <c r="AW128" s="29">
        <f t="shared" si="44"/>
        <v>0</v>
      </c>
      <c r="AX128" s="28">
        <v>0</v>
      </c>
      <c r="AY128" s="28">
        <v>0</v>
      </c>
      <c r="AZ128" s="28">
        <v>0</v>
      </c>
      <c r="BA128" s="28">
        <v>0</v>
      </c>
      <c r="BB128" s="29">
        <f t="shared" si="45"/>
        <v>0</v>
      </c>
      <c r="BC128" s="28">
        <v>0</v>
      </c>
      <c r="BD128" s="28">
        <v>0</v>
      </c>
      <c r="BE128" s="29">
        <f t="shared" si="46"/>
        <v>0</v>
      </c>
      <c r="BF128" s="28" t="e">
        <f t="shared" si="31"/>
        <v>#DIV/0!</v>
      </c>
      <c r="BG128" s="28" t="e">
        <f t="shared" si="31"/>
        <v>#DIV/0!</v>
      </c>
      <c r="BH128" s="28" t="e">
        <f t="shared" si="31"/>
        <v>#DIV/0!</v>
      </c>
      <c r="BI128" s="28" t="e">
        <f t="shared" si="31"/>
        <v>#DIV/0!</v>
      </c>
      <c r="BJ128" s="28" t="e">
        <f t="shared" si="32"/>
        <v>#DIV/0!</v>
      </c>
      <c r="BK128" s="28" t="e">
        <f t="shared" si="32"/>
        <v>#DIV/0!</v>
      </c>
      <c r="BL128" s="28" t="e">
        <f t="shared" si="32"/>
        <v>#DIV/0!</v>
      </c>
      <c r="BM128" s="28">
        <v>0</v>
      </c>
      <c r="BN128" s="28">
        <v>0</v>
      </c>
      <c r="BO128" s="28">
        <v>0</v>
      </c>
      <c r="BP128" s="28">
        <v>0</v>
      </c>
      <c r="BQ128" s="29">
        <f t="shared" si="47"/>
        <v>0</v>
      </c>
      <c r="BR128" s="28">
        <v>0</v>
      </c>
      <c r="BS128" s="28">
        <v>0</v>
      </c>
      <c r="BT128" s="28">
        <f t="shared" si="48"/>
        <v>0</v>
      </c>
      <c r="BU128" s="28" t="e">
        <f t="shared" si="33"/>
        <v>#DIV/0!</v>
      </c>
      <c r="BV128" s="28" t="e">
        <f t="shared" si="33"/>
        <v>#DIV/0!</v>
      </c>
      <c r="BW128" s="28" t="e">
        <f t="shared" si="33"/>
        <v>#DIV/0!</v>
      </c>
      <c r="BX128" s="28" t="e">
        <f t="shared" si="33"/>
        <v>#DIV/0!</v>
      </c>
      <c r="BY128" s="28" t="e">
        <f t="shared" si="34"/>
        <v>#DIV/0!</v>
      </c>
      <c r="BZ128" s="28" t="e">
        <f t="shared" si="34"/>
        <v>#DIV/0!</v>
      </c>
      <c r="CA128" s="28" t="e">
        <f t="shared" si="34"/>
        <v>#DIV/0!</v>
      </c>
      <c r="CB128" s="31">
        <v>0</v>
      </c>
      <c r="CC128" s="31"/>
      <c r="CD128" s="28">
        <v>0</v>
      </c>
      <c r="CE128" s="28">
        <v>0</v>
      </c>
      <c r="CF128" s="29">
        <f t="shared" si="49"/>
        <v>0</v>
      </c>
      <c r="CG128" s="28"/>
      <c r="CH128" s="28"/>
      <c r="CI128" s="88"/>
      <c r="CJ128" s="88"/>
      <c r="CK128" s="88"/>
      <c r="CL128" s="88"/>
      <c r="CM128" s="88"/>
      <c r="CN128" s="83"/>
      <c r="CO128" s="83"/>
      <c r="CP128" s="88"/>
      <c r="CQ128" s="84"/>
      <c r="CR128" s="84"/>
      <c r="CS128" s="84"/>
      <c r="CT128" s="84"/>
      <c r="CU128" s="84"/>
      <c r="CV128" s="84"/>
    </row>
    <row r="129" spans="1:100" s="65" customFormat="1" x14ac:dyDescent="0.3">
      <c r="A129" s="65" t="s">
        <v>244</v>
      </c>
      <c r="E129" s="151">
        <f>SUM(E120:E128)</f>
        <v>0</v>
      </c>
      <c r="F129" s="151">
        <f t="shared" ref="F129:BQ129" si="55">SUM(F120:F128)</f>
        <v>0</v>
      </c>
      <c r="G129" s="151">
        <f t="shared" si="55"/>
        <v>0</v>
      </c>
      <c r="H129" s="151">
        <f t="shared" si="55"/>
        <v>0</v>
      </c>
      <c r="I129" s="151">
        <f t="shared" si="55"/>
        <v>0</v>
      </c>
      <c r="J129" s="151">
        <f t="shared" si="55"/>
        <v>0</v>
      </c>
      <c r="K129" s="151">
        <f t="shared" si="55"/>
        <v>0</v>
      </c>
      <c r="L129" s="151">
        <f t="shared" si="55"/>
        <v>0</v>
      </c>
      <c r="M129" s="151">
        <f t="shared" si="55"/>
        <v>0</v>
      </c>
      <c r="N129" s="151">
        <f t="shared" si="55"/>
        <v>1</v>
      </c>
      <c r="O129" s="151">
        <f t="shared" si="55"/>
        <v>0</v>
      </c>
      <c r="P129" s="151">
        <f t="shared" si="55"/>
        <v>0</v>
      </c>
      <c r="Q129" s="151">
        <f t="shared" si="55"/>
        <v>1</v>
      </c>
      <c r="R129" s="151">
        <f t="shared" si="55"/>
        <v>0</v>
      </c>
      <c r="S129" s="151">
        <f t="shared" si="55"/>
        <v>1</v>
      </c>
      <c r="T129" s="151">
        <f t="shared" si="55"/>
        <v>1</v>
      </c>
      <c r="U129" s="151">
        <f t="shared" si="55"/>
        <v>0</v>
      </c>
      <c r="V129" s="151">
        <f t="shared" si="55"/>
        <v>1</v>
      </c>
      <c r="W129" s="151">
        <f t="shared" si="55"/>
        <v>0</v>
      </c>
      <c r="X129" s="151">
        <f t="shared" si="55"/>
        <v>0</v>
      </c>
      <c r="Y129" s="151">
        <f t="shared" si="55"/>
        <v>1</v>
      </c>
      <c r="Z129" s="151">
        <f t="shared" si="55"/>
        <v>0</v>
      </c>
      <c r="AA129" s="151">
        <f t="shared" si="55"/>
        <v>1</v>
      </c>
      <c r="AB129" s="151">
        <f t="shared" si="55"/>
        <v>1</v>
      </c>
      <c r="AC129" s="29" t="e">
        <f t="shared" si="54"/>
        <v>#DIV/0!</v>
      </c>
      <c r="AD129" s="29">
        <f t="shared" si="54"/>
        <v>100</v>
      </c>
      <c r="AE129" s="29" t="e">
        <f t="shared" si="54"/>
        <v>#DIV/0!</v>
      </c>
      <c r="AF129" s="29" t="e">
        <f t="shared" si="54"/>
        <v>#DIV/0!</v>
      </c>
      <c r="AG129" s="29">
        <f t="shared" si="54"/>
        <v>100</v>
      </c>
      <c r="AH129" s="151">
        <f t="shared" si="55"/>
        <v>0</v>
      </c>
      <c r="AI129" s="151">
        <f t="shared" si="55"/>
        <v>0</v>
      </c>
      <c r="AJ129" s="151">
        <f t="shared" si="55"/>
        <v>0</v>
      </c>
      <c r="AK129" s="151">
        <f t="shared" si="55"/>
        <v>0</v>
      </c>
      <c r="AL129" s="151">
        <f t="shared" si="55"/>
        <v>0</v>
      </c>
      <c r="AM129" s="151">
        <f t="shared" si="55"/>
        <v>0</v>
      </c>
      <c r="AN129" s="151">
        <f t="shared" si="55"/>
        <v>0</v>
      </c>
      <c r="AO129" s="151">
        <f t="shared" si="55"/>
        <v>0</v>
      </c>
      <c r="AP129" s="151">
        <f t="shared" si="55"/>
        <v>0</v>
      </c>
      <c r="AQ129" s="151">
        <f t="shared" si="55"/>
        <v>8.5</v>
      </c>
      <c r="AR129" s="151">
        <f t="shared" si="55"/>
        <v>0</v>
      </c>
      <c r="AS129" s="151">
        <f t="shared" si="55"/>
        <v>0</v>
      </c>
      <c r="AT129" s="151">
        <f t="shared" si="55"/>
        <v>8.5</v>
      </c>
      <c r="AU129" s="151">
        <f t="shared" si="55"/>
        <v>0</v>
      </c>
      <c r="AV129" s="151">
        <f t="shared" si="55"/>
        <v>8.5</v>
      </c>
      <c r="AW129" s="151">
        <f t="shared" si="55"/>
        <v>8.5</v>
      </c>
      <c r="AX129" s="151">
        <f t="shared" si="55"/>
        <v>0</v>
      </c>
      <c r="AY129" s="151">
        <f t="shared" si="55"/>
        <v>8.5</v>
      </c>
      <c r="AZ129" s="151">
        <f t="shared" si="55"/>
        <v>0</v>
      </c>
      <c r="BA129" s="151">
        <f t="shared" si="55"/>
        <v>0</v>
      </c>
      <c r="BB129" s="151">
        <f t="shared" si="55"/>
        <v>8.5</v>
      </c>
      <c r="BC129" s="151">
        <f t="shared" si="55"/>
        <v>0</v>
      </c>
      <c r="BD129" s="151">
        <f t="shared" si="55"/>
        <v>8.5</v>
      </c>
      <c r="BE129" s="151">
        <f t="shared" si="55"/>
        <v>8.5</v>
      </c>
      <c r="BF129" s="28" t="e">
        <f t="shared" si="31"/>
        <v>#DIV/0!</v>
      </c>
      <c r="BG129" s="28">
        <f t="shared" si="31"/>
        <v>100</v>
      </c>
      <c r="BH129" s="28" t="e">
        <f t="shared" si="31"/>
        <v>#DIV/0!</v>
      </c>
      <c r="BI129" s="28" t="e">
        <f t="shared" si="31"/>
        <v>#DIV/0!</v>
      </c>
      <c r="BJ129" s="28" t="e">
        <f t="shared" si="32"/>
        <v>#DIV/0!</v>
      </c>
      <c r="BK129" s="28">
        <f t="shared" si="32"/>
        <v>100</v>
      </c>
      <c r="BL129" s="28">
        <f t="shared" si="32"/>
        <v>100</v>
      </c>
      <c r="BM129" s="151">
        <f t="shared" si="55"/>
        <v>0</v>
      </c>
      <c r="BN129" s="151">
        <f t="shared" si="55"/>
        <v>8.5</v>
      </c>
      <c r="BO129" s="151">
        <f t="shared" si="55"/>
        <v>0</v>
      </c>
      <c r="BP129" s="151">
        <f t="shared" si="55"/>
        <v>0</v>
      </c>
      <c r="BQ129" s="151">
        <f t="shared" si="55"/>
        <v>8.5</v>
      </c>
      <c r="BR129" s="151">
        <f t="shared" ref="BR129:CF129" si="56">SUM(BR120:BR128)</f>
        <v>0</v>
      </c>
      <c r="BS129" s="151">
        <f t="shared" si="56"/>
        <v>8.5</v>
      </c>
      <c r="BT129" s="28">
        <f t="shared" si="48"/>
        <v>8.5</v>
      </c>
      <c r="BU129" s="28" t="e">
        <f t="shared" si="33"/>
        <v>#DIV/0!</v>
      </c>
      <c r="BV129" s="28">
        <f t="shared" si="33"/>
        <v>100</v>
      </c>
      <c r="BW129" s="28" t="e">
        <f t="shared" si="33"/>
        <v>#DIV/0!</v>
      </c>
      <c r="BX129" s="28" t="e">
        <f t="shared" si="33"/>
        <v>#DIV/0!</v>
      </c>
      <c r="BY129" s="28" t="e">
        <f t="shared" si="34"/>
        <v>#DIV/0!</v>
      </c>
      <c r="BZ129" s="28">
        <f t="shared" si="34"/>
        <v>100</v>
      </c>
      <c r="CA129" s="28">
        <f t="shared" si="34"/>
        <v>100</v>
      </c>
      <c r="CB129" s="151">
        <f t="shared" si="56"/>
        <v>0</v>
      </c>
      <c r="CC129" s="151">
        <f t="shared" si="56"/>
        <v>0</v>
      </c>
      <c r="CD129" s="151">
        <f t="shared" si="56"/>
        <v>0</v>
      </c>
      <c r="CE129" s="151">
        <f t="shared" si="56"/>
        <v>0</v>
      </c>
      <c r="CF129" s="151">
        <f t="shared" si="56"/>
        <v>0</v>
      </c>
    </row>
    <row r="130" spans="1:100" s="18" customFormat="1" ht="35.4" customHeight="1" x14ac:dyDescent="0.25">
      <c r="A130" s="15" t="s">
        <v>245</v>
      </c>
      <c r="B130" s="16"/>
      <c r="C130" s="16"/>
      <c r="D130" s="16"/>
      <c r="E130" s="29"/>
      <c r="F130" s="29"/>
      <c r="G130" s="29"/>
      <c r="H130" s="29"/>
      <c r="I130" s="29">
        <f t="shared" si="35"/>
        <v>0</v>
      </c>
      <c r="J130" s="29"/>
      <c r="K130" s="29"/>
      <c r="L130" s="29">
        <f t="shared" si="36"/>
        <v>0</v>
      </c>
      <c r="M130" s="28"/>
      <c r="N130" s="28"/>
      <c r="O130" s="28"/>
      <c r="P130" s="28"/>
      <c r="Q130" s="29">
        <f t="shared" si="37"/>
        <v>0</v>
      </c>
      <c r="R130" s="28"/>
      <c r="S130" s="28"/>
      <c r="T130" s="29">
        <f t="shared" si="38"/>
        <v>0</v>
      </c>
      <c r="U130" s="28"/>
      <c r="V130" s="28"/>
      <c r="W130" s="28"/>
      <c r="X130" s="28"/>
      <c r="Y130" s="29">
        <f t="shared" si="39"/>
        <v>0</v>
      </c>
      <c r="Z130" s="28"/>
      <c r="AA130" s="28"/>
      <c r="AB130" s="29">
        <f t="shared" si="40"/>
        <v>0</v>
      </c>
      <c r="AC130" s="29" t="e">
        <f t="shared" si="54"/>
        <v>#DIV/0!</v>
      </c>
      <c r="AD130" s="29" t="e">
        <f t="shared" si="54"/>
        <v>#DIV/0!</v>
      </c>
      <c r="AE130" s="29" t="e">
        <f t="shared" si="54"/>
        <v>#DIV/0!</v>
      </c>
      <c r="AF130" s="29" t="e">
        <f t="shared" si="54"/>
        <v>#DIV/0!</v>
      </c>
      <c r="AG130" s="29" t="e">
        <f t="shared" si="54"/>
        <v>#DIV/0!</v>
      </c>
      <c r="AH130" s="30"/>
      <c r="AI130" s="30"/>
      <c r="AJ130" s="30"/>
      <c r="AK130" s="30"/>
      <c r="AL130" s="29">
        <f t="shared" si="41"/>
        <v>0</v>
      </c>
      <c r="AM130" s="30"/>
      <c r="AN130" s="30"/>
      <c r="AO130" s="29">
        <f t="shared" si="42"/>
        <v>0</v>
      </c>
      <c r="AP130" s="28"/>
      <c r="AQ130" s="28"/>
      <c r="AR130" s="28"/>
      <c r="AS130" s="28"/>
      <c r="AT130" s="29">
        <f t="shared" si="43"/>
        <v>0</v>
      </c>
      <c r="AU130" s="28"/>
      <c r="AV130" s="28"/>
      <c r="AW130" s="29">
        <f t="shared" si="44"/>
        <v>0</v>
      </c>
      <c r="AX130" s="28"/>
      <c r="AY130" s="28"/>
      <c r="AZ130" s="28"/>
      <c r="BA130" s="28"/>
      <c r="BB130" s="29">
        <f t="shared" si="45"/>
        <v>0</v>
      </c>
      <c r="BC130" s="28"/>
      <c r="BD130" s="28"/>
      <c r="BE130" s="29">
        <f t="shared" si="46"/>
        <v>0</v>
      </c>
      <c r="BF130" s="28" t="e">
        <f t="shared" si="31"/>
        <v>#DIV/0!</v>
      </c>
      <c r="BG130" s="28" t="e">
        <f t="shared" si="31"/>
        <v>#DIV/0!</v>
      </c>
      <c r="BH130" s="28" t="e">
        <f t="shared" si="31"/>
        <v>#DIV/0!</v>
      </c>
      <c r="BI130" s="28" t="e">
        <f t="shared" si="31"/>
        <v>#DIV/0!</v>
      </c>
      <c r="BJ130" s="28" t="e">
        <f t="shared" si="32"/>
        <v>#DIV/0!</v>
      </c>
      <c r="BK130" s="28" t="e">
        <f t="shared" si="32"/>
        <v>#DIV/0!</v>
      </c>
      <c r="BL130" s="28" t="e">
        <f t="shared" si="32"/>
        <v>#DIV/0!</v>
      </c>
      <c r="BM130" s="28"/>
      <c r="BN130" s="28"/>
      <c r="BO130" s="28"/>
      <c r="BP130" s="28"/>
      <c r="BQ130" s="29">
        <f t="shared" si="47"/>
        <v>0</v>
      </c>
      <c r="BR130" s="28"/>
      <c r="BS130" s="28"/>
      <c r="BT130" s="28">
        <f t="shared" si="48"/>
        <v>0</v>
      </c>
      <c r="BU130" s="28" t="e">
        <f t="shared" si="33"/>
        <v>#DIV/0!</v>
      </c>
      <c r="BV130" s="28" t="e">
        <f t="shared" si="33"/>
        <v>#DIV/0!</v>
      </c>
      <c r="BW130" s="28" t="e">
        <f t="shared" si="33"/>
        <v>#DIV/0!</v>
      </c>
      <c r="BX130" s="28" t="e">
        <f t="shared" si="33"/>
        <v>#DIV/0!</v>
      </c>
      <c r="BY130" s="28" t="e">
        <f t="shared" si="34"/>
        <v>#DIV/0!</v>
      </c>
      <c r="BZ130" s="28" t="e">
        <f t="shared" si="34"/>
        <v>#DIV/0!</v>
      </c>
      <c r="CA130" s="28" t="e">
        <f t="shared" si="34"/>
        <v>#DIV/0!</v>
      </c>
      <c r="CB130" s="31"/>
      <c r="CC130" s="31"/>
      <c r="CD130" s="28">
        <v>0</v>
      </c>
      <c r="CE130" s="28">
        <v>0</v>
      </c>
      <c r="CF130" s="29">
        <f t="shared" si="49"/>
        <v>0</v>
      </c>
      <c r="CG130" s="28"/>
      <c r="CH130" s="28"/>
      <c r="CI130" s="16"/>
      <c r="CJ130" s="16"/>
      <c r="CK130" s="16"/>
      <c r="CL130" s="16"/>
      <c r="CM130" s="16"/>
      <c r="CN130" s="16"/>
      <c r="CO130" s="16"/>
      <c r="CP130" s="16"/>
      <c r="CQ130" s="17"/>
      <c r="CR130" s="17"/>
      <c r="CS130" s="17"/>
      <c r="CT130" s="17"/>
      <c r="CU130" s="17"/>
      <c r="CV130" s="17"/>
    </row>
    <row r="131" spans="1:100" s="21" customFormat="1" ht="27.6" x14ac:dyDescent="0.25">
      <c r="A131" s="19" t="s">
        <v>246</v>
      </c>
      <c r="B131" s="20"/>
      <c r="C131" s="20"/>
      <c r="D131" s="20"/>
      <c r="E131" s="29"/>
      <c r="F131" s="29"/>
      <c r="G131" s="29"/>
      <c r="H131" s="29"/>
      <c r="I131" s="29">
        <f t="shared" si="35"/>
        <v>0</v>
      </c>
      <c r="J131" s="29"/>
      <c r="K131" s="29"/>
      <c r="L131" s="29">
        <f t="shared" si="36"/>
        <v>0</v>
      </c>
      <c r="M131" s="28"/>
      <c r="N131" s="28"/>
      <c r="O131" s="28"/>
      <c r="P131" s="28"/>
      <c r="Q131" s="29">
        <f t="shared" si="37"/>
        <v>0</v>
      </c>
      <c r="R131" s="28"/>
      <c r="S131" s="28"/>
      <c r="T131" s="29">
        <f t="shared" si="38"/>
        <v>0</v>
      </c>
      <c r="U131" s="28"/>
      <c r="V131" s="28"/>
      <c r="W131" s="28"/>
      <c r="X131" s="28"/>
      <c r="Y131" s="29">
        <f t="shared" si="39"/>
        <v>0</v>
      </c>
      <c r="Z131" s="28"/>
      <c r="AA131" s="28"/>
      <c r="AB131" s="29">
        <f t="shared" si="40"/>
        <v>0</v>
      </c>
      <c r="AC131" s="29" t="e">
        <f t="shared" si="54"/>
        <v>#DIV/0!</v>
      </c>
      <c r="AD131" s="29" t="e">
        <f t="shared" si="54"/>
        <v>#DIV/0!</v>
      </c>
      <c r="AE131" s="29" t="e">
        <f t="shared" si="54"/>
        <v>#DIV/0!</v>
      </c>
      <c r="AF131" s="29" t="e">
        <f t="shared" si="54"/>
        <v>#DIV/0!</v>
      </c>
      <c r="AG131" s="29" t="e">
        <f t="shared" si="54"/>
        <v>#DIV/0!</v>
      </c>
      <c r="AH131" s="30"/>
      <c r="AI131" s="30"/>
      <c r="AJ131" s="30"/>
      <c r="AK131" s="30"/>
      <c r="AL131" s="29">
        <f t="shared" si="41"/>
        <v>0</v>
      </c>
      <c r="AM131" s="30"/>
      <c r="AN131" s="30"/>
      <c r="AO131" s="29">
        <f t="shared" si="42"/>
        <v>0</v>
      </c>
      <c r="AP131" s="28"/>
      <c r="AQ131" s="28"/>
      <c r="AR131" s="28"/>
      <c r="AS131" s="28"/>
      <c r="AT131" s="29">
        <f t="shared" si="43"/>
        <v>0</v>
      </c>
      <c r="AU131" s="28"/>
      <c r="AV131" s="28"/>
      <c r="AW131" s="29">
        <f t="shared" si="44"/>
        <v>0</v>
      </c>
      <c r="AX131" s="28"/>
      <c r="AY131" s="28"/>
      <c r="AZ131" s="28"/>
      <c r="BA131" s="28"/>
      <c r="BB131" s="29">
        <f t="shared" si="45"/>
        <v>0</v>
      </c>
      <c r="BC131" s="28"/>
      <c r="BD131" s="28"/>
      <c r="BE131" s="29">
        <f t="shared" si="46"/>
        <v>0</v>
      </c>
      <c r="BF131" s="28" t="e">
        <f t="shared" si="31"/>
        <v>#DIV/0!</v>
      </c>
      <c r="BG131" s="28" t="e">
        <f t="shared" si="31"/>
        <v>#DIV/0!</v>
      </c>
      <c r="BH131" s="28" t="e">
        <f t="shared" si="31"/>
        <v>#DIV/0!</v>
      </c>
      <c r="BI131" s="28" t="e">
        <f t="shared" si="31"/>
        <v>#DIV/0!</v>
      </c>
      <c r="BJ131" s="28" t="e">
        <f t="shared" si="32"/>
        <v>#DIV/0!</v>
      </c>
      <c r="BK131" s="28" t="e">
        <f t="shared" si="32"/>
        <v>#DIV/0!</v>
      </c>
      <c r="BL131" s="28" t="e">
        <f t="shared" si="32"/>
        <v>#DIV/0!</v>
      </c>
      <c r="BM131" s="28"/>
      <c r="BN131" s="28"/>
      <c r="BO131" s="28"/>
      <c r="BP131" s="28"/>
      <c r="BQ131" s="29">
        <f t="shared" si="47"/>
        <v>0</v>
      </c>
      <c r="BR131" s="28"/>
      <c r="BS131" s="28"/>
      <c r="BT131" s="28">
        <f t="shared" si="48"/>
        <v>0</v>
      </c>
      <c r="BU131" s="28" t="e">
        <f t="shared" si="33"/>
        <v>#DIV/0!</v>
      </c>
      <c r="BV131" s="28" t="e">
        <f t="shared" si="33"/>
        <v>#DIV/0!</v>
      </c>
      <c r="BW131" s="28" t="e">
        <f t="shared" si="33"/>
        <v>#DIV/0!</v>
      </c>
      <c r="BX131" s="28" t="e">
        <f t="shared" si="33"/>
        <v>#DIV/0!</v>
      </c>
      <c r="BY131" s="28" t="e">
        <f t="shared" si="34"/>
        <v>#DIV/0!</v>
      </c>
      <c r="BZ131" s="28" t="e">
        <f t="shared" si="34"/>
        <v>#DIV/0!</v>
      </c>
      <c r="CA131" s="28" t="e">
        <f t="shared" si="34"/>
        <v>#DIV/0!</v>
      </c>
      <c r="CB131" s="31"/>
      <c r="CC131" s="31"/>
      <c r="CD131" s="28">
        <v>0</v>
      </c>
      <c r="CE131" s="28">
        <v>0</v>
      </c>
      <c r="CF131" s="29">
        <f t="shared" si="49"/>
        <v>0</v>
      </c>
      <c r="CG131" s="28"/>
      <c r="CH131" s="28"/>
      <c r="CI131" s="20"/>
      <c r="CJ131" s="20"/>
      <c r="CK131" s="20"/>
      <c r="CL131" s="20"/>
      <c r="CM131" s="20"/>
      <c r="CN131" s="20"/>
      <c r="CO131" s="20"/>
      <c r="CP131" s="20"/>
      <c r="CQ131" s="17"/>
      <c r="CR131" s="17"/>
      <c r="CS131" s="17"/>
      <c r="CT131" s="17"/>
      <c r="CU131" s="17"/>
      <c r="CV131" s="17"/>
    </row>
    <row r="132" spans="1:100" s="26" customFormat="1" ht="14.4" x14ac:dyDescent="0.3">
      <c r="A132" s="22" t="s">
        <v>247</v>
      </c>
      <c r="B132" s="23"/>
      <c r="C132" s="24"/>
      <c r="D132" s="23"/>
      <c r="E132" s="29"/>
      <c r="F132" s="29"/>
      <c r="G132" s="29"/>
      <c r="H132" s="29"/>
      <c r="I132" s="29">
        <f t="shared" si="35"/>
        <v>0</v>
      </c>
      <c r="J132" s="29"/>
      <c r="K132" s="29"/>
      <c r="L132" s="29">
        <f t="shared" si="36"/>
        <v>0</v>
      </c>
      <c r="M132" s="28"/>
      <c r="N132" s="28"/>
      <c r="O132" s="28"/>
      <c r="P132" s="28"/>
      <c r="Q132" s="29">
        <f t="shared" si="37"/>
        <v>0</v>
      </c>
      <c r="R132" s="28"/>
      <c r="S132" s="28"/>
      <c r="T132" s="29">
        <f t="shared" si="38"/>
        <v>0</v>
      </c>
      <c r="U132" s="28"/>
      <c r="V132" s="28"/>
      <c r="W132" s="28"/>
      <c r="X132" s="28"/>
      <c r="Y132" s="29">
        <f t="shared" si="39"/>
        <v>0</v>
      </c>
      <c r="Z132" s="28"/>
      <c r="AA132" s="28"/>
      <c r="AB132" s="29">
        <f t="shared" si="40"/>
        <v>0</v>
      </c>
      <c r="AC132" s="29" t="e">
        <f t="shared" si="54"/>
        <v>#DIV/0!</v>
      </c>
      <c r="AD132" s="29" t="e">
        <f t="shared" si="54"/>
        <v>#DIV/0!</v>
      </c>
      <c r="AE132" s="29" t="e">
        <f t="shared" si="54"/>
        <v>#DIV/0!</v>
      </c>
      <c r="AF132" s="29" t="e">
        <f t="shared" si="54"/>
        <v>#DIV/0!</v>
      </c>
      <c r="AG132" s="29" t="e">
        <f t="shared" si="54"/>
        <v>#DIV/0!</v>
      </c>
      <c r="AH132" s="30"/>
      <c r="AI132" s="30"/>
      <c r="AJ132" s="30"/>
      <c r="AK132" s="30"/>
      <c r="AL132" s="29">
        <f t="shared" si="41"/>
        <v>0</v>
      </c>
      <c r="AM132" s="30"/>
      <c r="AN132" s="30"/>
      <c r="AO132" s="29">
        <f t="shared" si="42"/>
        <v>0</v>
      </c>
      <c r="AP132" s="28"/>
      <c r="AQ132" s="28"/>
      <c r="AR132" s="28"/>
      <c r="AS132" s="28"/>
      <c r="AT132" s="29">
        <f t="shared" si="43"/>
        <v>0</v>
      </c>
      <c r="AU132" s="28"/>
      <c r="AV132" s="28"/>
      <c r="AW132" s="29">
        <f t="shared" si="44"/>
        <v>0</v>
      </c>
      <c r="AX132" s="28"/>
      <c r="AY132" s="28"/>
      <c r="AZ132" s="28"/>
      <c r="BA132" s="28"/>
      <c r="BB132" s="29">
        <f t="shared" si="45"/>
        <v>0</v>
      </c>
      <c r="BC132" s="28"/>
      <c r="BD132" s="28"/>
      <c r="BE132" s="29">
        <f t="shared" si="46"/>
        <v>0</v>
      </c>
      <c r="BF132" s="28" t="e">
        <f t="shared" si="31"/>
        <v>#DIV/0!</v>
      </c>
      <c r="BG132" s="28" t="e">
        <f t="shared" si="31"/>
        <v>#DIV/0!</v>
      </c>
      <c r="BH132" s="28" t="e">
        <f t="shared" si="31"/>
        <v>#DIV/0!</v>
      </c>
      <c r="BI132" s="28" t="e">
        <f t="shared" si="31"/>
        <v>#DIV/0!</v>
      </c>
      <c r="BJ132" s="28" t="e">
        <f t="shared" si="32"/>
        <v>#DIV/0!</v>
      </c>
      <c r="BK132" s="28" t="e">
        <f t="shared" si="32"/>
        <v>#DIV/0!</v>
      </c>
      <c r="BL132" s="28" t="e">
        <f t="shared" si="32"/>
        <v>#DIV/0!</v>
      </c>
      <c r="BM132" s="28"/>
      <c r="BN132" s="28"/>
      <c r="BO132" s="28"/>
      <c r="BP132" s="28"/>
      <c r="BQ132" s="29">
        <f t="shared" si="47"/>
        <v>0</v>
      </c>
      <c r="BR132" s="28"/>
      <c r="BS132" s="28"/>
      <c r="BT132" s="28">
        <f t="shared" si="48"/>
        <v>0</v>
      </c>
      <c r="BU132" s="28" t="e">
        <f t="shared" si="33"/>
        <v>#DIV/0!</v>
      </c>
      <c r="BV132" s="28" t="e">
        <f t="shared" si="33"/>
        <v>#DIV/0!</v>
      </c>
      <c r="BW132" s="28" t="e">
        <f t="shared" si="33"/>
        <v>#DIV/0!</v>
      </c>
      <c r="BX132" s="28" t="e">
        <f t="shared" si="33"/>
        <v>#DIV/0!</v>
      </c>
      <c r="BY132" s="28" t="e">
        <f t="shared" si="34"/>
        <v>#DIV/0!</v>
      </c>
      <c r="BZ132" s="28" t="e">
        <f t="shared" si="34"/>
        <v>#DIV/0!</v>
      </c>
      <c r="CA132" s="28" t="e">
        <f t="shared" si="34"/>
        <v>#DIV/0!</v>
      </c>
      <c r="CB132" s="31"/>
      <c r="CC132" s="31"/>
      <c r="CD132" s="28">
        <v>0</v>
      </c>
      <c r="CE132" s="28">
        <v>0</v>
      </c>
      <c r="CF132" s="29">
        <f t="shared" si="49"/>
        <v>0</v>
      </c>
      <c r="CG132" s="28"/>
      <c r="CH132" s="28"/>
      <c r="CI132" s="23"/>
      <c r="CJ132" s="23"/>
      <c r="CK132" s="23"/>
      <c r="CL132" s="23"/>
      <c r="CM132" s="23"/>
      <c r="CN132" s="23"/>
      <c r="CO132" s="23"/>
      <c r="CP132" s="23"/>
      <c r="CQ132" s="25"/>
      <c r="CR132" s="25"/>
      <c r="CS132" s="25"/>
      <c r="CT132" s="25"/>
      <c r="CU132" s="25"/>
      <c r="CV132" s="25"/>
    </row>
    <row r="133" spans="1:100" s="118" customFormat="1" ht="14.4" x14ac:dyDescent="0.3">
      <c r="A133" s="103" t="s">
        <v>248</v>
      </c>
      <c r="B133" s="119"/>
      <c r="C133" s="38" t="s">
        <v>249</v>
      </c>
      <c r="D133" s="120" t="s">
        <v>250</v>
      </c>
      <c r="E133" s="29">
        <v>0</v>
      </c>
      <c r="F133" s="29">
        <v>0</v>
      </c>
      <c r="G133" s="29">
        <v>0</v>
      </c>
      <c r="H133" s="29">
        <v>0</v>
      </c>
      <c r="I133" s="29">
        <f t="shared" si="35"/>
        <v>0</v>
      </c>
      <c r="J133" s="29">
        <v>0</v>
      </c>
      <c r="K133" s="29">
        <v>0</v>
      </c>
      <c r="L133" s="29">
        <f t="shared" si="36"/>
        <v>0</v>
      </c>
      <c r="M133" s="28">
        <v>0</v>
      </c>
      <c r="N133" s="28">
        <v>0</v>
      </c>
      <c r="O133" s="28">
        <v>0</v>
      </c>
      <c r="P133" s="28">
        <v>0</v>
      </c>
      <c r="Q133" s="29">
        <f t="shared" si="37"/>
        <v>0</v>
      </c>
      <c r="R133" s="28">
        <v>0</v>
      </c>
      <c r="S133" s="28">
        <v>0</v>
      </c>
      <c r="T133" s="29">
        <f t="shared" si="38"/>
        <v>0</v>
      </c>
      <c r="U133" s="28">
        <v>0</v>
      </c>
      <c r="V133" s="28">
        <v>0</v>
      </c>
      <c r="W133" s="28">
        <v>0</v>
      </c>
      <c r="X133" s="28">
        <v>0</v>
      </c>
      <c r="Y133" s="29">
        <f t="shared" si="39"/>
        <v>0</v>
      </c>
      <c r="Z133" s="28">
        <v>0</v>
      </c>
      <c r="AA133" s="28">
        <v>0</v>
      </c>
      <c r="AB133" s="29">
        <f t="shared" si="40"/>
        <v>0</v>
      </c>
      <c r="AC133" s="29" t="e">
        <f t="shared" si="54"/>
        <v>#DIV/0!</v>
      </c>
      <c r="AD133" s="29" t="e">
        <f t="shared" si="54"/>
        <v>#DIV/0!</v>
      </c>
      <c r="AE133" s="29" t="e">
        <f t="shared" si="54"/>
        <v>#DIV/0!</v>
      </c>
      <c r="AF133" s="29" t="e">
        <f t="shared" si="54"/>
        <v>#DIV/0!</v>
      </c>
      <c r="AG133" s="29" t="e">
        <f t="shared" si="54"/>
        <v>#DIV/0!</v>
      </c>
      <c r="AH133" s="30">
        <v>0</v>
      </c>
      <c r="AI133" s="30">
        <v>0</v>
      </c>
      <c r="AJ133" s="30">
        <v>0</v>
      </c>
      <c r="AK133" s="30">
        <v>0</v>
      </c>
      <c r="AL133" s="29">
        <f t="shared" si="41"/>
        <v>0</v>
      </c>
      <c r="AM133" s="30">
        <v>0</v>
      </c>
      <c r="AN133" s="30">
        <v>0</v>
      </c>
      <c r="AO133" s="29">
        <f t="shared" si="42"/>
        <v>0</v>
      </c>
      <c r="AP133" s="28">
        <v>0</v>
      </c>
      <c r="AQ133" s="28">
        <v>0</v>
      </c>
      <c r="AR133" s="28">
        <v>0</v>
      </c>
      <c r="AS133" s="28">
        <v>0</v>
      </c>
      <c r="AT133" s="29">
        <f t="shared" si="43"/>
        <v>0</v>
      </c>
      <c r="AU133" s="28">
        <v>0</v>
      </c>
      <c r="AV133" s="28">
        <v>0</v>
      </c>
      <c r="AW133" s="29">
        <f t="shared" si="44"/>
        <v>0</v>
      </c>
      <c r="AX133" s="28">
        <v>0</v>
      </c>
      <c r="AY133" s="28">
        <v>0</v>
      </c>
      <c r="AZ133" s="28">
        <v>0</v>
      </c>
      <c r="BA133" s="28">
        <v>0</v>
      </c>
      <c r="BB133" s="29">
        <f t="shared" si="45"/>
        <v>0</v>
      </c>
      <c r="BC133" s="28">
        <v>0</v>
      </c>
      <c r="BD133" s="28">
        <v>0</v>
      </c>
      <c r="BE133" s="29">
        <f t="shared" si="46"/>
        <v>0</v>
      </c>
      <c r="BF133" s="28" t="e">
        <f t="shared" si="31"/>
        <v>#DIV/0!</v>
      </c>
      <c r="BG133" s="28" t="e">
        <f t="shared" si="31"/>
        <v>#DIV/0!</v>
      </c>
      <c r="BH133" s="28" t="e">
        <f t="shared" si="31"/>
        <v>#DIV/0!</v>
      </c>
      <c r="BI133" s="28" t="e">
        <f t="shared" si="31"/>
        <v>#DIV/0!</v>
      </c>
      <c r="BJ133" s="28" t="e">
        <f t="shared" si="32"/>
        <v>#DIV/0!</v>
      </c>
      <c r="BK133" s="28" t="e">
        <f t="shared" si="32"/>
        <v>#DIV/0!</v>
      </c>
      <c r="BL133" s="28" t="e">
        <f t="shared" si="32"/>
        <v>#DIV/0!</v>
      </c>
      <c r="BM133" s="28">
        <v>0</v>
      </c>
      <c r="BN133" s="28">
        <v>0</v>
      </c>
      <c r="BO133" s="28">
        <v>0</v>
      </c>
      <c r="BP133" s="28">
        <v>0</v>
      </c>
      <c r="BQ133" s="29">
        <f t="shared" si="47"/>
        <v>0</v>
      </c>
      <c r="BR133" s="28">
        <v>0</v>
      </c>
      <c r="BS133" s="28">
        <v>0</v>
      </c>
      <c r="BT133" s="28">
        <f t="shared" si="48"/>
        <v>0</v>
      </c>
      <c r="BU133" s="28" t="e">
        <f t="shared" si="33"/>
        <v>#DIV/0!</v>
      </c>
      <c r="BV133" s="28" t="e">
        <f t="shared" si="33"/>
        <v>#DIV/0!</v>
      </c>
      <c r="BW133" s="28" t="e">
        <f t="shared" si="33"/>
        <v>#DIV/0!</v>
      </c>
      <c r="BX133" s="28" t="e">
        <f t="shared" si="33"/>
        <v>#DIV/0!</v>
      </c>
      <c r="BY133" s="28" t="e">
        <f t="shared" si="34"/>
        <v>#DIV/0!</v>
      </c>
      <c r="BZ133" s="28" t="e">
        <f t="shared" si="34"/>
        <v>#DIV/0!</v>
      </c>
      <c r="CA133" s="28" t="e">
        <f t="shared" si="34"/>
        <v>#DIV/0!</v>
      </c>
      <c r="CB133" s="31">
        <v>0</v>
      </c>
      <c r="CC133" s="31"/>
      <c r="CD133" s="28">
        <v>0</v>
      </c>
      <c r="CE133" s="28">
        <v>0</v>
      </c>
      <c r="CF133" s="29">
        <f t="shared" si="49"/>
        <v>0</v>
      </c>
      <c r="CG133" s="28"/>
      <c r="CH133" s="28"/>
      <c r="CI133" s="40"/>
      <c r="CJ133" s="40"/>
      <c r="CK133" s="40"/>
      <c r="CL133" s="40"/>
      <c r="CM133" s="40"/>
      <c r="CN133" s="41"/>
      <c r="CO133" s="41"/>
      <c r="CP133" s="40"/>
      <c r="CQ133" s="17"/>
      <c r="CR133" s="17"/>
      <c r="CS133" s="17"/>
      <c r="CT133" s="17"/>
      <c r="CU133" s="17"/>
      <c r="CV133" s="17"/>
    </row>
    <row r="134" spans="1:100" s="118" customFormat="1" ht="27.6" x14ac:dyDescent="0.3">
      <c r="A134" s="103" t="s">
        <v>251</v>
      </c>
      <c r="B134" s="37"/>
      <c r="C134" s="38" t="s">
        <v>252</v>
      </c>
      <c r="D134" s="120" t="s">
        <v>253</v>
      </c>
      <c r="E134" s="29">
        <v>0</v>
      </c>
      <c r="F134" s="29">
        <v>0</v>
      </c>
      <c r="G134" s="29">
        <v>0</v>
      </c>
      <c r="H134" s="29">
        <v>0</v>
      </c>
      <c r="I134" s="29">
        <f t="shared" si="35"/>
        <v>0</v>
      </c>
      <c r="J134" s="29">
        <v>0</v>
      </c>
      <c r="K134" s="29">
        <v>0</v>
      </c>
      <c r="L134" s="29">
        <f t="shared" si="36"/>
        <v>0</v>
      </c>
      <c r="M134" s="28">
        <v>0</v>
      </c>
      <c r="N134" s="28">
        <v>0</v>
      </c>
      <c r="O134" s="28">
        <v>0</v>
      </c>
      <c r="P134" s="28">
        <v>0</v>
      </c>
      <c r="Q134" s="29">
        <f t="shared" si="37"/>
        <v>0</v>
      </c>
      <c r="R134" s="28">
        <v>0</v>
      </c>
      <c r="S134" s="28">
        <v>0</v>
      </c>
      <c r="T134" s="29">
        <f t="shared" si="38"/>
        <v>0</v>
      </c>
      <c r="U134" s="28">
        <v>0</v>
      </c>
      <c r="V134" s="28">
        <v>0</v>
      </c>
      <c r="W134" s="28">
        <v>0</v>
      </c>
      <c r="X134" s="28">
        <v>0</v>
      </c>
      <c r="Y134" s="29">
        <f t="shared" si="39"/>
        <v>0</v>
      </c>
      <c r="Z134" s="28">
        <v>0</v>
      </c>
      <c r="AA134" s="28">
        <v>0</v>
      </c>
      <c r="AB134" s="29">
        <f t="shared" si="40"/>
        <v>0</v>
      </c>
      <c r="AC134" s="29" t="e">
        <f t="shared" si="54"/>
        <v>#DIV/0!</v>
      </c>
      <c r="AD134" s="29" t="e">
        <f t="shared" si="54"/>
        <v>#DIV/0!</v>
      </c>
      <c r="AE134" s="29" t="e">
        <f t="shared" si="54"/>
        <v>#DIV/0!</v>
      </c>
      <c r="AF134" s="29" t="e">
        <f t="shared" si="54"/>
        <v>#DIV/0!</v>
      </c>
      <c r="AG134" s="29" t="e">
        <f t="shared" si="54"/>
        <v>#DIV/0!</v>
      </c>
      <c r="AH134" s="30">
        <v>0</v>
      </c>
      <c r="AI134" s="30">
        <v>0</v>
      </c>
      <c r="AJ134" s="30">
        <v>0</v>
      </c>
      <c r="AK134" s="30">
        <v>0</v>
      </c>
      <c r="AL134" s="29">
        <f t="shared" si="41"/>
        <v>0</v>
      </c>
      <c r="AM134" s="30">
        <v>0</v>
      </c>
      <c r="AN134" s="30">
        <v>0</v>
      </c>
      <c r="AO134" s="29">
        <f t="shared" si="42"/>
        <v>0</v>
      </c>
      <c r="AP134" s="28">
        <v>0</v>
      </c>
      <c r="AQ134" s="28">
        <v>0</v>
      </c>
      <c r="AR134" s="28">
        <v>0</v>
      </c>
      <c r="AS134" s="28">
        <v>0</v>
      </c>
      <c r="AT134" s="29">
        <f t="shared" si="43"/>
        <v>0</v>
      </c>
      <c r="AU134" s="28">
        <v>0</v>
      </c>
      <c r="AV134" s="28">
        <v>0</v>
      </c>
      <c r="AW134" s="29">
        <f t="shared" si="44"/>
        <v>0</v>
      </c>
      <c r="AX134" s="28">
        <v>0</v>
      </c>
      <c r="AY134" s="28">
        <v>0</v>
      </c>
      <c r="AZ134" s="28">
        <v>0</v>
      </c>
      <c r="BA134" s="28">
        <v>0</v>
      </c>
      <c r="BB134" s="29">
        <f t="shared" si="45"/>
        <v>0</v>
      </c>
      <c r="BC134" s="28">
        <v>0</v>
      </c>
      <c r="BD134" s="28">
        <v>0</v>
      </c>
      <c r="BE134" s="29">
        <f t="shared" si="46"/>
        <v>0</v>
      </c>
      <c r="BF134" s="28" t="e">
        <f t="shared" si="31"/>
        <v>#DIV/0!</v>
      </c>
      <c r="BG134" s="28" t="e">
        <f t="shared" si="31"/>
        <v>#DIV/0!</v>
      </c>
      <c r="BH134" s="28" t="e">
        <f t="shared" si="31"/>
        <v>#DIV/0!</v>
      </c>
      <c r="BI134" s="28" t="e">
        <f t="shared" ref="BI134:BI160" si="57">BA134/AS134*100</f>
        <v>#DIV/0!</v>
      </c>
      <c r="BJ134" s="28" t="e">
        <f t="shared" si="32"/>
        <v>#DIV/0!</v>
      </c>
      <c r="BK134" s="28" t="e">
        <f t="shared" si="32"/>
        <v>#DIV/0!</v>
      </c>
      <c r="BL134" s="28" t="e">
        <f t="shared" si="32"/>
        <v>#DIV/0!</v>
      </c>
      <c r="BM134" s="28">
        <v>0</v>
      </c>
      <c r="BN134" s="28">
        <v>0</v>
      </c>
      <c r="BO134" s="28">
        <v>0</v>
      </c>
      <c r="BP134" s="28">
        <v>0</v>
      </c>
      <c r="BQ134" s="29">
        <f t="shared" si="47"/>
        <v>0</v>
      </c>
      <c r="BR134" s="28">
        <v>0</v>
      </c>
      <c r="BS134" s="28">
        <v>0</v>
      </c>
      <c r="BT134" s="28">
        <f t="shared" si="48"/>
        <v>0</v>
      </c>
      <c r="BU134" s="28" t="e">
        <f t="shared" si="33"/>
        <v>#DIV/0!</v>
      </c>
      <c r="BV134" s="28" t="e">
        <f t="shared" si="33"/>
        <v>#DIV/0!</v>
      </c>
      <c r="BW134" s="28" t="e">
        <f t="shared" si="33"/>
        <v>#DIV/0!</v>
      </c>
      <c r="BX134" s="28" t="e">
        <f t="shared" ref="BX134:BX160" si="58">BP134/AS134*100</f>
        <v>#DIV/0!</v>
      </c>
      <c r="BY134" s="28" t="e">
        <f t="shared" si="34"/>
        <v>#DIV/0!</v>
      </c>
      <c r="BZ134" s="28" t="e">
        <f t="shared" si="34"/>
        <v>#DIV/0!</v>
      </c>
      <c r="CA134" s="28" t="e">
        <f t="shared" si="34"/>
        <v>#DIV/0!</v>
      </c>
      <c r="CB134" s="31">
        <v>0</v>
      </c>
      <c r="CC134" s="31"/>
      <c r="CD134" s="28">
        <v>0</v>
      </c>
      <c r="CE134" s="28">
        <v>0</v>
      </c>
      <c r="CF134" s="29">
        <f t="shared" si="49"/>
        <v>0</v>
      </c>
      <c r="CG134" s="28"/>
      <c r="CH134" s="28"/>
      <c r="CI134" s="40"/>
      <c r="CJ134" s="40"/>
      <c r="CK134" s="40"/>
      <c r="CL134" s="40"/>
      <c r="CM134" s="40"/>
      <c r="CN134" s="41"/>
      <c r="CO134" s="41"/>
      <c r="CP134" s="40"/>
      <c r="CQ134" s="17"/>
      <c r="CR134" s="17"/>
      <c r="CS134" s="17"/>
      <c r="CT134" s="17"/>
      <c r="CU134" s="17"/>
      <c r="CV134" s="17"/>
    </row>
    <row r="135" spans="1:100" s="118" customFormat="1" ht="14.4" x14ac:dyDescent="0.3">
      <c r="A135" s="103" t="s">
        <v>254</v>
      </c>
      <c r="B135" s="37"/>
      <c r="C135" s="38" t="s">
        <v>255</v>
      </c>
      <c r="D135" s="120" t="s">
        <v>256</v>
      </c>
      <c r="E135" s="29">
        <v>0</v>
      </c>
      <c r="F135" s="29">
        <v>0</v>
      </c>
      <c r="G135" s="29">
        <v>0</v>
      </c>
      <c r="H135" s="29">
        <v>1</v>
      </c>
      <c r="I135" s="29">
        <f t="shared" si="35"/>
        <v>1</v>
      </c>
      <c r="J135" s="29">
        <v>1</v>
      </c>
      <c r="K135" s="29">
        <v>0</v>
      </c>
      <c r="L135" s="29">
        <f t="shared" si="36"/>
        <v>1</v>
      </c>
      <c r="M135" s="28">
        <v>0</v>
      </c>
      <c r="N135" s="28">
        <v>0</v>
      </c>
      <c r="O135" s="28">
        <v>0</v>
      </c>
      <c r="P135" s="28">
        <v>0</v>
      </c>
      <c r="Q135" s="29">
        <f t="shared" si="37"/>
        <v>0</v>
      </c>
      <c r="R135" s="28">
        <v>0</v>
      </c>
      <c r="S135" s="28">
        <v>0</v>
      </c>
      <c r="T135" s="29">
        <f t="shared" si="38"/>
        <v>0</v>
      </c>
      <c r="U135" s="28">
        <v>0</v>
      </c>
      <c r="V135" s="28">
        <v>0</v>
      </c>
      <c r="W135" s="28">
        <v>0</v>
      </c>
      <c r="X135" s="28">
        <v>0</v>
      </c>
      <c r="Y135" s="29">
        <f t="shared" si="39"/>
        <v>0</v>
      </c>
      <c r="Z135" s="28">
        <v>0</v>
      </c>
      <c r="AA135" s="28">
        <v>0</v>
      </c>
      <c r="AB135" s="29">
        <f t="shared" si="40"/>
        <v>0</v>
      </c>
      <c r="AC135" s="29" t="e">
        <f t="shared" si="54"/>
        <v>#DIV/0!</v>
      </c>
      <c r="AD135" s="29" t="e">
        <f t="shared" si="54"/>
        <v>#DIV/0!</v>
      </c>
      <c r="AE135" s="29" t="e">
        <f t="shared" si="54"/>
        <v>#DIV/0!</v>
      </c>
      <c r="AF135" s="29" t="e">
        <f t="shared" si="54"/>
        <v>#DIV/0!</v>
      </c>
      <c r="AG135" s="29" t="e">
        <f t="shared" si="54"/>
        <v>#DIV/0!</v>
      </c>
      <c r="AH135" s="30">
        <v>0</v>
      </c>
      <c r="AI135" s="30">
        <v>0</v>
      </c>
      <c r="AJ135" s="30">
        <v>0</v>
      </c>
      <c r="AK135" s="30">
        <v>0.17100000000000001</v>
      </c>
      <c r="AL135" s="29">
        <f t="shared" si="41"/>
        <v>0.17100000000000001</v>
      </c>
      <c r="AM135" s="30">
        <v>0.17100000000000001</v>
      </c>
      <c r="AN135" s="30">
        <v>0</v>
      </c>
      <c r="AO135" s="29">
        <f t="shared" si="42"/>
        <v>0.17100000000000001</v>
      </c>
      <c r="AP135" s="28">
        <v>0</v>
      </c>
      <c r="AQ135" s="28">
        <v>0</v>
      </c>
      <c r="AR135" s="28">
        <v>0</v>
      </c>
      <c r="AS135" s="28">
        <v>0</v>
      </c>
      <c r="AT135" s="29">
        <f t="shared" si="43"/>
        <v>0</v>
      </c>
      <c r="AU135" s="28">
        <v>0</v>
      </c>
      <c r="AV135" s="28">
        <v>0</v>
      </c>
      <c r="AW135" s="29">
        <f t="shared" si="44"/>
        <v>0</v>
      </c>
      <c r="AX135" s="28">
        <v>0</v>
      </c>
      <c r="AY135" s="28">
        <v>0</v>
      </c>
      <c r="AZ135" s="28">
        <v>0</v>
      </c>
      <c r="BA135" s="28">
        <v>0</v>
      </c>
      <c r="BB135" s="29">
        <f t="shared" si="45"/>
        <v>0</v>
      </c>
      <c r="BC135" s="28">
        <v>0</v>
      </c>
      <c r="BD135" s="28">
        <v>0</v>
      </c>
      <c r="BE135" s="29">
        <f t="shared" si="46"/>
        <v>0</v>
      </c>
      <c r="BF135" s="28" t="e">
        <f t="shared" ref="BF135:BH160" si="59">AX135/AP135*100</f>
        <v>#DIV/0!</v>
      </c>
      <c r="BG135" s="28" t="e">
        <f t="shared" si="59"/>
        <v>#DIV/0!</v>
      </c>
      <c r="BH135" s="28" t="e">
        <f t="shared" si="59"/>
        <v>#DIV/0!</v>
      </c>
      <c r="BI135" s="28" t="e">
        <f t="shared" si="57"/>
        <v>#DIV/0!</v>
      </c>
      <c r="BJ135" s="28" t="e">
        <f t="shared" ref="BJ135:BL160" si="60">BC135/AU135*100</f>
        <v>#DIV/0!</v>
      </c>
      <c r="BK135" s="28" t="e">
        <f t="shared" si="60"/>
        <v>#DIV/0!</v>
      </c>
      <c r="BL135" s="28" t="e">
        <f t="shared" si="60"/>
        <v>#DIV/0!</v>
      </c>
      <c r="BM135" s="28">
        <v>0</v>
      </c>
      <c r="BN135" s="28">
        <v>0</v>
      </c>
      <c r="BO135" s="28">
        <v>0</v>
      </c>
      <c r="BP135" s="28">
        <v>0</v>
      </c>
      <c r="BQ135" s="29">
        <f t="shared" si="47"/>
        <v>0</v>
      </c>
      <c r="BR135" s="28">
        <v>0</v>
      </c>
      <c r="BS135" s="28">
        <v>0</v>
      </c>
      <c r="BT135" s="28">
        <f t="shared" si="48"/>
        <v>0</v>
      </c>
      <c r="BU135" s="28" t="e">
        <f t="shared" ref="BU135:BW160" si="61">BM135/AP135*100</f>
        <v>#DIV/0!</v>
      </c>
      <c r="BV135" s="28" t="e">
        <f t="shared" si="61"/>
        <v>#DIV/0!</v>
      </c>
      <c r="BW135" s="28" t="e">
        <f t="shared" si="61"/>
        <v>#DIV/0!</v>
      </c>
      <c r="BX135" s="28" t="e">
        <f t="shared" si="58"/>
        <v>#DIV/0!</v>
      </c>
      <c r="BY135" s="28" t="e">
        <f t="shared" ref="BY135:CA160" si="62">BR135/AU135*100</f>
        <v>#DIV/0!</v>
      </c>
      <c r="BZ135" s="28" t="e">
        <f t="shared" si="62"/>
        <v>#DIV/0!</v>
      </c>
      <c r="CA135" s="28" t="e">
        <f t="shared" si="62"/>
        <v>#DIV/0!</v>
      </c>
      <c r="CB135" s="31">
        <v>0</v>
      </c>
      <c r="CC135" s="31"/>
      <c r="CD135" s="28">
        <v>0</v>
      </c>
      <c r="CE135" s="28">
        <v>0</v>
      </c>
      <c r="CF135" s="29">
        <f t="shared" si="49"/>
        <v>0</v>
      </c>
      <c r="CG135" s="28"/>
      <c r="CH135" s="28"/>
      <c r="CI135" s="40"/>
      <c r="CJ135" s="40"/>
      <c r="CK135" s="40"/>
      <c r="CL135" s="40"/>
      <c r="CM135" s="40"/>
      <c r="CN135" s="41"/>
      <c r="CO135" s="41"/>
      <c r="CP135" s="40"/>
      <c r="CQ135" s="17"/>
      <c r="CR135" s="17"/>
      <c r="CS135" s="17"/>
      <c r="CT135" s="17"/>
      <c r="CU135" s="17"/>
      <c r="CV135" s="17"/>
    </row>
    <row r="136" spans="1:100" s="118" customFormat="1" ht="27.6" x14ac:dyDescent="0.3">
      <c r="A136" s="103" t="s">
        <v>257</v>
      </c>
      <c r="B136" s="37"/>
      <c r="C136" s="38" t="s">
        <v>258</v>
      </c>
      <c r="D136" s="120" t="s">
        <v>259</v>
      </c>
      <c r="E136" s="29">
        <v>0</v>
      </c>
      <c r="F136" s="29">
        <v>0</v>
      </c>
      <c r="G136" s="29">
        <v>0</v>
      </c>
      <c r="H136" s="29">
        <v>0</v>
      </c>
      <c r="I136" s="29">
        <f t="shared" ref="I136:I158" si="63">E136+F136+G136+H136</f>
        <v>0</v>
      </c>
      <c r="J136" s="29">
        <v>0</v>
      </c>
      <c r="K136" s="29">
        <v>0</v>
      </c>
      <c r="L136" s="29">
        <f t="shared" ref="L136:L158" si="64">J136+K136</f>
        <v>0</v>
      </c>
      <c r="M136" s="28">
        <v>0</v>
      </c>
      <c r="N136" s="28">
        <v>0</v>
      </c>
      <c r="O136" s="28">
        <v>0</v>
      </c>
      <c r="P136" s="28">
        <v>0</v>
      </c>
      <c r="Q136" s="29">
        <f t="shared" ref="Q136:Q158" si="65">M136+N136+O136+P136</f>
        <v>0</v>
      </c>
      <c r="R136" s="28">
        <v>0</v>
      </c>
      <c r="S136" s="28">
        <v>0</v>
      </c>
      <c r="T136" s="29">
        <f t="shared" ref="T136:T158" si="66">R136+S136</f>
        <v>0</v>
      </c>
      <c r="U136" s="28">
        <v>0</v>
      </c>
      <c r="V136" s="28">
        <v>0</v>
      </c>
      <c r="W136" s="28">
        <v>0</v>
      </c>
      <c r="X136" s="28">
        <v>0</v>
      </c>
      <c r="Y136" s="29">
        <f t="shared" ref="Y136:Y158" si="67">U136+V136+W136+X136</f>
        <v>0</v>
      </c>
      <c r="Z136" s="28">
        <v>0</v>
      </c>
      <c r="AA136" s="28">
        <v>0</v>
      </c>
      <c r="AB136" s="29">
        <f t="shared" ref="AB136:AB158" si="68">Z136+AA136</f>
        <v>0</v>
      </c>
      <c r="AC136" s="29" t="e">
        <f t="shared" si="54"/>
        <v>#DIV/0!</v>
      </c>
      <c r="AD136" s="29" t="e">
        <f t="shared" si="54"/>
        <v>#DIV/0!</v>
      </c>
      <c r="AE136" s="29" t="e">
        <f t="shared" si="54"/>
        <v>#DIV/0!</v>
      </c>
      <c r="AF136" s="29" t="e">
        <f t="shared" si="54"/>
        <v>#DIV/0!</v>
      </c>
      <c r="AG136" s="29" t="e">
        <f t="shared" si="54"/>
        <v>#DIV/0!</v>
      </c>
      <c r="AH136" s="30">
        <v>0</v>
      </c>
      <c r="AI136" s="30">
        <v>0</v>
      </c>
      <c r="AJ136" s="30">
        <v>0</v>
      </c>
      <c r="AK136" s="30">
        <v>0</v>
      </c>
      <c r="AL136" s="29">
        <f t="shared" ref="AL136:AL158" si="69">AH136+AI136+AJ136+AK136</f>
        <v>0</v>
      </c>
      <c r="AM136" s="30">
        <v>0</v>
      </c>
      <c r="AN136" s="30">
        <v>0</v>
      </c>
      <c r="AO136" s="29">
        <f t="shared" ref="AO136:AO158" si="70">AM136+AN136</f>
        <v>0</v>
      </c>
      <c r="AP136" s="28">
        <v>0</v>
      </c>
      <c r="AQ136" s="28">
        <v>0</v>
      </c>
      <c r="AR136" s="28">
        <v>0</v>
      </c>
      <c r="AS136" s="28">
        <v>0</v>
      </c>
      <c r="AT136" s="29">
        <f t="shared" ref="AT136:AT158" si="71">AP136+AQ136+AR136+AS136</f>
        <v>0</v>
      </c>
      <c r="AU136" s="28">
        <v>0</v>
      </c>
      <c r="AV136" s="28">
        <v>0</v>
      </c>
      <c r="AW136" s="29">
        <f t="shared" ref="AW136:AW158" si="72">AU136+AV136</f>
        <v>0</v>
      </c>
      <c r="AX136" s="28">
        <v>0</v>
      </c>
      <c r="AY136" s="28">
        <v>0</v>
      </c>
      <c r="AZ136" s="28">
        <v>0</v>
      </c>
      <c r="BA136" s="28">
        <v>0</v>
      </c>
      <c r="BB136" s="29">
        <f t="shared" ref="BB136:BB158" si="73">AX136+AY136+AZ136+BA136</f>
        <v>0</v>
      </c>
      <c r="BC136" s="28">
        <v>0</v>
      </c>
      <c r="BD136" s="28">
        <v>0</v>
      </c>
      <c r="BE136" s="29">
        <f t="shared" ref="BE136:BE158" si="74">BC136+BD136</f>
        <v>0</v>
      </c>
      <c r="BF136" s="28" t="e">
        <f t="shared" si="59"/>
        <v>#DIV/0!</v>
      </c>
      <c r="BG136" s="28" t="e">
        <f t="shared" si="59"/>
        <v>#DIV/0!</v>
      </c>
      <c r="BH136" s="28" t="e">
        <f t="shared" si="59"/>
        <v>#DIV/0!</v>
      </c>
      <c r="BI136" s="28" t="e">
        <f t="shared" si="57"/>
        <v>#DIV/0!</v>
      </c>
      <c r="BJ136" s="28" t="e">
        <f t="shared" si="60"/>
        <v>#DIV/0!</v>
      </c>
      <c r="BK136" s="28" t="e">
        <f t="shared" si="60"/>
        <v>#DIV/0!</v>
      </c>
      <c r="BL136" s="28" t="e">
        <f t="shared" si="60"/>
        <v>#DIV/0!</v>
      </c>
      <c r="BM136" s="28">
        <v>0</v>
      </c>
      <c r="BN136" s="28">
        <v>0</v>
      </c>
      <c r="BO136" s="28">
        <v>0</v>
      </c>
      <c r="BP136" s="28">
        <v>0</v>
      </c>
      <c r="BQ136" s="29">
        <f t="shared" ref="BQ136:BQ158" si="75">BM136+BN136+BO136+BP136</f>
        <v>0</v>
      </c>
      <c r="BR136" s="28">
        <v>0</v>
      </c>
      <c r="BS136" s="28">
        <v>0</v>
      </c>
      <c r="BT136" s="28">
        <f t="shared" ref="BT136:BT159" si="76">BR136+BS136</f>
        <v>0</v>
      </c>
      <c r="BU136" s="28" t="e">
        <f t="shared" si="61"/>
        <v>#DIV/0!</v>
      </c>
      <c r="BV136" s="28" t="e">
        <f t="shared" si="61"/>
        <v>#DIV/0!</v>
      </c>
      <c r="BW136" s="28" t="e">
        <f t="shared" si="61"/>
        <v>#DIV/0!</v>
      </c>
      <c r="BX136" s="28" t="e">
        <f t="shared" si="58"/>
        <v>#DIV/0!</v>
      </c>
      <c r="BY136" s="28" t="e">
        <f t="shared" si="62"/>
        <v>#DIV/0!</v>
      </c>
      <c r="BZ136" s="28" t="e">
        <f t="shared" si="62"/>
        <v>#DIV/0!</v>
      </c>
      <c r="CA136" s="28" t="e">
        <f t="shared" si="62"/>
        <v>#DIV/0!</v>
      </c>
      <c r="CB136" s="31">
        <v>0</v>
      </c>
      <c r="CC136" s="31"/>
      <c r="CD136" s="28">
        <v>0</v>
      </c>
      <c r="CE136" s="28">
        <v>0</v>
      </c>
      <c r="CF136" s="29">
        <f t="shared" ref="CF136:CF158" si="77">CD136+CE136</f>
        <v>0</v>
      </c>
      <c r="CG136" s="28"/>
      <c r="CH136" s="28"/>
      <c r="CI136" s="40"/>
      <c r="CJ136" s="40"/>
      <c r="CK136" s="40"/>
      <c r="CL136" s="40"/>
      <c r="CM136" s="40"/>
      <c r="CN136" s="41"/>
      <c r="CO136" s="41"/>
      <c r="CP136" s="40"/>
      <c r="CQ136" s="17"/>
      <c r="CR136" s="17"/>
      <c r="CS136" s="17"/>
      <c r="CT136" s="17"/>
      <c r="CU136" s="17"/>
      <c r="CV136" s="17"/>
    </row>
    <row r="137" spans="1:100" s="26" customFormat="1" ht="14.4" x14ac:dyDescent="0.3">
      <c r="A137" s="22" t="s">
        <v>260</v>
      </c>
      <c r="B137" s="23"/>
      <c r="C137" s="24"/>
      <c r="D137" s="23"/>
      <c r="E137" s="29"/>
      <c r="F137" s="29"/>
      <c r="G137" s="29"/>
      <c r="H137" s="29"/>
      <c r="I137" s="29">
        <f t="shared" si="63"/>
        <v>0</v>
      </c>
      <c r="J137" s="29"/>
      <c r="K137" s="29"/>
      <c r="L137" s="29">
        <f t="shared" si="64"/>
        <v>0</v>
      </c>
      <c r="M137" s="28"/>
      <c r="N137" s="28"/>
      <c r="O137" s="28"/>
      <c r="P137" s="28"/>
      <c r="Q137" s="29">
        <f t="shared" si="65"/>
        <v>0</v>
      </c>
      <c r="R137" s="28"/>
      <c r="S137" s="28"/>
      <c r="T137" s="29">
        <f t="shared" si="66"/>
        <v>0</v>
      </c>
      <c r="U137" s="28"/>
      <c r="V137" s="28"/>
      <c r="W137" s="28"/>
      <c r="X137" s="28"/>
      <c r="Y137" s="29">
        <f t="shared" si="67"/>
        <v>0</v>
      </c>
      <c r="Z137" s="28"/>
      <c r="AA137" s="28"/>
      <c r="AB137" s="29">
        <f t="shared" si="68"/>
        <v>0</v>
      </c>
      <c r="AC137" s="29" t="e">
        <f t="shared" si="54"/>
        <v>#DIV/0!</v>
      </c>
      <c r="AD137" s="29" t="e">
        <f t="shared" si="54"/>
        <v>#DIV/0!</v>
      </c>
      <c r="AE137" s="29" t="e">
        <f t="shared" si="54"/>
        <v>#DIV/0!</v>
      </c>
      <c r="AF137" s="29" t="e">
        <f t="shared" si="54"/>
        <v>#DIV/0!</v>
      </c>
      <c r="AG137" s="29" t="e">
        <f t="shared" si="54"/>
        <v>#DIV/0!</v>
      </c>
      <c r="AH137" s="30"/>
      <c r="AI137" s="30"/>
      <c r="AJ137" s="30"/>
      <c r="AK137" s="30"/>
      <c r="AL137" s="29">
        <f t="shared" si="69"/>
        <v>0</v>
      </c>
      <c r="AM137" s="30"/>
      <c r="AN137" s="30"/>
      <c r="AO137" s="29">
        <f t="shared" si="70"/>
        <v>0</v>
      </c>
      <c r="AP137" s="28">
        <v>0</v>
      </c>
      <c r="AQ137" s="28">
        <v>0</v>
      </c>
      <c r="AR137" s="28">
        <v>0</v>
      </c>
      <c r="AS137" s="28">
        <v>0</v>
      </c>
      <c r="AT137" s="29">
        <f t="shared" si="71"/>
        <v>0</v>
      </c>
      <c r="AU137" s="28">
        <v>0</v>
      </c>
      <c r="AV137" s="28">
        <v>0</v>
      </c>
      <c r="AW137" s="29">
        <f t="shared" si="72"/>
        <v>0</v>
      </c>
      <c r="AX137" s="28">
        <v>0</v>
      </c>
      <c r="AY137" s="28">
        <v>0</v>
      </c>
      <c r="AZ137" s="28">
        <v>0</v>
      </c>
      <c r="BA137" s="28">
        <v>0</v>
      </c>
      <c r="BB137" s="29">
        <f t="shared" si="73"/>
        <v>0</v>
      </c>
      <c r="BC137" s="28">
        <v>0</v>
      </c>
      <c r="BD137" s="28">
        <v>0</v>
      </c>
      <c r="BE137" s="29">
        <f t="shared" si="74"/>
        <v>0</v>
      </c>
      <c r="BF137" s="28" t="e">
        <f t="shared" si="59"/>
        <v>#DIV/0!</v>
      </c>
      <c r="BG137" s="28" t="e">
        <f t="shared" si="59"/>
        <v>#DIV/0!</v>
      </c>
      <c r="BH137" s="28" t="e">
        <f t="shared" si="59"/>
        <v>#DIV/0!</v>
      </c>
      <c r="BI137" s="28" t="e">
        <f t="shared" si="57"/>
        <v>#DIV/0!</v>
      </c>
      <c r="BJ137" s="28" t="e">
        <f t="shared" si="60"/>
        <v>#DIV/0!</v>
      </c>
      <c r="BK137" s="28" t="e">
        <f t="shared" si="60"/>
        <v>#DIV/0!</v>
      </c>
      <c r="BL137" s="28" t="e">
        <f t="shared" si="60"/>
        <v>#DIV/0!</v>
      </c>
      <c r="BM137" s="28"/>
      <c r="BN137" s="28"/>
      <c r="BO137" s="28"/>
      <c r="BP137" s="28"/>
      <c r="BQ137" s="29">
        <f t="shared" si="75"/>
        <v>0</v>
      </c>
      <c r="BR137" s="28"/>
      <c r="BS137" s="28"/>
      <c r="BT137" s="28">
        <f t="shared" si="76"/>
        <v>0</v>
      </c>
      <c r="BU137" s="28" t="e">
        <f t="shared" si="61"/>
        <v>#DIV/0!</v>
      </c>
      <c r="BV137" s="28" t="e">
        <f t="shared" si="61"/>
        <v>#DIV/0!</v>
      </c>
      <c r="BW137" s="28" t="e">
        <f t="shared" si="61"/>
        <v>#DIV/0!</v>
      </c>
      <c r="BX137" s="28" t="e">
        <f t="shared" si="58"/>
        <v>#DIV/0!</v>
      </c>
      <c r="BY137" s="28" t="e">
        <f t="shared" si="62"/>
        <v>#DIV/0!</v>
      </c>
      <c r="BZ137" s="28" t="e">
        <f t="shared" si="62"/>
        <v>#DIV/0!</v>
      </c>
      <c r="CA137" s="28" t="e">
        <f t="shared" si="62"/>
        <v>#DIV/0!</v>
      </c>
      <c r="CB137" s="31">
        <v>0</v>
      </c>
      <c r="CC137" s="31">
        <v>0</v>
      </c>
      <c r="CD137" s="28">
        <v>0</v>
      </c>
      <c r="CE137" s="28">
        <v>0</v>
      </c>
      <c r="CF137" s="29">
        <f t="shared" si="77"/>
        <v>0</v>
      </c>
      <c r="CG137" s="28"/>
      <c r="CH137" s="28"/>
      <c r="CI137" s="23"/>
      <c r="CJ137" s="23"/>
      <c r="CK137" s="23"/>
      <c r="CL137" s="23"/>
      <c r="CM137" s="23"/>
      <c r="CN137" s="23"/>
      <c r="CO137" s="23"/>
      <c r="CP137" s="23"/>
      <c r="CQ137" s="25"/>
      <c r="CR137" s="25"/>
      <c r="CS137" s="25"/>
      <c r="CT137" s="25"/>
      <c r="CU137" s="25"/>
      <c r="CV137" s="25"/>
    </row>
    <row r="138" spans="1:100" s="182" customFormat="1" x14ac:dyDescent="0.3">
      <c r="A138" s="182" t="s">
        <v>345</v>
      </c>
      <c r="I138" s="182">
        <f t="shared" si="63"/>
        <v>0</v>
      </c>
      <c r="L138" s="182">
        <f t="shared" si="64"/>
        <v>0</v>
      </c>
      <c r="Q138" s="182">
        <f t="shared" si="65"/>
        <v>0</v>
      </c>
      <c r="T138" s="182">
        <f t="shared" si="66"/>
        <v>0</v>
      </c>
      <c r="Y138" s="182">
        <f t="shared" si="67"/>
        <v>0</v>
      </c>
      <c r="AB138" s="182">
        <f t="shared" si="68"/>
        <v>0</v>
      </c>
      <c r="AC138" s="29" t="e">
        <f t="shared" si="54"/>
        <v>#DIV/0!</v>
      </c>
      <c r="AD138" s="29" t="e">
        <f t="shared" si="54"/>
        <v>#DIV/0!</v>
      </c>
      <c r="AE138" s="29" t="e">
        <f t="shared" si="54"/>
        <v>#DIV/0!</v>
      </c>
      <c r="AF138" s="29" t="e">
        <f t="shared" si="54"/>
        <v>#DIV/0!</v>
      </c>
      <c r="AG138" s="29" t="e">
        <f t="shared" si="54"/>
        <v>#DIV/0!</v>
      </c>
      <c r="AL138" s="182">
        <f t="shared" si="69"/>
        <v>0</v>
      </c>
      <c r="AO138" s="182">
        <f t="shared" si="70"/>
        <v>0</v>
      </c>
      <c r="AT138" s="182">
        <f t="shared" si="71"/>
        <v>0</v>
      </c>
      <c r="AW138" s="182">
        <f t="shared" si="72"/>
        <v>0</v>
      </c>
      <c r="BB138" s="182">
        <f t="shared" si="73"/>
        <v>0</v>
      </c>
      <c r="BE138" s="182">
        <f t="shared" si="74"/>
        <v>0</v>
      </c>
      <c r="BF138" s="28" t="e">
        <f t="shared" si="59"/>
        <v>#DIV/0!</v>
      </c>
      <c r="BG138" s="28" t="e">
        <f t="shared" si="59"/>
        <v>#DIV/0!</v>
      </c>
      <c r="BH138" s="28" t="e">
        <f t="shared" si="59"/>
        <v>#DIV/0!</v>
      </c>
      <c r="BI138" s="28" t="e">
        <f t="shared" si="57"/>
        <v>#DIV/0!</v>
      </c>
      <c r="BJ138" s="28" t="e">
        <f t="shared" si="60"/>
        <v>#DIV/0!</v>
      </c>
      <c r="BK138" s="28" t="e">
        <f t="shared" si="60"/>
        <v>#DIV/0!</v>
      </c>
      <c r="BL138" s="28" t="e">
        <f t="shared" si="60"/>
        <v>#DIV/0!</v>
      </c>
      <c r="BQ138" s="182">
        <f t="shared" si="75"/>
        <v>0</v>
      </c>
      <c r="BT138" s="28">
        <f t="shared" si="76"/>
        <v>0</v>
      </c>
      <c r="BU138" s="28" t="e">
        <f t="shared" si="61"/>
        <v>#DIV/0!</v>
      </c>
      <c r="BV138" s="28" t="e">
        <f t="shared" si="61"/>
        <v>#DIV/0!</v>
      </c>
      <c r="BW138" s="28" t="e">
        <f t="shared" si="61"/>
        <v>#DIV/0!</v>
      </c>
      <c r="BX138" s="28" t="e">
        <f t="shared" si="58"/>
        <v>#DIV/0!</v>
      </c>
      <c r="BY138" s="28" t="e">
        <f t="shared" si="62"/>
        <v>#DIV/0!</v>
      </c>
      <c r="BZ138" s="28" t="e">
        <f t="shared" si="62"/>
        <v>#DIV/0!</v>
      </c>
      <c r="CA138" s="28" t="e">
        <f t="shared" si="62"/>
        <v>#DIV/0!</v>
      </c>
      <c r="CF138" s="182">
        <f t="shared" si="77"/>
        <v>0</v>
      </c>
    </row>
    <row r="139" spans="1:100" s="118" customFormat="1" ht="27.6" x14ac:dyDescent="0.3">
      <c r="A139" s="27" t="s">
        <v>261</v>
      </c>
      <c r="B139" s="37"/>
      <c r="C139" s="38"/>
      <c r="D139" s="120"/>
      <c r="E139" s="29">
        <v>0</v>
      </c>
      <c r="F139" s="29">
        <v>0</v>
      </c>
      <c r="G139" s="29">
        <v>0</v>
      </c>
      <c r="H139" s="29">
        <v>0</v>
      </c>
      <c r="I139" s="29">
        <f t="shared" si="63"/>
        <v>0</v>
      </c>
      <c r="J139" s="29">
        <v>0</v>
      </c>
      <c r="K139" s="29">
        <v>0</v>
      </c>
      <c r="L139" s="29">
        <f t="shared" si="64"/>
        <v>0</v>
      </c>
      <c r="M139" s="28">
        <v>0</v>
      </c>
      <c r="N139" s="28">
        <v>0</v>
      </c>
      <c r="O139" s="28">
        <v>0</v>
      </c>
      <c r="P139" s="28">
        <v>0</v>
      </c>
      <c r="Q139" s="29">
        <f t="shared" si="65"/>
        <v>0</v>
      </c>
      <c r="R139" s="28">
        <v>0</v>
      </c>
      <c r="S139" s="28">
        <v>0</v>
      </c>
      <c r="T139" s="29">
        <f t="shared" si="66"/>
        <v>0</v>
      </c>
      <c r="U139" s="28">
        <v>0</v>
      </c>
      <c r="V139" s="28">
        <v>0</v>
      </c>
      <c r="W139" s="28">
        <v>0</v>
      </c>
      <c r="X139" s="28">
        <v>0</v>
      </c>
      <c r="Y139" s="29">
        <f t="shared" si="67"/>
        <v>0</v>
      </c>
      <c r="Z139" s="28">
        <v>0</v>
      </c>
      <c r="AA139" s="28">
        <v>0</v>
      </c>
      <c r="AB139" s="29">
        <f t="shared" si="68"/>
        <v>0</v>
      </c>
      <c r="AC139" s="29" t="e">
        <f t="shared" si="54"/>
        <v>#DIV/0!</v>
      </c>
      <c r="AD139" s="29" t="e">
        <f t="shared" si="54"/>
        <v>#DIV/0!</v>
      </c>
      <c r="AE139" s="29" t="e">
        <f t="shared" si="54"/>
        <v>#DIV/0!</v>
      </c>
      <c r="AF139" s="29" t="e">
        <f t="shared" si="54"/>
        <v>#DIV/0!</v>
      </c>
      <c r="AG139" s="29" t="e">
        <f t="shared" si="54"/>
        <v>#DIV/0!</v>
      </c>
      <c r="AH139" s="30">
        <v>0</v>
      </c>
      <c r="AI139" s="30">
        <v>0</v>
      </c>
      <c r="AJ139" s="30">
        <v>0</v>
      </c>
      <c r="AK139" s="30">
        <v>0</v>
      </c>
      <c r="AL139" s="29">
        <f t="shared" si="69"/>
        <v>0</v>
      </c>
      <c r="AM139" s="30">
        <v>0</v>
      </c>
      <c r="AN139" s="30">
        <v>0</v>
      </c>
      <c r="AO139" s="29">
        <f t="shared" si="70"/>
        <v>0</v>
      </c>
      <c r="AP139" s="28">
        <v>0</v>
      </c>
      <c r="AQ139" s="28">
        <v>0</v>
      </c>
      <c r="AR139" s="28">
        <v>0</v>
      </c>
      <c r="AS139" s="28">
        <v>0</v>
      </c>
      <c r="AT139" s="29">
        <f t="shared" si="71"/>
        <v>0</v>
      </c>
      <c r="AU139" s="28">
        <v>0</v>
      </c>
      <c r="AV139" s="28">
        <v>0</v>
      </c>
      <c r="AW139" s="29">
        <f t="shared" si="72"/>
        <v>0</v>
      </c>
      <c r="AX139" s="28">
        <v>0</v>
      </c>
      <c r="AY139" s="28">
        <v>0</v>
      </c>
      <c r="AZ139" s="28">
        <v>0</v>
      </c>
      <c r="BA139" s="28">
        <v>0</v>
      </c>
      <c r="BB139" s="29">
        <f t="shared" si="73"/>
        <v>0</v>
      </c>
      <c r="BC139" s="28">
        <v>0</v>
      </c>
      <c r="BD139" s="28">
        <v>0</v>
      </c>
      <c r="BE139" s="29">
        <f t="shared" si="74"/>
        <v>0</v>
      </c>
      <c r="BF139" s="28" t="e">
        <f t="shared" si="59"/>
        <v>#DIV/0!</v>
      </c>
      <c r="BG139" s="28" t="e">
        <f t="shared" si="59"/>
        <v>#DIV/0!</v>
      </c>
      <c r="BH139" s="28" t="e">
        <f t="shared" si="59"/>
        <v>#DIV/0!</v>
      </c>
      <c r="BI139" s="28" t="e">
        <f t="shared" si="57"/>
        <v>#DIV/0!</v>
      </c>
      <c r="BJ139" s="28" t="e">
        <f t="shared" si="60"/>
        <v>#DIV/0!</v>
      </c>
      <c r="BK139" s="28" t="e">
        <f t="shared" si="60"/>
        <v>#DIV/0!</v>
      </c>
      <c r="BL139" s="28" t="e">
        <f t="shared" si="60"/>
        <v>#DIV/0!</v>
      </c>
      <c r="BM139" s="28">
        <v>0</v>
      </c>
      <c r="BN139" s="28">
        <v>0</v>
      </c>
      <c r="BO139" s="28">
        <v>0</v>
      </c>
      <c r="BP139" s="28">
        <v>0</v>
      </c>
      <c r="BQ139" s="29">
        <f t="shared" si="75"/>
        <v>0</v>
      </c>
      <c r="BR139" s="28">
        <v>0</v>
      </c>
      <c r="BS139" s="28">
        <v>0</v>
      </c>
      <c r="BT139" s="28">
        <f t="shared" si="76"/>
        <v>0</v>
      </c>
      <c r="BU139" s="28" t="e">
        <f t="shared" si="61"/>
        <v>#DIV/0!</v>
      </c>
      <c r="BV139" s="28" t="e">
        <f t="shared" si="61"/>
        <v>#DIV/0!</v>
      </c>
      <c r="BW139" s="28" t="e">
        <f t="shared" si="61"/>
        <v>#DIV/0!</v>
      </c>
      <c r="BX139" s="28" t="e">
        <f t="shared" si="58"/>
        <v>#DIV/0!</v>
      </c>
      <c r="BY139" s="28" t="e">
        <f t="shared" si="62"/>
        <v>#DIV/0!</v>
      </c>
      <c r="BZ139" s="28" t="e">
        <f t="shared" si="62"/>
        <v>#DIV/0!</v>
      </c>
      <c r="CA139" s="28" t="e">
        <f t="shared" si="62"/>
        <v>#DIV/0!</v>
      </c>
      <c r="CB139" s="31">
        <v>0</v>
      </c>
      <c r="CC139" s="31"/>
      <c r="CD139" s="28">
        <v>0</v>
      </c>
      <c r="CE139" s="28">
        <v>0</v>
      </c>
      <c r="CF139" s="29">
        <f t="shared" si="77"/>
        <v>0</v>
      </c>
      <c r="CG139" s="28"/>
      <c r="CH139" s="28"/>
      <c r="CI139" s="40"/>
      <c r="CJ139" s="40"/>
      <c r="CK139" s="40"/>
      <c r="CL139" s="40"/>
      <c r="CM139" s="40"/>
      <c r="CN139" s="41"/>
      <c r="CO139" s="41"/>
      <c r="CP139" s="40"/>
      <c r="CQ139" s="17"/>
      <c r="CR139" s="17"/>
      <c r="CS139" s="17"/>
      <c r="CT139" s="17"/>
      <c r="CU139" s="17"/>
      <c r="CV139" s="17"/>
    </row>
    <row r="140" spans="1:100" s="117" customFormat="1" ht="14.4" x14ac:dyDescent="0.3">
      <c r="A140" s="27" t="s">
        <v>262</v>
      </c>
      <c r="B140" s="115"/>
      <c r="C140" s="110"/>
      <c r="D140" s="116"/>
      <c r="E140" s="29">
        <v>0</v>
      </c>
      <c r="F140" s="29">
        <v>0</v>
      </c>
      <c r="G140" s="29">
        <v>0</v>
      </c>
      <c r="H140" s="29">
        <v>0</v>
      </c>
      <c r="I140" s="29">
        <f t="shared" si="63"/>
        <v>0</v>
      </c>
      <c r="J140" s="29">
        <v>0</v>
      </c>
      <c r="K140" s="29">
        <v>0</v>
      </c>
      <c r="L140" s="29">
        <f t="shared" si="64"/>
        <v>0</v>
      </c>
      <c r="M140" s="28">
        <v>0</v>
      </c>
      <c r="N140" s="28">
        <v>0</v>
      </c>
      <c r="O140" s="28">
        <v>0</v>
      </c>
      <c r="P140" s="28">
        <v>0</v>
      </c>
      <c r="Q140" s="29">
        <f t="shared" si="65"/>
        <v>0</v>
      </c>
      <c r="R140" s="28">
        <v>0</v>
      </c>
      <c r="S140" s="28">
        <v>0</v>
      </c>
      <c r="T140" s="29">
        <f t="shared" si="66"/>
        <v>0</v>
      </c>
      <c r="U140" s="28">
        <v>0</v>
      </c>
      <c r="V140" s="28">
        <v>0</v>
      </c>
      <c r="W140" s="28">
        <v>0</v>
      </c>
      <c r="X140" s="28">
        <v>0</v>
      </c>
      <c r="Y140" s="29">
        <f t="shared" si="67"/>
        <v>0</v>
      </c>
      <c r="Z140" s="28">
        <v>0</v>
      </c>
      <c r="AA140" s="28">
        <v>0</v>
      </c>
      <c r="AB140" s="29">
        <f t="shared" si="68"/>
        <v>0</v>
      </c>
      <c r="AC140" s="29" t="e">
        <f t="shared" si="54"/>
        <v>#DIV/0!</v>
      </c>
      <c r="AD140" s="29" t="e">
        <f t="shared" si="54"/>
        <v>#DIV/0!</v>
      </c>
      <c r="AE140" s="29" t="e">
        <f t="shared" si="54"/>
        <v>#DIV/0!</v>
      </c>
      <c r="AF140" s="29" t="e">
        <f t="shared" si="54"/>
        <v>#DIV/0!</v>
      </c>
      <c r="AG140" s="29" t="e">
        <f t="shared" si="54"/>
        <v>#DIV/0!</v>
      </c>
      <c r="AH140" s="30">
        <v>0</v>
      </c>
      <c r="AI140" s="30">
        <v>0</v>
      </c>
      <c r="AJ140" s="30">
        <v>0</v>
      </c>
      <c r="AK140" s="30">
        <v>0</v>
      </c>
      <c r="AL140" s="29">
        <f t="shared" si="69"/>
        <v>0</v>
      </c>
      <c r="AM140" s="30">
        <v>0</v>
      </c>
      <c r="AN140" s="30">
        <v>0</v>
      </c>
      <c r="AO140" s="29">
        <f t="shared" si="70"/>
        <v>0</v>
      </c>
      <c r="AP140" s="28">
        <v>0</v>
      </c>
      <c r="AQ140" s="28">
        <v>0</v>
      </c>
      <c r="AR140" s="28">
        <v>0</v>
      </c>
      <c r="AS140" s="28">
        <v>0</v>
      </c>
      <c r="AT140" s="29">
        <f t="shared" si="71"/>
        <v>0</v>
      </c>
      <c r="AU140" s="28">
        <v>0</v>
      </c>
      <c r="AV140" s="28">
        <v>0</v>
      </c>
      <c r="AW140" s="29">
        <f t="shared" si="72"/>
        <v>0</v>
      </c>
      <c r="AX140" s="28">
        <v>0</v>
      </c>
      <c r="AY140" s="28">
        <v>0</v>
      </c>
      <c r="AZ140" s="28">
        <v>0</v>
      </c>
      <c r="BA140" s="28">
        <v>0</v>
      </c>
      <c r="BB140" s="29">
        <f t="shared" si="73"/>
        <v>0</v>
      </c>
      <c r="BC140" s="28">
        <v>0</v>
      </c>
      <c r="BD140" s="28">
        <v>0</v>
      </c>
      <c r="BE140" s="29">
        <f t="shared" si="74"/>
        <v>0</v>
      </c>
      <c r="BF140" s="28" t="e">
        <f t="shared" si="59"/>
        <v>#DIV/0!</v>
      </c>
      <c r="BG140" s="28" t="e">
        <f t="shared" si="59"/>
        <v>#DIV/0!</v>
      </c>
      <c r="BH140" s="28" t="e">
        <f t="shared" si="59"/>
        <v>#DIV/0!</v>
      </c>
      <c r="BI140" s="28" t="e">
        <f t="shared" si="57"/>
        <v>#DIV/0!</v>
      </c>
      <c r="BJ140" s="28" t="e">
        <f t="shared" si="60"/>
        <v>#DIV/0!</v>
      </c>
      <c r="BK140" s="28" t="e">
        <f t="shared" si="60"/>
        <v>#DIV/0!</v>
      </c>
      <c r="BL140" s="28" t="e">
        <f t="shared" si="60"/>
        <v>#DIV/0!</v>
      </c>
      <c r="BM140" s="28">
        <v>0</v>
      </c>
      <c r="BN140" s="28">
        <v>0</v>
      </c>
      <c r="BO140" s="28">
        <v>0</v>
      </c>
      <c r="BP140" s="28">
        <v>0</v>
      </c>
      <c r="BQ140" s="29">
        <f t="shared" si="75"/>
        <v>0</v>
      </c>
      <c r="BR140" s="28">
        <v>0</v>
      </c>
      <c r="BS140" s="28">
        <v>0</v>
      </c>
      <c r="BT140" s="28">
        <f t="shared" si="76"/>
        <v>0</v>
      </c>
      <c r="BU140" s="28" t="e">
        <f t="shared" si="61"/>
        <v>#DIV/0!</v>
      </c>
      <c r="BV140" s="28" t="e">
        <f t="shared" si="61"/>
        <v>#DIV/0!</v>
      </c>
      <c r="BW140" s="28" t="e">
        <f t="shared" si="61"/>
        <v>#DIV/0!</v>
      </c>
      <c r="BX140" s="28" t="e">
        <f t="shared" si="58"/>
        <v>#DIV/0!</v>
      </c>
      <c r="BY140" s="28" t="e">
        <f t="shared" si="62"/>
        <v>#DIV/0!</v>
      </c>
      <c r="BZ140" s="28" t="e">
        <f t="shared" si="62"/>
        <v>#DIV/0!</v>
      </c>
      <c r="CA140" s="28" t="e">
        <f t="shared" si="62"/>
        <v>#DIV/0!</v>
      </c>
      <c r="CB140" s="31">
        <v>0</v>
      </c>
      <c r="CC140" s="31"/>
      <c r="CD140" s="28">
        <v>0</v>
      </c>
      <c r="CE140" s="28">
        <v>0</v>
      </c>
      <c r="CF140" s="29">
        <f t="shared" si="77"/>
        <v>0</v>
      </c>
      <c r="CG140" s="28"/>
      <c r="CH140" s="28"/>
      <c r="CI140" s="32"/>
      <c r="CJ140" s="32"/>
      <c r="CK140" s="32"/>
      <c r="CL140" s="32"/>
      <c r="CM140" s="32"/>
      <c r="CN140" s="33"/>
      <c r="CO140" s="33"/>
      <c r="CP140" s="32"/>
      <c r="CQ140" s="34"/>
      <c r="CR140" s="34"/>
      <c r="CS140" s="34"/>
      <c r="CT140" s="34"/>
      <c r="CU140" s="34"/>
      <c r="CV140" s="34"/>
    </row>
    <row r="141" spans="1:100" s="26" customFormat="1" ht="14.4" x14ac:dyDescent="0.3">
      <c r="A141" s="22" t="s">
        <v>263</v>
      </c>
      <c r="B141" s="23"/>
      <c r="C141" s="24"/>
      <c r="D141" s="23"/>
      <c r="E141" s="29"/>
      <c r="F141" s="29"/>
      <c r="G141" s="29"/>
      <c r="H141" s="29"/>
      <c r="I141" s="29">
        <f t="shared" si="63"/>
        <v>0</v>
      </c>
      <c r="J141" s="29"/>
      <c r="K141" s="29"/>
      <c r="L141" s="29">
        <f t="shared" si="64"/>
        <v>0</v>
      </c>
      <c r="M141" s="28"/>
      <c r="N141" s="28">
        <v>0</v>
      </c>
      <c r="O141" s="28">
        <v>0</v>
      </c>
      <c r="P141" s="28">
        <v>0</v>
      </c>
      <c r="Q141" s="29">
        <f t="shared" si="65"/>
        <v>0</v>
      </c>
      <c r="R141" s="28">
        <v>0</v>
      </c>
      <c r="S141" s="28">
        <v>0</v>
      </c>
      <c r="T141" s="29">
        <f t="shared" si="66"/>
        <v>0</v>
      </c>
      <c r="U141" s="28">
        <v>0</v>
      </c>
      <c r="V141" s="28">
        <v>0</v>
      </c>
      <c r="W141" s="28">
        <v>0</v>
      </c>
      <c r="X141" s="28">
        <v>0</v>
      </c>
      <c r="Y141" s="29">
        <f t="shared" si="67"/>
        <v>0</v>
      </c>
      <c r="Z141" s="28">
        <v>0</v>
      </c>
      <c r="AA141" s="28">
        <v>0</v>
      </c>
      <c r="AB141" s="29">
        <f t="shared" si="68"/>
        <v>0</v>
      </c>
      <c r="AC141" s="29" t="e">
        <f t="shared" si="54"/>
        <v>#DIV/0!</v>
      </c>
      <c r="AD141" s="29" t="e">
        <f t="shared" si="54"/>
        <v>#DIV/0!</v>
      </c>
      <c r="AE141" s="29" t="e">
        <f t="shared" si="54"/>
        <v>#DIV/0!</v>
      </c>
      <c r="AF141" s="29" t="e">
        <f t="shared" si="54"/>
        <v>#DIV/0!</v>
      </c>
      <c r="AG141" s="29" t="e">
        <f t="shared" si="54"/>
        <v>#DIV/0!</v>
      </c>
      <c r="AH141" s="30"/>
      <c r="AI141" s="30"/>
      <c r="AJ141" s="30"/>
      <c r="AK141" s="30"/>
      <c r="AL141" s="29">
        <f t="shared" si="69"/>
        <v>0</v>
      </c>
      <c r="AM141" s="30"/>
      <c r="AN141" s="30"/>
      <c r="AO141" s="29">
        <f t="shared" si="70"/>
        <v>0</v>
      </c>
      <c r="AP141" s="28"/>
      <c r="AQ141" s="28">
        <v>0</v>
      </c>
      <c r="AR141" s="28">
        <v>0</v>
      </c>
      <c r="AS141" s="28">
        <v>0</v>
      </c>
      <c r="AT141" s="29">
        <f t="shared" si="71"/>
        <v>0</v>
      </c>
      <c r="AU141" s="28">
        <v>0</v>
      </c>
      <c r="AV141" s="28">
        <v>0</v>
      </c>
      <c r="AW141" s="29">
        <f t="shared" si="72"/>
        <v>0</v>
      </c>
      <c r="AX141" s="28">
        <v>0</v>
      </c>
      <c r="AY141" s="28">
        <v>0</v>
      </c>
      <c r="AZ141" s="28">
        <v>0</v>
      </c>
      <c r="BA141" s="28">
        <v>0</v>
      </c>
      <c r="BB141" s="29">
        <f t="shared" si="73"/>
        <v>0</v>
      </c>
      <c r="BC141" s="28">
        <v>0</v>
      </c>
      <c r="BD141" s="28">
        <v>0</v>
      </c>
      <c r="BE141" s="29">
        <f t="shared" si="74"/>
        <v>0</v>
      </c>
      <c r="BF141" s="28" t="e">
        <f t="shared" si="59"/>
        <v>#DIV/0!</v>
      </c>
      <c r="BG141" s="28" t="e">
        <f t="shared" si="59"/>
        <v>#DIV/0!</v>
      </c>
      <c r="BH141" s="28" t="e">
        <f t="shared" si="59"/>
        <v>#DIV/0!</v>
      </c>
      <c r="BI141" s="28" t="e">
        <f t="shared" si="57"/>
        <v>#DIV/0!</v>
      </c>
      <c r="BJ141" s="28" t="e">
        <f t="shared" si="60"/>
        <v>#DIV/0!</v>
      </c>
      <c r="BK141" s="28" t="e">
        <f t="shared" si="60"/>
        <v>#DIV/0!</v>
      </c>
      <c r="BL141" s="28" t="e">
        <f t="shared" si="60"/>
        <v>#DIV/0!</v>
      </c>
      <c r="BM141" s="28"/>
      <c r="BN141" s="28"/>
      <c r="BO141" s="28"/>
      <c r="BP141" s="28"/>
      <c r="BQ141" s="29">
        <f t="shared" si="75"/>
        <v>0</v>
      </c>
      <c r="BR141" s="28"/>
      <c r="BS141" s="28"/>
      <c r="BT141" s="28">
        <f t="shared" si="76"/>
        <v>0</v>
      </c>
      <c r="BU141" s="28" t="e">
        <f t="shared" si="61"/>
        <v>#DIV/0!</v>
      </c>
      <c r="BV141" s="28" t="e">
        <f t="shared" si="61"/>
        <v>#DIV/0!</v>
      </c>
      <c r="BW141" s="28" t="e">
        <f t="shared" si="61"/>
        <v>#DIV/0!</v>
      </c>
      <c r="BX141" s="28" t="e">
        <f t="shared" si="58"/>
        <v>#DIV/0!</v>
      </c>
      <c r="BY141" s="28" t="e">
        <f t="shared" si="62"/>
        <v>#DIV/0!</v>
      </c>
      <c r="BZ141" s="28" t="e">
        <f t="shared" si="62"/>
        <v>#DIV/0!</v>
      </c>
      <c r="CA141" s="28" t="e">
        <f t="shared" si="62"/>
        <v>#DIV/0!</v>
      </c>
      <c r="CB141" s="31">
        <v>0</v>
      </c>
      <c r="CC141" s="31">
        <v>0</v>
      </c>
      <c r="CD141" s="28">
        <v>0</v>
      </c>
      <c r="CE141" s="28">
        <v>0</v>
      </c>
      <c r="CF141" s="29">
        <f t="shared" si="77"/>
        <v>0</v>
      </c>
      <c r="CG141" s="28"/>
      <c r="CH141" s="28"/>
      <c r="CI141" s="23"/>
      <c r="CJ141" s="23"/>
      <c r="CK141" s="23"/>
      <c r="CL141" s="23"/>
      <c r="CM141" s="23"/>
      <c r="CN141" s="23"/>
      <c r="CO141" s="23"/>
      <c r="CP141" s="23"/>
      <c r="CQ141" s="25"/>
      <c r="CR141" s="25"/>
      <c r="CS141" s="25"/>
      <c r="CT141" s="25"/>
      <c r="CU141" s="25"/>
      <c r="CV141" s="25"/>
    </row>
    <row r="142" spans="1:100" s="483" customFormat="1" ht="41.4" x14ac:dyDescent="0.3">
      <c r="A142" s="474" t="s">
        <v>264</v>
      </c>
      <c r="B142" s="474"/>
      <c r="C142" s="475" t="s">
        <v>265</v>
      </c>
      <c r="D142" s="474" t="s">
        <v>266</v>
      </c>
      <c r="E142" s="476">
        <v>0</v>
      </c>
      <c r="F142" s="476">
        <v>0</v>
      </c>
      <c r="G142" s="476">
        <v>0</v>
      </c>
      <c r="H142" s="476">
        <v>0</v>
      </c>
      <c r="I142" s="476">
        <f t="shared" si="63"/>
        <v>0</v>
      </c>
      <c r="J142" s="476">
        <v>0</v>
      </c>
      <c r="K142" s="476">
        <v>0</v>
      </c>
      <c r="L142" s="476">
        <f t="shared" si="64"/>
        <v>0</v>
      </c>
      <c r="M142" s="477">
        <v>0</v>
      </c>
      <c r="N142" s="477">
        <v>1</v>
      </c>
      <c r="O142" s="477">
        <v>0</v>
      </c>
      <c r="P142" s="477">
        <v>0</v>
      </c>
      <c r="Q142" s="476">
        <f t="shared" si="65"/>
        <v>1</v>
      </c>
      <c r="R142" s="477">
        <v>0</v>
      </c>
      <c r="S142" s="477">
        <v>1</v>
      </c>
      <c r="T142" s="476">
        <f t="shared" si="66"/>
        <v>1</v>
      </c>
      <c r="U142" s="477">
        <v>0</v>
      </c>
      <c r="V142" s="477">
        <v>1</v>
      </c>
      <c r="W142" s="477">
        <v>0</v>
      </c>
      <c r="X142" s="477">
        <v>0</v>
      </c>
      <c r="Y142" s="476">
        <f t="shared" si="67"/>
        <v>1</v>
      </c>
      <c r="Z142" s="477">
        <v>0</v>
      </c>
      <c r="AA142" s="477">
        <v>1</v>
      </c>
      <c r="AB142" s="476">
        <f t="shared" si="68"/>
        <v>1</v>
      </c>
      <c r="AC142" s="476" t="e">
        <f t="shared" si="54"/>
        <v>#DIV/0!</v>
      </c>
      <c r="AD142" s="476">
        <f t="shared" si="54"/>
        <v>100</v>
      </c>
      <c r="AE142" s="476" t="e">
        <f t="shared" si="54"/>
        <v>#DIV/0!</v>
      </c>
      <c r="AF142" s="476" t="e">
        <f t="shared" si="54"/>
        <v>#DIV/0!</v>
      </c>
      <c r="AG142" s="476">
        <f t="shared" si="54"/>
        <v>100</v>
      </c>
      <c r="AH142" s="478">
        <v>0</v>
      </c>
      <c r="AI142" s="478">
        <v>0</v>
      </c>
      <c r="AJ142" s="478">
        <v>0</v>
      </c>
      <c r="AK142" s="478">
        <v>0</v>
      </c>
      <c r="AL142" s="478">
        <f t="shared" si="69"/>
        <v>0</v>
      </c>
      <c r="AM142" s="478">
        <v>0</v>
      </c>
      <c r="AN142" s="478">
        <v>0</v>
      </c>
      <c r="AO142" s="478">
        <f t="shared" si="70"/>
        <v>0</v>
      </c>
      <c r="AP142" s="477">
        <v>0</v>
      </c>
      <c r="AQ142" s="566">
        <v>0.64</v>
      </c>
      <c r="AR142" s="477">
        <v>0</v>
      </c>
      <c r="AS142" s="477">
        <v>0</v>
      </c>
      <c r="AT142" s="566">
        <f t="shared" si="71"/>
        <v>0.64</v>
      </c>
      <c r="AU142" s="477">
        <v>0</v>
      </c>
      <c r="AV142" s="477">
        <v>0.64</v>
      </c>
      <c r="AW142" s="476">
        <f t="shared" si="72"/>
        <v>0.64</v>
      </c>
      <c r="AX142" s="477">
        <v>0</v>
      </c>
      <c r="AY142" s="566">
        <v>0.64</v>
      </c>
      <c r="AZ142" s="477">
        <v>0</v>
      </c>
      <c r="BA142" s="477">
        <v>0</v>
      </c>
      <c r="BB142" s="566">
        <f t="shared" si="73"/>
        <v>0.64</v>
      </c>
      <c r="BC142" s="477">
        <v>0</v>
      </c>
      <c r="BD142" s="477">
        <v>0.64</v>
      </c>
      <c r="BE142" s="476">
        <f t="shared" si="74"/>
        <v>0.64</v>
      </c>
      <c r="BF142" s="477" t="e">
        <f t="shared" si="59"/>
        <v>#DIV/0!</v>
      </c>
      <c r="BG142" s="477">
        <f t="shared" si="59"/>
        <v>100</v>
      </c>
      <c r="BH142" s="477" t="e">
        <f t="shared" si="59"/>
        <v>#DIV/0!</v>
      </c>
      <c r="BI142" s="477" t="e">
        <f t="shared" si="57"/>
        <v>#DIV/0!</v>
      </c>
      <c r="BJ142" s="477" t="e">
        <f t="shared" si="60"/>
        <v>#DIV/0!</v>
      </c>
      <c r="BK142" s="477">
        <f t="shared" si="60"/>
        <v>100</v>
      </c>
      <c r="BL142" s="477">
        <f t="shared" si="60"/>
        <v>100</v>
      </c>
      <c r="BM142" s="477">
        <v>0</v>
      </c>
      <c r="BN142" s="477">
        <v>0.64</v>
      </c>
      <c r="BO142" s="477">
        <v>0</v>
      </c>
      <c r="BP142" s="477">
        <v>0</v>
      </c>
      <c r="BQ142" s="476">
        <f t="shared" si="75"/>
        <v>0.64</v>
      </c>
      <c r="BR142" s="477">
        <v>0</v>
      </c>
      <c r="BS142" s="477">
        <v>0.64</v>
      </c>
      <c r="BT142" s="28">
        <f t="shared" si="76"/>
        <v>0.64</v>
      </c>
      <c r="BU142" s="477" t="e">
        <f t="shared" si="61"/>
        <v>#DIV/0!</v>
      </c>
      <c r="BV142" s="477">
        <f t="shared" si="61"/>
        <v>100</v>
      </c>
      <c r="BW142" s="477" t="e">
        <f t="shared" si="61"/>
        <v>#DIV/0!</v>
      </c>
      <c r="BX142" s="477" t="e">
        <f t="shared" si="58"/>
        <v>#DIV/0!</v>
      </c>
      <c r="BY142" s="477" t="e">
        <f t="shared" si="62"/>
        <v>#DIV/0!</v>
      </c>
      <c r="BZ142" s="477">
        <f t="shared" si="62"/>
        <v>100</v>
      </c>
      <c r="CA142" s="477">
        <f t="shared" si="62"/>
        <v>100</v>
      </c>
      <c r="CB142" s="479">
        <v>0</v>
      </c>
      <c r="CC142" s="479"/>
      <c r="CD142" s="477">
        <v>0</v>
      </c>
      <c r="CE142" s="477">
        <v>0</v>
      </c>
      <c r="CF142" s="476">
        <f t="shared" si="77"/>
        <v>0</v>
      </c>
      <c r="CG142" s="477"/>
      <c r="CH142" s="477"/>
      <c r="CI142" s="481"/>
      <c r="CJ142" s="481"/>
      <c r="CK142" s="481"/>
      <c r="CL142" s="481"/>
      <c r="CM142" s="481"/>
      <c r="CN142" s="481"/>
      <c r="CO142" s="481"/>
      <c r="CP142" s="481"/>
      <c r="CQ142" s="482"/>
      <c r="CR142" s="482"/>
      <c r="CS142" s="482"/>
      <c r="CT142" s="482"/>
      <c r="CU142" s="482"/>
      <c r="CV142" s="482"/>
    </row>
    <row r="143" spans="1:100" s="26" customFormat="1" ht="14.4" x14ac:dyDescent="0.3">
      <c r="A143" s="22" t="s">
        <v>267</v>
      </c>
      <c r="B143" s="23"/>
      <c r="C143" s="24"/>
      <c r="D143" s="23"/>
      <c r="E143" s="29"/>
      <c r="F143" s="29"/>
      <c r="G143" s="29"/>
      <c r="H143" s="29"/>
      <c r="I143" s="29">
        <f t="shared" si="63"/>
        <v>0</v>
      </c>
      <c r="J143" s="29"/>
      <c r="K143" s="29"/>
      <c r="L143" s="29">
        <f t="shared" si="64"/>
        <v>0</v>
      </c>
      <c r="M143" s="28"/>
      <c r="N143" s="28"/>
      <c r="O143" s="28"/>
      <c r="P143" s="28"/>
      <c r="Q143" s="29">
        <f t="shared" si="65"/>
        <v>0</v>
      </c>
      <c r="R143" s="28"/>
      <c r="S143" s="28"/>
      <c r="T143" s="29">
        <f t="shared" si="66"/>
        <v>0</v>
      </c>
      <c r="U143" s="28"/>
      <c r="V143" s="28"/>
      <c r="W143" s="28"/>
      <c r="X143" s="28"/>
      <c r="Y143" s="29">
        <f t="shared" si="67"/>
        <v>0</v>
      </c>
      <c r="Z143" s="28"/>
      <c r="AA143" s="28"/>
      <c r="AB143" s="29">
        <f t="shared" si="68"/>
        <v>0</v>
      </c>
      <c r="AC143" s="29" t="e">
        <f t="shared" si="54"/>
        <v>#DIV/0!</v>
      </c>
      <c r="AD143" s="29" t="e">
        <f t="shared" si="54"/>
        <v>#DIV/0!</v>
      </c>
      <c r="AE143" s="29" t="e">
        <f t="shared" si="54"/>
        <v>#DIV/0!</v>
      </c>
      <c r="AF143" s="29" t="e">
        <f t="shared" si="54"/>
        <v>#DIV/0!</v>
      </c>
      <c r="AG143" s="29" t="e">
        <f t="shared" si="54"/>
        <v>#DIV/0!</v>
      </c>
      <c r="AH143" s="30"/>
      <c r="AI143" s="30"/>
      <c r="AJ143" s="30"/>
      <c r="AK143" s="30"/>
      <c r="AL143" s="29">
        <f t="shared" si="69"/>
        <v>0</v>
      </c>
      <c r="AM143" s="30"/>
      <c r="AN143" s="30"/>
      <c r="AO143" s="29">
        <f t="shared" si="70"/>
        <v>0</v>
      </c>
      <c r="AP143" s="28">
        <v>0</v>
      </c>
      <c r="AQ143" s="28">
        <v>0</v>
      </c>
      <c r="AR143" s="28">
        <v>0</v>
      </c>
      <c r="AS143" s="28">
        <v>0</v>
      </c>
      <c r="AT143" s="29">
        <f t="shared" si="71"/>
        <v>0</v>
      </c>
      <c r="AU143" s="28">
        <v>0</v>
      </c>
      <c r="AV143" s="28">
        <v>0</v>
      </c>
      <c r="AW143" s="29">
        <f t="shared" si="72"/>
        <v>0</v>
      </c>
      <c r="AX143" s="28">
        <v>0</v>
      </c>
      <c r="AY143" s="28">
        <v>0</v>
      </c>
      <c r="AZ143" s="28">
        <v>0</v>
      </c>
      <c r="BA143" s="28">
        <v>0</v>
      </c>
      <c r="BB143" s="29">
        <f t="shared" si="73"/>
        <v>0</v>
      </c>
      <c r="BC143" s="28">
        <v>0</v>
      </c>
      <c r="BD143" s="28">
        <v>0</v>
      </c>
      <c r="BE143" s="29">
        <f t="shared" si="74"/>
        <v>0</v>
      </c>
      <c r="BF143" s="28" t="e">
        <f t="shared" si="59"/>
        <v>#DIV/0!</v>
      </c>
      <c r="BG143" s="28" t="e">
        <f t="shared" si="59"/>
        <v>#DIV/0!</v>
      </c>
      <c r="BH143" s="28" t="e">
        <f t="shared" si="59"/>
        <v>#DIV/0!</v>
      </c>
      <c r="BI143" s="28" t="e">
        <f t="shared" si="57"/>
        <v>#DIV/0!</v>
      </c>
      <c r="BJ143" s="28" t="e">
        <f t="shared" si="60"/>
        <v>#DIV/0!</v>
      </c>
      <c r="BK143" s="28" t="e">
        <f t="shared" si="60"/>
        <v>#DIV/0!</v>
      </c>
      <c r="BL143" s="28" t="e">
        <f t="shared" si="60"/>
        <v>#DIV/0!</v>
      </c>
      <c r="BM143" s="28"/>
      <c r="BN143" s="28"/>
      <c r="BO143" s="28"/>
      <c r="BP143" s="28"/>
      <c r="BQ143" s="29">
        <f t="shared" si="75"/>
        <v>0</v>
      </c>
      <c r="BR143" s="28"/>
      <c r="BS143" s="28"/>
      <c r="BT143" s="28">
        <f t="shared" si="76"/>
        <v>0</v>
      </c>
      <c r="BU143" s="28" t="e">
        <f t="shared" si="61"/>
        <v>#DIV/0!</v>
      </c>
      <c r="BV143" s="28" t="e">
        <f t="shared" si="61"/>
        <v>#DIV/0!</v>
      </c>
      <c r="BW143" s="28" t="e">
        <f t="shared" si="61"/>
        <v>#DIV/0!</v>
      </c>
      <c r="BX143" s="28" t="e">
        <f t="shared" si="58"/>
        <v>#DIV/0!</v>
      </c>
      <c r="BY143" s="28" t="e">
        <f t="shared" si="62"/>
        <v>#DIV/0!</v>
      </c>
      <c r="BZ143" s="28" t="e">
        <f t="shared" si="62"/>
        <v>#DIV/0!</v>
      </c>
      <c r="CA143" s="28" t="e">
        <f t="shared" si="62"/>
        <v>#DIV/0!</v>
      </c>
      <c r="CB143" s="31">
        <v>0</v>
      </c>
      <c r="CC143" s="31">
        <v>0</v>
      </c>
      <c r="CD143" s="28">
        <v>0</v>
      </c>
      <c r="CE143" s="28">
        <v>0</v>
      </c>
      <c r="CF143" s="29">
        <f t="shared" si="77"/>
        <v>0</v>
      </c>
      <c r="CG143" s="28"/>
      <c r="CH143" s="28"/>
      <c r="CI143" s="23"/>
      <c r="CJ143" s="23"/>
      <c r="CK143" s="23"/>
      <c r="CL143" s="23"/>
      <c r="CM143" s="23"/>
      <c r="CN143" s="23"/>
      <c r="CO143" s="23"/>
      <c r="CP143" s="23"/>
      <c r="CQ143" s="25"/>
      <c r="CR143" s="25"/>
      <c r="CS143" s="25"/>
      <c r="CT143" s="25"/>
      <c r="CU143" s="25"/>
      <c r="CV143" s="25"/>
    </row>
    <row r="144" spans="1:100" s="118" customFormat="1" ht="27.6" x14ac:dyDescent="0.3">
      <c r="A144" s="103" t="s">
        <v>268</v>
      </c>
      <c r="B144" s="37"/>
      <c r="C144" s="38" t="s">
        <v>452</v>
      </c>
      <c r="D144" s="120" t="s">
        <v>653</v>
      </c>
      <c r="E144" s="29">
        <v>0</v>
      </c>
      <c r="F144" s="29">
        <v>0</v>
      </c>
      <c r="G144" s="29">
        <v>0</v>
      </c>
      <c r="H144" s="29">
        <v>0</v>
      </c>
      <c r="I144" s="29">
        <f t="shared" si="63"/>
        <v>0</v>
      </c>
      <c r="J144" s="29">
        <v>0</v>
      </c>
      <c r="K144" s="29">
        <v>0</v>
      </c>
      <c r="L144" s="29">
        <f t="shared" si="64"/>
        <v>0</v>
      </c>
      <c r="M144" s="28">
        <v>0</v>
      </c>
      <c r="N144" s="28">
        <v>0</v>
      </c>
      <c r="O144" s="28">
        <v>0</v>
      </c>
      <c r="P144" s="28">
        <v>0</v>
      </c>
      <c r="Q144" s="29">
        <f t="shared" si="65"/>
        <v>0</v>
      </c>
      <c r="R144" s="28">
        <v>0</v>
      </c>
      <c r="S144" s="28">
        <v>0</v>
      </c>
      <c r="T144" s="29">
        <f t="shared" si="66"/>
        <v>0</v>
      </c>
      <c r="U144" s="28">
        <v>0</v>
      </c>
      <c r="V144" s="28">
        <v>0</v>
      </c>
      <c r="W144" s="28">
        <v>0</v>
      </c>
      <c r="X144" s="28">
        <v>0</v>
      </c>
      <c r="Y144" s="29">
        <f t="shared" si="67"/>
        <v>0</v>
      </c>
      <c r="Z144" s="28">
        <v>0</v>
      </c>
      <c r="AA144" s="28">
        <v>0</v>
      </c>
      <c r="AB144" s="29">
        <f t="shared" si="68"/>
        <v>0</v>
      </c>
      <c r="AC144" s="29" t="e">
        <f t="shared" si="54"/>
        <v>#DIV/0!</v>
      </c>
      <c r="AD144" s="29" t="e">
        <f t="shared" si="54"/>
        <v>#DIV/0!</v>
      </c>
      <c r="AE144" s="29" t="e">
        <f t="shared" si="54"/>
        <v>#DIV/0!</v>
      </c>
      <c r="AF144" s="29" t="e">
        <f t="shared" si="54"/>
        <v>#DIV/0!</v>
      </c>
      <c r="AG144" s="29" t="e">
        <f t="shared" si="54"/>
        <v>#DIV/0!</v>
      </c>
      <c r="AH144" s="30">
        <v>0</v>
      </c>
      <c r="AI144" s="30">
        <v>0</v>
      </c>
      <c r="AJ144" s="30">
        <v>0</v>
      </c>
      <c r="AK144" s="30">
        <v>0</v>
      </c>
      <c r="AL144" s="29">
        <f t="shared" si="69"/>
        <v>0</v>
      </c>
      <c r="AM144" s="30">
        <v>0</v>
      </c>
      <c r="AN144" s="30">
        <v>0</v>
      </c>
      <c r="AO144" s="29">
        <f t="shared" si="70"/>
        <v>0</v>
      </c>
      <c r="AP144" s="28">
        <v>0</v>
      </c>
      <c r="AQ144" s="28">
        <v>0</v>
      </c>
      <c r="AR144" s="28">
        <v>0</v>
      </c>
      <c r="AS144" s="28">
        <v>0</v>
      </c>
      <c r="AT144" s="29">
        <f t="shared" si="71"/>
        <v>0</v>
      </c>
      <c r="AU144" s="28">
        <v>0</v>
      </c>
      <c r="AV144" s="28">
        <v>0</v>
      </c>
      <c r="AW144" s="29">
        <f t="shared" si="72"/>
        <v>0</v>
      </c>
      <c r="AX144" s="28">
        <v>0</v>
      </c>
      <c r="AY144" s="28">
        <v>0</v>
      </c>
      <c r="AZ144" s="28">
        <v>0</v>
      </c>
      <c r="BA144" s="28">
        <v>0</v>
      </c>
      <c r="BB144" s="29">
        <f t="shared" si="73"/>
        <v>0</v>
      </c>
      <c r="BC144" s="28">
        <v>0</v>
      </c>
      <c r="BD144" s="28">
        <v>0</v>
      </c>
      <c r="BE144" s="29">
        <f t="shared" si="74"/>
        <v>0</v>
      </c>
      <c r="BF144" s="28" t="e">
        <f t="shared" si="59"/>
        <v>#DIV/0!</v>
      </c>
      <c r="BG144" s="28" t="e">
        <f t="shared" si="59"/>
        <v>#DIV/0!</v>
      </c>
      <c r="BH144" s="28" t="e">
        <f t="shared" si="59"/>
        <v>#DIV/0!</v>
      </c>
      <c r="BI144" s="28" t="e">
        <f t="shared" si="57"/>
        <v>#DIV/0!</v>
      </c>
      <c r="BJ144" s="28" t="e">
        <f t="shared" si="60"/>
        <v>#DIV/0!</v>
      </c>
      <c r="BK144" s="28" t="e">
        <f t="shared" si="60"/>
        <v>#DIV/0!</v>
      </c>
      <c r="BL144" s="28" t="e">
        <f t="shared" si="60"/>
        <v>#DIV/0!</v>
      </c>
      <c r="BM144" s="28">
        <v>0</v>
      </c>
      <c r="BN144" s="28">
        <v>0</v>
      </c>
      <c r="BO144" s="28">
        <v>0</v>
      </c>
      <c r="BP144" s="28">
        <v>0</v>
      </c>
      <c r="BQ144" s="29">
        <f t="shared" si="75"/>
        <v>0</v>
      </c>
      <c r="BR144" s="28">
        <v>0</v>
      </c>
      <c r="BS144" s="28">
        <v>0</v>
      </c>
      <c r="BT144" s="28">
        <f t="shared" si="76"/>
        <v>0</v>
      </c>
      <c r="BU144" s="28" t="e">
        <f t="shared" si="61"/>
        <v>#DIV/0!</v>
      </c>
      <c r="BV144" s="28" t="e">
        <f t="shared" si="61"/>
        <v>#DIV/0!</v>
      </c>
      <c r="BW144" s="28" t="e">
        <f t="shared" si="61"/>
        <v>#DIV/0!</v>
      </c>
      <c r="BX144" s="28" t="e">
        <f t="shared" si="58"/>
        <v>#DIV/0!</v>
      </c>
      <c r="BY144" s="28" t="e">
        <f t="shared" si="62"/>
        <v>#DIV/0!</v>
      </c>
      <c r="BZ144" s="28" t="e">
        <f t="shared" si="62"/>
        <v>#DIV/0!</v>
      </c>
      <c r="CA144" s="28" t="e">
        <f t="shared" si="62"/>
        <v>#DIV/0!</v>
      </c>
      <c r="CB144" s="31">
        <v>0</v>
      </c>
      <c r="CC144" s="31"/>
      <c r="CD144" s="28">
        <v>0</v>
      </c>
      <c r="CE144" s="28">
        <v>0</v>
      </c>
      <c r="CF144" s="29">
        <f t="shared" si="77"/>
        <v>0</v>
      </c>
      <c r="CG144" s="28"/>
      <c r="CH144" s="28"/>
      <c r="CI144" s="40"/>
      <c r="CJ144" s="40"/>
      <c r="CK144" s="40"/>
      <c r="CL144" s="40"/>
      <c r="CM144" s="40"/>
      <c r="CN144" s="41"/>
      <c r="CO144" s="41"/>
      <c r="CP144" s="40"/>
      <c r="CQ144" s="17"/>
      <c r="CR144" s="17"/>
      <c r="CS144" s="17"/>
      <c r="CT144" s="17"/>
      <c r="CU144" s="17"/>
      <c r="CV144" s="17"/>
    </row>
    <row r="145" spans="1:101" s="117" customFormat="1" ht="28.2" thickBot="1" x14ac:dyDescent="0.35">
      <c r="A145" s="27" t="s">
        <v>271</v>
      </c>
      <c r="B145" s="115"/>
      <c r="C145" s="28" t="s">
        <v>272</v>
      </c>
      <c r="D145" s="116" t="s">
        <v>273</v>
      </c>
      <c r="E145" s="29">
        <v>0</v>
      </c>
      <c r="F145" s="29">
        <v>0</v>
      </c>
      <c r="G145" s="29">
        <v>0</v>
      </c>
      <c r="H145" s="29">
        <v>0</v>
      </c>
      <c r="I145" s="29">
        <f t="shared" si="63"/>
        <v>0</v>
      </c>
      <c r="J145" s="29">
        <v>0</v>
      </c>
      <c r="K145" s="29">
        <v>0</v>
      </c>
      <c r="L145" s="29">
        <f t="shared" si="64"/>
        <v>0</v>
      </c>
      <c r="M145" s="28">
        <v>0</v>
      </c>
      <c r="N145" s="28">
        <v>0</v>
      </c>
      <c r="O145" s="28">
        <v>0</v>
      </c>
      <c r="P145" s="28">
        <v>0</v>
      </c>
      <c r="Q145" s="29">
        <f t="shared" si="65"/>
        <v>0</v>
      </c>
      <c r="R145" s="28">
        <v>0</v>
      </c>
      <c r="S145" s="28">
        <v>0</v>
      </c>
      <c r="T145" s="29">
        <f t="shared" si="66"/>
        <v>0</v>
      </c>
      <c r="U145" s="28">
        <v>0</v>
      </c>
      <c r="V145" s="28">
        <v>0</v>
      </c>
      <c r="W145" s="28">
        <v>0</v>
      </c>
      <c r="X145" s="28">
        <v>0</v>
      </c>
      <c r="Y145" s="29">
        <f t="shared" si="67"/>
        <v>0</v>
      </c>
      <c r="Z145" s="28">
        <v>0</v>
      </c>
      <c r="AA145" s="28">
        <v>0</v>
      </c>
      <c r="AB145" s="29">
        <f t="shared" si="68"/>
        <v>0</v>
      </c>
      <c r="AC145" s="29" t="e">
        <f t="shared" si="54"/>
        <v>#DIV/0!</v>
      </c>
      <c r="AD145" s="29" t="e">
        <f t="shared" si="54"/>
        <v>#DIV/0!</v>
      </c>
      <c r="AE145" s="29" t="e">
        <f t="shared" si="54"/>
        <v>#DIV/0!</v>
      </c>
      <c r="AF145" s="29" t="e">
        <f t="shared" si="54"/>
        <v>#DIV/0!</v>
      </c>
      <c r="AG145" s="29" t="e">
        <f t="shared" si="54"/>
        <v>#DIV/0!</v>
      </c>
      <c r="AH145" s="30">
        <v>0</v>
      </c>
      <c r="AI145" s="30">
        <v>0</v>
      </c>
      <c r="AJ145" s="30">
        <v>0</v>
      </c>
      <c r="AK145" s="30">
        <v>0</v>
      </c>
      <c r="AL145" s="29">
        <f t="shared" si="69"/>
        <v>0</v>
      </c>
      <c r="AM145" s="30">
        <v>0</v>
      </c>
      <c r="AN145" s="30">
        <v>0</v>
      </c>
      <c r="AO145" s="29">
        <f t="shared" si="70"/>
        <v>0</v>
      </c>
      <c r="AP145" s="28">
        <v>0</v>
      </c>
      <c r="AQ145" s="28">
        <v>0</v>
      </c>
      <c r="AR145" s="28">
        <v>0</v>
      </c>
      <c r="AS145" s="28">
        <v>0</v>
      </c>
      <c r="AT145" s="29">
        <f t="shared" si="71"/>
        <v>0</v>
      </c>
      <c r="AU145" s="28">
        <v>0</v>
      </c>
      <c r="AV145" s="28">
        <v>0</v>
      </c>
      <c r="AW145" s="29">
        <f t="shared" si="72"/>
        <v>0</v>
      </c>
      <c r="AX145" s="28">
        <v>0</v>
      </c>
      <c r="AY145" s="28">
        <v>0</v>
      </c>
      <c r="AZ145" s="28">
        <v>0</v>
      </c>
      <c r="BA145" s="28">
        <v>0</v>
      </c>
      <c r="BB145" s="29">
        <f t="shared" si="73"/>
        <v>0</v>
      </c>
      <c r="BC145" s="28">
        <v>0</v>
      </c>
      <c r="BD145" s="28">
        <v>0</v>
      </c>
      <c r="BE145" s="29">
        <f t="shared" si="74"/>
        <v>0</v>
      </c>
      <c r="BF145" s="28" t="e">
        <f t="shared" si="59"/>
        <v>#DIV/0!</v>
      </c>
      <c r="BG145" s="28" t="e">
        <f t="shared" si="59"/>
        <v>#DIV/0!</v>
      </c>
      <c r="BH145" s="28" t="e">
        <f t="shared" si="59"/>
        <v>#DIV/0!</v>
      </c>
      <c r="BI145" s="28" t="e">
        <f t="shared" si="57"/>
        <v>#DIV/0!</v>
      </c>
      <c r="BJ145" s="28" t="e">
        <f t="shared" si="60"/>
        <v>#DIV/0!</v>
      </c>
      <c r="BK145" s="28" t="e">
        <f t="shared" si="60"/>
        <v>#DIV/0!</v>
      </c>
      <c r="BL145" s="28" t="e">
        <f t="shared" si="60"/>
        <v>#DIV/0!</v>
      </c>
      <c r="BM145" s="28">
        <v>0</v>
      </c>
      <c r="BN145" s="28">
        <v>0</v>
      </c>
      <c r="BO145" s="28">
        <v>0</v>
      </c>
      <c r="BP145" s="28">
        <v>0</v>
      </c>
      <c r="BQ145" s="29">
        <f t="shared" si="75"/>
        <v>0</v>
      </c>
      <c r="BR145" s="28">
        <v>0</v>
      </c>
      <c r="BS145" s="28">
        <v>0</v>
      </c>
      <c r="BT145" s="28">
        <f t="shared" si="76"/>
        <v>0</v>
      </c>
      <c r="BU145" s="28" t="e">
        <f t="shared" si="61"/>
        <v>#DIV/0!</v>
      </c>
      <c r="BV145" s="28" t="e">
        <f t="shared" si="61"/>
        <v>#DIV/0!</v>
      </c>
      <c r="BW145" s="28" t="e">
        <f t="shared" si="61"/>
        <v>#DIV/0!</v>
      </c>
      <c r="BX145" s="28" t="e">
        <f t="shared" si="58"/>
        <v>#DIV/0!</v>
      </c>
      <c r="BY145" s="28" t="e">
        <f t="shared" si="62"/>
        <v>#DIV/0!</v>
      </c>
      <c r="BZ145" s="28" t="e">
        <f t="shared" si="62"/>
        <v>#DIV/0!</v>
      </c>
      <c r="CA145" s="28" t="e">
        <f t="shared" si="62"/>
        <v>#DIV/0!</v>
      </c>
      <c r="CB145" s="31">
        <v>0</v>
      </c>
      <c r="CC145" s="31"/>
      <c r="CD145" s="28">
        <v>0</v>
      </c>
      <c r="CE145" s="28">
        <v>0</v>
      </c>
      <c r="CF145" s="29">
        <f t="shared" si="77"/>
        <v>0</v>
      </c>
      <c r="CG145" s="28"/>
      <c r="CH145" s="28"/>
      <c r="CI145" s="32"/>
      <c r="CJ145" s="32"/>
      <c r="CK145" s="32"/>
      <c r="CL145" s="32"/>
      <c r="CM145" s="32"/>
      <c r="CN145" s="33"/>
      <c r="CO145" s="33"/>
      <c r="CP145" s="32"/>
      <c r="CQ145" s="34"/>
      <c r="CR145" s="34"/>
      <c r="CS145" s="34"/>
      <c r="CT145" s="34"/>
      <c r="CU145" s="34"/>
      <c r="CV145" s="34"/>
    </row>
    <row r="146" spans="1:101" s="148" customFormat="1" ht="28.2" thickBot="1" x14ac:dyDescent="0.3">
      <c r="A146" s="289" t="s">
        <v>337</v>
      </c>
      <c r="B146" s="290" t="s">
        <v>338</v>
      </c>
      <c r="C146" s="290" t="s">
        <v>165</v>
      </c>
      <c r="D146" s="290" t="s">
        <v>339</v>
      </c>
      <c r="E146" s="291"/>
      <c r="F146" s="291"/>
      <c r="G146" s="291"/>
      <c r="H146" s="291"/>
      <c r="I146" s="275">
        <f t="shared" si="63"/>
        <v>0</v>
      </c>
      <c r="J146" s="291"/>
      <c r="K146" s="291"/>
      <c r="L146" s="275">
        <f t="shared" si="64"/>
        <v>0</v>
      </c>
      <c r="M146" s="291"/>
      <c r="N146" s="291"/>
      <c r="Q146" s="275">
        <f t="shared" si="65"/>
        <v>0</v>
      </c>
      <c r="T146" s="275">
        <f t="shared" si="66"/>
        <v>0</v>
      </c>
      <c r="Y146" s="275">
        <f t="shared" si="67"/>
        <v>0</v>
      </c>
      <c r="AB146" s="275">
        <f t="shared" si="68"/>
        <v>0</v>
      </c>
      <c r="AC146" s="275" t="e">
        <f t="shared" si="54"/>
        <v>#DIV/0!</v>
      </c>
      <c r="AD146" s="275" t="e">
        <f t="shared" si="54"/>
        <v>#DIV/0!</v>
      </c>
      <c r="AE146" s="275" t="e">
        <f t="shared" si="54"/>
        <v>#DIV/0!</v>
      </c>
      <c r="AF146" s="275" t="e">
        <f t="shared" si="54"/>
        <v>#DIV/0!</v>
      </c>
      <c r="AG146" s="275" t="e">
        <f t="shared" si="54"/>
        <v>#DIV/0!</v>
      </c>
      <c r="AH146" s="291"/>
      <c r="AI146" s="291"/>
      <c r="AJ146" s="291"/>
      <c r="AK146" s="291"/>
      <c r="AL146" s="275">
        <f t="shared" si="69"/>
        <v>0</v>
      </c>
      <c r="AM146" s="291"/>
      <c r="AN146" s="147"/>
      <c r="AO146" s="275">
        <f t="shared" si="70"/>
        <v>0</v>
      </c>
      <c r="AP146" s="147"/>
      <c r="AQ146" s="147"/>
      <c r="AR146" s="147"/>
      <c r="AS146" s="147"/>
      <c r="AT146" s="275">
        <f t="shared" si="71"/>
        <v>0</v>
      </c>
      <c r="AU146" s="147"/>
      <c r="AV146" s="147"/>
      <c r="AW146" s="275">
        <f t="shared" si="72"/>
        <v>0</v>
      </c>
      <c r="AX146" s="147"/>
      <c r="AY146" s="147">
        <v>0</v>
      </c>
      <c r="AZ146" s="147"/>
      <c r="BA146" s="147"/>
      <c r="BB146" s="275">
        <f t="shared" si="73"/>
        <v>0</v>
      </c>
      <c r="BC146" s="147"/>
      <c r="BD146" s="147"/>
      <c r="BE146" s="275">
        <f t="shared" si="74"/>
        <v>0</v>
      </c>
      <c r="BF146" s="276" t="e">
        <f t="shared" si="59"/>
        <v>#DIV/0!</v>
      </c>
      <c r="BG146" s="276" t="e">
        <f t="shared" si="59"/>
        <v>#DIV/0!</v>
      </c>
      <c r="BH146" s="276" t="e">
        <f t="shared" si="59"/>
        <v>#DIV/0!</v>
      </c>
      <c r="BI146" s="276" t="e">
        <f t="shared" si="57"/>
        <v>#DIV/0!</v>
      </c>
      <c r="BJ146" s="276" t="e">
        <f t="shared" si="60"/>
        <v>#DIV/0!</v>
      </c>
      <c r="BK146" s="276" t="e">
        <f t="shared" si="60"/>
        <v>#DIV/0!</v>
      </c>
      <c r="BL146" s="276" t="e">
        <f t="shared" si="60"/>
        <v>#DIV/0!</v>
      </c>
      <c r="BM146" s="147"/>
      <c r="BN146" s="147"/>
      <c r="BO146" s="147"/>
      <c r="BP146" s="147"/>
      <c r="BQ146" s="275">
        <f t="shared" si="75"/>
        <v>0</v>
      </c>
      <c r="BR146" s="147"/>
      <c r="BS146" s="147"/>
      <c r="BT146" s="28">
        <f t="shared" si="76"/>
        <v>0</v>
      </c>
      <c r="BU146" s="276" t="e">
        <f t="shared" si="61"/>
        <v>#DIV/0!</v>
      </c>
      <c r="BV146" s="276" t="e">
        <f t="shared" si="61"/>
        <v>#DIV/0!</v>
      </c>
      <c r="BW146" s="276" t="e">
        <f t="shared" si="61"/>
        <v>#DIV/0!</v>
      </c>
      <c r="BX146" s="276" t="e">
        <f t="shared" si="58"/>
        <v>#DIV/0!</v>
      </c>
      <c r="BY146" s="276" t="e">
        <f t="shared" si="62"/>
        <v>#DIV/0!</v>
      </c>
      <c r="BZ146" s="276" t="e">
        <f t="shared" si="62"/>
        <v>#DIV/0!</v>
      </c>
      <c r="CA146" s="276" t="e">
        <f t="shared" si="62"/>
        <v>#DIV/0!</v>
      </c>
      <c r="CB146" s="147"/>
      <c r="CC146" s="147"/>
      <c r="CD146" s="147"/>
      <c r="CE146" s="147"/>
      <c r="CF146" s="275">
        <f t="shared" si="77"/>
        <v>0</v>
      </c>
      <c r="CG146" s="291"/>
      <c r="CH146" s="291"/>
      <c r="CI146" s="291"/>
      <c r="CJ146" s="291"/>
      <c r="CK146" s="291"/>
      <c r="CL146" s="291"/>
    </row>
    <row r="147" spans="1:101" s="26" customFormat="1" ht="14.4" x14ac:dyDescent="0.3">
      <c r="A147" s="22" t="s">
        <v>274</v>
      </c>
      <c r="B147" s="23"/>
      <c r="C147" s="24"/>
      <c r="D147" s="23"/>
      <c r="E147" s="29"/>
      <c r="F147" s="29"/>
      <c r="G147" s="29"/>
      <c r="H147" s="29"/>
      <c r="I147" s="29">
        <f t="shared" si="63"/>
        <v>0</v>
      </c>
      <c r="J147" s="29"/>
      <c r="K147" s="29"/>
      <c r="L147" s="29">
        <f t="shared" si="64"/>
        <v>0</v>
      </c>
      <c r="M147" s="28">
        <v>0</v>
      </c>
      <c r="N147" s="28">
        <v>0</v>
      </c>
      <c r="O147" s="28">
        <v>0</v>
      </c>
      <c r="P147" s="28">
        <v>0</v>
      </c>
      <c r="Q147" s="29">
        <f t="shared" si="65"/>
        <v>0</v>
      </c>
      <c r="R147" s="28">
        <v>0</v>
      </c>
      <c r="S147" s="28">
        <v>0</v>
      </c>
      <c r="T147" s="29">
        <f t="shared" si="66"/>
        <v>0</v>
      </c>
      <c r="U147" s="28">
        <v>0</v>
      </c>
      <c r="V147" s="28">
        <v>0</v>
      </c>
      <c r="W147" s="28">
        <v>0</v>
      </c>
      <c r="X147" s="28">
        <v>0</v>
      </c>
      <c r="Y147" s="29">
        <f t="shared" si="67"/>
        <v>0</v>
      </c>
      <c r="Z147" s="28">
        <v>0</v>
      </c>
      <c r="AA147" s="28">
        <v>0</v>
      </c>
      <c r="AB147" s="29">
        <f t="shared" si="68"/>
        <v>0</v>
      </c>
      <c r="AC147" s="29" t="e">
        <f t="shared" si="54"/>
        <v>#DIV/0!</v>
      </c>
      <c r="AD147" s="29" t="e">
        <f t="shared" si="54"/>
        <v>#DIV/0!</v>
      </c>
      <c r="AE147" s="29" t="e">
        <f t="shared" si="54"/>
        <v>#DIV/0!</v>
      </c>
      <c r="AF147" s="29" t="e">
        <f t="shared" si="54"/>
        <v>#DIV/0!</v>
      </c>
      <c r="AG147" s="29" t="e">
        <f t="shared" si="54"/>
        <v>#DIV/0!</v>
      </c>
      <c r="AH147" s="30"/>
      <c r="AI147" s="30"/>
      <c r="AJ147" s="30"/>
      <c r="AK147" s="30"/>
      <c r="AL147" s="29">
        <f t="shared" si="69"/>
        <v>0</v>
      </c>
      <c r="AM147" s="30"/>
      <c r="AN147" s="30"/>
      <c r="AO147" s="29">
        <f t="shared" si="70"/>
        <v>0</v>
      </c>
      <c r="AP147" s="28">
        <v>0</v>
      </c>
      <c r="AQ147" s="28">
        <v>0</v>
      </c>
      <c r="AR147" s="28">
        <v>0</v>
      </c>
      <c r="AS147" s="28">
        <v>0</v>
      </c>
      <c r="AT147" s="29">
        <f t="shared" si="71"/>
        <v>0</v>
      </c>
      <c r="AU147" s="28">
        <v>0</v>
      </c>
      <c r="AV147" s="28">
        <v>0</v>
      </c>
      <c r="AW147" s="29">
        <f t="shared" si="72"/>
        <v>0</v>
      </c>
      <c r="AX147" s="28">
        <v>0</v>
      </c>
      <c r="AY147" s="28">
        <v>0</v>
      </c>
      <c r="AZ147" s="28">
        <v>0</v>
      </c>
      <c r="BA147" s="28">
        <v>0</v>
      </c>
      <c r="BB147" s="29">
        <f t="shared" si="73"/>
        <v>0</v>
      </c>
      <c r="BC147" s="28">
        <v>0</v>
      </c>
      <c r="BD147" s="28">
        <v>0</v>
      </c>
      <c r="BE147" s="29">
        <f t="shared" si="74"/>
        <v>0</v>
      </c>
      <c r="BF147" s="28" t="e">
        <f t="shared" si="59"/>
        <v>#DIV/0!</v>
      </c>
      <c r="BG147" s="28" t="e">
        <f t="shared" si="59"/>
        <v>#DIV/0!</v>
      </c>
      <c r="BH147" s="28" t="e">
        <f t="shared" si="59"/>
        <v>#DIV/0!</v>
      </c>
      <c r="BI147" s="28" t="e">
        <f t="shared" si="57"/>
        <v>#DIV/0!</v>
      </c>
      <c r="BJ147" s="28" t="e">
        <f t="shared" si="60"/>
        <v>#DIV/0!</v>
      </c>
      <c r="BK147" s="28" t="e">
        <f t="shared" si="60"/>
        <v>#DIV/0!</v>
      </c>
      <c r="BL147" s="28" t="e">
        <f t="shared" si="60"/>
        <v>#DIV/0!</v>
      </c>
      <c r="BM147" s="28"/>
      <c r="BN147" s="28"/>
      <c r="BO147" s="28"/>
      <c r="BP147" s="28"/>
      <c r="BQ147" s="29">
        <f t="shared" si="75"/>
        <v>0</v>
      </c>
      <c r="BR147" s="28"/>
      <c r="BS147" s="28"/>
      <c r="BT147" s="28">
        <f t="shared" si="76"/>
        <v>0</v>
      </c>
      <c r="BU147" s="28" t="e">
        <f t="shared" si="61"/>
        <v>#DIV/0!</v>
      </c>
      <c r="BV147" s="28" t="e">
        <f t="shared" si="61"/>
        <v>#DIV/0!</v>
      </c>
      <c r="BW147" s="28" t="e">
        <f t="shared" si="61"/>
        <v>#DIV/0!</v>
      </c>
      <c r="BX147" s="28" t="e">
        <f t="shared" si="58"/>
        <v>#DIV/0!</v>
      </c>
      <c r="BY147" s="28" t="e">
        <f t="shared" si="62"/>
        <v>#DIV/0!</v>
      </c>
      <c r="BZ147" s="28" t="e">
        <f t="shared" si="62"/>
        <v>#DIV/0!</v>
      </c>
      <c r="CA147" s="28" t="e">
        <f t="shared" si="62"/>
        <v>#DIV/0!</v>
      </c>
      <c r="CB147" s="31">
        <v>0</v>
      </c>
      <c r="CC147" s="31">
        <v>0</v>
      </c>
      <c r="CD147" s="28">
        <v>0</v>
      </c>
      <c r="CE147" s="28">
        <v>0</v>
      </c>
      <c r="CF147" s="29">
        <f t="shared" si="77"/>
        <v>0</v>
      </c>
      <c r="CG147" s="28"/>
      <c r="CH147" s="28"/>
      <c r="CI147" s="23"/>
      <c r="CJ147" s="23"/>
      <c r="CK147" s="23"/>
      <c r="CL147" s="23"/>
      <c r="CM147" s="23"/>
      <c r="CN147" s="23"/>
      <c r="CO147" s="23"/>
      <c r="CP147" s="23"/>
      <c r="CQ147" s="25"/>
      <c r="CR147" s="25"/>
      <c r="CS147" s="25"/>
      <c r="CT147" s="25"/>
      <c r="CU147" s="25"/>
      <c r="CV147" s="25"/>
    </row>
    <row r="148" spans="1:101" s="125" customFormat="1" x14ac:dyDescent="0.3">
      <c r="A148" s="124" t="s">
        <v>275</v>
      </c>
      <c r="C148" s="124"/>
      <c r="E148" s="29">
        <v>0</v>
      </c>
      <c r="F148" s="29">
        <v>0</v>
      </c>
      <c r="G148" s="29">
        <v>0</v>
      </c>
      <c r="H148" s="29">
        <v>0</v>
      </c>
      <c r="I148" s="29">
        <f t="shared" si="63"/>
        <v>0</v>
      </c>
      <c r="J148" s="29">
        <v>0</v>
      </c>
      <c r="K148" s="29">
        <v>0</v>
      </c>
      <c r="L148" s="29">
        <f t="shared" si="64"/>
        <v>0</v>
      </c>
      <c r="M148" s="28">
        <v>0</v>
      </c>
      <c r="N148" s="28">
        <v>0</v>
      </c>
      <c r="O148" s="28">
        <v>0</v>
      </c>
      <c r="P148" s="28">
        <v>0</v>
      </c>
      <c r="Q148" s="29">
        <f t="shared" si="65"/>
        <v>0</v>
      </c>
      <c r="R148" s="28">
        <v>0</v>
      </c>
      <c r="S148" s="28">
        <v>0</v>
      </c>
      <c r="T148" s="29">
        <f t="shared" si="66"/>
        <v>0</v>
      </c>
      <c r="U148" s="28">
        <v>0</v>
      </c>
      <c r="V148" s="28">
        <v>0</v>
      </c>
      <c r="W148" s="28">
        <v>0</v>
      </c>
      <c r="X148" s="28">
        <v>0</v>
      </c>
      <c r="Y148" s="29">
        <f t="shared" si="67"/>
        <v>0</v>
      </c>
      <c r="Z148" s="28">
        <v>0</v>
      </c>
      <c r="AA148" s="28">
        <v>0</v>
      </c>
      <c r="AB148" s="29">
        <f t="shared" si="68"/>
        <v>0</v>
      </c>
      <c r="AC148" s="29" t="e">
        <f t="shared" si="54"/>
        <v>#DIV/0!</v>
      </c>
      <c r="AD148" s="29" t="e">
        <f t="shared" si="54"/>
        <v>#DIV/0!</v>
      </c>
      <c r="AE148" s="29" t="e">
        <f t="shared" si="54"/>
        <v>#DIV/0!</v>
      </c>
      <c r="AF148" s="29" t="e">
        <f t="shared" si="54"/>
        <v>#DIV/0!</v>
      </c>
      <c r="AG148" s="29" t="e">
        <f t="shared" si="54"/>
        <v>#DIV/0!</v>
      </c>
      <c r="AH148" s="30">
        <v>0</v>
      </c>
      <c r="AI148" s="30">
        <v>0</v>
      </c>
      <c r="AJ148" s="30">
        <v>0</v>
      </c>
      <c r="AK148" s="30">
        <v>0</v>
      </c>
      <c r="AL148" s="29">
        <f t="shared" si="69"/>
        <v>0</v>
      </c>
      <c r="AM148" s="30">
        <v>0</v>
      </c>
      <c r="AN148" s="30">
        <v>0</v>
      </c>
      <c r="AO148" s="29">
        <f t="shared" si="70"/>
        <v>0</v>
      </c>
      <c r="AP148" s="28">
        <v>0</v>
      </c>
      <c r="AQ148" s="28">
        <v>0</v>
      </c>
      <c r="AR148" s="28">
        <v>0</v>
      </c>
      <c r="AS148" s="28">
        <v>0</v>
      </c>
      <c r="AT148" s="29">
        <f t="shared" si="71"/>
        <v>0</v>
      </c>
      <c r="AU148" s="28">
        <v>0</v>
      </c>
      <c r="AV148" s="28">
        <v>0</v>
      </c>
      <c r="AW148" s="29">
        <f t="shared" si="72"/>
        <v>0</v>
      </c>
      <c r="AX148" s="28">
        <v>0</v>
      </c>
      <c r="AY148" s="28">
        <v>0</v>
      </c>
      <c r="AZ148" s="28">
        <v>0</v>
      </c>
      <c r="BA148" s="28">
        <v>0</v>
      </c>
      <c r="BB148" s="29">
        <f t="shared" si="73"/>
        <v>0</v>
      </c>
      <c r="BC148" s="28">
        <v>0</v>
      </c>
      <c r="BD148" s="28">
        <v>0</v>
      </c>
      <c r="BE148" s="29">
        <f t="shared" si="74"/>
        <v>0</v>
      </c>
      <c r="BF148" s="28" t="e">
        <f t="shared" si="59"/>
        <v>#DIV/0!</v>
      </c>
      <c r="BG148" s="28" t="e">
        <f t="shared" si="59"/>
        <v>#DIV/0!</v>
      </c>
      <c r="BH148" s="28" t="e">
        <f t="shared" si="59"/>
        <v>#DIV/0!</v>
      </c>
      <c r="BI148" s="28" t="e">
        <f t="shared" si="57"/>
        <v>#DIV/0!</v>
      </c>
      <c r="BJ148" s="28" t="e">
        <f t="shared" si="60"/>
        <v>#DIV/0!</v>
      </c>
      <c r="BK148" s="28" t="e">
        <f t="shared" si="60"/>
        <v>#DIV/0!</v>
      </c>
      <c r="BL148" s="28" t="e">
        <f t="shared" si="60"/>
        <v>#DIV/0!</v>
      </c>
      <c r="BM148" s="28">
        <v>0</v>
      </c>
      <c r="BN148" s="28">
        <v>0</v>
      </c>
      <c r="BO148" s="28">
        <v>0</v>
      </c>
      <c r="BP148" s="28">
        <v>0</v>
      </c>
      <c r="BQ148" s="29">
        <f t="shared" si="75"/>
        <v>0</v>
      </c>
      <c r="BR148" s="28">
        <v>0</v>
      </c>
      <c r="BS148" s="28">
        <v>0</v>
      </c>
      <c r="BT148" s="28">
        <f t="shared" si="76"/>
        <v>0</v>
      </c>
      <c r="BU148" s="28" t="e">
        <f t="shared" si="61"/>
        <v>#DIV/0!</v>
      </c>
      <c r="BV148" s="28" t="e">
        <f t="shared" si="61"/>
        <v>#DIV/0!</v>
      </c>
      <c r="BW148" s="28" t="e">
        <f t="shared" si="61"/>
        <v>#DIV/0!</v>
      </c>
      <c r="BX148" s="28" t="e">
        <f t="shared" si="58"/>
        <v>#DIV/0!</v>
      </c>
      <c r="BY148" s="28" t="e">
        <f t="shared" si="62"/>
        <v>#DIV/0!</v>
      </c>
      <c r="BZ148" s="28" t="e">
        <f t="shared" si="62"/>
        <v>#DIV/0!</v>
      </c>
      <c r="CA148" s="28" t="e">
        <f t="shared" si="62"/>
        <v>#DIV/0!</v>
      </c>
      <c r="CB148" s="31">
        <v>0</v>
      </c>
      <c r="CC148" s="31"/>
      <c r="CD148" s="28">
        <v>0</v>
      </c>
      <c r="CE148" s="28">
        <v>0</v>
      </c>
      <c r="CF148" s="29">
        <f t="shared" si="77"/>
        <v>0</v>
      </c>
      <c r="CG148" s="28"/>
      <c r="CH148" s="28"/>
      <c r="CN148" s="126"/>
      <c r="CO148" s="126"/>
      <c r="CQ148" s="127"/>
      <c r="CR148" s="127"/>
      <c r="CS148" s="127"/>
      <c r="CT148" s="127"/>
      <c r="CU148" s="127"/>
      <c r="CV148" s="127"/>
      <c r="CW148" s="128"/>
    </row>
    <row r="149" spans="1:101" s="17" customFormat="1" ht="27.6" x14ac:dyDescent="0.3">
      <c r="A149" s="129" t="s">
        <v>276</v>
      </c>
      <c r="B149" s="125"/>
      <c r="C149" s="124" t="s">
        <v>176</v>
      </c>
      <c r="D149" s="124" t="s">
        <v>277</v>
      </c>
      <c r="E149" s="29">
        <v>0</v>
      </c>
      <c r="F149" s="29">
        <v>0</v>
      </c>
      <c r="G149" s="29">
        <v>0</v>
      </c>
      <c r="H149" s="29">
        <v>0</v>
      </c>
      <c r="I149" s="29">
        <f t="shared" si="63"/>
        <v>0</v>
      </c>
      <c r="J149" s="29">
        <v>0</v>
      </c>
      <c r="K149" s="29">
        <v>0</v>
      </c>
      <c r="L149" s="29">
        <f t="shared" si="64"/>
        <v>0</v>
      </c>
      <c r="M149" s="28">
        <v>0</v>
      </c>
      <c r="N149" s="28">
        <v>0</v>
      </c>
      <c r="O149" s="28">
        <v>0</v>
      </c>
      <c r="P149" s="28">
        <v>0</v>
      </c>
      <c r="Q149" s="29">
        <f t="shared" si="65"/>
        <v>0</v>
      </c>
      <c r="R149" s="28">
        <v>0</v>
      </c>
      <c r="S149" s="28">
        <v>0</v>
      </c>
      <c r="T149" s="29">
        <f t="shared" si="66"/>
        <v>0</v>
      </c>
      <c r="U149" s="28">
        <v>0</v>
      </c>
      <c r="V149" s="28">
        <v>0</v>
      </c>
      <c r="W149" s="28">
        <v>0</v>
      </c>
      <c r="X149" s="28">
        <v>0</v>
      </c>
      <c r="Y149" s="29">
        <f t="shared" si="67"/>
        <v>0</v>
      </c>
      <c r="Z149" s="28">
        <v>0</v>
      </c>
      <c r="AA149" s="28">
        <v>0</v>
      </c>
      <c r="AB149" s="29">
        <f t="shared" si="68"/>
        <v>0</v>
      </c>
      <c r="AC149" s="29" t="e">
        <f t="shared" si="54"/>
        <v>#DIV/0!</v>
      </c>
      <c r="AD149" s="29" t="e">
        <f t="shared" si="54"/>
        <v>#DIV/0!</v>
      </c>
      <c r="AE149" s="29" t="e">
        <f t="shared" si="54"/>
        <v>#DIV/0!</v>
      </c>
      <c r="AF149" s="29" t="e">
        <f t="shared" si="54"/>
        <v>#DIV/0!</v>
      </c>
      <c r="AG149" s="29" t="e">
        <f t="shared" si="54"/>
        <v>#DIV/0!</v>
      </c>
      <c r="AH149" s="30">
        <v>0</v>
      </c>
      <c r="AI149" s="30">
        <v>0</v>
      </c>
      <c r="AJ149" s="30">
        <v>0</v>
      </c>
      <c r="AK149" s="30">
        <v>0</v>
      </c>
      <c r="AL149" s="29">
        <f t="shared" si="69"/>
        <v>0</v>
      </c>
      <c r="AM149" s="30">
        <v>0</v>
      </c>
      <c r="AN149" s="30">
        <v>0</v>
      </c>
      <c r="AO149" s="29">
        <f t="shared" si="70"/>
        <v>0</v>
      </c>
      <c r="AP149" s="28">
        <v>0</v>
      </c>
      <c r="AQ149" s="28">
        <v>0.4</v>
      </c>
      <c r="AR149" s="28">
        <v>0</v>
      </c>
      <c r="AS149" s="28">
        <v>0</v>
      </c>
      <c r="AT149" s="29">
        <f t="shared" si="71"/>
        <v>0.4</v>
      </c>
      <c r="AU149" s="28">
        <v>0.4</v>
      </c>
      <c r="AV149" s="28">
        <v>0</v>
      </c>
      <c r="AW149" s="29">
        <f t="shared" si="72"/>
        <v>0.4</v>
      </c>
      <c r="AX149" s="28">
        <v>0</v>
      </c>
      <c r="AY149" s="28">
        <v>0.4</v>
      </c>
      <c r="AZ149" s="28">
        <v>0</v>
      </c>
      <c r="BA149" s="28">
        <v>0</v>
      </c>
      <c r="BB149" s="29">
        <f t="shared" si="73"/>
        <v>0.4</v>
      </c>
      <c r="BC149" s="28">
        <v>0.4</v>
      </c>
      <c r="BD149" s="28">
        <v>0</v>
      </c>
      <c r="BE149" s="29">
        <f t="shared" si="74"/>
        <v>0.4</v>
      </c>
      <c r="BF149" s="28" t="e">
        <f t="shared" si="59"/>
        <v>#DIV/0!</v>
      </c>
      <c r="BG149" s="28">
        <f t="shared" si="59"/>
        <v>100</v>
      </c>
      <c r="BH149" s="28" t="e">
        <f t="shared" si="59"/>
        <v>#DIV/0!</v>
      </c>
      <c r="BI149" s="28" t="e">
        <f t="shared" si="57"/>
        <v>#DIV/0!</v>
      </c>
      <c r="BJ149" s="28">
        <f t="shared" si="60"/>
        <v>100</v>
      </c>
      <c r="BK149" s="28" t="e">
        <f t="shared" si="60"/>
        <v>#DIV/0!</v>
      </c>
      <c r="BL149" s="28">
        <f t="shared" si="60"/>
        <v>100</v>
      </c>
      <c r="BM149" s="28">
        <v>0</v>
      </c>
      <c r="BN149" s="28">
        <v>0</v>
      </c>
      <c r="BO149" s="28">
        <v>0</v>
      </c>
      <c r="BP149" s="28">
        <v>0</v>
      </c>
      <c r="BQ149" s="29">
        <f t="shared" si="75"/>
        <v>0</v>
      </c>
      <c r="BR149" s="28">
        <v>0</v>
      </c>
      <c r="BS149" s="28">
        <v>0</v>
      </c>
      <c r="BT149" s="28">
        <f t="shared" si="76"/>
        <v>0</v>
      </c>
      <c r="BU149" s="28" t="e">
        <f t="shared" si="61"/>
        <v>#DIV/0!</v>
      </c>
      <c r="BV149" s="28">
        <f t="shared" si="61"/>
        <v>0</v>
      </c>
      <c r="BW149" s="28" t="e">
        <f t="shared" si="61"/>
        <v>#DIV/0!</v>
      </c>
      <c r="BX149" s="28" t="e">
        <f t="shared" si="58"/>
        <v>#DIV/0!</v>
      </c>
      <c r="BY149" s="28">
        <f t="shared" si="62"/>
        <v>0</v>
      </c>
      <c r="BZ149" s="28" t="e">
        <f t="shared" si="62"/>
        <v>#DIV/0!</v>
      </c>
      <c r="CA149" s="28">
        <f t="shared" si="62"/>
        <v>0</v>
      </c>
      <c r="CB149" s="31">
        <v>0</v>
      </c>
      <c r="CC149" s="31"/>
      <c r="CD149" s="28">
        <v>0</v>
      </c>
      <c r="CE149" s="28">
        <v>0</v>
      </c>
      <c r="CF149" s="29">
        <f t="shared" si="77"/>
        <v>0</v>
      </c>
      <c r="CG149" s="28"/>
      <c r="CH149" s="28"/>
      <c r="CI149" s="64"/>
      <c r="CJ149" s="64"/>
      <c r="CK149" s="64"/>
      <c r="CL149" s="64"/>
      <c r="CM149" s="64"/>
      <c r="CN149" s="41"/>
      <c r="CO149" s="41"/>
      <c r="CP149" s="64"/>
    </row>
    <row r="150" spans="1:101" s="17" customFormat="1" ht="27.6" x14ac:dyDescent="0.3">
      <c r="A150" s="129" t="s">
        <v>278</v>
      </c>
      <c r="B150" s="125"/>
      <c r="C150" s="124" t="s">
        <v>279</v>
      </c>
      <c r="D150" s="124" t="s">
        <v>280</v>
      </c>
      <c r="E150" s="29">
        <v>0</v>
      </c>
      <c r="F150" s="29">
        <v>0</v>
      </c>
      <c r="G150" s="29">
        <v>0</v>
      </c>
      <c r="H150" s="29">
        <v>0</v>
      </c>
      <c r="I150" s="29">
        <f t="shared" si="63"/>
        <v>0</v>
      </c>
      <c r="J150" s="29">
        <v>0</v>
      </c>
      <c r="K150" s="29">
        <v>0</v>
      </c>
      <c r="L150" s="29">
        <f t="shared" si="64"/>
        <v>0</v>
      </c>
      <c r="M150" s="28">
        <v>0</v>
      </c>
      <c r="N150" s="28">
        <v>0</v>
      </c>
      <c r="O150" s="28">
        <v>0</v>
      </c>
      <c r="P150" s="28">
        <v>0</v>
      </c>
      <c r="Q150" s="29">
        <f t="shared" si="65"/>
        <v>0</v>
      </c>
      <c r="R150" s="28">
        <v>0</v>
      </c>
      <c r="S150" s="28">
        <v>0</v>
      </c>
      <c r="T150" s="29">
        <f t="shared" si="66"/>
        <v>0</v>
      </c>
      <c r="U150" s="28">
        <v>0</v>
      </c>
      <c r="V150" s="28">
        <v>0</v>
      </c>
      <c r="W150" s="28">
        <v>0</v>
      </c>
      <c r="X150" s="28">
        <v>0</v>
      </c>
      <c r="Y150" s="29">
        <f t="shared" si="67"/>
        <v>0</v>
      </c>
      <c r="Z150" s="28">
        <v>0</v>
      </c>
      <c r="AA150" s="28">
        <v>0</v>
      </c>
      <c r="AB150" s="29">
        <f t="shared" si="68"/>
        <v>0</v>
      </c>
      <c r="AC150" s="29" t="e">
        <f t="shared" si="54"/>
        <v>#DIV/0!</v>
      </c>
      <c r="AD150" s="29" t="e">
        <f t="shared" si="54"/>
        <v>#DIV/0!</v>
      </c>
      <c r="AE150" s="29" t="e">
        <f t="shared" si="54"/>
        <v>#DIV/0!</v>
      </c>
      <c r="AF150" s="29" t="e">
        <f t="shared" si="54"/>
        <v>#DIV/0!</v>
      </c>
      <c r="AG150" s="29" t="e">
        <f t="shared" si="54"/>
        <v>#DIV/0!</v>
      </c>
      <c r="AH150" s="30">
        <v>0</v>
      </c>
      <c r="AI150" s="30">
        <v>0</v>
      </c>
      <c r="AJ150" s="30">
        <v>0</v>
      </c>
      <c r="AK150" s="30">
        <v>0</v>
      </c>
      <c r="AL150" s="29">
        <f t="shared" si="69"/>
        <v>0</v>
      </c>
      <c r="AM150" s="30">
        <v>0</v>
      </c>
      <c r="AN150" s="30">
        <v>0</v>
      </c>
      <c r="AO150" s="29">
        <f t="shared" si="70"/>
        <v>0</v>
      </c>
      <c r="AP150" s="28">
        <v>0</v>
      </c>
      <c r="AQ150" s="28">
        <v>0</v>
      </c>
      <c r="AR150" s="28">
        <v>0</v>
      </c>
      <c r="AS150" s="28">
        <v>0</v>
      </c>
      <c r="AT150" s="29">
        <f t="shared" si="71"/>
        <v>0</v>
      </c>
      <c r="AU150" s="28">
        <v>0</v>
      </c>
      <c r="AV150" s="28">
        <v>0</v>
      </c>
      <c r="AW150" s="29">
        <f t="shared" si="72"/>
        <v>0</v>
      </c>
      <c r="AX150" s="28">
        <v>0</v>
      </c>
      <c r="AY150" s="28">
        <v>0</v>
      </c>
      <c r="AZ150" s="28">
        <v>0</v>
      </c>
      <c r="BA150" s="28">
        <v>0</v>
      </c>
      <c r="BB150" s="29">
        <f t="shared" si="73"/>
        <v>0</v>
      </c>
      <c r="BC150" s="28">
        <v>0</v>
      </c>
      <c r="BD150" s="28">
        <v>0</v>
      </c>
      <c r="BE150" s="29">
        <f t="shared" si="74"/>
        <v>0</v>
      </c>
      <c r="BF150" s="28" t="e">
        <f t="shared" si="59"/>
        <v>#DIV/0!</v>
      </c>
      <c r="BG150" s="28" t="e">
        <f t="shared" si="59"/>
        <v>#DIV/0!</v>
      </c>
      <c r="BH150" s="28" t="e">
        <f t="shared" si="59"/>
        <v>#DIV/0!</v>
      </c>
      <c r="BI150" s="28" t="e">
        <f t="shared" si="57"/>
        <v>#DIV/0!</v>
      </c>
      <c r="BJ150" s="28" t="e">
        <f t="shared" si="60"/>
        <v>#DIV/0!</v>
      </c>
      <c r="BK150" s="28" t="e">
        <f t="shared" si="60"/>
        <v>#DIV/0!</v>
      </c>
      <c r="BL150" s="28" t="e">
        <f t="shared" si="60"/>
        <v>#DIV/0!</v>
      </c>
      <c r="BM150" s="28">
        <v>0</v>
      </c>
      <c r="BN150" s="28">
        <v>0</v>
      </c>
      <c r="BO150" s="28">
        <v>0</v>
      </c>
      <c r="BP150" s="28">
        <v>0</v>
      </c>
      <c r="BQ150" s="29">
        <f t="shared" si="75"/>
        <v>0</v>
      </c>
      <c r="BR150" s="28">
        <v>0</v>
      </c>
      <c r="BS150" s="28">
        <v>0</v>
      </c>
      <c r="BT150" s="28">
        <f t="shared" si="76"/>
        <v>0</v>
      </c>
      <c r="BU150" s="28" t="e">
        <f t="shared" si="61"/>
        <v>#DIV/0!</v>
      </c>
      <c r="BV150" s="28" t="e">
        <f t="shared" si="61"/>
        <v>#DIV/0!</v>
      </c>
      <c r="BW150" s="28" t="e">
        <f t="shared" si="61"/>
        <v>#DIV/0!</v>
      </c>
      <c r="BX150" s="28" t="e">
        <f t="shared" si="58"/>
        <v>#DIV/0!</v>
      </c>
      <c r="BY150" s="28" t="e">
        <f t="shared" si="62"/>
        <v>#DIV/0!</v>
      </c>
      <c r="BZ150" s="28" t="e">
        <f t="shared" si="62"/>
        <v>#DIV/0!</v>
      </c>
      <c r="CA150" s="28" t="e">
        <f t="shared" si="62"/>
        <v>#DIV/0!</v>
      </c>
      <c r="CB150" s="31">
        <v>0</v>
      </c>
      <c r="CC150" s="31"/>
      <c r="CD150" s="28">
        <v>0</v>
      </c>
      <c r="CE150" s="28">
        <v>0</v>
      </c>
      <c r="CF150" s="29">
        <f t="shared" si="77"/>
        <v>0</v>
      </c>
      <c r="CG150" s="28"/>
      <c r="CH150" s="28"/>
      <c r="CI150" s="64"/>
      <c r="CJ150" s="64"/>
      <c r="CK150" s="64"/>
      <c r="CL150" s="64"/>
      <c r="CM150" s="64"/>
      <c r="CN150" s="41"/>
      <c r="CO150" s="41"/>
      <c r="CP150" s="64"/>
    </row>
    <row r="151" spans="1:101" s="117" customFormat="1" ht="26.25" customHeight="1" x14ac:dyDescent="0.3">
      <c r="A151" s="27" t="s">
        <v>281</v>
      </c>
      <c r="B151" s="115"/>
      <c r="C151" s="28" t="s">
        <v>282</v>
      </c>
      <c r="D151" s="28" t="s">
        <v>283</v>
      </c>
      <c r="E151" s="29">
        <v>0</v>
      </c>
      <c r="F151" s="29">
        <v>0</v>
      </c>
      <c r="G151" s="29">
        <v>0</v>
      </c>
      <c r="H151" s="29">
        <v>0</v>
      </c>
      <c r="I151" s="29">
        <f t="shared" si="63"/>
        <v>0</v>
      </c>
      <c r="J151" s="29">
        <v>0</v>
      </c>
      <c r="K151" s="29">
        <v>0</v>
      </c>
      <c r="L151" s="29">
        <f t="shared" si="64"/>
        <v>0</v>
      </c>
      <c r="M151" s="28">
        <v>0</v>
      </c>
      <c r="N151" s="28">
        <v>0</v>
      </c>
      <c r="O151" s="28">
        <v>0</v>
      </c>
      <c r="P151" s="28">
        <v>0</v>
      </c>
      <c r="Q151" s="29">
        <f t="shared" si="65"/>
        <v>0</v>
      </c>
      <c r="R151" s="28">
        <v>0</v>
      </c>
      <c r="S151" s="28">
        <v>0</v>
      </c>
      <c r="T151" s="29">
        <f t="shared" si="66"/>
        <v>0</v>
      </c>
      <c r="U151" s="28">
        <v>0</v>
      </c>
      <c r="V151" s="28">
        <v>0</v>
      </c>
      <c r="W151" s="28">
        <v>0</v>
      </c>
      <c r="X151" s="28">
        <v>0</v>
      </c>
      <c r="Y151" s="29">
        <f t="shared" si="67"/>
        <v>0</v>
      </c>
      <c r="Z151" s="28">
        <v>0</v>
      </c>
      <c r="AA151" s="28">
        <v>0</v>
      </c>
      <c r="AB151" s="29">
        <f t="shared" si="68"/>
        <v>0</v>
      </c>
      <c r="AC151" s="29" t="e">
        <f t="shared" si="54"/>
        <v>#DIV/0!</v>
      </c>
      <c r="AD151" s="29" t="e">
        <f t="shared" si="54"/>
        <v>#DIV/0!</v>
      </c>
      <c r="AE151" s="29" t="e">
        <f t="shared" si="54"/>
        <v>#DIV/0!</v>
      </c>
      <c r="AF151" s="29" t="e">
        <f t="shared" si="54"/>
        <v>#DIV/0!</v>
      </c>
      <c r="AG151" s="29" t="e">
        <f t="shared" si="54"/>
        <v>#DIV/0!</v>
      </c>
      <c r="AH151" s="30">
        <v>0</v>
      </c>
      <c r="AI151" s="30">
        <v>0</v>
      </c>
      <c r="AJ151" s="30">
        <v>0</v>
      </c>
      <c r="AK151" s="30">
        <v>0</v>
      </c>
      <c r="AL151" s="29">
        <f t="shared" si="69"/>
        <v>0</v>
      </c>
      <c r="AM151" s="30">
        <v>0</v>
      </c>
      <c r="AN151" s="30">
        <v>0</v>
      </c>
      <c r="AO151" s="29">
        <f t="shared" si="70"/>
        <v>0</v>
      </c>
      <c r="AP151" s="28">
        <v>0</v>
      </c>
      <c r="AQ151" s="28">
        <v>0</v>
      </c>
      <c r="AR151" s="28">
        <v>0</v>
      </c>
      <c r="AS151" s="28">
        <v>0</v>
      </c>
      <c r="AT151" s="29">
        <f t="shared" si="71"/>
        <v>0</v>
      </c>
      <c r="AU151" s="28">
        <v>0</v>
      </c>
      <c r="AV151" s="28">
        <v>0</v>
      </c>
      <c r="AW151" s="29">
        <f t="shared" si="72"/>
        <v>0</v>
      </c>
      <c r="AX151" s="28">
        <v>0</v>
      </c>
      <c r="AY151" s="28">
        <v>0</v>
      </c>
      <c r="AZ151" s="28">
        <v>0</v>
      </c>
      <c r="BA151" s="28">
        <v>0</v>
      </c>
      <c r="BB151" s="29">
        <f t="shared" si="73"/>
        <v>0</v>
      </c>
      <c r="BC151" s="28">
        <v>0</v>
      </c>
      <c r="BD151" s="28">
        <v>0</v>
      </c>
      <c r="BE151" s="29">
        <f t="shared" si="74"/>
        <v>0</v>
      </c>
      <c r="BF151" s="28" t="e">
        <f t="shared" si="59"/>
        <v>#DIV/0!</v>
      </c>
      <c r="BG151" s="28" t="e">
        <f t="shared" si="59"/>
        <v>#DIV/0!</v>
      </c>
      <c r="BH151" s="28" t="e">
        <f t="shared" si="59"/>
        <v>#DIV/0!</v>
      </c>
      <c r="BI151" s="28" t="e">
        <f t="shared" si="57"/>
        <v>#DIV/0!</v>
      </c>
      <c r="BJ151" s="28" t="e">
        <f t="shared" si="60"/>
        <v>#DIV/0!</v>
      </c>
      <c r="BK151" s="28" t="e">
        <f t="shared" si="60"/>
        <v>#DIV/0!</v>
      </c>
      <c r="BL151" s="28" t="e">
        <f t="shared" si="60"/>
        <v>#DIV/0!</v>
      </c>
      <c r="BM151" s="28">
        <v>0</v>
      </c>
      <c r="BN151" s="28">
        <v>0</v>
      </c>
      <c r="BO151" s="28">
        <v>0</v>
      </c>
      <c r="BP151" s="28">
        <v>0</v>
      </c>
      <c r="BQ151" s="29">
        <f t="shared" si="75"/>
        <v>0</v>
      </c>
      <c r="BR151" s="28">
        <v>0</v>
      </c>
      <c r="BS151" s="28">
        <v>0</v>
      </c>
      <c r="BT151" s="28">
        <f t="shared" si="76"/>
        <v>0</v>
      </c>
      <c r="BU151" s="28" t="e">
        <f t="shared" si="61"/>
        <v>#DIV/0!</v>
      </c>
      <c r="BV151" s="28" t="e">
        <f t="shared" si="61"/>
        <v>#DIV/0!</v>
      </c>
      <c r="BW151" s="28" t="e">
        <f t="shared" si="61"/>
        <v>#DIV/0!</v>
      </c>
      <c r="BX151" s="28" t="e">
        <f t="shared" si="58"/>
        <v>#DIV/0!</v>
      </c>
      <c r="BY151" s="28" t="e">
        <f t="shared" si="62"/>
        <v>#DIV/0!</v>
      </c>
      <c r="BZ151" s="28" t="e">
        <f t="shared" si="62"/>
        <v>#DIV/0!</v>
      </c>
      <c r="CA151" s="28" t="e">
        <f t="shared" si="62"/>
        <v>#DIV/0!</v>
      </c>
      <c r="CB151" s="31">
        <v>0</v>
      </c>
      <c r="CC151" s="31"/>
      <c r="CD151" s="28">
        <v>0</v>
      </c>
      <c r="CE151" s="28">
        <v>0</v>
      </c>
      <c r="CF151" s="29">
        <f t="shared" si="77"/>
        <v>0</v>
      </c>
      <c r="CG151" s="28"/>
      <c r="CH151" s="28"/>
      <c r="CI151" s="32"/>
      <c r="CJ151" s="32"/>
      <c r="CK151" s="32"/>
      <c r="CL151" s="32"/>
      <c r="CM151" s="32"/>
      <c r="CN151" s="33"/>
      <c r="CO151" s="33"/>
      <c r="CP151" s="32"/>
      <c r="CQ151" s="34"/>
      <c r="CR151" s="34"/>
      <c r="CS151" s="34"/>
      <c r="CT151" s="34"/>
      <c r="CU151" s="34"/>
      <c r="CV151" s="34"/>
    </row>
    <row r="152" spans="1:101" s="26" customFormat="1" ht="14.4" x14ac:dyDescent="0.3">
      <c r="A152" s="22" t="s">
        <v>284</v>
      </c>
      <c r="B152" s="23"/>
      <c r="C152" s="24"/>
      <c r="D152" s="23"/>
      <c r="E152" s="29"/>
      <c r="F152" s="29"/>
      <c r="G152" s="29"/>
      <c r="H152" s="29"/>
      <c r="I152" s="29">
        <f t="shared" si="63"/>
        <v>0</v>
      </c>
      <c r="J152" s="29"/>
      <c r="K152" s="29"/>
      <c r="L152" s="29">
        <f t="shared" si="64"/>
        <v>0</v>
      </c>
      <c r="M152" s="28">
        <v>0</v>
      </c>
      <c r="N152" s="28">
        <v>0</v>
      </c>
      <c r="O152" s="28">
        <v>0</v>
      </c>
      <c r="P152" s="28">
        <v>0</v>
      </c>
      <c r="Q152" s="29">
        <f t="shared" si="65"/>
        <v>0</v>
      </c>
      <c r="R152" s="28">
        <v>0</v>
      </c>
      <c r="S152" s="28">
        <v>0</v>
      </c>
      <c r="T152" s="29">
        <f t="shared" si="66"/>
        <v>0</v>
      </c>
      <c r="U152" s="28">
        <v>0</v>
      </c>
      <c r="V152" s="28">
        <v>0</v>
      </c>
      <c r="W152" s="28">
        <v>0</v>
      </c>
      <c r="X152" s="28">
        <v>0</v>
      </c>
      <c r="Y152" s="29">
        <f t="shared" si="67"/>
        <v>0</v>
      </c>
      <c r="Z152" s="28">
        <v>0</v>
      </c>
      <c r="AA152" s="28">
        <v>0</v>
      </c>
      <c r="AB152" s="29">
        <f t="shared" si="68"/>
        <v>0</v>
      </c>
      <c r="AC152" s="29" t="e">
        <f t="shared" si="54"/>
        <v>#DIV/0!</v>
      </c>
      <c r="AD152" s="29" t="e">
        <f t="shared" si="54"/>
        <v>#DIV/0!</v>
      </c>
      <c r="AE152" s="29" t="e">
        <f t="shared" si="54"/>
        <v>#DIV/0!</v>
      </c>
      <c r="AF152" s="29" t="e">
        <f t="shared" si="54"/>
        <v>#DIV/0!</v>
      </c>
      <c r="AG152" s="29" t="e">
        <f t="shared" si="54"/>
        <v>#DIV/0!</v>
      </c>
      <c r="AH152" s="30"/>
      <c r="AI152" s="30"/>
      <c r="AJ152" s="30"/>
      <c r="AK152" s="30"/>
      <c r="AL152" s="29">
        <f t="shared" si="69"/>
        <v>0</v>
      </c>
      <c r="AM152" s="30"/>
      <c r="AN152" s="30"/>
      <c r="AO152" s="29">
        <f t="shared" si="70"/>
        <v>0</v>
      </c>
      <c r="AP152" s="28">
        <v>0</v>
      </c>
      <c r="AQ152" s="28">
        <v>0</v>
      </c>
      <c r="AR152" s="28">
        <v>0</v>
      </c>
      <c r="AS152" s="28">
        <v>0</v>
      </c>
      <c r="AT152" s="29">
        <f t="shared" si="71"/>
        <v>0</v>
      </c>
      <c r="AU152" s="28">
        <v>0</v>
      </c>
      <c r="AV152" s="28">
        <v>0</v>
      </c>
      <c r="AW152" s="29">
        <f t="shared" si="72"/>
        <v>0</v>
      </c>
      <c r="AX152" s="28">
        <v>0</v>
      </c>
      <c r="AY152" s="28">
        <v>0</v>
      </c>
      <c r="AZ152" s="28">
        <v>0</v>
      </c>
      <c r="BA152" s="28">
        <v>0</v>
      </c>
      <c r="BB152" s="29">
        <f t="shared" si="73"/>
        <v>0</v>
      </c>
      <c r="BC152" s="28">
        <v>0</v>
      </c>
      <c r="BD152" s="28">
        <v>0</v>
      </c>
      <c r="BE152" s="29">
        <f t="shared" si="74"/>
        <v>0</v>
      </c>
      <c r="BF152" s="28" t="e">
        <f t="shared" si="59"/>
        <v>#DIV/0!</v>
      </c>
      <c r="BG152" s="28" t="e">
        <f t="shared" si="59"/>
        <v>#DIV/0!</v>
      </c>
      <c r="BH152" s="28" t="e">
        <f t="shared" si="59"/>
        <v>#DIV/0!</v>
      </c>
      <c r="BI152" s="28" t="e">
        <f t="shared" si="57"/>
        <v>#DIV/0!</v>
      </c>
      <c r="BJ152" s="28" t="e">
        <f t="shared" si="60"/>
        <v>#DIV/0!</v>
      </c>
      <c r="BK152" s="28" t="e">
        <f t="shared" si="60"/>
        <v>#DIV/0!</v>
      </c>
      <c r="BL152" s="28" t="e">
        <f t="shared" si="60"/>
        <v>#DIV/0!</v>
      </c>
      <c r="BM152" s="28"/>
      <c r="BN152" s="28"/>
      <c r="BO152" s="28"/>
      <c r="BP152" s="28"/>
      <c r="BQ152" s="29">
        <f t="shared" si="75"/>
        <v>0</v>
      </c>
      <c r="BR152" s="28"/>
      <c r="BS152" s="28"/>
      <c r="BT152" s="28">
        <f t="shared" si="76"/>
        <v>0</v>
      </c>
      <c r="BU152" s="28" t="e">
        <f t="shared" si="61"/>
        <v>#DIV/0!</v>
      </c>
      <c r="BV152" s="28" t="e">
        <f t="shared" si="61"/>
        <v>#DIV/0!</v>
      </c>
      <c r="BW152" s="28" t="e">
        <f t="shared" si="61"/>
        <v>#DIV/0!</v>
      </c>
      <c r="BX152" s="28" t="e">
        <f t="shared" si="58"/>
        <v>#DIV/0!</v>
      </c>
      <c r="BY152" s="28" t="e">
        <f t="shared" si="62"/>
        <v>#DIV/0!</v>
      </c>
      <c r="BZ152" s="28" t="e">
        <f t="shared" si="62"/>
        <v>#DIV/0!</v>
      </c>
      <c r="CA152" s="28" t="e">
        <f t="shared" si="62"/>
        <v>#DIV/0!</v>
      </c>
      <c r="CB152" s="31">
        <v>0</v>
      </c>
      <c r="CC152" s="31">
        <v>0</v>
      </c>
      <c r="CD152" s="28">
        <v>0</v>
      </c>
      <c r="CE152" s="28">
        <v>0</v>
      </c>
      <c r="CF152" s="29">
        <f t="shared" si="77"/>
        <v>0</v>
      </c>
      <c r="CG152" s="28"/>
      <c r="CH152" s="28"/>
      <c r="CI152" s="23"/>
      <c r="CJ152" s="23"/>
      <c r="CK152" s="23"/>
      <c r="CL152" s="23"/>
      <c r="CM152" s="23"/>
      <c r="CN152" s="23"/>
      <c r="CO152" s="23"/>
      <c r="CP152" s="23"/>
      <c r="CQ152" s="25"/>
      <c r="CR152" s="25"/>
      <c r="CS152" s="25"/>
      <c r="CT152" s="25"/>
      <c r="CU152" s="25"/>
      <c r="CV152" s="25"/>
    </row>
    <row r="153" spans="1:101" s="117" customFormat="1" ht="24.75" customHeight="1" x14ac:dyDescent="0.3">
      <c r="A153" s="27" t="s">
        <v>285</v>
      </c>
      <c r="B153" s="115"/>
      <c r="C153" s="28" t="s">
        <v>286</v>
      </c>
      <c r="D153" s="28" t="s">
        <v>287</v>
      </c>
      <c r="E153" s="29">
        <v>0</v>
      </c>
      <c r="F153" s="29">
        <v>0</v>
      </c>
      <c r="G153" s="29">
        <v>0</v>
      </c>
      <c r="H153" s="29">
        <v>0</v>
      </c>
      <c r="I153" s="29">
        <f t="shared" si="63"/>
        <v>0</v>
      </c>
      <c r="J153" s="29">
        <v>0</v>
      </c>
      <c r="K153" s="29">
        <v>0</v>
      </c>
      <c r="L153" s="29">
        <f t="shared" si="64"/>
        <v>0</v>
      </c>
      <c r="M153" s="28">
        <v>0</v>
      </c>
      <c r="N153" s="28">
        <v>0</v>
      </c>
      <c r="O153" s="28">
        <v>0</v>
      </c>
      <c r="P153" s="28">
        <v>0</v>
      </c>
      <c r="Q153" s="29">
        <f t="shared" si="65"/>
        <v>0</v>
      </c>
      <c r="R153" s="28">
        <v>0</v>
      </c>
      <c r="S153" s="28">
        <v>0</v>
      </c>
      <c r="T153" s="29">
        <f t="shared" si="66"/>
        <v>0</v>
      </c>
      <c r="U153" s="28">
        <v>0</v>
      </c>
      <c r="V153" s="28">
        <v>0</v>
      </c>
      <c r="W153" s="28">
        <v>0</v>
      </c>
      <c r="X153" s="28">
        <v>0</v>
      </c>
      <c r="Y153" s="29">
        <f t="shared" si="67"/>
        <v>0</v>
      </c>
      <c r="Z153" s="28">
        <v>0</v>
      </c>
      <c r="AA153" s="28">
        <v>0</v>
      </c>
      <c r="AB153" s="29">
        <f t="shared" si="68"/>
        <v>0</v>
      </c>
      <c r="AC153" s="29" t="e">
        <f t="shared" si="54"/>
        <v>#DIV/0!</v>
      </c>
      <c r="AD153" s="29" t="e">
        <f t="shared" si="54"/>
        <v>#DIV/0!</v>
      </c>
      <c r="AE153" s="29" t="e">
        <f t="shared" si="54"/>
        <v>#DIV/0!</v>
      </c>
      <c r="AF153" s="29" t="e">
        <f t="shared" si="54"/>
        <v>#DIV/0!</v>
      </c>
      <c r="AG153" s="29" t="e">
        <f t="shared" si="54"/>
        <v>#DIV/0!</v>
      </c>
      <c r="AH153" s="30">
        <v>0</v>
      </c>
      <c r="AI153" s="30">
        <v>0</v>
      </c>
      <c r="AJ153" s="30">
        <v>0</v>
      </c>
      <c r="AK153" s="30">
        <v>0</v>
      </c>
      <c r="AL153" s="29">
        <f t="shared" si="69"/>
        <v>0</v>
      </c>
      <c r="AM153" s="30">
        <v>0</v>
      </c>
      <c r="AN153" s="30">
        <v>0</v>
      </c>
      <c r="AO153" s="29">
        <f t="shared" si="70"/>
        <v>0</v>
      </c>
      <c r="AP153" s="28">
        <v>0</v>
      </c>
      <c r="AQ153" s="28">
        <v>0</v>
      </c>
      <c r="AR153" s="28">
        <v>0</v>
      </c>
      <c r="AS153" s="28">
        <v>0</v>
      </c>
      <c r="AT153" s="29">
        <f t="shared" si="71"/>
        <v>0</v>
      </c>
      <c r="AU153" s="28">
        <v>0</v>
      </c>
      <c r="AV153" s="28">
        <v>0</v>
      </c>
      <c r="AW153" s="29">
        <f t="shared" si="72"/>
        <v>0</v>
      </c>
      <c r="AX153" s="28">
        <v>0</v>
      </c>
      <c r="AY153" s="28">
        <v>0</v>
      </c>
      <c r="AZ153" s="28">
        <v>0</v>
      </c>
      <c r="BA153" s="28">
        <v>0</v>
      </c>
      <c r="BB153" s="29">
        <f t="shared" si="73"/>
        <v>0</v>
      </c>
      <c r="BC153" s="28">
        <v>0</v>
      </c>
      <c r="BD153" s="28">
        <v>0</v>
      </c>
      <c r="BE153" s="29">
        <f t="shared" si="74"/>
        <v>0</v>
      </c>
      <c r="BF153" s="28" t="e">
        <f t="shared" si="59"/>
        <v>#DIV/0!</v>
      </c>
      <c r="BG153" s="28" t="e">
        <f t="shared" si="59"/>
        <v>#DIV/0!</v>
      </c>
      <c r="BH153" s="28" t="e">
        <f t="shared" si="59"/>
        <v>#DIV/0!</v>
      </c>
      <c r="BI153" s="28" t="e">
        <f t="shared" si="57"/>
        <v>#DIV/0!</v>
      </c>
      <c r="BJ153" s="28" t="e">
        <f t="shared" si="60"/>
        <v>#DIV/0!</v>
      </c>
      <c r="BK153" s="28" t="e">
        <f t="shared" si="60"/>
        <v>#DIV/0!</v>
      </c>
      <c r="BL153" s="28" t="e">
        <f t="shared" si="60"/>
        <v>#DIV/0!</v>
      </c>
      <c r="BM153" s="28">
        <v>0</v>
      </c>
      <c r="BN153" s="28">
        <v>0</v>
      </c>
      <c r="BO153" s="28">
        <v>0</v>
      </c>
      <c r="BP153" s="28">
        <v>0</v>
      </c>
      <c r="BQ153" s="29">
        <f t="shared" si="75"/>
        <v>0</v>
      </c>
      <c r="BR153" s="28">
        <v>0</v>
      </c>
      <c r="BS153" s="28">
        <v>0</v>
      </c>
      <c r="BT153" s="28">
        <f t="shared" si="76"/>
        <v>0</v>
      </c>
      <c r="BU153" s="28" t="e">
        <f t="shared" si="61"/>
        <v>#DIV/0!</v>
      </c>
      <c r="BV153" s="28" t="e">
        <f t="shared" si="61"/>
        <v>#DIV/0!</v>
      </c>
      <c r="BW153" s="28" t="e">
        <f t="shared" si="61"/>
        <v>#DIV/0!</v>
      </c>
      <c r="BX153" s="28" t="e">
        <f t="shared" si="58"/>
        <v>#DIV/0!</v>
      </c>
      <c r="BY153" s="28" t="e">
        <f t="shared" si="62"/>
        <v>#DIV/0!</v>
      </c>
      <c r="BZ153" s="28" t="e">
        <f t="shared" si="62"/>
        <v>#DIV/0!</v>
      </c>
      <c r="CA153" s="28" t="e">
        <f t="shared" si="62"/>
        <v>#DIV/0!</v>
      </c>
      <c r="CB153" s="31">
        <v>0</v>
      </c>
      <c r="CC153" s="31"/>
      <c r="CD153" s="28">
        <v>0</v>
      </c>
      <c r="CE153" s="28">
        <v>0</v>
      </c>
      <c r="CF153" s="29">
        <f t="shared" si="77"/>
        <v>0</v>
      </c>
      <c r="CG153" s="28"/>
      <c r="CH153" s="28"/>
      <c r="CI153" s="32"/>
      <c r="CJ153" s="32"/>
      <c r="CK153" s="32"/>
      <c r="CL153" s="32"/>
      <c r="CM153" s="32"/>
      <c r="CN153" s="33"/>
      <c r="CO153" s="33"/>
      <c r="CP153" s="32"/>
      <c r="CQ153" s="34"/>
      <c r="CR153" s="34"/>
      <c r="CS153" s="34"/>
      <c r="CT153" s="34"/>
      <c r="CU153" s="34"/>
      <c r="CV153" s="34"/>
    </row>
    <row r="154" spans="1:101" s="118" customFormat="1" ht="27.6" x14ac:dyDescent="0.3">
      <c r="A154" s="36" t="s">
        <v>288</v>
      </c>
      <c r="B154" s="119"/>
      <c r="C154" s="38" t="s">
        <v>289</v>
      </c>
      <c r="D154" s="120" t="s">
        <v>290</v>
      </c>
      <c r="E154" s="29">
        <v>0</v>
      </c>
      <c r="F154" s="29">
        <v>0</v>
      </c>
      <c r="G154" s="29">
        <v>0</v>
      </c>
      <c r="H154" s="29">
        <v>0</v>
      </c>
      <c r="I154" s="29">
        <f t="shared" si="63"/>
        <v>0</v>
      </c>
      <c r="J154" s="29">
        <v>0</v>
      </c>
      <c r="K154" s="29">
        <v>0</v>
      </c>
      <c r="L154" s="29">
        <f t="shared" si="64"/>
        <v>0</v>
      </c>
      <c r="M154" s="28">
        <v>2</v>
      </c>
      <c r="N154" s="28">
        <v>1</v>
      </c>
      <c r="O154" s="28">
        <v>0</v>
      </c>
      <c r="P154" s="28">
        <v>0</v>
      </c>
      <c r="Q154" s="29">
        <f t="shared" si="65"/>
        <v>3</v>
      </c>
      <c r="R154" s="28">
        <v>3</v>
      </c>
      <c r="S154" s="28">
        <v>0</v>
      </c>
      <c r="T154" s="29">
        <f t="shared" si="66"/>
        <v>3</v>
      </c>
      <c r="U154" s="28">
        <v>1</v>
      </c>
      <c r="V154" s="28">
        <v>1</v>
      </c>
      <c r="W154" s="28">
        <v>0</v>
      </c>
      <c r="X154" s="28">
        <v>0</v>
      </c>
      <c r="Y154" s="29">
        <f t="shared" si="67"/>
        <v>2</v>
      </c>
      <c r="Z154" s="28">
        <v>2</v>
      </c>
      <c r="AA154" s="28">
        <v>0</v>
      </c>
      <c r="AB154" s="29">
        <f t="shared" si="68"/>
        <v>2</v>
      </c>
      <c r="AC154" s="29">
        <f t="shared" si="54"/>
        <v>50</v>
      </c>
      <c r="AD154" s="29">
        <f t="shared" si="54"/>
        <v>100</v>
      </c>
      <c r="AE154" s="29" t="e">
        <f t="shared" si="54"/>
        <v>#DIV/0!</v>
      </c>
      <c r="AF154" s="29" t="e">
        <f t="shared" si="54"/>
        <v>#DIV/0!</v>
      </c>
      <c r="AG154" s="29">
        <f t="shared" si="54"/>
        <v>66.666666666666657</v>
      </c>
      <c r="AH154" s="30">
        <v>0</v>
      </c>
      <c r="AI154" s="30">
        <v>0</v>
      </c>
      <c r="AJ154" s="30">
        <v>0</v>
      </c>
      <c r="AK154" s="30">
        <v>0</v>
      </c>
      <c r="AL154" s="29">
        <f t="shared" si="69"/>
        <v>0</v>
      </c>
      <c r="AM154" s="30">
        <v>0</v>
      </c>
      <c r="AN154" s="30">
        <v>0</v>
      </c>
      <c r="AO154" s="29">
        <f t="shared" si="70"/>
        <v>0</v>
      </c>
      <c r="AP154" s="28">
        <v>0</v>
      </c>
      <c r="AQ154" s="28">
        <v>0</v>
      </c>
      <c r="AR154" s="28">
        <v>0</v>
      </c>
      <c r="AS154" s="28">
        <v>0</v>
      </c>
      <c r="AT154" s="29">
        <f t="shared" si="71"/>
        <v>0</v>
      </c>
      <c r="AU154" s="28">
        <v>0</v>
      </c>
      <c r="AV154" s="28">
        <v>0</v>
      </c>
      <c r="AW154" s="29">
        <f t="shared" si="72"/>
        <v>0</v>
      </c>
      <c r="AX154" s="28">
        <v>0</v>
      </c>
      <c r="AY154" s="28">
        <v>0</v>
      </c>
      <c r="AZ154" s="28">
        <v>0</v>
      </c>
      <c r="BA154" s="28">
        <v>0</v>
      </c>
      <c r="BB154" s="29">
        <f t="shared" si="73"/>
        <v>0</v>
      </c>
      <c r="BC154" s="28">
        <v>0</v>
      </c>
      <c r="BD154" s="28">
        <v>0</v>
      </c>
      <c r="BE154" s="29">
        <f t="shared" si="74"/>
        <v>0</v>
      </c>
      <c r="BF154" s="28" t="e">
        <f t="shared" si="59"/>
        <v>#DIV/0!</v>
      </c>
      <c r="BG154" s="28" t="e">
        <f t="shared" si="59"/>
        <v>#DIV/0!</v>
      </c>
      <c r="BH154" s="28" t="e">
        <f t="shared" si="59"/>
        <v>#DIV/0!</v>
      </c>
      <c r="BI154" s="28" t="e">
        <f t="shared" si="57"/>
        <v>#DIV/0!</v>
      </c>
      <c r="BJ154" s="28" t="e">
        <f t="shared" si="60"/>
        <v>#DIV/0!</v>
      </c>
      <c r="BK154" s="28" t="e">
        <f t="shared" si="60"/>
        <v>#DIV/0!</v>
      </c>
      <c r="BL154" s="28" t="e">
        <f t="shared" si="60"/>
        <v>#DIV/0!</v>
      </c>
      <c r="BM154" s="28">
        <v>0</v>
      </c>
      <c r="BN154" s="28">
        <v>0</v>
      </c>
      <c r="BO154" s="28">
        <v>0</v>
      </c>
      <c r="BP154" s="28">
        <v>0</v>
      </c>
      <c r="BQ154" s="29">
        <f t="shared" si="75"/>
        <v>0</v>
      </c>
      <c r="BR154" s="28">
        <v>0</v>
      </c>
      <c r="BS154" s="28">
        <v>0</v>
      </c>
      <c r="BT154" s="28">
        <f t="shared" si="76"/>
        <v>0</v>
      </c>
      <c r="BU154" s="28" t="e">
        <f t="shared" si="61"/>
        <v>#DIV/0!</v>
      </c>
      <c r="BV154" s="28" t="e">
        <f t="shared" si="61"/>
        <v>#DIV/0!</v>
      </c>
      <c r="BW154" s="28" t="e">
        <f t="shared" si="61"/>
        <v>#DIV/0!</v>
      </c>
      <c r="BX154" s="28" t="e">
        <f t="shared" si="58"/>
        <v>#DIV/0!</v>
      </c>
      <c r="BY154" s="28" t="e">
        <f t="shared" si="62"/>
        <v>#DIV/0!</v>
      </c>
      <c r="BZ154" s="28" t="e">
        <f t="shared" si="62"/>
        <v>#DIV/0!</v>
      </c>
      <c r="CA154" s="28" t="e">
        <f t="shared" si="62"/>
        <v>#DIV/0!</v>
      </c>
      <c r="CB154" s="31">
        <v>0</v>
      </c>
      <c r="CC154" s="31"/>
      <c r="CD154" s="28">
        <v>0</v>
      </c>
      <c r="CE154" s="28">
        <v>0</v>
      </c>
      <c r="CF154" s="29">
        <f t="shared" si="77"/>
        <v>0</v>
      </c>
      <c r="CG154" s="28"/>
      <c r="CH154" s="28"/>
      <c r="CI154" s="40"/>
      <c r="CJ154" s="40"/>
      <c r="CK154" s="40"/>
      <c r="CL154" s="40"/>
      <c r="CM154" s="40"/>
      <c r="CN154" s="41"/>
      <c r="CO154" s="41"/>
      <c r="CP154" s="40"/>
      <c r="CQ154" s="17"/>
      <c r="CR154" s="17"/>
      <c r="CS154" s="17"/>
      <c r="CT154" s="17"/>
      <c r="CU154" s="17"/>
      <c r="CV154" s="17"/>
    </row>
    <row r="155" spans="1:101" s="117" customFormat="1" ht="14.25" customHeight="1" x14ac:dyDescent="0.3">
      <c r="A155" s="27" t="s">
        <v>291</v>
      </c>
      <c r="B155" s="115"/>
      <c r="C155" s="28" t="s">
        <v>292</v>
      </c>
      <c r="D155" s="28" t="s">
        <v>293</v>
      </c>
      <c r="E155" s="29">
        <v>0</v>
      </c>
      <c r="F155" s="29">
        <v>0</v>
      </c>
      <c r="G155" s="29">
        <v>0</v>
      </c>
      <c r="H155" s="29">
        <v>0</v>
      </c>
      <c r="I155" s="29">
        <f t="shared" si="63"/>
        <v>0</v>
      </c>
      <c r="J155" s="29">
        <v>0</v>
      </c>
      <c r="K155" s="29">
        <v>0</v>
      </c>
      <c r="L155" s="29">
        <f t="shared" si="64"/>
        <v>0</v>
      </c>
      <c r="M155" s="28">
        <v>0</v>
      </c>
      <c r="N155" s="28">
        <v>0</v>
      </c>
      <c r="O155" s="28">
        <v>0</v>
      </c>
      <c r="P155" s="28">
        <v>0</v>
      </c>
      <c r="Q155" s="29">
        <f t="shared" si="65"/>
        <v>0</v>
      </c>
      <c r="R155" s="28">
        <v>0</v>
      </c>
      <c r="S155" s="28">
        <v>0</v>
      </c>
      <c r="T155" s="29">
        <f t="shared" si="66"/>
        <v>0</v>
      </c>
      <c r="U155" s="28">
        <v>0</v>
      </c>
      <c r="V155" s="28">
        <v>0</v>
      </c>
      <c r="W155" s="28">
        <v>0</v>
      </c>
      <c r="X155" s="28">
        <v>0</v>
      </c>
      <c r="Y155" s="29">
        <f t="shared" si="67"/>
        <v>0</v>
      </c>
      <c r="Z155" s="28">
        <v>0</v>
      </c>
      <c r="AA155" s="28">
        <v>0</v>
      </c>
      <c r="AB155" s="29">
        <f t="shared" si="68"/>
        <v>0</v>
      </c>
      <c r="AC155" s="29" t="e">
        <f t="shared" si="54"/>
        <v>#DIV/0!</v>
      </c>
      <c r="AD155" s="29" t="e">
        <f t="shared" si="54"/>
        <v>#DIV/0!</v>
      </c>
      <c r="AE155" s="29" t="e">
        <f t="shared" si="54"/>
        <v>#DIV/0!</v>
      </c>
      <c r="AF155" s="29" t="e">
        <f t="shared" si="54"/>
        <v>#DIV/0!</v>
      </c>
      <c r="AG155" s="29" t="e">
        <f t="shared" si="54"/>
        <v>#DIV/0!</v>
      </c>
      <c r="AH155" s="30">
        <v>0</v>
      </c>
      <c r="AI155" s="30">
        <v>0</v>
      </c>
      <c r="AJ155" s="30">
        <v>0</v>
      </c>
      <c r="AK155" s="30">
        <v>0</v>
      </c>
      <c r="AL155" s="29">
        <f t="shared" si="69"/>
        <v>0</v>
      </c>
      <c r="AM155" s="30">
        <v>0</v>
      </c>
      <c r="AN155" s="30">
        <v>0</v>
      </c>
      <c r="AO155" s="29">
        <f t="shared" si="70"/>
        <v>0</v>
      </c>
      <c r="AP155" s="28">
        <v>0</v>
      </c>
      <c r="AQ155" s="28">
        <v>0</v>
      </c>
      <c r="AR155" s="28">
        <v>0</v>
      </c>
      <c r="AS155" s="28">
        <v>0</v>
      </c>
      <c r="AT155" s="29">
        <f t="shared" si="71"/>
        <v>0</v>
      </c>
      <c r="AU155" s="28">
        <v>0</v>
      </c>
      <c r="AV155" s="28">
        <v>0</v>
      </c>
      <c r="AW155" s="29">
        <f t="shared" si="72"/>
        <v>0</v>
      </c>
      <c r="AX155" s="28">
        <v>0</v>
      </c>
      <c r="AY155" s="28">
        <v>0</v>
      </c>
      <c r="AZ155" s="28">
        <v>0</v>
      </c>
      <c r="BA155" s="28">
        <v>0</v>
      </c>
      <c r="BB155" s="29">
        <f t="shared" si="73"/>
        <v>0</v>
      </c>
      <c r="BC155" s="28">
        <v>0</v>
      </c>
      <c r="BD155" s="28">
        <v>0</v>
      </c>
      <c r="BE155" s="29">
        <f t="shared" si="74"/>
        <v>0</v>
      </c>
      <c r="BF155" s="28" t="e">
        <f t="shared" si="59"/>
        <v>#DIV/0!</v>
      </c>
      <c r="BG155" s="28" t="e">
        <f t="shared" si="59"/>
        <v>#DIV/0!</v>
      </c>
      <c r="BH155" s="28" t="e">
        <f t="shared" si="59"/>
        <v>#DIV/0!</v>
      </c>
      <c r="BI155" s="28" t="e">
        <f t="shared" si="57"/>
        <v>#DIV/0!</v>
      </c>
      <c r="BJ155" s="28" t="e">
        <f t="shared" si="60"/>
        <v>#DIV/0!</v>
      </c>
      <c r="BK155" s="28" t="e">
        <f t="shared" si="60"/>
        <v>#DIV/0!</v>
      </c>
      <c r="BL155" s="28" t="e">
        <f t="shared" si="60"/>
        <v>#DIV/0!</v>
      </c>
      <c r="BM155" s="28">
        <v>0</v>
      </c>
      <c r="BN155" s="28">
        <v>0</v>
      </c>
      <c r="BO155" s="28">
        <v>0</v>
      </c>
      <c r="BP155" s="28">
        <v>0</v>
      </c>
      <c r="BQ155" s="29">
        <f t="shared" si="75"/>
        <v>0</v>
      </c>
      <c r="BR155" s="28">
        <v>0</v>
      </c>
      <c r="BS155" s="28">
        <v>0</v>
      </c>
      <c r="BT155" s="28">
        <f t="shared" si="76"/>
        <v>0</v>
      </c>
      <c r="BU155" s="28" t="e">
        <f t="shared" si="61"/>
        <v>#DIV/0!</v>
      </c>
      <c r="BV155" s="28" t="e">
        <f t="shared" si="61"/>
        <v>#DIV/0!</v>
      </c>
      <c r="BW155" s="28" t="e">
        <f t="shared" si="61"/>
        <v>#DIV/0!</v>
      </c>
      <c r="BX155" s="28" t="e">
        <f t="shared" si="58"/>
        <v>#DIV/0!</v>
      </c>
      <c r="BY155" s="28" t="e">
        <f t="shared" si="62"/>
        <v>#DIV/0!</v>
      </c>
      <c r="BZ155" s="28" t="e">
        <f t="shared" si="62"/>
        <v>#DIV/0!</v>
      </c>
      <c r="CA155" s="28" t="e">
        <f t="shared" si="62"/>
        <v>#DIV/0!</v>
      </c>
      <c r="CB155" s="31">
        <v>0</v>
      </c>
      <c r="CC155" s="31"/>
      <c r="CD155" s="28">
        <v>0</v>
      </c>
      <c r="CE155" s="28">
        <v>0</v>
      </c>
      <c r="CF155" s="29">
        <f t="shared" si="77"/>
        <v>0</v>
      </c>
      <c r="CG155" s="28"/>
      <c r="CH155" s="28"/>
      <c r="CI155" s="32"/>
      <c r="CJ155" s="32"/>
      <c r="CK155" s="32"/>
      <c r="CL155" s="32"/>
      <c r="CM155" s="32"/>
      <c r="CN155" s="33"/>
      <c r="CO155" s="33"/>
      <c r="CP155" s="32"/>
      <c r="CQ155" s="34"/>
      <c r="CR155" s="34"/>
      <c r="CS155" s="34"/>
      <c r="CT155" s="34"/>
      <c r="CU155" s="34"/>
      <c r="CV155" s="34"/>
    </row>
    <row r="156" spans="1:101" s="117" customFormat="1" ht="22.5" customHeight="1" x14ac:dyDescent="0.3">
      <c r="A156" s="27" t="s">
        <v>294</v>
      </c>
      <c r="B156" s="115"/>
      <c r="C156" s="28" t="s">
        <v>295</v>
      </c>
      <c r="D156" s="28" t="s">
        <v>296</v>
      </c>
      <c r="E156" s="29">
        <v>0</v>
      </c>
      <c r="F156" s="29">
        <v>0</v>
      </c>
      <c r="G156" s="29">
        <v>0</v>
      </c>
      <c r="H156" s="29">
        <v>0</v>
      </c>
      <c r="I156" s="29">
        <f t="shared" si="63"/>
        <v>0</v>
      </c>
      <c r="J156" s="29">
        <v>0</v>
      </c>
      <c r="K156" s="29">
        <v>0</v>
      </c>
      <c r="L156" s="29">
        <f t="shared" si="64"/>
        <v>0</v>
      </c>
      <c r="M156" s="28">
        <v>0</v>
      </c>
      <c r="N156" s="28">
        <v>0</v>
      </c>
      <c r="O156" s="28">
        <v>0</v>
      </c>
      <c r="P156" s="28">
        <v>0</v>
      </c>
      <c r="Q156" s="29">
        <f t="shared" si="65"/>
        <v>0</v>
      </c>
      <c r="R156" s="28">
        <v>0</v>
      </c>
      <c r="S156" s="28">
        <v>0</v>
      </c>
      <c r="T156" s="29">
        <f t="shared" si="66"/>
        <v>0</v>
      </c>
      <c r="U156" s="28">
        <v>0</v>
      </c>
      <c r="V156" s="28">
        <v>0</v>
      </c>
      <c r="W156" s="28">
        <v>0</v>
      </c>
      <c r="X156" s="28">
        <v>0</v>
      </c>
      <c r="Y156" s="29">
        <f t="shared" si="67"/>
        <v>0</v>
      </c>
      <c r="Z156" s="28">
        <v>0</v>
      </c>
      <c r="AA156" s="28">
        <v>0</v>
      </c>
      <c r="AB156" s="29">
        <f t="shared" si="68"/>
        <v>0</v>
      </c>
      <c r="AC156" s="29" t="e">
        <f t="shared" si="54"/>
        <v>#DIV/0!</v>
      </c>
      <c r="AD156" s="29" t="e">
        <f t="shared" si="54"/>
        <v>#DIV/0!</v>
      </c>
      <c r="AE156" s="29" t="e">
        <f t="shared" si="54"/>
        <v>#DIV/0!</v>
      </c>
      <c r="AF156" s="29" t="e">
        <f t="shared" si="54"/>
        <v>#DIV/0!</v>
      </c>
      <c r="AG156" s="29" t="e">
        <f t="shared" si="54"/>
        <v>#DIV/0!</v>
      </c>
      <c r="AH156" s="30">
        <v>0</v>
      </c>
      <c r="AI156" s="30">
        <v>0</v>
      </c>
      <c r="AJ156" s="30">
        <v>0</v>
      </c>
      <c r="AK156" s="30">
        <v>0</v>
      </c>
      <c r="AL156" s="29">
        <f t="shared" si="69"/>
        <v>0</v>
      </c>
      <c r="AM156" s="30">
        <v>0</v>
      </c>
      <c r="AN156" s="30">
        <v>0</v>
      </c>
      <c r="AO156" s="29">
        <f t="shared" si="70"/>
        <v>0</v>
      </c>
      <c r="AP156" s="28">
        <v>0</v>
      </c>
      <c r="AQ156" s="28">
        <v>0</v>
      </c>
      <c r="AR156" s="28">
        <v>0</v>
      </c>
      <c r="AS156" s="28">
        <v>0</v>
      </c>
      <c r="AT156" s="29">
        <f t="shared" si="71"/>
        <v>0</v>
      </c>
      <c r="AU156" s="28">
        <v>0</v>
      </c>
      <c r="AV156" s="28">
        <v>0</v>
      </c>
      <c r="AW156" s="29">
        <f t="shared" si="72"/>
        <v>0</v>
      </c>
      <c r="AX156" s="28">
        <v>0</v>
      </c>
      <c r="AY156" s="28">
        <v>0</v>
      </c>
      <c r="AZ156" s="28">
        <v>0</v>
      </c>
      <c r="BA156" s="28">
        <v>0</v>
      </c>
      <c r="BB156" s="29">
        <f t="shared" si="73"/>
        <v>0</v>
      </c>
      <c r="BC156" s="28">
        <v>0</v>
      </c>
      <c r="BD156" s="28">
        <v>0</v>
      </c>
      <c r="BE156" s="29">
        <f t="shared" si="74"/>
        <v>0</v>
      </c>
      <c r="BF156" s="28" t="e">
        <f t="shared" si="59"/>
        <v>#DIV/0!</v>
      </c>
      <c r="BG156" s="28" t="e">
        <f t="shared" si="59"/>
        <v>#DIV/0!</v>
      </c>
      <c r="BH156" s="28" t="e">
        <f t="shared" si="59"/>
        <v>#DIV/0!</v>
      </c>
      <c r="BI156" s="28" t="e">
        <f t="shared" si="57"/>
        <v>#DIV/0!</v>
      </c>
      <c r="BJ156" s="28" t="e">
        <f t="shared" si="60"/>
        <v>#DIV/0!</v>
      </c>
      <c r="BK156" s="28" t="e">
        <f t="shared" si="60"/>
        <v>#DIV/0!</v>
      </c>
      <c r="BL156" s="28" t="e">
        <f t="shared" si="60"/>
        <v>#DIV/0!</v>
      </c>
      <c r="BM156" s="28">
        <v>0</v>
      </c>
      <c r="BN156" s="28">
        <v>0</v>
      </c>
      <c r="BO156" s="28">
        <v>0</v>
      </c>
      <c r="BP156" s="28">
        <v>0</v>
      </c>
      <c r="BQ156" s="29">
        <f t="shared" si="75"/>
        <v>0</v>
      </c>
      <c r="BR156" s="28">
        <v>0</v>
      </c>
      <c r="BS156" s="28">
        <v>0</v>
      </c>
      <c r="BT156" s="28">
        <f t="shared" si="76"/>
        <v>0</v>
      </c>
      <c r="BU156" s="28" t="e">
        <f t="shared" si="61"/>
        <v>#DIV/0!</v>
      </c>
      <c r="BV156" s="28" t="e">
        <f t="shared" si="61"/>
        <v>#DIV/0!</v>
      </c>
      <c r="BW156" s="28" t="e">
        <f t="shared" si="61"/>
        <v>#DIV/0!</v>
      </c>
      <c r="BX156" s="28" t="e">
        <f t="shared" si="58"/>
        <v>#DIV/0!</v>
      </c>
      <c r="BY156" s="28" t="e">
        <f t="shared" si="62"/>
        <v>#DIV/0!</v>
      </c>
      <c r="BZ156" s="28" t="e">
        <f t="shared" si="62"/>
        <v>#DIV/0!</v>
      </c>
      <c r="CA156" s="28" t="e">
        <f t="shared" si="62"/>
        <v>#DIV/0!</v>
      </c>
      <c r="CB156" s="31">
        <v>0</v>
      </c>
      <c r="CC156" s="31"/>
      <c r="CD156" s="28">
        <v>0</v>
      </c>
      <c r="CE156" s="28">
        <v>0</v>
      </c>
      <c r="CF156" s="29">
        <f t="shared" si="77"/>
        <v>0</v>
      </c>
      <c r="CG156" s="28"/>
      <c r="CH156" s="28"/>
      <c r="CI156" s="32"/>
      <c r="CJ156" s="32"/>
      <c r="CK156" s="32"/>
      <c r="CL156" s="32"/>
      <c r="CM156" s="32"/>
      <c r="CN156" s="33"/>
      <c r="CO156" s="33"/>
      <c r="CP156" s="32"/>
      <c r="CQ156" s="34"/>
      <c r="CR156" s="34"/>
      <c r="CS156" s="34"/>
      <c r="CT156" s="34"/>
      <c r="CU156" s="34"/>
      <c r="CV156" s="34"/>
    </row>
    <row r="157" spans="1:101" s="135" customFormat="1" ht="29.4" customHeight="1" x14ac:dyDescent="0.3">
      <c r="A157" s="103" t="s">
        <v>297</v>
      </c>
      <c r="B157" s="130"/>
      <c r="C157" s="38" t="s">
        <v>298</v>
      </c>
      <c r="D157" s="131" t="s">
        <v>299</v>
      </c>
      <c r="E157" s="29">
        <v>0</v>
      </c>
      <c r="F157" s="29">
        <v>0</v>
      </c>
      <c r="G157" s="29">
        <v>0</v>
      </c>
      <c r="H157" s="29">
        <v>0</v>
      </c>
      <c r="I157" s="29">
        <f t="shared" si="63"/>
        <v>0</v>
      </c>
      <c r="J157" s="29">
        <v>0</v>
      </c>
      <c r="K157" s="29">
        <v>0</v>
      </c>
      <c r="L157" s="29">
        <f t="shared" si="64"/>
        <v>0</v>
      </c>
      <c r="M157" s="28">
        <v>1</v>
      </c>
      <c r="N157" s="28">
        <v>1</v>
      </c>
      <c r="O157" s="28">
        <v>0</v>
      </c>
      <c r="P157" s="28">
        <v>0</v>
      </c>
      <c r="Q157" s="29">
        <f t="shared" si="65"/>
        <v>2</v>
      </c>
      <c r="R157" s="28">
        <v>2</v>
      </c>
      <c r="S157" s="28">
        <v>0</v>
      </c>
      <c r="T157" s="29">
        <f t="shared" si="66"/>
        <v>2</v>
      </c>
      <c r="U157" s="28">
        <v>1</v>
      </c>
      <c r="V157" s="28">
        <v>1</v>
      </c>
      <c r="W157" s="28">
        <v>0</v>
      </c>
      <c r="X157" s="28">
        <v>0</v>
      </c>
      <c r="Y157" s="29">
        <f t="shared" si="67"/>
        <v>2</v>
      </c>
      <c r="Z157" s="28">
        <v>2</v>
      </c>
      <c r="AA157" s="28">
        <v>0</v>
      </c>
      <c r="AB157" s="29">
        <f t="shared" si="68"/>
        <v>2</v>
      </c>
      <c r="AC157" s="29">
        <f t="shared" si="54"/>
        <v>100</v>
      </c>
      <c r="AD157" s="29">
        <f t="shared" si="54"/>
        <v>100</v>
      </c>
      <c r="AE157" s="29" t="e">
        <f t="shared" si="54"/>
        <v>#DIV/0!</v>
      </c>
      <c r="AF157" s="29" t="e">
        <f t="shared" si="54"/>
        <v>#DIV/0!</v>
      </c>
      <c r="AG157" s="29">
        <f t="shared" si="54"/>
        <v>100</v>
      </c>
      <c r="AH157" s="30">
        <v>0</v>
      </c>
      <c r="AI157" s="30">
        <v>0</v>
      </c>
      <c r="AJ157" s="30">
        <v>0</v>
      </c>
      <c r="AK157" s="30">
        <v>0</v>
      </c>
      <c r="AL157" s="29">
        <f t="shared" si="69"/>
        <v>0</v>
      </c>
      <c r="AM157" s="30">
        <v>0</v>
      </c>
      <c r="AN157" s="30">
        <v>0</v>
      </c>
      <c r="AO157" s="29">
        <f t="shared" si="70"/>
        <v>0</v>
      </c>
      <c r="AP157" s="28">
        <v>0</v>
      </c>
      <c r="AQ157" s="28">
        <v>0</v>
      </c>
      <c r="AR157" s="28">
        <v>0</v>
      </c>
      <c r="AS157" s="28">
        <v>0</v>
      </c>
      <c r="AT157" s="29">
        <f t="shared" si="71"/>
        <v>0</v>
      </c>
      <c r="AU157" s="28">
        <v>0</v>
      </c>
      <c r="AV157" s="28">
        <v>0</v>
      </c>
      <c r="AW157" s="29">
        <f t="shared" si="72"/>
        <v>0</v>
      </c>
      <c r="AX157" s="28">
        <v>0</v>
      </c>
      <c r="AY157" s="28">
        <v>0</v>
      </c>
      <c r="AZ157" s="28">
        <v>0</v>
      </c>
      <c r="BA157" s="28">
        <v>0</v>
      </c>
      <c r="BB157" s="29">
        <f t="shared" si="73"/>
        <v>0</v>
      </c>
      <c r="BC157" s="28">
        <v>0</v>
      </c>
      <c r="BD157" s="28">
        <v>0</v>
      </c>
      <c r="BE157" s="29">
        <f t="shared" si="74"/>
        <v>0</v>
      </c>
      <c r="BF157" s="28" t="e">
        <f t="shared" si="59"/>
        <v>#DIV/0!</v>
      </c>
      <c r="BG157" s="28" t="e">
        <f t="shared" si="59"/>
        <v>#DIV/0!</v>
      </c>
      <c r="BH157" s="28" t="e">
        <f t="shared" si="59"/>
        <v>#DIV/0!</v>
      </c>
      <c r="BI157" s="28" t="e">
        <f t="shared" si="57"/>
        <v>#DIV/0!</v>
      </c>
      <c r="BJ157" s="28" t="e">
        <f t="shared" si="60"/>
        <v>#DIV/0!</v>
      </c>
      <c r="BK157" s="28" t="e">
        <f t="shared" si="60"/>
        <v>#DIV/0!</v>
      </c>
      <c r="BL157" s="28" t="e">
        <f t="shared" si="60"/>
        <v>#DIV/0!</v>
      </c>
      <c r="BM157" s="28">
        <v>0</v>
      </c>
      <c r="BN157" s="28">
        <v>0</v>
      </c>
      <c r="BO157" s="28">
        <v>0</v>
      </c>
      <c r="BP157" s="28">
        <v>0</v>
      </c>
      <c r="BQ157" s="29">
        <f t="shared" si="75"/>
        <v>0</v>
      </c>
      <c r="BR157" s="28">
        <v>0</v>
      </c>
      <c r="BS157" s="28">
        <v>0</v>
      </c>
      <c r="BT157" s="28">
        <f t="shared" si="76"/>
        <v>0</v>
      </c>
      <c r="BU157" s="28" t="e">
        <f t="shared" si="61"/>
        <v>#DIV/0!</v>
      </c>
      <c r="BV157" s="28" t="e">
        <f t="shared" si="61"/>
        <v>#DIV/0!</v>
      </c>
      <c r="BW157" s="28" t="e">
        <f t="shared" si="61"/>
        <v>#DIV/0!</v>
      </c>
      <c r="BX157" s="28" t="e">
        <f t="shared" si="58"/>
        <v>#DIV/0!</v>
      </c>
      <c r="BY157" s="28" t="e">
        <f t="shared" si="62"/>
        <v>#DIV/0!</v>
      </c>
      <c r="BZ157" s="28" t="e">
        <f t="shared" si="62"/>
        <v>#DIV/0!</v>
      </c>
      <c r="CA157" s="28" t="e">
        <f t="shared" si="62"/>
        <v>#DIV/0!</v>
      </c>
      <c r="CB157" s="31">
        <v>0</v>
      </c>
      <c r="CC157" s="31"/>
      <c r="CD157" s="28">
        <v>0</v>
      </c>
      <c r="CE157" s="28">
        <v>0</v>
      </c>
      <c r="CF157" s="29">
        <f t="shared" si="77"/>
        <v>0</v>
      </c>
      <c r="CG157" s="28"/>
      <c r="CH157" s="28"/>
      <c r="CI157" s="132"/>
      <c r="CJ157" s="132"/>
      <c r="CK157" s="132"/>
      <c r="CL157" s="132"/>
      <c r="CM157" s="132"/>
      <c r="CN157" s="133"/>
      <c r="CO157" s="133"/>
      <c r="CP157" s="132"/>
      <c r="CQ157" s="134"/>
      <c r="CR157" s="134"/>
      <c r="CS157" s="134"/>
      <c r="CT157" s="134"/>
      <c r="CU157" s="134"/>
      <c r="CV157" s="134"/>
    </row>
    <row r="158" spans="1:101" s="117" customFormat="1" ht="55.2" x14ac:dyDescent="0.3">
      <c r="A158" s="27" t="s">
        <v>300</v>
      </c>
      <c r="B158" s="115"/>
      <c r="C158" s="28" t="s">
        <v>301</v>
      </c>
      <c r="D158" s="28" t="s">
        <v>301</v>
      </c>
      <c r="E158" s="29">
        <v>0</v>
      </c>
      <c r="F158" s="29">
        <v>0</v>
      </c>
      <c r="G158" s="29">
        <v>0</v>
      </c>
      <c r="H158" s="29">
        <v>0</v>
      </c>
      <c r="I158" s="29">
        <f t="shared" si="63"/>
        <v>0</v>
      </c>
      <c r="J158" s="29">
        <v>0</v>
      </c>
      <c r="K158" s="29">
        <v>0</v>
      </c>
      <c r="L158" s="29">
        <f t="shared" si="64"/>
        <v>0</v>
      </c>
      <c r="M158" s="28">
        <v>0</v>
      </c>
      <c r="N158" s="28">
        <v>0</v>
      </c>
      <c r="O158" s="28">
        <v>0</v>
      </c>
      <c r="P158" s="28">
        <v>0</v>
      </c>
      <c r="Q158" s="29">
        <f t="shared" si="65"/>
        <v>0</v>
      </c>
      <c r="R158" s="28">
        <v>0</v>
      </c>
      <c r="S158" s="28">
        <v>0</v>
      </c>
      <c r="T158" s="29">
        <f t="shared" si="66"/>
        <v>0</v>
      </c>
      <c r="U158" s="28">
        <v>0</v>
      </c>
      <c r="V158" s="28">
        <v>0</v>
      </c>
      <c r="W158" s="28">
        <v>0</v>
      </c>
      <c r="X158" s="28">
        <v>0</v>
      </c>
      <c r="Y158" s="29">
        <f t="shared" si="67"/>
        <v>0</v>
      </c>
      <c r="Z158" s="28">
        <v>0</v>
      </c>
      <c r="AA158" s="28">
        <v>0</v>
      </c>
      <c r="AB158" s="29">
        <f t="shared" si="68"/>
        <v>0</v>
      </c>
      <c r="AC158" s="29" t="e">
        <f t="shared" si="54"/>
        <v>#DIV/0!</v>
      </c>
      <c r="AD158" s="29" t="e">
        <f t="shared" si="54"/>
        <v>#DIV/0!</v>
      </c>
      <c r="AE158" s="29" t="e">
        <f t="shared" si="54"/>
        <v>#DIV/0!</v>
      </c>
      <c r="AF158" s="29" t="e">
        <f t="shared" si="54"/>
        <v>#DIV/0!</v>
      </c>
      <c r="AG158" s="29" t="e">
        <f t="shared" si="54"/>
        <v>#DIV/0!</v>
      </c>
      <c r="AH158" s="30">
        <v>0</v>
      </c>
      <c r="AI158" s="30">
        <v>0</v>
      </c>
      <c r="AJ158" s="30">
        <v>0</v>
      </c>
      <c r="AK158" s="30">
        <v>0</v>
      </c>
      <c r="AL158" s="29">
        <f t="shared" si="69"/>
        <v>0</v>
      </c>
      <c r="AM158" s="30">
        <v>0</v>
      </c>
      <c r="AN158" s="30">
        <v>0</v>
      </c>
      <c r="AO158" s="29">
        <f t="shared" si="70"/>
        <v>0</v>
      </c>
      <c r="AP158" s="28">
        <v>0</v>
      </c>
      <c r="AQ158" s="28">
        <v>0</v>
      </c>
      <c r="AR158" s="28">
        <v>0</v>
      </c>
      <c r="AS158" s="28">
        <v>0</v>
      </c>
      <c r="AT158" s="29">
        <f t="shared" si="71"/>
        <v>0</v>
      </c>
      <c r="AU158" s="28">
        <v>0</v>
      </c>
      <c r="AV158" s="28">
        <v>0</v>
      </c>
      <c r="AW158" s="29">
        <f t="shared" si="72"/>
        <v>0</v>
      </c>
      <c r="AX158" s="28">
        <v>0</v>
      </c>
      <c r="AY158" s="28">
        <v>0</v>
      </c>
      <c r="AZ158" s="28">
        <v>0</v>
      </c>
      <c r="BA158" s="28">
        <v>0</v>
      </c>
      <c r="BB158" s="29">
        <f t="shared" si="73"/>
        <v>0</v>
      </c>
      <c r="BC158" s="28">
        <v>0</v>
      </c>
      <c r="BD158" s="28">
        <v>0</v>
      </c>
      <c r="BE158" s="29">
        <f t="shared" si="74"/>
        <v>0</v>
      </c>
      <c r="BF158" s="28" t="e">
        <f t="shared" si="59"/>
        <v>#DIV/0!</v>
      </c>
      <c r="BG158" s="28" t="e">
        <f t="shared" si="59"/>
        <v>#DIV/0!</v>
      </c>
      <c r="BH158" s="28" t="e">
        <f t="shared" si="59"/>
        <v>#DIV/0!</v>
      </c>
      <c r="BI158" s="28" t="e">
        <f t="shared" si="57"/>
        <v>#DIV/0!</v>
      </c>
      <c r="BJ158" s="28" t="e">
        <f t="shared" si="60"/>
        <v>#DIV/0!</v>
      </c>
      <c r="BK158" s="28" t="e">
        <f t="shared" si="60"/>
        <v>#DIV/0!</v>
      </c>
      <c r="BL158" s="28" t="e">
        <f t="shared" si="60"/>
        <v>#DIV/0!</v>
      </c>
      <c r="BM158" s="28">
        <v>0</v>
      </c>
      <c r="BN158" s="28">
        <v>0</v>
      </c>
      <c r="BO158" s="28">
        <v>0</v>
      </c>
      <c r="BP158" s="28">
        <v>0</v>
      </c>
      <c r="BQ158" s="29">
        <f t="shared" si="75"/>
        <v>0</v>
      </c>
      <c r="BR158" s="28">
        <v>0</v>
      </c>
      <c r="BS158" s="28">
        <v>0</v>
      </c>
      <c r="BT158" s="28">
        <f t="shared" si="76"/>
        <v>0</v>
      </c>
      <c r="BU158" s="28" t="e">
        <f t="shared" si="61"/>
        <v>#DIV/0!</v>
      </c>
      <c r="BV158" s="28" t="e">
        <f t="shared" si="61"/>
        <v>#DIV/0!</v>
      </c>
      <c r="BW158" s="28" t="e">
        <f t="shared" si="61"/>
        <v>#DIV/0!</v>
      </c>
      <c r="BX158" s="28" t="e">
        <f t="shared" si="58"/>
        <v>#DIV/0!</v>
      </c>
      <c r="BY158" s="28" t="e">
        <f t="shared" si="62"/>
        <v>#DIV/0!</v>
      </c>
      <c r="BZ158" s="28" t="e">
        <f t="shared" si="62"/>
        <v>#DIV/0!</v>
      </c>
      <c r="CA158" s="28" t="e">
        <f t="shared" si="62"/>
        <v>#DIV/0!</v>
      </c>
      <c r="CB158" s="31">
        <v>0</v>
      </c>
      <c r="CC158" s="31"/>
      <c r="CD158" s="28">
        <v>0</v>
      </c>
      <c r="CE158" s="28">
        <v>0</v>
      </c>
      <c r="CF158" s="29">
        <f t="shared" si="77"/>
        <v>0</v>
      </c>
      <c r="CG158" s="28"/>
      <c r="CH158" s="28"/>
      <c r="CI158" s="32"/>
      <c r="CJ158" s="32"/>
      <c r="CK158" s="32"/>
      <c r="CL158" s="32"/>
      <c r="CM158" s="32"/>
      <c r="CN158" s="33"/>
      <c r="CO158" s="33"/>
      <c r="CP158" s="32"/>
      <c r="CQ158" s="34"/>
      <c r="CR158" s="34"/>
      <c r="CS158" s="34"/>
      <c r="CT158" s="34"/>
      <c r="CU158" s="34"/>
      <c r="CV158" s="34"/>
    </row>
    <row r="159" spans="1:101" s="65" customFormat="1" x14ac:dyDescent="0.3">
      <c r="A159" s="65" t="s">
        <v>302</v>
      </c>
      <c r="E159" s="151">
        <f>SUM(E133:E158)</f>
        <v>0</v>
      </c>
      <c r="F159" s="151">
        <f t="shared" ref="F159:BQ159" si="78">SUM(F133:F158)</f>
        <v>0</v>
      </c>
      <c r="G159" s="151">
        <f t="shared" si="78"/>
        <v>0</v>
      </c>
      <c r="H159" s="151">
        <f t="shared" si="78"/>
        <v>1</v>
      </c>
      <c r="I159" s="240">
        <f t="shared" si="78"/>
        <v>1</v>
      </c>
      <c r="J159" s="151">
        <f t="shared" si="78"/>
        <v>1</v>
      </c>
      <c r="K159" s="151">
        <f t="shared" si="78"/>
        <v>0</v>
      </c>
      <c r="L159" s="240">
        <f t="shared" si="78"/>
        <v>1</v>
      </c>
      <c r="M159" s="151">
        <f t="shared" si="78"/>
        <v>3</v>
      </c>
      <c r="N159" s="151">
        <f t="shared" si="78"/>
        <v>3</v>
      </c>
      <c r="O159" s="151">
        <f t="shared" si="78"/>
        <v>0</v>
      </c>
      <c r="P159" s="151">
        <f t="shared" si="78"/>
        <v>0</v>
      </c>
      <c r="Q159" s="151">
        <f t="shared" si="78"/>
        <v>6</v>
      </c>
      <c r="R159" s="151">
        <f t="shared" si="78"/>
        <v>5</v>
      </c>
      <c r="S159" s="151">
        <f t="shared" si="78"/>
        <v>1</v>
      </c>
      <c r="T159" s="151">
        <f t="shared" si="78"/>
        <v>6</v>
      </c>
      <c r="U159" s="151">
        <f t="shared" si="78"/>
        <v>2</v>
      </c>
      <c r="V159" s="151">
        <f t="shared" si="78"/>
        <v>3</v>
      </c>
      <c r="W159" s="151">
        <f t="shared" si="78"/>
        <v>0</v>
      </c>
      <c r="X159" s="151">
        <f t="shared" si="78"/>
        <v>0</v>
      </c>
      <c r="Y159" s="151">
        <f t="shared" si="78"/>
        <v>5</v>
      </c>
      <c r="Z159" s="151">
        <f t="shared" si="78"/>
        <v>4</v>
      </c>
      <c r="AA159" s="151">
        <f t="shared" si="78"/>
        <v>1</v>
      </c>
      <c r="AB159" s="151">
        <f t="shared" si="78"/>
        <v>5</v>
      </c>
      <c r="AC159" s="29">
        <f t="shared" si="54"/>
        <v>66.666666666666657</v>
      </c>
      <c r="AD159" s="29">
        <f t="shared" si="54"/>
        <v>100</v>
      </c>
      <c r="AE159" s="29" t="e">
        <f t="shared" si="54"/>
        <v>#DIV/0!</v>
      </c>
      <c r="AF159" s="29" t="e">
        <f t="shared" si="54"/>
        <v>#DIV/0!</v>
      </c>
      <c r="AG159" s="29">
        <f t="shared" si="54"/>
        <v>83.333333333333343</v>
      </c>
      <c r="AH159" s="151">
        <f t="shared" si="78"/>
        <v>0</v>
      </c>
      <c r="AI159" s="151">
        <f t="shared" si="78"/>
        <v>0</v>
      </c>
      <c r="AJ159" s="151">
        <f t="shared" si="78"/>
        <v>0</v>
      </c>
      <c r="AK159" s="151">
        <f t="shared" si="78"/>
        <v>0.17100000000000001</v>
      </c>
      <c r="AL159" s="151">
        <f t="shared" si="78"/>
        <v>0.17100000000000001</v>
      </c>
      <c r="AM159" s="151">
        <f t="shared" si="78"/>
        <v>0.17100000000000001</v>
      </c>
      <c r="AN159" s="151">
        <f t="shared" si="78"/>
        <v>0</v>
      </c>
      <c r="AO159" s="151">
        <f t="shared" si="78"/>
        <v>0.17100000000000001</v>
      </c>
      <c r="AP159" s="151">
        <f t="shared" si="78"/>
        <v>0</v>
      </c>
      <c r="AQ159" s="151">
        <f t="shared" si="78"/>
        <v>1.04</v>
      </c>
      <c r="AR159" s="151">
        <f t="shared" si="78"/>
        <v>0</v>
      </c>
      <c r="AS159" s="151">
        <f t="shared" si="78"/>
        <v>0</v>
      </c>
      <c r="AT159" s="157">
        <f t="shared" si="78"/>
        <v>1.04</v>
      </c>
      <c r="AU159" s="151">
        <f t="shared" si="78"/>
        <v>0.4</v>
      </c>
      <c r="AV159" s="151">
        <f t="shared" si="78"/>
        <v>0.64</v>
      </c>
      <c r="AW159" s="151">
        <f t="shared" si="78"/>
        <v>1.04</v>
      </c>
      <c r="AX159" s="151">
        <f t="shared" si="78"/>
        <v>0</v>
      </c>
      <c r="AY159" s="157">
        <f t="shared" si="78"/>
        <v>1.04</v>
      </c>
      <c r="AZ159" s="151">
        <f t="shared" si="78"/>
        <v>0</v>
      </c>
      <c r="BA159" s="151">
        <f t="shared" si="78"/>
        <v>0</v>
      </c>
      <c r="BB159" s="157">
        <f t="shared" si="78"/>
        <v>1.04</v>
      </c>
      <c r="BC159" s="151">
        <f t="shared" si="78"/>
        <v>0.4</v>
      </c>
      <c r="BD159" s="151">
        <f t="shared" si="78"/>
        <v>0.64</v>
      </c>
      <c r="BE159" s="151">
        <f t="shared" si="78"/>
        <v>1.04</v>
      </c>
      <c r="BF159" s="28" t="e">
        <f t="shared" si="59"/>
        <v>#DIV/0!</v>
      </c>
      <c r="BG159" s="28">
        <f t="shared" si="59"/>
        <v>100</v>
      </c>
      <c r="BH159" s="28" t="e">
        <f t="shared" si="59"/>
        <v>#DIV/0!</v>
      </c>
      <c r="BI159" s="28" t="e">
        <f t="shared" si="57"/>
        <v>#DIV/0!</v>
      </c>
      <c r="BJ159" s="28">
        <f t="shared" si="60"/>
        <v>100</v>
      </c>
      <c r="BK159" s="28">
        <f t="shared" si="60"/>
        <v>100</v>
      </c>
      <c r="BL159" s="28">
        <f t="shared" si="60"/>
        <v>100</v>
      </c>
      <c r="BM159" s="151">
        <f t="shared" si="78"/>
        <v>0</v>
      </c>
      <c r="BN159" s="151">
        <f t="shared" si="78"/>
        <v>0.64</v>
      </c>
      <c r="BO159" s="151">
        <f t="shared" si="78"/>
        <v>0</v>
      </c>
      <c r="BP159" s="151">
        <f t="shared" si="78"/>
        <v>0</v>
      </c>
      <c r="BQ159" s="151">
        <f t="shared" si="78"/>
        <v>0.64</v>
      </c>
      <c r="BR159" s="151">
        <f t="shared" ref="BR159:CF159" si="79">SUM(BR133:BR158)</f>
        <v>0</v>
      </c>
      <c r="BS159" s="151">
        <f t="shared" si="79"/>
        <v>0.64</v>
      </c>
      <c r="BT159" s="28">
        <f t="shared" si="76"/>
        <v>0.64</v>
      </c>
      <c r="BU159" s="28" t="e">
        <f t="shared" si="61"/>
        <v>#DIV/0!</v>
      </c>
      <c r="BV159" s="28">
        <f t="shared" si="61"/>
        <v>61.53846153846154</v>
      </c>
      <c r="BW159" s="28" t="e">
        <f t="shared" si="61"/>
        <v>#DIV/0!</v>
      </c>
      <c r="BX159" s="28" t="e">
        <f t="shared" si="58"/>
        <v>#DIV/0!</v>
      </c>
      <c r="BY159" s="28">
        <f t="shared" si="62"/>
        <v>0</v>
      </c>
      <c r="BZ159" s="28">
        <f t="shared" si="62"/>
        <v>100</v>
      </c>
      <c r="CA159" s="28">
        <f t="shared" si="62"/>
        <v>61.53846153846154</v>
      </c>
      <c r="CB159" s="151">
        <f t="shared" si="79"/>
        <v>0</v>
      </c>
      <c r="CC159" s="151">
        <f t="shared" si="79"/>
        <v>0</v>
      </c>
      <c r="CD159" s="151">
        <f t="shared" si="79"/>
        <v>0</v>
      </c>
      <c r="CE159" s="151">
        <f t="shared" si="79"/>
        <v>0</v>
      </c>
      <c r="CF159" s="151">
        <f t="shared" si="79"/>
        <v>0</v>
      </c>
    </row>
    <row r="160" spans="1:101" s="136" customFormat="1" x14ac:dyDescent="0.3">
      <c r="A160" s="136" t="s">
        <v>303</v>
      </c>
      <c r="E160" s="232">
        <f t="shared" ref="E160:AB160" si="80">E24+E41+E69+E106+E117+E129+E159</f>
        <v>1400</v>
      </c>
      <c r="F160" s="232">
        <f t="shared" si="80"/>
        <v>839</v>
      </c>
      <c r="G160" s="232">
        <f t="shared" si="80"/>
        <v>329</v>
      </c>
      <c r="H160" s="232">
        <f t="shared" si="80"/>
        <v>701</v>
      </c>
      <c r="I160" s="238">
        <f t="shared" si="80"/>
        <v>3269</v>
      </c>
      <c r="J160" s="232">
        <f t="shared" si="80"/>
        <v>2978</v>
      </c>
      <c r="K160" s="232">
        <f t="shared" si="80"/>
        <v>291</v>
      </c>
      <c r="L160" s="238">
        <f t="shared" si="80"/>
        <v>3269</v>
      </c>
      <c r="M160" s="232">
        <f t="shared" si="80"/>
        <v>47623</v>
      </c>
      <c r="N160" s="232">
        <f t="shared" si="80"/>
        <v>184</v>
      </c>
      <c r="O160" s="232">
        <f t="shared" si="80"/>
        <v>428</v>
      </c>
      <c r="P160" s="232">
        <f t="shared" si="80"/>
        <v>361</v>
      </c>
      <c r="Q160" s="232">
        <f t="shared" si="80"/>
        <v>48596</v>
      </c>
      <c r="R160" s="232">
        <f t="shared" si="80"/>
        <v>357</v>
      </c>
      <c r="S160" s="232">
        <f t="shared" si="80"/>
        <v>48239</v>
      </c>
      <c r="T160" s="232">
        <f t="shared" si="80"/>
        <v>48596</v>
      </c>
      <c r="U160" s="232">
        <f t="shared" si="80"/>
        <v>47641</v>
      </c>
      <c r="V160" s="232">
        <f t="shared" si="80"/>
        <v>165</v>
      </c>
      <c r="W160" s="232">
        <f t="shared" si="80"/>
        <v>0</v>
      </c>
      <c r="X160" s="232">
        <f t="shared" si="80"/>
        <v>0</v>
      </c>
      <c r="Y160" s="232">
        <f t="shared" si="80"/>
        <v>47806</v>
      </c>
      <c r="Z160" s="232">
        <f t="shared" si="80"/>
        <v>4</v>
      </c>
      <c r="AA160" s="232">
        <f t="shared" si="80"/>
        <v>47802</v>
      </c>
      <c r="AB160" s="232">
        <f t="shared" si="80"/>
        <v>47806</v>
      </c>
      <c r="AC160" s="29">
        <f t="shared" si="54"/>
        <v>100.03779686286039</v>
      </c>
      <c r="AD160" s="29">
        <f t="shared" si="54"/>
        <v>89.673913043478265</v>
      </c>
      <c r="AE160" s="29">
        <f t="shared" si="54"/>
        <v>0</v>
      </c>
      <c r="AF160" s="29">
        <f t="shared" si="54"/>
        <v>0</v>
      </c>
      <c r="AG160" s="29">
        <f t="shared" si="54"/>
        <v>98.374351798501934</v>
      </c>
      <c r="AH160" s="232">
        <f t="shared" ref="AH160:BE160" si="81">AH24+AH41+AH69+AH106+AH117+AH129+AH159</f>
        <v>118.4</v>
      </c>
      <c r="AI160" s="232">
        <f t="shared" si="81"/>
        <v>204.97199999999998</v>
      </c>
      <c r="AJ160" s="232">
        <f t="shared" si="81"/>
        <v>43.423999999999999</v>
      </c>
      <c r="AK160" s="232">
        <f t="shared" si="81"/>
        <v>46.371000000000002</v>
      </c>
      <c r="AL160" s="244">
        <f t="shared" si="81"/>
        <v>413.16700000000003</v>
      </c>
      <c r="AM160" s="232">
        <f t="shared" si="81"/>
        <v>87.683000000000007</v>
      </c>
      <c r="AN160" s="232">
        <f t="shared" si="81"/>
        <v>325.48400000000004</v>
      </c>
      <c r="AO160" s="244">
        <f t="shared" si="81"/>
        <v>413.16700000000003</v>
      </c>
      <c r="AP160" s="232">
        <f t="shared" si="81"/>
        <v>345.43599999999998</v>
      </c>
      <c r="AQ160" s="232">
        <f t="shared" si="81"/>
        <v>61.157499999999999</v>
      </c>
      <c r="AR160" s="232">
        <f t="shared" si="81"/>
        <v>234.291</v>
      </c>
      <c r="AS160" s="232">
        <f t="shared" si="81"/>
        <v>111.5</v>
      </c>
      <c r="AT160" s="239">
        <f t="shared" si="81"/>
        <v>752.3845</v>
      </c>
      <c r="AU160" s="239">
        <f t="shared" si="81"/>
        <v>63.4</v>
      </c>
      <c r="AV160" s="239">
        <f t="shared" si="81"/>
        <v>688.98449999999991</v>
      </c>
      <c r="AW160" s="239">
        <f t="shared" si="81"/>
        <v>752.3845</v>
      </c>
      <c r="AX160" s="239">
        <f t="shared" si="81"/>
        <v>374.01599999999996</v>
      </c>
      <c r="AY160" s="232">
        <f t="shared" si="81"/>
        <v>32.577500000000001</v>
      </c>
      <c r="AZ160" s="232">
        <f t="shared" si="81"/>
        <v>0</v>
      </c>
      <c r="BA160" s="232">
        <f t="shared" si="81"/>
        <v>0</v>
      </c>
      <c r="BB160" s="239">
        <f t="shared" si="81"/>
        <v>406.59350000000001</v>
      </c>
      <c r="BC160" s="239">
        <f t="shared" si="81"/>
        <v>0.4</v>
      </c>
      <c r="BD160" s="239">
        <f t="shared" si="81"/>
        <v>406.19349999999997</v>
      </c>
      <c r="BE160" s="239">
        <f t="shared" si="81"/>
        <v>406.59350000000001</v>
      </c>
      <c r="BF160" s="28">
        <f t="shared" si="59"/>
        <v>108.27360205653144</v>
      </c>
      <c r="BG160" s="28">
        <f t="shared" si="59"/>
        <v>53.268200956546622</v>
      </c>
      <c r="BH160" s="28">
        <f t="shared" si="59"/>
        <v>0</v>
      </c>
      <c r="BI160" s="28">
        <f t="shared" si="57"/>
        <v>0</v>
      </c>
      <c r="BJ160" s="28">
        <f t="shared" si="60"/>
        <v>0.63091482649842279</v>
      </c>
      <c r="BK160" s="28">
        <f t="shared" si="60"/>
        <v>58.955390143029348</v>
      </c>
      <c r="BL160" s="28">
        <f t="shared" si="60"/>
        <v>54.040653415906363</v>
      </c>
      <c r="BM160" s="232">
        <f t="shared" ref="BM160:BS160" si="82">BM24+BM41+BM69+BM106+BM117+BM129+BM159</f>
        <v>78.64</v>
      </c>
      <c r="BN160" s="232">
        <f t="shared" si="82"/>
        <v>199.63300000000001</v>
      </c>
      <c r="BO160" s="232">
        <f t="shared" si="82"/>
        <v>0</v>
      </c>
      <c r="BP160" s="232">
        <f t="shared" si="82"/>
        <v>0</v>
      </c>
      <c r="BQ160" s="239">
        <f t="shared" si="82"/>
        <v>278.27300000000002</v>
      </c>
      <c r="BR160" s="239">
        <f t="shared" si="82"/>
        <v>0</v>
      </c>
      <c r="BS160" s="239">
        <f t="shared" si="82"/>
        <v>278.27300000000002</v>
      </c>
      <c r="BT160" s="239">
        <f>BT24+BT41+BT69+BT106+BT117+BT129+BT159</f>
        <v>278.27300000000002</v>
      </c>
      <c r="BU160" s="763">
        <f t="shared" si="61"/>
        <v>22.765432670596002</v>
      </c>
      <c r="BV160" s="763">
        <f t="shared" si="61"/>
        <v>326.42439602665252</v>
      </c>
      <c r="BW160" s="763">
        <f t="shared" si="61"/>
        <v>0</v>
      </c>
      <c r="BX160" s="763">
        <f t="shared" si="58"/>
        <v>0</v>
      </c>
      <c r="BY160" s="763">
        <f t="shared" si="62"/>
        <v>0</v>
      </c>
      <c r="BZ160" s="763">
        <f t="shared" si="62"/>
        <v>40.388862158727818</v>
      </c>
      <c r="CA160" s="763">
        <f t="shared" si="62"/>
        <v>36.98547750518518</v>
      </c>
      <c r="CB160" s="232">
        <f>CB24+CB41+CB69+CB106+CB117+CB129+CB159</f>
        <v>8525</v>
      </c>
      <c r="CC160" s="232">
        <f>CC24+CC41+CC69+CC106+CC117+CC129+CC159</f>
        <v>0</v>
      </c>
      <c r="CD160" s="232">
        <f>CD24+CD41+CD69+CD106+CD117+CD129+CD159</f>
        <v>41681</v>
      </c>
      <c r="CE160" s="232">
        <f>CE24+CE41+CE69+CE106+CE117+CE129+CE159</f>
        <v>36813</v>
      </c>
      <c r="CF160" s="232">
        <f>CF24+CF41+CF69+CF106+CF117+CF129+CF159</f>
        <v>78494</v>
      </c>
    </row>
    <row r="161" spans="1:94" s="12" customFormat="1" x14ac:dyDescent="0.25">
      <c r="A161" s="137"/>
      <c r="B161" s="138"/>
      <c r="C161" s="137"/>
      <c r="D161" s="137"/>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L161" s="139"/>
      <c r="AO161" s="139"/>
      <c r="AP161" s="141"/>
      <c r="AQ161" s="141"/>
      <c r="AR161" s="141"/>
      <c r="AS161" s="141"/>
      <c r="AT161" s="139"/>
      <c r="AU161" s="141"/>
      <c r="AV161" s="141"/>
      <c r="AW161" s="139"/>
      <c r="AX161" s="141"/>
      <c r="AY161" s="141"/>
      <c r="AZ161" s="141"/>
      <c r="BA161" s="141"/>
      <c r="BB161" s="139"/>
      <c r="BC161" s="141"/>
      <c r="BD161" s="141"/>
      <c r="BE161" s="139"/>
      <c r="BF161" s="141"/>
      <c r="BG161" s="141"/>
      <c r="BH161" s="141"/>
      <c r="BI161" s="141"/>
      <c r="BJ161" s="141"/>
      <c r="BK161" s="141"/>
      <c r="BL161" s="141"/>
      <c r="BQ161" s="139"/>
      <c r="CD161" s="141"/>
      <c r="CE161" s="141"/>
      <c r="CF161" s="139"/>
      <c r="CG161" s="141"/>
      <c r="CH161" s="141"/>
      <c r="CI161" s="141"/>
      <c r="CJ161" s="141"/>
      <c r="CK161" s="141"/>
      <c r="CL161" s="141"/>
      <c r="CM161" s="141"/>
      <c r="CN161" s="141"/>
      <c r="CO161" s="141"/>
      <c r="CP161" s="142"/>
    </row>
    <row r="162" spans="1:94" s="12" customFormat="1" x14ac:dyDescent="0.25">
      <c r="A162" s="137"/>
      <c r="B162" s="138"/>
      <c r="C162" s="137"/>
      <c r="D162" s="137"/>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L162" s="139"/>
      <c r="AO162" s="139"/>
      <c r="AP162" s="141"/>
      <c r="AQ162" s="141"/>
      <c r="AR162" s="141"/>
      <c r="AS162" s="141"/>
      <c r="AT162" s="139"/>
      <c r="AU162" s="141"/>
      <c r="AV162" s="141"/>
      <c r="AW162" s="139"/>
      <c r="AX162" s="141"/>
      <c r="AY162" s="141"/>
      <c r="AZ162" s="141"/>
      <c r="BA162" s="141"/>
      <c r="BB162" s="139"/>
      <c r="BC162" s="141"/>
      <c r="BD162" s="141"/>
      <c r="BE162" s="139"/>
      <c r="BF162" s="141"/>
      <c r="BG162" s="141"/>
      <c r="BH162" s="141"/>
      <c r="BI162" s="141"/>
      <c r="BJ162" s="141"/>
      <c r="BK162" s="141"/>
      <c r="BL162" s="141"/>
      <c r="BQ162" s="139"/>
      <c r="CD162" s="141"/>
      <c r="CE162" s="141"/>
      <c r="CF162" s="139"/>
      <c r="CG162" s="141"/>
      <c r="CH162" s="141"/>
      <c r="CI162" s="141"/>
      <c r="CJ162" s="141"/>
      <c r="CK162" s="141"/>
      <c r="CL162" s="141"/>
      <c r="CM162" s="141"/>
      <c r="CN162" s="141"/>
      <c r="CO162" s="141"/>
      <c r="CP162" s="142"/>
    </row>
    <row r="163" spans="1:94" s="12" customFormat="1" x14ac:dyDescent="0.25">
      <c r="A163" s="137"/>
      <c r="B163" s="138"/>
      <c r="C163" s="137"/>
      <c r="D163" s="137"/>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L163" s="139"/>
      <c r="AO163" s="139"/>
      <c r="AP163" s="141"/>
      <c r="AQ163" s="141"/>
      <c r="AR163" s="141"/>
      <c r="AS163" s="141"/>
      <c r="AT163" s="139"/>
      <c r="AU163" s="141"/>
      <c r="AV163" s="141"/>
      <c r="AW163" s="139"/>
      <c r="AX163" s="141"/>
      <c r="AY163" s="141"/>
      <c r="AZ163" s="141"/>
      <c r="BA163" s="778" t="s">
        <v>397</v>
      </c>
      <c r="BB163" s="139">
        <f>BB24</f>
        <v>118.0325</v>
      </c>
      <c r="BC163" s="141"/>
      <c r="BD163" s="141"/>
      <c r="BE163" s="139"/>
      <c r="BF163" s="141"/>
      <c r="BG163" s="141"/>
      <c r="BH163" s="141"/>
      <c r="BI163" s="141"/>
      <c r="BJ163" s="141"/>
      <c r="BK163" s="141"/>
      <c r="BL163" s="141"/>
      <c r="BQ163" s="139"/>
      <c r="CD163" s="141"/>
      <c r="CE163" s="141"/>
      <c r="CF163" s="139"/>
      <c r="CG163" s="141"/>
      <c r="CH163" s="141"/>
      <c r="CI163" s="141"/>
      <c r="CJ163" s="141"/>
      <c r="CK163" s="141"/>
      <c r="CL163" s="141"/>
      <c r="CM163" s="141"/>
      <c r="CN163" s="141"/>
      <c r="CO163" s="141"/>
      <c r="CP163" s="142"/>
    </row>
    <row r="164" spans="1:94" s="12" customFormat="1" x14ac:dyDescent="0.25">
      <c r="A164" s="137"/>
      <c r="B164" s="138"/>
      <c r="C164" s="137"/>
      <c r="D164" s="137"/>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L164" s="139"/>
      <c r="AO164" s="139"/>
      <c r="AP164" s="141"/>
      <c r="AQ164" s="141"/>
      <c r="AR164" s="141"/>
      <c r="AS164" s="141"/>
      <c r="AT164" s="139"/>
      <c r="AU164" s="141"/>
      <c r="AV164" s="141"/>
      <c r="AW164" s="139"/>
      <c r="AX164" s="141"/>
      <c r="AY164" s="141"/>
      <c r="AZ164" s="141"/>
      <c r="BA164" s="139" t="s">
        <v>398</v>
      </c>
      <c r="BB164" s="139">
        <f>BB41</f>
        <v>0</v>
      </c>
      <c r="BC164" s="141"/>
      <c r="BD164" s="141"/>
      <c r="BE164" s="139"/>
      <c r="BF164" s="141"/>
      <c r="BG164" s="141"/>
      <c r="BH164" s="141"/>
      <c r="BI164" s="141"/>
      <c r="BJ164" s="141"/>
      <c r="BK164" s="141"/>
      <c r="BL164" s="141"/>
      <c r="BQ164" s="139"/>
      <c r="CD164" s="141"/>
      <c r="CE164" s="141"/>
      <c r="CF164" s="139"/>
      <c r="CG164" s="141"/>
      <c r="CH164" s="141"/>
      <c r="CI164" s="141"/>
      <c r="CJ164" s="141"/>
      <c r="CK164" s="141"/>
      <c r="CL164" s="141"/>
      <c r="CM164" s="141"/>
      <c r="CN164" s="141"/>
      <c r="CO164" s="141"/>
      <c r="CP164" s="142"/>
    </row>
    <row r="165" spans="1:94" s="12" customFormat="1" x14ac:dyDescent="0.25">
      <c r="A165" s="137"/>
      <c r="B165" s="138"/>
      <c r="C165" s="137"/>
      <c r="D165" s="137"/>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L165" s="139"/>
      <c r="AO165" s="139"/>
      <c r="AP165" s="141"/>
      <c r="AQ165" s="141"/>
      <c r="AR165" s="141"/>
      <c r="AS165" s="141"/>
      <c r="AT165" s="139"/>
      <c r="AU165" s="141"/>
      <c r="AV165" s="141"/>
      <c r="AW165" s="139"/>
      <c r="AX165" s="141"/>
      <c r="AY165" s="141"/>
      <c r="AZ165" s="141"/>
      <c r="BA165" s="778" t="s">
        <v>399</v>
      </c>
      <c r="BB165" s="783">
        <f>BB69</f>
        <v>279.02099999999996</v>
      </c>
      <c r="BC165" s="141"/>
      <c r="BD165" s="141"/>
      <c r="BE165" s="139"/>
      <c r="BF165" s="141"/>
      <c r="BG165" s="141"/>
      <c r="BH165" s="141"/>
      <c r="BI165" s="141"/>
      <c r="BJ165" s="141"/>
      <c r="BK165" s="141"/>
      <c r="BL165" s="141"/>
      <c r="BQ165" s="139"/>
      <c r="CD165" s="141"/>
      <c r="CE165" s="141"/>
      <c r="CF165" s="139"/>
      <c r="CG165" s="141"/>
      <c r="CH165" s="141"/>
      <c r="CI165" s="141"/>
      <c r="CJ165" s="141"/>
      <c r="CK165" s="141"/>
      <c r="CL165" s="141"/>
      <c r="CM165" s="141"/>
      <c r="CN165" s="141"/>
      <c r="CO165" s="141"/>
      <c r="CP165" s="142"/>
    </row>
    <row r="166" spans="1:94" s="12" customFormat="1" x14ac:dyDescent="0.25">
      <c r="A166" s="137"/>
      <c r="B166" s="138"/>
      <c r="C166" s="137"/>
      <c r="D166" s="137"/>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L166" s="139"/>
      <c r="AO166" s="139"/>
      <c r="AP166" s="141"/>
      <c r="AQ166" s="141"/>
      <c r="AR166" s="141"/>
      <c r="AS166" s="141"/>
      <c r="AT166" s="139"/>
      <c r="AU166" s="141"/>
      <c r="AV166" s="141"/>
      <c r="AW166" s="139"/>
      <c r="AX166" s="141"/>
      <c r="AY166" s="141"/>
      <c r="AZ166" s="141"/>
      <c r="BA166" s="139" t="s">
        <v>400</v>
      </c>
      <c r="BB166" s="237">
        <f>BB106</f>
        <v>0</v>
      </c>
      <c r="BC166" s="141"/>
      <c r="BD166" s="141"/>
      <c r="BE166" s="139"/>
      <c r="BF166" s="141"/>
      <c r="BG166" s="141"/>
      <c r="BH166" s="141"/>
      <c r="BI166" s="141"/>
      <c r="BJ166" s="141"/>
      <c r="BK166" s="141"/>
      <c r="BL166" s="141"/>
      <c r="BQ166" s="139"/>
      <c r="CD166" s="141"/>
      <c r="CE166" s="141"/>
      <c r="CF166" s="139"/>
      <c r="CG166" s="141"/>
      <c r="CH166" s="141"/>
      <c r="CI166" s="141"/>
      <c r="CJ166" s="141"/>
      <c r="CK166" s="141"/>
      <c r="CL166" s="141"/>
      <c r="CM166" s="141"/>
      <c r="CN166" s="141"/>
      <c r="CO166" s="141"/>
      <c r="CP166" s="142"/>
    </row>
    <row r="167" spans="1:94" s="12" customFormat="1" x14ac:dyDescent="0.25">
      <c r="A167" s="137"/>
      <c r="B167" s="138"/>
      <c r="C167" s="137"/>
      <c r="D167" s="137"/>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L167" s="139"/>
      <c r="AO167" s="139"/>
      <c r="AP167" s="141"/>
      <c r="AQ167" s="141"/>
      <c r="AR167" s="141"/>
      <c r="AS167" s="141"/>
      <c r="AT167" s="139"/>
      <c r="AU167" s="141"/>
      <c r="AV167" s="141"/>
      <c r="AW167" s="139"/>
      <c r="AX167" s="141"/>
      <c r="AY167" s="141"/>
      <c r="AZ167" s="141"/>
      <c r="BA167" s="778" t="s">
        <v>401</v>
      </c>
      <c r="BB167" s="237">
        <f>BB117</f>
        <v>0</v>
      </c>
      <c r="BC167" s="141"/>
      <c r="BD167" s="141"/>
      <c r="BE167" s="139"/>
      <c r="BF167" s="141"/>
      <c r="BG167" s="141"/>
      <c r="BH167" s="141"/>
      <c r="BI167" s="141"/>
      <c r="BJ167" s="141"/>
      <c r="BK167" s="141"/>
      <c r="BL167" s="141"/>
      <c r="BQ167" s="139"/>
      <c r="CD167" s="141"/>
      <c r="CE167" s="141"/>
      <c r="CF167" s="139"/>
      <c r="CG167" s="141"/>
      <c r="CH167" s="141"/>
      <c r="CI167" s="141"/>
      <c r="CJ167" s="141"/>
      <c r="CK167" s="141"/>
      <c r="CL167" s="141"/>
      <c r="CM167" s="141"/>
      <c r="CN167" s="141"/>
      <c r="CO167" s="141"/>
      <c r="CP167" s="142"/>
    </row>
    <row r="168" spans="1:94" s="12" customFormat="1" x14ac:dyDescent="0.25">
      <c r="A168" s="137"/>
      <c r="B168" s="138"/>
      <c r="C168" s="137"/>
      <c r="D168" s="137"/>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c r="AC168" s="139"/>
      <c r="AD168" s="139"/>
      <c r="AE168" s="139"/>
      <c r="AF168" s="139"/>
      <c r="AL168" s="139"/>
      <c r="AO168" s="139"/>
      <c r="AP168" s="141"/>
      <c r="AQ168" s="141"/>
      <c r="AR168" s="141"/>
      <c r="AS168" s="141"/>
      <c r="AT168" s="139"/>
      <c r="AU168" s="141"/>
      <c r="AV168" s="141"/>
      <c r="AW168" s="139"/>
      <c r="AX168" s="141"/>
      <c r="AY168" s="141"/>
      <c r="AZ168" s="141"/>
      <c r="BA168" s="139" t="s">
        <v>402</v>
      </c>
      <c r="BB168" s="237">
        <f>BB129</f>
        <v>8.5</v>
      </c>
      <c r="BC168" s="141"/>
      <c r="BD168" s="141"/>
      <c r="BE168" s="139"/>
      <c r="BF168" s="141"/>
      <c r="BG168" s="141"/>
      <c r="BH168" s="141"/>
      <c r="BI168" s="141"/>
      <c r="BJ168" s="141"/>
      <c r="BK168" s="141"/>
      <c r="BL168" s="141"/>
      <c r="BQ168" s="139"/>
      <c r="CD168" s="141"/>
      <c r="CE168" s="141"/>
      <c r="CF168" s="139"/>
      <c r="CG168" s="141"/>
      <c r="CH168" s="141"/>
      <c r="CI168" s="141"/>
      <c r="CJ168" s="141"/>
      <c r="CK168" s="141"/>
      <c r="CL168" s="141"/>
      <c r="CM168" s="141"/>
      <c r="CN168" s="141"/>
      <c r="CO168" s="141"/>
      <c r="CP168" s="142"/>
    </row>
    <row r="169" spans="1:94" s="12" customFormat="1" x14ac:dyDescent="0.25">
      <c r="A169" s="137"/>
      <c r="B169" s="138"/>
      <c r="C169" s="137"/>
      <c r="D169" s="137"/>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c r="AC169" s="139"/>
      <c r="AD169" s="139"/>
      <c r="AE169" s="139"/>
      <c r="AF169" s="139"/>
      <c r="AL169" s="139"/>
      <c r="AO169" s="139"/>
      <c r="AP169" s="141"/>
      <c r="AQ169" s="141"/>
      <c r="AR169" s="141"/>
      <c r="AS169" s="141"/>
      <c r="AT169" s="139"/>
      <c r="AU169" s="141"/>
      <c r="AV169" s="141"/>
      <c r="AW169" s="139"/>
      <c r="AX169" s="141"/>
      <c r="AY169" s="141"/>
      <c r="AZ169" s="141"/>
      <c r="BA169" s="778" t="s">
        <v>403</v>
      </c>
      <c r="BB169" s="237">
        <f>BB129</f>
        <v>8.5</v>
      </c>
      <c r="BC169" s="141"/>
      <c r="BD169" s="141"/>
      <c r="BE169" s="139"/>
      <c r="BF169" s="141"/>
      <c r="BG169" s="141"/>
      <c r="BH169" s="141"/>
      <c r="BI169" s="141"/>
      <c r="BJ169" s="141"/>
      <c r="BK169" s="141"/>
      <c r="BL169" s="141"/>
      <c r="BQ169" s="139"/>
      <c r="CD169" s="141"/>
      <c r="CE169" s="141"/>
      <c r="CF169" s="139"/>
      <c r="CG169" s="141"/>
      <c r="CH169" s="141"/>
      <c r="CI169" s="141"/>
      <c r="CJ169" s="141"/>
      <c r="CK169" s="141"/>
      <c r="CL169" s="141"/>
      <c r="CM169" s="141"/>
      <c r="CN169" s="141"/>
      <c r="CO169" s="141"/>
      <c r="CP169" s="142"/>
    </row>
    <row r="170" spans="1:94" s="12" customFormat="1" x14ac:dyDescent="0.25">
      <c r="A170" s="137"/>
      <c r="B170" s="138"/>
      <c r="C170" s="137"/>
      <c r="D170" s="137"/>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c r="AC170" s="139"/>
      <c r="AD170" s="139"/>
      <c r="AE170" s="139"/>
      <c r="AF170" s="139"/>
      <c r="AL170" s="139"/>
      <c r="AO170" s="139"/>
      <c r="AP170" s="141"/>
      <c r="AQ170" s="141"/>
      <c r="AR170" s="141"/>
      <c r="AS170" s="141"/>
      <c r="AT170" s="139"/>
      <c r="AU170" s="141"/>
      <c r="AV170" s="141"/>
      <c r="AW170" s="139"/>
      <c r="AX170" s="141"/>
      <c r="AY170" s="141"/>
      <c r="AZ170" s="141"/>
      <c r="BA170" s="139" t="s">
        <v>404</v>
      </c>
      <c r="BB170" s="139">
        <f>SUM(BB163:BB169)</f>
        <v>414.05349999999999</v>
      </c>
      <c r="BC170" s="141"/>
      <c r="BD170" s="141"/>
      <c r="BE170" s="139"/>
      <c r="BF170" s="141"/>
      <c r="BG170" s="141"/>
      <c r="BH170" s="141"/>
      <c r="BI170" s="141"/>
      <c r="BJ170" s="141"/>
      <c r="BK170" s="141"/>
      <c r="BL170" s="141"/>
      <c r="BQ170" s="139"/>
      <c r="CD170" s="141"/>
      <c r="CE170" s="141"/>
      <c r="CF170" s="139"/>
      <c r="CG170" s="141"/>
      <c r="CH170" s="141"/>
      <c r="CI170" s="141"/>
      <c r="CJ170" s="141"/>
      <c r="CK170" s="141"/>
      <c r="CL170" s="141"/>
      <c r="CM170" s="141"/>
      <c r="CN170" s="141"/>
      <c r="CO170" s="141"/>
      <c r="CP170" s="142"/>
    </row>
    <row r="171" spans="1:94" s="12" customFormat="1" x14ac:dyDescent="0.25">
      <c r="A171" s="137"/>
      <c r="B171" s="138"/>
      <c r="C171" s="137"/>
      <c r="D171" s="137"/>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L171" s="139"/>
      <c r="AO171" s="139"/>
      <c r="AP171" s="141"/>
      <c r="AQ171" s="141"/>
      <c r="AR171" s="141"/>
      <c r="AS171" s="141"/>
      <c r="AT171" s="139"/>
      <c r="AU171" s="141"/>
      <c r="AV171" s="141"/>
      <c r="AW171" s="139"/>
      <c r="AX171" s="141"/>
      <c r="AY171" s="141"/>
      <c r="AZ171" s="141"/>
      <c r="BA171" s="141"/>
      <c r="BB171" s="139"/>
      <c r="BC171" s="141"/>
      <c r="BD171" s="141"/>
      <c r="BE171" s="139"/>
      <c r="BF171" s="141"/>
      <c r="BG171" s="141"/>
      <c r="BH171" s="141"/>
      <c r="BI171" s="141"/>
      <c r="BJ171" s="141"/>
      <c r="BK171" s="141"/>
      <c r="BL171" s="141"/>
      <c r="BQ171" s="139"/>
      <c r="CD171" s="141"/>
      <c r="CE171" s="141"/>
      <c r="CF171" s="139"/>
      <c r="CG171" s="141"/>
      <c r="CH171" s="141"/>
      <c r="CI171" s="141"/>
      <c r="CJ171" s="141"/>
      <c r="CK171" s="141"/>
      <c r="CL171" s="141"/>
      <c r="CM171" s="141"/>
      <c r="CN171" s="141"/>
      <c r="CO171" s="141"/>
      <c r="CP171" s="142"/>
    </row>
    <row r="172" spans="1:94" s="12" customFormat="1" x14ac:dyDescent="0.25">
      <c r="A172" s="137"/>
      <c r="B172" s="138"/>
      <c r="C172" s="137"/>
      <c r="D172" s="137"/>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L172" s="139"/>
      <c r="AO172" s="139"/>
      <c r="AP172" s="141"/>
      <c r="AQ172" s="141"/>
      <c r="AR172" s="141"/>
      <c r="AS172" s="141"/>
      <c r="AT172" s="139"/>
      <c r="AU172" s="141"/>
      <c r="AV172" s="141"/>
      <c r="AW172" s="139"/>
      <c r="AX172" s="141"/>
      <c r="AY172" s="141"/>
      <c r="AZ172" s="141"/>
      <c r="BA172" s="141"/>
      <c r="BB172" s="139"/>
      <c r="BC172" s="141"/>
      <c r="BD172" s="141"/>
      <c r="BE172" s="139"/>
      <c r="BF172" s="141"/>
      <c r="BG172" s="141"/>
      <c r="BH172" s="141"/>
      <c r="BI172" s="141"/>
      <c r="BJ172" s="141"/>
      <c r="BK172" s="141"/>
      <c r="BL172" s="141"/>
      <c r="BQ172" s="139"/>
      <c r="CD172" s="141"/>
      <c r="CE172" s="141"/>
      <c r="CF172" s="139"/>
      <c r="CG172" s="141"/>
      <c r="CH172" s="141"/>
      <c r="CI172" s="141"/>
      <c r="CJ172" s="141"/>
      <c r="CK172" s="141"/>
      <c r="CL172" s="141"/>
      <c r="CM172" s="141"/>
      <c r="CN172" s="141"/>
      <c r="CO172" s="141"/>
      <c r="CP172" s="142"/>
    </row>
    <row r="173" spans="1:94" s="12" customFormat="1" x14ac:dyDescent="0.25">
      <c r="A173" s="137"/>
      <c r="B173" s="138"/>
      <c r="C173" s="137"/>
      <c r="D173" s="137"/>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L173" s="139"/>
      <c r="AO173" s="139"/>
      <c r="AP173" s="141"/>
      <c r="AQ173" s="141"/>
      <c r="AR173" s="141"/>
      <c r="AS173" s="141"/>
      <c r="AT173" s="139"/>
      <c r="AU173" s="141"/>
      <c r="AV173" s="141"/>
      <c r="AW173" s="139"/>
      <c r="AX173" s="141"/>
      <c r="AY173" s="141"/>
      <c r="AZ173" s="141"/>
      <c r="BA173" s="141"/>
      <c r="BB173" s="139"/>
      <c r="BC173" s="141"/>
      <c r="BD173" s="141"/>
      <c r="BE173" s="139"/>
      <c r="BF173" s="141"/>
      <c r="BG173" s="141"/>
      <c r="BH173" s="141"/>
      <c r="BI173" s="141"/>
      <c r="BJ173" s="141"/>
      <c r="BK173" s="141"/>
      <c r="BL173" s="141"/>
      <c r="BQ173" s="139"/>
      <c r="CD173" s="141"/>
      <c r="CE173" s="141"/>
      <c r="CF173" s="139"/>
      <c r="CG173" s="141"/>
      <c r="CH173" s="141"/>
      <c r="CI173" s="141"/>
      <c r="CJ173" s="141"/>
      <c r="CK173" s="141"/>
      <c r="CL173" s="141"/>
      <c r="CM173" s="141"/>
      <c r="CN173" s="141"/>
      <c r="CO173" s="141"/>
      <c r="CP173" s="142"/>
    </row>
    <row r="174" spans="1:94" s="12" customFormat="1" x14ac:dyDescent="0.25">
      <c r="A174" s="137"/>
      <c r="B174" s="138"/>
      <c r="C174" s="137"/>
      <c r="D174" s="137"/>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L174" s="139"/>
      <c r="AO174" s="139"/>
      <c r="AP174" s="141"/>
      <c r="AQ174" s="141"/>
      <c r="AR174" s="141"/>
      <c r="AS174" s="141"/>
      <c r="AT174" s="139"/>
      <c r="AU174" s="141"/>
      <c r="AV174" s="141"/>
      <c r="AW174" s="139"/>
      <c r="AX174" s="141"/>
      <c r="AY174" s="141"/>
      <c r="AZ174" s="141"/>
      <c r="BA174" s="141"/>
      <c r="BB174" s="139"/>
      <c r="BC174" s="141"/>
      <c r="BD174" s="141"/>
      <c r="BE174" s="139"/>
      <c r="BF174" s="141"/>
      <c r="BG174" s="141"/>
      <c r="BH174" s="141"/>
      <c r="BI174" s="141"/>
      <c r="BJ174" s="141"/>
      <c r="BK174" s="141"/>
      <c r="BL174" s="141"/>
      <c r="BQ174" s="139"/>
      <c r="CD174" s="141"/>
      <c r="CE174" s="141"/>
      <c r="CF174" s="139"/>
      <c r="CG174" s="141"/>
      <c r="CH174" s="141"/>
      <c r="CI174" s="141"/>
      <c r="CJ174" s="141"/>
      <c r="CK174" s="141"/>
      <c r="CL174" s="141"/>
      <c r="CM174" s="141"/>
      <c r="CN174" s="141"/>
      <c r="CO174" s="141"/>
      <c r="CP174" s="142"/>
    </row>
    <row r="175" spans="1:94" s="12" customFormat="1" x14ac:dyDescent="0.25">
      <c r="A175" s="137"/>
      <c r="B175" s="138"/>
      <c r="C175" s="137"/>
      <c r="D175" s="137"/>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D175" s="139"/>
      <c r="AE175" s="139"/>
      <c r="AF175" s="139"/>
      <c r="AL175" s="139"/>
      <c r="AO175" s="139"/>
      <c r="AP175" s="141"/>
      <c r="AQ175" s="141"/>
      <c r="AR175" s="141"/>
      <c r="AS175" s="141"/>
      <c r="AT175" s="139"/>
      <c r="AU175" s="141"/>
      <c r="AV175" s="141"/>
      <c r="AW175" s="139"/>
      <c r="AX175" s="141"/>
      <c r="AY175" s="141"/>
      <c r="AZ175" s="141"/>
      <c r="BA175" s="141"/>
      <c r="BB175" s="139"/>
      <c r="BC175" s="141"/>
      <c r="BD175" s="141"/>
      <c r="BE175" s="139"/>
      <c r="BF175" s="141"/>
      <c r="BG175" s="141"/>
      <c r="BH175" s="141"/>
      <c r="BI175" s="141"/>
      <c r="BJ175" s="141"/>
      <c r="BK175" s="141"/>
      <c r="BL175" s="141"/>
      <c r="BQ175" s="139"/>
      <c r="CD175" s="141"/>
      <c r="CE175" s="141"/>
      <c r="CF175" s="139"/>
      <c r="CG175" s="141"/>
      <c r="CH175" s="141"/>
      <c r="CI175" s="141"/>
      <c r="CJ175" s="141"/>
      <c r="CK175" s="141"/>
      <c r="CL175" s="141"/>
      <c r="CM175" s="141"/>
      <c r="CN175" s="141"/>
      <c r="CO175" s="141"/>
      <c r="CP175" s="142"/>
    </row>
    <row r="176" spans="1:94" s="12" customFormat="1" x14ac:dyDescent="0.25">
      <c r="A176" s="137"/>
      <c r="B176" s="138"/>
      <c r="C176" s="137"/>
      <c r="D176" s="137"/>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L176" s="139"/>
      <c r="AO176" s="139"/>
      <c r="AP176" s="141"/>
      <c r="AQ176" s="141"/>
      <c r="AR176" s="141"/>
      <c r="AS176" s="141"/>
      <c r="AT176" s="139"/>
      <c r="AU176" s="141"/>
      <c r="AV176" s="141"/>
      <c r="AW176" s="139"/>
      <c r="AX176" s="141"/>
      <c r="AY176" s="141"/>
      <c r="AZ176" s="141"/>
      <c r="BA176" s="141"/>
      <c r="BB176" s="139"/>
      <c r="BC176" s="141"/>
      <c r="BD176" s="141"/>
      <c r="BE176" s="139"/>
      <c r="BF176" s="141"/>
      <c r="BG176" s="141"/>
      <c r="BH176" s="141"/>
      <c r="BI176" s="141"/>
      <c r="BJ176" s="141"/>
      <c r="BK176" s="141"/>
      <c r="BL176" s="141"/>
      <c r="BQ176" s="139"/>
      <c r="CD176" s="141"/>
      <c r="CE176" s="141"/>
      <c r="CF176" s="139"/>
      <c r="CG176" s="141"/>
      <c r="CH176" s="141"/>
      <c r="CI176" s="141"/>
      <c r="CJ176" s="141"/>
      <c r="CK176" s="141"/>
      <c r="CL176" s="141"/>
      <c r="CM176" s="141"/>
      <c r="CN176" s="141"/>
      <c r="CO176" s="141"/>
      <c r="CP176" s="142"/>
    </row>
    <row r="177" spans="1:94" s="12" customFormat="1" x14ac:dyDescent="0.25">
      <c r="A177" s="137"/>
      <c r="B177" s="138"/>
      <c r="C177" s="137"/>
      <c r="D177" s="137"/>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c r="AC177" s="139"/>
      <c r="AD177" s="139"/>
      <c r="AE177" s="139"/>
      <c r="AF177" s="139"/>
      <c r="AL177" s="139"/>
      <c r="AO177" s="139"/>
      <c r="AP177" s="141"/>
      <c r="AQ177" s="141"/>
      <c r="AR177" s="141"/>
      <c r="AS177" s="141"/>
      <c r="AT177" s="139"/>
      <c r="AU177" s="141"/>
      <c r="AV177" s="141"/>
      <c r="AW177" s="139"/>
      <c r="AX177" s="141"/>
      <c r="AY177" s="141"/>
      <c r="AZ177" s="141"/>
      <c r="BA177" s="141"/>
      <c r="BB177" s="139"/>
      <c r="BC177" s="141"/>
      <c r="BD177" s="141"/>
      <c r="BE177" s="139"/>
      <c r="BF177" s="141"/>
      <c r="BG177" s="141"/>
      <c r="BH177" s="141"/>
      <c r="BI177" s="141"/>
      <c r="BJ177" s="141"/>
      <c r="BK177" s="141"/>
      <c r="BL177" s="141"/>
      <c r="BQ177" s="139"/>
      <c r="CD177" s="141"/>
      <c r="CE177" s="141"/>
      <c r="CF177" s="139"/>
      <c r="CG177" s="141"/>
      <c r="CH177" s="141"/>
      <c r="CI177" s="141"/>
      <c r="CJ177" s="141"/>
      <c r="CK177" s="141"/>
      <c r="CL177" s="141"/>
      <c r="CM177" s="141"/>
      <c r="CN177" s="141"/>
      <c r="CO177" s="141"/>
      <c r="CP177" s="142"/>
    </row>
    <row r="178" spans="1:94" s="12" customFormat="1" x14ac:dyDescent="0.25">
      <c r="A178" s="137"/>
      <c r="B178" s="138"/>
      <c r="C178" s="137"/>
      <c r="D178" s="137"/>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c r="AC178" s="139"/>
      <c r="AD178" s="139"/>
      <c r="AE178" s="139"/>
      <c r="AF178" s="139"/>
      <c r="AL178" s="139"/>
      <c r="AO178" s="139"/>
      <c r="AP178" s="141"/>
      <c r="AQ178" s="141"/>
      <c r="AR178" s="141"/>
      <c r="AS178" s="141"/>
      <c r="AT178" s="139"/>
      <c r="AU178" s="141"/>
      <c r="AV178" s="141"/>
      <c r="AW178" s="139"/>
      <c r="AX178" s="141"/>
      <c r="AY178" s="141"/>
      <c r="AZ178" s="141"/>
      <c r="BA178" s="141"/>
      <c r="BB178" s="139"/>
      <c r="BC178" s="141"/>
      <c r="BD178" s="141"/>
      <c r="BE178" s="139"/>
      <c r="BF178" s="141"/>
      <c r="BG178" s="141"/>
      <c r="BH178" s="141"/>
      <c r="BI178" s="141"/>
      <c r="BJ178" s="141"/>
      <c r="BK178" s="141"/>
      <c r="BL178" s="141"/>
      <c r="BQ178" s="139"/>
      <c r="CD178" s="141"/>
      <c r="CE178" s="141"/>
      <c r="CF178" s="139"/>
      <c r="CG178" s="141"/>
      <c r="CH178" s="141"/>
      <c r="CI178" s="141"/>
      <c r="CJ178" s="141"/>
      <c r="CK178" s="141"/>
      <c r="CL178" s="141"/>
      <c r="CM178" s="141"/>
      <c r="CN178" s="141"/>
      <c r="CO178" s="141"/>
      <c r="CP178" s="142"/>
    </row>
    <row r="179" spans="1:94" s="12" customFormat="1" x14ac:dyDescent="0.25">
      <c r="A179" s="137"/>
      <c r="B179" s="138"/>
      <c r="C179" s="137"/>
      <c r="D179" s="137"/>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c r="AC179" s="139"/>
      <c r="AD179" s="139"/>
      <c r="AE179" s="139"/>
      <c r="AF179" s="139"/>
      <c r="AL179" s="139"/>
      <c r="AO179" s="139"/>
      <c r="AP179" s="141"/>
      <c r="AQ179" s="141"/>
      <c r="AR179" s="141"/>
      <c r="AS179" s="141"/>
      <c r="AT179" s="139"/>
      <c r="AU179" s="141"/>
      <c r="AV179" s="141"/>
      <c r="AW179" s="139"/>
      <c r="AX179" s="141"/>
      <c r="AY179" s="141"/>
      <c r="AZ179" s="141"/>
      <c r="BA179" s="141"/>
      <c r="BB179" s="139"/>
      <c r="BC179" s="141"/>
      <c r="BD179" s="141"/>
      <c r="BE179" s="139"/>
      <c r="BF179" s="141"/>
      <c r="BG179" s="141"/>
      <c r="BH179" s="141"/>
      <c r="BI179" s="141"/>
      <c r="BJ179" s="141"/>
      <c r="BK179" s="141"/>
      <c r="BL179" s="141"/>
      <c r="BQ179" s="139"/>
      <c r="CD179" s="141"/>
      <c r="CE179" s="141"/>
      <c r="CF179" s="139"/>
      <c r="CG179" s="141"/>
      <c r="CH179" s="141"/>
      <c r="CI179" s="141"/>
      <c r="CJ179" s="141"/>
      <c r="CK179" s="141"/>
      <c r="CL179" s="141"/>
      <c r="CM179" s="141"/>
      <c r="CN179" s="141"/>
      <c r="CO179" s="141"/>
      <c r="CP179" s="142"/>
    </row>
    <row r="180" spans="1:94" s="12" customFormat="1" x14ac:dyDescent="0.25">
      <c r="A180" s="137"/>
      <c r="B180" s="138"/>
      <c r="C180" s="137"/>
      <c r="D180" s="137"/>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D180" s="139"/>
      <c r="AE180" s="139"/>
      <c r="AF180" s="139"/>
      <c r="AL180" s="139"/>
      <c r="AO180" s="139"/>
      <c r="AP180" s="141"/>
      <c r="AQ180" s="141"/>
      <c r="AR180" s="141"/>
      <c r="AS180" s="141"/>
      <c r="AT180" s="139"/>
      <c r="AU180" s="141"/>
      <c r="AV180" s="141"/>
      <c r="AW180" s="139"/>
      <c r="AX180" s="141"/>
      <c r="AY180" s="141"/>
      <c r="AZ180" s="141"/>
      <c r="BA180" s="141"/>
      <c r="BB180" s="139"/>
      <c r="BC180" s="141"/>
      <c r="BD180" s="141"/>
      <c r="BE180" s="139"/>
      <c r="BF180" s="141"/>
      <c r="BG180" s="141"/>
      <c r="BH180" s="141"/>
      <c r="BI180" s="141"/>
      <c r="BJ180" s="141"/>
      <c r="BK180" s="141"/>
      <c r="BL180" s="141"/>
      <c r="BQ180" s="139"/>
      <c r="CD180" s="141"/>
      <c r="CE180" s="141"/>
      <c r="CF180" s="139"/>
      <c r="CG180" s="141"/>
      <c r="CH180" s="141"/>
      <c r="CI180" s="141"/>
      <c r="CJ180" s="141"/>
      <c r="CK180" s="141"/>
      <c r="CL180" s="141"/>
      <c r="CM180" s="141"/>
      <c r="CN180" s="141"/>
      <c r="CO180" s="141"/>
      <c r="CP180" s="142"/>
    </row>
    <row r="181" spans="1:94" s="12" customFormat="1" x14ac:dyDescent="0.25">
      <c r="A181" s="137"/>
      <c r="B181" s="138"/>
      <c r="C181" s="137"/>
      <c r="D181" s="137"/>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c r="AC181" s="139"/>
      <c r="AD181" s="139"/>
      <c r="AE181" s="139"/>
      <c r="AF181" s="139"/>
      <c r="AL181" s="139"/>
      <c r="AO181" s="139"/>
      <c r="AP181" s="141"/>
      <c r="AQ181" s="141"/>
      <c r="AR181" s="141"/>
      <c r="AS181" s="141"/>
      <c r="AT181" s="139"/>
      <c r="AU181" s="141"/>
      <c r="AV181" s="141"/>
      <c r="AW181" s="139"/>
      <c r="AX181" s="141"/>
      <c r="AY181" s="141"/>
      <c r="AZ181" s="141"/>
      <c r="BA181" s="141"/>
      <c r="BB181" s="139"/>
      <c r="BC181" s="141"/>
      <c r="BD181" s="141"/>
      <c r="BE181" s="139"/>
      <c r="BF181" s="141"/>
      <c r="BG181" s="141"/>
      <c r="BH181" s="141"/>
      <c r="BI181" s="141"/>
      <c r="BJ181" s="141"/>
      <c r="BK181" s="141"/>
      <c r="BL181" s="141"/>
      <c r="BQ181" s="139"/>
      <c r="CD181" s="141"/>
      <c r="CE181" s="141"/>
      <c r="CF181" s="139"/>
      <c r="CG181" s="141"/>
      <c r="CH181" s="141"/>
      <c r="CI181" s="141"/>
      <c r="CJ181" s="141"/>
      <c r="CK181" s="141"/>
      <c r="CL181" s="141"/>
      <c r="CM181" s="141"/>
      <c r="CN181" s="141"/>
      <c r="CO181" s="141"/>
      <c r="CP181" s="142"/>
    </row>
    <row r="182" spans="1:94" s="12" customFormat="1" x14ac:dyDescent="0.25">
      <c r="A182" s="137"/>
      <c r="B182" s="138"/>
      <c r="C182" s="137"/>
      <c r="D182" s="137"/>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c r="AC182" s="139"/>
      <c r="AD182" s="139"/>
      <c r="AE182" s="139"/>
      <c r="AF182" s="139"/>
      <c r="AL182" s="139"/>
      <c r="AO182" s="139"/>
      <c r="AP182" s="141"/>
      <c r="AQ182" s="141"/>
      <c r="AR182" s="141"/>
      <c r="AS182" s="141"/>
      <c r="AT182" s="139"/>
      <c r="AU182" s="141"/>
      <c r="AV182" s="141"/>
      <c r="AW182" s="139"/>
      <c r="AX182" s="141"/>
      <c r="AY182" s="141"/>
      <c r="AZ182" s="141"/>
      <c r="BA182" s="141"/>
      <c r="BB182" s="139"/>
      <c r="BC182" s="141"/>
      <c r="BD182" s="141"/>
      <c r="BE182" s="139"/>
      <c r="BF182" s="141"/>
      <c r="BG182" s="141"/>
      <c r="BH182" s="141"/>
      <c r="BI182" s="141"/>
      <c r="BJ182" s="141"/>
      <c r="BK182" s="141"/>
      <c r="BL182" s="141"/>
      <c r="BQ182" s="139"/>
      <c r="CD182" s="141"/>
      <c r="CE182" s="141"/>
      <c r="CF182" s="139"/>
      <c r="CG182" s="141"/>
      <c r="CH182" s="141"/>
      <c r="CI182" s="141"/>
      <c r="CJ182" s="141"/>
      <c r="CK182" s="141"/>
      <c r="CL182" s="141"/>
      <c r="CM182" s="141"/>
      <c r="CN182" s="141"/>
      <c r="CO182" s="141"/>
      <c r="CP182" s="142"/>
    </row>
    <row r="183" spans="1:94" s="12" customFormat="1" x14ac:dyDescent="0.25">
      <c r="A183" s="137"/>
      <c r="B183" s="138"/>
      <c r="C183" s="137"/>
      <c r="D183" s="137"/>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L183" s="139"/>
      <c r="AO183" s="139"/>
      <c r="AP183" s="141"/>
      <c r="AQ183" s="141"/>
      <c r="AR183" s="141"/>
      <c r="AS183" s="141"/>
      <c r="AT183" s="139"/>
      <c r="AU183" s="141"/>
      <c r="AV183" s="141"/>
      <c r="AW183" s="139"/>
      <c r="AX183" s="141"/>
      <c r="AY183" s="141"/>
      <c r="AZ183" s="141"/>
      <c r="BA183" s="141"/>
      <c r="BB183" s="139"/>
      <c r="BC183" s="141"/>
      <c r="BD183" s="141"/>
      <c r="BE183" s="139"/>
      <c r="BF183" s="141"/>
      <c r="BG183" s="141"/>
      <c r="BH183" s="141"/>
      <c r="BI183" s="141"/>
      <c r="BJ183" s="141"/>
      <c r="BK183" s="141"/>
      <c r="BL183" s="141"/>
      <c r="BQ183" s="139"/>
      <c r="CD183" s="141"/>
      <c r="CE183" s="141"/>
      <c r="CF183" s="139"/>
      <c r="CG183" s="141"/>
      <c r="CH183" s="141"/>
      <c r="CI183" s="141"/>
      <c r="CJ183" s="141"/>
      <c r="CK183" s="141"/>
      <c r="CL183" s="141"/>
      <c r="CM183" s="141"/>
      <c r="CN183" s="141"/>
      <c r="CO183" s="141"/>
      <c r="CP183" s="142"/>
    </row>
    <row r="184" spans="1:94" s="12" customFormat="1" x14ac:dyDescent="0.25">
      <c r="A184" s="137"/>
      <c r="B184" s="138"/>
      <c r="C184" s="137"/>
      <c r="D184" s="137"/>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c r="AC184" s="139"/>
      <c r="AD184" s="139"/>
      <c r="AE184" s="139"/>
      <c r="AF184" s="139"/>
      <c r="AL184" s="139"/>
      <c r="AO184" s="139"/>
      <c r="AP184" s="141"/>
      <c r="AQ184" s="141"/>
      <c r="AR184" s="141"/>
      <c r="AS184" s="141"/>
      <c r="AT184" s="139"/>
      <c r="AU184" s="141"/>
      <c r="AV184" s="141"/>
      <c r="AW184" s="139"/>
      <c r="AX184" s="141"/>
      <c r="AY184" s="141"/>
      <c r="AZ184" s="141"/>
      <c r="BA184" s="141"/>
      <c r="BB184" s="139"/>
      <c r="BC184" s="141"/>
      <c r="BD184" s="141"/>
      <c r="BE184" s="139"/>
      <c r="BF184" s="141"/>
      <c r="BG184" s="141"/>
      <c r="BH184" s="141"/>
      <c r="BI184" s="141"/>
      <c r="BJ184" s="141"/>
      <c r="BK184" s="141"/>
      <c r="BL184" s="141"/>
      <c r="BQ184" s="139"/>
      <c r="CD184" s="141"/>
      <c r="CE184" s="141"/>
      <c r="CF184" s="139"/>
      <c r="CG184" s="141"/>
      <c r="CH184" s="141"/>
      <c r="CI184" s="141"/>
      <c r="CJ184" s="141"/>
      <c r="CK184" s="141"/>
      <c r="CL184" s="141"/>
      <c r="CM184" s="141"/>
      <c r="CN184" s="141"/>
      <c r="CO184" s="141"/>
      <c r="CP184" s="142"/>
    </row>
    <row r="185" spans="1:94" s="12" customFormat="1" x14ac:dyDescent="0.25">
      <c r="A185" s="137"/>
      <c r="B185" s="138"/>
      <c r="C185" s="137"/>
      <c r="D185" s="137"/>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c r="AC185" s="139"/>
      <c r="AD185" s="139"/>
      <c r="AE185" s="139"/>
      <c r="AF185" s="139"/>
      <c r="AL185" s="139"/>
      <c r="AO185" s="139"/>
      <c r="AP185" s="141"/>
      <c r="AQ185" s="141"/>
      <c r="AR185" s="141"/>
      <c r="AS185" s="141"/>
      <c r="AT185" s="139"/>
      <c r="AU185" s="141"/>
      <c r="AV185" s="141"/>
      <c r="AW185" s="139"/>
      <c r="AX185" s="141"/>
      <c r="AY185" s="141"/>
      <c r="AZ185" s="141"/>
      <c r="BA185" s="141"/>
      <c r="BB185" s="139"/>
      <c r="BC185" s="141"/>
      <c r="BD185" s="141"/>
      <c r="BE185" s="139"/>
      <c r="BF185" s="141"/>
      <c r="BG185" s="141"/>
      <c r="BH185" s="141"/>
      <c r="BI185" s="141"/>
      <c r="BJ185" s="141"/>
      <c r="BK185" s="141"/>
      <c r="BL185" s="141"/>
      <c r="BQ185" s="139"/>
      <c r="CD185" s="141"/>
      <c r="CE185" s="141"/>
      <c r="CF185" s="139"/>
      <c r="CG185" s="141"/>
      <c r="CH185" s="141"/>
      <c r="CI185" s="141"/>
      <c r="CJ185" s="141"/>
      <c r="CK185" s="141"/>
      <c r="CL185" s="141"/>
      <c r="CM185" s="141"/>
      <c r="CN185" s="141"/>
      <c r="CO185" s="141"/>
      <c r="CP185" s="142"/>
    </row>
    <row r="186" spans="1:94" s="12" customFormat="1" x14ac:dyDescent="0.25">
      <c r="A186" s="137"/>
      <c r="B186" s="138"/>
      <c r="C186" s="137"/>
      <c r="D186" s="137"/>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D186" s="139"/>
      <c r="AE186" s="139"/>
      <c r="AF186" s="139"/>
      <c r="AL186" s="139"/>
      <c r="AO186" s="139"/>
      <c r="AP186" s="141"/>
      <c r="AQ186" s="141"/>
      <c r="AR186" s="141"/>
      <c r="AS186" s="141"/>
      <c r="AT186" s="139"/>
      <c r="AU186" s="141"/>
      <c r="AV186" s="141"/>
      <c r="AW186" s="139"/>
      <c r="AX186" s="141"/>
      <c r="AY186" s="141"/>
      <c r="AZ186" s="141"/>
      <c r="BA186" s="141"/>
      <c r="BB186" s="139"/>
      <c r="BC186" s="141"/>
      <c r="BD186" s="141"/>
      <c r="BE186" s="139"/>
      <c r="BF186" s="141"/>
      <c r="BG186" s="141"/>
      <c r="BH186" s="141"/>
      <c r="BI186" s="141"/>
      <c r="BJ186" s="141"/>
      <c r="BK186" s="141"/>
      <c r="BL186" s="141"/>
      <c r="BQ186" s="139"/>
      <c r="CD186" s="141"/>
      <c r="CE186" s="141"/>
      <c r="CF186" s="139"/>
      <c r="CG186" s="141"/>
      <c r="CH186" s="141"/>
      <c r="CI186" s="141"/>
      <c r="CJ186" s="141"/>
      <c r="CK186" s="141"/>
      <c r="CL186" s="141"/>
      <c r="CM186" s="141"/>
      <c r="CN186" s="141"/>
      <c r="CO186" s="141"/>
      <c r="CP186" s="142"/>
    </row>
    <row r="187" spans="1:94" s="12" customFormat="1" x14ac:dyDescent="0.25">
      <c r="A187" s="137"/>
      <c r="B187" s="138"/>
      <c r="C187" s="137"/>
      <c r="D187" s="137"/>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c r="AC187" s="139"/>
      <c r="AD187" s="139"/>
      <c r="AE187" s="139"/>
      <c r="AF187" s="139"/>
      <c r="AL187" s="139"/>
      <c r="AO187" s="139"/>
      <c r="AP187" s="141"/>
      <c r="AQ187" s="141"/>
      <c r="AR187" s="141"/>
      <c r="AS187" s="141"/>
      <c r="AT187" s="139"/>
      <c r="AU187" s="141"/>
      <c r="AV187" s="141"/>
      <c r="AW187" s="139"/>
      <c r="AX187" s="141"/>
      <c r="AY187" s="141"/>
      <c r="AZ187" s="141"/>
      <c r="BA187" s="141"/>
      <c r="BB187" s="139"/>
      <c r="BC187" s="141"/>
      <c r="BD187" s="141"/>
      <c r="BE187" s="139"/>
      <c r="BF187" s="141"/>
      <c r="BG187" s="141"/>
      <c r="BH187" s="141"/>
      <c r="BI187" s="141"/>
      <c r="BJ187" s="141"/>
      <c r="BK187" s="141"/>
      <c r="BL187" s="141"/>
      <c r="BQ187" s="139"/>
      <c r="CD187" s="141"/>
      <c r="CE187" s="141"/>
      <c r="CF187" s="139"/>
      <c r="CG187" s="141"/>
      <c r="CH187" s="141"/>
      <c r="CI187" s="141"/>
      <c r="CJ187" s="141"/>
      <c r="CK187" s="141"/>
      <c r="CL187" s="141"/>
      <c r="CM187" s="141"/>
      <c r="CN187" s="141"/>
      <c r="CO187" s="141"/>
      <c r="CP187" s="142"/>
    </row>
    <row r="188" spans="1:94" s="12" customFormat="1" x14ac:dyDescent="0.25">
      <c r="A188" s="137"/>
      <c r="B188" s="138"/>
      <c r="C188" s="137"/>
      <c r="D188" s="137"/>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D188" s="139"/>
      <c r="AE188" s="139"/>
      <c r="AF188" s="139"/>
      <c r="AL188" s="139"/>
      <c r="AO188" s="139"/>
      <c r="AP188" s="141"/>
      <c r="AQ188" s="141"/>
      <c r="AR188" s="141"/>
      <c r="AS188" s="141"/>
      <c r="AT188" s="139"/>
      <c r="AU188" s="141"/>
      <c r="AV188" s="141"/>
      <c r="AW188" s="139"/>
      <c r="AX188" s="141"/>
      <c r="AY188" s="141"/>
      <c r="AZ188" s="141"/>
      <c r="BA188" s="141"/>
      <c r="BB188" s="139"/>
      <c r="BC188" s="141"/>
      <c r="BD188" s="141"/>
      <c r="BE188" s="139"/>
      <c r="BF188" s="141"/>
      <c r="BG188" s="141"/>
      <c r="BH188" s="141"/>
      <c r="BI188" s="141"/>
      <c r="BJ188" s="141"/>
      <c r="BK188" s="141"/>
      <c r="BL188" s="141"/>
      <c r="BQ188" s="139"/>
      <c r="CD188" s="141"/>
      <c r="CE188" s="141"/>
      <c r="CF188" s="139"/>
      <c r="CG188" s="141"/>
      <c r="CH188" s="141"/>
      <c r="CI188" s="141"/>
      <c r="CJ188" s="141"/>
      <c r="CK188" s="141"/>
      <c r="CL188" s="141"/>
      <c r="CM188" s="141"/>
      <c r="CN188" s="141"/>
      <c r="CO188" s="141"/>
      <c r="CP188" s="142"/>
    </row>
    <row r="189" spans="1:94" s="12" customFormat="1" x14ac:dyDescent="0.25">
      <c r="A189" s="137"/>
      <c r="B189" s="138"/>
      <c r="C189" s="137"/>
      <c r="D189" s="137"/>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L189" s="139"/>
      <c r="AO189" s="139"/>
      <c r="AP189" s="141"/>
      <c r="AQ189" s="141"/>
      <c r="AR189" s="141"/>
      <c r="AS189" s="141"/>
      <c r="AT189" s="139"/>
      <c r="AU189" s="141"/>
      <c r="AV189" s="141"/>
      <c r="AW189" s="139"/>
      <c r="AX189" s="141"/>
      <c r="AY189" s="141"/>
      <c r="AZ189" s="141"/>
      <c r="BA189" s="141"/>
      <c r="BB189" s="139"/>
      <c r="BC189" s="141"/>
      <c r="BD189" s="141"/>
      <c r="BE189" s="139"/>
      <c r="BF189" s="141"/>
      <c r="BG189" s="141"/>
      <c r="BH189" s="141"/>
      <c r="BI189" s="141"/>
      <c r="BJ189" s="141"/>
      <c r="BK189" s="141"/>
      <c r="BL189" s="141"/>
      <c r="BQ189" s="139"/>
      <c r="CD189" s="141"/>
      <c r="CE189" s="141"/>
      <c r="CF189" s="139"/>
      <c r="CG189" s="141"/>
      <c r="CH189" s="141"/>
      <c r="CI189" s="141"/>
      <c r="CJ189" s="141"/>
      <c r="CK189" s="141"/>
      <c r="CL189" s="141"/>
      <c r="CM189" s="141"/>
      <c r="CN189" s="141"/>
      <c r="CO189" s="141"/>
      <c r="CP189" s="142"/>
    </row>
    <row r="190" spans="1:94" s="12" customFormat="1" x14ac:dyDescent="0.25">
      <c r="A190" s="137"/>
      <c r="B190" s="138"/>
      <c r="C190" s="137"/>
      <c r="D190" s="137"/>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L190" s="139"/>
      <c r="AO190" s="139"/>
      <c r="AP190" s="141"/>
      <c r="AQ190" s="141"/>
      <c r="AR190" s="141"/>
      <c r="AS190" s="141"/>
      <c r="AT190" s="139"/>
      <c r="AU190" s="141"/>
      <c r="AV190" s="141"/>
      <c r="AW190" s="139"/>
      <c r="AX190" s="141"/>
      <c r="AY190" s="141"/>
      <c r="AZ190" s="141"/>
      <c r="BA190" s="141"/>
      <c r="BB190" s="139"/>
      <c r="BC190" s="141"/>
      <c r="BD190" s="141"/>
      <c r="BE190" s="139"/>
      <c r="BF190" s="141"/>
      <c r="BG190" s="141"/>
      <c r="BH190" s="141"/>
      <c r="BI190" s="141"/>
      <c r="BJ190" s="141"/>
      <c r="BK190" s="141"/>
      <c r="BL190" s="141"/>
      <c r="BQ190" s="139"/>
      <c r="CD190" s="141"/>
      <c r="CE190" s="141"/>
      <c r="CF190" s="139"/>
      <c r="CG190" s="141"/>
      <c r="CH190" s="141"/>
      <c r="CI190" s="141"/>
      <c r="CJ190" s="141"/>
      <c r="CK190" s="141"/>
      <c r="CL190" s="141"/>
      <c r="CM190" s="141"/>
      <c r="CN190" s="141"/>
      <c r="CO190" s="141"/>
      <c r="CP190" s="142"/>
    </row>
    <row r="191" spans="1:94" s="12" customFormat="1" x14ac:dyDescent="0.25">
      <c r="A191" s="137"/>
      <c r="B191" s="138"/>
      <c r="C191" s="137"/>
      <c r="D191" s="137"/>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L191" s="139"/>
      <c r="AO191" s="139"/>
      <c r="AP191" s="141"/>
      <c r="AQ191" s="141"/>
      <c r="AR191" s="141"/>
      <c r="AS191" s="141"/>
      <c r="AT191" s="139"/>
      <c r="AU191" s="141"/>
      <c r="AV191" s="141"/>
      <c r="AW191" s="139"/>
      <c r="AX191" s="141"/>
      <c r="AY191" s="141"/>
      <c r="AZ191" s="141"/>
      <c r="BA191" s="141"/>
      <c r="BB191" s="139"/>
      <c r="BC191" s="141"/>
      <c r="BD191" s="141"/>
      <c r="BE191" s="139"/>
      <c r="BF191" s="141"/>
      <c r="BG191" s="141"/>
      <c r="BH191" s="141"/>
      <c r="BI191" s="141"/>
      <c r="BJ191" s="141"/>
      <c r="BK191" s="141"/>
      <c r="BL191" s="141"/>
      <c r="BQ191" s="139"/>
      <c r="CD191" s="141"/>
      <c r="CE191" s="141"/>
      <c r="CF191" s="139"/>
      <c r="CG191" s="141"/>
      <c r="CH191" s="141"/>
      <c r="CI191" s="141"/>
      <c r="CJ191" s="141"/>
      <c r="CK191" s="141"/>
      <c r="CL191" s="141"/>
      <c r="CM191" s="141"/>
      <c r="CN191" s="141"/>
      <c r="CO191" s="141"/>
      <c r="CP191" s="142"/>
    </row>
    <row r="192" spans="1:94" s="12" customFormat="1" x14ac:dyDescent="0.25">
      <c r="A192" s="137"/>
      <c r="B192" s="138"/>
      <c r="C192" s="137"/>
      <c r="D192" s="137"/>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c r="AC192" s="139"/>
      <c r="AD192" s="139"/>
      <c r="AE192" s="139"/>
      <c r="AF192" s="139"/>
      <c r="AL192" s="139"/>
      <c r="AO192" s="139"/>
      <c r="AP192" s="141"/>
      <c r="AQ192" s="141"/>
      <c r="AR192" s="141"/>
      <c r="AS192" s="141"/>
      <c r="AT192" s="139"/>
      <c r="AU192" s="141"/>
      <c r="AV192" s="141"/>
      <c r="AW192" s="139"/>
      <c r="AX192" s="141"/>
      <c r="AY192" s="141"/>
      <c r="AZ192" s="141"/>
      <c r="BA192" s="141"/>
      <c r="BB192" s="139"/>
      <c r="BC192" s="141"/>
      <c r="BD192" s="141"/>
      <c r="BE192" s="139"/>
      <c r="BF192" s="141"/>
      <c r="BG192" s="141"/>
      <c r="BH192" s="141"/>
      <c r="BI192" s="141"/>
      <c r="BJ192" s="141"/>
      <c r="BK192" s="141"/>
      <c r="BL192" s="141"/>
      <c r="BQ192" s="139"/>
      <c r="CD192" s="141"/>
      <c r="CE192" s="141"/>
      <c r="CF192" s="139"/>
      <c r="CG192" s="141"/>
      <c r="CH192" s="141"/>
      <c r="CI192" s="141"/>
      <c r="CJ192" s="141"/>
      <c r="CK192" s="141"/>
      <c r="CL192" s="141"/>
      <c r="CM192" s="141"/>
      <c r="CN192" s="141"/>
      <c r="CO192" s="141"/>
      <c r="CP192" s="142"/>
    </row>
    <row r="193" spans="1:94" s="12" customFormat="1" x14ac:dyDescent="0.25">
      <c r="A193" s="137"/>
      <c r="B193" s="138"/>
      <c r="C193" s="137"/>
      <c r="D193" s="137"/>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c r="AC193" s="139"/>
      <c r="AD193" s="139"/>
      <c r="AE193" s="139"/>
      <c r="AF193" s="139"/>
      <c r="AL193" s="139"/>
      <c r="AO193" s="139"/>
      <c r="AP193" s="141"/>
      <c r="AQ193" s="141"/>
      <c r="AR193" s="141"/>
      <c r="AS193" s="141"/>
      <c r="AT193" s="139"/>
      <c r="AU193" s="141"/>
      <c r="AV193" s="141"/>
      <c r="AW193" s="139"/>
      <c r="AX193" s="141"/>
      <c r="AY193" s="141"/>
      <c r="AZ193" s="141"/>
      <c r="BA193" s="141"/>
      <c r="BB193" s="139"/>
      <c r="BC193" s="141"/>
      <c r="BD193" s="141"/>
      <c r="BE193" s="139"/>
      <c r="BF193" s="141"/>
      <c r="BG193" s="141"/>
      <c r="BH193" s="141"/>
      <c r="BI193" s="141"/>
      <c r="BJ193" s="141"/>
      <c r="BK193" s="141"/>
      <c r="BL193" s="141"/>
      <c r="BQ193" s="139"/>
      <c r="CD193" s="141"/>
      <c r="CE193" s="141"/>
      <c r="CF193" s="139"/>
      <c r="CG193" s="141"/>
      <c r="CH193" s="141"/>
      <c r="CI193" s="141"/>
      <c r="CJ193" s="141"/>
      <c r="CK193" s="141"/>
      <c r="CL193" s="141"/>
      <c r="CM193" s="141"/>
      <c r="CN193" s="141"/>
      <c r="CO193" s="141"/>
      <c r="CP193" s="142"/>
    </row>
    <row r="194" spans="1:94" s="12" customFormat="1" x14ac:dyDescent="0.25">
      <c r="A194" s="137"/>
      <c r="B194" s="138"/>
      <c r="C194" s="137"/>
      <c r="D194" s="137"/>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c r="AC194" s="139"/>
      <c r="AD194" s="139"/>
      <c r="AE194" s="139"/>
      <c r="AF194" s="139"/>
      <c r="AL194" s="139"/>
      <c r="AO194" s="139"/>
      <c r="AP194" s="141"/>
      <c r="AQ194" s="141"/>
      <c r="AR194" s="141"/>
      <c r="AS194" s="141"/>
      <c r="AT194" s="139"/>
      <c r="AU194" s="141"/>
      <c r="AV194" s="141"/>
      <c r="AW194" s="139"/>
      <c r="AX194" s="141"/>
      <c r="AY194" s="141"/>
      <c r="AZ194" s="141"/>
      <c r="BA194" s="141"/>
      <c r="BB194" s="139"/>
      <c r="BC194" s="141"/>
      <c r="BD194" s="141"/>
      <c r="BE194" s="139"/>
      <c r="BF194" s="141"/>
      <c r="BG194" s="141"/>
      <c r="BH194" s="141"/>
      <c r="BI194" s="141"/>
      <c r="BJ194" s="141"/>
      <c r="BK194" s="141"/>
      <c r="BL194" s="141"/>
      <c r="BQ194" s="139"/>
      <c r="CD194" s="141"/>
      <c r="CE194" s="141"/>
      <c r="CF194" s="139"/>
      <c r="CG194" s="141"/>
      <c r="CH194" s="141"/>
      <c r="CI194" s="141"/>
      <c r="CJ194" s="141"/>
      <c r="CK194" s="141"/>
      <c r="CL194" s="141"/>
      <c r="CM194" s="141"/>
      <c r="CN194" s="141"/>
      <c r="CO194" s="141"/>
      <c r="CP194" s="142"/>
    </row>
    <row r="195" spans="1:94" s="12" customFormat="1" x14ac:dyDescent="0.25">
      <c r="A195" s="137"/>
      <c r="B195" s="138"/>
      <c r="C195" s="137"/>
      <c r="D195" s="137"/>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c r="AC195" s="139"/>
      <c r="AD195" s="139"/>
      <c r="AE195" s="139"/>
      <c r="AF195" s="139"/>
      <c r="AL195" s="139"/>
      <c r="AO195" s="139"/>
      <c r="AP195" s="141"/>
      <c r="AQ195" s="141"/>
      <c r="AR195" s="141"/>
      <c r="AS195" s="141"/>
      <c r="AT195" s="139"/>
      <c r="AU195" s="141"/>
      <c r="AV195" s="141"/>
      <c r="AW195" s="139"/>
      <c r="AX195" s="141"/>
      <c r="AY195" s="141"/>
      <c r="AZ195" s="141"/>
      <c r="BA195" s="141"/>
      <c r="BB195" s="139"/>
      <c r="BC195" s="141"/>
      <c r="BD195" s="141"/>
      <c r="BE195" s="139"/>
      <c r="BF195" s="141"/>
      <c r="BG195" s="141"/>
      <c r="BH195" s="141"/>
      <c r="BI195" s="141"/>
      <c r="BJ195" s="141"/>
      <c r="BK195" s="141"/>
      <c r="BL195" s="141"/>
      <c r="BQ195" s="139"/>
      <c r="CD195" s="141"/>
      <c r="CE195" s="141"/>
      <c r="CF195" s="139"/>
      <c r="CG195" s="141"/>
      <c r="CH195" s="141"/>
      <c r="CI195" s="141"/>
      <c r="CJ195" s="141"/>
      <c r="CK195" s="141"/>
      <c r="CL195" s="141"/>
      <c r="CM195" s="141"/>
      <c r="CN195" s="141"/>
      <c r="CO195" s="141"/>
      <c r="CP195" s="142"/>
    </row>
    <row r="196" spans="1:94" s="12" customFormat="1" x14ac:dyDescent="0.25">
      <c r="A196" s="137"/>
      <c r="B196" s="138"/>
      <c r="C196" s="137"/>
      <c r="D196" s="137"/>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c r="AC196" s="139"/>
      <c r="AD196" s="139"/>
      <c r="AE196" s="139"/>
      <c r="AF196" s="139"/>
      <c r="AL196" s="139"/>
      <c r="AO196" s="139"/>
      <c r="AP196" s="141"/>
      <c r="AQ196" s="141"/>
      <c r="AR196" s="141"/>
      <c r="AS196" s="141"/>
      <c r="AT196" s="139"/>
      <c r="AU196" s="141"/>
      <c r="AV196" s="141"/>
      <c r="AW196" s="139"/>
      <c r="AX196" s="141"/>
      <c r="AY196" s="141"/>
      <c r="AZ196" s="141"/>
      <c r="BA196" s="141"/>
      <c r="BB196" s="139"/>
      <c r="BC196" s="141"/>
      <c r="BD196" s="141"/>
      <c r="BE196" s="139"/>
      <c r="BF196" s="141"/>
      <c r="BG196" s="141"/>
      <c r="BH196" s="141"/>
      <c r="BI196" s="141"/>
      <c r="BJ196" s="141"/>
      <c r="BK196" s="141"/>
      <c r="BL196" s="141"/>
      <c r="BQ196" s="139"/>
      <c r="CD196" s="141"/>
      <c r="CE196" s="141"/>
      <c r="CF196" s="139"/>
      <c r="CG196" s="141"/>
      <c r="CH196" s="141"/>
      <c r="CI196" s="141"/>
      <c r="CJ196" s="141"/>
      <c r="CK196" s="141"/>
      <c r="CL196" s="141"/>
      <c r="CM196" s="141"/>
      <c r="CN196" s="141"/>
      <c r="CO196" s="141"/>
      <c r="CP196" s="142"/>
    </row>
    <row r="197" spans="1:94" s="12" customFormat="1" x14ac:dyDescent="0.25">
      <c r="A197" s="137"/>
      <c r="B197" s="138"/>
      <c r="C197" s="137"/>
      <c r="D197" s="137"/>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L197" s="139"/>
      <c r="AO197" s="139"/>
      <c r="AP197" s="141"/>
      <c r="AQ197" s="141"/>
      <c r="AR197" s="141"/>
      <c r="AS197" s="141"/>
      <c r="AT197" s="139"/>
      <c r="AU197" s="141"/>
      <c r="AV197" s="141"/>
      <c r="AW197" s="139"/>
      <c r="AX197" s="141"/>
      <c r="AY197" s="141"/>
      <c r="AZ197" s="141"/>
      <c r="BA197" s="141"/>
      <c r="BB197" s="139"/>
      <c r="BC197" s="141"/>
      <c r="BD197" s="141"/>
      <c r="BE197" s="139"/>
      <c r="BF197" s="141"/>
      <c r="BG197" s="141"/>
      <c r="BH197" s="141"/>
      <c r="BI197" s="141"/>
      <c r="BJ197" s="141"/>
      <c r="BK197" s="141"/>
      <c r="BL197" s="141"/>
      <c r="BQ197" s="139"/>
      <c r="CD197" s="141"/>
      <c r="CE197" s="141"/>
      <c r="CF197" s="139"/>
      <c r="CG197" s="141"/>
      <c r="CH197" s="141"/>
      <c r="CI197" s="141"/>
      <c r="CJ197" s="141"/>
      <c r="CK197" s="141"/>
      <c r="CL197" s="141"/>
      <c r="CM197" s="141"/>
      <c r="CN197" s="141"/>
      <c r="CO197" s="141"/>
      <c r="CP197" s="142"/>
    </row>
    <row r="198" spans="1:94" s="12" customFormat="1" x14ac:dyDescent="0.25">
      <c r="A198" s="137"/>
      <c r="B198" s="138"/>
      <c r="C198" s="137"/>
      <c r="D198" s="137"/>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c r="AC198" s="139"/>
      <c r="AD198" s="139"/>
      <c r="AE198" s="139"/>
      <c r="AF198" s="139"/>
      <c r="AL198" s="139"/>
      <c r="AO198" s="139"/>
      <c r="AP198" s="141"/>
      <c r="AQ198" s="141"/>
      <c r="AR198" s="141"/>
      <c r="AS198" s="141"/>
      <c r="AT198" s="139"/>
      <c r="AU198" s="141"/>
      <c r="AV198" s="141"/>
      <c r="AW198" s="139"/>
      <c r="AX198" s="141"/>
      <c r="AY198" s="141"/>
      <c r="AZ198" s="141"/>
      <c r="BA198" s="141"/>
      <c r="BB198" s="139"/>
      <c r="BC198" s="141"/>
      <c r="BD198" s="141"/>
      <c r="BE198" s="139"/>
      <c r="BF198" s="141"/>
      <c r="BG198" s="141"/>
      <c r="BH198" s="141"/>
      <c r="BI198" s="141"/>
      <c r="BJ198" s="141"/>
      <c r="BK198" s="141"/>
      <c r="BL198" s="141"/>
      <c r="BQ198" s="139"/>
      <c r="CD198" s="141"/>
      <c r="CE198" s="141"/>
      <c r="CF198" s="139"/>
      <c r="CG198" s="141"/>
      <c r="CH198" s="141"/>
      <c r="CI198" s="141"/>
      <c r="CJ198" s="141"/>
      <c r="CK198" s="141"/>
      <c r="CL198" s="141"/>
      <c r="CM198" s="141"/>
      <c r="CN198" s="141"/>
      <c r="CO198" s="141"/>
      <c r="CP198" s="142"/>
    </row>
    <row r="199" spans="1:94" s="12" customFormat="1" x14ac:dyDescent="0.25">
      <c r="A199" s="137"/>
      <c r="B199" s="138"/>
      <c r="C199" s="137"/>
      <c r="D199" s="137"/>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L199" s="139"/>
      <c r="AO199" s="139"/>
      <c r="AP199" s="141"/>
      <c r="AQ199" s="141"/>
      <c r="AR199" s="141"/>
      <c r="AS199" s="141"/>
      <c r="AT199" s="139"/>
      <c r="AU199" s="141"/>
      <c r="AV199" s="141"/>
      <c r="AW199" s="139"/>
      <c r="AX199" s="141"/>
      <c r="AY199" s="141"/>
      <c r="AZ199" s="141"/>
      <c r="BA199" s="141"/>
      <c r="BB199" s="139"/>
      <c r="BC199" s="141"/>
      <c r="BD199" s="141"/>
      <c r="BE199" s="139"/>
      <c r="BF199" s="141"/>
      <c r="BG199" s="141"/>
      <c r="BH199" s="141"/>
      <c r="BI199" s="141"/>
      <c r="BJ199" s="141"/>
      <c r="BK199" s="141"/>
      <c r="BL199" s="141"/>
      <c r="BQ199" s="139"/>
      <c r="CD199" s="141"/>
      <c r="CE199" s="141"/>
      <c r="CF199" s="139"/>
      <c r="CG199" s="141"/>
      <c r="CH199" s="141"/>
      <c r="CI199" s="141"/>
      <c r="CJ199" s="141"/>
      <c r="CK199" s="141"/>
      <c r="CL199" s="141"/>
      <c r="CM199" s="141"/>
      <c r="CN199" s="141"/>
      <c r="CO199" s="141"/>
      <c r="CP199" s="142"/>
    </row>
    <row r="200" spans="1:94" s="12" customFormat="1" x14ac:dyDescent="0.25">
      <c r="A200" s="137"/>
      <c r="B200" s="138"/>
      <c r="C200" s="137"/>
      <c r="D200" s="137"/>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c r="AC200" s="139"/>
      <c r="AD200" s="139"/>
      <c r="AE200" s="139"/>
      <c r="AF200" s="139"/>
      <c r="AL200" s="139"/>
      <c r="AO200" s="139"/>
      <c r="AP200" s="141"/>
      <c r="AQ200" s="141"/>
      <c r="AR200" s="141"/>
      <c r="AS200" s="141"/>
      <c r="AT200" s="139"/>
      <c r="AU200" s="141"/>
      <c r="AV200" s="141"/>
      <c r="AW200" s="139"/>
      <c r="AX200" s="141"/>
      <c r="AY200" s="141"/>
      <c r="AZ200" s="141"/>
      <c r="BA200" s="141"/>
      <c r="BB200" s="139"/>
      <c r="BC200" s="141"/>
      <c r="BD200" s="141"/>
      <c r="BE200" s="139"/>
      <c r="BF200" s="141"/>
      <c r="BG200" s="141"/>
      <c r="BH200" s="141"/>
      <c r="BI200" s="141"/>
      <c r="BJ200" s="141"/>
      <c r="BK200" s="141"/>
      <c r="BL200" s="141"/>
      <c r="BQ200" s="139"/>
      <c r="CD200" s="141"/>
      <c r="CE200" s="141"/>
      <c r="CF200" s="139"/>
      <c r="CG200" s="141"/>
      <c r="CH200" s="141"/>
      <c r="CI200" s="141"/>
      <c r="CJ200" s="141"/>
      <c r="CK200" s="141"/>
      <c r="CL200" s="141"/>
      <c r="CM200" s="141"/>
      <c r="CN200" s="141"/>
      <c r="CO200" s="141"/>
      <c r="CP200" s="142"/>
    </row>
    <row r="201" spans="1:94" s="12" customFormat="1" x14ac:dyDescent="0.25">
      <c r="A201" s="137"/>
      <c r="B201" s="138"/>
      <c r="C201" s="137"/>
      <c r="D201" s="137"/>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c r="AC201" s="139"/>
      <c r="AD201" s="139"/>
      <c r="AE201" s="139"/>
      <c r="AF201" s="139"/>
      <c r="AL201" s="139"/>
      <c r="AO201" s="139"/>
      <c r="AP201" s="141"/>
      <c r="AQ201" s="141"/>
      <c r="AR201" s="141"/>
      <c r="AS201" s="141"/>
      <c r="AT201" s="139"/>
      <c r="AU201" s="141"/>
      <c r="AV201" s="141"/>
      <c r="AW201" s="139"/>
      <c r="AX201" s="141"/>
      <c r="AY201" s="141"/>
      <c r="AZ201" s="141"/>
      <c r="BA201" s="141"/>
      <c r="BB201" s="139"/>
      <c r="BC201" s="141"/>
      <c r="BD201" s="141"/>
      <c r="BE201" s="139"/>
      <c r="BF201" s="141"/>
      <c r="BG201" s="141"/>
      <c r="BH201" s="141"/>
      <c r="BI201" s="141"/>
      <c r="BJ201" s="141"/>
      <c r="BK201" s="141"/>
      <c r="BL201" s="141"/>
      <c r="BQ201" s="139"/>
      <c r="CD201" s="141"/>
      <c r="CE201" s="141"/>
      <c r="CF201" s="139"/>
      <c r="CG201" s="141"/>
      <c r="CH201" s="141"/>
      <c r="CI201" s="141"/>
      <c r="CJ201" s="141"/>
      <c r="CK201" s="141"/>
      <c r="CL201" s="141"/>
      <c r="CM201" s="141"/>
      <c r="CN201" s="141"/>
      <c r="CO201" s="141"/>
      <c r="CP201" s="142"/>
    </row>
    <row r="202" spans="1:94" s="12" customFormat="1" x14ac:dyDescent="0.25">
      <c r="A202" s="137"/>
      <c r="B202" s="138"/>
      <c r="C202" s="137"/>
      <c r="D202" s="137"/>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c r="AC202" s="139"/>
      <c r="AD202" s="139"/>
      <c r="AE202" s="139"/>
      <c r="AF202" s="139"/>
      <c r="AL202" s="139"/>
      <c r="AO202" s="139"/>
      <c r="AP202" s="141"/>
      <c r="AQ202" s="141"/>
      <c r="AR202" s="141"/>
      <c r="AS202" s="141"/>
      <c r="AT202" s="139"/>
      <c r="AU202" s="141"/>
      <c r="AV202" s="141"/>
      <c r="AW202" s="139"/>
      <c r="AX202" s="141"/>
      <c r="AY202" s="141"/>
      <c r="AZ202" s="141"/>
      <c r="BA202" s="141"/>
      <c r="BB202" s="139"/>
      <c r="BC202" s="141"/>
      <c r="BD202" s="141"/>
      <c r="BE202" s="139"/>
      <c r="BF202" s="141"/>
      <c r="BG202" s="141"/>
      <c r="BH202" s="141"/>
      <c r="BI202" s="141"/>
      <c r="BJ202" s="141"/>
      <c r="BK202" s="141"/>
      <c r="BL202" s="141"/>
      <c r="BQ202" s="139"/>
      <c r="CD202" s="141"/>
      <c r="CE202" s="141"/>
      <c r="CF202" s="139"/>
      <c r="CG202" s="141"/>
      <c r="CH202" s="141"/>
      <c r="CI202" s="141"/>
      <c r="CJ202" s="141"/>
      <c r="CK202" s="141"/>
      <c r="CL202" s="141"/>
      <c r="CM202" s="141"/>
      <c r="CN202" s="141"/>
      <c r="CO202" s="141"/>
      <c r="CP202" s="142"/>
    </row>
    <row r="203" spans="1:94" s="12" customFormat="1" x14ac:dyDescent="0.25">
      <c r="A203" s="137"/>
      <c r="B203" s="138"/>
      <c r="C203" s="137"/>
      <c r="D203" s="137"/>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c r="AC203" s="139"/>
      <c r="AD203" s="139"/>
      <c r="AE203" s="139"/>
      <c r="AF203" s="139"/>
      <c r="AL203" s="139"/>
      <c r="AO203" s="139"/>
      <c r="AP203" s="141"/>
      <c r="AQ203" s="141"/>
      <c r="AR203" s="141"/>
      <c r="AS203" s="141"/>
      <c r="AT203" s="139"/>
      <c r="AU203" s="141"/>
      <c r="AV203" s="141"/>
      <c r="AW203" s="139"/>
      <c r="AX203" s="141"/>
      <c r="AY203" s="141"/>
      <c r="AZ203" s="141"/>
      <c r="BA203" s="141"/>
      <c r="BB203" s="139"/>
      <c r="BC203" s="141"/>
      <c r="BD203" s="141"/>
      <c r="BE203" s="139"/>
      <c r="BF203" s="141"/>
      <c r="BG203" s="141"/>
      <c r="BH203" s="141"/>
      <c r="BI203" s="141"/>
      <c r="BJ203" s="141"/>
      <c r="BK203" s="141"/>
      <c r="BL203" s="141"/>
      <c r="BQ203" s="139"/>
      <c r="CD203" s="141"/>
      <c r="CE203" s="141"/>
      <c r="CF203" s="139"/>
      <c r="CG203" s="141"/>
      <c r="CH203" s="141"/>
      <c r="CI203" s="141"/>
      <c r="CJ203" s="141"/>
      <c r="CK203" s="141"/>
      <c r="CL203" s="141"/>
      <c r="CM203" s="141"/>
      <c r="CN203" s="141"/>
      <c r="CO203" s="141"/>
      <c r="CP203" s="142"/>
    </row>
    <row r="204" spans="1:94" s="12" customFormat="1" x14ac:dyDescent="0.25">
      <c r="A204" s="137"/>
      <c r="B204" s="138"/>
      <c r="C204" s="137"/>
      <c r="D204" s="137"/>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c r="AC204" s="139"/>
      <c r="AD204" s="139"/>
      <c r="AE204" s="139"/>
      <c r="AF204" s="139"/>
      <c r="AL204" s="139"/>
      <c r="AO204" s="139"/>
      <c r="AP204" s="141"/>
      <c r="AQ204" s="141"/>
      <c r="AR204" s="141"/>
      <c r="AS204" s="141"/>
      <c r="AT204" s="139"/>
      <c r="AU204" s="141"/>
      <c r="AV204" s="141"/>
      <c r="AW204" s="139"/>
      <c r="AX204" s="141"/>
      <c r="AY204" s="141"/>
      <c r="AZ204" s="141"/>
      <c r="BA204" s="141"/>
      <c r="BB204" s="139"/>
      <c r="BC204" s="141"/>
      <c r="BD204" s="141"/>
      <c r="BE204" s="139"/>
      <c r="BF204" s="141"/>
      <c r="BG204" s="141"/>
      <c r="BH204" s="141"/>
      <c r="BI204" s="141"/>
      <c r="BJ204" s="141"/>
      <c r="BK204" s="141"/>
      <c r="BL204" s="141"/>
      <c r="BQ204" s="139"/>
      <c r="CD204" s="141"/>
      <c r="CE204" s="141"/>
      <c r="CF204" s="139"/>
      <c r="CG204" s="141"/>
      <c r="CH204" s="141"/>
      <c r="CI204" s="141"/>
      <c r="CJ204" s="141"/>
      <c r="CK204" s="141"/>
      <c r="CL204" s="141"/>
      <c r="CM204" s="141"/>
      <c r="CN204" s="141"/>
      <c r="CO204" s="141"/>
      <c r="CP204" s="142"/>
    </row>
    <row r="205" spans="1:94" s="12" customFormat="1" x14ac:dyDescent="0.25">
      <c r="A205" s="137"/>
      <c r="B205" s="138"/>
      <c r="C205" s="137"/>
      <c r="D205" s="137"/>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c r="AC205" s="146"/>
      <c r="AD205" s="146"/>
      <c r="AE205" s="146"/>
      <c r="AF205" s="146"/>
      <c r="AG205" s="147"/>
      <c r="AL205" s="139"/>
      <c r="AO205" s="139"/>
      <c r="AP205" s="141"/>
      <c r="AQ205" s="141"/>
      <c r="AR205" s="141"/>
      <c r="AS205" s="141"/>
      <c r="AT205" s="139"/>
      <c r="AU205" s="141"/>
      <c r="AV205" s="141"/>
      <c r="AW205" s="139"/>
      <c r="AX205" s="141"/>
      <c r="AY205" s="141"/>
      <c r="AZ205" s="141"/>
      <c r="BA205" s="141"/>
      <c r="BB205" s="139"/>
      <c r="BC205" s="141"/>
      <c r="BD205" s="141"/>
      <c r="BE205" s="139"/>
      <c r="BF205" s="141"/>
      <c r="BG205" s="141"/>
      <c r="BH205" s="141"/>
      <c r="BI205" s="141"/>
      <c r="BJ205" s="141"/>
      <c r="BK205" s="141"/>
      <c r="BL205" s="141"/>
      <c r="BQ205" s="139"/>
      <c r="CD205" s="141"/>
      <c r="CE205" s="141"/>
      <c r="CF205" s="139"/>
      <c r="CG205" s="141"/>
      <c r="CH205" s="141"/>
      <c r="CI205" s="141"/>
      <c r="CJ205" s="141"/>
      <c r="CK205" s="141"/>
      <c r="CL205" s="141"/>
      <c r="CM205" s="141"/>
      <c r="CN205" s="141"/>
      <c r="CO205" s="141"/>
      <c r="CP205" s="142"/>
    </row>
    <row r="206" spans="1:94" s="12" customFormat="1" x14ac:dyDescent="0.25">
      <c r="A206" s="137"/>
      <c r="B206" s="138"/>
      <c r="C206" s="137"/>
      <c r="D206" s="137"/>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c r="AC206" s="146"/>
      <c r="AD206" s="146"/>
      <c r="AE206" s="146"/>
      <c r="AF206" s="146"/>
      <c r="AG206" s="147"/>
      <c r="AL206" s="139"/>
      <c r="AO206" s="139"/>
      <c r="AP206" s="141"/>
      <c r="AQ206" s="141"/>
      <c r="AR206" s="141"/>
      <c r="AS206" s="141"/>
      <c r="AT206" s="139"/>
      <c r="AU206" s="141"/>
      <c r="AV206" s="141"/>
      <c r="AW206" s="139"/>
      <c r="AX206" s="141"/>
      <c r="AY206" s="141"/>
      <c r="AZ206" s="141"/>
      <c r="BA206" s="141"/>
      <c r="BB206" s="139"/>
      <c r="BC206" s="141"/>
      <c r="BD206" s="141"/>
      <c r="BE206" s="139"/>
      <c r="BF206" s="141"/>
      <c r="BG206" s="141"/>
      <c r="BH206" s="141"/>
      <c r="BI206" s="141"/>
      <c r="BJ206" s="141"/>
      <c r="BK206" s="141"/>
      <c r="BL206" s="141"/>
      <c r="BQ206" s="139"/>
      <c r="CD206" s="141"/>
      <c r="CE206" s="141"/>
      <c r="CF206" s="139"/>
      <c r="CG206" s="141"/>
      <c r="CH206" s="141"/>
      <c r="CI206" s="141"/>
      <c r="CJ206" s="141"/>
      <c r="CK206" s="141"/>
      <c r="CL206" s="141"/>
      <c r="CM206" s="141"/>
      <c r="CN206" s="141"/>
      <c r="CO206" s="141"/>
      <c r="CP206" s="142"/>
    </row>
    <row r="207" spans="1:94" s="12" customFormat="1" x14ac:dyDescent="0.25">
      <c r="A207" s="137"/>
      <c r="B207" s="138"/>
      <c r="C207" s="137"/>
      <c r="D207" s="137"/>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c r="AC207" s="146"/>
      <c r="AD207" s="146"/>
      <c r="AE207" s="146"/>
      <c r="AF207" s="146"/>
      <c r="AG207" s="147"/>
      <c r="AL207" s="139"/>
      <c r="AO207" s="139"/>
      <c r="AP207" s="141"/>
      <c r="AQ207" s="141"/>
      <c r="AR207" s="141"/>
      <c r="AS207" s="141"/>
      <c r="AT207" s="139"/>
      <c r="AU207" s="141"/>
      <c r="AV207" s="141"/>
      <c r="AW207" s="139"/>
      <c r="AX207" s="141"/>
      <c r="AY207" s="141"/>
      <c r="AZ207" s="141"/>
      <c r="BA207" s="141"/>
      <c r="BB207" s="139"/>
      <c r="BC207" s="141"/>
      <c r="BD207" s="141"/>
      <c r="BE207" s="139"/>
      <c r="BF207" s="141"/>
      <c r="BG207" s="141"/>
      <c r="BH207" s="141"/>
      <c r="BI207" s="141"/>
      <c r="BJ207" s="141"/>
      <c r="BK207" s="141"/>
      <c r="BL207" s="141"/>
      <c r="BQ207" s="139"/>
      <c r="CD207" s="141"/>
      <c r="CE207" s="141"/>
      <c r="CF207" s="139"/>
      <c r="CG207" s="141"/>
      <c r="CH207" s="141"/>
      <c r="CI207" s="141"/>
      <c r="CJ207" s="141"/>
      <c r="CK207" s="141"/>
      <c r="CL207" s="141"/>
      <c r="CM207" s="141"/>
      <c r="CN207" s="141"/>
      <c r="CO207" s="141"/>
      <c r="CP207" s="142"/>
    </row>
    <row r="208" spans="1:94" s="12" customFormat="1" x14ac:dyDescent="0.25">
      <c r="A208" s="137"/>
      <c r="B208" s="138"/>
      <c r="C208" s="137"/>
      <c r="D208" s="137"/>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c r="AC208" s="146"/>
      <c r="AD208" s="146"/>
      <c r="AE208" s="146"/>
      <c r="AF208" s="146"/>
      <c r="AG208" s="147"/>
      <c r="AL208" s="139"/>
      <c r="AO208" s="139"/>
      <c r="AP208" s="141"/>
      <c r="AQ208" s="141"/>
      <c r="AR208" s="141"/>
      <c r="AS208" s="141"/>
      <c r="AT208" s="139"/>
      <c r="AU208" s="141"/>
      <c r="AV208" s="141"/>
      <c r="AW208" s="139"/>
      <c r="AX208" s="141"/>
      <c r="AY208" s="141"/>
      <c r="AZ208" s="141"/>
      <c r="BA208" s="141"/>
      <c r="BB208" s="139"/>
      <c r="BC208" s="141"/>
      <c r="BD208" s="141"/>
      <c r="BE208" s="139"/>
      <c r="BF208" s="141"/>
      <c r="BG208" s="141"/>
      <c r="BH208" s="141"/>
      <c r="BI208" s="141"/>
      <c r="BJ208" s="141"/>
      <c r="BK208" s="141"/>
      <c r="BL208" s="141"/>
      <c r="BQ208" s="139"/>
      <c r="CD208" s="141"/>
      <c r="CE208" s="141"/>
      <c r="CF208" s="139"/>
      <c r="CG208" s="141"/>
      <c r="CH208" s="141"/>
      <c r="CI208" s="141"/>
      <c r="CJ208" s="141"/>
      <c r="CK208" s="141"/>
      <c r="CL208" s="141"/>
      <c r="CM208" s="141"/>
      <c r="CN208" s="141"/>
      <c r="CO208" s="141"/>
      <c r="CP208" s="142"/>
    </row>
    <row r="209" spans="1:94" s="12" customFormat="1" x14ac:dyDescent="0.25">
      <c r="A209" s="137"/>
      <c r="B209" s="138"/>
      <c r="C209" s="137"/>
      <c r="D209" s="137"/>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c r="AC209" s="146"/>
      <c r="AD209" s="146"/>
      <c r="AE209" s="146"/>
      <c r="AF209" s="146"/>
      <c r="AG209" s="147"/>
      <c r="AL209" s="139"/>
      <c r="AO209" s="139"/>
      <c r="AP209" s="141"/>
      <c r="AQ209" s="141"/>
      <c r="AR209" s="141"/>
      <c r="AS209" s="141"/>
      <c r="AT209" s="139"/>
      <c r="AU209" s="141"/>
      <c r="AV209" s="141"/>
      <c r="AW209" s="139"/>
      <c r="AX209" s="141"/>
      <c r="AY209" s="141"/>
      <c r="AZ209" s="141"/>
      <c r="BA209" s="141"/>
      <c r="BB209" s="139"/>
      <c r="BC209" s="141"/>
      <c r="BD209" s="141"/>
      <c r="BE209" s="139"/>
      <c r="BF209" s="141"/>
      <c r="BG209" s="141"/>
      <c r="BH209" s="141"/>
      <c r="BI209" s="141"/>
      <c r="BJ209" s="141"/>
      <c r="BK209" s="141"/>
      <c r="BL209" s="141"/>
      <c r="BQ209" s="139"/>
      <c r="CD209" s="141"/>
      <c r="CE209" s="141"/>
      <c r="CF209" s="139"/>
      <c r="CG209" s="141"/>
      <c r="CH209" s="141"/>
      <c r="CI209" s="141"/>
      <c r="CJ209" s="141"/>
      <c r="CK209" s="141"/>
      <c r="CL209" s="141"/>
      <c r="CM209" s="141"/>
      <c r="CN209" s="141"/>
      <c r="CO209" s="141"/>
      <c r="CP209" s="142"/>
    </row>
  </sheetData>
  <mergeCells count="36">
    <mergeCell ref="CP1:CP2"/>
    <mergeCell ref="CB1:CC1"/>
    <mergeCell ref="CD1:CF1"/>
    <mergeCell ref="CG1:CG2"/>
    <mergeCell ref="CH1:CH2"/>
    <mergeCell ref="CI1:CI2"/>
    <mergeCell ref="CJ1:CJ2"/>
    <mergeCell ref="CK1:CK2"/>
    <mergeCell ref="CL1:CL2"/>
    <mergeCell ref="CM1:CM2"/>
    <mergeCell ref="CN1:CN2"/>
    <mergeCell ref="CO1:CO2"/>
    <mergeCell ref="BY1:CA1"/>
    <mergeCell ref="AH1:AL1"/>
    <mergeCell ref="AM1:AO1"/>
    <mergeCell ref="AP1:AT1"/>
    <mergeCell ref="AU1:AW1"/>
    <mergeCell ref="AX1:BB1"/>
    <mergeCell ref="BC1:BE1"/>
    <mergeCell ref="BF1:BI1"/>
    <mergeCell ref="BJ1:BL1"/>
    <mergeCell ref="BM1:BQ1"/>
    <mergeCell ref="BR1:BT1"/>
    <mergeCell ref="BU1:BX1"/>
    <mergeCell ref="AG1:AG2"/>
    <mergeCell ref="A1:A2"/>
    <mergeCell ref="B1:B2"/>
    <mergeCell ref="C1:C2"/>
    <mergeCell ref="D1:D2"/>
    <mergeCell ref="E1:I1"/>
    <mergeCell ref="J1:L1"/>
    <mergeCell ref="M1:Q1"/>
    <mergeCell ref="R1:T1"/>
    <mergeCell ref="U1:Y1"/>
    <mergeCell ref="Z1:AB1"/>
    <mergeCell ref="AC1:AF1"/>
  </mergeCell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W210"/>
  <sheetViews>
    <sheetView zoomScale="80" zoomScaleNormal="80" workbookViewId="0">
      <pane xSplit="1" ySplit="2" topLeftCell="AH18" activePane="bottomRight" state="frozen"/>
      <selection pane="topRight" activeCell="B1" sqref="B1"/>
      <selection pane="bottomLeft" activeCell="A3" sqref="A3"/>
      <selection pane="bottomRight" activeCell="AL24" sqref="AL24"/>
    </sheetView>
  </sheetViews>
  <sheetFormatPr baseColWidth="10" defaultRowHeight="13.8" x14ac:dyDescent="0.25"/>
  <cols>
    <col min="1" max="1" width="71.6640625" style="143" customWidth="1"/>
    <col min="2" max="2" width="25.6640625" style="144" customWidth="1"/>
    <col min="3" max="3" width="10.33203125" style="143" customWidth="1"/>
    <col min="4" max="4" width="26.33203125" style="143" customWidth="1"/>
    <col min="5" max="6" width="8.6640625" style="145" bestFit="1" customWidth="1"/>
    <col min="7" max="7" width="7.44140625" style="145" customWidth="1"/>
    <col min="8" max="9" width="8.5546875" style="145" customWidth="1"/>
    <col min="10" max="10" width="8.88671875" style="145" customWidth="1"/>
    <col min="11" max="11" width="11.33203125" style="145" customWidth="1"/>
    <col min="12" max="12" width="8.88671875" style="145" customWidth="1"/>
    <col min="13" max="13" width="5.109375" style="146" customWidth="1"/>
    <col min="14" max="14" width="6" style="146" customWidth="1"/>
    <col min="15" max="16" width="5.5546875" style="146" customWidth="1"/>
    <col min="17" max="17" width="8.5546875" style="145" customWidth="1"/>
    <col min="18" max="19" width="10.5546875" style="146" customWidth="1"/>
    <col min="20" max="20" width="8.88671875" style="145" customWidth="1"/>
    <col min="21" max="21" width="10.5546875" style="146" customWidth="1"/>
    <col min="22" max="24" width="8.5546875" style="146" customWidth="1"/>
    <col min="25" max="25" width="8.5546875" style="145" customWidth="1"/>
    <col min="26" max="27" width="8.5546875" style="146" customWidth="1"/>
    <col min="28" max="28" width="8.88671875" style="145" customWidth="1"/>
    <col min="29" max="29" width="9.88671875" style="146" customWidth="1"/>
    <col min="30" max="32" width="8.5546875" style="146" customWidth="1"/>
    <col min="33" max="33" width="11.5546875" style="147" customWidth="1"/>
    <col min="34" max="37" width="11.5546875" style="12" customWidth="1"/>
    <col min="38" max="38" width="8.5546875" style="145" customWidth="1"/>
    <col min="39" max="40" width="11.5546875" style="12" customWidth="1"/>
    <col min="41" max="41" width="8.88671875" style="145" customWidth="1"/>
    <col min="42" max="42" width="12.77734375" style="148" customWidth="1"/>
    <col min="43" max="45" width="11.5546875" style="148" customWidth="1"/>
    <col min="46" max="46" width="8.5546875" style="145" customWidth="1"/>
    <col min="47" max="48" width="11.5546875" style="148"/>
    <col min="49" max="49" width="8.88671875" style="145" customWidth="1"/>
    <col min="50" max="53" width="11.5546875" style="148"/>
    <col min="54" max="54" width="8.5546875" style="145" customWidth="1"/>
    <col min="55" max="56" width="11.5546875" style="148"/>
    <col min="57" max="57" width="8.88671875" style="145" customWidth="1"/>
    <col min="58" max="64" width="11.5546875" style="148"/>
    <col min="65" max="68" width="11.5546875" style="147"/>
    <col min="69" max="69" width="8.5546875" style="145" customWidth="1"/>
    <col min="70" max="71" width="11.5546875" style="147"/>
    <col min="72" max="72" width="8.88671875" style="145" customWidth="1"/>
    <col min="73" max="79" width="11.5546875" style="147"/>
    <col min="80" max="81" width="11.5546875" style="149"/>
    <col min="82" max="83" width="11.5546875" style="148"/>
    <col min="84" max="84" width="8.88671875" style="145" customWidth="1"/>
    <col min="85" max="85" width="23.88671875" style="14" customWidth="1"/>
    <col min="86" max="86" width="24.44140625" style="14" customWidth="1"/>
    <col min="87" max="87" width="18.5546875" style="14" customWidth="1"/>
    <col min="88" max="88" width="15.88671875" style="14" customWidth="1"/>
    <col min="89" max="89" width="17" style="14" customWidth="1"/>
    <col min="90" max="90" width="19.33203125" style="14" customWidth="1"/>
    <col min="91" max="91" width="22.33203125" style="14" customWidth="1"/>
    <col min="92" max="92" width="24.44140625" style="148" customWidth="1"/>
    <col min="93" max="93" width="23.88671875" style="148" customWidth="1"/>
    <col min="94" max="94" width="31.6640625" style="150" customWidth="1"/>
    <col min="95" max="100" width="11.5546875" style="12"/>
    <col min="101" max="285" width="11.5546875" style="149"/>
    <col min="286" max="286" width="58" style="149" customWidth="1"/>
    <col min="287" max="287" width="5.88671875" style="149" customWidth="1"/>
    <col min="288" max="288" width="6.44140625" style="149" customWidth="1"/>
    <col min="289" max="290" width="6.33203125" style="149" customWidth="1"/>
    <col min="291" max="292" width="15.44140625" style="149" customWidth="1"/>
    <col min="293" max="293" width="21.33203125" style="149" customWidth="1"/>
    <col min="294" max="294" width="20" style="149" customWidth="1"/>
    <col min="295" max="295" width="11.5546875" style="149"/>
    <col min="296" max="296" width="21.88671875" style="149" customWidth="1"/>
    <col min="297" max="541" width="11.5546875" style="149"/>
    <col min="542" max="542" width="58" style="149" customWidth="1"/>
    <col min="543" max="543" width="5.88671875" style="149" customWidth="1"/>
    <col min="544" max="544" width="6.44140625" style="149" customWidth="1"/>
    <col min="545" max="546" width="6.33203125" style="149" customWidth="1"/>
    <col min="547" max="548" width="15.44140625" style="149" customWidth="1"/>
    <col min="549" max="549" width="21.33203125" style="149" customWidth="1"/>
    <col min="550" max="550" width="20" style="149" customWidth="1"/>
    <col min="551" max="551" width="11.5546875" style="149"/>
    <col min="552" max="552" width="21.88671875" style="149" customWidth="1"/>
    <col min="553" max="797" width="11.5546875" style="149"/>
    <col min="798" max="798" width="58" style="149" customWidth="1"/>
    <col min="799" max="799" width="5.88671875" style="149" customWidth="1"/>
    <col min="800" max="800" width="6.44140625" style="149" customWidth="1"/>
    <col min="801" max="802" width="6.33203125" style="149" customWidth="1"/>
    <col min="803" max="804" width="15.44140625" style="149" customWidth="1"/>
    <col min="805" max="805" width="21.33203125" style="149" customWidth="1"/>
    <col min="806" max="806" width="20" style="149" customWidth="1"/>
    <col min="807" max="807" width="11.5546875" style="149"/>
    <col min="808" max="808" width="21.88671875" style="149" customWidth="1"/>
    <col min="809" max="1053" width="11.5546875" style="149"/>
    <col min="1054" max="1054" width="58" style="149" customWidth="1"/>
    <col min="1055" max="1055" width="5.88671875" style="149" customWidth="1"/>
    <col min="1056" max="1056" width="6.44140625" style="149" customWidth="1"/>
    <col min="1057" max="1058" width="6.33203125" style="149" customWidth="1"/>
    <col min="1059" max="1060" width="15.44140625" style="149" customWidth="1"/>
    <col min="1061" max="1061" width="21.33203125" style="149" customWidth="1"/>
    <col min="1062" max="1062" width="20" style="149" customWidth="1"/>
    <col min="1063" max="1063" width="11.5546875" style="149"/>
    <col min="1064" max="1064" width="21.88671875" style="149" customWidth="1"/>
    <col min="1065" max="1309" width="11.5546875" style="149"/>
    <col min="1310" max="1310" width="58" style="149" customWidth="1"/>
    <col min="1311" max="1311" width="5.88671875" style="149" customWidth="1"/>
    <col min="1312" max="1312" width="6.44140625" style="149" customWidth="1"/>
    <col min="1313" max="1314" width="6.33203125" style="149" customWidth="1"/>
    <col min="1315" max="1316" width="15.44140625" style="149" customWidth="1"/>
    <col min="1317" max="1317" width="21.33203125" style="149" customWidth="1"/>
    <col min="1318" max="1318" width="20" style="149" customWidth="1"/>
    <col min="1319" max="1319" width="11.5546875" style="149"/>
    <col min="1320" max="1320" width="21.88671875" style="149" customWidth="1"/>
    <col min="1321" max="1565" width="11.5546875" style="149"/>
    <col min="1566" max="1566" width="58" style="149" customWidth="1"/>
    <col min="1567" max="1567" width="5.88671875" style="149" customWidth="1"/>
    <col min="1568" max="1568" width="6.44140625" style="149" customWidth="1"/>
    <col min="1569" max="1570" width="6.33203125" style="149" customWidth="1"/>
    <col min="1571" max="1572" width="15.44140625" style="149" customWidth="1"/>
    <col min="1573" max="1573" width="21.33203125" style="149" customWidth="1"/>
    <col min="1574" max="1574" width="20" style="149" customWidth="1"/>
    <col min="1575" max="1575" width="11.5546875" style="149"/>
    <col min="1576" max="1576" width="21.88671875" style="149" customWidth="1"/>
    <col min="1577" max="1821" width="11.5546875" style="149"/>
    <col min="1822" max="1822" width="58" style="149" customWidth="1"/>
    <col min="1823" max="1823" width="5.88671875" style="149" customWidth="1"/>
    <col min="1824" max="1824" width="6.44140625" style="149" customWidth="1"/>
    <col min="1825" max="1826" width="6.33203125" style="149" customWidth="1"/>
    <col min="1827" max="1828" width="15.44140625" style="149" customWidth="1"/>
    <col min="1829" max="1829" width="21.33203125" style="149" customWidth="1"/>
    <col min="1830" max="1830" width="20" style="149" customWidth="1"/>
    <col min="1831" max="1831" width="11.5546875" style="149"/>
    <col min="1832" max="1832" width="21.88671875" style="149" customWidth="1"/>
    <col min="1833" max="2077" width="11.5546875" style="149"/>
    <col min="2078" max="2078" width="58" style="149" customWidth="1"/>
    <col min="2079" max="2079" width="5.88671875" style="149" customWidth="1"/>
    <col min="2080" max="2080" width="6.44140625" style="149" customWidth="1"/>
    <col min="2081" max="2082" width="6.33203125" style="149" customWidth="1"/>
    <col min="2083" max="2084" width="15.44140625" style="149" customWidth="1"/>
    <col min="2085" max="2085" width="21.33203125" style="149" customWidth="1"/>
    <col min="2086" max="2086" width="20" style="149" customWidth="1"/>
    <col min="2087" max="2087" width="11.5546875" style="149"/>
    <col min="2088" max="2088" width="21.88671875" style="149" customWidth="1"/>
    <col min="2089" max="2333" width="11.5546875" style="149"/>
    <col min="2334" max="2334" width="58" style="149" customWidth="1"/>
    <col min="2335" max="2335" width="5.88671875" style="149" customWidth="1"/>
    <col min="2336" max="2336" width="6.44140625" style="149" customWidth="1"/>
    <col min="2337" max="2338" width="6.33203125" style="149" customWidth="1"/>
    <col min="2339" max="2340" width="15.44140625" style="149" customWidth="1"/>
    <col min="2341" max="2341" width="21.33203125" style="149" customWidth="1"/>
    <col min="2342" max="2342" width="20" style="149" customWidth="1"/>
    <col min="2343" max="2343" width="11.5546875" style="149"/>
    <col min="2344" max="2344" width="21.88671875" style="149" customWidth="1"/>
    <col min="2345" max="2589" width="11.5546875" style="149"/>
    <col min="2590" max="2590" width="58" style="149" customWidth="1"/>
    <col min="2591" max="2591" width="5.88671875" style="149" customWidth="1"/>
    <col min="2592" max="2592" width="6.44140625" style="149" customWidth="1"/>
    <col min="2593" max="2594" width="6.33203125" style="149" customWidth="1"/>
    <col min="2595" max="2596" width="15.44140625" style="149" customWidth="1"/>
    <col min="2597" max="2597" width="21.33203125" style="149" customWidth="1"/>
    <col min="2598" max="2598" width="20" style="149" customWidth="1"/>
    <col min="2599" max="2599" width="11.5546875" style="149"/>
    <col min="2600" max="2600" width="21.88671875" style="149" customWidth="1"/>
    <col min="2601" max="2845" width="11.5546875" style="149"/>
    <col min="2846" max="2846" width="58" style="149" customWidth="1"/>
    <col min="2847" max="2847" width="5.88671875" style="149" customWidth="1"/>
    <col min="2848" max="2848" width="6.44140625" style="149" customWidth="1"/>
    <col min="2849" max="2850" width="6.33203125" style="149" customWidth="1"/>
    <col min="2851" max="2852" width="15.44140625" style="149" customWidth="1"/>
    <col min="2853" max="2853" width="21.33203125" style="149" customWidth="1"/>
    <col min="2854" max="2854" width="20" style="149" customWidth="1"/>
    <col min="2855" max="2855" width="11.5546875" style="149"/>
    <col min="2856" max="2856" width="21.88671875" style="149" customWidth="1"/>
    <col min="2857" max="3101" width="11.5546875" style="149"/>
    <col min="3102" max="3102" width="58" style="149" customWidth="1"/>
    <col min="3103" max="3103" width="5.88671875" style="149" customWidth="1"/>
    <col min="3104" max="3104" width="6.44140625" style="149" customWidth="1"/>
    <col min="3105" max="3106" width="6.33203125" style="149" customWidth="1"/>
    <col min="3107" max="3108" width="15.44140625" style="149" customWidth="1"/>
    <col min="3109" max="3109" width="21.33203125" style="149" customWidth="1"/>
    <col min="3110" max="3110" width="20" style="149" customWidth="1"/>
    <col min="3111" max="3111" width="11.5546875" style="149"/>
    <col min="3112" max="3112" width="21.88671875" style="149" customWidth="1"/>
    <col min="3113" max="3357" width="11.5546875" style="149"/>
    <col min="3358" max="3358" width="58" style="149" customWidth="1"/>
    <col min="3359" max="3359" width="5.88671875" style="149" customWidth="1"/>
    <col min="3360" max="3360" width="6.44140625" style="149" customWidth="1"/>
    <col min="3361" max="3362" width="6.33203125" style="149" customWidth="1"/>
    <col min="3363" max="3364" width="15.44140625" style="149" customWidth="1"/>
    <col min="3365" max="3365" width="21.33203125" style="149" customWidth="1"/>
    <col min="3366" max="3366" width="20" style="149" customWidth="1"/>
    <col min="3367" max="3367" width="11.5546875" style="149"/>
    <col min="3368" max="3368" width="21.88671875" style="149" customWidth="1"/>
    <col min="3369" max="3613" width="11.5546875" style="149"/>
    <col min="3614" max="3614" width="58" style="149" customWidth="1"/>
    <col min="3615" max="3615" width="5.88671875" style="149" customWidth="1"/>
    <col min="3616" max="3616" width="6.44140625" style="149" customWidth="1"/>
    <col min="3617" max="3618" width="6.33203125" style="149" customWidth="1"/>
    <col min="3619" max="3620" width="15.44140625" style="149" customWidth="1"/>
    <col min="3621" max="3621" width="21.33203125" style="149" customWidth="1"/>
    <col min="3622" max="3622" width="20" style="149" customWidth="1"/>
    <col min="3623" max="3623" width="11.5546875" style="149"/>
    <col min="3624" max="3624" width="21.88671875" style="149" customWidth="1"/>
    <col min="3625" max="3869" width="11.5546875" style="149"/>
    <col min="3870" max="3870" width="58" style="149" customWidth="1"/>
    <col min="3871" max="3871" width="5.88671875" style="149" customWidth="1"/>
    <col min="3872" max="3872" width="6.44140625" style="149" customWidth="1"/>
    <col min="3873" max="3874" width="6.33203125" style="149" customWidth="1"/>
    <col min="3875" max="3876" width="15.44140625" style="149" customWidth="1"/>
    <col min="3877" max="3877" width="21.33203125" style="149" customWidth="1"/>
    <col min="3878" max="3878" width="20" style="149" customWidth="1"/>
    <col min="3879" max="3879" width="11.5546875" style="149"/>
    <col min="3880" max="3880" width="21.88671875" style="149" customWidth="1"/>
    <col min="3881" max="4125" width="11.5546875" style="149"/>
    <col min="4126" max="4126" width="58" style="149" customWidth="1"/>
    <col min="4127" max="4127" width="5.88671875" style="149" customWidth="1"/>
    <col min="4128" max="4128" width="6.44140625" style="149" customWidth="1"/>
    <col min="4129" max="4130" width="6.33203125" style="149" customWidth="1"/>
    <col min="4131" max="4132" width="15.44140625" style="149" customWidth="1"/>
    <col min="4133" max="4133" width="21.33203125" style="149" customWidth="1"/>
    <col min="4134" max="4134" width="20" style="149" customWidth="1"/>
    <col min="4135" max="4135" width="11.5546875" style="149"/>
    <col min="4136" max="4136" width="21.88671875" style="149" customWidth="1"/>
    <col min="4137" max="4381" width="11.5546875" style="149"/>
    <col min="4382" max="4382" width="58" style="149" customWidth="1"/>
    <col min="4383" max="4383" width="5.88671875" style="149" customWidth="1"/>
    <col min="4384" max="4384" width="6.44140625" style="149" customWidth="1"/>
    <col min="4385" max="4386" width="6.33203125" style="149" customWidth="1"/>
    <col min="4387" max="4388" width="15.44140625" style="149" customWidth="1"/>
    <col min="4389" max="4389" width="21.33203125" style="149" customWidth="1"/>
    <col min="4390" max="4390" width="20" style="149" customWidth="1"/>
    <col min="4391" max="4391" width="11.5546875" style="149"/>
    <col min="4392" max="4392" width="21.88671875" style="149" customWidth="1"/>
    <col min="4393" max="4637" width="11.5546875" style="149"/>
    <col min="4638" max="4638" width="58" style="149" customWidth="1"/>
    <col min="4639" max="4639" width="5.88671875" style="149" customWidth="1"/>
    <col min="4640" max="4640" width="6.44140625" style="149" customWidth="1"/>
    <col min="4641" max="4642" width="6.33203125" style="149" customWidth="1"/>
    <col min="4643" max="4644" width="15.44140625" style="149" customWidth="1"/>
    <col min="4645" max="4645" width="21.33203125" style="149" customWidth="1"/>
    <col min="4646" max="4646" width="20" style="149" customWidth="1"/>
    <col min="4647" max="4647" width="11.5546875" style="149"/>
    <col min="4648" max="4648" width="21.88671875" style="149" customWidth="1"/>
    <col min="4649" max="4893" width="11.5546875" style="149"/>
    <col min="4894" max="4894" width="58" style="149" customWidth="1"/>
    <col min="4895" max="4895" width="5.88671875" style="149" customWidth="1"/>
    <col min="4896" max="4896" width="6.44140625" style="149" customWidth="1"/>
    <col min="4897" max="4898" width="6.33203125" style="149" customWidth="1"/>
    <col min="4899" max="4900" width="15.44140625" style="149" customWidth="1"/>
    <col min="4901" max="4901" width="21.33203125" style="149" customWidth="1"/>
    <col min="4902" max="4902" width="20" style="149" customWidth="1"/>
    <col min="4903" max="4903" width="11.5546875" style="149"/>
    <col min="4904" max="4904" width="21.88671875" style="149" customWidth="1"/>
    <col min="4905" max="5149" width="11.5546875" style="149"/>
    <col min="5150" max="5150" width="58" style="149" customWidth="1"/>
    <col min="5151" max="5151" width="5.88671875" style="149" customWidth="1"/>
    <col min="5152" max="5152" width="6.44140625" style="149" customWidth="1"/>
    <col min="5153" max="5154" width="6.33203125" style="149" customWidth="1"/>
    <col min="5155" max="5156" width="15.44140625" style="149" customWidth="1"/>
    <col min="5157" max="5157" width="21.33203125" style="149" customWidth="1"/>
    <col min="5158" max="5158" width="20" style="149" customWidth="1"/>
    <col min="5159" max="5159" width="11.5546875" style="149"/>
    <col min="5160" max="5160" width="21.88671875" style="149" customWidth="1"/>
    <col min="5161" max="5405" width="11.5546875" style="149"/>
    <col min="5406" max="5406" width="58" style="149" customWidth="1"/>
    <col min="5407" max="5407" width="5.88671875" style="149" customWidth="1"/>
    <col min="5408" max="5408" width="6.44140625" style="149" customWidth="1"/>
    <col min="5409" max="5410" width="6.33203125" style="149" customWidth="1"/>
    <col min="5411" max="5412" width="15.44140625" style="149" customWidth="1"/>
    <col min="5413" max="5413" width="21.33203125" style="149" customWidth="1"/>
    <col min="5414" max="5414" width="20" style="149" customWidth="1"/>
    <col min="5415" max="5415" width="11.5546875" style="149"/>
    <col min="5416" max="5416" width="21.88671875" style="149" customWidth="1"/>
    <col min="5417" max="5661" width="11.5546875" style="149"/>
    <col min="5662" max="5662" width="58" style="149" customWidth="1"/>
    <col min="5663" max="5663" width="5.88671875" style="149" customWidth="1"/>
    <col min="5664" max="5664" width="6.44140625" style="149" customWidth="1"/>
    <col min="5665" max="5666" width="6.33203125" style="149" customWidth="1"/>
    <col min="5667" max="5668" width="15.44140625" style="149" customWidth="1"/>
    <col min="5669" max="5669" width="21.33203125" style="149" customWidth="1"/>
    <col min="5670" max="5670" width="20" style="149" customWidth="1"/>
    <col min="5671" max="5671" width="11.5546875" style="149"/>
    <col min="5672" max="5672" width="21.88671875" style="149" customWidth="1"/>
    <col min="5673" max="5917" width="11.5546875" style="149"/>
    <col min="5918" max="5918" width="58" style="149" customWidth="1"/>
    <col min="5919" max="5919" width="5.88671875" style="149" customWidth="1"/>
    <col min="5920" max="5920" width="6.44140625" style="149" customWidth="1"/>
    <col min="5921" max="5922" width="6.33203125" style="149" customWidth="1"/>
    <col min="5923" max="5924" width="15.44140625" style="149" customWidth="1"/>
    <col min="5925" max="5925" width="21.33203125" style="149" customWidth="1"/>
    <col min="5926" max="5926" width="20" style="149" customWidth="1"/>
    <col min="5927" max="5927" width="11.5546875" style="149"/>
    <col min="5928" max="5928" width="21.88671875" style="149" customWidth="1"/>
    <col min="5929" max="6173" width="11.5546875" style="149"/>
    <col min="6174" max="6174" width="58" style="149" customWidth="1"/>
    <col min="6175" max="6175" width="5.88671875" style="149" customWidth="1"/>
    <col min="6176" max="6176" width="6.44140625" style="149" customWidth="1"/>
    <col min="6177" max="6178" width="6.33203125" style="149" customWidth="1"/>
    <col min="6179" max="6180" width="15.44140625" style="149" customWidth="1"/>
    <col min="6181" max="6181" width="21.33203125" style="149" customWidth="1"/>
    <col min="6182" max="6182" width="20" style="149" customWidth="1"/>
    <col min="6183" max="6183" width="11.5546875" style="149"/>
    <col min="6184" max="6184" width="21.88671875" style="149" customWidth="1"/>
    <col min="6185" max="6429" width="11.5546875" style="149"/>
    <col min="6430" max="6430" width="58" style="149" customWidth="1"/>
    <col min="6431" max="6431" width="5.88671875" style="149" customWidth="1"/>
    <col min="6432" max="6432" width="6.44140625" style="149" customWidth="1"/>
    <col min="6433" max="6434" width="6.33203125" style="149" customWidth="1"/>
    <col min="6435" max="6436" width="15.44140625" style="149" customWidth="1"/>
    <col min="6437" max="6437" width="21.33203125" style="149" customWidth="1"/>
    <col min="6438" max="6438" width="20" style="149" customWidth="1"/>
    <col min="6439" max="6439" width="11.5546875" style="149"/>
    <col min="6440" max="6440" width="21.88671875" style="149" customWidth="1"/>
    <col min="6441" max="6685" width="11.5546875" style="149"/>
    <col min="6686" max="6686" width="58" style="149" customWidth="1"/>
    <col min="6687" max="6687" width="5.88671875" style="149" customWidth="1"/>
    <col min="6688" max="6688" width="6.44140625" style="149" customWidth="1"/>
    <col min="6689" max="6690" width="6.33203125" style="149" customWidth="1"/>
    <col min="6691" max="6692" width="15.44140625" style="149" customWidth="1"/>
    <col min="6693" max="6693" width="21.33203125" style="149" customWidth="1"/>
    <col min="6694" max="6694" width="20" style="149" customWidth="1"/>
    <col min="6695" max="6695" width="11.5546875" style="149"/>
    <col min="6696" max="6696" width="21.88671875" style="149" customWidth="1"/>
    <col min="6697" max="6941" width="11.5546875" style="149"/>
    <col min="6942" max="6942" width="58" style="149" customWidth="1"/>
    <col min="6943" max="6943" width="5.88671875" style="149" customWidth="1"/>
    <col min="6944" max="6944" width="6.44140625" style="149" customWidth="1"/>
    <col min="6945" max="6946" width="6.33203125" style="149" customWidth="1"/>
    <col min="6947" max="6948" width="15.44140625" style="149" customWidth="1"/>
    <col min="6949" max="6949" width="21.33203125" style="149" customWidth="1"/>
    <col min="6950" max="6950" width="20" style="149" customWidth="1"/>
    <col min="6951" max="6951" width="11.5546875" style="149"/>
    <col min="6952" max="6952" width="21.88671875" style="149" customWidth="1"/>
    <col min="6953" max="7197" width="11.5546875" style="149"/>
    <col min="7198" max="7198" width="58" style="149" customWidth="1"/>
    <col min="7199" max="7199" width="5.88671875" style="149" customWidth="1"/>
    <col min="7200" max="7200" width="6.44140625" style="149" customWidth="1"/>
    <col min="7201" max="7202" width="6.33203125" style="149" customWidth="1"/>
    <col min="7203" max="7204" width="15.44140625" style="149" customWidth="1"/>
    <col min="7205" max="7205" width="21.33203125" style="149" customWidth="1"/>
    <col min="7206" max="7206" width="20" style="149" customWidth="1"/>
    <col min="7207" max="7207" width="11.5546875" style="149"/>
    <col min="7208" max="7208" width="21.88671875" style="149" customWidth="1"/>
    <col min="7209" max="7453" width="11.5546875" style="149"/>
    <col min="7454" max="7454" width="58" style="149" customWidth="1"/>
    <col min="7455" max="7455" width="5.88671875" style="149" customWidth="1"/>
    <col min="7456" max="7456" width="6.44140625" style="149" customWidth="1"/>
    <col min="7457" max="7458" width="6.33203125" style="149" customWidth="1"/>
    <col min="7459" max="7460" width="15.44140625" style="149" customWidth="1"/>
    <col min="7461" max="7461" width="21.33203125" style="149" customWidth="1"/>
    <col min="7462" max="7462" width="20" style="149" customWidth="1"/>
    <col min="7463" max="7463" width="11.5546875" style="149"/>
    <col min="7464" max="7464" width="21.88671875" style="149" customWidth="1"/>
    <col min="7465" max="7709" width="11.5546875" style="149"/>
    <col min="7710" max="7710" width="58" style="149" customWidth="1"/>
    <col min="7711" max="7711" width="5.88671875" style="149" customWidth="1"/>
    <col min="7712" max="7712" width="6.44140625" style="149" customWidth="1"/>
    <col min="7713" max="7714" width="6.33203125" style="149" customWidth="1"/>
    <col min="7715" max="7716" width="15.44140625" style="149" customWidth="1"/>
    <col min="7717" max="7717" width="21.33203125" style="149" customWidth="1"/>
    <col min="7718" max="7718" width="20" style="149" customWidth="1"/>
    <col min="7719" max="7719" width="11.5546875" style="149"/>
    <col min="7720" max="7720" width="21.88671875" style="149" customWidth="1"/>
    <col min="7721" max="7965" width="11.5546875" style="149"/>
    <col min="7966" max="7966" width="58" style="149" customWidth="1"/>
    <col min="7967" max="7967" width="5.88671875" style="149" customWidth="1"/>
    <col min="7968" max="7968" width="6.44140625" style="149" customWidth="1"/>
    <col min="7969" max="7970" width="6.33203125" style="149" customWidth="1"/>
    <col min="7971" max="7972" width="15.44140625" style="149" customWidth="1"/>
    <col min="7973" max="7973" width="21.33203125" style="149" customWidth="1"/>
    <col min="7974" max="7974" width="20" style="149" customWidth="1"/>
    <col min="7975" max="7975" width="11.5546875" style="149"/>
    <col min="7976" max="7976" width="21.88671875" style="149" customWidth="1"/>
    <col min="7977" max="8221" width="11.5546875" style="149"/>
    <col min="8222" max="8222" width="58" style="149" customWidth="1"/>
    <col min="8223" max="8223" width="5.88671875" style="149" customWidth="1"/>
    <col min="8224" max="8224" width="6.44140625" style="149" customWidth="1"/>
    <col min="8225" max="8226" width="6.33203125" style="149" customWidth="1"/>
    <col min="8227" max="8228" width="15.44140625" style="149" customWidth="1"/>
    <col min="8229" max="8229" width="21.33203125" style="149" customWidth="1"/>
    <col min="8230" max="8230" width="20" style="149" customWidth="1"/>
    <col min="8231" max="8231" width="11.5546875" style="149"/>
    <col min="8232" max="8232" width="21.88671875" style="149" customWidth="1"/>
    <col min="8233" max="8477" width="11.5546875" style="149"/>
    <col min="8478" max="8478" width="58" style="149" customWidth="1"/>
    <col min="8479" max="8479" width="5.88671875" style="149" customWidth="1"/>
    <col min="8480" max="8480" width="6.44140625" style="149" customWidth="1"/>
    <col min="8481" max="8482" width="6.33203125" style="149" customWidth="1"/>
    <col min="8483" max="8484" width="15.44140625" style="149" customWidth="1"/>
    <col min="8485" max="8485" width="21.33203125" style="149" customWidth="1"/>
    <col min="8486" max="8486" width="20" style="149" customWidth="1"/>
    <col min="8487" max="8487" width="11.5546875" style="149"/>
    <col min="8488" max="8488" width="21.88671875" style="149" customWidth="1"/>
    <col min="8489" max="8733" width="11.5546875" style="149"/>
    <col min="8734" max="8734" width="58" style="149" customWidth="1"/>
    <col min="8735" max="8735" width="5.88671875" style="149" customWidth="1"/>
    <col min="8736" max="8736" width="6.44140625" style="149" customWidth="1"/>
    <col min="8737" max="8738" width="6.33203125" style="149" customWidth="1"/>
    <col min="8739" max="8740" width="15.44140625" style="149" customWidth="1"/>
    <col min="8741" max="8741" width="21.33203125" style="149" customWidth="1"/>
    <col min="8742" max="8742" width="20" style="149" customWidth="1"/>
    <col min="8743" max="8743" width="11.5546875" style="149"/>
    <col min="8744" max="8744" width="21.88671875" style="149" customWidth="1"/>
    <col min="8745" max="8989" width="11.5546875" style="149"/>
    <col min="8990" max="8990" width="58" style="149" customWidth="1"/>
    <col min="8991" max="8991" width="5.88671875" style="149" customWidth="1"/>
    <col min="8992" max="8992" width="6.44140625" style="149" customWidth="1"/>
    <col min="8993" max="8994" width="6.33203125" style="149" customWidth="1"/>
    <col min="8995" max="8996" width="15.44140625" style="149" customWidth="1"/>
    <col min="8997" max="8997" width="21.33203125" style="149" customWidth="1"/>
    <col min="8998" max="8998" width="20" style="149" customWidth="1"/>
    <col min="8999" max="8999" width="11.5546875" style="149"/>
    <col min="9000" max="9000" width="21.88671875" style="149" customWidth="1"/>
    <col min="9001" max="9245" width="11.5546875" style="149"/>
    <col min="9246" max="9246" width="58" style="149" customWidth="1"/>
    <col min="9247" max="9247" width="5.88671875" style="149" customWidth="1"/>
    <col min="9248" max="9248" width="6.44140625" style="149" customWidth="1"/>
    <col min="9249" max="9250" width="6.33203125" style="149" customWidth="1"/>
    <col min="9251" max="9252" width="15.44140625" style="149" customWidth="1"/>
    <col min="9253" max="9253" width="21.33203125" style="149" customWidth="1"/>
    <col min="9254" max="9254" width="20" style="149" customWidth="1"/>
    <col min="9255" max="9255" width="11.5546875" style="149"/>
    <col min="9256" max="9256" width="21.88671875" style="149" customWidth="1"/>
    <col min="9257" max="9501" width="11.5546875" style="149"/>
    <col min="9502" max="9502" width="58" style="149" customWidth="1"/>
    <col min="9503" max="9503" width="5.88671875" style="149" customWidth="1"/>
    <col min="9504" max="9504" width="6.44140625" style="149" customWidth="1"/>
    <col min="9505" max="9506" width="6.33203125" style="149" customWidth="1"/>
    <col min="9507" max="9508" width="15.44140625" style="149" customWidth="1"/>
    <col min="9509" max="9509" width="21.33203125" style="149" customWidth="1"/>
    <col min="9510" max="9510" width="20" style="149" customWidth="1"/>
    <col min="9511" max="9511" width="11.5546875" style="149"/>
    <col min="9512" max="9512" width="21.88671875" style="149" customWidth="1"/>
    <col min="9513" max="9757" width="11.5546875" style="149"/>
    <col min="9758" max="9758" width="58" style="149" customWidth="1"/>
    <col min="9759" max="9759" width="5.88671875" style="149" customWidth="1"/>
    <col min="9760" max="9760" width="6.44140625" style="149" customWidth="1"/>
    <col min="9761" max="9762" width="6.33203125" style="149" customWidth="1"/>
    <col min="9763" max="9764" width="15.44140625" style="149" customWidth="1"/>
    <col min="9765" max="9765" width="21.33203125" style="149" customWidth="1"/>
    <col min="9766" max="9766" width="20" style="149" customWidth="1"/>
    <col min="9767" max="9767" width="11.5546875" style="149"/>
    <col min="9768" max="9768" width="21.88671875" style="149" customWidth="1"/>
    <col min="9769" max="10013" width="11.5546875" style="149"/>
    <col min="10014" max="10014" width="58" style="149" customWidth="1"/>
    <col min="10015" max="10015" width="5.88671875" style="149" customWidth="1"/>
    <col min="10016" max="10016" width="6.44140625" style="149" customWidth="1"/>
    <col min="10017" max="10018" width="6.33203125" style="149" customWidth="1"/>
    <col min="10019" max="10020" width="15.44140625" style="149" customWidth="1"/>
    <col min="10021" max="10021" width="21.33203125" style="149" customWidth="1"/>
    <col min="10022" max="10022" width="20" style="149" customWidth="1"/>
    <col min="10023" max="10023" width="11.5546875" style="149"/>
    <col min="10024" max="10024" width="21.88671875" style="149" customWidth="1"/>
    <col min="10025" max="10269" width="11.5546875" style="149"/>
    <col min="10270" max="10270" width="58" style="149" customWidth="1"/>
    <col min="10271" max="10271" width="5.88671875" style="149" customWidth="1"/>
    <col min="10272" max="10272" width="6.44140625" style="149" customWidth="1"/>
    <col min="10273" max="10274" width="6.33203125" style="149" customWidth="1"/>
    <col min="10275" max="10276" width="15.44140625" style="149" customWidth="1"/>
    <col min="10277" max="10277" width="21.33203125" style="149" customWidth="1"/>
    <col min="10278" max="10278" width="20" style="149" customWidth="1"/>
    <col min="10279" max="10279" width="11.5546875" style="149"/>
    <col min="10280" max="10280" width="21.88671875" style="149" customWidth="1"/>
    <col min="10281" max="10525" width="11.5546875" style="149"/>
    <col min="10526" max="10526" width="58" style="149" customWidth="1"/>
    <col min="10527" max="10527" width="5.88671875" style="149" customWidth="1"/>
    <col min="10528" max="10528" width="6.44140625" style="149" customWidth="1"/>
    <col min="10529" max="10530" width="6.33203125" style="149" customWidth="1"/>
    <col min="10531" max="10532" width="15.44140625" style="149" customWidth="1"/>
    <col min="10533" max="10533" width="21.33203125" style="149" customWidth="1"/>
    <col min="10534" max="10534" width="20" style="149" customWidth="1"/>
    <col min="10535" max="10535" width="11.5546875" style="149"/>
    <col min="10536" max="10536" width="21.88671875" style="149" customWidth="1"/>
    <col min="10537" max="10781" width="11.5546875" style="149"/>
    <col min="10782" max="10782" width="58" style="149" customWidth="1"/>
    <col min="10783" max="10783" width="5.88671875" style="149" customWidth="1"/>
    <col min="10784" max="10784" width="6.44140625" style="149" customWidth="1"/>
    <col min="10785" max="10786" width="6.33203125" style="149" customWidth="1"/>
    <col min="10787" max="10788" width="15.44140625" style="149" customWidth="1"/>
    <col min="10789" max="10789" width="21.33203125" style="149" customWidth="1"/>
    <col min="10790" max="10790" width="20" style="149" customWidth="1"/>
    <col min="10791" max="10791" width="11.5546875" style="149"/>
    <col min="10792" max="10792" width="21.88671875" style="149" customWidth="1"/>
    <col min="10793" max="11037" width="11.5546875" style="149"/>
    <col min="11038" max="11038" width="58" style="149" customWidth="1"/>
    <col min="11039" max="11039" width="5.88671875" style="149" customWidth="1"/>
    <col min="11040" max="11040" width="6.44140625" style="149" customWidth="1"/>
    <col min="11041" max="11042" width="6.33203125" style="149" customWidth="1"/>
    <col min="11043" max="11044" width="15.44140625" style="149" customWidth="1"/>
    <col min="11045" max="11045" width="21.33203125" style="149" customWidth="1"/>
    <col min="11046" max="11046" width="20" style="149" customWidth="1"/>
    <col min="11047" max="11047" width="11.5546875" style="149"/>
    <col min="11048" max="11048" width="21.88671875" style="149" customWidth="1"/>
    <col min="11049" max="11293" width="11.5546875" style="149"/>
    <col min="11294" max="11294" width="58" style="149" customWidth="1"/>
    <col min="11295" max="11295" width="5.88671875" style="149" customWidth="1"/>
    <col min="11296" max="11296" width="6.44140625" style="149" customWidth="1"/>
    <col min="11297" max="11298" width="6.33203125" style="149" customWidth="1"/>
    <col min="11299" max="11300" width="15.44140625" style="149" customWidth="1"/>
    <col min="11301" max="11301" width="21.33203125" style="149" customWidth="1"/>
    <col min="11302" max="11302" width="20" style="149" customWidth="1"/>
    <col min="11303" max="11303" width="11.5546875" style="149"/>
    <col min="11304" max="11304" width="21.88671875" style="149" customWidth="1"/>
    <col min="11305" max="11549" width="11.5546875" style="149"/>
    <col min="11550" max="11550" width="58" style="149" customWidth="1"/>
    <col min="11551" max="11551" width="5.88671875" style="149" customWidth="1"/>
    <col min="11552" max="11552" width="6.44140625" style="149" customWidth="1"/>
    <col min="11553" max="11554" width="6.33203125" style="149" customWidth="1"/>
    <col min="11555" max="11556" width="15.44140625" style="149" customWidth="1"/>
    <col min="11557" max="11557" width="21.33203125" style="149" customWidth="1"/>
    <col min="11558" max="11558" width="20" style="149" customWidth="1"/>
    <col min="11559" max="11559" width="11.5546875" style="149"/>
    <col min="11560" max="11560" width="21.88671875" style="149" customWidth="1"/>
    <col min="11561" max="11805" width="11.5546875" style="149"/>
    <col min="11806" max="11806" width="58" style="149" customWidth="1"/>
    <col min="11807" max="11807" width="5.88671875" style="149" customWidth="1"/>
    <col min="11808" max="11808" width="6.44140625" style="149" customWidth="1"/>
    <col min="11809" max="11810" width="6.33203125" style="149" customWidth="1"/>
    <col min="11811" max="11812" width="15.44140625" style="149" customWidth="1"/>
    <col min="11813" max="11813" width="21.33203125" style="149" customWidth="1"/>
    <col min="11814" max="11814" width="20" style="149" customWidth="1"/>
    <col min="11815" max="11815" width="11.5546875" style="149"/>
    <col min="11816" max="11816" width="21.88671875" style="149" customWidth="1"/>
    <col min="11817" max="12061" width="11.5546875" style="149"/>
    <col min="12062" max="12062" width="58" style="149" customWidth="1"/>
    <col min="12063" max="12063" width="5.88671875" style="149" customWidth="1"/>
    <col min="12064" max="12064" width="6.44140625" style="149" customWidth="1"/>
    <col min="12065" max="12066" width="6.33203125" style="149" customWidth="1"/>
    <col min="12067" max="12068" width="15.44140625" style="149" customWidth="1"/>
    <col min="12069" max="12069" width="21.33203125" style="149" customWidth="1"/>
    <col min="12070" max="12070" width="20" style="149" customWidth="1"/>
    <col min="12071" max="12071" width="11.5546875" style="149"/>
    <col min="12072" max="12072" width="21.88671875" style="149" customWidth="1"/>
    <col min="12073" max="12317" width="11.5546875" style="149"/>
    <col min="12318" max="12318" width="58" style="149" customWidth="1"/>
    <col min="12319" max="12319" width="5.88671875" style="149" customWidth="1"/>
    <col min="12320" max="12320" width="6.44140625" style="149" customWidth="1"/>
    <col min="12321" max="12322" width="6.33203125" style="149" customWidth="1"/>
    <col min="12323" max="12324" width="15.44140625" style="149" customWidth="1"/>
    <col min="12325" max="12325" width="21.33203125" style="149" customWidth="1"/>
    <col min="12326" max="12326" width="20" style="149" customWidth="1"/>
    <col min="12327" max="12327" width="11.5546875" style="149"/>
    <col min="12328" max="12328" width="21.88671875" style="149" customWidth="1"/>
    <col min="12329" max="12573" width="11.5546875" style="149"/>
    <col min="12574" max="12574" width="58" style="149" customWidth="1"/>
    <col min="12575" max="12575" width="5.88671875" style="149" customWidth="1"/>
    <col min="12576" max="12576" width="6.44140625" style="149" customWidth="1"/>
    <col min="12577" max="12578" width="6.33203125" style="149" customWidth="1"/>
    <col min="12579" max="12580" width="15.44140625" style="149" customWidth="1"/>
    <col min="12581" max="12581" width="21.33203125" style="149" customWidth="1"/>
    <col min="12582" max="12582" width="20" style="149" customWidth="1"/>
    <col min="12583" max="12583" width="11.5546875" style="149"/>
    <col min="12584" max="12584" width="21.88671875" style="149" customWidth="1"/>
    <col min="12585" max="12829" width="11.5546875" style="149"/>
    <col min="12830" max="12830" width="58" style="149" customWidth="1"/>
    <col min="12831" max="12831" width="5.88671875" style="149" customWidth="1"/>
    <col min="12832" max="12832" width="6.44140625" style="149" customWidth="1"/>
    <col min="12833" max="12834" width="6.33203125" style="149" customWidth="1"/>
    <col min="12835" max="12836" width="15.44140625" style="149" customWidth="1"/>
    <col min="12837" max="12837" width="21.33203125" style="149" customWidth="1"/>
    <col min="12838" max="12838" width="20" style="149" customWidth="1"/>
    <col min="12839" max="12839" width="11.5546875" style="149"/>
    <col min="12840" max="12840" width="21.88671875" style="149" customWidth="1"/>
    <col min="12841" max="13085" width="11.5546875" style="149"/>
    <col min="13086" max="13086" width="58" style="149" customWidth="1"/>
    <col min="13087" max="13087" width="5.88671875" style="149" customWidth="1"/>
    <col min="13088" max="13088" width="6.44140625" style="149" customWidth="1"/>
    <col min="13089" max="13090" width="6.33203125" style="149" customWidth="1"/>
    <col min="13091" max="13092" width="15.44140625" style="149" customWidth="1"/>
    <col min="13093" max="13093" width="21.33203125" style="149" customWidth="1"/>
    <col min="13094" max="13094" width="20" style="149" customWidth="1"/>
    <col min="13095" max="13095" width="11.5546875" style="149"/>
    <col min="13096" max="13096" width="21.88671875" style="149" customWidth="1"/>
    <col min="13097" max="13341" width="11.5546875" style="149"/>
    <col min="13342" max="13342" width="58" style="149" customWidth="1"/>
    <col min="13343" max="13343" width="5.88671875" style="149" customWidth="1"/>
    <col min="13344" max="13344" width="6.44140625" style="149" customWidth="1"/>
    <col min="13345" max="13346" width="6.33203125" style="149" customWidth="1"/>
    <col min="13347" max="13348" width="15.44140625" style="149" customWidth="1"/>
    <col min="13349" max="13349" width="21.33203125" style="149" customWidth="1"/>
    <col min="13350" max="13350" width="20" style="149" customWidth="1"/>
    <col min="13351" max="13351" width="11.5546875" style="149"/>
    <col min="13352" max="13352" width="21.88671875" style="149" customWidth="1"/>
    <col min="13353" max="13597" width="11.5546875" style="149"/>
    <col min="13598" max="13598" width="58" style="149" customWidth="1"/>
    <col min="13599" max="13599" width="5.88671875" style="149" customWidth="1"/>
    <col min="13600" max="13600" width="6.44140625" style="149" customWidth="1"/>
    <col min="13601" max="13602" width="6.33203125" style="149" customWidth="1"/>
    <col min="13603" max="13604" width="15.44140625" style="149" customWidth="1"/>
    <col min="13605" max="13605" width="21.33203125" style="149" customWidth="1"/>
    <col min="13606" max="13606" width="20" style="149" customWidth="1"/>
    <col min="13607" max="13607" width="11.5546875" style="149"/>
    <col min="13608" max="13608" width="21.88671875" style="149" customWidth="1"/>
    <col min="13609" max="13853" width="11.5546875" style="149"/>
    <col min="13854" max="13854" width="58" style="149" customWidth="1"/>
    <col min="13855" max="13855" width="5.88671875" style="149" customWidth="1"/>
    <col min="13856" max="13856" width="6.44140625" style="149" customWidth="1"/>
    <col min="13857" max="13858" width="6.33203125" style="149" customWidth="1"/>
    <col min="13859" max="13860" width="15.44140625" style="149" customWidth="1"/>
    <col min="13861" max="13861" width="21.33203125" style="149" customWidth="1"/>
    <col min="13862" max="13862" width="20" style="149" customWidth="1"/>
    <col min="13863" max="13863" width="11.5546875" style="149"/>
    <col min="13864" max="13864" width="21.88671875" style="149" customWidth="1"/>
    <col min="13865" max="14109" width="11.5546875" style="149"/>
    <col min="14110" max="14110" width="58" style="149" customWidth="1"/>
    <col min="14111" max="14111" width="5.88671875" style="149" customWidth="1"/>
    <col min="14112" max="14112" width="6.44140625" style="149" customWidth="1"/>
    <col min="14113" max="14114" width="6.33203125" style="149" customWidth="1"/>
    <col min="14115" max="14116" width="15.44140625" style="149" customWidth="1"/>
    <col min="14117" max="14117" width="21.33203125" style="149" customWidth="1"/>
    <col min="14118" max="14118" width="20" style="149" customWidth="1"/>
    <col min="14119" max="14119" width="11.5546875" style="149"/>
    <col min="14120" max="14120" width="21.88671875" style="149" customWidth="1"/>
    <col min="14121" max="14365" width="11.5546875" style="149"/>
    <col min="14366" max="14366" width="58" style="149" customWidth="1"/>
    <col min="14367" max="14367" width="5.88671875" style="149" customWidth="1"/>
    <col min="14368" max="14368" width="6.44140625" style="149" customWidth="1"/>
    <col min="14369" max="14370" width="6.33203125" style="149" customWidth="1"/>
    <col min="14371" max="14372" width="15.44140625" style="149" customWidth="1"/>
    <col min="14373" max="14373" width="21.33203125" style="149" customWidth="1"/>
    <col min="14374" max="14374" width="20" style="149" customWidth="1"/>
    <col min="14375" max="14375" width="11.5546875" style="149"/>
    <col min="14376" max="14376" width="21.88671875" style="149" customWidth="1"/>
    <col min="14377" max="14621" width="11.5546875" style="149"/>
    <col min="14622" max="14622" width="58" style="149" customWidth="1"/>
    <col min="14623" max="14623" width="5.88671875" style="149" customWidth="1"/>
    <col min="14624" max="14624" width="6.44140625" style="149" customWidth="1"/>
    <col min="14625" max="14626" width="6.33203125" style="149" customWidth="1"/>
    <col min="14627" max="14628" width="15.44140625" style="149" customWidth="1"/>
    <col min="14629" max="14629" width="21.33203125" style="149" customWidth="1"/>
    <col min="14630" max="14630" width="20" style="149" customWidth="1"/>
    <col min="14631" max="14631" width="11.5546875" style="149"/>
    <col min="14632" max="14632" width="21.88671875" style="149" customWidth="1"/>
    <col min="14633" max="14877" width="11.5546875" style="149"/>
    <col min="14878" max="14878" width="58" style="149" customWidth="1"/>
    <col min="14879" max="14879" width="5.88671875" style="149" customWidth="1"/>
    <col min="14880" max="14880" width="6.44140625" style="149" customWidth="1"/>
    <col min="14881" max="14882" width="6.33203125" style="149" customWidth="1"/>
    <col min="14883" max="14884" width="15.44140625" style="149" customWidth="1"/>
    <col min="14885" max="14885" width="21.33203125" style="149" customWidth="1"/>
    <col min="14886" max="14886" width="20" style="149" customWidth="1"/>
    <col min="14887" max="14887" width="11.5546875" style="149"/>
    <col min="14888" max="14888" width="21.88671875" style="149" customWidth="1"/>
    <col min="14889" max="15133" width="11.5546875" style="149"/>
    <col min="15134" max="15134" width="58" style="149" customWidth="1"/>
    <col min="15135" max="15135" width="5.88671875" style="149" customWidth="1"/>
    <col min="15136" max="15136" width="6.44140625" style="149" customWidth="1"/>
    <col min="15137" max="15138" width="6.33203125" style="149" customWidth="1"/>
    <col min="15139" max="15140" width="15.44140625" style="149" customWidth="1"/>
    <col min="15141" max="15141" width="21.33203125" style="149" customWidth="1"/>
    <col min="15142" max="15142" width="20" style="149" customWidth="1"/>
    <col min="15143" max="15143" width="11.5546875" style="149"/>
    <col min="15144" max="15144" width="21.88671875" style="149" customWidth="1"/>
    <col min="15145" max="15389" width="11.5546875" style="149"/>
    <col min="15390" max="15390" width="58" style="149" customWidth="1"/>
    <col min="15391" max="15391" width="5.88671875" style="149" customWidth="1"/>
    <col min="15392" max="15392" width="6.44140625" style="149" customWidth="1"/>
    <col min="15393" max="15394" width="6.33203125" style="149" customWidth="1"/>
    <col min="15395" max="15396" width="15.44140625" style="149" customWidth="1"/>
    <col min="15397" max="15397" width="21.33203125" style="149" customWidth="1"/>
    <col min="15398" max="15398" width="20" style="149" customWidth="1"/>
    <col min="15399" max="15399" width="11.5546875" style="149"/>
    <col min="15400" max="15400" width="21.88671875" style="149" customWidth="1"/>
    <col min="15401" max="15645" width="11.5546875" style="149"/>
    <col min="15646" max="15646" width="58" style="149" customWidth="1"/>
    <col min="15647" max="15647" width="5.88671875" style="149" customWidth="1"/>
    <col min="15648" max="15648" width="6.44140625" style="149" customWidth="1"/>
    <col min="15649" max="15650" width="6.33203125" style="149" customWidth="1"/>
    <col min="15651" max="15652" width="15.44140625" style="149" customWidth="1"/>
    <col min="15653" max="15653" width="21.33203125" style="149" customWidth="1"/>
    <col min="15654" max="15654" width="20" style="149" customWidth="1"/>
    <col min="15655" max="15655" width="11.5546875" style="149"/>
    <col min="15656" max="15656" width="21.88671875" style="149" customWidth="1"/>
    <col min="15657" max="15901" width="11.5546875" style="149"/>
    <col min="15902" max="15902" width="58" style="149" customWidth="1"/>
    <col min="15903" max="15903" width="5.88671875" style="149" customWidth="1"/>
    <col min="15904" max="15904" width="6.44140625" style="149" customWidth="1"/>
    <col min="15905" max="15906" width="6.33203125" style="149" customWidth="1"/>
    <col min="15907" max="15908" width="15.44140625" style="149" customWidth="1"/>
    <col min="15909" max="15909" width="21.33203125" style="149" customWidth="1"/>
    <col min="15910" max="15910" width="20" style="149" customWidth="1"/>
    <col min="15911" max="15911" width="11.5546875" style="149"/>
    <col min="15912" max="15912" width="21.88671875" style="149" customWidth="1"/>
    <col min="15913" max="16157" width="11.5546875" style="149"/>
    <col min="16158" max="16158" width="58" style="149" customWidth="1"/>
    <col min="16159" max="16159" width="5.88671875" style="149" customWidth="1"/>
    <col min="16160" max="16160" width="6.44140625" style="149" customWidth="1"/>
    <col min="16161" max="16162" width="6.33203125" style="149" customWidth="1"/>
    <col min="16163" max="16164" width="15.44140625" style="149" customWidth="1"/>
    <col min="16165" max="16165" width="21.33203125" style="149" customWidth="1"/>
    <col min="16166" max="16166" width="20" style="149" customWidth="1"/>
    <col min="16167" max="16167" width="11.5546875" style="149"/>
    <col min="16168" max="16168" width="21.88671875" style="149" customWidth="1"/>
    <col min="16169" max="16351" width="11.5546875" style="149"/>
    <col min="16352" max="16384" width="11.5546875" style="149" customWidth="1"/>
  </cols>
  <sheetData>
    <row r="1" spans="1:101" s="2" customFormat="1" ht="27" customHeight="1" x14ac:dyDescent="0.25">
      <c r="A1" s="871" t="s">
        <v>0</v>
      </c>
      <c r="B1" s="872" t="s">
        <v>1</v>
      </c>
      <c r="C1" s="872" t="s">
        <v>2</v>
      </c>
      <c r="D1" s="872" t="s">
        <v>3</v>
      </c>
      <c r="E1" s="874" t="s">
        <v>4</v>
      </c>
      <c r="F1" s="875"/>
      <c r="G1" s="875"/>
      <c r="H1" s="875"/>
      <c r="I1" s="876"/>
      <c r="J1" s="873" t="s">
        <v>5</v>
      </c>
      <c r="K1" s="873"/>
      <c r="L1" s="873"/>
      <c r="M1" s="877" t="s">
        <v>6</v>
      </c>
      <c r="N1" s="878"/>
      <c r="O1" s="878"/>
      <c r="P1" s="878"/>
      <c r="Q1" s="879"/>
      <c r="R1" s="870" t="s">
        <v>7</v>
      </c>
      <c r="S1" s="870"/>
      <c r="T1" s="870"/>
      <c r="U1" s="877" t="s">
        <v>8</v>
      </c>
      <c r="V1" s="878"/>
      <c r="W1" s="878"/>
      <c r="X1" s="878"/>
      <c r="Y1" s="879"/>
      <c r="Z1" s="870" t="s">
        <v>9</v>
      </c>
      <c r="AA1" s="870"/>
      <c r="AB1" s="870"/>
      <c r="AC1" s="870" t="s">
        <v>10</v>
      </c>
      <c r="AD1" s="870"/>
      <c r="AE1" s="870"/>
      <c r="AF1" s="870"/>
      <c r="AG1" s="870" t="s">
        <v>11</v>
      </c>
      <c r="AH1" s="884" t="s">
        <v>695</v>
      </c>
      <c r="AI1" s="885"/>
      <c r="AJ1" s="885"/>
      <c r="AK1" s="885"/>
      <c r="AL1" s="886"/>
      <c r="AM1" s="883" t="s">
        <v>13</v>
      </c>
      <c r="AN1" s="883"/>
      <c r="AO1" s="883"/>
      <c r="AP1" s="887" t="s">
        <v>14</v>
      </c>
      <c r="AQ1" s="888"/>
      <c r="AR1" s="888"/>
      <c r="AS1" s="888"/>
      <c r="AT1" s="889"/>
      <c r="AU1" s="882" t="s">
        <v>15</v>
      </c>
      <c r="AV1" s="882"/>
      <c r="AW1" s="882"/>
      <c r="AX1" s="887" t="s">
        <v>16</v>
      </c>
      <c r="AY1" s="888"/>
      <c r="AZ1" s="888"/>
      <c r="BA1" s="888"/>
      <c r="BB1" s="889"/>
      <c r="BC1" s="882" t="s">
        <v>17</v>
      </c>
      <c r="BD1" s="882"/>
      <c r="BE1" s="882"/>
      <c r="BF1" s="882" t="s">
        <v>18</v>
      </c>
      <c r="BG1" s="882"/>
      <c r="BH1" s="882"/>
      <c r="BI1" s="882"/>
      <c r="BJ1" s="882" t="s">
        <v>19</v>
      </c>
      <c r="BK1" s="882"/>
      <c r="BL1" s="882"/>
      <c r="BM1" s="887" t="s">
        <v>20</v>
      </c>
      <c r="BN1" s="888"/>
      <c r="BO1" s="888"/>
      <c r="BP1" s="888"/>
      <c r="BQ1" s="889"/>
      <c r="BR1" s="882" t="s">
        <v>21</v>
      </c>
      <c r="BS1" s="882"/>
      <c r="BT1" s="882"/>
      <c r="BU1" s="882" t="s">
        <v>22</v>
      </c>
      <c r="BV1" s="882"/>
      <c r="BW1" s="882"/>
      <c r="BX1" s="882"/>
      <c r="BY1" s="882" t="s">
        <v>23</v>
      </c>
      <c r="BZ1" s="882"/>
      <c r="CA1" s="882"/>
      <c r="CB1" s="883" t="s">
        <v>24</v>
      </c>
      <c r="CC1" s="883"/>
      <c r="CD1" s="882" t="s">
        <v>25</v>
      </c>
      <c r="CE1" s="882"/>
      <c r="CF1" s="882"/>
      <c r="CG1" s="890" t="s">
        <v>26</v>
      </c>
      <c r="CH1" s="890" t="s">
        <v>27</v>
      </c>
      <c r="CI1" s="890" t="s">
        <v>28</v>
      </c>
      <c r="CJ1" s="890" t="s">
        <v>29</v>
      </c>
      <c r="CK1" s="872" t="s">
        <v>30</v>
      </c>
      <c r="CL1" s="891" t="s">
        <v>31</v>
      </c>
      <c r="CM1" s="891" t="s">
        <v>32</v>
      </c>
      <c r="CN1" s="892" t="s">
        <v>33</v>
      </c>
      <c r="CO1" s="893" t="s">
        <v>34</v>
      </c>
      <c r="CP1" s="872" t="s">
        <v>35</v>
      </c>
      <c r="CQ1" s="1"/>
      <c r="CR1" s="1"/>
      <c r="CS1" s="1"/>
      <c r="CT1" s="1"/>
      <c r="CU1" s="1"/>
      <c r="CV1" s="1"/>
    </row>
    <row r="2" spans="1:101" s="2" customFormat="1" ht="55.95" customHeight="1" x14ac:dyDescent="0.25">
      <c r="A2" s="871"/>
      <c r="B2" s="872"/>
      <c r="C2" s="872"/>
      <c r="D2" s="872"/>
      <c r="E2" s="3" t="s">
        <v>36</v>
      </c>
      <c r="F2" s="3" t="s">
        <v>37</v>
      </c>
      <c r="G2" s="3" t="s">
        <v>38</v>
      </c>
      <c r="H2" s="3" t="s">
        <v>39</v>
      </c>
      <c r="I2" s="522" t="s">
        <v>42</v>
      </c>
      <c r="J2" s="4" t="s">
        <v>40</v>
      </c>
      <c r="K2" s="522" t="s">
        <v>41</v>
      </c>
      <c r="L2" s="522" t="s">
        <v>42</v>
      </c>
      <c r="M2" s="521" t="s">
        <v>36</v>
      </c>
      <c r="N2" s="521" t="s">
        <v>37</v>
      </c>
      <c r="O2" s="521" t="s">
        <v>38</v>
      </c>
      <c r="P2" s="521" t="s">
        <v>39</v>
      </c>
      <c r="Q2" s="521" t="s">
        <v>42</v>
      </c>
      <c r="R2" s="7" t="s">
        <v>40</v>
      </c>
      <c r="S2" s="521" t="s">
        <v>41</v>
      </c>
      <c r="T2" s="521" t="s">
        <v>42</v>
      </c>
      <c r="U2" s="521" t="s">
        <v>36</v>
      </c>
      <c r="V2" s="521" t="s">
        <v>37</v>
      </c>
      <c r="W2" s="521" t="s">
        <v>38</v>
      </c>
      <c r="X2" s="521" t="s">
        <v>39</v>
      </c>
      <c r="Y2" s="521" t="s">
        <v>42</v>
      </c>
      <c r="Z2" s="7" t="s">
        <v>40</v>
      </c>
      <c r="AA2" s="521" t="s">
        <v>41</v>
      </c>
      <c r="AB2" s="521" t="s">
        <v>42</v>
      </c>
      <c r="AC2" s="521" t="s">
        <v>36</v>
      </c>
      <c r="AD2" s="521" t="s">
        <v>37</v>
      </c>
      <c r="AE2" s="521" t="s">
        <v>38</v>
      </c>
      <c r="AF2" s="521" t="s">
        <v>39</v>
      </c>
      <c r="AG2" s="870"/>
      <c r="AH2" s="522" t="s">
        <v>36</v>
      </c>
      <c r="AI2" s="522" t="s">
        <v>37</v>
      </c>
      <c r="AJ2" s="522" t="s">
        <v>38</v>
      </c>
      <c r="AK2" s="522" t="s">
        <v>39</v>
      </c>
      <c r="AL2" s="522" t="s">
        <v>42</v>
      </c>
      <c r="AM2" s="4" t="s">
        <v>40</v>
      </c>
      <c r="AN2" s="522" t="s">
        <v>41</v>
      </c>
      <c r="AO2" s="522" t="s">
        <v>42</v>
      </c>
      <c r="AP2" s="521" t="s">
        <v>36</v>
      </c>
      <c r="AQ2" s="521" t="s">
        <v>37</v>
      </c>
      <c r="AR2" s="521" t="s">
        <v>38</v>
      </c>
      <c r="AS2" s="521" t="s">
        <v>39</v>
      </c>
      <c r="AT2" s="521" t="s">
        <v>42</v>
      </c>
      <c r="AU2" s="7" t="s">
        <v>40</v>
      </c>
      <c r="AV2" s="521" t="s">
        <v>41</v>
      </c>
      <c r="AW2" s="521" t="s">
        <v>42</v>
      </c>
      <c r="AX2" s="521" t="s">
        <v>36</v>
      </c>
      <c r="AY2" s="521" t="s">
        <v>37</v>
      </c>
      <c r="AZ2" s="521" t="s">
        <v>38</v>
      </c>
      <c r="BA2" s="521" t="s">
        <v>39</v>
      </c>
      <c r="BB2" s="521" t="s">
        <v>42</v>
      </c>
      <c r="BC2" s="7" t="s">
        <v>40</v>
      </c>
      <c r="BD2" s="521" t="s">
        <v>41</v>
      </c>
      <c r="BE2" s="521" t="s">
        <v>42</v>
      </c>
      <c r="BF2" s="521" t="s">
        <v>36</v>
      </c>
      <c r="BG2" s="521" t="s">
        <v>37</v>
      </c>
      <c r="BH2" s="521" t="s">
        <v>38</v>
      </c>
      <c r="BI2" s="521" t="s">
        <v>39</v>
      </c>
      <c r="BJ2" s="521" t="s">
        <v>40</v>
      </c>
      <c r="BK2" s="521" t="s">
        <v>41</v>
      </c>
      <c r="BL2" s="521" t="s">
        <v>43</v>
      </c>
      <c r="BM2" s="521" t="s">
        <v>36</v>
      </c>
      <c r="BN2" s="521" t="s">
        <v>37</v>
      </c>
      <c r="BO2" s="521" t="s">
        <v>38</v>
      </c>
      <c r="BP2" s="521" t="s">
        <v>39</v>
      </c>
      <c r="BQ2" s="521" t="s">
        <v>42</v>
      </c>
      <c r="BR2" s="521" t="s">
        <v>40</v>
      </c>
      <c r="BS2" s="521" t="s">
        <v>44</v>
      </c>
      <c r="BT2" s="521" t="s">
        <v>42</v>
      </c>
      <c r="BU2" s="521" t="s">
        <v>36</v>
      </c>
      <c r="BV2" s="521" t="s">
        <v>37</v>
      </c>
      <c r="BW2" s="521" t="s">
        <v>38</v>
      </c>
      <c r="BX2" s="521" t="s">
        <v>39</v>
      </c>
      <c r="BY2" s="521" t="s">
        <v>40</v>
      </c>
      <c r="BZ2" s="521" t="s">
        <v>44</v>
      </c>
      <c r="CA2" s="521" t="s">
        <v>46</v>
      </c>
      <c r="CB2" s="524" t="s">
        <v>47</v>
      </c>
      <c r="CC2" s="524" t="s">
        <v>48</v>
      </c>
      <c r="CD2" s="523" t="s">
        <v>49</v>
      </c>
      <c r="CE2" s="523" t="s">
        <v>50</v>
      </c>
      <c r="CF2" s="521" t="s">
        <v>42</v>
      </c>
      <c r="CG2" s="890"/>
      <c r="CH2" s="890"/>
      <c r="CI2" s="890"/>
      <c r="CJ2" s="890"/>
      <c r="CK2" s="872"/>
      <c r="CL2" s="891"/>
      <c r="CM2" s="891"/>
      <c r="CN2" s="892"/>
      <c r="CO2" s="893"/>
      <c r="CP2" s="872"/>
      <c r="CQ2" s="1"/>
      <c r="CR2" s="1"/>
      <c r="CS2" s="1"/>
      <c r="CT2" s="1"/>
      <c r="CU2" s="1"/>
      <c r="CV2" s="1"/>
    </row>
    <row r="3" spans="1:101" s="14" customFormat="1" ht="27" customHeight="1" x14ac:dyDescent="0.25">
      <c r="A3" s="10" t="s">
        <v>51</v>
      </c>
      <c r="B3" s="10"/>
      <c r="C3" s="11"/>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2"/>
      <c r="CR3" s="12"/>
      <c r="CS3" s="12"/>
      <c r="CT3" s="12"/>
      <c r="CU3" s="12"/>
      <c r="CV3" s="12"/>
      <c r="CW3" s="13"/>
    </row>
    <row r="4" spans="1:101" s="18" customFormat="1" ht="35.4" customHeight="1" x14ac:dyDescent="0.25">
      <c r="A4" s="15" t="s">
        <v>52</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7"/>
      <c r="CR4" s="17"/>
      <c r="CS4" s="17"/>
      <c r="CT4" s="17"/>
      <c r="CU4" s="17"/>
      <c r="CV4" s="17"/>
    </row>
    <row r="5" spans="1:101" s="21" customFormat="1" x14ac:dyDescent="0.25">
      <c r="A5" s="19" t="s">
        <v>53</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17"/>
      <c r="CR5" s="17"/>
      <c r="CS5" s="17"/>
      <c r="CT5" s="17"/>
      <c r="CU5" s="17"/>
      <c r="CV5" s="17"/>
    </row>
    <row r="6" spans="1:101" s="26" customFormat="1" ht="14.4" x14ac:dyDescent="0.3">
      <c r="A6" s="22" t="s">
        <v>54</v>
      </c>
      <c r="B6" s="23"/>
      <c r="C6" s="24"/>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5"/>
      <c r="CR6" s="25"/>
      <c r="CS6" s="25"/>
      <c r="CT6" s="25"/>
      <c r="CU6" s="25"/>
      <c r="CV6" s="25"/>
    </row>
    <row r="7" spans="1:101" s="35" customFormat="1" ht="21" customHeight="1" x14ac:dyDescent="0.25">
      <c r="A7" s="27" t="s">
        <v>55</v>
      </c>
      <c r="B7" s="28"/>
      <c r="C7" s="28" t="s">
        <v>56</v>
      </c>
      <c r="D7" s="28"/>
      <c r="E7" s="29"/>
      <c r="F7" s="29"/>
      <c r="G7" s="29"/>
      <c r="H7" s="29"/>
      <c r="I7" s="29">
        <f>E7+F7+G7+H7</f>
        <v>0</v>
      </c>
      <c r="J7" s="29">
        <v>0</v>
      </c>
      <c r="K7" s="29">
        <v>0</v>
      </c>
      <c r="L7" s="29">
        <f>J7+K7</f>
        <v>0</v>
      </c>
      <c r="M7" s="28">
        <v>0</v>
      </c>
      <c r="N7" s="28">
        <v>0</v>
      </c>
      <c r="O7" s="28">
        <v>0</v>
      </c>
      <c r="P7" s="28">
        <v>0</v>
      </c>
      <c r="Q7" s="29">
        <f>M7+N7+O7+P7</f>
        <v>0</v>
      </c>
      <c r="R7" s="28">
        <v>0</v>
      </c>
      <c r="S7" s="28">
        <v>0</v>
      </c>
      <c r="T7" s="29">
        <f>R7+S7</f>
        <v>0</v>
      </c>
      <c r="U7" s="28">
        <v>0</v>
      </c>
      <c r="V7" s="28">
        <v>0</v>
      </c>
      <c r="W7" s="28">
        <v>0</v>
      </c>
      <c r="X7" s="28">
        <v>0</v>
      </c>
      <c r="Y7" s="29">
        <f>U7+V7+W7+X7</f>
        <v>0</v>
      </c>
      <c r="Z7" s="28">
        <v>0</v>
      </c>
      <c r="AA7" s="28">
        <v>0</v>
      </c>
      <c r="AB7" s="29">
        <f>Z7+AA7</f>
        <v>0</v>
      </c>
      <c r="AC7" s="29" t="e">
        <f>U7/M7*100</f>
        <v>#DIV/0!</v>
      </c>
      <c r="AD7" s="29" t="e">
        <f t="shared" ref="AD7:AG22" si="0">V7/N7*100</f>
        <v>#DIV/0!</v>
      </c>
      <c r="AE7" s="29" t="e">
        <f t="shared" si="0"/>
        <v>#DIV/0!</v>
      </c>
      <c r="AF7" s="29" t="e">
        <f>X7/P7*100</f>
        <v>#DIV/0!</v>
      </c>
      <c r="AG7" s="29" t="e">
        <f>Y7/Q7*100</f>
        <v>#DIV/0!</v>
      </c>
      <c r="AH7" s="30"/>
      <c r="AI7" s="30"/>
      <c r="AJ7" s="30"/>
      <c r="AK7" s="30"/>
      <c r="AL7" s="29">
        <f>AH7+AI7+AJ7+AK7</f>
        <v>0</v>
      </c>
      <c r="AM7" s="30">
        <v>0</v>
      </c>
      <c r="AN7" s="30">
        <v>0</v>
      </c>
      <c r="AO7" s="29">
        <f>AM7+AN7</f>
        <v>0</v>
      </c>
      <c r="AP7" s="28">
        <v>0</v>
      </c>
      <c r="AQ7" s="28">
        <v>0</v>
      </c>
      <c r="AR7" s="28">
        <v>0</v>
      </c>
      <c r="AS7" s="28">
        <v>0</v>
      </c>
      <c r="AT7" s="29">
        <f>AP7+AQ7+AR7+AS7</f>
        <v>0</v>
      </c>
      <c r="AU7" s="28">
        <v>0</v>
      </c>
      <c r="AV7" s="28">
        <v>0</v>
      </c>
      <c r="AW7" s="29">
        <f>AU7+AV7</f>
        <v>0</v>
      </c>
      <c r="AX7" s="28">
        <v>0</v>
      </c>
      <c r="AY7" s="28">
        <v>0</v>
      </c>
      <c r="AZ7" s="28">
        <v>0</v>
      </c>
      <c r="BA7" s="28">
        <v>0</v>
      </c>
      <c r="BB7" s="29">
        <f>AX7+AY7+AZ7+BA7</f>
        <v>0</v>
      </c>
      <c r="BC7" s="28">
        <v>0</v>
      </c>
      <c r="BD7" s="28">
        <v>0</v>
      </c>
      <c r="BE7" s="29">
        <f>BC7+BD7</f>
        <v>0</v>
      </c>
      <c r="BF7" s="28" t="e">
        <f>AX7/AP7*100</f>
        <v>#DIV/0!</v>
      </c>
      <c r="BG7" s="28" t="e">
        <f t="shared" ref="BG7:BI22" si="1">AY7/AQ7*100</f>
        <v>#DIV/0!</v>
      </c>
      <c r="BH7" s="28" t="e">
        <f t="shared" si="1"/>
        <v>#DIV/0!</v>
      </c>
      <c r="BI7" s="28" t="e">
        <f t="shared" si="1"/>
        <v>#DIV/0!</v>
      </c>
      <c r="BJ7" s="28" t="e">
        <f>BC7/AU7*100</f>
        <v>#DIV/0!</v>
      </c>
      <c r="BK7" s="28" t="e">
        <f t="shared" ref="BK7:BL22" si="2">BD7/AV7*100</f>
        <v>#DIV/0!</v>
      </c>
      <c r="BL7" s="28" t="e">
        <f t="shared" si="2"/>
        <v>#DIV/0!</v>
      </c>
      <c r="BM7" s="28">
        <v>0</v>
      </c>
      <c r="BN7" s="28">
        <v>0</v>
      </c>
      <c r="BO7" s="28">
        <v>0</v>
      </c>
      <c r="BP7" s="28">
        <v>0</v>
      </c>
      <c r="BQ7" s="29">
        <f>BM7+BN7+BO7+BP7</f>
        <v>0</v>
      </c>
      <c r="BR7" s="28">
        <v>0</v>
      </c>
      <c r="BS7" s="28">
        <v>0</v>
      </c>
      <c r="BT7" s="29">
        <f>BR7+BS7</f>
        <v>0</v>
      </c>
      <c r="BU7" s="28" t="e">
        <f>BM7/AP7*100</f>
        <v>#DIV/0!</v>
      </c>
      <c r="BV7" s="28" t="e">
        <f t="shared" ref="BV7:BX22" si="3">BN7/AQ7*100</f>
        <v>#DIV/0!</v>
      </c>
      <c r="BW7" s="28" t="e">
        <f t="shared" si="3"/>
        <v>#DIV/0!</v>
      </c>
      <c r="BX7" s="28" t="e">
        <f t="shared" si="3"/>
        <v>#DIV/0!</v>
      </c>
      <c r="BY7" s="28" t="e">
        <f>BR7/AU7*100</f>
        <v>#DIV/0!</v>
      </c>
      <c r="BZ7" s="28" t="e">
        <f t="shared" ref="BZ7:CA22" si="4">BS7/AV7*100</f>
        <v>#DIV/0!</v>
      </c>
      <c r="CA7" s="28" t="e">
        <f t="shared" si="4"/>
        <v>#DIV/0!</v>
      </c>
      <c r="CB7" s="31"/>
      <c r="CC7" s="31"/>
      <c r="CD7" s="28">
        <v>0</v>
      </c>
      <c r="CE7" s="28">
        <v>0</v>
      </c>
      <c r="CF7" s="29">
        <f>CD7+CE7</f>
        <v>0</v>
      </c>
      <c r="CG7" s="28"/>
      <c r="CH7" s="28"/>
      <c r="CI7" s="32"/>
      <c r="CJ7" s="32"/>
      <c r="CK7" s="32"/>
      <c r="CL7" s="32"/>
      <c r="CM7" s="32"/>
      <c r="CN7" s="33"/>
      <c r="CO7" s="33"/>
      <c r="CP7" s="32"/>
      <c r="CQ7" s="34"/>
      <c r="CR7" s="34"/>
      <c r="CS7" s="34"/>
      <c r="CT7" s="34"/>
      <c r="CU7" s="34"/>
      <c r="CV7" s="34"/>
    </row>
    <row r="8" spans="1:101" s="18" customFormat="1" ht="14.4" customHeight="1" x14ac:dyDescent="0.3">
      <c r="A8" s="36" t="s">
        <v>57</v>
      </c>
      <c r="B8" s="37"/>
      <c r="C8" s="38" t="s">
        <v>58</v>
      </c>
      <c r="D8" s="39" t="s">
        <v>59</v>
      </c>
      <c r="E8" s="29"/>
      <c r="F8" s="29"/>
      <c r="G8" s="29"/>
      <c r="H8" s="29"/>
      <c r="I8" s="29">
        <f t="shared" ref="I8:I71" si="5">E8+F8+G8+H8</f>
        <v>0</v>
      </c>
      <c r="J8" s="29">
        <v>0</v>
      </c>
      <c r="K8" s="29">
        <v>0</v>
      </c>
      <c r="L8" s="29">
        <f t="shared" ref="L8:L71" si="6">J8+K8</f>
        <v>0</v>
      </c>
      <c r="M8" s="28">
        <v>0</v>
      </c>
      <c r="N8" s="28">
        <v>0</v>
      </c>
      <c r="O8" s="28">
        <v>0</v>
      </c>
      <c r="P8" s="28">
        <v>0</v>
      </c>
      <c r="Q8" s="29">
        <f t="shared" ref="Q8:Q71" si="7">M8+N8+O8+P8</f>
        <v>0</v>
      </c>
      <c r="R8" s="28">
        <v>0</v>
      </c>
      <c r="S8" s="28">
        <v>0</v>
      </c>
      <c r="T8" s="29">
        <f t="shared" ref="T8:T71" si="8">R8+S8</f>
        <v>0</v>
      </c>
      <c r="U8" s="28">
        <v>0</v>
      </c>
      <c r="V8" s="28">
        <v>0</v>
      </c>
      <c r="W8" s="28">
        <v>0</v>
      </c>
      <c r="X8" s="28">
        <v>0</v>
      </c>
      <c r="Y8" s="29">
        <f t="shared" ref="Y8:Y71" si="9">U8+V8+W8+X8</f>
        <v>0</v>
      </c>
      <c r="Z8" s="28">
        <v>0</v>
      </c>
      <c r="AA8" s="28">
        <v>0</v>
      </c>
      <c r="AB8" s="29">
        <f t="shared" ref="AB8:AB71" si="10">Z8+AA8</f>
        <v>0</v>
      </c>
      <c r="AC8" s="29" t="e">
        <f t="shared" ref="AC8:AG68" si="11">U8/M8*100</f>
        <v>#DIV/0!</v>
      </c>
      <c r="AD8" s="29" t="e">
        <f t="shared" si="0"/>
        <v>#DIV/0!</v>
      </c>
      <c r="AE8" s="29" t="e">
        <f t="shared" si="0"/>
        <v>#DIV/0!</v>
      </c>
      <c r="AF8" s="29" t="e">
        <f t="shared" si="0"/>
        <v>#DIV/0!</v>
      </c>
      <c r="AG8" s="29" t="e">
        <f t="shared" si="0"/>
        <v>#DIV/0!</v>
      </c>
      <c r="AH8" s="30"/>
      <c r="AI8" s="30"/>
      <c r="AJ8" s="30"/>
      <c r="AK8" s="30"/>
      <c r="AL8" s="29">
        <f t="shared" ref="AL8:AL71" si="12">AH8+AI8+AJ8+AK8</f>
        <v>0</v>
      </c>
      <c r="AM8" s="30">
        <v>0</v>
      </c>
      <c r="AN8" s="30">
        <v>0</v>
      </c>
      <c r="AO8" s="29">
        <f t="shared" ref="AO8:AO71" si="13">AM8+AN8</f>
        <v>0</v>
      </c>
      <c r="AP8" s="28">
        <v>0</v>
      </c>
      <c r="AQ8" s="28">
        <v>0</v>
      </c>
      <c r="AR8" s="28">
        <v>0</v>
      </c>
      <c r="AS8" s="28">
        <v>0</v>
      </c>
      <c r="AT8" s="29">
        <f t="shared" ref="AT8:AT71" si="14">AP8+AQ8+AR8+AS8</f>
        <v>0</v>
      </c>
      <c r="AU8" s="28">
        <v>0</v>
      </c>
      <c r="AV8" s="28">
        <v>0</v>
      </c>
      <c r="AW8" s="29">
        <f t="shared" ref="AW8:AW71" si="15">AU8+AV8</f>
        <v>0</v>
      </c>
      <c r="AX8" s="28">
        <v>0</v>
      </c>
      <c r="AY8" s="28">
        <v>0</v>
      </c>
      <c r="AZ8" s="28">
        <v>0</v>
      </c>
      <c r="BA8" s="28">
        <v>0</v>
      </c>
      <c r="BB8" s="29">
        <f t="shared" ref="BB8:BB71" si="16">AX8+AY8+AZ8+BA8</f>
        <v>0</v>
      </c>
      <c r="BC8" s="28">
        <v>0</v>
      </c>
      <c r="BD8" s="28">
        <v>0</v>
      </c>
      <c r="BE8" s="29">
        <f t="shared" ref="BE8:BE71" si="17">BC8+BD8</f>
        <v>0</v>
      </c>
      <c r="BF8" s="28" t="e">
        <f t="shared" ref="BF8:BI70" si="18">AX8/AP8*100</f>
        <v>#DIV/0!</v>
      </c>
      <c r="BG8" s="28" t="e">
        <f t="shared" si="1"/>
        <v>#DIV/0!</v>
      </c>
      <c r="BH8" s="28" t="e">
        <f t="shared" si="1"/>
        <v>#DIV/0!</v>
      </c>
      <c r="BI8" s="28" t="e">
        <f t="shared" si="1"/>
        <v>#DIV/0!</v>
      </c>
      <c r="BJ8" s="28" t="e">
        <f t="shared" ref="BJ8:BL70" si="19">BC8/AU8*100</f>
        <v>#DIV/0!</v>
      </c>
      <c r="BK8" s="28" t="e">
        <f t="shared" si="2"/>
        <v>#DIV/0!</v>
      </c>
      <c r="BL8" s="28" t="e">
        <f t="shared" si="2"/>
        <v>#DIV/0!</v>
      </c>
      <c r="BM8" s="28">
        <v>0</v>
      </c>
      <c r="BN8" s="28">
        <v>0</v>
      </c>
      <c r="BO8" s="28">
        <v>0</v>
      </c>
      <c r="BP8" s="28">
        <v>0</v>
      </c>
      <c r="BQ8" s="29">
        <f t="shared" ref="BQ8:BQ71" si="20">BM8+BN8+BO8+BP8</f>
        <v>0</v>
      </c>
      <c r="BR8" s="28">
        <v>0</v>
      </c>
      <c r="BS8" s="28">
        <v>0</v>
      </c>
      <c r="BT8" s="29">
        <f t="shared" ref="BT8:BT71" si="21">BR8+BS8</f>
        <v>0</v>
      </c>
      <c r="BU8" s="28" t="e">
        <f t="shared" ref="BU8:BX70" si="22">BM8/AP8*100</f>
        <v>#DIV/0!</v>
      </c>
      <c r="BV8" s="28" t="e">
        <f t="shared" si="3"/>
        <v>#DIV/0!</v>
      </c>
      <c r="BW8" s="28" t="e">
        <f t="shared" si="3"/>
        <v>#DIV/0!</v>
      </c>
      <c r="BX8" s="28" t="e">
        <f t="shared" si="3"/>
        <v>#DIV/0!</v>
      </c>
      <c r="BY8" s="28" t="e">
        <f t="shared" ref="BY8:CA70" si="23">BR8/AU8*100</f>
        <v>#DIV/0!</v>
      </c>
      <c r="BZ8" s="28" t="e">
        <f t="shared" si="4"/>
        <v>#DIV/0!</v>
      </c>
      <c r="CA8" s="28" t="e">
        <f t="shared" si="4"/>
        <v>#DIV/0!</v>
      </c>
      <c r="CB8" s="31"/>
      <c r="CC8" s="31"/>
      <c r="CD8" s="28">
        <v>0</v>
      </c>
      <c r="CE8" s="28">
        <v>0</v>
      </c>
      <c r="CF8" s="29">
        <f t="shared" ref="CF8:CF71" si="24">CD8+CE8</f>
        <v>0</v>
      </c>
      <c r="CG8" s="28"/>
      <c r="CH8" s="28"/>
      <c r="CI8" s="40"/>
      <c r="CJ8" s="40"/>
      <c r="CK8" s="40"/>
      <c r="CL8" s="40"/>
      <c r="CM8" s="40"/>
      <c r="CN8" s="41"/>
      <c r="CO8" s="41"/>
      <c r="CP8" s="40"/>
      <c r="CQ8" s="17"/>
      <c r="CR8" s="17"/>
      <c r="CS8" s="17"/>
      <c r="CT8" s="17"/>
      <c r="CU8" s="17"/>
      <c r="CV8" s="17"/>
    </row>
    <row r="9" spans="1:101" s="47" customFormat="1" ht="27.6" customHeight="1" x14ac:dyDescent="0.3">
      <c r="A9" s="42" t="s">
        <v>60</v>
      </c>
      <c r="B9" s="42"/>
      <c r="C9" s="43" t="s">
        <v>61</v>
      </c>
      <c r="D9" s="42" t="s">
        <v>62</v>
      </c>
      <c r="E9" s="29"/>
      <c r="F9" s="29"/>
      <c r="G9" s="29"/>
      <c r="H9" s="29"/>
      <c r="I9" s="29">
        <f t="shared" si="5"/>
        <v>0</v>
      </c>
      <c r="J9" s="29">
        <v>0</v>
      </c>
      <c r="K9" s="29">
        <v>0</v>
      </c>
      <c r="L9" s="29">
        <f t="shared" si="6"/>
        <v>0</v>
      </c>
      <c r="M9" s="28">
        <v>0</v>
      </c>
      <c r="N9" s="28">
        <v>0</v>
      </c>
      <c r="O9" s="28">
        <v>0</v>
      </c>
      <c r="P9" s="28">
        <v>0</v>
      </c>
      <c r="Q9" s="29">
        <f t="shared" si="7"/>
        <v>0</v>
      </c>
      <c r="R9" s="28">
        <v>0</v>
      </c>
      <c r="S9" s="28">
        <v>0</v>
      </c>
      <c r="T9" s="29">
        <f t="shared" si="8"/>
        <v>0</v>
      </c>
      <c r="U9" s="28">
        <v>0</v>
      </c>
      <c r="V9" s="28">
        <v>0</v>
      </c>
      <c r="W9" s="28">
        <v>0</v>
      </c>
      <c r="X9" s="28">
        <v>0</v>
      </c>
      <c r="Y9" s="29">
        <f t="shared" si="9"/>
        <v>0</v>
      </c>
      <c r="Z9" s="28">
        <v>0</v>
      </c>
      <c r="AA9" s="28">
        <v>0</v>
      </c>
      <c r="AB9" s="29">
        <f t="shared" si="10"/>
        <v>0</v>
      </c>
      <c r="AC9" s="29" t="e">
        <f t="shared" si="11"/>
        <v>#DIV/0!</v>
      </c>
      <c r="AD9" s="29" t="e">
        <f t="shared" si="0"/>
        <v>#DIV/0!</v>
      </c>
      <c r="AE9" s="29" t="e">
        <f t="shared" si="0"/>
        <v>#DIV/0!</v>
      </c>
      <c r="AF9" s="29" t="e">
        <f t="shared" si="0"/>
        <v>#DIV/0!</v>
      </c>
      <c r="AG9" s="29" t="e">
        <f t="shared" si="0"/>
        <v>#DIV/0!</v>
      </c>
      <c r="AH9" s="30"/>
      <c r="AI9" s="30"/>
      <c r="AJ9" s="30"/>
      <c r="AK9" s="30"/>
      <c r="AL9" s="29">
        <f t="shared" si="12"/>
        <v>0</v>
      </c>
      <c r="AM9" s="30">
        <v>0</v>
      </c>
      <c r="AN9" s="30">
        <v>0</v>
      </c>
      <c r="AO9" s="29">
        <f t="shared" si="13"/>
        <v>0</v>
      </c>
      <c r="AP9" s="28">
        <v>0</v>
      </c>
      <c r="AQ9" s="28">
        <v>0</v>
      </c>
      <c r="AR9" s="28">
        <v>0</v>
      </c>
      <c r="AS9" s="28">
        <v>0</v>
      </c>
      <c r="AT9" s="29">
        <f t="shared" si="14"/>
        <v>0</v>
      </c>
      <c r="AU9" s="28">
        <v>0</v>
      </c>
      <c r="AV9" s="28">
        <v>0</v>
      </c>
      <c r="AW9" s="29">
        <f t="shared" si="15"/>
        <v>0</v>
      </c>
      <c r="AX9" s="477">
        <v>0</v>
      </c>
      <c r="AY9" s="477">
        <v>0</v>
      </c>
      <c r="AZ9" s="477">
        <v>0</v>
      </c>
      <c r="BA9" s="477">
        <v>0</v>
      </c>
      <c r="BB9" s="29">
        <f t="shared" si="16"/>
        <v>0</v>
      </c>
      <c r="BC9" s="477">
        <v>0</v>
      </c>
      <c r="BD9" s="477">
        <v>0</v>
      </c>
      <c r="BE9" s="29">
        <f t="shared" si="17"/>
        <v>0</v>
      </c>
      <c r="BF9" s="28" t="e">
        <f t="shared" si="18"/>
        <v>#DIV/0!</v>
      </c>
      <c r="BG9" s="28" t="e">
        <f t="shared" si="1"/>
        <v>#DIV/0!</v>
      </c>
      <c r="BH9" s="28" t="e">
        <f t="shared" si="1"/>
        <v>#DIV/0!</v>
      </c>
      <c r="BI9" s="28" t="e">
        <f t="shared" si="1"/>
        <v>#DIV/0!</v>
      </c>
      <c r="BJ9" s="28" t="e">
        <f t="shared" si="19"/>
        <v>#DIV/0!</v>
      </c>
      <c r="BK9" s="28" t="e">
        <f t="shared" si="2"/>
        <v>#DIV/0!</v>
      </c>
      <c r="BL9" s="28" t="e">
        <f t="shared" si="2"/>
        <v>#DIV/0!</v>
      </c>
      <c r="BM9" s="28">
        <v>0</v>
      </c>
      <c r="BN9" s="28">
        <v>0</v>
      </c>
      <c r="BO9" s="28">
        <v>0</v>
      </c>
      <c r="BP9" s="28">
        <v>0</v>
      </c>
      <c r="BQ9" s="29">
        <f t="shared" si="20"/>
        <v>0</v>
      </c>
      <c r="BR9" s="28">
        <v>0</v>
      </c>
      <c r="BS9" s="28">
        <v>0</v>
      </c>
      <c r="BT9" s="29">
        <f t="shared" si="21"/>
        <v>0</v>
      </c>
      <c r="BU9" s="28" t="e">
        <f t="shared" si="22"/>
        <v>#DIV/0!</v>
      </c>
      <c r="BV9" s="28" t="e">
        <f t="shared" si="3"/>
        <v>#DIV/0!</v>
      </c>
      <c r="BW9" s="28" t="e">
        <f t="shared" si="3"/>
        <v>#DIV/0!</v>
      </c>
      <c r="BX9" s="28" t="e">
        <f t="shared" si="3"/>
        <v>#DIV/0!</v>
      </c>
      <c r="BY9" s="28" t="e">
        <f t="shared" si="23"/>
        <v>#DIV/0!</v>
      </c>
      <c r="BZ9" s="28" t="e">
        <f t="shared" si="4"/>
        <v>#DIV/0!</v>
      </c>
      <c r="CA9" s="28" t="e">
        <f t="shared" si="4"/>
        <v>#DIV/0!</v>
      </c>
      <c r="CB9" s="31"/>
      <c r="CC9" s="31"/>
      <c r="CD9" s="28">
        <v>0</v>
      </c>
      <c r="CE9" s="28">
        <v>0</v>
      </c>
      <c r="CF9" s="29">
        <f t="shared" si="24"/>
        <v>0</v>
      </c>
      <c r="CG9" s="28"/>
      <c r="CH9" s="28"/>
      <c r="CI9" s="44"/>
      <c r="CJ9" s="44"/>
      <c r="CK9" s="44"/>
      <c r="CL9" s="44"/>
      <c r="CM9" s="44"/>
      <c r="CN9" s="45"/>
      <c r="CO9" s="45"/>
      <c r="CP9" s="44"/>
      <c r="CQ9" s="46"/>
      <c r="CR9" s="46"/>
      <c r="CS9" s="46"/>
      <c r="CT9" s="46"/>
      <c r="CU9" s="46"/>
      <c r="CV9" s="46"/>
    </row>
    <row r="10" spans="1:101" s="53" customFormat="1" ht="27.6" x14ac:dyDescent="0.3">
      <c r="A10" s="48" t="s">
        <v>63</v>
      </c>
      <c r="B10" s="48"/>
      <c r="C10" s="49" t="s">
        <v>64</v>
      </c>
      <c r="D10" s="48" t="s">
        <v>65</v>
      </c>
      <c r="E10" s="29"/>
      <c r="F10" s="29"/>
      <c r="G10" s="29"/>
      <c r="H10" s="29"/>
      <c r="I10" s="29">
        <f t="shared" si="5"/>
        <v>0</v>
      </c>
      <c r="J10" s="29">
        <v>0</v>
      </c>
      <c r="K10" s="29">
        <v>0</v>
      </c>
      <c r="L10" s="29">
        <f t="shared" si="6"/>
        <v>0</v>
      </c>
      <c r="M10" s="28">
        <v>0</v>
      </c>
      <c r="N10" s="28">
        <v>0</v>
      </c>
      <c r="O10" s="28">
        <v>0</v>
      </c>
      <c r="P10" s="28">
        <v>0</v>
      </c>
      <c r="Q10" s="29">
        <f t="shared" si="7"/>
        <v>0</v>
      </c>
      <c r="R10" s="28">
        <v>0</v>
      </c>
      <c r="S10" s="28">
        <v>0</v>
      </c>
      <c r="T10" s="29">
        <f t="shared" si="8"/>
        <v>0</v>
      </c>
      <c r="U10" s="28">
        <v>0</v>
      </c>
      <c r="V10" s="28">
        <v>0</v>
      </c>
      <c r="W10" s="28">
        <v>0</v>
      </c>
      <c r="X10" s="28">
        <v>0</v>
      </c>
      <c r="Y10" s="29">
        <f t="shared" si="9"/>
        <v>0</v>
      </c>
      <c r="Z10" s="28">
        <v>0</v>
      </c>
      <c r="AA10" s="28">
        <v>0</v>
      </c>
      <c r="AB10" s="29">
        <f t="shared" si="10"/>
        <v>0</v>
      </c>
      <c r="AC10" s="29" t="e">
        <f t="shared" si="11"/>
        <v>#DIV/0!</v>
      </c>
      <c r="AD10" s="29" t="e">
        <f t="shared" si="0"/>
        <v>#DIV/0!</v>
      </c>
      <c r="AE10" s="29" t="e">
        <f t="shared" si="0"/>
        <v>#DIV/0!</v>
      </c>
      <c r="AF10" s="29" t="e">
        <f t="shared" si="0"/>
        <v>#DIV/0!</v>
      </c>
      <c r="AG10" s="29" t="e">
        <f t="shared" si="0"/>
        <v>#DIV/0!</v>
      </c>
      <c r="AH10" s="30"/>
      <c r="AI10" s="30"/>
      <c r="AJ10" s="30"/>
      <c r="AK10" s="30"/>
      <c r="AL10" s="29">
        <f t="shared" si="12"/>
        <v>0</v>
      </c>
      <c r="AM10" s="30">
        <v>0</v>
      </c>
      <c r="AN10" s="30">
        <v>0</v>
      </c>
      <c r="AO10" s="29">
        <f t="shared" si="13"/>
        <v>0</v>
      </c>
      <c r="AP10" s="28">
        <v>0</v>
      </c>
      <c r="AQ10" s="28">
        <v>0</v>
      </c>
      <c r="AR10" s="28">
        <v>0</v>
      </c>
      <c r="AS10" s="28">
        <v>0</v>
      </c>
      <c r="AT10" s="29">
        <f t="shared" si="14"/>
        <v>0</v>
      </c>
      <c r="AU10" s="28">
        <v>0</v>
      </c>
      <c r="AV10" s="28">
        <v>0</v>
      </c>
      <c r="AW10" s="29">
        <f t="shared" si="15"/>
        <v>0</v>
      </c>
      <c r="AX10" s="477">
        <v>0</v>
      </c>
      <c r="AY10" s="477">
        <v>0</v>
      </c>
      <c r="AZ10" s="477">
        <v>0</v>
      </c>
      <c r="BA10" s="477">
        <v>0</v>
      </c>
      <c r="BB10" s="29">
        <f t="shared" si="16"/>
        <v>0</v>
      </c>
      <c r="BC10" s="477">
        <v>0</v>
      </c>
      <c r="BD10" s="477">
        <v>0</v>
      </c>
      <c r="BE10" s="29">
        <f t="shared" si="17"/>
        <v>0</v>
      </c>
      <c r="BF10" s="28" t="e">
        <f t="shared" si="18"/>
        <v>#DIV/0!</v>
      </c>
      <c r="BG10" s="28" t="e">
        <f t="shared" si="1"/>
        <v>#DIV/0!</v>
      </c>
      <c r="BH10" s="28" t="e">
        <f t="shared" si="1"/>
        <v>#DIV/0!</v>
      </c>
      <c r="BI10" s="28" t="e">
        <f t="shared" si="1"/>
        <v>#DIV/0!</v>
      </c>
      <c r="BJ10" s="28" t="e">
        <f t="shared" si="19"/>
        <v>#DIV/0!</v>
      </c>
      <c r="BK10" s="28" t="e">
        <f t="shared" si="2"/>
        <v>#DIV/0!</v>
      </c>
      <c r="BL10" s="28" t="e">
        <f t="shared" si="2"/>
        <v>#DIV/0!</v>
      </c>
      <c r="BM10" s="28">
        <v>0</v>
      </c>
      <c r="BN10" s="28">
        <v>0</v>
      </c>
      <c r="BO10" s="28">
        <v>0</v>
      </c>
      <c r="BP10" s="28">
        <v>0</v>
      </c>
      <c r="BQ10" s="29">
        <f t="shared" si="20"/>
        <v>0</v>
      </c>
      <c r="BR10" s="28">
        <v>0</v>
      </c>
      <c r="BS10" s="28">
        <v>0</v>
      </c>
      <c r="BT10" s="29">
        <f t="shared" si="21"/>
        <v>0</v>
      </c>
      <c r="BU10" s="28" t="e">
        <f t="shared" si="22"/>
        <v>#DIV/0!</v>
      </c>
      <c r="BV10" s="28" t="e">
        <f t="shared" si="3"/>
        <v>#DIV/0!</v>
      </c>
      <c r="BW10" s="28" t="e">
        <f t="shared" si="3"/>
        <v>#DIV/0!</v>
      </c>
      <c r="BX10" s="28" t="e">
        <f t="shared" si="3"/>
        <v>#DIV/0!</v>
      </c>
      <c r="BY10" s="28" t="e">
        <f t="shared" si="23"/>
        <v>#DIV/0!</v>
      </c>
      <c r="BZ10" s="28" t="e">
        <f t="shared" si="4"/>
        <v>#DIV/0!</v>
      </c>
      <c r="CA10" s="28" t="e">
        <f t="shared" si="4"/>
        <v>#DIV/0!</v>
      </c>
      <c r="CB10" s="31"/>
      <c r="CC10" s="31"/>
      <c r="CD10" s="28">
        <v>0</v>
      </c>
      <c r="CE10" s="28">
        <v>0</v>
      </c>
      <c r="CF10" s="29">
        <f t="shared" si="24"/>
        <v>0</v>
      </c>
      <c r="CG10" s="28"/>
      <c r="CH10" s="28"/>
      <c r="CI10" s="50"/>
      <c r="CJ10" s="50"/>
      <c r="CK10" s="50"/>
      <c r="CL10" s="50"/>
      <c r="CM10" s="50"/>
      <c r="CN10" s="51"/>
      <c r="CO10" s="51"/>
      <c r="CP10" s="50"/>
      <c r="CQ10" s="52"/>
      <c r="CR10" s="52"/>
      <c r="CS10" s="52"/>
      <c r="CT10" s="52"/>
      <c r="CU10" s="52"/>
      <c r="CV10" s="52"/>
    </row>
    <row r="11" spans="1:101" s="47" customFormat="1" ht="27.6" x14ac:dyDescent="0.3">
      <c r="A11" s="42" t="s">
        <v>66</v>
      </c>
      <c r="B11" s="42"/>
      <c r="C11" s="43" t="s">
        <v>67</v>
      </c>
      <c r="D11" s="42" t="s">
        <v>68</v>
      </c>
      <c r="E11" s="29"/>
      <c r="F11" s="29"/>
      <c r="G11" s="29"/>
      <c r="H11" s="29"/>
      <c r="I11" s="29">
        <f t="shared" si="5"/>
        <v>0</v>
      </c>
      <c r="J11" s="29">
        <v>0</v>
      </c>
      <c r="K11" s="29">
        <v>0</v>
      </c>
      <c r="L11" s="29">
        <f t="shared" si="6"/>
        <v>0</v>
      </c>
      <c r="M11" s="28">
        <v>0</v>
      </c>
      <c r="N11" s="28">
        <v>0</v>
      </c>
      <c r="O11" s="28">
        <v>0</v>
      </c>
      <c r="P11" s="28">
        <v>0</v>
      </c>
      <c r="Q11" s="29">
        <f t="shared" si="7"/>
        <v>0</v>
      </c>
      <c r="R11" s="28">
        <v>0</v>
      </c>
      <c r="S11" s="28">
        <v>0</v>
      </c>
      <c r="T11" s="29">
        <f t="shared" si="8"/>
        <v>0</v>
      </c>
      <c r="U11" s="28">
        <v>0</v>
      </c>
      <c r="V11" s="28">
        <v>0</v>
      </c>
      <c r="W11" s="28">
        <v>0</v>
      </c>
      <c r="X11" s="28">
        <v>0</v>
      </c>
      <c r="Y11" s="29">
        <f t="shared" si="9"/>
        <v>0</v>
      </c>
      <c r="Z11" s="28">
        <v>0</v>
      </c>
      <c r="AA11" s="28">
        <v>0</v>
      </c>
      <c r="AB11" s="29">
        <f t="shared" si="10"/>
        <v>0</v>
      </c>
      <c r="AC11" s="29" t="e">
        <f t="shared" si="11"/>
        <v>#DIV/0!</v>
      </c>
      <c r="AD11" s="29" t="e">
        <f t="shared" si="0"/>
        <v>#DIV/0!</v>
      </c>
      <c r="AE11" s="29" t="e">
        <f t="shared" si="0"/>
        <v>#DIV/0!</v>
      </c>
      <c r="AF11" s="29" t="e">
        <f t="shared" si="0"/>
        <v>#DIV/0!</v>
      </c>
      <c r="AG11" s="29" t="e">
        <f t="shared" si="0"/>
        <v>#DIV/0!</v>
      </c>
      <c r="AH11" s="30"/>
      <c r="AI11" s="30"/>
      <c r="AJ11" s="30"/>
      <c r="AK11" s="30"/>
      <c r="AL11" s="29">
        <f t="shared" si="12"/>
        <v>0</v>
      </c>
      <c r="AM11" s="30">
        <v>0</v>
      </c>
      <c r="AN11" s="30">
        <v>0</v>
      </c>
      <c r="AO11" s="29">
        <f t="shared" si="13"/>
        <v>0</v>
      </c>
      <c r="AP11" s="28">
        <v>0</v>
      </c>
      <c r="AQ11" s="28">
        <v>0</v>
      </c>
      <c r="AR11" s="28">
        <v>0</v>
      </c>
      <c r="AS11" s="28">
        <v>0</v>
      </c>
      <c r="AT11" s="29">
        <f t="shared" si="14"/>
        <v>0</v>
      </c>
      <c r="AU11" s="28">
        <v>0</v>
      </c>
      <c r="AV11" s="28">
        <v>0</v>
      </c>
      <c r="AW11" s="29">
        <f t="shared" si="15"/>
        <v>0</v>
      </c>
      <c r="AX11" s="477">
        <v>0</v>
      </c>
      <c r="AY11" s="477">
        <v>0</v>
      </c>
      <c r="AZ11" s="477">
        <v>0</v>
      </c>
      <c r="BA11" s="477">
        <v>0</v>
      </c>
      <c r="BB11" s="29">
        <f t="shared" si="16"/>
        <v>0</v>
      </c>
      <c r="BC11" s="477">
        <v>0</v>
      </c>
      <c r="BD11" s="477">
        <v>0</v>
      </c>
      <c r="BE11" s="29">
        <f t="shared" si="17"/>
        <v>0</v>
      </c>
      <c r="BF11" s="28" t="e">
        <f t="shared" si="18"/>
        <v>#DIV/0!</v>
      </c>
      <c r="BG11" s="28" t="e">
        <f t="shared" si="1"/>
        <v>#DIV/0!</v>
      </c>
      <c r="BH11" s="28" t="e">
        <f t="shared" si="1"/>
        <v>#DIV/0!</v>
      </c>
      <c r="BI11" s="28" t="e">
        <f t="shared" si="1"/>
        <v>#DIV/0!</v>
      </c>
      <c r="BJ11" s="28" t="e">
        <f t="shared" si="19"/>
        <v>#DIV/0!</v>
      </c>
      <c r="BK11" s="28" t="e">
        <f t="shared" si="2"/>
        <v>#DIV/0!</v>
      </c>
      <c r="BL11" s="28" t="e">
        <f t="shared" si="2"/>
        <v>#DIV/0!</v>
      </c>
      <c r="BM11" s="28">
        <v>0</v>
      </c>
      <c r="BN11" s="28">
        <v>0</v>
      </c>
      <c r="BO11" s="28">
        <v>0</v>
      </c>
      <c r="BP11" s="28">
        <v>0</v>
      </c>
      <c r="BQ11" s="29">
        <f t="shared" si="20"/>
        <v>0</v>
      </c>
      <c r="BR11" s="28">
        <v>0</v>
      </c>
      <c r="BS11" s="28">
        <v>0</v>
      </c>
      <c r="BT11" s="29">
        <f t="shared" si="21"/>
        <v>0</v>
      </c>
      <c r="BU11" s="28" t="e">
        <f t="shared" si="22"/>
        <v>#DIV/0!</v>
      </c>
      <c r="BV11" s="28" t="e">
        <f t="shared" si="3"/>
        <v>#DIV/0!</v>
      </c>
      <c r="BW11" s="28" t="e">
        <f t="shared" si="3"/>
        <v>#DIV/0!</v>
      </c>
      <c r="BX11" s="28" t="e">
        <f t="shared" si="3"/>
        <v>#DIV/0!</v>
      </c>
      <c r="BY11" s="28" t="e">
        <f t="shared" si="23"/>
        <v>#DIV/0!</v>
      </c>
      <c r="BZ11" s="28" t="e">
        <f t="shared" si="4"/>
        <v>#DIV/0!</v>
      </c>
      <c r="CA11" s="28" t="e">
        <f t="shared" si="4"/>
        <v>#DIV/0!</v>
      </c>
      <c r="CB11" s="31"/>
      <c r="CC11" s="31"/>
      <c r="CD11" s="28">
        <v>0</v>
      </c>
      <c r="CE11" s="28">
        <v>0</v>
      </c>
      <c r="CF11" s="29">
        <f t="shared" si="24"/>
        <v>0</v>
      </c>
      <c r="CG11" s="28"/>
      <c r="CH11" s="28"/>
      <c r="CI11" s="44"/>
      <c r="CJ11" s="44"/>
      <c r="CK11" s="44"/>
      <c r="CL11" s="44"/>
      <c r="CM11" s="44"/>
      <c r="CN11" s="45"/>
      <c r="CO11" s="45"/>
      <c r="CP11" s="44"/>
      <c r="CQ11" s="46"/>
      <c r="CR11" s="46"/>
      <c r="CS11" s="46"/>
      <c r="CT11" s="46"/>
      <c r="CU11" s="46"/>
      <c r="CV11" s="46"/>
    </row>
    <row r="12" spans="1:101" s="59" customFormat="1" ht="27.6" x14ac:dyDescent="0.3">
      <c r="A12" s="54" t="s">
        <v>69</v>
      </c>
      <c r="B12" s="54" t="s">
        <v>70</v>
      </c>
      <c r="C12" s="55" t="s">
        <v>71</v>
      </c>
      <c r="D12" s="54" t="s">
        <v>72</v>
      </c>
      <c r="E12" s="532">
        <v>20</v>
      </c>
      <c r="F12" s="532">
        <v>21</v>
      </c>
      <c r="G12" s="532"/>
      <c r="H12" s="532"/>
      <c r="I12" s="532">
        <f t="shared" si="5"/>
        <v>41</v>
      </c>
      <c r="J12" s="532">
        <v>0</v>
      </c>
      <c r="K12" s="532">
        <v>41</v>
      </c>
      <c r="L12" s="532">
        <f t="shared" si="6"/>
        <v>41</v>
      </c>
      <c r="M12" s="49">
        <v>0</v>
      </c>
      <c r="N12" s="49">
        <v>0</v>
      </c>
      <c r="O12" s="49">
        <v>31</v>
      </c>
      <c r="P12" s="49">
        <v>10</v>
      </c>
      <c r="Q12" s="29">
        <f t="shared" si="7"/>
        <v>41</v>
      </c>
      <c r="R12" s="49">
        <v>0</v>
      </c>
      <c r="S12" s="49">
        <v>41</v>
      </c>
      <c r="T12" s="29">
        <f t="shared" si="8"/>
        <v>41</v>
      </c>
      <c r="U12" s="49">
        <v>0</v>
      </c>
      <c r="V12" s="49">
        <v>0</v>
      </c>
      <c r="W12" s="49">
        <v>0</v>
      </c>
      <c r="X12" s="49">
        <v>0</v>
      </c>
      <c r="Y12" s="29">
        <f t="shared" si="9"/>
        <v>0</v>
      </c>
      <c r="Z12" s="49">
        <v>0</v>
      </c>
      <c r="AA12" s="49">
        <v>0</v>
      </c>
      <c r="AB12" s="29">
        <f t="shared" si="10"/>
        <v>0</v>
      </c>
      <c r="AC12" s="532" t="e">
        <f t="shared" si="11"/>
        <v>#DIV/0!</v>
      </c>
      <c r="AD12" s="532" t="e">
        <f t="shared" si="0"/>
        <v>#DIV/0!</v>
      </c>
      <c r="AE12" s="532">
        <f t="shared" si="0"/>
        <v>0</v>
      </c>
      <c r="AF12" s="532">
        <f t="shared" si="0"/>
        <v>0</v>
      </c>
      <c r="AG12" s="532">
        <f t="shared" si="0"/>
        <v>0</v>
      </c>
      <c r="AH12" s="558"/>
      <c r="AI12" s="558"/>
      <c r="AJ12" s="558"/>
      <c r="AK12" s="558">
        <v>110.49933333333333</v>
      </c>
      <c r="AL12" s="558">
        <f t="shared" si="12"/>
        <v>110.49933333333333</v>
      </c>
      <c r="AM12" s="558">
        <v>0</v>
      </c>
      <c r="AN12" s="558">
        <f>+AL12</f>
        <v>110.49933333333333</v>
      </c>
      <c r="AO12" s="558">
        <f t="shared" si="13"/>
        <v>110.49933333333333</v>
      </c>
      <c r="AP12" s="49">
        <v>0</v>
      </c>
      <c r="AQ12" s="49">
        <v>0</v>
      </c>
      <c r="AR12" s="558">
        <v>2.67</v>
      </c>
      <c r="AS12" s="558">
        <v>0.89</v>
      </c>
      <c r="AT12" s="30">
        <f t="shared" si="14"/>
        <v>3.56</v>
      </c>
      <c r="AU12" s="49">
        <v>0</v>
      </c>
      <c r="AV12" s="559">
        <v>3.56</v>
      </c>
      <c r="AW12" s="30">
        <f t="shared" si="15"/>
        <v>3.56</v>
      </c>
      <c r="AX12" s="477">
        <v>0</v>
      </c>
      <c r="AY12" s="477">
        <v>0</v>
      </c>
      <c r="AZ12" s="477">
        <v>0</v>
      </c>
      <c r="BA12" s="477">
        <v>0</v>
      </c>
      <c r="BB12" s="29">
        <f t="shared" si="16"/>
        <v>0</v>
      </c>
      <c r="BC12" s="477">
        <v>0</v>
      </c>
      <c r="BD12" s="477">
        <v>0</v>
      </c>
      <c r="BE12" s="29">
        <f t="shared" si="17"/>
        <v>0</v>
      </c>
      <c r="BF12" s="49" t="e">
        <f t="shared" si="18"/>
        <v>#DIV/0!</v>
      </c>
      <c r="BG12" s="49" t="e">
        <f t="shared" si="1"/>
        <v>#DIV/0!</v>
      </c>
      <c r="BH12" s="49">
        <f t="shared" si="1"/>
        <v>0</v>
      </c>
      <c r="BI12" s="49">
        <f t="shared" si="1"/>
        <v>0</v>
      </c>
      <c r="BJ12" s="49" t="e">
        <f t="shared" si="19"/>
        <v>#DIV/0!</v>
      </c>
      <c r="BK12" s="49">
        <f t="shared" si="2"/>
        <v>0</v>
      </c>
      <c r="BL12" s="49">
        <f t="shared" si="2"/>
        <v>0</v>
      </c>
      <c r="BM12" s="49">
        <v>0</v>
      </c>
      <c r="BN12" s="49">
        <v>0</v>
      </c>
      <c r="BO12" s="49">
        <v>0</v>
      </c>
      <c r="BP12" s="49">
        <v>0</v>
      </c>
      <c r="BQ12" s="29">
        <f t="shared" si="20"/>
        <v>0</v>
      </c>
      <c r="BR12" s="49">
        <v>0</v>
      </c>
      <c r="BS12" s="49">
        <v>0</v>
      </c>
      <c r="BT12" s="29">
        <f t="shared" si="21"/>
        <v>0</v>
      </c>
      <c r="BU12" s="49" t="e">
        <f t="shared" si="22"/>
        <v>#DIV/0!</v>
      </c>
      <c r="BV12" s="49" t="e">
        <f t="shared" si="3"/>
        <v>#DIV/0!</v>
      </c>
      <c r="BW12" s="49">
        <f t="shared" si="3"/>
        <v>0</v>
      </c>
      <c r="BX12" s="49">
        <f t="shared" si="3"/>
        <v>0</v>
      </c>
      <c r="BY12" s="49" t="e">
        <f t="shared" si="23"/>
        <v>#DIV/0!</v>
      </c>
      <c r="BZ12" s="49">
        <f t="shared" si="4"/>
        <v>0</v>
      </c>
      <c r="CA12" s="49">
        <f t="shared" si="4"/>
        <v>0</v>
      </c>
      <c r="CB12" s="560"/>
      <c r="CC12" s="560"/>
      <c r="CD12" s="49">
        <v>0</v>
      </c>
      <c r="CE12" s="49">
        <v>0</v>
      </c>
      <c r="CF12" s="532">
        <f t="shared" si="24"/>
        <v>0</v>
      </c>
      <c r="CG12" s="42" t="s">
        <v>498</v>
      </c>
      <c r="CH12" s="42" t="s">
        <v>409</v>
      </c>
      <c r="CI12" s="42" t="s">
        <v>618</v>
      </c>
      <c r="CJ12" s="42" t="s">
        <v>452</v>
      </c>
      <c r="CK12" s="42" t="s">
        <v>551</v>
      </c>
      <c r="CL12" s="42" t="s">
        <v>619</v>
      </c>
      <c r="CM12" s="56"/>
      <c r="CN12" s="56"/>
      <c r="CO12" s="56"/>
      <c r="CP12" s="56"/>
      <c r="CQ12" s="58"/>
      <c r="CR12" s="58"/>
      <c r="CS12" s="58"/>
      <c r="CT12" s="58"/>
      <c r="CU12" s="58"/>
      <c r="CV12" s="58"/>
    </row>
    <row r="13" spans="1:101" s="59" customFormat="1" ht="27.6" x14ac:dyDescent="0.3">
      <c r="A13" s="54" t="s">
        <v>74</v>
      </c>
      <c r="B13" s="54" t="s">
        <v>75</v>
      </c>
      <c r="C13" s="55" t="s">
        <v>76</v>
      </c>
      <c r="D13" s="54" t="s">
        <v>77</v>
      </c>
      <c r="E13" s="532">
        <v>1</v>
      </c>
      <c r="F13" s="532">
        <v>13</v>
      </c>
      <c r="G13" s="532">
        <v>13</v>
      </c>
      <c r="H13" s="532">
        <v>15</v>
      </c>
      <c r="I13" s="532">
        <f t="shared" si="5"/>
        <v>42</v>
      </c>
      <c r="J13" s="532">
        <v>2</v>
      </c>
      <c r="K13" s="532">
        <v>40</v>
      </c>
      <c r="L13" s="532">
        <f t="shared" si="6"/>
        <v>42</v>
      </c>
      <c r="M13" s="49">
        <v>20</v>
      </c>
      <c r="N13" s="49">
        <v>15</v>
      </c>
      <c r="O13" s="49">
        <v>0</v>
      </c>
      <c r="P13" s="49">
        <v>7</v>
      </c>
      <c r="Q13" s="29">
        <f t="shared" si="7"/>
        <v>42</v>
      </c>
      <c r="R13" s="49">
        <v>2</v>
      </c>
      <c r="S13" s="49">
        <v>40</v>
      </c>
      <c r="T13" s="29">
        <f t="shared" si="8"/>
        <v>42</v>
      </c>
      <c r="U13" s="49">
        <v>20</v>
      </c>
      <c r="V13" s="49">
        <v>15</v>
      </c>
      <c r="W13" s="49">
        <v>0</v>
      </c>
      <c r="X13" s="49">
        <v>0</v>
      </c>
      <c r="Y13" s="29">
        <f t="shared" si="9"/>
        <v>35</v>
      </c>
      <c r="Z13" s="49">
        <v>0</v>
      </c>
      <c r="AA13" s="49">
        <v>35</v>
      </c>
      <c r="AB13" s="29">
        <f t="shared" si="10"/>
        <v>35</v>
      </c>
      <c r="AC13" s="532">
        <f t="shared" si="11"/>
        <v>100</v>
      </c>
      <c r="AD13" s="532">
        <f t="shared" si="0"/>
        <v>100</v>
      </c>
      <c r="AE13" s="532" t="e">
        <f t="shared" si="0"/>
        <v>#DIV/0!</v>
      </c>
      <c r="AF13" s="532">
        <f t="shared" si="0"/>
        <v>0</v>
      </c>
      <c r="AG13" s="532">
        <f t="shared" si="0"/>
        <v>83.333333333333343</v>
      </c>
      <c r="AH13" s="558"/>
      <c r="AI13" s="558"/>
      <c r="AJ13" s="558"/>
      <c r="AK13" s="558">
        <v>110.49933333333333</v>
      </c>
      <c r="AL13" s="558">
        <f t="shared" si="12"/>
        <v>110.49933333333333</v>
      </c>
      <c r="AM13" s="558">
        <v>0</v>
      </c>
      <c r="AN13" s="558">
        <f>+AL13</f>
        <v>110.49933333333333</v>
      </c>
      <c r="AO13" s="558">
        <f t="shared" si="13"/>
        <v>110.49933333333333</v>
      </c>
      <c r="AP13" s="49">
        <v>0.89</v>
      </c>
      <c r="AQ13" s="49">
        <v>2.1360000000000001</v>
      </c>
      <c r="AR13" s="49">
        <v>0</v>
      </c>
      <c r="AS13" s="49">
        <v>0.53400000000000003</v>
      </c>
      <c r="AT13" s="30">
        <f t="shared" si="14"/>
        <v>3.5600000000000005</v>
      </c>
      <c r="AU13" s="49">
        <v>0</v>
      </c>
      <c r="AV13" s="559">
        <v>3.5600000000000005</v>
      </c>
      <c r="AW13" s="30">
        <f t="shared" si="15"/>
        <v>3.5600000000000005</v>
      </c>
      <c r="AX13" s="477">
        <v>0</v>
      </c>
      <c r="AY13" s="477">
        <v>0</v>
      </c>
      <c r="AZ13" s="477">
        <v>0</v>
      </c>
      <c r="BA13" s="477">
        <v>0</v>
      </c>
      <c r="BB13" s="29">
        <f t="shared" si="16"/>
        <v>0</v>
      </c>
      <c r="BC13" s="477">
        <v>0</v>
      </c>
      <c r="BD13" s="477">
        <v>0</v>
      </c>
      <c r="BE13" s="29">
        <f t="shared" si="17"/>
        <v>0</v>
      </c>
      <c r="BF13" s="49">
        <f t="shared" si="18"/>
        <v>0</v>
      </c>
      <c r="BG13" s="49">
        <f t="shared" si="1"/>
        <v>0</v>
      </c>
      <c r="BH13" s="49" t="e">
        <f t="shared" si="1"/>
        <v>#DIV/0!</v>
      </c>
      <c r="BI13" s="49">
        <f t="shared" si="1"/>
        <v>0</v>
      </c>
      <c r="BJ13" s="49" t="e">
        <f t="shared" si="19"/>
        <v>#DIV/0!</v>
      </c>
      <c r="BK13" s="49">
        <f t="shared" si="2"/>
        <v>0</v>
      </c>
      <c r="BL13" s="49">
        <f t="shared" si="2"/>
        <v>0</v>
      </c>
      <c r="BM13" s="49">
        <v>0</v>
      </c>
      <c r="BN13" s="49">
        <v>0</v>
      </c>
      <c r="BO13" s="49">
        <v>0</v>
      </c>
      <c r="BP13" s="49">
        <v>0</v>
      </c>
      <c r="BQ13" s="29">
        <f t="shared" si="20"/>
        <v>0</v>
      </c>
      <c r="BR13" s="49">
        <v>0</v>
      </c>
      <c r="BS13" s="49">
        <v>0</v>
      </c>
      <c r="BT13" s="29">
        <f t="shared" si="21"/>
        <v>0</v>
      </c>
      <c r="BU13" s="49">
        <f t="shared" si="22"/>
        <v>0</v>
      </c>
      <c r="BV13" s="49">
        <f t="shared" si="3"/>
        <v>0</v>
      </c>
      <c r="BW13" s="49" t="e">
        <f t="shared" si="3"/>
        <v>#DIV/0!</v>
      </c>
      <c r="BX13" s="49">
        <f t="shared" si="3"/>
        <v>0</v>
      </c>
      <c r="BY13" s="49" t="e">
        <f t="shared" si="23"/>
        <v>#DIV/0!</v>
      </c>
      <c r="BZ13" s="49">
        <f t="shared" si="4"/>
        <v>0</v>
      </c>
      <c r="CA13" s="49">
        <f t="shared" si="4"/>
        <v>0</v>
      </c>
      <c r="CB13" s="560"/>
      <c r="CC13" s="560"/>
      <c r="CD13" s="49">
        <v>0</v>
      </c>
      <c r="CE13" s="49">
        <v>0</v>
      </c>
      <c r="CF13" s="532">
        <f t="shared" si="24"/>
        <v>0</v>
      </c>
      <c r="CG13" s="42" t="s">
        <v>498</v>
      </c>
      <c r="CH13" s="42" t="s">
        <v>620</v>
      </c>
      <c r="CI13" s="42" t="s">
        <v>621</v>
      </c>
      <c r="CJ13" s="42" t="s">
        <v>452</v>
      </c>
      <c r="CK13" s="42" t="s">
        <v>551</v>
      </c>
      <c r="CL13" s="42" t="s">
        <v>622</v>
      </c>
      <c r="CM13" s="56"/>
      <c r="CN13" s="56"/>
      <c r="CO13" s="56"/>
      <c r="CP13" s="56"/>
      <c r="CQ13" s="58"/>
      <c r="CR13" s="58"/>
      <c r="CS13" s="58"/>
      <c r="CT13" s="58"/>
      <c r="CU13" s="58"/>
      <c r="CV13" s="58"/>
    </row>
    <row r="14" spans="1:101" s="483" customFormat="1" ht="27.6" x14ac:dyDescent="0.3">
      <c r="A14" s="474" t="s">
        <v>78</v>
      </c>
      <c r="B14" s="474" t="s">
        <v>79</v>
      </c>
      <c r="C14" s="475" t="s">
        <v>80</v>
      </c>
      <c r="D14" s="474" t="s">
        <v>81</v>
      </c>
      <c r="E14" s="476"/>
      <c r="F14" s="476">
        <v>5</v>
      </c>
      <c r="G14" s="476">
        <v>5</v>
      </c>
      <c r="H14" s="476">
        <v>7</v>
      </c>
      <c r="I14" s="476">
        <f t="shared" si="5"/>
        <v>17</v>
      </c>
      <c r="J14" s="476">
        <v>0</v>
      </c>
      <c r="K14" s="476">
        <v>17</v>
      </c>
      <c r="L14" s="476">
        <f t="shared" si="6"/>
        <v>17</v>
      </c>
      <c r="M14" s="477">
        <v>7</v>
      </c>
      <c r="N14" s="477">
        <v>10</v>
      </c>
      <c r="O14" s="477">
        <v>0</v>
      </c>
      <c r="P14" s="477">
        <v>0</v>
      </c>
      <c r="Q14" s="29">
        <f t="shared" si="7"/>
        <v>17</v>
      </c>
      <c r="R14" s="477">
        <v>0</v>
      </c>
      <c r="S14" s="477">
        <v>17</v>
      </c>
      <c r="T14" s="29">
        <f t="shared" si="8"/>
        <v>17</v>
      </c>
      <c r="U14" s="477">
        <v>7</v>
      </c>
      <c r="V14" s="477">
        <v>10</v>
      </c>
      <c r="W14" s="477">
        <v>0</v>
      </c>
      <c r="X14" s="477">
        <v>0</v>
      </c>
      <c r="Y14" s="29">
        <f t="shared" si="9"/>
        <v>17</v>
      </c>
      <c r="Z14" s="477">
        <v>0</v>
      </c>
      <c r="AA14" s="477">
        <v>17</v>
      </c>
      <c r="AB14" s="29">
        <f t="shared" si="10"/>
        <v>17</v>
      </c>
      <c r="AC14" s="476">
        <f t="shared" si="11"/>
        <v>100</v>
      </c>
      <c r="AD14" s="476">
        <f t="shared" si="0"/>
        <v>100</v>
      </c>
      <c r="AE14" s="476" t="e">
        <f t="shared" si="0"/>
        <v>#DIV/0!</v>
      </c>
      <c r="AF14" s="476" t="e">
        <f t="shared" si="0"/>
        <v>#DIV/0!</v>
      </c>
      <c r="AG14" s="476">
        <f t="shared" si="0"/>
        <v>100</v>
      </c>
      <c r="AH14" s="478"/>
      <c r="AI14" s="478"/>
      <c r="AJ14" s="478"/>
      <c r="AK14" s="478">
        <v>110.49933333333333</v>
      </c>
      <c r="AL14" s="478">
        <f t="shared" si="12"/>
        <v>110.49933333333333</v>
      </c>
      <c r="AM14" s="478">
        <v>0</v>
      </c>
      <c r="AN14" s="478">
        <f>+AL14</f>
        <v>110.49933333333333</v>
      </c>
      <c r="AO14" s="478">
        <f t="shared" si="13"/>
        <v>110.49933333333333</v>
      </c>
      <c r="AP14" s="477">
        <v>0.623</v>
      </c>
      <c r="AQ14" s="565">
        <v>0.89</v>
      </c>
      <c r="AR14" s="477">
        <v>0</v>
      </c>
      <c r="AS14" s="477">
        <v>0</v>
      </c>
      <c r="AT14" s="30">
        <f t="shared" si="14"/>
        <v>1.5129999999999999</v>
      </c>
      <c r="AU14" s="477">
        <v>0</v>
      </c>
      <c r="AV14" s="566">
        <v>1.5129999999999999</v>
      </c>
      <c r="AW14" s="30">
        <f t="shared" si="15"/>
        <v>1.5129999999999999</v>
      </c>
      <c r="AX14" s="477">
        <v>0</v>
      </c>
      <c r="AY14" s="477">
        <v>0</v>
      </c>
      <c r="AZ14" s="477">
        <v>0</v>
      </c>
      <c r="BA14" s="477">
        <v>0</v>
      </c>
      <c r="BB14" s="29">
        <f t="shared" si="16"/>
        <v>0</v>
      </c>
      <c r="BC14" s="477">
        <v>0</v>
      </c>
      <c r="BD14" s="477">
        <v>0</v>
      </c>
      <c r="BE14" s="29">
        <f t="shared" si="17"/>
        <v>0</v>
      </c>
      <c r="BF14" s="477">
        <f t="shared" si="18"/>
        <v>0</v>
      </c>
      <c r="BG14" s="477">
        <f t="shared" si="1"/>
        <v>0</v>
      </c>
      <c r="BH14" s="477" t="e">
        <f t="shared" si="1"/>
        <v>#DIV/0!</v>
      </c>
      <c r="BI14" s="477" t="e">
        <f t="shared" si="1"/>
        <v>#DIV/0!</v>
      </c>
      <c r="BJ14" s="477" t="e">
        <f t="shared" si="19"/>
        <v>#DIV/0!</v>
      </c>
      <c r="BK14" s="477">
        <f t="shared" si="2"/>
        <v>0</v>
      </c>
      <c r="BL14" s="477">
        <f t="shared" si="2"/>
        <v>0</v>
      </c>
      <c r="BM14" s="477">
        <v>0</v>
      </c>
      <c r="BN14" s="477">
        <v>0</v>
      </c>
      <c r="BO14" s="477">
        <v>0</v>
      </c>
      <c r="BP14" s="477">
        <v>0</v>
      </c>
      <c r="BQ14" s="29">
        <f t="shared" si="20"/>
        <v>0</v>
      </c>
      <c r="BR14" s="477">
        <v>0</v>
      </c>
      <c r="BS14" s="477">
        <v>0</v>
      </c>
      <c r="BT14" s="29">
        <f t="shared" si="21"/>
        <v>0</v>
      </c>
      <c r="BU14" s="477">
        <f t="shared" si="22"/>
        <v>0</v>
      </c>
      <c r="BV14" s="477">
        <f t="shared" si="3"/>
        <v>0</v>
      </c>
      <c r="BW14" s="477" t="e">
        <f t="shared" si="3"/>
        <v>#DIV/0!</v>
      </c>
      <c r="BX14" s="477" t="e">
        <f t="shared" si="3"/>
        <v>#DIV/0!</v>
      </c>
      <c r="BY14" s="477" t="e">
        <f t="shared" si="23"/>
        <v>#DIV/0!</v>
      </c>
      <c r="BZ14" s="477">
        <f t="shared" si="4"/>
        <v>0</v>
      </c>
      <c r="CA14" s="477">
        <f t="shared" si="4"/>
        <v>0</v>
      </c>
      <c r="CB14" s="479"/>
      <c r="CC14" s="479"/>
      <c r="CD14" s="477">
        <v>0</v>
      </c>
      <c r="CE14" s="477">
        <v>0</v>
      </c>
      <c r="CF14" s="476">
        <f t="shared" si="24"/>
        <v>0</v>
      </c>
      <c r="CG14" s="480" t="s">
        <v>498</v>
      </c>
      <c r="CH14" s="480" t="s">
        <v>409</v>
      </c>
      <c r="CI14" s="480" t="s">
        <v>618</v>
      </c>
      <c r="CJ14" s="480" t="s">
        <v>452</v>
      </c>
      <c r="CK14" s="480" t="s">
        <v>551</v>
      </c>
      <c r="CL14" s="480" t="s">
        <v>619</v>
      </c>
      <c r="CM14" s="481"/>
      <c r="CN14" s="481"/>
      <c r="CO14" s="481"/>
      <c r="CP14" s="481"/>
      <c r="CQ14" s="482"/>
      <c r="CR14" s="482"/>
      <c r="CS14" s="482"/>
      <c r="CT14" s="482"/>
      <c r="CU14" s="482"/>
      <c r="CV14" s="482"/>
    </row>
    <row r="15" spans="1:101" s="159" customFormat="1" ht="15.6" x14ac:dyDescent="0.3">
      <c r="A15" s="159" t="s">
        <v>306</v>
      </c>
      <c r="I15" s="29">
        <f t="shared" si="5"/>
        <v>0</v>
      </c>
      <c r="L15" s="29">
        <f>J15+K15</f>
        <v>0</v>
      </c>
      <c r="Q15" s="29">
        <f t="shared" si="7"/>
        <v>0</v>
      </c>
      <c r="T15" s="29">
        <f t="shared" si="8"/>
        <v>0</v>
      </c>
      <c r="Y15" s="29">
        <f t="shared" si="9"/>
        <v>0</v>
      </c>
      <c r="AB15" s="29">
        <f t="shared" si="10"/>
        <v>0</v>
      </c>
      <c r="AC15" s="29" t="e">
        <f t="shared" si="11"/>
        <v>#DIV/0!</v>
      </c>
      <c r="AD15" s="29" t="e">
        <f t="shared" si="0"/>
        <v>#DIV/0!</v>
      </c>
      <c r="AE15" s="29" t="e">
        <f t="shared" si="0"/>
        <v>#DIV/0!</v>
      </c>
      <c r="AF15" s="29" t="e">
        <f t="shared" si="0"/>
        <v>#DIV/0!</v>
      </c>
      <c r="AG15" s="29" t="e">
        <f t="shared" si="0"/>
        <v>#DIV/0!</v>
      </c>
      <c r="AL15" s="29">
        <f t="shared" si="12"/>
        <v>0</v>
      </c>
      <c r="AO15" s="29">
        <f>AM15+AN15</f>
        <v>0</v>
      </c>
      <c r="AT15" s="29">
        <f t="shared" si="14"/>
        <v>0</v>
      </c>
      <c r="AW15" s="29">
        <f t="shared" si="15"/>
        <v>0</v>
      </c>
      <c r="BB15" s="29">
        <f t="shared" si="16"/>
        <v>0</v>
      </c>
      <c r="BE15" s="29">
        <f t="shared" si="17"/>
        <v>0</v>
      </c>
      <c r="BF15" s="28" t="e">
        <f t="shared" si="18"/>
        <v>#DIV/0!</v>
      </c>
      <c r="BG15" s="28" t="e">
        <f t="shared" si="1"/>
        <v>#DIV/0!</v>
      </c>
      <c r="BH15" s="28" t="e">
        <f t="shared" si="1"/>
        <v>#DIV/0!</v>
      </c>
      <c r="BI15" s="28" t="e">
        <f t="shared" si="1"/>
        <v>#DIV/0!</v>
      </c>
      <c r="BJ15" s="28" t="e">
        <f t="shared" si="19"/>
        <v>#DIV/0!</v>
      </c>
      <c r="BK15" s="28" t="e">
        <f t="shared" si="2"/>
        <v>#DIV/0!</v>
      </c>
      <c r="BL15" s="28" t="e">
        <f t="shared" si="2"/>
        <v>#DIV/0!</v>
      </c>
      <c r="BQ15" s="29">
        <f t="shared" si="20"/>
        <v>0</v>
      </c>
      <c r="BT15" s="29">
        <f t="shared" si="21"/>
        <v>0</v>
      </c>
      <c r="BU15" s="28" t="e">
        <f t="shared" si="22"/>
        <v>#DIV/0!</v>
      </c>
      <c r="BV15" s="28" t="e">
        <f t="shared" si="3"/>
        <v>#DIV/0!</v>
      </c>
      <c r="BW15" s="28" t="e">
        <f t="shared" si="3"/>
        <v>#DIV/0!</v>
      </c>
      <c r="BX15" s="28" t="e">
        <f t="shared" si="3"/>
        <v>#DIV/0!</v>
      </c>
      <c r="BY15" s="28" t="e">
        <f t="shared" si="23"/>
        <v>#DIV/0!</v>
      </c>
      <c r="BZ15" s="28" t="e">
        <f t="shared" si="4"/>
        <v>#DIV/0!</v>
      </c>
      <c r="CA15" s="28" t="e">
        <f t="shared" si="4"/>
        <v>#DIV/0!</v>
      </c>
      <c r="CF15" s="29">
        <f>CD15+CE15</f>
        <v>0</v>
      </c>
    </row>
    <row r="16" spans="1:101" s="26" customFormat="1" ht="14.4" x14ac:dyDescent="0.3">
      <c r="A16" s="22" t="s">
        <v>82</v>
      </c>
      <c r="B16" s="23"/>
      <c r="C16" s="24"/>
      <c r="D16" s="23"/>
      <c r="E16" s="29">
        <v>0</v>
      </c>
      <c r="F16" s="29">
        <v>0</v>
      </c>
      <c r="G16" s="29">
        <v>0</v>
      </c>
      <c r="H16" s="29">
        <v>0</v>
      </c>
      <c r="I16" s="29">
        <f t="shared" si="5"/>
        <v>0</v>
      </c>
      <c r="J16" s="29">
        <v>0</v>
      </c>
      <c r="K16" s="29">
        <v>0</v>
      </c>
      <c r="L16" s="29">
        <f t="shared" si="6"/>
        <v>0</v>
      </c>
      <c r="M16" s="28">
        <v>0</v>
      </c>
      <c r="N16" s="28">
        <v>0</v>
      </c>
      <c r="O16" s="28">
        <v>0</v>
      </c>
      <c r="P16" s="28">
        <v>0</v>
      </c>
      <c r="Q16" s="29">
        <f t="shared" si="7"/>
        <v>0</v>
      </c>
      <c r="R16" s="28">
        <v>0</v>
      </c>
      <c r="S16" s="28">
        <v>0</v>
      </c>
      <c r="T16" s="29">
        <f t="shared" si="8"/>
        <v>0</v>
      </c>
      <c r="U16" s="28">
        <v>0</v>
      </c>
      <c r="V16" s="28">
        <v>0</v>
      </c>
      <c r="W16" s="28">
        <v>0</v>
      </c>
      <c r="X16" s="28">
        <v>0</v>
      </c>
      <c r="Y16" s="29">
        <f t="shared" si="9"/>
        <v>0</v>
      </c>
      <c r="Z16" s="28">
        <v>0</v>
      </c>
      <c r="AA16" s="28">
        <v>0</v>
      </c>
      <c r="AB16" s="29">
        <f t="shared" si="10"/>
        <v>0</v>
      </c>
      <c r="AC16" s="29" t="e">
        <f t="shared" si="11"/>
        <v>#DIV/0!</v>
      </c>
      <c r="AD16" s="29" t="e">
        <f t="shared" si="0"/>
        <v>#DIV/0!</v>
      </c>
      <c r="AE16" s="29" t="e">
        <f t="shared" si="0"/>
        <v>#DIV/0!</v>
      </c>
      <c r="AF16" s="29" t="e">
        <f t="shared" si="0"/>
        <v>#DIV/0!</v>
      </c>
      <c r="AG16" s="29" t="e">
        <f t="shared" si="0"/>
        <v>#DIV/0!</v>
      </c>
      <c r="AH16" s="30">
        <v>0</v>
      </c>
      <c r="AI16" s="30">
        <v>0</v>
      </c>
      <c r="AJ16" s="30">
        <v>0</v>
      </c>
      <c r="AK16" s="30">
        <v>0</v>
      </c>
      <c r="AL16" s="29">
        <f t="shared" si="12"/>
        <v>0</v>
      </c>
      <c r="AM16" s="30">
        <v>0</v>
      </c>
      <c r="AN16" s="30">
        <v>0</v>
      </c>
      <c r="AO16" s="29">
        <f t="shared" si="13"/>
        <v>0</v>
      </c>
      <c r="AP16" s="28">
        <v>0</v>
      </c>
      <c r="AQ16" s="28">
        <v>0</v>
      </c>
      <c r="AR16" s="28">
        <v>0</v>
      </c>
      <c r="AS16" s="28">
        <v>0</v>
      </c>
      <c r="AT16" s="29">
        <f t="shared" si="14"/>
        <v>0</v>
      </c>
      <c r="AU16" s="28">
        <v>0</v>
      </c>
      <c r="AV16" s="28">
        <v>0</v>
      </c>
      <c r="AW16" s="29">
        <f t="shared" si="15"/>
        <v>0</v>
      </c>
      <c r="AX16" s="28">
        <v>0</v>
      </c>
      <c r="AY16" s="28">
        <v>0</v>
      </c>
      <c r="AZ16" s="28">
        <v>0</v>
      </c>
      <c r="BA16" s="28">
        <v>0</v>
      </c>
      <c r="BB16" s="29">
        <f t="shared" si="16"/>
        <v>0</v>
      </c>
      <c r="BC16" s="28">
        <v>0</v>
      </c>
      <c r="BD16" s="28">
        <v>0</v>
      </c>
      <c r="BE16" s="29">
        <f t="shared" si="17"/>
        <v>0</v>
      </c>
      <c r="BF16" s="28" t="e">
        <f t="shared" si="18"/>
        <v>#DIV/0!</v>
      </c>
      <c r="BG16" s="28" t="e">
        <f t="shared" si="1"/>
        <v>#DIV/0!</v>
      </c>
      <c r="BH16" s="28" t="e">
        <f t="shared" si="1"/>
        <v>#DIV/0!</v>
      </c>
      <c r="BI16" s="28" t="e">
        <f t="shared" si="1"/>
        <v>#DIV/0!</v>
      </c>
      <c r="BJ16" s="28" t="e">
        <f t="shared" si="19"/>
        <v>#DIV/0!</v>
      </c>
      <c r="BK16" s="28" t="e">
        <f t="shared" si="2"/>
        <v>#DIV/0!</v>
      </c>
      <c r="BL16" s="28" t="e">
        <f t="shared" si="2"/>
        <v>#DIV/0!</v>
      </c>
      <c r="BM16" s="28">
        <v>0</v>
      </c>
      <c r="BN16" s="28">
        <v>0</v>
      </c>
      <c r="BO16" s="28">
        <v>0</v>
      </c>
      <c r="BP16" s="28">
        <v>0</v>
      </c>
      <c r="BQ16" s="29">
        <f t="shared" si="20"/>
        <v>0</v>
      </c>
      <c r="BR16" s="28">
        <v>0</v>
      </c>
      <c r="BS16" s="28">
        <v>0</v>
      </c>
      <c r="BT16" s="29">
        <f t="shared" si="21"/>
        <v>0</v>
      </c>
      <c r="BU16" s="28" t="e">
        <f t="shared" si="22"/>
        <v>#DIV/0!</v>
      </c>
      <c r="BV16" s="28" t="e">
        <f t="shared" si="3"/>
        <v>#DIV/0!</v>
      </c>
      <c r="BW16" s="28" t="e">
        <f t="shared" si="3"/>
        <v>#DIV/0!</v>
      </c>
      <c r="BX16" s="28" t="e">
        <f t="shared" si="3"/>
        <v>#DIV/0!</v>
      </c>
      <c r="BY16" s="28" t="e">
        <f t="shared" si="23"/>
        <v>#DIV/0!</v>
      </c>
      <c r="BZ16" s="28" t="e">
        <f t="shared" si="4"/>
        <v>#DIV/0!</v>
      </c>
      <c r="CA16" s="28" t="e">
        <f t="shared" si="4"/>
        <v>#DIV/0!</v>
      </c>
      <c r="CB16" s="31">
        <v>0</v>
      </c>
      <c r="CC16" s="31">
        <v>0</v>
      </c>
      <c r="CD16" s="28">
        <v>0</v>
      </c>
      <c r="CE16" s="28">
        <v>0</v>
      </c>
      <c r="CF16" s="29">
        <f t="shared" si="24"/>
        <v>0</v>
      </c>
      <c r="CG16" s="28"/>
      <c r="CH16" s="28"/>
      <c r="CI16" s="23"/>
      <c r="CJ16" s="23"/>
      <c r="CK16" s="23"/>
      <c r="CL16" s="23"/>
      <c r="CM16" s="23"/>
      <c r="CN16" s="23"/>
      <c r="CO16" s="23"/>
      <c r="CP16" s="23"/>
      <c r="CQ16" s="25"/>
      <c r="CR16" s="25"/>
      <c r="CS16" s="25"/>
      <c r="CT16" s="25"/>
      <c r="CU16" s="25"/>
      <c r="CV16" s="25"/>
    </row>
    <row r="17" spans="1:100" s="159" customFormat="1" ht="15.6" x14ac:dyDescent="0.3">
      <c r="A17" s="159" t="s">
        <v>317</v>
      </c>
      <c r="I17" s="29">
        <f t="shared" si="5"/>
        <v>0</v>
      </c>
      <c r="L17" s="29">
        <f t="shared" si="6"/>
        <v>0</v>
      </c>
      <c r="Q17" s="29">
        <f t="shared" si="7"/>
        <v>0</v>
      </c>
      <c r="T17" s="29">
        <f t="shared" si="8"/>
        <v>0</v>
      </c>
      <c r="Y17" s="29">
        <f t="shared" si="9"/>
        <v>0</v>
      </c>
      <c r="AB17" s="29">
        <f t="shared" si="10"/>
        <v>0</v>
      </c>
      <c r="AC17" s="29" t="e">
        <f t="shared" si="11"/>
        <v>#DIV/0!</v>
      </c>
      <c r="AD17" s="29" t="e">
        <f t="shared" si="0"/>
        <v>#DIV/0!</v>
      </c>
      <c r="AE17" s="29" t="e">
        <f t="shared" si="0"/>
        <v>#DIV/0!</v>
      </c>
      <c r="AF17" s="29" t="e">
        <f t="shared" si="0"/>
        <v>#DIV/0!</v>
      </c>
      <c r="AG17" s="29" t="e">
        <f t="shared" si="0"/>
        <v>#DIV/0!</v>
      </c>
      <c r="AL17" s="29">
        <f t="shared" si="12"/>
        <v>0</v>
      </c>
      <c r="AO17" s="29">
        <f t="shared" si="13"/>
        <v>0</v>
      </c>
      <c r="AT17" s="29">
        <f t="shared" si="14"/>
        <v>0</v>
      </c>
      <c r="AW17" s="29">
        <f t="shared" si="15"/>
        <v>0</v>
      </c>
      <c r="AX17" s="159">
        <v>0</v>
      </c>
      <c r="AY17" s="159">
        <v>0</v>
      </c>
      <c r="AZ17" s="159">
        <v>0</v>
      </c>
      <c r="BA17" s="159">
        <v>0</v>
      </c>
      <c r="BB17" s="29">
        <f t="shared" si="16"/>
        <v>0</v>
      </c>
      <c r="BE17" s="29">
        <f t="shared" si="17"/>
        <v>0</v>
      </c>
      <c r="BF17" s="28" t="e">
        <f t="shared" si="18"/>
        <v>#DIV/0!</v>
      </c>
      <c r="BG17" s="28" t="e">
        <f t="shared" si="1"/>
        <v>#DIV/0!</v>
      </c>
      <c r="BH17" s="28" t="e">
        <f t="shared" si="1"/>
        <v>#DIV/0!</v>
      </c>
      <c r="BI17" s="28" t="e">
        <f t="shared" si="1"/>
        <v>#DIV/0!</v>
      </c>
      <c r="BJ17" s="28" t="e">
        <f t="shared" si="19"/>
        <v>#DIV/0!</v>
      </c>
      <c r="BK17" s="28" t="e">
        <f t="shared" si="2"/>
        <v>#DIV/0!</v>
      </c>
      <c r="BL17" s="28" t="e">
        <f t="shared" si="2"/>
        <v>#DIV/0!</v>
      </c>
      <c r="BQ17" s="29">
        <f t="shared" si="20"/>
        <v>0</v>
      </c>
      <c r="BT17" s="29">
        <f t="shared" si="21"/>
        <v>0</v>
      </c>
      <c r="BU17" s="28" t="e">
        <f t="shared" si="22"/>
        <v>#DIV/0!</v>
      </c>
      <c r="BV17" s="28" t="e">
        <f t="shared" si="3"/>
        <v>#DIV/0!</v>
      </c>
      <c r="BW17" s="28" t="e">
        <f t="shared" si="3"/>
        <v>#DIV/0!</v>
      </c>
      <c r="BX17" s="28" t="e">
        <f t="shared" si="3"/>
        <v>#DIV/0!</v>
      </c>
      <c r="BY17" s="28" t="e">
        <f t="shared" si="23"/>
        <v>#DIV/0!</v>
      </c>
      <c r="BZ17" s="28" t="e">
        <f t="shared" si="4"/>
        <v>#DIV/0!</v>
      </c>
      <c r="CA17" s="28" t="e">
        <f t="shared" si="4"/>
        <v>#DIV/0!</v>
      </c>
      <c r="CF17" s="29">
        <f t="shared" si="24"/>
        <v>0</v>
      </c>
    </row>
    <row r="18" spans="1:100" s="47" customFormat="1" x14ac:dyDescent="0.3">
      <c r="A18" s="42" t="s">
        <v>83</v>
      </c>
      <c r="B18" s="60"/>
      <c r="C18" s="61" t="s">
        <v>84</v>
      </c>
      <c r="D18" s="60" t="s">
        <v>85</v>
      </c>
      <c r="E18" s="532"/>
      <c r="F18" s="532"/>
      <c r="G18" s="532">
        <v>74</v>
      </c>
      <c r="H18" s="532"/>
      <c r="I18" s="532">
        <f t="shared" si="5"/>
        <v>74</v>
      </c>
      <c r="J18" s="532">
        <v>74</v>
      </c>
      <c r="K18" s="532">
        <v>0</v>
      </c>
      <c r="L18" s="532">
        <f t="shared" si="6"/>
        <v>74</v>
      </c>
      <c r="M18" s="49">
        <v>10</v>
      </c>
      <c r="N18" s="49">
        <v>35</v>
      </c>
      <c r="O18" s="49">
        <v>24</v>
      </c>
      <c r="P18" s="49">
        <v>5</v>
      </c>
      <c r="Q18" s="29">
        <f t="shared" si="7"/>
        <v>74</v>
      </c>
      <c r="R18" s="49">
        <v>0</v>
      </c>
      <c r="S18" s="49">
        <v>74</v>
      </c>
      <c r="T18" s="29">
        <f t="shared" si="8"/>
        <v>74</v>
      </c>
      <c r="U18" s="49">
        <v>10</v>
      </c>
      <c r="V18" s="49">
        <v>35</v>
      </c>
      <c r="W18" s="49">
        <v>0</v>
      </c>
      <c r="X18" s="49">
        <v>0</v>
      </c>
      <c r="Y18" s="29">
        <f t="shared" si="9"/>
        <v>45</v>
      </c>
      <c r="Z18" s="49">
        <v>0</v>
      </c>
      <c r="AA18" s="49">
        <v>45</v>
      </c>
      <c r="AB18" s="29">
        <f t="shared" si="10"/>
        <v>45</v>
      </c>
      <c r="AC18" s="532">
        <f t="shared" si="11"/>
        <v>100</v>
      </c>
      <c r="AD18" s="532">
        <f t="shared" si="0"/>
        <v>100</v>
      </c>
      <c r="AE18" s="532">
        <f t="shared" si="0"/>
        <v>0</v>
      </c>
      <c r="AF18" s="532">
        <f t="shared" si="0"/>
        <v>0</v>
      </c>
      <c r="AG18" s="532">
        <f t="shared" si="0"/>
        <v>60.810810810810814</v>
      </c>
      <c r="AH18" s="558"/>
      <c r="AI18" s="558"/>
      <c r="AJ18" s="558"/>
      <c r="AK18" s="558"/>
      <c r="AL18" s="558">
        <f>AH18+AI18+AJ18+AK18</f>
        <v>0</v>
      </c>
      <c r="AM18" s="558">
        <f>+AL18</f>
        <v>0</v>
      </c>
      <c r="AN18" s="558">
        <v>0</v>
      </c>
      <c r="AO18" s="558">
        <f t="shared" si="13"/>
        <v>0</v>
      </c>
      <c r="AP18" s="561">
        <v>0.623</v>
      </c>
      <c r="AQ18" s="561">
        <v>0.17799999999999999</v>
      </c>
      <c r="AR18" s="561">
        <v>0.42</v>
      </c>
      <c r="AS18" s="562">
        <v>8.8999999999999996E-2</v>
      </c>
      <c r="AT18" s="30">
        <f t="shared" si="14"/>
        <v>1.3099999999999998</v>
      </c>
      <c r="AU18" s="559"/>
      <c r="AV18" s="559">
        <v>1.3099999999999998</v>
      </c>
      <c r="AW18" s="30">
        <f t="shared" si="15"/>
        <v>1.3099999999999998</v>
      </c>
      <c r="AX18" s="49">
        <v>0</v>
      </c>
      <c r="AY18" s="49">
        <v>0</v>
      </c>
      <c r="AZ18" s="49">
        <v>0</v>
      </c>
      <c r="BA18" s="49">
        <v>0</v>
      </c>
      <c r="BB18" s="29">
        <f t="shared" si="16"/>
        <v>0</v>
      </c>
      <c r="BC18" s="49">
        <v>0</v>
      </c>
      <c r="BD18" s="49">
        <v>0</v>
      </c>
      <c r="BE18" s="29">
        <f t="shared" si="17"/>
        <v>0</v>
      </c>
      <c r="BF18" s="49">
        <f t="shared" si="18"/>
        <v>0</v>
      </c>
      <c r="BG18" s="49">
        <f t="shared" si="1"/>
        <v>0</v>
      </c>
      <c r="BH18" s="49">
        <f t="shared" si="1"/>
        <v>0</v>
      </c>
      <c r="BI18" s="49">
        <f t="shared" si="1"/>
        <v>0</v>
      </c>
      <c r="BJ18" s="49" t="e">
        <f t="shared" si="19"/>
        <v>#DIV/0!</v>
      </c>
      <c r="BK18" s="49">
        <f t="shared" si="19"/>
        <v>0</v>
      </c>
      <c r="BL18" s="49">
        <f t="shared" si="2"/>
        <v>0</v>
      </c>
      <c r="BM18" s="49">
        <v>0</v>
      </c>
      <c r="BN18" s="49">
        <v>0</v>
      </c>
      <c r="BO18" s="49">
        <v>0</v>
      </c>
      <c r="BP18" s="49">
        <v>0</v>
      </c>
      <c r="BQ18" s="29">
        <f t="shared" si="20"/>
        <v>0</v>
      </c>
      <c r="BR18" s="49">
        <v>0</v>
      </c>
      <c r="BS18" s="49">
        <v>0</v>
      </c>
      <c r="BT18" s="29">
        <f t="shared" si="21"/>
        <v>0</v>
      </c>
      <c r="BU18" s="49">
        <f t="shared" si="22"/>
        <v>0</v>
      </c>
      <c r="BV18" s="49">
        <f t="shared" si="3"/>
        <v>0</v>
      </c>
      <c r="BW18" s="49">
        <f t="shared" si="3"/>
        <v>0</v>
      </c>
      <c r="BX18" s="49">
        <f t="shared" si="3"/>
        <v>0</v>
      </c>
      <c r="BY18" s="49" t="e">
        <f t="shared" si="23"/>
        <v>#DIV/0!</v>
      </c>
      <c r="BZ18" s="49">
        <f t="shared" si="23"/>
        <v>0</v>
      </c>
      <c r="CA18" s="49">
        <f t="shared" si="4"/>
        <v>0</v>
      </c>
      <c r="CB18" s="560"/>
      <c r="CC18" s="560"/>
      <c r="CD18" s="49">
        <v>3175</v>
      </c>
      <c r="CE18" s="49">
        <f>4500-CD18</f>
        <v>1325</v>
      </c>
      <c r="CF18" s="532">
        <f t="shared" si="24"/>
        <v>4500</v>
      </c>
      <c r="CG18" s="49"/>
      <c r="CH18" s="49"/>
      <c r="CI18" s="44"/>
      <c r="CJ18" s="44"/>
      <c r="CK18" s="44"/>
      <c r="CL18" s="44"/>
      <c r="CM18" s="44"/>
      <c r="CN18" s="44"/>
      <c r="CO18" s="44"/>
      <c r="CP18" s="44"/>
      <c r="CQ18" s="46"/>
      <c r="CR18" s="46"/>
      <c r="CS18" s="46"/>
      <c r="CT18" s="46"/>
      <c r="CU18" s="46"/>
      <c r="CV18" s="46"/>
    </row>
    <row r="19" spans="1:100" s="47" customFormat="1" ht="27.6" x14ac:dyDescent="0.3">
      <c r="A19" s="42" t="s">
        <v>86</v>
      </c>
      <c r="B19" s="60"/>
      <c r="C19" s="61" t="s">
        <v>87</v>
      </c>
      <c r="D19" s="60" t="s">
        <v>88</v>
      </c>
      <c r="E19" s="532"/>
      <c r="F19" s="532"/>
      <c r="G19" s="532">
        <v>5</v>
      </c>
      <c r="H19" s="532"/>
      <c r="I19" s="532">
        <f t="shared" si="5"/>
        <v>5</v>
      </c>
      <c r="J19" s="532">
        <v>5</v>
      </c>
      <c r="K19" s="532">
        <v>0</v>
      </c>
      <c r="L19" s="532">
        <f t="shared" si="6"/>
        <v>5</v>
      </c>
      <c r="M19" s="49">
        <v>0</v>
      </c>
      <c r="N19" s="49">
        <v>0</v>
      </c>
      <c r="O19" s="49">
        <v>0</v>
      </c>
      <c r="P19" s="49">
        <v>5</v>
      </c>
      <c r="Q19" s="29">
        <f t="shared" si="7"/>
        <v>5</v>
      </c>
      <c r="R19" s="49">
        <v>0</v>
      </c>
      <c r="S19" s="49">
        <v>5</v>
      </c>
      <c r="T19" s="29">
        <f t="shared" si="8"/>
        <v>5</v>
      </c>
      <c r="U19" s="49">
        <v>0</v>
      </c>
      <c r="V19" s="49">
        <v>0</v>
      </c>
      <c r="W19" s="49">
        <v>0</v>
      </c>
      <c r="X19" s="49">
        <v>0</v>
      </c>
      <c r="Y19" s="29">
        <f t="shared" si="9"/>
        <v>0</v>
      </c>
      <c r="Z19" s="49">
        <v>0</v>
      </c>
      <c r="AA19" s="49">
        <v>0</v>
      </c>
      <c r="AB19" s="29">
        <f t="shared" si="10"/>
        <v>0</v>
      </c>
      <c r="AC19" s="532" t="e">
        <f t="shared" si="11"/>
        <v>#DIV/0!</v>
      </c>
      <c r="AD19" s="532" t="e">
        <f t="shared" si="0"/>
        <v>#DIV/0!</v>
      </c>
      <c r="AE19" s="532" t="e">
        <f t="shared" si="0"/>
        <v>#DIV/0!</v>
      </c>
      <c r="AF19" s="532">
        <f t="shared" si="0"/>
        <v>0</v>
      </c>
      <c r="AG19" s="532">
        <f t="shared" si="0"/>
        <v>0</v>
      </c>
      <c r="AH19" s="558"/>
      <c r="AI19" s="558"/>
      <c r="AJ19" s="558"/>
      <c r="AK19" s="558"/>
      <c r="AL19" s="558">
        <f t="shared" si="12"/>
        <v>0</v>
      </c>
      <c r="AM19" s="558">
        <f>+AL19</f>
        <v>0</v>
      </c>
      <c r="AN19" s="558">
        <v>0</v>
      </c>
      <c r="AO19" s="558">
        <f t="shared" si="13"/>
        <v>0</v>
      </c>
      <c r="AP19" s="561">
        <v>0</v>
      </c>
      <c r="AQ19" s="561">
        <v>0</v>
      </c>
      <c r="AR19" s="561">
        <v>0</v>
      </c>
      <c r="AS19" s="563">
        <v>8.8999999999999996E-2</v>
      </c>
      <c r="AT19" s="29">
        <f t="shared" si="14"/>
        <v>8.8999999999999996E-2</v>
      </c>
      <c r="AU19" s="559"/>
      <c r="AV19" s="559">
        <v>8.8999999999999996E-2</v>
      </c>
      <c r="AW19" s="29">
        <f t="shared" si="15"/>
        <v>8.8999999999999996E-2</v>
      </c>
      <c r="AX19" s="49">
        <v>0</v>
      </c>
      <c r="AY19" s="49">
        <v>0</v>
      </c>
      <c r="AZ19" s="49">
        <v>0</v>
      </c>
      <c r="BA19" s="49">
        <v>0</v>
      </c>
      <c r="BB19" s="29">
        <f t="shared" si="16"/>
        <v>0</v>
      </c>
      <c r="BC19" s="49">
        <v>0</v>
      </c>
      <c r="BD19" s="49">
        <v>0</v>
      </c>
      <c r="BE19" s="29">
        <f t="shared" si="17"/>
        <v>0</v>
      </c>
      <c r="BF19" s="49" t="e">
        <f t="shared" si="18"/>
        <v>#DIV/0!</v>
      </c>
      <c r="BG19" s="49" t="e">
        <f t="shared" si="1"/>
        <v>#DIV/0!</v>
      </c>
      <c r="BH19" s="49" t="e">
        <f t="shared" si="1"/>
        <v>#DIV/0!</v>
      </c>
      <c r="BI19" s="49">
        <f t="shared" si="1"/>
        <v>0</v>
      </c>
      <c r="BJ19" s="49" t="e">
        <f t="shared" si="19"/>
        <v>#DIV/0!</v>
      </c>
      <c r="BK19" s="49">
        <f t="shared" si="19"/>
        <v>0</v>
      </c>
      <c r="BL19" s="49">
        <f t="shared" si="2"/>
        <v>0</v>
      </c>
      <c r="BM19" s="49">
        <v>0</v>
      </c>
      <c r="BN19" s="49">
        <v>0</v>
      </c>
      <c r="BO19" s="49">
        <v>0</v>
      </c>
      <c r="BP19" s="49">
        <v>0</v>
      </c>
      <c r="BQ19" s="29">
        <f t="shared" si="20"/>
        <v>0</v>
      </c>
      <c r="BR19" s="49">
        <v>0</v>
      </c>
      <c r="BS19" s="49">
        <v>0</v>
      </c>
      <c r="BT19" s="29">
        <f t="shared" si="21"/>
        <v>0</v>
      </c>
      <c r="BU19" s="49" t="e">
        <f t="shared" si="22"/>
        <v>#DIV/0!</v>
      </c>
      <c r="BV19" s="49" t="e">
        <f t="shared" si="3"/>
        <v>#DIV/0!</v>
      </c>
      <c r="BW19" s="49" t="e">
        <f t="shared" si="3"/>
        <v>#DIV/0!</v>
      </c>
      <c r="BX19" s="49">
        <f t="shared" si="3"/>
        <v>0</v>
      </c>
      <c r="BY19" s="49" t="e">
        <f t="shared" si="23"/>
        <v>#DIV/0!</v>
      </c>
      <c r="BZ19" s="49">
        <f t="shared" si="23"/>
        <v>0</v>
      </c>
      <c r="CA19" s="49">
        <f t="shared" si="4"/>
        <v>0</v>
      </c>
      <c r="CB19" s="560"/>
      <c r="CC19" s="560"/>
      <c r="CD19" s="49">
        <v>0</v>
      </c>
      <c r="CE19" s="49">
        <v>0</v>
      </c>
      <c r="CF19" s="532">
        <f t="shared" si="24"/>
        <v>0</v>
      </c>
      <c r="CG19" s="49"/>
      <c r="CH19" s="49"/>
      <c r="CI19" s="44"/>
      <c r="CJ19" s="44"/>
      <c r="CK19" s="44"/>
      <c r="CL19" s="44"/>
      <c r="CM19" s="44"/>
      <c r="CN19" s="44"/>
      <c r="CO19" s="44"/>
      <c r="CP19" s="44"/>
      <c r="CQ19" s="46"/>
      <c r="CR19" s="46"/>
      <c r="CS19" s="46"/>
      <c r="CT19" s="46"/>
      <c r="CU19" s="46"/>
      <c r="CV19" s="46"/>
    </row>
    <row r="20" spans="1:100" s="47" customFormat="1" x14ac:dyDescent="0.3">
      <c r="A20" s="62" t="s">
        <v>89</v>
      </c>
      <c r="B20" s="42"/>
      <c r="C20" s="43" t="s">
        <v>90</v>
      </c>
      <c r="D20" s="42" t="s">
        <v>91</v>
      </c>
      <c r="E20" s="532"/>
      <c r="F20" s="532"/>
      <c r="G20" s="532">
        <v>8</v>
      </c>
      <c r="H20" s="532"/>
      <c r="I20" s="532">
        <f t="shared" si="5"/>
        <v>8</v>
      </c>
      <c r="J20" s="532">
        <v>8</v>
      </c>
      <c r="K20" s="532">
        <v>0</v>
      </c>
      <c r="L20" s="532">
        <f t="shared" si="6"/>
        <v>8</v>
      </c>
      <c r="M20" s="49">
        <v>0</v>
      </c>
      <c r="N20" s="49">
        <v>0</v>
      </c>
      <c r="O20" s="49">
        <v>0</v>
      </c>
      <c r="P20" s="49">
        <v>8</v>
      </c>
      <c r="Q20" s="29">
        <f t="shared" si="7"/>
        <v>8</v>
      </c>
      <c r="R20" s="49">
        <v>0</v>
      </c>
      <c r="S20" s="49">
        <v>8</v>
      </c>
      <c r="T20" s="29">
        <f t="shared" si="8"/>
        <v>8</v>
      </c>
      <c r="U20" s="49">
        <v>0</v>
      </c>
      <c r="V20" s="49">
        <v>0</v>
      </c>
      <c r="W20" s="49">
        <v>0</v>
      </c>
      <c r="X20" s="49">
        <v>0</v>
      </c>
      <c r="Y20" s="29">
        <f t="shared" si="9"/>
        <v>0</v>
      </c>
      <c r="Z20" s="49">
        <v>0</v>
      </c>
      <c r="AA20" s="49">
        <v>0</v>
      </c>
      <c r="AB20" s="29">
        <f t="shared" si="10"/>
        <v>0</v>
      </c>
      <c r="AC20" s="532" t="e">
        <f t="shared" si="11"/>
        <v>#DIV/0!</v>
      </c>
      <c r="AD20" s="532" t="e">
        <f t="shared" si="0"/>
        <v>#DIV/0!</v>
      </c>
      <c r="AE20" s="532" t="e">
        <f t="shared" si="0"/>
        <v>#DIV/0!</v>
      </c>
      <c r="AF20" s="532">
        <f t="shared" si="0"/>
        <v>0</v>
      </c>
      <c r="AG20" s="532">
        <f t="shared" si="0"/>
        <v>0</v>
      </c>
      <c r="AH20" s="558"/>
      <c r="AI20" s="558"/>
      <c r="AJ20" s="558"/>
      <c r="AK20" s="558"/>
      <c r="AL20" s="558">
        <f t="shared" si="12"/>
        <v>0</v>
      </c>
      <c r="AM20" s="558">
        <f>+AL20</f>
        <v>0</v>
      </c>
      <c r="AN20" s="558">
        <v>0</v>
      </c>
      <c r="AO20" s="558">
        <f t="shared" si="13"/>
        <v>0</v>
      </c>
      <c r="AP20" s="561">
        <v>0</v>
      </c>
      <c r="AQ20" s="561">
        <v>0</v>
      </c>
      <c r="AR20" s="561">
        <v>0</v>
      </c>
      <c r="AS20" s="563">
        <v>0.42399999999999999</v>
      </c>
      <c r="AT20" s="30">
        <f t="shared" si="14"/>
        <v>0.42399999999999999</v>
      </c>
      <c r="AU20" s="559"/>
      <c r="AV20" s="559">
        <v>0.42399999999999999</v>
      </c>
      <c r="AW20" s="30">
        <f t="shared" si="15"/>
        <v>0.42399999999999999</v>
      </c>
      <c r="AX20" s="49">
        <v>0</v>
      </c>
      <c r="AY20" s="49">
        <v>0</v>
      </c>
      <c r="AZ20" s="49">
        <v>0</v>
      </c>
      <c r="BA20" s="49">
        <v>0</v>
      </c>
      <c r="BB20" s="29">
        <f t="shared" si="16"/>
        <v>0</v>
      </c>
      <c r="BC20" s="49">
        <v>0</v>
      </c>
      <c r="BD20" s="49">
        <v>0</v>
      </c>
      <c r="BE20" s="29">
        <f t="shared" si="17"/>
        <v>0</v>
      </c>
      <c r="BF20" s="49" t="e">
        <f t="shared" si="18"/>
        <v>#DIV/0!</v>
      </c>
      <c r="BG20" s="49" t="e">
        <f t="shared" si="1"/>
        <v>#DIV/0!</v>
      </c>
      <c r="BH20" s="49" t="e">
        <f t="shared" si="1"/>
        <v>#DIV/0!</v>
      </c>
      <c r="BI20" s="49">
        <f t="shared" si="1"/>
        <v>0</v>
      </c>
      <c r="BJ20" s="49" t="e">
        <f t="shared" si="19"/>
        <v>#DIV/0!</v>
      </c>
      <c r="BK20" s="49">
        <f t="shared" si="19"/>
        <v>0</v>
      </c>
      <c r="BL20" s="49">
        <f t="shared" si="2"/>
        <v>0</v>
      </c>
      <c r="BM20" s="49">
        <v>0</v>
      </c>
      <c r="BN20" s="49">
        <v>0</v>
      </c>
      <c r="BO20" s="49">
        <v>0</v>
      </c>
      <c r="BP20" s="49">
        <v>0</v>
      </c>
      <c r="BQ20" s="29">
        <f t="shared" si="20"/>
        <v>0</v>
      </c>
      <c r="BR20" s="49">
        <v>0</v>
      </c>
      <c r="BS20" s="49">
        <v>0</v>
      </c>
      <c r="BT20" s="29">
        <f t="shared" si="21"/>
        <v>0</v>
      </c>
      <c r="BU20" s="49" t="e">
        <f t="shared" si="22"/>
        <v>#DIV/0!</v>
      </c>
      <c r="BV20" s="49" t="e">
        <f t="shared" si="3"/>
        <v>#DIV/0!</v>
      </c>
      <c r="BW20" s="49" t="e">
        <f t="shared" si="3"/>
        <v>#DIV/0!</v>
      </c>
      <c r="BX20" s="49">
        <f t="shared" si="3"/>
        <v>0</v>
      </c>
      <c r="BY20" s="49" t="e">
        <f t="shared" si="23"/>
        <v>#DIV/0!</v>
      </c>
      <c r="BZ20" s="49">
        <f t="shared" si="23"/>
        <v>0</v>
      </c>
      <c r="CA20" s="49">
        <f t="shared" si="4"/>
        <v>0</v>
      </c>
      <c r="CB20" s="560"/>
      <c r="CC20" s="560"/>
      <c r="CD20" s="49">
        <v>0</v>
      </c>
      <c r="CE20" s="49">
        <v>0</v>
      </c>
      <c r="CF20" s="532">
        <f t="shared" si="24"/>
        <v>0</v>
      </c>
      <c r="CG20" s="49"/>
      <c r="CH20" s="49"/>
      <c r="CI20" s="44"/>
      <c r="CJ20" s="44"/>
      <c r="CK20" s="44"/>
      <c r="CL20" s="44"/>
      <c r="CM20" s="44"/>
      <c r="CN20" s="44"/>
      <c r="CO20" s="44"/>
      <c r="CP20" s="44"/>
      <c r="CQ20" s="46"/>
      <c r="CR20" s="46"/>
      <c r="CS20" s="46"/>
      <c r="CT20" s="46"/>
      <c r="CU20" s="46"/>
      <c r="CV20" s="46"/>
    </row>
    <row r="21" spans="1:100" s="46" customFormat="1" x14ac:dyDescent="0.3">
      <c r="A21" s="62" t="s">
        <v>92</v>
      </c>
      <c r="B21" s="42"/>
      <c r="C21" s="43" t="s">
        <v>93</v>
      </c>
      <c r="D21" s="42" t="s">
        <v>94</v>
      </c>
      <c r="E21" s="532"/>
      <c r="F21" s="532"/>
      <c r="G21" s="532">
        <v>300</v>
      </c>
      <c r="H21" s="532"/>
      <c r="I21" s="532">
        <f t="shared" si="5"/>
        <v>300</v>
      </c>
      <c r="J21" s="532">
        <v>300</v>
      </c>
      <c r="K21" s="532">
        <v>0</v>
      </c>
      <c r="L21" s="532">
        <f t="shared" si="6"/>
        <v>300</v>
      </c>
      <c r="M21" s="49">
        <v>0</v>
      </c>
      <c r="N21" s="49">
        <v>115920</v>
      </c>
      <c r="O21" s="49">
        <v>0</v>
      </c>
      <c r="P21" s="49">
        <v>0</v>
      </c>
      <c r="Q21" s="29">
        <f t="shared" si="7"/>
        <v>115920</v>
      </c>
      <c r="R21" s="49">
        <v>0</v>
      </c>
      <c r="S21" s="49">
        <v>115920</v>
      </c>
      <c r="T21" s="29">
        <f t="shared" si="8"/>
        <v>115920</v>
      </c>
      <c r="U21" s="49">
        <v>0</v>
      </c>
      <c r="V21" s="49">
        <v>115920</v>
      </c>
      <c r="W21" s="49">
        <v>0</v>
      </c>
      <c r="X21" s="49">
        <v>0</v>
      </c>
      <c r="Y21" s="29">
        <f t="shared" si="9"/>
        <v>115920</v>
      </c>
      <c r="Z21" s="49">
        <v>0</v>
      </c>
      <c r="AA21" s="49">
        <v>115920</v>
      </c>
      <c r="AB21" s="29">
        <f t="shared" si="10"/>
        <v>115920</v>
      </c>
      <c r="AC21" s="532" t="e">
        <f t="shared" si="11"/>
        <v>#DIV/0!</v>
      </c>
      <c r="AD21" s="532">
        <f t="shared" si="0"/>
        <v>100</v>
      </c>
      <c r="AE21" s="532" t="e">
        <f t="shared" si="0"/>
        <v>#DIV/0!</v>
      </c>
      <c r="AF21" s="532" t="e">
        <f t="shared" si="0"/>
        <v>#DIV/0!</v>
      </c>
      <c r="AG21" s="532">
        <f t="shared" si="0"/>
        <v>100</v>
      </c>
      <c r="AH21" s="558"/>
      <c r="AI21" s="558"/>
      <c r="AJ21" s="558"/>
      <c r="AK21" s="558"/>
      <c r="AL21" s="558">
        <f t="shared" si="12"/>
        <v>0</v>
      </c>
      <c r="AM21" s="558">
        <f>+AL21</f>
        <v>0</v>
      </c>
      <c r="AN21" s="558">
        <v>0</v>
      </c>
      <c r="AO21" s="558">
        <f t="shared" si="13"/>
        <v>0</v>
      </c>
      <c r="AP21" s="695">
        <v>76.808999999999997</v>
      </c>
      <c r="AQ21" s="561">
        <v>0</v>
      </c>
      <c r="AR21" s="561">
        <v>0</v>
      </c>
      <c r="AS21" s="563">
        <v>0</v>
      </c>
      <c r="AT21" s="30">
        <f t="shared" si="14"/>
        <v>76.808999999999997</v>
      </c>
      <c r="AU21" s="559"/>
      <c r="AV21" s="30">
        <v>76.808999999999997</v>
      </c>
      <c r="AW21" s="30">
        <f t="shared" si="15"/>
        <v>76.808999999999997</v>
      </c>
      <c r="AX21" s="49">
        <v>76.808999999999997</v>
      </c>
      <c r="AY21" s="49">
        <v>0</v>
      </c>
      <c r="AZ21" s="49">
        <v>0</v>
      </c>
      <c r="BA21" s="49">
        <v>0</v>
      </c>
      <c r="BB21" s="30">
        <f t="shared" si="16"/>
        <v>76.808999999999997</v>
      </c>
      <c r="BC21" s="559">
        <v>0</v>
      </c>
      <c r="BD21" s="30">
        <v>76.808999999999997</v>
      </c>
      <c r="BE21" s="29">
        <f t="shared" si="17"/>
        <v>76.808999999999997</v>
      </c>
      <c r="BF21" s="49">
        <f t="shared" si="18"/>
        <v>100</v>
      </c>
      <c r="BG21" s="49" t="e">
        <f t="shared" si="1"/>
        <v>#DIV/0!</v>
      </c>
      <c r="BH21" s="49" t="e">
        <f t="shared" si="1"/>
        <v>#DIV/0!</v>
      </c>
      <c r="BI21" s="49" t="e">
        <f t="shared" si="1"/>
        <v>#DIV/0!</v>
      </c>
      <c r="BJ21" s="49" t="e">
        <f t="shared" si="19"/>
        <v>#DIV/0!</v>
      </c>
      <c r="BK21" s="49">
        <f t="shared" si="19"/>
        <v>100</v>
      </c>
      <c r="BL21" s="49">
        <f t="shared" si="2"/>
        <v>100</v>
      </c>
      <c r="BM21" s="49">
        <v>0</v>
      </c>
      <c r="BN21" s="49">
        <v>0</v>
      </c>
      <c r="BO21" s="49">
        <v>0</v>
      </c>
      <c r="BP21" s="49">
        <v>0</v>
      </c>
      <c r="BQ21" s="29">
        <f t="shared" si="20"/>
        <v>0</v>
      </c>
      <c r="BR21" s="49">
        <v>0</v>
      </c>
      <c r="BS21" s="49">
        <v>0</v>
      </c>
      <c r="BT21" s="29">
        <f t="shared" si="21"/>
        <v>0</v>
      </c>
      <c r="BU21" s="49">
        <f t="shared" si="22"/>
        <v>0</v>
      </c>
      <c r="BV21" s="49" t="e">
        <f t="shared" si="3"/>
        <v>#DIV/0!</v>
      </c>
      <c r="BW21" s="49" t="e">
        <f t="shared" si="3"/>
        <v>#DIV/0!</v>
      </c>
      <c r="BX21" s="49" t="e">
        <f t="shared" si="3"/>
        <v>#DIV/0!</v>
      </c>
      <c r="BY21" s="49" t="e">
        <f t="shared" si="23"/>
        <v>#DIV/0!</v>
      </c>
      <c r="BZ21" s="49">
        <f t="shared" si="23"/>
        <v>0</v>
      </c>
      <c r="CA21" s="49">
        <f t="shared" si="4"/>
        <v>0</v>
      </c>
      <c r="CB21" s="560"/>
      <c r="CC21" s="560"/>
      <c r="CD21" s="49">
        <v>60100</v>
      </c>
      <c r="CE21" s="49">
        <f>115920-CD21</f>
        <v>55820</v>
      </c>
      <c r="CF21" s="532">
        <f t="shared" si="24"/>
        <v>115920</v>
      </c>
      <c r="CG21" s="49"/>
      <c r="CH21" s="49"/>
      <c r="CI21" s="44"/>
      <c r="CJ21" s="44"/>
      <c r="CK21" s="44"/>
      <c r="CL21" s="44"/>
      <c r="CM21" s="44"/>
      <c r="CN21" s="44"/>
      <c r="CO21" s="44"/>
      <c r="CP21" s="44"/>
    </row>
    <row r="22" spans="1:100" s="507" customFormat="1" x14ac:dyDescent="0.25">
      <c r="A22" s="480" t="s">
        <v>95</v>
      </c>
      <c r="B22" s="567"/>
      <c r="C22" s="567" t="s">
        <v>96</v>
      </c>
      <c r="D22" s="567" t="s">
        <v>97</v>
      </c>
      <c r="E22" s="476"/>
      <c r="F22" s="476"/>
      <c r="G22" s="476"/>
      <c r="H22" s="476"/>
      <c r="I22" s="476">
        <f t="shared" si="5"/>
        <v>0</v>
      </c>
      <c r="J22" s="476">
        <v>0</v>
      </c>
      <c r="K22" s="476">
        <v>0</v>
      </c>
      <c r="L22" s="476">
        <f t="shared" si="6"/>
        <v>0</v>
      </c>
      <c r="M22" s="477">
        <v>0</v>
      </c>
      <c r="N22" s="477">
        <v>315</v>
      </c>
      <c r="O22" s="477">
        <v>0</v>
      </c>
      <c r="P22" s="477">
        <v>0</v>
      </c>
      <c r="Q22" s="29">
        <f t="shared" si="7"/>
        <v>315</v>
      </c>
      <c r="R22" s="477">
        <v>0</v>
      </c>
      <c r="S22" s="477">
        <v>315</v>
      </c>
      <c r="T22" s="29">
        <f t="shared" si="8"/>
        <v>315</v>
      </c>
      <c r="U22" s="477">
        <v>0</v>
      </c>
      <c r="V22" s="477">
        <v>315</v>
      </c>
      <c r="W22" s="477">
        <v>0</v>
      </c>
      <c r="X22" s="477">
        <v>0</v>
      </c>
      <c r="Y22" s="29">
        <f t="shared" si="9"/>
        <v>315</v>
      </c>
      <c r="Z22" s="477">
        <v>0</v>
      </c>
      <c r="AA22" s="477">
        <v>315</v>
      </c>
      <c r="AB22" s="29">
        <f t="shared" si="10"/>
        <v>315</v>
      </c>
      <c r="AC22" s="476" t="e">
        <f t="shared" si="11"/>
        <v>#DIV/0!</v>
      </c>
      <c r="AD22" s="476">
        <f t="shared" si="0"/>
        <v>100</v>
      </c>
      <c r="AE22" s="476" t="e">
        <f t="shared" si="0"/>
        <v>#DIV/0!</v>
      </c>
      <c r="AF22" s="476" t="e">
        <f t="shared" si="0"/>
        <v>#DIV/0!</v>
      </c>
      <c r="AG22" s="476">
        <f t="shared" si="0"/>
        <v>100</v>
      </c>
      <c r="AH22" s="478"/>
      <c r="AI22" s="478"/>
      <c r="AJ22" s="478"/>
      <c r="AK22" s="478"/>
      <c r="AL22" s="478">
        <f t="shared" si="12"/>
        <v>0</v>
      </c>
      <c r="AM22" s="478">
        <v>0</v>
      </c>
      <c r="AN22" s="478">
        <v>0</v>
      </c>
      <c r="AO22" s="478">
        <f t="shared" si="13"/>
        <v>0</v>
      </c>
      <c r="AP22" s="568">
        <v>0</v>
      </c>
      <c r="AQ22" s="568">
        <v>3</v>
      </c>
      <c r="AR22" s="568">
        <v>0</v>
      </c>
      <c r="AS22" s="568">
        <v>0</v>
      </c>
      <c r="AT22" s="30">
        <f t="shared" si="14"/>
        <v>3</v>
      </c>
      <c r="AU22" s="566"/>
      <c r="AV22" s="566">
        <v>3</v>
      </c>
      <c r="AW22" s="29">
        <f t="shared" si="15"/>
        <v>3</v>
      </c>
      <c r="AX22" s="477">
        <v>0</v>
      </c>
      <c r="AY22" s="477">
        <v>3</v>
      </c>
      <c r="AZ22" s="477">
        <v>0</v>
      </c>
      <c r="BA22" s="477">
        <v>0</v>
      </c>
      <c r="BB22" s="29">
        <f t="shared" si="16"/>
        <v>3</v>
      </c>
      <c r="BC22" s="477">
        <v>0</v>
      </c>
      <c r="BD22" s="477">
        <v>3</v>
      </c>
      <c r="BE22" s="29">
        <f t="shared" si="17"/>
        <v>3</v>
      </c>
      <c r="BF22" s="477" t="e">
        <f t="shared" si="18"/>
        <v>#DIV/0!</v>
      </c>
      <c r="BG22" s="477">
        <f t="shared" si="1"/>
        <v>100</v>
      </c>
      <c r="BH22" s="477" t="e">
        <f t="shared" si="1"/>
        <v>#DIV/0!</v>
      </c>
      <c r="BI22" s="477" t="e">
        <f t="shared" si="1"/>
        <v>#DIV/0!</v>
      </c>
      <c r="BJ22" s="477" t="e">
        <f t="shared" si="19"/>
        <v>#DIV/0!</v>
      </c>
      <c r="BK22" s="477">
        <f t="shared" si="19"/>
        <v>100</v>
      </c>
      <c r="BL22" s="477">
        <f t="shared" si="2"/>
        <v>100</v>
      </c>
      <c r="BM22" s="477">
        <v>0</v>
      </c>
      <c r="BN22" s="477">
        <v>3</v>
      </c>
      <c r="BO22" s="477">
        <v>0</v>
      </c>
      <c r="BP22" s="477">
        <v>0</v>
      </c>
      <c r="BQ22" s="29">
        <f t="shared" si="20"/>
        <v>3</v>
      </c>
      <c r="BR22" s="477">
        <v>0</v>
      </c>
      <c r="BS22" s="477">
        <v>3</v>
      </c>
      <c r="BT22" s="29">
        <f t="shared" si="21"/>
        <v>3</v>
      </c>
      <c r="BU22" s="477" t="e">
        <f t="shared" si="22"/>
        <v>#DIV/0!</v>
      </c>
      <c r="BV22" s="477">
        <f t="shared" si="3"/>
        <v>100</v>
      </c>
      <c r="BW22" s="477" t="e">
        <f t="shared" si="3"/>
        <v>#DIV/0!</v>
      </c>
      <c r="BX22" s="477" t="e">
        <f t="shared" si="3"/>
        <v>#DIV/0!</v>
      </c>
      <c r="BY22" s="477" t="e">
        <f t="shared" si="23"/>
        <v>#DIV/0!</v>
      </c>
      <c r="BZ22" s="477">
        <f t="shared" si="23"/>
        <v>100</v>
      </c>
      <c r="CA22" s="477">
        <f t="shared" si="4"/>
        <v>100</v>
      </c>
      <c r="CB22" s="479"/>
      <c r="CC22" s="479"/>
      <c r="CD22" s="477">
        <v>0</v>
      </c>
      <c r="CE22" s="477">
        <v>0</v>
      </c>
      <c r="CF22" s="476">
        <f t="shared" si="24"/>
        <v>0</v>
      </c>
      <c r="CG22" s="477"/>
      <c r="CH22" s="477"/>
      <c r="CI22" s="505"/>
      <c r="CJ22" s="505"/>
      <c r="CK22" s="505"/>
      <c r="CL22" s="505"/>
      <c r="CM22" s="505"/>
      <c r="CN22" s="505"/>
      <c r="CO22" s="505"/>
      <c r="CP22" s="505"/>
      <c r="CQ22" s="506"/>
      <c r="CR22" s="506"/>
      <c r="CS22" s="506"/>
      <c r="CT22" s="506"/>
      <c r="CU22" s="506"/>
      <c r="CV22" s="506"/>
    </row>
    <row r="23" spans="1:100" s="159" customFormat="1" ht="15.6" x14ac:dyDescent="0.3">
      <c r="A23" s="159" t="s">
        <v>326</v>
      </c>
      <c r="I23" s="29">
        <f t="shared" si="5"/>
        <v>0</v>
      </c>
      <c r="L23" s="29">
        <f t="shared" si="6"/>
        <v>0</v>
      </c>
      <c r="Q23" s="29">
        <f t="shared" si="7"/>
        <v>0</v>
      </c>
      <c r="T23" s="29">
        <f t="shared" si="8"/>
        <v>0</v>
      </c>
      <c r="Y23" s="29">
        <f t="shared" si="9"/>
        <v>0</v>
      </c>
      <c r="AB23" s="29">
        <f t="shared" si="10"/>
        <v>0</v>
      </c>
      <c r="AC23" s="29" t="e">
        <f t="shared" si="11"/>
        <v>#DIV/0!</v>
      </c>
      <c r="AD23" s="29" t="e">
        <f t="shared" si="11"/>
        <v>#DIV/0!</v>
      </c>
      <c r="AE23" s="29" t="e">
        <f t="shared" si="11"/>
        <v>#DIV/0!</v>
      </c>
      <c r="AF23" s="29" t="e">
        <f t="shared" si="11"/>
        <v>#DIV/0!</v>
      </c>
      <c r="AG23" s="29" t="e">
        <f t="shared" si="11"/>
        <v>#DIV/0!</v>
      </c>
      <c r="AL23" s="29">
        <f t="shared" si="12"/>
        <v>0</v>
      </c>
      <c r="AO23" s="29">
        <f t="shared" si="13"/>
        <v>0</v>
      </c>
      <c r="AT23" s="29">
        <f t="shared" si="14"/>
        <v>0</v>
      </c>
      <c r="AW23" s="29">
        <f t="shared" si="15"/>
        <v>0</v>
      </c>
      <c r="AY23" s="159">
        <v>0</v>
      </c>
      <c r="BB23" s="29">
        <f t="shared" si="16"/>
        <v>0</v>
      </c>
      <c r="BE23" s="29">
        <f t="shared" si="17"/>
        <v>0</v>
      </c>
      <c r="BF23" s="28" t="e">
        <f t="shared" si="18"/>
        <v>#DIV/0!</v>
      </c>
      <c r="BG23" s="28" t="e">
        <f t="shared" si="18"/>
        <v>#DIV/0!</v>
      </c>
      <c r="BH23" s="28" t="e">
        <f t="shared" si="18"/>
        <v>#DIV/0!</v>
      </c>
      <c r="BI23" s="28" t="e">
        <f t="shared" si="18"/>
        <v>#DIV/0!</v>
      </c>
      <c r="BJ23" s="28" t="e">
        <f t="shared" si="19"/>
        <v>#DIV/0!</v>
      </c>
      <c r="BK23" s="28" t="e">
        <f t="shared" si="19"/>
        <v>#DIV/0!</v>
      </c>
      <c r="BL23" s="28" t="e">
        <f t="shared" si="19"/>
        <v>#DIV/0!</v>
      </c>
      <c r="BQ23" s="29">
        <f t="shared" si="20"/>
        <v>0</v>
      </c>
      <c r="BT23" s="29">
        <f t="shared" si="21"/>
        <v>0</v>
      </c>
      <c r="BU23" s="28" t="e">
        <f t="shared" si="22"/>
        <v>#DIV/0!</v>
      </c>
      <c r="BV23" s="28" t="e">
        <f t="shared" si="22"/>
        <v>#DIV/0!</v>
      </c>
      <c r="BW23" s="28" t="e">
        <f t="shared" si="22"/>
        <v>#DIV/0!</v>
      </c>
      <c r="BX23" s="28" t="e">
        <f t="shared" si="22"/>
        <v>#DIV/0!</v>
      </c>
      <c r="BY23" s="28" t="e">
        <f t="shared" si="23"/>
        <v>#DIV/0!</v>
      </c>
      <c r="BZ23" s="28" t="e">
        <f t="shared" si="23"/>
        <v>#DIV/0!</v>
      </c>
      <c r="CA23" s="28" t="e">
        <f t="shared" si="23"/>
        <v>#DIV/0!</v>
      </c>
      <c r="CF23" s="29">
        <f t="shared" si="24"/>
        <v>0</v>
      </c>
    </row>
    <row r="24" spans="1:100" s="630" customFormat="1" ht="13.2" x14ac:dyDescent="0.3">
      <c r="A24" s="630" t="s">
        <v>98</v>
      </c>
      <c r="E24" s="630">
        <f>SUM(E7:E23)</f>
        <v>21</v>
      </c>
      <c r="F24" s="630">
        <f t="shared" ref="F24:BQ24" si="25">SUM(F7:F23)</f>
        <v>39</v>
      </c>
      <c r="G24" s="630">
        <f t="shared" si="25"/>
        <v>405</v>
      </c>
      <c r="H24" s="630">
        <f t="shared" si="25"/>
        <v>22</v>
      </c>
      <c r="I24" s="630">
        <f t="shared" si="25"/>
        <v>487</v>
      </c>
      <c r="J24" s="630">
        <f t="shared" si="25"/>
        <v>389</v>
      </c>
      <c r="K24" s="630">
        <f t="shared" si="25"/>
        <v>98</v>
      </c>
      <c r="L24" s="630">
        <f t="shared" si="25"/>
        <v>487</v>
      </c>
      <c r="M24" s="630">
        <f t="shared" si="25"/>
        <v>37</v>
      </c>
      <c r="N24" s="630">
        <f t="shared" si="25"/>
        <v>116295</v>
      </c>
      <c r="O24" s="630">
        <f t="shared" si="25"/>
        <v>55</v>
      </c>
      <c r="P24" s="630">
        <f t="shared" si="25"/>
        <v>35</v>
      </c>
      <c r="Q24" s="630">
        <f t="shared" si="25"/>
        <v>116422</v>
      </c>
      <c r="R24" s="630">
        <f t="shared" si="25"/>
        <v>2</v>
      </c>
      <c r="S24" s="630">
        <f t="shared" si="25"/>
        <v>116420</v>
      </c>
      <c r="T24" s="630">
        <f t="shared" si="25"/>
        <v>116422</v>
      </c>
      <c r="U24" s="630">
        <f t="shared" si="25"/>
        <v>37</v>
      </c>
      <c r="V24" s="630">
        <f t="shared" si="25"/>
        <v>116295</v>
      </c>
      <c r="W24" s="630">
        <f t="shared" si="25"/>
        <v>0</v>
      </c>
      <c r="X24" s="630">
        <f t="shared" si="25"/>
        <v>0</v>
      </c>
      <c r="Y24" s="630">
        <f t="shared" si="25"/>
        <v>116332</v>
      </c>
      <c r="Z24" s="630">
        <f t="shared" si="25"/>
        <v>0</v>
      </c>
      <c r="AA24" s="630">
        <f t="shared" si="25"/>
        <v>116332</v>
      </c>
      <c r="AB24" s="630">
        <f t="shared" si="25"/>
        <v>116332</v>
      </c>
      <c r="AC24" s="630">
        <f t="shared" si="11"/>
        <v>100</v>
      </c>
      <c r="AD24" s="630">
        <f t="shared" si="11"/>
        <v>100</v>
      </c>
      <c r="AE24" s="630">
        <f t="shared" si="11"/>
        <v>0</v>
      </c>
      <c r="AF24" s="630">
        <f t="shared" si="11"/>
        <v>0</v>
      </c>
      <c r="AG24" s="630">
        <f t="shared" si="11"/>
        <v>99.922695023277385</v>
      </c>
      <c r="AH24" s="630">
        <v>0</v>
      </c>
      <c r="AI24" s="630">
        <v>0</v>
      </c>
      <c r="AJ24" s="630">
        <v>0</v>
      </c>
      <c r="AK24" s="630">
        <v>331.49799999999999</v>
      </c>
      <c r="AL24" s="630">
        <f t="shared" si="25"/>
        <v>331.49799999999999</v>
      </c>
      <c r="AM24" s="630">
        <f t="shared" si="25"/>
        <v>0</v>
      </c>
      <c r="AN24" s="630">
        <f t="shared" si="25"/>
        <v>331.49799999999999</v>
      </c>
      <c r="AO24" s="630">
        <f t="shared" si="25"/>
        <v>331.49799999999999</v>
      </c>
      <c r="AP24" s="630">
        <f t="shared" si="25"/>
        <v>78.944999999999993</v>
      </c>
      <c r="AQ24" s="630">
        <f t="shared" si="25"/>
        <v>6.2040000000000006</v>
      </c>
      <c r="AR24" s="630">
        <f t="shared" si="25"/>
        <v>3.09</v>
      </c>
      <c r="AS24" s="630">
        <f t="shared" si="25"/>
        <v>2.0259999999999998</v>
      </c>
      <c r="AT24" s="662">
        <f t="shared" si="25"/>
        <v>90.265000000000001</v>
      </c>
      <c r="AU24" s="662">
        <f t="shared" si="25"/>
        <v>0</v>
      </c>
      <c r="AV24" s="662">
        <f t="shared" si="25"/>
        <v>90.265000000000001</v>
      </c>
      <c r="AW24" s="662">
        <f t="shared" si="25"/>
        <v>90.265000000000001</v>
      </c>
      <c r="AX24" s="630">
        <f t="shared" si="25"/>
        <v>76.808999999999997</v>
      </c>
      <c r="AY24" s="630">
        <f t="shared" si="25"/>
        <v>3</v>
      </c>
      <c r="AZ24" s="630">
        <f t="shared" si="25"/>
        <v>0</v>
      </c>
      <c r="BA24" s="630">
        <f t="shared" si="25"/>
        <v>0</v>
      </c>
      <c r="BB24" s="630">
        <f t="shared" si="25"/>
        <v>79.808999999999997</v>
      </c>
      <c r="BC24" s="630">
        <f t="shared" si="25"/>
        <v>0</v>
      </c>
      <c r="BD24" s="630">
        <f t="shared" si="25"/>
        <v>79.808999999999997</v>
      </c>
      <c r="BE24" s="630">
        <f t="shared" si="25"/>
        <v>79.808999999999997</v>
      </c>
      <c r="BF24" s="630">
        <f t="shared" si="18"/>
        <v>97.294318829564901</v>
      </c>
      <c r="BG24" s="630">
        <f t="shared" si="18"/>
        <v>48.355899419729205</v>
      </c>
      <c r="BH24" s="630">
        <f t="shared" si="18"/>
        <v>0</v>
      </c>
      <c r="BI24" s="630">
        <f t="shared" si="18"/>
        <v>0</v>
      </c>
      <c r="BJ24" s="630" t="e">
        <f t="shared" si="19"/>
        <v>#DIV/0!</v>
      </c>
      <c r="BK24" s="630">
        <f t="shared" si="19"/>
        <v>88.416329695895413</v>
      </c>
      <c r="BL24" s="630">
        <f t="shared" si="19"/>
        <v>88.416329695895413</v>
      </c>
      <c r="BM24" s="630">
        <f t="shared" si="25"/>
        <v>0</v>
      </c>
      <c r="BN24" s="630">
        <f t="shared" si="25"/>
        <v>3</v>
      </c>
      <c r="BO24" s="630">
        <f t="shared" si="25"/>
        <v>0</v>
      </c>
      <c r="BP24" s="630">
        <f t="shared" si="25"/>
        <v>0</v>
      </c>
      <c r="BQ24" s="662">
        <f t="shared" si="25"/>
        <v>3</v>
      </c>
      <c r="BR24" s="630">
        <f t="shared" ref="BR24:CF24" si="26">SUM(BR7:BR23)</f>
        <v>0</v>
      </c>
      <c r="BS24" s="630">
        <f t="shared" si="26"/>
        <v>3</v>
      </c>
      <c r="BT24" s="630">
        <f t="shared" si="26"/>
        <v>3</v>
      </c>
      <c r="BU24" s="630">
        <f t="shared" si="22"/>
        <v>0</v>
      </c>
      <c r="BV24" s="630">
        <f t="shared" si="22"/>
        <v>48.355899419729205</v>
      </c>
      <c r="BW24" s="630">
        <f t="shared" si="22"/>
        <v>0</v>
      </c>
      <c r="BX24" s="630">
        <f t="shared" si="22"/>
        <v>0</v>
      </c>
      <c r="BY24" s="630" t="e">
        <f t="shared" si="23"/>
        <v>#DIV/0!</v>
      </c>
      <c r="BZ24" s="630">
        <f t="shared" si="23"/>
        <v>3.3235473328532654</v>
      </c>
      <c r="CA24" s="630">
        <f t="shared" si="23"/>
        <v>3.3235473328532654</v>
      </c>
      <c r="CB24" s="630">
        <f t="shared" si="26"/>
        <v>0</v>
      </c>
      <c r="CC24" s="630">
        <f t="shared" si="26"/>
        <v>0</v>
      </c>
      <c r="CD24" s="630">
        <f t="shared" si="26"/>
        <v>63275</v>
      </c>
      <c r="CE24" s="630">
        <f t="shared" si="26"/>
        <v>57145</v>
      </c>
      <c r="CF24" s="630">
        <f t="shared" si="26"/>
        <v>120420</v>
      </c>
    </row>
    <row r="25" spans="1:100" s="18" customFormat="1" ht="35.4" customHeight="1" x14ac:dyDescent="0.25">
      <c r="A25" s="15" t="s">
        <v>99</v>
      </c>
      <c r="B25" s="16"/>
      <c r="C25" s="16"/>
      <c r="D25" s="16"/>
      <c r="E25" s="29"/>
      <c r="F25" s="29"/>
      <c r="G25" s="29"/>
      <c r="H25" s="29"/>
      <c r="I25" s="29">
        <f t="shared" si="5"/>
        <v>0</v>
      </c>
      <c r="J25" s="29">
        <v>0</v>
      </c>
      <c r="K25" s="29">
        <v>0</v>
      </c>
      <c r="L25" s="29">
        <f t="shared" si="6"/>
        <v>0</v>
      </c>
      <c r="M25" s="28">
        <v>0</v>
      </c>
      <c r="N25" s="28">
        <v>0</v>
      </c>
      <c r="O25" s="28">
        <v>0</v>
      </c>
      <c r="P25" s="28">
        <v>0</v>
      </c>
      <c r="Q25" s="29">
        <f t="shared" si="7"/>
        <v>0</v>
      </c>
      <c r="R25" s="28">
        <v>0</v>
      </c>
      <c r="S25" s="28">
        <v>0</v>
      </c>
      <c r="T25" s="29">
        <f t="shared" si="8"/>
        <v>0</v>
      </c>
      <c r="U25" s="28">
        <v>0</v>
      </c>
      <c r="V25" s="28">
        <v>0</v>
      </c>
      <c r="W25" s="28">
        <v>0</v>
      </c>
      <c r="X25" s="28">
        <v>0</v>
      </c>
      <c r="Y25" s="29">
        <f t="shared" si="9"/>
        <v>0</v>
      </c>
      <c r="Z25" s="28">
        <v>0</v>
      </c>
      <c r="AA25" s="28">
        <v>0</v>
      </c>
      <c r="AB25" s="29">
        <f t="shared" si="10"/>
        <v>0</v>
      </c>
      <c r="AC25" s="29" t="e">
        <f t="shared" si="11"/>
        <v>#DIV/0!</v>
      </c>
      <c r="AD25" s="29" t="e">
        <f t="shared" si="11"/>
        <v>#DIV/0!</v>
      </c>
      <c r="AE25" s="29" t="e">
        <f t="shared" si="11"/>
        <v>#DIV/0!</v>
      </c>
      <c r="AF25" s="29" t="e">
        <f t="shared" si="11"/>
        <v>#DIV/0!</v>
      </c>
      <c r="AG25" s="29" t="e">
        <f t="shared" si="11"/>
        <v>#DIV/0!</v>
      </c>
      <c r="AH25" s="30"/>
      <c r="AI25" s="30"/>
      <c r="AJ25" s="30"/>
      <c r="AK25" s="30"/>
      <c r="AL25" s="29">
        <f t="shared" si="12"/>
        <v>0</v>
      </c>
      <c r="AM25" s="30">
        <v>0</v>
      </c>
      <c r="AN25" s="30">
        <v>0</v>
      </c>
      <c r="AO25" s="29">
        <f t="shared" si="13"/>
        <v>0</v>
      </c>
      <c r="AP25" s="28">
        <v>0</v>
      </c>
      <c r="AQ25" s="28">
        <v>0</v>
      </c>
      <c r="AR25" s="28">
        <v>0</v>
      </c>
      <c r="AS25" s="28">
        <v>0</v>
      </c>
      <c r="AT25" s="29">
        <f t="shared" si="14"/>
        <v>0</v>
      </c>
      <c r="AU25" s="28">
        <v>0</v>
      </c>
      <c r="AV25" s="28">
        <v>0</v>
      </c>
      <c r="AW25" s="29">
        <f t="shared" si="15"/>
        <v>0</v>
      </c>
      <c r="AX25" s="28">
        <v>0</v>
      </c>
      <c r="AY25" s="28">
        <v>0</v>
      </c>
      <c r="AZ25" s="28">
        <v>0</v>
      </c>
      <c r="BA25" s="28">
        <v>0</v>
      </c>
      <c r="BB25" s="29">
        <f t="shared" si="16"/>
        <v>0</v>
      </c>
      <c r="BC25" s="28">
        <v>0</v>
      </c>
      <c r="BD25" s="28">
        <v>0</v>
      </c>
      <c r="BE25" s="29">
        <f t="shared" si="17"/>
        <v>0</v>
      </c>
      <c r="BF25" s="28" t="e">
        <f t="shared" si="18"/>
        <v>#DIV/0!</v>
      </c>
      <c r="BG25" s="28" t="e">
        <f t="shared" si="18"/>
        <v>#DIV/0!</v>
      </c>
      <c r="BH25" s="28" t="e">
        <f t="shared" si="18"/>
        <v>#DIV/0!</v>
      </c>
      <c r="BI25" s="28" t="e">
        <f t="shared" si="18"/>
        <v>#DIV/0!</v>
      </c>
      <c r="BJ25" s="28" t="e">
        <f t="shared" si="19"/>
        <v>#DIV/0!</v>
      </c>
      <c r="BK25" s="28" t="e">
        <f t="shared" si="19"/>
        <v>#DIV/0!</v>
      </c>
      <c r="BL25" s="28" t="e">
        <f t="shared" si="19"/>
        <v>#DIV/0!</v>
      </c>
      <c r="BM25" s="28">
        <v>0</v>
      </c>
      <c r="BN25" s="28">
        <v>0</v>
      </c>
      <c r="BO25" s="28">
        <v>0</v>
      </c>
      <c r="BP25" s="28">
        <v>0</v>
      </c>
      <c r="BQ25" s="29">
        <f t="shared" si="20"/>
        <v>0</v>
      </c>
      <c r="BR25" s="28">
        <v>0</v>
      </c>
      <c r="BS25" s="28">
        <v>0</v>
      </c>
      <c r="BT25" s="29">
        <f t="shared" si="21"/>
        <v>0</v>
      </c>
      <c r="BU25" s="28" t="e">
        <f t="shared" si="22"/>
        <v>#DIV/0!</v>
      </c>
      <c r="BV25" s="28" t="e">
        <f t="shared" si="22"/>
        <v>#DIV/0!</v>
      </c>
      <c r="BW25" s="28" t="e">
        <f t="shared" si="22"/>
        <v>#DIV/0!</v>
      </c>
      <c r="BX25" s="28" t="e">
        <f t="shared" si="22"/>
        <v>#DIV/0!</v>
      </c>
      <c r="BY25" s="28" t="e">
        <f t="shared" si="23"/>
        <v>#DIV/0!</v>
      </c>
      <c r="BZ25" s="28" t="e">
        <f t="shared" si="23"/>
        <v>#DIV/0!</v>
      </c>
      <c r="CA25" s="28" t="e">
        <f t="shared" si="23"/>
        <v>#DIV/0!</v>
      </c>
      <c r="CB25" s="31"/>
      <c r="CC25" s="31"/>
      <c r="CD25" s="28">
        <v>0</v>
      </c>
      <c r="CE25" s="28">
        <v>0</v>
      </c>
      <c r="CF25" s="29">
        <f t="shared" si="24"/>
        <v>0</v>
      </c>
      <c r="CG25" s="28"/>
      <c r="CH25" s="28"/>
      <c r="CI25" s="16"/>
      <c r="CJ25" s="16"/>
      <c r="CK25" s="16"/>
      <c r="CL25" s="16"/>
      <c r="CM25" s="16"/>
      <c r="CN25" s="16"/>
      <c r="CO25" s="16"/>
      <c r="CP25" s="16"/>
      <c r="CQ25" s="17"/>
      <c r="CR25" s="17"/>
      <c r="CS25" s="17"/>
      <c r="CT25" s="17"/>
      <c r="CU25" s="17"/>
      <c r="CV25" s="17"/>
    </row>
    <row r="26" spans="1:100" s="21" customFormat="1" x14ac:dyDescent="0.25">
      <c r="A26" s="19" t="s">
        <v>100</v>
      </c>
      <c r="B26" s="20"/>
      <c r="C26" s="20"/>
      <c r="D26" s="20"/>
      <c r="E26" s="29"/>
      <c r="F26" s="29"/>
      <c r="G26" s="29"/>
      <c r="H26" s="29"/>
      <c r="I26" s="29">
        <f t="shared" si="5"/>
        <v>0</v>
      </c>
      <c r="J26" s="29">
        <v>0</v>
      </c>
      <c r="K26" s="29">
        <v>0</v>
      </c>
      <c r="L26" s="29">
        <f t="shared" si="6"/>
        <v>0</v>
      </c>
      <c r="M26" s="28">
        <v>0</v>
      </c>
      <c r="N26" s="28">
        <v>0</v>
      </c>
      <c r="O26" s="28">
        <v>0</v>
      </c>
      <c r="P26" s="28">
        <v>0</v>
      </c>
      <c r="Q26" s="29">
        <f t="shared" si="7"/>
        <v>0</v>
      </c>
      <c r="R26" s="28">
        <v>0</v>
      </c>
      <c r="S26" s="28">
        <v>0</v>
      </c>
      <c r="T26" s="29">
        <f t="shared" si="8"/>
        <v>0</v>
      </c>
      <c r="U26" s="28">
        <v>0</v>
      </c>
      <c r="V26" s="28">
        <v>0</v>
      </c>
      <c r="W26" s="28">
        <v>0</v>
      </c>
      <c r="X26" s="28">
        <v>0</v>
      </c>
      <c r="Y26" s="29">
        <f t="shared" si="9"/>
        <v>0</v>
      </c>
      <c r="Z26" s="28">
        <v>0</v>
      </c>
      <c r="AA26" s="28">
        <v>0</v>
      </c>
      <c r="AB26" s="29">
        <f t="shared" si="10"/>
        <v>0</v>
      </c>
      <c r="AC26" s="29" t="e">
        <f t="shared" si="11"/>
        <v>#DIV/0!</v>
      </c>
      <c r="AD26" s="29" t="e">
        <f t="shared" si="11"/>
        <v>#DIV/0!</v>
      </c>
      <c r="AE26" s="29" t="e">
        <f t="shared" si="11"/>
        <v>#DIV/0!</v>
      </c>
      <c r="AF26" s="29" t="e">
        <f t="shared" si="11"/>
        <v>#DIV/0!</v>
      </c>
      <c r="AG26" s="29" t="e">
        <f t="shared" si="11"/>
        <v>#DIV/0!</v>
      </c>
      <c r="AH26" s="30"/>
      <c r="AI26" s="30"/>
      <c r="AJ26" s="30"/>
      <c r="AK26" s="30"/>
      <c r="AL26" s="29">
        <f t="shared" si="12"/>
        <v>0</v>
      </c>
      <c r="AM26" s="30">
        <v>0</v>
      </c>
      <c r="AN26" s="30">
        <v>0</v>
      </c>
      <c r="AO26" s="29">
        <f t="shared" si="13"/>
        <v>0</v>
      </c>
      <c r="AP26" s="28">
        <v>0</v>
      </c>
      <c r="AQ26" s="28">
        <v>0</v>
      </c>
      <c r="AR26" s="28">
        <v>0</v>
      </c>
      <c r="AS26" s="28">
        <v>0</v>
      </c>
      <c r="AT26" s="29">
        <f t="shared" si="14"/>
        <v>0</v>
      </c>
      <c r="AU26" s="28">
        <v>0</v>
      </c>
      <c r="AV26" s="28">
        <v>0</v>
      </c>
      <c r="AW26" s="29">
        <f t="shared" si="15"/>
        <v>0</v>
      </c>
      <c r="AX26" s="28">
        <v>0</v>
      </c>
      <c r="AY26" s="28">
        <v>0</v>
      </c>
      <c r="AZ26" s="28">
        <v>0</v>
      </c>
      <c r="BA26" s="28">
        <v>0</v>
      </c>
      <c r="BB26" s="29">
        <f t="shared" si="16"/>
        <v>0</v>
      </c>
      <c r="BC26" s="28">
        <v>0</v>
      </c>
      <c r="BD26" s="28">
        <v>0</v>
      </c>
      <c r="BE26" s="29">
        <f t="shared" si="17"/>
        <v>0</v>
      </c>
      <c r="BF26" s="28" t="e">
        <f t="shared" si="18"/>
        <v>#DIV/0!</v>
      </c>
      <c r="BG26" s="28" t="e">
        <f t="shared" si="18"/>
        <v>#DIV/0!</v>
      </c>
      <c r="BH26" s="28" t="e">
        <f t="shared" si="18"/>
        <v>#DIV/0!</v>
      </c>
      <c r="BI26" s="28" t="e">
        <f t="shared" si="18"/>
        <v>#DIV/0!</v>
      </c>
      <c r="BJ26" s="28" t="e">
        <f t="shared" si="19"/>
        <v>#DIV/0!</v>
      </c>
      <c r="BK26" s="28" t="e">
        <f t="shared" si="19"/>
        <v>#DIV/0!</v>
      </c>
      <c r="BL26" s="28" t="e">
        <f t="shared" si="19"/>
        <v>#DIV/0!</v>
      </c>
      <c r="BM26" s="28">
        <v>0</v>
      </c>
      <c r="BN26" s="28">
        <v>0</v>
      </c>
      <c r="BO26" s="28">
        <v>0</v>
      </c>
      <c r="BP26" s="28">
        <v>0</v>
      </c>
      <c r="BQ26" s="29">
        <f t="shared" si="20"/>
        <v>0</v>
      </c>
      <c r="BR26" s="28">
        <v>0</v>
      </c>
      <c r="BS26" s="28">
        <v>0</v>
      </c>
      <c r="BT26" s="29">
        <f t="shared" si="21"/>
        <v>0</v>
      </c>
      <c r="BU26" s="28" t="e">
        <f t="shared" si="22"/>
        <v>#DIV/0!</v>
      </c>
      <c r="BV26" s="28" t="e">
        <f t="shared" si="22"/>
        <v>#DIV/0!</v>
      </c>
      <c r="BW26" s="28" t="e">
        <f t="shared" si="22"/>
        <v>#DIV/0!</v>
      </c>
      <c r="BX26" s="28" t="e">
        <f t="shared" si="22"/>
        <v>#DIV/0!</v>
      </c>
      <c r="BY26" s="28" t="e">
        <f t="shared" si="23"/>
        <v>#DIV/0!</v>
      </c>
      <c r="BZ26" s="28" t="e">
        <f t="shared" si="23"/>
        <v>#DIV/0!</v>
      </c>
      <c r="CA26" s="28" t="e">
        <f t="shared" si="23"/>
        <v>#DIV/0!</v>
      </c>
      <c r="CB26" s="31"/>
      <c r="CC26" s="31"/>
      <c r="CD26" s="28">
        <v>0</v>
      </c>
      <c r="CE26" s="28">
        <v>0</v>
      </c>
      <c r="CF26" s="29">
        <f t="shared" si="24"/>
        <v>0</v>
      </c>
      <c r="CG26" s="28"/>
      <c r="CH26" s="28"/>
      <c r="CI26" s="20"/>
      <c r="CJ26" s="20"/>
      <c r="CK26" s="20"/>
      <c r="CL26" s="20"/>
      <c r="CM26" s="20"/>
      <c r="CN26" s="20"/>
      <c r="CO26" s="20"/>
      <c r="CP26" s="20"/>
      <c r="CQ26" s="17"/>
      <c r="CR26" s="17"/>
      <c r="CS26" s="17"/>
      <c r="CT26" s="17"/>
      <c r="CU26" s="17"/>
      <c r="CV26" s="17"/>
    </row>
    <row r="27" spans="1:100" s="26" customFormat="1" ht="14.4" x14ac:dyDescent="0.3">
      <c r="A27" s="22" t="s">
        <v>101</v>
      </c>
      <c r="B27" s="23"/>
      <c r="C27" s="24"/>
      <c r="D27" s="23"/>
      <c r="E27" s="29"/>
      <c r="F27" s="29"/>
      <c r="G27" s="29"/>
      <c r="H27" s="29"/>
      <c r="I27" s="29">
        <f t="shared" si="5"/>
        <v>0</v>
      </c>
      <c r="J27" s="29">
        <v>0</v>
      </c>
      <c r="K27" s="29">
        <v>0</v>
      </c>
      <c r="L27" s="29">
        <f t="shared" si="6"/>
        <v>0</v>
      </c>
      <c r="M27" s="28">
        <v>0</v>
      </c>
      <c r="N27" s="28">
        <v>0</v>
      </c>
      <c r="O27" s="28">
        <v>0</v>
      </c>
      <c r="P27" s="28">
        <v>0</v>
      </c>
      <c r="Q27" s="29">
        <f t="shared" si="7"/>
        <v>0</v>
      </c>
      <c r="R27" s="28">
        <v>0</v>
      </c>
      <c r="S27" s="28">
        <v>0</v>
      </c>
      <c r="T27" s="29">
        <f t="shared" si="8"/>
        <v>0</v>
      </c>
      <c r="U27" s="28">
        <v>0</v>
      </c>
      <c r="V27" s="28">
        <v>0</v>
      </c>
      <c r="W27" s="28">
        <v>0</v>
      </c>
      <c r="X27" s="28">
        <v>0</v>
      </c>
      <c r="Y27" s="29">
        <f t="shared" si="9"/>
        <v>0</v>
      </c>
      <c r="Z27" s="28">
        <v>0</v>
      </c>
      <c r="AA27" s="28">
        <v>0</v>
      </c>
      <c r="AB27" s="29">
        <f t="shared" si="10"/>
        <v>0</v>
      </c>
      <c r="AC27" s="29" t="e">
        <f t="shared" si="11"/>
        <v>#DIV/0!</v>
      </c>
      <c r="AD27" s="29" t="e">
        <f t="shared" si="11"/>
        <v>#DIV/0!</v>
      </c>
      <c r="AE27" s="29" t="e">
        <f t="shared" si="11"/>
        <v>#DIV/0!</v>
      </c>
      <c r="AF27" s="29" t="e">
        <f t="shared" si="11"/>
        <v>#DIV/0!</v>
      </c>
      <c r="AG27" s="29" t="e">
        <f t="shared" si="11"/>
        <v>#DIV/0!</v>
      </c>
      <c r="AH27" s="30"/>
      <c r="AI27" s="30"/>
      <c r="AJ27" s="30"/>
      <c r="AK27" s="30"/>
      <c r="AL27" s="29">
        <f t="shared" si="12"/>
        <v>0</v>
      </c>
      <c r="AM27" s="30">
        <v>0</v>
      </c>
      <c r="AN27" s="30">
        <v>0</v>
      </c>
      <c r="AO27" s="29">
        <f t="shared" si="13"/>
        <v>0</v>
      </c>
      <c r="AP27" s="28">
        <v>0</v>
      </c>
      <c r="AQ27" s="28">
        <v>0</v>
      </c>
      <c r="AR27" s="28">
        <v>0</v>
      </c>
      <c r="AS27" s="28">
        <v>0</v>
      </c>
      <c r="AT27" s="29">
        <f t="shared" si="14"/>
        <v>0</v>
      </c>
      <c r="AU27" s="28">
        <v>0</v>
      </c>
      <c r="AV27" s="28">
        <v>0</v>
      </c>
      <c r="AW27" s="29">
        <f t="shared" si="15"/>
        <v>0</v>
      </c>
      <c r="AX27" s="28">
        <v>0</v>
      </c>
      <c r="AY27" s="28">
        <v>0</v>
      </c>
      <c r="AZ27" s="28">
        <v>0</v>
      </c>
      <c r="BA27" s="28">
        <v>0</v>
      </c>
      <c r="BB27" s="29">
        <f t="shared" si="16"/>
        <v>0</v>
      </c>
      <c r="BC27" s="28">
        <v>0</v>
      </c>
      <c r="BD27" s="28">
        <v>0</v>
      </c>
      <c r="BE27" s="29">
        <f t="shared" si="17"/>
        <v>0</v>
      </c>
      <c r="BF27" s="28" t="e">
        <f t="shared" si="18"/>
        <v>#DIV/0!</v>
      </c>
      <c r="BG27" s="28" t="e">
        <f t="shared" si="18"/>
        <v>#DIV/0!</v>
      </c>
      <c r="BH27" s="28" t="e">
        <f t="shared" si="18"/>
        <v>#DIV/0!</v>
      </c>
      <c r="BI27" s="28" t="e">
        <f t="shared" si="18"/>
        <v>#DIV/0!</v>
      </c>
      <c r="BJ27" s="28" t="e">
        <f t="shared" si="19"/>
        <v>#DIV/0!</v>
      </c>
      <c r="BK27" s="28" t="e">
        <f t="shared" si="19"/>
        <v>#DIV/0!</v>
      </c>
      <c r="BL27" s="28" t="e">
        <f t="shared" si="19"/>
        <v>#DIV/0!</v>
      </c>
      <c r="BM27" s="28">
        <v>0</v>
      </c>
      <c r="BN27" s="28">
        <v>0</v>
      </c>
      <c r="BO27" s="28">
        <v>0</v>
      </c>
      <c r="BP27" s="28">
        <v>0</v>
      </c>
      <c r="BQ27" s="29">
        <f t="shared" si="20"/>
        <v>0</v>
      </c>
      <c r="BR27" s="28">
        <v>0</v>
      </c>
      <c r="BS27" s="28">
        <v>0</v>
      </c>
      <c r="BT27" s="29">
        <f t="shared" si="21"/>
        <v>0</v>
      </c>
      <c r="BU27" s="28" t="e">
        <f t="shared" si="22"/>
        <v>#DIV/0!</v>
      </c>
      <c r="BV27" s="28" t="e">
        <f t="shared" si="22"/>
        <v>#DIV/0!</v>
      </c>
      <c r="BW27" s="28" t="e">
        <f t="shared" si="22"/>
        <v>#DIV/0!</v>
      </c>
      <c r="BX27" s="28" t="e">
        <f t="shared" si="22"/>
        <v>#DIV/0!</v>
      </c>
      <c r="BY27" s="28" t="e">
        <f t="shared" si="23"/>
        <v>#DIV/0!</v>
      </c>
      <c r="BZ27" s="28" t="e">
        <f t="shared" si="23"/>
        <v>#DIV/0!</v>
      </c>
      <c r="CA27" s="28" t="e">
        <f t="shared" si="23"/>
        <v>#DIV/0!</v>
      </c>
      <c r="CB27" s="31"/>
      <c r="CC27" s="31"/>
      <c r="CD27" s="28">
        <v>0</v>
      </c>
      <c r="CE27" s="28">
        <v>0</v>
      </c>
      <c r="CF27" s="29">
        <f t="shared" si="24"/>
        <v>0</v>
      </c>
      <c r="CG27" s="28"/>
      <c r="CH27" s="28"/>
      <c r="CI27" s="23"/>
      <c r="CJ27" s="23"/>
      <c r="CK27" s="23"/>
      <c r="CL27" s="23"/>
      <c r="CM27" s="23"/>
      <c r="CN27" s="23"/>
      <c r="CO27" s="23"/>
      <c r="CP27" s="23"/>
      <c r="CQ27" s="25"/>
      <c r="CR27" s="25"/>
      <c r="CS27" s="25"/>
      <c r="CT27" s="25"/>
      <c r="CU27" s="25"/>
      <c r="CV27" s="25"/>
    </row>
    <row r="28" spans="1:100" s="68" customFormat="1" ht="21" customHeight="1" x14ac:dyDescent="0.25">
      <c r="A28" s="48" t="s">
        <v>102</v>
      </c>
      <c r="B28" s="66"/>
      <c r="C28" s="49" t="s">
        <v>103</v>
      </c>
      <c r="D28" s="49" t="s">
        <v>104</v>
      </c>
      <c r="E28" s="29"/>
      <c r="F28" s="29"/>
      <c r="G28" s="29"/>
      <c r="H28" s="29"/>
      <c r="I28" s="29">
        <f t="shared" si="5"/>
        <v>0</v>
      </c>
      <c r="J28" s="29">
        <v>0</v>
      </c>
      <c r="K28" s="29">
        <v>0</v>
      </c>
      <c r="L28" s="29">
        <f t="shared" si="6"/>
        <v>0</v>
      </c>
      <c r="M28" s="28">
        <v>0</v>
      </c>
      <c r="N28" s="28">
        <v>0</v>
      </c>
      <c r="O28" s="28">
        <v>0</v>
      </c>
      <c r="P28" s="28">
        <v>0</v>
      </c>
      <c r="Q28" s="29">
        <f t="shared" si="7"/>
        <v>0</v>
      </c>
      <c r="R28" s="28">
        <v>0</v>
      </c>
      <c r="S28" s="28">
        <v>0</v>
      </c>
      <c r="T28" s="29">
        <f t="shared" si="8"/>
        <v>0</v>
      </c>
      <c r="U28" s="28">
        <v>0</v>
      </c>
      <c r="V28" s="28">
        <v>0</v>
      </c>
      <c r="W28" s="28">
        <v>0</v>
      </c>
      <c r="X28" s="28">
        <v>0</v>
      </c>
      <c r="Y28" s="29">
        <f t="shared" si="9"/>
        <v>0</v>
      </c>
      <c r="Z28" s="28">
        <v>0</v>
      </c>
      <c r="AA28" s="28">
        <v>0</v>
      </c>
      <c r="AB28" s="29">
        <f t="shared" si="10"/>
        <v>0</v>
      </c>
      <c r="AC28" s="29" t="e">
        <f t="shared" si="11"/>
        <v>#DIV/0!</v>
      </c>
      <c r="AD28" s="29" t="e">
        <f t="shared" si="11"/>
        <v>#DIV/0!</v>
      </c>
      <c r="AE28" s="29" t="e">
        <f t="shared" si="11"/>
        <v>#DIV/0!</v>
      </c>
      <c r="AF28" s="29" t="e">
        <f t="shared" si="11"/>
        <v>#DIV/0!</v>
      </c>
      <c r="AG28" s="29" t="e">
        <f t="shared" si="11"/>
        <v>#DIV/0!</v>
      </c>
      <c r="AH28" s="30"/>
      <c r="AI28" s="30"/>
      <c r="AJ28" s="30"/>
      <c r="AK28" s="30"/>
      <c r="AL28" s="29">
        <f t="shared" si="12"/>
        <v>0</v>
      </c>
      <c r="AM28" s="30">
        <v>0</v>
      </c>
      <c r="AN28" s="30">
        <v>0</v>
      </c>
      <c r="AO28" s="29">
        <f t="shared" si="13"/>
        <v>0</v>
      </c>
      <c r="AP28" s="28">
        <v>0</v>
      </c>
      <c r="AQ28" s="28">
        <v>0</v>
      </c>
      <c r="AR28" s="28">
        <v>0</v>
      </c>
      <c r="AS28" s="28">
        <v>0</v>
      </c>
      <c r="AT28" s="29">
        <f t="shared" si="14"/>
        <v>0</v>
      </c>
      <c r="AU28" s="28">
        <v>0</v>
      </c>
      <c r="AV28" s="28">
        <v>0</v>
      </c>
      <c r="AW28" s="29">
        <f t="shared" si="15"/>
        <v>0</v>
      </c>
      <c r="AX28" s="28">
        <v>0</v>
      </c>
      <c r="AY28" s="28">
        <v>0</v>
      </c>
      <c r="AZ28" s="28">
        <v>0</v>
      </c>
      <c r="BA28" s="28">
        <v>0</v>
      </c>
      <c r="BB28" s="29">
        <f t="shared" si="16"/>
        <v>0</v>
      </c>
      <c r="BC28" s="28">
        <v>0</v>
      </c>
      <c r="BD28" s="28">
        <v>0</v>
      </c>
      <c r="BE28" s="29">
        <f t="shared" si="17"/>
        <v>0</v>
      </c>
      <c r="BF28" s="28" t="e">
        <f t="shared" si="18"/>
        <v>#DIV/0!</v>
      </c>
      <c r="BG28" s="28" t="e">
        <f t="shared" si="18"/>
        <v>#DIV/0!</v>
      </c>
      <c r="BH28" s="28" t="e">
        <f t="shared" si="18"/>
        <v>#DIV/0!</v>
      </c>
      <c r="BI28" s="28" t="e">
        <f t="shared" si="18"/>
        <v>#DIV/0!</v>
      </c>
      <c r="BJ28" s="28" t="e">
        <f t="shared" si="19"/>
        <v>#DIV/0!</v>
      </c>
      <c r="BK28" s="28" t="e">
        <f t="shared" si="19"/>
        <v>#DIV/0!</v>
      </c>
      <c r="BL28" s="28" t="e">
        <f t="shared" si="19"/>
        <v>#DIV/0!</v>
      </c>
      <c r="BM28" s="28">
        <v>0</v>
      </c>
      <c r="BN28" s="28">
        <v>0</v>
      </c>
      <c r="BO28" s="28">
        <v>0</v>
      </c>
      <c r="BP28" s="28">
        <v>0</v>
      </c>
      <c r="BQ28" s="29">
        <f t="shared" si="20"/>
        <v>0</v>
      </c>
      <c r="BR28" s="28">
        <v>0</v>
      </c>
      <c r="BS28" s="28">
        <v>0</v>
      </c>
      <c r="BT28" s="29">
        <f t="shared" si="21"/>
        <v>0</v>
      </c>
      <c r="BU28" s="28" t="e">
        <f t="shared" si="22"/>
        <v>#DIV/0!</v>
      </c>
      <c r="BV28" s="28" t="e">
        <f t="shared" si="22"/>
        <v>#DIV/0!</v>
      </c>
      <c r="BW28" s="28" t="e">
        <f t="shared" si="22"/>
        <v>#DIV/0!</v>
      </c>
      <c r="BX28" s="28" t="e">
        <f t="shared" si="22"/>
        <v>#DIV/0!</v>
      </c>
      <c r="BY28" s="28" t="e">
        <f t="shared" si="23"/>
        <v>#DIV/0!</v>
      </c>
      <c r="BZ28" s="28" t="e">
        <f t="shared" si="23"/>
        <v>#DIV/0!</v>
      </c>
      <c r="CA28" s="28" t="e">
        <f t="shared" si="23"/>
        <v>#DIV/0!</v>
      </c>
      <c r="CB28" s="31"/>
      <c r="CC28" s="31"/>
      <c r="CD28" s="28">
        <v>0</v>
      </c>
      <c r="CE28" s="28">
        <v>0</v>
      </c>
      <c r="CF28" s="29">
        <f t="shared" si="24"/>
        <v>0</v>
      </c>
      <c r="CG28" s="28"/>
      <c r="CH28" s="28"/>
      <c r="CI28" s="67"/>
      <c r="CJ28" s="67"/>
      <c r="CK28" s="67"/>
      <c r="CL28" s="67"/>
      <c r="CM28" s="67"/>
      <c r="CN28" s="33"/>
      <c r="CO28" s="33"/>
      <c r="CP28" s="67"/>
      <c r="CQ28" s="34"/>
      <c r="CR28" s="34"/>
      <c r="CS28" s="34"/>
      <c r="CT28" s="34"/>
      <c r="CU28" s="34"/>
      <c r="CV28" s="34"/>
    </row>
    <row r="29" spans="1:100" s="68" customFormat="1" x14ac:dyDescent="0.25">
      <c r="A29" s="48" t="s">
        <v>105</v>
      </c>
      <c r="B29" s="66"/>
      <c r="C29" s="49" t="s">
        <v>106</v>
      </c>
      <c r="D29" s="49" t="s">
        <v>107</v>
      </c>
      <c r="E29" s="29"/>
      <c r="F29" s="29"/>
      <c r="G29" s="29"/>
      <c r="H29" s="29"/>
      <c r="I29" s="29">
        <f t="shared" si="5"/>
        <v>0</v>
      </c>
      <c r="J29" s="29">
        <v>0</v>
      </c>
      <c r="K29" s="29">
        <v>0</v>
      </c>
      <c r="L29" s="29">
        <f t="shared" si="6"/>
        <v>0</v>
      </c>
      <c r="M29" s="28">
        <v>0</v>
      </c>
      <c r="N29" s="28">
        <v>0</v>
      </c>
      <c r="O29" s="28">
        <v>0</v>
      </c>
      <c r="P29" s="28">
        <v>0</v>
      </c>
      <c r="Q29" s="29">
        <f t="shared" si="7"/>
        <v>0</v>
      </c>
      <c r="R29" s="28">
        <v>0</v>
      </c>
      <c r="S29" s="28">
        <v>0</v>
      </c>
      <c r="T29" s="29">
        <f t="shared" si="8"/>
        <v>0</v>
      </c>
      <c r="U29" s="28">
        <v>0</v>
      </c>
      <c r="V29" s="28">
        <v>0</v>
      </c>
      <c r="W29" s="28">
        <v>0</v>
      </c>
      <c r="X29" s="28">
        <v>0</v>
      </c>
      <c r="Y29" s="29">
        <f t="shared" si="9"/>
        <v>0</v>
      </c>
      <c r="Z29" s="28">
        <v>0</v>
      </c>
      <c r="AA29" s="28">
        <v>0</v>
      </c>
      <c r="AB29" s="29">
        <f t="shared" si="10"/>
        <v>0</v>
      </c>
      <c r="AC29" s="29" t="e">
        <f t="shared" si="11"/>
        <v>#DIV/0!</v>
      </c>
      <c r="AD29" s="29" t="e">
        <f t="shared" si="11"/>
        <v>#DIV/0!</v>
      </c>
      <c r="AE29" s="29" t="e">
        <f t="shared" si="11"/>
        <v>#DIV/0!</v>
      </c>
      <c r="AF29" s="29" t="e">
        <f t="shared" si="11"/>
        <v>#DIV/0!</v>
      </c>
      <c r="AG29" s="29" t="e">
        <f t="shared" si="11"/>
        <v>#DIV/0!</v>
      </c>
      <c r="AH29" s="30"/>
      <c r="AI29" s="30"/>
      <c r="AJ29" s="30"/>
      <c r="AK29" s="30"/>
      <c r="AL29" s="29">
        <f t="shared" si="12"/>
        <v>0</v>
      </c>
      <c r="AM29" s="30">
        <v>0</v>
      </c>
      <c r="AN29" s="30">
        <v>0</v>
      </c>
      <c r="AO29" s="29">
        <f t="shared" si="13"/>
        <v>0</v>
      </c>
      <c r="AP29" s="28">
        <v>0</v>
      </c>
      <c r="AQ29" s="28">
        <v>0</v>
      </c>
      <c r="AR29" s="28">
        <v>0</v>
      </c>
      <c r="AS29" s="28">
        <v>0</v>
      </c>
      <c r="AT29" s="29">
        <f t="shared" si="14"/>
        <v>0</v>
      </c>
      <c r="AU29" s="28">
        <v>0</v>
      </c>
      <c r="AV29" s="28">
        <v>0</v>
      </c>
      <c r="AW29" s="29">
        <f t="shared" si="15"/>
        <v>0</v>
      </c>
      <c r="AX29" s="28">
        <v>0</v>
      </c>
      <c r="AY29" s="28">
        <v>0</v>
      </c>
      <c r="AZ29" s="28">
        <v>0</v>
      </c>
      <c r="BA29" s="28">
        <v>0</v>
      </c>
      <c r="BB29" s="29">
        <f t="shared" si="16"/>
        <v>0</v>
      </c>
      <c r="BC29" s="28">
        <v>0</v>
      </c>
      <c r="BD29" s="28">
        <v>0</v>
      </c>
      <c r="BE29" s="29">
        <f t="shared" si="17"/>
        <v>0</v>
      </c>
      <c r="BF29" s="28" t="e">
        <f t="shared" si="18"/>
        <v>#DIV/0!</v>
      </c>
      <c r="BG29" s="28" t="e">
        <f t="shared" si="18"/>
        <v>#DIV/0!</v>
      </c>
      <c r="BH29" s="28" t="e">
        <f t="shared" si="18"/>
        <v>#DIV/0!</v>
      </c>
      <c r="BI29" s="28" t="e">
        <f t="shared" si="18"/>
        <v>#DIV/0!</v>
      </c>
      <c r="BJ29" s="28" t="e">
        <f t="shared" si="19"/>
        <v>#DIV/0!</v>
      </c>
      <c r="BK29" s="28" t="e">
        <f t="shared" si="19"/>
        <v>#DIV/0!</v>
      </c>
      <c r="BL29" s="28" t="e">
        <f t="shared" si="19"/>
        <v>#DIV/0!</v>
      </c>
      <c r="BM29" s="28">
        <v>0</v>
      </c>
      <c r="BN29" s="28">
        <v>0</v>
      </c>
      <c r="BO29" s="28">
        <v>0</v>
      </c>
      <c r="BP29" s="28">
        <v>0</v>
      </c>
      <c r="BQ29" s="29">
        <f t="shared" si="20"/>
        <v>0</v>
      </c>
      <c r="BR29" s="28">
        <v>0</v>
      </c>
      <c r="BS29" s="28">
        <v>0</v>
      </c>
      <c r="BT29" s="29">
        <f t="shared" si="21"/>
        <v>0</v>
      </c>
      <c r="BU29" s="28" t="e">
        <f t="shared" si="22"/>
        <v>#DIV/0!</v>
      </c>
      <c r="BV29" s="28" t="e">
        <f t="shared" si="22"/>
        <v>#DIV/0!</v>
      </c>
      <c r="BW29" s="28" t="e">
        <f t="shared" si="22"/>
        <v>#DIV/0!</v>
      </c>
      <c r="BX29" s="28" t="e">
        <f t="shared" si="22"/>
        <v>#DIV/0!</v>
      </c>
      <c r="BY29" s="28" t="e">
        <f t="shared" si="23"/>
        <v>#DIV/0!</v>
      </c>
      <c r="BZ29" s="28" t="e">
        <f t="shared" si="23"/>
        <v>#DIV/0!</v>
      </c>
      <c r="CA29" s="28" t="e">
        <f t="shared" si="23"/>
        <v>#DIV/0!</v>
      </c>
      <c r="CB29" s="31"/>
      <c r="CC29" s="31"/>
      <c r="CD29" s="28">
        <v>0</v>
      </c>
      <c r="CE29" s="28">
        <v>0</v>
      </c>
      <c r="CF29" s="29">
        <f t="shared" si="24"/>
        <v>0</v>
      </c>
      <c r="CG29" s="28"/>
      <c r="CH29" s="28"/>
      <c r="CI29" s="67"/>
      <c r="CJ29" s="67"/>
      <c r="CK29" s="67"/>
      <c r="CL29" s="67"/>
      <c r="CM29" s="67"/>
      <c r="CN29" s="33"/>
      <c r="CO29" s="33"/>
      <c r="CP29" s="67"/>
      <c r="CQ29" s="34"/>
      <c r="CR29" s="34"/>
      <c r="CS29" s="34"/>
      <c r="CT29" s="34"/>
      <c r="CU29" s="34"/>
      <c r="CV29" s="34"/>
    </row>
    <row r="30" spans="1:100" s="68" customFormat="1" ht="21" customHeight="1" x14ac:dyDescent="0.25">
      <c r="A30" s="48" t="s">
        <v>108</v>
      </c>
      <c r="B30" s="66"/>
      <c r="C30" s="49" t="s">
        <v>109</v>
      </c>
      <c r="D30" s="49" t="s">
        <v>110</v>
      </c>
      <c r="E30" s="29"/>
      <c r="F30" s="29"/>
      <c r="G30" s="29"/>
      <c r="H30" s="29"/>
      <c r="I30" s="29">
        <f t="shared" si="5"/>
        <v>0</v>
      </c>
      <c r="J30" s="29">
        <v>0</v>
      </c>
      <c r="K30" s="29">
        <v>0</v>
      </c>
      <c r="L30" s="29">
        <f t="shared" si="6"/>
        <v>0</v>
      </c>
      <c r="M30" s="28">
        <v>0</v>
      </c>
      <c r="N30" s="28">
        <v>0</v>
      </c>
      <c r="O30" s="28">
        <v>0</v>
      </c>
      <c r="P30" s="28">
        <v>0</v>
      </c>
      <c r="Q30" s="29">
        <f t="shared" si="7"/>
        <v>0</v>
      </c>
      <c r="R30" s="28">
        <v>0</v>
      </c>
      <c r="S30" s="28">
        <v>0</v>
      </c>
      <c r="T30" s="29">
        <f t="shared" si="8"/>
        <v>0</v>
      </c>
      <c r="U30" s="28">
        <v>0</v>
      </c>
      <c r="V30" s="28">
        <v>0</v>
      </c>
      <c r="W30" s="28">
        <v>0</v>
      </c>
      <c r="X30" s="28">
        <v>0</v>
      </c>
      <c r="Y30" s="29">
        <f t="shared" si="9"/>
        <v>0</v>
      </c>
      <c r="Z30" s="28">
        <v>0</v>
      </c>
      <c r="AA30" s="28">
        <v>0</v>
      </c>
      <c r="AB30" s="29">
        <f t="shared" si="10"/>
        <v>0</v>
      </c>
      <c r="AC30" s="29" t="e">
        <f t="shared" si="11"/>
        <v>#DIV/0!</v>
      </c>
      <c r="AD30" s="29" t="e">
        <f t="shared" si="11"/>
        <v>#DIV/0!</v>
      </c>
      <c r="AE30" s="29" t="e">
        <f t="shared" si="11"/>
        <v>#DIV/0!</v>
      </c>
      <c r="AF30" s="29" t="e">
        <f t="shared" si="11"/>
        <v>#DIV/0!</v>
      </c>
      <c r="AG30" s="29" t="e">
        <f t="shared" si="11"/>
        <v>#DIV/0!</v>
      </c>
      <c r="AH30" s="30"/>
      <c r="AI30" s="30"/>
      <c r="AJ30" s="30"/>
      <c r="AK30" s="30"/>
      <c r="AL30" s="29">
        <f t="shared" si="12"/>
        <v>0</v>
      </c>
      <c r="AM30" s="30">
        <v>0</v>
      </c>
      <c r="AN30" s="30">
        <v>0</v>
      </c>
      <c r="AO30" s="29">
        <f t="shared" si="13"/>
        <v>0</v>
      </c>
      <c r="AP30" s="28">
        <v>0</v>
      </c>
      <c r="AQ30" s="28">
        <v>0</v>
      </c>
      <c r="AR30" s="28">
        <v>0</v>
      </c>
      <c r="AS30" s="28">
        <v>0</v>
      </c>
      <c r="AT30" s="29">
        <f t="shared" si="14"/>
        <v>0</v>
      </c>
      <c r="AU30" s="28">
        <v>0</v>
      </c>
      <c r="AV30" s="28">
        <v>0</v>
      </c>
      <c r="AW30" s="29">
        <f t="shared" si="15"/>
        <v>0</v>
      </c>
      <c r="AX30" s="28">
        <v>0</v>
      </c>
      <c r="AY30" s="28">
        <v>0</v>
      </c>
      <c r="AZ30" s="28">
        <v>0</v>
      </c>
      <c r="BA30" s="28">
        <v>0</v>
      </c>
      <c r="BB30" s="29">
        <f t="shared" si="16"/>
        <v>0</v>
      </c>
      <c r="BC30" s="28">
        <v>0</v>
      </c>
      <c r="BD30" s="28">
        <v>0</v>
      </c>
      <c r="BE30" s="29">
        <f t="shared" si="17"/>
        <v>0</v>
      </c>
      <c r="BF30" s="28" t="e">
        <f t="shared" si="18"/>
        <v>#DIV/0!</v>
      </c>
      <c r="BG30" s="28" t="e">
        <f t="shared" si="18"/>
        <v>#DIV/0!</v>
      </c>
      <c r="BH30" s="28" t="e">
        <f t="shared" si="18"/>
        <v>#DIV/0!</v>
      </c>
      <c r="BI30" s="28" t="e">
        <f t="shared" si="18"/>
        <v>#DIV/0!</v>
      </c>
      <c r="BJ30" s="28" t="e">
        <f t="shared" si="19"/>
        <v>#DIV/0!</v>
      </c>
      <c r="BK30" s="28" t="e">
        <f t="shared" si="19"/>
        <v>#DIV/0!</v>
      </c>
      <c r="BL30" s="28" t="e">
        <f t="shared" si="19"/>
        <v>#DIV/0!</v>
      </c>
      <c r="BM30" s="28">
        <v>0</v>
      </c>
      <c r="BN30" s="28">
        <v>0</v>
      </c>
      <c r="BO30" s="28">
        <v>0</v>
      </c>
      <c r="BP30" s="28">
        <v>0</v>
      </c>
      <c r="BQ30" s="29">
        <f t="shared" si="20"/>
        <v>0</v>
      </c>
      <c r="BR30" s="28">
        <v>0</v>
      </c>
      <c r="BS30" s="28">
        <v>0</v>
      </c>
      <c r="BT30" s="29">
        <f t="shared" si="21"/>
        <v>0</v>
      </c>
      <c r="BU30" s="28" t="e">
        <f t="shared" si="22"/>
        <v>#DIV/0!</v>
      </c>
      <c r="BV30" s="28" t="e">
        <f t="shared" si="22"/>
        <v>#DIV/0!</v>
      </c>
      <c r="BW30" s="28" t="e">
        <f t="shared" si="22"/>
        <v>#DIV/0!</v>
      </c>
      <c r="BX30" s="28" t="e">
        <f t="shared" si="22"/>
        <v>#DIV/0!</v>
      </c>
      <c r="BY30" s="28" t="e">
        <f t="shared" si="23"/>
        <v>#DIV/0!</v>
      </c>
      <c r="BZ30" s="28" t="e">
        <f t="shared" si="23"/>
        <v>#DIV/0!</v>
      </c>
      <c r="CA30" s="28" t="e">
        <f t="shared" si="23"/>
        <v>#DIV/0!</v>
      </c>
      <c r="CB30" s="31"/>
      <c r="CC30" s="31"/>
      <c r="CD30" s="28">
        <v>0</v>
      </c>
      <c r="CE30" s="28">
        <v>0</v>
      </c>
      <c r="CF30" s="29">
        <f t="shared" si="24"/>
        <v>0</v>
      </c>
      <c r="CG30" s="28"/>
      <c r="CH30" s="28"/>
      <c r="CI30" s="67"/>
      <c r="CJ30" s="67"/>
      <c r="CK30" s="67"/>
      <c r="CL30" s="67"/>
      <c r="CM30" s="67"/>
      <c r="CN30" s="33"/>
      <c r="CO30" s="33"/>
      <c r="CP30" s="67"/>
      <c r="CQ30" s="34"/>
      <c r="CR30" s="34"/>
      <c r="CS30" s="34"/>
      <c r="CT30" s="34"/>
      <c r="CU30" s="34"/>
      <c r="CV30" s="34"/>
    </row>
    <row r="31" spans="1:100" s="68" customFormat="1" ht="21" customHeight="1" x14ac:dyDescent="0.25">
      <c r="A31" s="48" t="s">
        <v>111</v>
      </c>
      <c r="B31" s="66"/>
      <c r="C31" s="49" t="s">
        <v>112</v>
      </c>
      <c r="D31" s="49" t="s">
        <v>113</v>
      </c>
      <c r="E31" s="29"/>
      <c r="F31" s="29"/>
      <c r="G31" s="29"/>
      <c r="H31" s="29"/>
      <c r="I31" s="29">
        <f t="shared" si="5"/>
        <v>0</v>
      </c>
      <c r="J31" s="29">
        <v>0</v>
      </c>
      <c r="K31" s="29">
        <v>0</v>
      </c>
      <c r="L31" s="29">
        <f t="shared" si="6"/>
        <v>0</v>
      </c>
      <c r="M31" s="28">
        <v>0</v>
      </c>
      <c r="N31" s="28">
        <v>0</v>
      </c>
      <c r="O31" s="28">
        <v>0</v>
      </c>
      <c r="P31" s="28">
        <v>0</v>
      </c>
      <c r="Q31" s="29">
        <f t="shared" si="7"/>
        <v>0</v>
      </c>
      <c r="R31" s="28">
        <v>0</v>
      </c>
      <c r="S31" s="28">
        <v>0</v>
      </c>
      <c r="T31" s="29">
        <f t="shared" si="8"/>
        <v>0</v>
      </c>
      <c r="U31" s="28">
        <v>0</v>
      </c>
      <c r="V31" s="28">
        <v>0</v>
      </c>
      <c r="W31" s="28">
        <v>0</v>
      </c>
      <c r="X31" s="28">
        <v>0</v>
      </c>
      <c r="Y31" s="29">
        <f t="shared" si="9"/>
        <v>0</v>
      </c>
      <c r="Z31" s="28">
        <v>0</v>
      </c>
      <c r="AA31" s="28">
        <v>0</v>
      </c>
      <c r="AB31" s="29">
        <f t="shared" si="10"/>
        <v>0</v>
      </c>
      <c r="AC31" s="29" t="e">
        <f t="shared" si="11"/>
        <v>#DIV/0!</v>
      </c>
      <c r="AD31" s="29" t="e">
        <f t="shared" si="11"/>
        <v>#DIV/0!</v>
      </c>
      <c r="AE31" s="29" t="e">
        <f t="shared" si="11"/>
        <v>#DIV/0!</v>
      </c>
      <c r="AF31" s="29" t="e">
        <f t="shared" si="11"/>
        <v>#DIV/0!</v>
      </c>
      <c r="AG31" s="29" t="e">
        <f t="shared" si="11"/>
        <v>#DIV/0!</v>
      </c>
      <c r="AH31" s="30"/>
      <c r="AI31" s="30"/>
      <c r="AJ31" s="30"/>
      <c r="AK31" s="30"/>
      <c r="AL31" s="29">
        <f t="shared" si="12"/>
        <v>0</v>
      </c>
      <c r="AM31" s="30">
        <v>0</v>
      </c>
      <c r="AN31" s="30">
        <v>0</v>
      </c>
      <c r="AO31" s="29">
        <f t="shared" si="13"/>
        <v>0</v>
      </c>
      <c r="AP31" s="28">
        <v>0</v>
      </c>
      <c r="AQ31" s="28">
        <v>0</v>
      </c>
      <c r="AR31" s="28">
        <v>0</v>
      </c>
      <c r="AS31" s="28">
        <v>0</v>
      </c>
      <c r="AT31" s="29">
        <f t="shared" si="14"/>
        <v>0</v>
      </c>
      <c r="AU31" s="28">
        <v>0</v>
      </c>
      <c r="AV31" s="28">
        <v>0</v>
      </c>
      <c r="AW31" s="29">
        <f t="shared" si="15"/>
        <v>0</v>
      </c>
      <c r="AX31" s="28">
        <v>0</v>
      </c>
      <c r="AY31" s="28">
        <v>0</v>
      </c>
      <c r="AZ31" s="28">
        <v>0</v>
      </c>
      <c r="BA31" s="28">
        <v>0</v>
      </c>
      <c r="BB31" s="29">
        <f t="shared" si="16"/>
        <v>0</v>
      </c>
      <c r="BC31" s="28">
        <v>0</v>
      </c>
      <c r="BD31" s="28">
        <v>0</v>
      </c>
      <c r="BE31" s="29">
        <f t="shared" si="17"/>
        <v>0</v>
      </c>
      <c r="BF31" s="28" t="e">
        <f t="shared" si="18"/>
        <v>#DIV/0!</v>
      </c>
      <c r="BG31" s="28" t="e">
        <f t="shared" si="18"/>
        <v>#DIV/0!</v>
      </c>
      <c r="BH31" s="28" t="e">
        <f t="shared" si="18"/>
        <v>#DIV/0!</v>
      </c>
      <c r="BI31" s="28" t="e">
        <f t="shared" si="18"/>
        <v>#DIV/0!</v>
      </c>
      <c r="BJ31" s="28" t="e">
        <f t="shared" si="19"/>
        <v>#DIV/0!</v>
      </c>
      <c r="BK31" s="28" t="e">
        <f t="shared" si="19"/>
        <v>#DIV/0!</v>
      </c>
      <c r="BL31" s="28" t="e">
        <f t="shared" si="19"/>
        <v>#DIV/0!</v>
      </c>
      <c r="BM31" s="28">
        <v>0</v>
      </c>
      <c r="BN31" s="28">
        <v>0</v>
      </c>
      <c r="BO31" s="28">
        <v>0</v>
      </c>
      <c r="BP31" s="28">
        <v>0</v>
      </c>
      <c r="BQ31" s="29">
        <f t="shared" si="20"/>
        <v>0</v>
      </c>
      <c r="BR31" s="28">
        <v>0</v>
      </c>
      <c r="BS31" s="28">
        <v>0</v>
      </c>
      <c r="BT31" s="29">
        <f t="shared" si="21"/>
        <v>0</v>
      </c>
      <c r="BU31" s="28" t="e">
        <f t="shared" si="22"/>
        <v>#DIV/0!</v>
      </c>
      <c r="BV31" s="28" t="e">
        <f t="shared" si="22"/>
        <v>#DIV/0!</v>
      </c>
      <c r="BW31" s="28" t="e">
        <f t="shared" si="22"/>
        <v>#DIV/0!</v>
      </c>
      <c r="BX31" s="28" t="e">
        <f t="shared" si="22"/>
        <v>#DIV/0!</v>
      </c>
      <c r="BY31" s="28" t="e">
        <f t="shared" si="23"/>
        <v>#DIV/0!</v>
      </c>
      <c r="BZ31" s="28" t="e">
        <f t="shared" si="23"/>
        <v>#DIV/0!</v>
      </c>
      <c r="CA31" s="28" t="e">
        <f t="shared" si="23"/>
        <v>#DIV/0!</v>
      </c>
      <c r="CB31" s="31"/>
      <c r="CC31" s="31"/>
      <c r="CD31" s="28">
        <v>0</v>
      </c>
      <c r="CE31" s="28">
        <v>0</v>
      </c>
      <c r="CF31" s="29">
        <f t="shared" si="24"/>
        <v>0</v>
      </c>
      <c r="CG31" s="28"/>
      <c r="CH31" s="28"/>
      <c r="CI31" s="67"/>
      <c r="CJ31" s="67"/>
      <c r="CK31" s="67"/>
      <c r="CL31" s="67"/>
      <c r="CM31" s="67"/>
      <c r="CN31" s="33"/>
      <c r="CO31" s="33"/>
      <c r="CP31" s="67"/>
      <c r="CQ31" s="34"/>
      <c r="CR31" s="34"/>
      <c r="CS31" s="34"/>
      <c r="CT31" s="34"/>
      <c r="CU31" s="34"/>
      <c r="CV31" s="34"/>
    </row>
    <row r="32" spans="1:100" s="68" customFormat="1" ht="21" customHeight="1" x14ac:dyDescent="0.25">
      <c r="A32" s="48" t="s">
        <v>114</v>
      </c>
      <c r="B32" s="66"/>
      <c r="C32" s="49" t="s">
        <v>115</v>
      </c>
      <c r="D32" s="49" t="s">
        <v>116</v>
      </c>
      <c r="E32" s="29"/>
      <c r="F32" s="29"/>
      <c r="G32" s="29"/>
      <c r="H32" s="29"/>
      <c r="I32" s="29">
        <f t="shared" si="5"/>
        <v>0</v>
      </c>
      <c r="J32" s="29">
        <v>0</v>
      </c>
      <c r="K32" s="29">
        <v>0</v>
      </c>
      <c r="L32" s="29">
        <f t="shared" si="6"/>
        <v>0</v>
      </c>
      <c r="M32" s="28">
        <v>0</v>
      </c>
      <c r="N32" s="28">
        <v>0</v>
      </c>
      <c r="O32" s="28">
        <v>0</v>
      </c>
      <c r="P32" s="28">
        <v>0</v>
      </c>
      <c r="Q32" s="29">
        <f t="shared" si="7"/>
        <v>0</v>
      </c>
      <c r="R32" s="28">
        <v>0</v>
      </c>
      <c r="S32" s="28">
        <v>0</v>
      </c>
      <c r="T32" s="29">
        <f t="shared" si="8"/>
        <v>0</v>
      </c>
      <c r="U32" s="28">
        <v>0</v>
      </c>
      <c r="V32" s="28">
        <v>0</v>
      </c>
      <c r="W32" s="28">
        <v>0</v>
      </c>
      <c r="X32" s="28">
        <v>0</v>
      </c>
      <c r="Y32" s="29">
        <f t="shared" si="9"/>
        <v>0</v>
      </c>
      <c r="Z32" s="28">
        <v>0</v>
      </c>
      <c r="AA32" s="28">
        <v>0</v>
      </c>
      <c r="AB32" s="29">
        <f t="shared" si="10"/>
        <v>0</v>
      </c>
      <c r="AC32" s="29" t="e">
        <f t="shared" si="11"/>
        <v>#DIV/0!</v>
      </c>
      <c r="AD32" s="29" t="e">
        <f t="shared" si="11"/>
        <v>#DIV/0!</v>
      </c>
      <c r="AE32" s="29" t="e">
        <f t="shared" si="11"/>
        <v>#DIV/0!</v>
      </c>
      <c r="AF32" s="29" t="e">
        <f t="shared" si="11"/>
        <v>#DIV/0!</v>
      </c>
      <c r="AG32" s="29" t="e">
        <f t="shared" si="11"/>
        <v>#DIV/0!</v>
      </c>
      <c r="AH32" s="30"/>
      <c r="AI32" s="30"/>
      <c r="AJ32" s="30"/>
      <c r="AK32" s="30"/>
      <c r="AL32" s="29">
        <f t="shared" si="12"/>
        <v>0</v>
      </c>
      <c r="AM32" s="30">
        <v>0</v>
      </c>
      <c r="AN32" s="30">
        <v>0</v>
      </c>
      <c r="AO32" s="29">
        <f t="shared" si="13"/>
        <v>0</v>
      </c>
      <c r="AP32" s="28">
        <v>0</v>
      </c>
      <c r="AQ32" s="28">
        <v>0</v>
      </c>
      <c r="AR32" s="28">
        <v>0</v>
      </c>
      <c r="AS32" s="28">
        <v>0</v>
      </c>
      <c r="AT32" s="29">
        <f t="shared" si="14"/>
        <v>0</v>
      </c>
      <c r="AU32" s="28">
        <v>0</v>
      </c>
      <c r="AV32" s="28">
        <v>0</v>
      </c>
      <c r="AW32" s="29">
        <f t="shared" si="15"/>
        <v>0</v>
      </c>
      <c r="AX32" s="28">
        <v>0</v>
      </c>
      <c r="AY32" s="28">
        <v>0</v>
      </c>
      <c r="AZ32" s="28">
        <v>0</v>
      </c>
      <c r="BA32" s="28">
        <v>0</v>
      </c>
      <c r="BB32" s="29">
        <f t="shared" si="16"/>
        <v>0</v>
      </c>
      <c r="BC32" s="28">
        <v>0</v>
      </c>
      <c r="BD32" s="28">
        <v>0</v>
      </c>
      <c r="BE32" s="29">
        <f t="shared" si="17"/>
        <v>0</v>
      </c>
      <c r="BF32" s="28" t="e">
        <f t="shared" si="18"/>
        <v>#DIV/0!</v>
      </c>
      <c r="BG32" s="28" t="e">
        <f t="shared" si="18"/>
        <v>#DIV/0!</v>
      </c>
      <c r="BH32" s="28" t="e">
        <f t="shared" si="18"/>
        <v>#DIV/0!</v>
      </c>
      <c r="BI32" s="28" t="e">
        <f t="shared" si="18"/>
        <v>#DIV/0!</v>
      </c>
      <c r="BJ32" s="28" t="e">
        <f t="shared" si="19"/>
        <v>#DIV/0!</v>
      </c>
      <c r="BK32" s="28" t="e">
        <f t="shared" si="19"/>
        <v>#DIV/0!</v>
      </c>
      <c r="BL32" s="28" t="e">
        <f t="shared" si="19"/>
        <v>#DIV/0!</v>
      </c>
      <c r="BM32" s="28">
        <v>0</v>
      </c>
      <c r="BN32" s="28">
        <v>0</v>
      </c>
      <c r="BO32" s="28">
        <v>0</v>
      </c>
      <c r="BP32" s="28">
        <v>0</v>
      </c>
      <c r="BQ32" s="29">
        <f t="shared" si="20"/>
        <v>0</v>
      </c>
      <c r="BR32" s="28">
        <v>0</v>
      </c>
      <c r="BS32" s="28">
        <v>0</v>
      </c>
      <c r="BT32" s="29">
        <f t="shared" si="21"/>
        <v>0</v>
      </c>
      <c r="BU32" s="28" t="e">
        <f t="shared" si="22"/>
        <v>#DIV/0!</v>
      </c>
      <c r="BV32" s="28" t="e">
        <f t="shared" si="22"/>
        <v>#DIV/0!</v>
      </c>
      <c r="BW32" s="28" t="e">
        <f t="shared" si="22"/>
        <v>#DIV/0!</v>
      </c>
      <c r="BX32" s="28" t="e">
        <f t="shared" si="22"/>
        <v>#DIV/0!</v>
      </c>
      <c r="BY32" s="28" t="e">
        <f t="shared" si="23"/>
        <v>#DIV/0!</v>
      </c>
      <c r="BZ32" s="28" t="e">
        <f t="shared" si="23"/>
        <v>#DIV/0!</v>
      </c>
      <c r="CA32" s="28" t="e">
        <f t="shared" si="23"/>
        <v>#DIV/0!</v>
      </c>
      <c r="CB32" s="31"/>
      <c r="CC32" s="31"/>
      <c r="CD32" s="28">
        <v>0</v>
      </c>
      <c r="CE32" s="28">
        <v>0</v>
      </c>
      <c r="CF32" s="29">
        <f t="shared" si="24"/>
        <v>0</v>
      </c>
      <c r="CG32" s="28"/>
      <c r="CH32" s="28"/>
      <c r="CI32" s="67"/>
      <c r="CJ32" s="67"/>
      <c r="CK32" s="67"/>
      <c r="CL32" s="67"/>
      <c r="CM32" s="67"/>
      <c r="CN32" s="33"/>
      <c r="CO32" s="33"/>
      <c r="CP32" s="67"/>
      <c r="CQ32" s="34"/>
      <c r="CR32" s="34"/>
      <c r="CS32" s="34"/>
      <c r="CT32" s="34"/>
      <c r="CU32" s="34"/>
      <c r="CV32" s="34"/>
    </row>
    <row r="33" spans="1:100" s="72" customFormat="1" ht="27.6" x14ac:dyDescent="0.25">
      <c r="A33" s="69" t="s">
        <v>117</v>
      </c>
      <c r="B33" s="70"/>
      <c r="C33" s="49" t="s">
        <v>118</v>
      </c>
      <c r="D33" s="49" t="s">
        <v>119</v>
      </c>
      <c r="E33" s="29"/>
      <c r="F33" s="29"/>
      <c r="G33" s="29"/>
      <c r="H33" s="29"/>
      <c r="I33" s="29">
        <f t="shared" si="5"/>
        <v>0</v>
      </c>
      <c r="J33" s="29">
        <v>0</v>
      </c>
      <c r="K33" s="29">
        <v>0</v>
      </c>
      <c r="L33" s="29">
        <f t="shared" si="6"/>
        <v>0</v>
      </c>
      <c r="M33" s="28">
        <v>0</v>
      </c>
      <c r="N33" s="28">
        <v>0</v>
      </c>
      <c r="O33" s="28">
        <v>0</v>
      </c>
      <c r="P33" s="28">
        <v>0</v>
      </c>
      <c r="Q33" s="29">
        <f t="shared" si="7"/>
        <v>0</v>
      </c>
      <c r="R33" s="28">
        <v>0</v>
      </c>
      <c r="S33" s="28">
        <v>0</v>
      </c>
      <c r="T33" s="29">
        <f t="shared" si="8"/>
        <v>0</v>
      </c>
      <c r="U33" s="28">
        <v>0</v>
      </c>
      <c r="V33" s="28">
        <v>0</v>
      </c>
      <c r="W33" s="28">
        <v>0</v>
      </c>
      <c r="X33" s="28">
        <v>0</v>
      </c>
      <c r="Y33" s="29">
        <f t="shared" si="9"/>
        <v>0</v>
      </c>
      <c r="Z33" s="28">
        <v>0</v>
      </c>
      <c r="AA33" s="28">
        <v>0</v>
      </c>
      <c r="AB33" s="29">
        <f t="shared" si="10"/>
        <v>0</v>
      </c>
      <c r="AC33" s="29" t="e">
        <f t="shared" si="11"/>
        <v>#DIV/0!</v>
      </c>
      <c r="AD33" s="29" t="e">
        <f t="shared" si="11"/>
        <v>#DIV/0!</v>
      </c>
      <c r="AE33" s="29" t="e">
        <f t="shared" si="11"/>
        <v>#DIV/0!</v>
      </c>
      <c r="AF33" s="29" t="e">
        <f t="shared" si="11"/>
        <v>#DIV/0!</v>
      </c>
      <c r="AG33" s="29" t="e">
        <f t="shared" si="11"/>
        <v>#DIV/0!</v>
      </c>
      <c r="AH33" s="30"/>
      <c r="AI33" s="30"/>
      <c r="AJ33" s="30"/>
      <c r="AK33" s="30"/>
      <c r="AL33" s="29">
        <f t="shared" si="12"/>
        <v>0</v>
      </c>
      <c r="AM33" s="30">
        <v>0</v>
      </c>
      <c r="AN33" s="30">
        <v>0</v>
      </c>
      <c r="AO33" s="29">
        <f t="shared" si="13"/>
        <v>0</v>
      </c>
      <c r="AP33" s="28">
        <v>0</v>
      </c>
      <c r="AQ33" s="28">
        <v>0</v>
      </c>
      <c r="AR33" s="28">
        <v>0</v>
      </c>
      <c r="AS33" s="28">
        <v>0</v>
      </c>
      <c r="AT33" s="29">
        <f t="shared" si="14"/>
        <v>0</v>
      </c>
      <c r="AU33" s="28">
        <v>0</v>
      </c>
      <c r="AV33" s="28">
        <v>0</v>
      </c>
      <c r="AW33" s="29">
        <f t="shared" si="15"/>
        <v>0</v>
      </c>
      <c r="AX33" s="28">
        <v>0</v>
      </c>
      <c r="AY33" s="28">
        <v>0</v>
      </c>
      <c r="AZ33" s="28">
        <v>0</v>
      </c>
      <c r="BA33" s="28">
        <v>0</v>
      </c>
      <c r="BB33" s="29">
        <f t="shared" si="16"/>
        <v>0</v>
      </c>
      <c r="BC33" s="28">
        <v>0</v>
      </c>
      <c r="BD33" s="28">
        <v>0</v>
      </c>
      <c r="BE33" s="29">
        <f t="shared" si="17"/>
        <v>0</v>
      </c>
      <c r="BF33" s="28" t="e">
        <f t="shared" si="18"/>
        <v>#DIV/0!</v>
      </c>
      <c r="BG33" s="28" t="e">
        <f t="shared" si="18"/>
        <v>#DIV/0!</v>
      </c>
      <c r="BH33" s="28" t="e">
        <f t="shared" si="18"/>
        <v>#DIV/0!</v>
      </c>
      <c r="BI33" s="28" t="e">
        <f t="shared" si="18"/>
        <v>#DIV/0!</v>
      </c>
      <c r="BJ33" s="28" t="e">
        <f t="shared" si="19"/>
        <v>#DIV/0!</v>
      </c>
      <c r="BK33" s="28" t="e">
        <f t="shared" si="19"/>
        <v>#DIV/0!</v>
      </c>
      <c r="BL33" s="28" t="e">
        <f t="shared" si="19"/>
        <v>#DIV/0!</v>
      </c>
      <c r="BM33" s="28">
        <v>0</v>
      </c>
      <c r="BN33" s="28">
        <v>0</v>
      </c>
      <c r="BO33" s="28">
        <v>0</v>
      </c>
      <c r="BP33" s="28">
        <v>0</v>
      </c>
      <c r="BQ33" s="29">
        <f t="shared" si="20"/>
        <v>0</v>
      </c>
      <c r="BR33" s="28">
        <v>0</v>
      </c>
      <c r="BS33" s="28">
        <v>0</v>
      </c>
      <c r="BT33" s="29">
        <f t="shared" si="21"/>
        <v>0</v>
      </c>
      <c r="BU33" s="28" t="e">
        <f t="shared" si="22"/>
        <v>#DIV/0!</v>
      </c>
      <c r="BV33" s="28" t="e">
        <f t="shared" si="22"/>
        <v>#DIV/0!</v>
      </c>
      <c r="BW33" s="28" t="e">
        <f t="shared" si="22"/>
        <v>#DIV/0!</v>
      </c>
      <c r="BX33" s="28" t="e">
        <f t="shared" si="22"/>
        <v>#DIV/0!</v>
      </c>
      <c r="BY33" s="28" t="e">
        <f t="shared" si="23"/>
        <v>#DIV/0!</v>
      </c>
      <c r="BZ33" s="28" t="e">
        <f t="shared" si="23"/>
        <v>#DIV/0!</v>
      </c>
      <c r="CA33" s="28" t="e">
        <f t="shared" si="23"/>
        <v>#DIV/0!</v>
      </c>
      <c r="CB33" s="31"/>
      <c r="CC33" s="31"/>
      <c r="CD33" s="28">
        <v>0</v>
      </c>
      <c r="CE33" s="28">
        <v>0</v>
      </c>
      <c r="CF33" s="29">
        <f t="shared" si="24"/>
        <v>0</v>
      </c>
      <c r="CG33" s="28"/>
      <c r="CH33" s="28"/>
      <c r="CI33" s="71"/>
      <c r="CJ33" s="71"/>
      <c r="CK33" s="71"/>
      <c r="CL33" s="71"/>
      <c r="CM33" s="71"/>
      <c r="CN33" s="33"/>
      <c r="CO33" s="33"/>
      <c r="CP33" s="71"/>
      <c r="CQ33" s="34"/>
      <c r="CR33" s="34"/>
      <c r="CS33" s="34"/>
      <c r="CT33" s="34"/>
      <c r="CU33" s="34"/>
      <c r="CV33" s="34"/>
    </row>
    <row r="34" spans="1:100" s="26" customFormat="1" ht="14.4" x14ac:dyDescent="0.3">
      <c r="A34" s="22" t="s">
        <v>120</v>
      </c>
      <c r="B34" s="23"/>
      <c r="C34" s="24"/>
      <c r="D34" s="23"/>
      <c r="E34" s="29"/>
      <c r="F34" s="29"/>
      <c r="G34" s="29"/>
      <c r="H34" s="29"/>
      <c r="I34" s="29">
        <f t="shared" si="5"/>
        <v>0</v>
      </c>
      <c r="J34" s="29">
        <v>0</v>
      </c>
      <c r="K34" s="29">
        <v>0</v>
      </c>
      <c r="L34" s="29">
        <f t="shared" si="6"/>
        <v>0</v>
      </c>
      <c r="M34" s="28">
        <v>0</v>
      </c>
      <c r="N34" s="28">
        <v>0</v>
      </c>
      <c r="O34" s="28">
        <v>0</v>
      </c>
      <c r="P34" s="28">
        <v>0</v>
      </c>
      <c r="Q34" s="29">
        <f t="shared" si="7"/>
        <v>0</v>
      </c>
      <c r="R34" s="28">
        <v>0</v>
      </c>
      <c r="S34" s="28">
        <v>0</v>
      </c>
      <c r="T34" s="29">
        <f t="shared" si="8"/>
        <v>0</v>
      </c>
      <c r="U34" s="28">
        <v>0</v>
      </c>
      <c r="V34" s="28">
        <v>0</v>
      </c>
      <c r="W34" s="28">
        <v>0</v>
      </c>
      <c r="X34" s="28">
        <v>0</v>
      </c>
      <c r="Y34" s="29">
        <f t="shared" si="9"/>
        <v>0</v>
      </c>
      <c r="Z34" s="28">
        <v>0</v>
      </c>
      <c r="AA34" s="28">
        <v>0</v>
      </c>
      <c r="AB34" s="29">
        <f t="shared" si="10"/>
        <v>0</v>
      </c>
      <c r="AC34" s="29" t="e">
        <f t="shared" si="11"/>
        <v>#DIV/0!</v>
      </c>
      <c r="AD34" s="29" t="e">
        <f t="shared" si="11"/>
        <v>#DIV/0!</v>
      </c>
      <c r="AE34" s="29" t="e">
        <f t="shared" si="11"/>
        <v>#DIV/0!</v>
      </c>
      <c r="AF34" s="29" t="e">
        <f t="shared" si="11"/>
        <v>#DIV/0!</v>
      </c>
      <c r="AG34" s="29" t="e">
        <f t="shared" si="11"/>
        <v>#DIV/0!</v>
      </c>
      <c r="AH34" s="30"/>
      <c r="AI34" s="30"/>
      <c r="AJ34" s="30"/>
      <c r="AK34" s="30"/>
      <c r="AL34" s="29">
        <f t="shared" si="12"/>
        <v>0</v>
      </c>
      <c r="AM34" s="30">
        <v>0</v>
      </c>
      <c r="AN34" s="30">
        <v>0</v>
      </c>
      <c r="AO34" s="29">
        <f t="shared" si="13"/>
        <v>0</v>
      </c>
      <c r="AP34" s="28">
        <v>0</v>
      </c>
      <c r="AQ34" s="28">
        <v>0</v>
      </c>
      <c r="AR34" s="28">
        <v>0</v>
      </c>
      <c r="AS34" s="28">
        <v>0</v>
      </c>
      <c r="AT34" s="29">
        <f t="shared" si="14"/>
        <v>0</v>
      </c>
      <c r="AU34" s="28">
        <v>0</v>
      </c>
      <c r="AV34" s="28">
        <v>0</v>
      </c>
      <c r="AW34" s="29">
        <f t="shared" si="15"/>
        <v>0</v>
      </c>
      <c r="AX34" s="28">
        <v>0</v>
      </c>
      <c r="AY34" s="28">
        <v>0</v>
      </c>
      <c r="AZ34" s="28">
        <v>0</v>
      </c>
      <c r="BA34" s="28">
        <v>0</v>
      </c>
      <c r="BB34" s="29">
        <f t="shared" si="16"/>
        <v>0</v>
      </c>
      <c r="BC34" s="28">
        <v>0</v>
      </c>
      <c r="BD34" s="28">
        <v>0</v>
      </c>
      <c r="BE34" s="29">
        <f t="shared" si="17"/>
        <v>0</v>
      </c>
      <c r="BF34" s="28" t="e">
        <f t="shared" si="18"/>
        <v>#DIV/0!</v>
      </c>
      <c r="BG34" s="28" t="e">
        <f t="shared" si="18"/>
        <v>#DIV/0!</v>
      </c>
      <c r="BH34" s="28" t="e">
        <f t="shared" si="18"/>
        <v>#DIV/0!</v>
      </c>
      <c r="BI34" s="28" t="e">
        <f t="shared" si="18"/>
        <v>#DIV/0!</v>
      </c>
      <c r="BJ34" s="28" t="e">
        <f t="shared" si="19"/>
        <v>#DIV/0!</v>
      </c>
      <c r="BK34" s="28" t="e">
        <f t="shared" si="19"/>
        <v>#DIV/0!</v>
      </c>
      <c r="BL34" s="28" t="e">
        <f t="shared" si="19"/>
        <v>#DIV/0!</v>
      </c>
      <c r="BM34" s="28">
        <v>0</v>
      </c>
      <c r="BN34" s="28">
        <v>0</v>
      </c>
      <c r="BO34" s="28">
        <v>0</v>
      </c>
      <c r="BP34" s="28">
        <v>0</v>
      </c>
      <c r="BQ34" s="29">
        <f t="shared" si="20"/>
        <v>0</v>
      </c>
      <c r="BR34" s="28">
        <v>0</v>
      </c>
      <c r="BS34" s="28">
        <v>0</v>
      </c>
      <c r="BT34" s="29">
        <f t="shared" si="21"/>
        <v>0</v>
      </c>
      <c r="BU34" s="28" t="e">
        <f t="shared" si="22"/>
        <v>#DIV/0!</v>
      </c>
      <c r="BV34" s="28" t="e">
        <f t="shared" si="22"/>
        <v>#DIV/0!</v>
      </c>
      <c r="BW34" s="28" t="e">
        <f t="shared" si="22"/>
        <v>#DIV/0!</v>
      </c>
      <c r="BX34" s="28" t="e">
        <f t="shared" si="22"/>
        <v>#DIV/0!</v>
      </c>
      <c r="BY34" s="28" t="e">
        <f t="shared" si="23"/>
        <v>#DIV/0!</v>
      </c>
      <c r="BZ34" s="28" t="e">
        <f t="shared" si="23"/>
        <v>#DIV/0!</v>
      </c>
      <c r="CA34" s="28" t="e">
        <f t="shared" si="23"/>
        <v>#DIV/0!</v>
      </c>
      <c r="CB34" s="31"/>
      <c r="CC34" s="31"/>
      <c r="CD34" s="28">
        <v>0</v>
      </c>
      <c r="CE34" s="28">
        <v>0</v>
      </c>
      <c r="CF34" s="29">
        <f t="shared" si="24"/>
        <v>0</v>
      </c>
      <c r="CG34" s="28"/>
      <c r="CH34" s="28"/>
      <c r="CI34" s="73"/>
      <c r="CJ34" s="73"/>
      <c r="CK34" s="73"/>
      <c r="CL34" s="73"/>
      <c r="CM34" s="73"/>
      <c r="CN34" s="74"/>
      <c r="CO34" s="74"/>
      <c r="CP34" s="73"/>
      <c r="CQ34" s="25"/>
      <c r="CR34" s="25"/>
      <c r="CS34" s="25"/>
      <c r="CT34" s="25"/>
      <c r="CU34" s="25"/>
      <c r="CV34" s="25"/>
    </row>
    <row r="35" spans="1:100" s="159" customFormat="1" ht="15.6" x14ac:dyDescent="0.3">
      <c r="A35" s="159" t="s">
        <v>327</v>
      </c>
      <c r="I35" s="29">
        <f t="shared" si="5"/>
        <v>0</v>
      </c>
      <c r="L35" s="29">
        <f t="shared" si="6"/>
        <v>0</v>
      </c>
      <c r="Q35" s="29">
        <f t="shared" si="7"/>
        <v>0</v>
      </c>
      <c r="T35" s="29">
        <f t="shared" si="8"/>
        <v>0</v>
      </c>
      <c r="Y35" s="29">
        <f t="shared" si="9"/>
        <v>0</v>
      </c>
      <c r="AB35" s="29">
        <f t="shared" si="10"/>
        <v>0</v>
      </c>
      <c r="AC35" s="29" t="e">
        <f t="shared" si="11"/>
        <v>#DIV/0!</v>
      </c>
      <c r="AD35" s="29" t="e">
        <f t="shared" si="11"/>
        <v>#DIV/0!</v>
      </c>
      <c r="AE35" s="29" t="e">
        <f t="shared" si="11"/>
        <v>#DIV/0!</v>
      </c>
      <c r="AF35" s="29" t="e">
        <f t="shared" si="11"/>
        <v>#DIV/0!</v>
      </c>
      <c r="AG35" s="29" t="e">
        <f t="shared" si="11"/>
        <v>#DIV/0!</v>
      </c>
      <c r="AL35" s="29">
        <f t="shared" si="12"/>
        <v>0</v>
      </c>
      <c r="AO35" s="29">
        <f t="shared" si="13"/>
        <v>0</v>
      </c>
      <c r="AT35" s="29">
        <f t="shared" si="14"/>
        <v>0</v>
      </c>
      <c r="AW35" s="29">
        <f t="shared" si="15"/>
        <v>0</v>
      </c>
      <c r="AY35" s="159">
        <v>0</v>
      </c>
      <c r="BB35" s="29">
        <f t="shared" si="16"/>
        <v>0</v>
      </c>
      <c r="BE35" s="29">
        <f t="shared" si="17"/>
        <v>0</v>
      </c>
      <c r="BF35" s="28" t="e">
        <f t="shared" si="18"/>
        <v>#DIV/0!</v>
      </c>
      <c r="BG35" s="28" t="e">
        <f t="shared" si="18"/>
        <v>#DIV/0!</v>
      </c>
      <c r="BH35" s="28" t="e">
        <f t="shared" si="18"/>
        <v>#DIV/0!</v>
      </c>
      <c r="BI35" s="28" t="e">
        <f t="shared" si="18"/>
        <v>#DIV/0!</v>
      </c>
      <c r="BJ35" s="28" t="e">
        <f t="shared" si="19"/>
        <v>#DIV/0!</v>
      </c>
      <c r="BK35" s="28" t="e">
        <f t="shared" si="19"/>
        <v>#DIV/0!</v>
      </c>
      <c r="BL35" s="28" t="e">
        <f t="shared" si="19"/>
        <v>#DIV/0!</v>
      </c>
      <c r="BQ35" s="29">
        <f t="shared" si="20"/>
        <v>0</v>
      </c>
      <c r="BT35" s="29">
        <f t="shared" si="21"/>
        <v>0</v>
      </c>
      <c r="BU35" s="28" t="e">
        <f t="shared" si="22"/>
        <v>#DIV/0!</v>
      </c>
      <c r="BV35" s="28" t="e">
        <f t="shared" si="22"/>
        <v>#DIV/0!</v>
      </c>
      <c r="BW35" s="28" t="e">
        <f t="shared" si="22"/>
        <v>#DIV/0!</v>
      </c>
      <c r="BX35" s="28" t="e">
        <f t="shared" si="22"/>
        <v>#DIV/0!</v>
      </c>
      <c r="BY35" s="28" t="e">
        <f t="shared" si="23"/>
        <v>#DIV/0!</v>
      </c>
      <c r="BZ35" s="28" t="e">
        <f t="shared" si="23"/>
        <v>#DIV/0!</v>
      </c>
      <c r="CA35" s="28" t="e">
        <f t="shared" si="23"/>
        <v>#DIV/0!</v>
      </c>
      <c r="CF35" s="29">
        <f t="shared" si="24"/>
        <v>0</v>
      </c>
    </row>
    <row r="36" spans="1:100" s="80" customFormat="1" x14ac:dyDescent="0.3">
      <c r="A36" s="75" t="s">
        <v>83</v>
      </c>
      <c r="B36" s="75"/>
      <c r="C36" s="76" t="s">
        <v>84</v>
      </c>
      <c r="D36" s="75" t="s">
        <v>85</v>
      </c>
      <c r="E36" s="29"/>
      <c r="F36" s="29"/>
      <c r="G36" s="29"/>
      <c r="H36" s="29"/>
      <c r="I36" s="29">
        <f t="shared" si="5"/>
        <v>0</v>
      </c>
      <c r="J36" s="29">
        <v>0</v>
      </c>
      <c r="K36" s="29">
        <v>0</v>
      </c>
      <c r="L36" s="29">
        <f t="shared" si="6"/>
        <v>0</v>
      </c>
      <c r="M36" s="28">
        <v>0</v>
      </c>
      <c r="N36" s="28">
        <v>0</v>
      </c>
      <c r="O36" s="28">
        <v>0</v>
      </c>
      <c r="P36" s="28">
        <v>0</v>
      </c>
      <c r="Q36" s="29">
        <f t="shared" si="7"/>
        <v>0</v>
      </c>
      <c r="R36" s="28">
        <v>0</v>
      </c>
      <c r="S36" s="28">
        <v>0</v>
      </c>
      <c r="T36" s="29">
        <f t="shared" si="8"/>
        <v>0</v>
      </c>
      <c r="U36" s="28">
        <v>0</v>
      </c>
      <c r="V36" s="28">
        <v>0</v>
      </c>
      <c r="W36" s="28">
        <v>0</v>
      </c>
      <c r="X36" s="28">
        <v>0</v>
      </c>
      <c r="Y36" s="29">
        <f t="shared" si="9"/>
        <v>0</v>
      </c>
      <c r="Z36" s="28">
        <v>0</v>
      </c>
      <c r="AA36" s="28">
        <v>0</v>
      </c>
      <c r="AB36" s="29">
        <f t="shared" si="10"/>
        <v>0</v>
      </c>
      <c r="AC36" s="29" t="e">
        <f t="shared" si="11"/>
        <v>#DIV/0!</v>
      </c>
      <c r="AD36" s="29" t="e">
        <f t="shared" si="11"/>
        <v>#DIV/0!</v>
      </c>
      <c r="AE36" s="29" t="e">
        <f t="shared" si="11"/>
        <v>#DIV/0!</v>
      </c>
      <c r="AF36" s="29" t="e">
        <f t="shared" si="11"/>
        <v>#DIV/0!</v>
      </c>
      <c r="AG36" s="29" t="e">
        <f t="shared" si="11"/>
        <v>#DIV/0!</v>
      </c>
      <c r="AH36" s="30"/>
      <c r="AI36" s="30"/>
      <c r="AJ36" s="30"/>
      <c r="AK36" s="30"/>
      <c r="AL36" s="29">
        <f t="shared" si="12"/>
        <v>0</v>
      </c>
      <c r="AM36" s="30">
        <v>0</v>
      </c>
      <c r="AN36" s="30">
        <v>0</v>
      </c>
      <c r="AO36" s="29">
        <f t="shared" si="13"/>
        <v>0</v>
      </c>
      <c r="AP36" s="28">
        <v>0</v>
      </c>
      <c r="AQ36" s="28">
        <v>0</v>
      </c>
      <c r="AR36" s="28">
        <v>0</v>
      </c>
      <c r="AS36" s="28">
        <v>0</v>
      </c>
      <c r="AT36" s="29">
        <f t="shared" si="14"/>
        <v>0</v>
      </c>
      <c r="AU36" s="28">
        <v>0</v>
      </c>
      <c r="AV36" s="28">
        <v>0</v>
      </c>
      <c r="AW36" s="29">
        <f t="shared" si="15"/>
        <v>0</v>
      </c>
      <c r="AX36" s="28">
        <v>0</v>
      </c>
      <c r="AY36" s="28">
        <v>0</v>
      </c>
      <c r="AZ36" s="28">
        <v>0</v>
      </c>
      <c r="BA36" s="28">
        <v>0</v>
      </c>
      <c r="BB36" s="29">
        <f t="shared" si="16"/>
        <v>0</v>
      </c>
      <c r="BC36" s="28">
        <v>0</v>
      </c>
      <c r="BD36" s="28">
        <v>0</v>
      </c>
      <c r="BE36" s="29">
        <f t="shared" si="17"/>
        <v>0</v>
      </c>
      <c r="BF36" s="28" t="e">
        <f t="shared" si="18"/>
        <v>#DIV/0!</v>
      </c>
      <c r="BG36" s="28" t="e">
        <f t="shared" si="18"/>
        <v>#DIV/0!</v>
      </c>
      <c r="BH36" s="28" t="e">
        <f t="shared" si="18"/>
        <v>#DIV/0!</v>
      </c>
      <c r="BI36" s="28" t="e">
        <f t="shared" si="18"/>
        <v>#DIV/0!</v>
      </c>
      <c r="BJ36" s="28" t="e">
        <f t="shared" si="19"/>
        <v>#DIV/0!</v>
      </c>
      <c r="BK36" s="28" t="e">
        <f t="shared" si="19"/>
        <v>#DIV/0!</v>
      </c>
      <c r="BL36" s="28" t="e">
        <f t="shared" si="19"/>
        <v>#DIV/0!</v>
      </c>
      <c r="BM36" s="28">
        <v>0</v>
      </c>
      <c r="BN36" s="28">
        <v>0</v>
      </c>
      <c r="BO36" s="28">
        <v>0</v>
      </c>
      <c r="BP36" s="28">
        <v>0</v>
      </c>
      <c r="BQ36" s="29">
        <f t="shared" si="20"/>
        <v>0</v>
      </c>
      <c r="BR36" s="28">
        <v>0</v>
      </c>
      <c r="BS36" s="28">
        <v>0</v>
      </c>
      <c r="BT36" s="29">
        <f t="shared" si="21"/>
        <v>0</v>
      </c>
      <c r="BU36" s="28" t="e">
        <f t="shared" si="22"/>
        <v>#DIV/0!</v>
      </c>
      <c r="BV36" s="28" t="e">
        <f t="shared" si="22"/>
        <v>#DIV/0!</v>
      </c>
      <c r="BW36" s="28" t="e">
        <f t="shared" si="22"/>
        <v>#DIV/0!</v>
      </c>
      <c r="BX36" s="28" t="e">
        <f t="shared" si="22"/>
        <v>#DIV/0!</v>
      </c>
      <c r="BY36" s="28" t="e">
        <f t="shared" si="23"/>
        <v>#DIV/0!</v>
      </c>
      <c r="BZ36" s="28" t="e">
        <f t="shared" si="23"/>
        <v>#DIV/0!</v>
      </c>
      <c r="CA36" s="28" t="e">
        <f t="shared" si="23"/>
        <v>#DIV/0!</v>
      </c>
      <c r="CB36" s="31"/>
      <c r="CC36" s="31"/>
      <c r="CD36" s="28">
        <v>0</v>
      </c>
      <c r="CE36" s="28">
        <v>0</v>
      </c>
      <c r="CF36" s="29">
        <f t="shared" si="24"/>
        <v>0</v>
      </c>
      <c r="CG36" s="28"/>
      <c r="CH36" s="28"/>
      <c r="CI36" s="77"/>
      <c r="CJ36" s="77"/>
      <c r="CK36" s="77"/>
      <c r="CL36" s="77"/>
      <c r="CM36" s="77"/>
      <c r="CN36" s="78"/>
      <c r="CO36" s="78"/>
      <c r="CP36" s="77"/>
      <c r="CQ36" s="79"/>
      <c r="CR36" s="79"/>
      <c r="CS36" s="79"/>
      <c r="CT36" s="79"/>
      <c r="CU36" s="79"/>
      <c r="CV36" s="79"/>
    </row>
    <row r="37" spans="1:100" s="80" customFormat="1" ht="27.6" x14ac:dyDescent="0.3">
      <c r="A37" s="75" t="s">
        <v>86</v>
      </c>
      <c r="B37" s="75"/>
      <c r="C37" s="76" t="s">
        <v>87</v>
      </c>
      <c r="D37" s="75" t="s">
        <v>88</v>
      </c>
      <c r="E37" s="29"/>
      <c r="F37" s="29"/>
      <c r="G37" s="29"/>
      <c r="H37" s="29"/>
      <c r="I37" s="29">
        <f t="shared" si="5"/>
        <v>0</v>
      </c>
      <c r="J37" s="29">
        <v>0</v>
      </c>
      <c r="K37" s="29">
        <v>0</v>
      </c>
      <c r="L37" s="29">
        <f t="shared" si="6"/>
        <v>0</v>
      </c>
      <c r="M37" s="28">
        <v>0</v>
      </c>
      <c r="N37" s="28">
        <v>0</v>
      </c>
      <c r="O37" s="28">
        <v>0</v>
      </c>
      <c r="P37" s="28">
        <v>0</v>
      </c>
      <c r="Q37" s="29">
        <f t="shared" si="7"/>
        <v>0</v>
      </c>
      <c r="R37" s="28">
        <v>0</v>
      </c>
      <c r="S37" s="28">
        <v>0</v>
      </c>
      <c r="T37" s="29">
        <f t="shared" si="8"/>
        <v>0</v>
      </c>
      <c r="U37" s="28">
        <v>0</v>
      </c>
      <c r="V37" s="28">
        <v>0</v>
      </c>
      <c r="W37" s="28">
        <v>0</v>
      </c>
      <c r="X37" s="28">
        <v>0</v>
      </c>
      <c r="Y37" s="29">
        <f t="shared" si="9"/>
        <v>0</v>
      </c>
      <c r="Z37" s="28">
        <v>0</v>
      </c>
      <c r="AA37" s="28">
        <v>0</v>
      </c>
      <c r="AB37" s="29">
        <f t="shared" si="10"/>
        <v>0</v>
      </c>
      <c r="AC37" s="29" t="e">
        <f t="shared" si="11"/>
        <v>#DIV/0!</v>
      </c>
      <c r="AD37" s="29" t="e">
        <f t="shared" si="11"/>
        <v>#DIV/0!</v>
      </c>
      <c r="AE37" s="29" t="e">
        <f t="shared" si="11"/>
        <v>#DIV/0!</v>
      </c>
      <c r="AF37" s="29" t="e">
        <f t="shared" si="11"/>
        <v>#DIV/0!</v>
      </c>
      <c r="AG37" s="29" t="e">
        <f t="shared" si="11"/>
        <v>#DIV/0!</v>
      </c>
      <c r="AH37" s="30"/>
      <c r="AI37" s="30"/>
      <c r="AJ37" s="30"/>
      <c r="AK37" s="30"/>
      <c r="AL37" s="29">
        <f t="shared" si="12"/>
        <v>0</v>
      </c>
      <c r="AM37" s="30">
        <v>0</v>
      </c>
      <c r="AN37" s="30">
        <v>0</v>
      </c>
      <c r="AO37" s="29">
        <f t="shared" si="13"/>
        <v>0</v>
      </c>
      <c r="AP37" s="28">
        <v>0</v>
      </c>
      <c r="AQ37" s="28">
        <v>0</v>
      </c>
      <c r="AR37" s="28">
        <v>0</v>
      </c>
      <c r="AS37" s="28">
        <v>0</v>
      </c>
      <c r="AT37" s="29">
        <f t="shared" si="14"/>
        <v>0</v>
      </c>
      <c r="AU37" s="28">
        <v>0</v>
      </c>
      <c r="AV37" s="28">
        <v>0</v>
      </c>
      <c r="AW37" s="29">
        <f t="shared" si="15"/>
        <v>0</v>
      </c>
      <c r="AX37" s="28">
        <v>0</v>
      </c>
      <c r="AY37" s="28">
        <v>0</v>
      </c>
      <c r="AZ37" s="28">
        <v>0</v>
      </c>
      <c r="BA37" s="28">
        <v>0</v>
      </c>
      <c r="BB37" s="29">
        <f t="shared" si="16"/>
        <v>0</v>
      </c>
      <c r="BC37" s="28">
        <v>0</v>
      </c>
      <c r="BD37" s="28">
        <v>0</v>
      </c>
      <c r="BE37" s="29">
        <f t="shared" si="17"/>
        <v>0</v>
      </c>
      <c r="BF37" s="28" t="e">
        <f t="shared" si="18"/>
        <v>#DIV/0!</v>
      </c>
      <c r="BG37" s="28" t="e">
        <f t="shared" si="18"/>
        <v>#DIV/0!</v>
      </c>
      <c r="BH37" s="28" t="e">
        <f t="shared" si="18"/>
        <v>#DIV/0!</v>
      </c>
      <c r="BI37" s="28" t="e">
        <f t="shared" si="18"/>
        <v>#DIV/0!</v>
      </c>
      <c r="BJ37" s="28" t="e">
        <f t="shared" si="19"/>
        <v>#DIV/0!</v>
      </c>
      <c r="BK37" s="28" t="e">
        <f t="shared" si="19"/>
        <v>#DIV/0!</v>
      </c>
      <c r="BL37" s="28" t="e">
        <f t="shared" si="19"/>
        <v>#DIV/0!</v>
      </c>
      <c r="BM37" s="28">
        <v>0</v>
      </c>
      <c r="BN37" s="28">
        <v>0</v>
      </c>
      <c r="BO37" s="28">
        <v>0</v>
      </c>
      <c r="BP37" s="28">
        <v>0</v>
      </c>
      <c r="BQ37" s="29">
        <f t="shared" si="20"/>
        <v>0</v>
      </c>
      <c r="BR37" s="28">
        <v>0</v>
      </c>
      <c r="BS37" s="28">
        <v>0</v>
      </c>
      <c r="BT37" s="29">
        <f t="shared" si="21"/>
        <v>0</v>
      </c>
      <c r="BU37" s="28" t="e">
        <f t="shared" si="22"/>
        <v>#DIV/0!</v>
      </c>
      <c r="BV37" s="28" t="e">
        <f t="shared" si="22"/>
        <v>#DIV/0!</v>
      </c>
      <c r="BW37" s="28" t="e">
        <f t="shared" si="22"/>
        <v>#DIV/0!</v>
      </c>
      <c r="BX37" s="28" t="e">
        <f t="shared" si="22"/>
        <v>#DIV/0!</v>
      </c>
      <c r="BY37" s="28" t="e">
        <f t="shared" si="23"/>
        <v>#DIV/0!</v>
      </c>
      <c r="BZ37" s="28" t="e">
        <f t="shared" si="23"/>
        <v>#DIV/0!</v>
      </c>
      <c r="CA37" s="28" t="e">
        <f t="shared" si="23"/>
        <v>#DIV/0!</v>
      </c>
      <c r="CB37" s="31"/>
      <c r="CC37" s="31"/>
      <c r="CD37" s="28">
        <v>0</v>
      </c>
      <c r="CE37" s="28">
        <v>0</v>
      </c>
      <c r="CF37" s="29">
        <f t="shared" si="24"/>
        <v>0</v>
      </c>
      <c r="CG37" s="28"/>
      <c r="CH37" s="28"/>
      <c r="CI37" s="77"/>
      <c r="CJ37" s="77"/>
      <c r="CK37" s="77"/>
      <c r="CL37" s="77"/>
      <c r="CM37" s="77"/>
      <c r="CN37" s="78"/>
      <c r="CO37" s="78"/>
      <c r="CP37" s="77"/>
      <c r="CQ37" s="79"/>
      <c r="CR37" s="79"/>
      <c r="CS37" s="79"/>
      <c r="CT37" s="79"/>
      <c r="CU37" s="79"/>
      <c r="CV37" s="79"/>
    </row>
    <row r="38" spans="1:100" s="80" customFormat="1" x14ac:dyDescent="0.3">
      <c r="A38" s="81" t="s">
        <v>89</v>
      </c>
      <c r="B38" s="75"/>
      <c r="C38" s="76" t="s">
        <v>90</v>
      </c>
      <c r="D38" s="75" t="s">
        <v>91</v>
      </c>
      <c r="E38" s="29"/>
      <c r="F38" s="29"/>
      <c r="G38" s="29"/>
      <c r="H38" s="29"/>
      <c r="I38" s="29">
        <f t="shared" si="5"/>
        <v>0</v>
      </c>
      <c r="J38" s="29">
        <v>0</v>
      </c>
      <c r="K38" s="29">
        <v>0</v>
      </c>
      <c r="L38" s="29">
        <f t="shared" si="6"/>
        <v>0</v>
      </c>
      <c r="M38" s="28">
        <v>0</v>
      </c>
      <c r="N38" s="28">
        <v>0</v>
      </c>
      <c r="O38" s="28">
        <v>0</v>
      </c>
      <c r="P38" s="28">
        <v>0</v>
      </c>
      <c r="Q38" s="29">
        <f t="shared" si="7"/>
        <v>0</v>
      </c>
      <c r="R38" s="28">
        <v>0</v>
      </c>
      <c r="S38" s="28">
        <v>0</v>
      </c>
      <c r="T38" s="29">
        <f t="shared" si="8"/>
        <v>0</v>
      </c>
      <c r="U38" s="28">
        <v>0</v>
      </c>
      <c r="V38" s="28">
        <v>0</v>
      </c>
      <c r="W38" s="28">
        <v>0</v>
      </c>
      <c r="X38" s="28">
        <v>0</v>
      </c>
      <c r="Y38" s="29">
        <f t="shared" si="9"/>
        <v>0</v>
      </c>
      <c r="Z38" s="28">
        <v>0</v>
      </c>
      <c r="AA38" s="28">
        <v>0</v>
      </c>
      <c r="AB38" s="29">
        <f t="shared" si="10"/>
        <v>0</v>
      </c>
      <c r="AC38" s="29" t="e">
        <f t="shared" si="11"/>
        <v>#DIV/0!</v>
      </c>
      <c r="AD38" s="29" t="e">
        <f t="shared" si="11"/>
        <v>#DIV/0!</v>
      </c>
      <c r="AE38" s="29" t="e">
        <f t="shared" si="11"/>
        <v>#DIV/0!</v>
      </c>
      <c r="AF38" s="29" t="e">
        <f t="shared" si="11"/>
        <v>#DIV/0!</v>
      </c>
      <c r="AG38" s="29" t="e">
        <f t="shared" si="11"/>
        <v>#DIV/0!</v>
      </c>
      <c r="AH38" s="30"/>
      <c r="AI38" s="30"/>
      <c r="AJ38" s="30"/>
      <c r="AK38" s="30"/>
      <c r="AL38" s="29">
        <f t="shared" si="12"/>
        <v>0</v>
      </c>
      <c r="AM38" s="30">
        <v>0</v>
      </c>
      <c r="AN38" s="30">
        <v>0</v>
      </c>
      <c r="AO38" s="29">
        <f t="shared" si="13"/>
        <v>0</v>
      </c>
      <c r="AP38" s="28">
        <v>0</v>
      </c>
      <c r="AQ38" s="28">
        <v>0</v>
      </c>
      <c r="AR38" s="28">
        <v>0</v>
      </c>
      <c r="AS38" s="28">
        <v>0</v>
      </c>
      <c r="AT38" s="29">
        <f t="shared" si="14"/>
        <v>0</v>
      </c>
      <c r="AU38" s="28">
        <v>0</v>
      </c>
      <c r="AV38" s="28">
        <v>0</v>
      </c>
      <c r="AW38" s="29">
        <f t="shared" si="15"/>
        <v>0</v>
      </c>
      <c r="AX38" s="28">
        <v>0</v>
      </c>
      <c r="AY38" s="28">
        <v>0</v>
      </c>
      <c r="AZ38" s="28">
        <v>0</v>
      </c>
      <c r="BA38" s="28">
        <v>0</v>
      </c>
      <c r="BB38" s="29">
        <f t="shared" si="16"/>
        <v>0</v>
      </c>
      <c r="BC38" s="28">
        <v>0</v>
      </c>
      <c r="BD38" s="28">
        <v>0</v>
      </c>
      <c r="BE38" s="29">
        <f t="shared" si="17"/>
        <v>0</v>
      </c>
      <c r="BF38" s="28" t="e">
        <f t="shared" si="18"/>
        <v>#DIV/0!</v>
      </c>
      <c r="BG38" s="28" t="e">
        <f t="shared" si="18"/>
        <v>#DIV/0!</v>
      </c>
      <c r="BH38" s="28" t="e">
        <f t="shared" si="18"/>
        <v>#DIV/0!</v>
      </c>
      <c r="BI38" s="28" t="e">
        <f t="shared" si="18"/>
        <v>#DIV/0!</v>
      </c>
      <c r="BJ38" s="28" t="e">
        <f t="shared" si="19"/>
        <v>#DIV/0!</v>
      </c>
      <c r="BK38" s="28" t="e">
        <f t="shared" si="19"/>
        <v>#DIV/0!</v>
      </c>
      <c r="BL38" s="28" t="e">
        <f t="shared" si="19"/>
        <v>#DIV/0!</v>
      </c>
      <c r="BM38" s="28">
        <v>0</v>
      </c>
      <c r="BN38" s="28">
        <v>0</v>
      </c>
      <c r="BO38" s="28">
        <v>0</v>
      </c>
      <c r="BP38" s="28">
        <v>0</v>
      </c>
      <c r="BQ38" s="29">
        <f t="shared" si="20"/>
        <v>0</v>
      </c>
      <c r="BR38" s="28">
        <v>0</v>
      </c>
      <c r="BS38" s="28">
        <v>0</v>
      </c>
      <c r="BT38" s="29">
        <f t="shared" si="21"/>
        <v>0</v>
      </c>
      <c r="BU38" s="28" t="e">
        <f t="shared" si="22"/>
        <v>#DIV/0!</v>
      </c>
      <c r="BV38" s="28" t="e">
        <f t="shared" si="22"/>
        <v>#DIV/0!</v>
      </c>
      <c r="BW38" s="28" t="e">
        <f t="shared" si="22"/>
        <v>#DIV/0!</v>
      </c>
      <c r="BX38" s="28" t="e">
        <f t="shared" si="22"/>
        <v>#DIV/0!</v>
      </c>
      <c r="BY38" s="28" t="e">
        <f t="shared" si="23"/>
        <v>#DIV/0!</v>
      </c>
      <c r="BZ38" s="28" t="e">
        <f t="shared" si="23"/>
        <v>#DIV/0!</v>
      </c>
      <c r="CA38" s="28" t="e">
        <f t="shared" si="23"/>
        <v>#DIV/0!</v>
      </c>
      <c r="CB38" s="31"/>
      <c r="CC38" s="31"/>
      <c r="CD38" s="28">
        <v>0</v>
      </c>
      <c r="CE38" s="28">
        <v>0</v>
      </c>
      <c r="CF38" s="29">
        <f t="shared" si="24"/>
        <v>0</v>
      </c>
      <c r="CG38" s="28"/>
      <c r="CH38" s="28"/>
      <c r="CI38" s="77"/>
      <c r="CJ38" s="77"/>
      <c r="CK38" s="77"/>
      <c r="CL38" s="77"/>
      <c r="CM38" s="77"/>
      <c r="CN38" s="78"/>
      <c r="CO38" s="78"/>
      <c r="CP38" s="77"/>
      <c r="CQ38" s="79"/>
      <c r="CR38" s="79"/>
      <c r="CS38" s="79"/>
      <c r="CT38" s="79"/>
      <c r="CU38" s="79"/>
      <c r="CV38" s="79"/>
    </row>
    <row r="39" spans="1:100" s="79" customFormat="1" x14ac:dyDescent="0.3">
      <c r="A39" s="81" t="s">
        <v>92</v>
      </c>
      <c r="B39" s="75"/>
      <c r="C39" s="76" t="s">
        <v>93</v>
      </c>
      <c r="D39" s="75" t="s">
        <v>94</v>
      </c>
      <c r="E39" s="29"/>
      <c r="F39" s="29"/>
      <c r="G39" s="29"/>
      <c r="H39" s="29"/>
      <c r="I39" s="29">
        <f t="shared" si="5"/>
        <v>0</v>
      </c>
      <c r="J39" s="29">
        <v>0</v>
      </c>
      <c r="K39" s="29">
        <v>0</v>
      </c>
      <c r="L39" s="29">
        <f t="shared" si="6"/>
        <v>0</v>
      </c>
      <c r="M39" s="28">
        <v>0</v>
      </c>
      <c r="N39" s="28">
        <v>0</v>
      </c>
      <c r="O39" s="28">
        <v>0</v>
      </c>
      <c r="P39" s="28">
        <v>0</v>
      </c>
      <c r="Q39" s="29">
        <f t="shared" si="7"/>
        <v>0</v>
      </c>
      <c r="R39" s="28">
        <v>0</v>
      </c>
      <c r="S39" s="28">
        <v>0</v>
      </c>
      <c r="T39" s="29">
        <f t="shared" si="8"/>
        <v>0</v>
      </c>
      <c r="U39" s="28">
        <v>0</v>
      </c>
      <c r="V39" s="28">
        <v>0</v>
      </c>
      <c r="W39" s="28">
        <v>0</v>
      </c>
      <c r="X39" s="28">
        <v>0</v>
      </c>
      <c r="Y39" s="29">
        <f t="shared" si="9"/>
        <v>0</v>
      </c>
      <c r="Z39" s="28">
        <v>0</v>
      </c>
      <c r="AA39" s="28">
        <v>0</v>
      </c>
      <c r="AB39" s="29">
        <f t="shared" si="10"/>
        <v>0</v>
      </c>
      <c r="AC39" s="29" t="e">
        <f t="shared" si="11"/>
        <v>#DIV/0!</v>
      </c>
      <c r="AD39" s="29" t="e">
        <f t="shared" si="11"/>
        <v>#DIV/0!</v>
      </c>
      <c r="AE39" s="29" t="e">
        <f t="shared" si="11"/>
        <v>#DIV/0!</v>
      </c>
      <c r="AF39" s="29" t="e">
        <f t="shared" si="11"/>
        <v>#DIV/0!</v>
      </c>
      <c r="AG39" s="29" t="e">
        <f t="shared" si="11"/>
        <v>#DIV/0!</v>
      </c>
      <c r="AH39" s="30"/>
      <c r="AI39" s="30"/>
      <c r="AJ39" s="30"/>
      <c r="AK39" s="30"/>
      <c r="AL39" s="29">
        <f t="shared" si="12"/>
        <v>0</v>
      </c>
      <c r="AM39" s="30">
        <v>0</v>
      </c>
      <c r="AN39" s="30">
        <v>0</v>
      </c>
      <c r="AO39" s="29">
        <f t="shared" si="13"/>
        <v>0</v>
      </c>
      <c r="AP39" s="28">
        <v>0</v>
      </c>
      <c r="AQ39" s="28">
        <v>0</v>
      </c>
      <c r="AR39" s="28">
        <v>0</v>
      </c>
      <c r="AS39" s="28">
        <v>0</v>
      </c>
      <c r="AT39" s="29">
        <f t="shared" si="14"/>
        <v>0</v>
      </c>
      <c r="AU39" s="28">
        <v>0</v>
      </c>
      <c r="AV39" s="28">
        <v>0</v>
      </c>
      <c r="AW39" s="29">
        <f t="shared" si="15"/>
        <v>0</v>
      </c>
      <c r="AX39" s="28">
        <v>0</v>
      </c>
      <c r="AY39" s="28">
        <v>0</v>
      </c>
      <c r="AZ39" s="28">
        <v>0</v>
      </c>
      <c r="BA39" s="28">
        <v>0</v>
      </c>
      <c r="BB39" s="29">
        <f t="shared" si="16"/>
        <v>0</v>
      </c>
      <c r="BC39" s="28">
        <v>0</v>
      </c>
      <c r="BD39" s="28">
        <v>0</v>
      </c>
      <c r="BE39" s="29">
        <f t="shared" si="17"/>
        <v>0</v>
      </c>
      <c r="BF39" s="28" t="e">
        <f t="shared" si="18"/>
        <v>#DIV/0!</v>
      </c>
      <c r="BG39" s="28" t="e">
        <f t="shared" si="18"/>
        <v>#DIV/0!</v>
      </c>
      <c r="BH39" s="28" t="e">
        <f t="shared" si="18"/>
        <v>#DIV/0!</v>
      </c>
      <c r="BI39" s="28" t="e">
        <f t="shared" si="18"/>
        <v>#DIV/0!</v>
      </c>
      <c r="BJ39" s="28" t="e">
        <f t="shared" si="19"/>
        <v>#DIV/0!</v>
      </c>
      <c r="BK39" s="28" t="e">
        <f t="shared" si="19"/>
        <v>#DIV/0!</v>
      </c>
      <c r="BL39" s="28" t="e">
        <f t="shared" si="19"/>
        <v>#DIV/0!</v>
      </c>
      <c r="BM39" s="28">
        <v>0</v>
      </c>
      <c r="BN39" s="28">
        <v>0</v>
      </c>
      <c r="BO39" s="28">
        <v>0</v>
      </c>
      <c r="BP39" s="28">
        <v>0</v>
      </c>
      <c r="BQ39" s="29">
        <f t="shared" si="20"/>
        <v>0</v>
      </c>
      <c r="BR39" s="28">
        <v>0</v>
      </c>
      <c r="BS39" s="28">
        <v>0</v>
      </c>
      <c r="BT39" s="29">
        <f t="shared" si="21"/>
        <v>0</v>
      </c>
      <c r="BU39" s="28" t="e">
        <f t="shared" si="22"/>
        <v>#DIV/0!</v>
      </c>
      <c r="BV39" s="28" t="e">
        <f t="shared" si="22"/>
        <v>#DIV/0!</v>
      </c>
      <c r="BW39" s="28" t="e">
        <f t="shared" si="22"/>
        <v>#DIV/0!</v>
      </c>
      <c r="BX39" s="28" t="e">
        <f t="shared" si="22"/>
        <v>#DIV/0!</v>
      </c>
      <c r="BY39" s="28" t="e">
        <f t="shared" si="23"/>
        <v>#DIV/0!</v>
      </c>
      <c r="BZ39" s="28" t="e">
        <f t="shared" si="23"/>
        <v>#DIV/0!</v>
      </c>
      <c r="CA39" s="28" t="e">
        <f t="shared" si="23"/>
        <v>#DIV/0!</v>
      </c>
      <c r="CB39" s="31"/>
      <c r="CC39" s="31"/>
      <c r="CD39" s="28">
        <v>0</v>
      </c>
      <c r="CE39" s="28">
        <v>0</v>
      </c>
      <c r="CF39" s="29">
        <f t="shared" si="24"/>
        <v>0</v>
      </c>
      <c r="CG39" s="28"/>
      <c r="CH39" s="28"/>
      <c r="CI39" s="77"/>
      <c r="CJ39" s="77"/>
      <c r="CK39" s="77"/>
      <c r="CL39" s="77"/>
      <c r="CM39" s="77"/>
      <c r="CN39" s="78"/>
      <c r="CO39" s="78"/>
      <c r="CP39" s="77"/>
    </row>
    <row r="40" spans="1:100" s="81" customFormat="1" x14ac:dyDescent="0.3">
      <c r="A40" s="81" t="s">
        <v>95</v>
      </c>
      <c r="C40" s="81" t="s">
        <v>96</v>
      </c>
      <c r="D40" s="81" t="s">
        <v>97</v>
      </c>
      <c r="I40" s="81">
        <f t="shared" si="5"/>
        <v>0</v>
      </c>
      <c r="J40" s="81">
        <v>0</v>
      </c>
      <c r="K40" s="81">
        <v>0</v>
      </c>
      <c r="L40" s="81">
        <f t="shared" si="6"/>
        <v>0</v>
      </c>
      <c r="M40" s="81">
        <v>0</v>
      </c>
      <c r="N40" s="81">
        <v>0</v>
      </c>
      <c r="O40" s="81">
        <v>0</v>
      </c>
      <c r="P40" s="81">
        <v>0</v>
      </c>
      <c r="Q40" s="29">
        <f t="shared" si="7"/>
        <v>0</v>
      </c>
      <c r="R40" s="81">
        <v>0</v>
      </c>
      <c r="S40" s="81">
        <v>0</v>
      </c>
      <c r="T40" s="29">
        <f t="shared" si="8"/>
        <v>0</v>
      </c>
      <c r="U40" s="81">
        <v>0</v>
      </c>
      <c r="V40" s="81">
        <v>0</v>
      </c>
      <c r="W40" s="81">
        <v>0</v>
      </c>
      <c r="X40" s="81">
        <v>0</v>
      </c>
      <c r="Y40" s="29">
        <f t="shared" si="9"/>
        <v>0</v>
      </c>
      <c r="Z40" s="81">
        <v>0</v>
      </c>
      <c r="AA40" s="81">
        <v>0</v>
      </c>
      <c r="AB40" s="29">
        <f t="shared" si="10"/>
        <v>0</v>
      </c>
      <c r="AC40" s="81" t="e">
        <f t="shared" si="11"/>
        <v>#DIV/0!</v>
      </c>
      <c r="AD40" s="81" t="e">
        <f t="shared" si="11"/>
        <v>#DIV/0!</v>
      </c>
      <c r="AE40" s="81" t="e">
        <f t="shared" si="11"/>
        <v>#DIV/0!</v>
      </c>
      <c r="AF40" s="81" t="e">
        <f t="shared" si="11"/>
        <v>#DIV/0!</v>
      </c>
      <c r="AG40" s="81" t="e">
        <f t="shared" si="11"/>
        <v>#DIV/0!</v>
      </c>
      <c r="AL40" s="81">
        <f t="shared" si="12"/>
        <v>0</v>
      </c>
      <c r="AM40" s="81">
        <v>0</v>
      </c>
      <c r="AN40" s="81">
        <v>0</v>
      </c>
      <c r="AO40" s="81">
        <f t="shared" si="13"/>
        <v>0</v>
      </c>
      <c r="AP40" s="81">
        <v>0</v>
      </c>
      <c r="AQ40" s="81">
        <v>0</v>
      </c>
      <c r="AR40" s="81">
        <v>0</v>
      </c>
      <c r="AS40" s="81">
        <v>0</v>
      </c>
      <c r="AT40" s="29">
        <f t="shared" si="14"/>
        <v>0</v>
      </c>
      <c r="AU40" s="81">
        <v>0</v>
      </c>
      <c r="AV40" s="81">
        <v>0</v>
      </c>
      <c r="AW40" s="29">
        <f t="shared" si="15"/>
        <v>0</v>
      </c>
      <c r="AX40" s="81">
        <v>0</v>
      </c>
      <c r="AY40" s="81">
        <v>0</v>
      </c>
      <c r="AZ40" s="81">
        <v>0</v>
      </c>
      <c r="BA40" s="81">
        <v>0</v>
      </c>
      <c r="BB40" s="29">
        <f t="shared" si="16"/>
        <v>0</v>
      </c>
      <c r="BC40" s="81">
        <v>0</v>
      </c>
      <c r="BD40" s="81">
        <v>0</v>
      </c>
      <c r="BE40" s="29">
        <f t="shared" si="17"/>
        <v>0</v>
      </c>
      <c r="BF40" s="81" t="e">
        <f t="shared" si="18"/>
        <v>#DIV/0!</v>
      </c>
      <c r="BG40" s="81" t="e">
        <f t="shared" si="18"/>
        <v>#DIV/0!</v>
      </c>
      <c r="BH40" s="81" t="e">
        <f t="shared" si="18"/>
        <v>#DIV/0!</v>
      </c>
      <c r="BI40" s="81" t="e">
        <f t="shared" si="18"/>
        <v>#DIV/0!</v>
      </c>
      <c r="BJ40" s="81" t="e">
        <f t="shared" si="19"/>
        <v>#DIV/0!</v>
      </c>
      <c r="BK40" s="81" t="e">
        <f t="shared" si="19"/>
        <v>#DIV/0!</v>
      </c>
      <c r="BL40" s="81" t="e">
        <f t="shared" si="19"/>
        <v>#DIV/0!</v>
      </c>
      <c r="BM40" s="81">
        <v>0</v>
      </c>
      <c r="BN40" s="81">
        <v>0</v>
      </c>
      <c r="BO40" s="81">
        <v>0</v>
      </c>
      <c r="BP40" s="81">
        <v>0</v>
      </c>
      <c r="BQ40" s="29">
        <f t="shared" si="20"/>
        <v>0</v>
      </c>
      <c r="BR40" s="81">
        <v>0</v>
      </c>
      <c r="BS40" s="81">
        <v>0</v>
      </c>
      <c r="BT40" s="29">
        <f t="shared" si="21"/>
        <v>0</v>
      </c>
      <c r="BU40" s="81" t="e">
        <f t="shared" si="22"/>
        <v>#DIV/0!</v>
      </c>
      <c r="BV40" s="81" t="e">
        <f t="shared" si="22"/>
        <v>#DIV/0!</v>
      </c>
      <c r="BW40" s="81" t="e">
        <f t="shared" si="22"/>
        <v>#DIV/0!</v>
      </c>
      <c r="BX40" s="81" t="e">
        <f t="shared" si="22"/>
        <v>#DIV/0!</v>
      </c>
      <c r="BY40" s="81" t="e">
        <f t="shared" si="23"/>
        <v>#DIV/0!</v>
      </c>
      <c r="BZ40" s="81" t="e">
        <f t="shared" si="23"/>
        <v>#DIV/0!</v>
      </c>
      <c r="CA40" s="81" t="e">
        <f t="shared" si="23"/>
        <v>#DIV/0!</v>
      </c>
      <c r="CD40" s="81">
        <v>0</v>
      </c>
      <c r="CE40" s="81">
        <v>0</v>
      </c>
      <c r="CF40" s="81">
        <f t="shared" si="24"/>
        <v>0</v>
      </c>
    </row>
    <row r="41" spans="1:100" s="630" customFormat="1" ht="13.2" x14ac:dyDescent="0.3">
      <c r="A41" s="630" t="s">
        <v>121</v>
      </c>
      <c r="E41" s="631">
        <f>SUM(E28:E40)</f>
        <v>0</v>
      </c>
      <c r="F41" s="630">
        <f t="shared" ref="F41:AB41" si="27">SUM(F28:F40)</f>
        <v>0</v>
      </c>
      <c r="G41" s="630">
        <f t="shared" si="27"/>
        <v>0</v>
      </c>
      <c r="H41" s="630">
        <f t="shared" si="27"/>
        <v>0</v>
      </c>
      <c r="I41" s="630">
        <f t="shared" si="27"/>
        <v>0</v>
      </c>
      <c r="J41" s="630">
        <f t="shared" si="27"/>
        <v>0</v>
      </c>
      <c r="K41" s="630">
        <f t="shared" si="27"/>
        <v>0</v>
      </c>
      <c r="L41" s="630">
        <f t="shared" si="27"/>
        <v>0</v>
      </c>
      <c r="M41" s="630">
        <f t="shared" si="27"/>
        <v>0</v>
      </c>
      <c r="N41" s="630">
        <f t="shared" si="27"/>
        <v>0</v>
      </c>
      <c r="O41" s="630">
        <f t="shared" si="27"/>
        <v>0</v>
      </c>
      <c r="P41" s="630">
        <f t="shared" si="27"/>
        <v>0</v>
      </c>
      <c r="Q41" s="630">
        <f t="shared" si="27"/>
        <v>0</v>
      </c>
      <c r="R41" s="630">
        <f t="shared" si="27"/>
        <v>0</v>
      </c>
      <c r="S41" s="630">
        <f t="shared" si="27"/>
        <v>0</v>
      </c>
      <c r="T41" s="630">
        <f t="shared" si="27"/>
        <v>0</v>
      </c>
      <c r="U41" s="630">
        <f t="shared" si="27"/>
        <v>0</v>
      </c>
      <c r="V41" s="630">
        <f t="shared" si="27"/>
        <v>0</v>
      </c>
      <c r="W41" s="630">
        <f t="shared" si="27"/>
        <v>0</v>
      </c>
      <c r="X41" s="630">
        <f t="shared" si="27"/>
        <v>0</v>
      </c>
      <c r="Y41" s="630">
        <f t="shared" si="27"/>
        <v>0</v>
      </c>
      <c r="Z41" s="630">
        <f t="shared" si="27"/>
        <v>0</v>
      </c>
      <c r="AA41" s="630">
        <f t="shared" si="27"/>
        <v>0</v>
      </c>
      <c r="AB41" s="630">
        <f t="shared" si="27"/>
        <v>0</v>
      </c>
      <c r="AC41" s="630" t="e">
        <f>U41/M41*100</f>
        <v>#DIV/0!</v>
      </c>
      <c r="AD41" s="630" t="e">
        <f>V41/N41*100</f>
        <v>#DIV/0!</v>
      </c>
      <c r="AE41" s="630" t="e">
        <f>W41/O41*100</f>
        <v>#DIV/0!</v>
      </c>
      <c r="AF41" s="630" t="e">
        <f>X41/P41*100</f>
        <v>#DIV/0!</v>
      </c>
      <c r="AG41" s="630" t="e">
        <f>Y41/Q41*100</f>
        <v>#DIV/0!</v>
      </c>
      <c r="AH41" s="630">
        <v>0</v>
      </c>
      <c r="AI41" s="630">
        <v>0</v>
      </c>
      <c r="AJ41" s="630">
        <v>0</v>
      </c>
      <c r="AK41" s="630">
        <v>0</v>
      </c>
      <c r="AL41" s="630">
        <f t="shared" ref="AL41:BD41" si="28">SUM(AL28:AL40)</f>
        <v>0</v>
      </c>
      <c r="AM41" s="809">
        <f t="shared" si="28"/>
        <v>0</v>
      </c>
      <c r="AN41" s="809">
        <f t="shared" si="28"/>
        <v>0</v>
      </c>
      <c r="AO41" s="809">
        <f t="shared" si="28"/>
        <v>0</v>
      </c>
      <c r="AP41" s="630">
        <f t="shared" si="28"/>
        <v>0</v>
      </c>
      <c r="AQ41" s="630">
        <f t="shared" si="28"/>
        <v>0</v>
      </c>
      <c r="AR41" s="630">
        <f t="shared" si="28"/>
        <v>0</v>
      </c>
      <c r="AS41" s="630">
        <f t="shared" si="28"/>
        <v>0</v>
      </c>
      <c r="AT41" s="630">
        <f>SUM(AT28:AT40)</f>
        <v>0</v>
      </c>
      <c r="AU41" s="630">
        <f t="shared" si="28"/>
        <v>0</v>
      </c>
      <c r="AV41" s="630">
        <f t="shared" si="28"/>
        <v>0</v>
      </c>
      <c r="AW41" s="630">
        <f>SUM(AW28:AW40)</f>
        <v>0</v>
      </c>
      <c r="AX41" s="630">
        <f t="shared" si="28"/>
        <v>0</v>
      </c>
      <c r="AY41" s="630">
        <f t="shared" si="28"/>
        <v>0</v>
      </c>
      <c r="AZ41" s="630">
        <f t="shared" si="28"/>
        <v>0</v>
      </c>
      <c r="BA41" s="630">
        <f t="shared" si="28"/>
        <v>0</v>
      </c>
      <c r="BB41" s="630">
        <f>SUM(BB28:BB40)</f>
        <v>0</v>
      </c>
      <c r="BC41" s="630">
        <f t="shared" si="28"/>
        <v>0</v>
      </c>
      <c r="BD41" s="630">
        <f t="shared" si="28"/>
        <v>0</v>
      </c>
      <c r="BE41" s="630">
        <f>SUM(BE28:BE40)</f>
        <v>0</v>
      </c>
      <c r="BF41" s="630" t="e">
        <f t="shared" si="18"/>
        <v>#DIV/0!</v>
      </c>
      <c r="BG41" s="630" t="e">
        <f t="shared" si="18"/>
        <v>#DIV/0!</v>
      </c>
      <c r="BH41" s="630" t="e">
        <f t="shared" si="18"/>
        <v>#DIV/0!</v>
      </c>
      <c r="BI41" s="630" t="e">
        <f t="shared" si="18"/>
        <v>#DIV/0!</v>
      </c>
      <c r="BJ41" s="630" t="e">
        <f t="shared" si="19"/>
        <v>#DIV/0!</v>
      </c>
      <c r="BK41" s="630" t="e">
        <f t="shared" si="19"/>
        <v>#DIV/0!</v>
      </c>
      <c r="BL41" s="630" t="e">
        <f t="shared" si="19"/>
        <v>#DIV/0!</v>
      </c>
      <c r="BM41" s="630">
        <f t="shared" ref="BM41:BS41" si="29">SUM(BM28:BM40)</f>
        <v>0</v>
      </c>
      <c r="BN41" s="630">
        <f t="shared" si="29"/>
        <v>0</v>
      </c>
      <c r="BO41" s="630">
        <f t="shared" si="29"/>
        <v>0</v>
      </c>
      <c r="BP41" s="630">
        <f t="shared" si="29"/>
        <v>0</v>
      </c>
      <c r="BQ41" s="630">
        <f t="shared" si="29"/>
        <v>0</v>
      </c>
      <c r="BR41" s="630">
        <f t="shared" si="29"/>
        <v>0</v>
      </c>
      <c r="BS41" s="630">
        <f t="shared" si="29"/>
        <v>0</v>
      </c>
      <c r="BT41" s="631">
        <f>SUM(BT28:BT40)</f>
        <v>0</v>
      </c>
      <c r="BU41" s="630" t="e">
        <f t="shared" si="22"/>
        <v>#DIV/0!</v>
      </c>
      <c r="BV41" s="630" t="e">
        <f t="shared" si="22"/>
        <v>#DIV/0!</v>
      </c>
      <c r="BW41" s="630" t="e">
        <f t="shared" si="22"/>
        <v>#DIV/0!</v>
      </c>
      <c r="BX41" s="630" t="e">
        <f t="shared" si="22"/>
        <v>#DIV/0!</v>
      </c>
      <c r="BY41" s="630" t="e">
        <f t="shared" si="23"/>
        <v>#DIV/0!</v>
      </c>
      <c r="BZ41" s="630" t="e">
        <f t="shared" si="23"/>
        <v>#DIV/0!</v>
      </c>
      <c r="CA41" s="630" t="e">
        <f t="shared" si="23"/>
        <v>#DIV/0!</v>
      </c>
      <c r="CB41" s="630">
        <f>SUM(CB28:CB40)</f>
        <v>0</v>
      </c>
      <c r="CC41" s="630">
        <f>SUM(CC28:CC40)</f>
        <v>0</v>
      </c>
      <c r="CD41" s="630">
        <f>SUM(CD28:CD40)</f>
        <v>0</v>
      </c>
      <c r="CE41" s="630">
        <f>SUM(CE28:CE40)</f>
        <v>0</v>
      </c>
      <c r="CF41" s="630">
        <f>SUM(CF28:CF40)</f>
        <v>0</v>
      </c>
    </row>
    <row r="42" spans="1:100" s="18" customFormat="1" ht="35.4" customHeight="1" x14ac:dyDescent="0.25">
      <c r="A42" s="15" t="s">
        <v>122</v>
      </c>
      <c r="B42" s="16"/>
      <c r="C42" s="16"/>
      <c r="D42" s="16"/>
      <c r="E42" s="29"/>
      <c r="F42" s="29"/>
      <c r="G42" s="29"/>
      <c r="H42" s="29"/>
      <c r="I42" s="29">
        <f t="shared" si="5"/>
        <v>0</v>
      </c>
      <c r="J42" s="29">
        <v>0</v>
      </c>
      <c r="K42" s="29">
        <v>0</v>
      </c>
      <c r="L42" s="29">
        <f t="shared" si="6"/>
        <v>0</v>
      </c>
      <c r="M42" s="28">
        <v>0</v>
      </c>
      <c r="N42" s="28">
        <v>0</v>
      </c>
      <c r="O42" s="28">
        <v>0</v>
      </c>
      <c r="P42" s="28">
        <v>0</v>
      </c>
      <c r="Q42" s="29">
        <f t="shared" si="7"/>
        <v>0</v>
      </c>
      <c r="R42" s="28">
        <v>0</v>
      </c>
      <c r="S42" s="28">
        <v>0</v>
      </c>
      <c r="T42" s="29">
        <f t="shared" si="8"/>
        <v>0</v>
      </c>
      <c r="U42" s="28">
        <v>0</v>
      </c>
      <c r="V42" s="28">
        <v>0</v>
      </c>
      <c r="W42" s="28">
        <v>0</v>
      </c>
      <c r="X42" s="28">
        <v>0</v>
      </c>
      <c r="Y42" s="29">
        <f t="shared" si="9"/>
        <v>0</v>
      </c>
      <c r="Z42" s="28">
        <v>0</v>
      </c>
      <c r="AA42" s="28">
        <v>0</v>
      </c>
      <c r="AB42" s="29">
        <f t="shared" si="10"/>
        <v>0</v>
      </c>
      <c r="AC42" s="29" t="e">
        <f t="shared" si="11"/>
        <v>#DIV/0!</v>
      </c>
      <c r="AD42" s="29" t="e">
        <f t="shared" si="11"/>
        <v>#DIV/0!</v>
      </c>
      <c r="AE42" s="29" t="e">
        <f t="shared" si="11"/>
        <v>#DIV/0!</v>
      </c>
      <c r="AF42" s="29" t="e">
        <f t="shared" si="11"/>
        <v>#DIV/0!</v>
      </c>
      <c r="AG42" s="29" t="e">
        <f t="shared" si="11"/>
        <v>#DIV/0!</v>
      </c>
      <c r="AH42" s="30"/>
      <c r="AI42" s="30"/>
      <c r="AJ42" s="30"/>
      <c r="AK42" s="30"/>
      <c r="AL42" s="29">
        <f t="shared" si="12"/>
        <v>0</v>
      </c>
      <c r="AM42" s="30">
        <v>0</v>
      </c>
      <c r="AN42" s="30">
        <v>0</v>
      </c>
      <c r="AO42" s="29">
        <f t="shared" si="13"/>
        <v>0</v>
      </c>
      <c r="AP42" s="28">
        <v>0</v>
      </c>
      <c r="AQ42" s="28">
        <v>0</v>
      </c>
      <c r="AR42" s="28">
        <v>0</v>
      </c>
      <c r="AS42" s="28">
        <v>0</v>
      </c>
      <c r="AT42" s="29">
        <f t="shared" si="14"/>
        <v>0</v>
      </c>
      <c r="AU42" s="28">
        <v>0</v>
      </c>
      <c r="AV42" s="28">
        <v>0</v>
      </c>
      <c r="AW42" s="29">
        <f t="shared" si="15"/>
        <v>0</v>
      </c>
      <c r="AX42" s="28">
        <v>0</v>
      </c>
      <c r="AY42" s="28">
        <v>0</v>
      </c>
      <c r="AZ42" s="28">
        <v>0</v>
      </c>
      <c r="BA42" s="28">
        <v>0</v>
      </c>
      <c r="BB42" s="29">
        <f t="shared" si="16"/>
        <v>0</v>
      </c>
      <c r="BC42" s="28">
        <v>0</v>
      </c>
      <c r="BD42" s="28">
        <v>0</v>
      </c>
      <c r="BE42" s="29">
        <f t="shared" si="17"/>
        <v>0</v>
      </c>
      <c r="BF42" s="28" t="e">
        <f t="shared" si="18"/>
        <v>#DIV/0!</v>
      </c>
      <c r="BG42" s="28" t="e">
        <f t="shared" si="18"/>
        <v>#DIV/0!</v>
      </c>
      <c r="BH42" s="28" t="e">
        <f t="shared" si="18"/>
        <v>#DIV/0!</v>
      </c>
      <c r="BI42" s="28" t="e">
        <f t="shared" si="18"/>
        <v>#DIV/0!</v>
      </c>
      <c r="BJ42" s="28" t="e">
        <f t="shared" si="19"/>
        <v>#DIV/0!</v>
      </c>
      <c r="BK42" s="28" t="e">
        <f t="shared" si="19"/>
        <v>#DIV/0!</v>
      </c>
      <c r="BL42" s="28" t="e">
        <f t="shared" si="19"/>
        <v>#DIV/0!</v>
      </c>
      <c r="BM42" s="28">
        <v>0</v>
      </c>
      <c r="BN42" s="28">
        <v>0</v>
      </c>
      <c r="BO42" s="28">
        <v>0</v>
      </c>
      <c r="BP42" s="28">
        <v>0</v>
      </c>
      <c r="BQ42" s="29">
        <f t="shared" si="20"/>
        <v>0</v>
      </c>
      <c r="BR42" s="28">
        <v>0</v>
      </c>
      <c r="BS42" s="28">
        <v>0</v>
      </c>
      <c r="BT42" s="29">
        <f t="shared" si="21"/>
        <v>0</v>
      </c>
      <c r="BU42" s="28" t="e">
        <f t="shared" si="22"/>
        <v>#DIV/0!</v>
      </c>
      <c r="BV42" s="28" t="e">
        <f t="shared" si="22"/>
        <v>#DIV/0!</v>
      </c>
      <c r="BW42" s="28" t="e">
        <f t="shared" si="22"/>
        <v>#DIV/0!</v>
      </c>
      <c r="BX42" s="28" t="e">
        <f t="shared" si="22"/>
        <v>#DIV/0!</v>
      </c>
      <c r="BY42" s="28" t="e">
        <f t="shared" si="23"/>
        <v>#DIV/0!</v>
      </c>
      <c r="BZ42" s="28" t="e">
        <f t="shared" si="23"/>
        <v>#DIV/0!</v>
      </c>
      <c r="CA42" s="28" t="e">
        <f t="shared" si="23"/>
        <v>#DIV/0!</v>
      </c>
      <c r="CB42" s="31"/>
      <c r="CC42" s="31"/>
      <c r="CD42" s="28">
        <v>0</v>
      </c>
      <c r="CE42" s="28">
        <v>0</v>
      </c>
      <c r="CF42" s="29">
        <f t="shared" si="24"/>
        <v>0</v>
      </c>
      <c r="CG42" s="28"/>
      <c r="CH42" s="28"/>
      <c r="CI42" s="16"/>
      <c r="CJ42" s="16"/>
      <c r="CK42" s="16"/>
      <c r="CL42" s="16"/>
      <c r="CM42" s="16"/>
      <c r="CN42" s="16"/>
      <c r="CO42" s="16"/>
      <c r="CP42" s="16"/>
      <c r="CQ42" s="17"/>
      <c r="CR42" s="17"/>
      <c r="CS42" s="17"/>
      <c r="CT42" s="17"/>
      <c r="CU42" s="17"/>
      <c r="CV42" s="17"/>
    </row>
    <row r="43" spans="1:100" s="21" customFormat="1" ht="27.6" x14ac:dyDescent="0.25">
      <c r="A43" s="19" t="s">
        <v>123</v>
      </c>
      <c r="B43" s="20"/>
      <c r="C43" s="20"/>
      <c r="D43" s="20"/>
      <c r="E43" s="29"/>
      <c r="F43" s="29"/>
      <c r="G43" s="29"/>
      <c r="H43" s="29"/>
      <c r="I43" s="29">
        <f t="shared" si="5"/>
        <v>0</v>
      </c>
      <c r="J43" s="29">
        <v>0</v>
      </c>
      <c r="K43" s="29">
        <v>0</v>
      </c>
      <c r="L43" s="29">
        <f t="shared" si="6"/>
        <v>0</v>
      </c>
      <c r="M43" s="28">
        <v>0</v>
      </c>
      <c r="N43" s="28">
        <v>0</v>
      </c>
      <c r="O43" s="28">
        <v>0</v>
      </c>
      <c r="P43" s="28">
        <v>0</v>
      </c>
      <c r="Q43" s="29">
        <f t="shared" si="7"/>
        <v>0</v>
      </c>
      <c r="R43" s="28">
        <v>0</v>
      </c>
      <c r="S43" s="28">
        <v>0</v>
      </c>
      <c r="T43" s="29">
        <f t="shared" si="8"/>
        <v>0</v>
      </c>
      <c r="U43" s="28">
        <v>0</v>
      </c>
      <c r="V43" s="28">
        <v>0</v>
      </c>
      <c r="W43" s="28">
        <v>0</v>
      </c>
      <c r="X43" s="28">
        <v>0</v>
      </c>
      <c r="Y43" s="29">
        <f t="shared" si="9"/>
        <v>0</v>
      </c>
      <c r="Z43" s="28">
        <v>0</v>
      </c>
      <c r="AA43" s="28">
        <v>0</v>
      </c>
      <c r="AB43" s="29">
        <f t="shared" si="10"/>
        <v>0</v>
      </c>
      <c r="AC43" s="29" t="e">
        <f t="shared" si="11"/>
        <v>#DIV/0!</v>
      </c>
      <c r="AD43" s="29" t="e">
        <f t="shared" si="11"/>
        <v>#DIV/0!</v>
      </c>
      <c r="AE43" s="29" t="e">
        <f t="shared" si="11"/>
        <v>#DIV/0!</v>
      </c>
      <c r="AF43" s="29" t="e">
        <f t="shared" si="11"/>
        <v>#DIV/0!</v>
      </c>
      <c r="AG43" s="29" t="e">
        <f t="shared" si="11"/>
        <v>#DIV/0!</v>
      </c>
      <c r="AH43" s="30"/>
      <c r="AI43" s="30"/>
      <c r="AJ43" s="30"/>
      <c r="AK43" s="30"/>
      <c r="AL43" s="29">
        <f t="shared" si="12"/>
        <v>0</v>
      </c>
      <c r="AM43" s="30">
        <v>0</v>
      </c>
      <c r="AN43" s="30">
        <v>0</v>
      </c>
      <c r="AO43" s="29">
        <f t="shared" si="13"/>
        <v>0</v>
      </c>
      <c r="AP43" s="28">
        <v>0</v>
      </c>
      <c r="AQ43" s="28">
        <v>0</v>
      </c>
      <c r="AR43" s="28">
        <v>0</v>
      </c>
      <c r="AS43" s="28">
        <v>0</v>
      </c>
      <c r="AT43" s="29">
        <f t="shared" si="14"/>
        <v>0</v>
      </c>
      <c r="AU43" s="28">
        <v>0</v>
      </c>
      <c r="AV43" s="28">
        <v>0</v>
      </c>
      <c r="AW43" s="29">
        <f t="shared" si="15"/>
        <v>0</v>
      </c>
      <c r="AX43" s="28">
        <v>0</v>
      </c>
      <c r="AY43" s="28">
        <v>0</v>
      </c>
      <c r="AZ43" s="28">
        <v>0</v>
      </c>
      <c r="BA43" s="28">
        <v>0</v>
      </c>
      <c r="BB43" s="29">
        <f t="shared" si="16"/>
        <v>0</v>
      </c>
      <c r="BC43" s="28">
        <v>0</v>
      </c>
      <c r="BD43" s="28">
        <v>0</v>
      </c>
      <c r="BE43" s="29">
        <f t="shared" si="17"/>
        <v>0</v>
      </c>
      <c r="BF43" s="28" t="e">
        <f t="shared" si="18"/>
        <v>#DIV/0!</v>
      </c>
      <c r="BG43" s="28" t="e">
        <f t="shared" si="18"/>
        <v>#DIV/0!</v>
      </c>
      <c r="BH43" s="28" t="e">
        <f t="shared" si="18"/>
        <v>#DIV/0!</v>
      </c>
      <c r="BI43" s="28" t="e">
        <f t="shared" si="18"/>
        <v>#DIV/0!</v>
      </c>
      <c r="BJ43" s="28" t="e">
        <f t="shared" si="19"/>
        <v>#DIV/0!</v>
      </c>
      <c r="BK43" s="28" t="e">
        <f t="shared" si="19"/>
        <v>#DIV/0!</v>
      </c>
      <c r="BL43" s="28" t="e">
        <f t="shared" si="19"/>
        <v>#DIV/0!</v>
      </c>
      <c r="BM43" s="28">
        <v>0</v>
      </c>
      <c r="BN43" s="28">
        <v>0</v>
      </c>
      <c r="BO43" s="28">
        <v>0</v>
      </c>
      <c r="BP43" s="28">
        <v>0</v>
      </c>
      <c r="BQ43" s="29">
        <f t="shared" si="20"/>
        <v>0</v>
      </c>
      <c r="BR43" s="28">
        <v>0</v>
      </c>
      <c r="BS43" s="28">
        <v>0</v>
      </c>
      <c r="BT43" s="29">
        <f t="shared" si="21"/>
        <v>0</v>
      </c>
      <c r="BU43" s="28" t="e">
        <f t="shared" si="22"/>
        <v>#DIV/0!</v>
      </c>
      <c r="BV43" s="28" t="e">
        <f t="shared" si="22"/>
        <v>#DIV/0!</v>
      </c>
      <c r="BW43" s="28" t="e">
        <f t="shared" si="22"/>
        <v>#DIV/0!</v>
      </c>
      <c r="BX43" s="28" t="e">
        <f t="shared" si="22"/>
        <v>#DIV/0!</v>
      </c>
      <c r="BY43" s="28" t="e">
        <f t="shared" si="23"/>
        <v>#DIV/0!</v>
      </c>
      <c r="BZ43" s="28" t="e">
        <f t="shared" si="23"/>
        <v>#DIV/0!</v>
      </c>
      <c r="CA43" s="28" t="e">
        <f t="shared" si="23"/>
        <v>#DIV/0!</v>
      </c>
      <c r="CB43" s="31"/>
      <c r="CC43" s="31"/>
      <c r="CD43" s="28">
        <v>0</v>
      </c>
      <c r="CE43" s="28">
        <v>0</v>
      </c>
      <c r="CF43" s="29">
        <f t="shared" si="24"/>
        <v>0</v>
      </c>
      <c r="CG43" s="28"/>
      <c r="CH43" s="28"/>
      <c r="CI43" s="20"/>
      <c r="CJ43" s="20"/>
      <c r="CK43" s="20"/>
      <c r="CL43" s="20"/>
      <c r="CM43" s="20"/>
      <c r="CN43" s="20"/>
      <c r="CO43" s="20"/>
      <c r="CP43" s="20"/>
      <c r="CQ43" s="17"/>
      <c r="CR43" s="17"/>
      <c r="CS43" s="17"/>
      <c r="CT43" s="17"/>
      <c r="CU43" s="17"/>
      <c r="CV43" s="17"/>
    </row>
    <row r="44" spans="1:100" s="231" customFormat="1" ht="15.6" x14ac:dyDescent="0.3">
      <c r="A44" s="231" t="s">
        <v>328</v>
      </c>
      <c r="I44" s="29">
        <f t="shared" si="5"/>
        <v>0</v>
      </c>
      <c r="L44" s="29">
        <f t="shared" si="6"/>
        <v>0</v>
      </c>
      <c r="Q44" s="29">
        <f t="shared" si="7"/>
        <v>0</v>
      </c>
      <c r="T44" s="29">
        <f t="shared" si="8"/>
        <v>0</v>
      </c>
      <c r="Y44" s="29">
        <f t="shared" si="9"/>
        <v>0</v>
      </c>
      <c r="AB44" s="29">
        <f t="shared" si="10"/>
        <v>0</v>
      </c>
      <c r="AC44" s="29" t="e">
        <f t="shared" si="11"/>
        <v>#DIV/0!</v>
      </c>
      <c r="AD44" s="29" t="e">
        <f t="shared" si="11"/>
        <v>#DIV/0!</v>
      </c>
      <c r="AE44" s="29" t="e">
        <f t="shared" si="11"/>
        <v>#DIV/0!</v>
      </c>
      <c r="AF44" s="29" t="e">
        <f t="shared" si="11"/>
        <v>#DIV/0!</v>
      </c>
      <c r="AG44" s="29" t="e">
        <f t="shared" si="11"/>
        <v>#DIV/0!</v>
      </c>
      <c r="AL44" s="29">
        <f t="shared" si="12"/>
        <v>0</v>
      </c>
      <c r="AO44" s="29">
        <f t="shared" si="13"/>
        <v>0</v>
      </c>
      <c r="AT44" s="29">
        <f t="shared" si="14"/>
        <v>0</v>
      </c>
      <c r="AW44" s="29">
        <f t="shared" si="15"/>
        <v>0</v>
      </c>
      <c r="BB44" s="29">
        <f t="shared" si="16"/>
        <v>0</v>
      </c>
      <c r="BE44" s="29">
        <f t="shared" si="17"/>
        <v>0</v>
      </c>
      <c r="BF44" s="28" t="e">
        <f t="shared" si="18"/>
        <v>#DIV/0!</v>
      </c>
      <c r="BG44" s="28" t="e">
        <f t="shared" si="18"/>
        <v>#DIV/0!</v>
      </c>
      <c r="BH44" s="28" t="e">
        <f t="shared" si="18"/>
        <v>#DIV/0!</v>
      </c>
      <c r="BI44" s="28" t="e">
        <f t="shared" si="18"/>
        <v>#DIV/0!</v>
      </c>
      <c r="BJ44" s="28" t="e">
        <f t="shared" si="19"/>
        <v>#DIV/0!</v>
      </c>
      <c r="BK44" s="28" t="e">
        <f t="shared" si="19"/>
        <v>#DIV/0!</v>
      </c>
      <c r="BL44" s="28" t="e">
        <f t="shared" si="19"/>
        <v>#DIV/0!</v>
      </c>
      <c r="BQ44" s="29">
        <f t="shared" si="20"/>
        <v>0</v>
      </c>
      <c r="BT44" s="29">
        <f t="shared" si="21"/>
        <v>0</v>
      </c>
      <c r="BU44" s="28" t="e">
        <f t="shared" si="22"/>
        <v>#DIV/0!</v>
      </c>
      <c r="BV44" s="28" t="e">
        <f t="shared" si="22"/>
        <v>#DIV/0!</v>
      </c>
      <c r="BW44" s="28" t="e">
        <f t="shared" si="22"/>
        <v>#DIV/0!</v>
      </c>
      <c r="BX44" s="28" t="e">
        <f t="shared" si="22"/>
        <v>#DIV/0!</v>
      </c>
      <c r="BY44" s="28" t="e">
        <f t="shared" si="23"/>
        <v>#DIV/0!</v>
      </c>
      <c r="BZ44" s="28" t="e">
        <f t="shared" si="23"/>
        <v>#DIV/0!</v>
      </c>
      <c r="CA44" s="28" t="e">
        <f t="shared" si="23"/>
        <v>#DIV/0!</v>
      </c>
      <c r="CF44" s="29">
        <f t="shared" si="24"/>
        <v>0</v>
      </c>
    </row>
    <row r="45" spans="1:100" s="231" customFormat="1" ht="46.8" x14ac:dyDescent="0.3">
      <c r="A45" s="231" t="s">
        <v>332</v>
      </c>
      <c r="I45" s="29">
        <f t="shared" si="5"/>
        <v>0</v>
      </c>
      <c r="L45" s="29">
        <f t="shared" si="6"/>
        <v>0</v>
      </c>
      <c r="Q45" s="29">
        <f t="shared" si="7"/>
        <v>0</v>
      </c>
      <c r="T45" s="29">
        <f t="shared" si="8"/>
        <v>0</v>
      </c>
      <c r="Y45" s="29">
        <f t="shared" si="9"/>
        <v>0</v>
      </c>
      <c r="AB45" s="29">
        <f t="shared" si="10"/>
        <v>0</v>
      </c>
      <c r="AC45" s="29" t="e">
        <f t="shared" si="11"/>
        <v>#DIV/0!</v>
      </c>
      <c r="AD45" s="29" t="e">
        <f t="shared" si="11"/>
        <v>#DIV/0!</v>
      </c>
      <c r="AE45" s="29" t="e">
        <f t="shared" si="11"/>
        <v>#DIV/0!</v>
      </c>
      <c r="AF45" s="29" t="e">
        <f t="shared" si="11"/>
        <v>#DIV/0!</v>
      </c>
      <c r="AG45" s="29" t="e">
        <f t="shared" si="11"/>
        <v>#DIV/0!</v>
      </c>
      <c r="AL45" s="29">
        <f t="shared" si="12"/>
        <v>0</v>
      </c>
      <c r="AO45" s="29">
        <f t="shared" si="13"/>
        <v>0</v>
      </c>
      <c r="AT45" s="29">
        <f t="shared" si="14"/>
        <v>0</v>
      </c>
      <c r="AW45" s="29">
        <f t="shared" si="15"/>
        <v>0</v>
      </c>
      <c r="BB45" s="29">
        <f t="shared" si="16"/>
        <v>0</v>
      </c>
      <c r="BE45" s="29">
        <f t="shared" si="17"/>
        <v>0</v>
      </c>
      <c r="BF45" s="28" t="e">
        <f t="shared" si="18"/>
        <v>#DIV/0!</v>
      </c>
      <c r="BG45" s="28" t="e">
        <f t="shared" si="18"/>
        <v>#DIV/0!</v>
      </c>
      <c r="BH45" s="28" t="e">
        <f t="shared" si="18"/>
        <v>#DIV/0!</v>
      </c>
      <c r="BI45" s="28" t="e">
        <f t="shared" si="18"/>
        <v>#DIV/0!</v>
      </c>
      <c r="BJ45" s="28" t="e">
        <f t="shared" si="19"/>
        <v>#DIV/0!</v>
      </c>
      <c r="BK45" s="28" t="e">
        <f t="shared" si="19"/>
        <v>#DIV/0!</v>
      </c>
      <c r="BL45" s="28" t="e">
        <f t="shared" si="19"/>
        <v>#DIV/0!</v>
      </c>
      <c r="BQ45" s="29">
        <f t="shared" si="20"/>
        <v>0</v>
      </c>
      <c r="BT45" s="29">
        <f t="shared" si="21"/>
        <v>0</v>
      </c>
      <c r="BU45" s="28" t="e">
        <f t="shared" si="22"/>
        <v>#DIV/0!</v>
      </c>
      <c r="BV45" s="28" t="e">
        <f t="shared" si="22"/>
        <v>#DIV/0!</v>
      </c>
      <c r="BW45" s="28" t="e">
        <f t="shared" si="22"/>
        <v>#DIV/0!</v>
      </c>
      <c r="BX45" s="28" t="e">
        <f t="shared" si="22"/>
        <v>#DIV/0!</v>
      </c>
      <c r="BY45" s="28" t="e">
        <f t="shared" si="23"/>
        <v>#DIV/0!</v>
      </c>
      <c r="BZ45" s="28" t="e">
        <f t="shared" si="23"/>
        <v>#DIV/0!</v>
      </c>
      <c r="CA45" s="28" t="e">
        <f t="shared" si="23"/>
        <v>#DIV/0!</v>
      </c>
      <c r="CF45" s="29">
        <f t="shared" si="24"/>
        <v>0</v>
      </c>
    </row>
    <row r="46" spans="1:100" s="26" customFormat="1" ht="14.4" x14ac:dyDescent="0.3">
      <c r="A46" s="22" t="s">
        <v>124</v>
      </c>
      <c r="B46" s="23"/>
      <c r="C46" s="24"/>
      <c r="D46" s="23"/>
      <c r="E46" s="29"/>
      <c r="F46" s="29"/>
      <c r="G46" s="29"/>
      <c r="H46" s="29"/>
      <c r="I46" s="29">
        <f t="shared" si="5"/>
        <v>0</v>
      </c>
      <c r="J46" s="29">
        <v>0</v>
      </c>
      <c r="K46" s="29">
        <v>0</v>
      </c>
      <c r="L46" s="29">
        <f t="shared" si="6"/>
        <v>0</v>
      </c>
      <c r="M46" s="28">
        <v>0</v>
      </c>
      <c r="N46" s="28">
        <v>0</v>
      </c>
      <c r="O46" s="28">
        <v>0</v>
      </c>
      <c r="P46" s="28">
        <v>0</v>
      </c>
      <c r="Q46" s="29">
        <f t="shared" si="7"/>
        <v>0</v>
      </c>
      <c r="R46" s="28">
        <v>0</v>
      </c>
      <c r="S46" s="28">
        <v>0</v>
      </c>
      <c r="T46" s="29">
        <f t="shared" si="8"/>
        <v>0</v>
      </c>
      <c r="U46" s="28">
        <v>0</v>
      </c>
      <c r="V46" s="28">
        <v>0</v>
      </c>
      <c r="W46" s="28">
        <v>0</v>
      </c>
      <c r="X46" s="28">
        <v>0</v>
      </c>
      <c r="Y46" s="29">
        <f t="shared" si="9"/>
        <v>0</v>
      </c>
      <c r="Z46" s="28">
        <v>0</v>
      </c>
      <c r="AA46" s="28">
        <v>0</v>
      </c>
      <c r="AB46" s="29">
        <f t="shared" si="10"/>
        <v>0</v>
      </c>
      <c r="AC46" s="29" t="e">
        <f t="shared" si="11"/>
        <v>#DIV/0!</v>
      </c>
      <c r="AD46" s="29" t="e">
        <f t="shared" si="11"/>
        <v>#DIV/0!</v>
      </c>
      <c r="AE46" s="29" t="e">
        <f t="shared" si="11"/>
        <v>#DIV/0!</v>
      </c>
      <c r="AF46" s="29" t="e">
        <f t="shared" si="11"/>
        <v>#DIV/0!</v>
      </c>
      <c r="AG46" s="29" t="e">
        <f t="shared" si="11"/>
        <v>#DIV/0!</v>
      </c>
      <c r="AH46" s="30"/>
      <c r="AI46" s="30"/>
      <c r="AJ46" s="30"/>
      <c r="AK46" s="30"/>
      <c r="AL46" s="29">
        <f t="shared" si="12"/>
        <v>0</v>
      </c>
      <c r="AM46" s="30">
        <v>0</v>
      </c>
      <c r="AN46" s="30">
        <v>0</v>
      </c>
      <c r="AO46" s="29">
        <f t="shared" si="13"/>
        <v>0</v>
      </c>
      <c r="AP46" s="28">
        <v>0</v>
      </c>
      <c r="AQ46" s="28">
        <v>0</v>
      </c>
      <c r="AR46" s="28">
        <v>0</v>
      </c>
      <c r="AS46" s="28">
        <v>0</v>
      </c>
      <c r="AT46" s="29">
        <f t="shared" si="14"/>
        <v>0</v>
      </c>
      <c r="AU46" s="28">
        <v>0</v>
      </c>
      <c r="AV46" s="28">
        <v>0</v>
      </c>
      <c r="AW46" s="29">
        <f t="shared" si="15"/>
        <v>0</v>
      </c>
      <c r="AX46" s="28">
        <v>0</v>
      </c>
      <c r="AY46" s="28">
        <v>0</v>
      </c>
      <c r="AZ46" s="28">
        <v>0</v>
      </c>
      <c r="BA46" s="28">
        <v>0</v>
      </c>
      <c r="BB46" s="29">
        <f t="shared" si="16"/>
        <v>0</v>
      </c>
      <c r="BC46" s="28">
        <v>0</v>
      </c>
      <c r="BD46" s="28">
        <v>0</v>
      </c>
      <c r="BE46" s="29">
        <f t="shared" si="17"/>
        <v>0</v>
      </c>
      <c r="BF46" s="28" t="e">
        <f t="shared" si="18"/>
        <v>#DIV/0!</v>
      </c>
      <c r="BG46" s="28" t="e">
        <f t="shared" si="18"/>
        <v>#DIV/0!</v>
      </c>
      <c r="BH46" s="28" t="e">
        <f t="shared" si="18"/>
        <v>#DIV/0!</v>
      </c>
      <c r="BI46" s="28" t="e">
        <f t="shared" si="18"/>
        <v>#DIV/0!</v>
      </c>
      <c r="BJ46" s="28" t="e">
        <f t="shared" si="19"/>
        <v>#DIV/0!</v>
      </c>
      <c r="BK46" s="28" t="e">
        <f t="shared" si="19"/>
        <v>#DIV/0!</v>
      </c>
      <c r="BL46" s="28" t="e">
        <f t="shared" si="19"/>
        <v>#DIV/0!</v>
      </c>
      <c r="BM46" s="28">
        <v>0</v>
      </c>
      <c r="BN46" s="28">
        <v>0</v>
      </c>
      <c r="BO46" s="28">
        <v>0</v>
      </c>
      <c r="BP46" s="28">
        <v>0</v>
      </c>
      <c r="BQ46" s="29">
        <f t="shared" si="20"/>
        <v>0</v>
      </c>
      <c r="BR46" s="28">
        <v>0</v>
      </c>
      <c r="BS46" s="28">
        <v>0</v>
      </c>
      <c r="BT46" s="29">
        <f t="shared" si="21"/>
        <v>0</v>
      </c>
      <c r="BU46" s="28" t="e">
        <f t="shared" si="22"/>
        <v>#DIV/0!</v>
      </c>
      <c r="BV46" s="28" t="e">
        <f t="shared" si="22"/>
        <v>#DIV/0!</v>
      </c>
      <c r="BW46" s="28" t="e">
        <f t="shared" si="22"/>
        <v>#DIV/0!</v>
      </c>
      <c r="BX46" s="28" t="e">
        <f t="shared" si="22"/>
        <v>#DIV/0!</v>
      </c>
      <c r="BY46" s="28" t="e">
        <f t="shared" si="23"/>
        <v>#DIV/0!</v>
      </c>
      <c r="BZ46" s="28" t="e">
        <f t="shared" si="23"/>
        <v>#DIV/0!</v>
      </c>
      <c r="CA46" s="28" t="e">
        <f t="shared" si="23"/>
        <v>#DIV/0!</v>
      </c>
      <c r="CB46" s="31"/>
      <c r="CC46" s="31"/>
      <c r="CD46" s="28">
        <v>0</v>
      </c>
      <c r="CE46" s="28">
        <v>0</v>
      </c>
      <c r="CF46" s="29">
        <f t="shared" si="24"/>
        <v>0</v>
      </c>
      <c r="CG46" s="28"/>
      <c r="CH46" s="28"/>
      <c r="CI46" s="23"/>
      <c r="CJ46" s="23"/>
      <c r="CK46" s="23"/>
      <c r="CL46" s="23"/>
      <c r="CM46" s="23"/>
      <c r="CN46" s="23"/>
      <c r="CO46" s="23"/>
      <c r="CP46" s="23"/>
      <c r="CQ46" s="25"/>
      <c r="CR46" s="25"/>
      <c r="CS46" s="25"/>
      <c r="CT46" s="25"/>
      <c r="CU46" s="25"/>
      <c r="CV46" s="25"/>
    </row>
    <row r="47" spans="1:100" s="85" customFormat="1" ht="35.25" customHeight="1" x14ac:dyDescent="0.25">
      <c r="A47" s="75" t="s">
        <v>125</v>
      </c>
      <c r="B47" s="76"/>
      <c r="C47" s="76" t="s">
        <v>126</v>
      </c>
      <c r="D47" s="76" t="s">
        <v>127</v>
      </c>
      <c r="E47" s="29"/>
      <c r="F47" s="29"/>
      <c r="G47" s="29"/>
      <c r="H47" s="29"/>
      <c r="I47" s="29">
        <f t="shared" si="5"/>
        <v>0</v>
      </c>
      <c r="J47" s="29">
        <v>0</v>
      </c>
      <c r="K47" s="29">
        <v>0</v>
      </c>
      <c r="L47" s="29">
        <f t="shared" si="6"/>
        <v>0</v>
      </c>
      <c r="M47" s="28">
        <v>0</v>
      </c>
      <c r="N47" s="28">
        <v>0</v>
      </c>
      <c r="O47" s="28">
        <v>0</v>
      </c>
      <c r="P47" s="28">
        <v>0</v>
      </c>
      <c r="Q47" s="29">
        <f t="shared" si="7"/>
        <v>0</v>
      </c>
      <c r="R47" s="28">
        <v>0</v>
      </c>
      <c r="S47" s="28">
        <v>0</v>
      </c>
      <c r="T47" s="29">
        <f t="shared" si="8"/>
        <v>0</v>
      </c>
      <c r="U47" s="28">
        <v>0</v>
      </c>
      <c r="V47" s="28">
        <v>0</v>
      </c>
      <c r="W47" s="28">
        <v>0</v>
      </c>
      <c r="X47" s="28">
        <v>0</v>
      </c>
      <c r="Y47" s="29">
        <f t="shared" si="9"/>
        <v>0</v>
      </c>
      <c r="Z47" s="28">
        <v>0</v>
      </c>
      <c r="AA47" s="28">
        <v>0</v>
      </c>
      <c r="AB47" s="29">
        <f t="shared" si="10"/>
        <v>0</v>
      </c>
      <c r="AC47" s="29" t="e">
        <f t="shared" si="11"/>
        <v>#DIV/0!</v>
      </c>
      <c r="AD47" s="29" t="e">
        <f t="shared" si="11"/>
        <v>#DIV/0!</v>
      </c>
      <c r="AE47" s="29" t="e">
        <f t="shared" si="11"/>
        <v>#DIV/0!</v>
      </c>
      <c r="AF47" s="29" t="e">
        <f t="shared" si="11"/>
        <v>#DIV/0!</v>
      </c>
      <c r="AG47" s="29" t="e">
        <f t="shared" si="11"/>
        <v>#DIV/0!</v>
      </c>
      <c r="AH47" s="30"/>
      <c r="AI47" s="30"/>
      <c r="AJ47" s="30"/>
      <c r="AK47" s="30"/>
      <c r="AL47" s="29">
        <f t="shared" si="12"/>
        <v>0</v>
      </c>
      <c r="AM47" s="30">
        <v>0</v>
      </c>
      <c r="AN47" s="30">
        <v>0</v>
      </c>
      <c r="AO47" s="29">
        <f t="shared" si="13"/>
        <v>0</v>
      </c>
      <c r="AP47" s="28">
        <v>0</v>
      </c>
      <c r="AQ47" s="28">
        <v>0</v>
      </c>
      <c r="AR47" s="28">
        <v>0</v>
      </c>
      <c r="AS47" s="28">
        <v>0</v>
      </c>
      <c r="AT47" s="29">
        <f t="shared" si="14"/>
        <v>0</v>
      </c>
      <c r="AU47" s="28">
        <v>0</v>
      </c>
      <c r="AV47" s="28">
        <v>0</v>
      </c>
      <c r="AW47" s="29">
        <f t="shared" si="15"/>
        <v>0</v>
      </c>
      <c r="AX47" s="28">
        <v>0</v>
      </c>
      <c r="AY47" s="28">
        <v>0</v>
      </c>
      <c r="AZ47" s="28">
        <v>0</v>
      </c>
      <c r="BA47" s="28">
        <v>0</v>
      </c>
      <c r="BB47" s="29">
        <f t="shared" si="16"/>
        <v>0</v>
      </c>
      <c r="BC47" s="28">
        <v>0</v>
      </c>
      <c r="BD47" s="28">
        <v>0</v>
      </c>
      <c r="BE47" s="29">
        <f t="shared" si="17"/>
        <v>0</v>
      </c>
      <c r="BF47" s="28" t="e">
        <f t="shared" si="18"/>
        <v>#DIV/0!</v>
      </c>
      <c r="BG47" s="28" t="e">
        <f t="shared" si="18"/>
        <v>#DIV/0!</v>
      </c>
      <c r="BH47" s="28" t="e">
        <f t="shared" si="18"/>
        <v>#DIV/0!</v>
      </c>
      <c r="BI47" s="28" t="e">
        <f t="shared" si="18"/>
        <v>#DIV/0!</v>
      </c>
      <c r="BJ47" s="28" t="e">
        <f t="shared" si="19"/>
        <v>#DIV/0!</v>
      </c>
      <c r="BK47" s="28" t="e">
        <f t="shared" si="19"/>
        <v>#DIV/0!</v>
      </c>
      <c r="BL47" s="28" t="e">
        <f t="shared" si="19"/>
        <v>#DIV/0!</v>
      </c>
      <c r="BM47" s="28">
        <v>0</v>
      </c>
      <c r="BN47" s="28">
        <v>0</v>
      </c>
      <c r="BO47" s="28">
        <v>0</v>
      </c>
      <c r="BP47" s="28">
        <v>0</v>
      </c>
      <c r="BQ47" s="29">
        <f t="shared" si="20"/>
        <v>0</v>
      </c>
      <c r="BR47" s="28">
        <v>0</v>
      </c>
      <c r="BS47" s="28">
        <v>0</v>
      </c>
      <c r="BT47" s="29">
        <f t="shared" si="21"/>
        <v>0</v>
      </c>
      <c r="BU47" s="28" t="e">
        <f t="shared" si="22"/>
        <v>#DIV/0!</v>
      </c>
      <c r="BV47" s="28" t="e">
        <f t="shared" si="22"/>
        <v>#DIV/0!</v>
      </c>
      <c r="BW47" s="28" t="e">
        <f t="shared" si="22"/>
        <v>#DIV/0!</v>
      </c>
      <c r="BX47" s="28" t="e">
        <f t="shared" si="22"/>
        <v>#DIV/0!</v>
      </c>
      <c r="BY47" s="28" t="e">
        <f t="shared" si="23"/>
        <v>#DIV/0!</v>
      </c>
      <c r="BZ47" s="28" t="e">
        <f t="shared" si="23"/>
        <v>#DIV/0!</v>
      </c>
      <c r="CA47" s="28" t="e">
        <f t="shared" si="23"/>
        <v>#DIV/0!</v>
      </c>
      <c r="CB47" s="31"/>
      <c r="CC47" s="31"/>
      <c r="CD47" s="28">
        <v>0</v>
      </c>
      <c r="CE47" s="28">
        <v>0</v>
      </c>
      <c r="CF47" s="29">
        <f t="shared" si="24"/>
        <v>0</v>
      </c>
      <c r="CG47" s="28"/>
      <c r="CH47" s="28"/>
      <c r="CI47" s="82"/>
      <c r="CJ47" s="82"/>
      <c r="CK47" s="82"/>
      <c r="CL47" s="82"/>
      <c r="CM47" s="82"/>
      <c r="CN47" s="83"/>
      <c r="CO47" s="83"/>
      <c r="CP47" s="82"/>
      <c r="CQ47" s="84"/>
      <c r="CR47" s="84"/>
      <c r="CS47" s="84"/>
      <c r="CT47" s="84"/>
      <c r="CU47" s="84"/>
      <c r="CV47" s="84"/>
    </row>
    <row r="48" spans="1:100" s="85" customFormat="1" ht="27.6" x14ac:dyDescent="0.25">
      <c r="A48" s="75" t="s">
        <v>128</v>
      </c>
      <c r="B48" s="76"/>
      <c r="C48" s="76" t="s">
        <v>129</v>
      </c>
      <c r="D48" s="76" t="s">
        <v>130</v>
      </c>
      <c r="E48" s="29"/>
      <c r="F48" s="29"/>
      <c r="G48" s="29"/>
      <c r="H48" s="29"/>
      <c r="I48" s="29">
        <f t="shared" si="5"/>
        <v>0</v>
      </c>
      <c r="J48" s="29">
        <v>0</v>
      </c>
      <c r="K48" s="29">
        <v>0</v>
      </c>
      <c r="L48" s="29">
        <f t="shared" si="6"/>
        <v>0</v>
      </c>
      <c r="M48" s="28">
        <v>0</v>
      </c>
      <c r="N48" s="28">
        <v>0</v>
      </c>
      <c r="O48" s="28">
        <v>0</v>
      </c>
      <c r="P48" s="28">
        <v>0</v>
      </c>
      <c r="Q48" s="29">
        <f t="shared" si="7"/>
        <v>0</v>
      </c>
      <c r="R48" s="28">
        <v>0</v>
      </c>
      <c r="S48" s="28">
        <v>0</v>
      </c>
      <c r="T48" s="29">
        <f t="shared" si="8"/>
        <v>0</v>
      </c>
      <c r="U48" s="28">
        <v>0</v>
      </c>
      <c r="V48" s="28">
        <v>0</v>
      </c>
      <c r="W48" s="28">
        <v>0</v>
      </c>
      <c r="X48" s="28">
        <v>0</v>
      </c>
      <c r="Y48" s="29">
        <f t="shared" si="9"/>
        <v>0</v>
      </c>
      <c r="Z48" s="28">
        <v>0</v>
      </c>
      <c r="AA48" s="28">
        <v>0</v>
      </c>
      <c r="AB48" s="29">
        <f t="shared" si="10"/>
        <v>0</v>
      </c>
      <c r="AC48" s="29" t="e">
        <f t="shared" si="11"/>
        <v>#DIV/0!</v>
      </c>
      <c r="AD48" s="29" t="e">
        <f t="shared" si="11"/>
        <v>#DIV/0!</v>
      </c>
      <c r="AE48" s="29" t="e">
        <f t="shared" si="11"/>
        <v>#DIV/0!</v>
      </c>
      <c r="AF48" s="29" t="e">
        <f t="shared" si="11"/>
        <v>#DIV/0!</v>
      </c>
      <c r="AG48" s="29" t="e">
        <f t="shared" si="11"/>
        <v>#DIV/0!</v>
      </c>
      <c r="AH48" s="30"/>
      <c r="AI48" s="30"/>
      <c r="AJ48" s="30"/>
      <c r="AK48" s="30"/>
      <c r="AL48" s="29">
        <f t="shared" si="12"/>
        <v>0</v>
      </c>
      <c r="AM48" s="30">
        <v>0</v>
      </c>
      <c r="AN48" s="30">
        <v>0</v>
      </c>
      <c r="AO48" s="29">
        <f t="shared" si="13"/>
        <v>0</v>
      </c>
      <c r="AP48" s="28">
        <v>0</v>
      </c>
      <c r="AQ48" s="28">
        <v>0</v>
      </c>
      <c r="AR48" s="28">
        <v>0</v>
      </c>
      <c r="AS48" s="28">
        <v>0</v>
      </c>
      <c r="AT48" s="29">
        <f t="shared" si="14"/>
        <v>0</v>
      </c>
      <c r="AU48" s="28">
        <v>0</v>
      </c>
      <c r="AV48" s="28">
        <v>0</v>
      </c>
      <c r="AW48" s="29">
        <f t="shared" si="15"/>
        <v>0</v>
      </c>
      <c r="AX48" s="28">
        <v>0</v>
      </c>
      <c r="AY48" s="28">
        <v>0</v>
      </c>
      <c r="AZ48" s="28">
        <v>0</v>
      </c>
      <c r="BA48" s="28">
        <v>0</v>
      </c>
      <c r="BB48" s="29">
        <f t="shared" si="16"/>
        <v>0</v>
      </c>
      <c r="BC48" s="28">
        <v>0</v>
      </c>
      <c r="BD48" s="28">
        <v>0</v>
      </c>
      <c r="BE48" s="29">
        <f t="shared" si="17"/>
        <v>0</v>
      </c>
      <c r="BF48" s="28" t="e">
        <f t="shared" si="18"/>
        <v>#DIV/0!</v>
      </c>
      <c r="BG48" s="28" t="e">
        <f t="shared" si="18"/>
        <v>#DIV/0!</v>
      </c>
      <c r="BH48" s="28" t="e">
        <f t="shared" si="18"/>
        <v>#DIV/0!</v>
      </c>
      <c r="BI48" s="28" t="e">
        <f t="shared" si="18"/>
        <v>#DIV/0!</v>
      </c>
      <c r="BJ48" s="28" t="e">
        <f t="shared" si="19"/>
        <v>#DIV/0!</v>
      </c>
      <c r="BK48" s="28" t="e">
        <f t="shared" si="19"/>
        <v>#DIV/0!</v>
      </c>
      <c r="BL48" s="28" t="e">
        <f t="shared" si="19"/>
        <v>#DIV/0!</v>
      </c>
      <c r="BM48" s="28">
        <v>0</v>
      </c>
      <c r="BN48" s="28">
        <v>0</v>
      </c>
      <c r="BO48" s="28">
        <v>0</v>
      </c>
      <c r="BP48" s="28">
        <v>0</v>
      </c>
      <c r="BQ48" s="29">
        <f t="shared" si="20"/>
        <v>0</v>
      </c>
      <c r="BR48" s="28">
        <v>0</v>
      </c>
      <c r="BS48" s="28">
        <v>0</v>
      </c>
      <c r="BT48" s="29">
        <f t="shared" si="21"/>
        <v>0</v>
      </c>
      <c r="BU48" s="28" t="e">
        <f t="shared" si="22"/>
        <v>#DIV/0!</v>
      </c>
      <c r="BV48" s="28" t="e">
        <f t="shared" si="22"/>
        <v>#DIV/0!</v>
      </c>
      <c r="BW48" s="28" t="e">
        <f t="shared" si="22"/>
        <v>#DIV/0!</v>
      </c>
      <c r="BX48" s="28" t="e">
        <f t="shared" si="22"/>
        <v>#DIV/0!</v>
      </c>
      <c r="BY48" s="28" t="e">
        <f t="shared" si="23"/>
        <v>#DIV/0!</v>
      </c>
      <c r="BZ48" s="28" t="e">
        <f t="shared" si="23"/>
        <v>#DIV/0!</v>
      </c>
      <c r="CA48" s="28" t="e">
        <f t="shared" si="23"/>
        <v>#DIV/0!</v>
      </c>
      <c r="CB48" s="31"/>
      <c r="CC48" s="31"/>
      <c r="CD48" s="28">
        <v>0</v>
      </c>
      <c r="CE48" s="28">
        <v>0</v>
      </c>
      <c r="CF48" s="29">
        <f t="shared" si="24"/>
        <v>0</v>
      </c>
      <c r="CG48" s="28"/>
      <c r="CH48" s="28"/>
      <c r="CI48" s="82"/>
      <c r="CJ48" s="82"/>
      <c r="CK48" s="82"/>
      <c r="CL48" s="82"/>
      <c r="CM48" s="82"/>
      <c r="CN48" s="83"/>
      <c r="CO48" s="83"/>
      <c r="CP48" s="82"/>
      <c r="CQ48" s="84"/>
      <c r="CR48" s="84"/>
      <c r="CS48" s="84"/>
      <c r="CT48" s="84"/>
      <c r="CU48" s="84"/>
      <c r="CV48" s="84"/>
    </row>
    <row r="49" spans="1:100" s="509" customFormat="1" ht="28.5" customHeight="1" x14ac:dyDescent="0.25">
      <c r="A49" s="299" t="s">
        <v>131</v>
      </c>
      <c r="B49" s="300"/>
      <c r="C49" s="300" t="s">
        <v>132</v>
      </c>
      <c r="D49" s="300" t="s">
        <v>133</v>
      </c>
      <c r="E49" s="476">
        <v>2</v>
      </c>
      <c r="F49" s="476">
        <v>5</v>
      </c>
      <c r="G49" s="476">
        <v>8</v>
      </c>
      <c r="H49" s="476">
        <v>5</v>
      </c>
      <c r="I49" s="476">
        <f t="shared" si="5"/>
        <v>20</v>
      </c>
      <c r="J49" s="476">
        <v>20</v>
      </c>
      <c r="K49" s="476">
        <v>0</v>
      </c>
      <c r="L49" s="476">
        <f t="shared" si="6"/>
        <v>20</v>
      </c>
      <c r="M49" s="477">
        <v>1</v>
      </c>
      <c r="N49" s="477">
        <v>1</v>
      </c>
      <c r="O49" s="477">
        <v>9</v>
      </c>
      <c r="P49" s="477">
        <v>9</v>
      </c>
      <c r="Q49" s="29">
        <f t="shared" si="7"/>
        <v>20</v>
      </c>
      <c r="R49" s="477">
        <v>20</v>
      </c>
      <c r="S49" s="477">
        <v>0</v>
      </c>
      <c r="T49" s="29">
        <f t="shared" si="8"/>
        <v>20</v>
      </c>
      <c r="U49" s="477">
        <v>1</v>
      </c>
      <c r="V49" s="477">
        <v>1</v>
      </c>
      <c r="W49" s="477">
        <v>0</v>
      </c>
      <c r="X49" s="477">
        <v>0</v>
      </c>
      <c r="Y49" s="29">
        <f t="shared" si="9"/>
        <v>2</v>
      </c>
      <c r="Z49" s="477">
        <v>2</v>
      </c>
      <c r="AA49" s="477">
        <v>0</v>
      </c>
      <c r="AB49" s="29">
        <f t="shared" si="10"/>
        <v>2</v>
      </c>
      <c r="AC49" s="476">
        <f t="shared" si="11"/>
        <v>100</v>
      </c>
      <c r="AD49" s="476">
        <f t="shared" si="11"/>
        <v>100</v>
      </c>
      <c r="AE49" s="476">
        <f t="shared" si="11"/>
        <v>0</v>
      </c>
      <c r="AF49" s="476">
        <f t="shared" si="11"/>
        <v>0</v>
      </c>
      <c r="AG49" s="476">
        <f t="shared" si="11"/>
        <v>10</v>
      </c>
      <c r="AH49" s="478"/>
      <c r="AI49" s="478"/>
      <c r="AJ49" s="478"/>
      <c r="AK49" s="478"/>
      <c r="AL49" s="478">
        <f t="shared" si="12"/>
        <v>0</v>
      </c>
      <c r="AM49" s="478">
        <f>+AL49</f>
        <v>0</v>
      </c>
      <c r="AN49" s="478">
        <v>0</v>
      </c>
      <c r="AO49" s="589">
        <f t="shared" si="13"/>
        <v>0</v>
      </c>
      <c r="AP49" s="477">
        <v>0</v>
      </c>
      <c r="AQ49" s="477">
        <v>0</v>
      </c>
      <c r="AR49" s="477">
        <v>1.78</v>
      </c>
      <c r="AS49" s="477">
        <v>1.78</v>
      </c>
      <c r="AT49" s="30">
        <f t="shared" si="14"/>
        <v>3.56</v>
      </c>
      <c r="AU49" s="566">
        <v>3.56</v>
      </c>
      <c r="AV49" s="477">
        <v>0</v>
      </c>
      <c r="AW49" s="30">
        <f t="shared" si="15"/>
        <v>3.56</v>
      </c>
      <c r="AX49" s="477">
        <v>0</v>
      </c>
      <c r="AY49" s="477">
        <v>0</v>
      </c>
      <c r="AZ49" s="477">
        <v>0</v>
      </c>
      <c r="BA49" s="477">
        <v>0</v>
      </c>
      <c r="BB49" s="29">
        <f t="shared" si="16"/>
        <v>0</v>
      </c>
      <c r="BC49" s="477">
        <v>0</v>
      </c>
      <c r="BD49" s="477">
        <v>0</v>
      </c>
      <c r="BE49" s="29">
        <f t="shared" si="17"/>
        <v>0</v>
      </c>
      <c r="BF49" s="477" t="e">
        <f t="shared" si="18"/>
        <v>#DIV/0!</v>
      </c>
      <c r="BG49" s="477" t="e">
        <f t="shared" si="18"/>
        <v>#DIV/0!</v>
      </c>
      <c r="BH49" s="477">
        <f t="shared" si="18"/>
        <v>0</v>
      </c>
      <c r="BI49" s="477">
        <f t="shared" si="18"/>
        <v>0</v>
      </c>
      <c r="BJ49" s="477">
        <f t="shared" si="19"/>
        <v>0</v>
      </c>
      <c r="BK49" s="477" t="e">
        <f t="shared" si="19"/>
        <v>#DIV/0!</v>
      </c>
      <c r="BL49" s="477">
        <f t="shared" si="19"/>
        <v>0</v>
      </c>
      <c r="BM49" s="477">
        <v>0</v>
      </c>
      <c r="BN49" s="477">
        <v>0</v>
      </c>
      <c r="BO49" s="477">
        <v>0</v>
      </c>
      <c r="BP49" s="477">
        <v>0</v>
      </c>
      <c r="BQ49" s="29">
        <f t="shared" si="20"/>
        <v>0</v>
      </c>
      <c r="BR49" s="477">
        <v>0</v>
      </c>
      <c r="BS49" s="477">
        <v>0</v>
      </c>
      <c r="BT49" s="29">
        <f t="shared" si="21"/>
        <v>0</v>
      </c>
      <c r="BU49" s="477" t="e">
        <f t="shared" si="22"/>
        <v>#DIV/0!</v>
      </c>
      <c r="BV49" s="477" t="e">
        <f t="shared" si="22"/>
        <v>#DIV/0!</v>
      </c>
      <c r="BW49" s="477">
        <f t="shared" si="22"/>
        <v>0</v>
      </c>
      <c r="BX49" s="477">
        <f t="shared" si="22"/>
        <v>0</v>
      </c>
      <c r="BY49" s="477">
        <f t="shared" si="23"/>
        <v>0</v>
      </c>
      <c r="BZ49" s="477" t="e">
        <f t="shared" si="23"/>
        <v>#DIV/0!</v>
      </c>
      <c r="CA49" s="477">
        <f t="shared" si="23"/>
        <v>0</v>
      </c>
      <c r="CB49" s="479"/>
      <c r="CC49" s="479"/>
      <c r="CD49" s="477">
        <v>0</v>
      </c>
      <c r="CE49" s="477">
        <v>0</v>
      </c>
      <c r="CF49" s="476">
        <f t="shared" si="24"/>
        <v>0</v>
      </c>
      <c r="CG49" s="299" t="s">
        <v>498</v>
      </c>
      <c r="CH49" s="299" t="s">
        <v>407</v>
      </c>
      <c r="CI49" s="299" t="s">
        <v>623</v>
      </c>
      <c r="CJ49" s="299" t="s">
        <v>452</v>
      </c>
      <c r="CK49" s="299" t="s">
        <v>624</v>
      </c>
      <c r="CL49" s="299" t="s">
        <v>40</v>
      </c>
      <c r="CM49" s="305" t="s">
        <v>543</v>
      </c>
      <c r="CN49" s="305"/>
      <c r="CO49" s="305"/>
      <c r="CP49" s="305"/>
      <c r="CQ49" s="508"/>
      <c r="CR49" s="508"/>
      <c r="CS49" s="508"/>
      <c r="CT49" s="508"/>
      <c r="CU49" s="508"/>
      <c r="CV49" s="508"/>
    </row>
    <row r="50" spans="1:100" s="94" customFormat="1" ht="27.6" x14ac:dyDescent="0.25">
      <c r="A50" s="54" t="s">
        <v>134</v>
      </c>
      <c r="B50" s="55" t="s">
        <v>135</v>
      </c>
      <c r="C50" s="55" t="s">
        <v>136</v>
      </c>
      <c r="D50" s="55" t="s">
        <v>137</v>
      </c>
      <c r="E50" s="532"/>
      <c r="F50" s="532"/>
      <c r="G50" s="532">
        <v>300</v>
      </c>
      <c r="H50" s="532">
        <v>782</v>
      </c>
      <c r="I50" s="532">
        <f t="shared" si="5"/>
        <v>1082</v>
      </c>
      <c r="J50" s="532">
        <v>300</v>
      </c>
      <c r="K50" s="532">
        <v>782</v>
      </c>
      <c r="L50" s="532">
        <f t="shared" si="6"/>
        <v>1082</v>
      </c>
      <c r="M50" s="49">
        <v>0</v>
      </c>
      <c r="N50" s="49">
        <v>282</v>
      </c>
      <c r="O50" s="49">
        <v>0</v>
      </c>
      <c r="P50" s="49">
        <v>500</v>
      </c>
      <c r="Q50" s="29">
        <f t="shared" si="7"/>
        <v>782</v>
      </c>
      <c r="R50" s="49">
        <v>0</v>
      </c>
      <c r="S50" s="49">
        <v>782</v>
      </c>
      <c r="T50" s="29">
        <f t="shared" si="8"/>
        <v>782</v>
      </c>
      <c r="U50" s="49">
        <v>0</v>
      </c>
      <c r="V50" s="49">
        <f>282+2136</f>
        <v>2418</v>
      </c>
      <c r="W50" s="49">
        <v>0</v>
      </c>
      <c r="X50" s="49">
        <v>0</v>
      </c>
      <c r="Y50" s="29">
        <f t="shared" si="9"/>
        <v>2418</v>
      </c>
      <c r="Z50" s="49">
        <v>0</v>
      </c>
      <c r="AA50" s="49">
        <f>282+2136</f>
        <v>2418</v>
      </c>
      <c r="AB50" s="29">
        <f t="shared" si="10"/>
        <v>2418</v>
      </c>
      <c r="AC50" s="532" t="e">
        <f t="shared" si="11"/>
        <v>#DIV/0!</v>
      </c>
      <c r="AD50" s="532">
        <f t="shared" si="11"/>
        <v>857.44680851063833</v>
      </c>
      <c r="AE50" s="532" t="e">
        <f t="shared" si="11"/>
        <v>#DIV/0!</v>
      </c>
      <c r="AF50" s="532">
        <f t="shared" si="11"/>
        <v>0</v>
      </c>
      <c r="AG50" s="532">
        <f t="shared" si="11"/>
        <v>309.20716112531966</v>
      </c>
      <c r="AH50" s="558"/>
      <c r="AI50" s="558"/>
      <c r="AJ50" s="558">
        <v>23.844731977818856</v>
      </c>
      <c r="AK50" s="558">
        <v>62.155268022181147</v>
      </c>
      <c r="AL50" s="558">
        <f t="shared" si="12"/>
        <v>86</v>
      </c>
      <c r="AM50" s="558">
        <f>+AJ50</f>
        <v>23.844731977818856</v>
      </c>
      <c r="AN50" s="558">
        <v>62.155268022181147</v>
      </c>
      <c r="AO50" s="564">
        <f t="shared" si="13"/>
        <v>86</v>
      </c>
      <c r="AP50" s="49">
        <v>0</v>
      </c>
      <c r="AQ50" s="49">
        <v>22.41</v>
      </c>
      <c r="AR50" s="49">
        <v>39.744999999999997</v>
      </c>
      <c r="AS50" s="49">
        <v>0</v>
      </c>
      <c r="AT50" s="30">
        <f t="shared" si="14"/>
        <v>62.155000000000001</v>
      </c>
      <c r="AU50" s="49">
        <v>0</v>
      </c>
      <c r="AV50" s="30">
        <v>62.155000000000001</v>
      </c>
      <c r="AW50" s="30">
        <f t="shared" si="15"/>
        <v>62.155000000000001</v>
      </c>
      <c r="AX50" s="49">
        <v>0</v>
      </c>
      <c r="AY50" s="49">
        <v>22.41</v>
      </c>
      <c r="AZ50" s="49">
        <v>0</v>
      </c>
      <c r="BA50" s="49">
        <v>0</v>
      </c>
      <c r="BB50" s="30">
        <f t="shared" si="16"/>
        <v>22.41</v>
      </c>
      <c r="BC50" s="49">
        <v>0</v>
      </c>
      <c r="BD50" s="49">
        <v>22.41</v>
      </c>
      <c r="BE50" s="29">
        <f t="shared" si="17"/>
        <v>22.41</v>
      </c>
      <c r="BF50" s="49" t="e">
        <f t="shared" si="18"/>
        <v>#DIV/0!</v>
      </c>
      <c r="BG50" s="49">
        <f t="shared" si="18"/>
        <v>100</v>
      </c>
      <c r="BH50" s="49">
        <f t="shared" si="18"/>
        <v>0</v>
      </c>
      <c r="BI50" s="49" t="e">
        <f t="shared" si="18"/>
        <v>#DIV/0!</v>
      </c>
      <c r="BJ50" s="49" t="e">
        <f t="shared" si="19"/>
        <v>#DIV/0!</v>
      </c>
      <c r="BK50" s="49">
        <f t="shared" si="19"/>
        <v>36.055023730995096</v>
      </c>
      <c r="BL50" s="49">
        <f t="shared" si="19"/>
        <v>36.055023730995096</v>
      </c>
      <c r="BM50" s="49">
        <v>0</v>
      </c>
      <c r="BN50" s="49">
        <v>0</v>
      </c>
      <c r="BO50" s="49">
        <v>0</v>
      </c>
      <c r="BP50" s="49">
        <v>0</v>
      </c>
      <c r="BQ50" s="29">
        <f t="shared" si="20"/>
        <v>0</v>
      </c>
      <c r="BR50" s="49">
        <v>0</v>
      </c>
      <c r="BS50" s="49">
        <v>0</v>
      </c>
      <c r="BT50" s="29">
        <f t="shared" si="21"/>
        <v>0</v>
      </c>
      <c r="BU50" s="49" t="e">
        <f t="shared" si="22"/>
        <v>#DIV/0!</v>
      </c>
      <c r="BV50" s="49">
        <f t="shared" si="22"/>
        <v>0</v>
      </c>
      <c r="BW50" s="49">
        <f t="shared" si="22"/>
        <v>0</v>
      </c>
      <c r="BX50" s="49" t="e">
        <f t="shared" si="22"/>
        <v>#DIV/0!</v>
      </c>
      <c r="BY50" s="49" t="e">
        <f t="shared" si="23"/>
        <v>#DIV/0!</v>
      </c>
      <c r="BZ50" s="49">
        <f t="shared" si="23"/>
        <v>0</v>
      </c>
      <c r="CA50" s="49">
        <f t="shared" si="23"/>
        <v>0</v>
      </c>
      <c r="CB50" s="560"/>
      <c r="CC50" s="560"/>
      <c r="CD50" s="49">
        <v>0</v>
      </c>
      <c r="CE50" s="49">
        <v>0</v>
      </c>
      <c r="CF50" s="532">
        <f t="shared" si="24"/>
        <v>0</v>
      </c>
      <c r="CG50" s="75" t="s">
        <v>498</v>
      </c>
      <c r="CH50" s="75" t="s">
        <v>407</v>
      </c>
      <c r="CI50" s="75" t="s">
        <v>623</v>
      </c>
      <c r="CJ50" s="75" t="s">
        <v>452</v>
      </c>
      <c r="CK50" s="75" t="s">
        <v>553</v>
      </c>
      <c r="CL50" s="75" t="s">
        <v>40</v>
      </c>
      <c r="CM50" s="91"/>
      <c r="CN50" s="91"/>
      <c r="CO50" s="91"/>
      <c r="CP50" s="91"/>
      <c r="CQ50" s="93"/>
      <c r="CR50" s="93"/>
      <c r="CS50" s="93"/>
      <c r="CT50" s="93"/>
      <c r="CU50" s="93"/>
      <c r="CV50" s="93"/>
    </row>
    <row r="51" spans="1:100" s="85" customFormat="1" ht="27.6" x14ac:dyDescent="0.25">
      <c r="A51" s="75" t="s">
        <v>138</v>
      </c>
      <c r="B51" s="76"/>
      <c r="C51" s="76" t="s">
        <v>136</v>
      </c>
      <c r="D51" s="76" t="s">
        <v>139</v>
      </c>
      <c r="E51" s="532"/>
      <c r="F51" s="532"/>
      <c r="G51" s="532"/>
      <c r="H51" s="532"/>
      <c r="I51" s="532">
        <f t="shared" si="5"/>
        <v>0</v>
      </c>
      <c r="J51" s="532">
        <v>0</v>
      </c>
      <c r="K51" s="532">
        <v>0</v>
      </c>
      <c r="L51" s="532">
        <f t="shared" si="6"/>
        <v>0</v>
      </c>
      <c r="M51" s="49">
        <v>0</v>
      </c>
      <c r="N51" s="49">
        <v>0</v>
      </c>
      <c r="O51" s="49">
        <v>0</v>
      </c>
      <c r="P51" s="49">
        <v>500</v>
      </c>
      <c r="Q51" s="29">
        <f t="shared" si="7"/>
        <v>500</v>
      </c>
      <c r="R51" s="49">
        <v>0</v>
      </c>
      <c r="S51" s="49">
        <v>500</v>
      </c>
      <c r="T51" s="29">
        <f t="shared" si="8"/>
        <v>500</v>
      </c>
      <c r="U51" s="49">
        <v>0</v>
      </c>
      <c r="V51" s="49">
        <v>0</v>
      </c>
      <c r="W51" s="49">
        <v>0</v>
      </c>
      <c r="X51" s="49">
        <v>0</v>
      </c>
      <c r="Y51" s="29">
        <f t="shared" si="9"/>
        <v>0</v>
      </c>
      <c r="Z51" s="49">
        <v>0</v>
      </c>
      <c r="AA51" s="49">
        <v>0</v>
      </c>
      <c r="AB51" s="29">
        <f t="shared" si="10"/>
        <v>0</v>
      </c>
      <c r="AC51" s="532" t="e">
        <f t="shared" si="11"/>
        <v>#DIV/0!</v>
      </c>
      <c r="AD51" s="532" t="e">
        <f t="shared" si="11"/>
        <v>#DIV/0!</v>
      </c>
      <c r="AE51" s="532" t="e">
        <f t="shared" si="11"/>
        <v>#DIV/0!</v>
      </c>
      <c r="AF51" s="532">
        <f t="shared" si="11"/>
        <v>0</v>
      </c>
      <c r="AG51" s="532">
        <f t="shared" si="11"/>
        <v>0</v>
      </c>
      <c r="AH51" s="558"/>
      <c r="AI51" s="558"/>
      <c r="AJ51" s="558"/>
      <c r="AK51" s="558"/>
      <c r="AL51" s="558">
        <f t="shared" si="12"/>
        <v>0</v>
      </c>
      <c r="AM51" s="558">
        <v>0</v>
      </c>
      <c r="AN51" s="558">
        <v>0</v>
      </c>
      <c r="AO51" s="564">
        <f t="shared" si="13"/>
        <v>0</v>
      </c>
      <c r="AP51" s="49">
        <v>0</v>
      </c>
      <c r="AQ51" s="49">
        <v>0</v>
      </c>
      <c r="AR51" s="49">
        <v>0</v>
      </c>
      <c r="AS51" s="49">
        <v>37.5</v>
      </c>
      <c r="AT51" s="30">
        <f t="shared" si="14"/>
        <v>37.5</v>
      </c>
      <c r="AU51" s="49">
        <v>0</v>
      </c>
      <c r="AV51" s="559">
        <v>37.5</v>
      </c>
      <c r="AW51" s="30">
        <f t="shared" si="15"/>
        <v>37.5</v>
      </c>
      <c r="AX51" s="49">
        <v>0</v>
      </c>
      <c r="AY51" s="49">
        <v>0</v>
      </c>
      <c r="AZ51" s="49">
        <v>0</v>
      </c>
      <c r="BA51" s="49">
        <v>0</v>
      </c>
      <c r="BB51" s="30">
        <f t="shared" si="16"/>
        <v>0</v>
      </c>
      <c r="BC51" s="49">
        <v>0</v>
      </c>
      <c r="BD51" s="49">
        <v>0</v>
      </c>
      <c r="BE51" s="29">
        <f t="shared" si="17"/>
        <v>0</v>
      </c>
      <c r="BF51" s="49" t="e">
        <f t="shared" si="18"/>
        <v>#DIV/0!</v>
      </c>
      <c r="BG51" s="49" t="e">
        <f t="shared" si="18"/>
        <v>#DIV/0!</v>
      </c>
      <c r="BH51" s="49" t="e">
        <f t="shared" si="18"/>
        <v>#DIV/0!</v>
      </c>
      <c r="BI51" s="49">
        <f t="shared" si="18"/>
        <v>0</v>
      </c>
      <c r="BJ51" s="49" t="e">
        <f t="shared" si="19"/>
        <v>#DIV/0!</v>
      </c>
      <c r="BK51" s="49">
        <f t="shared" si="19"/>
        <v>0</v>
      </c>
      <c r="BL51" s="49">
        <f t="shared" si="19"/>
        <v>0</v>
      </c>
      <c r="BM51" s="49">
        <v>0</v>
      </c>
      <c r="BN51" s="49">
        <v>0</v>
      </c>
      <c r="BO51" s="49">
        <v>0</v>
      </c>
      <c r="BP51" s="49">
        <v>0</v>
      </c>
      <c r="BQ51" s="29">
        <f t="shared" si="20"/>
        <v>0</v>
      </c>
      <c r="BR51" s="49">
        <v>0</v>
      </c>
      <c r="BS51" s="49">
        <v>0</v>
      </c>
      <c r="BT51" s="29">
        <f t="shared" si="21"/>
        <v>0</v>
      </c>
      <c r="BU51" s="49" t="e">
        <f t="shared" si="22"/>
        <v>#DIV/0!</v>
      </c>
      <c r="BV51" s="49" t="e">
        <f t="shared" si="22"/>
        <v>#DIV/0!</v>
      </c>
      <c r="BW51" s="49" t="e">
        <f t="shared" si="22"/>
        <v>#DIV/0!</v>
      </c>
      <c r="BX51" s="49">
        <f t="shared" si="22"/>
        <v>0</v>
      </c>
      <c r="BY51" s="49" t="e">
        <f t="shared" si="23"/>
        <v>#DIV/0!</v>
      </c>
      <c r="BZ51" s="49">
        <f t="shared" si="23"/>
        <v>0</v>
      </c>
      <c r="CA51" s="49">
        <f t="shared" si="23"/>
        <v>0</v>
      </c>
      <c r="CB51" s="560"/>
      <c r="CC51" s="560"/>
      <c r="CD51" s="49">
        <v>0</v>
      </c>
      <c r="CE51" s="49">
        <v>0</v>
      </c>
      <c r="CF51" s="532">
        <f t="shared" si="24"/>
        <v>0</v>
      </c>
      <c r="CG51" s="49"/>
      <c r="CH51" s="49"/>
      <c r="CI51" s="82"/>
      <c r="CJ51" s="82"/>
      <c r="CK51" s="82"/>
      <c r="CL51" s="82"/>
      <c r="CM51" s="82"/>
      <c r="CN51" s="82"/>
      <c r="CO51" s="82"/>
      <c r="CP51" s="82"/>
      <c r="CQ51" s="84"/>
      <c r="CR51" s="84"/>
      <c r="CS51" s="84"/>
      <c r="CT51" s="84"/>
      <c r="CU51" s="84"/>
      <c r="CV51" s="84"/>
    </row>
    <row r="52" spans="1:100" s="85" customFormat="1" x14ac:dyDescent="0.25">
      <c r="A52" s="75" t="s">
        <v>140</v>
      </c>
      <c r="B52" s="76"/>
      <c r="C52" s="76" t="s">
        <v>141</v>
      </c>
      <c r="D52" s="76" t="s">
        <v>142</v>
      </c>
      <c r="E52" s="532"/>
      <c r="F52" s="532"/>
      <c r="G52" s="532">
        <v>500</v>
      </c>
      <c r="H52" s="532">
        <v>500</v>
      </c>
      <c r="I52" s="532">
        <f t="shared" si="5"/>
        <v>1000</v>
      </c>
      <c r="J52" s="532">
        <v>0</v>
      </c>
      <c r="K52" s="532">
        <v>1000</v>
      </c>
      <c r="L52" s="532">
        <f t="shared" si="6"/>
        <v>1000</v>
      </c>
      <c r="M52" s="49">
        <v>0</v>
      </c>
      <c r="N52" s="49">
        <v>0</v>
      </c>
      <c r="O52" s="49">
        <v>0</v>
      </c>
      <c r="P52" s="49">
        <v>1000</v>
      </c>
      <c r="Q52" s="29">
        <f t="shared" si="7"/>
        <v>1000</v>
      </c>
      <c r="R52" s="49">
        <v>0</v>
      </c>
      <c r="S52" s="49">
        <v>1000</v>
      </c>
      <c r="T52" s="29">
        <f t="shared" si="8"/>
        <v>1000</v>
      </c>
      <c r="U52" s="49">
        <v>0</v>
      </c>
      <c r="V52" s="49">
        <v>0</v>
      </c>
      <c r="W52" s="49">
        <v>0</v>
      </c>
      <c r="X52" s="49">
        <v>0</v>
      </c>
      <c r="Y52" s="29">
        <f t="shared" si="9"/>
        <v>0</v>
      </c>
      <c r="Z52" s="49">
        <v>0</v>
      </c>
      <c r="AA52" s="49">
        <v>0</v>
      </c>
      <c r="AB52" s="29">
        <f t="shared" si="10"/>
        <v>0</v>
      </c>
      <c r="AC52" s="532" t="e">
        <f t="shared" si="11"/>
        <v>#DIV/0!</v>
      </c>
      <c r="AD52" s="532" t="e">
        <f t="shared" si="11"/>
        <v>#DIV/0!</v>
      </c>
      <c r="AE52" s="532" t="e">
        <f t="shared" si="11"/>
        <v>#DIV/0!</v>
      </c>
      <c r="AF52" s="532">
        <f t="shared" si="11"/>
        <v>0</v>
      </c>
      <c r="AG52" s="532">
        <f t="shared" si="11"/>
        <v>0</v>
      </c>
      <c r="AH52" s="558"/>
      <c r="AI52" s="558"/>
      <c r="AJ52" s="558">
        <v>10.5</v>
      </c>
      <c r="AK52" s="558">
        <v>10.5</v>
      </c>
      <c r="AL52" s="558">
        <f t="shared" si="12"/>
        <v>21</v>
      </c>
      <c r="AM52" s="558">
        <v>10.5</v>
      </c>
      <c r="AN52" s="558">
        <v>10.5</v>
      </c>
      <c r="AO52" s="564">
        <f t="shared" si="13"/>
        <v>21</v>
      </c>
      <c r="AP52" s="49">
        <v>0</v>
      </c>
      <c r="AQ52" s="49">
        <v>0</v>
      </c>
      <c r="AR52" s="49">
        <v>0</v>
      </c>
      <c r="AS52" s="49">
        <v>21</v>
      </c>
      <c r="AT52" s="30">
        <f t="shared" si="14"/>
        <v>21</v>
      </c>
      <c r="AU52" s="49">
        <v>0</v>
      </c>
      <c r="AV52" s="559">
        <v>21</v>
      </c>
      <c r="AW52" s="30">
        <f t="shared" si="15"/>
        <v>21</v>
      </c>
      <c r="AX52" s="49">
        <v>0</v>
      </c>
      <c r="AY52" s="49">
        <v>0</v>
      </c>
      <c r="AZ52" s="49">
        <v>0</v>
      </c>
      <c r="BA52" s="49">
        <v>0</v>
      </c>
      <c r="BB52" s="30">
        <f t="shared" si="16"/>
        <v>0</v>
      </c>
      <c r="BC52" s="49">
        <v>0</v>
      </c>
      <c r="BD52" s="49">
        <v>0</v>
      </c>
      <c r="BE52" s="29">
        <f t="shared" si="17"/>
        <v>0</v>
      </c>
      <c r="BF52" s="49" t="e">
        <f t="shared" si="18"/>
        <v>#DIV/0!</v>
      </c>
      <c r="BG52" s="49" t="e">
        <f t="shared" si="18"/>
        <v>#DIV/0!</v>
      </c>
      <c r="BH52" s="49" t="e">
        <f t="shared" si="18"/>
        <v>#DIV/0!</v>
      </c>
      <c r="BI52" s="49">
        <f t="shared" si="18"/>
        <v>0</v>
      </c>
      <c r="BJ52" s="49" t="e">
        <f t="shared" si="19"/>
        <v>#DIV/0!</v>
      </c>
      <c r="BK52" s="49">
        <f t="shared" si="19"/>
        <v>0</v>
      </c>
      <c r="BL52" s="49">
        <f t="shared" si="19"/>
        <v>0</v>
      </c>
      <c r="BM52" s="49">
        <v>0</v>
      </c>
      <c r="BN52" s="49">
        <v>0</v>
      </c>
      <c r="BO52" s="49">
        <v>0</v>
      </c>
      <c r="BP52" s="49">
        <v>0</v>
      </c>
      <c r="BQ52" s="29">
        <f t="shared" si="20"/>
        <v>0</v>
      </c>
      <c r="BR52" s="49">
        <v>0</v>
      </c>
      <c r="BS52" s="49">
        <v>0</v>
      </c>
      <c r="BT52" s="29">
        <f t="shared" si="21"/>
        <v>0</v>
      </c>
      <c r="BU52" s="49" t="e">
        <f t="shared" si="22"/>
        <v>#DIV/0!</v>
      </c>
      <c r="BV52" s="49" t="e">
        <f t="shared" si="22"/>
        <v>#DIV/0!</v>
      </c>
      <c r="BW52" s="49" t="e">
        <f t="shared" si="22"/>
        <v>#DIV/0!</v>
      </c>
      <c r="BX52" s="49">
        <f t="shared" si="22"/>
        <v>0</v>
      </c>
      <c r="BY52" s="49" t="e">
        <f t="shared" si="23"/>
        <v>#DIV/0!</v>
      </c>
      <c r="BZ52" s="49">
        <f t="shared" si="23"/>
        <v>0</v>
      </c>
      <c r="CA52" s="49">
        <f t="shared" si="23"/>
        <v>0</v>
      </c>
      <c r="CB52" s="560"/>
      <c r="CC52" s="560"/>
      <c r="CD52" s="49">
        <v>0</v>
      </c>
      <c r="CE52" s="49">
        <v>0</v>
      </c>
      <c r="CF52" s="532">
        <f t="shared" si="24"/>
        <v>0</v>
      </c>
      <c r="CG52" s="49"/>
      <c r="CH52" s="49"/>
      <c r="CI52" s="82"/>
      <c r="CJ52" s="82"/>
      <c r="CK52" s="82"/>
      <c r="CL52" s="82"/>
      <c r="CM52" s="82"/>
      <c r="CN52" s="82"/>
      <c r="CO52" s="82"/>
      <c r="CP52" s="82"/>
      <c r="CQ52" s="84"/>
      <c r="CR52" s="84"/>
      <c r="CS52" s="84"/>
      <c r="CT52" s="84"/>
      <c r="CU52" s="84"/>
      <c r="CV52" s="84"/>
    </row>
    <row r="53" spans="1:100" s="26" customFormat="1" ht="14.4" x14ac:dyDescent="0.3">
      <c r="A53" s="22" t="s">
        <v>143</v>
      </c>
      <c r="B53" s="23"/>
      <c r="C53" s="24"/>
      <c r="D53" s="23"/>
      <c r="E53" s="29"/>
      <c r="F53" s="29"/>
      <c r="G53" s="29"/>
      <c r="H53" s="29"/>
      <c r="I53" s="29">
        <f t="shared" si="5"/>
        <v>0</v>
      </c>
      <c r="J53" s="29">
        <v>0</v>
      </c>
      <c r="K53" s="29">
        <v>0</v>
      </c>
      <c r="L53" s="29">
        <f t="shared" si="6"/>
        <v>0</v>
      </c>
      <c r="M53" s="28">
        <v>0</v>
      </c>
      <c r="N53" s="28">
        <v>0</v>
      </c>
      <c r="O53" s="28">
        <v>0</v>
      </c>
      <c r="P53" s="28">
        <v>0</v>
      </c>
      <c r="Q53" s="29">
        <f t="shared" si="7"/>
        <v>0</v>
      </c>
      <c r="R53" s="28">
        <v>0</v>
      </c>
      <c r="S53" s="28">
        <v>0</v>
      </c>
      <c r="T53" s="29">
        <f t="shared" si="8"/>
        <v>0</v>
      </c>
      <c r="U53" s="28">
        <v>0</v>
      </c>
      <c r="V53" s="28">
        <v>0</v>
      </c>
      <c r="W53" s="28">
        <v>0</v>
      </c>
      <c r="X53" s="28">
        <v>0</v>
      </c>
      <c r="Y53" s="29">
        <f t="shared" si="9"/>
        <v>0</v>
      </c>
      <c r="Z53" s="28">
        <v>0</v>
      </c>
      <c r="AA53" s="28">
        <v>0</v>
      </c>
      <c r="AB53" s="29">
        <f t="shared" si="10"/>
        <v>0</v>
      </c>
      <c r="AC53" s="29" t="e">
        <f t="shared" si="11"/>
        <v>#DIV/0!</v>
      </c>
      <c r="AD53" s="29" t="e">
        <f t="shared" si="11"/>
        <v>#DIV/0!</v>
      </c>
      <c r="AE53" s="29" t="e">
        <f t="shared" si="11"/>
        <v>#DIV/0!</v>
      </c>
      <c r="AF53" s="29" t="e">
        <f t="shared" si="11"/>
        <v>#DIV/0!</v>
      </c>
      <c r="AG53" s="29" t="e">
        <f t="shared" si="11"/>
        <v>#DIV/0!</v>
      </c>
      <c r="AH53" s="30"/>
      <c r="AI53" s="30"/>
      <c r="AJ53" s="30"/>
      <c r="AK53" s="30"/>
      <c r="AL53" s="29">
        <f t="shared" si="12"/>
        <v>0</v>
      </c>
      <c r="AM53" s="30">
        <v>0</v>
      </c>
      <c r="AN53" s="30">
        <v>0</v>
      </c>
      <c r="AO53" s="29">
        <f t="shared" si="13"/>
        <v>0</v>
      </c>
      <c r="AP53" s="28">
        <v>0</v>
      </c>
      <c r="AQ53" s="28">
        <v>0</v>
      </c>
      <c r="AR53" s="28">
        <v>0</v>
      </c>
      <c r="AS53" s="28">
        <v>0</v>
      </c>
      <c r="AT53" s="29">
        <f t="shared" si="14"/>
        <v>0</v>
      </c>
      <c r="AU53" s="28">
        <v>0</v>
      </c>
      <c r="AV53" s="28">
        <v>0</v>
      </c>
      <c r="AW53" s="29">
        <f t="shared" si="15"/>
        <v>0</v>
      </c>
      <c r="AX53" s="28">
        <v>0</v>
      </c>
      <c r="AY53" s="28">
        <v>0</v>
      </c>
      <c r="AZ53" s="28">
        <v>0</v>
      </c>
      <c r="BA53" s="28">
        <v>0</v>
      </c>
      <c r="BB53" s="30">
        <f t="shared" si="16"/>
        <v>0</v>
      </c>
      <c r="BC53" s="28">
        <v>0</v>
      </c>
      <c r="BD53" s="28">
        <v>0</v>
      </c>
      <c r="BE53" s="29">
        <f t="shared" si="17"/>
        <v>0</v>
      </c>
      <c r="BF53" s="28" t="e">
        <f t="shared" si="18"/>
        <v>#DIV/0!</v>
      </c>
      <c r="BG53" s="28" t="e">
        <f t="shared" si="18"/>
        <v>#DIV/0!</v>
      </c>
      <c r="BH53" s="28" t="e">
        <f t="shared" si="18"/>
        <v>#DIV/0!</v>
      </c>
      <c r="BI53" s="28" t="e">
        <f t="shared" si="18"/>
        <v>#DIV/0!</v>
      </c>
      <c r="BJ53" s="28" t="e">
        <f t="shared" si="19"/>
        <v>#DIV/0!</v>
      </c>
      <c r="BK53" s="28" t="e">
        <f t="shared" si="19"/>
        <v>#DIV/0!</v>
      </c>
      <c r="BL53" s="28" t="e">
        <f t="shared" si="19"/>
        <v>#DIV/0!</v>
      </c>
      <c r="BM53" s="28">
        <v>0</v>
      </c>
      <c r="BN53" s="28">
        <v>0</v>
      </c>
      <c r="BO53" s="28">
        <v>0</v>
      </c>
      <c r="BP53" s="28">
        <v>0</v>
      </c>
      <c r="BQ53" s="29">
        <f t="shared" si="20"/>
        <v>0</v>
      </c>
      <c r="BR53" s="28">
        <v>0</v>
      </c>
      <c r="BS53" s="28">
        <v>0</v>
      </c>
      <c r="BT53" s="29">
        <f t="shared" si="21"/>
        <v>0</v>
      </c>
      <c r="BU53" s="28" t="e">
        <f t="shared" si="22"/>
        <v>#DIV/0!</v>
      </c>
      <c r="BV53" s="28" t="e">
        <f t="shared" si="22"/>
        <v>#DIV/0!</v>
      </c>
      <c r="BW53" s="28" t="e">
        <f t="shared" si="22"/>
        <v>#DIV/0!</v>
      </c>
      <c r="BX53" s="28" t="e">
        <f t="shared" si="22"/>
        <v>#DIV/0!</v>
      </c>
      <c r="BY53" s="28" t="e">
        <f t="shared" si="23"/>
        <v>#DIV/0!</v>
      </c>
      <c r="BZ53" s="28" t="e">
        <f t="shared" si="23"/>
        <v>#DIV/0!</v>
      </c>
      <c r="CA53" s="28" t="e">
        <f t="shared" si="23"/>
        <v>#DIV/0!</v>
      </c>
      <c r="CB53" s="31"/>
      <c r="CC53" s="31"/>
      <c r="CD53" s="28">
        <v>0</v>
      </c>
      <c r="CE53" s="28">
        <v>0</v>
      </c>
      <c r="CF53" s="29">
        <f t="shared" si="24"/>
        <v>0</v>
      </c>
      <c r="CG53" s="28"/>
      <c r="CH53" s="28"/>
      <c r="CI53" s="23"/>
      <c r="CJ53" s="23"/>
      <c r="CK53" s="23"/>
      <c r="CL53" s="23"/>
      <c r="CM53" s="23"/>
      <c r="CN53" s="23"/>
      <c r="CO53" s="23"/>
      <c r="CP53" s="23"/>
      <c r="CQ53" s="25"/>
      <c r="CR53" s="25"/>
      <c r="CS53" s="25"/>
      <c r="CT53" s="25"/>
      <c r="CU53" s="25"/>
      <c r="CV53" s="25"/>
    </row>
    <row r="54" spans="1:100" s="99" customFormat="1" ht="14.4" x14ac:dyDescent="0.3">
      <c r="A54" s="75" t="s">
        <v>144</v>
      </c>
      <c r="B54" s="95"/>
      <c r="C54" s="76" t="s">
        <v>129</v>
      </c>
      <c r="D54" s="76" t="s">
        <v>130</v>
      </c>
      <c r="E54" s="29"/>
      <c r="F54" s="29"/>
      <c r="G54" s="29"/>
      <c r="H54" s="29"/>
      <c r="I54" s="29">
        <f t="shared" si="5"/>
        <v>0</v>
      </c>
      <c r="J54" s="29">
        <v>0</v>
      </c>
      <c r="K54" s="29">
        <v>0</v>
      </c>
      <c r="L54" s="29">
        <f t="shared" si="6"/>
        <v>0</v>
      </c>
      <c r="M54" s="28">
        <v>0</v>
      </c>
      <c r="N54" s="28">
        <v>0</v>
      </c>
      <c r="O54" s="28">
        <v>0</v>
      </c>
      <c r="P54" s="28">
        <v>0</v>
      </c>
      <c r="Q54" s="29">
        <f t="shared" si="7"/>
        <v>0</v>
      </c>
      <c r="R54" s="28">
        <v>0</v>
      </c>
      <c r="S54" s="28">
        <v>0</v>
      </c>
      <c r="T54" s="29">
        <f t="shared" si="8"/>
        <v>0</v>
      </c>
      <c r="U54" s="28">
        <v>0</v>
      </c>
      <c r="V54" s="28">
        <v>0</v>
      </c>
      <c r="W54" s="28">
        <v>0</v>
      </c>
      <c r="X54" s="28">
        <v>0</v>
      </c>
      <c r="Y54" s="29">
        <f t="shared" si="9"/>
        <v>0</v>
      </c>
      <c r="Z54" s="28">
        <v>0</v>
      </c>
      <c r="AA54" s="28">
        <v>0</v>
      </c>
      <c r="AB54" s="29">
        <f t="shared" si="10"/>
        <v>0</v>
      </c>
      <c r="AC54" s="29" t="e">
        <f t="shared" si="11"/>
        <v>#DIV/0!</v>
      </c>
      <c r="AD54" s="29" t="e">
        <f t="shared" si="11"/>
        <v>#DIV/0!</v>
      </c>
      <c r="AE54" s="29" t="e">
        <f t="shared" si="11"/>
        <v>#DIV/0!</v>
      </c>
      <c r="AF54" s="29" t="e">
        <f t="shared" si="11"/>
        <v>#DIV/0!</v>
      </c>
      <c r="AG54" s="29" t="e">
        <f t="shared" si="11"/>
        <v>#DIV/0!</v>
      </c>
      <c r="AH54" s="30"/>
      <c r="AI54" s="30"/>
      <c r="AJ54" s="30"/>
      <c r="AK54" s="30"/>
      <c r="AL54" s="29">
        <f t="shared" si="12"/>
        <v>0</v>
      </c>
      <c r="AM54" s="30">
        <v>0</v>
      </c>
      <c r="AN54" s="30">
        <v>0</v>
      </c>
      <c r="AO54" s="29">
        <f t="shared" si="13"/>
        <v>0</v>
      </c>
      <c r="AP54" s="28">
        <v>0</v>
      </c>
      <c r="AQ54" s="28">
        <v>0</v>
      </c>
      <c r="AR54" s="28">
        <v>0</v>
      </c>
      <c r="AS54" s="28">
        <v>0</v>
      </c>
      <c r="AT54" s="29">
        <f t="shared" si="14"/>
        <v>0</v>
      </c>
      <c r="AU54" s="28">
        <v>0</v>
      </c>
      <c r="AV54" s="28">
        <v>0</v>
      </c>
      <c r="AW54" s="29">
        <f t="shared" si="15"/>
        <v>0</v>
      </c>
      <c r="AX54" s="28">
        <v>0</v>
      </c>
      <c r="AY54" s="28">
        <v>0</v>
      </c>
      <c r="AZ54" s="28">
        <v>0</v>
      </c>
      <c r="BA54" s="28">
        <v>0</v>
      </c>
      <c r="BB54" s="30">
        <f t="shared" si="16"/>
        <v>0</v>
      </c>
      <c r="BC54" s="28">
        <v>0</v>
      </c>
      <c r="BD54" s="28">
        <v>0</v>
      </c>
      <c r="BE54" s="29">
        <f t="shared" si="17"/>
        <v>0</v>
      </c>
      <c r="BF54" s="28" t="e">
        <f t="shared" si="18"/>
        <v>#DIV/0!</v>
      </c>
      <c r="BG54" s="28" t="e">
        <f t="shared" si="18"/>
        <v>#DIV/0!</v>
      </c>
      <c r="BH54" s="28" t="e">
        <f t="shared" si="18"/>
        <v>#DIV/0!</v>
      </c>
      <c r="BI54" s="28" t="e">
        <f t="shared" si="18"/>
        <v>#DIV/0!</v>
      </c>
      <c r="BJ54" s="28" t="e">
        <f t="shared" si="19"/>
        <v>#DIV/0!</v>
      </c>
      <c r="BK54" s="28" t="e">
        <f t="shared" si="19"/>
        <v>#DIV/0!</v>
      </c>
      <c r="BL54" s="28" t="e">
        <f t="shared" si="19"/>
        <v>#DIV/0!</v>
      </c>
      <c r="BM54" s="28">
        <v>0</v>
      </c>
      <c r="BN54" s="28">
        <v>0</v>
      </c>
      <c r="BO54" s="28">
        <v>0</v>
      </c>
      <c r="BP54" s="28">
        <v>0</v>
      </c>
      <c r="BQ54" s="29">
        <f t="shared" si="20"/>
        <v>0</v>
      </c>
      <c r="BR54" s="28">
        <v>0</v>
      </c>
      <c r="BS54" s="28">
        <v>0</v>
      </c>
      <c r="BT54" s="29">
        <f t="shared" si="21"/>
        <v>0</v>
      </c>
      <c r="BU54" s="28" t="e">
        <f t="shared" si="22"/>
        <v>#DIV/0!</v>
      </c>
      <c r="BV54" s="28" t="e">
        <f t="shared" si="22"/>
        <v>#DIV/0!</v>
      </c>
      <c r="BW54" s="28" t="e">
        <f t="shared" si="22"/>
        <v>#DIV/0!</v>
      </c>
      <c r="BX54" s="28" t="e">
        <f t="shared" si="22"/>
        <v>#DIV/0!</v>
      </c>
      <c r="BY54" s="28" t="e">
        <f t="shared" si="23"/>
        <v>#DIV/0!</v>
      </c>
      <c r="BZ54" s="28" t="e">
        <f t="shared" si="23"/>
        <v>#DIV/0!</v>
      </c>
      <c r="CA54" s="28" t="e">
        <f t="shared" si="23"/>
        <v>#DIV/0!</v>
      </c>
      <c r="CB54" s="31"/>
      <c r="CC54" s="31"/>
      <c r="CD54" s="28">
        <v>0</v>
      </c>
      <c r="CE54" s="28">
        <v>0</v>
      </c>
      <c r="CF54" s="29">
        <f t="shared" si="24"/>
        <v>0</v>
      </c>
      <c r="CG54" s="28"/>
      <c r="CH54" s="28"/>
      <c r="CI54" s="96"/>
      <c r="CJ54" s="96"/>
      <c r="CK54" s="96"/>
      <c r="CL54" s="96"/>
      <c r="CM54" s="96"/>
      <c r="CN54" s="97"/>
      <c r="CO54" s="97"/>
      <c r="CP54" s="96"/>
      <c r="CQ54" s="98"/>
      <c r="CR54" s="98"/>
      <c r="CS54" s="98"/>
      <c r="CT54" s="98"/>
      <c r="CU54" s="98"/>
      <c r="CV54" s="98"/>
    </row>
    <row r="55" spans="1:100" s="99" customFormat="1" ht="27.6" x14ac:dyDescent="0.3">
      <c r="A55" s="75" t="s">
        <v>145</v>
      </c>
      <c r="B55" s="95"/>
      <c r="C55" s="87" t="s">
        <v>132</v>
      </c>
      <c r="D55" s="87" t="s">
        <v>133</v>
      </c>
      <c r="E55" s="29"/>
      <c r="F55" s="29"/>
      <c r="G55" s="29"/>
      <c r="H55" s="29"/>
      <c r="I55" s="29">
        <f t="shared" si="5"/>
        <v>0</v>
      </c>
      <c r="J55" s="29">
        <v>0</v>
      </c>
      <c r="K55" s="29">
        <v>0</v>
      </c>
      <c r="L55" s="29">
        <f t="shared" si="6"/>
        <v>0</v>
      </c>
      <c r="M55" s="28">
        <v>0</v>
      </c>
      <c r="N55" s="28">
        <v>0</v>
      </c>
      <c r="O55" s="28">
        <v>0</v>
      </c>
      <c r="P55" s="28">
        <v>0</v>
      </c>
      <c r="Q55" s="29">
        <f t="shared" si="7"/>
        <v>0</v>
      </c>
      <c r="R55" s="28">
        <v>0</v>
      </c>
      <c r="S55" s="28">
        <v>0</v>
      </c>
      <c r="T55" s="29">
        <f t="shared" si="8"/>
        <v>0</v>
      </c>
      <c r="U55" s="28">
        <v>0</v>
      </c>
      <c r="V55" s="28">
        <v>0</v>
      </c>
      <c r="W55" s="28">
        <v>0</v>
      </c>
      <c r="X55" s="28">
        <v>0</v>
      </c>
      <c r="Y55" s="29">
        <f t="shared" si="9"/>
        <v>0</v>
      </c>
      <c r="Z55" s="28">
        <v>0</v>
      </c>
      <c r="AA55" s="28">
        <v>0</v>
      </c>
      <c r="AB55" s="29">
        <f t="shared" si="10"/>
        <v>0</v>
      </c>
      <c r="AC55" s="29" t="e">
        <f t="shared" si="11"/>
        <v>#DIV/0!</v>
      </c>
      <c r="AD55" s="29" t="e">
        <f t="shared" si="11"/>
        <v>#DIV/0!</v>
      </c>
      <c r="AE55" s="29" t="e">
        <f t="shared" si="11"/>
        <v>#DIV/0!</v>
      </c>
      <c r="AF55" s="29" t="e">
        <f t="shared" si="11"/>
        <v>#DIV/0!</v>
      </c>
      <c r="AG55" s="29" t="e">
        <f t="shared" si="11"/>
        <v>#DIV/0!</v>
      </c>
      <c r="AH55" s="30"/>
      <c r="AI55" s="30"/>
      <c r="AJ55" s="30"/>
      <c r="AK55" s="30"/>
      <c r="AL55" s="29">
        <f t="shared" si="12"/>
        <v>0</v>
      </c>
      <c r="AM55" s="30">
        <v>0</v>
      </c>
      <c r="AN55" s="30">
        <v>0</v>
      </c>
      <c r="AO55" s="29">
        <f t="shared" si="13"/>
        <v>0</v>
      </c>
      <c r="AP55" s="28">
        <v>0</v>
      </c>
      <c r="AQ55" s="28">
        <v>0</v>
      </c>
      <c r="AR55" s="28">
        <v>0</v>
      </c>
      <c r="AS55" s="28">
        <v>0</v>
      </c>
      <c r="AT55" s="29">
        <f t="shared" si="14"/>
        <v>0</v>
      </c>
      <c r="AU55" s="28">
        <v>0</v>
      </c>
      <c r="AV55" s="28">
        <v>0</v>
      </c>
      <c r="AW55" s="29">
        <f t="shared" si="15"/>
        <v>0</v>
      </c>
      <c r="AX55" s="28">
        <v>0</v>
      </c>
      <c r="AY55" s="28">
        <v>0</v>
      </c>
      <c r="AZ55" s="28">
        <v>0</v>
      </c>
      <c r="BA55" s="28">
        <v>0</v>
      </c>
      <c r="BB55" s="30">
        <f t="shared" si="16"/>
        <v>0</v>
      </c>
      <c r="BC55" s="28">
        <v>0</v>
      </c>
      <c r="BD55" s="28">
        <v>0</v>
      </c>
      <c r="BE55" s="29">
        <f t="shared" si="17"/>
        <v>0</v>
      </c>
      <c r="BF55" s="28" t="e">
        <f t="shared" si="18"/>
        <v>#DIV/0!</v>
      </c>
      <c r="BG55" s="28" t="e">
        <f t="shared" si="18"/>
        <v>#DIV/0!</v>
      </c>
      <c r="BH55" s="28" t="e">
        <f t="shared" si="18"/>
        <v>#DIV/0!</v>
      </c>
      <c r="BI55" s="28" t="e">
        <f t="shared" si="18"/>
        <v>#DIV/0!</v>
      </c>
      <c r="BJ55" s="28" t="e">
        <f t="shared" si="19"/>
        <v>#DIV/0!</v>
      </c>
      <c r="BK55" s="28" t="e">
        <f t="shared" si="19"/>
        <v>#DIV/0!</v>
      </c>
      <c r="BL55" s="28" t="e">
        <f t="shared" si="19"/>
        <v>#DIV/0!</v>
      </c>
      <c r="BM55" s="28">
        <v>0</v>
      </c>
      <c r="BN55" s="28">
        <v>0</v>
      </c>
      <c r="BO55" s="28">
        <v>0</v>
      </c>
      <c r="BP55" s="28">
        <v>0</v>
      </c>
      <c r="BQ55" s="29">
        <f t="shared" si="20"/>
        <v>0</v>
      </c>
      <c r="BR55" s="28">
        <v>0</v>
      </c>
      <c r="BS55" s="28">
        <v>0</v>
      </c>
      <c r="BT55" s="29">
        <f t="shared" si="21"/>
        <v>0</v>
      </c>
      <c r="BU55" s="28" t="e">
        <f t="shared" si="22"/>
        <v>#DIV/0!</v>
      </c>
      <c r="BV55" s="28" t="e">
        <f t="shared" si="22"/>
        <v>#DIV/0!</v>
      </c>
      <c r="BW55" s="28" t="e">
        <f t="shared" si="22"/>
        <v>#DIV/0!</v>
      </c>
      <c r="BX55" s="28" t="e">
        <f t="shared" si="22"/>
        <v>#DIV/0!</v>
      </c>
      <c r="BY55" s="28" t="e">
        <f t="shared" si="23"/>
        <v>#DIV/0!</v>
      </c>
      <c r="BZ55" s="28" t="e">
        <f t="shared" si="23"/>
        <v>#DIV/0!</v>
      </c>
      <c r="CA55" s="28" t="e">
        <f t="shared" si="23"/>
        <v>#DIV/0!</v>
      </c>
      <c r="CB55" s="31"/>
      <c r="CC55" s="31"/>
      <c r="CD55" s="28">
        <v>0</v>
      </c>
      <c r="CE55" s="28">
        <v>0</v>
      </c>
      <c r="CF55" s="29">
        <f t="shared" si="24"/>
        <v>0</v>
      </c>
      <c r="CG55" s="28"/>
      <c r="CH55" s="28"/>
      <c r="CI55" s="96"/>
      <c r="CJ55" s="96"/>
      <c r="CK55" s="96"/>
      <c r="CL55" s="96"/>
      <c r="CM55" s="96"/>
      <c r="CN55" s="97"/>
      <c r="CO55" s="97"/>
      <c r="CP55" s="96"/>
      <c r="CQ55" s="98"/>
      <c r="CR55" s="98"/>
      <c r="CS55" s="98"/>
      <c r="CT55" s="98"/>
      <c r="CU55" s="98"/>
      <c r="CV55" s="98"/>
    </row>
    <row r="56" spans="1:100" s="94" customFormat="1" ht="13.2" customHeight="1" x14ac:dyDescent="0.25">
      <c r="A56" s="54" t="s">
        <v>146</v>
      </c>
      <c r="B56" s="55" t="s">
        <v>147</v>
      </c>
      <c r="C56" s="55" t="s">
        <v>148</v>
      </c>
      <c r="D56" s="55" t="s">
        <v>149</v>
      </c>
      <c r="E56" s="532">
        <v>35</v>
      </c>
      <c r="F56" s="532">
        <v>34</v>
      </c>
      <c r="G56" s="532">
        <v>3</v>
      </c>
      <c r="H56" s="532">
        <v>2</v>
      </c>
      <c r="I56" s="532">
        <f t="shared" si="5"/>
        <v>74</v>
      </c>
      <c r="J56" s="532">
        <v>0</v>
      </c>
      <c r="K56" s="532">
        <v>74</v>
      </c>
      <c r="L56" s="532">
        <f t="shared" si="6"/>
        <v>74</v>
      </c>
      <c r="M56" s="49">
        <v>35</v>
      </c>
      <c r="N56" s="49">
        <v>10</v>
      </c>
      <c r="O56" s="49">
        <v>24</v>
      </c>
      <c r="P56" s="49">
        <v>9</v>
      </c>
      <c r="Q56" s="29">
        <f t="shared" si="7"/>
        <v>78</v>
      </c>
      <c r="R56" s="49">
        <v>0</v>
      </c>
      <c r="S56" s="49">
        <v>78</v>
      </c>
      <c r="T56" s="29">
        <f t="shared" si="8"/>
        <v>78</v>
      </c>
      <c r="U56" s="49">
        <v>35</v>
      </c>
      <c r="V56" s="49">
        <v>10</v>
      </c>
      <c r="W56" s="49">
        <v>0</v>
      </c>
      <c r="X56" s="49">
        <v>0</v>
      </c>
      <c r="Y56" s="29">
        <f t="shared" si="9"/>
        <v>45</v>
      </c>
      <c r="Z56" s="49">
        <v>0</v>
      </c>
      <c r="AA56" s="49">
        <v>45</v>
      </c>
      <c r="AB56" s="29">
        <f t="shared" si="10"/>
        <v>45</v>
      </c>
      <c r="AC56" s="532">
        <f t="shared" si="11"/>
        <v>100</v>
      </c>
      <c r="AD56" s="532">
        <f t="shared" si="11"/>
        <v>100</v>
      </c>
      <c r="AE56" s="532">
        <f t="shared" si="11"/>
        <v>0</v>
      </c>
      <c r="AF56" s="532">
        <f t="shared" si="11"/>
        <v>0</v>
      </c>
      <c r="AG56" s="532">
        <f t="shared" si="11"/>
        <v>57.692307692307686</v>
      </c>
      <c r="AH56" s="558">
        <v>105</v>
      </c>
      <c r="AI56" s="558">
        <v>102</v>
      </c>
      <c r="AJ56" s="558">
        <v>9</v>
      </c>
      <c r="AK56" s="558">
        <v>9</v>
      </c>
      <c r="AL56" s="558">
        <f t="shared" si="12"/>
        <v>225</v>
      </c>
      <c r="AM56" s="558">
        <v>0</v>
      </c>
      <c r="AN56" s="558">
        <v>225</v>
      </c>
      <c r="AO56" s="558">
        <f t="shared" si="13"/>
        <v>225</v>
      </c>
      <c r="AP56" s="49">
        <v>0</v>
      </c>
      <c r="AQ56" s="49">
        <v>207</v>
      </c>
      <c r="AR56" s="49">
        <f>225-AQ56</f>
        <v>18</v>
      </c>
      <c r="AS56" s="49">
        <v>0</v>
      </c>
      <c r="AT56" s="30">
        <f t="shared" si="14"/>
        <v>225</v>
      </c>
      <c r="AU56" s="49">
        <v>0</v>
      </c>
      <c r="AV56" s="49">
        <v>225</v>
      </c>
      <c r="AW56" s="29">
        <f t="shared" si="15"/>
        <v>225</v>
      </c>
      <c r="AX56" s="49">
        <v>207</v>
      </c>
      <c r="AY56" s="49">
        <v>0</v>
      </c>
      <c r="AZ56" s="49">
        <v>0</v>
      </c>
      <c r="BA56" s="49">
        <v>0</v>
      </c>
      <c r="BB56" s="30">
        <f t="shared" si="16"/>
        <v>207</v>
      </c>
      <c r="BC56" s="49">
        <v>50</v>
      </c>
      <c r="BD56" s="49">
        <f>207-50</f>
        <v>157</v>
      </c>
      <c r="BE56" s="29">
        <f t="shared" si="17"/>
        <v>207</v>
      </c>
      <c r="BF56" s="49" t="e">
        <f t="shared" si="18"/>
        <v>#DIV/0!</v>
      </c>
      <c r="BG56" s="49">
        <f t="shared" si="18"/>
        <v>0</v>
      </c>
      <c r="BH56" s="49">
        <f t="shared" si="18"/>
        <v>0</v>
      </c>
      <c r="BI56" s="49" t="e">
        <f t="shared" si="18"/>
        <v>#DIV/0!</v>
      </c>
      <c r="BJ56" s="49" t="e">
        <f t="shared" si="19"/>
        <v>#DIV/0!</v>
      </c>
      <c r="BK56" s="49">
        <f t="shared" si="19"/>
        <v>69.777777777777786</v>
      </c>
      <c r="BL56" s="49">
        <f t="shared" si="19"/>
        <v>92</v>
      </c>
      <c r="BM56" s="49">
        <v>0</v>
      </c>
      <c r="BN56" s="49">
        <v>62</v>
      </c>
      <c r="BO56" s="49">
        <v>0</v>
      </c>
      <c r="BP56" s="49">
        <v>0</v>
      </c>
      <c r="BQ56" s="29">
        <f t="shared" si="20"/>
        <v>62</v>
      </c>
      <c r="BR56" s="49">
        <v>0</v>
      </c>
      <c r="BS56" s="49">
        <v>62</v>
      </c>
      <c r="BT56" s="29">
        <f t="shared" si="21"/>
        <v>62</v>
      </c>
      <c r="BU56" s="49" t="e">
        <f t="shared" si="22"/>
        <v>#DIV/0!</v>
      </c>
      <c r="BV56" s="49">
        <f t="shared" si="22"/>
        <v>29.951690821256037</v>
      </c>
      <c r="BW56" s="49">
        <f t="shared" si="22"/>
        <v>0</v>
      </c>
      <c r="BX56" s="49" t="e">
        <f t="shared" si="22"/>
        <v>#DIV/0!</v>
      </c>
      <c r="BY56" s="49" t="e">
        <f t="shared" si="23"/>
        <v>#DIV/0!</v>
      </c>
      <c r="BZ56" s="49">
        <f t="shared" si="23"/>
        <v>27.555555555555557</v>
      </c>
      <c r="CA56" s="49">
        <f t="shared" si="23"/>
        <v>27.555555555555557</v>
      </c>
      <c r="CB56" s="560"/>
      <c r="CC56" s="560"/>
      <c r="CD56" s="49">
        <v>0</v>
      </c>
      <c r="CE56" s="49">
        <v>0</v>
      </c>
      <c r="CF56" s="532">
        <f t="shared" si="24"/>
        <v>0</v>
      </c>
      <c r="CG56" s="75" t="s">
        <v>498</v>
      </c>
      <c r="CH56" s="75" t="s">
        <v>625</v>
      </c>
      <c r="CI56" s="75" t="s">
        <v>626</v>
      </c>
      <c r="CJ56" s="75" t="s">
        <v>452</v>
      </c>
      <c r="CK56" s="75" t="s">
        <v>553</v>
      </c>
      <c r="CL56" s="75" t="s">
        <v>494</v>
      </c>
      <c r="CM56" s="91"/>
      <c r="CN56" s="91"/>
      <c r="CO56" s="91"/>
      <c r="CP56" s="91"/>
      <c r="CQ56" s="93"/>
      <c r="CR56" s="93"/>
      <c r="CS56" s="93"/>
      <c r="CT56" s="93"/>
      <c r="CU56" s="93"/>
      <c r="CV56" s="93"/>
    </row>
    <row r="57" spans="1:100" s="94" customFormat="1" ht="28.2" customHeight="1" x14ac:dyDescent="0.25">
      <c r="A57" s="54" t="s">
        <v>150</v>
      </c>
      <c r="B57" s="55" t="s">
        <v>151</v>
      </c>
      <c r="C57" s="55" t="s">
        <v>148</v>
      </c>
      <c r="D57" s="55" t="s">
        <v>152</v>
      </c>
      <c r="E57" s="532"/>
      <c r="F57" s="532"/>
      <c r="G57" s="532"/>
      <c r="H57" s="532"/>
      <c r="I57" s="532">
        <f t="shared" si="5"/>
        <v>0</v>
      </c>
      <c r="J57" s="532"/>
      <c r="K57" s="532"/>
      <c r="L57" s="532">
        <f t="shared" si="6"/>
        <v>0</v>
      </c>
      <c r="M57" s="49">
        <v>0</v>
      </c>
      <c r="N57" s="49">
        <v>0</v>
      </c>
      <c r="O57" s="49">
        <v>0</v>
      </c>
      <c r="P57" s="49">
        <v>0</v>
      </c>
      <c r="Q57" s="29">
        <f t="shared" si="7"/>
        <v>0</v>
      </c>
      <c r="R57" s="49">
        <v>0</v>
      </c>
      <c r="S57" s="49">
        <v>0</v>
      </c>
      <c r="T57" s="29">
        <f t="shared" si="8"/>
        <v>0</v>
      </c>
      <c r="U57" s="49">
        <v>0</v>
      </c>
      <c r="V57" s="49">
        <v>0</v>
      </c>
      <c r="W57" s="49">
        <v>0</v>
      </c>
      <c r="X57" s="49">
        <v>0</v>
      </c>
      <c r="Y57" s="29">
        <f t="shared" si="9"/>
        <v>0</v>
      </c>
      <c r="Z57" s="49">
        <v>0</v>
      </c>
      <c r="AA57" s="49">
        <v>0</v>
      </c>
      <c r="AB57" s="29">
        <f t="shared" si="10"/>
        <v>0</v>
      </c>
      <c r="AC57" s="532" t="e">
        <f t="shared" si="11"/>
        <v>#DIV/0!</v>
      </c>
      <c r="AD57" s="532" t="e">
        <f t="shared" si="11"/>
        <v>#DIV/0!</v>
      </c>
      <c r="AE57" s="532" t="e">
        <f t="shared" si="11"/>
        <v>#DIV/0!</v>
      </c>
      <c r="AF57" s="532" t="e">
        <f t="shared" si="11"/>
        <v>#DIV/0!</v>
      </c>
      <c r="AG57" s="532" t="e">
        <f t="shared" si="11"/>
        <v>#DIV/0!</v>
      </c>
      <c r="AH57" s="558"/>
      <c r="AI57" s="558"/>
      <c r="AJ57" s="558"/>
      <c r="AK57" s="558"/>
      <c r="AL57" s="532">
        <f t="shared" si="12"/>
        <v>0</v>
      </c>
      <c r="AM57" s="558"/>
      <c r="AN57" s="558"/>
      <c r="AO57" s="532">
        <f t="shared" si="13"/>
        <v>0</v>
      </c>
      <c r="AP57" s="49">
        <v>0</v>
      </c>
      <c r="AQ57" s="49">
        <v>0</v>
      </c>
      <c r="AR57" s="49">
        <v>0</v>
      </c>
      <c r="AS57" s="49">
        <v>0</v>
      </c>
      <c r="AT57" s="29">
        <f t="shared" si="14"/>
        <v>0</v>
      </c>
      <c r="AU57" s="49">
        <v>0</v>
      </c>
      <c r="AV57" s="49">
        <v>0</v>
      </c>
      <c r="AW57" s="29">
        <f t="shared" si="15"/>
        <v>0</v>
      </c>
      <c r="AX57" s="49">
        <v>0</v>
      </c>
      <c r="AY57" s="49">
        <v>0</v>
      </c>
      <c r="AZ57" s="49">
        <v>0</v>
      </c>
      <c r="BA57" s="49">
        <v>0</v>
      </c>
      <c r="BB57" s="29">
        <f t="shared" si="16"/>
        <v>0</v>
      </c>
      <c r="BC57" s="49">
        <v>0</v>
      </c>
      <c r="BD57" s="49">
        <v>0</v>
      </c>
      <c r="BE57" s="29">
        <f t="shared" si="17"/>
        <v>0</v>
      </c>
      <c r="BF57" s="49" t="e">
        <f t="shared" si="18"/>
        <v>#DIV/0!</v>
      </c>
      <c r="BG57" s="49" t="e">
        <f t="shared" si="18"/>
        <v>#DIV/0!</v>
      </c>
      <c r="BH57" s="49" t="e">
        <f t="shared" si="18"/>
        <v>#DIV/0!</v>
      </c>
      <c r="BI57" s="49" t="e">
        <f t="shared" si="18"/>
        <v>#DIV/0!</v>
      </c>
      <c r="BJ57" s="49" t="e">
        <f t="shared" si="19"/>
        <v>#DIV/0!</v>
      </c>
      <c r="BK57" s="49" t="e">
        <f t="shared" si="19"/>
        <v>#DIV/0!</v>
      </c>
      <c r="BL57" s="49" t="e">
        <f t="shared" si="19"/>
        <v>#DIV/0!</v>
      </c>
      <c r="BM57" s="49">
        <v>0</v>
      </c>
      <c r="BN57" s="49">
        <v>0</v>
      </c>
      <c r="BO57" s="49">
        <v>0</v>
      </c>
      <c r="BP57" s="49">
        <v>0</v>
      </c>
      <c r="BQ57" s="29">
        <f t="shared" si="20"/>
        <v>0</v>
      </c>
      <c r="BR57" s="49">
        <v>0</v>
      </c>
      <c r="BS57" s="49">
        <v>0</v>
      </c>
      <c r="BT57" s="29">
        <f t="shared" si="21"/>
        <v>0</v>
      </c>
      <c r="BU57" s="49" t="e">
        <f t="shared" si="22"/>
        <v>#DIV/0!</v>
      </c>
      <c r="BV57" s="49" t="e">
        <f t="shared" si="22"/>
        <v>#DIV/0!</v>
      </c>
      <c r="BW57" s="49" t="e">
        <f t="shared" si="22"/>
        <v>#DIV/0!</v>
      </c>
      <c r="BX57" s="49" t="e">
        <f t="shared" si="22"/>
        <v>#DIV/0!</v>
      </c>
      <c r="BY57" s="49" t="e">
        <f t="shared" si="23"/>
        <v>#DIV/0!</v>
      </c>
      <c r="BZ57" s="49" t="e">
        <f t="shared" si="23"/>
        <v>#DIV/0!</v>
      </c>
      <c r="CA57" s="49" t="e">
        <f t="shared" si="23"/>
        <v>#DIV/0!</v>
      </c>
      <c r="CB57" s="560"/>
      <c r="CC57" s="560"/>
      <c r="CD57" s="49">
        <v>0</v>
      </c>
      <c r="CE57" s="49">
        <v>0</v>
      </c>
      <c r="CF57" s="532">
        <f t="shared" si="24"/>
        <v>0</v>
      </c>
      <c r="CM57" s="91"/>
      <c r="CN57" s="91"/>
      <c r="CO57" s="91"/>
      <c r="CP57" s="91"/>
      <c r="CQ57" s="93"/>
      <c r="CR57" s="93"/>
      <c r="CS57" s="93"/>
      <c r="CT57" s="93"/>
      <c r="CU57" s="93"/>
      <c r="CV57" s="93"/>
    </row>
    <row r="58" spans="1:100" s="94" customFormat="1" ht="27.6" x14ac:dyDescent="0.25">
      <c r="A58" s="54" t="s">
        <v>153</v>
      </c>
      <c r="B58" s="55" t="s">
        <v>154</v>
      </c>
      <c r="C58" s="55" t="s">
        <v>148</v>
      </c>
      <c r="D58" s="55" t="s">
        <v>149</v>
      </c>
      <c r="E58" s="532"/>
      <c r="F58" s="532"/>
      <c r="G58" s="532">
        <v>2</v>
      </c>
      <c r="H58" s="532">
        <v>3</v>
      </c>
      <c r="I58" s="532">
        <f t="shared" si="5"/>
        <v>5</v>
      </c>
      <c r="J58" s="532">
        <v>0</v>
      </c>
      <c r="K58" s="532">
        <v>5</v>
      </c>
      <c r="L58" s="532">
        <f t="shared" si="6"/>
        <v>5</v>
      </c>
      <c r="M58" s="49">
        <v>0</v>
      </c>
      <c r="N58" s="49">
        <v>0</v>
      </c>
      <c r="O58" s="49">
        <v>0</v>
      </c>
      <c r="P58" s="49">
        <v>5</v>
      </c>
      <c r="Q58" s="29">
        <f t="shared" si="7"/>
        <v>5</v>
      </c>
      <c r="R58" s="49">
        <v>0</v>
      </c>
      <c r="S58" s="49">
        <v>5</v>
      </c>
      <c r="T58" s="29">
        <f t="shared" si="8"/>
        <v>5</v>
      </c>
      <c r="U58" s="49">
        <v>0</v>
      </c>
      <c r="V58" s="49">
        <v>0</v>
      </c>
      <c r="W58" s="49">
        <v>0</v>
      </c>
      <c r="X58" s="49">
        <v>0</v>
      </c>
      <c r="Y58" s="29">
        <f t="shared" si="9"/>
        <v>0</v>
      </c>
      <c r="Z58" s="49">
        <v>0</v>
      </c>
      <c r="AA58" s="49">
        <v>0</v>
      </c>
      <c r="AB58" s="29">
        <f t="shared" si="10"/>
        <v>0</v>
      </c>
      <c r="AC58" s="532" t="e">
        <f t="shared" si="11"/>
        <v>#DIV/0!</v>
      </c>
      <c r="AD58" s="532" t="e">
        <f t="shared" si="11"/>
        <v>#DIV/0!</v>
      </c>
      <c r="AE58" s="532" t="e">
        <f t="shared" si="11"/>
        <v>#DIV/0!</v>
      </c>
      <c r="AF58" s="532">
        <f t="shared" si="11"/>
        <v>0</v>
      </c>
      <c r="AG58" s="532">
        <f t="shared" si="11"/>
        <v>0</v>
      </c>
      <c r="AH58" s="558"/>
      <c r="AI58" s="558"/>
      <c r="AJ58" s="558">
        <v>10</v>
      </c>
      <c r="AK58" s="558">
        <v>15.36</v>
      </c>
      <c r="AL58" s="558">
        <f t="shared" si="12"/>
        <v>25.36</v>
      </c>
      <c r="AM58" s="558">
        <v>10</v>
      </c>
      <c r="AN58" s="558">
        <v>15.36</v>
      </c>
      <c r="AO58" s="532">
        <f t="shared" si="13"/>
        <v>25.36</v>
      </c>
      <c r="AP58" s="49">
        <v>0</v>
      </c>
      <c r="AQ58" s="49">
        <v>0</v>
      </c>
      <c r="AR58" s="49">
        <v>10</v>
      </c>
      <c r="AS58" s="49">
        <v>15.36</v>
      </c>
      <c r="AT58" s="30">
        <f t="shared" si="14"/>
        <v>25.36</v>
      </c>
      <c r="AU58" s="49">
        <v>0</v>
      </c>
      <c r="AV58" s="49">
        <v>25.36</v>
      </c>
      <c r="AW58" s="29">
        <f t="shared" si="15"/>
        <v>25.36</v>
      </c>
      <c r="AX58" s="49">
        <v>0</v>
      </c>
      <c r="AY58" s="49">
        <v>0</v>
      </c>
      <c r="AZ58" s="49">
        <v>0</v>
      </c>
      <c r="BA58" s="49">
        <v>0</v>
      </c>
      <c r="BB58" s="29">
        <f t="shared" si="16"/>
        <v>0</v>
      </c>
      <c r="BC58" s="49">
        <v>0</v>
      </c>
      <c r="BD58" s="49">
        <v>0</v>
      </c>
      <c r="BE58" s="29">
        <f t="shared" si="17"/>
        <v>0</v>
      </c>
      <c r="BF58" s="49" t="e">
        <f t="shared" si="18"/>
        <v>#DIV/0!</v>
      </c>
      <c r="BG58" s="49" t="e">
        <f t="shared" si="18"/>
        <v>#DIV/0!</v>
      </c>
      <c r="BH58" s="49">
        <f t="shared" si="18"/>
        <v>0</v>
      </c>
      <c r="BI58" s="49">
        <f t="shared" si="18"/>
        <v>0</v>
      </c>
      <c r="BJ58" s="49" t="e">
        <f t="shared" si="19"/>
        <v>#DIV/0!</v>
      </c>
      <c r="BK58" s="49">
        <f t="shared" si="19"/>
        <v>0</v>
      </c>
      <c r="BL58" s="49">
        <f t="shared" si="19"/>
        <v>0</v>
      </c>
      <c r="BM58" s="49">
        <v>0</v>
      </c>
      <c r="BN58" s="49">
        <v>0</v>
      </c>
      <c r="BO58" s="49">
        <v>0</v>
      </c>
      <c r="BP58" s="49">
        <v>0</v>
      </c>
      <c r="BQ58" s="29">
        <f t="shared" si="20"/>
        <v>0</v>
      </c>
      <c r="BR58" s="49">
        <v>0</v>
      </c>
      <c r="BS58" s="49">
        <v>0</v>
      </c>
      <c r="BT58" s="29">
        <f t="shared" si="21"/>
        <v>0</v>
      </c>
      <c r="BU58" s="49" t="e">
        <f t="shared" si="22"/>
        <v>#DIV/0!</v>
      </c>
      <c r="BV58" s="49" t="e">
        <f t="shared" si="22"/>
        <v>#DIV/0!</v>
      </c>
      <c r="BW58" s="49">
        <f t="shared" si="22"/>
        <v>0</v>
      </c>
      <c r="BX58" s="49">
        <f t="shared" si="22"/>
        <v>0</v>
      </c>
      <c r="BY58" s="49" t="e">
        <f t="shared" si="23"/>
        <v>#DIV/0!</v>
      </c>
      <c r="BZ58" s="49">
        <f t="shared" si="23"/>
        <v>0</v>
      </c>
      <c r="CA58" s="49">
        <f t="shared" si="23"/>
        <v>0</v>
      </c>
      <c r="CB58" s="560"/>
      <c r="CC58" s="560"/>
      <c r="CD58" s="49">
        <v>0</v>
      </c>
      <c r="CE58" s="49">
        <v>0</v>
      </c>
      <c r="CF58" s="532">
        <f t="shared" si="24"/>
        <v>0</v>
      </c>
      <c r="CG58" s="75" t="s">
        <v>498</v>
      </c>
      <c r="CH58" s="75" t="s">
        <v>627</v>
      </c>
      <c r="CI58" s="75" t="s">
        <v>628</v>
      </c>
      <c r="CJ58" s="75" t="s">
        <v>452</v>
      </c>
      <c r="CK58" s="75" t="s">
        <v>553</v>
      </c>
      <c r="CL58" s="75" t="s">
        <v>452</v>
      </c>
      <c r="CM58" s="91"/>
      <c r="CN58" s="91"/>
      <c r="CO58" s="91"/>
      <c r="CP58" s="91"/>
      <c r="CQ58" s="93"/>
      <c r="CR58" s="93"/>
      <c r="CS58" s="93"/>
      <c r="CT58" s="93"/>
      <c r="CU58" s="93"/>
      <c r="CV58" s="93"/>
    </row>
    <row r="59" spans="1:100" s="21" customFormat="1" ht="27.6" x14ac:dyDescent="0.25">
      <c r="A59" s="106" t="s">
        <v>155</v>
      </c>
      <c r="B59" s="42"/>
      <c r="C59" s="43" t="s">
        <v>148</v>
      </c>
      <c r="D59" s="42" t="s">
        <v>152</v>
      </c>
      <c r="E59" s="532"/>
      <c r="F59" s="532"/>
      <c r="G59" s="532"/>
      <c r="H59" s="532">
        <v>5</v>
      </c>
      <c r="I59" s="532">
        <f t="shared" si="5"/>
        <v>5</v>
      </c>
      <c r="J59" s="532">
        <v>0</v>
      </c>
      <c r="K59" s="532">
        <v>5</v>
      </c>
      <c r="L59" s="532">
        <f t="shared" si="6"/>
        <v>5</v>
      </c>
      <c r="M59" s="49">
        <v>0</v>
      </c>
      <c r="N59" s="49">
        <v>0</v>
      </c>
      <c r="O59" s="49">
        <v>0</v>
      </c>
      <c r="P59" s="49">
        <v>0</v>
      </c>
      <c r="Q59" s="29">
        <f t="shared" si="7"/>
        <v>0</v>
      </c>
      <c r="R59" s="49">
        <v>0</v>
      </c>
      <c r="S59" s="49">
        <v>0</v>
      </c>
      <c r="T59" s="29">
        <f t="shared" si="8"/>
        <v>0</v>
      </c>
      <c r="U59" s="49">
        <v>0</v>
      </c>
      <c r="V59" s="49">
        <v>0</v>
      </c>
      <c r="W59" s="49">
        <v>0</v>
      </c>
      <c r="X59" s="49">
        <v>0</v>
      </c>
      <c r="Y59" s="29">
        <f t="shared" si="9"/>
        <v>0</v>
      </c>
      <c r="Z59" s="49">
        <v>0</v>
      </c>
      <c r="AA59" s="49">
        <v>0</v>
      </c>
      <c r="AB59" s="29">
        <f t="shared" si="10"/>
        <v>0</v>
      </c>
      <c r="AC59" s="532" t="e">
        <f t="shared" si="11"/>
        <v>#DIV/0!</v>
      </c>
      <c r="AD59" s="532" t="e">
        <f t="shared" si="11"/>
        <v>#DIV/0!</v>
      </c>
      <c r="AE59" s="532" t="e">
        <f t="shared" si="11"/>
        <v>#DIV/0!</v>
      </c>
      <c r="AF59" s="532" t="e">
        <f t="shared" si="11"/>
        <v>#DIV/0!</v>
      </c>
      <c r="AG59" s="532" t="e">
        <f t="shared" si="11"/>
        <v>#DIV/0!</v>
      </c>
      <c r="AH59" s="558"/>
      <c r="AI59" s="558"/>
      <c r="AJ59" s="558"/>
      <c r="AK59" s="558">
        <v>25.36</v>
      </c>
      <c r="AL59" s="558">
        <f t="shared" si="12"/>
        <v>25.36</v>
      </c>
      <c r="AM59" s="558">
        <v>0</v>
      </c>
      <c r="AN59" s="558">
        <v>25.36</v>
      </c>
      <c r="AO59" s="558">
        <f t="shared" si="13"/>
        <v>25.36</v>
      </c>
      <c r="AP59" s="49">
        <v>0</v>
      </c>
      <c r="AQ59" s="49">
        <v>0</v>
      </c>
      <c r="AR59" s="49">
        <v>0</v>
      </c>
      <c r="AS59" s="49">
        <v>0</v>
      </c>
      <c r="AT59" s="29">
        <f t="shared" si="14"/>
        <v>0</v>
      </c>
      <c r="AU59" s="49">
        <v>0</v>
      </c>
      <c r="AV59" s="49">
        <v>0</v>
      </c>
      <c r="AW59" s="29">
        <f t="shared" si="15"/>
        <v>0</v>
      </c>
      <c r="AX59" s="49">
        <v>0</v>
      </c>
      <c r="AY59" s="49">
        <v>0</v>
      </c>
      <c r="AZ59" s="49">
        <v>0</v>
      </c>
      <c r="BA59" s="49">
        <v>0</v>
      </c>
      <c r="BB59" s="29">
        <f t="shared" si="16"/>
        <v>0</v>
      </c>
      <c r="BC59" s="49">
        <v>0</v>
      </c>
      <c r="BD59" s="49">
        <v>0</v>
      </c>
      <c r="BE59" s="29">
        <f t="shared" si="17"/>
        <v>0</v>
      </c>
      <c r="BF59" s="49" t="e">
        <f t="shared" si="18"/>
        <v>#DIV/0!</v>
      </c>
      <c r="BG59" s="49" t="e">
        <f t="shared" si="18"/>
        <v>#DIV/0!</v>
      </c>
      <c r="BH59" s="49" t="e">
        <f t="shared" si="18"/>
        <v>#DIV/0!</v>
      </c>
      <c r="BI59" s="49" t="e">
        <f t="shared" si="18"/>
        <v>#DIV/0!</v>
      </c>
      <c r="BJ59" s="49" t="e">
        <f t="shared" si="19"/>
        <v>#DIV/0!</v>
      </c>
      <c r="BK59" s="49" t="e">
        <f t="shared" si="19"/>
        <v>#DIV/0!</v>
      </c>
      <c r="BL59" s="49" t="e">
        <f t="shared" si="19"/>
        <v>#DIV/0!</v>
      </c>
      <c r="BM59" s="49">
        <v>0</v>
      </c>
      <c r="BN59" s="49">
        <v>0</v>
      </c>
      <c r="BO59" s="49">
        <v>0</v>
      </c>
      <c r="BP59" s="49">
        <v>0</v>
      </c>
      <c r="BQ59" s="29">
        <f t="shared" si="20"/>
        <v>0</v>
      </c>
      <c r="BR59" s="49">
        <v>0</v>
      </c>
      <c r="BS59" s="49">
        <v>0</v>
      </c>
      <c r="BT59" s="29">
        <f t="shared" si="21"/>
        <v>0</v>
      </c>
      <c r="BU59" s="49" t="e">
        <f t="shared" si="22"/>
        <v>#DIV/0!</v>
      </c>
      <c r="BV59" s="49" t="e">
        <f t="shared" si="22"/>
        <v>#DIV/0!</v>
      </c>
      <c r="BW59" s="49" t="e">
        <f t="shared" si="22"/>
        <v>#DIV/0!</v>
      </c>
      <c r="BX59" s="49" t="e">
        <f t="shared" si="22"/>
        <v>#DIV/0!</v>
      </c>
      <c r="BY59" s="49" t="e">
        <f t="shared" si="23"/>
        <v>#DIV/0!</v>
      </c>
      <c r="BZ59" s="49" t="e">
        <f t="shared" si="23"/>
        <v>#DIV/0!</v>
      </c>
      <c r="CA59" s="49" t="e">
        <f t="shared" si="23"/>
        <v>#DIV/0!</v>
      </c>
      <c r="CB59" s="560"/>
      <c r="CC59" s="560"/>
      <c r="CD59" s="49">
        <v>0</v>
      </c>
      <c r="CE59" s="49">
        <v>0</v>
      </c>
      <c r="CF59" s="532">
        <f t="shared" si="24"/>
        <v>0</v>
      </c>
      <c r="CG59" s="49"/>
      <c r="CH59" s="49"/>
      <c r="CI59" s="64"/>
      <c r="CJ59" s="64"/>
      <c r="CK59" s="64"/>
      <c r="CL59" s="64"/>
      <c r="CM59" s="64"/>
      <c r="CN59" s="64"/>
      <c r="CO59" s="64"/>
      <c r="CP59" s="64"/>
      <c r="CQ59" s="17"/>
      <c r="CR59" s="17"/>
      <c r="CS59" s="17"/>
      <c r="CT59" s="17"/>
      <c r="CU59" s="17"/>
      <c r="CV59" s="17"/>
    </row>
    <row r="60" spans="1:100" s="94" customFormat="1" ht="27.6" x14ac:dyDescent="0.25">
      <c r="A60" s="54" t="s">
        <v>156</v>
      </c>
      <c r="B60" s="54" t="s">
        <v>157</v>
      </c>
      <c r="C60" s="55" t="s">
        <v>148</v>
      </c>
      <c r="D60" s="54" t="s">
        <v>149</v>
      </c>
      <c r="E60" s="532"/>
      <c r="F60" s="532"/>
      <c r="G60" s="532">
        <v>4</v>
      </c>
      <c r="H60" s="532">
        <v>4</v>
      </c>
      <c r="I60" s="532">
        <f t="shared" si="5"/>
        <v>8</v>
      </c>
      <c r="J60" s="532">
        <v>0</v>
      </c>
      <c r="K60" s="532">
        <v>8</v>
      </c>
      <c r="L60" s="532">
        <f t="shared" si="6"/>
        <v>8</v>
      </c>
      <c r="M60" s="49">
        <v>0</v>
      </c>
      <c r="N60" s="49">
        <v>0</v>
      </c>
      <c r="O60" s="49">
        <v>0</v>
      </c>
      <c r="P60" s="49">
        <v>9</v>
      </c>
      <c r="Q60" s="29">
        <f t="shared" si="7"/>
        <v>9</v>
      </c>
      <c r="R60" s="49">
        <v>0</v>
      </c>
      <c r="S60" s="49">
        <v>9</v>
      </c>
      <c r="T60" s="29">
        <f t="shared" si="8"/>
        <v>9</v>
      </c>
      <c r="U60" s="49">
        <v>0</v>
      </c>
      <c r="V60" s="49">
        <v>0</v>
      </c>
      <c r="W60" s="49">
        <v>0</v>
      </c>
      <c r="X60" s="49">
        <v>0</v>
      </c>
      <c r="Y60" s="29">
        <f t="shared" si="9"/>
        <v>0</v>
      </c>
      <c r="Z60" s="49">
        <v>0</v>
      </c>
      <c r="AA60" s="49">
        <v>0</v>
      </c>
      <c r="AB60" s="29">
        <f t="shared" si="10"/>
        <v>0</v>
      </c>
      <c r="AC60" s="532" t="e">
        <f t="shared" si="11"/>
        <v>#DIV/0!</v>
      </c>
      <c r="AD60" s="532" t="e">
        <f t="shared" si="11"/>
        <v>#DIV/0!</v>
      </c>
      <c r="AE60" s="532" t="e">
        <f t="shared" si="11"/>
        <v>#DIV/0!</v>
      </c>
      <c r="AF60" s="532">
        <f t="shared" si="11"/>
        <v>0</v>
      </c>
      <c r="AG60" s="532">
        <f t="shared" si="11"/>
        <v>0</v>
      </c>
      <c r="AH60" s="558"/>
      <c r="AI60" s="558"/>
      <c r="AJ60" s="558">
        <v>6.55</v>
      </c>
      <c r="AK60" s="558">
        <v>8</v>
      </c>
      <c r="AL60" s="558">
        <f>AH60+AI60+AJ60+AK60</f>
        <v>14.55</v>
      </c>
      <c r="AM60" s="558">
        <v>0</v>
      </c>
      <c r="AN60" s="558">
        <v>14.55</v>
      </c>
      <c r="AO60" s="558">
        <f t="shared" si="13"/>
        <v>14.55</v>
      </c>
      <c r="AP60" s="49">
        <v>0</v>
      </c>
      <c r="AQ60" s="49">
        <v>0</v>
      </c>
      <c r="AR60" s="49">
        <v>0</v>
      </c>
      <c r="AS60" s="49">
        <v>19</v>
      </c>
      <c r="AT60" s="29">
        <f t="shared" si="14"/>
        <v>19</v>
      </c>
      <c r="AU60" s="49">
        <v>0</v>
      </c>
      <c r="AV60" s="49">
        <v>19</v>
      </c>
      <c r="AW60" s="29">
        <f t="shared" si="15"/>
        <v>19</v>
      </c>
      <c r="AX60" s="49">
        <v>0</v>
      </c>
      <c r="AY60" s="49">
        <v>0</v>
      </c>
      <c r="AZ60" s="49">
        <v>0</v>
      </c>
      <c r="BA60" s="49">
        <v>0</v>
      </c>
      <c r="BB60" s="29">
        <f t="shared" si="16"/>
        <v>0</v>
      </c>
      <c r="BC60" s="49">
        <v>0</v>
      </c>
      <c r="BD60" s="49">
        <v>0</v>
      </c>
      <c r="BE60" s="29">
        <f t="shared" si="17"/>
        <v>0</v>
      </c>
      <c r="BF60" s="49" t="e">
        <f t="shared" si="18"/>
        <v>#DIV/0!</v>
      </c>
      <c r="BG60" s="49" t="e">
        <f t="shared" si="18"/>
        <v>#DIV/0!</v>
      </c>
      <c r="BH60" s="49" t="e">
        <f t="shared" si="18"/>
        <v>#DIV/0!</v>
      </c>
      <c r="BI60" s="49">
        <f t="shared" si="18"/>
        <v>0</v>
      </c>
      <c r="BJ60" s="49" t="e">
        <f t="shared" si="19"/>
        <v>#DIV/0!</v>
      </c>
      <c r="BK60" s="49">
        <f t="shared" si="19"/>
        <v>0</v>
      </c>
      <c r="BL60" s="49">
        <f t="shared" si="19"/>
        <v>0</v>
      </c>
      <c r="BM60" s="49">
        <v>0</v>
      </c>
      <c r="BN60" s="49">
        <v>0</v>
      </c>
      <c r="BO60" s="49">
        <v>0</v>
      </c>
      <c r="BP60" s="49">
        <v>0</v>
      </c>
      <c r="BQ60" s="29">
        <f t="shared" si="20"/>
        <v>0</v>
      </c>
      <c r="BR60" s="49">
        <v>0</v>
      </c>
      <c r="BS60" s="49">
        <v>0</v>
      </c>
      <c r="BT60" s="29">
        <f t="shared" si="21"/>
        <v>0</v>
      </c>
      <c r="BU60" s="49" t="e">
        <f t="shared" si="22"/>
        <v>#DIV/0!</v>
      </c>
      <c r="BV60" s="49" t="e">
        <f t="shared" si="22"/>
        <v>#DIV/0!</v>
      </c>
      <c r="BW60" s="49" t="e">
        <f t="shared" si="22"/>
        <v>#DIV/0!</v>
      </c>
      <c r="BX60" s="49">
        <f t="shared" si="22"/>
        <v>0</v>
      </c>
      <c r="BY60" s="49" t="e">
        <f t="shared" si="23"/>
        <v>#DIV/0!</v>
      </c>
      <c r="BZ60" s="49">
        <f t="shared" si="23"/>
        <v>0</v>
      </c>
      <c r="CA60" s="49">
        <f t="shared" si="23"/>
        <v>0</v>
      </c>
      <c r="CB60" s="560"/>
      <c r="CC60" s="560"/>
      <c r="CD60" s="49">
        <v>0</v>
      </c>
      <c r="CE60" s="49">
        <v>0</v>
      </c>
      <c r="CF60" s="532">
        <f t="shared" si="24"/>
        <v>0</v>
      </c>
      <c r="CG60" s="75" t="s">
        <v>498</v>
      </c>
      <c r="CH60" s="75" t="s">
        <v>629</v>
      </c>
      <c r="CI60" s="75" t="s">
        <v>630</v>
      </c>
      <c r="CJ60" s="75" t="s">
        <v>452</v>
      </c>
      <c r="CK60" s="75" t="s">
        <v>553</v>
      </c>
      <c r="CL60" s="75" t="s">
        <v>452</v>
      </c>
      <c r="CM60" s="91"/>
      <c r="CN60" s="91"/>
      <c r="CO60" s="91"/>
      <c r="CP60" s="91"/>
      <c r="CQ60" s="93"/>
      <c r="CR60" s="93"/>
      <c r="CS60" s="93"/>
      <c r="CT60" s="93"/>
      <c r="CU60" s="93"/>
      <c r="CV60" s="93"/>
    </row>
    <row r="61" spans="1:100" s="18" customFormat="1" ht="27.6" x14ac:dyDescent="0.25">
      <c r="A61" s="103" t="s">
        <v>158</v>
      </c>
      <c r="B61" s="42"/>
      <c r="C61" s="38" t="s">
        <v>148</v>
      </c>
      <c r="D61" s="42" t="s">
        <v>152</v>
      </c>
      <c r="E61" s="29"/>
      <c r="F61" s="29"/>
      <c r="G61" s="29"/>
      <c r="H61" s="29"/>
      <c r="I61" s="29">
        <f t="shared" si="5"/>
        <v>0</v>
      </c>
      <c r="J61" s="29">
        <v>0</v>
      </c>
      <c r="K61" s="29">
        <v>0</v>
      </c>
      <c r="L61" s="29">
        <f t="shared" si="6"/>
        <v>0</v>
      </c>
      <c r="M61" s="28">
        <v>0</v>
      </c>
      <c r="N61" s="28">
        <v>0</v>
      </c>
      <c r="O61" s="28">
        <v>0</v>
      </c>
      <c r="P61" s="28">
        <v>0</v>
      </c>
      <c r="Q61" s="29">
        <f t="shared" si="7"/>
        <v>0</v>
      </c>
      <c r="R61" s="28">
        <v>0</v>
      </c>
      <c r="S61" s="28">
        <v>0</v>
      </c>
      <c r="T61" s="29">
        <f t="shared" si="8"/>
        <v>0</v>
      </c>
      <c r="U61" s="28">
        <v>0</v>
      </c>
      <c r="V61" s="28">
        <v>0</v>
      </c>
      <c r="W61" s="28">
        <v>0</v>
      </c>
      <c r="X61" s="28">
        <v>0</v>
      </c>
      <c r="Y61" s="29">
        <f t="shared" si="9"/>
        <v>0</v>
      </c>
      <c r="Z61" s="28">
        <v>0</v>
      </c>
      <c r="AA61" s="28">
        <v>0</v>
      </c>
      <c r="AB61" s="29">
        <f t="shared" si="10"/>
        <v>0</v>
      </c>
      <c r="AC61" s="29" t="e">
        <f t="shared" si="11"/>
        <v>#DIV/0!</v>
      </c>
      <c r="AD61" s="29" t="e">
        <f t="shared" si="11"/>
        <v>#DIV/0!</v>
      </c>
      <c r="AE61" s="29" t="e">
        <f t="shared" si="11"/>
        <v>#DIV/0!</v>
      </c>
      <c r="AF61" s="29" t="e">
        <f t="shared" si="11"/>
        <v>#DIV/0!</v>
      </c>
      <c r="AG61" s="29" t="e">
        <f t="shared" si="11"/>
        <v>#DIV/0!</v>
      </c>
      <c r="AH61" s="30"/>
      <c r="AI61" s="30"/>
      <c r="AJ61" s="30"/>
      <c r="AK61" s="30"/>
      <c r="AL61" s="29">
        <f t="shared" si="12"/>
        <v>0</v>
      </c>
      <c r="AM61" s="30">
        <v>0</v>
      </c>
      <c r="AN61" s="30">
        <v>0</v>
      </c>
      <c r="AO61" s="29">
        <f t="shared" si="13"/>
        <v>0</v>
      </c>
      <c r="AP61" s="28">
        <v>0</v>
      </c>
      <c r="AQ61" s="28">
        <v>0</v>
      </c>
      <c r="AR61" s="28">
        <v>0</v>
      </c>
      <c r="AS61" s="28">
        <v>0</v>
      </c>
      <c r="AT61" s="29">
        <f t="shared" si="14"/>
        <v>0</v>
      </c>
      <c r="AU61" s="28">
        <v>0</v>
      </c>
      <c r="AV61" s="28">
        <v>0</v>
      </c>
      <c r="AW61" s="29">
        <f t="shared" si="15"/>
        <v>0</v>
      </c>
      <c r="AX61" s="28">
        <v>0</v>
      </c>
      <c r="AY61" s="28">
        <v>0</v>
      </c>
      <c r="AZ61" s="28">
        <v>0</v>
      </c>
      <c r="BA61" s="28">
        <v>0</v>
      </c>
      <c r="BB61" s="29">
        <f t="shared" si="16"/>
        <v>0</v>
      </c>
      <c r="BC61" s="28">
        <v>0</v>
      </c>
      <c r="BD61" s="28">
        <v>0</v>
      </c>
      <c r="BE61" s="29">
        <f t="shared" si="17"/>
        <v>0</v>
      </c>
      <c r="BF61" s="28" t="e">
        <f t="shared" si="18"/>
        <v>#DIV/0!</v>
      </c>
      <c r="BG61" s="28" t="e">
        <f t="shared" si="18"/>
        <v>#DIV/0!</v>
      </c>
      <c r="BH61" s="28" t="e">
        <f t="shared" si="18"/>
        <v>#DIV/0!</v>
      </c>
      <c r="BI61" s="28" t="e">
        <f t="shared" si="18"/>
        <v>#DIV/0!</v>
      </c>
      <c r="BJ61" s="28" t="e">
        <f t="shared" si="19"/>
        <v>#DIV/0!</v>
      </c>
      <c r="BK61" s="28" t="e">
        <f t="shared" si="19"/>
        <v>#DIV/0!</v>
      </c>
      <c r="BL61" s="28" t="e">
        <f t="shared" si="19"/>
        <v>#DIV/0!</v>
      </c>
      <c r="BM61" s="28">
        <v>0</v>
      </c>
      <c r="BN61" s="28">
        <v>0</v>
      </c>
      <c r="BO61" s="28">
        <v>0</v>
      </c>
      <c r="BP61" s="28">
        <v>0</v>
      </c>
      <c r="BQ61" s="29">
        <f t="shared" si="20"/>
        <v>0</v>
      </c>
      <c r="BR61" s="28">
        <v>0</v>
      </c>
      <c r="BS61" s="28">
        <v>0</v>
      </c>
      <c r="BT61" s="29">
        <f t="shared" si="21"/>
        <v>0</v>
      </c>
      <c r="BU61" s="28" t="e">
        <f t="shared" si="22"/>
        <v>#DIV/0!</v>
      </c>
      <c r="BV61" s="28" t="e">
        <f t="shared" si="22"/>
        <v>#DIV/0!</v>
      </c>
      <c r="BW61" s="28" t="e">
        <f t="shared" si="22"/>
        <v>#DIV/0!</v>
      </c>
      <c r="BX61" s="28" t="e">
        <f t="shared" si="22"/>
        <v>#DIV/0!</v>
      </c>
      <c r="BY61" s="28" t="e">
        <f t="shared" si="23"/>
        <v>#DIV/0!</v>
      </c>
      <c r="BZ61" s="28" t="e">
        <f t="shared" si="23"/>
        <v>#DIV/0!</v>
      </c>
      <c r="CA61" s="28" t="e">
        <f t="shared" si="23"/>
        <v>#DIV/0!</v>
      </c>
      <c r="CB61" s="31"/>
      <c r="CC61" s="31"/>
      <c r="CD61" s="28">
        <v>0</v>
      </c>
      <c r="CE61" s="28">
        <v>0</v>
      </c>
      <c r="CF61" s="29">
        <f t="shared" si="24"/>
        <v>0</v>
      </c>
      <c r="CG61" s="28"/>
      <c r="CH61" s="28"/>
      <c r="CI61" s="40"/>
      <c r="CJ61" s="40"/>
      <c r="CK61" s="40"/>
      <c r="CL61" s="40"/>
      <c r="CM61" s="40"/>
      <c r="CN61" s="41"/>
      <c r="CO61" s="41"/>
      <c r="CP61" s="40"/>
      <c r="CQ61" s="17"/>
      <c r="CR61" s="17"/>
      <c r="CS61" s="17"/>
      <c r="CT61" s="17"/>
      <c r="CU61" s="17"/>
      <c r="CV61" s="17"/>
    </row>
    <row r="62" spans="1:100" s="26" customFormat="1" ht="14.4" x14ac:dyDescent="0.3">
      <c r="A62" s="22" t="s">
        <v>159</v>
      </c>
      <c r="B62" s="23"/>
      <c r="C62" s="24"/>
      <c r="D62" s="23"/>
      <c r="E62" s="29"/>
      <c r="F62" s="29"/>
      <c r="G62" s="29"/>
      <c r="H62" s="29"/>
      <c r="I62" s="29">
        <f t="shared" si="5"/>
        <v>0</v>
      </c>
      <c r="J62" s="29">
        <v>0</v>
      </c>
      <c r="K62" s="29">
        <v>0</v>
      </c>
      <c r="L62" s="29">
        <f t="shared" si="6"/>
        <v>0</v>
      </c>
      <c r="M62" s="28">
        <v>0</v>
      </c>
      <c r="N62" s="28">
        <v>0</v>
      </c>
      <c r="O62" s="28">
        <v>0</v>
      </c>
      <c r="P62" s="28">
        <v>0</v>
      </c>
      <c r="Q62" s="29">
        <f t="shared" si="7"/>
        <v>0</v>
      </c>
      <c r="R62" s="28">
        <v>0</v>
      </c>
      <c r="S62" s="28">
        <v>0</v>
      </c>
      <c r="T62" s="29">
        <f t="shared" si="8"/>
        <v>0</v>
      </c>
      <c r="U62" s="28">
        <v>0</v>
      </c>
      <c r="V62" s="28">
        <v>0</v>
      </c>
      <c r="W62" s="28">
        <v>0</v>
      </c>
      <c r="X62" s="28">
        <v>0</v>
      </c>
      <c r="Y62" s="29">
        <f t="shared" si="9"/>
        <v>0</v>
      </c>
      <c r="Z62" s="28">
        <v>0</v>
      </c>
      <c r="AA62" s="28">
        <v>0</v>
      </c>
      <c r="AB62" s="29">
        <f t="shared" si="10"/>
        <v>0</v>
      </c>
      <c r="AC62" s="29" t="e">
        <f t="shared" si="11"/>
        <v>#DIV/0!</v>
      </c>
      <c r="AD62" s="29" t="e">
        <f t="shared" si="11"/>
        <v>#DIV/0!</v>
      </c>
      <c r="AE62" s="29" t="e">
        <f t="shared" si="11"/>
        <v>#DIV/0!</v>
      </c>
      <c r="AF62" s="29" t="e">
        <f t="shared" si="11"/>
        <v>#DIV/0!</v>
      </c>
      <c r="AG62" s="29" t="e">
        <f t="shared" si="11"/>
        <v>#DIV/0!</v>
      </c>
      <c r="AH62" s="30"/>
      <c r="AI62" s="30"/>
      <c r="AJ62" s="30"/>
      <c r="AK62" s="30"/>
      <c r="AL62" s="29">
        <f t="shared" si="12"/>
        <v>0</v>
      </c>
      <c r="AM62" s="30">
        <v>0</v>
      </c>
      <c r="AN62" s="30">
        <v>0</v>
      </c>
      <c r="AO62" s="29">
        <f t="shared" si="13"/>
        <v>0</v>
      </c>
      <c r="AP62" s="28">
        <v>0</v>
      </c>
      <c r="AQ62" s="28">
        <v>0</v>
      </c>
      <c r="AR62" s="28">
        <v>0</v>
      </c>
      <c r="AS62" s="28">
        <v>0</v>
      </c>
      <c r="AT62" s="29">
        <f t="shared" si="14"/>
        <v>0</v>
      </c>
      <c r="AU62" s="28">
        <v>0</v>
      </c>
      <c r="AV62" s="28">
        <v>0</v>
      </c>
      <c r="AW62" s="29">
        <f t="shared" si="15"/>
        <v>0</v>
      </c>
      <c r="AX62" s="28">
        <v>0</v>
      </c>
      <c r="AY62" s="28">
        <v>0</v>
      </c>
      <c r="AZ62" s="28">
        <v>0</v>
      </c>
      <c r="BA62" s="28">
        <v>0</v>
      </c>
      <c r="BB62" s="29">
        <f t="shared" si="16"/>
        <v>0</v>
      </c>
      <c r="BC62" s="28">
        <v>0</v>
      </c>
      <c r="BD62" s="28">
        <v>0</v>
      </c>
      <c r="BE62" s="29">
        <f t="shared" si="17"/>
        <v>0</v>
      </c>
      <c r="BF62" s="28" t="e">
        <f t="shared" si="18"/>
        <v>#DIV/0!</v>
      </c>
      <c r="BG62" s="28" t="e">
        <f t="shared" si="18"/>
        <v>#DIV/0!</v>
      </c>
      <c r="BH62" s="28" t="e">
        <f t="shared" si="18"/>
        <v>#DIV/0!</v>
      </c>
      <c r="BI62" s="28" t="e">
        <f t="shared" si="18"/>
        <v>#DIV/0!</v>
      </c>
      <c r="BJ62" s="28" t="e">
        <f t="shared" si="19"/>
        <v>#DIV/0!</v>
      </c>
      <c r="BK62" s="28" t="e">
        <f t="shared" si="19"/>
        <v>#DIV/0!</v>
      </c>
      <c r="BL62" s="28" t="e">
        <f t="shared" si="19"/>
        <v>#DIV/0!</v>
      </c>
      <c r="BM62" s="28">
        <v>0</v>
      </c>
      <c r="BN62" s="28">
        <v>0</v>
      </c>
      <c r="BO62" s="28">
        <v>0</v>
      </c>
      <c r="BP62" s="28">
        <v>0</v>
      </c>
      <c r="BQ62" s="29">
        <f t="shared" si="20"/>
        <v>0</v>
      </c>
      <c r="BR62" s="28">
        <v>0</v>
      </c>
      <c r="BS62" s="28">
        <v>0</v>
      </c>
      <c r="BT62" s="29">
        <f t="shared" si="21"/>
        <v>0</v>
      </c>
      <c r="BU62" s="28" t="e">
        <f t="shared" si="22"/>
        <v>#DIV/0!</v>
      </c>
      <c r="BV62" s="28" t="e">
        <f t="shared" si="22"/>
        <v>#DIV/0!</v>
      </c>
      <c r="BW62" s="28" t="e">
        <f t="shared" si="22"/>
        <v>#DIV/0!</v>
      </c>
      <c r="BX62" s="28" t="e">
        <f t="shared" si="22"/>
        <v>#DIV/0!</v>
      </c>
      <c r="BY62" s="28" t="e">
        <f t="shared" si="23"/>
        <v>#DIV/0!</v>
      </c>
      <c r="BZ62" s="28" t="e">
        <f t="shared" si="23"/>
        <v>#DIV/0!</v>
      </c>
      <c r="CA62" s="28" t="e">
        <f t="shared" si="23"/>
        <v>#DIV/0!</v>
      </c>
      <c r="CB62" s="31"/>
      <c r="CC62" s="31"/>
      <c r="CD62" s="28">
        <v>0</v>
      </c>
      <c r="CE62" s="28">
        <v>0</v>
      </c>
      <c r="CF62" s="29">
        <f t="shared" si="24"/>
        <v>0</v>
      </c>
      <c r="CG62" s="28"/>
      <c r="CH62" s="28"/>
      <c r="CI62" s="23"/>
      <c r="CJ62" s="23"/>
      <c r="CK62" s="23"/>
      <c r="CL62" s="23"/>
      <c r="CM62" s="23"/>
      <c r="CN62" s="23"/>
      <c r="CO62" s="23"/>
      <c r="CP62" s="23"/>
      <c r="CQ62" s="25"/>
      <c r="CR62" s="25"/>
      <c r="CS62" s="25"/>
      <c r="CT62" s="25"/>
      <c r="CU62" s="25"/>
      <c r="CV62" s="25"/>
    </row>
    <row r="63" spans="1:100" s="35" customFormat="1" ht="41.4" x14ac:dyDescent="0.25">
      <c r="A63" s="27" t="s">
        <v>160</v>
      </c>
      <c r="B63" s="105"/>
      <c r="C63" s="105" t="s">
        <v>161</v>
      </c>
      <c r="D63" s="105" t="s">
        <v>162</v>
      </c>
      <c r="E63" s="29"/>
      <c r="F63" s="29"/>
      <c r="G63" s="29"/>
      <c r="H63" s="29"/>
      <c r="I63" s="29">
        <f t="shared" si="5"/>
        <v>0</v>
      </c>
      <c r="J63" s="29">
        <v>0</v>
      </c>
      <c r="K63" s="29">
        <v>0</v>
      </c>
      <c r="L63" s="29">
        <f t="shared" si="6"/>
        <v>0</v>
      </c>
      <c r="M63" s="28">
        <v>0</v>
      </c>
      <c r="N63" s="28">
        <v>0</v>
      </c>
      <c r="O63" s="28">
        <v>0</v>
      </c>
      <c r="P63" s="28">
        <v>0</v>
      </c>
      <c r="Q63" s="29">
        <f t="shared" si="7"/>
        <v>0</v>
      </c>
      <c r="R63" s="28">
        <v>0</v>
      </c>
      <c r="S63" s="28">
        <v>0</v>
      </c>
      <c r="T63" s="29">
        <f t="shared" si="8"/>
        <v>0</v>
      </c>
      <c r="U63" s="28">
        <v>0</v>
      </c>
      <c r="V63" s="28">
        <v>0</v>
      </c>
      <c r="W63" s="28">
        <v>0</v>
      </c>
      <c r="X63" s="28">
        <v>0</v>
      </c>
      <c r="Y63" s="29">
        <f t="shared" si="9"/>
        <v>0</v>
      </c>
      <c r="Z63" s="28">
        <v>0</v>
      </c>
      <c r="AA63" s="28">
        <v>0</v>
      </c>
      <c r="AB63" s="29">
        <f t="shared" si="10"/>
        <v>0</v>
      </c>
      <c r="AC63" s="29" t="e">
        <f t="shared" si="11"/>
        <v>#DIV/0!</v>
      </c>
      <c r="AD63" s="29" t="e">
        <f t="shared" si="11"/>
        <v>#DIV/0!</v>
      </c>
      <c r="AE63" s="29" t="e">
        <f t="shared" si="11"/>
        <v>#DIV/0!</v>
      </c>
      <c r="AF63" s="29" t="e">
        <f t="shared" si="11"/>
        <v>#DIV/0!</v>
      </c>
      <c r="AG63" s="29" t="e">
        <f t="shared" si="11"/>
        <v>#DIV/0!</v>
      </c>
      <c r="AH63" s="30"/>
      <c r="AI63" s="30"/>
      <c r="AJ63" s="30"/>
      <c r="AK63" s="30"/>
      <c r="AL63" s="29">
        <f t="shared" si="12"/>
        <v>0</v>
      </c>
      <c r="AM63" s="30">
        <v>0</v>
      </c>
      <c r="AN63" s="30">
        <v>0</v>
      </c>
      <c r="AO63" s="29">
        <f t="shared" si="13"/>
        <v>0</v>
      </c>
      <c r="AP63" s="28">
        <v>0</v>
      </c>
      <c r="AQ63" s="28">
        <v>0</v>
      </c>
      <c r="AR63" s="28">
        <v>0</v>
      </c>
      <c r="AS63" s="28">
        <v>0</v>
      </c>
      <c r="AT63" s="30">
        <f t="shared" si="14"/>
        <v>0</v>
      </c>
      <c r="AU63" s="28">
        <v>0</v>
      </c>
      <c r="AV63" s="28">
        <v>0</v>
      </c>
      <c r="AW63" s="29">
        <f t="shared" si="15"/>
        <v>0</v>
      </c>
      <c r="AX63" s="28">
        <v>0</v>
      </c>
      <c r="AY63" s="28">
        <v>0</v>
      </c>
      <c r="AZ63" s="28">
        <v>0</v>
      </c>
      <c r="BA63" s="28">
        <v>0</v>
      </c>
      <c r="BB63" s="29">
        <f t="shared" si="16"/>
        <v>0</v>
      </c>
      <c r="BC63" s="28">
        <v>0</v>
      </c>
      <c r="BD63" s="28">
        <v>0</v>
      </c>
      <c r="BE63" s="29">
        <f t="shared" si="17"/>
        <v>0</v>
      </c>
      <c r="BF63" s="28" t="e">
        <f t="shared" si="18"/>
        <v>#DIV/0!</v>
      </c>
      <c r="BG63" s="28" t="e">
        <f t="shared" si="18"/>
        <v>#DIV/0!</v>
      </c>
      <c r="BH63" s="28" t="e">
        <f t="shared" si="18"/>
        <v>#DIV/0!</v>
      </c>
      <c r="BI63" s="28" t="e">
        <f t="shared" si="18"/>
        <v>#DIV/0!</v>
      </c>
      <c r="BJ63" s="28" t="e">
        <f t="shared" si="19"/>
        <v>#DIV/0!</v>
      </c>
      <c r="BK63" s="28" t="e">
        <f t="shared" si="19"/>
        <v>#DIV/0!</v>
      </c>
      <c r="BL63" s="28" t="e">
        <f t="shared" si="19"/>
        <v>#DIV/0!</v>
      </c>
      <c r="BM63" s="28">
        <v>0</v>
      </c>
      <c r="BN63" s="28">
        <v>0</v>
      </c>
      <c r="BO63" s="28">
        <v>0</v>
      </c>
      <c r="BP63" s="28">
        <v>0</v>
      </c>
      <c r="BQ63" s="29">
        <f t="shared" si="20"/>
        <v>0</v>
      </c>
      <c r="BR63" s="28">
        <v>0</v>
      </c>
      <c r="BS63" s="28">
        <v>0</v>
      </c>
      <c r="BT63" s="29">
        <f t="shared" si="21"/>
        <v>0</v>
      </c>
      <c r="BU63" s="28" t="e">
        <f t="shared" si="22"/>
        <v>#DIV/0!</v>
      </c>
      <c r="BV63" s="28" t="e">
        <f t="shared" si="22"/>
        <v>#DIV/0!</v>
      </c>
      <c r="BW63" s="28" t="e">
        <f t="shared" si="22"/>
        <v>#DIV/0!</v>
      </c>
      <c r="BX63" s="28" t="e">
        <f t="shared" si="22"/>
        <v>#DIV/0!</v>
      </c>
      <c r="BY63" s="28" t="e">
        <f t="shared" si="23"/>
        <v>#DIV/0!</v>
      </c>
      <c r="BZ63" s="28" t="e">
        <f t="shared" si="23"/>
        <v>#DIV/0!</v>
      </c>
      <c r="CA63" s="28" t="e">
        <f t="shared" si="23"/>
        <v>#DIV/0!</v>
      </c>
      <c r="CB63" s="31"/>
      <c r="CC63" s="31"/>
      <c r="CD63" s="28">
        <v>0</v>
      </c>
      <c r="CE63" s="28">
        <v>0</v>
      </c>
      <c r="CF63" s="29">
        <f t="shared" si="24"/>
        <v>0</v>
      </c>
      <c r="CG63" s="28"/>
      <c r="CH63" s="28"/>
      <c r="CI63" s="32"/>
      <c r="CJ63" s="32"/>
      <c r="CK63" s="32"/>
      <c r="CL63" s="32"/>
      <c r="CM63" s="32"/>
      <c r="CN63" s="33"/>
      <c r="CO63" s="33"/>
      <c r="CP63" s="32"/>
      <c r="CQ63" s="34"/>
      <c r="CR63" s="34"/>
      <c r="CS63" s="34"/>
      <c r="CT63" s="34"/>
      <c r="CU63" s="34"/>
      <c r="CV63" s="34"/>
    </row>
    <row r="64" spans="1:100" s="94" customFormat="1" ht="33" customHeight="1" x14ac:dyDescent="0.25">
      <c r="A64" s="54" t="s">
        <v>163</v>
      </c>
      <c r="B64" s="55" t="s">
        <v>164</v>
      </c>
      <c r="C64" s="55" t="s">
        <v>165</v>
      </c>
      <c r="D64" s="55" t="s">
        <v>166</v>
      </c>
      <c r="E64" s="532">
        <v>1</v>
      </c>
      <c r="F64" s="532">
        <v>1</v>
      </c>
      <c r="G64" s="532"/>
      <c r="H64" s="532"/>
      <c r="I64" s="532">
        <f t="shared" si="5"/>
        <v>2</v>
      </c>
      <c r="J64" s="532">
        <v>2</v>
      </c>
      <c r="K64" s="532">
        <v>0</v>
      </c>
      <c r="L64" s="532">
        <f t="shared" si="6"/>
        <v>2</v>
      </c>
      <c r="M64" s="49">
        <v>0</v>
      </c>
      <c r="N64" s="49">
        <v>2</v>
      </c>
      <c r="O64" s="49">
        <v>0</v>
      </c>
      <c r="P64" s="49">
        <v>0</v>
      </c>
      <c r="Q64" s="29">
        <f t="shared" si="7"/>
        <v>2</v>
      </c>
      <c r="R64" s="49">
        <v>2</v>
      </c>
      <c r="S64" s="49">
        <v>0</v>
      </c>
      <c r="T64" s="29">
        <f t="shared" si="8"/>
        <v>2</v>
      </c>
      <c r="U64" s="49">
        <v>0</v>
      </c>
      <c r="V64" s="49">
        <v>2</v>
      </c>
      <c r="W64" s="49">
        <v>0</v>
      </c>
      <c r="X64" s="49">
        <v>0</v>
      </c>
      <c r="Y64" s="29">
        <f t="shared" si="9"/>
        <v>2</v>
      </c>
      <c r="Z64" s="49">
        <v>2</v>
      </c>
      <c r="AA64" s="49">
        <v>0</v>
      </c>
      <c r="AB64" s="29">
        <f t="shared" si="10"/>
        <v>2</v>
      </c>
      <c r="AC64" s="532" t="e">
        <f t="shared" si="11"/>
        <v>#DIV/0!</v>
      </c>
      <c r="AD64" s="532">
        <f t="shared" si="11"/>
        <v>100</v>
      </c>
      <c r="AE64" s="532" t="e">
        <f t="shared" si="11"/>
        <v>#DIV/0!</v>
      </c>
      <c r="AF64" s="532" t="e">
        <f t="shared" si="11"/>
        <v>#DIV/0!</v>
      </c>
      <c r="AG64" s="532">
        <f t="shared" si="11"/>
        <v>100</v>
      </c>
      <c r="AH64" s="558"/>
      <c r="AI64" s="558"/>
      <c r="AJ64" s="558"/>
      <c r="AK64" s="558"/>
      <c r="AL64" s="564">
        <f t="shared" si="12"/>
        <v>0</v>
      </c>
      <c r="AM64" s="558">
        <f>+AL64</f>
        <v>0</v>
      </c>
      <c r="AN64" s="558">
        <v>0</v>
      </c>
      <c r="AO64" s="532">
        <f t="shared" si="13"/>
        <v>0</v>
      </c>
      <c r="AP64" s="49">
        <v>0</v>
      </c>
      <c r="AQ64" s="49">
        <v>0.3</v>
      </c>
      <c r="AR64" s="49">
        <v>0</v>
      </c>
      <c r="AS64" s="49">
        <v>0</v>
      </c>
      <c r="AT64" s="30">
        <f t="shared" si="14"/>
        <v>0.3</v>
      </c>
      <c r="AU64" s="30">
        <v>0.3</v>
      </c>
      <c r="AV64" s="49">
        <v>0</v>
      </c>
      <c r="AW64" s="30">
        <f t="shared" si="15"/>
        <v>0.3</v>
      </c>
      <c r="AX64" s="49">
        <v>0</v>
      </c>
      <c r="AY64" s="49">
        <v>0</v>
      </c>
      <c r="AZ64" s="49">
        <v>0</v>
      </c>
      <c r="BA64" s="49">
        <v>0</v>
      </c>
      <c r="BB64" s="29">
        <f t="shared" si="16"/>
        <v>0</v>
      </c>
      <c r="BC64" s="49">
        <v>0</v>
      </c>
      <c r="BD64" s="49">
        <v>0</v>
      </c>
      <c r="BE64" s="29">
        <f t="shared" si="17"/>
        <v>0</v>
      </c>
      <c r="BF64" s="49" t="e">
        <f t="shared" si="18"/>
        <v>#DIV/0!</v>
      </c>
      <c r="BG64" s="49">
        <f t="shared" si="18"/>
        <v>0</v>
      </c>
      <c r="BH64" s="49" t="e">
        <f t="shared" si="18"/>
        <v>#DIV/0!</v>
      </c>
      <c r="BI64" s="49" t="e">
        <f t="shared" si="18"/>
        <v>#DIV/0!</v>
      </c>
      <c r="BJ64" s="49">
        <f t="shared" si="19"/>
        <v>0</v>
      </c>
      <c r="BK64" s="49" t="e">
        <f t="shared" si="19"/>
        <v>#DIV/0!</v>
      </c>
      <c r="BL64" s="49">
        <f t="shared" si="19"/>
        <v>0</v>
      </c>
      <c r="BM64" s="49">
        <v>0</v>
      </c>
      <c r="BN64" s="49">
        <v>0</v>
      </c>
      <c r="BO64" s="49">
        <v>0</v>
      </c>
      <c r="BP64" s="49">
        <v>0</v>
      </c>
      <c r="BQ64" s="29">
        <f t="shared" si="20"/>
        <v>0</v>
      </c>
      <c r="BR64" s="49">
        <v>0</v>
      </c>
      <c r="BS64" s="49">
        <v>0</v>
      </c>
      <c r="BT64" s="29">
        <f t="shared" si="21"/>
        <v>0</v>
      </c>
      <c r="BU64" s="49" t="e">
        <f t="shared" si="22"/>
        <v>#DIV/0!</v>
      </c>
      <c r="BV64" s="49">
        <f t="shared" si="22"/>
        <v>0</v>
      </c>
      <c r="BW64" s="49" t="e">
        <f t="shared" si="22"/>
        <v>#DIV/0!</v>
      </c>
      <c r="BX64" s="49" t="e">
        <f t="shared" si="22"/>
        <v>#DIV/0!</v>
      </c>
      <c r="BY64" s="49">
        <f t="shared" si="23"/>
        <v>0</v>
      </c>
      <c r="BZ64" s="49" t="e">
        <f t="shared" si="23"/>
        <v>#DIV/0!</v>
      </c>
      <c r="CA64" s="49">
        <f t="shared" si="23"/>
        <v>0</v>
      </c>
      <c r="CB64" s="560"/>
      <c r="CC64" s="560"/>
      <c r="CD64" s="49">
        <v>0</v>
      </c>
      <c r="CE64" s="49">
        <v>0</v>
      </c>
      <c r="CF64" s="532">
        <f t="shared" si="24"/>
        <v>0</v>
      </c>
      <c r="CG64" s="75" t="s">
        <v>498</v>
      </c>
      <c r="CH64" s="75" t="s">
        <v>407</v>
      </c>
      <c r="CI64" s="75" t="s">
        <v>452</v>
      </c>
      <c r="CJ64" s="75" t="s">
        <v>452</v>
      </c>
      <c r="CK64" s="75" t="s">
        <v>624</v>
      </c>
      <c r="CL64" s="75" t="s">
        <v>40</v>
      </c>
      <c r="CM64" s="91"/>
      <c r="CN64" s="91"/>
      <c r="CO64" s="91"/>
      <c r="CP64" s="91"/>
      <c r="CQ64" s="93"/>
      <c r="CR64" s="93"/>
      <c r="CS64" s="93"/>
      <c r="CT64" s="93"/>
      <c r="CU64" s="93"/>
      <c r="CV64" s="93"/>
    </row>
    <row r="65" spans="1:100" s="85" customFormat="1" ht="38.4" customHeight="1" x14ac:dyDescent="0.25">
      <c r="A65" s="75" t="s">
        <v>167</v>
      </c>
      <c r="B65" s="76"/>
      <c r="C65" s="76" t="s">
        <v>168</v>
      </c>
      <c r="D65" s="76" t="s">
        <v>169</v>
      </c>
      <c r="E65" s="29"/>
      <c r="F65" s="29"/>
      <c r="G65" s="29"/>
      <c r="H65" s="29"/>
      <c r="I65" s="29">
        <f t="shared" si="5"/>
        <v>0</v>
      </c>
      <c r="J65" s="29">
        <v>0</v>
      </c>
      <c r="K65" s="29">
        <v>0</v>
      </c>
      <c r="L65" s="29">
        <f t="shared" si="6"/>
        <v>0</v>
      </c>
      <c r="M65" s="28">
        <v>0</v>
      </c>
      <c r="N65" s="28">
        <v>0</v>
      </c>
      <c r="O65" s="28">
        <v>0</v>
      </c>
      <c r="P65" s="28">
        <v>0</v>
      </c>
      <c r="Q65" s="29">
        <f t="shared" si="7"/>
        <v>0</v>
      </c>
      <c r="R65" s="28">
        <v>0</v>
      </c>
      <c r="S65" s="28">
        <v>0</v>
      </c>
      <c r="T65" s="29">
        <f t="shared" si="8"/>
        <v>0</v>
      </c>
      <c r="U65" s="28">
        <v>0</v>
      </c>
      <c r="V65" s="28">
        <v>0</v>
      </c>
      <c r="W65" s="28">
        <v>0</v>
      </c>
      <c r="X65" s="28">
        <v>0</v>
      </c>
      <c r="Y65" s="29">
        <f t="shared" si="9"/>
        <v>0</v>
      </c>
      <c r="Z65" s="28">
        <v>0</v>
      </c>
      <c r="AA65" s="28">
        <v>0</v>
      </c>
      <c r="AB65" s="29">
        <f t="shared" si="10"/>
        <v>0</v>
      </c>
      <c r="AC65" s="29" t="e">
        <f t="shared" si="11"/>
        <v>#DIV/0!</v>
      </c>
      <c r="AD65" s="29" t="e">
        <f t="shared" si="11"/>
        <v>#DIV/0!</v>
      </c>
      <c r="AE65" s="29" t="e">
        <f t="shared" si="11"/>
        <v>#DIV/0!</v>
      </c>
      <c r="AF65" s="29" t="e">
        <f t="shared" si="11"/>
        <v>#DIV/0!</v>
      </c>
      <c r="AG65" s="29" t="e">
        <f t="shared" si="11"/>
        <v>#DIV/0!</v>
      </c>
      <c r="AH65" s="30"/>
      <c r="AI65" s="30"/>
      <c r="AJ65" s="30"/>
      <c r="AK65" s="30"/>
      <c r="AL65" s="29">
        <f t="shared" si="12"/>
        <v>0</v>
      </c>
      <c r="AM65" s="30">
        <v>0</v>
      </c>
      <c r="AN65" s="30">
        <v>0</v>
      </c>
      <c r="AO65" s="29">
        <f t="shared" si="13"/>
        <v>0</v>
      </c>
      <c r="AP65" s="28">
        <v>0</v>
      </c>
      <c r="AQ65" s="28">
        <v>0</v>
      </c>
      <c r="AR65" s="28">
        <v>0</v>
      </c>
      <c r="AS65" s="28">
        <v>0</v>
      </c>
      <c r="AT65" s="30">
        <f t="shared" si="14"/>
        <v>0</v>
      </c>
      <c r="AU65" s="28">
        <v>0</v>
      </c>
      <c r="AV65" s="28">
        <v>0</v>
      </c>
      <c r="AW65" s="29">
        <f t="shared" si="15"/>
        <v>0</v>
      </c>
      <c r="AX65" s="28">
        <v>0</v>
      </c>
      <c r="AY65" s="28">
        <v>0</v>
      </c>
      <c r="AZ65" s="28">
        <v>0</v>
      </c>
      <c r="BA65" s="28">
        <v>0</v>
      </c>
      <c r="BB65" s="29">
        <f t="shared" si="16"/>
        <v>0</v>
      </c>
      <c r="BC65" s="28">
        <v>0</v>
      </c>
      <c r="BD65" s="28">
        <v>0</v>
      </c>
      <c r="BE65" s="29">
        <f t="shared" si="17"/>
        <v>0</v>
      </c>
      <c r="BF65" s="28" t="e">
        <f t="shared" si="18"/>
        <v>#DIV/0!</v>
      </c>
      <c r="BG65" s="28" t="e">
        <f t="shared" si="18"/>
        <v>#DIV/0!</v>
      </c>
      <c r="BH65" s="28" t="e">
        <f t="shared" si="18"/>
        <v>#DIV/0!</v>
      </c>
      <c r="BI65" s="28" t="e">
        <f t="shared" si="18"/>
        <v>#DIV/0!</v>
      </c>
      <c r="BJ65" s="28" t="e">
        <f t="shared" si="19"/>
        <v>#DIV/0!</v>
      </c>
      <c r="BK65" s="28" t="e">
        <f t="shared" si="19"/>
        <v>#DIV/0!</v>
      </c>
      <c r="BL65" s="28" t="e">
        <f t="shared" si="19"/>
        <v>#DIV/0!</v>
      </c>
      <c r="BM65" s="28">
        <v>0</v>
      </c>
      <c r="BN65" s="28">
        <v>0</v>
      </c>
      <c r="BO65" s="28">
        <v>0</v>
      </c>
      <c r="BP65" s="28">
        <v>0</v>
      </c>
      <c r="BQ65" s="29">
        <f t="shared" si="20"/>
        <v>0</v>
      </c>
      <c r="BR65" s="28">
        <v>0</v>
      </c>
      <c r="BS65" s="28">
        <v>0</v>
      </c>
      <c r="BT65" s="29">
        <f t="shared" si="21"/>
        <v>0</v>
      </c>
      <c r="BU65" s="28" t="e">
        <f t="shared" si="22"/>
        <v>#DIV/0!</v>
      </c>
      <c r="BV65" s="28" t="e">
        <f t="shared" si="22"/>
        <v>#DIV/0!</v>
      </c>
      <c r="BW65" s="28" t="e">
        <f t="shared" si="22"/>
        <v>#DIV/0!</v>
      </c>
      <c r="BX65" s="28" t="e">
        <f t="shared" si="22"/>
        <v>#DIV/0!</v>
      </c>
      <c r="BY65" s="28" t="e">
        <f t="shared" si="23"/>
        <v>#DIV/0!</v>
      </c>
      <c r="BZ65" s="28" t="e">
        <f t="shared" si="23"/>
        <v>#DIV/0!</v>
      </c>
      <c r="CA65" s="28" t="e">
        <f t="shared" si="23"/>
        <v>#DIV/0!</v>
      </c>
      <c r="CB65" s="31"/>
      <c r="CC65" s="31"/>
      <c r="CD65" s="28">
        <v>0</v>
      </c>
      <c r="CE65" s="28">
        <v>0</v>
      </c>
      <c r="CF65" s="29">
        <f t="shared" si="24"/>
        <v>0</v>
      </c>
      <c r="CG65" s="28"/>
      <c r="CH65" s="28"/>
      <c r="CI65" s="82"/>
      <c r="CJ65" s="82"/>
      <c r="CK65" s="82"/>
      <c r="CL65" s="82"/>
      <c r="CM65" s="82"/>
      <c r="CN65" s="83"/>
      <c r="CO65" s="83"/>
      <c r="CP65" s="82"/>
      <c r="CQ65" s="84"/>
      <c r="CR65" s="84"/>
      <c r="CS65" s="84"/>
      <c r="CT65" s="84"/>
      <c r="CU65" s="84"/>
      <c r="CV65" s="84"/>
    </row>
    <row r="66" spans="1:100" s="21" customFormat="1" ht="27.6" x14ac:dyDescent="0.25">
      <c r="A66" s="106" t="s">
        <v>170</v>
      </c>
      <c r="B66" s="49"/>
      <c r="C66" s="43" t="s">
        <v>171</v>
      </c>
      <c r="D66" s="75" t="s">
        <v>172</v>
      </c>
      <c r="E66" s="29"/>
      <c r="F66" s="29"/>
      <c r="G66" s="29"/>
      <c r="H66" s="29"/>
      <c r="I66" s="29">
        <f t="shared" si="5"/>
        <v>0</v>
      </c>
      <c r="J66" s="29">
        <v>0</v>
      </c>
      <c r="K66" s="29">
        <v>0</v>
      </c>
      <c r="L66" s="29">
        <f t="shared" si="6"/>
        <v>0</v>
      </c>
      <c r="M66" s="28">
        <v>0</v>
      </c>
      <c r="N66" s="28">
        <v>0</v>
      </c>
      <c r="O66" s="28">
        <v>0</v>
      </c>
      <c r="P66" s="28">
        <v>0</v>
      </c>
      <c r="Q66" s="29">
        <f t="shared" si="7"/>
        <v>0</v>
      </c>
      <c r="R66" s="28">
        <v>0</v>
      </c>
      <c r="S66" s="28">
        <v>0</v>
      </c>
      <c r="T66" s="29">
        <f t="shared" si="8"/>
        <v>0</v>
      </c>
      <c r="U66" s="28">
        <v>0</v>
      </c>
      <c r="V66" s="28">
        <v>0</v>
      </c>
      <c r="W66" s="28">
        <v>0</v>
      </c>
      <c r="X66" s="28">
        <v>0</v>
      </c>
      <c r="Y66" s="29">
        <f t="shared" si="9"/>
        <v>0</v>
      </c>
      <c r="Z66" s="28">
        <v>0</v>
      </c>
      <c r="AA66" s="28">
        <v>0</v>
      </c>
      <c r="AB66" s="29">
        <f t="shared" si="10"/>
        <v>0</v>
      </c>
      <c r="AC66" s="29" t="e">
        <f t="shared" si="11"/>
        <v>#DIV/0!</v>
      </c>
      <c r="AD66" s="29" t="e">
        <f t="shared" si="11"/>
        <v>#DIV/0!</v>
      </c>
      <c r="AE66" s="29" t="e">
        <f t="shared" si="11"/>
        <v>#DIV/0!</v>
      </c>
      <c r="AF66" s="29" t="e">
        <f t="shared" si="11"/>
        <v>#DIV/0!</v>
      </c>
      <c r="AG66" s="29" t="e">
        <f t="shared" si="11"/>
        <v>#DIV/0!</v>
      </c>
      <c r="AH66" s="30"/>
      <c r="AI66" s="30"/>
      <c r="AJ66" s="30"/>
      <c r="AK66" s="30"/>
      <c r="AL66" s="29">
        <f t="shared" si="12"/>
        <v>0</v>
      </c>
      <c r="AM66" s="30">
        <v>0</v>
      </c>
      <c r="AN66" s="30">
        <v>0</v>
      </c>
      <c r="AO66" s="29">
        <f t="shared" si="13"/>
        <v>0</v>
      </c>
      <c r="AP66" s="28">
        <v>0</v>
      </c>
      <c r="AQ66" s="28">
        <v>0</v>
      </c>
      <c r="AR66" s="28">
        <v>0</v>
      </c>
      <c r="AS66" s="28">
        <v>0</v>
      </c>
      <c r="AT66" s="30">
        <f t="shared" si="14"/>
        <v>0</v>
      </c>
      <c r="AU66" s="28">
        <v>0</v>
      </c>
      <c r="AV66" s="28">
        <v>0</v>
      </c>
      <c r="AW66" s="29">
        <f t="shared" si="15"/>
        <v>0</v>
      </c>
      <c r="AX66" s="28">
        <v>0</v>
      </c>
      <c r="AY66" s="28">
        <v>0</v>
      </c>
      <c r="AZ66" s="28">
        <v>0</v>
      </c>
      <c r="BA66" s="28">
        <v>0</v>
      </c>
      <c r="BB66" s="29">
        <f t="shared" si="16"/>
        <v>0</v>
      </c>
      <c r="BC66" s="28">
        <v>0</v>
      </c>
      <c r="BD66" s="28">
        <v>0</v>
      </c>
      <c r="BE66" s="29">
        <f t="shared" si="17"/>
        <v>0</v>
      </c>
      <c r="BF66" s="28" t="e">
        <f t="shared" si="18"/>
        <v>#DIV/0!</v>
      </c>
      <c r="BG66" s="28" t="e">
        <f t="shared" si="18"/>
        <v>#DIV/0!</v>
      </c>
      <c r="BH66" s="28" t="e">
        <f t="shared" si="18"/>
        <v>#DIV/0!</v>
      </c>
      <c r="BI66" s="28" t="e">
        <f t="shared" si="18"/>
        <v>#DIV/0!</v>
      </c>
      <c r="BJ66" s="28" t="e">
        <f t="shared" si="19"/>
        <v>#DIV/0!</v>
      </c>
      <c r="BK66" s="28" t="e">
        <f t="shared" si="19"/>
        <v>#DIV/0!</v>
      </c>
      <c r="BL66" s="28" t="e">
        <f t="shared" si="19"/>
        <v>#DIV/0!</v>
      </c>
      <c r="BM66" s="28">
        <v>0</v>
      </c>
      <c r="BN66" s="28">
        <v>0</v>
      </c>
      <c r="BO66" s="28">
        <v>0</v>
      </c>
      <c r="BP66" s="28">
        <v>0</v>
      </c>
      <c r="BQ66" s="29">
        <f t="shared" si="20"/>
        <v>0</v>
      </c>
      <c r="BR66" s="28">
        <v>0</v>
      </c>
      <c r="BS66" s="28">
        <v>0</v>
      </c>
      <c r="BT66" s="29">
        <f t="shared" si="21"/>
        <v>0</v>
      </c>
      <c r="BU66" s="28" t="e">
        <f t="shared" si="22"/>
        <v>#DIV/0!</v>
      </c>
      <c r="BV66" s="28" t="e">
        <f t="shared" si="22"/>
        <v>#DIV/0!</v>
      </c>
      <c r="BW66" s="28" t="e">
        <f t="shared" si="22"/>
        <v>#DIV/0!</v>
      </c>
      <c r="BX66" s="28" t="e">
        <f t="shared" si="22"/>
        <v>#DIV/0!</v>
      </c>
      <c r="BY66" s="28" t="e">
        <f t="shared" si="23"/>
        <v>#DIV/0!</v>
      </c>
      <c r="BZ66" s="28" t="e">
        <f t="shared" si="23"/>
        <v>#DIV/0!</v>
      </c>
      <c r="CA66" s="28" t="e">
        <f t="shared" si="23"/>
        <v>#DIV/0!</v>
      </c>
      <c r="CB66" s="31"/>
      <c r="CC66" s="31"/>
      <c r="CD66" s="28">
        <v>0</v>
      </c>
      <c r="CE66" s="28">
        <v>0</v>
      </c>
      <c r="CF66" s="29">
        <f t="shared" si="24"/>
        <v>0</v>
      </c>
      <c r="CG66" s="28"/>
      <c r="CH66" s="28"/>
      <c r="CI66" s="64"/>
      <c r="CJ66" s="64"/>
      <c r="CK66" s="64"/>
      <c r="CL66" s="64"/>
      <c r="CM66" s="64"/>
      <c r="CN66" s="41"/>
      <c r="CO66" s="41"/>
      <c r="CP66" s="64"/>
      <c r="CQ66" s="17"/>
      <c r="CR66" s="17"/>
      <c r="CS66" s="17"/>
      <c r="CT66" s="17"/>
      <c r="CU66" s="17"/>
      <c r="CV66" s="17"/>
    </row>
    <row r="67" spans="1:100" s="18" customFormat="1" ht="33.75" customHeight="1" x14ac:dyDescent="0.25">
      <c r="A67" s="103" t="s">
        <v>173</v>
      </c>
      <c r="B67" s="105"/>
      <c r="C67" s="76" t="s">
        <v>171</v>
      </c>
      <c r="D67" s="75" t="s">
        <v>174</v>
      </c>
      <c r="E67" s="29"/>
      <c r="F67" s="29"/>
      <c r="G67" s="29"/>
      <c r="H67" s="29"/>
      <c r="I67" s="29">
        <f t="shared" si="5"/>
        <v>0</v>
      </c>
      <c r="J67" s="29">
        <v>0</v>
      </c>
      <c r="K67" s="29">
        <v>0</v>
      </c>
      <c r="L67" s="29">
        <f t="shared" si="6"/>
        <v>0</v>
      </c>
      <c r="M67" s="28">
        <v>0</v>
      </c>
      <c r="N67" s="28">
        <v>0</v>
      </c>
      <c r="O67" s="28">
        <v>0</v>
      </c>
      <c r="P67" s="28">
        <v>0</v>
      </c>
      <c r="Q67" s="29">
        <f t="shared" si="7"/>
        <v>0</v>
      </c>
      <c r="R67" s="28">
        <v>0</v>
      </c>
      <c r="S67" s="28">
        <v>0</v>
      </c>
      <c r="T67" s="29">
        <f t="shared" si="8"/>
        <v>0</v>
      </c>
      <c r="U67" s="28">
        <v>0</v>
      </c>
      <c r="V67" s="28">
        <v>0</v>
      </c>
      <c r="W67" s="28">
        <v>0</v>
      </c>
      <c r="X67" s="28">
        <v>0</v>
      </c>
      <c r="Y67" s="29">
        <f t="shared" si="9"/>
        <v>0</v>
      </c>
      <c r="Z67" s="28">
        <v>0</v>
      </c>
      <c r="AA67" s="28">
        <v>0</v>
      </c>
      <c r="AB67" s="29">
        <f t="shared" si="10"/>
        <v>0</v>
      </c>
      <c r="AC67" s="29" t="e">
        <f t="shared" si="11"/>
        <v>#DIV/0!</v>
      </c>
      <c r="AD67" s="29" t="e">
        <f t="shared" si="11"/>
        <v>#DIV/0!</v>
      </c>
      <c r="AE67" s="29" t="e">
        <f t="shared" si="11"/>
        <v>#DIV/0!</v>
      </c>
      <c r="AF67" s="29" t="e">
        <f t="shared" si="11"/>
        <v>#DIV/0!</v>
      </c>
      <c r="AG67" s="29" t="e">
        <f t="shared" si="11"/>
        <v>#DIV/0!</v>
      </c>
      <c r="AH67" s="30"/>
      <c r="AI67" s="30"/>
      <c r="AJ67" s="30"/>
      <c r="AK67" s="30"/>
      <c r="AL67" s="29">
        <f t="shared" si="12"/>
        <v>0</v>
      </c>
      <c r="AM67" s="30">
        <v>0</v>
      </c>
      <c r="AN67" s="30">
        <v>0</v>
      </c>
      <c r="AO67" s="29">
        <f t="shared" si="13"/>
        <v>0</v>
      </c>
      <c r="AP67" s="28">
        <v>0</v>
      </c>
      <c r="AQ67" s="28">
        <v>0</v>
      </c>
      <c r="AR67" s="28">
        <v>0</v>
      </c>
      <c r="AS67" s="28">
        <v>0</v>
      </c>
      <c r="AT67" s="30">
        <f t="shared" si="14"/>
        <v>0</v>
      </c>
      <c r="AU67" s="28">
        <v>0</v>
      </c>
      <c r="AV67" s="28">
        <v>0</v>
      </c>
      <c r="AW67" s="29">
        <f t="shared" si="15"/>
        <v>0</v>
      </c>
      <c r="AX67" s="28">
        <v>0</v>
      </c>
      <c r="AY67" s="28">
        <v>0</v>
      </c>
      <c r="AZ67" s="28">
        <v>0</v>
      </c>
      <c r="BA67" s="28">
        <v>0</v>
      </c>
      <c r="BB67" s="29">
        <f t="shared" si="16"/>
        <v>0</v>
      </c>
      <c r="BC67" s="28">
        <v>0</v>
      </c>
      <c r="BD67" s="28">
        <v>0</v>
      </c>
      <c r="BE67" s="29">
        <f t="shared" si="17"/>
        <v>0</v>
      </c>
      <c r="BF67" s="28" t="e">
        <f t="shared" si="18"/>
        <v>#DIV/0!</v>
      </c>
      <c r="BG67" s="28" t="e">
        <f t="shared" si="18"/>
        <v>#DIV/0!</v>
      </c>
      <c r="BH67" s="28" t="e">
        <f t="shared" si="18"/>
        <v>#DIV/0!</v>
      </c>
      <c r="BI67" s="28" t="e">
        <f t="shared" si="18"/>
        <v>#DIV/0!</v>
      </c>
      <c r="BJ67" s="28" t="e">
        <f t="shared" si="19"/>
        <v>#DIV/0!</v>
      </c>
      <c r="BK67" s="28" t="e">
        <f t="shared" si="19"/>
        <v>#DIV/0!</v>
      </c>
      <c r="BL67" s="28" t="e">
        <f t="shared" si="19"/>
        <v>#DIV/0!</v>
      </c>
      <c r="BM67" s="28">
        <v>0</v>
      </c>
      <c r="BN67" s="28">
        <v>0</v>
      </c>
      <c r="BO67" s="28">
        <v>0</v>
      </c>
      <c r="BP67" s="28">
        <v>0</v>
      </c>
      <c r="BQ67" s="29">
        <f t="shared" si="20"/>
        <v>0</v>
      </c>
      <c r="BR67" s="28">
        <v>0</v>
      </c>
      <c r="BS67" s="28">
        <v>0</v>
      </c>
      <c r="BT67" s="29">
        <f t="shared" si="21"/>
        <v>0</v>
      </c>
      <c r="BU67" s="28" t="e">
        <f t="shared" si="22"/>
        <v>#DIV/0!</v>
      </c>
      <c r="BV67" s="28" t="e">
        <f t="shared" si="22"/>
        <v>#DIV/0!</v>
      </c>
      <c r="BW67" s="28" t="e">
        <f t="shared" si="22"/>
        <v>#DIV/0!</v>
      </c>
      <c r="BX67" s="28" t="e">
        <f t="shared" si="22"/>
        <v>#DIV/0!</v>
      </c>
      <c r="BY67" s="28" t="e">
        <f t="shared" si="23"/>
        <v>#DIV/0!</v>
      </c>
      <c r="BZ67" s="28" t="e">
        <f t="shared" si="23"/>
        <v>#DIV/0!</v>
      </c>
      <c r="CA67" s="28" t="e">
        <f t="shared" si="23"/>
        <v>#DIV/0!</v>
      </c>
      <c r="CB67" s="31"/>
      <c r="CC67" s="31"/>
      <c r="CD67" s="28">
        <v>0</v>
      </c>
      <c r="CE67" s="28">
        <v>0</v>
      </c>
      <c r="CF67" s="29">
        <f t="shared" si="24"/>
        <v>0</v>
      </c>
      <c r="CG67" s="28"/>
      <c r="CH67" s="28"/>
      <c r="CI67" s="40"/>
      <c r="CJ67" s="40"/>
      <c r="CK67" s="40"/>
      <c r="CL67" s="40"/>
      <c r="CM67" s="40"/>
      <c r="CN67" s="41"/>
      <c r="CO67" s="41"/>
      <c r="CP67" s="40"/>
      <c r="CQ67" s="17"/>
      <c r="CR67" s="17"/>
      <c r="CS67" s="17"/>
      <c r="CT67" s="17"/>
      <c r="CU67" s="17"/>
      <c r="CV67" s="17"/>
    </row>
    <row r="68" spans="1:100" s="18" customFormat="1" ht="41.4" x14ac:dyDescent="0.3">
      <c r="A68" s="107" t="s">
        <v>175</v>
      </c>
      <c r="B68" s="42"/>
      <c r="C68" s="76" t="s">
        <v>176</v>
      </c>
      <c r="D68" s="42" t="s">
        <v>177</v>
      </c>
      <c r="E68" s="29"/>
      <c r="F68" s="29"/>
      <c r="G68" s="29"/>
      <c r="H68" s="29"/>
      <c r="I68" s="29">
        <f t="shared" si="5"/>
        <v>0</v>
      </c>
      <c r="J68" s="29">
        <v>0</v>
      </c>
      <c r="K68" s="29">
        <v>0</v>
      </c>
      <c r="L68" s="29">
        <f t="shared" si="6"/>
        <v>0</v>
      </c>
      <c r="M68" s="28">
        <v>0</v>
      </c>
      <c r="N68" s="28">
        <v>0</v>
      </c>
      <c r="O68" s="28">
        <v>0</v>
      </c>
      <c r="P68" s="28">
        <v>0</v>
      </c>
      <c r="Q68" s="29">
        <f t="shared" si="7"/>
        <v>0</v>
      </c>
      <c r="R68" s="28">
        <v>0</v>
      </c>
      <c r="S68" s="28">
        <v>0</v>
      </c>
      <c r="T68" s="29">
        <f t="shared" si="8"/>
        <v>0</v>
      </c>
      <c r="U68" s="28">
        <v>0</v>
      </c>
      <c r="V68" s="28">
        <v>0</v>
      </c>
      <c r="W68" s="28">
        <v>0</v>
      </c>
      <c r="X68" s="28">
        <v>0</v>
      </c>
      <c r="Y68" s="29">
        <f t="shared" si="9"/>
        <v>0</v>
      </c>
      <c r="Z68" s="28">
        <v>0</v>
      </c>
      <c r="AA68" s="28">
        <v>0</v>
      </c>
      <c r="AB68" s="29">
        <f t="shared" si="10"/>
        <v>0</v>
      </c>
      <c r="AC68" s="29" t="e">
        <f t="shared" si="11"/>
        <v>#DIV/0!</v>
      </c>
      <c r="AD68" s="29" t="e">
        <f t="shared" si="11"/>
        <v>#DIV/0!</v>
      </c>
      <c r="AE68" s="29" t="e">
        <f t="shared" si="11"/>
        <v>#DIV/0!</v>
      </c>
      <c r="AF68" s="29" t="e">
        <f t="shared" si="11"/>
        <v>#DIV/0!</v>
      </c>
      <c r="AG68" s="29" t="e">
        <f t="shared" si="11"/>
        <v>#DIV/0!</v>
      </c>
      <c r="AH68" s="30"/>
      <c r="AI68" s="30"/>
      <c r="AJ68" s="30"/>
      <c r="AK68" s="30"/>
      <c r="AL68" s="29">
        <f t="shared" si="12"/>
        <v>0</v>
      </c>
      <c r="AM68" s="30">
        <v>0</v>
      </c>
      <c r="AN68" s="30">
        <v>0</v>
      </c>
      <c r="AO68" s="29">
        <f t="shared" si="13"/>
        <v>0</v>
      </c>
      <c r="AP68" s="28">
        <v>0</v>
      </c>
      <c r="AQ68" s="28">
        <v>0</v>
      </c>
      <c r="AR68" s="28">
        <v>0</v>
      </c>
      <c r="AS68" s="28">
        <v>0</v>
      </c>
      <c r="AT68" s="30">
        <f t="shared" si="14"/>
        <v>0</v>
      </c>
      <c r="AU68" s="28">
        <v>0</v>
      </c>
      <c r="AV68" s="28">
        <v>0</v>
      </c>
      <c r="AW68" s="29">
        <f t="shared" si="15"/>
        <v>0</v>
      </c>
      <c r="AX68" s="28">
        <v>0</v>
      </c>
      <c r="AY68" s="28">
        <v>0</v>
      </c>
      <c r="AZ68" s="28">
        <v>0</v>
      </c>
      <c r="BA68" s="28">
        <v>0</v>
      </c>
      <c r="BB68" s="29">
        <f t="shared" si="16"/>
        <v>0</v>
      </c>
      <c r="BC68" s="28">
        <v>0</v>
      </c>
      <c r="BD68" s="28">
        <v>0</v>
      </c>
      <c r="BE68" s="29">
        <f t="shared" si="17"/>
        <v>0</v>
      </c>
      <c r="BF68" s="28" t="e">
        <f t="shared" si="18"/>
        <v>#DIV/0!</v>
      </c>
      <c r="BG68" s="28" t="e">
        <f t="shared" si="18"/>
        <v>#DIV/0!</v>
      </c>
      <c r="BH68" s="28" t="e">
        <f t="shared" si="18"/>
        <v>#DIV/0!</v>
      </c>
      <c r="BI68" s="28" t="e">
        <f t="shared" si="18"/>
        <v>#DIV/0!</v>
      </c>
      <c r="BJ68" s="28" t="e">
        <f t="shared" si="19"/>
        <v>#DIV/0!</v>
      </c>
      <c r="BK68" s="28" t="e">
        <f t="shared" si="19"/>
        <v>#DIV/0!</v>
      </c>
      <c r="BL68" s="28" t="e">
        <f t="shared" si="19"/>
        <v>#DIV/0!</v>
      </c>
      <c r="BM68" s="28">
        <v>0</v>
      </c>
      <c r="BN68" s="28">
        <v>0</v>
      </c>
      <c r="BO68" s="28">
        <v>0</v>
      </c>
      <c r="BP68" s="28">
        <v>0</v>
      </c>
      <c r="BQ68" s="29">
        <f t="shared" si="20"/>
        <v>0</v>
      </c>
      <c r="BR68" s="28">
        <v>0</v>
      </c>
      <c r="BS68" s="28">
        <v>0</v>
      </c>
      <c r="BT68" s="29">
        <f t="shared" si="21"/>
        <v>0</v>
      </c>
      <c r="BU68" s="28" t="e">
        <f t="shared" si="22"/>
        <v>#DIV/0!</v>
      </c>
      <c r="BV68" s="28" t="e">
        <f t="shared" si="22"/>
        <v>#DIV/0!</v>
      </c>
      <c r="BW68" s="28" t="e">
        <f t="shared" si="22"/>
        <v>#DIV/0!</v>
      </c>
      <c r="BX68" s="28" t="e">
        <f t="shared" si="22"/>
        <v>#DIV/0!</v>
      </c>
      <c r="BY68" s="28" t="e">
        <f t="shared" si="23"/>
        <v>#DIV/0!</v>
      </c>
      <c r="BZ68" s="28" t="e">
        <f t="shared" si="23"/>
        <v>#DIV/0!</v>
      </c>
      <c r="CA68" s="28" t="e">
        <f t="shared" si="23"/>
        <v>#DIV/0!</v>
      </c>
      <c r="CB68" s="31"/>
      <c r="CC68" s="31"/>
      <c r="CD68" s="28">
        <v>0</v>
      </c>
      <c r="CE68" s="28">
        <v>0</v>
      </c>
      <c r="CF68" s="29">
        <f t="shared" si="24"/>
        <v>0</v>
      </c>
      <c r="CG68" s="28"/>
      <c r="CH68" s="28"/>
      <c r="CI68" s="40"/>
      <c r="CJ68" s="40"/>
      <c r="CK68" s="40"/>
      <c r="CL68" s="40"/>
      <c r="CM68" s="40"/>
      <c r="CN68" s="41"/>
      <c r="CO68" s="41"/>
      <c r="CP68" s="40"/>
      <c r="CQ68" s="17"/>
      <c r="CR68" s="17"/>
      <c r="CS68" s="17"/>
      <c r="CT68" s="17"/>
      <c r="CU68" s="17"/>
      <c r="CV68" s="17"/>
    </row>
    <row r="69" spans="1:100" s="151" customFormat="1" x14ac:dyDescent="0.3">
      <c r="A69" s="151" t="s">
        <v>178</v>
      </c>
      <c r="E69" s="151">
        <f>SUM(E44:E68)</f>
        <v>38</v>
      </c>
      <c r="F69" s="151">
        <f t="shared" ref="F69:AB69" si="30">SUM(F44:F68)</f>
        <v>40</v>
      </c>
      <c r="G69" s="151">
        <f t="shared" si="30"/>
        <v>817</v>
      </c>
      <c r="H69" s="151">
        <f t="shared" si="30"/>
        <v>1301</v>
      </c>
      <c r="I69" s="151">
        <f t="shared" si="30"/>
        <v>2196</v>
      </c>
      <c r="J69" s="151">
        <f t="shared" si="30"/>
        <v>322</v>
      </c>
      <c r="K69" s="151">
        <f t="shared" si="30"/>
        <v>1874</v>
      </c>
      <c r="L69" s="151">
        <f t="shared" si="30"/>
        <v>2196</v>
      </c>
      <c r="M69" s="151">
        <f t="shared" si="30"/>
        <v>36</v>
      </c>
      <c r="N69" s="151">
        <f t="shared" si="30"/>
        <v>295</v>
      </c>
      <c r="O69" s="151">
        <f t="shared" si="30"/>
        <v>33</v>
      </c>
      <c r="P69" s="151">
        <f t="shared" si="30"/>
        <v>2032</v>
      </c>
      <c r="Q69" s="151">
        <f t="shared" si="30"/>
        <v>2396</v>
      </c>
      <c r="R69" s="151">
        <f t="shared" si="30"/>
        <v>22</v>
      </c>
      <c r="S69" s="151">
        <f t="shared" si="30"/>
        <v>2374</v>
      </c>
      <c r="T69" s="151">
        <f t="shared" si="30"/>
        <v>2396</v>
      </c>
      <c r="U69" s="151">
        <f t="shared" si="30"/>
        <v>36</v>
      </c>
      <c r="V69" s="151">
        <f t="shared" si="30"/>
        <v>2431</v>
      </c>
      <c r="W69" s="151">
        <f t="shared" si="30"/>
        <v>0</v>
      </c>
      <c r="X69" s="151">
        <f t="shared" si="30"/>
        <v>0</v>
      </c>
      <c r="Y69" s="151">
        <f t="shared" si="30"/>
        <v>2467</v>
      </c>
      <c r="Z69" s="151">
        <f t="shared" si="30"/>
        <v>4</v>
      </c>
      <c r="AA69" s="151">
        <f t="shared" si="30"/>
        <v>2463</v>
      </c>
      <c r="AB69" s="151">
        <f t="shared" si="30"/>
        <v>2467</v>
      </c>
      <c r="AC69" s="151">
        <f>U69/M69*100</f>
        <v>100</v>
      </c>
      <c r="AD69" s="151">
        <f>V69/N69*100</f>
        <v>824.06779661016947</v>
      </c>
      <c r="AE69" s="151">
        <f>W69/O69*100</f>
        <v>0</v>
      </c>
      <c r="AF69" s="151">
        <f>X69/P69*100</f>
        <v>0</v>
      </c>
      <c r="AG69" s="151">
        <f>Y69/Q69*100</f>
        <v>102.96327212020033</v>
      </c>
      <c r="AH69" s="762">
        <v>105</v>
      </c>
      <c r="AI69" s="762">
        <v>102</v>
      </c>
      <c r="AJ69" s="762">
        <v>59.89473197781885</v>
      </c>
      <c r="AK69" s="762">
        <v>130.37526802218116</v>
      </c>
      <c r="AL69" s="157">
        <f t="shared" ref="AL69:BE69" si="31">SUM(AL44:AL68)</f>
        <v>397.27000000000004</v>
      </c>
      <c r="AM69" s="157">
        <f t="shared" si="31"/>
        <v>44.344731977818853</v>
      </c>
      <c r="AN69" s="151">
        <f t="shared" si="31"/>
        <v>352.92526802218117</v>
      </c>
      <c r="AO69" s="157">
        <f t="shared" si="31"/>
        <v>397.27000000000004</v>
      </c>
      <c r="AP69" s="151">
        <f t="shared" si="31"/>
        <v>0</v>
      </c>
      <c r="AQ69" s="151">
        <f t="shared" si="31"/>
        <v>229.71</v>
      </c>
      <c r="AR69" s="151">
        <f t="shared" si="31"/>
        <v>69.525000000000006</v>
      </c>
      <c r="AS69" s="151">
        <f t="shared" si="31"/>
        <v>94.64</v>
      </c>
      <c r="AT69" s="30">
        <f t="shared" si="31"/>
        <v>393.87500000000006</v>
      </c>
      <c r="AU69" s="151">
        <f t="shared" si="31"/>
        <v>3.86</v>
      </c>
      <c r="AV69" s="151">
        <f t="shared" si="31"/>
        <v>390.01499999999999</v>
      </c>
      <c r="AW69" s="30">
        <f t="shared" si="31"/>
        <v>393.87500000000006</v>
      </c>
      <c r="AX69" s="151">
        <f t="shared" si="31"/>
        <v>207</v>
      </c>
      <c r="AY69" s="151">
        <f t="shared" si="31"/>
        <v>22.41</v>
      </c>
      <c r="AZ69" s="151">
        <f t="shared" si="31"/>
        <v>0</v>
      </c>
      <c r="BA69" s="151">
        <f t="shared" si="31"/>
        <v>0</v>
      </c>
      <c r="BB69" s="157">
        <f t="shared" si="31"/>
        <v>229.41</v>
      </c>
      <c r="BC69" s="157">
        <f t="shared" si="31"/>
        <v>50</v>
      </c>
      <c r="BD69" s="157">
        <f t="shared" si="31"/>
        <v>179.41</v>
      </c>
      <c r="BE69" s="157">
        <f t="shared" si="31"/>
        <v>229.41</v>
      </c>
      <c r="BF69" s="151" t="e">
        <f t="shared" si="18"/>
        <v>#DIV/0!</v>
      </c>
      <c r="BG69" s="151">
        <f t="shared" si="18"/>
        <v>9.7557790257280903</v>
      </c>
      <c r="BH69" s="151">
        <f t="shared" si="18"/>
        <v>0</v>
      </c>
      <c r="BI69" s="151">
        <f t="shared" si="18"/>
        <v>0</v>
      </c>
      <c r="BJ69" s="151">
        <f t="shared" si="19"/>
        <v>1295.3367875647668</v>
      </c>
      <c r="BK69" s="151">
        <f t="shared" si="19"/>
        <v>46.000794841224057</v>
      </c>
      <c r="BL69" s="151">
        <f t="shared" si="19"/>
        <v>58.244366867661043</v>
      </c>
      <c r="BM69" s="151">
        <f t="shared" ref="BM69:BT69" si="32">SUM(BM44:BM68)</f>
        <v>0</v>
      </c>
      <c r="BN69" s="151">
        <f t="shared" si="32"/>
        <v>62</v>
      </c>
      <c r="BO69" s="151">
        <f t="shared" si="32"/>
        <v>0</v>
      </c>
      <c r="BP69" s="151">
        <f t="shared" si="32"/>
        <v>0</v>
      </c>
      <c r="BQ69" s="157">
        <f t="shared" si="32"/>
        <v>62</v>
      </c>
      <c r="BR69" s="151">
        <f t="shared" si="32"/>
        <v>0</v>
      </c>
      <c r="BS69" s="151">
        <f t="shared" si="32"/>
        <v>62</v>
      </c>
      <c r="BT69" s="151">
        <f t="shared" si="32"/>
        <v>62</v>
      </c>
      <c r="BU69" s="151" t="e">
        <f t="shared" si="22"/>
        <v>#DIV/0!</v>
      </c>
      <c r="BV69" s="151">
        <f t="shared" si="22"/>
        <v>26.990553306342779</v>
      </c>
      <c r="BW69" s="151">
        <f t="shared" si="22"/>
        <v>0</v>
      </c>
      <c r="BX69" s="151">
        <f t="shared" si="22"/>
        <v>0</v>
      </c>
      <c r="BY69" s="151">
        <f t="shared" si="23"/>
        <v>0</v>
      </c>
      <c r="BZ69" s="151">
        <f t="shared" si="23"/>
        <v>15.8968244811097</v>
      </c>
      <c r="CA69" s="151">
        <f t="shared" si="23"/>
        <v>15.741034592192952</v>
      </c>
      <c r="CB69" s="151">
        <f>SUM(CB44:CB68)</f>
        <v>0</v>
      </c>
      <c r="CC69" s="151">
        <f>SUM(CC44:CC68)</f>
        <v>0</v>
      </c>
      <c r="CD69" s="151">
        <f>SUM(CD44:CD68)</f>
        <v>0</v>
      </c>
      <c r="CE69" s="151">
        <f>SUM(CE44:CE68)</f>
        <v>0</v>
      </c>
      <c r="CF69" s="151">
        <f>SUM(CF44:CF68)</f>
        <v>0</v>
      </c>
    </row>
    <row r="70" spans="1:100" s="18" customFormat="1" ht="35.4" customHeight="1" x14ac:dyDescent="0.25">
      <c r="A70" s="15" t="s">
        <v>179</v>
      </c>
      <c r="B70" s="16"/>
      <c r="C70" s="16"/>
      <c r="D70" s="16" t="s">
        <v>180</v>
      </c>
      <c r="E70" s="29"/>
      <c r="F70" s="29"/>
      <c r="G70" s="29"/>
      <c r="H70" s="29"/>
      <c r="I70" s="29">
        <f t="shared" si="5"/>
        <v>0</v>
      </c>
      <c r="J70" s="29">
        <v>0</v>
      </c>
      <c r="K70" s="29">
        <v>0</v>
      </c>
      <c r="L70" s="29">
        <f t="shared" si="6"/>
        <v>0</v>
      </c>
      <c r="M70" s="28">
        <v>0</v>
      </c>
      <c r="N70" s="28">
        <v>0</v>
      </c>
      <c r="O70" s="28">
        <v>0</v>
      </c>
      <c r="P70" s="28">
        <v>0</v>
      </c>
      <c r="Q70" s="29">
        <f t="shared" si="7"/>
        <v>0</v>
      </c>
      <c r="R70" s="28">
        <v>0</v>
      </c>
      <c r="S70" s="28">
        <v>0</v>
      </c>
      <c r="T70" s="29">
        <f t="shared" si="8"/>
        <v>0</v>
      </c>
      <c r="U70" s="28">
        <v>0</v>
      </c>
      <c r="V70" s="28">
        <v>0</v>
      </c>
      <c r="W70" s="28">
        <v>0</v>
      </c>
      <c r="X70" s="28">
        <v>0</v>
      </c>
      <c r="Y70" s="29">
        <f t="shared" si="9"/>
        <v>0</v>
      </c>
      <c r="Z70" s="28">
        <v>0</v>
      </c>
      <c r="AA70" s="28">
        <v>0</v>
      </c>
      <c r="AB70" s="29">
        <f t="shared" si="10"/>
        <v>0</v>
      </c>
      <c r="AC70" s="29" t="e">
        <f t="shared" ref="AC70:AG120" si="33">U70/M70*100</f>
        <v>#DIV/0!</v>
      </c>
      <c r="AD70" s="29" t="e">
        <f t="shared" si="33"/>
        <v>#DIV/0!</v>
      </c>
      <c r="AE70" s="29" t="e">
        <f t="shared" si="33"/>
        <v>#DIV/0!</v>
      </c>
      <c r="AF70" s="29" t="e">
        <f t="shared" si="33"/>
        <v>#DIV/0!</v>
      </c>
      <c r="AG70" s="29" t="e">
        <f t="shared" si="33"/>
        <v>#DIV/0!</v>
      </c>
      <c r="AH70" s="30"/>
      <c r="AI70" s="30"/>
      <c r="AJ70" s="30"/>
      <c r="AK70" s="30"/>
      <c r="AL70" s="29">
        <f t="shared" si="12"/>
        <v>0</v>
      </c>
      <c r="AM70" s="30">
        <v>0</v>
      </c>
      <c r="AN70" s="30">
        <v>0</v>
      </c>
      <c r="AO70" s="29">
        <f t="shared" si="13"/>
        <v>0</v>
      </c>
      <c r="AP70" s="28">
        <v>0</v>
      </c>
      <c r="AQ70" s="28">
        <v>0</v>
      </c>
      <c r="AR70" s="28">
        <v>0</v>
      </c>
      <c r="AS70" s="28">
        <v>0</v>
      </c>
      <c r="AT70" s="29">
        <f t="shared" si="14"/>
        <v>0</v>
      </c>
      <c r="AU70" s="28">
        <v>0</v>
      </c>
      <c r="AV70" s="28">
        <v>0</v>
      </c>
      <c r="AW70" s="29">
        <f t="shared" si="15"/>
        <v>0</v>
      </c>
      <c r="AX70" s="28">
        <v>0</v>
      </c>
      <c r="AY70" s="28">
        <v>0</v>
      </c>
      <c r="AZ70" s="28">
        <v>0</v>
      </c>
      <c r="BA70" s="28">
        <v>0</v>
      </c>
      <c r="BB70" s="29">
        <f t="shared" si="16"/>
        <v>0</v>
      </c>
      <c r="BC70" s="28">
        <v>0</v>
      </c>
      <c r="BD70" s="28">
        <v>0</v>
      </c>
      <c r="BE70" s="29">
        <f t="shared" si="17"/>
        <v>0</v>
      </c>
      <c r="BF70" s="28" t="e">
        <f t="shared" si="18"/>
        <v>#DIV/0!</v>
      </c>
      <c r="BG70" s="28" t="e">
        <f t="shared" si="18"/>
        <v>#DIV/0!</v>
      </c>
      <c r="BH70" s="28" t="e">
        <f t="shared" si="18"/>
        <v>#DIV/0!</v>
      </c>
      <c r="BI70" s="28" t="e">
        <f t="shared" si="18"/>
        <v>#DIV/0!</v>
      </c>
      <c r="BJ70" s="28" t="e">
        <f t="shared" si="19"/>
        <v>#DIV/0!</v>
      </c>
      <c r="BK70" s="28" t="e">
        <f t="shared" si="19"/>
        <v>#DIV/0!</v>
      </c>
      <c r="BL70" s="28" t="e">
        <f t="shared" si="19"/>
        <v>#DIV/0!</v>
      </c>
      <c r="BM70" s="28">
        <v>0</v>
      </c>
      <c r="BN70" s="28">
        <v>0</v>
      </c>
      <c r="BO70" s="28">
        <v>0</v>
      </c>
      <c r="BP70" s="28">
        <v>0</v>
      </c>
      <c r="BQ70" s="29">
        <f t="shared" si="20"/>
        <v>0</v>
      </c>
      <c r="BR70" s="28">
        <v>0</v>
      </c>
      <c r="BS70" s="28">
        <v>0</v>
      </c>
      <c r="BT70" s="29">
        <f t="shared" si="21"/>
        <v>0</v>
      </c>
      <c r="BU70" s="28" t="e">
        <f t="shared" si="22"/>
        <v>#DIV/0!</v>
      </c>
      <c r="BV70" s="28" t="e">
        <f t="shared" si="22"/>
        <v>#DIV/0!</v>
      </c>
      <c r="BW70" s="28" t="e">
        <f t="shared" si="22"/>
        <v>#DIV/0!</v>
      </c>
      <c r="BX70" s="28" t="e">
        <f t="shared" si="22"/>
        <v>#DIV/0!</v>
      </c>
      <c r="BY70" s="28" t="e">
        <f t="shared" si="23"/>
        <v>#DIV/0!</v>
      </c>
      <c r="BZ70" s="28" t="e">
        <f t="shared" si="23"/>
        <v>#DIV/0!</v>
      </c>
      <c r="CA70" s="28" t="e">
        <f t="shared" si="23"/>
        <v>#DIV/0!</v>
      </c>
      <c r="CB70" s="31"/>
      <c r="CC70" s="31"/>
      <c r="CD70" s="28">
        <v>0</v>
      </c>
      <c r="CE70" s="28">
        <v>0</v>
      </c>
      <c r="CF70" s="29">
        <f t="shared" si="24"/>
        <v>0</v>
      </c>
      <c r="CG70" s="28"/>
      <c r="CH70" s="28"/>
      <c r="CI70" s="16"/>
      <c r="CJ70" s="16"/>
      <c r="CK70" s="16"/>
      <c r="CL70" s="16"/>
      <c r="CM70" s="16"/>
      <c r="CN70" s="16"/>
      <c r="CO70" s="16"/>
      <c r="CP70" s="16"/>
      <c r="CQ70" s="17"/>
      <c r="CR70" s="17"/>
      <c r="CS70" s="17"/>
      <c r="CT70" s="17"/>
      <c r="CU70" s="17"/>
      <c r="CV70" s="17"/>
    </row>
    <row r="71" spans="1:100" s="21" customFormat="1" ht="27.6" x14ac:dyDescent="0.25">
      <c r="A71" s="19" t="s">
        <v>181</v>
      </c>
      <c r="B71" s="20"/>
      <c r="C71" s="20"/>
      <c r="D71" s="20"/>
      <c r="E71" s="29"/>
      <c r="F71" s="29"/>
      <c r="G71" s="29"/>
      <c r="H71" s="29"/>
      <c r="I71" s="29">
        <f t="shared" si="5"/>
        <v>0</v>
      </c>
      <c r="J71" s="29">
        <v>0</v>
      </c>
      <c r="K71" s="29">
        <v>0</v>
      </c>
      <c r="L71" s="29">
        <f t="shared" si="6"/>
        <v>0</v>
      </c>
      <c r="M71" s="28">
        <v>0</v>
      </c>
      <c r="N71" s="28">
        <v>0</v>
      </c>
      <c r="O71" s="28">
        <v>0</v>
      </c>
      <c r="P71" s="28">
        <v>0</v>
      </c>
      <c r="Q71" s="29">
        <f t="shared" si="7"/>
        <v>0</v>
      </c>
      <c r="R71" s="28">
        <v>0</v>
      </c>
      <c r="S71" s="28">
        <v>0</v>
      </c>
      <c r="T71" s="29">
        <f t="shared" si="8"/>
        <v>0</v>
      </c>
      <c r="U71" s="28">
        <v>0</v>
      </c>
      <c r="V71" s="28">
        <v>0</v>
      </c>
      <c r="W71" s="28">
        <v>0</v>
      </c>
      <c r="X71" s="28">
        <v>0</v>
      </c>
      <c r="Y71" s="29">
        <f t="shared" si="9"/>
        <v>0</v>
      </c>
      <c r="Z71" s="28">
        <v>0</v>
      </c>
      <c r="AA71" s="28">
        <v>0</v>
      </c>
      <c r="AB71" s="29">
        <f t="shared" si="10"/>
        <v>0</v>
      </c>
      <c r="AC71" s="29" t="e">
        <f t="shared" si="33"/>
        <v>#DIV/0!</v>
      </c>
      <c r="AD71" s="29" t="e">
        <f t="shared" si="33"/>
        <v>#DIV/0!</v>
      </c>
      <c r="AE71" s="29" t="e">
        <f t="shared" si="33"/>
        <v>#DIV/0!</v>
      </c>
      <c r="AF71" s="29" t="e">
        <f t="shared" si="33"/>
        <v>#DIV/0!</v>
      </c>
      <c r="AG71" s="29" t="e">
        <f t="shared" si="33"/>
        <v>#DIV/0!</v>
      </c>
      <c r="AH71" s="30"/>
      <c r="AI71" s="30"/>
      <c r="AJ71" s="30"/>
      <c r="AK71" s="30"/>
      <c r="AL71" s="29">
        <f t="shared" si="12"/>
        <v>0</v>
      </c>
      <c r="AM71" s="30">
        <v>0</v>
      </c>
      <c r="AN71" s="30">
        <v>0</v>
      </c>
      <c r="AO71" s="29">
        <f t="shared" si="13"/>
        <v>0</v>
      </c>
      <c r="AP71" s="28">
        <v>0</v>
      </c>
      <c r="AQ71" s="28">
        <v>0</v>
      </c>
      <c r="AR71" s="28">
        <v>0</v>
      </c>
      <c r="AS71" s="28">
        <v>0</v>
      </c>
      <c r="AT71" s="29">
        <f t="shared" si="14"/>
        <v>0</v>
      </c>
      <c r="AU71" s="28">
        <v>0</v>
      </c>
      <c r="AV71" s="28">
        <v>0</v>
      </c>
      <c r="AW71" s="29">
        <f t="shared" si="15"/>
        <v>0</v>
      </c>
      <c r="AX71" s="28">
        <v>0</v>
      </c>
      <c r="AY71" s="28">
        <v>0</v>
      </c>
      <c r="AZ71" s="28">
        <v>0</v>
      </c>
      <c r="BA71" s="28">
        <v>0</v>
      </c>
      <c r="BB71" s="29">
        <f t="shared" si="16"/>
        <v>0</v>
      </c>
      <c r="BC71" s="28">
        <v>0</v>
      </c>
      <c r="BD71" s="28">
        <v>0</v>
      </c>
      <c r="BE71" s="29">
        <f t="shared" si="17"/>
        <v>0</v>
      </c>
      <c r="BF71" s="28" t="e">
        <f t="shared" ref="BF71:BI134" si="34">AX71/AP71*100</f>
        <v>#DIV/0!</v>
      </c>
      <c r="BG71" s="28" t="e">
        <f t="shared" si="34"/>
        <v>#DIV/0!</v>
      </c>
      <c r="BH71" s="28" t="e">
        <f t="shared" si="34"/>
        <v>#DIV/0!</v>
      </c>
      <c r="BI71" s="28" t="e">
        <f t="shared" si="34"/>
        <v>#DIV/0!</v>
      </c>
      <c r="BJ71" s="28" t="e">
        <f t="shared" ref="BJ71:BL134" si="35">BC71/AU71*100</f>
        <v>#DIV/0!</v>
      </c>
      <c r="BK71" s="28" t="e">
        <f t="shared" si="35"/>
        <v>#DIV/0!</v>
      </c>
      <c r="BL71" s="28" t="e">
        <f t="shared" si="35"/>
        <v>#DIV/0!</v>
      </c>
      <c r="BM71" s="28">
        <v>0</v>
      </c>
      <c r="BN71" s="28">
        <v>0</v>
      </c>
      <c r="BO71" s="28">
        <v>0</v>
      </c>
      <c r="BP71" s="28">
        <v>0</v>
      </c>
      <c r="BQ71" s="29">
        <f t="shared" si="20"/>
        <v>0</v>
      </c>
      <c r="BR71" s="28">
        <v>0</v>
      </c>
      <c r="BS71" s="28">
        <v>0</v>
      </c>
      <c r="BT71" s="29">
        <f t="shared" si="21"/>
        <v>0</v>
      </c>
      <c r="BU71" s="28" t="e">
        <f t="shared" ref="BU71:BX134" si="36">BM71/AP71*100</f>
        <v>#DIV/0!</v>
      </c>
      <c r="BV71" s="28" t="e">
        <f t="shared" si="36"/>
        <v>#DIV/0!</v>
      </c>
      <c r="BW71" s="28" t="e">
        <f t="shared" si="36"/>
        <v>#DIV/0!</v>
      </c>
      <c r="BX71" s="28" t="e">
        <f t="shared" si="36"/>
        <v>#DIV/0!</v>
      </c>
      <c r="BY71" s="28" t="e">
        <f t="shared" ref="BY71:CA134" si="37">BR71/AU71*100</f>
        <v>#DIV/0!</v>
      </c>
      <c r="BZ71" s="28" t="e">
        <f t="shared" si="37"/>
        <v>#DIV/0!</v>
      </c>
      <c r="CA71" s="28" t="e">
        <f t="shared" si="37"/>
        <v>#DIV/0!</v>
      </c>
      <c r="CB71" s="31"/>
      <c r="CC71" s="31"/>
      <c r="CD71" s="28">
        <v>0</v>
      </c>
      <c r="CE71" s="28">
        <v>0</v>
      </c>
      <c r="CF71" s="29">
        <f t="shared" si="24"/>
        <v>0</v>
      </c>
      <c r="CG71" s="28"/>
      <c r="CH71" s="28"/>
      <c r="CI71" s="20"/>
      <c r="CJ71" s="20"/>
      <c r="CK71" s="20"/>
      <c r="CL71" s="20"/>
      <c r="CM71" s="20"/>
      <c r="CN71" s="20"/>
      <c r="CO71" s="20"/>
      <c r="CP71" s="20"/>
      <c r="CQ71" s="17"/>
      <c r="CR71" s="17"/>
      <c r="CS71" s="17"/>
      <c r="CT71" s="17"/>
      <c r="CU71" s="17"/>
      <c r="CV71" s="17"/>
    </row>
    <row r="72" spans="1:100" s="159" customFormat="1" ht="15.6" x14ac:dyDescent="0.3">
      <c r="A72" s="159" t="s">
        <v>340</v>
      </c>
      <c r="I72" s="29">
        <f t="shared" ref="I72:I135" si="38">E72+F72+G72+H72</f>
        <v>0</v>
      </c>
      <c r="L72" s="29">
        <f t="shared" ref="L72:L135" si="39">J72+K72</f>
        <v>0</v>
      </c>
      <c r="Q72" s="29">
        <f t="shared" ref="Q72:Q135" si="40">M72+N72+O72+P72</f>
        <v>0</v>
      </c>
      <c r="T72" s="29">
        <f t="shared" ref="T72:T135" si="41">R72+S72</f>
        <v>0</v>
      </c>
      <c r="Y72" s="29">
        <f t="shared" ref="Y72:Y135" si="42">U72+V72+W72+X72</f>
        <v>0</v>
      </c>
      <c r="AB72" s="29">
        <f t="shared" ref="AB72:AB135" si="43">Z72+AA72</f>
        <v>0</v>
      </c>
      <c r="AC72" s="29" t="e">
        <f t="shared" si="33"/>
        <v>#DIV/0!</v>
      </c>
      <c r="AD72" s="29" t="e">
        <f t="shared" si="33"/>
        <v>#DIV/0!</v>
      </c>
      <c r="AE72" s="29" t="e">
        <f t="shared" si="33"/>
        <v>#DIV/0!</v>
      </c>
      <c r="AF72" s="29" t="e">
        <f t="shared" si="33"/>
        <v>#DIV/0!</v>
      </c>
      <c r="AG72" s="29" t="e">
        <f t="shared" si="33"/>
        <v>#DIV/0!</v>
      </c>
      <c r="AL72" s="29">
        <f t="shared" ref="AL72:AL135" si="44">AH72+AI72+AJ72+AK72</f>
        <v>0</v>
      </c>
      <c r="AO72" s="29">
        <f t="shared" ref="AO72:AO135" si="45">AM72+AN72</f>
        <v>0</v>
      </c>
      <c r="AT72" s="29">
        <f t="shared" ref="AT72:AT135" si="46">AP72+AQ72+AR72+AS72</f>
        <v>0</v>
      </c>
      <c r="AW72" s="29">
        <f t="shared" ref="AW72:AW135" si="47">AU72+AV72</f>
        <v>0</v>
      </c>
      <c r="BB72" s="29">
        <f t="shared" ref="BB72:BB135" si="48">AX72+AY72+AZ72+BA72</f>
        <v>0</v>
      </c>
      <c r="BE72" s="29">
        <f t="shared" ref="BE72:BE135" si="49">BC72+BD72</f>
        <v>0</v>
      </c>
      <c r="BF72" s="28" t="e">
        <f t="shared" si="34"/>
        <v>#DIV/0!</v>
      </c>
      <c r="BG72" s="28" t="e">
        <f t="shared" si="34"/>
        <v>#DIV/0!</v>
      </c>
      <c r="BH72" s="28" t="e">
        <f t="shared" si="34"/>
        <v>#DIV/0!</v>
      </c>
      <c r="BI72" s="28" t="e">
        <f t="shared" si="34"/>
        <v>#DIV/0!</v>
      </c>
      <c r="BJ72" s="28" t="e">
        <f t="shared" si="35"/>
        <v>#DIV/0!</v>
      </c>
      <c r="BK72" s="28" t="e">
        <f t="shared" si="35"/>
        <v>#DIV/0!</v>
      </c>
      <c r="BL72" s="28" t="e">
        <f t="shared" si="35"/>
        <v>#DIV/0!</v>
      </c>
      <c r="BQ72" s="29">
        <f t="shared" ref="BQ72:BQ135" si="50">BM72+BN72+BO72+BP72</f>
        <v>0</v>
      </c>
      <c r="BT72" s="29">
        <f t="shared" ref="BT72:BT135" si="51">BR72+BS72</f>
        <v>0</v>
      </c>
      <c r="BU72" s="28" t="e">
        <f t="shared" si="36"/>
        <v>#DIV/0!</v>
      </c>
      <c r="BV72" s="28" t="e">
        <f t="shared" si="36"/>
        <v>#DIV/0!</v>
      </c>
      <c r="BW72" s="28" t="e">
        <f t="shared" si="36"/>
        <v>#DIV/0!</v>
      </c>
      <c r="BX72" s="28" t="e">
        <f t="shared" si="36"/>
        <v>#DIV/0!</v>
      </c>
      <c r="BY72" s="28" t="e">
        <f t="shared" si="37"/>
        <v>#DIV/0!</v>
      </c>
      <c r="BZ72" s="28" t="e">
        <f t="shared" si="37"/>
        <v>#DIV/0!</v>
      </c>
      <c r="CA72" s="28" t="e">
        <f t="shared" si="37"/>
        <v>#DIV/0!</v>
      </c>
      <c r="CF72" s="29">
        <f t="shared" ref="CF72:CF135" si="52">CD72+CE72</f>
        <v>0</v>
      </c>
    </row>
    <row r="73" spans="1:100" s="26" customFormat="1" ht="14.4" x14ac:dyDescent="0.3">
      <c r="A73" s="22" t="s">
        <v>182</v>
      </c>
      <c r="B73" s="23"/>
      <c r="C73" s="24"/>
      <c r="D73" s="23"/>
      <c r="E73" s="29"/>
      <c r="F73" s="29"/>
      <c r="G73" s="29"/>
      <c r="H73" s="29"/>
      <c r="I73" s="29">
        <f t="shared" si="38"/>
        <v>0</v>
      </c>
      <c r="J73" s="29">
        <v>0</v>
      </c>
      <c r="K73" s="29">
        <v>0</v>
      </c>
      <c r="L73" s="29">
        <f t="shared" si="39"/>
        <v>0</v>
      </c>
      <c r="M73" s="28">
        <v>0</v>
      </c>
      <c r="N73" s="28">
        <v>0</v>
      </c>
      <c r="O73" s="28">
        <v>0</v>
      </c>
      <c r="P73" s="28">
        <v>0</v>
      </c>
      <c r="Q73" s="29">
        <f t="shared" si="40"/>
        <v>0</v>
      </c>
      <c r="R73" s="28">
        <v>0</v>
      </c>
      <c r="S73" s="28">
        <v>0</v>
      </c>
      <c r="T73" s="29">
        <f t="shared" si="41"/>
        <v>0</v>
      </c>
      <c r="U73" s="28">
        <v>0</v>
      </c>
      <c r="V73" s="28">
        <v>0</v>
      </c>
      <c r="W73" s="28">
        <v>0</v>
      </c>
      <c r="X73" s="28">
        <v>0</v>
      </c>
      <c r="Y73" s="29">
        <f t="shared" si="42"/>
        <v>0</v>
      </c>
      <c r="Z73" s="28">
        <v>0</v>
      </c>
      <c r="AA73" s="28">
        <v>0</v>
      </c>
      <c r="AB73" s="29">
        <f t="shared" si="43"/>
        <v>0</v>
      </c>
      <c r="AC73" s="29" t="e">
        <f t="shared" si="33"/>
        <v>#DIV/0!</v>
      </c>
      <c r="AD73" s="29" t="e">
        <f t="shared" si="33"/>
        <v>#DIV/0!</v>
      </c>
      <c r="AE73" s="29" t="e">
        <f t="shared" si="33"/>
        <v>#DIV/0!</v>
      </c>
      <c r="AF73" s="29" t="e">
        <f t="shared" si="33"/>
        <v>#DIV/0!</v>
      </c>
      <c r="AG73" s="29" t="e">
        <f t="shared" si="33"/>
        <v>#DIV/0!</v>
      </c>
      <c r="AH73" s="30"/>
      <c r="AI73" s="30"/>
      <c r="AJ73" s="30"/>
      <c r="AK73" s="30"/>
      <c r="AL73" s="29">
        <f t="shared" si="44"/>
        <v>0</v>
      </c>
      <c r="AM73" s="30">
        <v>0</v>
      </c>
      <c r="AN73" s="30">
        <v>0</v>
      </c>
      <c r="AO73" s="29">
        <f t="shared" si="45"/>
        <v>0</v>
      </c>
      <c r="AP73" s="28">
        <v>0</v>
      </c>
      <c r="AQ73" s="28">
        <v>0</v>
      </c>
      <c r="AR73" s="28">
        <v>0</v>
      </c>
      <c r="AS73" s="28">
        <v>0</v>
      </c>
      <c r="AT73" s="29">
        <f t="shared" si="46"/>
        <v>0</v>
      </c>
      <c r="AU73" s="28">
        <v>0</v>
      </c>
      <c r="AV73" s="28">
        <v>0</v>
      </c>
      <c r="AW73" s="29">
        <f t="shared" si="47"/>
        <v>0</v>
      </c>
      <c r="AX73" s="28">
        <v>0</v>
      </c>
      <c r="AY73" s="28">
        <v>0</v>
      </c>
      <c r="AZ73" s="28">
        <v>0</v>
      </c>
      <c r="BA73" s="28">
        <v>0</v>
      </c>
      <c r="BB73" s="29">
        <f t="shared" si="48"/>
        <v>0</v>
      </c>
      <c r="BC73" s="28">
        <v>0</v>
      </c>
      <c r="BD73" s="28">
        <v>0</v>
      </c>
      <c r="BE73" s="29">
        <f t="shared" si="49"/>
        <v>0</v>
      </c>
      <c r="BF73" s="28" t="e">
        <f t="shared" si="34"/>
        <v>#DIV/0!</v>
      </c>
      <c r="BG73" s="28" t="e">
        <f t="shared" si="34"/>
        <v>#DIV/0!</v>
      </c>
      <c r="BH73" s="28" t="e">
        <f t="shared" si="34"/>
        <v>#DIV/0!</v>
      </c>
      <c r="BI73" s="28" t="e">
        <f t="shared" si="34"/>
        <v>#DIV/0!</v>
      </c>
      <c r="BJ73" s="28" t="e">
        <f t="shared" si="35"/>
        <v>#DIV/0!</v>
      </c>
      <c r="BK73" s="28" t="e">
        <f t="shared" si="35"/>
        <v>#DIV/0!</v>
      </c>
      <c r="BL73" s="28" t="e">
        <f t="shared" si="35"/>
        <v>#DIV/0!</v>
      </c>
      <c r="BM73" s="28">
        <v>0</v>
      </c>
      <c r="BN73" s="28">
        <v>0</v>
      </c>
      <c r="BO73" s="28">
        <v>0</v>
      </c>
      <c r="BP73" s="28">
        <v>0</v>
      </c>
      <c r="BQ73" s="29">
        <f t="shared" si="50"/>
        <v>0</v>
      </c>
      <c r="BR73" s="28">
        <v>0</v>
      </c>
      <c r="BS73" s="28">
        <v>0</v>
      </c>
      <c r="BT73" s="29">
        <f t="shared" si="51"/>
        <v>0</v>
      </c>
      <c r="BU73" s="28" t="e">
        <f t="shared" si="36"/>
        <v>#DIV/0!</v>
      </c>
      <c r="BV73" s="28" t="e">
        <f t="shared" si="36"/>
        <v>#DIV/0!</v>
      </c>
      <c r="BW73" s="28" t="e">
        <f t="shared" si="36"/>
        <v>#DIV/0!</v>
      </c>
      <c r="BX73" s="28" t="e">
        <f t="shared" si="36"/>
        <v>#DIV/0!</v>
      </c>
      <c r="BY73" s="28" t="e">
        <f t="shared" si="37"/>
        <v>#DIV/0!</v>
      </c>
      <c r="BZ73" s="28" t="e">
        <f t="shared" si="37"/>
        <v>#DIV/0!</v>
      </c>
      <c r="CA73" s="28" t="e">
        <f t="shared" si="37"/>
        <v>#DIV/0!</v>
      </c>
      <c r="CB73" s="31"/>
      <c r="CC73" s="31"/>
      <c r="CD73" s="28">
        <v>0</v>
      </c>
      <c r="CE73" s="28">
        <v>0</v>
      </c>
      <c r="CF73" s="29">
        <f t="shared" si="52"/>
        <v>0</v>
      </c>
      <c r="CG73" s="28"/>
      <c r="CH73" s="28"/>
      <c r="CI73" s="23"/>
      <c r="CJ73" s="23"/>
      <c r="CK73" s="23"/>
      <c r="CL73" s="23"/>
      <c r="CM73" s="23"/>
      <c r="CN73" s="23"/>
      <c r="CO73" s="23"/>
      <c r="CP73" s="23"/>
      <c r="CQ73" s="25"/>
      <c r="CR73" s="25"/>
      <c r="CS73" s="25"/>
      <c r="CT73" s="25"/>
      <c r="CU73" s="25"/>
      <c r="CV73" s="25"/>
    </row>
    <row r="74" spans="1:100" s="89" customFormat="1" ht="27.6" x14ac:dyDescent="0.25">
      <c r="A74" s="86" t="s">
        <v>125</v>
      </c>
      <c r="B74" s="75"/>
      <c r="C74" s="108"/>
      <c r="D74" s="75" t="s">
        <v>183</v>
      </c>
      <c r="E74" s="29"/>
      <c r="F74" s="29"/>
      <c r="G74" s="29"/>
      <c r="H74" s="29"/>
      <c r="I74" s="29">
        <f t="shared" si="38"/>
        <v>0</v>
      </c>
      <c r="J74" s="29">
        <v>0</v>
      </c>
      <c r="K74" s="29">
        <v>0</v>
      </c>
      <c r="L74" s="29">
        <f t="shared" si="39"/>
        <v>0</v>
      </c>
      <c r="M74" s="28">
        <v>0</v>
      </c>
      <c r="N74" s="28">
        <v>0</v>
      </c>
      <c r="O74" s="28">
        <v>0</v>
      </c>
      <c r="P74" s="28">
        <v>0</v>
      </c>
      <c r="Q74" s="29">
        <f t="shared" si="40"/>
        <v>0</v>
      </c>
      <c r="R74" s="28">
        <v>0</v>
      </c>
      <c r="S74" s="28">
        <v>0</v>
      </c>
      <c r="T74" s="29">
        <f t="shared" si="41"/>
        <v>0</v>
      </c>
      <c r="U74" s="28">
        <v>0</v>
      </c>
      <c r="V74" s="28">
        <v>0</v>
      </c>
      <c r="W74" s="28">
        <v>0</v>
      </c>
      <c r="X74" s="28">
        <v>0</v>
      </c>
      <c r="Y74" s="29">
        <f t="shared" si="42"/>
        <v>0</v>
      </c>
      <c r="Z74" s="28">
        <v>0</v>
      </c>
      <c r="AA74" s="28">
        <v>0</v>
      </c>
      <c r="AB74" s="29">
        <f t="shared" si="43"/>
        <v>0</v>
      </c>
      <c r="AC74" s="29" t="e">
        <f t="shared" si="33"/>
        <v>#DIV/0!</v>
      </c>
      <c r="AD74" s="29" t="e">
        <f t="shared" si="33"/>
        <v>#DIV/0!</v>
      </c>
      <c r="AE74" s="29" t="e">
        <f t="shared" si="33"/>
        <v>#DIV/0!</v>
      </c>
      <c r="AF74" s="29" t="e">
        <f t="shared" si="33"/>
        <v>#DIV/0!</v>
      </c>
      <c r="AG74" s="29" t="e">
        <f t="shared" si="33"/>
        <v>#DIV/0!</v>
      </c>
      <c r="AH74" s="30"/>
      <c r="AI74" s="30"/>
      <c r="AJ74" s="30"/>
      <c r="AK74" s="30"/>
      <c r="AL74" s="29">
        <f t="shared" si="44"/>
        <v>0</v>
      </c>
      <c r="AM74" s="30">
        <v>0</v>
      </c>
      <c r="AN74" s="30">
        <v>0</v>
      </c>
      <c r="AO74" s="29">
        <f t="shared" si="45"/>
        <v>0</v>
      </c>
      <c r="AP74" s="28">
        <v>0</v>
      </c>
      <c r="AQ74" s="28">
        <v>0</v>
      </c>
      <c r="AR74" s="28">
        <v>0</v>
      </c>
      <c r="AS74" s="28">
        <v>0</v>
      </c>
      <c r="AT74" s="29">
        <f t="shared" si="46"/>
        <v>0</v>
      </c>
      <c r="AU74" s="28">
        <v>0</v>
      </c>
      <c r="AV74" s="28">
        <v>0</v>
      </c>
      <c r="AW74" s="29">
        <f t="shared" si="47"/>
        <v>0</v>
      </c>
      <c r="AX74" s="28">
        <v>0</v>
      </c>
      <c r="AY74" s="28">
        <v>0</v>
      </c>
      <c r="AZ74" s="28">
        <v>0</v>
      </c>
      <c r="BA74" s="28">
        <v>0</v>
      </c>
      <c r="BB74" s="29">
        <f t="shared" si="48"/>
        <v>0</v>
      </c>
      <c r="BC74" s="28">
        <v>0</v>
      </c>
      <c r="BD74" s="28">
        <v>0</v>
      </c>
      <c r="BE74" s="29">
        <f t="shared" si="49"/>
        <v>0</v>
      </c>
      <c r="BF74" s="28" t="e">
        <f t="shared" si="34"/>
        <v>#DIV/0!</v>
      </c>
      <c r="BG74" s="28" t="e">
        <f t="shared" si="34"/>
        <v>#DIV/0!</v>
      </c>
      <c r="BH74" s="28" t="e">
        <f t="shared" si="34"/>
        <v>#DIV/0!</v>
      </c>
      <c r="BI74" s="28" t="e">
        <f t="shared" si="34"/>
        <v>#DIV/0!</v>
      </c>
      <c r="BJ74" s="28" t="e">
        <f t="shared" si="35"/>
        <v>#DIV/0!</v>
      </c>
      <c r="BK74" s="28" t="e">
        <f t="shared" si="35"/>
        <v>#DIV/0!</v>
      </c>
      <c r="BL74" s="28" t="e">
        <f t="shared" si="35"/>
        <v>#DIV/0!</v>
      </c>
      <c r="BM74" s="28">
        <v>0</v>
      </c>
      <c r="BN74" s="28">
        <v>0</v>
      </c>
      <c r="BO74" s="28">
        <v>0</v>
      </c>
      <c r="BP74" s="28">
        <v>0</v>
      </c>
      <c r="BQ74" s="29">
        <f t="shared" si="50"/>
        <v>0</v>
      </c>
      <c r="BR74" s="28">
        <v>0</v>
      </c>
      <c r="BS74" s="28">
        <v>0</v>
      </c>
      <c r="BT74" s="29">
        <f t="shared" si="51"/>
        <v>0</v>
      </c>
      <c r="BU74" s="28" t="e">
        <f t="shared" si="36"/>
        <v>#DIV/0!</v>
      </c>
      <c r="BV74" s="28" t="e">
        <f t="shared" si="36"/>
        <v>#DIV/0!</v>
      </c>
      <c r="BW74" s="28" t="e">
        <f t="shared" si="36"/>
        <v>#DIV/0!</v>
      </c>
      <c r="BX74" s="28" t="e">
        <f t="shared" si="36"/>
        <v>#DIV/0!</v>
      </c>
      <c r="BY74" s="28" t="e">
        <f t="shared" si="37"/>
        <v>#DIV/0!</v>
      </c>
      <c r="BZ74" s="28" t="e">
        <f t="shared" si="37"/>
        <v>#DIV/0!</v>
      </c>
      <c r="CA74" s="28" t="e">
        <f t="shared" si="37"/>
        <v>#DIV/0!</v>
      </c>
      <c r="CB74" s="31"/>
      <c r="CC74" s="31"/>
      <c r="CD74" s="28">
        <v>0</v>
      </c>
      <c r="CE74" s="28">
        <v>0</v>
      </c>
      <c r="CF74" s="29">
        <f t="shared" si="52"/>
        <v>0</v>
      </c>
      <c r="CG74" s="28"/>
      <c r="CH74" s="28"/>
      <c r="CI74" s="88"/>
      <c r="CJ74" s="88"/>
      <c r="CK74" s="88"/>
      <c r="CL74" s="88"/>
      <c r="CM74" s="88"/>
      <c r="CN74" s="83"/>
      <c r="CO74" s="83"/>
      <c r="CP74" s="88"/>
      <c r="CQ74" s="84"/>
      <c r="CR74" s="84"/>
      <c r="CS74" s="84"/>
      <c r="CT74" s="84"/>
      <c r="CU74" s="84"/>
      <c r="CV74" s="84"/>
    </row>
    <row r="75" spans="1:100" s="89" customFormat="1" x14ac:dyDescent="0.25">
      <c r="A75" s="86" t="s">
        <v>184</v>
      </c>
      <c r="B75" s="75"/>
      <c r="C75" s="108"/>
      <c r="D75" s="75" t="s">
        <v>185</v>
      </c>
      <c r="E75" s="29"/>
      <c r="F75" s="29"/>
      <c r="G75" s="29"/>
      <c r="H75" s="29"/>
      <c r="I75" s="29">
        <f t="shared" si="38"/>
        <v>0</v>
      </c>
      <c r="J75" s="29">
        <v>0</v>
      </c>
      <c r="K75" s="29">
        <v>0</v>
      </c>
      <c r="L75" s="29">
        <f t="shared" si="39"/>
        <v>0</v>
      </c>
      <c r="M75" s="28">
        <v>0</v>
      </c>
      <c r="N75" s="28">
        <v>0</v>
      </c>
      <c r="O75" s="28">
        <v>0</v>
      </c>
      <c r="P75" s="28">
        <v>0</v>
      </c>
      <c r="Q75" s="29">
        <f t="shared" si="40"/>
        <v>0</v>
      </c>
      <c r="R75" s="28">
        <v>0</v>
      </c>
      <c r="S75" s="28">
        <v>0</v>
      </c>
      <c r="T75" s="29">
        <f t="shared" si="41"/>
        <v>0</v>
      </c>
      <c r="U75" s="28">
        <v>0</v>
      </c>
      <c r="V75" s="28">
        <v>0</v>
      </c>
      <c r="W75" s="28">
        <v>0</v>
      </c>
      <c r="X75" s="28">
        <v>0</v>
      </c>
      <c r="Y75" s="29">
        <f t="shared" si="42"/>
        <v>0</v>
      </c>
      <c r="Z75" s="28">
        <v>0</v>
      </c>
      <c r="AA75" s="28">
        <v>0</v>
      </c>
      <c r="AB75" s="29">
        <f t="shared" si="43"/>
        <v>0</v>
      </c>
      <c r="AC75" s="29" t="e">
        <f t="shared" si="33"/>
        <v>#DIV/0!</v>
      </c>
      <c r="AD75" s="29" t="e">
        <f t="shared" si="33"/>
        <v>#DIV/0!</v>
      </c>
      <c r="AE75" s="29" t="e">
        <f t="shared" si="33"/>
        <v>#DIV/0!</v>
      </c>
      <c r="AF75" s="29" t="e">
        <f t="shared" si="33"/>
        <v>#DIV/0!</v>
      </c>
      <c r="AG75" s="29" t="e">
        <f t="shared" si="33"/>
        <v>#DIV/0!</v>
      </c>
      <c r="AH75" s="30"/>
      <c r="AI75" s="30"/>
      <c r="AJ75" s="30"/>
      <c r="AK75" s="30"/>
      <c r="AL75" s="29">
        <f t="shared" si="44"/>
        <v>0</v>
      </c>
      <c r="AM75" s="30">
        <v>0</v>
      </c>
      <c r="AN75" s="30">
        <v>0</v>
      </c>
      <c r="AO75" s="29">
        <f t="shared" si="45"/>
        <v>0</v>
      </c>
      <c r="AP75" s="28">
        <v>0</v>
      </c>
      <c r="AQ75" s="28">
        <v>0</v>
      </c>
      <c r="AR75" s="28">
        <v>0</v>
      </c>
      <c r="AS75" s="28">
        <v>0</v>
      </c>
      <c r="AT75" s="29">
        <f t="shared" si="46"/>
        <v>0</v>
      </c>
      <c r="AU75" s="28">
        <v>0</v>
      </c>
      <c r="AV75" s="28">
        <v>0</v>
      </c>
      <c r="AW75" s="29">
        <f t="shared" si="47"/>
        <v>0</v>
      </c>
      <c r="AX75" s="28">
        <v>0</v>
      </c>
      <c r="AY75" s="28">
        <v>0</v>
      </c>
      <c r="AZ75" s="28">
        <v>0</v>
      </c>
      <c r="BA75" s="28">
        <v>0</v>
      </c>
      <c r="BB75" s="29">
        <f t="shared" si="48"/>
        <v>0</v>
      </c>
      <c r="BC75" s="28">
        <v>0</v>
      </c>
      <c r="BD75" s="28">
        <v>0</v>
      </c>
      <c r="BE75" s="29">
        <f t="shared" si="49"/>
        <v>0</v>
      </c>
      <c r="BF75" s="28" t="e">
        <f t="shared" si="34"/>
        <v>#DIV/0!</v>
      </c>
      <c r="BG75" s="28" t="e">
        <f t="shared" si="34"/>
        <v>#DIV/0!</v>
      </c>
      <c r="BH75" s="28" t="e">
        <f t="shared" si="34"/>
        <v>#DIV/0!</v>
      </c>
      <c r="BI75" s="28" t="e">
        <f t="shared" si="34"/>
        <v>#DIV/0!</v>
      </c>
      <c r="BJ75" s="28" t="e">
        <f t="shared" si="35"/>
        <v>#DIV/0!</v>
      </c>
      <c r="BK75" s="28" t="e">
        <f t="shared" si="35"/>
        <v>#DIV/0!</v>
      </c>
      <c r="BL75" s="28" t="e">
        <f t="shared" si="35"/>
        <v>#DIV/0!</v>
      </c>
      <c r="BM75" s="28">
        <v>0</v>
      </c>
      <c r="BN75" s="28">
        <v>0</v>
      </c>
      <c r="BO75" s="28">
        <v>0</v>
      </c>
      <c r="BP75" s="28">
        <v>0</v>
      </c>
      <c r="BQ75" s="29">
        <f t="shared" si="50"/>
        <v>0</v>
      </c>
      <c r="BR75" s="28">
        <v>0</v>
      </c>
      <c r="BS75" s="28">
        <v>0</v>
      </c>
      <c r="BT75" s="29">
        <f t="shared" si="51"/>
        <v>0</v>
      </c>
      <c r="BU75" s="28" t="e">
        <f t="shared" si="36"/>
        <v>#DIV/0!</v>
      </c>
      <c r="BV75" s="28" t="e">
        <f t="shared" si="36"/>
        <v>#DIV/0!</v>
      </c>
      <c r="BW75" s="28" t="e">
        <f t="shared" si="36"/>
        <v>#DIV/0!</v>
      </c>
      <c r="BX75" s="28" t="e">
        <f t="shared" si="36"/>
        <v>#DIV/0!</v>
      </c>
      <c r="BY75" s="28" t="e">
        <f t="shared" si="37"/>
        <v>#DIV/0!</v>
      </c>
      <c r="BZ75" s="28" t="e">
        <f t="shared" si="37"/>
        <v>#DIV/0!</v>
      </c>
      <c r="CA75" s="28" t="e">
        <f t="shared" si="37"/>
        <v>#DIV/0!</v>
      </c>
      <c r="CB75" s="31"/>
      <c r="CC75" s="31"/>
      <c r="CD75" s="28">
        <v>0</v>
      </c>
      <c r="CE75" s="28">
        <v>0</v>
      </c>
      <c r="CF75" s="29">
        <f t="shared" si="52"/>
        <v>0</v>
      </c>
      <c r="CG75" s="28"/>
      <c r="CH75" s="28"/>
      <c r="CI75" s="88"/>
      <c r="CJ75" s="88"/>
      <c r="CK75" s="88"/>
      <c r="CL75" s="88"/>
      <c r="CM75" s="88"/>
      <c r="CN75" s="83"/>
      <c r="CO75" s="83"/>
      <c r="CP75" s="88"/>
      <c r="CQ75" s="84"/>
      <c r="CR75" s="84"/>
      <c r="CS75" s="84"/>
      <c r="CT75" s="84"/>
      <c r="CU75" s="84"/>
      <c r="CV75" s="84"/>
    </row>
    <row r="76" spans="1:100" s="89" customFormat="1" x14ac:dyDescent="0.25">
      <c r="A76" s="86" t="s">
        <v>186</v>
      </c>
      <c r="B76" s="75"/>
      <c r="C76" s="108"/>
      <c r="D76" s="75" t="s">
        <v>187</v>
      </c>
      <c r="E76" s="29"/>
      <c r="F76" s="29"/>
      <c r="G76" s="29"/>
      <c r="H76" s="29"/>
      <c r="I76" s="29">
        <f t="shared" si="38"/>
        <v>0</v>
      </c>
      <c r="J76" s="29">
        <v>0</v>
      </c>
      <c r="K76" s="29">
        <v>0</v>
      </c>
      <c r="L76" s="29">
        <f t="shared" si="39"/>
        <v>0</v>
      </c>
      <c r="M76" s="28">
        <v>0</v>
      </c>
      <c r="N76" s="28">
        <v>0</v>
      </c>
      <c r="O76" s="28">
        <v>0</v>
      </c>
      <c r="P76" s="28">
        <v>0</v>
      </c>
      <c r="Q76" s="29">
        <f t="shared" si="40"/>
        <v>0</v>
      </c>
      <c r="R76" s="28">
        <v>0</v>
      </c>
      <c r="S76" s="28">
        <v>0</v>
      </c>
      <c r="T76" s="29">
        <f t="shared" si="41"/>
        <v>0</v>
      </c>
      <c r="U76" s="28">
        <v>0</v>
      </c>
      <c r="V76" s="28">
        <v>0</v>
      </c>
      <c r="W76" s="28">
        <v>0</v>
      </c>
      <c r="X76" s="28">
        <v>0</v>
      </c>
      <c r="Y76" s="29">
        <f t="shared" si="42"/>
        <v>0</v>
      </c>
      <c r="Z76" s="28">
        <v>0</v>
      </c>
      <c r="AA76" s="28">
        <v>0</v>
      </c>
      <c r="AB76" s="29">
        <f t="shared" si="43"/>
        <v>0</v>
      </c>
      <c r="AC76" s="29" t="e">
        <f t="shared" si="33"/>
        <v>#DIV/0!</v>
      </c>
      <c r="AD76" s="29" t="e">
        <f t="shared" si="33"/>
        <v>#DIV/0!</v>
      </c>
      <c r="AE76" s="29" t="e">
        <f t="shared" si="33"/>
        <v>#DIV/0!</v>
      </c>
      <c r="AF76" s="29" t="e">
        <f t="shared" si="33"/>
        <v>#DIV/0!</v>
      </c>
      <c r="AG76" s="29" t="e">
        <f t="shared" si="33"/>
        <v>#DIV/0!</v>
      </c>
      <c r="AH76" s="30"/>
      <c r="AI76" s="30"/>
      <c r="AJ76" s="30"/>
      <c r="AK76" s="30"/>
      <c r="AL76" s="29">
        <f t="shared" si="44"/>
        <v>0</v>
      </c>
      <c r="AM76" s="30">
        <v>0</v>
      </c>
      <c r="AN76" s="30">
        <v>0</v>
      </c>
      <c r="AO76" s="29">
        <f t="shared" si="45"/>
        <v>0</v>
      </c>
      <c r="AP76" s="28">
        <v>0</v>
      </c>
      <c r="AQ76" s="28">
        <v>0</v>
      </c>
      <c r="AR76" s="28">
        <v>0</v>
      </c>
      <c r="AS76" s="28">
        <v>0</v>
      </c>
      <c r="AT76" s="29">
        <f t="shared" si="46"/>
        <v>0</v>
      </c>
      <c r="AU76" s="28">
        <v>0</v>
      </c>
      <c r="AV76" s="28">
        <v>0</v>
      </c>
      <c r="AW76" s="29">
        <f t="shared" si="47"/>
        <v>0</v>
      </c>
      <c r="AX76" s="28">
        <v>0</v>
      </c>
      <c r="AY76" s="28">
        <v>0</v>
      </c>
      <c r="AZ76" s="28">
        <v>0</v>
      </c>
      <c r="BA76" s="28">
        <v>0</v>
      </c>
      <c r="BB76" s="29">
        <f t="shared" si="48"/>
        <v>0</v>
      </c>
      <c r="BC76" s="28">
        <v>0</v>
      </c>
      <c r="BD76" s="28">
        <v>0</v>
      </c>
      <c r="BE76" s="29">
        <f t="shared" si="49"/>
        <v>0</v>
      </c>
      <c r="BF76" s="28" t="e">
        <f t="shared" si="34"/>
        <v>#DIV/0!</v>
      </c>
      <c r="BG76" s="28" t="e">
        <f t="shared" si="34"/>
        <v>#DIV/0!</v>
      </c>
      <c r="BH76" s="28" t="e">
        <f t="shared" si="34"/>
        <v>#DIV/0!</v>
      </c>
      <c r="BI76" s="28" t="e">
        <f t="shared" si="34"/>
        <v>#DIV/0!</v>
      </c>
      <c r="BJ76" s="28" t="e">
        <f t="shared" si="35"/>
        <v>#DIV/0!</v>
      </c>
      <c r="BK76" s="28" t="e">
        <f t="shared" si="35"/>
        <v>#DIV/0!</v>
      </c>
      <c r="BL76" s="28" t="e">
        <f t="shared" si="35"/>
        <v>#DIV/0!</v>
      </c>
      <c r="BM76" s="28">
        <v>0</v>
      </c>
      <c r="BN76" s="28">
        <v>0</v>
      </c>
      <c r="BO76" s="28">
        <v>0</v>
      </c>
      <c r="BP76" s="28">
        <v>0</v>
      </c>
      <c r="BQ76" s="29">
        <f t="shared" si="50"/>
        <v>0</v>
      </c>
      <c r="BR76" s="28">
        <v>0</v>
      </c>
      <c r="BS76" s="28">
        <v>0</v>
      </c>
      <c r="BT76" s="29">
        <f t="shared" si="51"/>
        <v>0</v>
      </c>
      <c r="BU76" s="28" t="e">
        <f t="shared" si="36"/>
        <v>#DIV/0!</v>
      </c>
      <c r="BV76" s="28" t="e">
        <f t="shared" si="36"/>
        <v>#DIV/0!</v>
      </c>
      <c r="BW76" s="28" t="e">
        <f t="shared" si="36"/>
        <v>#DIV/0!</v>
      </c>
      <c r="BX76" s="28" t="e">
        <f t="shared" si="36"/>
        <v>#DIV/0!</v>
      </c>
      <c r="BY76" s="28" t="e">
        <f t="shared" si="37"/>
        <v>#DIV/0!</v>
      </c>
      <c r="BZ76" s="28" t="e">
        <f t="shared" si="37"/>
        <v>#DIV/0!</v>
      </c>
      <c r="CA76" s="28" t="e">
        <f t="shared" si="37"/>
        <v>#DIV/0!</v>
      </c>
      <c r="CB76" s="31"/>
      <c r="CC76" s="31"/>
      <c r="CD76" s="28">
        <v>0</v>
      </c>
      <c r="CE76" s="28">
        <v>0</v>
      </c>
      <c r="CF76" s="29">
        <f t="shared" si="52"/>
        <v>0</v>
      </c>
      <c r="CG76" s="28"/>
      <c r="CH76" s="28"/>
      <c r="CI76" s="88"/>
      <c r="CJ76" s="88"/>
      <c r="CK76" s="88"/>
      <c r="CL76" s="88"/>
      <c r="CM76" s="88"/>
      <c r="CN76" s="83"/>
      <c r="CO76" s="83"/>
      <c r="CP76" s="88"/>
      <c r="CQ76" s="84"/>
      <c r="CR76" s="84"/>
      <c r="CS76" s="84"/>
      <c r="CT76" s="84"/>
      <c r="CU76" s="84"/>
      <c r="CV76" s="84"/>
    </row>
    <row r="77" spans="1:100" s="89" customFormat="1" x14ac:dyDescent="0.25">
      <c r="A77" s="86" t="s">
        <v>188</v>
      </c>
      <c r="B77" s="75"/>
      <c r="C77" s="108"/>
      <c r="D77" s="75" t="s">
        <v>189</v>
      </c>
      <c r="E77" s="29"/>
      <c r="F77" s="29"/>
      <c r="G77" s="29"/>
      <c r="H77" s="29"/>
      <c r="I77" s="29">
        <f t="shared" si="38"/>
        <v>0</v>
      </c>
      <c r="J77" s="29">
        <v>0</v>
      </c>
      <c r="K77" s="29">
        <v>0</v>
      </c>
      <c r="L77" s="29">
        <f t="shared" si="39"/>
        <v>0</v>
      </c>
      <c r="M77" s="28">
        <v>0</v>
      </c>
      <c r="N77" s="28">
        <v>0</v>
      </c>
      <c r="O77" s="28">
        <v>0</v>
      </c>
      <c r="P77" s="28">
        <v>0</v>
      </c>
      <c r="Q77" s="29">
        <f t="shared" si="40"/>
        <v>0</v>
      </c>
      <c r="R77" s="28">
        <v>0</v>
      </c>
      <c r="S77" s="28">
        <v>0</v>
      </c>
      <c r="T77" s="29">
        <f t="shared" si="41"/>
        <v>0</v>
      </c>
      <c r="U77" s="28">
        <v>0</v>
      </c>
      <c r="V77" s="28">
        <v>0</v>
      </c>
      <c r="W77" s="28">
        <v>0</v>
      </c>
      <c r="X77" s="28">
        <v>0</v>
      </c>
      <c r="Y77" s="29">
        <f t="shared" si="42"/>
        <v>0</v>
      </c>
      <c r="Z77" s="28">
        <v>0</v>
      </c>
      <c r="AA77" s="28">
        <v>0</v>
      </c>
      <c r="AB77" s="29">
        <f t="shared" si="43"/>
        <v>0</v>
      </c>
      <c r="AC77" s="29" t="e">
        <f t="shared" si="33"/>
        <v>#DIV/0!</v>
      </c>
      <c r="AD77" s="29" t="e">
        <f t="shared" si="33"/>
        <v>#DIV/0!</v>
      </c>
      <c r="AE77" s="29" t="e">
        <f t="shared" si="33"/>
        <v>#DIV/0!</v>
      </c>
      <c r="AF77" s="29" t="e">
        <f t="shared" si="33"/>
        <v>#DIV/0!</v>
      </c>
      <c r="AG77" s="29" t="e">
        <f t="shared" si="33"/>
        <v>#DIV/0!</v>
      </c>
      <c r="AH77" s="30"/>
      <c r="AI77" s="30"/>
      <c r="AJ77" s="30"/>
      <c r="AK77" s="30"/>
      <c r="AL77" s="29">
        <f t="shared" si="44"/>
        <v>0</v>
      </c>
      <c r="AM77" s="30">
        <v>0</v>
      </c>
      <c r="AN77" s="30">
        <v>0</v>
      </c>
      <c r="AO77" s="29">
        <f t="shared" si="45"/>
        <v>0</v>
      </c>
      <c r="AP77" s="28">
        <v>0</v>
      </c>
      <c r="AQ77" s="28">
        <v>0</v>
      </c>
      <c r="AR77" s="28">
        <v>0</v>
      </c>
      <c r="AS77" s="28">
        <v>0</v>
      </c>
      <c r="AT77" s="29">
        <f t="shared" si="46"/>
        <v>0</v>
      </c>
      <c r="AU77" s="28">
        <v>0</v>
      </c>
      <c r="AV77" s="28">
        <v>0</v>
      </c>
      <c r="AW77" s="29">
        <f t="shared" si="47"/>
        <v>0</v>
      </c>
      <c r="AX77" s="28">
        <v>0</v>
      </c>
      <c r="AY77" s="28">
        <v>0</v>
      </c>
      <c r="AZ77" s="28">
        <v>0</v>
      </c>
      <c r="BA77" s="28">
        <v>0</v>
      </c>
      <c r="BB77" s="29">
        <f t="shared" si="48"/>
        <v>0</v>
      </c>
      <c r="BC77" s="28">
        <v>0</v>
      </c>
      <c r="BD77" s="28">
        <v>0</v>
      </c>
      <c r="BE77" s="29">
        <f t="shared" si="49"/>
        <v>0</v>
      </c>
      <c r="BF77" s="28" t="e">
        <f t="shared" si="34"/>
        <v>#DIV/0!</v>
      </c>
      <c r="BG77" s="28" t="e">
        <f t="shared" si="34"/>
        <v>#DIV/0!</v>
      </c>
      <c r="BH77" s="28" t="e">
        <f t="shared" si="34"/>
        <v>#DIV/0!</v>
      </c>
      <c r="BI77" s="28" t="e">
        <f t="shared" si="34"/>
        <v>#DIV/0!</v>
      </c>
      <c r="BJ77" s="28" t="e">
        <f t="shared" si="35"/>
        <v>#DIV/0!</v>
      </c>
      <c r="BK77" s="28" t="e">
        <f t="shared" si="35"/>
        <v>#DIV/0!</v>
      </c>
      <c r="BL77" s="28" t="e">
        <f t="shared" si="35"/>
        <v>#DIV/0!</v>
      </c>
      <c r="BM77" s="28">
        <v>0</v>
      </c>
      <c r="BN77" s="28">
        <v>0</v>
      </c>
      <c r="BO77" s="28">
        <v>0</v>
      </c>
      <c r="BP77" s="28">
        <v>0</v>
      </c>
      <c r="BQ77" s="29">
        <f t="shared" si="50"/>
        <v>0</v>
      </c>
      <c r="BR77" s="28">
        <v>0</v>
      </c>
      <c r="BS77" s="28">
        <v>0</v>
      </c>
      <c r="BT77" s="29">
        <f t="shared" si="51"/>
        <v>0</v>
      </c>
      <c r="BU77" s="28" t="e">
        <f t="shared" si="36"/>
        <v>#DIV/0!</v>
      </c>
      <c r="BV77" s="28" t="e">
        <f t="shared" si="36"/>
        <v>#DIV/0!</v>
      </c>
      <c r="BW77" s="28" t="e">
        <f t="shared" si="36"/>
        <v>#DIV/0!</v>
      </c>
      <c r="BX77" s="28" t="e">
        <f t="shared" si="36"/>
        <v>#DIV/0!</v>
      </c>
      <c r="BY77" s="28" t="e">
        <f t="shared" si="37"/>
        <v>#DIV/0!</v>
      </c>
      <c r="BZ77" s="28" t="e">
        <f t="shared" si="37"/>
        <v>#DIV/0!</v>
      </c>
      <c r="CA77" s="28" t="e">
        <f t="shared" si="37"/>
        <v>#DIV/0!</v>
      </c>
      <c r="CB77" s="31"/>
      <c r="CC77" s="31"/>
      <c r="CD77" s="28">
        <v>0</v>
      </c>
      <c r="CE77" s="28">
        <v>0</v>
      </c>
      <c r="CF77" s="29">
        <f t="shared" si="52"/>
        <v>0</v>
      </c>
      <c r="CG77" s="28"/>
      <c r="CH77" s="28"/>
      <c r="CI77" s="88"/>
      <c r="CJ77" s="88"/>
      <c r="CK77" s="88"/>
      <c r="CL77" s="88"/>
      <c r="CM77" s="88"/>
      <c r="CN77" s="83"/>
      <c r="CO77" s="83"/>
      <c r="CP77" s="88"/>
      <c r="CQ77" s="84"/>
      <c r="CR77" s="84"/>
      <c r="CS77" s="84"/>
      <c r="CT77" s="84"/>
      <c r="CU77" s="84"/>
      <c r="CV77" s="84"/>
    </row>
    <row r="78" spans="1:100" s="89" customFormat="1" ht="41.4" x14ac:dyDescent="0.25">
      <c r="A78" s="86" t="s">
        <v>128</v>
      </c>
      <c r="B78" s="75"/>
      <c r="C78" s="108"/>
      <c r="D78" s="75" t="s">
        <v>190</v>
      </c>
      <c r="E78" s="29"/>
      <c r="F78" s="29"/>
      <c r="G78" s="29"/>
      <c r="H78" s="29"/>
      <c r="I78" s="29">
        <f t="shared" si="38"/>
        <v>0</v>
      </c>
      <c r="J78" s="29">
        <v>0</v>
      </c>
      <c r="K78" s="29">
        <v>0</v>
      </c>
      <c r="L78" s="29">
        <f t="shared" si="39"/>
        <v>0</v>
      </c>
      <c r="M78" s="28">
        <v>0</v>
      </c>
      <c r="N78" s="28">
        <v>0</v>
      </c>
      <c r="O78" s="28">
        <v>0</v>
      </c>
      <c r="P78" s="28">
        <v>0</v>
      </c>
      <c r="Q78" s="29">
        <f t="shared" si="40"/>
        <v>0</v>
      </c>
      <c r="R78" s="28">
        <v>0</v>
      </c>
      <c r="S78" s="28">
        <v>0</v>
      </c>
      <c r="T78" s="29">
        <f t="shared" si="41"/>
        <v>0</v>
      </c>
      <c r="U78" s="28">
        <v>0</v>
      </c>
      <c r="V78" s="28">
        <v>0</v>
      </c>
      <c r="W78" s="28">
        <v>0</v>
      </c>
      <c r="X78" s="28">
        <v>0</v>
      </c>
      <c r="Y78" s="29">
        <f t="shared" si="42"/>
        <v>0</v>
      </c>
      <c r="Z78" s="28">
        <v>0</v>
      </c>
      <c r="AA78" s="28">
        <v>0</v>
      </c>
      <c r="AB78" s="29">
        <f t="shared" si="43"/>
        <v>0</v>
      </c>
      <c r="AC78" s="29" t="e">
        <f t="shared" si="33"/>
        <v>#DIV/0!</v>
      </c>
      <c r="AD78" s="29" t="e">
        <f t="shared" si="33"/>
        <v>#DIV/0!</v>
      </c>
      <c r="AE78" s="29" t="e">
        <f t="shared" si="33"/>
        <v>#DIV/0!</v>
      </c>
      <c r="AF78" s="29" t="e">
        <f t="shared" si="33"/>
        <v>#DIV/0!</v>
      </c>
      <c r="AG78" s="29" t="e">
        <f t="shared" si="33"/>
        <v>#DIV/0!</v>
      </c>
      <c r="AH78" s="30"/>
      <c r="AI78" s="30"/>
      <c r="AJ78" s="30"/>
      <c r="AK78" s="30"/>
      <c r="AL78" s="29">
        <f t="shared" si="44"/>
        <v>0</v>
      </c>
      <c r="AM78" s="30">
        <v>0</v>
      </c>
      <c r="AN78" s="30">
        <v>0</v>
      </c>
      <c r="AO78" s="29">
        <f t="shared" si="45"/>
        <v>0</v>
      </c>
      <c r="AP78" s="28">
        <v>0</v>
      </c>
      <c r="AQ78" s="28">
        <v>0</v>
      </c>
      <c r="AR78" s="28">
        <v>0</v>
      </c>
      <c r="AS78" s="28">
        <v>0</v>
      </c>
      <c r="AT78" s="29">
        <f t="shared" si="46"/>
        <v>0</v>
      </c>
      <c r="AU78" s="28">
        <v>0</v>
      </c>
      <c r="AV78" s="28">
        <v>0</v>
      </c>
      <c r="AW78" s="29">
        <f t="shared" si="47"/>
        <v>0</v>
      </c>
      <c r="AX78" s="28">
        <v>0</v>
      </c>
      <c r="AY78" s="28">
        <v>0</v>
      </c>
      <c r="AZ78" s="28">
        <v>0</v>
      </c>
      <c r="BA78" s="28">
        <v>0</v>
      </c>
      <c r="BB78" s="29">
        <f t="shared" si="48"/>
        <v>0</v>
      </c>
      <c r="BC78" s="28">
        <v>0</v>
      </c>
      <c r="BD78" s="28">
        <v>0</v>
      </c>
      <c r="BE78" s="29">
        <f t="shared" si="49"/>
        <v>0</v>
      </c>
      <c r="BF78" s="28" t="e">
        <f t="shared" si="34"/>
        <v>#DIV/0!</v>
      </c>
      <c r="BG78" s="28" t="e">
        <f t="shared" si="34"/>
        <v>#DIV/0!</v>
      </c>
      <c r="BH78" s="28" t="e">
        <f t="shared" si="34"/>
        <v>#DIV/0!</v>
      </c>
      <c r="BI78" s="28" t="e">
        <f t="shared" si="34"/>
        <v>#DIV/0!</v>
      </c>
      <c r="BJ78" s="28" t="e">
        <f t="shared" si="35"/>
        <v>#DIV/0!</v>
      </c>
      <c r="BK78" s="28" t="e">
        <f t="shared" si="35"/>
        <v>#DIV/0!</v>
      </c>
      <c r="BL78" s="28" t="e">
        <f t="shared" si="35"/>
        <v>#DIV/0!</v>
      </c>
      <c r="BM78" s="28">
        <v>0</v>
      </c>
      <c r="BN78" s="28">
        <v>0</v>
      </c>
      <c r="BO78" s="28">
        <v>0</v>
      </c>
      <c r="BP78" s="28">
        <v>0</v>
      </c>
      <c r="BQ78" s="29">
        <f t="shared" si="50"/>
        <v>0</v>
      </c>
      <c r="BR78" s="28">
        <v>0</v>
      </c>
      <c r="BS78" s="28">
        <v>0</v>
      </c>
      <c r="BT78" s="29">
        <f t="shared" si="51"/>
        <v>0</v>
      </c>
      <c r="BU78" s="28" t="e">
        <f t="shared" si="36"/>
        <v>#DIV/0!</v>
      </c>
      <c r="BV78" s="28" t="e">
        <f t="shared" si="36"/>
        <v>#DIV/0!</v>
      </c>
      <c r="BW78" s="28" t="e">
        <f t="shared" si="36"/>
        <v>#DIV/0!</v>
      </c>
      <c r="BX78" s="28" t="e">
        <f t="shared" si="36"/>
        <v>#DIV/0!</v>
      </c>
      <c r="BY78" s="28" t="e">
        <f t="shared" si="37"/>
        <v>#DIV/0!</v>
      </c>
      <c r="BZ78" s="28" t="e">
        <f t="shared" si="37"/>
        <v>#DIV/0!</v>
      </c>
      <c r="CA78" s="28" t="e">
        <f t="shared" si="37"/>
        <v>#DIV/0!</v>
      </c>
      <c r="CB78" s="31"/>
      <c r="CC78" s="31"/>
      <c r="CD78" s="28">
        <v>0</v>
      </c>
      <c r="CE78" s="28">
        <v>0</v>
      </c>
      <c r="CF78" s="29">
        <f t="shared" si="52"/>
        <v>0</v>
      </c>
      <c r="CG78" s="28"/>
      <c r="CH78" s="28"/>
      <c r="CI78" s="88"/>
      <c r="CJ78" s="88"/>
      <c r="CK78" s="88"/>
      <c r="CL78" s="88"/>
      <c r="CM78" s="88"/>
      <c r="CN78" s="83"/>
      <c r="CO78" s="83"/>
      <c r="CP78" s="88"/>
      <c r="CQ78" s="84"/>
      <c r="CR78" s="84"/>
      <c r="CS78" s="84"/>
      <c r="CT78" s="84"/>
      <c r="CU78" s="84"/>
      <c r="CV78" s="84"/>
    </row>
    <row r="79" spans="1:100" s="89" customFormat="1" ht="27.6" x14ac:dyDescent="0.25">
      <c r="A79" s="86" t="s">
        <v>191</v>
      </c>
      <c r="B79" s="75"/>
      <c r="C79" s="108"/>
      <c r="D79" s="75" t="s">
        <v>192</v>
      </c>
      <c r="E79" s="29"/>
      <c r="F79" s="29"/>
      <c r="G79" s="29"/>
      <c r="H79" s="29"/>
      <c r="I79" s="29">
        <f t="shared" si="38"/>
        <v>0</v>
      </c>
      <c r="J79" s="29">
        <v>0</v>
      </c>
      <c r="K79" s="29">
        <v>0</v>
      </c>
      <c r="L79" s="29">
        <f t="shared" si="39"/>
        <v>0</v>
      </c>
      <c r="M79" s="28">
        <v>0</v>
      </c>
      <c r="N79" s="28">
        <v>0</v>
      </c>
      <c r="O79" s="28">
        <v>0</v>
      </c>
      <c r="P79" s="28">
        <v>0</v>
      </c>
      <c r="Q79" s="29">
        <f t="shared" si="40"/>
        <v>0</v>
      </c>
      <c r="R79" s="28">
        <v>0</v>
      </c>
      <c r="S79" s="28">
        <v>0</v>
      </c>
      <c r="T79" s="29">
        <f t="shared" si="41"/>
        <v>0</v>
      </c>
      <c r="U79" s="28">
        <v>0</v>
      </c>
      <c r="V79" s="28">
        <v>0</v>
      </c>
      <c r="W79" s="28">
        <v>0</v>
      </c>
      <c r="X79" s="28">
        <v>0</v>
      </c>
      <c r="Y79" s="29">
        <f t="shared" si="42"/>
        <v>0</v>
      </c>
      <c r="Z79" s="28">
        <v>0</v>
      </c>
      <c r="AA79" s="28">
        <v>0</v>
      </c>
      <c r="AB79" s="29">
        <f t="shared" si="43"/>
        <v>0</v>
      </c>
      <c r="AC79" s="29" t="e">
        <f t="shared" si="33"/>
        <v>#DIV/0!</v>
      </c>
      <c r="AD79" s="29" t="e">
        <f t="shared" si="33"/>
        <v>#DIV/0!</v>
      </c>
      <c r="AE79" s="29" t="e">
        <f t="shared" si="33"/>
        <v>#DIV/0!</v>
      </c>
      <c r="AF79" s="29" t="e">
        <f t="shared" si="33"/>
        <v>#DIV/0!</v>
      </c>
      <c r="AG79" s="29" t="e">
        <f t="shared" si="33"/>
        <v>#DIV/0!</v>
      </c>
      <c r="AH79" s="30"/>
      <c r="AI79" s="30"/>
      <c r="AJ79" s="30"/>
      <c r="AK79" s="30"/>
      <c r="AL79" s="29">
        <f t="shared" si="44"/>
        <v>0</v>
      </c>
      <c r="AM79" s="30">
        <v>0</v>
      </c>
      <c r="AN79" s="30">
        <v>0</v>
      </c>
      <c r="AO79" s="29">
        <f t="shared" si="45"/>
        <v>0</v>
      </c>
      <c r="AP79" s="28">
        <v>0</v>
      </c>
      <c r="AQ79" s="28">
        <v>0</v>
      </c>
      <c r="AR79" s="28">
        <v>0</v>
      </c>
      <c r="AS79" s="28">
        <v>0</v>
      </c>
      <c r="AT79" s="29">
        <f t="shared" si="46"/>
        <v>0</v>
      </c>
      <c r="AU79" s="28">
        <v>0</v>
      </c>
      <c r="AV79" s="28">
        <v>0</v>
      </c>
      <c r="AW79" s="29">
        <f t="shared" si="47"/>
        <v>0</v>
      </c>
      <c r="AX79" s="28">
        <v>0</v>
      </c>
      <c r="AY79" s="28">
        <v>0</v>
      </c>
      <c r="AZ79" s="28">
        <v>0</v>
      </c>
      <c r="BA79" s="28">
        <v>0</v>
      </c>
      <c r="BB79" s="29">
        <f t="shared" si="48"/>
        <v>0</v>
      </c>
      <c r="BC79" s="28">
        <v>0</v>
      </c>
      <c r="BD79" s="28">
        <v>0</v>
      </c>
      <c r="BE79" s="29">
        <f t="shared" si="49"/>
        <v>0</v>
      </c>
      <c r="BF79" s="28" t="e">
        <f t="shared" si="34"/>
        <v>#DIV/0!</v>
      </c>
      <c r="BG79" s="28" t="e">
        <f t="shared" si="34"/>
        <v>#DIV/0!</v>
      </c>
      <c r="BH79" s="28" t="e">
        <f t="shared" si="34"/>
        <v>#DIV/0!</v>
      </c>
      <c r="BI79" s="28" t="e">
        <f t="shared" si="34"/>
        <v>#DIV/0!</v>
      </c>
      <c r="BJ79" s="28" t="e">
        <f t="shared" si="35"/>
        <v>#DIV/0!</v>
      </c>
      <c r="BK79" s="28" t="e">
        <f t="shared" si="35"/>
        <v>#DIV/0!</v>
      </c>
      <c r="BL79" s="28" t="e">
        <f t="shared" si="35"/>
        <v>#DIV/0!</v>
      </c>
      <c r="BM79" s="28">
        <v>0</v>
      </c>
      <c r="BN79" s="28">
        <v>0</v>
      </c>
      <c r="BO79" s="28">
        <v>0</v>
      </c>
      <c r="BP79" s="28">
        <v>0</v>
      </c>
      <c r="BQ79" s="29">
        <f t="shared" si="50"/>
        <v>0</v>
      </c>
      <c r="BR79" s="28">
        <v>0</v>
      </c>
      <c r="BS79" s="28">
        <v>0</v>
      </c>
      <c r="BT79" s="29">
        <f t="shared" si="51"/>
        <v>0</v>
      </c>
      <c r="BU79" s="28" t="e">
        <f t="shared" si="36"/>
        <v>#DIV/0!</v>
      </c>
      <c r="BV79" s="28" t="e">
        <f t="shared" si="36"/>
        <v>#DIV/0!</v>
      </c>
      <c r="BW79" s="28" t="e">
        <f t="shared" si="36"/>
        <v>#DIV/0!</v>
      </c>
      <c r="BX79" s="28" t="e">
        <f t="shared" si="36"/>
        <v>#DIV/0!</v>
      </c>
      <c r="BY79" s="28" t="e">
        <f t="shared" si="37"/>
        <v>#DIV/0!</v>
      </c>
      <c r="BZ79" s="28" t="e">
        <f t="shared" si="37"/>
        <v>#DIV/0!</v>
      </c>
      <c r="CA79" s="28" t="e">
        <f t="shared" si="37"/>
        <v>#DIV/0!</v>
      </c>
      <c r="CB79" s="31"/>
      <c r="CC79" s="31"/>
      <c r="CD79" s="28">
        <v>0</v>
      </c>
      <c r="CE79" s="28">
        <v>0</v>
      </c>
      <c r="CF79" s="29">
        <f t="shared" si="52"/>
        <v>0</v>
      </c>
      <c r="CG79" s="28"/>
      <c r="CH79" s="28"/>
      <c r="CI79" s="88"/>
      <c r="CJ79" s="88"/>
      <c r="CK79" s="88"/>
      <c r="CL79" s="88"/>
      <c r="CM79" s="88"/>
      <c r="CN79" s="83"/>
      <c r="CO79" s="83"/>
      <c r="CP79" s="88"/>
      <c r="CQ79" s="84"/>
      <c r="CR79" s="84"/>
      <c r="CS79" s="84"/>
      <c r="CT79" s="84"/>
      <c r="CU79" s="84"/>
      <c r="CV79" s="84"/>
    </row>
    <row r="80" spans="1:100" s="89" customFormat="1" ht="31.2" customHeight="1" x14ac:dyDescent="0.25">
      <c r="A80" s="86" t="s">
        <v>144</v>
      </c>
      <c r="B80" s="75"/>
      <c r="C80" s="108"/>
      <c r="D80" s="109" t="s">
        <v>193</v>
      </c>
      <c r="E80" s="29"/>
      <c r="F80" s="29"/>
      <c r="G80" s="29"/>
      <c r="H80" s="29"/>
      <c r="I80" s="29">
        <f t="shared" si="38"/>
        <v>0</v>
      </c>
      <c r="J80" s="29">
        <v>0</v>
      </c>
      <c r="K80" s="29">
        <v>0</v>
      </c>
      <c r="L80" s="29">
        <f t="shared" si="39"/>
        <v>0</v>
      </c>
      <c r="M80" s="28">
        <v>0</v>
      </c>
      <c r="N80" s="28">
        <v>0</v>
      </c>
      <c r="O80" s="28">
        <v>0</v>
      </c>
      <c r="P80" s="28">
        <v>0</v>
      </c>
      <c r="Q80" s="29">
        <f t="shared" si="40"/>
        <v>0</v>
      </c>
      <c r="R80" s="28">
        <v>0</v>
      </c>
      <c r="S80" s="28">
        <v>0</v>
      </c>
      <c r="T80" s="29">
        <f t="shared" si="41"/>
        <v>0</v>
      </c>
      <c r="U80" s="28">
        <v>0</v>
      </c>
      <c r="V80" s="28">
        <v>0</v>
      </c>
      <c r="W80" s="28">
        <v>0</v>
      </c>
      <c r="X80" s="28">
        <v>0</v>
      </c>
      <c r="Y80" s="29">
        <f t="shared" si="42"/>
        <v>0</v>
      </c>
      <c r="Z80" s="28">
        <v>0</v>
      </c>
      <c r="AA80" s="28">
        <v>0</v>
      </c>
      <c r="AB80" s="29">
        <f t="shared" si="43"/>
        <v>0</v>
      </c>
      <c r="AC80" s="29" t="e">
        <f t="shared" si="33"/>
        <v>#DIV/0!</v>
      </c>
      <c r="AD80" s="29" t="e">
        <f t="shared" si="33"/>
        <v>#DIV/0!</v>
      </c>
      <c r="AE80" s="29" t="e">
        <f t="shared" si="33"/>
        <v>#DIV/0!</v>
      </c>
      <c r="AF80" s="29" t="e">
        <f t="shared" si="33"/>
        <v>#DIV/0!</v>
      </c>
      <c r="AG80" s="29" t="e">
        <f t="shared" si="33"/>
        <v>#DIV/0!</v>
      </c>
      <c r="AH80" s="30"/>
      <c r="AI80" s="30"/>
      <c r="AJ80" s="30"/>
      <c r="AK80" s="30"/>
      <c r="AL80" s="29">
        <f t="shared" si="44"/>
        <v>0</v>
      </c>
      <c r="AM80" s="30">
        <v>0</v>
      </c>
      <c r="AN80" s="30">
        <v>0</v>
      </c>
      <c r="AO80" s="29">
        <f t="shared" si="45"/>
        <v>0</v>
      </c>
      <c r="AP80" s="28">
        <v>0</v>
      </c>
      <c r="AQ80" s="28">
        <v>0</v>
      </c>
      <c r="AR80" s="28">
        <v>0</v>
      </c>
      <c r="AS80" s="28">
        <v>0</v>
      </c>
      <c r="AT80" s="29">
        <f t="shared" si="46"/>
        <v>0</v>
      </c>
      <c r="AU80" s="28">
        <v>0</v>
      </c>
      <c r="AV80" s="28">
        <v>0</v>
      </c>
      <c r="AW80" s="29">
        <f t="shared" si="47"/>
        <v>0</v>
      </c>
      <c r="AX80" s="28">
        <v>0</v>
      </c>
      <c r="AY80" s="28">
        <v>0</v>
      </c>
      <c r="AZ80" s="28">
        <v>0</v>
      </c>
      <c r="BA80" s="28">
        <v>0</v>
      </c>
      <c r="BB80" s="29">
        <f t="shared" si="48"/>
        <v>0</v>
      </c>
      <c r="BC80" s="28">
        <v>0</v>
      </c>
      <c r="BD80" s="28">
        <v>0</v>
      </c>
      <c r="BE80" s="29">
        <f t="shared" si="49"/>
        <v>0</v>
      </c>
      <c r="BF80" s="28" t="e">
        <f t="shared" si="34"/>
        <v>#DIV/0!</v>
      </c>
      <c r="BG80" s="28" t="e">
        <f t="shared" si="34"/>
        <v>#DIV/0!</v>
      </c>
      <c r="BH80" s="28" t="e">
        <f t="shared" si="34"/>
        <v>#DIV/0!</v>
      </c>
      <c r="BI80" s="28" t="e">
        <f t="shared" si="34"/>
        <v>#DIV/0!</v>
      </c>
      <c r="BJ80" s="28" t="e">
        <f t="shared" si="35"/>
        <v>#DIV/0!</v>
      </c>
      <c r="BK80" s="28" t="e">
        <f t="shared" si="35"/>
        <v>#DIV/0!</v>
      </c>
      <c r="BL80" s="28" t="e">
        <f t="shared" si="35"/>
        <v>#DIV/0!</v>
      </c>
      <c r="BM80" s="28">
        <v>0</v>
      </c>
      <c r="BN80" s="28">
        <v>0</v>
      </c>
      <c r="BO80" s="28">
        <v>0</v>
      </c>
      <c r="BP80" s="28">
        <v>0</v>
      </c>
      <c r="BQ80" s="29">
        <f t="shared" si="50"/>
        <v>0</v>
      </c>
      <c r="BR80" s="28">
        <v>0</v>
      </c>
      <c r="BS80" s="28">
        <v>0</v>
      </c>
      <c r="BT80" s="29">
        <f t="shared" si="51"/>
        <v>0</v>
      </c>
      <c r="BU80" s="28" t="e">
        <f t="shared" si="36"/>
        <v>#DIV/0!</v>
      </c>
      <c r="BV80" s="28" t="e">
        <f t="shared" si="36"/>
        <v>#DIV/0!</v>
      </c>
      <c r="BW80" s="28" t="e">
        <f t="shared" si="36"/>
        <v>#DIV/0!</v>
      </c>
      <c r="BX80" s="28" t="e">
        <f t="shared" si="36"/>
        <v>#DIV/0!</v>
      </c>
      <c r="BY80" s="28" t="e">
        <f t="shared" si="37"/>
        <v>#DIV/0!</v>
      </c>
      <c r="BZ80" s="28" t="e">
        <f t="shared" si="37"/>
        <v>#DIV/0!</v>
      </c>
      <c r="CA80" s="28" t="e">
        <f t="shared" si="37"/>
        <v>#DIV/0!</v>
      </c>
      <c r="CB80" s="31"/>
      <c r="CC80" s="31"/>
      <c r="CD80" s="28">
        <v>0</v>
      </c>
      <c r="CE80" s="28">
        <v>0</v>
      </c>
      <c r="CF80" s="29">
        <f t="shared" si="52"/>
        <v>0</v>
      </c>
      <c r="CG80" s="28"/>
      <c r="CH80" s="28"/>
      <c r="CI80" s="88"/>
      <c r="CJ80" s="88"/>
      <c r="CK80" s="88"/>
      <c r="CL80" s="88"/>
      <c r="CM80" s="88"/>
      <c r="CN80" s="83"/>
      <c r="CO80" s="83"/>
      <c r="CP80" s="88"/>
      <c r="CQ80" s="84"/>
      <c r="CR80" s="84"/>
      <c r="CS80" s="84"/>
      <c r="CT80" s="84"/>
      <c r="CU80" s="84"/>
      <c r="CV80" s="84"/>
    </row>
    <row r="81" spans="1:100" s="89" customFormat="1" x14ac:dyDescent="0.25">
      <c r="A81" s="86" t="s">
        <v>194</v>
      </c>
      <c r="B81" s="75"/>
      <c r="C81" s="108"/>
      <c r="D81" s="75" t="s">
        <v>195</v>
      </c>
      <c r="E81" s="29"/>
      <c r="F81" s="29"/>
      <c r="G81" s="29"/>
      <c r="H81" s="29"/>
      <c r="I81" s="29">
        <f t="shared" si="38"/>
        <v>0</v>
      </c>
      <c r="J81" s="29">
        <v>0</v>
      </c>
      <c r="K81" s="29">
        <v>0</v>
      </c>
      <c r="L81" s="29">
        <f t="shared" si="39"/>
        <v>0</v>
      </c>
      <c r="M81" s="28">
        <v>0</v>
      </c>
      <c r="N81" s="28">
        <v>0</v>
      </c>
      <c r="O81" s="28">
        <v>0</v>
      </c>
      <c r="P81" s="28">
        <v>0</v>
      </c>
      <c r="Q81" s="29">
        <f t="shared" si="40"/>
        <v>0</v>
      </c>
      <c r="R81" s="28">
        <v>0</v>
      </c>
      <c r="S81" s="28">
        <v>0</v>
      </c>
      <c r="T81" s="29">
        <f t="shared" si="41"/>
        <v>0</v>
      </c>
      <c r="U81" s="28">
        <v>0</v>
      </c>
      <c r="V81" s="28">
        <v>0</v>
      </c>
      <c r="W81" s="28">
        <v>0</v>
      </c>
      <c r="X81" s="28">
        <v>0</v>
      </c>
      <c r="Y81" s="29">
        <f t="shared" si="42"/>
        <v>0</v>
      </c>
      <c r="Z81" s="28">
        <v>0</v>
      </c>
      <c r="AA81" s="28">
        <v>0</v>
      </c>
      <c r="AB81" s="29">
        <f t="shared" si="43"/>
        <v>0</v>
      </c>
      <c r="AC81" s="29" t="e">
        <f t="shared" si="33"/>
        <v>#DIV/0!</v>
      </c>
      <c r="AD81" s="29" t="e">
        <f t="shared" si="33"/>
        <v>#DIV/0!</v>
      </c>
      <c r="AE81" s="29" t="e">
        <f t="shared" si="33"/>
        <v>#DIV/0!</v>
      </c>
      <c r="AF81" s="29" t="e">
        <f t="shared" si="33"/>
        <v>#DIV/0!</v>
      </c>
      <c r="AG81" s="29" t="e">
        <f t="shared" si="33"/>
        <v>#DIV/0!</v>
      </c>
      <c r="AH81" s="30"/>
      <c r="AI81" s="30"/>
      <c r="AJ81" s="30"/>
      <c r="AK81" s="30"/>
      <c r="AL81" s="29">
        <f t="shared" si="44"/>
        <v>0</v>
      </c>
      <c r="AM81" s="30">
        <v>0</v>
      </c>
      <c r="AN81" s="30">
        <v>0</v>
      </c>
      <c r="AO81" s="29">
        <f t="shared" si="45"/>
        <v>0</v>
      </c>
      <c r="AP81" s="28">
        <v>0</v>
      </c>
      <c r="AQ81" s="28">
        <v>0</v>
      </c>
      <c r="AR81" s="28">
        <v>0</v>
      </c>
      <c r="AS81" s="28">
        <v>0</v>
      </c>
      <c r="AT81" s="29">
        <f t="shared" si="46"/>
        <v>0</v>
      </c>
      <c r="AU81" s="28">
        <v>0</v>
      </c>
      <c r="AV81" s="28">
        <v>0</v>
      </c>
      <c r="AW81" s="29">
        <f t="shared" si="47"/>
        <v>0</v>
      </c>
      <c r="AX81" s="28">
        <v>0</v>
      </c>
      <c r="AY81" s="28">
        <v>0</v>
      </c>
      <c r="AZ81" s="28">
        <v>0</v>
      </c>
      <c r="BA81" s="28">
        <v>0</v>
      </c>
      <c r="BB81" s="29">
        <f t="shared" si="48"/>
        <v>0</v>
      </c>
      <c r="BC81" s="28">
        <v>0</v>
      </c>
      <c r="BD81" s="28">
        <v>0</v>
      </c>
      <c r="BE81" s="29">
        <f t="shared" si="49"/>
        <v>0</v>
      </c>
      <c r="BF81" s="28" t="e">
        <f t="shared" si="34"/>
        <v>#DIV/0!</v>
      </c>
      <c r="BG81" s="28" t="e">
        <f t="shared" si="34"/>
        <v>#DIV/0!</v>
      </c>
      <c r="BH81" s="28" t="e">
        <f t="shared" si="34"/>
        <v>#DIV/0!</v>
      </c>
      <c r="BI81" s="28" t="e">
        <f t="shared" si="34"/>
        <v>#DIV/0!</v>
      </c>
      <c r="BJ81" s="28" t="e">
        <f t="shared" si="35"/>
        <v>#DIV/0!</v>
      </c>
      <c r="BK81" s="28" t="e">
        <f t="shared" si="35"/>
        <v>#DIV/0!</v>
      </c>
      <c r="BL81" s="28" t="e">
        <f t="shared" si="35"/>
        <v>#DIV/0!</v>
      </c>
      <c r="BM81" s="28">
        <v>0</v>
      </c>
      <c r="BN81" s="28">
        <v>0</v>
      </c>
      <c r="BO81" s="28">
        <v>0</v>
      </c>
      <c r="BP81" s="28">
        <v>0</v>
      </c>
      <c r="BQ81" s="29">
        <f t="shared" si="50"/>
        <v>0</v>
      </c>
      <c r="BR81" s="28">
        <v>0</v>
      </c>
      <c r="BS81" s="28">
        <v>0</v>
      </c>
      <c r="BT81" s="29">
        <f t="shared" si="51"/>
        <v>0</v>
      </c>
      <c r="BU81" s="28" t="e">
        <f t="shared" si="36"/>
        <v>#DIV/0!</v>
      </c>
      <c r="BV81" s="28" t="e">
        <f t="shared" si="36"/>
        <v>#DIV/0!</v>
      </c>
      <c r="BW81" s="28" t="e">
        <f t="shared" si="36"/>
        <v>#DIV/0!</v>
      </c>
      <c r="BX81" s="28" t="e">
        <f t="shared" si="36"/>
        <v>#DIV/0!</v>
      </c>
      <c r="BY81" s="28" t="e">
        <f t="shared" si="37"/>
        <v>#DIV/0!</v>
      </c>
      <c r="BZ81" s="28" t="e">
        <f t="shared" si="37"/>
        <v>#DIV/0!</v>
      </c>
      <c r="CA81" s="28" t="e">
        <f t="shared" si="37"/>
        <v>#DIV/0!</v>
      </c>
      <c r="CB81" s="31"/>
      <c r="CC81" s="31"/>
      <c r="CD81" s="28">
        <v>0</v>
      </c>
      <c r="CE81" s="28">
        <v>0</v>
      </c>
      <c r="CF81" s="29">
        <f t="shared" si="52"/>
        <v>0</v>
      </c>
      <c r="CG81" s="28"/>
      <c r="CH81" s="28"/>
      <c r="CI81" s="88"/>
      <c r="CJ81" s="88"/>
      <c r="CK81" s="88"/>
      <c r="CL81" s="88"/>
      <c r="CM81" s="88"/>
      <c r="CN81" s="83"/>
      <c r="CO81" s="83"/>
      <c r="CP81" s="88"/>
      <c r="CQ81" s="84"/>
      <c r="CR81" s="84"/>
      <c r="CS81" s="84"/>
      <c r="CT81" s="84"/>
      <c r="CU81" s="84"/>
      <c r="CV81" s="84"/>
    </row>
    <row r="82" spans="1:100" s="159" customFormat="1" ht="15.6" x14ac:dyDescent="0.3">
      <c r="A82" s="159" t="s">
        <v>140</v>
      </c>
      <c r="I82" s="29">
        <f t="shared" si="38"/>
        <v>0</v>
      </c>
      <c r="L82" s="29">
        <f t="shared" si="39"/>
        <v>0</v>
      </c>
      <c r="Q82" s="29">
        <f t="shared" si="40"/>
        <v>0</v>
      </c>
      <c r="T82" s="29">
        <f t="shared" si="41"/>
        <v>0</v>
      </c>
      <c r="Y82" s="29">
        <f t="shared" si="42"/>
        <v>0</v>
      </c>
      <c r="AB82" s="29">
        <f t="shared" si="43"/>
        <v>0</v>
      </c>
      <c r="AC82" s="29" t="e">
        <f t="shared" si="33"/>
        <v>#DIV/0!</v>
      </c>
      <c r="AD82" s="29" t="e">
        <f t="shared" si="33"/>
        <v>#DIV/0!</v>
      </c>
      <c r="AE82" s="29" t="e">
        <f t="shared" si="33"/>
        <v>#DIV/0!</v>
      </c>
      <c r="AF82" s="29" t="e">
        <f t="shared" si="33"/>
        <v>#DIV/0!</v>
      </c>
      <c r="AG82" s="29" t="e">
        <f t="shared" si="33"/>
        <v>#DIV/0!</v>
      </c>
      <c r="AL82" s="29">
        <f t="shared" si="44"/>
        <v>0</v>
      </c>
      <c r="AO82" s="29">
        <f t="shared" si="45"/>
        <v>0</v>
      </c>
      <c r="AT82" s="29">
        <f t="shared" si="46"/>
        <v>0</v>
      </c>
      <c r="AW82" s="29">
        <f t="shared" si="47"/>
        <v>0</v>
      </c>
      <c r="AY82" s="159">
        <v>0</v>
      </c>
      <c r="BB82" s="29">
        <f t="shared" si="48"/>
        <v>0</v>
      </c>
      <c r="BE82" s="29">
        <f t="shared" si="49"/>
        <v>0</v>
      </c>
      <c r="BF82" s="28" t="e">
        <f t="shared" si="34"/>
        <v>#DIV/0!</v>
      </c>
      <c r="BG82" s="28" t="e">
        <f t="shared" si="34"/>
        <v>#DIV/0!</v>
      </c>
      <c r="BH82" s="28" t="e">
        <f t="shared" si="34"/>
        <v>#DIV/0!</v>
      </c>
      <c r="BI82" s="28" t="e">
        <f t="shared" si="34"/>
        <v>#DIV/0!</v>
      </c>
      <c r="BJ82" s="28" t="e">
        <f t="shared" si="35"/>
        <v>#DIV/0!</v>
      </c>
      <c r="BK82" s="28" t="e">
        <f t="shared" si="35"/>
        <v>#DIV/0!</v>
      </c>
      <c r="BL82" s="28" t="e">
        <f t="shared" si="35"/>
        <v>#DIV/0!</v>
      </c>
      <c r="BQ82" s="29">
        <f t="shared" si="50"/>
        <v>0</v>
      </c>
      <c r="BT82" s="29">
        <f t="shared" si="51"/>
        <v>0</v>
      </c>
      <c r="BU82" s="28" t="e">
        <f t="shared" si="36"/>
        <v>#DIV/0!</v>
      </c>
      <c r="BV82" s="28" t="e">
        <f t="shared" si="36"/>
        <v>#DIV/0!</v>
      </c>
      <c r="BW82" s="28" t="e">
        <f t="shared" si="36"/>
        <v>#DIV/0!</v>
      </c>
      <c r="BX82" s="28" t="e">
        <f t="shared" si="36"/>
        <v>#DIV/0!</v>
      </c>
      <c r="BY82" s="28" t="e">
        <f t="shared" si="37"/>
        <v>#DIV/0!</v>
      </c>
      <c r="BZ82" s="28" t="e">
        <f t="shared" si="37"/>
        <v>#DIV/0!</v>
      </c>
      <c r="CA82" s="28" t="e">
        <f t="shared" si="37"/>
        <v>#DIV/0!</v>
      </c>
      <c r="CF82" s="29">
        <f t="shared" si="52"/>
        <v>0</v>
      </c>
    </row>
    <row r="83" spans="1:100" s="26" customFormat="1" ht="14.4" x14ac:dyDescent="0.3">
      <c r="A83" s="22" t="s">
        <v>196</v>
      </c>
      <c r="B83" s="23"/>
      <c r="C83" s="24"/>
      <c r="D83" s="23"/>
      <c r="E83" s="29"/>
      <c r="F83" s="29"/>
      <c r="G83" s="29"/>
      <c r="H83" s="29"/>
      <c r="I83" s="29">
        <f t="shared" si="38"/>
        <v>0</v>
      </c>
      <c r="J83" s="29">
        <v>0</v>
      </c>
      <c r="K83" s="29">
        <v>0</v>
      </c>
      <c r="L83" s="29">
        <f t="shared" si="39"/>
        <v>0</v>
      </c>
      <c r="M83" s="28">
        <v>0</v>
      </c>
      <c r="N83" s="28">
        <v>0</v>
      </c>
      <c r="O83" s="28">
        <v>0</v>
      </c>
      <c r="P83" s="28">
        <v>0</v>
      </c>
      <c r="Q83" s="29">
        <f t="shared" si="40"/>
        <v>0</v>
      </c>
      <c r="R83" s="28">
        <v>0</v>
      </c>
      <c r="S83" s="28">
        <v>0</v>
      </c>
      <c r="T83" s="29">
        <f t="shared" si="41"/>
        <v>0</v>
      </c>
      <c r="U83" s="28">
        <v>0</v>
      </c>
      <c r="V83" s="28">
        <v>0</v>
      </c>
      <c r="W83" s="28">
        <v>0</v>
      </c>
      <c r="X83" s="28">
        <v>0</v>
      </c>
      <c r="Y83" s="29">
        <f t="shared" si="42"/>
        <v>0</v>
      </c>
      <c r="Z83" s="28">
        <v>0</v>
      </c>
      <c r="AA83" s="28">
        <v>0</v>
      </c>
      <c r="AB83" s="29">
        <f t="shared" si="43"/>
        <v>0</v>
      </c>
      <c r="AC83" s="29" t="e">
        <f t="shared" si="33"/>
        <v>#DIV/0!</v>
      </c>
      <c r="AD83" s="29" t="e">
        <f t="shared" si="33"/>
        <v>#DIV/0!</v>
      </c>
      <c r="AE83" s="29" t="e">
        <f t="shared" si="33"/>
        <v>#DIV/0!</v>
      </c>
      <c r="AF83" s="29" t="e">
        <f t="shared" si="33"/>
        <v>#DIV/0!</v>
      </c>
      <c r="AG83" s="29" t="e">
        <f t="shared" si="33"/>
        <v>#DIV/0!</v>
      </c>
      <c r="AH83" s="30"/>
      <c r="AI83" s="30"/>
      <c r="AJ83" s="30"/>
      <c r="AK83" s="30"/>
      <c r="AL83" s="29">
        <f t="shared" si="44"/>
        <v>0</v>
      </c>
      <c r="AM83" s="30">
        <v>0</v>
      </c>
      <c r="AN83" s="30">
        <v>0</v>
      </c>
      <c r="AO83" s="29">
        <f t="shared" si="45"/>
        <v>0</v>
      </c>
      <c r="AP83" s="28">
        <v>0</v>
      </c>
      <c r="AQ83" s="28">
        <v>0</v>
      </c>
      <c r="AR83" s="28">
        <v>0</v>
      </c>
      <c r="AS83" s="28">
        <v>0</v>
      </c>
      <c r="AT83" s="29">
        <f t="shared" si="46"/>
        <v>0</v>
      </c>
      <c r="AU83" s="28">
        <v>0</v>
      </c>
      <c r="AV83" s="28">
        <v>0</v>
      </c>
      <c r="AW83" s="29">
        <f t="shared" si="47"/>
        <v>0</v>
      </c>
      <c r="AX83" s="28">
        <v>0</v>
      </c>
      <c r="AY83" s="28">
        <v>0</v>
      </c>
      <c r="AZ83" s="28">
        <v>0</v>
      </c>
      <c r="BA83" s="28">
        <v>0</v>
      </c>
      <c r="BB83" s="29">
        <f t="shared" si="48"/>
        <v>0</v>
      </c>
      <c r="BC83" s="28">
        <v>0</v>
      </c>
      <c r="BD83" s="28">
        <v>0</v>
      </c>
      <c r="BE83" s="29">
        <f t="shared" si="49"/>
        <v>0</v>
      </c>
      <c r="BF83" s="28" t="e">
        <f t="shared" si="34"/>
        <v>#DIV/0!</v>
      </c>
      <c r="BG83" s="28" t="e">
        <f t="shared" si="34"/>
        <v>#DIV/0!</v>
      </c>
      <c r="BH83" s="28" t="e">
        <f t="shared" si="34"/>
        <v>#DIV/0!</v>
      </c>
      <c r="BI83" s="28" t="e">
        <f t="shared" si="34"/>
        <v>#DIV/0!</v>
      </c>
      <c r="BJ83" s="28" t="e">
        <f t="shared" si="35"/>
        <v>#DIV/0!</v>
      </c>
      <c r="BK83" s="28" t="e">
        <f t="shared" si="35"/>
        <v>#DIV/0!</v>
      </c>
      <c r="BL83" s="28" t="e">
        <f t="shared" si="35"/>
        <v>#DIV/0!</v>
      </c>
      <c r="BM83" s="28">
        <v>0</v>
      </c>
      <c r="BN83" s="28">
        <v>0</v>
      </c>
      <c r="BO83" s="28">
        <v>0</v>
      </c>
      <c r="BP83" s="28">
        <v>0</v>
      </c>
      <c r="BQ83" s="29">
        <f t="shared" si="50"/>
        <v>0</v>
      </c>
      <c r="BR83" s="28">
        <v>0</v>
      </c>
      <c r="BS83" s="28">
        <v>0</v>
      </c>
      <c r="BT83" s="29">
        <f t="shared" si="51"/>
        <v>0</v>
      </c>
      <c r="BU83" s="28" t="e">
        <f t="shared" si="36"/>
        <v>#DIV/0!</v>
      </c>
      <c r="BV83" s="28" t="e">
        <f t="shared" si="36"/>
        <v>#DIV/0!</v>
      </c>
      <c r="BW83" s="28" t="e">
        <f t="shared" si="36"/>
        <v>#DIV/0!</v>
      </c>
      <c r="BX83" s="28" t="e">
        <f t="shared" si="36"/>
        <v>#DIV/0!</v>
      </c>
      <c r="BY83" s="28" t="e">
        <f t="shared" si="37"/>
        <v>#DIV/0!</v>
      </c>
      <c r="BZ83" s="28" t="e">
        <f t="shared" si="37"/>
        <v>#DIV/0!</v>
      </c>
      <c r="CA83" s="28" t="e">
        <f t="shared" si="37"/>
        <v>#DIV/0!</v>
      </c>
      <c r="CB83" s="31"/>
      <c r="CC83" s="31"/>
      <c r="CD83" s="28">
        <v>0</v>
      </c>
      <c r="CE83" s="28">
        <v>0</v>
      </c>
      <c r="CF83" s="29">
        <f t="shared" si="52"/>
        <v>0</v>
      </c>
      <c r="CG83" s="28"/>
      <c r="CH83" s="28"/>
      <c r="CI83" s="23"/>
      <c r="CJ83" s="23"/>
      <c r="CK83" s="23"/>
      <c r="CL83" s="23"/>
      <c r="CM83" s="23"/>
      <c r="CN83" s="23"/>
      <c r="CO83" s="23"/>
      <c r="CP83" s="23"/>
      <c r="CQ83" s="25"/>
      <c r="CR83" s="25"/>
      <c r="CS83" s="25"/>
      <c r="CT83" s="25"/>
      <c r="CU83" s="25"/>
      <c r="CV83" s="25"/>
    </row>
    <row r="84" spans="1:100" s="35" customFormat="1" ht="27.6" x14ac:dyDescent="0.25">
      <c r="A84" s="27" t="s">
        <v>125</v>
      </c>
      <c r="B84" s="48"/>
      <c r="C84" s="110"/>
      <c r="D84" s="48"/>
      <c r="E84" s="29"/>
      <c r="F84" s="29"/>
      <c r="G84" s="29"/>
      <c r="H84" s="29"/>
      <c r="I84" s="29">
        <f t="shared" si="38"/>
        <v>0</v>
      </c>
      <c r="J84" s="29">
        <v>0</v>
      </c>
      <c r="K84" s="29">
        <v>0</v>
      </c>
      <c r="L84" s="29">
        <f t="shared" si="39"/>
        <v>0</v>
      </c>
      <c r="M84" s="28">
        <v>0</v>
      </c>
      <c r="N84" s="28">
        <v>0</v>
      </c>
      <c r="O84" s="28">
        <v>0</v>
      </c>
      <c r="P84" s="28">
        <v>0</v>
      </c>
      <c r="Q84" s="29">
        <f t="shared" si="40"/>
        <v>0</v>
      </c>
      <c r="R84" s="28">
        <v>0</v>
      </c>
      <c r="S84" s="28">
        <v>0</v>
      </c>
      <c r="T84" s="29">
        <f t="shared" si="41"/>
        <v>0</v>
      </c>
      <c r="U84" s="28">
        <v>0</v>
      </c>
      <c r="V84" s="28">
        <v>0</v>
      </c>
      <c r="W84" s="28">
        <v>0</v>
      </c>
      <c r="X84" s="28">
        <v>0</v>
      </c>
      <c r="Y84" s="29">
        <f t="shared" si="42"/>
        <v>0</v>
      </c>
      <c r="Z84" s="28">
        <v>0</v>
      </c>
      <c r="AA84" s="28">
        <v>0</v>
      </c>
      <c r="AB84" s="29">
        <f t="shared" si="43"/>
        <v>0</v>
      </c>
      <c r="AC84" s="29" t="e">
        <f t="shared" si="33"/>
        <v>#DIV/0!</v>
      </c>
      <c r="AD84" s="29" t="e">
        <f t="shared" si="33"/>
        <v>#DIV/0!</v>
      </c>
      <c r="AE84" s="29" t="e">
        <f t="shared" si="33"/>
        <v>#DIV/0!</v>
      </c>
      <c r="AF84" s="29" t="e">
        <f t="shared" si="33"/>
        <v>#DIV/0!</v>
      </c>
      <c r="AG84" s="29" t="e">
        <f t="shared" si="33"/>
        <v>#DIV/0!</v>
      </c>
      <c r="AH84" s="30"/>
      <c r="AI84" s="30"/>
      <c r="AJ84" s="30"/>
      <c r="AK84" s="30"/>
      <c r="AL84" s="29">
        <f t="shared" si="44"/>
        <v>0</v>
      </c>
      <c r="AM84" s="30">
        <v>0</v>
      </c>
      <c r="AN84" s="30">
        <v>0</v>
      </c>
      <c r="AO84" s="29">
        <f t="shared" si="45"/>
        <v>0</v>
      </c>
      <c r="AP84" s="28">
        <v>0</v>
      </c>
      <c r="AQ84" s="28">
        <v>0</v>
      </c>
      <c r="AR84" s="28">
        <v>0</v>
      </c>
      <c r="AS84" s="28">
        <v>0</v>
      </c>
      <c r="AT84" s="29">
        <f t="shared" si="46"/>
        <v>0</v>
      </c>
      <c r="AU84" s="28">
        <v>0</v>
      </c>
      <c r="AV84" s="28">
        <v>0</v>
      </c>
      <c r="AW84" s="29">
        <f t="shared" si="47"/>
        <v>0</v>
      </c>
      <c r="AX84" s="28">
        <v>0</v>
      </c>
      <c r="AY84" s="28">
        <v>0</v>
      </c>
      <c r="AZ84" s="28">
        <v>0</v>
      </c>
      <c r="BA84" s="28">
        <v>0</v>
      </c>
      <c r="BB84" s="29">
        <f t="shared" si="48"/>
        <v>0</v>
      </c>
      <c r="BC84" s="28">
        <v>0</v>
      </c>
      <c r="BD84" s="28">
        <v>0</v>
      </c>
      <c r="BE84" s="29">
        <f t="shared" si="49"/>
        <v>0</v>
      </c>
      <c r="BF84" s="28" t="e">
        <f t="shared" si="34"/>
        <v>#DIV/0!</v>
      </c>
      <c r="BG84" s="28" t="e">
        <f t="shared" si="34"/>
        <v>#DIV/0!</v>
      </c>
      <c r="BH84" s="28" t="e">
        <f t="shared" si="34"/>
        <v>#DIV/0!</v>
      </c>
      <c r="BI84" s="28" t="e">
        <f t="shared" si="34"/>
        <v>#DIV/0!</v>
      </c>
      <c r="BJ84" s="28" t="e">
        <f t="shared" si="35"/>
        <v>#DIV/0!</v>
      </c>
      <c r="BK84" s="28" t="e">
        <f t="shared" si="35"/>
        <v>#DIV/0!</v>
      </c>
      <c r="BL84" s="28" t="e">
        <f t="shared" si="35"/>
        <v>#DIV/0!</v>
      </c>
      <c r="BM84" s="28">
        <v>0</v>
      </c>
      <c r="BN84" s="28">
        <v>0</v>
      </c>
      <c r="BO84" s="28">
        <v>0</v>
      </c>
      <c r="BP84" s="28">
        <v>0</v>
      </c>
      <c r="BQ84" s="29">
        <f t="shared" si="50"/>
        <v>0</v>
      </c>
      <c r="BR84" s="28">
        <v>0</v>
      </c>
      <c r="BS84" s="28">
        <v>0</v>
      </c>
      <c r="BT84" s="29">
        <f t="shared" si="51"/>
        <v>0</v>
      </c>
      <c r="BU84" s="28" t="e">
        <f t="shared" si="36"/>
        <v>#DIV/0!</v>
      </c>
      <c r="BV84" s="28" t="e">
        <f t="shared" si="36"/>
        <v>#DIV/0!</v>
      </c>
      <c r="BW84" s="28" t="e">
        <f t="shared" si="36"/>
        <v>#DIV/0!</v>
      </c>
      <c r="BX84" s="28" t="e">
        <f t="shared" si="36"/>
        <v>#DIV/0!</v>
      </c>
      <c r="BY84" s="28" t="e">
        <f t="shared" si="37"/>
        <v>#DIV/0!</v>
      </c>
      <c r="BZ84" s="28" t="e">
        <f t="shared" si="37"/>
        <v>#DIV/0!</v>
      </c>
      <c r="CA84" s="28" t="e">
        <f t="shared" si="37"/>
        <v>#DIV/0!</v>
      </c>
      <c r="CB84" s="31"/>
      <c r="CC84" s="31"/>
      <c r="CD84" s="28">
        <v>0</v>
      </c>
      <c r="CE84" s="28">
        <v>0</v>
      </c>
      <c r="CF84" s="29">
        <f t="shared" si="52"/>
        <v>0</v>
      </c>
      <c r="CG84" s="28"/>
      <c r="CH84" s="28"/>
      <c r="CI84" s="32"/>
      <c r="CJ84" s="32"/>
      <c r="CK84" s="32"/>
      <c r="CL84" s="32"/>
      <c r="CM84" s="32"/>
      <c r="CN84" s="33"/>
      <c r="CO84" s="33"/>
      <c r="CP84" s="32"/>
      <c r="CQ84" s="34"/>
      <c r="CR84" s="34"/>
      <c r="CS84" s="34"/>
      <c r="CT84" s="34"/>
      <c r="CU84" s="34"/>
      <c r="CV84" s="34"/>
    </row>
    <row r="85" spans="1:100" s="35" customFormat="1" x14ac:dyDescent="0.25">
      <c r="A85" s="27" t="s">
        <v>184</v>
      </c>
      <c r="B85" s="48"/>
      <c r="C85" s="110"/>
      <c r="D85" s="48"/>
      <c r="E85" s="29"/>
      <c r="F85" s="29"/>
      <c r="G85" s="29"/>
      <c r="H85" s="29"/>
      <c r="I85" s="29">
        <f t="shared" si="38"/>
        <v>0</v>
      </c>
      <c r="J85" s="29">
        <v>0</v>
      </c>
      <c r="K85" s="29">
        <v>0</v>
      </c>
      <c r="L85" s="29">
        <f t="shared" si="39"/>
        <v>0</v>
      </c>
      <c r="M85" s="28">
        <v>0</v>
      </c>
      <c r="N85" s="28">
        <v>0</v>
      </c>
      <c r="O85" s="28">
        <v>0</v>
      </c>
      <c r="P85" s="28">
        <v>0</v>
      </c>
      <c r="Q85" s="29">
        <f t="shared" si="40"/>
        <v>0</v>
      </c>
      <c r="R85" s="28">
        <v>0</v>
      </c>
      <c r="S85" s="28">
        <v>0</v>
      </c>
      <c r="T85" s="29">
        <f t="shared" si="41"/>
        <v>0</v>
      </c>
      <c r="U85" s="28">
        <v>0</v>
      </c>
      <c r="V85" s="28">
        <v>0</v>
      </c>
      <c r="W85" s="28">
        <v>0</v>
      </c>
      <c r="X85" s="28">
        <v>0</v>
      </c>
      <c r="Y85" s="29">
        <f t="shared" si="42"/>
        <v>0</v>
      </c>
      <c r="Z85" s="28">
        <v>0</v>
      </c>
      <c r="AA85" s="28">
        <v>0</v>
      </c>
      <c r="AB85" s="29">
        <f t="shared" si="43"/>
        <v>0</v>
      </c>
      <c r="AC85" s="29" t="e">
        <f t="shared" si="33"/>
        <v>#DIV/0!</v>
      </c>
      <c r="AD85" s="29" t="e">
        <f t="shared" si="33"/>
        <v>#DIV/0!</v>
      </c>
      <c r="AE85" s="29" t="e">
        <f t="shared" si="33"/>
        <v>#DIV/0!</v>
      </c>
      <c r="AF85" s="29" t="e">
        <f t="shared" si="33"/>
        <v>#DIV/0!</v>
      </c>
      <c r="AG85" s="29" t="e">
        <f t="shared" si="33"/>
        <v>#DIV/0!</v>
      </c>
      <c r="AH85" s="30"/>
      <c r="AI85" s="30"/>
      <c r="AJ85" s="30"/>
      <c r="AK85" s="30"/>
      <c r="AL85" s="29">
        <f t="shared" si="44"/>
        <v>0</v>
      </c>
      <c r="AM85" s="30">
        <v>0</v>
      </c>
      <c r="AN85" s="30">
        <v>0</v>
      </c>
      <c r="AO85" s="29">
        <f t="shared" si="45"/>
        <v>0</v>
      </c>
      <c r="AP85" s="28">
        <v>0</v>
      </c>
      <c r="AQ85" s="28">
        <v>0</v>
      </c>
      <c r="AR85" s="28">
        <v>0</v>
      </c>
      <c r="AS85" s="28">
        <v>0</v>
      </c>
      <c r="AT85" s="29">
        <f t="shared" si="46"/>
        <v>0</v>
      </c>
      <c r="AU85" s="28">
        <v>0</v>
      </c>
      <c r="AV85" s="28">
        <v>0</v>
      </c>
      <c r="AW85" s="29">
        <f t="shared" si="47"/>
        <v>0</v>
      </c>
      <c r="AX85" s="28">
        <v>0</v>
      </c>
      <c r="AY85" s="28">
        <v>0</v>
      </c>
      <c r="AZ85" s="28">
        <v>0</v>
      </c>
      <c r="BA85" s="28">
        <v>0</v>
      </c>
      <c r="BB85" s="29">
        <f t="shared" si="48"/>
        <v>0</v>
      </c>
      <c r="BC85" s="28">
        <v>0</v>
      </c>
      <c r="BD85" s="28">
        <v>0</v>
      </c>
      <c r="BE85" s="29">
        <f t="shared" si="49"/>
        <v>0</v>
      </c>
      <c r="BF85" s="28" t="e">
        <f t="shared" si="34"/>
        <v>#DIV/0!</v>
      </c>
      <c r="BG85" s="28" t="e">
        <f t="shared" si="34"/>
        <v>#DIV/0!</v>
      </c>
      <c r="BH85" s="28" t="e">
        <f t="shared" si="34"/>
        <v>#DIV/0!</v>
      </c>
      <c r="BI85" s="28" t="e">
        <f t="shared" si="34"/>
        <v>#DIV/0!</v>
      </c>
      <c r="BJ85" s="28" t="e">
        <f t="shared" si="35"/>
        <v>#DIV/0!</v>
      </c>
      <c r="BK85" s="28" t="e">
        <f t="shared" si="35"/>
        <v>#DIV/0!</v>
      </c>
      <c r="BL85" s="28" t="e">
        <f t="shared" si="35"/>
        <v>#DIV/0!</v>
      </c>
      <c r="BM85" s="28">
        <v>0</v>
      </c>
      <c r="BN85" s="28">
        <v>0</v>
      </c>
      <c r="BO85" s="28">
        <v>0</v>
      </c>
      <c r="BP85" s="28">
        <v>0</v>
      </c>
      <c r="BQ85" s="29">
        <f t="shared" si="50"/>
        <v>0</v>
      </c>
      <c r="BR85" s="28">
        <v>0</v>
      </c>
      <c r="BS85" s="28">
        <v>0</v>
      </c>
      <c r="BT85" s="29">
        <f t="shared" si="51"/>
        <v>0</v>
      </c>
      <c r="BU85" s="28" t="e">
        <f t="shared" si="36"/>
        <v>#DIV/0!</v>
      </c>
      <c r="BV85" s="28" t="e">
        <f t="shared" si="36"/>
        <v>#DIV/0!</v>
      </c>
      <c r="BW85" s="28" t="e">
        <f t="shared" si="36"/>
        <v>#DIV/0!</v>
      </c>
      <c r="BX85" s="28" t="e">
        <f t="shared" si="36"/>
        <v>#DIV/0!</v>
      </c>
      <c r="BY85" s="28" t="e">
        <f t="shared" si="37"/>
        <v>#DIV/0!</v>
      </c>
      <c r="BZ85" s="28" t="e">
        <f t="shared" si="37"/>
        <v>#DIV/0!</v>
      </c>
      <c r="CA85" s="28" t="e">
        <f t="shared" si="37"/>
        <v>#DIV/0!</v>
      </c>
      <c r="CB85" s="31"/>
      <c r="CC85" s="31"/>
      <c r="CD85" s="28">
        <v>0</v>
      </c>
      <c r="CE85" s="28">
        <v>0</v>
      </c>
      <c r="CF85" s="29">
        <f t="shared" si="52"/>
        <v>0</v>
      </c>
      <c r="CG85" s="28"/>
      <c r="CH85" s="28"/>
      <c r="CI85" s="32"/>
      <c r="CJ85" s="32"/>
      <c r="CK85" s="32"/>
      <c r="CL85" s="32"/>
      <c r="CM85" s="32"/>
      <c r="CN85" s="33"/>
      <c r="CO85" s="33"/>
      <c r="CP85" s="32"/>
      <c r="CQ85" s="34"/>
      <c r="CR85" s="34"/>
      <c r="CS85" s="34"/>
      <c r="CT85" s="34"/>
      <c r="CU85" s="34"/>
      <c r="CV85" s="34"/>
    </row>
    <row r="86" spans="1:100" s="35" customFormat="1" x14ac:dyDescent="0.25">
      <c r="A86" s="27" t="s">
        <v>186</v>
      </c>
      <c r="B86" s="48"/>
      <c r="C86" s="110"/>
      <c r="D86" s="48"/>
      <c r="E86" s="29"/>
      <c r="F86" s="29"/>
      <c r="G86" s="29"/>
      <c r="H86" s="29"/>
      <c r="I86" s="29">
        <f t="shared" si="38"/>
        <v>0</v>
      </c>
      <c r="J86" s="29">
        <v>0</v>
      </c>
      <c r="K86" s="29">
        <v>0</v>
      </c>
      <c r="L86" s="29">
        <f t="shared" si="39"/>
        <v>0</v>
      </c>
      <c r="M86" s="28">
        <v>0</v>
      </c>
      <c r="N86" s="28">
        <v>0</v>
      </c>
      <c r="O86" s="28">
        <v>0</v>
      </c>
      <c r="P86" s="28">
        <v>0</v>
      </c>
      <c r="Q86" s="29">
        <f t="shared" si="40"/>
        <v>0</v>
      </c>
      <c r="R86" s="28">
        <v>0</v>
      </c>
      <c r="S86" s="28">
        <v>0</v>
      </c>
      <c r="T86" s="29">
        <f t="shared" si="41"/>
        <v>0</v>
      </c>
      <c r="U86" s="28">
        <v>0</v>
      </c>
      <c r="V86" s="28">
        <v>0</v>
      </c>
      <c r="W86" s="28">
        <v>0</v>
      </c>
      <c r="X86" s="28">
        <v>0</v>
      </c>
      <c r="Y86" s="29">
        <f t="shared" si="42"/>
        <v>0</v>
      </c>
      <c r="Z86" s="28">
        <v>0</v>
      </c>
      <c r="AA86" s="28">
        <v>0</v>
      </c>
      <c r="AB86" s="29">
        <f t="shared" si="43"/>
        <v>0</v>
      </c>
      <c r="AC86" s="29" t="e">
        <f t="shared" si="33"/>
        <v>#DIV/0!</v>
      </c>
      <c r="AD86" s="29" t="e">
        <f t="shared" si="33"/>
        <v>#DIV/0!</v>
      </c>
      <c r="AE86" s="29" t="e">
        <f t="shared" si="33"/>
        <v>#DIV/0!</v>
      </c>
      <c r="AF86" s="29" t="e">
        <f t="shared" si="33"/>
        <v>#DIV/0!</v>
      </c>
      <c r="AG86" s="29" t="e">
        <f t="shared" si="33"/>
        <v>#DIV/0!</v>
      </c>
      <c r="AH86" s="30"/>
      <c r="AI86" s="30"/>
      <c r="AJ86" s="30"/>
      <c r="AK86" s="30"/>
      <c r="AL86" s="29">
        <f t="shared" si="44"/>
        <v>0</v>
      </c>
      <c r="AM86" s="30">
        <v>0</v>
      </c>
      <c r="AN86" s="30">
        <v>0</v>
      </c>
      <c r="AO86" s="29">
        <f t="shared" si="45"/>
        <v>0</v>
      </c>
      <c r="AP86" s="28">
        <v>0</v>
      </c>
      <c r="AQ86" s="28">
        <v>0</v>
      </c>
      <c r="AR86" s="28">
        <v>0</v>
      </c>
      <c r="AS86" s="28">
        <v>0</v>
      </c>
      <c r="AT86" s="29">
        <f t="shared" si="46"/>
        <v>0</v>
      </c>
      <c r="AU86" s="28">
        <v>0</v>
      </c>
      <c r="AV86" s="28">
        <v>0</v>
      </c>
      <c r="AW86" s="29">
        <f t="shared" si="47"/>
        <v>0</v>
      </c>
      <c r="AX86" s="28">
        <v>0</v>
      </c>
      <c r="AY86" s="28">
        <v>0</v>
      </c>
      <c r="AZ86" s="28">
        <v>0</v>
      </c>
      <c r="BA86" s="28">
        <v>0</v>
      </c>
      <c r="BB86" s="29">
        <f t="shared" si="48"/>
        <v>0</v>
      </c>
      <c r="BC86" s="28">
        <v>0</v>
      </c>
      <c r="BD86" s="28">
        <v>0</v>
      </c>
      <c r="BE86" s="29">
        <f t="shared" si="49"/>
        <v>0</v>
      </c>
      <c r="BF86" s="28" t="e">
        <f t="shared" si="34"/>
        <v>#DIV/0!</v>
      </c>
      <c r="BG86" s="28" t="e">
        <f t="shared" si="34"/>
        <v>#DIV/0!</v>
      </c>
      <c r="BH86" s="28" t="e">
        <f t="shared" si="34"/>
        <v>#DIV/0!</v>
      </c>
      <c r="BI86" s="28" t="e">
        <f t="shared" si="34"/>
        <v>#DIV/0!</v>
      </c>
      <c r="BJ86" s="28" t="e">
        <f t="shared" si="35"/>
        <v>#DIV/0!</v>
      </c>
      <c r="BK86" s="28" t="e">
        <f t="shared" si="35"/>
        <v>#DIV/0!</v>
      </c>
      <c r="BL86" s="28" t="e">
        <f t="shared" si="35"/>
        <v>#DIV/0!</v>
      </c>
      <c r="BM86" s="28">
        <v>0</v>
      </c>
      <c r="BN86" s="28">
        <v>0</v>
      </c>
      <c r="BO86" s="28">
        <v>0</v>
      </c>
      <c r="BP86" s="28">
        <v>0</v>
      </c>
      <c r="BQ86" s="29">
        <f t="shared" si="50"/>
        <v>0</v>
      </c>
      <c r="BR86" s="28">
        <v>0</v>
      </c>
      <c r="BS86" s="28">
        <v>0</v>
      </c>
      <c r="BT86" s="29">
        <f t="shared" si="51"/>
        <v>0</v>
      </c>
      <c r="BU86" s="28" t="e">
        <f t="shared" si="36"/>
        <v>#DIV/0!</v>
      </c>
      <c r="BV86" s="28" t="e">
        <f t="shared" si="36"/>
        <v>#DIV/0!</v>
      </c>
      <c r="BW86" s="28" t="e">
        <f t="shared" si="36"/>
        <v>#DIV/0!</v>
      </c>
      <c r="BX86" s="28" t="e">
        <f t="shared" si="36"/>
        <v>#DIV/0!</v>
      </c>
      <c r="BY86" s="28" t="e">
        <f t="shared" si="37"/>
        <v>#DIV/0!</v>
      </c>
      <c r="BZ86" s="28" t="e">
        <f t="shared" si="37"/>
        <v>#DIV/0!</v>
      </c>
      <c r="CA86" s="28" t="e">
        <f t="shared" si="37"/>
        <v>#DIV/0!</v>
      </c>
      <c r="CB86" s="31"/>
      <c r="CC86" s="31"/>
      <c r="CD86" s="28">
        <v>0</v>
      </c>
      <c r="CE86" s="28">
        <v>0</v>
      </c>
      <c r="CF86" s="29">
        <f t="shared" si="52"/>
        <v>0</v>
      </c>
      <c r="CG86" s="28"/>
      <c r="CH86" s="28"/>
      <c r="CI86" s="32"/>
      <c r="CJ86" s="32"/>
      <c r="CK86" s="32"/>
      <c r="CL86" s="32"/>
      <c r="CM86" s="32"/>
      <c r="CN86" s="33"/>
      <c r="CO86" s="33"/>
      <c r="CP86" s="32"/>
      <c r="CQ86" s="34"/>
      <c r="CR86" s="34"/>
      <c r="CS86" s="34"/>
      <c r="CT86" s="34"/>
      <c r="CU86" s="34"/>
      <c r="CV86" s="34"/>
    </row>
    <row r="87" spans="1:100" s="35" customFormat="1" x14ac:dyDescent="0.25">
      <c r="A87" s="27" t="s">
        <v>188</v>
      </c>
      <c r="B87" s="48"/>
      <c r="C87" s="110"/>
      <c r="D87" s="48"/>
      <c r="E87" s="29"/>
      <c r="F87" s="29"/>
      <c r="G87" s="29"/>
      <c r="H87" s="29"/>
      <c r="I87" s="29">
        <f t="shared" si="38"/>
        <v>0</v>
      </c>
      <c r="J87" s="29">
        <v>0</v>
      </c>
      <c r="K87" s="29">
        <v>0</v>
      </c>
      <c r="L87" s="29">
        <f t="shared" si="39"/>
        <v>0</v>
      </c>
      <c r="M87" s="28">
        <v>0</v>
      </c>
      <c r="N87" s="28">
        <v>0</v>
      </c>
      <c r="O87" s="28">
        <v>0</v>
      </c>
      <c r="P87" s="28">
        <v>0</v>
      </c>
      <c r="Q87" s="29">
        <f t="shared" si="40"/>
        <v>0</v>
      </c>
      <c r="R87" s="28">
        <v>0</v>
      </c>
      <c r="S87" s="28">
        <v>0</v>
      </c>
      <c r="T87" s="29">
        <f t="shared" si="41"/>
        <v>0</v>
      </c>
      <c r="U87" s="28">
        <v>0</v>
      </c>
      <c r="V87" s="28">
        <v>0</v>
      </c>
      <c r="W87" s="28">
        <v>0</v>
      </c>
      <c r="X87" s="28">
        <v>0</v>
      </c>
      <c r="Y87" s="29">
        <f t="shared" si="42"/>
        <v>0</v>
      </c>
      <c r="Z87" s="28">
        <v>0</v>
      </c>
      <c r="AA87" s="28">
        <v>0</v>
      </c>
      <c r="AB87" s="29">
        <f t="shared" si="43"/>
        <v>0</v>
      </c>
      <c r="AC87" s="29" t="e">
        <f t="shared" si="33"/>
        <v>#DIV/0!</v>
      </c>
      <c r="AD87" s="29" t="e">
        <f t="shared" si="33"/>
        <v>#DIV/0!</v>
      </c>
      <c r="AE87" s="29" t="e">
        <f t="shared" si="33"/>
        <v>#DIV/0!</v>
      </c>
      <c r="AF87" s="29" t="e">
        <f t="shared" si="33"/>
        <v>#DIV/0!</v>
      </c>
      <c r="AG87" s="29" t="e">
        <f t="shared" si="33"/>
        <v>#DIV/0!</v>
      </c>
      <c r="AH87" s="30"/>
      <c r="AI87" s="30"/>
      <c r="AJ87" s="30"/>
      <c r="AK87" s="30"/>
      <c r="AL87" s="29">
        <f t="shared" si="44"/>
        <v>0</v>
      </c>
      <c r="AM87" s="30">
        <v>0</v>
      </c>
      <c r="AN87" s="30">
        <v>0</v>
      </c>
      <c r="AO87" s="29">
        <f t="shared" si="45"/>
        <v>0</v>
      </c>
      <c r="AP87" s="28">
        <v>0</v>
      </c>
      <c r="AQ87" s="28">
        <v>0</v>
      </c>
      <c r="AR87" s="28">
        <v>0</v>
      </c>
      <c r="AS87" s="28">
        <v>0</v>
      </c>
      <c r="AT87" s="29">
        <f t="shared" si="46"/>
        <v>0</v>
      </c>
      <c r="AU87" s="28">
        <v>0</v>
      </c>
      <c r="AV87" s="28">
        <v>0</v>
      </c>
      <c r="AW87" s="29">
        <f t="shared" si="47"/>
        <v>0</v>
      </c>
      <c r="AX87" s="28">
        <v>0</v>
      </c>
      <c r="AY87" s="28">
        <v>0</v>
      </c>
      <c r="AZ87" s="28">
        <v>0</v>
      </c>
      <c r="BA87" s="28">
        <v>0</v>
      </c>
      <c r="BB87" s="29">
        <f t="shared" si="48"/>
        <v>0</v>
      </c>
      <c r="BC87" s="28">
        <v>0</v>
      </c>
      <c r="BD87" s="28">
        <v>0</v>
      </c>
      <c r="BE87" s="29">
        <f t="shared" si="49"/>
        <v>0</v>
      </c>
      <c r="BF87" s="28" t="e">
        <f t="shared" si="34"/>
        <v>#DIV/0!</v>
      </c>
      <c r="BG87" s="28" t="e">
        <f t="shared" si="34"/>
        <v>#DIV/0!</v>
      </c>
      <c r="BH87" s="28" t="e">
        <f t="shared" si="34"/>
        <v>#DIV/0!</v>
      </c>
      <c r="BI87" s="28" t="e">
        <f t="shared" si="34"/>
        <v>#DIV/0!</v>
      </c>
      <c r="BJ87" s="28" t="e">
        <f t="shared" si="35"/>
        <v>#DIV/0!</v>
      </c>
      <c r="BK87" s="28" t="e">
        <f t="shared" si="35"/>
        <v>#DIV/0!</v>
      </c>
      <c r="BL87" s="28" t="e">
        <f t="shared" si="35"/>
        <v>#DIV/0!</v>
      </c>
      <c r="BM87" s="28">
        <v>0</v>
      </c>
      <c r="BN87" s="28">
        <v>0</v>
      </c>
      <c r="BO87" s="28">
        <v>0</v>
      </c>
      <c r="BP87" s="28">
        <v>0</v>
      </c>
      <c r="BQ87" s="29">
        <f t="shared" si="50"/>
        <v>0</v>
      </c>
      <c r="BR87" s="28">
        <v>0</v>
      </c>
      <c r="BS87" s="28">
        <v>0</v>
      </c>
      <c r="BT87" s="29">
        <f t="shared" si="51"/>
        <v>0</v>
      </c>
      <c r="BU87" s="28" t="e">
        <f t="shared" si="36"/>
        <v>#DIV/0!</v>
      </c>
      <c r="BV87" s="28" t="e">
        <f t="shared" si="36"/>
        <v>#DIV/0!</v>
      </c>
      <c r="BW87" s="28" t="e">
        <f t="shared" si="36"/>
        <v>#DIV/0!</v>
      </c>
      <c r="BX87" s="28" t="e">
        <f t="shared" si="36"/>
        <v>#DIV/0!</v>
      </c>
      <c r="BY87" s="28" t="e">
        <f t="shared" si="37"/>
        <v>#DIV/0!</v>
      </c>
      <c r="BZ87" s="28" t="e">
        <f t="shared" si="37"/>
        <v>#DIV/0!</v>
      </c>
      <c r="CA87" s="28" t="e">
        <f t="shared" si="37"/>
        <v>#DIV/0!</v>
      </c>
      <c r="CB87" s="31"/>
      <c r="CC87" s="31"/>
      <c r="CD87" s="28">
        <v>0</v>
      </c>
      <c r="CE87" s="28">
        <v>0</v>
      </c>
      <c r="CF87" s="29">
        <f t="shared" si="52"/>
        <v>0</v>
      </c>
      <c r="CG87" s="28"/>
      <c r="CH87" s="28"/>
      <c r="CI87" s="32"/>
      <c r="CJ87" s="32"/>
      <c r="CK87" s="32"/>
      <c r="CL87" s="32"/>
      <c r="CM87" s="32"/>
      <c r="CN87" s="33"/>
      <c r="CO87" s="33"/>
      <c r="CP87" s="32"/>
      <c r="CQ87" s="34"/>
      <c r="CR87" s="34"/>
      <c r="CS87" s="34"/>
      <c r="CT87" s="34"/>
      <c r="CU87" s="34"/>
      <c r="CV87" s="34"/>
    </row>
    <row r="88" spans="1:100" s="35" customFormat="1" ht="27.6" x14ac:dyDescent="0.25">
      <c r="A88" s="27" t="s">
        <v>128</v>
      </c>
      <c r="B88" s="48"/>
      <c r="C88" s="110"/>
      <c r="D88" s="48"/>
      <c r="E88" s="29"/>
      <c r="F88" s="29"/>
      <c r="G88" s="29"/>
      <c r="H88" s="29"/>
      <c r="I88" s="29">
        <f t="shared" si="38"/>
        <v>0</v>
      </c>
      <c r="J88" s="29">
        <v>0</v>
      </c>
      <c r="K88" s="29">
        <v>0</v>
      </c>
      <c r="L88" s="29">
        <f t="shared" si="39"/>
        <v>0</v>
      </c>
      <c r="M88" s="28">
        <v>0</v>
      </c>
      <c r="N88" s="28">
        <v>0</v>
      </c>
      <c r="O88" s="28">
        <v>0</v>
      </c>
      <c r="P88" s="28">
        <v>0</v>
      </c>
      <c r="Q88" s="29">
        <f t="shared" si="40"/>
        <v>0</v>
      </c>
      <c r="R88" s="28">
        <v>0</v>
      </c>
      <c r="S88" s="28">
        <v>0</v>
      </c>
      <c r="T88" s="29">
        <f t="shared" si="41"/>
        <v>0</v>
      </c>
      <c r="U88" s="28">
        <v>0</v>
      </c>
      <c r="V88" s="28">
        <v>0</v>
      </c>
      <c r="W88" s="28">
        <v>0</v>
      </c>
      <c r="X88" s="28">
        <v>0</v>
      </c>
      <c r="Y88" s="29">
        <f t="shared" si="42"/>
        <v>0</v>
      </c>
      <c r="Z88" s="28">
        <v>0</v>
      </c>
      <c r="AA88" s="28">
        <v>0</v>
      </c>
      <c r="AB88" s="29">
        <f t="shared" si="43"/>
        <v>0</v>
      </c>
      <c r="AC88" s="29" t="e">
        <f t="shared" si="33"/>
        <v>#DIV/0!</v>
      </c>
      <c r="AD88" s="29" t="e">
        <f t="shared" si="33"/>
        <v>#DIV/0!</v>
      </c>
      <c r="AE88" s="29" t="e">
        <f t="shared" si="33"/>
        <v>#DIV/0!</v>
      </c>
      <c r="AF88" s="29" t="e">
        <f t="shared" si="33"/>
        <v>#DIV/0!</v>
      </c>
      <c r="AG88" s="29" t="e">
        <f t="shared" si="33"/>
        <v>#DIV/0!</v>
      </c>
      <c r="AH88" s="30"/>
      <c r="AI88" s="30"/>
      <c r="AJ88" s="30"/>
      <c r="AK88" s="30"/>
      <c r="AL88" s="29">
        <f t="shared" si="44"/>
        <v>0</v>
      </c>
      <c r="AM88" s="30">
        <v>0</v>
      </c>
      <c r="AN88" s="30">
        <v>0</v>
      </c>
      <c r="AO88" s="29">
        <f t="shared" si="45"/>
        <v>0</v>
      </c>
      <c r="AP88" s="28">
        <v>0</v>
      </c>
      <c r="AQ88" s="28">
        <v>0</v>
      </c>
      <c r="AR88" s="28">
        <v>0</v>
      </c>
      <c r="AS88" s="28">
        <v>0</v>
      </c>
      <c r="AT88" s="29">
        <f t="shared" si="46"/>
        <v>0</v>
      </c>
      <c r="AU88" s="28">
        <v>0</v>
      </c>
      <c r="AV88" s="28">
        <v>0</v>
      </c>
      <c r="AW88" s="29">
        <f t="shared" si="47"/>
        <v>0</v>
      </c>
      <c r="AX88" s="28">
        <v>0</v>
      </c>
      <c r="AY88" s="28">
        <v>0</v>
      </c>
      <c r="AZ88" s="28">
        <v>0</v>
      </c>
      <c r="BA88" s="28">
        <v>0</v>
      </c>
      <c r="BB88" s="29">
        <f t="shared" si="48"/>
        <v>0</v>
      </c>
      <c r="BC88" s="28">
        <v>0</v>
      </c>
      <c r="BD88" s="28">
        <v>0</v>
      </c>
      <c r="BE88" s="29">
        <f t="shared" si="49"/>
        <v>0</v>
      </c>
      <c r="BF88" s="28" t="e">
        <f t="shared" si="34"/>
        <v>#DIV/0!</v>
      </c>
      <c r="BG88" s="28" t="e">
        <f t="shared" si="34"/>
        <v>#DIV/0!</v>
      </c>
      <c r="BH88" s="28" t="e">
        <f t="shared" si="34"/>
        <v>#DIV/0!</v>
      </c>
      <c r="BI88" s="28" t="e">
        <f t="shared" si="34"/>
        <v>#DIV/0!</v>
      </c>
      <c r="BJ88" s="28" t="e">
        <f t="shared" si="35"/>
        <v>#DIV/0!</v>
      </c>
      <c r="BK88" s="28" t="e">
        <f t="shared" si="35"/>
        <v>#DIV/0!</v>
      </c>
      <c r="BL88" s="28" t="e">
        <f t="shared" si="35"/>
        <v>#DIV/0!</v>
      </c>
      <c r="BM88" s="28">
        <v>0</v>
      </c>
      <c r="BN88" s="28">
        <v>0</v>
      </c>
      <c r="BO88" s="28">
        <v>0</v>
      </c>
      <c r="BP88" s="28">
        <v>0</v>
      </c>
      <c r="BQ88" s="29">
        <f t="shared" si="50"/>
        <v>0</v>
      </c>
      <c r="BR88" s="28">
        <v>0</v>
      </c>
      <c r="BS88" s="28">
        <v>0</v>
      </c>
      <c r="BT88" s="29">
        <f t="shared" si="51"/>
        <v>0</v>
      </c>
      <c r="BU88" s="28" t="e">
        <f t="shared" si="36"/>
        <v>#DIV/0!</v>
      </c>
      <c r="BV88" s="28" t="e">
        <f t="shared" si="36"/>
        <v>#DIV/0!</v>
      </c>
      <c r="BW88" s="28" t="e">
        <f t="shared" si="36"/>
        <v>#DIV/0!</v>
      </c>
      <c r="BX88" s="28" t="e">
        <f t="shared" si="36"/>
        <v>#DIV/0!</v>
      </c>
      <c r="BY88" s="28" t="e">
        <f t="shared" si="37"/>
        <v>#DIV/0!</v>
      </c>
      <c r="BZ88" s="28" t="e">
        <f t="shared" si="37"/>
        <v>#DIV/0!</v>
      </c>
      <c r="CA88" s="28" t="e">
        <f t="shared" si="37"/>
        <v>#DIV/0!</v>
      </c>
      <c r="CB88" s="31"/>
      <c r="CC88" s="31"/>
      <c r="CD88" s="28">
        <v>0</v>
      </c>
      <c r="CE88" s="28">
        <v>0</v>
      </c>
      <c r="CF88" s="29">
        <f t="shared" si="52"/>
        <v>0</v>
      </c>
      <c r="CG88" s="28"/>
      <c r="CH88" s="28"/>
      <c r="CI88" s="32"/>
      <c r="CJ88" s="32"/>
      <c r="CK88" s="32"/>
      <c r="CL88" s="32"/>
      <c r="CM88" s="32"/>
      <c r="CN88" s="33"/>
      <c r="CO88" s="33"/>
      <c r="CP88" s="32"/>
      <c r="CQ88" s="34"/>
      <c r="CR88" s="34"/>
      <c r="CS88" s="34"/>
      <c r="CT88" s="34"/>
      <c r="CU88" s="34"/>
      <c r="CV88" s="34"/>
    </row>
    <row r="89" spans="1:100" s="35" customFormat="1" ht="27.6" x14ac:dyDescent="0.25">
      <c r="A89" s="27" t="s">
        <v>191</v>
      </c>
      <c r="B89" s="48"/>
      <c r="C89" s="110"/>
      <c r="D89" s="48"/>
      <c r="E89" s="29"/>
      <c r="F89" s="29"/>
      <c r="G89" s="29"/>
      <c r="H89" s="29"/>
      <c r="I89" s="29">
        <f t="shared" si="38"/>
        <v>0</v>
      </c>
      <c r="J89" s="29">
        <v>0</v>
      </c>
      <c r="K89" s="29">
        <v>0</v>
      </c>
      <c r="L89" s="29">
        <f t="shared" si="39"/>
        <v>0</v>
      </c>
      <c r="M89" s="28">
        <v>0</v>
      </c>
      <c r="N89" s="28">
        <v>0</v>
      </c>
      <c r="O89" s="28">
        <v>0</v>
      </c>
      <c r="P89" s="28">
        <v>0</v>
      </c>
      <c r="Q89" s="29">
        <f t="shared" si="40"/>
        <v>0</v>
      </c>
      <c r="R89" s="28">
        <v>0</v>
      </c>
      <c r="S89" s="28">
        <v>0</v>
      </c>
      <c r="T89" s="29">
        <f t="shared" si="41"/>
        <v>0</v>
      </c>
      <c r="U89" s="28">
        <v>0</v>
      </c>
      <c r="V89" s="28">
        <v>0</v>
      </c>
      <c r="W89" s="28">
        <v>0</v>
      </c>
      <c r="X89" s="28">
        <v>0</v>
      </c>
      <c r="Y89" s="29">
        <f t="shared" si="42"/>
        <v>0</v>
      </c>
      <c r="Z89" s="28">
        <v>0</v>
      </c>
      <c r="AA89" s="28">
        <v>0</v>
      </c>
      <c r="AB89" s="29">
        <f t="shared" si="43"/>
        <v>0</v>
      </c>
      <c r="AC89" s="29" t="e">
        <f t="shared" si="33"/>
        <v>#DIV/0!</v>
      </c>
      <c r="AD89" s="29" t="e">
        <f t="shared" si="33"/>
        <v>#DIV/0!</v>
      </c>
      <c r="AE89" s="29" t="e">
        <f t="shared" si="33"/>
        <v>#DIV/0!</v>
      </c>
      <c r="AF89" s="29" t="e">
        <f t="shared" si="33"/>
        <v>#DIV/0!</v>
      </c>
      <c r="AG89" s="29" t="e">
        <f t="shared" si="33"/>
        <v>#DIV/0!</v>
      </c>
      <c r="AH89" s="30"/>
      <c r="AI89" s="30"/>
      <c r="AJ89" s="30"/>
      <c r="AK89" s="30"/>
      <c r="AL89" s="29">
        <f t="shared" si="44"/>
        <v>0</v>
      </c>
      <c r="AM89" s="30">
        <v>0</v>
      </c>
      <c r="AN89" s="30">
        <v>0</v>
      </c>
      <c r="AO89" s="29">
        <f t="shared" si="45"/>
        <v>0</v>
      </c>
      <c r="AP89" s="28">
        <v>0</v>
      </c>
      <c r="AQ89" s="28">
        <v>0</v>
      </c>
      <c r="AR89" s="28">
        <v>0</v>
      </c>
      <c r="AS89" s="28">
        <v>0</v>
      </c>
      <c r="AT89" s="29">
        <f t="shared" si="46"/>
        <v>0</v>
      </c>
      <c r="AU89" s="28">
        <v>0</v>
      </c>
      <c r="AV89" s="28">
        <v>0</v>
      </c>
      <c r="AW89" s="29">
        <f t="shared" si="47"/>
        <v>0</v>
      </c>
      <c r="AX89" s="28">
        <v>0</v>
      </c>
      <c r="AY89" s="28">
        <v>0</v>
      </c>
      <c r="AZ89" s="28">
        <v>0</v>
      </c>
      <c r="BA89" s="28">
        <v>0</v>
      </c>
      <c r="BB89" s="29">
        <f t="shared" si="48"/>
        <v>0</v>
      </c>
      <c r="BC89" s="28">
        <v>0</v>
      </c>
      <c r="BD89" s="28">
        <v>0</v>
      </c>
      <c r="BE89" s="29">
        <f t="shared" si="49"/>
        <v>0</v>
      </c>
      <c r="BF89" s="28" t="e">
        <f t="shared" si="34"/>
        <v>#DIV/0!</v>
      </c>
      <c r="BG89" s="28" t="e">
        <f t="shared" si="34"/>
        <v>#DIV/0!</v>
      </c>
      <c r="BH89" s="28" t="e">
        <f t="shared" si="34"/>
        <v>#DIV/0!</v>
      </c>
      <c r="BI89" s="28" t="e">
        <f t="shared" si="34"/>
        <v>#DIV/0!</v>
      </c>
      <c r="BJ89" s="28" t="e">
        <f t="shared" si="35"/>
        <v>#DIV/0!</v>
      </c>
      <c r="BK89" s="28" t="e">
        <f t="shared" si="35"/>
        <v>#DIV/0!</v>
      </c>
      <c r="BL89" s="28" t="e">
        <f t="shared" si="35"/>
        <v>#DIV/0!</v>
      </c>
      <c r="BM89" s="28">
        <v>0</v>
      </c>
      <c r="BN89" s="28">
        <v>0</v>
      </c>
      <c r="BO89" s="28">
        <v>0</v>
      </c>
      <c r="BP89" s="28">
        <v>0</v>
      </c>
      <c r="BQ89" s="29">
        <f t="shared" si="50"/>
        <v>0</v>
      </c>
      <c r="BR89" s="28">
        <v>0</v>
      </c>
      <c r="BS89" s="28">
        <v>0</v>
      </c>
      <c r="BT89" s="29">
        <f t="shared" si="51"/>
        <v>0</v>
      </c>
      <c r="BU89" s="28" t="e">
        <f t="shared" si="36"/>
        <v>#DIV/0!</v>
      </c>
      <c r="BV89" s="28" t="e">
        <f t="shared" si="36"/>
        <v>#DIV/0!</v>
      </c>
      <c r="BW89" s="28" t="e">
        <f t="shared" si="36"/>
        <v>#DIV/0!</v>
      </c>
      <c r="BX89" s="28" t="e">
        <f t="shared" si="36"/>
        <v>#DIV/0!</v>
      </c>
      <c r="BY89" s="28" t="e">
        <f t="shared" si="37"/>
        <v>#DIV/0!</v>
      </c>
      <c r="BZ89" s="28" t="e">
        <f t="shared" si="37"/>
        <v>#DIV/0!</v>
      </c>
      <c r="CA89" s="28" t="e">
        <f t="shared" si="37"/>
        <v>#DIV/0!</v>
      </c>
      <c r="CB89" s="31"/>
      <c r="CC89" s="31"/>
      <c r="CD89" s="28">
        <v>0</v>
      </c>
      <c r="CE89" s="28">
        <v>0</v>
      </c>
      <c r="CF89" s="29">
        <f t="shared" si="52"/>
        <v>0</v>
      </c>
      <c r="CG89" s="28"/>
      <c r="CH89" s="28"/>
      <c r="CI89" s="32"/>
      <c r="CJ89" s="32"/>
      <c r="CK89" s="32"/>
      <c r="CL89" s="32"/>
      <c r="CM89" s="32"/>
      <c r="CN89" s="33"/>
      <c r="CO89" s="33"/>
      <c r="CP89" s="32"/>
      <c r="CQ89" s="34"/>
      <c r="CR89" s="34"/>
      <c r="CS89" s="34"/>
      <c r="CT89" s="34"/>
      <c r="CU89" s="34"/>
      <c r="CV89" s="34"/>
    </row>
    <row r="90" spans="1:100" s="35" customFormat="1" ht="31.2" customHeight="1" x14ac:dyDescent="0.25">
      <c r="A90" s="27" t="s">
        <v>144</v>
      </c>
      <c r="B90" s="48"/>
      <c r="C90" s="110"/>
      <c r="D90" s="48"/>
      <c r="E90" s="29"/>
      <c r="F90" s="29"/>
      <c r="G90" s="29"/>
      <c r="H90" s="29"/>
      <c r="I90" s="29">
        <f t="shared" si="38"/>
        <v>0</v>
      </c>
      <c r="J90" s="29">
        <v>0</v>
      </c>
      <c r="K90" s="29">
        <v>0</v>
      </c>
      <c r="L90" s="29">
        <f t="shared" si="39"/>
        <v>0</v>
      </c>
      <c r="M90" s="28">
        <v>0</v>
      </c>
      <c r="N90" s="28">
        <v>0</v>
      </c>
      <c r="O90" s="28">
        <v>0</v>
      </c>
      <c r="P90" s="28">
        <v>0</v>
      </c>
      <c r="Q90" s="29">
        <f t="shared" si="40"/>
        <v>0</v>
      </c>
      <c r="R90" s="28">
        <v>0</v>
      </c>
      <c r="S90" s="28">
        <v>0</v>
      </c>
      <c r="T90" s="29">
        <f t="shared" si="41"/>
        <v>0</v>
      </c>
      <c r="U90" s="28">
        <v>0</v>
      </c>
      <c r="V90" s="28">
        <v>0</v>
      </c>
      <c r="W90" s="28">
        <v>0</v>
      </c>
      <c r="X90" s="28">
        <v>0</v>
      </c>
      <c r="Y90" s="29">
        <f t="shared" si="42"/>
        <v>0</v>
      </c>
      <c r="Z90" s="28">
        <v>0</v>
      </c>
      <c r="AA90" s="28">
        <v>0</v>
      </c>
      <c r="AB90" s="29">
        <f t="shared" si="43"/>
        <v>0</v>
      </c>
      <c r="AC90" s="29" t="e">
        <f t="shared" si="33"/>
        <v>#DIV/0!</v>
      </c>
      <c r="AD90" s="29" t="e">
        <f t="shared" si="33"/>
        <v>#DIV/0!</v>
      </c>
      <c r="AE90" s="29" t="e">
        <f t="shared" si="33"/>
        <v>#DIV/0!</v>
      </c>
      <c r="AF90" s="29" t="e">
        <f t="shared" si="33"/>
        <v>#DIV/0!</v>
      </c>
      <c r="AG90" s="29" t="e">
        <f t="shared" si="33"/>
        <v>#DIV/0!</v>
      </c>
      <c r="AH90" s="30"/>
      <c r="AI90" s="30"/>
      <c r="AJ90" s="30"/>
      <c r="AK90" s="30"/>
      <c r="AL90" s="29">
        <f t="shared" si="44"/>
        <v>0</v>
      </c>
      <c r="AM90" s="30">
        <v>0</v>
      </c>
      <c r="AN90" s="30">
        <v>0</v>
      </c>
      <c r="AO90" s="29">
        <f t="shared" si="45"/>
        <v>0</v>
      </c>
      <c r="AP90" s="28">
        <v>0</v>
      </c>
      <c r="AQ90" s="28">
        <v>0</v>
      </c>
      <c r="AR90" s="28">
        <v>0</v>
      </c>
      <c r="AS90" s="28">
        <v>0</v>
      </c>
      <c r="AT90" s="29">
        <f t="shared" si="46"/>
        <v>0</v>
      </c>
      <c r="AU90" s="28">
        <v>0</v>
      </c>
      <c r="AV90" s="28">
        <v>0</v>
      </c>
      <c r="AW90" s="29">
        <f t="shared" si="47"/>
        <v>0</v>
      </c>
      <c r="AX90" s="28">
        <v>0</v>
      </c>
      <c r="AY90" s="28">
        <v>0</v>
      </c>
      <c r="AZ90" s="28">
        <v>0</v>
      </c>
      <c r="BA90" s="28">
        <v>0</v>
      </c>
      <c r="BB90" s="29">
        <f t="shared" si="48"/>
        <v>0</v>
      </c>
      <c r="BC90" s="28">
        <v>0</v>
      </c>
      <c r="BD90" s="28">
        <v>0</v>
      </c>
      <c r="BE90" s="29">
        <f t="shared" si="49"/>
        <v>0</v>
      </c>
      <c r="BF90" s="28" t="e">
        <f t="shared" si="34"/>
        <v>#DIV/0!</v>
      </c>
      <c r="BG90" s="28" t="e">
        <f t="shared" si="34"/>
        <v>#DIV/0!</v>
      </c>
      <c r="BH90" s="28" t="e">
        <f t="shared" si="34"/>
        <v>#DIV/0!</v>
      </c>
      <c r="BI90" s="28" t="e">
        <f t="shared" si="34"/>
        <v>#DIV/0!</v>
      </c>
      <c r="BJ90" s="28" t="e">
        <f t="shared" si="35"/>
        <v>#DIV/0!</v>
      </c>
      <c r="BK90" s="28" t="e">
        <f t="shared" si="35"/>
        <v>#DIV/0!</v>
      </c>
      <c r="BL90" s="28" t="e">
        <f t="shared" si="35"/>
        <v>#DIV/0!</v>
      </c>
      <c r="BM90" s="28">
        <v>0</v>
      </c>
      <c r="BN90" s="28">
        <v>0</v>
      </c>
      <c r="BO90" s="28">
        <v>0</v>
      </c>
      <c r="BP90" s="28">
        <v>0</v>
      </c>
      <c r="BQ90" s="29">
        <f t="shared" si="50"/>
        <v>0</v>
      </c>
      <c r="BR90" s="28">
        <v>0</v>
      </c>
      <c r="BS90" s="28">
        <v>0</v>
      </c>
      <c r="BT90" s="29">
        <f t="shared" si="51"/>
        <v>0</v>
      </c>
      <c r="BU90" s="28" t="e">
        <f t="shared" si="36"/>
        <v>#DIV/0!</v>
      </c>
      <c r="BV90" s="28" t="e">
        <f t="shared" si="36"/>
        <v>#DIV/0!</v>
      </c>
      <c r="BW90" s="28" t="e">
        <f t="shared" si="36"/>
        <v>#DIV/0!</v>
      </c>
      <c r="BX90" s="28" t="e">
        <f t="shared" si="36"/>
        <v>#DIV/0!</v>
      </c>
      <c r="BY90" s="28" t="e">
        <f t="shared" si="37"/>
        <v>#DIV/0!</v>
      </c>
      <c r="BZ90" s="28" t="e">
        <f t="shared" si="37"/>
        <v>#DIV/0!</v>
      </c>
      <c r="CA90" s="28" t="e">
        <f t="shared" si="37"/>
        <v>#DIV/0!</v>
      </c>
      <c r="CB90" s="31"/>
      <c r="CC90" s="31"/>
      <c r="CD90" s="28">
        <v>0</v>
      </c>
      <c r="CE90" s="28">
        <v>0</v>
      </c>
      <c r="CF90" s="29">
        <f t="shared" si="52"/>
        <v>0</v>
      </c>
      <c r="CG90" s="28"/>
      <c r="CH90" s="28"/>
      <c r="CI90" s="32"/>
      <c r="CJ90" s="32"/>
      <c r="CK90" s="32"/>
      <c r="CL90" s="32"/>
      <c r="CM90" s="32"/>
      <c r="CN90" s="33"/>
      <c r="CO90" s="33"/>
      <c r="CP90" s="32"/>
      <c r="CQ90" s="34"/>
      <c r="CR90" s="34"/>
      <c r="CS90" s="34"/>
      <c r="CT90" s="34"/>
      <c r="CU90" s="34"/>
      <c r="CV90" s="34"/>
    </row>
    <row r="91" spans="1:100" s="35" customFormat="1" x14ac:dyDescent="0.25">
      <c r="A91" s="27" t="s">
        <v>197</v>
      </c>
      <c r="B91" s="48"/>
      <c r="C91" s="110"/>
      <c r="D91" s="48"/>
      <c r="E91" s="29"/>
      <c r="F91" s="29"/>
      <c r="G91" s="29"/>
      <c r="H91" s="29"/>
      <c r="I91" s="29">
        <f t="shared" si="38"/>
        <v>0</v>
      </c>
      <c r="J91" s="29">
        <v>0</v>
      </c>
      <c r="K91" s="29">
        <v>0</v>
      </c>
      <c r="L91" s="29">
        <f t="shared" si="39"/>
        <v>0</v>
      </c>
      <c r="M91" s="28">
        <v>0</v>
      </c>
      <c r="N91" s="28">
        <v>0</v>
      </c>
      <c r="O91" s="28">
        <v>0</v>
      </c>
      <c r="P91" s="28">
        <v>0</v>
      </c>
      <c r="Q91" s="29">
        <f t="shared" si="40"/>
        <v>0</v>
      </c>
      <c r="R91" s="28">
        <v>0</v>
      </c>
      <c r="S91" s="28">
        <v>0</v>
      </c>
      <c r="T91" s="29">
        <f t="shared" si="41"/>
        <v>0</v>
      </c>
      <c r="U91" s="28">
        <v>0</v>
      </c>
      <c r="V91" s="28">
        <v>0</v>
      </c>
      <c r="W91" s="28">
        <v>0</v>
      </c>
      <c r="X91" s="28">
        <v>0</v>
      </c>
      <c r="Y91" s="29">
        <f t="shared" si="42"/>
        <v>0</v>
      </c>
      <c r="Z91" s="28">
        <v>0</v>
      </c>
      <c r="AA91" s="28">
        <v>0</v>
      </c>
      <c r="AB91" s="29">
        <f t="shared" si="43"/>
        <v>0</v>
      </c>
      <c r="AC91" s="29" t="e">
        <f t="shared" si="33"/>
        <v>#DIV/0!</v>
      </c>
      <c r="AD91" s="29" t="e">
        <f t="shared" si="33"/>
        <v>#DIV/0!</v>
      </c>
      <c r="AE91" s="29" t="e">
        <f t="shared" si="33"/>
        <v>#DIV/0!</v>
      </c>
      <c r="AF91" s="29" t="e">
        <f t="shared" si="33"/>
        <v>#DIV/0!</v>
      </c>
      <c r="AG91" s="29" t="e">
        <f t="shared" si="33"/>
        <v>#DIV/0!</v>
      </c>
      <c r="AH91" s="30"/>
      <c r="AI91" s="30"/>
      <c r="AJ91" s="30"/>
      <c r="AK91" s="30"/>
      <c r="AL91" s="29">
        <f t="shared" si="44"/>
        <v>0</v>
      </c>
      <c r="AM91" s="30">
        <v>0</v>
      </c>
      <c r="AN91" s="30">
        <v>0</v>
      </c>
      <c r="AO91" s="29">
        <f t="shared" si="45"/>
        <v>0</v>
      </c>
      <c r="AP91" s="28">
        <v>0</v>
      </c>
      <c r="AQ91" s="28">
        <v>0</v>
      </c>
      <c r="AR91" s="28">
        <v>0</v>
      </c>
      <c r="AS91" s="28">
        <v>0</v>
      </c>
      <c r="AT91" s="29">
        <f t="shared" si="46"/>
        <v>0</v>
      </c>
      <c r="AU91" s="28">
        <v>0</v>
      </c>
      <c r="AV91" s="28">
        <v>0</v>
      </c>
      <c r="AW91" s="29">
        <f t="shared" si="47"/>
        <v>0</v>
      </c>
      <c r="AX91" s="28">
        <v>0</v>
      </c>
      <c r="AY91" s="28">
        <v>0</v>
      </c>
      <c r="AZ91" s="28">
        <v>0</v>
      </c>
      <c r="BA91" s="28">
        <v>0</v>
      </c>
      <c r="BB91" s="29">
        <f t="shared" si="48"/>
        <v>0</v>
      </c>
      <c r="BC91" s="28">
        <v>0</v>
      </c>
      <c r="BD91" s="28">
        <v>0</v>
      </c>
      <c r="BE91" s="29">
        <f t="shared" si="49"/>
        <v>0</v>
      </c>
      <c r="BF91" s="28" t="e">
        <f t="shared" si="34"/>
        <v>#DIV/0!</v>
      </c>
      <c r="BG91" s="28" t="e">
        <f t="shared" si="34"/>
        <v>#DIV/0!</v>
      </c>
      <c r="BH91" s="28" t="e">
        <f t="shared" si="34"/>
        <v>#DIV/0!</v>
      </c>
      <c r="BI91" s="28" t="e">
        <f t="shared" si="34"/>
        <v>#DIV/0!</v>
      </c>
      <c r="BJ91" s="28" t="e">
        <f t="shared" si="35"/>
        <v>#DIV/0!</v>
      </c>
      <c r="BK91" s="28" t="e">
        <f t="shared" si="35"/>
        <v>#DIV/0!</v>
      </c>
      <c r="BL91" s="28" t="e">
        <f t="shared" si="35"/>
        <v>#DIV/0!</v>
      </c>
      <c r="BM91" s="28">
        <v>0</v>
      </c>
      <c r="BN91" s="28">
        <v>0</v>
      </c>
      <c r="BO91" s="28">
        <v>0</v>
      </c>
      <c r="BP91" s="28">
        <v>0</v>
      </c>
      <c r="BQ91" s="29">
        <f t="shared" si="50"/>
        <v>0</v>
      </c>
      <c r="BR91" s="28">
        <v>0</v>
      </c>
      <c r="BS91" s="28">
        <v>0</v>
      </c>
      <c r="BT91" s="29">
        <f t="shared" si="51"/>
        <v>0</v>
      </c>
      <c r="BU91" s="28" t="e">
        <f t="shared" si="36"/>
        <v>#DIV/0!</v>
      </c>
      <c r="BV91" s="28" t="e">
        <f t="shared" si="36"/>
        <v>#DIV/0!</v>
      </c>
      <c r="BW91" s="28" t="e">
        <f t="shared" si="36"/>
        <v>#DIV/0!</v>
      </c>
      <c r="BX91" s="28" t="e">
        <f t="shared" si="36"/>
        <v>#DIV/0!</v>
      </c>
      <c r="BY91" s="28" t="e">
        <f t="shared" si="37"/>
        <v>#DIV/0!</v>
      </c>
      <c r="BZ91" s="28" t="e">
        <f t="shared" si="37"/>
        <v>#DIV/0!</v>
      </c>
      <c r="CA91" s="28" t="e">
        <f t="shared" si="37"/>
        <v>#DIV/0!</v>
      </c>
      <c r="CB91" s="31"/>
      <c r="CC91" s="31"/>
      <c r="CD91" s="28">
        <v>0</v>
      </c>
      <c r="CE91" s="28">
        <v>0</v>
      </c>
      <c r="CF91" s="29">
        <f t="shared" si="52"/>
        <v>0</v>
      </c>
      <c r="CG91" s="28"/>
      <c r="CH91" s="28"/>
      <c r="CI91" s="32"/>
      <c r="CJ91" s="32"/>
      <c r="CK91" s="32"/>
      <c r="CL91" s="32"/>
      <c r="CM91" s="32"/>
      <c r="CN91" s="33"/>
      <c r="CO91" s="33"/>
      <c r="CP91" s="32"/>
      <c r="CQ91" s="34"/>
      <c r="CR91" s="34"/>
      <c r="CS91" s="34"/>
      <c r="CT91" s="34"/>
      <c r="CU91" s="34"/>
      <c r="CV91" s="34"/>
    </row>
    <row r="92" spans="1:100" s="26" customFormat="1" ht="14.4" x14ac:dyDescent="0.3">
      <c r="A92" s="22" t="s">
        <v>198</v>
      </c>
      <c r="B92" s="23"/>
      <c r="C92" s="24"/>
      <c r="D92" s="23"/>
      <c r="E92" s="29"/>
      <c r="F92" s="29"/>
      <c r="G92" s="29"/>
      <c r="H92" s="29"/>
      <c r="I92" s="29">
        <f t="shared" si="38"/>
        <v>0</v>
      </c>
      <c r="J92" s="29">
        <v>0</v>
      </c>
      <c r="K92" s="29">
        <v>0</v>
      </c>
      <c r="L92" s="29">
        <f t="shared" si="39"/>
        <v>0</v>
      </c>
      <c r="M92" s="28">
        <v>0</v>
      </c>
      <c r="N92" s="28">
        <v>0</v>
      </c>
      <c r="O92" s="28">
        <v>0</v>
      </c>
      <c r="P92" s="28">
        <v>0</v>
      </c>
      <c r="Q92" s="29">
        <f t="shared" si="40"/>
        <v>0</v>
      </c>
      <c r="R92" s="28">
        <v>0</v>
      </c>
      <c r="S92" s="28">
        <v>0</v>
      </c>
      <c r="T92" s="29">
        <f t="shared" si="41"/>
        <v>0</v>
      </c>
      <c r="U92" s="28">
        <v>0</v>
      </c>
      <c r="V92" s="28">
        <v>0</v>
      </c>
      <c r="W92" s="28">
        <v>0</v>
      </c>
      <c r="X92" s="28">
        <v>0</v>
      </c>
      <c r="Y92" s="29">
        <f t="shared" si="42"/>
        <v>0</v>
      </c>
      <c r="Z92" s="28">
        <v>0</v>
      </c>
      <c r="AA92" s="28">
        <v>0</v>
      </c>
      <c r="AB92" s="29">
        <f t="shared" si="43"/>
        <v>0</v>
      </c>
      <c r="AC92" s="29" t="e">
        <f t="shared" si="33"/>
        <v>#DIV/0!</v>
      </c>
      <c r="AD92" s="29" t="e">
        <f t="shared" si="33"/>
        <v>#DIV/0!</v>
      </c>
      <c r="AE92" s="29" t="e">
        <f t="shared" si="33"/>
        <v>#DIV/0!</v>
      </c>
      <c r="AF92" s="29" t="e">
        <f t="shared" si="33"/>
        <v>#DIV/0!</v>
      </c>
      <c r="AG92" s="29" t="e">
        <f t="shared" si="33"/>
        <v>#DIV/0!</v>
      </c>
      <c r="AH92" s="30"/>
      <c r="AI92" s="30"/>
      <c r="AJ92" s="30"/>
      <c r="AK92" s="30"/>
      <c r="AL92" s="29">
        <f t="shared" si="44"/>
        <v>0</v>
      </c>
      <c r="AM92" s="30">
        <v>0</v>
      </c>
      <c r="AN92" s="30">
        <v>0</v>
      </c>
      <c r="AO92" s="29">
        <f t="shared" si="45"/>
        <v>0</v>
      </c>
      <c r="AP92" s="28">
        <v>0</v>
      </c>
      <c r="AQ92" s="28">
        <v>0</v>
      </c>
      <c r="AR92" s="28">
        <v>0</v>
      </c>
      <c r="AS92" s="28">
        <v>0</v>
      </c>
      <c r="AT92" s="29">
        <f t="shared" si="46"/>
        <v>0</v>
      </c>
      <c r="AU92" s="28">
        <v>0</v>
      </c>
      <c r="AV92" s="28">
        <v>0</v>
      </c>
      <c r="AW92" s="29">
        <f t="shared" si="47"/>
        <v>0</v>
      </c>
      <c r="AX92" s="28">
        <v>0</v>
      </c>
      <c r="AY92" s="28">
        <v>0</v>
      </c>
      <c r="AZ92" s="28">
        <v>0</v>
      </c>
      <c r="BA92" s="28">
        <v>0</v>
      </c>
      <c r="BB92" s="29">
        <f t="shared" si="48"/>
        <v>0</v>
      </c>
      <c r="BC92" s="28">
        <v>0</v>
      </c>
      <c r="BD92" s="28">
        <v>0</v>
      </c>
      <c r="BE92" s="29">
        <f t="shared" si="49"/>
        <v>0</v>
      </c>
      <c r="BF92" s="28" t="e">
        <f t="shared" si="34"/>
        <v>#DIV/0!</v>
      </c>
      <c r="BG92" s="28" t="e">
        <f t="shared" si="34"/>
        <v>#DIV/0!</v>
      </c>
      <c r="BH92" s="28" t="e">
        <f t="shared" si="34"/>
        <v>#DIV/0!</v>
      </c>
      <c r="BI92" s="28" t="e">
        <f t="shared" si="34"/>
        <v>#DIV/0!</v>
      </c>
      <c r="BJ92" s="28" t="e">
        <f t="shared" si="35"/>
        <v>#DIV/0!</v>
      </c>
      <c r="BK92" s="28" t="e">
        <f t="shared" si="35"/>
        <v>#DIV/0!</v>
      </c>
      <c r="BL92" s="28" t="e">
        <f t="shared" si="35"/>
        <v>#DIV/0!</v>
      </c>
      <c r="BM92" s="28">
        <v>0</v>
      </c>
      <c r="BN92" s="28">
        <v>0</v>
      </c>
      <c r="BO92" s="28">
        <v>0</v>
      </c>
      <c r="BP92" s="28">
        <v>0</v>
      </c>
      <c r="BQ92" s="29">
        <f t="shared" si="50"/>
        <v>0</v>
      </c>
      <c r="BR92" s="28">
        <v>0</v>
      </c>
      <c r="BS92" s="28">
        <v>0</v>
      </c>
      <c r="BT92" s="29">
        <f t="shared" si="51"/>
        <v>0</v>
      </c>
      <c r="BU92" s="28" t="e">
        <f t="shared" si="36"/>
        <v>#DIV/0!</v>
      </c>
      <c r="BV92" s="28" t="e">
        <f t="shared" si="36"/>
        <v>#DIV/0!</v>
      </c>
      <c r="BW92" s="28" t="e">
        <f t="shared" si="36"/>
        <v>#DIV/0!</v>
      </c>
      <c r="BX92" s="28" t="e">
        <f t="shared" si="36"/>
        <v>#DIV/0!</v>
      </c>
      <c r="BY92" s="28" t="e">
        <f t="shared" si="37"/>
        <v>#DIV/0!</v>
      </c>
      <c r="BZ92" s="28" t="e">
        <f t="shared" si="37"/>
        <v>#DIV/0!</v>
      </c>
      <c r="CA92" s="28" t="e">
        <f t="shared" si="37"/>
        <v>#DIV/0!</v>
      </c>
      <c r="CB92" s="31"/>
      <c r="CC92" s="31"/>
      <c r="CD92" s="28">
        <v>0</v>
      </c>
      <c r="CE92" s="28">
        <v>0</v>
      </c>
      <c r="CF92" s="29">
        <f t="shared" si="52"/>
        <v>0</v>
      </c>
      <c r="CG92" s="28"/>
      <c r="CH92" s="28"/>
      <c r="CI92" s="23"/>
      <c r="CJ92" s="23"/>
      <c r="CK92" s="23"/>
      <c r="CL92" s="23"/>
      <c r="CM92" s="23"/>
      <c r="CN92" s="23"/>
      <c r="CO92" s="23"/>
      <c r="CP92" s="23"/>
      <c r="CQ92" s="25"/>
      <c r="CR92" s="25"/>
      <c r="CS92" s="25"/>
      <c r="CT92" s="25"/>
      <c r="CU92" s="25"/>
      <c r="CV92" s="25"/>
    </row>
    <row r="93" spans="1:100" s="35" customFormat="1" ht="27.6" x14ac:dyDescent="0.25">
      <c r="A93" s="27" t="s">
        <v>125</v>
      </c>
      <c r="B93" s="48"/>
      <c r="C93" s="110"/>
      <c r="D93" s="48"/>
      <c r="E93" s="29"/>
      <c r="F93" s="29"/>
      <c r="G93" s="29"/>
      <c r="H93" s="29"/>
      <c r="I93" s="29">
        <f t="shared" si="38"/>
        <v>0</v>
      </c>
      <c r="J93" s="29">
        <v>0</v>
      </c>
      <c r="K93" s="29">
        <v>0</v>
      </c>
      <c r="L93" s="29">
        <f t="shared" si="39"/>
        <v>0</v>
      </c>
      <c r="M93" s="28">
        <v>0</v>
      </c>
      <c r="N93" s="28">
        <v>0</v>
      </c>
      <c r="O93" s="28">
        <v>0</v>
      </c>
      <c r="P93" s="28">
        <v>0</v>
      </c>
      <c r="Q93" s="29">
        <f t="shared" si="40"/>
        <v>0</v>
      </c>
      <c r="R93" s="28">
        <v>0</v>
      </c>
      <c r="S93" s="28">
        <v>0</v>
      </c>
      <c r="T93" s="29">
        <f t="shared" si="41"/>
        <v>0</v>
      </c>
      <c r="U93" s="28">
        <v>0</v>
      </c>
      <c r="V93" s="28">
        <v>0</v>
      </c>
      <c r="W93" s="28">
        <v>0</v>
      </c>
      <c r="X93" s="28">
        <v>0</v>
      </c>
      <c r="Y93" s="29">
        <f t="shared" si="42"/>
        <v>0</v>
      </c>
      <c r="Z93" s="28">
        <v>0</v>
      </c>
      <c r="AA93" s="28">
        <v>0</v>
      </c>
      <c r="AB93" s="29">
        <f t="shared" si="43"/>
        <v>0</v>
      </c>
      <c r="AC93" s="29" t="e">
        <f t="shared" si="33"/>
        <v>#DIV/0!</v>
      </c>
      <c r="AD93" s="29" t="e">
        <f t="shared" si="33"/>
        <v>#DIV/0!</v>
      </c>
      <c r="AE93" s="29" t="e">
        <f t="shared" si="33"/>
        <v>#DIV/0!</v>
      </c>
      <c r="AF93" s="29" t="e">
        <f t="shared" si="33"/>
        <v>#DIV/0!</v>
      </c>
      <c r="AG93" s="29" t="e">
        <f t="shared" si="33"/>
        <v>#DIV/0!</v>
      </c>
      <c r="AH93" s="30"/>
      <c r="AI93" s="30"/>
      <c r="AJ93" s="30"/>
      <c r="AK93" s="30"/>
      <c r="AL93" s="29">
        <f t="shared" si="44"/>
        <v>0</v>
      </c>
      <c r="AM93" s="30">
        <v>0</v>
      </c>
      <c r="AN93" s="30">
        <v>0</v>
      </c>
      <c r="AO93" s="29">
        <f t="shared" si="45"/>
        <v>0</v>
      </c>
      <c r="AP93" s="28">
        <v>0</v>
      </c>
      <c r="AQ93" s="28">
        <v>0</v>
      </c>
      <c r="AR93" s="28">
        <v>0</v>
      </c>
      <c r="AS93" s="28">
        <v>0</v>
      </c>
      <c r="AT93" s="29">
        <f t="shared" si="46"/>
        <v>0</v>
      </c>
      <c r="AU93" s="28">
        <v>0</v>
      </c>
      <c r="AV93" s="28">
        <v>0</v>
      </c>
      <c r="AW93" s="29">
        <f t="shared" si="47"/>
        <v>0</v>
      </c>
      <c r="AX93" s="28">
        <v>0</v>
      </c>
      <c r="AY93" s="28">
        <v>0</v>
      </c>
      <c r="AZ93" s="28">
        <v>0</v>
      </c>
      <c r="BA93" s="28">
        <v>0</v>
      </c>
      <c r="BB93" s="29">
        <f t="shared" si="48"/>
        <v>0</v>
      </c>
      <c r="BC93" s="28">
        <v>0</v>
      </c>
      <c r="BD93" s="28">
        <v>0</v>
      </c>
      <c r="BE93" s="29">
        <f t="shared" si="49"/>
        <v>0</v>
      </c>
      <c r="BF93" s="28" t="e">
        <f t="shared" si="34"/>
        <v>#DIV/0!</v>
      </c>
      <c r="BG93" s="28" t="e">
        <f t="shared" si="34"/>
        <v>#DIV/0!</v>
      </c>
      <c r="BH93" s="28" t="e">
        <f t="shared" si="34"/>
        <v>#DIV/0!</v>
      </c>
      <c r="BI93" s="28" t="e">
        <f t="shared" si="34"/>
        <v>#DIV/0!</v>
      </c>
      <c r="BJ93" s="28" t="e">
        <f t="shared" si="35"/>
        <v>#DIV/0!</v>
      </c>
      <c r="BK93" s="28" t="e">
        <f t="shared" si="35"/>
        <v>#DIV/0!</v>
      </c>
      <c r="BL93" s="28" t="e">
        <f t="shared" si="35"/>
        <v>#DIV/0!</v>
      </c>
      <c r="BM93" s="28">
        <v>0</v>
      </c>
      <c r="BN93" s="28">
        <v>0</v>
      </c>
      <c r="BO93" s="28">
        <v>0</v>
      </c>
      <c r="BP93" s="28">
        <v>0</v>
      </c>
      <c r="BQ93" s="29">
        <f t="shared" si="50"/>
        <v>0</v>
      </c>
      <c r="BR93" s="28">
        <v>0</v>
      </c>
      <c r="BS93" s="28">
        <v>0</v>
      </c>
      <c r="BT93" s="29">
        <f t="shared" si="51"/>
        <v>0</v>
      </c>
      <c r="BU93" s="28" t="e">
        <f t="shared" si="36"/>
        <v>#DIV/0!</v>
      </c>
      <c r="BV93" s="28" t="e">
        <f t="shared" si="36"/>
        <v>#DIV/0!</v>
      </c>
      <c r="BW93" s="28" t="e">
        <f t="shared" si="36"/>
        <v>#DIV/0!</v>
      </c>
      <c r="BX93" s="28" t="e">
        <f t="shared" si="36"/>
        <v>#DIV/0!</v>
      </c>
      <c r="BY93" s="28" t="e">
        <f t="shared" si="37"/>
        <v>#DIV/0!</v>
      </c>
      <c r="BZ93" s="28" t="e">
        <f t="shared" si="37"/>
        <v>#DIV/0!</v>
      </c>
      <c r="CA93" s="28" t="e">
        <f t="shared" si="37"/>
        <v>#DIV/0!</v>
      </c>
      <c r="CB93" s="31"/>
      <c r="CC93" s="31"/>
      <c r="CD93" s="28">
        <v>0</v>
      </c>
      <c r="CE93" s="28">
        <v>0</v>
      </c>
      <c r="CF93" s="29">
        <f t="shared" si="52"/>
        <v>0</v>
      </c>
      <c r="CG93" s="28"/>
      <c r="CH93" s="28"/>
      <c r="CI93" s="32"/>
      <c r="CJ93" s="32"/>
      <c r="CK93" s="32"/>
      <c r="CL93" s="32"/>
      <c r="CM93" s="32"/>
      <c r="CN93" s="33"/>
      <c r="CO93" s="33"/>
      <c r="CP93" s="32"/>
      <c r="CQ93" s="34"/>
      <c r="CR93" s="34"/>
      <c r="CS93" s="34"/>
      <c r="CT93" s="34"/>
      <c r="CU93" s="34"/>
      <c r="CV93" s="34"/>
    </row>
    <row r="94" spans="1:100" s="35" customFormat="1" ht="27.6" x14ac:dyDescent="0.25">
      <c r="A94" s="27" t="s">
        <v>199</v>
      </c>
      <c r="B94" s="48"/>
      <c r="C94" s="49"/>
      <c r="D94" s="48"/>
      <c r="E94" s="29"/>
      <c r="F94" s="29"/>
      <c r="G94" s="29"/>
      <c r="H94" s="29"/>
      <c r="I94" s="29">
        <f t="shared" si="38"/>
        <v>0</v>
      </c>
      <c r="J94" s="29">
        <v>0</v>
      </c>
      <c r="K94" s="29">
        <v>0</v>
      </c>
      <c r="L94" s="29">
        <f t="shared" si="39"/>
        <v>0</v>
      </c>
      <c r="M94" s="28">
        <v>0</v>
      </c>
      <c r="N94" s="28">
        <v>0</v>
      </c>
      <c r="O94" s="28">
        <v>0</v>
      </c>
      <c r="P94" s="28">
        <v>0</v>
      </c>
      <c r="Q94" s="29">
        <f t="shared" si="40"/>
        <v>0</v>
      </c>
      <c r="R94" s="28">
        <v>0</v>
      </c>
      <c r="S94" s="28">
        <v>0</v>
      </c>
      <c r="T94" s="29">
        <f t="shared" si="41"/>
        <v>0</v>
      </c>
      <c r="U94" s="28">
        <v>0</v>
      </c>
      <c r="V94" s="28">
        <v>0</v>
      </c>
      <c r="W94" s="28">
        <v>0</v>
      </c>
      <c r="X94" s="28">
        <v>0</v>
      </c>
      <c r="Y94" s="29">
        <f t="shared" si="42"/>
        <v>0</v>
      </c>
      <c r="Z94" s="28">
        <v>0</v>
      </c>
      <c r="AA94" s="28">
        <v>0</v>
      </c>
      <c r="AB94" s="29">
        <f t="shared" si="43"/>
        <v>0</v>
      </c>
      <c r="AC94" s="29" t="e">
        <f t="shared" si="33"/>
        <v>#DIV/0!</v>
      </c>
      <c r="AD94" s="29" t="e">
        <f t="shared" si="33"/>
        <v>#DIV/0!</v>
      </c>
      <c r="AE94" s="29" t="e">
        <f t="shared" si="33"/>
        <v>#DIV/0!</v>
      </c>
      <c r="AF94" s="29" t="e">
        <f t="shared" si="33"/>
        <v>#DIV/0!</v>
      </c>
      <c r="AG94" s="29" t="e">
        <f t="shared" si="33"/>
        <v>#DIV/0!</v>
      </c>
      <c r="AH94" s="30"/>
      <c r="AI94" s="30"/>
      <c r="AJ94" s="30"/>
      <c r="AK94" s="30"/>
      <c r="AL94" s="29">
        <f t="shared" si="44"/>
        <v>0</v>
      </c>
      <c r="AM94" s="30">
        <v>0</v>
      </c>
      <c r="AN94" s="30">
        <v>0</v>
      </c>
      <c r="AO94" s="29">
        <f t="shared" si="45"/>
        <v>0</v>
      </c>
      <c r="AP94" s="28">
        <v>0</v>
      </c>
      <c r="AQ94" s="28">
        <v>0</v>
      </c>
      <c r="AR94" s="28">
        <v>0</v>
      </c>
      <c r="AS94" s="28">
        <v>0</v>
      </c>
      <c r="AT94" s="29">
        <f t="shared" si="46"/>
        <v>0</v>
      </c>
      <c r="AU94" s="28">
        <v>0</v>
      </c>
      <c r="AV94" s="28">
        <v>0</v>
      </c>
      <c r="AW94" s="29">
        <f t="shared" si="47"/>
        <v>0</v>
      </c>
      <c r="AX94" s="28">
        <v>0</v>
      </c>
      <c r="AY94" s="28">
        <v>0</v>
      </c>
      <c r="AZ94" s="28">
        <v>0</v>
      </c>
      <c r="BA94" s="28">
        <v>0</v>
      </c>
      <c r="BB94" s="29">
        <f t="shared" si="48"/>
        <v>0</v>
      </c>
      <c r="BC94" s="28">
        <v>0</v>
      </c>
      <c r="BD94" s="28">
        <v>0</v>
      </c>
      <c r="BE94" s="29">
        <f t="shared" si="49"/>
        <v>0</v>
      </c>
      <c r="BF94" s="28" t="e">
        <f t="shared" si="34"/>
        <v>#DIV/0!</v>
      </c>
      <c r="BG94" s="28" t="e">
        <f t="shared" si="34"/>
        <v>#DIV/0!</v>
      </c>
      <c r="BH94" s="28" t="e">
        <f t="shared" si="34"/>
        <v>#DIV/0!</v>
      </c>
      <c r="BI94" s="28" t="e">
        <f t="shared" si="34"/>
        <v>#DIV/0!</v>
      </c>
      <c r="BJ94" s="28" t="e">
        <f t="shared" si="35"/>
        <v>#DIV/0!</v>
      </c>
      <c r="BK94" s="28" t="e">
        <f t="shared" si="35"/>
        <v>#DIV/0!</v>
      </c>
      <c r="BL94" s="28" t="e">
        <f t="shared" si="35"/>
        <v>#DIV/0!</v>
      </c>
      <c r="BM94" s="28">
        <v>0</v>
      </c>
      <c r="BN94" s="28">
        <v>0</v>
      </c>
      <c r="BO94" s="28">
        <v>0</v>
      </c>
      <c r="BP94" s="28">
        <v>0</v>
      </c>
      <c r="BQ94" s="29">
        <f t="shared" si="50"/>
        <v>0</v>
      </c>
      <c r="BR94" s="28">
        <v>0</v>
      </c>
      <c r="BS94" s="28">
        <v>0</v>
      </c>
      <c r="BT94" s="29">
        <f t="shared" si="51"/>
        <v>0</v>
      </c>
      <c r="BU94" s="28" t="e">
        <f t="shared" si="36"/>
        <v>#DIV/0!</v>
      </c>
      <c r="BV94" s="28" t="e">
        <f t="shared" si="36"/>
        <v>#DIV/0!</v>
      </c>
      <c r="BW94" s="28" t="e">
        <f t="shared" si="36"/>
        <v>#DIV/0!</v>
      </c>
      <c r="BX94" s="28" t="e">
        <f t="shared" si="36"/>
        <v>#DIV/0!</v>
      </c>
      <c r="BY94" s="28" t="e">
        <f t="shared" si="37"/>
        <v>#DIV/0!</v>
      </c>
      <c r="BZ94" s="28" t="e">
        <f t="shared" si="37"/>
        <v>#DIV/0!</v>
      </c>
      <c r="CA94" s="28" t="e">
        <f t="shared" si="37"/>
        <v>#DIV/0!</v>
      </c>
      <c r="CB94" s="31"/>
      <c r="CC94" s="31"/>
      <c r="CD94" s="28">
        <v>0</v>
      </c>
      <c r="CE94" s="28">
        <v>0</v>
      </c>
      <c r="CF94" s="29">
        <f t="shared" si="52"/>
        <v>0</v>
      </c>
      <c r="CG94" s="28"/>
      <c r="CH94" s="28"/>
      <c r="CI94" s="32"/>
      <c r="CJ94" s="32"/>
      <c r="CK94" s="32"/>
      <c r="CL94" s="32"/>
      <c r="CM94" s="32"/>
      <c r="CN94" s="33"/>
      <c r="CO94" s="33"/>
      <c r="CP94" s="32"/>
      <c r="CQ94" s="34"/>
      <c r="CR94" s="34"/>
      <c r="CS94" s="34"/>
      <c r="CT94" s="34"/>
      <c r="CU94" s="34"/>
      <c r="CV94" s="34"/>
    </row>
    <row r="95" spans="1:100" s="114" customFormat="1" ht="21" customHeight="1" x14ac:dyDescent="0.3">
      <c r="A95" s="27" t="s">
        <v>200</v>
      </c>
      <c r="B95" s="48"/>
      <c r="C95" s="49"/>
      <c r="D95" s="48"/>
      <c r="E95" s="29"/>
      <c r="F95" s="29"/>
      <c r="G95" s="29"/>
      <c r="H95" s="29"/>
      <c r="I95" s="29">
        <f t="shared" si="38"/>
        <v>0</v>
      </c>
      <c r="J95" s="29">
        <v>0</v>
      </c>
      <c r="K95" s="29">
        <v>0</v>
      </c>
      <c r="L95" s="29">
        <f t="shared" si="39"/>
        <v>0</v>
      </c>
      <c r="M95" s="28">
        <v>0</v>
      </c>
      <c r="N95" s="28">
        <v>0</v>
      </c>
      <c r="O95" s="28">
        <v>0</v>
      </c>
      <c r="P95" s="28">
        <v>0</v>
      </c>
      <c r="Q95" s="29">
        <f t="shared" si="40"/>
        <v>0</v>
      </c>
      <c r="R95" s="28">
        <v>0</v>
      </c>
      <c r="S95" s="28">
        <v>0</v>
      </c>
      <c r="T95" s="29">
        <f t="shared" si="41"/>
        <v>0</v>
      </c>
      <c r="U95" s="28">
        <v>0</v>
      </c>
      <c r="V95" s="28">
        <v>0</v>
      </c>
      <c r="W95" s="28">
        <v>0</v>
      </c>
      <c r="X95" s="28">
        <v>0</v>
      </c>
      <c r="Y95" s="29">
        <f t="shared" si="42"/>
        <v>0</v>
      </c>
      <c r="Z95" s="28">
        <v>0</v>
      </c>
      <c r="AA95" s="28">
        <v>0</v>
      </c>
      <c r="AB95" s="29">
        <f t="shared" si="43"/>
        <v>0</v>
      </c>
      <c r="AC95" s="29" t="e">
        <f t="shared" si="33"/>
        <v>#DIV/0!</v>
      </c>
      <c r="AD95" s="29" t="e">
        <f t="shared" si="33"/>
        <v>#DIV/0!</v>
      </c>
      <c r="AE95" s="29" t="e">
        <f t="shared" si="33"/>
        <v>#DIV/0!</v>
      </c>
      <c r="AF95" s="29" t="e">
        <f t="shared" si="33"/>
        <v>#DIV/0!</v>
      </c>
      <c r="AG95" s="29" t="e">
        <f t="shared" si="33"/>
        <v>#DIV/0!</v>
      </c>
      <c r="AH95" s="30"/>
      <c r="AI95" s="30"/>
      <c r="AJ95" s="30"/>
      <c r="AK95" s="30"/>
      <c r="AL95" s="29">
        <f t="shared" si="44"/>
        <v>0</v>
      </c>
      <c r="AM95" s="30">
        <v>0</v>
      </c>
      <c r="AN95" s="30">
        <v>0</v>
      </c>
      <c r="AO95" s="29">
        <f t="shared" si="45"/>
        <v>0</v>
      </c>
      <c r="AP95" s="28">
        <v>0</v>
      </c>
      <c r="AQ95" s="28">
        <v>0</v>
      </c>
      <c r="AR95" s="28">
        <v>0</v>
      </c>
      <c r="AS95" s="28">
        <v>0</v>
      </c>
      <c r="AT95" s="29">
        <f t="shared" si="46"/>
        <v>0</v>
      </c>
      <c r="AU95" s="28">
        <v>0</v>
      </c>
      <c r="AV95" s="28">
        <v>0</v>
      </c>
      <c r="AW95" s="29">
        <f t="shared" si="47"/>
        <v>0</v>
      </c>
      <c r="AX95" s="28">
        <v>0</v>
      </c>
      <c r="AY95" s="28">
        <v>0</v>
      </c>
      <c r="AZ95" s="28">
        <v>0</v>
      </c>
      <c r="BA95" s="28">
        <v>0</v>
      </c>
      <c r="BB95" s="29">
        <f t="shared" si="48"/>
        <v>0</v>
      </c>
      <c r="BC95" s="28">
        <v>0</v>
      </c>
      <c r="BD95" s="28">
        <v>0</v>
      </c>
      <c r="BE95" s="29">
        <f t="shared" si="49"/>
        <v>0</v>
      </c>
      <c r="BF95" s="28" t="e">
        <f t="shared" si="34"/>
        <v>#DIV/0!</v>
      </c>
      <c r="BG95" s="28" t="e">
        <f t="shared" si="34"/>
        <v>#DIV/0!</v>
      </c>
      <c r="BH95" s="28" t="e">
        <f t="shared" si="34"/>
        <v>#DIV/0!</v>
      </c>
      <c r="BI95" s="28" t="e">
        <f t="shared" si="34"/>
        <v>#DIV/0!</v>
      </c>
      <c r="BJ95" s="28" t="e">
        <f t="shared" si="35"/>
        <v>#DIV/0!</v>
      </c>
      <c r="BK95" s="28" t="e">
        <f t="shared" si="35"/>
        <v>#DIV/0!</v>
      </c>
      <c r="BL95" s="28" t="e">
        <f t="shared" si="35"/>
        <v>#DIV/0!</v>
      </c>
      <c r="BM95" s="28">
        <v>0</v>
      </c>
      <c r="BN95" s="28">
        <v>0</v>
      </c>
      <c r="BO95" s="28">
        <v>0</v>
      </c>
      <c r="BP95" s="28">
        <v>0</v>
      </c>
      <c r="BQ95" s="29">
        <f t="shared" si="50"/>
        <v>0</v>
      </c>
      <c r="BR95" s="28">
        <v>0</v>
      </c>
      <c r="BS95" s="28">
        <v>0</v>
      </c>
      <c r="BT95" s="29">
        <f t="shared" si="51"/>
        <v>0</v>
      </c>
      <c r="BU95" s="28" t="e">
        <f t="shared" si="36"/>
        <v>#DIV/0!</v>
      </c>
      <c r="BV95" s="28" t="e">
        <f t="shared" si="36"/>
        <v>#DIV/0!</v>
      </c>
      <c r="BW95" s="28" t="e">
        <f t="shared" si="36"/>
        <v>#DIV/0!</v>
      </c>
      <c r="BX95" s="28" t="e">
        <f t="shared" si="36"/>
        <v>#DIV/0!</v>
      </c>
      <c r="BY95" s="28" t="e">
        <f t="shared" si="37"/>
        <v>#DIV/0!</v>
      </c>
      <c r="BZ95" s="28" t="e">
        <f t="shared" si="37"/>
        <v>#DIV/0!</v>
      </c>
      <c r="CA95" s="28" t="e">
        <f t="shared" si="37"/>
        <v>#DIV/0!</v>
      </c>
      <c r="CB95" s="31"/>
      <c r="CC95" s="31"/>
      <c r="CD95" s="28">
        <v>0</v>
      </c>
      <c r="CE95" s="28">
        <v>0</v>
      </c>
      <c r="CF95" s="29">
        <f t="shared" si="52"/>
        <v>0</v>
      </c>
      <c r="CG95" s="28"/>
      <c r="CH95" s="28"/>
      <c r="CI95" s="111"/>
      <c r="CJ95" s="111"/>
      <c r="CK95" s="111"/>
      <c r="CL95" s="111"/>
      <c r="CM95" s="111"/>
      <c r="CN95" s="112"/>
      <c r="CO95" s="112"/>
      <c r="CP95" s="111"/>
      <c r="CQ95" s="113"/>
      <c r="CR95" s="113"/>
      <c r="CS95" s="113"/>
      <c r="CT95" s="113"/>
      <c r="CU95" s="113"/>
      <c r="CV95" s="113"/>
    </row>
    <row r="96" spans="1:100" s="117" customFormat="1" ht="14.4" x14ac:dyDescent="0.3">
      <c r="A96" s="27" t="s">
        <v>201</v>
      </c>
      <c r="B96" s="115"/>
      <c r="C96" s="110"/>
      <c r="D96" s="116"/>
      <c r="E96" s="29"/>
      <c r="F96" s="29"/>
      <c r="G96" s="29"/>
      <c r="H96" s="29"/>
      <c r="I96" s="29">
        <f t="shared" si="38"/>
        <v>0</v>
      </c>
      <c r="J96" s="29">
        <v>0</v>
      </c>
      <c r="K96" s="29">
        <v>0</v>
      </c>
      <c r="L96" s="29">
        <f t="shared" si="39"/>
        <v>0</v>
      </c>
      <c r="M96" s="28">
        <v>0</v>
      </c>
      <c r="N96" s="28">
        <v>0</v>
      </c>
      <c r="O96" s="28">
        <v>0</v>
      </c>
      <c r="P96" s="28">
        <v>0</v>
      </c>
      <c r="Q96" s="29">
        <f t="shared" si="40"/>
        <v>0</v>
      </c>
      <c r="R96" s="28">
        <v>0</v>
      </c>
      <c r="S96" s="28">
        <v>0</v>
      </c>
      <c r="T96" s="29">
        <f t="shared" si="41"/>
        <v>0</v>
      </c>
      <c r="U96" s="28">
        <v>0</v>
      </c>
      <c r="V96" s="28">
        <v>0</v>
      </c>
      <c r="W96" s="28">
        <v>0</v>
      </c>
      <c r="X96" s="28">
        <v>0</v>
      </c>
      <c r="Y96" s="29">
        <f t="shared" si="42"/>
        <v>0</v>
      </c>
      <c r="Z96" s="28">
        <v>0</v>
      </c>
      <c r="AA96" s="28">
        <v>0</v>
      </c>
      <c r="AB96" s="29">
        <f t="shared" si="43"/>
        <v>0</v>
      </c>
      <c r="AC96" s="29" t="e">
        <f t="shared" si="33"/>
        <v>#DIV/0!</v>
      </c>
      <c r="AD96" s="29" t="e">
        <f t="shared" si="33"/>
        <v>#DIV/0!</v>
      </c>
      <c r="AE96" s="29" t="e">
        <f t="shared" si="33"/>
        <v>#DIV/0!</v>
      </c>
      <c r="AF96" s="29" t="e">
        <f t="shared" si="33"/>
        <v>#DIV/0!</v>
      </c>
      <c r="AG96" s="29" t="e">
        <f t="shared" si="33"/>
        <v>#DIV/0!</v>
      </c>
      <c r="AH96" s="30"/>
      <c r="AI96" s="30"/>
      <c r="AJ96" s="30"/>
      <c r="AK96" s="30"/>
      <c r="AL96" s="29">
        <f t="shared" si="44"/>
        <v>0</v>
      </c>
      <c r="AM96" s="30">
        <v>0</v>
      </c>
      <c r="AN96" s="30">
        <v>0</v>
      </c>
      <c r="AO96" s="29">
        <f t="shared" si="45"/>
        <v>0</v>
      </c>
      <c r="AP96" s="28">
        <v>0</v>
      </c>
      <c r="AQ96" s="28">
        <v>0</v>
      </c>
      <c r="AR96" s="28">
        <v>0</v>
      </c>
      <c r="AS96" s="28">
        <v>0</v>
      </c>
      <c r="AT96" s="29">
        <f t="shared" si="46"/>
        <v>0</v>
      </c>
      <c r="AU96" s="28">
        <v>0</v>
      </c>
      <c r="AV96" s="28">
        <v>0</v>
      </c>
      <c r="AW96" s="29">
        <f t="shared" si="47"/>
        <v>0</v>
      </c>
      <c r="AX96" s="28">
        <v>0</v>
      </c>
      <c r="AY96" s="28">
        <v>0</v>
      </c>
      <c r="AZ96" s="28">
        <v>0</v>
      </c>
      <c r="BA96" s="28">
        <v>0</v>
      </c>
      <c r="BB96" s="29">
        <f t="shared" si="48"/>
        <v>0</v>
      </c>
      <c r="BC96" s="28">
        <v>0</v>
      </c>
      <c r="BD96" s="28">
        <v>0</v>
      </c>
      <c r="BE96" s="29">
        <f t="shared" si="49"/>
        <v>0</v>
      </c>
      <c r="BF96" s="28" t="e">
        <f t="shared" si="34"/>
        <v>#DIV/0!</v>
      </c>
      <c r="BG96" s="28" t="e">
        <f t="shared" si="34"/>
        <v>#DIV/0!</v>
      </c>
      <c r="BH96" s="28" t="e">
        <f t="shared" si="34"/>
        <v>#DIV/0!</v>
      </c>
      <c r="BI96" s="28" t="e">
        <f t="shared" si="34"/>
        <v>#DIV/0!</v>
      </c>
      <c r="BJ96" s="28" t="e">
        <f t="shared" si="35"/>
        <v>#DIV/0!</v>
      </c>
      <c r="BK96" s="28" t="e">
        <f t="shared" si="35"/>
        <v>#DIV/0!</v>
      </c>
      <c r="BL96" s="28" t="e">
        <f t="shared" si="35"/>
        <v>#DIV/0!</v>
      </c>
      <c r="BM96" s="28">
        <v>0</v>
      </c>
      <c r="BN96" s="28">
        <v>0</v>
      </c>
      <c r="BO96" s="28">
        <v>0</v>
      </c>
      <c r="BP96" s="28">
        <v>0</v>
      </c>
      <c r="BQ96" s="29">
        <f t="shared" si="50"/>
        <v>0</v>
      </c>
      <c r="BR96" s="28">
        <v>0</v>
      </c>
      <c r="BS96" s="28">
        <v>0</v>
      </c>
      <c r="BT96" s="29">
        <f t="shared" si="51"/>
        <v>0</v>
      </c>
      <c r="BU96" s="28" t="e">
        <f t="shared" si="36"/>
        <v>#DIV/0!</v>
      </c>
      <c r="BV96" s="28" t="e">
        <f t="shared" si="36"/>
        <v>#DIV/0!</v>
      </c>
      <c r="BW96" s="28" t="e">
        <f t="shared" si="36"/>
        <v>#DIV/0!</v>
      </c>
      <c r="BX96" s="28" t="e">
        <f t="shared" si="36"/>
        <v>#DIV/0!</v>
      </c>
      <c r="BY96" s="28" t="e">
        <f t="shared" si="37"/>
        <v>#DIV/0!</v>
      </c>
      <c r="BZ96" s="28" t="e">
        <f t="shared" si="37"/>
        <v>#DIV/0!</v>
      </c>
      <c r="CA96" s="28" t="e">
        <f t="shared" si="37"/>
        <v>#DIV/0!</v>
      </c>
      <c r="CB96" s="31"/>
      <c r="CC96" s="31"/>
      <c r="CD96" s="28">
        <v>0</v>
      </c>
      <c r="CE96" s="28">
        <v>0</v>
      </c>
      <c r="CF96" s="29">
        <f t="shared" si="52"/>
        <v>0</v>
      </c>
      <c r="CG96" s="28"/>
      <c r="CH96" s="28"/>
      <c r="CI96" s="32"/>
      <c r="CJ96" s="32"/>
      <c r="CK96" s="32"/>
      <c r="CL96" s="32"/>
      <c r="CM96" s="32"/>
      <c r="CN96" s="33"/>
      <c r="CO96" s="33"/>
      <c r="CP96" s="32"/>
      <c r="CQ96" s="34"/>
      <c r="CR96" s="34"/>
      <c r="CS96" s="34"/>
      <c r="CT96" s="34"/>
      <c r="CU96" s="34"/>
      <c r="CV96" s="34"/>
    </row>
    <row r="97" spans="1:100" s="117" customFormat="1" ht="14.4" x14ac:dyDescent="0.3">
      <c r="A97" s="27" t="s">
        <v>202</v>
      </c>
      <c r="B97" s="115"/>
      <c r="C97" s="110"/>
      <c r="D97" s="116"/>
      <c r="E97" s="29"/>
      <c r="F97" s="29"/>
      <c r="G97" s="29"/>
      <c r="H97" s="29"/>
      <c r="I97" s="29">
        <f t="shared" si="38"/>
        <v>0</v>
      </c>
      <c r="J97" s="29">
        <v>0</v>
      </c>
      <c r="K97" s="29">
        <v>0</v>
      </c>
      <c r="L97" s="29">
        <f t="shared" si="39"/>
        <v>0</v>
      </c>
      <c r="M97" s="28">
        <v>0</v>
      </c>
      <c r="N97" s="28">
        <v>0</v>
      </c>
      <c r="O97" s="28">
        <v>0</v>
      </c>
      <c r="P97" s="28">
        <v>0</v>
      </c>
      <c r="Q97" s="29">
        <f t="shared" si="40"/>
        <v>0</v>
      </c>
      <c r="R97" s="28">
        <v>0</v>
      </c>
      <c r="S97" s="28">
        <v>0</v>
      </c>
      <c r="T97" s="29">
        <f t="shared" si="41"/>
        <v>0</v>
      </c>
      <c r="U97" s="28">
        <v>0</v>
      </c>
      <c r="V97" s="28">
        <v>0</v>
      </c>
      <c r="W97" s="28">
        <v>0</v>
      </c>
      <c r="X97" s="28">
        <v>0</v>
      </c>
      <c r="Y97" s="29">
        <f t="shared" si="42"/>
        <v>0</v>
      </c>
      <c r="Z97" s="28">
        <v>0</v>
      </c>
      <c r="AA97" s="28">
        <v>0</v>
      </c>
      <c r="AB97" s="29">
        <f t="shared" si="43"/>
        <v>0</v>
      </c>
      <c r="AC97" s="29" t="e">
        <f t="shared" si="33"/>
        <v>#DIV/0!</v>
      </c>
      <c r="AD97" s="29" t="e">
        <f t="shared" si="33"/>
        <v>#DIV/0!</v>
      </c>
      <c r="AE97" s="29" t="e">
        <f t="shared" si="33"/>
        <v>#DIV/0!</v>
      </c>
      <c r="AF97" s="29" t="e">
        <f t="shared" si="33"/>
        <v>#DIV/0!</v>
      </c>
      <c r="AG97" s="29" t="e">
        <f t="shared" si="33"/>
        <v>#DIV/0!</v>
      </c>
      <c r="AH97" s="30"/>
      <c r="AI97" s="30"/>
      <c r="AJ97" s="30"/>
      <c r="AK97" s="30"/>
      <c r="AL97" s="29">
        <f t="shared" si="44"/>
        <v>0</v>
      </c>
      <c r="AM97" s="30">
        <v>0</v>
      </c>
      <c r="AN97" s="30">
        <v>0</v>
      </c>
      <c r="AO97" s="29">
        <f t="shared" si="45"/>
        <v>0</v>
      </c>
      <c r="AP97" s="28">
        <v>0</v>
      </c>
      <c r="AQ97" s="28">
        <v>0</v>
      </c>
      <c r="AR97" s="28">
        <v>0</v>
      </c>
      <c r="AS97" s="28">
        <v>0</v>
      </c>
      <c r="AT97" s="29">
        <f t="shared" si="46"/>
        <v>0</v>
      </c>
      <c r="AU97" s="28">
        <v>0</v>
      </c>
      <c r="AV97" s="28">
        <v>0</v>
      </c>
      <c r="AW97" s="29">
        <f t="shared" si="47"/>
        <v>0</v>
      </c>
      <c r="AX97" s="28">
        <v>0</v>
      </c>
      <c r="AY97" s="28">
        <v>0</v>
      </c>
      <c r="AZ97" s="28">
        <v>0</v>
      </c>
      <c r="BA97" s="28">
        <v>0</v>
      </c>
      <c r="BB97" s="29">
        <f t="shared" si="48"/>
        <v>0</v>
      </c>
      <c r="BC97" s="28">
        <v>0</v>
      </c>
      <c r="BD97" s="28">
        <v>0</v>
      </c>
      <c r="BE97" s="29">
        <f t="shared" si="49"/>
        <v>0</v>
      </c>
      <c r="BF97" s="28" t="e">
        <f t="shared" si="34"/>
        <v>#DIV/0!</v>
      </c>
      <c r="BG97" s="28" t="e">
        <f t="shared" si="34"/>
        <v>#DIV/0!</v>
      </c>
      <c r="BH97" s="28" t="e">
        <f t="shared" si="34"/>
        <v>#DIV/0!</v>
      </c>
      <c r="BI97" s="28" t="e">
        <f t="shared" si="34"/>
        <v>#DIV/0!</v>
      </c>
      <c r="BJ97" s="28" t="e">
        <f t="shared" si="35"/>
        <v>#DIV/0!</v>
      </c>
      <c r="BK97" s="28" t="e">
        <f t="shared" si="35"/>
        <v>#DIV/0!</v>
      </c>
      <c r="BL97" s="28" t="e">
        <f t="shared" si="35"/>
        <v>#DIV/0!</v>
      </c>
      <c r="BM97" s="28">
        <v>0</v>
      </c>
      <c r="BN97" s="28">
        <v>0</v>
      </c>
      <c r="BO97" s="28">
        <v>0</v>
      </c>
      <c r="BP97" s="28">
        <v>0</v>
      </c>
      <c r="BQ97" s="29">
        <f t="shared" si="50"/>
        <v>0</v>
      </c>
      <c r="BR97" s="28">
        <v>0</v>
      </c>
      <c r="BS97" s="28">
        <v>0</v>
      </c>
      <c r="BT97" s="29">
        <f t="shared" si="51"/>
        <v>0</v>
      </c>
      <c r="BU97" s="28" t="e">
        <f t="shared" si="36"/>
        <v>#DIV/0!</v>
      </c>
      <c r="BV97" s="28" t="e">
        <f t="shared" si="36"/>
        <v>#DIV/0!</v>
      </c>
      <c r="BW97" s="28" t="e">
        <f t="shared" si="36"/>
        <v>#DIV/0!</v>
      </c>
      <c r="BX97" s="28" t="e">
        <f t="shared" si="36"/>
        <v>#DIV/0!</v>
      </c>
      <c r="BY97" s="28" t="e">
        <f t="shared" si="37"/>
        <v>#DIV/0!</v>
      </c>
      <c r="BZ97" s="28" t="e">
        <f t="shared" si="37"/>
        <v>#DIV/0!</v>
      </c>
      <c r="CA97" s="28" t="e">
        <f t="shared" si="37"/>
        <v>#DIV/0!</v>
      </c>
      <c r="CB97" s="31"/>
      <c r="CC97" s="31"/>
      <c r="CD97" s="28">
        <v>0</v>
      </c>
      <c r="CE97" s="28">
        <v>0</v>
      </c>
      <c r="CF97" s="29">
        <f t="shared" si="52"/>
        <v>0</v>
      </c>
      <c r="CG97" s="28"/>
      <c r="CH97" s="28"/>
      <c r="CI97" s="32"/>
      <c r="CJ97" s="32"/>
      <c r="CK97" s="32"/>
      <c r="CL97" s="32"/>
      <c r="CM97" s="32"/>
      <c r="CN97" s="33"/>
      <c r="CO97" s="33"/>
      <c r="CP97" s="32"/>
      <c r="CQ97" s="34"/>
      <c r="CR97" s="34"/>
      <c r="CS97" s="34"/>
      <c r="CT97" s="34"/>
      <c r="CU97" s="34"/>
      <c r="CV97" s="34"/>
    </row>
    <row r="98" spans="1:100" s="117" customFormat="1" ht="14.4" x14ac:dyDescent="0.3">
      <c r="A98" s="27" t="s">
        <v>203</v>
      </c>
      <c r="B98" s="115"/>
      <c r="C98" s="110"/>
      <c r="D98" s="116"/>
      <c r="E98" s="29"/>
      <c r="F98" s="29"/>
      <c r="G98" s="29"/>
      <c r="H98" s="29"/>
      <c r="I98" s="29">
        <f t="shared" si="38"/>
        <v>0</v>
      </c>
      <c r="J98" s="29">
        <v>0</v>
      </c>
      <c r="K98" s="29">
        <v>0</v>
      </c>
      <c r="L98" s="29">
        <f t="shared" si="39"/>
        <v>0</v>
      </c>
      <c r="M98" s="28">
        <v>0</v>
      </c>
      <c r="N98" s="28">
        <v>0</v>
      </c>
      <c r="O98" s="28">
        <v>0</v>
      </c>
      <c r="P98" s="28">
        <v>0</v>
      </c>
      <c r="Q98" s="29">
        <f t="shared" si="40"/>
        <v>0</v>
      </c>
      <c r="R98" s="28">
        <v>0</v>
      </c>
      <c r="S98" s="28">
        <v>0</v>
      </c>
      <c r="T98" s="29">
        <f t="shared" si="41"/>
        <v>0</v>
      </c>
      <c r="U98" s="28">
        <v>0</v>
      </c>
      <c r="V98" s="28">
        <v>0</v>
      </c>
      <c r="W98" s="28">
        <v>0</v>
      </c>
      <c r="X98" s="28">
        <v>0</v>
      </c>
      <c r="Y98" s="29">
        <f t="shared" si="42"/>
        <v>0</v>
      </c>
      <c r="Z98" s="28">
        <v>0</v>
      </c>
      <c r="AA98" s="28">
        <v>0</v>
      </c>
      <c r="AB98" s="29">
        <f t="shared" si="43"/>
        <v>0</v>
      </c>
      <c r="AC98" s="29" t="e">
        <f t="shared" si="33"/>
        <v>#DIV/0!</v>
      </c>
      <c r="AD98" s="29" t="e">
        <f t="shared" si="33"/>
        <v>#DIV/0!</v>
      </c>
      <c r="AE98" s="29" t="e">
        <f t="shared" si="33"/>
        <v>#DIV/0!</v>
      </c>
      <c r="AF98" s="29" t="e">
        <f t="shared" si="33"/>
        <v>#DIV/0!</v>
      </c>
      <c r="AG98" s="29" t="e">
        <f t="shared" si="33"/>
        <v>#DIV/0!</v>
      </c>
      <c r="AH98" s="30"/>
      <c r="AI98" s="30"/>
      <c r="AJ98" s="30"/>
      <c r="AK98" s="30"/>
      <c r="AL98" s="29">
        <f t="shared" si="44"/>
        <v>0</v>
      </c>
      <c r="AM98" s="30">
        <v>0</v>
      </c>
      <c r="AN98" s="30">
        <v>0</v>
      </c>
      <c r="AO98" s="29">
        <f t="shared" si="45"/>
        <v>0</v>
      </c>
      <c r="AP98" s="28">
        <v>0</v>
      </c>
      <c r="AQ98" s="28">
        <v>0</v>
      </c>
      <c r="AR98" s="28">
        <v>0</v>
      </c>
      <c r="AS98" s="28">
        <v>0</v>
      </c>
      <c r="AT98" s="29">
        <f t="shared" si="46"/>
        <v>0</v>
      </c>
      <c r="AU98" s="28">
        <v>0</v>
      </c>
      <c r="AV98" s="28">
        <v>0</v>
      </c>
      <c r="AW98" s="29">
        <f t="shared" si="47"/>
        <v>0</v>
      </c>
      <c r="AX98" s="28">
        <v>0</v>
      </c>
      <c r="AY98" s="28">
        <v>0</v>
      </c>
      <c r="AZ98" s="28">
        <v>0</v>
      </c>
      <c r="BA98" s="28">
        <v>0</v>
      </c>
      <c r="BB98" s="29">
        <f t="shared" si="48"/>
        <v>0</v>
      </c>
      <c r="BC98" s="28">
        <v>0</v>
      </c>
      <c r="BD98" s="28">
        <v>0</v>
      </c>
      <c r="BE98" s="29">
        <f t="shared" si="49"/>
        <v>0</v>
      </c>
      <c r="BF98" s="28" t="e">
        <f t="shared" si="34"/>
        <v>#DIV/0!</v>
      </c>
      <c r="BG98" s="28" t="e">
        <f t="shared" si="34"/>
        <v>#DIV/0!</v>
      </c>
      <c r="BH98" s="28" t="e">
        <f t="shared" si="34"/>
        <v>#DIV/0!</v>
      </c>
      <c r="BI98" s="28" t="e">
        <f t="shared" si="34"/>
        <v>#DIV/0!</v>
      </c>
      <c r="BJ98" s="28" t="e">
        <f t="shared" si="35"/>
        <v>#DIV/0!</v>
      </c>
      <c r="BK98" s="28" t="e">
        <f t="shared" si="35"/>
        <v>#DIV/0!</v>
      </c>
      <c r="BL98" s="28" t="e">
        <f t="shared" si="35"/>
        <v>#DIV/0!</v>
      </c>
      <c r="BM98" s="28">
        <v>0</v>
      </c>
      <c r="BN98" s="28">
        <v>0</v>
      </c>
      <c r="BO98" s="28">
        <v>0</v>
      </c>
      <c r="BP98" s="28">
        <v>0</v>
      </c>
      <c r="BQ98" s="29">
        <f t="shared" si="50"/>
        <v>0</v>
      </c>
      <c r="BR98" s="28">
        <v>0</v>
      </c>
      <c r="BS98" s="28">
        <v>0</v>
      </c>
      <c r="BT98" s="29">
        <f t="shared" si="51"/>
        <v>0</v>
      </c>
      <c r="BU98" s="28" t="e">
        <f t="shared" si="36"/>
        <v>#DIV/0!</v>
      </c>
      <c r="BV98" s="28" t="e">
        <f t="shared" si="36"/>
        <v>#DIV/0!</v>
      </c>
      <c r="BW98" s="28" t="e">
        <f t="shared" si="36"/>
        <v>#DIV/0!</v>
      </c>
      <c r="BX98" s="28" t="e">
        <f t="shared" si="36"/>
        <v>#DIV/0!</v>
      </c>
      <c r="BY98" s="28" t="e">
        <f t="shared" si="37"/>
        <v>#DIV/0!</v>
      </c>
      <c r="BZ98" s="28" t="e">
        <f t="shared" si="37"/>
        <v>#DIV/0!</v>
      </c>
      <c r="CA98" s="28" t="e">
        <f t="shared" si="37"/>
        <v>#DIV/0!</v>
      </c>
      <c r="CB98" s="31"/>
      <c r="CC98" s="31"/>
      <c r="CD98" s="28">
        <v>0</v>
      </c>
      <c r="CE98" s="28">
        <v>0</v>
      </c>
      <c r="CF98" s="29">
        <f t="shared" si="52"/>
        <v>0</v>
      </c>
      <c r="CG98" s="28"/>
      <c r="CH98" s="28"/>
      <c r="CI98" s="32"/>
      <c r="CJ98" s="32"/>
      <c r="CK98" s="32"/>
      <c r="CL98" s="32"/>
      <c r="CM98" s="32"/>
      <c r="CN98" s="33"/>
      <c r="CO98" s="33"/>
      <c r="CP98" s="32"/>
      <c r="CQ98" s="34"/>
      <c r="CR98" s="34"/>
      <c r="CS98" s="34"/>
      <c r="CT98" s="34"/>
      <c r="CU98" s="34"/>
      <c r="CV98" s="34"/>
    </row>
    <row r="99" spans="1:100" s="26" customFormat="1" ht="14.4" x14ac:dyDescent="0.3">
      <c r="A99" s="22" t="s">
        <v>204</v>
      </c>
      <c r="B99" s="23"/>
      <c r="C99" s="24"/>
      <c r="D99" s="23"/>
      <c r="E99" s="29"/>
      <c r="F99" s="29"/>
      <c r="G99" s="29"/>
      <c r="H99" s="29"/>
      <c r="I99" s="29">
        <f t="shared" si="38"/>
        <v>0</v>
      </c>
      <c r="J99" s="29">
        <v>0</v>
      </c>
      <c r="K99" s="29">
        <v>0</v>
      </c>
      <c r="L99" s="29">
        <f t="shared" si="39"/>
        <v>0</v>
      </c>
      <c r="M99" s="28">
        <v>0</v>
      </c>
      <c r="N99" s="28">
        <v>0</v>
      </c>
      <c r="O99" s="28">
        <v>0</v>
      </c>
      <c r="P99" s="28">
        <v>0</v>
      </c>
      <c r="Q99" s="29">
        <f t="shared" si="40"/>
        <v>0</v>
      </c>
      <c r="R99" s="28">
        <v>0</v>
      </c>
      <c r="S99" s="28">
        <v>0</v>
      </c>
      <c r="T99" s="29">
        <f t="shared" si="41"/>
        <v>0</v>
      </c>
      <c r="U99" s="28">
        <v>0</v>
      </c>
      <c r="V99" s="28">
        <v>0</v>
      </c>
      <c r="W99" s="28">
        <v>0</v>
      </c>
      <c r="X99" s="28">
        <v>0</v>
      </c>
      <c r="Y99" s="29">
        <f t="shared" si="42"/>
        <v>0</v>
      </c>
      <c r="Z99" s="28">
        <v>0</v>
      </c>
      <c r="AA99" s="28">
        <v>0</v>
      </c>
      <c r="AB99" s="29">
        <f t="shared" si="43"/>
        <v>0</v>
      </c>
      <c r="AC99" s="29" t="e">
        <f t="shared" si="33"/>
        <v>#DIV/0!</v>
      </c>
      <c r="AD99" s="29" t="e">
        <f t="shared" si="33"/>
        <v>#DIV/0!</v>
      </c>
      <c r="AE99" s="29" t="e">
        <f t="shared" si="33"/>
        <v>#DIV/0!</v>
      </c>
      <c r="AF99" s="29" t="e">
        <f t="shared" si="33"/>
        <v>#DIV/0!</v>
      </c>
      <c r="AG99" s="29" t="e">
        <f t="shared" si="33"/>
        <v>#DIV/0!</v>
      </c>
      <c r="AH99" s="30"/>
      <c r="AI99" s="30"/>
      <c r="AJ99" s="30"/>
      <c r="AK99" s="30"/>
      <c r="AL99" s="29">
        <f t="shared" si="44"/>
        <v>0</v>
      </c>
      <c r="AM99" s="30">
        <v>0</v>
      </c>
      <c r="AN99" s="30">
        <v>0</v>
      </c>
      <c r="AO99" s="29">
        <f t="shared" si="45"/>
        <v>0</v>
      </c>
      <c r="AP99" s="28">
        <v>0</v>
      </c>
      <c r="AQ99" s="28">
        <v>0</v>
      </c>
      <c r="AR99" s="28">
        <v>0</v>
      </c>
      <c r="AS99" s="28">
        <v>0</v>
      </c>
      <c r="AT99" s="29">
        <f t="shared" si="46"/>
        <v>0</v>
      </c>
      <c r="AU99" s="28">
        <v>0</v>
      </c>
      <c r="AV99" s="28">
        <v>0</v>
      </c>
      <c r="AW99" s="29">
        <f t="shared" si="47"/>
        <v>0</v>
      </c>
      <c r="AX99" s="28">
        <v>0</v>
      </c>
      <c r="AY99" s="28">
        <v>0</v>
      </c>
      <c r="AZ99" s="28">
        <v>0</v>
      </c>
      <c r="BA99" s="28">
        <v>0</v>
      </c>
      <c r="BB99" s="29">
        <f t="shared" si="48"/>
        <v>0</v>
      </c>
      <c r="BC99" s="28">
        <v>0</v>
      </c>
      <c r="BD99" s="28">
        <v>0</v>
      </c>
      <c r="BE99" s="29">
        <f t="shared" si="49"/>
        <v>0</v>
      </c>
      <c r="BF99" s="28" t="e">
        <f t="shared" si="34"/>
        <v>#DIV/0!</v>
      </c>
      <c r="BG99" s="28" t="e">
        <f t="shared" si="34"/>
        <v>#DIV/0!</v>
      </c>
      <c r="BH99" s="28" t="e">
        <f t="shared" si="34"/>
        <v>#DIV/0!</v>
      </c>
      <c r="BI99" s="28" t="e">
        <f t="shared" si="34"/>
        <v>#DIV/0!</v>
      </c>
      <c r="BJ99" s="28" t="e">
        <f t="shared" si="35"/>
        <v>#DIV/0!</v>
      </c>
      <c r="BK99" s="28" t="e">
        <f t="shared" si="35"/>
        <v>#DIV/0!</v>
      </c>
      <c r="BL99" s="28" t="e">
        <f t="shared" si="35"/>
        <v>#DIV/0!</v>
      </c>
      <c r="BM99" s="28">
        <v>0</v>
      </c>
      <c r="BN99" s="28">
        <v>0</v>
      </c>
      <c r="BO99" s="28">
        <v>0</v>
      </c>
      <c r="BP99" s="28">
        <v>0</v>
      </c>
      <c r="BQ99" s="29">
        <f t="shared" si="50"/>
        <v>0</v>
      </c>
      <c r="BR99" s="28">
        <v>0</v>
      </c>
      <c r="BS99" s="28">
        <v>0</v>
      </c>
      <c r="BT99" s="29">
        <f t="shared" si="51"/>
        <v>0</v>
      </c>
      <c r="BU99" s="28" t="e">
        <f t="shared" si="36"/>
        <v>#DIV/0!</v>
      </c>
      <c r="BV99" s="28" t="e">
        <f t="shared" si="36"/>
        <v>#DIV/0!</v>
      </c>
      <c r="BW99" s="28" t="e">
        <f t="shared" si="36"/>
        <v>#DIV/0!</v>
      </c>
      <c r="BX99" s="28" t="e">
        <f t="shared" si="36"/>
        <v>#DIV/0!</v>
      </c>
      <c r="BY99" s="28" t="e">
        <f t="shared" si="37"/>
        <v>#DIV/0!</v>
      </c>
      <c r="BZ99" s="28" t="e">
        <f t="shared" si="37"/>
        <v>#DIV/0!</v>
      </c>
      <c r="CA99" s="28" t="e">
        <f t="shared" si="37"/>
        <v>#DIV/0!</v>
      </c>
      <c r="CB99" s="31"/>
      <c r="CC99" s="31"/>
      <c r="CD99" s="28">
        <v>0</v>
      </c>
      <c r="CE99" s="28">
        <v>0</v>
      </c>
      <c r="CF99" s="29">
        <f t="shared" si="52"/>
        <v>0</v>
      </c>
      <c r="CG99" s="28"/>
      <c r="CH99" s="28"/>
      <c r="CI99" s="23"/>
      <c r="CJ99" s="23"/>
      <c r="CK99" s="23"/>
      <c r="CL99" s="23"/>
      <c r="CM99" s="23"/>
      <c r="CN99" s="23"/>
      <c r="CO99" s="23"/>
      <c r="CP99" s="23"/>
      <c r="CQ99" s="25"/>
      <c r="CR99" s="25"/>
      <c r="CS99" s="25"/>
      <c r="CT99" s="25"/>
      <c r="CU99" s="25"/>
      <c r="CV99" s="25"/>
    </row>
    <row r="100" spans="1:100" s="117" customFormat="1" ht="14.4" x14ac:dyDescent="0.3">
      <c r="A100" s="27" t="s">
        <v>205</v>
      </c>
      <c r="B100" s="115"/>
      <c r="C100" s="110"/>
      <c r="D100" s="116"/>
      <c r="E100" s="29"/>
      <c r="F100" s="29"/>
      <c r="G100" s="29"/>
      <c r="H100" s="29"/>
      <c r="I100" s="29">
        <f t="shared" si="38"/>
        <v>0</v>
      </c>
      <c r="J100" s="29">
        <v>0</v>
      </c>
      <c r="K100" s="29">
        <v>0</v>
      </c>
      <c r="L100" s="29">
        <f t="shared" si="39"/>
        <v>0</v>
      </c>
      <c r="M100" s="28">
        <v>0</v>
      </c>
      <c r="N100" s="28">
        <v>0</v>
      </c>
      <c r="O100" s="28">
        <v>0</v>
      </c>
      <c r="P100" s="28">
        <v>0</v>
      </c>
      <c r="Q100" s="29">
        <f t="shared" si="40"/>
        <v>0</v>
      </c>
      <c r="R100" s="28">
        <v>0</v>
      </c>
      <c r="S100" s="28">
        <v>0</v>
      </c>
      <c r="T100" s="29">
        <f t="shared" si="41"/>
        <v>0</v>
      </c>
      <c r="U100" s="28">
        <v>0</v>
      </c>
      <c r="V100" s="28">
        <v>0</v>
      </c>
      <c r="W100" s="28">
        <v>0</v>
      </c>
      <c r="X100" s="28">
        <v>0</v>
      </c>
      <c r="Y100" s="29">
        <f t="shared" si="42"/>
        <v>0</v>
      </c>
      <c r="Z100" s="28">
        <v>0</v>
      </c>
      <c r="AA100" s="28">
        <v>0</v>
      </c>
      <c r="AB100" s="29">
        <f t="shared" si="43"/>
        <v>0</v>
      </c>
      <c r="AC100" s="29" t="e">
        <f t="shared" si="33"/>
        <v>#DIV/0!</v>
      </c>
      <c r="AD100" s="29" t="e">
        <f t="shared" si="33"/>
        <v>#DIV/0!</v>
      </c>
      <c r="AE100" s="29" t="e">
        <f t="shared" si="33"/>
        <v>#DIV/0!</v>
      </c>
      <c r="AF100" s="29" t="e">
        <f t="shared" si="33"/>
        <v>#DIV/0!</v>
      </c>
      <c r="AG100" s="29" t="e">
        <f t="shared" si="33"/>
        <v>#DIV/0!</v>
      </c>
      <c r="AH100" s="30"/>
      <c r="AI100" s="30"/>
      <c r="AJ100" s="30"/>
      <c r="AK100" s="30"/>
      <c r="AL100" s="29">
        <f t="shared" si="44"/>
        <v>0</v>
      </c>
      <c r="AM100" s="30">
        <v>0</v>
      </c>
      <c r="AN100" s="30">
        <v>0</v>
      </c>
      <c r="AO100" s="29">
        <f t="shared" si="45"/>
        <v>0</v>
      </c>
      <c r="AP100" s="28">
        <v>0</v>
      </c>
      <c r="AQ100" s="28">
        <v>0</v>
      </c>
      <c r="AR100" s="28">
        <v>0</v>
      </c>
      <c r="AS100" s="28">
        <v>0</v>
      </c>
      <c r="AT100" s="29">
        <f t="shared" si="46"/>
        <v>0</v>
      </c>
      <c r="AU100" s="28">
        <v>0</v>
      </c>
      <c r="AV100" s="28">
        <v>0</v>
      </c>
      <c r="AW100" s="29">
        <f t="shared" si="47"/>
        <v>0</v>
      </c>
      <c r="AX100" s="28">
        <v>0</v>
      </c>
      <c r="AY100" s="28">
        <v>0</v>
      </c>
      <c r="AZ100" s="28">
        <v>0</v>
      </c>
      <c r="BA100" s="28">
        <v>0</v>
      </c>
      <c r="BB100" s="29">
        <f t="shared" si="48"/>
        <v>0</v>
      </c>
      <c r="BC100" s="28">
        <v>0</v>
      </c>
      <c r="BD100" s="28">
        <v>0</v>
      </c>
      <c r="BE100" s="29">
        <f t="shared" si="49"/>
        <v>0</v>
      </c>
      <c r="BF100" s="28" t="e">
        <f t="shared" si="34"/>
        <v>#DIV/0!</v>
      </c>
      <c r="BG100" s="28" t="e">
        <f t="shared" si="34"/>
        <v>#DIV/0!</v>
      </c>
      <c r="BH100" s="28" t="e">
        <f t="shared" si="34"/>
        <v>#DIV/0!</v>
      </c>
      <c r="BI100" s="28" t="e">
        <f t="shared" si="34"/>
        <v>#DIV/0!</v>
      </c>
      <c r="BJ100" s="28" t="e">
        <f t="shared" si="35"/>
        <v>#DIV/0!</v>
      </c>
      <c r="BK100" s="28" t="e">
        <f t="shared" si="35"/>
        <v>#DIV/0!</v>
      </c>
      <c r="BL100" s="28" t="e">
        <f t="shared" si="35"/>
        <v>#DIV/0!</v>
      </c>
      <c r="BM100" s="28">
        <v>0</v>
      </c>
      <c r="BN100" s="28">
        <v>0</v>
      </c>
      <c r="BO100" s="28">
        <v>0</v>
      </c>
      <c r="BP100" s="28">
        <v>0</v>
      </c>
      <c r="BQ100" s="29">
        <f t="shared" si="50"/>
        <v>0</v>
      </c>
      <c r="BR100" s="28">
        <v>0</v>
      </c>
      <c r="BS100" s="28">
        <v>0</v>
      </c>
      <c r="BT100" s="29">
        <f t="shared" si="51"/>
        <v>0</v>
      </c>
      <c r="BU100" s="28" t="e">
        <f t="shared" si="36"/>
        <v>#DIV/0!</v>
      </c>
      <c r="BV100" s="28" t="e">
        <f t="shared" si="36"/>
        <v>#DIV/0!</v>
      </c>
      <c r="BW100" s="28" t="e">
        <f t="shared" si="36"/>
        <v>#DIV/0!</v>
      </c>
      <c r="BX100" s="28" t="e">
        <f t="shared" si="36"/>
        <v>#DIV/0!</v>
      </c>
      <c r="BY100" s="28" t="e">
        <f t="shared" si="37"/>
        <v>#DIV/0!</v>
      </c>
      <c r="BZ100" s="28" t="e">
        <f t="shared" si="37"/>
        <v>#DIV/0!</v>
      </c>
      <c r="CA100" s="28" t="e">
        <f t="shared" si="37"/>
        <v>#DIV/0!</v>
      </c>
      <c r="CB100" s="31"/>
      <c r="CC100" s="31"/>
      <c r="CD100" s="28">
        <v>0</v>
      </c>
      <c r="CE100" s="28">
        <v>0</v>
      </c>
      <c r="CF100" s="29">
        <f t="shared" si="52"/>
        <v>0</v>
      </c>
      <c r="CG100" s="28"/>
      <c r="CH100" s="28"/>
      <c r="CI100" s="32"/>
      <c r="CJ100" s="32"/>
      <c r="CK100" s="32"/>
      <c r="CL100" s="32"/>
      <c r="CM100" s="32"/>
      <c r="CN100" s="33"/>
      <c r="CO100" s="33"/>
      <c r="CP100" s="32"/>
      <c r="CQ100" s="34"/>
      <c r="CR100" s="34"/>
      <c r="CS100" s="34"/>
      <c r="CT100" s="34"/>
      <c r="CU100" s="34"/>
      <c r="CV100" s="34"/>
    </row>
    <row r="101" spans="1:100" s="117" customFormat="1" ht="41.4" x14ac:dyDescent="0.3">
      <c r="A101" s="27" t="s">
        <v>206</v>
      </c>
      <c r="B101" s="115"/>
      <c r="C101" s="110"/>
      <c r="D101" s="116"/>
      <c r="E101" s="29"/>
      <c r="F101" s="29"/>
      <c r="G101" s="29"/>
      <c r="H101" s="29"/>
      <c r="I101" s="29">
        <f t="shared" si="38"/>
        <v>0</v>
      </c>
      <c r="J101" s="29">
        <v>0</v>
      </c>
      <c r="K101" s="29">
        <v>0</v>
      </c>
      <c r="L101" s="29">
        <f t="shared" si="39"/>
        <v>0</v>
      </c>
      <c r="M101" s="28">
        <v>0</v>
      </c>
      <c r="N101" s="28">
        <v>0</v>
      </c>
      <c r="O101" s="28">
        <v>0</v>
      </c>
      <c r="P101" s="28">
        <v>0</v>
      </c>
      <c r="Q101" s="29">
        <f t="shared" si="40"/>
        <v>0</v>
      </c>
      <c r="R101" s="28">
        <v>0</v>
      </c>
      <c r="S101" s="28">
        <v>0</v>
      </c>
      <c r="T101" s="29">
        <f t="shared" si="41"/>
        <v>0</v>
      </c>
      <c r="U101" s="28">
        <v>0</v>
      </c>
      <c r="V101" s="28">
        <v>0</v>
      </c>
      <c r="W101" s="28">
        <v>0</v>
      </c>
      <c r="X101" s="28">
        <v>0</v>
      </c>
      <c r="Y101" s="29">
        <f t="shared" si="42"/>
        <v>0</v>
      </c>
      <c r="Z101" s="28">
        <v>0</v>
      </c>
      <c r="AA101" s="28">
        <v>0</v>
      </c>
      <c r="AB101" s="29">
        <f t="shared" si="43"/>
        <v>0</v>
      </c>
      <c r="AC101" s="29" t="e">
        <f t="shared" si="33"/>
        <v>#DIV/0!</v>
      </c>
      <c r="AD101" s="29" t="e">
        <f t="shared" si="33"/>
        <v>#DIV/0!</v>
      </c>
      <c r="AE101" s="29" t="e">
        <f t="shared" si="33"/>
        <v>#DIV/0!</v>
      </c>
      <c r="AF101" s="29" t="e">
        <f t="shared" si="33"/>
        <v>#DIV/0!</v>
      </c>
      <c r="AG101" s="29" t="e">
        <f t="shared" si="33"/>
        <v>#DIV/0!</v>
      </c>
      <c r="AH101" s="30"/>
      <c r="AI101" s="30"/>
      <c r="AJ101" s="30"/>
      <c r="AK101" s="30"/>
      <c r="AL101" s="29">
        <f t="shared" si="44"/>
        <v>0</v>
      </c>
      <c r="AM101" s="30">
        <v>0</v>
      </c>
      <c r="AN101" s="30">
        <v>0</v>
      </c>
      <c r="AO101" s="29">
        <f t="shared" si="45"/>
        <v>0</v>
      </c>
      <c r="AP101" s="28">
        <v>0</v>
      </c>
      <c r="AQ101" s="28">
        <v>0</v>
      </c>
      <c r="AR101" s="28">
        <v>0</v>
      </c>
      <c r="AS101" s="28">
        <v>0</v>
      </c>
      <c r="AT101" s="29">
        <f t="shared" si="46"/>
        <v>0</v>
      </c>
      <c r="AU101" s="28">
        <v>0</v>
      </c>
      <c r="AV101" s="28">
        <v>0</v>
      </c>
      <c r="AW101" s="29">
        <f t="shared" si="47"/>
        <v>0</v>
      </c>
      <c r="AX101" s="28">
        <v>0</v>
      </c>
      <c r="AY101" s="28">
        <v>0</v>
      </c>
      <c r="AZ101" s="28">
        <v>0</v>
      </c>
      <c r="BA101" s="28">
        <v>0</v>
      </c>
      <c r="BB101" s="29">
        <f t="shared" si="48"/>
        <v>0</v>
      </c>
      <c r="BC101" s="28">
        <v>0</v>
      </c>
      <c r="BD101" s="28">
        <v>0</v>
      </c>
      <c r="BE101" s="29">
        <f t="shared" si="49"/>
        <v>0</v>
      </c>
      <c r="BF101" s="28" t="e">
        <f t="shared" si="34"/>
        <v>#DIV/0!</v>
      </c>
      <c r="BG101" s="28" t="e">
        <f t="shared" si="34"/>
        <v>#DIV/0!</v>
      </c>
      <c r="BH101" s="28" t="e">
        <f t="shared" si="34"/>
        <v>#DIV/0!</v>
      </c>
      <c r="BI101" s="28" t="e">
        <f t="shared" si="34"/>
        <v>#DIV/0!</v>
      </c>
      <c r="BJ101" s="28" t="e">
        <f t="shared" si="35"/>
        <v>#DIV/0!</v>
      </c>
      <c r="BK101" s="28" t="e">
        <f t="shared" si="35"/>
        <v>#DIV/0!</v>
      </c>
      <c r="BL101" s="28" t="e">
        <f t="shared" si="35"/>
        <v>#DIV/0!</v>
      </c>
      <c r="BM101" s="28">
        <v>0</v>
      </c>
      <c r="BN101" s="28">
        <v>0</v>
      </c>
      <c r="BO101" s="28">
        <v>0</v>
      </c>
      <c r="BP101" s="28">
        <v>0</v>
      </c>
      <c r="BQ101" s="29">
        <f t="shared" si="50"/>
        <v>0</v>
      </c>
      <c r="BR101" s="28">
        <v>0</v>
      </c>
      <c r="BS101" s="28">
        <v>0</v>
      </c>
      <c r="BT101" s="29">
        <f t="shared" si="51"/>
        <v>0</v>
      </c>
      <c r="BU101" s="28" t="e">
        <f t="shared" si="36"/>
        <v>#DIV/0!</v>
      </c>
      <c r="BV101" s="28" t="e">
        <f t="shared" si="36"/>
        <v>#DIV/0!</v>
      </c>
      <c r="BW101" s="28" t="e">
        <f t="shared" si="36"/>
        <v>#DIV/0!</v>
      </c>
      <c r="BX101" s="28" t="e">
        <f t="shared" si="36"/>
        <v>#DIV/0!</v>
      </c>
      <c r="BY101" s="28" t="e">
        <f t="shared" si="37"/>
        <v>#DIV/0!</v>
      </c>
      <c r="BZ101" s="28" t="e">
        <f t="shared" si="37"/>
        <v>#DIV/0!</v>
      </c>
      <c r="CA101" s="28" t="e">
        <f t="shared" si="37"/>
        <v>#DIV/0!</v>
      </c>
      <c r="CB101" s="31"/>
      <c r="CC101" s="31"/>
      <c r="CD101" s="28">
        <v>0</v>
      </c>
      <c r="CE101" s="28">
        <v>0</v>
      </c>
      <c r="CF101" s="29">
        <f t="shared" si="52"/>
        <v>0</v>
      </c>
      <c r="CG101" s="28"/>
      <c r="CH101" s="28"/>
      <c r="CI101" s="32"/>
      <c r="CJ101" s="32"/>
      <c r="CK101" s="32"/>
      <c r="CL101" s="32"/>
      <c r="CM101" s="32"/>
      <c r="CN101" s="33"/>
      <c r="CO101" s="33"/>
      <c r="CP101" s="32"/>
      <c r="CQ101" s="34"/>
      <c r="CR101" s="34"/>
      <c r="CS101" s="34"/>
      <c r="CT101" s="34"/>
      <c r="CU101" s="34"/>
      <c r="CV101" s="34"/>
    </row>
    <row r="102" spans="1:100" s="117" customFormat="1" ht="27.6" x14ac:dyDescent="0.3">
      <c r="A102" s="27" t="s">
        <v>163</v>
      </c>
      <c r="B102" s="115"/>
      <c r="C102" s="110"/>
      <c r="D102" s="116"/>
      <c r="E102" s="29"/>
      <c r="F102" s="29"/>
      <c r="G102" s="29"/>
      <c r="H102" s="29"/>
      <c r="I102" s="29">
        <f t="shared" si="38"/>
        <v>0</v>
      </c>
      <c r="J102" s="29">
        <v>0</v>
      </c>
      <c r="K102" s="29">
        <v>0</v>
      </c>
      <c r="L102" s="29">
        <f t="shared" si="39"/>
        <v>0</v>
      </c>
      <c r="M102" s="28">
        <v>0</v>
      </c>
      <c r="N102" s="28">
        <v>0</v>
      </c>
      <c r="O102" s="28">
        <v>0</v>
      </c>
      <c r="P102" s="28">
        <v>0</v>
      </c>
      <c r="Q102" s="29">
        <f t="shared" si="40"/>
        <v>0</v>
      </c>
      <c r="R102" s="28">
        <v>0</v>
      </c>
      <c r="S102" s="28">
        <v>0</v>
      </c>
      <c r="T102" s="29">
        <f t="shared" si="41"/>
        <v>0</v>
      </c>
      <c r="U102" s="28">
        <v>0</v>
      </c>
      <c r="V102" s="28">
        <v>0</v>
      </c>
      <c r="W102" s="28">
        <v>0</v>
      </c>
      <c r="X102" s="28">
        <v>0</v>
      </c>
      <c r="Y102" s="29">
        <f t="shared" si="42"/>
        <v>0</v>
      </c>
      <c r="Z102" s="28">
        <v>0</v>
      </c>
      <c r="AA102" s="28">
        <v>0</v>
      </c>
      <c r="AB102" s="29">
        <f t="shared" si="43"/>
        <v>0</v>
      </c>
      <c r="AC102" s="29" t="e">
        <f t="shared" si="33"/>
        <v>#DIV/0!</v>
      </c>
      <c r="AD102" s="29" t="e">
        <f t="shared" si="33"/>
        <v>#DIV/0!</v>
      </c>
      <c r="AE102" s="29" t="e">
        <f t="shared" si="33"/>
        <v>#DIV/0!</v>
      </c>
      <c r="AF102" s="29" t="e">
        <f t="shared" si="33"/>
        <v>#DIV/0!</v>
      </c>
      <c r="AG102" s="29" t="e">
        <f t="shared" si="33"/>
        <v>#DIV/0!</v>
      </c>
      <c r="AH102" s="30"/>
      <c r="AI102" s="30"/>
      <c r="AJ102" s="30"/>
      <c r="AK102" s="30"/>
      <c r="AL102" s="29">
        <f t="shared" si="44"/>
        <v>0</v>
      </c>
      <c r="AM102" s="30">
        <v>0</v>
      </c>
      <c r="AN102" s="30">
        <v>0</v>
      </c>
      <c r="AO102" s="29">
        <f t="shared" si="45"/>
        <v>0</v>
      </c>
      <c r="AP102" s="28">
        <v>0</v>
      </c>
      <c r="AQ102" s="28">
        <v>0</v>
      </c>
      <c r="AR102" s="28">
        <v>0</v>
      </c>
      <c r="AS102" s="28">
        <v>0</v>
      </c>
      <c r="AT102" s="29">
        <f t="shared" si="46"/>
        <v>0</v>
      </c>
      <c r="AU102" s="28">
        <v>0</v>
      </c>
      <c r="AV102" s="28">
        <v>0</v>
      </c>
      <c r="AW102" s="29">
        <f t="shared" si="47"/>
        <v>0</v>
      </c>
      <c r="AX102" s="28">
        <v>0</v>
      </c>
      <c r="AY102" s="28">
        <v>0</v>
      </c>
      <c r="AZ102" s="28">
        <v>0</v>
      </c>
      <c r="BA102" s="28">
        <v>0</v>
      </c>
      <c r="BB102" s="29">
        <f t="shared" si="48"/>
        <v>0</v>
      </c>
      <c r="BC102" s="28">
        <v>0</v>
      </c>
      <c r="BD102" s="28">
        <v>0</v>
      </c>
      <c r="BE102" s="29">
        <f t="shared" si="49"/>
        <v>0</v>
      </c>
      <c r="BF102" s="28" t="e">
        <f t="shared" si="34"/>
        <v>#DIV/0!</v>
      </c>
      <c r="BG102" s="28" t="e">
        <f t="shared" si="34"/>
        <v>#DIV/0!</v>
      </c>
      <c r="BH102" s="28" t="e">
        <f t="shared" si="34"/>
        <v>#DIV/0!</v>
      </c>
      <c r="BI102" s="28" t="e">
        <f t="shared" si="34"/>
        <v>#DIV/0!</v>
      </c>
      <c r="BJ102" s="28" t="e">
        <f t="shared" si="35"/>
        <v>#DIV/0!</v>
      </c>
      <c r="BK102" s="28" t="e">
        <f t="shared" si="35"/>
        <v>#DIV/0!</v>
      </c>
      <c r="BL102" s="28" t="e">
        <f t="shared" si="35"/>
        <v>#DIV/0!</v>
      </c>
      <c r="BM102" s="28">
        <v>0</v>
      </c>
      <c r="BN102" s="28">
        <v>0</v>
      </c>
      <c r="BO102" s="28">
        <v>0</v>
      </c>
      <c r="BP102" s="28">
        <v>0</v>
      </c>
      <c r="BQ102" s="29">
        <f t="shared" si="50"/>
        <v>0</v>
      </c>
      <c r="BR102" s="28">
        <v>0</v>
      </c>
      <c r="BS102" s="28">
        <v>0</v>
      </c>
      <c r="BT102" s="29">
        <f t="shared" si="51"/>
        <v>0</v>
      </c>
      <c r="BU102" s="28" t="e">
        <f t="shared" si="36"/>
        <v>#DIV/0!</v>
      </c>
      <c r="BV102" s="28" t="e">
        <f t="shared" si="36"/>
        <v>#DIV/0!</v>
      </c>
      <c r="BW102" s="28" t="e">
        <f t="shared" si="36"/>
        <v>#DIV/0!</v>
      </c>
      <c r="BX102" s="28" t="e">
        <f t="shared" si="36"/>
        <v>#DIV/0!</v>
      </c>
      <c r="BY102" s="28" t="e">
        <f t="shared" si="37"/>
        <v>#DIV/0!</v>
      </c>
      <c r="BZ102" s="28" t="e">
        <f t="shared" si="37"/>
        <v>#DIV/0!</v>
      </c>
      <c r="CA102" s="28" t="e">
        <f t="shared" si="37"/>
        <v>#DIV/0!</v>
      </c>
      <c r="CB102" s="31"/>
      <c r="CC102" s="31"/>
      <c r="CD102" s="28">
        <v>0</v>
      </c>
      <c r="CE102" s="28">
        <v>0</v>
      </c>
      <c r="CF102" s="29">
        <f t="shared" si="52"/>
        <v>0</v>
      </c>
      <c r="CG102" s="28"/>
      <c r="CH102" s="28"/>
      <c r="CI102" s="32"/>
      <c r="CJ102" s="32"/>
      <c r="CK102" s="32"/>
      <c r="CL102" s="32"/>
      <c r="CM102" s="32"/>
      <c r="CN102" s="33"/>
      <c r="CO102" s="33"/>
      <c r="CP102" s="32"/>
      <c r="CQ102" s="34"/>
      <c r="CR102" s="34"/>
      <c r="CS102" s="34"/>
      <c r="CT102" s="34"/>
      <c r="CU102" s="34"/>
      <c r="CV102" s="34"/>
    </row>
    <row r="103" spans="1:100" s="117" customFormat="1" ht="27.6" x14ac:dyDescent="0.3">
      <c r="A103" s="27" t="s">
        <v>167</v>
      </c>
      <c r="B103" s="115"/>
      <c r="C103" s="110"/>
      <c r="D103" s="116"/>
      <c r="E103" s="29"/>
      <c r="F103" s="29"/>
      <c r="G103" s="29"/>
      <c r="H103" s="29"/>
      <c r="I103" s="29">
        <f t="shared" si="38"/>
        <v>0</v>
      </c>
      <c r="J103" s="29">
        <v>0</v>
      </c>
      <c r="K103" s="29">
        <v>0</v>
      </c>
      <c r="L103" s="29">
        <f t="shared" si="39"/>
        <v>0</v>
      </c>
      <c r="M103" s="28">
        <v>0</v>
      </c>
      <c r="N103" s="28">
        <v>0</v>
      </c>
      <c r="O103" s="28">
        <v>0</v>
      </c>
      <c r="P103" s="28">
        <v>0</v>
      </c>
      <c r="Q103" s="29">
        <f t="shared" si="40"/>
        <v>0</v>
      </c>
      <c r="R103" s="28">
        <v>0</v>
      </c>
      <c r="S103" s="28">
        <v>0</v>
      </c>
      <c r="T103" s="29">
        <f t="shared" si="41"/>
        <v>0</v>
      </c>
      <c r="U103" s="28">
        <v>0</v>
      </c>
      <c r="V103" s="28">
        <v>0</v>
      </c>
      <c r="W103" s="28">
        <v>0</v>
      </c>
      <c r="X103" s="28">
        <v>0</v>
      </c>
      <c r="Y103" s="29">
        <f t="shared" si="42"/>
        <v>0</v>
      </c>
      <c r="Z103" s="28">
        <v>0</v>
      </c>
      <c r="AA103" s="28">
        <v>0</v>
      </c>
      <c r="AB103" s="29">
        <f t="shared" si="43"/>
        <v>0</v>
      </c>
      <c r="AC103" s="29" t="e">
        <f t="shared" si="33"/>
        <v>#DIV/0!</v>
      </c>
      <c r="AD103" s="29" t="e">
        <f t="shared" si="33"/>
        <v>#DIV/0!</v>
      </c>
      <c r="AE103" s="29" t="e">
        <f t="shared" si="33"/>
        <v>#DIV/0!</v>
      </c>
      <c r="AF103" s="29" t="e">
        <f t="shared" si="33"/>
        <v>#DIV/0!</v>
      </c>
      <c r="AG103" s="29" t="e">
        <f t="shared" si="33"/>
        <v>#DIV/0!</v>
      </c>
      <c r="AH103" s="30"/>
      <c r="AI103" s="30"/>
      <c r="AJ103" s="30"/>
      <c r="AK103" s="30"/>
      <c r="AL103" s="29">
        <f t="shared" si="44"/>
        <v>0</v>
      </c>
      <c r="AM103" s="30">
        <v>0</v>
      </c>
      <c r="AN103" s="30">
        <v>0</v>
      </c>
      <c r="AO103" s="29">
        <f t="shared" si="45"/>
        <v>0</v>
      </c>
      <c r="AP103" s="28">
        <v>0</v>
      </c>
      <c r="AQ103" s="28">
        <v>0</v>
      </c>
      <c r="AR103" s="28">
        <v>0</v>
      </c>
      <c r="AS103" s="28">
        <v>0</v>
      </c>
      <c r="AT103" s="29">
        <f t="shared" si="46"/>
        <v>0</v>
      </c>
      <c r="AU103" s="28">
        <v>0</v>
      </c>
      <c r="AV103" s="28">
        <v>0</v>
      </c>
      <c r="AW103" s="29">
        <f t="shared" si="47"/>
        <v>0</v>
      </c>
      <c r="AX103" s="28">
        <v>0</v>
      </c>
      <c r="AY103" s="28">
        <v>0</v>
      </c>
      <c r="AZ103" s="28">
        <v>0</v>
      </c>
      <c r="BA103" s="28">
        <v>0</v>
      </c>
      <c r="BB103" s="29">
        <f t="shared" si="48"/>
        <v>0</v>
      </c>
      <c r="BC103" s="28">
        <v>0</v>
      </c>
      <c r="BD103" s="28">
        <v>0</v>
      </c>
      <c r="BE103" s="29">
        <f t="shared" si="49"/>
        <v>0</v>
      </c>
      <c r="BF103" s="28" t="e">
        <f t="shared" si="34"/>
        <v>#DIV/0!</v>
      </c>
      <c r="BG103" s="28" t="e">
        <f t="shared" si="34"/>
        <v>#DIV/0!</v>
      </c>
      <c r="BH103" s="28" t="e">
        <f t="shared" si="34"/>
        <v>#DIV/0!</v>
      </c>
      <c r="BI103" s="28" t="e">
        <f t="shared" si="34"/>
        <v>#DIV/0!</v>
      </c>
      <c r="BJ103" s="28" t="e">
        <f t="shared" si="35"/>
        <v>#DIV/0!</v>
      </c>
      <c r="BK103" s="28" t="e">
        <f t="shared" si="35"/>
        <v>#DIV/0!</v>
      </c>
      <c r="BL103" s="28" t="e">
        <f t="shared" si="35"/>
        <v>#DIV/0!</v>
      </c>
      <c r="BM103" s="28">
        <v>0</v>
      </c>
      <c r="BN103" s="28">
        <v>0</v>
      </c>
      <c r="BO103" s="28">
        <v>0</v>
      </c>
      <c r="BP103" s="28">
        <v>0</v>
      </c>
      <c r="BQ103" s="29">
        <f t="shared" si="50"/>
        <v>0</v>
      </c>
      <c r="BR103" s="28">
        <v>0</v>
      </c>
      <c r="BS103" s="28">
        <v>0</v>
      </c>
      <c r="BT103" s="29">
        <f t="shared" si="51"/>
        <v>0</v>
      </c>
      <c r="BU103" s="28" t="e">
        <f t="shared" si="36"/>
        <v>#DIV/0!</v>
      </c>
      <c r="BV103" s="28" t="e">
        <f t="shared" si="36"/>
        <v>#DIV/0!</v>
      </c>
      <c r="BW103" s="28" t="e">
        <f t="shared" si="36"/>
        <v>#DIV/0!</v>
      </c>
      <c r="BX103" s="28" t="e">
        <f t="shared" si="36"/>
        <v>#DIV/0!</v>
      </c>
      <c r="BY103" s="28" t="e">
        <f t="shared" si="37"/>
        <v>#DIV/0!</v>
      </c>
      <c r="BZ103" s="28" t="e">
        <f t="shared" si="37"/>
        <v>#DIV/0!</v>
      </c>
      <c r="CA103" s="28" t="e">
        <f t="shared" si="37"/>
        <v>#DIV/0!</v>
      </c>
      <c r="CB103" s="31"/>
      <c r="CC103" s="31"/>
      <c r="CD103" s="28">
        <v>0</v>
      </c>
      <c r="CE103" s="28">
        <v>0</v>
      </c>
      <c r="CF103" s="29">
        <f t="shared" si="52"/>
        <v>0</v>
      </c>
      <c r="CG103" s="28"/>
      <c r="CH103" s="28"/>
      <c r="CI103" s="32"/>
      <c r="CJ103" s="32"/>
      <c r="CK103" s="32"/>
      <c r="CL103" s="32"/>
      <c r="CM103" s="32"/>
      <c r="CN103" s="33"/>
      <c r="CO103" s="33"/>
      <c r="CP103" s="32"/>
      <c r="CQ103" s="34"/>
      <c r="CR103" s="34"/>
      <c r="CS103" s="34"/>
      <c r="CT103" s="34"/>
      <c r="CU103" s="34"/>
      <c r="CV103" s="34"/>
    </row>
    <row r="104" spans="1:100" s="117" customFormat="1" ht="27.6" x14ac:dyDescent="0.3">
      <c r="A104" s="27" t="s">
        <v>207</v>
      </c>
      <c r="B104" s="115"/>
      <c r="C104" s="110"/>
      <c r="D104" s="116"/>
      <c r="E104" s="29"/>
      <c r="F104" s="29"/>
      <c r="G104" s="29"/>
      <c r="H104" s="29"/>
      <c r="I104" s="29">
        <f t="shared" si="38"/>
        <v>0</v>
      </c>
      <c r="J104" s="29">
        <v>0</v>
      </c>
      <c r="K104" s="29">
        <v>0</v>
      </c>
      <c r="L104" s="29">
        <f t="shared" si="39"/>
        <v>0</v>
      </c>
      <c r="M104" s="28">
        <v>0</v>
      </c>
      <c r="N104" s="28">
        <v>0</v>
      </c>
      <c r="O104" s="28">
        <v>0</v>
      </c>
      <c r="P104" s="28">
        <v>0</v>
      </c>
      <c r="Q104" s="29">
        <f t="shared" si="40"/>
        <v>0</v>
      </c>
      <c r="R104" s="28">
        <v>0</v>
      </c>
      <c r="S104" s="28">
        <v>0</v>
      </c>
      <c r="T104" s="29">
        <f t="shared" si="41"/>
        <v>0</v>
      </c>
      <c r="U104" s="28">
        <v>0</v>
      </c>
      <c r="V104" s="28">
        <v>0</v>
      </c>
      <c r="W104" s="28">
        <v>0</v>
      </c>
      <c r="X104" s="28">
        <v>0</v>
      </c>
      <c r="Y104" s="29">
        <f t="shared" si="42"/>
        <v>0</v>
      </c>
      <c r="Z104" s="28">
        <v>0</v>
      </c>
      <c r="AA104" s="28">
        <v>0</v>
      </c>
      <c r="AB104" s="29">
        <f t="shared" si="43"/>
        <v>0</v>
      </c>
      <c r="AC104" s="29" t="e">
        <f t="shared" si="33"/>
        <v>#DIV/0!</v>
      </c>
      <c r="AD104" s="29" t="e">
        <f t="shared" si="33"/>
        <v>#DIV/0!</v>
      </c>
      <c r="AE104" s="29" t="e">
        <f t="shared" si="33"/>
        <v>#DIV/0!</v>
      </c>
      <c r="AF104" s="29" t="e">
        <f t="shared" si="33"/>
        <v>#DIV/0!</v>
      </c>
      <c r="AG104" s="29" t="e">
        <f t="shared" si="33"/>
        <v>#DIV/0!</v>
      </c>
      <c r="AH104" s="30"/>
      <c r="AI104" s="30"/>
      <c r="AJ104" s="30"/>
      <c r="AK104" s="30"/>
      <c r="AL104" s="29">
        <f t="shared" si="44"/>
        <v>0</v>
      </c>
      <c r="AM104" s="30">
        <v>0</v>
      </c>
      <c r="AN104" s="30">
        <v>0</v>
      </c>
      <c r="AO104" s="29">
        <f t="shared" si="45"/>
        <v>0</v>
      </c>
      <c r="AP104" s="28">
        <v>0</v>
      </c>
      <c r="AQ104" s="28">
        <v>0</v>
      </c>
      <c r="AR104" s="28">
        <v>0</v>
      </c>
      <c r="AS104" s="28">
        <v>0</v>
      </c>
      <c r="AT104" s="29">
        <f t="shared" si="46"/>
        <v>0</v>
      </c>
      <c r="AU104" s="28">
        <v>0</v>
      </c>
      <c r="AV104" s="28">
        <v>0</v>
      </c>
      <c r="AW104" s="29">
        <f t="shared" si="47"/>
        <v>0</v>
      </c>
      <c r="AX104" s="28">
        <v>0</v>
      </c>
      <c r="AY104" s="28">
        <v>0</v>
      </c>
      <c r="AZ104" s="28">
        <v>0</v>
      </c>
      <c r="BA104" s="28">
        <v>0</v>
      </c>
      <c r="BB104" s="29">
        <f t="shared" si="48"/>
        <v>0</v>
      </c>
      <c r="BC104" s="28">
        <v>0</v>
      </c>
      <c r="BD104" s="28">
        <v>0</v>
      </c>
      <c r="BE104" s="29">
        <f t="shared" si="49"/>
        <v>0</v>
      </c>
      <c r="BF104" s="28" t="e">
        <f t="shared" si="34"/>
        <v>#DIV/0!</v>
      </c>
      <c r="BG104" s="28" t="e">
        <f t="shared" si="34"/>
        <v>#DIV/0!</v>
      </c>
      <c r="BH104" s="28" t="e">
        <f t="shared" si="34"/>
        <v>#DIV/0!</v>
      </c>
      <c r="BI104" s="28" t="e">
        <f t="shared" si="34"/>
        <v>#DIV/0!</v>
      </c>
      <c r="BJ104" s="28" t="e">
        <f t="shared" si="35"/>
        <v>#DIV/0!</v>
      </c>
      <c r="BK104" s="28" t="e">
        <f t="shared" si="35"/>
        <v>#DIV/0!</v>
      </c>
      <c r="BL104" s="28" t="e">
        <f t="shared" si="35"/>
        <v>#DIV/0!</v>
      </c>
      <c r="BM104" s="28">
        <v>0</v>
      </c>
      <c r="BN104" s="28">
        <v>0</v>
      </c>
      <c r="BO104" s="28">
        <v>0</v>
      </c>
      <c r="BP104" s="28">
        <v>0</v>
      </c>
      <c r="BQ104" s="29">
        <f t="shared" si="50"/>
        <v>0</v>
      </c>
      <c r="BR104" s="28">
        <v>0</v>
      </c>
      <c r="BS104" s="28">
        <v>0</v>
      </c>
      <c r="BT104" s="29">
        <f t="shared" si="51"/>
        <v>0</v>
      </c>
      <c r="BU104" s="28" t="e">
        <f t="shared" si="36"/>
        <v>#DIV/0!</v>
      </c>
      <c r="BV104" s="28" t="e">
        <f t="shared" si="36"/>
        <v>#DIV/0!</v>
      </c>
      <c r="BW104" s="28" t="e">
        <f t="shared" si="36"/>
        <v>#DIV/0!</v>
      </c>
      <c r="BX104" s="28" t="e">
        <f t="shared" si="36"/>
        <v>#DIV/0!</v>
      </c>
      <c r="BY104" s="28" t="e">
        <f t="shared" si="37"/>
        <v>#DIV/0!</v>
      </c>
      <c r="BZ104" s="28" t="e">
        <f t="shared" si="37"/>
        <v>#DIV/0!</v>
      </c>
      <c r="CA104" s="28" t="e">
        <f t="shared" si="37"/>
        <v>#DIV/0!</v>
      </c>
      <c r="CB104" s="31"/>
      <c r="CC104" s="31"/>
      <c r="CD104" s="28">
        <v>0</v>
      </c>
      <c r="CE104" s="28">
        <v>0</v>
      </c>
      <c r="CF104" s="29">
        <f t="shared" si="52"/>
        <v>0</v>
      </c>
      <c r="CG104" s="28"/>
      <c r="CH104" s="28"/>
      <c r="CI104" s="32"/>
      <c r="CJ104" s="32"/>
      <c r="CK104" s="32"/>
      <c r="CL104" s="32"/>
      <c r="CM104" s="32"/>
      <c r="CN104" s="33"/>
      <c r="CO104" s="33"/>
      <c r="CP104" s="32"/>
      <c r="CQ104" s="34"/>
      <c r="CR104" s="34"/>
      <c r="CS104" s="34"/>
      <c r="CT104" s="34"/>
      <c r="CU104" s="34"/>
      <c r="CV104" s="34"/>
    </row>
    <row r="105" spans="1:100" s="117" customFormat="1" ht="27.6" x14ac:dyDescent="0.3">
      <c r="A105" s="27" t="s">
        <v>208</v>
      </c>
      <c r="B105" s="115"/>
      <c r="C105" s="110"/>
      <c r="D105" s="116"/>
      <c r="E105" s="29"/>
      <c r="F105" s="29"/>
      <c r="G105" s="29"/>
      <c r="H105" s="29"/>
      <c r="I105" s="29">
        <f t="shared" si="38"/>
        <v>0</v>
      </c>
      <c r="J105" s="29">
        <v>0</v>
      </c>
      <c r="K105" s="29">
        <v>0</v>
      </c>
      <c r="L105" s="29">
        <f t="shared" si="39"/>
        <v>0</v>
      </c>
      <c r="M105" s="28">
        <v>0</v>
      </c>
      <c r="N105" s="28">
        <v>0</v>
      </c>
      <c r="O105" s="28">
        <v>0</v>
      </c>
      <c r="P105" s="28">
        <v>0</v>
      </c>
      <c r="Q105" s="29">
        <f t="shared" si="40"/>
        <v>0</v>
      </c>
      <c r="R105" s="28">
        <v>0</v>
      </c>
      <c r="S105" s="28">
        <v>0</v>
      </c>
      <c r="T105" s="29">
        <f t="shared" si="41"/>
        <v>0</v>
      </c>
      <c r="U105" s="28">
        <v>0</v>
      </c>
      <c r="V105" s="28">
        <v>0</v>
      </c>
      <c r="W105" s="28">
        <v>0</v>
      </c>
      <c r="X105" s="28">
        <v>0</v>
      </c>
      <c r="Y105" s="29">
        <f t="shared" si="42"/>
        <v>0</v>
      </c>
      <c r="Z105" s="28">
        <v>0</v>
      </c>
      <c r="AA105" s="28">
        <v>0</v>
      </c>
      <c r="AB105" s="29">
        <f t="shared" si="43"/>
        <v>0</v>
      </c>
      <c r="AC105" s="29" t="e">
        <f t="shared" si="33"/>
        <v>#DIV/0!</v>
      </c>
      <c r="AD105" s="29" t="e">
        <f t="shared" si="33"/>
        <v>#DIV/0!</v>
      </c>
      <c r="AE105" s="29" t="e">
        <f t="shared" si="33"/>
        <v>#DIV/0!</v>
      </c>
      <c r="AF105" s="29" t="e">
        <f t="shared" si="33"/>
        <v>#DIV/0!</v>
      </c>
      <c r="AG105" s="29" t="e">
        <f t="shared" si="33"/>
        <v>#DIV/0!</v>
      </c>
      <c r="AH105" s="30"/>
      <c r="AI105" s="30"/>
      <c r="AJ105" s="30"/>
      <c r="AK105" s="30"/>
      <c r="AL105" s="29">
        <f t="shared" si="44"/>
        <v>0</v>
      </c>
      <c r="AM105" s="30">
        <v>0</v>
      </c>
      <c r="AN105" s="30">
        <v>0</v>
      </c>
      <c r="AO105" s="29">
        <f t="shared" si="45"/>
        <v>0</v>
      </c>
      <c r="AP105" s="28">
        <v>0</v>
      </c>
      <c r="AQ105" s="28">
        <v>0</v>
      </c>
      <c r="AR105" s="28">
        <v>0</v>
      </c>
      <c r="AS105" s="28">
        <v>0</v>
      </c>
      <c r="AT105" s="29">
        <f t="shared" si="46"/>
        <v>0</v>
      </c>
      <c r="AU105" s="28">
        <v>0</v>
      </c>
      <c r="AV105" s="28">
        <v>0</v>
      </c>
      <c r="AW105" s="29">
        <f t="shared" si="47"/>
        <v>0</v>
      </c>
      <c r="AX105" s="28">
        <v>0</v>
      </c>
      <c r="AY105" s="28">
        <v>0</v>
      </c>
      <c r="AZ105" s="28">
        <v>0</v>
      </c>
      <c r="BA105" s="28">
        <v>0</v>
      </c>
      <c r="BB105" s="29">
        <f t="shared" si="48"/>
        <v>0</v>
      </c>
      <c r="BC105" s="28">
        <v>0</v>
      </c>
      <c r="BD105" s="28">
        <v>0</v>
      </c>
      <c r="BE105" s="29">
        <f t="shared" si="49"/>
        <v>0</v>
      </c>
      <c r="BF105" s="28" t="e">
        <f t="shared" si="34"/>
        <v>#DIV/0!</v>
      </c>
      <c r="BG105" s="28" t="e">
        <f t="shared" si="34"/>
        <v>#DIV/0!</v>
      </c>
      <c r="BH105" s="28" t="e">
        <f t="shared" si="34"/>
        <v>#DIV/0!</v>
      </c>
      <c r="BI105" s="28" t="e">
        <f t="shared" si="34"/>
        <v>#DIV/0!</v>
      </c>
      <c r="BJ105" s="28" t="e">
        <f t="shared" si="35"/>
        <v>#DIV/0!</v>
      </c>
      <c r="BK105" s="28" t="e">
        <f t="shared" si="35"/>
        <v>#DIV/0!</v>
      </c>
      <c r="BL105" s="28" t="e">
        <f t="shared" si="35"/>
        <v>#DIV/0!</v>
      </c>
      <c r="BM105" s="28">
        <v>0</v>
      </c>
      <c r="BN105" s="28">
        <v>0</v>
      </c>
      <c r="BO105" s="28">
        <v>0</v>
      </c>
      <c r="BP105" s="28">
        <v>0</v>
      </c>
      <c r="BQ105" s="29">
        <f t="shared" si="50"/>
        <v>0</v>
      </c>
      <c r="BR105" s="28">
        <v>0</v>
      </c>
      <c r="BS105" s="28">
        <v>0</v>
      </c>
      <c r="BT105" s="29">
        <f t="shared" si="51"/>
        <v>0</v>
      </c>
      <c r="BU105" s="28" t="e">
        <f t="shared" si="36"/>
        <v>#DIV/0!</v>
      </c>
      <c r="BV105" s="28" t="e">
        <f t="shared" si="36"/>
        <v>#DIV/0!</v>
      </c>
      <c r="BW105" s="28" t="e">
        <f t="shared" si="36"/>
        <v>#DIV/0!</v>
      </c>
      <c r="BX105" s="28" t="e">
        <f t="shared" si="36"/>
        <v>#DIV/0!</v>
      </c>
      <c r="BY105" s="28" t="e">
        <f t="shared" si="37"/>
        <v>#DIV/0!</v>
      </c>
      <c r="BZ105" s="28" t="e">
        <f t="shared" si="37"/>
        <v>#DIV/0!</v>
      </c>
      <c r="CA105" s="28" t="e">
        <f t="shared" si="37"/>
        <v>#DIV/0!</v>
      </c>
      <c r="CB105" s="31"/>
      <c r="CC105" s="31"/>
      <c r="CD105" s="28">
        <v>0</v>
      </c>
      <c r="CE105" s="28">
        <v>0</v>
      </c>
      <c r="CF105" s="29">
        <f t="shared" si="52"/>
        <v>0</v>
      </c>
      <c r="CG105" s="28"/>
      <c r="CH105" s="28"/>
      <c r="CI105" s="32"/>
      <c r="CJ105" s="32"/>
      <c r="CK105" s="32"/>
      <c r="CL105" s="32"/>
      <c r="CM105" s="32"/>
      <c r="CN105" s="33"/>
      <c r="CO105" s="33"/>
      <c r="CP105" s="32"/>
      <c r="CQ105" s="34"/>
      <c r="CR105" s="34"/>
      <c r="CS105" s="34"/>
      <c r="CT105" s="34"/>
      <c r="CU105" s="34"/>
      <c r="CV105" s="34"/>
    </row>
    <row r="106" spans="1:100" s="151" customFormat="1" ht="11.4" x14ac:dyDescent="0.3">
      <c r="A106" s="151" t="s">
        <v>209</v>
      </c>
      <c r="E106" s="151">
        <f>SUM(E72:E105)</f>
        <v>0</v>
      </c>
      <c r="F106" s="151">
        <f t="shared" ref="F106:AB106" si="53">SUM(F72:F105)</f>
        <v>0</v>
      </c>
      <c r="G106" s="151">
        <f t="shared" si="53"/>
        <v>0</v>
      </c>
      <c r="H106" s="151">
        <f t="shared" si="53"/>
        <v>0</v>
      </c>
      <c r="I106" s="151">
        <f t="shared" si="53"/>
        <v>0</v>
      </c>
      <c r="J106" s="151">
        <f t="shared" si="53"/>
        <v>0</v>
      </c>
      <c r="K106" s="151">
        <f t="shared" si="53"/>
        <v>0</v>
      </c>
      <c r="L106" s="151">
        <f t="shared" si="53"/>
        <v>0</v>
      </c>
      <c r="M106" s="151">
        <f t="shared" si="53"/>
        <v>0</v>
      </c>
      <c r="N106" s="151">
        <f t="shared" si="53"/>
        <v>0</v>
      </c>
      <c r="O106" s="151">
        <f t="shared" si="53"/>
        <v>0</v>
      </c>
      <c r="P106" s="151">
        <f t="shared" si="53"/>
        <v>0</v>
      </c>
      <c r="Q106" s="151">
        <f t="shared" si="53"/>
        <v>0</v>
      </c>
      <c r="R106" s="151">
        <f t="shared" si="53"/>
        <v>0</v>
      </c>
      <c r="S106" s="151">
        <f t="shared" si="53"/>
        <v>0</v>
      </c>
      <c r="T106" s="151">
        <f t="shared" si="53"/>
        <v>0</v>
      </c>
      <c r="U106" s="151">
        <f t="shared" si="53"/>
        <v>0</v>
      </c>
      <c r="V106" s="151">
        <f t="shared" si="53"/>
        <v>0</v>
      </c>
      <c r="W106" s="151">
        <f t="shared" si="53"/>
        <v>0</v>
      </c>
      <c r="X106" s="151">
        <f t="shared" si="53"/>
        <v>0</v>
      </c>
      <c r="Y106" s="151">
        <f t="shared" si="53"/>
        <v>0</v>
      </c>
      <c r="Z106" s="151">
        <f t="shared" si="53"/>
        <v>0</v>
      </c>
      <c r="AA106" s="151">
        <f t="shared" si="53"/>
        <v>0</v>
      </c>
      <c r="AB106" s="151">
        <f t="shared" si="53"/>
        <v>0</v>
      </c>
      <c r="AC106" s="151" t="e">
        <f>U106/M106*100</f>
        <v>#DIV/0!</v>
      </c>
      <c r="AD106" s="151" t="e">
        <f>V106/N106*100</f>
        <v>#DIV/0!</v>
      </c>
      <c r="AE106" s="151" t="e">
        <f>W106/O106*100</f>
        <v>#DIV/0!</v>
      </c>
      <c r="AF106" s="151" t="e">
        <f>X106/P106*100</f>
        <v>#DIV/0!</v>
      </c>
      <c r="AG106" s="151" t="e">
        <f>Y106/Q106*100</f>
        <v>#DIV/0!</v>
      </c>
      <c r="AH106" s="151">
        <v>0</v>
      </c>
      <c r="AI106" s="151">
        <v>0</v>
      </c>
      <c r="AJ106" s="151">
        <v>0</v>
      </c>
      <c r="AK106" s="151">
        <v>0</v>
      </c>
      <c r="AL106" s="151">
        <f t="shared" ref="AL106:BE106" si="54">SUM(AL72:AL105)</f>
        <v>0</v>
      </c>
      <c r="AM106" s="789">
        <f t="shared" si="54"/>
        <v>0</v>
      </c>
      <c r="AN106" s="789">
        <f t="shared" si="54"/>
        <v>0</v>
      </c>
      <c r="AO106" s="789">
        <f t="shared" si="54"/>
        <v>0</v>
      </c>
      <c r="AP106" s="151">
        <f t="shared" si="54"/>
        <v>0</v>
      </c>
      <c r="AQ106" s="151">
        <f t="shared" si="54"/>
        <v>0</v>
      </c>
      <c r="AR106" s="151">
        <f t="shared" si="54"/>
        <v>0</v>
      </c>
      <c r="AS106" s="151">
        <f t="shared" si="54"/>
        <v>0</v>
      </c>
      <c r="AT106" s="151">
        <f t="shared" si="54"/>
        <v>0</v>
      </c>
      <c r="AU106" s="151">
        <f t="shared" si="54"/>
        <v>0</v>
      </c>
      <c r="AV106" s="151">
        <f t="shared" si="54"/>
        <v>0</v>
      </c>
      <c r="AW106" s="151">
        <f t="shared" si="54"/>
        <v>0</v>
      </c>
      <c r="AX106" s="151">
        <f t="shared" si="54"/>
        <v>0</v>
      </c>
      <c r="AY106" s="151">
        <f t="shared" si="54"/>
        <v>0</v>
      </c>
      <c r="AZ106" s="151">
        <f t="shared" si="54"/>
        <v>0</v>
      </c>
      <c r="BA106" s="151">
        <f t="shared" si="54"/>
        <v>0</v>
      </c>
      <c r="BB106" s="151">
        <f t="shared" si="54"/>
        <v>0</v>
      </c>
      <c r="BC106" s="151">
        <f t="shared" si="54"/>
        <v>0</v>
      </c>
      <c r="BD106" s="151">
        <f t="shared" si="54"/>
        <v>0</v>
      </c>
      <c r="BE106" s="151">
        <f t="shared" si="54"/>
        <v>0</v>
      </c>
      <c r="BF106" s="151" t="e">
        <f>AX106/AP106*100</f>
        <v>#DIV/0!</v>
      </c>
      <c r="BG106" s="151" t="e">
        <f>AY106/AQ106*100</f>
        <v>#DIV/0!</v>
      </c>
      <c r="BH106" s="151" t="e">
        <f>AZ106/AR106*100</f>
        <v>#DIV/0!</v>
      </c>
      <c r="BI106" s="151" t="e">
        <f>BA106/AS106*100</f>
        <v>#DIV/0!</v>
      </c>
      <c r="BJ106" s="151" t="e">
        <f t="shared" si="35"/>
        <v>#DIV/0!</v>
      </c>
      <c r="BK106" s="151" t="e">
        <f t="shared" si="35"/>
        <v>#DIV/0!</v>
      </c>
      <c r="BL106" s="151" t="e">
        <f t="shared" si="35"/>
        <v>#DIV/0!</v>
      </c>
      <c r="BM106" s="151">
        <f t="shared" ref="BM106:BT106" si="55">SUM(BM72:BM105)</f>
        <v>0</v>
      </c>
      <c r="BN106" s="151">
        <f t="shared" si="55"/>
        <v>0</v>
      </c>
      <c r="BO106" s="151">
        <f t="shared" si="55"/>
        <v>0</v>
      </c>
      <c r="BP106" s="151">
        <f t="shared" si="55"/>
        <v>0</v>
      </c>
      <c r="BQ106" s="151">
        <f t="shared" si="55"/>
        <v>0</v>
      </c>
      <c r="BR106" s="151">
        <f t="shared" si="55"/>
        <v>0</v>
      </c>
      <c r="BS106" s="151">
        <f t="shared" si="55"/>
        <v>0</v>
      </c>
      <c r="BT106" s="151">
        <f t="shared" si="55"/>
        <v>0</v>
      </c>
      <c r="BU106" s="151" t="e">
        <f>BM106/AP106*100</f>
        <v>#DIV/0!</v>
      </c>
      <c r="BV106" s="151" t="e">
        <f>BN106/AQ106*100</f>
        <v>#DIV/0!</v>
      </c>
      <c r="BW106" s="151" t="e">
        <f>BO106/AR106*100</f>
        <v>#DIV/0!</v>
      </c>
      <c r="BX106" s="151" t="e">
        <f>BP106/AS106*100</f>
        <v>#DIV/0!</v>
      </c>
      <c r="BY106" s="151" t="e">
        <f t="shared" si="37"/>
        <v>#DIV/0!</v>
      </c>
      <c r="BZ106" s="151" t="e">
        <f t="shared" si="37"/>
        <v>#DIV/0!</v>
      </c>
      <c r="CA106" s="151" t="e">
        <f t="shared" si="37"/>
        <v>#DIV/0!</v>
      </c>
      <c r="CB106" s="151">
        <f>SUM(CB72:CB105)</f>
        <v>0</v>
      </c>
      <c r="CC106" s="151">
        <f>SUM(CC72:CC105)</f>
        <v>0</v>
      </c>
      <c r="CD106" s="151">
        <f>SUM(CD72:CD105)</f>
        <v>0</v>
      </c>
      <c r="CE106" s="151">
        <f>SUM(CE72:CE105)</f>
        <v>0</v>
      </c>
      <c r="CF106" s="151">
        <f>SUM(CF72:CF105)</f>
        <v>0</v>
      </c>
    </row>
    <row r="107" spans="1:100" s="18" customFormat="1" ht="35.4" customHeight="1" x14ac:dyDescent="0.25">
      <c r="A107" s="15" t="s">
        <v>210</v>
      </c>
      <c r="B107" s="16"/>
      <c r="C107" s="16"/>
      <c r="D107" s="16"/>
      <c r="E107" s="29"/>
      <c r="F107" s="29"/>
      <c r="G107" s="29"/>
      <c r="H107" s="29"/>
      <c r="I107" s="29">
        <f t="shared" si="38"/>
        <v>0</v>
      </c>
      <c r="J107" s="29">
        <v>0</v>
      </c>
      <c r="K107" s="29">
        <v>0</v>
      </c>
      <c r="L107" s="29">
        <f t="shared" si="39"/>
        <v>0</v>
      </c>
      <c r="M107" s="28">
        <v>0</v>
      </c>
      <c r="N107" s="28">
        <v>0</v>
      </c>
      <c r="O107" s="28">
        <v>0</v>
      </c>
      <c r="P107" s="28">
        <v>0</v>
      </c>
      <c r="Q107" s="29">
        <f t="shared" si="40"/>
        <v>0</v>
      </c>
      <c r="R107" s="28">
        <v>0</v>
      </c>
      <c r="S107" s="28">
        <v>0</v>
      </c>
      <c r="T107" s="29">
        <f t="shared" si="41"/>
        <v>0</v>
      </c>
      <c r="U107" s="28">
        <v>0</v>
      </c>
      <c r="V107" s="28">
        <v>0</v>
      </c>
      <c r="W107" s="28">
        <v>0</v>
      </c>
      <c r="X107" s="28">
        <v>0</v>
      </c>
      <c r="Y107" s="29">
        <f t="shared" si="42"/>
        <v>0</v>
      </c>
      <c r="Z107" s="28">
        <v>0</v>
      </c>
      <c r="AA107" s="28">
        <v>0</v>
      </c>
      <c r="AB107" s="29">
        <f t="shared" si="43"/>
        <v>0</v>
      </c>
      <c r="AC107" s="29" t="e">
        <f t="shared" si="33"/>
        <v>#DIV/0!</v>
      </c>
      <c r="AD107" s="29" t="e">
        <f t="shared" si="33"/>
        <v>#DIV/0!</v>
      </c>
      <c r="AE107" s="29" t="e">
        <f t="shared" si="33"/>
        <v>#DIV/0!</v>
      </c>
      <c r="AF107" s="29" t="e">
        <f t="shared" si="33"/>
        <v>#DIV/0!</v>
      </c>
      <c r="AG107" s="29" t="e">
        <f t="shared" si="33"/>
        <v>#DIV/0!</v>
      </c>
      <c r="AH107" s="30"/>
      <c r="AI107" s="30"/>
      <c r="AJ107" s="30"/>
      <c r="AK107" s="30"/>
      <c r="AL107" s="29">
        <f t="shared" si="44"/>
        <v>0</v>
      </c>
      <c r="AM107" s="30">
        <v>0</v>
      </c>
      <c r="AN107" s="30">
        <v>0</v>
      </c>
      <c r="AO107" s="29">
        <f t="shared" si="45"/>
        <v>0</v>
      </c>
      <c r="AP107" s="28">
        <v>0</v>
      </c>
      <c r="AQ107" s="28">
        <v>0</v>
      </c>
      <c r="AR107" s="28">
        <v>0</v>
      </c>
      <c r="AS107" s="28">
        <v>0</v>
      </c>
      <c r="AT107" s="29">
        <f t="shared" si="46"/>
        <v>0</v>
      </c>
      <c r="AU107" s="28">
        <v>0</v>
      </c>
      <c r="AV107" s="28">
        <v>0</v>
      </c>
      <c r="AW107" s="29">
        <f t="shared" si="47"/>
        <v>0</v>
      </c>
      <c r="AX107" s="28">
        <v>0</v>
      </c>
      <c r="AY107" s="28">
        <v>0</v>
      </c>
      <c r="AZ107" s="28">
        <v>0</v>
      </c>
      <c r="BA107" s="28">
        <v>0</v>
      </c>
      <c r="BB107" s="29">
        <f t="shared" si="48"/>
        <v>0</v>
      </c>
      <c r="BC107" s="28">
        <v>0</v>
      </c>
      <c r="BD107" s="28">
        <v>0</v>
      </c>
      <c r="BE107" s="29">
        <f t="shared" si="49"/>
        <v>0</v>
      </c>
      <c r="BF107" s="28" t="e">
        <f t="shared" si="34"/>
        <v>#DIV/0!</v>
      </c>
      <c r="BG107" s="28" t="e">
        <f t="shared" si="34"/>
        <v>#DIV/0!</v>
      </c>
      <c r="BH107" s="28" t="e">
        <f t="shared" si="34"/>
        <v>#DIV/0!</v>
      </c>
      <c r="BI107" s="28" t="e">
        <f t="shared" si="34"/>
        <v>#DIV/0!</v>
      </c>
      <c r="BJ107" s="28" t="e">
        <f t="shared" si="35"/>
        <v>#DIV/0!</v>
      </c>
      <c r="BK107" s="28" t="e">
        <f t="shared" si="35"/>
        <v>#DIV/0!</v>
      </c>
      <c r="BL107" s="28" t="e">
        <f t="shared" si="35"/>
        <v>#DIV/0!</v>
      </c>
      <c r="BM107" s="28">
        <v>0</v>
      </c>
      <c r="BN107" s="28">
        <v>0</v>
      </c>
      <c r="BO107" s="28">
        <v>0</v>
      </c>
      <c r="BP107" s="28">
        <v>0</v>
      </c>
      <c r="BQ107" s="29">
        <f t="shared" si="50"/>
        <v>0</v>
      </c>
      <c r="BR107" s="28">
        <v>0</v>
      </c>
      <c r="BS107" s="28">
        <v>0</v>
      </c>
      <c r="BT107" s="29">
        <f t="shared" si="51"/>
        <v>0</v>
      </c>
      <c r="BU107" s="28" t="e">
        <f t="shared" si="36"/>
        <v>#DIV/0!</v>
      </c>
      <c r="BV107" s="28" t="e">
        <f t="shared" si="36"/>
        <v>#DIV/0!</v>
      </c>
      <c r="BW107" s="28" t="e">
        <f t="shared" si="36"/>
        <v>#DIV/0!</v>
      </c>
      <c r="BX107" s="28" t="e">
        <f t="shared" si="36"/>
        <v>#DIV/0!</v>
      </c>
      <c r="BY107" s="28" t="e">
        <f t="shared" si="37"/>
        <v>#DIV/0!</v>
      </c>
      <c r="BZ107" s="28" t="e">
        <f t="shared" si="37"/>
        <v>#DIV/0!</v>
      </c>
      <c r="CA107" s="28" t="e">
        <f t="shared" si="37"/>
        <v>#DIV/0!</v>
      </c>
      <c r="CB107" s="31"/>
      <c r="CC107" s="31"/>
      <c r="CD107" s="28">
        <v>0</v>
      </c>
      <c r="CE107" s="28">
        <v>0</v>
      </c>
      <c r="CF107" s="29">
        <f t="shared" si="52"/>
        <v>0</v>
      </c>
      <c r="CG107" s="28"/>
      <c r="CH107" s="28"/>
      <c r="CI107" s="16"/>
      <c r="CJ107" s="16"/>
      <c r="CK107" s="16"/>
      <c r="CL107" s="16"/>
      <c r="CM107" s="16"/>
      <c r="CN107" s="16"/>
      <c r="CO107" s="16"/>
      <c r="CP107" s="16"/>
      <c r="CQ107" s="17"/>
      <c r="CR107" s="17"/>
      <c r="CS107" s="17"/>
      <c r="CT107" s="17"/>
      <c r="CU107" s="17"/>
      <c r="CV107" s="17"/>
    </row>
    <row r="108" spans="1:100" s="21" customFormat="1" x14ac:dyDescent="0.25">
      <c r="A108" s="19" t="s">
        <v>211</v>
      </c>
      <c r="B108" s="20"/>
      <c r="C108" s="20"/>
      <c r="D108" s="20"/>
      <c r="E108" s="29"/>
      <c r="F108" s="29"/>
      <c r="G108" s="29"/>
      <c r="H108" s="29"/>
      <c r="I108" s="29">
        <f t="shared" si="38"/>
        <v>0</v>
      </c>
      <c r="J108" s="29">
        <v>0</v>
      </c>
      <c r="K108" s="29">
        <v>0</v>
      </c>
      <c r="L108" s="29">
        <f t="shared" si="39"/>
        <v>0</v>
      </c>
      <c r="M108" s="28">
        <v>0</v>
      </c>
      <c r="N108" s="28">
        <v>0</v>
      </c>
      <c r="O108" s="28">
        <v>0</v>
      </c>
      <c r="P108" s="28">
        <v>0</v>
      </c>
      <c r="Q108" s="29">
        <f t="shared" si="40"/>
        <v>0</v>
      </c>
      <c r="R108" s="28">
        <v>0</v>
      </c>
      <c r="S108" s="28">
        <v>0</v>
      </c>
      <c r="T108" s="29">
        <f t="shared" si="41"/>
        <v>0</v>
      </c>
      <c r="U108" s="28">
        <v>0</v>
      </c>
      <c r="V108" s="28">
        <v>0</v>
      </c>
      <c r="W108" s="28">
        <v>0</v>
      </c>
      <c r="X108" s="28">
        <v>0</v>
      </c>
      <c r="Y108" s="29">
        <f t="shared" si="42"/>
        <v>0</v>
      </c>
      <c r="Z108" s="28">
        <v>0</v>
      </c>
      <c r="AA108" s="28">
        <v>0</v>
      </c>
      <c r="AB108" s="29">
        <f t="shared" si="43"/>
        <v>0</v>
      </c>
      <c r="AC108" s="29" t="e">
        <f t="shared" si="33"/>
        <v>#DIV/0!</v>
      </c>
      <c r="AD108" s="29" t="e">
        <f t="shared" si="33"/>
        <v>#DIV/0!</v>
      </c>
      <c r="AE108" s="29" t="e">
        <f t="shared" si="33"/>
        <v>#DIV/0!</v>
      </c>
      <c r="AF108" s="29" t="e">
        <f t="shared" si="33"/>
        <v>#DIV/0!</v>
      </c>
      <c r="AG108" s="29" t="e">
        <f t="shared" si="33"/>
        <v>#DIV/0!</v>
      </c>
      <c r="AH108" s="30"/>
      <c r="AI108" s="30"/>
      <c r="AJ108" s="30"/>
      <c r="AK108" s="30"/>
      <c r="AL108" s="29">
        <f t="shared" si="44"/>
        <v>0</v>
      </c>
      <c r="AM108" s="30">
        <v>0</v>
      </c>
      <c r="AN108" s="30">
        <v>0</v>
      </c>
      <c r="AO108" s="29">
        <f t="shared" si="45"/>
        <v>0</v>
      </c>
      <c r="AP108" s="28">
        <v>0</v>
      </c>
      <c r="AQ108" s="28">
        <v>0</v>
      </c>
      <c r="AR108" s="28">
        <v>0</v>
      </c>
      <c r="AS108" s="28">
        <v>0</v>
      </c>
      <c r="AT108" s="29">
        <f t="shared" si="46"/>
        <v>0</v>
      </c>
      <c r="AU108" s="28">
        <v>0</v>
      </c>
      <c r="AV108" s="28">
        <v>0</v>
      </c>
      <c r="AW108" s="29">
        <f t="shared" si="47"/>
        <v>0</v>
      </c>
      <c r="AX108" s="28">
        <v>0</v>
      </c>
      <c r="AY108" s="28">
        <v>0</v>
      </c>
      <c r="AZ108" s="28">
        <v>0</v>
      </c>
      <c r="BA108" s="28">
        <v>0</v>
      </c>
      <c r="BB108" s="29">
        <f t="shared" si="48"/>
        <v>0</v>
      </c>
      <c r="BC108" s="28">
        <v>0</v>
      </c>
      <c r="BD108" s="28">
        <v>0</v>
      </c>
      <c r="BE108" s="29">
        <f t="shared" si="49"/>
        <v>0</v>
      </c>
      <c r="BF108" s="28" t="e">
        <f t="shared" si="34"/>
        <v>#DIV/0!</v>
      </c>
      <c r="BG108" s="28" t="e">
        <f t="shared" si="34"/>
        <v>#DIV/0!</v>
      </c>
      <c r="BH108" s="28" t="e">
        <f t="shared" si="34"/>
        <v>#DIV/0!</v>
      </c>
      <c r="BI108" s="28" t="e">
        <f t="shared" si="34"/>
        <v>#DIV/0!</v>
      </c>
      <c r="BJ108" s="28" t="e">
        <f t="shared" si="35"/>
        <v>#DIV/0!</v>
      </c>
      <c r="BK108" s="28" t="e">
        <f t="shared" si="35"/>
        <v>#DIV/0!</v>
      </c>
      <c r="BL108" s="28" t="e">
        <f t="shared" si="35"/>
        <v>#DIV/0!</v>
      </c>
      <c r="BM108" s="28">
        <v>0</v>
      </c>
      <c r="BN108" s="28">
        <v>0</v>
      </c>
      <c r="BO108" s="28">
        <v>0</v>
      </c>
      <c r="BP108" s="28">
        <v>0</v>
      </c>
      <c r="BQ108" s="29">
        <f t="shared" si="50"/>
        <v>0</v>
      </c>
      <c r="BR108" s="28">
        <v>0</v>
      </c>
      <c r="BS108" s="28">
        <v>0</v>
      </c>
      <c r="BT108" s="29">
        <f t="shared" si="51"/>
        <v>0</v>
      </c>
      <c r="BU108" s="28" t="e">
        <f t="shared" si="36"/>
        <v>#DIV/0!</v>
      </c>
      <c r="BV108" s="28" t="e">
        <f t="shared" si="36"/>
        <v>#DIV/0!</v>
      </c>
      <c r="BW108" s="28" t="e">
        <f t="shared" si="36"/>
        <v>#DIV/0!</v>
      </c>
      <c r="BX108" s="28" t="e">
        <f t="shared" si="36"/>
        <v>#DIV/0!</v>
      </c>
      <c r="BY108" s="28" t="e">
        <f t="shared" si="37"/>
        <v>#DIV/0!</v>
      </c>
      <c r="BZ108" s="28" t="e">
        <f t="shared" si="37"/>
        <v>#DIV/0!</v>
      </c>
      <c r="CA108" s="28" t="e">
        <f t="shared" si="37"/>
        <v>#DIV/0!</v>
      </c>
      <c r="CB108" s="31"/>
      <c r="CC108" s="31"/>
      <c r="CD108" s="28">
        <v>0</v>
      </c>
      <c r="CE108" s="28">
        <v>0</v>
      </c>
      <c r="CF108" s="29">
        <f t="shared" si="52"/>
        <v>0</v>
      </c>
      <c r="CG108" s="28"/>
      <c r="CH108" s="28"/>
      <c r="CI108" s="20"/>
      <c r="CJ108" s="20"/>
      <c r="CK108" s="20"/>
      <c r="CL108" s="20"/>
      <c r="CM108" s="20"/>
      <c r="CN108" s="20"/>
      <c r="CO108" s="20"/>
      <c r="CP108" s="20"/>
      <c r="CQ108" s="17"/>
      <c r="CR108" s="17"/>
      <c r="CS108" s="17"/>
      <c r="CT108" s="17"/>
      <c r="CU108" s="17"/>
      <c r="CV108" s="17"/>
    </row>
    <row r="109" spans="1:100" s="26" customFormat="1" ht="14.4" x14ac:dyDescent="0.3">
      <c r="A109" s="22" t="s">
        <v>212</v>
      </c>
      <c r="B109" s="23"/>
      <c r="C109" s="24"/>
      <c r="D109" s="23"/>
      <c r="E109" s="29"/>
      <c r="F109" s="29"/>
      <c r="G109" s="29"/>
      <c r="H109" s="29"/>
      <c r="I109" s="29">
        <f t="shared" si="38"/>
        <v>0</v>
      </c>
      <c r="J109" s="29">
        <v>0</v>
      </c>
      <c r="K109" s="29">
        <v>0</v>
      </c>
      <c r="L109" s="29">
        <f t="shared" si="39"/>
        <v>0</v>
      </c>
      <c r="M109" s="28">
        <v>0</v>
      </c>
      <c r="N109" s="28">
        <v>0</v>
      </c>
      <c r="O109" s="28">
        <v>0</v>
      </c>
      <c r="P109" s="28">
        <v>0</v>
      </c>
      <c r="Q109" s="29">
        <f t="shared" si="40"/>
        <v>0</v>
      </c>
      <c r="R109" s="28">
        <v>0</v>
      </c>
      <c r="S109" s="28">
        <v>0</v>
      </c>
      <c r="T109" s="29">
        <f t="shared" si="41"/>
        <v>0</v>
      </c>
      <c r="U109" s="28">
        <v>0</v>
      </c>
      <c r="V109" s="28">
        <v>0</v>
      </c>
      <c r="W109" s="28">
        <v>0</v>
      </c>
      <c r="X109" s="28">
        <v>0</v>
      </c>
      <c r="Y109" s="29">
        <f t="shared" si="42"/>
        <v>0</v>
      </c>
      <c r="Z109" s="28">
        <v>0</v>
      </c>
      <c r="AA109" s="28">
        <v>0</v>
      </c>
      <c r="AB109" s="29">
        <f t="shared" si="43"/>
        <v>0</v>
      </c>
      <c r="AC109" s="29" t="e">
        <f t="shared" si="33"/>
        <v>#DIV/0!</v>
      </c>
      <c r="AD109" s="29" t="e">
        <f t="shared" si="33"/>
        <v>#DIV/0!</v>
      </c>
      <c r="AE109" s="29" t="e">
        <f t="shared" si="33"/>
        <v>#DIV/0!</v>
      </c>
      <c r="AF109" s="29" t="e">
        <f t="shared" si="33"/>
        <v>#DIV/0!</v>
      </c>
      <c r="AG109" s="29" t="e">
        <f t="shared" si="33"/>
        <v>#DIV/0!</v>
      </c>
      <c r="AH109" s="30"/>
      <c r="AI109" s="30"/>
      <c r="AJ109" s="30"/>
      <c r="AK109" s="30"/>
      <c r="AL109" s="29">
        <f t="shared" si="44"/>
        <v>0</v>
      </c>
      <c r="AM109" s="30">
        <v>0</v>
      </c>
      <c r="AN109" s="30">
        <v>0</v>
      </c>
      <c r="AO109" s="29">
        <f t="shared" si="45"/>
        <v>0</v>
      </c>
      <c r="AP109" s="28">
        <v>0</v>
      </c>
      <c r="AQ109" s="28">
        <v>0</v>
      </c>
      <c r="AR109" s="28">
        <v>0</v>
      </c>
      <c r="AS109" s="28">
        <v>0</v>
      </c>
      <c r="AT109" s="29">
        <f t="shared" si="46"/>
        <v>0</v>
      </c>
      <c r="AU109" s="28">
        <v>0</v>
      </c>
      <c r="AV109" s="28">
        <v>0</v>
      </c>
      <c r="AW109" s="29">
        <f t="shared" si="47"/>
        <v>0</v>
      </c>
      <c r="AX109" s="28">
        <v>0</v>
      </c>
      <c r="AY109" s="28">
        <v>0</v>
      </c>
      <c r="AZ109" s="28">
        <v>0</v>
      </c>
      <c r="BA109" s="28">
        <v>0</v>
      </c>
      <c r="BB109" s="29">
        <f t="shared" si="48"/>
        <v>0</v>
      </c>
      <c r="BC109" s="28">
        <v>0</v>
      </c>
      <c r="BD109" s="28">
        <v>0</v>
      </c>
      <c r="BE109" s="29">
        <f t="shared" si="49"/>
        <v>0</v>
      </c>
      <c r="BF109" s="28" t="e">
        <f t="shared" si="34"/>
        <v>#DIV/0!</v>
      </c>
      <c r="BG109" s="28" t="e">
        <f t="shared" si="34"/>
        <v>#DIV/0!</v>
      </c>
      <c r="BH109" s="28" t="e">
        <f t="shared" si="34"/>
        <v>#DIV/0!</v>
      </c>
      <c r="BI109" s="28" t="e">
        <f t="shared" si="34"/>
        <v>#DIV/0!</v>
      </c>
      <c r="BJ109" s="28" t="e">
        <f t="shared" si="35"/>
        <v>#DIV/0!</v>
      </c>
      <c r="BK109" s="28" t="e">
        <f t="shared" si="35"/>
        <v>#DIV/0!</v>
      </c>
      <c r="BL109" s="28" t="e">
        <f t="shared" si="35"/>
        <v>#DIV/0!</v>
      </c>
      <c r="BM109" s="28">
        <v>0</v>
      </c>
      <c r="BN109" s="28">
        <v>0</v>
      </c>
      <c r="BO109" s="28">
        <v>0</v>
      </c>
      <c r="BP109" s="28">
        <v>0</v>
      </c>
      <c r="BQ109" s="29">
        <f t="shared" si="50"/>
        <v>0</v>
      </c>
      <c r="BR109" s="28">
        <v>0</v>
      </c>
      <c r="BS109" s="28">
        <v>0</v>
      </c>
      <c r="BT109" s="29">
        <f t="shared" si="51"/>
        <v>0</v>
      </c>
      <c r="BU109" s="28" t="e">
        <f t="shared" si="36"/>
        <v>#DIV/0!</v>
      </c>
      <c r="BV109" s="28" t="e">
        <f t="shared" si="36"/>
        <v>#DIV/0!</v>
      </c>
      <c r="BW109" s="28" t="e">
        <f t="shared" si="36"/>
        <v>#DIV/0!</v>
      </c>
      <c r="BX109" s="28" t="e">
        <f t="shared" si="36"/>
        <v>#DIV/0!</v>
      </c>
      <c r="BY109" s="28" t="e">
        <f t="shared" si="37"/>
        <v>#DIV/0!</v>
      </c>
      <c r="BZ109" s="28" t="e">
        <f t="shared" si="37"/>
        <v>#DIV/0!</v>
      </c>
      <c r="CA109" s="28" t="e">
        <f t="shared" si="37"/>
        <v>#DIV/0!</v>
      </c>
      <c r="CB109" s="31"/>
      <c r="CC109" s="31"/>
      <c r="CD109" s="28">
        <v>0</v>
      </c>
      <c r="CE109" s="28">
        <v>0</v>
      </c>
      <c r="CF109" s="29">
        <f t="shared" si="52"/>
        <v>0</v>
      </c>
      <c r="CG109" s="28"/>
      <c r="CH109" s="28"/>
      <c r="CI109" s="23"/>
      <c r="CJ109" s="23"/>
      <c r="CK109" s="23"/>
      <c r="CL109" s="23"/>
      <c r="CM109" s="23"/>
      <c r="CN109" s="23"/>
      <c r="CO109" s="23"/>
      <c r="CP109" s="23"/>
      <c r="CQ109" s="25"/>
      <c r="CR109" s="25"/>
      <c r="CS109" s="25"/>
      <c r="CT109" s="25"/>
      <c r="CU109" s="25"/>
      <c r="CV109" s="25"/>
    </row>
    <row r="110" spans="1:100" s="117" customFormat="1" ht="41.4" x14ac:dyDescent="0.3">
      <c r="A110" s="27" t="s">
        <v>213</v>
      </c>
      <c r="B110" s="115"/>
      <c r="C110" s="28" t="s">
        <v>214</v>
      </c>
      <c r="D110" s="28" t="s">
        <v>215</v>
      </c>
      <c r="E110" s="29"/>
      <c r="F110" s="29"/>
      <c r="G110" s="29"/>
      <c r="H110" s="29"/>
      <c r="I110" s="29">
        <f t="shared" si="38"/>
        <v>0</v>
      </c>
      <c r="J110" s="29">
        <v>0</v>
      </c>
      <c r="K110" s="29">
        <v>0</v>
      </c>
      <c r="L110" s="29">
        <f t="shared" si="39"/>
        <v>0</v>
      </c>
      <c r="M110" s="28">
        <v>0</v>
      </c>
      <c r="N110" s="28">
        <v>0</v>
      </c>
      <c r="O110" s="28">
        <v>0</v>
      </c>
      <c r="P110" s="28">
        <v>0</v>
      </c>
      <c r="Q110" s="29">
        <f t="shared" si="40"/>
        <v>0</v>
      </c>
      <c r="R110" s="28">
        <v>0</v>
      </c>
      <c r="S110" s="28">
        <v>0</v>
      </c>
      <c r="T110" s="29">
        <f t="shared" si="41"/>
        <v>0</v>
      </c>
      <c r="U110" s="28">
        <v>0</v>
      </c>
      <c r="V110" s="28">
        <v>0</v>
      </c>
      <c r="W110" s="28">
        <v>0</v>
      </c>
      <c r="X110" s="28">
        <v>0</v>
      </c>
      <c r="Y110" s="29">
        <f t="shared" si="42"/>
        <v>0</v>
      </c>
      <c r="Z110" s="28">
        <v>0</v>
      </c>
      <c r="AA110" s="28">
        <v>0</v>
      </c>
      <c r="AB110" s="29">
        <f t="shared" si="43"/>
        <v>0</v>
      </c>
      <c r="AC110" s="29" t="e">
        <f t="shared" si="33"/>
        <v>#DIV/0!</v>
      </c>
      <c r="AD110" s="29" t="e">
        <f t="shared" si="33"/>
        <v>#DIV/0!</v>
      </c>
      <c r="AE110" s="29" t="e">
        <f t="shared" si="33"/>
        <v>#DIV/0!</v>
      </c>
      <c r="AF110" s="29" t="e">
        <f t="shared" si="33"/>
        <v>#DIV/0!</v>
      </c>
      <c r="AG110" s="29" t="e">
        <f t="shared" si="33"/>
        <v>#DIV/0!</v>
      </c>
      <c r="AH110" s="30"/>
      <c r="AI110" s="30"/>
      <c r="AJ110" s="30"/>
      <c r="AK110" s="30"/>
      <c r="AL110" s="29">
        <f t="shared" si="44"/>
        <v>0</v>
      </c>
      <c r="AM110" s="30">
        <v>0</v>
      </c>
      <c r="AN110" s="30">
        <v>0</v>
      </c>
      <c r="AO110" s="29">
        <f t="shared" si="45"/>
        <v>0</v>
      </c>
      <c r="AP110" s="28">
        <v>0</v>
      </c>
      <c r="AQ110" s="28">
        <v>0</v>
      </c>
      <c r="AR110" s="28">
        <v>0</v>
      </c>
      <c r="AS110" s="28">
        <v>0</v>
      </c>
      <c r="AT110" s="29">
        <f t="shared" si="46"/>
        <v>0</v>
      </c>
      <c r="AU110" s="28">
        <v>0</v>
      </c>
      <c r="AV110" s="28">
        <v>0</v>
      </c>
      <c r="AW110" s="29">
        <f t="shared" si="47"/>
        <v>0</v>
      </c>
      <c r="AX110" s="28">
        <v>0</v>
      </c>
      <c r="AY110" s="28">
        <v>0</v>
      </c>
      <c r="AZ110" s="28">
        <v>0</v>
      </c>
      <c r="BA110" s="28">
        <v>0</v>
      </c>
      <c r="BB110" s="29">
        <f t="shared" si="48"/>
        <v>0</v>
      </c>
      <c r="BC110" s="28">
        <v>0</v>
      </c>
      <c r="BD110" s="28">
        <v>0</v>
      </c>
      <c r="BE110" s="29">
        <f t="shared" si="49"/>
        <v>0</v>
      </c>
      <c r="BF110" s="28" t="e">
        <f t="shared" si="34"/>
        <v>#DIV/0!</v>
      </c>
      <c r="BG110" s="28" t="e">
        <f t="shared" si="34"/>
        <v>#DIV/0!</v>
      </c>
      <c r="BH110" s="28" t="e">
        <f t="shared" si="34"/>
        <v>#DIV/0!</v>
      </c>
      <c r="BI110" s="28" t="e">
        <f t="shared" si="34"/>
        <v>#DIV/0!</v>
      </c>
      <c r="BJ110" s="28" t="e">
        <f t="shared" si="35"/>
        <v>#DIV/0!</v>
      </c>
      <c r="BK110" s="28" t="e">
        <f t="shared" si="35"/>
        <v>#DIV/0!</v>
      </c>
      <c r="BL110" s="28" t="e">
        <f t="shared" si="35"/>
        <v>#DIV/0!</v>
      </c>
      <c r="BM110" s="28">
        <v>0</v>
      </c>
      <c r="BN110" s="28">
        <v>0</v>
      </c>
      <c r="BO110" s="28">
        <v>0</v>
      </c>
      <c r="BP110" s="28">
        <v>0</v>
      </c>
      <c r="BQ110" s="29">
        <f t="shared" si="50"/>
        <v>0</v>
      </c>
      <c r="BR110" s="28">
        <v>0</v>
      </c>
      <c r="BS110" s="28">
        <v>0</v>
      </c>
      <c r="BT110" s="29">
        <f t="shared" si="51"/>
        <v>0</v>
      </c>
      <c r="BU110" s="28" t="e">
        <f t="shared" si="36"/>
        <v>#DIV/0!</v>
      </c>
      <c r="BV110" s="28" t="e">
        <f t="shared" si="36"/>
        <v>#DIV/0!</v>
      </c>
      <c r="BW110" s="28" t="e">
        <f t="shared" si="36"/>
        <v>#DIV/0!</v>
      </c>
      <c r="BX110" s="28" t="e">
        <f t="shared" si="36"/>
        <v>#DIV/0!</v>
      </c>
      <c r="BY110" s="28" t="e">
        <f t="shared" si="37"/>
        <v>#DIV/0!</v>
      </c>
      <c r="BZ110" s="28" t="e">
        <f t="shared" si="37"/>
        <v>#DIV/0!</v>
      </c>
      <c r="CA110" s="28" t="e">
        <f t="shared" si="37"/>
        <v>#DIV/0!</v>
      </c>
      <c r="CB110" s="31"/>
      <c r="CC110" s="31"/>
      <c r="CD110" s="28">
        <v>0</v>
      </c>
      <c r="CE110" s="28">
        <v>0</v>
      </c>
      <c r="CF110" s="29">
        <f t="shared" si="52"/>
        <v>0</v>
      </c>
      <c r="CG110" s="28"/>
      <c r="CH110" s="28"/>
      <c r="CI110" s="32"/>
      <c r="CJ110" s="32"/>
      <c r="CK110" s="32"/>
      <c r="CL110" s="32"/>
      <c r="CM110" s="32"/>
      <c r="CN110" s="33"/>
      <c r="CO110" s="33"/>
      <c r="CP110" s="32"/>
      <c r="CQ110" s="34"/>
      <c r="CR110" s="34"/>
      <c r="CS110" s="34"/>
      <c r="CT110" s="34"/>
      <c r="CU110" s="34"/>
      <c r="CV110" s="34"/>
    </row>
    <row r="111" spans="1:100" s="117" customFormat="1" ht="27.6" x14ac:dyDescent="0.3">
      <c r="A111" s="27" t="s">
        <v>216</v>
      </c>
      <c r="B111" s="115"/>
      <c r="C111" s="28" t="s">
        <v>217</v>
      </c>
      <c r="D111" s="28" t="s">
        <v>218</v>
      </c>
      <c r="E111" s="29"/>
      <c r="F111" s="29"/>
      <c r="G111" s="29"/>
      <c r="H111" s="29"/>
      <c r="I111" s="29">
        <f t="shared" si="38"/>
        <v>0</v>
      </c>
      <c r="J111" s="29">
        <v>0</v>
      </c>
      <c r="K111" s="29">
        <v>0</v>
      </c>
      <c r="L111" s="29">
        <f t="shared" si="39"/>
        <v>0</v>
      </c>
      <c r="M111" s="28">
        <v>0</v>
      </c>
      <c r="N111" s="28">
        <v>0</v>
      </c>
      <c r="O111" s="28">
        <v>0</v>
      </c>
      <c r="P111" s="28">
        <v>0</v>
      </c>
      <c r="Q111" s="29">
        <f t="shared" si="40"/>
        <v>0</v>
      </c>
      <c r="R111" s="28">
        <v>0</v>
      </c>
      <c r="S111" s="28">
        <v>0</v>
      </c>
      <c r="T111" s="29">
        <f t="shared" si="41"/>
        <v>0</v>
      </c>
      <c r="U111" s="28">
        <v>0</v>
      </c>
      <c r="V111" s="28">
        <v>0</v>
      </c>
      <c r="W111" s="28">
        <v>0</v>
      </c>
      <c r="X111" s="28">
        <v>0</v>
      </c>
      <c r="Y111" s="29">
        <f t="shared" si="42"/>
        <v>0</v>
      </c>
      <c r="Z111" s="28">
        <v>0</v>
      </c>
      <c r="AA111" s="28">
        <v>0</v>
      </c>
      <c r="AB111" s="29">
        <f t="shared" si="43"/>
        <v>0</v>
      </c>
      <c r="AC111" s="29" t="e">
        <f t="shared" si="33"/>
        <v>#DIV/0!</v>
      </c>
      <c r="AD111" s="29" t="e">
        <f t="shared" si="33"/>
        <v>#DIV/0!</v>
      </c>
      <c r="AE111" s="29" t="e">
        <f t="shared" si="33"/>
        <v>#DIV/0!</v>
      </c>
      <c r="AF111" s="29" t="e">
        <f t="shared" si="33"/>
        <v>#DIV/0!</v>
      </c>
      <c r="AG111" s="29" t="e">
        <f t="shared" si="33"/>
        <v>#DIV/0!</v>
      </c>
      <c r="AH111" s="30"/>
      <c r="AI111" s="30"/>
      <c r="AJ111" s="30"/>
      <c r="AK111" s="30"/>
      <c r="AL111" s="29">
        <f t="shared" si="44"/>
        <v>0</v>
      </c>
      <c r="AM111" s="30">
        <v>0</v>
      </c>
      <c r="AN111" s="30">
        <v>0</v>
      </c>
      <c r="AO111" s="29">
        <f t="shared" si="45"/>
        <v>0</v>
      </c>
      <c r="AP111" s="28">
        <v>0</v>
      </c>
      <c r="AQ111" s="28">
        <v>0</v>
      </c>
      <c r="AR111" s="28">
        <v>0</v>
      </c>
      <c r="AS111" s="28">
        <v>0</v>
      </c>
      <c r="AT111" s="29">
        <f t="shared" si="46"/>
        <v>0</v>
      </c>
      <c r="AU111" s="28">
        <v>0</v>
      </c>
      <c r="AV111" s="28">
        <v>0</v>
      </c>
      <c r="AW111" s="29">
        <f t="shared" si="47"/>
        <v>0</v>
      </c>
      <c r="AX111" s="28">
        <v>0</v>
      </c>
      <c r="AY111" s="28">
        <v>0</v>
      </c>
      <c r="AZ111" s="28">
        <v>0</v>
      </c>
      <c r="BA111" s="28">
        <v>0</v>
      </c>
      <c r="BB111" s="29">
        <f t="shared" si="48"/>
        <v>0</v>
      </c>
      <c r="BC111" s="28">
        <v>0</v>
      </c>
      <c r="BD111" s="28">
        <v>0</v>
      </c>
      <c r="BE111" s="29">
        <f t="shared" si="49"/>
        <v>0</v>
      </c>
      <c r="BF111" s="28" t="e">
        <f t="shared" si="34"/>
        <v>#DIV/0!</v>
      </c>
      <c r="BG111" s="28" t="e">
        <f t="shared" si="34"/>
        <v>#DIV/0!</v>
      </c>
      <c r="BH111" s="28" t="e">
        <f t="shared" si="34"/>
        <v>#DIV/0!</v>
      </c>
      <c r="BI111" s="28" t="e">
        <f t="shared" si="34"/>
        <v>#DIV/0!</v>
      </c>
      <c r="BJ111" s="28" t="e">
        <f t="shared" si="35"/>
        <v>#DIV/0!</v>
      </c>
      <c r="BK111" s="28" t="e">
        <f t="shared" si="35"/>
        <v>#DIV/0!</v>
      </c>
      <c r="BL111" s="28" t="e">
        <f t="shared" si="35"/>
        <v>#DIV/0!</v>
      </c>
      <c r="BM111" s="28">
        <v>0</v>
      </c>
      <c r="BN111" s="28">
        <v>0</v>
      </c>
      <c r="BO111" s="28">
        <v>0</v>
      </c>
      <c r="BP111" s="28">
        <v>0</v>
      </c>
      <c r="BQ111" s="29">
        <f t="shared" si="50"/>
        <v>0</v>
      </c>
      <c r="BR111" s="28">
        <v>0</v>
      </c>
      <c r="BS111" s="28">
        <v>0</v>
      </c>
      <c r="BT111" s="29">
        <f t="shared" si="51"/>
        <v>0</v>
      </c>
      <c r="BU111" s="28" t="e">
        <f t="shared" si="36"/>
        <v>#DIV/0!</v>
      </c>
      <c r="BV111" s="28" t="e">
        <f t="shared" si="36"/>
        <v>#DIV/0!</v>
      </c>
      <c r="BW111" s="28" t="e">
        <f t="shared" si="36"/>
        <v>#DIV/0!</v>
      </c>
      <c r="BX111" s="28" t="e">
        <f t="shared" si="36"/>
        <v>#DIV/0!</v>
      </c>
      <c r="BY111" s="28" t="e">
        <f t="shared" si="37"/>
        <v>#DIV/0!</v>
      </c>
      <c r="BZ111" s="28" t="e">
        <f t="shared" si="37"/>
        <v>#DIV/0!</v>
      </c>
      <c r="CA111" s="28" t="e">
        <f t="shared" si="37"/>
        <v>#DIV/0!</v>
      </c>
      <c r="CB111" s="31"/>
      <c r="CC111" s="31"/>
      <c r="CD111" s="28">
        <v>0</v>
      </c>
      <c r="CE111" s="28">
        <v>0</v>
      </c>
      <c r="CF111" s="29">
        <f t="shared" si="52"/>
        <v>0</v>
      </c>
      <c r="CG111" s="28"/>
      <c r="CH111" s="28"/>
      <c r="CI111" s="32"/>
      <c r="CJ111" s="32"/>
      <c r="CK111" s="32"/>
      <c r="CL111" s="32"/>
      <c r="CM111" s="32"/>
      <c r="CN111" s="33"/>
      <c r="CO111" s="33"/>
      <c r="CP111" s="32"/>
      <c r="CQ111" s="34"/>
      <c r="CR111" s="34"/>
      <c r="CS111" s="34"/>
      <c r="CT111" s="34"/>
      <c r="CU111" s="34"/>
      <c r="CV111" s="34"/>
    </row>
    <row r="112" spans="1:100" s="160" customFormat="1" ht="27.6" x14ac:dyDescent="0.3">
      <c r="A112" s="159" t="s">
        <v>379</v>
      </c>
      <c r="B112" s="160" t="s">
        <v>375</v>
      </c>
      <c r="C112" s="160" t="s">
        <v>376</v>
      </c>
      <c r="D112" s="160" t="s">
        <v>377</v>
      </c>
      <c r="I112" s="29">
        <f t="shared" si="38"/>
        <v>0</v>
      </c>
      <c r="L112" s="29">
        <f t="shared" si="39"/>
        <v>0</v>
      </c>
      <c r="Q112" s="29">
        <f t="shared" si="40"/>
        <v>0</v>
      </c>
      <c r="T112" s="29">
        <f t="shared" si="41"/>
        <v>0</v>
      </c>
      <c r="Y112" s="29">
        <f t="shared" si="42"/>
        <v>0</v>
      </c>
      <c r="AB112" s="29">
        <f t="shared" si="43"/>
        <v>0</v>
      </c>
      <c r="AC112" s="29" t="e">
        <f t="shared" si="33"/>
        <v>#DIV/0!</v>
      </c>
      <c r="AD112" s="29" t="e">
        <f t="shared" si="33"/>
        <v>#DIV/0!</v>
      </c>
      <c r="AE112" s="29" t="e">
        <f t="shared" si="33"/>
        <v>#DIV/0!</v>
      </c>
      <c r="AF112" s="29" t="e">
        <f t="shared" si="33"/>
        <v>#DIV/0!</v>
      </c>
      <c r="AG112" s="29" t="e">
        <f t="shared" si="33"/>
        <v>#DIV/0!</v>
      </c>
      <c r="AL112" s="29">
        <f t="shared" si="44"/>
        <v>0</v>
      </c>
      <c r="AO112" s="29">
        <f t="shared" si="45"/>
        <v>0</v>
      </c>
      <c r="AT112" s="29">
        <f t="shared" si="46"/>
        <v>0</v>
      </c>
      <c r="AW112" s="29">
        <f t="shared" si="47"/>
        <v>0</v>
      </c>
      <c r="AY112" s="160">
        <v>0</v>
      </c>
      <c r="BB112" s="29">
        <f t="shared" si="48"/>
        <v>0</v>
      </c>
      <c r="BE112" s="29">
        <f t="shared" si="49"/>
        <v>0</v>
      </c>
      <c r="BF112" s="28" t="e">
        <f t="shared" si="34"/>
        <v>#DIV/0!</v>
      </c>
      <c r="BG112" s="28" t="e">
        <f t="shared" si="34"/>
        <v>#DIV/0!</v>
      </c>
      <c r="BH112" s="28" t="e">
        <f t="shared" si="34"/>
        <v>#DIV/0!</v>
      </c>
      <c r="BI112" s="28" t="e">
        <f t="shared" si="34"/>
        <v>#DIV/0!</v>
      </c>
      <c r="BJ112" s="28" t="e">
        <f t="shared" si="35"/>
        <v>#DIV/0!</v>
      </c>
      <c r="BK112" s="28" t="e">
        <f t="shared" si="35"/>
        <v>#DIV/0!</v>
      </c>
      <c r="BL112" s="28" t="e">
        <f t="shared" si="35"/>
        <v>#DIV/0!</v>
      </c>
      <c r="BQ112" s="29">
        <f t="shared" si="50"/>
        <v>0</v>
      </c>
      <c r="BT112" s="29">
        <f t="shared" si="51"/>
        <v>0</v>
      </c>
      <c r="BU112" s="28" t="e">
        <f t="shared" si="36"/>
        <v>#DIV/0!</v>
      </c>
      <c r="BV112" s="28" t="e">
        <f t="shared" si="36"/>
        <v>#DIV/0!</v>
      </c>
      <c r="BW112" s="28" t="e">
        <f t="shared" si="36"/>
        <v>#DIV/0!</v>
      </c>
      <c r="BX112" s="28" t="e">
        <f t="shared" si="36"/>
        <v>#DIV/0!</v>
      </c>
      <c r="BY112" s="28" t="e">
        <f t="shared" si="37"/>
        <v>#DIV/0!</v>
      </c>
      <c r="BZ112" s="28" t="e">
        <f t="shared" si="37"/>
        <v>#DIV/0!</v>
      </c>
      <c r="CA112" s="28" t="e">
        <f t="shared" si="37"/>
        <v>#DIV/0!</v>
      </c>
      <c r="CF112" s="29">
        <f t="shared" si="52"/>
        <v>0</v>
      </c>
    </row>
    <row r="113" spans="1:100" s="160" customFormat="1" ht="27.6" x14ac:dyDescent="0.3">
      <c r="A113" s="159" t="s">
        <v>370</v>
      </c>
      <c r="B113" s="160" t="s">
        <v>371</v>
      </c>
      <c r="C113" s="160" t="s">
        <v>372</v>
      </c>
      <c r="D113" s="160" t="s">
        <v>373</v>
      </c>
      <c r="I113" s="29">
        <f t="shared" si="38"/>
        <v>0</v>
      </c>
      <c r="L113" s="29">
        <f t="shared" si="39"/>
        <v>0</v>
      </c>
      <c r="Q113" s="29">
        <f t="shared" si="40"/>
        <v>0</v>
      </c>
      <c r="T113" s="29">
        <f t="shared" si="41"/>
        <v>0</v>
      </c>
      <c r="Y113" s="29">
        <f t="shared" si="42"/>
        <v>0</v>
      </c>
      <c r="AB113" s="29">
        <f t="shared" si="43"/>
        <v>0</v>
      </c>
      <c r="AC113" s="29" t="e">
        <f t="shared" si="33"/>
        <v>#DIV/0!</v>
      </c>
      <c r="AD113" s="29" t="e">
        <f t="shared" si="33"/>
        <v>#DIV/0!</v>
      </c>
      <c r="AE113" s="29" t="e">
        <f t="shared" si="33"/>
        <v>#DIV/0!</v>
      </c>
      <c r="AF113" s="29" t="e">
        <f t="shared" si="33"/>
        <v>#DIV/0!</v>
      </c>
      <c r="AG113" s="29" t="e">
        <f t="shared" si="33"/>
        <v>#DIV/0!</v>
      </c>
      <c r="AL113" s="29">
        <f t="shared" si="44"/>
        <v>0</v>
      </c>
      <c r="AO113" s="29">
        <f t="shared" si="45"/>
        <v>0</v>
      </c>
      <c r="AT113" s="29">
        <f t="shared" si="46"/>
        <v>0</v>
      </c>
      <c r="AW113" s="29">
        <f t="shared" si="47"/>
        <v>0</v>
      </c>
      <c r="AY113" s="160">
        <v>0</v>
      </c>
      <c r="BB113" s="29">
        <f t="shared" si="48"/>
        <v>0</v>
      </c>
      <c r="BE113" s="29">
        <f t="shared" si="49"/>
        <v>0</v>
      </c>
      <c r="BF113" s="28" t="e">
        <f t="shared" si="34"/>
        <v>#DIV/0!</v>
      </c>
      <c r="BG113" s="28" t="e">
        <f t="shared" si="34"/>
        <v>#DIV/0!</v>
      </c>
      <c r="BH113" s="28" t="e">
        <f t="shared" si="34"/>
        <v>#DIV/0!</v>
      </c>
      <c r="BI113" s="28" t="e">
        <f t="shared" si="34"/>
        <v>#DIV/0!</v>
      </c>
      <c r="BJ113" s="28" t="e">
        <f t="shared" si="35"/>
        <v>#DIV/0!</v>
      </c>
      <c r="BK113" s="28" t="e">
        <f t="shared" si="35"/>
        <v>#DIV/0!</v>
      </c>
      <c r="BL113" s="28" t="e">
        <f t="shared" si="35"/>
        <v>#DIV/0!</v>
      </c>
      <c r="BQ113" s="29">
        <f t="shared" si="50"/>
        <v>0</v>
      </c>
      <c r="BT113" s="29">
        <f t="shared" si="51"/>
        <v>0</v>
      </c>
      <c r="BU113" s="28" t="e">
        <f t="shared" si="36"/>
        <v>#DIV/0!</v>
      </c>
      <c r="BV113" s="28" t="e">
        <f t="shared" si="36"/>
        <v>#DIV/0!</v>
      </c>
      <c r="BW113" s="28" t="e">
        <f t="shared" si="36"/>
        <v>#DIV/0!</v>
      </c>
      <c r="BX113" s="28" t="e">
        <f t="shared" si="36"/>
        <v>#DIV/0!</v>
      </c>
      <c r="BY113" s="28" t="e">
        <f t="shared" si="37"/>
        <v>#DIV/0!</v>
      </c>
      <c r="BZ113" s="28" t="e">
        <f t="shared" si="37"/>
        <v>#DIV/0!</v>
      </c>
      <c r="CA113" s="28" t="e">
        <f t="shared" si="37"/>
        <v>#DIV/0!</v>
      </c>
      <c r="CF113" s="29">
        <f t="shared" si="52"/>
        <v>0</v>
      </c>
    </row>
    <row r="114" spans="1:100" s="118" customFormat="1" ht="27.6" x14ac:dyDescent="0.3">
      <c r="A114" s="103" t="s">
        <v>219</v>
      </c>
      <c r="B114" s="37"/>
      <c r="C114" s="38" t="s">
        <v>220</v>
      </c>
      <c r="D114" s="38" t="s">
        <v>221</v>
      </c>
      <c r="E114" s="29"/>
      <c r="F114" s="29"/>
      <c r="G114" s="29"/>
      <c r="H114" s="29"/>
      <c r="I114" s="29">
        <f t="shared" si="38"/>
        <v>0</v>
      </c>
      <c r="J114" s="29">
        <v>0</v>
      </c>
      <c r="K114" s="29">
        <v>0</v>
      </c>
      <c r="L114" s="29">
        <f t="shared" si="39"/>
        <v>0</v>
      </c>
      <c r="M114" s="28">
        <v>0</v>
      </c>
      <c r="N114" s="28">
        <v>0</v>
      </c>
      <c r="O114" s="28">
        <v>0</v>
      </c>
      <c r="P114" s="28">
        <v>0</v>
      </c>
      <c r="Q114" s="29">
        <f t="shared" si="40"/>
        <v>0</v>
      </c>
      <c r="R114" s="28">
        <v>0</v>
      </c>
      <c r="S114" s="28">
        <v>0</v>
      </c>
      <c r="T114" s="29">
        <f t="shared" si="41"/>
        <v>0</v>
      </c>
      <c r="U114" s="28">
        <v>0</v>
      </c>
      <c r="V114" s="28">
        <v>0</v>
      </c>
      <c r="W114" s="28">
        <v>0</v>
      </c>
      <c r="X114" s="28">
        <v>0</v>
      </c>
      <c r="Y114" s="29">
        <f t="shared" si="42"/>
        <v>0</v>
      </c>
      <c r="Z114" s="28">
        <v>0</v>
      </c>
      <c r="AA114" s="28">
        <v>0</v>
      </c>
      <c r="AB114" s="29">
        <f t="shared" si="43"/>
        <v>0</v>
      </c>
      <c r="AC114" s="29" t="e">
        <f t="shared" si="33"/>
        <v>#DIV/0!</v>
      </c>
      <c r="AD114" s="29" t="e">
        <f t="shared" si="33"/>
        <v>#DIV/0!</v>
      </c>
      <c r="AE114" s="29" t="e">
        <f t="shared" si="33"/>
        <v>#DIV/0!</v>
      </c>
      <c r="AF114" s="29" t="e">
        <f t="shared" si="33"/>
        <v>#DIV/0!</v>
      </c>
      <c r="AG114" s="29" t="e">
        <f t="shared" si="33"/>
        <v>#DIV/0!</v>
      </c>
      <c r="AH114" s="30"/>
      <c r="AI114" s="30"/>
      <c r="AJ114" s="30"/>
      <c r="AK114" s="30"/>
      <c r="AL114" s="29">
        <f t="shared" si="44"/>
        <v>0</v>
      </c>
      <c r="AM114" s="30">
        <v>0</v>
      </c>
      <c r="AN114" s="30">
        <v>0</v>
      </c>
      <c r="AO114" s="29">
        <f t="shared" si="45"/>
        <v>0</v>
      </c>
      <c r="AP114" s="28">
        <v>0</v>
      </c>
      <c r="AQ114" s="28">
        <v>0</v>
      </c>
      <c r="AR114" s="28">
        <v>0</v>
      </c>
      <c r="AS114" s="28">
        <v>0</v>
      </c>
      <c r="AT114" s="29">
        <f t="shared" si="46"/>
        <v>0</v>
      </c>
      <c r="AU114" s="28">
        <v>0</v>
      </c>
      <c r="AV114" s="28">
        <v>0</v>
      </c>
      <c r="AW114" s="29">
        <f t="shared" si="47"/>
        <v>0</v>
      </c>
      <c r="AX114" s="28">
        <v>0</v>
      </c>
      <c r="AY114" s="28">
        <v>0</v>
      </c>
      <c r="AZ114" s="28">
        <v>0</v>
      </c>
      <c r="BA114" s="28">
        <v>0</v>
      </c>
      <c r="BB114" s="29">
        <f t="shared" si="48"/>
        <v>0</v>
      </c>
      <c r="BC114" s="28">
        <v>0</v>
      </c>
      <c r="BD114" s="28">
        <v>0</v>
      </c>
      <c r="BE114" s="29">
        <f t="shared" si="49"/>
        <v>0</v>
      </c>
      <c r="BF114" s="28" t="e">
        <f t="shared" si="34"/>
        <v>#DIV/0!</v>
      </c>
      <c r="BG114" s="28" t="e">
        <f t="shared" si="34"/>
        <v>#DIV/0!</v>
      </c>
      <c r="BH114" s="28" t="e">
        <f t="shared" si="34"/>
        <v>#DIV/0!</v>
      </c>
      <c r="BI114" s="28" t="e">
        <f t="shared" si="34"/>
        <v>#DIV/0!</v>
      </c>
      <c r="BJ114" s="28" t="e">
        <f t="shared" si="35"/>
        <v>#DIV/0!</v>
      </c>
      <c r="BK114" s="28" t="e">
        <f t="shared" si="35"/>
        <v>#DIV/0!</v>
      </c>
      <c r="BL114" s="28" t="e">
        <f t="shared" si="35"/>
        <v>#DIV/0!</v>
      </c>
      <c r="BM114" s="28">
        <v>0</v>
      </c>
      <c r="BN114" s="28">
        <v>0</v>
      </c>
      <c r="BO114" s="28">
        <v>0</v>
      </c>
      <c r="BP114" s="28">
        <v>0</v>
      </c>
      <c r="BQ114" s="29">
        <f t="shared" si="50"/>
        <v>0</v>
      </c>
      <c r="BR114" s="28">
        <v>0</v>
      </c>
      <c r="BS114" s="28">
        <v>0</v>
      </c>
      <c r="BT114" s="29">
        <f t="shared" si="51"/>
        <v>0</v>
      </c>
      <c r="BU114" s="28" t="e">
        <f t="shared" si="36"/>
        <v>#DIV/0!</v>
      </c>
      <c r="BV114" s="28" t="e">
        <f t="shared" si="36"/>
        <v>#DIV/0!</v>
      </c>
      <c r="BW114" s="28" t="e">
        <f t="shared" si="36"/>
        <v>#DIV/0!</v>
      </c>
      <c r="BX114" s="28" t="e">
        <f t="shared" si="36"/>
        <v>#DIV/0!</v>
      </c>
      <c r="BY114" s="28" t="e">
        <f t="shared" si="37"/>
        <v>#DIV/0!</v>
      </c>
      <c r="BZ114" s="28" t="e">
        <f t="shared" si="37"/>
        <v>#DIV/0!</v>
      </c>
      <c r="CA114" s="28" t="e">
        <f t="shared" si="37"/>
        <v>#DIV/0!</v>
      </c>
      <c r="CB114" s="31"/>
      <c r="CC114" s="31"/>
      <c r="CD114" s="28">
        <v>0</v>
      </c>
      <c r="CE114" s="28">
        <v>0</v>
      </c>
      <c r="CF114" s="29">
        <f t="shared" si="52"/>
        <v>0</v>
      </c>
      <c r="CG114" s="28"/>
      <c r="CH114" s="28"/>
      <c r="CI114" s="40"/>
      <c r="CJ114" s="40"/>
      <c r="CK114" s="40"/>
      <c r="CL114" s="40"/>
      <c r="CM114" s="40"/>
      <c r="CN114" s="41"/>
      <c r="CO114" s="41"/>
      <c r="CP114" s="40"/>
      <c r="CQ114" s="17"/>
      <c r="CR114" s="17"/>
      <c r="CS114" s="17"/>
      <c r="CT114" s="17"/>
      <c r="CU114" s="17"/>
      <c r="CV114" s="17"/>
    </row>
    <row r="115" spans="1:100" s="26" customFormat="1" ht="14.4" x14ac:dyDescent="0.3">
      <c r="A115" s="22" t="s">
        <v>222</v>
      </c>
      <c r="B115" s="23"/>
      <c r="C115" s="24"/>
      <c r="D115" s="23"/>
      <c r="E115" s="29"/>
      <c r="F115" s="29"/>
      <c r="G115" s="29"/>
      <c r="H115" s="29"/>
      <c r="I115" s="29">
        <f t="shared" si="38"/>
        <v>0</v>
      </c>
      <c r="J115" s="29">
        <v>0</v>
      </c>
      <c r="K115" s="29">
        <v>0</v>
      </c>
      <c r="L115" s="29">
        <f t="shared" si="39"/>
        <v>0</v>
      </c>
      <c r="M115" s="28">
        <v>0</v>
      </c>
      <c r="N115" s="28">
        <v>0</v>
      </c>
      <c r="O115" s="28">
        <v>0</v>
      </c>
      <c r="P115" s="28">
        <v>0</v>
      </c>
      <c r="Q115" s="29">
        <f t="shared" si="40"/>
        <v>0</v>
      </c>
      <c r="R115" s="28">
        <v>0</v>
      </c>
      <c r="S115" s="28">
        <v>0</v>
      </c>
      <c r="T115" s="29">
        <f t="shared" si="41"/>
        <v>0</v>
      </c>
      <c r="U115" s="28">
        <v>0</v>
      </c>
      <c r="V115" s="28">
        <v>0</v>
      </c>
      <c r="W115" s="28">
        <v>0</v>
      </c>
      <c r="X115" s="28">
        <v>0</v>
      </c>
      <c r="Y115" s="29">
        <f t="shared" si="42"/>
        <v>0</v>
      </c>
      <c r="Z115" s="28">
        <v>0</v>
      </c>
      <c r="AA115" s="28">
        <v>0</v>
      </c>
      <c r="AB115" s="29">
        <f t="shared" si="43"/>
        <v>0</v>
      </c>
      <c r="AC115" s="29" t="e">
        <f t="shared" si="33"/>
        <v>#DIV/0!</v>
      </c>
      <c r="AD115" s="29" t="e">
        <f t="shared" si="33"/>
        <v>#DIV/0!</v>
      </c>
      <c r="AE115" s="29" t="e">
        <f t="shared" si="33"/>
        <v>#DIV/0!</v>
      </c>
      <c r="AF115" s="29" t="e">
        <f t="shared" si="33"/>
        <v>#DIV/0!</v>
      </c>
      <c r="AG115" s="29" t="e">
        <f t="shared" si="33"/>
        <v>#DIV/0!</v>
      </c>
      <c r="AH115" s="30"/>
      <c r="AI115" s="30"/>
      <c r="AJ115" s="30"/>
      <c r="AK115" s="30"/>
      <c r="AL115" s="29">
        <f t="shared" si="44"/>
        <v>0</v>
      </c>
      <c r="AM115" s="30">
        <v>0</v>
      </c>
      <c r="AN115" s="30">
        <v>0</v>
      </c>
      <c r="AO115" s="29">
        <f t="shared" si="45"/>
        <v>0</v>
      </c>
      <c r="AP115" s="28">
        <v>0</v>
      </c>
      <c r="AQ115" s="28">
        <v>0</v>
      </c>
      <c r="AR115" s="28">
        <v>0</v>
      </c>
      <c r="AS115" s="28">
        <v>0</v>
      </c>
      <c r="AT115" s="29">
        <f t="shared" si="46"/>
        <v>0</v>
      </c>
      <c r="AU115" s="28">
        <v>0</v>
      </c>
      <c r="AV115" s="28">
        <v>0</v>
      </c>
      <c r="AW115" s="29">
        <f t="shared" si="47"/>
        <v>0</v>
      </c>
      <c r="AX115" s="28">
        <v>0</v>
      </c>
      <c r="AY115" s="28">
        <v>0</v>
      </c>
      <c r="AZ115" s="28">
        <v>0</v>
      </c>
      <c r="BA115" s="28">
        <v>0</v>
      </c>
      <c r="BB115" s="29">
        <f t="shared" si="48"/>
        <v>0</v>
      </c>
      <c r="BC115" s="28">
        <v>0</v>
      </c>
      <c r="BD115" s="28">
        <v>0</v>
      </c>
      <c r="BE115" s="29">
        <f t="shared" si="49"/>
        <v>0</v>
      </c>
      <c r="BF115" s="28" t="e">
        <f t="shared" si="34"/>
        <v>#DIV/0!</v>
      </c>
      <c r="BG115" s="28" t="e">
        <f t="shared" si="34"/>
        <v>#DIV/0!</v>
      </c>
      <c r="BH115" s="28" t="e">
        <f t="shared" si="34"/>
        <v>#DIV/0!</v>
      </c>
      <c r="BI115" s="28" t="e">
        <f t="shared" si="34"/>
        <v>#DIV/0!</v>
      </c>
      <c r="BJ115" s="28" t="e">
        <f t="shared" si="35"/>
        <v>#DIV/0!</v>
      </c>
      <c r="BK115" s="28" t="e">
        <f t="shared" si="35"/>
        <v>#DIV/0!</v>
      </c>
      <c r="BL115" s="28" t="e">
        <f t="shared" si="35"/>
        <v>#DIV/0!</v>
      </c>
      <c r="BM115" s="28">
        <v>0</v>
      </c>
      <c r="BN115" s="28">
        <v>0</v>
      </c>
      <c r="BO115" s="28">
        <v>0</v>
      </c>
      <c r="BP115" s="28">
        <v>0</v>
      </c>
      <c r="BQ115" s="29">
        <f t="shared" si="50"/>
        <v>0</v>
      </c>
      <c r="BR115" s="28">
        <v>0</v>
      </c>
      <c r="BS115" s="28">
        <v>0</v>
      </c>
      <c r="BT115" s="29">
        <f t="shared" si="51"/>
        <v>0</v>
      </c>
      <c r="BU115" s="28" t="e">
        <f t="shared" si="36"/>
        <v>#DIV/0!</v>
      </c>
      <c r="BV115" s="28" t="e">
        <f t="shared" si="36"/>
        <v>#DIV/0!</v>
      </c>
      <c r="BW115" s="28" t="e">
        <f t="shared" si="36"/>
        <v>#DIV/0!</v>
      </c>
      <c r="BX115" s="28" t="e">
        <f t="shared" si="36"/>
        <v>#DIV/0!</v>
      </c>
      <c r="BY115" s="28" t="e">
        <f t="shared" si="37"/>
        <v>#DIV/0!</v>
      </c>
      <c r="BZ115" s="28" t="e">
        <f t="shared" si="37"/>
        <v>#DIV/0!</v>
      </c>
      <c r="CA115" s="28" t="e">
        <f t="shared" si="37"/>
        <v>#DIV/0!</v>
      </c>
      <c r="CB115" s="31"/>
      <c r="CC115" s="31"/>
      <c r="CD115" s="28">
        <v>0</v>
      </c>
      <c r="CE115" s="28">
        <v>0</v>
      </c>
      <c r="CF115" s="29">
        <f t="shared" si="52"/>
        <v>0</v>
      </c>
      <c r="CG115" s="28"/>
      <c r="CH115" s="28"/>
      <c r="CI115" s="23"/>
      <c r="CJ115" s="23"/>
      <c r="CK115" s="23"/>
      <c r="CL115" s="23"/>
      <c r="CM115" s="23"/>
      <c r="CN115" s="23"/>
      <c r="CO115" s="23"/>
      <c r="CP115" s="23"/>
      <c r="CQ115" s="25"/>
      <c r="CR115" s="25"/>
      <c r="CS115" s="25"/>
      <c r="CT115" s="25"/>
      <c r="CU115" s="25"/>
      <c r="CV115" s="25"/>
    </row>
    <row r="116" spans="1:100" s="117" customFormat="1" ht="27.6" x14ac:dyDescent="0.3">
      <c r="A116" s="27" t="s">
        <v>223</v>
      </c>
      <c r="B116" s="115"/>
      <c r="C116" s="28" t="s">
        <v>224</v>
      </c>
      <c r="D116" s="28" t="s">
        <v>225</v>
      </c>
      <c r="E116" s="29"/>
      <c r="F116" s="29"/>
      <c r="G116" s="29"/>
      <c r="H116" s="29"/>
      <c r="I116" s="29">
        <f t="shared" si="38"/>
        <v>0</v>
      </c>
      <c r="J116" s="29">
        <v>0</v>
      </c>
      <c r="K116" s="29">
        <v>0</v>
      </c>
      <c r="L116" s="29">
        <f t="shared" si="39"/>
        <v>0</v>
      </c>
      <c r="M116" s="28">
        <v>0</v>
      </c>
      <c r="N116" s="28">
        <v>0</v>
      </c>
      <c r="O116" s="28">
        <v>0</v>
      </c>
      <c r="P116" s="28">
        <v>0</v>
      </c>
      <c r="Q116" s="29">
        <f t="shared" si="40"/>
        <v>0</v>
      </c>
      <c r="R116" s="28">
        <v>0</v>
      </c>
      <c r="S116" s="28">
        <v>0</v>
      </c>
      <c r="T116" s="29">
        <f t="shared" si="41"/>
        <v>0</v>
      </c>
      <c r="U116" s="28">
        <v>0</v>
      </c>
      <c r="V116" s="28">
        <v>0</v>
      </c>
      <c r="W116" s="28">
        <v>0</v>
      </c>
      <c r="X116" s="28">
        <v>0</v>
      </c>
      <c r="Y116" s="29">
        <f t="shared" si="42"/>
        <v>0</v>
      </c>
      <c r="Z116" s="28">
        <v>0</v>
      </c>
      <c r="AA116" s="28">
        <v>0</v>
      </c>
      <c r="AB116" s="29">
        <f t="shared" si="43"/>
        <v>0</v>
      </c>
      <c r="AC116" s="29" t="e">
        <f t="shared" si="33"/>
        <v>#DIV/0!</v>
      </c>
      <c r="AD116" s="29" t="e">
        <f t="shared" si="33"/>
        <v>#DIV/0!</v>
      </c>
      <c r="AE116" s="29" t="e">
        <f t="shared" si="33"/>
        <v>#DIV/0!</v>
      </c>
      <c r="AF116" s="29" t="e">
        <f t="shared" si="33"/>
        <v>#DIV/0!</v>
      </c>
      <c r="AG116" s="29" t="e">
        <f t="shared" si="33"/>
        <v>#DIV/0!</v>
      </c>
      <c r="AH116" s="30"/>
      <c r="AI116" s="30"/>
      <c r="AJ116" s="30"/>
      <c r="AK116" s="30"/>
      <c r="AL116" s="29">
        <f t="shared" si="44"/>
        <v>0</v>
      </c>
      <c r="AM116" s="30">
        <v>0</v>
      </c>
      <c r="AN116" s="30">
        <v>0</v>
      </c>
      <c r="AO116" s="29">
        <f t="shared" si="45"/>
        <v>0</v>
      </c>
      <c r="AP116" s="28">
        <v>0</v>
      </c>
      <c r="AQ116" s="28">
        <v>0</v>
      </c>
      <c r="AR116" s="28">
        <v>0</v>
      </c>
      <c r="AS116" s="28">
        <v>0</v>
      </c>
      <c r="AT116" s="29">
        <f t="shared" si="46"/>
        <v>0</v>
      </c>
      <c r="AU116" s="28">
        <v>0</v>
      </c>
      <c r="AV116" s="28">
        <v>0</v>
      </c>
      <c r="AW116" s="29">
        <f t="shared" si="47"/>
        <v>0</v>
      </c>
      <c r="AX116" s="28">
        <v>0</v>
      </c>
      <c r="AY116" s="28">
        <v>0</v>
      </c>
      <c r="AZ116" s="28">
        <v>0</v>
      </c>
      <c r="BA116" s="28">
        <v>0</v>
      </c>
      <c r="BB116" s="29">
        <f t="shared" si="48"/>
        <v>0</v>
      </c>
      <c r="BC116" s="28">
        <v>0</v>
      </c>
      <c r="BD116" s="28">
        <v>0</v>
      </c>
      <c r="BE116" s="29">
        <f t="shared" si="49"/>
        <v>0</v>
      </c>
      <c r="BF116" s="28" t="e">
        <f t="shared" si="34"/>
        <v>#DIV/0!</v>
      </c>
      <c r="BG116" s="28" t="e">
        <f t="shared" si="34"/>
        <v>#DIV/0!</v>
      </c>
      <c r="BH116" s="28" t="e">
        <f t="shared" si="34"/>
        <v>#DIV/0!</v>
      </c>
      <c r="BI116" s="28" t="e">
        <f t="shared" si="34"/>
        <v>#DIV/0!</v>
      </c>
      <c r="BJ116" s="28" t="e">
        <f t="shared" si="35"/>
        <v>#DIV/0!</v>
      </c>
      <c r="BK116" s="28" t="e">
        <f t="shared" si="35"/>
        <v>#DIV/0!</v>
      </c>
      <c r="BL116" s="28" t="e">
        <f t="shared" si="35"/>
        <v>#DIV/0!</v>
      </c>
      <c r="BM116" s="28">
        <v>0</v>
      </c>
      <c r="BN116" s="28">
        <v>0</v>
      </c>
      <c r="BO116" s="28">
        <v>0</v>
      </c>
      <c r="BP116" s="28">
        <v>0</v>
      </c>
      <c r="BQ116" s="29">
        <f t="shared" si="50"/>
        <v>0</v>
      </c>
      <c r="BR116" s="28">
        <v>0</v>
      </c>
      <c r="BS116" s="28">
        <v>0</v>
      </c>
      <c r="BT116" s="29">
        <f t="shared" si="51"/>
        <v>0</v>
      </c>
      <c r="BU116" s="28" t="e">
        <f t="shared" si="36"/>
        <v>#DIV/0!</v>
      </c>
      <c r="BV116" s="28" t="e">
        <f t="shared" si="36"/>
        <v>#DIV/0!</v>
      </c>
      <c r="BW116" s="28" t="e">
        <f t="shared" si="36"/>
        <v>#DIV/0!</v>
      </c>
      <c r="BX116" s="28" t="e">
        <f t="shared" si="36"/>
        <v>#DIV/0!</v>
      </c>
      <c r="BY116" s="28" t="e">
        <f t="shared" si="37"/>
        <v>#DIV/0!</v>
      </c>
      <c r="BZ116" s="28" t="e">
        <f t="shared" si="37"/>
        <v>#DIV/0!</v>
      </c>
      <c r="CA116" s="28" t="e">
        <f t="shared" si="37"/>
        <v>#DIV/0!</v>
      </c>
      <c r="CB116" s="31"/>
      <c r="CC116" s="31"/>
      <c r="CD116" s="28">
        <v>0</v>
      </c>
      <c r="CE116" s="28">
        <v>0</v>
      </c>
      <c r="CF116" s="29">
        <f t="shared" si="52"/>
        <v>0</v>
      </c>
      <c r="CG116" s="28"/>
      <c r="CH116" s="28"/>
      <c r="CI116" s="32"/>
      <c r="CJ116" s="32"/>
      <c r="CK116" s="32"/>
      <c r="CL116" s="32"/>
      <c r="CM116" s="32"/>
      <c r="CN116" s="33"/>
      <c r="CO116" s="33"/>
      <c r="CP116" s="32"/>
      <c r="CQ116" s="34"/>
      <c r="CR116" s="34"/>
      <c r="CS116" s="34"/>
      <c r="CT116" s="34"/>
      <c r="CU116" s="34"/>
      <c r="CV116" s="34"/>
    </row>
    <row r="117" spans="1:100" s="151" customFormat="1" ht="11.4" x14ac:dyDescent="0.3">
      <c r="A117" s="151" t="s">
        <v>226</v>
      </c>
      <c r="E117" s="151">
        <f>SUM(E110:E116)</f>
        <v>0</v>
      </c>
      <c r="F117" s="151">
        <f t="shared" ref="F117:AB117" si="56">SUM(F110:F116)</f>
        <v>0</v>
      </c>
      <c r="G117" s="151">
        <f t="shared" si="56"/>
        <v>0</v>
      </c>
      <c r="H117" s="151">
        <f t="shared" si="56"/>
        <v>0</v>
      </c>
      <c r="I117" s="151">
        <f t="shared" si="56"/>
        <v>0</v>
      </c>
      <c r="J117" s="151">
        <f t="shared" si="56"/>
        <v>0</v>
      </c>
      <c r="K117" s="151">
        <f t="shared" si="56"/>
        <v>0</v>
      </c>
      <c r="L117" s="151">
        <f t="shared" si="56"/>
        <v>0</v>
      </c>
      <c r="M117" s="151">
        <f t="shared" si="56"/>
        <v>0</v>
      </c>
      <c r="N117" s="151">
        <f t="shared" si="56"/>
        <v>0</v>
      </c>
      <c r="O117" s="151">
        <f t="shared" si="56"/>
        <v>0</v>
      </c>
      <c r="P117" s="151">
        <f t="shared" si="56"/>
        <v>0</v>
      </c>
      <c r="Q117" s="151">
        <f t="shared" si="56"/>
        <v>0</v>
      </c>
      <c r="R117" s="151">
        <f t="shared" si="56"/>
        <v>0</v>
      </c>
      <c r="S117" s="151">
        <f t="shared" si="56"/>
        <v>0</v>
      </c>
      <c r="T117" s="151">
        <f t="shared" si="56"/>
        <v>0</v>
      </c>
      <c r="U117" s="151">
        <f t="shared" si="56"/>
        <v>0</v>
      </c>
      <c r="V117" s="151">
        <f t="shared" si="56"/>
        <v>0</v>
      </c>
      <c r="W117" s="151">
        <f t="shared" si="56"/>
        <v>0</v>
      </c>
      <c r="X117" s="151">
        <f t="shared" si="56"/>
        <v>0</v>
      </c>
      <c r="Y117" s="151">
        <f t="shared" si="56"/>
        <v>0</v>
      </c>
      <c r="Z117" s="151">
        <f t="shared" si="56"/>
        <v>0</v>
      </c>
      <c r="AA117" s="151">
        <f t="shared" si="56"/>
        <v>0</v>
      </c>
      <c r="AB117" s="151">
        <f t="shared" si="56"/>
        <v>0</v>
      </c>
      <c r="AC117" s="151" t="e">
        <f>U117/M117*100</f>
        <v>#DIV/0!</v>
      </c>
      <c r="AD117" s="151" t="e">
        <f>V117/N117*100</f>
        <v>#DIV/0!</v>
      </c>
      <c r="AE117" s="151" t="e">
        <f>W117/O117*100</f>
        <v>#DIV/0!</v>
      </c>
      <c r="AF117" s="151" t="e">
        <f>X117/P117*100</f>
        <v>#DIV/0!</v>
      </c>
      <c r="AG117" s="151" t="e">
        <f>Y117/Q117*100</f>
        <v>#DIV/0!</v>
      </c>
      <c r="AH117" s="151">
        <v>0</v>
      </c>
      <c r="AI117" s="151">
        <v>0</v>
      </c>
      <c r="AJ117" s="151">
        <v>0</v>
      </c>
      <c r="AK117" s="151">
        <v>0</v>
      </c>
      <c r="AL117" s="157">
        <f t="shared" ref="AL117:BA117" si="57">SUM(AL110:AL116)</f>
        <v>0</v>
      </c>
      <c r="AM117" s="157">
        <f t="shared" si="57"/>
        <v>0</v>
      </c>
      <c r="AN117" s="157">
        <f t="shared" si="57"/>
        <v>0</v>
      </c>
      <c r="AO117" s="157">
        <f t="shared" si="57"/>
        <v>0</v>
      </c>
      <c r="AP117" s="151">
        <f t="shared" si="57"/>
        <v>0</v>
      </c>
      <c r="AQ117" s="151">
        <f t="shared" si="57"/>
        <v>0</v>
      </c>
      <c r="AR117" s="151">
        <f t="shared" si="57"/>
        <v>0</v>
      </c>
      <c r="AS117" s="151">
        <f t="shared" si="57"/>
        <v>0</v>
      </c>
      <c r="AT117" s="151">
        <f t="shared" si="57"/>
        <v>0</v>
      </c>
      <c r="AU117" s="151">
        <f t="shared" si="57"/>
        <v>0</v>
      </c>
      <c r="AV117" s="151">
        <f t="shared" si="57"/>
        <v>0</v>
      </c>
      <c r="AW117" s="151">
        <f t="shared" si="57"/>
        <v>0</v>
      </c>
      <c r="AX117" s="151">
        <f t="shared" si="57"/>
        <v>0</v>
      </c>
      <c r="AY117" s="151">
        <f t="shared" si="57"/>
        <v>0</v>
      </c>
      <c r="AZ117" s="151">
        <f t="shared" si="57"/>
        <v>0</v>
      </c>
      <c r="BA117" s="151">
        <f t="shared" si="57"/>
        <v>0</v>
      </c>
      <c r="BB117" s="151">
        <f>SUM(BB110:BB116)</f>
        <v>0</v>
      </c>
      <c r="BC117" s="151">
        <f>SUM(BC110:BC116)</f>
        <v>0</v>
      </c>
      <c r="BD117" s="151">
        <f>SUM(BD110:BD116)</f>
        <v>0</v>
      </c>
      <c r="BE117" s="151">
        <f>SUM(BE110:BE116)</f>
        <v>0</v>
      </c>
      <c r="BF117" s="151" t="e">
        <f>AX117/AP117*100</f>
        <v>#DIV/0!</v>
      </c>
      <c r="BG117" s="151" t="e">
        <f>AY117/AQ117*100</f>
        <v>#DIV/0!</v>
      </c>
      <c r="BH117" s="151" t="e">
        <f>AZ117/AR117*100</f>
        <v>#DIV/0!</v>
      </c>
      <c r="BI117" s="151" t="e">
        <f>BA117/AS117*100</f>
        <v>#DIV/0!</v>
      </c>
      <c r="BJ117" s="151" t="e">
        <f t="shared" si="35"/>
        <v>#DIV/0!</v>
      </c>
      <c r="BK117" s="151" t="e">
        <f t="shared" si="35"/>
        <v>#DIV/0!</v>
      </c>
      <c r="BL117" s="151" t="e">
        <f t="shared" si="35"/>
        <v>#DIV/0!</v>
      </c>
      <c r="BM117" s="151">
        <f t="shared" ref="BM117:BT117" si="58">SUM(BM110:BM116)</f>
        <v>0</v>
      </c>
      <c r="BN117" s="151">
        <f t="shared" si="58"/>
        <v>0</v>
      </c>
      <c r="BO117" s="151">
        <f t="shared" si="58"/>
        <v>0</v>
      </c>
      <c r="BP117" s="151">
        <f t="shared" si="58"/>
        <v>0</v>
      </c>
      <c r="BQ117" s="151">
        <f t="shared" si="58"/>
        <v>0</v>
      </c>
      <c r="BR117" s="151">
        <f t="shared" si="58"/>
        <v>0</v>
      </c>
      <c r="BS117" s="151">
        <f t="shared" si="58"/>
        <v>0</v>
      </c>
      <c r="BT117" s="151">
        <f t="shared" si="58"/>
        <v>0</v>
      </c>
      <c r="BU117" s="151" t="e">
        <f>BM117/AP117*100</f>
        <v>#DIV/0!</v>
      </c>
      <c r="BV117" s="151" t="e">
        <f>BN117/AQ117*100</f>
        <v>#DIV/0!</v>
      </c>
      <c r="BW117" s="151" t="e">
        <f>BO117/AR117*100</f>
        <v>#DIV/0!</v>
      </c>
      <c r="BX117" s="151" t="e">
        <f>BP117/AS117*100</f>
        <v>#DIV/0!</v>
      </c>
      <c r="BY117" s="151" t="e">
        <f t="shared" si="37"/>
        <v>#DIV/0!</v>
      </c>
      <c r="BZ117" s="151" t="e">
        <f t="shared" si="37"/>
        <v>#DIV/0!</v>
      </c>
      <c r="CA117" s="151" t="e">
        <f t="shared" si="37"/>
        <v>#DIV/0!</v>
      </c>
      <c r="CB117" s="151">
        <f>SUM(CB110:CB116)</f>
        <v>0</v>
      </c>
      <c r="CC117" s="151">
        <f>SUM(CC110:CC116)</f>
        <v>0</v>
      </c>
      <c r="CD117" s="151">
        <f>SUM(CD110:CD116)</f>
        <v>0</v>
      </c>
      <c r="CE117" s="151">
        <f>SUM(CE110:CE116)</f>
        <v>0</v>
      </c>
      <c r="CF117" s="151">
        <f>SUM(CF110:CF116)</f>
        <v>0</v>
      </c>
    </row>
    <row r="118" spans="1:100" s="18" customFormat="1" ht="35.4" customHeight="1" x14ac:dyDescent="0.25">
      <c r="A118" s="15" t="s">
        <v>227</v>
      </c>
      <c r="B118" s="16"/>
      <c r="C118" s="16"/>
      <c r="D118" s="16"/>
      <c r="E118" s="29"/>
      <c r="F118" s="29"/>
      <c r="G118" s="29"/>
      <c r="H118" s="29"/>
      <c r="I118" s="29">
        <f t="shared" si="38"/>
        <v>0</v>
      </c>
      <c r="J118" s="29">
        <v>0</v>
      </c>
      <c r="K118" s="29">
        <v>0</v>
      </c>
      <c r="L118" s="29">
        <f t="shared" si="39"/>
        <v>0</v>
      </c>
      <c r="M118" s="28">
        <v>0</v>
      </c>
      <c r="N118" s="28">
        <v>0</v>
      </c>
      <c r="O118" s="28">
        <v>0</v>
      </c>
      <c r="P118" s="28">
        <v>0</v>
      </c>
      <c r="Q118" s="29">
        <f t="shared" si="40"/>
        <v>0</v>
      </c>
      <c r="R118" s="28">
        <v>0</v>
      </c>
      <c r="S118" s="28">
        <v>0</v>
      </c>
      <c r="T118" s="29">
        <f t="shared" si="41"/>
        <v>0</v>
      </c>
      <c r="U118" s="28">
        <v>0</v>
      </c>
      <c r="V118" s="28">
        <v>0</v>
      </c>
      <c r="W118" s="28">
        <v>0</v>
      </c>
      <c r="X118" s="28">
        <v>0</v>
      </c>
      <c r="Y118" s="29">
        <f t="shared" si="42"/>
        <v>0</v>
      </c>
      <c r="Z118" s="28">
        <v>0</v>
      </c>
      <c r="AA118" s="28">
        <v>0</v>
      </c>
      <c r="AB118" s="29">
        <f t="shared" si="43"/>
        <v>0</v>
      </c>
      <c r="AC118" s="29" t="e">
        <f t="shared" si="33"/>
        <v>#DIV/0!</v>
      </c>
      <c r="AD118" s="29" t="e">
        <f t="shared" si="33"/>
        <v>#DIV/0!</v>
      </c>
      <c r="AE118" s="29" t="e">
        <f t="shared" si="33"/>
        <v>#DIV/0!</v>
      </c>
      <c r="AF118" s="29" t="e">
        <f t="shared" si="33"/>
        <v>#DIV/0!</v>
      </c>
      <c r="AG118" s="29" t="e">
        <f t="shared" si="33"/>
        <v>#DIV/0!</v>
      </c>
      <c r="AH118" s="30"/>
      <c r="AI118" s="30"/>
      <c r="AJ118" s="30"/>
      <c r="AK118" s="30"/>
      <c r="AL118" s="29">
        <f t="shared" si="44"/>
        <v>0</v>
      </c>
      <c r="AM118" s="30">
        <v>0</v>
      </c>
      <c r="AN118" s="30">
        <v>0</v>
      </c>
      <c r="AO118" s="29">
        <f t="shared" si="45"/>
        <v>0</v>
      </c>
      <c r="AP118" s="28">
        <v>0</v>
      </c>
      <c r="AQ118" s="28">
        <v>0</v>
      </c>
      <c r="AR118" s="28">
        <v>0</v>
      </c>
      <c r="AS118" s="28">
        <v>0</v>
      </c>
      <c r="AT118" s="29">
        <f t="shared" si="46"/>
        <v>0</v>
      </c>
      <c r="AU118" s="28">
        <v>0</v>
      </c>
      <c r="AV118" s="28">
        <v>0</v>
      </c>
      <c r="AW118" s="29">
        <f t="shared" si="47"/>
        <v>0</v>
      </c>
      <c r="AX118" s="28">
        <v>0</v>
      </c>
      <c r="AY118" s="28">
        <v>0</v>
      </c>
      <c r="AZ118" s="28">
        <v>0</v>
      </c>
      <c r="BA118" s="28">
        <v>0</v>
      </c>
      <c r="BB118" s="29">
        <f t="shared" si="48"/>
        <v>0</v>
      </c>
      <c r="BC118" s="28">
        <v>0</v>
      </c>
      <c r="BD118" s="28">
        <v>0</v>
      </c>
      <c r="BE118" s="29">
        <f t="shared" si="49"/>
        <v>0</v>
      </c>
      <c r="BF118" s="28" t="e">
        <f t="shared" si="34"/>
        <v>#DIV/0!</v>
      </c>
      <c r="BG118" s="28" t="e">
        <f t="shared" si="34"/>
        <v>#DIV/0!</v>
      </c>
      <c r="BH118" s="28" t="e">
        <f t="shared" si="34"/>
        <v>#DIV/0!</v>
      </c>
      <c r="BI118" s="28" t="e">
        <f t="shared" si="34"/>
        <v>#DIV/0!</v>
      </c>
      <c r="BJ118" s="28" t="e">
        <f t="shared" si="35"/>
        <v>#DIV/0!</v>
      </c>
      <c r="BK118" s="28" t="e">
        <f t="shared" si="35"/>
        <v>#DIV/0!</v>
      </c>
      <c r="BL118" s="28" t="e">
        <f t="shared" si="35"/>
        <v>#DIV/0!</v>
      </c>
      <c r="BM118" s="28">
        <v>0</v>
      </c>
      <c r="BN118" s="28">
        <v>0</v>
      </c>
      <c r="BO118" s="28">
        <v>0</v>
      </c>
      <c r="BP118" s="28">
        <v>0</v>
      </c>
      <c r="BQ118" s="29">
        <f t="shared" si="50"/>
        <v>0</v>
      </c>
      <c r="BR118" s="28">
        <v>0</v>
      </c>
      <c r="BS118" s="28">
        <v>0</v>
      </c>
      <c r="BT118" s="29">
        <f t="shared" si="51"/>
        <v>0</v>
      </c>
      <c r="BU118" s="28" t="e">
        <f t="shared" si="36"/>
        <v>#DIV/0!</v>
      </c>
      <c r="BV118" s="28" t="e">
        <f t="shared" si="36"/>
        <v>#DIV/0!</v>
      </c>
      <c r="BW118" s="28" t="e">
        <f t="shared" si="36"/>
        <v>#DIV/0!</v>
      </c>
      <c r="BX118" s="28" t="e">
        <f t="shared" si="36"/>
        <v>#DIV/0!</v>
      </c>
      <c r="BY118" s="28" t="e">
        <f t="shared" si="37"/>
        <v>#DIV/0!</v>
      </c>
      <c r="BZ118" s="28" t="e">
        <f t="shared" si="37"/>
        <v>#DIV/0!</v>
      </c>
      <c r="CA118" s="28" t="e">
        <f t="shared" si="37"/>
        <v>#DIV/0!</v>
      </c>
      <c r="CB118" s="31"/>
      <c r="CC118" s="31"/>
      <c r="CD118" s="28">
        <v>0</v>
      </c>
      <c r="CE118" s="28">
        <v>0</v>
      </c>
      <c r="CF118" s="29">
        <f t="shared" si="52"/>
        <v>0</v>
      </c>
      <c r="CG118" s="28"/>
      <c r="CH118" s="28"/>
      <c r="CI118" s="16"/>
      <c r="CJ118" s="16"/>
      <c r="CK118" s="16"/>
      <c r="CL118" s="16"/>
      <c r="CM118" s="16"/>
      <c r="CN118" s="16"/>
      <c r="CO118" s="16"/>
      <c r="CP118" s="16"/>
      <c r="CQ118" s="17"/>
      <c r="CR118" s="17"/>
      <c r="CS118" s="17"/>
      <c r="CT118" s="17"/>
      <c r="CU118" s="17"/>
      <c r="CV118" s="17"/>
    </row>
    <row r="119" spans="1:100" s="21" customFormat="1" ht="27.6" x14ac:dyDescent="0.25">
      <c r="A119" s="19" t="s">
        <v>228</v>
      </c>
      <c r="B119" s="20"/>
      <c r="C119" s="20"/>
      <c r="D119" s="20"/>
      <c r="E119" s="29"/>
      <c r="F119" s="29"/>
      <c r="G119" s="29"/>
      <c r="H119" s="29"/>
      <c r="I119" s="29">
        <f t="shared" si="38"/>
        <v>0</v>
      </c>
      <c r="J119" s="29">
        <v>0</v>
      </c>
      <c r="K119" s="29">
        <v>0</v>
      </c>
      <c r="L119" s="29">
        <f t="shared" si="39"/>
        <v>0</v>
      </c>
      <c r="M119" s="28">
        <v>0</v>
      </c>
      <c r="N119" s="28">
        <v>0</v>
      </c>
      <c r="O119" s="28">
        <v>0</v>
      </c>
      <c r="P119" s="28">
        <v>0</v>
      </c>
      <c r="Q119" s="29">
        <f t="shared" si="40"/>
        <v>0</v>
      </c>
      <c r="R119" s="28">
        <v>0</v>
      </c>
      <c r="S119" s="28">
        <v>0</v>
      </c>
      <c r="T119" s="29">
        <f t="shared" si="41"/>
        <v>0</v>
      </c>
      <c r="U119" s="28">
        <v>0</v>
      </c>
      <c r="V119" s="28">
        <v>0</v>
      </c>
      <c r="W119" s="28">
        <v>0</v>
      </c>
      <c r="X119" s="28">
        <v>0</v>
      </c>
      <c r="Y119" s="29">
        <f t="shared" si="42"/>
        <v>0</v>
      </c>
      <c r="Z119" s="28">
        <v>0</v>
      </c>
      <c r="AA119" s="28">
        <v>0</v>
      </c>
      <c r="AB119" s="29">
        <f t="shared" si="43"/>
        <v>0</v>
      </c>
      <c r="AC119" s="29" t="e">
        <f t="shared" si="33"/>
        <v>#DIV/0!</v>
      </c>
      <c r="AD119" s="29" t="e">
        <f t="shared" si="33"/>
        <v>#DIV/0!</v>
      </c>
      <c r="AE119" s="29" t="e">
        <f t="shared" si="33"/>
        <v>#DIV/0!</v>
      </c>
      <c r="AF119" s="29" t="e">
        <f t="shared" si="33"/>
        <v>#DIV/0!</v>
      </c>
      <c r="AG119" s="29" t="e">
        <f t="shared" si="33"/>
        <v>#DIV/0!</v>
      </c>
      <c r="AH119" s="30"/>
      <c r="AI119" s="30"/>
      <c r="AJ119" s="30"/>
      <c r="AK119" s="30"/>
      <c r="AL119" s="29">
        <f t="shared" si="44"/>
        <v>0</v>
      </c>
      <c r="AM119" s="30">
        <v>0</v>
      </c>
      <c r="AN119" s="30">
        <v>0</v>
      </c>
      <c r="AO119" s="29">
        <f t="shared" si="45"/>
        <v>0</v>
      </c>
      <c r="AP119" s="28">
        <v>0</v>
      </c>
      <c r="AQ119" s="28">
        <v>0</v>
      </c>
      <c r="AR119" s="28">
        <v>0</v>
      </c>
      <c r="AS119" s="28">
        <v>0</v>
      </c>
      <c r="AT119" s="29">
        <f t="shared" si="46"/>
        <v>0</v>
      </c>
      <c r="AU119" s="28">
        <v>0</v>
      </c>
      <c r="AV119" s="28">
        <v>0</v>
      </c>
      <c r="AW119" s="29">
        <f t="shared" si="47"/>
        <v>0</v>
      </c>
      <c r="AX119" s="28">
        <v>0</v>
      </c>
      <c r="AY119" s="28">
        <v>0</v>
      </c>
      <c r="AZ119" s="28">
        <v>0</v>
      </c>
      <c r="BA119" s="28">
        <v>0</v>
      </c>
      <c r="BB119" s="29">
        <f t="shared" si="48"/>
        <v>0</v>
      </c>
      <c r="BC119" s="28">
        <v>0</v>
      </c>
      <c r="BD119" s="28">
        <v>0</v>
      </c>
      <c r="BE119" s="29">
        <f t="shared" si="49"/>
        <v>0</v>
      </c>
      <c r="BF119" s="28" t="e">
        <f t="shared" si="34"/>
        <v>#DIV/0!</v>
      </c>
      <c r="BG119" s="28" t="e">
        <f t="shared" si="34"/>
        <v>#DIV/0!</v>
      </c>
      <c r="BH119" s="28" t="e">
        <f t="shared" si="34"/>
        <v>#DIV/0!</v>
      </c>
      <c r="BI119" s="28" t="e">
        <f t="shared" si="34"/>
        <v>#DIV/0!</v>
      </c>
      <c r="BJ119" s="28" t="e">
        <f t="shared" si="35"/>
        <v>#DIV/0!</v>
      </c>
      <c r="BK119" s="28" t="e">
        <f t="shared" si="35"/>
        <v>#DIV/0!</v>
      </c>
      <c r="BL119" s="28" t="e">
        <f t="shared" si="35"/>
        <v>#DIV/0!</v>
      </c>
      <c r="BM119" s="28">
        <v>0</v>
      </c>
      <c r="BN119" s="28">
        <v>0</v>
      </c>
      <c r="BO119" s="28">
        <v>0</v>
      </c>
      <c r="BP119" s="28">
        <v>0</v>
      </c>
      <c r="BQ119" s="29">
        <f t="shared" si="50"/>
        <v>0</v>
      </c>
      <c r="BR119" s="28">
        <v>0</v>
      </c>
      <c r="BS119" s="28">
        <v>0</v>
      </c>
      <c r="BT119" s="29">
        <f t="shared" si="51"/>
        <v>0</v>
      </c>
      <c r="BU119" s="28" t="e">
        <f t="shared" si="36"/>
        <v>#DIV/0!</v>
      </c>
      <c r="BV119" s="28" t="e">
        <f t="shared" si="36"/>
        <v>#DIV/0!</v>
      </c>
      <c r="BW119" s="28" t="e">
        <f t="shared" si="36"/>
        <v>#DIV/0!</v>
      </c>
      <c r="BX119" s="28" t="e">
        <f t="shared" si="36"/>
        <v>#DIV/0!</v>
      </c>
      <c r="BY119" s="28" t="e">
        <f t="shared" si="37"/>
        <v>#DIV/0!</v>
      </c>
      <c r="BZ119" s="28" t="e">
        <f t="shared" si="37"/>
        <v>#DIV/0!</v>
      </c>
      <c r="CA119" s="28" t="e">
        <f t="shared" si="37"/>
        <v>#DIV/0!</v>
      </c>
      <c r="CB119" s="31"/>
      <c r="CC119" s="31"/>
      <c r="CD119" s="28">
        <v>0</v>
      </c>
      <c r="CE119" s="28">
        <v>0</v>
      </c>
      <c r="CF119" s="29">
        <f t="shared" si="52"/>
        <v>0</v>
      </c>
      <c r="CG119" s="28"/>
      <c r="CH119" s="28"/>
      <c r="CI119" s="20"/>
      <c r="CJ119" s="20"/>
      <c r="CK119" s="20"/>
      <c r="CL119" s="20"/>
      <c r="CM119" s="20"/>
      <c r="CN119" s="20"/>
      <c r="CO119" s="20"/>
      <c r="CP119" s="20"/>
      <c r="CQ119" s="17"/>
      <c r="CR119" s="17"/>
      <c r="CS119" s="17"/>
      <c r="CT119" s="17"/>
      <c r="CU119" s="17"/>
      <c r="CV119" s="17"/>
    </row>
    <row r="120" spans="1:100" s="26" customFormat="1" ht="14.4" x14ac:dyDescent="0.3">
      <c r="A120" s="22" t="s">
        <v>229</v>
      </c>
      <c r="B120" s="23"/>
      <c r="C120" s="24"/>
      <c r="D120" s="23"/>
      <c r="E120" s="29"/>
      <c r="F120" s="29"/>
      <c r="G120" s="29"/>
      <c r="H120" s="29"/>
      <c r="I120" s="29">
        <f t="shared" si="38"/>
        <v>0</v>
      </c>
      <c r="J120" s="29">
        <v>0</v>
      </c>
      <c r="K120" s="29">
        <v>0</v>
      </c>
      <c r="L120" s="29">
        <f t="shared" si="39"/>
        <v>0</v>
      </c>
      <c r="M120" s="28">
        <v>0</v>
      </c>
      <c r="N120" s="28">
        <v>0</v>
      </c>
      <c r="O120" s="28">
        <v>0</v>
      </c>
      <c r="P120" s="28">
        <v>0</v>
      </c>
      <c r="Q120" s="29">
        <f t="shared" si="40"/>
        <v>0</v>
      </c>
      <c r="R120" s="28">
        <v>0</v>
      </c>
      <c r="S120" s="28">
        <v>0</v>
      </c>
      <c r="T120" s="29">
        <f t="shared" si="41"/>
        <v>0</v>
      </c>
      <c r="U120" s="28">
        <v>0</v>
      </c>
      <c r="V120" s="28">
        <v>0</v>
      </c>
      <c r="W120" s="28">
        <v>0</v>
      </c>
      <c r="X120" s="28">
        <v>0</v>
      </c>
      <c r="Y120" s="29">
        <f t="shared" si="42"/>
        <v>0</v>
      </c>
      <c r="Z120" s="28">
        <v>0</v>
      </c>
      <c r="AA120" s="28">
        <v>0</v>
      </c>
      <c r="AB120" s="29">
        <f t="shared" si="43"/>
        <v>0</v>
      </c>
      <c r="AC120" s="29" t="e">
        <f t="shared" si="33"/>
        <v>#DIV/0!</v>
      </c>
      <c r="AD120" s="29" t="e">
        <f t="shared" si="33"/>
        <v>#DIV/0!</v>
      </c>
      <c r="AE120" s="29" t="e">
        <f t="shared" si="33"/>
        <v>#DIV/0!</v>
      </c>
      <c r="AF120" s="29" t="e">
        <f t="shared" si="33"/>
        <v>#DIV/0!</v>
      </c>
      <c r="AG120" s="29" t="e">
        <f t="shared" si="33"/>
        <v>#DIV/0!</v>
      </c>
      <c r="AH120" s="30"/>
      <c r="AI120" s="30"/>
      <c r="AJ120" s="30"/>
      <c r="AK120" s="30"/>
      <c r="AL120" s="29">
        <f t="shared" si="44"/>
        <v>0</v>
      </c>
      <c r="AM120" s="30">
        <v>0</v>
      </c>
      <c r="AN120" s="30">
        <v>0</v>
      </c>
      <c r="AO120" s="29">
        <f t="shared" si="45"/>
        <v>0</v>
      </c>
      <c r="AP120" s="28">
        <v>0</v>
      </c>
      <c r="AQ120" s="28">
        <v>0</v>
      </c>
      <c r="AR120" s="28">
        <v>0</v>
      </c>
      <c r="AS120" s="28">
        <v>0</v>
      </c>
      <c r="AT120" s="29">
        <f t="shared" si="46"/>
        <v>0</v>
      </c>
      <c r="AU120" s="28">
        <v>0</v>
      </c>
      <c r="AV120" s="28">
        <v>0</v>
      </c>
      <c r="AW120" s="29">
        <f t="shared" si="47"/>
        <v>0</v>
      </c>
      <c r="AX120" s="28">
        <v>0</v>
      </c>
      <c r="AY120" s="28">
        <v>0</v>
      </c>
      <c r="AZ120" s="28">
        <v>0</v>
      </c>
      <c r="BA120" s="28">
        <v>0</v>
      </c>
      <c r="BB120" s="29">
        <f t="shared" si="48"/>
        <v>0</v>
      </c>
      <c r="BC120" s="28">
        <v>0</v>
      </c>
      <c r="BD120" s="28">
        <v>0</v>
      </c>
      <c r="BE120" s="29">
        <f t="shared" si="49"/>
        <v>0</v>
      </c>
      <c r="BF120" s="28" t="e">
        <f t="shared" si="34"/>
        <v>#DIV/0!</v>
      </c>
      <c r="BG120" s="28" t="e">
        <f t="shared" si="34"/>
        <v>#DIV/0!</v>
      </c>
      <c r="BH120" s="28" t="e">
        <f t="shared" si="34"/>
        <v>#DIV/0!</v>
      </c>
      <c r="BI120" s="28" t="e">
        <f t="shared" si="34"/>
        <v>#DIV/0!</v>
      </c>
      <c r="BJ120" s="28" t="e">
        <f t="shared" si="35"/>
        <v>#DIV/0!</v>
      </c>
      <c r="BK120" s="28" t="e">
        <f t="shared" si="35"/>
        <v>#DIV/0!</v>
      </c>
      <c r="BL120" s="28" t="e">
        <f t="shared" si="35"/>
        <v>#DIV/0!</v>
      </c>
      <c r="BM120" s="28">
        <v>0</v>
      </c>
      <c r="BN120" s="28">
        <v>0</v>
      </c>
      <c r="BO120" s="28">
        <v>0</v>
      </c>
      <c r="BP120" s="28">
        <v>0</v>
      </c>
      <c r="BQ120" s="29">
        <f t="shared" si="50"/>
        <v>0</v>
      </c>
      <c r="BR120" s="28">
        <v>0</v>
      </c>
      <c r="BS120" s="28">
        <v>0</v>
      </c>
      <c r="BT120" s="29">
        <f t="shared" si="51"/>
        <v>0</v>
      </c>
      <c r="BU120" s="28" t="e">
        <f t="shared" si="36"/>
        <v>#DIV/0!</v>
      </c>
      <c r="BV120" s="28" t="e">
        <f t="shared" si="36"/>
        <v>#DIV/0!</v>
      </c>
      <c r="BW120" s="28" t="e">
        <f t="shared" si="36"/>
        <v>#DIV/0!</v>
      </c>
      <c r="BX120" s="28" t="e">
        <f t="shared" si="36"/>
        <v>#DIV/0!</v>
      </c>
      <c r="BY120" s="28" t="e">
        <f t="shared" si="37"/>
        <v>#DIV/0!</v>
      </c>
      <c r="BZ120" s="28" t="e">
        <f t="shared" si="37"/>
        <v>#DIV/0!</v>
      </c>
      <c r="CA120" s="28" t="e">
        <f t="shared" si="37"/>
        <v>#DIV/0!</v>
      </c>
      <c r="CB120" s="31"/>
      <c r="CC120" s="31"/>
      <c r="CD120" s="28">
        <v>0</v>
      </c>
      <c r="CE120" s="28">
        <v>0</v>
      </c>
      <c r="CF120" s="29">
        <f t="shared" si="52"/>
        <v>0</v>
      </c>
      <c r="CG120" s="28"/>
      <c r="CH120" s="28"/>
      <c r="CI120" s="23"/>
      <c r="CJ120" s="23"/>
      <c r="CK120" s="23"/>
      <c r="CL120" s="23"/>
      <c r="CM120" s="23"/>
      <c r="CN120" s="23"/>
      <c r="CO120" s="23"/>
      <c r="CP120" s="23"/>
      <c r="CQ120" s="25"/>
      <c r="CR120" s="25"/>
      <c r="CS120" s="25"/>
      <c r="CT120" s="25"/>
      <c r="CU120" s="25"/>
      <c r="CV120" s="25"/>
    </row>
    <row r="121" spans="1:100" s="177" customFormat="1" ht="31.2" x14ac:dyDescent="0.3">
      <c r="A121" s="177" t="s">
        <v>341</v>
      </c>
      <c r="I121" s="29">
        <f t="shared" si="38"/>
        <v>0</v>
      </c>
      <c r="L121" s="29">
        <f t="shared" si="39"/>
        <v>0</v>
      </c>
      <c r="Q121" s="29">
        <f t="shared" si="40"/>
        <v>0</v>
      </c>
      <c r="T121" s="29">
        <f t="shared" si="41"/>
        <v>0</v>
      </c>
      <c r="Y121" s="29">
        <f t="shared" si="42"/>
        <v>0</v>
      </c>
      <c r="AB121" s="29">
        <f t="shared" si="43"/>
        <v>0</v>
      </c>
      <c r="AC121" s="29" t="e">
        <f t="shared" ref="AC121:AG160" si="59">U121/M121*100</f>
        <v>#DIV/0!</v>
      </c>
      <c r="AD121" s="29" t="e">
        <f t="shared" si="59"/>
        <v>#DIV/0!</v>
      </c>
      <c r="AE121" s="29" t="e">
        <f t="shared" si="59"/>
        <v>#DIV/0!</v>
      </c>
      <c r="AF121" s="29" t="e">
        <f t="shared" si="59"/>
        <v>#DIV/0!</v>
      </c>
      <c r="AG121" s="29" t="e">
        <f t="shared" si="59"/>
        <v>#DIV/0!</v>
      </c>
      <c r="AL121" s="29">
        <f t="shared" si="44"/>
        <v>0</v>
      </c>
      <c r="AO121" s="29">
        <f t="shared" si="45"/>
        <v>0</v>
      </c>
      <c r="AT121" s="29">
        <f t="shared" si="46"/>
        <v>0</v>
      </c>
      <c r="AW121" s="29">
        <f t="shared" si="47"/>
        <v>0</v>
      </c>
      <c r="BB121" s="29">
        <f t="shared" si="48"/>
        <v>0</v>
      </c>
      <c r="BE121" s="29">
        <f t="shared" si="49"/>
        <v>0</v>
      </c>
      <c r="BF121" s="28" t="e">
        <f t="shared" si="34"/>
        <v>#DIV/0!</v>
      </c>
      <c r="BG121" s="28" t="e">
        <f t="shared" si="34"/>
        <v>#DIV/0!</v>
      </c>
      <c r="BH121" s="28" t="e">
        <f t="shared" si="34"/>
        <v>#DIV/0!</v>
      </c>
      <c r="BI121" s="28" t="e">
        <f t="shared" si="34"/>
        <v>#DIV/0!</v>
      </c>
      <c r="BJ121" s="28" t="e">
        <f t="shared" si="35"/>
        <v>#DIV/0!</v>
      </c>
      <c r="BK121" s="28" t="e">
        <f t="shared" si="35"/>
        <v>#DIV/0!</v>
      </c>
      <c r="BL121" s="28" t="e">
        <f t="shared" si="35"/>
        <v>#DIV/0!</v>
      </c>
      <c r="BQ121" s="29">
        <f t="shared" si="50"/>
        <v>0</v>
      </c>
      <c r="BT121" s="29">
        <f t="shared" si="51"/>
        <v>0</v>
      </c>
      <c r="BU121" s="28" t="e">
        <f t="shared" si="36"/>
        <v>#DIV/0!</v>
      </c>
      <c r="BV121" s="28" t="e">
        <f t="shared" si="36"/>
        <v>#DIV/0!</v>
      </c>
      <c r="BW121" s="28" t="e">
        <f t="shared" si="36"/>
        <v>#DIV/0!</v>
      </c>
      <c r="BX121" s="28" t="e">
        <f t="shared" si="36"/>
        <v>#DIV/0!</v>
      </c>
      <c r="BY121" s="28" t="e">
        <f t="shared" si="37"/>
        <v>#DIV/0!</v>
      </c>
      <c r="BZ121" s="28" t="e">
        <f t="shared" si="37"/>
        <v>#DIV/0!</v>
      </c>
      <c r="CA121" s="28" t="e">
        <f t="shared" si="37"/>
        <v>#DIV/0!</v>
      </c>
      <c r="CF121" s="29">
        <f t="shared" si="52"/>
        <v>0</v>
      </c>
    </row>
    <row r="122" spans="1:100" s="118" customFormat="1" ht="27.6" x14ac:dyDescent="0.3">
      <c r="A122" s="103" t="s">
        <v>230</v>
      </c>
      <c r="B122" s="119"/>
      <c r="C122" s="38" t="s">
        <v>231</v>
      </c>
      <c r="D122" s="120" t="s">
        <v>232</v>
      </c>
      <c r="E122" s="29"/>
      <c r="F122" s="29"/>
      <c r="G122" s="29"/>
      <c r="H122" s="29"/>
      <c r="I122" s="29">
        <f t="shared" si="38"/>
        <v>0</v>
      </c>
      <c r="J122" s="29">
        <v>0</v>
      </c>
      <c r="K122" s="29">
        <v>0</v>
      </c>
      <c r="L122" s="29">
        <f t="shared" si="39"/>
        <v>0</v>
      </c>
      <c r="M122" s="28">
        <v>0</v>
      </c>
      <c r="N122" s="28">
        <v>0</v>
      </c>
      <c r="O122" s="28">
        <v>0</v>
      </c>
      <c r="P122" s="28">
        <v>0</v>
      </c>
      <c r="Q122" s="29">
        <f t="shared" si="40"/>
        <v>0</v>
      </c>
      <c r="R122" s="28">
        <v>0</v>
      </c>
      <c r="S122" s="28">
        <v>0</v>
      </c>
      <c r="T122" s="29">
        <f t="shared" si="41"/>
        <v>0</v>
      </c>
      <c r="U122" s="28">
        <v>0</v>
      </c>
      <c r="V122" s="28">
        <v>0</v>
      </c>
      <c r="W122" s="28">
        <v>0</v>
      </c>
      <c r="X122" s="28">
        <v>0</v>
      </c>
      <c r="Y122" s="29">
        <f t="shared" si="42"/>
        <v>0</v>
      </c>
      <c r="Z122" s="28">
        <v>0</v>
      </c>
      <c r="AA122" s="28">
        <v>0</v>
      </c>
      <c r="AB122" s="29">
        <f t="shared" si="43"/>
        <v>0</v>
      </c>
      <c r="AC122" s="29" t="e">
        <f t="shared" si="59"/>
        <v>#DIV/0!</v>
      </c>
      <c r="AD122" s="29" t="e">
        <f t="shared" si="59"/>
        <v>#DIV/0!</v>
      </c>
      <c r="AE122" s="29" t="e">
        <f t="shared" si="59"/>
        <v>#DIV/0!</v>
      </c>
      <c r="AF122" s="29" t="e">
        <f t="shared" si="59"/>
        <v>#DIV/0!</v>
      </c>
      <c r="AG122" s="29" t="e">
        <f t="shared" si="59"/>
        <v>#DIV/0!</v>
      </c>
      <c r="AH122" s="30"/>
      <c r="AI122" s="30"/>
      <c r="AJ122" s="30"/>
      <c r="AK122" s="30"/>
      <c r="AL122" s="29">
        <f t="shared" si="44"/>
        <v>0</v>
      </c>
      <c r="AM122" s="30">
        <v>0</v>
      </c>
      <c r="AN122" s="30">
        <v>0</v>
      </c>
      <c r="AO122" s="29">
        <f t="shared" si="45"/>
        <v>0</v>
      </c>
      <c r="AP122" s="28">
        <v>0</v>
      </c>
      <c r="AQ122" s="28">
        <v>0</v>
      </c>
      <c r="AR122" s="28">
        <v>0</v>
      </c>
      <c r="AS122" s="28">
        <v>0</v>
      </c>
      <c r="AT122" s="29">
        <f t="shared" si="46"/>
        <v>0</v>
      </c>
      <c r="AU122" s="28">
        <v>0</v>
      </c>
      <c r="AV122" s="28">
        <v>0</v>
      </c>
      <c r="AW122" s="29">
        <f t="shared" si="47"/>
        <v>0</v>
      </c>
      <c r="AX122" s="28">
        <v>0</v>
      </c>
      <c r="AY122" s="28">
        <v>0</v>
      </c>
      <c r="AZ122" s="28">
        <v>0</v>
      </c>
      <c r="BA122" s="28">
        <v>0</v>
      </c>
      <c r="BB122" s="29">
        <f t="shared" si="48"/>
        <v>0</v>
      </c>
      <c r="BC122" s="28">
        <v>0</v>
      </c>
      <c r="BD122" s="28">
        <v>0</v>
      </c>
      <c r="BE122" s="29">
        <f t="shared" si="49"/>
        <v>0</v>
      </c>
      <c r="BF122" s="28" t="e">
        <f t="shared" si="34"/>
        <v>#DIV/0!</v>
      </c>
      <c r="BG122" s="28" t="e">
        <f t="shared" si="34"/>
        <v>#DIV/0!</v>
      </c>
      <c r="BH122" s="28" t="e">
        <f t="shared" si="34"/>
        <v>#DIV/0!</v>
      </c>
      <c r="BI122" s="28" t="e">
        <f t="shared" si="34"/>
        <v>#DIV/0!</v>
      </c>
      <c r="BJ122" s="28" t="e">
        <f t="shared" si="35"/>
        <v>#DIV/0!</v>
      </c>
      <c r="BK122" s="28" t="e">
        <f t="shared" si="35"/>
        <v>#DIV/0!</v>
      </c>
      <c r="BL122" s="28" t="e">
        <f t="shared" si="35"/>
        <v>#DIV/0!</v>
      </c>
      <c r="BM122" s="28">
        <v>0</v>
      </c>
      <c r="BN122" s="28">
        <v>0</v>
      </c>
      <c r="BO122" s="28">
        <v>0</v>
      </c>
      <c r="BP122" s="28">
        <v>0</v>
      </c>
      <c r="BQ122" s="29">
        <f t="shared" si="50"/>
        <v>0</v>
      </c>
      <c r="BR122" s="28">
        <v>0</v>
      </c>
      <c r="BS122" s="28">
        <v>0</v>
      </c>
      <c r="BT122" s="29">
        <f t="shared" si="51"/>
        <v>0</v>
      </c>
      <c r="BU122" s="28" t="e">
        <f t="shared" si="36"/>
        <v>#DIV/0!</v>
      </c>
      <c r="BV122" s="28" t="e">
        <f t="shared" si="36"/>
        <v>#DIV/0!</v>
      </c>
      <c r="BW122" s="28" t="e">
        <f t="shared" si="36"/>
        <v>#DIV/0!</v>
      </c>
      <c r="BX122" s="28" t="e">
        <f t="shared" si="36"/>
        <v>#DIV/0!</v>
      </c>
      <c r="BY122" s="28" t="e">
        <f t="shared" si="37"/>
        <v>#DIV/0!</v>
      </c>
      <c r="BZ122" s="28" t="e">
        <f t="shared" si="37"/>
        <v>#DIV/0!</v>
      </c>
      <c r="CA122" s="28" t="e">
        <f t="shared" si="37"/>
        <v>#DIV/0!</v>
      </c>
      <c r="CB122" s="31"/>
      <c r="CC122" s="31"/>
      <c r="CD122" s="28">
        <v>0</v>
      </c>
      <c r="CE122" s="28">
        <v>0</v>
      </c>
      <c r="CF122" s="29">
        <f t="shared" si="52"/>
        <v>0</v>
      </c>
      <c r="CG122" s="28"/>
      <c r="CH122" s="28"/>
      <c r="CI122" s="40"/>
      <c r="CJ122" s="40"/>
      <c r="CK122" s="40"/>
      <c r="CL122" s="40"/>
      <c r="CM122" s="40"/>
      <c r="CN122" s="41"/>
      <c r="CO122" s="41"/>
      <c r="CP122" s="40"/>
      <c r="CQ122" s="17"/>
      <c r="CR122" s="17"/>
      <c r="CS122" s="17"/>
      <c r="CT122" s="17"/>
      <c r="CU122" s="17"/>
      <c r="CV122" s="17"/>
    </row>
    <row r="123" spans="1:100" s="117" customFormat="1" ht="27.6" x14ac:dyDescent="0.3">
      <c r="A123" s="27" t="s">
        <v>233</v>
      </c>
      <c r="B123" s="115"/>
      <c r="C123" s="28" t="s">
        <v>234</v>
      </c>
      <c r="D123" s="28" t="s">
        <v>235</v>
      </c>
      <c r="E123" s="29"/>
      <c r="F123" s="29"/>
      <c r="G123" s="29"/>
      <c r="H123" s="29"/>
      <c r="I123" s="29">
        <f t="shared" si="38"/>
        <v>0</v>
      </c>
      <c r="J123" s="29">
        <v>0</v>
      </c>
      <c r="K123" s="29">
        <v>0</v>
      </c>
      <c r="L123" s="29">
        <f t="shared" si="39"/>
        <v>0</v>
      </c>
      <c r="M123" s="28">
        <v>0</v>
      </c>
      <c r="N123" s="28">
        <v>0</v>
      </c>
      <c r="O123" s="28">
        <v>0</v>
      </c>
      <c r="P123" s="28">
        <v>0</v>
      </c>
      <c r="Q123" s="29">
        <f t="shared" si="40"/>
        <v>0</v>
      </c>
      <c r="R123" s="28">
        <v>0</v>
      </c>
      <c r="S123" s="28">
        <v>0</v>
      </c>
      <c r="T123" s="29">
        <f t="shared" si="41"/>
        <v>0</v>
      </c>
      <c r="U123" s="28">
        <v>0</v>
      </c>
      <c r="V123" s="28">
        <v>0</v>
      </c>
      <c r="W123" s="28">
        <v>0</v>
      </c>
      <c r="X123" s="28">
        <v>0</v>
      </c>
      <c r="Y123" s="29">
        <f t="shared" si="42"/>
        <v>0</v>
      </c>
      <c r="Z123" s="28">
        <v>0</v>
      </c>
      <c r="AA123" s="28">
        <v>0</v>
      </c>
      <c r="AB123" s="29">
        <f t="shared" si="43"/>
        <v>0</v>
      </c>
      <c r="AC123" s="29" t="e">
        <f t="shared" si="59"/>
        <v>#DIV/0!</v>
      </c>
      <c r="AD123" s="29" t="e">
        <f t="shared" si="59"/>
        <v>#DIV/0!</v>
      </c>
      <c r="AE123" s="29" t="e">
        <f t="shared" si="59"/>
        <v>#DIV/0!</v>
      </c>
      <c r="AF123" s="29" t="e">
        <f t="shared" si="59"/>
        <v>#DIV/0!</v>
      </c>
      <c r="AG123" s="29" t="e">
        <f t="shared" si="59"/>
        <v>#DIV/0!</v>
      </c>
      <c r="AH123" s="30"/>
      <c r="AI123" s="30"/>
      <c r="AJ123" s="30"/>
      <c r="AK123" s="30"/>
      <c r="AL123" s="29">
        <f t="shared" si="44"/>
        <v>0</v>
      </c>
      <c r="AM123" s="30">
        <v>0</v>
      </c>
      <c r="AN123" s="30">
        <v>0</v>
      </c>
      <c r="AO123" s="29">
        <f t="shared" si="45"/>
        <v>0</v>
      </c>
      <c r="AP123" s="28">
        <v>0</v>
      </c>
      <c r="AQ123" s="28">
        <v>0</v>
      </c>
      <c r="AR123" s="28">
        <v>0</v>
      </c>
      <c r="AS123" s="28">
        <v>0</v>
      </c>
      <c r="AT123" s="29">
        <f t="shared" si="46"/>
        <v>0</v>
      </c>
      <c r="AU123" s="28">
        <v>0</v>
      </c>
      <c r="AV123" s="28">
        <v>0</v>
      </c>
      <c r="AW123" s="29">
        <f t="shared" si="47"/>
        <v>0</v>
      </c>
      <c r="AX123" s="28">
        <v>0</v>
      </c>
      <c r="AY123" s="28">
        <v>0</v>
      </c>
      <c r="AZ123" s="28">
        <v>0</v>
      </c>
      <c r="BA123" s="28">
        <v>0</v>
      </c>
      <c r="BB123" s="29">
        <f t="shared" si="48"/>
        <v>0</v>
      </c>
      <c r="BC123" s="28">
        <v>0</v>
      </c>
      <c r="BD123" s="28">
        <v>0</v>
      </c>
      <c r="BE123" s="29">
        <f t="shared" si="49"/>
        <v>0</v>
      </c>
      <c r="BF123" s="28" t="e">
        <f t="shared" si="34"/>
        <v>#DIV/0!</v>
      </c>
      <c r="BG123" s="28" t="e">
        <f t="shared" si="34"/>
        <v>#DIV/0!</v>
      </c>
      <c r="BH123" s="28" t="e">
        <f t="shared" si="34"/>
        <v>#DIV/0!</v>
      </c>
      <c r="BI123" s="28" t="e">
        <f t="shared" si="34"/>
        <v>#DIV/0!</v>
      </c>
      <c r="BJ123" s="28" t="e">
        <f t="shared" si="35"/>
        <v>#DIV/0!</v>
      </c>
      <c r="BK123" s="28" t="e">
        <f t="shared" si="35"/>
        <v>#DIV/0!</v>
      </c>
      <c r="BL123" s="28" t="e">
        <f t="shared" si="35"/>
        <v>#DIV/0!</v>
      </c>
      <c r="BM123" s="28">
        <v>0</v>
      </c>
      <c r="BN123" s="28">
        <v>0</v>
      </c>
      <c r="BO123" s="28">
        <v>0</v>
      </c>
      <c r="BP123" s="28">
        <v>0</v>
      </c>
      <c r="BQ123" s="29">
        <f t="shared" si="50"/>
        <v>0</v>
      </c>
      <c r="BR123" s="28">
        <v>0</v>
      </c>
      <c r="BS123" s="28">
        <v>0</v>
      </c>
      <c r="BT123" s="29">
        <f t="shared" si="51"/>
        <v>0</v>
      </c>
      <c r="BU123" s="28" t="e">
        <f t="shared" si="36"/>
        <v>#DIV/0!</v>
      </c>
      <c r="BV123" s="28" t="e">
        <f t="shared" si="36"/>
        <v>#DIV/0!</v>
      </c>
      <c r="BW123" s="28" t="e">
        <f t="shared" si="36"/>
        <v>#DIV/0!</v>
      </c>
      <c r="BX123" s="28" t="e">
        <f t="shared" si="36"/>
        <v>#DIV/0!</v>
      </c>
      <c r="BY123" s="28" t="e">
        <f t="shared" si="37"/>
        <v>#DIV/0!</v>
      </c>
      <c r="BZ123" s="28" t="e">
        <f t="shared" si="37"/>
        <v>#DIV/0!</v>
      </c>
      <c r="CA123" s="28" t="e">
        <f t="shared" si="37"/>
        <v>#DIV/0!</v>
      </c>
      <c r="CB123" s="31"/>
      <c r="CC123" s="31"/>
      <c r="CD123" s="28">
        <v>0</v>
      </c>
      <c r="CE123" s="28">
        <v>0</v>
      </c>
      <c r="CF123" s="29">
        <f t="shared" si="52"/>
        <v>0</v>
      </c>
      <c r="CG123" s="28"/>
      <c r="CH123" s="28"/>
      <c r="CI123" s="32"/>
      <c r="CJ123" s="32"/>
      <c r="CK123" s="32"/>
      <c r="CL123" s="32"/>
      <c r="CM123" s="32"/>
      <c r="CN123" s="33"/>
      <c r="CO123" s="33"/>
      <c r="CP123" s="32"/>
      <c r="CQ123" s="34"/>
      <c r="CR123" s="34"/>
      <c r="CS123" s="34"/>
      <c r="CT123" s="34"/>
      <c r="CU123" s="34"/>
      <c r="CV123" s="34"/>
    </row>
    <row r="124" spans="1:100" s="117" customFormat="1" ht="27.6" x14ac:dyDescent="0.3">
      <c r="A124" s="27" t="s">
        <v>236</v>
      </c>
      <c r="B124" s="115"/>
      <c r="C124" s="28" t="s">
        <v>237</v>
      </c>
      <c r="D124" s="28" t="s">
        <v>238</v>
      </c>
      <c r="E124" s="29"/>
      <c r="F124" s="29"/>
      <c r="G124" s="29"/>
      <c r="H124" s="29"/>
      <c r="I124" s="29">
        <f t="shared" si="38"/>
        <v>0</v>
      </c>
      <c r="J124" s="29">
        <v>0</v>
      </c>
      <c r="K124" s="29">
        <v>0</v>
      </c>
      <c r="L124" s="29">
        <f t="shared" si="39"/>
        <v>0</v>
      </c>
      <c r="M124" s="28">
        <v>0</v>
      </c>
      <c r="N124" s="28">
        <v>0</v>
      </c>
      <c r="O124" s="28">
        <v>0</v>
      </c>
      <c r="P124" s="28">
        <v>0</v>
      </c>
      <c r="Q124" s="29">
        <f t="shared" si="40"/>
        <v>0</v>
      </c>
      <c r="R124" s="28">
        <v>0</v>
      </c>
      <c r="S124" s="28">
        <v>0</v>
      </c>
      <c r="T124" s="29">
        <f t="shared" si="41"/>
        <v>0</v>
      </c>
      <c r="U124" s="28">
        <v>0</v>
      </c>
      <c r="V124" s="28">
        <v>0</v>
      </c>
      <c r="W124" s="28">
        <v>0</v>
      </c>
      <c r="X124" s="28">
        <v>0</v>
      </c>
      <c r="Y124" s="29">
        <f t="shared" si="42"/>
        <v>0</v>
      </c>
      <c r="Z124" s="28">
        <v>0</v>
      </c>
      <c r="AA124" s="28">
        <v>0</v>
      </c>
      <c r="AB124" s="29">
        <f t="shared" si="43"/>
        <v>0</v>
      </c>
      <c r="AC124" s="29" t="e">
        <f t="shared" si="59"/>
        <v>#DIV/0!</v>
      </c>
      <c r="AD124" s="29" t="e">
        <f t="shared" si="59"/>
        <v>#DIV/0!</v>
      </c>
      <c r="AE124" s="29" t="e">
        <f t="shared" si="59"/>
        <v>#DIV/0!</v>
      </c>
      <c r="AF124" s="29" t="e">
        <f t="shared" si="59"/>
        <v>#DIV/0!</v>
      </c>
      <c r="AG124" s="29" t="e">
        <f t="shared" si="59"/>
        <v>#DIV/0!</v>
      </c>
      <c r="AH124" s="30"/>
      <c r="AI124" s="30"/>
      <c r="AJ124" s="30"/>
      <c r="AK124" s="30"/>
      <c r="AL124" s="29">
        <f t="shared" si="44"/>
        <v>0</v>
      </c>
      <c r="AM124" s="30">
        <v>0</v>
      </c>
      <c r="AN124" s="30">
        <v>0</v>
      </c>
      <c r="AO124" s="29">
        <f t="shared" si="45"/>
        <v>0</v>
      </c>
      <c r="AP124" s="28">
        <v>0</v>
      </c>
      <c r="AQ124" s="28">
        <v>0</v>
      </c>
      <c r="AR124" s="28">
        <v>0</v>
      </c>
      <c r="AS124" s="28">
        <v>0</v>
      </c>
      <c r="AT124" s="29">
        <f t="shared" si="46"/>
        <v>0</v>
      </c>
      <c r="AU124" s="28">
        <v>0</v>
      </c>
      <c r="AV124" s="28">
        <v>0</v>
      </c>
      <c r="AW124" s="29">
        <f t="shared" si="47"/>
        <v>0</v>
      </c>
      <c r="AX124" s="28">
        <v>0</v>
      </c>
      <c r="AY124" s="28">
        <v>0</v>
      </c>
      <c r="AZ124" s="28">
        <v>0</v>
      </c>
      <c r="BA124" s="28">
        <v>0</v>
      </c>
      <c r="BB124" s="29">
        <f t="shared" si="48"/>
        <v>0</v>
      </c>
      <c r="BC124" s="28">
        <v>0</v>
      </c>
      <c r="BD124" s="28">
        <v>0</v>
      </c>
      <c r="BE124" s="29">
        <f t="shared" si="49"/>
        <v>0</v>
      </c>
      <c r="BF124" s="28" t="e">
        <f t="shared" si="34"/>
        <v>#DIV/0!</v>
      </c>
      <c r="BG124" s="28" t="e">
        <f t="shared" si="34"/>
        <v>#DIV/0!</v>
      </c>
      <c r="BH124" s="28" t="e">
        <f t="shared" si="34"/>
        <v>#DIV/0!</v>
      </c>
      <c r="BI124" s="28" t="e">
        <f t="shared" si="34"/>
        <v>#DIV/0!</v>
      </c>
      <c r="BJ124" s="28" t="e">
        <f t="shared" si="35"/>
        <v>#DIV/0!</v>
      </c>
      <c r="BK124" s="28" t="e">
        <f t="shared" si="35"/>
        <v>#DIV/0!</v>
      </c>
      <c r="BL124" s="28" t="e">
        <f t="shared" si="35"/>
        <v>#DIV/0!</v>
      </c>
      <c r="BM124" s="28">
        <v>0</v>
      </c>
      <c r="BN124" s="28">
        <v>0</v>
      </c>
      <c r="BO124" s="28">
        <v>0</v>
      </c>
      <c r="BP124" s="28">
        <v>0</v>
      </c>
      <c r="BQ124" s="29">
        <f t="shared" si="50"/>
        <v>0</v>
      </c>
      <c r="BR124" s="28">
        <v>0</v>
      </c>
      <c r="BS124" s="28">
        <v>0</v>
      </c>
      <c r="BT124" s="29">
        <f t="shared" si="51"/>
        <v>0</v>
      </c>
      <c r="BU124" s="28" t="e">
        <f t="shared" si="36"/>
        <v>#DIV/0!</v>
      </c>
      <c r="BV124" s="28" t="e">
        <f t="shared" si="36"/>
        <v>#DIV/0!</v>
      </c>
      <c r="BW124" s="28" t="e">
        <f t="shared" si="36"/>
        <v>#DIV/0!</v>
      </c>
      <c r="BX124" s="28" t="e">
        <f t="shared" si="36"/>
        <v>#DIV/0!</v>
      </c>
      <c r="BY124" s="28" t="e">
        <f t="shared" si="37"/>
        <v>#DIV/0!</v>
      </c>
      <c r="BZ124" s="28" t="e">
        <f t="shared" si="37"/>
        <v>#DIV/0!</v>
      </c>
      <c r="CA124" s="28" t="e">
        <f t="shared" si="37"/>
        <v>#DIV/0!</v>
      </c>
      <c r="CB124" s="31"/>
      <c r="CC124" s="31"/>
      <c r="CD124" s="28">
        <v>0</v>
      </c>
      <c r="CE124" s="28">
        <v>0</v>
      </c>
      <c r="CF124" s="29">
        <f t="shared" si="52"/>
        <v>0</v>
      </c>
      <c r="CG124" s="28"/>
      <c r="CH124" s="28"/>
      <c r="CI124" s="32"/>
      <c r="CJ124" s="32"/>
      <c r="CK124" s="32"/>
      <c r="CL124" s="32"/>
      <c r="CM124" s="32"/>
      <c r="CN124" s="33"/>
      <c r="CO124" s="33"/>
      <c r="CP124" s="32"/>
      <c r="CQ124" s="34"/>
      <c r="CR124" s="34"/>
      <c r="CS124" s="34"/>
      <c r="CT124" s="34"/>
      <c r="CU124" s="34"/>
      <c r="CV124" s="34"/>
    </row>
    <row r="125" spans="1:100" s="26" customFormat="1" ht="14.4" x14ac:dyDescent="0.3">
      <c r="A125" s="22" t="s">
        <v>239</v>
      </c>
      <c r="B125" s="23"/>
      <c r="C125" s="24"/>
      <c r="D125" s="23"/>
      <c r="E125" s="29"/>
      <c r="F125" s="29"/>
      <c r="G125" s="29"/>
      <c r="H125" s="29"/>
      <c r="I125" s="29">
        <f t="shared" si="38"/>
        <v>0</v>
      </c>
      <c r="J125" s="29">
        <v>0</v>
      </c>
      <c r="K125" s="29">
        <v>0</v>
      </c>
      <c r="L125" s="29">
        <f t="shared" si="39"/>
        <v>0</v>
      </c>
      <c r="M125" s="28">
        <v>0</v>
      </c>
      <c r="N125" s="28">
        <v>0</v>
      </c>
      <c r="O125" s="28">
        <v>0</v>
      </c>
      <c r="P125" s="28">
        <v>0</v>
      </c>
      <c r="Q125" s="29">
        <f t="shared" si="40"/>
        <v>0</v>
      </c>
      <c r="R125" s="28">
        <v>0</v>
      </c>
      <c r="S125" s="28">
        <v>0</v>
      </c>
      <c r="T125" s="29">
        <f t="shared" si="41"/>
        <v>0</v>
      </c>
      <c r="U125" s="28">
        <v>0</v>
      </c>
      <c r="V125" s="28">
        <v>0</v>
      </c>
      <c r="W125" s="28">
        <v>0</v>
      </c>
      <c r="X125" s="28">
        <v>0</v>
      </c>
      <c r="Y125" s="29">
        <f t="shared" si="42"/>
        <v>0</v>
      </c>
      <c r="Z125" s="28">
        <v>0</v>
      </c>
      <c r="AA125" s="28">
        <v>0</v>
      </c>
      <c r="AB125" s="29">
        <f t="shared" si="43"/>
        <v>0</v>
      </c>
      <c r="AC125" s="29" t="e">
        <f t="shared" si="59"/>
        <v>#DIV/0!</v>
      </c>
      <c r="AD125" s="29" t="e">
        <f t="shared" si="59"/>
        <v>#DIV/0!</v>
      </c>
      <c r="AE125" s="29" t="e">
        <f t="shared" si="59"/>
        <v>#DIV/0!</v>
      </c>
      <c r="AF125" s="29" t="e">
        <f t="shared" si="59"/>
        <v>#DIV/0!</v>
      </c>
      <c r="AG125" s="29" t="e">
        <f t="shared" si="59"/>
        <v>#DIV/0!</v>
      </c>
      <c r="AH125" s="30"/>
      <c r="AI125" s="30"/>
      <c r="AJ125" s="30"/>
      <c r="AK125" s="30"/>
      <c r="AL125" s="29">
        <f t="shared" si="44"/>
        <v>0</v>
      </c>
      <c r="AM125" s="30">
        <v>0</v>
      </c>
      <c r="AN125" s="30">
        <v>0</v>
      </c>
      <c r="AO125" s="29">
        <f t="shared" si="45"/>
        <v>0</v>
      </c>
      <c r="AP125" s="28">
        <v>0</v>
      </c>
      <c r="AQ125" s="28">
        <v>0</v>
      </c>
      <c r="AR125" s="28">
        <v>0</v>
      </c>
      <c r="AS125" s="28">
        <v>0</v>
      </c>
      <c r="AT125" s="29">
        <f t="shared" si="46"/>
        <v>0</v>
      </c>
      <c r="AU125" s="28">
        <v>0</v>
      </c>
      <c r="AV125" s="28">
        <v>0</v>
      </c>
      <c r="AW125" s="29">
        <f t="shared" si="47"/>
        <v>0</v>
      </c>
      <c r="AX125" s="28">
        <v>0</v>
      </c>
      <c r="AY125" s="28">
        <v>0</v>
      </c>
      <c r="AZ125" s="28">
        <v>0</v>
      </c>
      <c r="BA125" s="28">
        <v>0</v>
      </c>
      <c r="BB125" s="29">
        <f t="shared" si="48"/>
        <v>0</v>
      </c>
      <c r="BC125" s="28">
        <v>0</v>
      </c>
      <c r="BD125" s="28">
        <v>0</v>
      </c>
      <c r="BE125" s="29">
        <f t="shared" si="49"/>
        <v>0</v>
      </c>
      <c r="BF125" s="28" t="e">
        <f t="shared" si="34"/>
        <v>#DIV/0!</v>
      </c>
      <c r="BG125" s="28" t="e">
        <f t="shared" si="34"/>
        <v>#DIV/0!</v>
      </c>
      <c r="BH125" s="28" t="e">
        <f t="shared" si="34"/>
        <v>#DIV/0!</v>
      </c>
      <c r="BI125" s="28" t="e">
        <f t="shared" si="34"/>
        <v>#DIV/0!</v>
      </c>
      <c r="BJ125" s="28" t="e">
        <f t="shared" si="35"/>
        <v>#DIV/0!</v>
      </c>
      <c r="BK125" s="28" t="e">
        <f t="shared" si="35"/>
        <v>#DIV/0!</v>
      </c>
      <c r="BL125" s="28" t="e">
        <f t="shared" si="35"/>
        <v>#DIV/0!</v>
      </c>
      <c r="BM125" s="28">
        <v>0</v>
      </c>
      <c r="BN125" s="28">
        <v>0</v>
      </c>
      <c r="BO125" s="28">
        <v>0</v>
      </c>
      <c r="BP125" s="28">
        <v>0</v>
      </c>
      <c r="BQ125" s="29">
        <f t="shared" si="50"/>
        <v>0</v>
      </c>
      <c r="BR125" s="28">
        <v>0</v>
      </c>
      <c r="BS125" s="28">
        <v>0</v>
      </c>
      <c r="BT125" s="29">
        <f t="shared" si="51"/>
        <v>0</v>
      </c>
      <c r="BU125" s="28" t="e">
        <f t="shared" si="36"/>
        <v>#DIV/0!</v>
      </c>
      <c r="BV125" s="28" t="e">
        <f t="shared" si="36"/>
        <v>#DIV/0!</v>
      </c>
      <c r="BW125" s="28" t="e">
        <f t="shared" si="36"/>
        <v>#DIV/0!</v>
      </c>
      <c r="BX125" s="28" t="e">
        <f t="shared" si="36"/>
        <v>#DIV/0!</v>
      </c>
      <c r="BY125" s="28" t="e">
        <f t="shared" si="37"/>
        <v>#DIV/0!</v>
      </c>
      <c r="BZ125" s="28" t="e">
        <f t="shared" si="37"/>
        <v>#DIV/0!</v>
      </c>
      <c r="CA125" s="28" t="e">
        <f t="shared" si="37"/>
        <v>#DIV/0!</v>
      </c>
      <c r="CB125" s="31"/>
      <c r="CC125" s="31"/>
      <c r="CD125" s="28">
        <v>0</v>
      </c>
      <c r="CE125" s="28">
        <v>0</v>
      </c>
      <c r="CF125" s="29">
        <f t="shared" si="52"/>
        <v>0</v>
      </c>
      <c r="CG125" s="28"/>
      <c r="CH125" s="28"/>
      <c r="CI125" s="23"/>
      <c r="CJ125" s="23"/>
      <c r="CK125" s="23"/>
      <c r="CL125" s="23"/>
      <c r="CM125" s="23"/>
      <c r="CN125" s="23"/>
      <c r="CO125" s="23"/>
      <c r="CP125" s="23"/>
      <c r="CQ125" s="25"/>
      <c r="CR125" s="25"/>
      <c r="CS125" s="25"/>
      <c r="CT125" s="25"/>
      <c r="CU125" s="25"/>
      <c r="CV125" s="25"/>
    </row>
    <row r="126" spans="1:100" s="118" customFormat="1" ht="27.6" x14ac:dyDescent="0.3">
      <c r="A126" s="103" t="s">
        <v>240</v>
      </c>
      <c r="B126" s="119"/>
      <c r="C126" s="38" t="s">
        <v>241</v>
      </c>
      <c r="D126" s="38" t="s">
        <v>242</v>
      </c>
      <c r="E126" s="29"/>
      <c r="F126" s="29"/>
      <c r="G126" s="29"/>
      <c r="H126" s="29"/>
      <c r="I126" s="29">
        <f t="shared" si="38"/>
        <v>0</v>
      </c>
      <c r="J126" s="29">
        <v>0</v>
      </c>
      <c r="K126" s="29">
        <v>0</v>
      </c>
      <c r="L126" s="29">
        <f t="shared" si="39"/>
        <v>0</v>
      </c>
      <c r="M126" s="28">
        <v>0</v>
      </c>
      <c r="N126" s="28">
        <v>0</v>
      </c>
      <c r="O126" s="28">
        <v>0</v>
      </c>
      <c r="P126" s="28">
        <v>0</v>
      </c>
      <c r="Q126" s="29">
        <f t="shared" si="40"/>
        <v>0</v>
      </c>
      <c r="R126" s="28">
        <v>0</v>
      </c>
      <c r="S126" s="28">
        <v>0</v>
      </c>
      <c r="T126" s="29">
        <f t="shared" si="41"/>
        <v>0</v>
      </c>
      <c r="U126" s="28">
        <v>0</v>
      </c>
      <c r="V126" s="28">
        <v>0</v>
      </c>
      <c r="W126" s="28">
        <v>0</v>
      </c>
      <c r="X126" s="28">
        <v>0</v>
      </c>
      <c r="Y126" s="29">
        <f t="shared" si="42"/>
        <v>0</v>
      </c>
      <c r="Z126" s="28">
        <v>0</v>
      </c>
      <c r="AA126" s="28">
        <v>0</v>
      </c>
      <c r="AB126" s="29">
        <f t="shared" si="43"/>
        <v>0</v>
      </c>
      <c r="AC126" s="29" t="e">
        <f t="shared" si="59"/>
        <v>#DIV/0!</v>
      </c>
      <c r="AD126" s="29" t="e">
        <f t="shared" si="59"/>
        <v>#DIV/0!</v>
      </c>
      <c r="AE126" s="29" t="e">
        <f t="shared" si="59"/>
        <v>#DIV/0!</v>
      </c>
      <c r="AF126" s="29" t="e">
        <f t="shared" si="59"/>
        <v>#DIV/0!</v>
      </c>
      <c r="AG126" s="29" t="e">
        <f t="shared" si="59"/>
        <v>#DIV/0!</v>
      </c>
      <c r="AH126" s="30"/>
      <c r="AI126" s="30"/>
      <c r="AJ126" s="30"/>
      <c r="AK126" s="30"/>
      <c r="AL126" s="29">
        <f t="shared" si="44"/>
        <v>0</v>
      </c>
      <c r="AM126" s="30">
        <v>0</v>
      </c>
      <c r="AN126" s="30">
        <v>0</v>
      </c>
      <c r="AO126" s="29">
        <f t="shared" si="45"/>
        <v>0</v>
      </c>
      <c r="AP126" s="28">
        <v>0</v>
      </c>
      <c r="AQ126" s="28">
        <v>0</v>
      </c>
      <c r="AR126" s="28">
        <v>0</v>
      </c>
      <c r="AS126" s="28">
        <v>0</v>
      </c>
      <c r="AT126" s="29">
        <f t="shared" si="46"/>
        <v>0</v>
      </c>
      <c r="AU126" s="28">
        <v>0</v>
      </c>
      <c r="AV126" s="28">
        <v>0</v>
      </c>
      <c r="AW126" s="29">
        <f t="shared" si="47"/>
        <v>0</v>
      </c>
      <c r="AX126" s="28">
        <v>0</v>
      </c>
      <c r="AY126" s="28">
        <v>0</v>
      </c>
      <c r="AZ126" s="28">
        <v>0</v>
      </c>
      <c r="BA126" s="28">
        <v>0</v>
      </c>
      <c r="BB126" s="29">
        <f t="shared" si="48"/>
        <v>0</v>
      </c>
      <c r="BC126" s="28">
        <v>0</v>
      </c>
      <c r="BD126" s="28">
        <v>0</v>
      </c>
      <c r="BE126" s="29">
        <f t="shared" si="49"/>
        <v>0</v>
      </c>
      <c r="BF126" s="28" t="e">
        <f t="shared" si="34"/>
        <v>#DIV/0!</v>
      </c>
      <c r="BG126" s="28" t="e">
        <f t="shared" si="34"/>
        <v>#DIV/0!</v>
      </c>
      <c r="BH126" s="28" t="e">
        <f t="shared" si="34"/>
        <v>#DIV/0!</v>
      </c>
      <c r="BI126" s="28" t="e">
        <f t="shared" si="34"/>
        <v>#DIV/0!</v>
      </c>
      <c r="BJ126" s="28" t="e">
        <f t="shared" si="35"/>
        <v>#DIV/0!</v>
      </c>
      <c r="BK126" s="28" t="e">
        <f t="shared" si="35"/>
        <v>#DIV/0!</v>
      </c>
      <c r="BL126" s="28" t="e">
        <f t="shared" si="35"/>
        <v>#DIV/0!</v>
      </c>
      <c r="BM126" s="28">
        <v>0</v>
      </c>
      <c r="BN126" s="28">
        <v>0</v>
      </c>
      <c r="BO126" s="28">
        <v>0</v>
      </c>
      <c r="BP126" s="28">
        <v>0</v>
      </c>
      <c r="BQ126" s="29">
        <f t="shared" si="50"/>
        <v>0</v>
      </c>
      <c r="BR126" s="28">
        <v>0</v>
      </c>
      <c r="BS126" s="28">
        <v>0</v>
      </c>
      <c r="BT126" s="29">
        <f t="shared" si="51"/>
        <v>0</v>
      </c>
      <c r="BU126" s="28" t="e">
        <f t="shared" si="36"/>
        <v>#DIV/0!</v>
      </c>
      <c r="BV126" s="28" t="e">
        <f t="shared" si="36"/>
        <v>#DIV/0!</v>
      </c>
      <c r="BW126" s="28" t="e">
        <f t="shared" si="36"/>
        <v>#DIV/0!</v>
      </c>
      <c r="BX126" s="28" t="e">
        <f t="shared" si="36"/>
        <v>#DIV/0!</v>
      </c>
      <c r="BY126" s="28" t="e">
        <f t="shared" si="37"/>
        <v>#DIV/0!</v>
      </c>
      <c r="BZ126" s="28" t="e">
        <f t="shared" si="37"/>
        <v>#DIV/0!</v>
      </c>
      <c r="CA126" s="28" t="e">
        <f t="shared" si="37"/>
        <v>#DIV/0!</v>
      </c>
      <c r="CB126" s="31"/>
      <c r="CC126" s="31"/>
      <c r="CD126" s="28">
        <v>0</v>
      </c>
      <c r="CE126" s="28">
        <v>0</v>
      </c>
      <c r="CF126" s="29">
        <f t="shared" si="52"/>
        <v>0</v>
      </c>
      <c r="CG126" s="28"/>
      <c r="CH126" s="28"/>
      <c r="CI126" s="28"/>
      <c r="CJ126" s="28"/>
      <c r="CK126" s="28"/>
      <c r="CL126" s="28"/>
      <c r="CM126" s="28"/>
      <c r="CN126" s="28"/>
      <c r="CO126" s="28"/>
      <c r="CP126" s="28"/>
      <c r="CQ126" s="17"/>
      <c r="CR126" s="17"/>
      <c r="CS126" s="17"/>
      <c r="CT126" s="17"/>
      <c r="CU126" s="17"/>
      <c r="CV126" s="17"/>
    </row>
    <row r="127" spans="1:100" s="26" customFormat="1" ht="14.4" x14ac:dyDescent="0.3">
      <c r="A127" s="22" t="s">
        <v>243</v>
      </c>
      <c r="B127" s="23"/>
      <c r="C127" s="24"/>
      <c r="D127" s="23"/>
      <c r="E127" s="29"/>
      <c r="F127" s="29"/>
      <c r="G127" s="29"/>
      <c r="H127" s="29"/>
      <c r="I127" s="29">
        <f t="shared" si="38"/>
        <v>0</v>
      </c>
      <c r="J127" s="29">
        <v>0</v>
      </c>
      <c r="K127" s="29">
        <v>0</v>
      </c>
      <c r="L127" s="29">
        <f t="shared" si="39"/>
        <v>0</v>
      </c>
      <c r="M127" s="28">
        <v>0</v>
      </c>
      <c r="N127" s="28">
        <v>0</v>
      </c>
      <c r="O127" s="28">
        <v>0</v>
      </c>
      <c r="P127" s="28">
        <v>0</v>
      </c>
      <c r="Q127" s="29">
        <f t="shared" si="40"/>
        <v>0</v>
      </c>
      <c r="R127" s="28">
        <v>0</v>
      </c>
      <c r="S127" s="28">
        <v>0</v>
      </c>
      <c r="T127" s="29">
        <f t="shared" si="41"/>
        <v>0</v>
      </c>
      <c r="U127" s="28">
        <v>0</v>
      </c>
      <c r="V127" s="28">
        <v>0</v>
      </c>
      <c r="W127" s="28">
        <v>0</v>
      </c>
      <c r="X127" s="28">
        <v>0</v>
      </c>
      <c r="Y127" s="29">
        <f t="shared" si="42"/>
        <v>0</v>
      </c>
      <c r="Z127" s="28">
        <v>0</v>
      </c>
      <c r="AA127" s="28">
        <v>0</v>
      </c>
      <c r="AB127" s="29">
        <f t="shared" si="43"/>
        <v>0</v>
      </c>
      <c r="AC127" s="29" t="e">
        <f t="shared" si="59"/>
        <v>#DIV/0!</v>
      </c>
      <c r="AD127" s="29" t="e">
        <f t="shared" si="59"/>
        <v>#DIV/0!</v>
      </c>
      <c r="AE127" s="29" t="e">
        <f t="shared" si="59"/>
        <v>#DIV/0!</v>
      </c>
      <c r="AF127" s="29" t="e">
        <f t="shared" si="59"/>
        <v>#DIV/0!</v>
      </c>
      <c r="AG127" s="29" t="e">
        <f t="shared" si="59"/>
        <v>#DIV/0!</v>
      </c>
      <c r="AH127" s="30"/>
      <c r="AI127" s="30"/>
      <c r="AJ127" s="30"/>
      <c r="AK127" s="30"/>
      <c r="AL127" s="29">
        <f t="shared" si="44"/>
        <v>0</v>
      </c>
      <c r="AM127" s="30">
        <v>0</v>
      </c>
      <c r="AN127" s="30">
        <v>0</v>
      </c>
      <c r="AO127" s="29">
        <f t="shared" si="45"/>
        <v>0</v>
      </c>
      <c r="AP127" s="28">
        <v>0</v>
      </c>
      <c r="AQ127" s="28">
        <v>0</v>
      </c>
      <c r="AR127" s="28">
        <v>0</v>
      </c>
      <c r="AS127" s="28">
        <v>0</v>
      </c>
      <c r="AT127" s="29">
        <f t="shared" si="46"/>
        <v>0</v>
      </c>
      <c r="AU127" s="28">
        <v>0</v>
      </c>
      <c r="AV127" s="28">
        <v>0</v>
      </c>
      <c r="AW127" s="29">
        <f t="shared" si="47"/>
        <v>0</v>
      </c>
      <c r="AX127" s="28">
        <v>0</v>
      </c>
      <c r="AY127" s="28">
        <v>0</v>
      </c>
      <c r="AZ127" s="28">
        <v>0</v>
      </c>
      <c r="BA127" s="28">
        <v>0</v>
      </c>
      <c r="BB127" s="29">
        <f t="shared" si="48"/>
        <v>0</v>
      </c>
      <c r="BC127" s="28">
        <v>0</v>
      </c>
      <c r="BD127" s="28">
        <v>0</v>
      </c>
      <c r="BE127" s="29">
        <f t="shared" si="49"/>
        <v>0</v>
      </c>
      <c r="BF127" s="28" t="e">
        <f t="shared" si="34"/>
        <v>#DIV/0!</v>
      </c>
      <c r="BG127" s="28" t="e">
        <f t="shared" si="34"/>
        <v>#DIV/0!</v>
      </c>
      <c r="BH127" s="28" t="e">
        <f t="shared" si="34"/>
        <v>#DIV/0!</v>
      </c>
      <c r="BI127" s="28" t="e">
        <f t="shared" si="34"/>
        <v>#DIV/0!</v>
      </c>
      <c r="BJ127" s="28" t="e">
        <f t="shared" si="35"/>
        <v>#DIV/0!</v>
      </c>
      <c r="BK127" s="28" t="e">
        <f t="shared" si="35"/>
        <v>#DIV/0!</v>
      </c>
      <c r="BL127" s="28" t="e">
        <f t="shared" si="35"/>
        <v>#DIV/0!</v>
      </c>
      <c r="BM127" s="28">
        <v>0</v>
      </c>
      <c r="BN127" s="28">
        <v>0</v>
      </c>
      <c r="BO127" s="28">
        <v>0</v>
      </c>
      <c r="BP127" s="28">
        <v>0</v>
      </c>
      <c r="BQ127" s="29">
        <f t="shared" si="50"/>
        <v>0</v>
      </c>
      <c r="BR127" s="28">
        <v>0</v>
      </c>
      <c r="BS127" s="28">
        <v>0</v>
      </c>
      <c r="BT127" s="29">
        <f t="shared" si="51"/>
        <v>0</v>
      </c>
      <c r="BU127" s="28" t="e">
        <f t="shared" si="36"/>
        <v>#DIV/0!</v>
      </c>
      <c r="BV127" s="28" t="e">
        <f t="shared" si="36"/>
        <v>#DIV/0!</v>
      </c>
      <c r="BW127" s="28" t="e">
        <f t="shared" si="36"/>
        <v>#DIV/0!</v>
      </c>
      <c r="BX127" s="28" t="e">
        <f t="shared" si="36"/>
        <v>#DIV/0!</v>
      </c>
      <c r="BY127" s="28" t="e">
        <f t="shared" si="37"/>
        <v>#DIV/0!</v>
      </c>
      <c r="BZ127" s="28" t="e">
        <f t="shared" si="37"/>
        <v>#DIV/0!</v>
      </c>
      <c r="CA127" s="28" t="e">
        <f t="shared" si="37"/>
        <v>#DIV/0!</v>
      </c>
      <c r="CB127" s="31"/>
      <c r="CC127" s="31"/>
      <c r="CD127" s="28">
        <v>0</v>
      </c>
      <c r="CE127" s="28">
        <v>0</v>
      </c>
      <c r="CF127" s="29">
        <f t="shared" si="52"/>
        <v>0</v>
      </c>
      <c r="CG127" s="28"/>
      <c r="CH127" s="28"/>
      <c r="CI127" s="23"/>
      <c r="CJ127" s="23"/>
      <c r="CK127" s="23"/>
      <c r="CL127" s="23"/>
      <c r="CM127" s="23"/>
      <c r="CN127" s="23"/>
      <c r="CO127" s="23"/>
      <c r="CP127" s="23"/>
      <c r="CQ127" s="25"/>
      <c r="CR127" s="25"/>
      <c r="CS127" s="25"/>
      <c r="CT127" s="25"/>
      <c r="CU127" s="25"/>
      <c r="CV127" s="25"/>
    </row>
    <row r="128" spans="1:100" s="122" customFormat="1" ht="27.6" x14ac:dyDescent="0.3">
      <c r="A128" s="86" t="s">
        <v>240</v>
      </c>
      <c r="B128" s="121"/>
      <c r="C128" s="38" t="s">
        <v>241</v>
      </c>
      <c r="D128" s="38" t="s">
        <v>242</v>
      </c>
      <c r="E128" s="29"/>
      <c r="F128" s="29"/>
      <c r="G128" s="29"/>
      <c r="H128" s="29"/>
      <c r="I128" s="29">
        <f t="shared" si="38"/>
        <v>0</v>
      </c>
      <c r="J128" s="29">
        <v>0</v>
      </c>
      <c r="K128" s="29">
        <v>0</v>
      </c>
      <c r="L128" s="29">
        <f t="shared" si="39"/>
        <v>0</v>
      </c>
      <c r="M128" s="28">
        <v>0</v>
      </c>
      <c r="N128" s="28">
        <v>0</v>
      </c>
      <c r="O128" s="28">
        <v>0</v>
      </c>
      <c r="P128" s="28">
        <v>0</v>
      </c>
      <c r="Q128" s="29">
        <f t="shared" si="40"/>
        <v>0</v>
      </c>
      <c r="R128" s="28">
        <v>0</v>
      </c>
      <c r="S128" s="28">
        <v>0</v>
      </c>
      <c r="T128" s="29">
        <f t="shared" si="41"/>
        <v>0</v>
      </c>
      <c r="U128" s="28">
        <v>0</v>
      </c>
      <c r="V128" s="28">
        <v>0</v>
      </c>
      <c r="W128" s="28">
        <v>0</v>
      </c>
      <c r="X128" s="28">
        <v>0</v>
      </c>
      <c r="Y128" s="29">
        <f t="shared" si="42"/>
        <v>0</v>
      </c>
      <c r="Z128" s="28">
        <v>0</v>
      </c>
      <c r="AA128" s="28">
        <v>0</v>
      </c>
      <c r="AB128" s="29">
        <f t="shared" si="43"/>
        <v>0</v>
      </c>
      <c r="AC128" s="29" t="e">
        <f t="shared" si="59"/>
        <v>#DIV/0!</v>
      </c>
      <c r="AD128" s="29" t="e">
        <f t="shared" si="59"/>
        <v>#DIV/0!</v>
      </c>
      <c r="AE128" s="29" t="e">
        <f t="shared" si="59"/>
        <v>#DIV/0!</v>
      </c>
      <c r="AF128" s="29" t="e">
        <f t="shared" si="59"/>
        <v>#DIV/0!</v>
      </c>
      <c r="AG128" s="29" t="e">
        <f t="shared" si="59"/>
        <v>#DIV/0!</v>
      </c>
      <c r="AH128" s="30"/>
      <c r="AI128" s="30"/>
      <c r="AJ128" s="30"/>
      <c r="AK128" s="30"/>
      <c r="AL128" s="29">
        <f t="shared" si="44"/>
        <v>0</v>
      </c>
      <c r="AM128" s="30">
        <v>0</v>
      </c>
      <c r="AN128" s="30">
        <v>0</v>
      </c>
      <c r="AO128" s="29">
        <f t="shared" si="45"/>
        <v>0</v>
      </c>
      <c r="AP128" s="28">
        <v>0</v>
      </c>
      <c r="AQ128" s="28">
        <v>0</v>
      </c>
      <c r="AR128" s="28">
        <v>0</v>
      </c>
      <c r="AS128" s="28">
        <v>0</v>
      </c>
      <c r="AT128" s="29">
        <f t="shared" si="46"/>
        <v>0</v>
      </c>
      <c r="AU128" s="28">
        <v>0</v>
      </c>
      <c r="AV128" s="28">
        <v>0</v>
      </c>
      <c r="AW128" s="29">
        <f t="shared" si="47"/>
        <v>0</v>
      </c>
      <c r="AX128" s="28">
        <v>0</v>
      </c>
      <c r="AY128" s="28">
        <v>0</v>
      </c>
      <c r="AZ128" s="28">
        <v>0</v>
      </c>
      <c r="BA128" s="28">
        <v>0</v>
      </c>
      <c r="BB128" s="29">
        <f t="shared" si="48"/>
        <v>0</v>
      </c>
      <c r="BC128" s="28">
        <v>0</v>
      </c>
      <c r="BD128" s="28">
        <v>0</v>
      </c>
      <c r="BE128" s="29">
        <f t="shared" si="49"/>
        <v>0</v>
      </c>
      <c r="BF128" s="28" t="e">
        <f t="shared" si="34"/>
        <v>#DIV/0!</v>
      </c>
      <c r="BG128" s="28" t="e">
        <f t="shared" si="34"/>
        <v>#DIV/0!</v>
      </c>
      <c r="BH128" s="28" t="e">
        <f t="shared" si="34"/>
        <v>#DIV/0!</v>
      </c>
      <c r="BI128" s="28" t="e">
        <f t="shared" si="34"/>
        <v>#DIV/0!</v>
      </c>
      <c r="BJ128" s="28" t="e">
        <f t="shared" si="35"/>
        <v>#DIV/0!</v>
      </c>
      <c r="BK128" s="28" t="e">
        <f t="shared" si="35"/>
        <v>#DIV/0!</v>
      </c>
      <c r="BL128" s="28" t="e">
        <f t="shared" si="35"/>
        <v>#DIV/0!</v>
      </c>
      <c r="BM128" s="28">
        <v>0</v>
      </c>
      <c r="BN128" s="28">
        <v>0</v>
      </c>
      <c r="BO128" s="28">
        <v>0</v>
      </c>
      <c r="BP128" s="28">
        <v>0</v>
      </c>
      <c r="BQ128" s="29">
        <f t="shared" si="50"/>
        <v>0</v>
      </c>
      <c r="BR128" s="28">
        <v>0</v>
      </c>
      <c r="BS128" s="28">
        <v>0</v>
      </c>
      <c r="BT128" s="29">
        <f t="shared" si="51"/>
        <v>0</v>
      </c>
      <c r="BU128" s="28" t="e">
        <f t="shared" si="36"/>
        <v>#DIV/0!</v>
      </c>
      <c r="BV128" s="28" t="e">
        <f t="shared" si="36"/>
        <v>#DIV/0!</v>
      </c>
      <c r="BW128" s="28" t="e">
        <f t="shared" si="36"/>
        <v>#DIV/0!</v>
      </c>
      <c r="BX128" s="28" t="e">
        <f t="shared" si="36"/>
        <v>#DIV/0!</v>
      </c>
      <c r="BY128" s="28" t="e">
        <f t="shared" si="37"/>
        <v>#DIV/0!</v>
      </c>
      <c r="BZ128" s="28" t="e">
        <f t="shared" si="37"/>
        <v>#DIV/0!</v>
      </c>
      <c r="CA128" s="28" t="e">
        <f t="shared" si="37"/>
        <v>#DIV/0!</v>
      </c>
      <c r="CB128" s="31"/>
      <c r="CC128" s="31"/>
      <c r="CD128" s="28">
        <v>0</v>
      </c>
      <c r="CE128" s="28">
        <v>0</v>
      </c>
      <c r="CF128" s="29">
        <f t="shared" si="52"/>
        <v>0</v>
      </c>
      <c r="CG128" s="28"/>
      <c r="CH128" s="28"/>
      <c r="CI128" s="88"/>
      <c r="CJ128" s="88"/>
      <c r="CK128" s="88"/>
      <c r="CL128" s="88"/>
      <c r="CM128" s="88"/>
      <c r="CN128" s="83"/>
      <c r="CO128" s="83"/>
      <c r="CP128" s="88"/>
      <c r="CQ128" s="84"/>
      <c r="CR128" s="84"/>
      <c r="CS128" s="84"/>
      <c r="CT128" s="84"/>
      <c r="CU128" s="84"/>
      <c r="CV128" s="84"/>
    </row>
    <row r="129" spans="1:100" s="151" customFormat="1" ht="11.4" x14ac:dyDescent="0.3">
      <c r="A129" s="151" t="s">
        <v>244</v>
      </c>
      <c r="E129" s="151">
        <f>SUM(E120:E128)</f>
        <v>0</v>
      </c>
      <c r="F129" s="151">
        <f t="shared" ref="F129:AB129" si="60">SUM(F120:F128)</f>
        <v>0</v>
      </c>
      <c r="G129" s="151">
        <f t="shared" si="60"/>
        <v>0</v>
      </c>
      <c r="H129" s="151">
        <f t="shared" si="60"/>
        <v>0</v>
      </c>
      <c r="I129" s="151">
        <f t="shared" si="60"/>
        <v>0</v>
      </c>
      <c r="J129" s="151">
        <f t="shared" si="60"/>
        <v>0</v>
      </c>
      <c r="K129" s="151">
        <f t="shared" si="60"/>
        <v>0</v>
      </c>
      <c r="L129" s="151">
        <f t="shared" si="60"/>
        <v>0</v>
      </c>
      <c r="M129" s="151">
        <f t="shared" si="60"/>
        <v>0</v>
      </c>
      <c r="N129" s="151">
        <f t="shared" si="60"/>
        <v>0</v>
      </c>
      <c r="O129" s="151">
        <f t="shared" si="60"/>
        <v>0</v>
      </c>
      <c r="P129" s="151">
        <f t="shared" si="60"/>
        <v>0</v>
      </c>
      <c r="Q129" s="151">
        <f t="shared" si="60"/>
        <v>0</v>
      </c>
      <c r="R129" s="151">
        <f t="shared" si="60"/>
        <v>0</v>
      </c>
      <c r="S129" s="151">
        <f t="shared" si="60"/>
        <v>0</v>
      </c>
      <c r="T129" s="151">
        <f t="shared" si="60"/>
        <v>0</v>
      </c>
      <c r="U129" s="151">
        <f t="shared" si="60"/>
        <v>0</v>
      </c>
      <c r="V129" s="151">
        <f t="shared" si="60"/>
        <v>0</v>
      </c>
      <c r="W129" s="151">
        <f t="shared" si="60"/>
        <v>0</v>
      </c>
      <c r="X129" s="151">
        <f t="shared" si="60"/>
        <v>0</v>
      </c>
      <c r="Y129" s="151">
        <f t="shared" si="60"/>
        <v>0</v>
      </c>
      <c r="Z129" s="151">
        <f t="shared" si="60"/>
        <v>0</v>
      </c>
      <c r="AA129" s="151">
        <f t="shared" si="60"/>
        <v>0</v>
      </c>
      <c r="AB129" s="151">
        <f t="shared" si="60"/>
        <v>0</v>
      </c>
      <c r="AC129" s="151" t="e">
        <f t="shared" si="59"/>
        <v>#DIV/0!</v>
      </c>
      <c r="AD129" s="151" t="e">
        <f t="shared" si="59"/>
        <v>#DIV/0!</v>
      </c>
      <c r="AE129" s="151" t="e">
        <f t="shared" si="59"/>
        <v>#DIV/0!</v>
      </c>
      <c r="AF129" s="151" t="e">
        <f t="shared" si="59"/>
        <v>#DIV/0!</v>
      </c>
      <c r="AG129" s="151" t="e">
        <f t="shared" si="59"/>
        <v>#DIV/0!</v>
      </c>
      <c r="AH129" s="151">
        <v>0</v>
      </c>
      <c r="AI129" s="151">
        <v>0</v>
      </c>
      <c r="AJ129" s="151">
        <v>0</v>
      </c>
      <c r="AK129" s="151">
        <v>0</v>
      </c>
      <c r="AL129" s="157">
        <f t="shared" ref="AL129:BE129" si="61">SUM(AL120:AL128)</f>
        <v>0</v>
      </c>
      <c r="AM129" s="157">
        <f t="shared" si="61"/>
        <v>0</v>
      </c>
      <c r="AN129" s="157">
        <f t="shared" si="61"/>
        <v>0</v>
      </c>
      <c r="AO129" s="157">
        <f t="shared" si="61"/>
        <v>0</v>
      </c>
      <c r="AP129" s="151">
        <f t="shared" si="61"/>
        <v>0</v>
      </c>
      <c r="AQ129" s="151">
        <f t="shared" si="61"/>
        <v>0</v>
      </c>
      <c r="AR129" s="151">
        <f t="shared" si="61"/>
        <v>0</v>
      </c>
      <c r="AS129" s="151">
        <f t="shared" si="61"/>
        <v>0</v>
      </c>
      <c r="AT129" s="151">
        <f t="shared" si="61"/>
        <v>0</v>
      </c>
      <c r="AU129" s="151">
        <f t="shared" si="61"/>
        <v>0</v>
      </c>
      <c r="AV129" s="151">
        <f t="shared" si="61"/>
        <v>0</v>
      </c>
      <c r="AW129" s="151">
        <f t="shared" si="61"/>
        <v>0</v>
      </c>
      <c r="AX129" s="151">
        <f t="shared" si="61"/>
        <v>0</v>
      </c>
      <c r="AY129" s="151">
        <f t="shared" si="61"/>
        <v>0</v>
      </c>
      <c r="AZ129" s="151">
        <f t="shared" si="61"/>
        <v>0</v>
      </c>
      <c r="BA129" s="151">
        <f t="shared" si="61"/>
        <v>0</v>
      </c>
      <c r="BB129" s="151">
        <f t="shared" si="61"/>
        <v>0</v>
      </c>
      <c r="BC129" s="151">
        <f t="shared" si="61"/>
        <v>0</v>
      </c>
      <c r="BD129" s="151">
        <f t="shared" si="61"/>
        <v>0</v>
      </c>
      <c r="BE129" s="151">
        <f t="shared" si="61"/>
        <v>0</v>
      </c>
      <c r="BF129" s="151" t="e">
        <f>AX129/AP129*100</f>
        <v>#DIV/0!</v>
      </c>
      <c r="BG129" s="151" t="e">
        <f>AY129/AQ129*100</f>
        <v>#DIV/0!</v>
      </c>
      <c r="BH129" s="151" t="e">
        <f>AZ129/AR129*100</f>
        <v>#DIV/0!</v>
      </c>
      <c r="BI129" s="151" t="e">
        <f>BA129/AS129*100</f>
        <v>#DIV/0!</v>
      </c>
      <c r="BJ129" s="151" t="e">
        <f t="shared" si="35"/>
        <v>#DIV/0!</v>
      </c>
      <c r="BK129" s="151" t="e">
        <f t="shared" si="35"/>
        <v>#DIV/0!</v>
      </c>
      <c r="BL129" s="151" t="e">
        <f t="shared" si="35"/>
        <v>#DIV/0!</v>
      </c>
      <c r="BM129" s="151">
        <f t="shared" ref="BM129:BT129" si="62">SUM(BM120:BM128)</f>
        <v>0</v>
      </c>
      <c r="BN129" s="151">
        <f t="shared" si="62"/>
        <v>0</v>
      </c>
      <c r="BO129" s="151">
        <f t="shared" si="62"/>
        <v>0</v>
      </c>
      <c r="BP129" s="151">
        <f t="shared" si="62"/>
        <v>0</v>
      </c>
      <c r="BQ129" s="151">
        <f t="shared" si="62"/>
        <v>0</v>
      </c>
      <c r="BR129" s="151">
        <f t="shared" si="62"/>
        <v>0</v>
      </c>
      <c r="BS129" s="151">
        <f t="shared" si="62"/>
        <v>0</v>
      </c>
      <c r="BT129" s="151">
        <f t="shared" si="62"/>
        <v>0</v>
      </c>
      <c r="BU129" s="151" t="e">
        <f>BM129/AP129*100</f>
        <v>#DIV/0!</v>
      </c>
      <c r="BV129" s="151" t="e">
        <f>BN129/AQ129*100</f>
        <v>#DIV/0!</v>
      </c>
      <c r="BW129" s="151" t="e">
        <f>BO129/AR129*100</f>
        <v>#DIV/0!</v>
      </c>
      <c r="BX129" s="151" t="e">
        <f>BP129/AS129*100</f>
        <v>#DIV/0!</v>
      </c>
      <c r="BY129" s="151" t="e">
        <f t="shared" si="37"/>
        <v>#DIV/0!</v>
      </c>
      <c r="BZ129" s="151" t="e">
        <f t="shared" si="37"/>
        <v>#DIV/0!</v>
      </c>
      <c r="CA129" s="151" t="e">
        <f t="shared" si="37"/>
        <v>#DIV/0!</v>
      </c>
      <c r="CB129" s="151">
        <f>SUM(CB120:CB128)</f>
        <v>0</v>
      </c>
      <c r="CC129" s="151">
        <f>SUM(CC120:CC128)</f>
        <v>0</v>
      </c>
      <c r="CD129" s="151">
        <f>SUM(CD120:CD128)</f>
        <v>0</v>
      </c>
      <c r="CE129" s="151">
        <f>SUM(CE120:CE128)</f>
        <v>0</v>
      </c>
      <c r="CF129" s="151">
        <f>SUM(CF120:CF128)</f>
        <v>0</v>
      </c>
    </row>
    <row r="130" spans="1:100" s="18" customFormat="1" ht="35.4" customHeight="1" x14ac:dyDescent="0.25">
      <c r="A130" s="15" t="s">
        <v>245</v>
      </c>
      <c r="B130" s="16"/>
      <c r="C130" s="16"/>
      <c r="D130" s="16"/>
      <c r="E130" s="29"/>
      <c r="F130" s="29"/>
      <c r="G130" s="29"/>
      <c r="H130" s="29"/>
      <c r="I130" s="29">
        <f t="shared" si="38"/>
        <v>0</v>
      </c>
      <c r="J130" s="29">
        <v>0</v>
      </c>
      <c r="K130" s="29">
        <v>0</v>
      </c>
      <c r="L130" s="29">
        <f t="shared" si="39"/>
        <v>0</v>
      </c>
      <c r="M130" s="28">
        <v>0</v>
      </c>
      <c r="N130" s="28">
        <v>0</v>
      </c>
      <c r="O130" s="28">
        <v>0</v>
      </c>
      <c r="P130" s="28">
        <v>0</v>
      </c>
      <c r="Q130" s="29">
        <f t="shared" si="40"/>
        <v>0</v>
      </c>
      <c r="R130" s="28">
        <v>0</v>
      </c>
      <c r="S130" s="28">
        <v>0</v>
      </c>
      <c r="T130" s="29">
        <f t="shared" si="41"/>
        <v>0</v>
      </c>
      <c r="U130" s="28">
        <v>0</v>
      </c>
      <c r="V130" s="28">
        <v>0</v>
      </c>
      <c r="W130" s="28">
        <v>0</v>
      </c>
      <c r="X130" s="28">
        <v>0</v>
      </c>
      <c r="Y130" s="29">
        <f t="shared" si="42"/>
        <v>0</v>
      </c>
      <c r="Z130" s="28">
        <v>0</v>
      </c>
      <c r="AA130" s="28">
        <v>0</v>
      </c>
      <c r="AB130" s="29">
        <f t="shared" si="43"/>
        <v>0</v>
      </c>
      <c r="AC130" s="29" t="e">
        <f t="shared" si="59"/>
        <v>#DIV/0!</v>
      </c>
      <c r="AD130" s="29" t="e">
        <f t="shared" si="59"/>
        <v>#DIV/0!</v>
      </c>
      <c r="AE130" s="29" t="e">
        <f t="shared" si="59"/>
        <v>#DIV/0!</v>
      </c>
      <c r="AF130" s="29" t="e">
        <f t="shared" si="59"/>
        <v>#DIV/0!</v>
      </c>
      <c r="AG130" s="29" t="e">
        <f t="shared" si="59"/>
        <v>#DIV/0!</v>
      </c>
      <c r="AH130" s="30"/>
      <c r="AI130" s="30"/>
      <c r="AJ130" s="30"/>
      <c r="AK130" s="30"/>
      <c r="AL130" s="29">
        <f t="shared" si="44"/>
        <v>0</v>
      </c>
      <c r="AM130" s="30">
        <v>0</v>
      </c>
      <c r="AN130" s="30">
        <v>0</v>
      </c>
      <c r="AO130" s="29">
        <f t="shared" si="45"/>
        <v>0</v>
      </c>
      <c r="AP130" s="28">
        <v>0</v>
      </c>
      <c r="AQ130" s="28">
        <v>0</v>
      </c>
      <c r="AR130" s="28">
        <v>0</v>
      </c>
      <c r="AS130" s="28">
        <v>0</v>
      </c>
      <c r="AT130" s="29">
        <f t="shared" si="46"/>
        <v>0</v>
      </c>
      <c r="AU130" s="28">
        <v>0</v>
      </c>
      <c r="AV130" s="28">
        <v>0</v>
      </c>
      <c r="AW130" s="29">
        <f t="shared" si="47"/>
        <v>0</v>
      </c>
      <c r="AX130" s="28">
        <v>0</v>
      </c>
      <c r="AY130" s="28">
        <v>0</v>
      </c>
      <c r="AZ130" s="28">
        <v>0</v>
      </c>
      <c r="BA130" s="28">
        <v>0</v>
      </c>
      <c r="BB130" s="29">
        <f t="shared" si="48"/>
        <v>0</v>
      </c>
      <c r="BC130" s="28">
        <v>0</v>
      </c>
      <c r="BD130" s="28">
        <v>0</v>
      </c>
      <c r="BE130" s="29">
        <f t="shared" si="49"/>
        <v>0</v>
      </c>
      <c r="BF130" s="28" t="e">
        <f t="shared" si="34"/>
        <v>#DIV/0!</v>
      </c>
      <c r="BG130" s="28" t="e">
        <f t="shared" si="34"/>
        <v>#DIV/0!</v>
      </c>
      <c r="BH130" s="28" t="e">
        <f t="shared" si="34"/>
        <v>#DIV/0!</v>
      </c>
      <c r="BI130" s="28" t="e">
        <f t="shared" si="34"/>
        <v>#DIV/0!</v>
      </c>
      <c r="BJ130" s="28" t="e">
        <f t="shared" si="35"/>
        <v>#DIV/0!</v>
      </c>
      <c r="BK130" s="28" t="e">
        <f t="shared" si="35"/>
        <v>#DIV/0!</v>
      </c>
      <c r="BL130" s="28" t="e">
        <f t="shared" si="35"/>
        <v>#DIV/0!</v>
      </c>
      <c r="BM130" s="28">
        <v>0</v>
      </c>
      <c r="BN130" s="28">
        <v>0</v>
      </c>
      <c r="BO130" s="28">
        <v>0</v>
      </c>
      <c r="BP130" s="28">
        <v>0</v>
      </c>
      <c r="BQ130" s="29">
        <f t="shared" si="50"/>
        <v>0</v>
      </c>
      <c r="BR130" s="28">
        <v>0</v>
      </c>
      <c r="BS130" s="28">
        <v>0</v>
      </c>
      <c r="BT130" s="29">
        <f t="shared" si="51"/>
        <v>0</v>
      </c>
      <c r="BU130" s="28" t="e">
        <f t="shared" si="36"/>
        <v>#DIV/0!</v>
      </c>
      <c r="BV130" s="28" t="e">
        <f t="shared" si="36"/>
        <v>#DIV/0!</v>
      </c>
      <c r="BW130" s="28" t="e">
        <f t="shared" si="36"/>
        <v>#DIV/0!</v>
      </c>
      <c r="BX130" s="28" t="e">
        <f t="shared" si="36"/>
        <v>#DIV/0!</v>
      </c>
      <c r="BY130" s="28" t="e">
        <f t="shared" si="37"/>
        <v>#DIV/0!</v>
      </c>
      <c r="BZ130" s="28" t="e">
        <f t="shared" si="37"/>
        <v>#DIV/0!</v>
      </c>
      <c r="CA130" s="28" t="e">
        <f t="shared" si="37"/>
        <v>#DIV/0!</v>
      </c>
      <c r="CB130" s="31"/>
      <c r="CC130" s="31"/>
      <c r="CD130" s="28">
        <v>0</v>
      </c>
      <c r="CE130" s="28">
        <v>0</v>
      </c>
      <c r="CF130" s="29">
        <f t="shared" si="52"/>
        <v>0</v>
      </c>
      <c r="CG130" s="28"/>
      <c r="CH130" s="28"/>
      <c r="CI130" s="16"/>
      <c r="CJ130" s="16"/>
      <c r="CK130" s="16"/>
      <c r="CL130" s="16"/>
      <c r="CM130" s="16"/>
      <c r="CN130" s="16"/>
      <c r="CO130" s="16"/>
      <c r="CP130" s="16"/>
      <c r="CQ130" s="17"/>
      <c r="CR130" s="17"/>
      <c r="CS130" s="17"/>
      <c r="CT130" s="17"/>
      <c r="CU130" s="17"/>
      <c r="CV130" s="17"/>
    </row>
    <row r="131" spans="1:100" s="21" customFormat="1" ht="27.6" x14ac:dyDescent="0.25">
      <c r="A131" s="19" t="s">
        <v>246</v>
      </c>
      <c r="B131" s="20"/>
      <c r="C131" s="20"/>
      <c r="D131" s="20"/>
      <c r="E131" s="29"/>
      <c r="F131" s="29"/>
      <c r="G131" s="29"/>
      <c r="H131" s="29"/>
      <c r="I131" s="29">
        <f t="shared" si="38"/>
        <v>0</v>
      </c>
      <c r="J131" s="29">
        <v>0</v>
      </c>
      <c r="K131" s="29">
        <v>0</v>
      </c>
      <c r="L131" s="29">
        <f t="shared" si="39"/>
        <v>0</v>
      </c>
      <c r="M131" s="28">
        <v>0</v>
      </c>
      <c r="N131" s="28">
        <v>0</v>
      </c>
      <c r="O131" s="28">
        <v>0</v>
      </c>
      <c r="P131" s="28">
        <v>0</v>
      </c>
      <c r="Q131" s="29">
        <f t="shared" si="40"/>
        <v>0</v>
      </c>
      <c r="R131" s="28">
        <v>0</v>
      </c>
      <c r="S131" s="28">
        <v>0</v>
      </c>
      <c r="T131" s="29">
        <f t="shared" si="41"/>
        <v>0</v>
      </c>
      <c r="U131" s="28">
        <v>0</v>
      </c>
      <c r="V131" s="28">
        <v>0</v>
      </c>
      <c r="W131" s="28">
        <v>0</v>
      </c>
      <c r="X131" s="28">
        <v>0</v>
      </c>
      <c r="Y131" s="29">
        <f t="shared" si="42"/>
        <v>0</v>
      </c>
      <c r="Z131" s="28">
        <v>0</v>
      </c>
      <c r="AA131" s="28">
        <v>0</v>
      </c>
      <c r="AB131" s="29">
        <f t="shared" si="43"/>
        <v>0</v>
      </c>
      <c r="AC131" s="29" t="e">
        <f t="shared" si="59"/>
        <v>#DIV/0!</v>
      </c>
      <c r="AD131" s="29" t="e">
        <f t="shared" si="59"/>
        <v>#DIV/0!</v>
      </c>
      <c r="AE131" s="29" t="e">
        <f t="shared" si="59"/>
        <v>#DIV/0!</v>
      </c>
      <c r="AF131" s="29" t="e">
        <f t="shared" si="59"/>
        <v>#DIV/0!</v>
      </c>
      <c r="AG131" s="29" t="e">
        <f t="shared" si="59"/>
        <v>#DIV/0!</v>
      </c>
      <c r="AH131" s="30"/>
      <c r="AI131" s="30"/>
      <c r="AJ131" s="30"/>
      <c r="AK131" s="30"/>
      <c r="AL131" s="29">
        <f t="shared" si="44"/>
        <v>0</v>
      </c>
      <c r="AM131" s="30">
        <v>0</v>
      </c>
      <c r="AN131" s="30">
        <v>0</v>
      </c>
      <c r="AO131" s="29">
        <f t="shared" si="45"/>
        <v>0</v>
      </c>
      <c r="AP131" s="28">
        <v>0</v>
      </c>
      <c r="AQ131" s="28">
        <v>0</v>
      </c>
      <c r="AR131" s="28">
        <v>0</v>
      </c>
      <c r="AS131" s="28">
        <v>0</v>
      </c>
      <c r="AT131" s="29">
        <f t="shared" si="46"/>
        <v>0</v>
      </c>
      <c r="AU131" s="28">
        <v>0</v>
      </c>
      <c r="AV131" s="28">
        <v>0</v>
      </c>
      <c r="AW131" s="29">
        <f t="shared" si="47"/>
        <v>0</v>
      </c>
      <c r="AX131" s="28">
        <v>0</v>
      </c>
      <c r="AY131" s="28">
        <v>0</v>
      </c>
      <c r="AZ131" s="28">
        <v>0</v>
      </c>
      <c r="BA131" s="28">
        <v>0</v>
      </c>
      <c r="BB131" s="29">
        <f t="shared" si="48"/>
        <v>0</v>
      </c>
      <c r="BC131" s="28">
        <v>0</v>
      </c>
      <c r="BD131" s="28">
        <v>0</v>
      </c>
      <c r="BE131" s="29">
        <f t="shared" si="49"/>
        <v>0</v>
      </c>
      <c r="BF131" s="28" t="e">
        <f t="shared" si="34"/>
        <v>#DIV/0!</v>
      </c>
      <c r="BG131" s="28" t="e">
        <f t="shared" si="34"/>
        <v>#DIV/0!</v>
      </c>
      <c r="BH131" s="28" t="e">
        <f t="shared" si="34"/>
        <v>#DIV/0!</v>
      </c>
      <c r="BI131" s="28" t="e">
        <f t="shared" si="34"/>
        <v>#DIV/0!</v>
      </c>
      <c r="BJ131" s="28" t="e">
        <f t="shared" si="35"/>
        <v>#DIV/0!</v>
      </c>
      <c r="BK131" s="28" t="e">
        <f t="shared" si="35"/>
        <v>#DIV/0!</v>
      </c>
      <c r="BL131" s="28" t="e">
        <f t="shared" si="35"/>
        <v>#DIV/0!</v>
      </c>
      <c r="BM131" s="28">
        <v>0</v>
      </c>
      <c r="BN131" s="28">
        <v>0</v>
      </c>
      <c r="BO131" s="28">
        <v>0</v>
      </c>
      <c r="BP131" s="28">
        <v>0</v>
      </c>
      <c r="BQ131" s="29">
        <f t="shared" si="50"/>
        <v>0</v>
      </c>
      <c r="BR131" s="28">
        <v>0</v>
      </c>
      <c r="BS131" s="28">
        <v>0</v>
      </c>
      <c r="BT131" s="29">
        <f t="shared" si="51"/>
        <v>0</v>
      </c>
      <c r="BU131" s="28" t="e">
        <f t="shared" si="36"/>
        <v>#DIV/0!</v>
      </c>
      <c r="BV131" s="28" t="e">
        <f t="shared" si="36"/>
        <v>#DIV/0!</v>
      </c>
      <c r="BW131" s="28" t="e">
        <f t="shared" si="36"/>
        <v>#DIV/0!</v>
      </c>
      <c r="BX131" s="28" t="e">
        <f t="shared" si="36"/>
        <v>#DIV/0!</v>
      </c>
      <c r="BY131" s="28" t="e">
        <f t="shared" si="37"/>
        <v>#DIV/0!</v>
      </c>
      <c r="BZ131" s="28" t="e">
        <f t="shared" si="37"/>
        <v>#DIV/0!</v>
      </c>
      <c r="CA131" s="28" t="e">
        <f t="shared" si="37"/>
        <v>#DIV/0!</v>
      </c>
      <c r="CB131" s="31"/>
      <c r="CC131" s="31"/>
      <c r="CD131" s="28">
        <v>0</v>
      </c>
      <c r="CE131" s="28">
        <v>0</v>
      </c>
      <c r="CF131" s="29">
        <f t="shared" si="52"/>
        <v>0</v>
      </c>
      <c r="CG131" s="28"/>
      <c r="CH131" s="28"/>
      <c r="CI131" s="20"/>
      <c r="CJ131" s="20"/>
      <c r="CK131" s="20"/>
      <c r="CL131" s="20"/>
      <c r="CM131" s="20"/>
      <c r="CN131" s="20"/>
      <c r="CO131" s="20"/>
      <c r="CP131" s="20"/>
      <c r="CQ131" s="17"/>
      <c r="CR131" s="17"/>
      <c r="CS131" s="17"/>
      <c r="CT131" s="17"/>
      <c r="CU131" s="17"/>
      <c r="CV131" s="17"/>
    </row>
    <row r="132" spans="1:100" s="26" customFormat="1" ht="14.4" x14ac:dyDescent="0.3">
      <c r="A132" s="22" t="s">
        <v>247</v>
      </c>
      <c r="B132" s="23"/>
      <c r="C132" s="24"/>
      <c r="D132" s="23"/>
      <c r="E132" s="29"/>
      <c r="F132" s="29"/>
      <c r="G132" s="29"/>
      <c r="H132" s="29"/>
      <c r="I132" s="29">
        <f t="shared" si="38"/>
        <v>0</v>
      </c>
      <c r="J132" s="29">
        <v>0</v>
      </c>
      <c r="K132" s="29">
        <v>0</v>
      </c>
      <c r="L132" s="29">
        <f t="shared" si="39"/>
        <v>0</v>
      </c>
      <c r="M132" s="28">
        <v>0</v>
      </c>
      <c r="N132" s="28">
        <v>0</v>
      </c>
      <c r="O132" s="28">
        <v>0</v>
      </c>
      <c r="P132" s="28">
        <v>0</v>
      </c>
      <c r="Q132" s="29">
        <f t="shared" si="40"/>
        <v>0</v>
      </c>
      <c r="R132" s="28">
        <v>0</v>
      </c>
      <c r="S132" s="28">
        <v>0</v>
      </c>
      <c r="T132" s="29">
        <f t="shared" si="41"/>
        <v>0</v>
      </c>
      <c r="U132" s="28">
        <v>0</v>
      </c>
      <c r="V132" s="28">
        <v>0</v>
      </c>
      <c r="W132" s="28">
        <v>0</v>
      </c>
      <c r="X132" s="28">
        <v>0</v>
      </c>
      <c r="Y132" s="29">
        <f t="shared" si="42"/>
        <v>0</v>
      </c>
      <c r="Z132" s="28">
        <v>0</v>
      </c>
      <c r="AA132" s="28">
        <v>0</v>
      </c>
      <c r="AB132" s="29">
        <f t="shared" si="43"/>
        <v>0</v>
      </c>
      <c r="AC132" s="29" t="e">
        <f t="shared" si="59"/>
        <v>#DIV/0!</v>
      </c>
      <c r="AD132" s="29" t="e">
        <f t="shared" si="59"/>
        <v>#DIV/0!</v>
      </c>
      <c r="AE132" s="29" t="e">
        <f t="shared" si="59"/>
        <v>#DIV/0!</v>
      </c>
      <c r="AF132" s="29" t="e">
        <f t="shared" si="59"/>
        <v>#DIV/0!</v>
      </c>
      <c r="AG132" s="29" t="e">
        <f t="shared" si="59"/>
        <v>#DIV/0!</v>
      </c>
      <c r="AH132" s="30"/>
      <c r="AI132" s="30"/>
      <c r="AJ132" s="30"/>
      <c r="AK132" s="30"/>
      <c r="AL132" s="29">
        <f t="shared" si="44"/>
        <v>0</v>
      </c>
      <c r="AM132" s="30">
        <v>0</v>
      </c>
      <c r="AN132" s="30">
        <v>0</v>
      </c>
      <c r="AO132" s="29">
        <f t="shared" si="45"/>
        <v>0</v>
      </c>
      <c r="AP132" s="28">
        <v>0</v>
      </c>
      <c r="AQ132" s="28">
        <v>0</v>
      </c>
      <c r="AR132" s="28">
        <v>0</v>
      </c>
      <c r="AS132" s="28">
        <v>0</v>
      </c>
      <c r="AT132" s="29">
        <f t="shared" si="46"/>
        <v>0</v>
      </c>
      <c r="AU132" s="28">
        <v>0</v>
      </c>
      <c r="AV132" s="28">
        <v>0</v>
      </c>
      <c r="AW132" s="29">
        <f t="shared" si="47"/>
        <v>0</v>
      </c>
      <c r="AX132" s="28">
        <v>0</v>
      </c>
      <c r="AY132" s="28">
        <v>0</v>
      </c>
      <c r="AZ132" s="28">
        <v>0</v>
      </c>
      <c r="BA132" s="28">
        <v>0</v>
      </c>
      <c r="BB132" s="29">
        <f t="shared" si="48"/>
        <v>0</v>
      </c>
      <c r="BC132" s="28">
        <v>0</v>
      </c>
      <c r="BD132" s="28">
        <v>0</v>
      </c>
      <c r="BE132" s="29">
        <f t="shared" si="49"/>
        <v>0</v>
      </c>
      <c r="BF132" s="28" t="e">
        <f t="shared" si="34"/>
        <v>#DIV/0!</v>
      </c>
      <c r="BG132" s="28" t="e">
        <f t="shared" si="34"/>
        <v>#DIV/0!</v>
      </c>
      <c r="BH132" s="28" t="e">
        <f t="shared" si="34"/>
        <v>#DIV/0!</v>
      </c>
      <c r="BI132" s="28" t="e">
        <f t="shared" si="34"/>
        <v>#DIV/0!</v>
      </c>
      <c r="BJ132" s="28" t="e">
        <f t="shared" si="35"/>
        <v>#DIV/0!</v>
      </c>
      <c r="BK132" s="28" t="e">
        <f t="shared" si="35"/>
        <v>#DIV/0!</v>
      </c>
      <c r="BL132" s="28" t="e">
        <f t="shared" si="35"/>
        <v>#DIV/0!</v>
      </c>
      <c r="BM132" s="28">
        <v>0</v>
      </c>
      <c r="BN132" s="28">
        <v>0</v>
      </c>
      <c r="BO132" s="28">
        <v>0</v>
      </c>
      <c r="BP132" s="28">
        <v>0</v>
      </c>
      <c r="BQ132" s="29">
        <f t="shared" si="50"/>
        <v>0</v>
      </c>
      <c r="BR132" s="28">
        <v>0</v>
      </c>
      <c r="BS132" s="28">
        <v>0</v>
      </c>
      <c r="BT132" s="29">
        <f t="shared" si="51"/>
        <v>0</v>
      </c>
      <c r="BU132" s="28" t="e">
        <f t="shared" si="36"/>
        <v>#DIV/0!</v>
      </c>
      <c r="BV132" s="28" t="e">
        <f t="shared" si="36"/>
        <v>#DIV/0!</v>
      </c>
      <c r="BW132" s="28" t="e">
        <f t="shared" si="36"/>
        <v>#DIV/0!</v>
      </c>
      <c r="BX132" s="28" t="e">
        <f t="shared" si="36"/>
        <v>#DIV/0!</v>
      </c>
      <c r="BY132" s="28" t="e">
        <f t="shared" si="37"/>
        <v>#DIV/0!</v>
      </c>
      <c r="BZ132" s="28" t="e">
        <f t="shared" si="37"/>
        <v>#DIV/0!</v>
      </c>
      <c r="CA132" s="28" t="e">
        <f t="shared" si="37"/>
        <v>#DIV/0!</v>
      </c>
      <c r="CB132" s="31"/>
      <c r="CC132" s="31"/>
      <c r="CD132" s="28">
        <v>0</v>
      </c>
      <c r="CE132" s="28">
        <v>0</v>
      </c>
      <c r="CF132" s="29">
        <f t="shared" si="52"/>
        <v>0</v>
      </c>
      <c r="CG132" s="28"/>
      <c r="CH132" s="28"/>
      <c r="CI132" s="23"/>
      <c r="CJ132" s="23"/>
      <c r="CK132" s="23"/>
      <c r="CL132" s="23"/>
      <c r="CM132" s="23"/>
      <c r="CN132" s="23"/>
      <c r="CO132" s="23"/>
      <c r="CP132" s="23"/>
      <c r="CQ132" s="25"/>
      <c r="CR132" s="25"/>
      <c r="CS132" s="25"/>
      <c r="CT132" s="25"/>
      <c r="CU132" s="25"/>
      <c r="CV132" s="25"/>
    </row>
    <row r="133" spans="1:100" s="118" customFormat="1" ht="14.4" x14ac:dyDescent="0.3">
      <c r="A133" s="103" t="s">
        <v>248</v>
      </c>
      <c r="B133" s="119"/>
      <c r="C133" s="38" t="s">
        <v>249</v>
      </c>
      <c r="D133" s="120" t="s">
        <v>250</v>
      </c>
      <c r="E133" s="29"/>
      <c r="F133" s="29"/>
      <c r="G133" s="29"/>
      <c r="H133" s="29"/>
      <c r="I133" s="29">
        <f t="shared" si="38"/>
        <v>0</v>
      </c>
      <c r="J133" s="29">
        <v>0</v>
      </c>
      <c r="K133" s="29">
        <v>0</v>
      </c>
      <c r="L133" s="29">
        <f t="shared" si="39"/>
        <v>0</v>
      </c>
      <c r="M133" s="28">
        <v>0</v>
      </c>
      <c r="N133" s="28">
        <v>0</v>
      </c>
      <c r="O133" s="28">
        <v>0</v>
      </c>
      <c r="P133" s="28">
        <v>0</v>
      </c>
      <c r="Q133" s="29">
        <f t="shared" si="40"/>
        <v>0</v>
      </c>
      <c r="R133" s="28">
        <v>0</v>
      </c>
      <c r="S133" s="28">
        <v>0</v>
      </c>
      <c r="T133" s="29">
        <f t="shared" si="41"/>
        <v>0</v>
      </c>
      <c r="U133" s="28">
        <v>0</v>
      </c>
      <c r="V133" s="28">
        <v>0</v>
      </c>
      <c r="W133" s="28">
        <v>0</v>
      </c>
      <c r="X133" s="28">
        <v>0</v>
      </c>
      <c r="Y133" s="29">
        <f t="shared" si="42"/>
        <v>0</v>
      </c>
      <c r="Z133" s="28">
        <v>0</v>
      </c>
      <c r="AA133" s="28">
        <v>0</v>
      </c>
      <c r="AB133" s="29">
        <f t="shared" si="43"/>
        <v>0</v>
      </c>
      <c r="AC133" s="29" t="e">
        <f t="shared" si="59"/>
        <v>#DIV/0!</v>
      </c>
      <c r="AD133" s="29" t="e">
        <f t="shared" si="59"/>
        <v>#DIV/0!</v>
      </c>
      <c r="AE133" s="29" t="e">
        <f t="shared" si="59"/>
        <v>#DIV/0!</v>
      </c>
      <c r="AF133" s="29" t="e">
        <f t="shared" si="59"/>
        <v>#DIV/0!</v>
      </c>
      <c r="AG133" s="29" t="e">
        <f t="shared" si="59"/>
        <v>#DIV/0!</v>
      </c>
      <c r="AH133" s="30"/>
      <c r="AI133" s="30"/>
      <c r="AJ133" s="30"/>
      <c r="AK133" s="30"/>
      <c r="AL133" s="29">
        <f t="shared" si="44"/>
        <v>0</v>
      </c>
      <c r="AM133" s="30">
        <v>0</v>
      </c>
      <c r="AN133" s="30">
        <v>0</v>
      </c>
      <c r="AO133" s="29">
        <f t="shared" si="45"/>
        <v>0</v>
      </c>
      <c r="AP133" s="28">
        <v>0</v>
      </c>
      <c r="AQ133" s="28">
        <v>0</v>
      </c>
      <c r="AR133" s="28">
        <v>0</v>
      </c>
      <c r="AS133" s="28">
        <v>0</v>
      </c>
      <c r="AT133" s="29">
        <f t="shared" si="46"/>
        <v>0</v>
      </c>
      <c r="AU133" s="28">
        <v>0</v>
      </c>
      <c r="AV133" s="28">
        <v>0</v>
      </c>
      <c r="AW133" s="29">
        <f t="shared" si="47"/>
        <v>0</v>
      </c>
      <c r="AX133" s="28">
        <v>0</v>
      </c>
      <c r="AY133" s="28">
        <v>0</v>
      </c>
      <c r="AZ133" s="28">
        <v>0</v>
      </c>
      <c r="BA133" s="28">
        <v>0</v>
      </c>
      <c r="BB133" s="29">
        <f t="shared" si="48"/>
        <v>0</v>
      </c>
      <c r="BC133" s="28">
        <v>0</v>
      </c>
      <c r="BD133" s="28">
        <v>0</v>
      </c>
      <c r="BE133" s="29">
        <f t="shared" si="49"/>
        <v>0</v>
      </c>
      <c r="BF133" s="28" t="e">
        <f t="shared" si="34"/>
        <v>#DIV/0!</v>
      </c>
      <c r="BG133" s="28" t="e">
        <f t="shared" si="34"/>
        <v>#DIV/0!</v>
      </c>
      <c r="BH133" s="28" t="e">
        <f t="shared" si="34"/>
        <v>#DIV/0!</v>
      </c>
      <c r="BI133" s="28" t="e">
        <f t="shared" si="34"/>
        <v>#DIV/0!</v>
      </c>
      <c r="BJ133" s="28" t="e">
        <f t="shared" si="35"/>
        <v>#DIV/0!</v>
      </c>
      <c r="BK133" s="28" t="e">
        <f t="shared" si="35"/>
        <v>#DIV/0!</v>
      </c>
      <c r="BL133" s="28" t="e">
        <f t="shared" si="35"/>
        <v>#DIV/0!</v>
      </c>
      <c r="BM133" s="28">
        <v>0</v>
      </c>
      <c r="BN133" s="28">
        <v>0</v>
      </c>
      <c r="BO133" s="28">
        <v>0</v>
      </c>
      <c r="BP133" s="28">
        <v>0</v>
      </c>
      <c r="BQ133" s="29">
        <f t="shared" si="50"/>
        <v>0</v>
      </c>
      <c r="BR133" s="28">
        <v>0</v>
      </c>
      <c r="BS133" s="28">
        <v>0</v>
      </c>
      <c r="BT133" s="29">
        <f t="shared" si="51"/>
        <v>0</v>
      </c>
      <c r="BU133" s="28" t="e">
        <f t="shared" si="36"/>
        <v>#DIV/0!</v>
      </c>
      <c r="BV133" s="28" t="e">
        <f t="shared" si="36"/>
        <v>#DIV/0!</v>
      </c>
      <c r="BW133" s="28" t="e">
        <f t="shared" si="36"/>
        <v>#DIV/0!</v>
      </c>
      <c r="BX133" s="28" t="e">
        <f t="shared" si="36"/>
        <v>#DIV/0!</v>
      </c>
      <c r="BY133" s="28" t="e">
        <f t="shared" si="37"/>
        <v>#DIV/0!</v>
      </c>
      <c r="BZ133" s="28" t="e">
        <f t="shared" si="37"/>
        <v>#DIV/0!</v>
      </c>
      <c r="CA133" s="28" t="e">
        <f t="shared" si="37"/>
        <v>#DIV/0!</v>
      </c>
      <c r="CB133" s="31"/>
      <c r="CC133" s="31"/>
      <c r="CD133" s="28">
        <v>0</v>
      </c>
      <c r="CE133" s="28">
        <v>0</v>
      </c>
      <c r="CF133" s="29">
        <f t="shared" si="52"/>
        <v>0</v>
      </c>
      <c r="CG133" s="28"/>
      <c r="CH133" s="28"/>
      <c r="CI133" s="40"/>
      <c r="CJ133" s="40"/>
      <c r="CK133" s="40"/>
      <c r="CL133" s="40"/>
      <c r="CM133" s="40"/>
      <c r="CN133" s="41"/>
      <c r="CO133" s="41"/>
      <c r="CP133" s="40"/>
      <c r="CQ133" s="17"/>
      <c r="CR133" s="17"/>
      <c r="CS133" s="17"/>
      <c r="CT133" s="17"/>
      <c r="CU133" s="17"/>
      <c r="CV133" s="17"/>
    </row>
    <row r="134" spans="1:100" s="118" customFormat="1" ht="27.6" x14ac:dyDescent="0.3">
      <c r="A134" s="103" t="s">
        <v>251</v>
      </c>
      <c r="B134" s="37"/>
      <c r="C134" s="38" t="s">
        <v>252</v>
      </c>
      <c r="D134" s="120" t="s">
        <v>253</v>
      </c>
      <c r="E134" s="29"/>
      <c r="F134" s="29"/>
      <c r="G134" s="29"/>
      <c r="H134" s="29"/>
      <c r="I134" s="29">
        <f t="shared" si="38"/>
        <v>0</v>
      </c>
      <c r="J134" s="29">
        <v>0</v>
      </c>
      <c r="K134" s="29">
        <v>0</v>
      </c>
      <c r="L134" s="29">
        <f t="shared" si="39"/>
        <v>0</v>
      </c>
      <c r="M134" s="28">
        <v>0</v>
      </c>
      <c r="N134" s="28">
        <v>0</v>
      </c>
      <c r="O134" s="28">
        <v>0</v>
      </c>
      <c r="P134" s="28">
        <v>0</v>
      </c>
      <c r="Q134" s="29">
        <f t="shared" si="40"/>
        <v>0</v>
      </c>
      <c r="R134" s="28">
        <v>0</v>
      </c>
      <c r="S134" s="28">
        <v>0</v>
      </c>
      <c r="T134" s="29">
        <f t="shared" si="41"/>
        <v>0</v>
      </c>
      <c r="U134" s="28">
        <v>0</v>
      </c>
      <c r="V134" s="28">
        <v>0</v>
      </c>
      <c r="W134" s="28">
        <v>0</v>
      </c>
      <c r="X134" s="28">
        <v>0</v>
      </c>
      <c r="Y134" s="29">
        <f t="shared" si="42"/>
        <v>0</v>
      </c>
      <c r="Z134" s="28">
        <v>0</v>
      </c>
      <c r="AA134" s="28">
        <v>0</v>
      </c>
      <c r="AB134" s="29">
        <f t="shared" si="43"/>
        <v>0</v>
      </c>
      <c r="AC134" s="29" t="e">
        <f t="shared" si="59"/>
        <v>#DIV/0!</v>
      </c>
      <c r="AD134" s="29" t="e">
        <f t="shared" si="59"/>
        <v>#DIV/0!</v>
      </c>
      <c r="AE134" s="29" t="e">
        <f t="shared" si="59"/>
        <v>#DIV/0!</v>
      </c>
      <c r="AF134" s="29" t="e">
        <f t="shared" si="59"/>
        <v>#DIV/0!</v>
      </c>
      <c r="AG134" s="29" t="e">
        <f t="shared" si="59"/>
        <v>#DIV/0!</v>
      </c>
      <c r="AH134" s="30"/>
      <c r="AI134" s="30"/>
      <c r="AJ134" s="30"/>
      <c r="AK134" s="30"/>
      <c r="AL134" s="29">
        <f t="shared" si="44"/>
        <v>0</v>
      </c>
      <c r="AM134" s="30">
        <v>0</v>
      </c>
      <c r="AN134" s="30">
        <v>0</v>
      </c>
      <c r="AO134" s="29">
        <f t="shared" si="45"/>
        <v>0</v>
      </c>
      <c r="AP134" s="28">
        <v>0</v>
      </c>
      <c r="AQ134" s="28">
        <v>0</v>
      </c>
      <c r="AR134" s="28">
        <v>0</v>
      </c>
      <c r="AS134" s="28">
        <v>0</v>
      </c>
      <c r="AT134" s="29">
        <f t="shared" si="46"/>
        <v>0</v>
      </c>
      <c r="AU134" s="28">
        <v>0</v>
      </c>
      <c r="AV134" s="28">
        <v>0</v>
      </c>
      <c r="AW134" s="29">
        <f t="shared" si="47"/>
        <v>0</v>
      </c>
      <c r="AX134" s="28">
        <v>0</v>
      </c>
      <c r="AY134" s="28">
        <v>0</v>
      </c>
      <c r="AZ134" s="28">
        <v>0</v>
      </c>
      <c r="BA134" s="28">
        <v>0</v>
      </c>
      <c r="BB134" s="29">
        <f t="shared" si="48"/>
        <v>0</v>
      </c>
      <c r="BC134" s="28">
        <v>0</v>
      </c>
      <c r="BD134" s="28">
        <v>0</v>
      </c>
      <c r="BE134" s="29">
        <f t="shared" si="49"/>
        <v>0</v>
      </c>
      <c r="BF134" s="28" t="e">
        <f t="shared" si="34"/>
        <v>#DIV/0!</v>
      </c>
      <c r="BG134" s="28" t="e">
        <f t="shared" si="34"/>
        <v>#DIV/0!</v>
      </c>
      <c r="BH134" s="28" t="e">
        <f t="shared" si="34"/>
        <v>#DIV/0!</v>
      </c>
      <c r="BI134" s="28" t="e">
        <f t="shared" ref="BI134:BI160" si="63">BA134/AS134*100</f>
        <v>#DIV/0!</v>
      </c>
      <c r="BJ134" s="28" t="e">
        <f t="shared" si="35"/>
        <v>#DIV/0!</v>
      </c>
      <c r="BK134" s="28" t="e">
        <f t="shared" si="35"/>
        <v>#DIV/0!</v>
      </c>
      <c r="BL134" s="28" t="e">
        <f t="shared" si="35"/>
        <v>#DIV/0!</v>
      </c>
      <c r="BM134" s="28">
        <v>0</v>
      </c>
      <c r="BN134" s="28">
        <v>0</v>
      </c>
      <c r="BO134" s="28">
        <v>0</v>
      </c>
      <c r="BP134" s="28">
        <v>0</v>
      </c>
      <c r="BQ134" s="29">
        <f t="shared" si="50"/>
        <v>0</v>
      </c>
      <c r="BR134" s="28">
        <v>0</v>
      </c>
      <c r="BS134" s="28">
        <v>0</v>
      </c>
      <c r="BT134" s="29">
        <f t="shared" si="51"/>
        <v>0</v>
      </c>
      <c r="BU134" s="28" t="e">
        <f t="shared" si="36"/>
        <v>#DIV/0!</v>
      </c>
      <c r="BV134" s="28" t="e">
        <f t="shared" si="36"/>
        <v>#DIV/0!</v>
      </c>
      <c r="BW134" s="28" t="e">
        <f t="shared" si="36"/>
        <v>#DIV/0!</v>
      </c>
      <c r="BX134" s="28" t="e">
        <f t="shared" ref="BX134:BX160" si="64">BP134/AS134*100</f>
        <v>#DIV/0!</v>
      </c>
      <c r="BY134" s="28" t="e">
        <f t="shared" si="37"/>
        <v>#DIV/0!</v>
      </c>
      <c r="BZ134" s="28" t="e">
        <f t="shared" si="37"/>
        <v>#DIV/0!</v>
      </c>
      <c r="CA134" s="28" t="e">
        <f t="shared" si="37"/>
        <v>#DIV/0!</v>
      </c>
      <c r="CB134" s="31"/>
      <c r="CC134" s="31"/>
      <c r="CD134" s="28">
        <v>0</v>
      </c>
      <c r="CE134" s="28">
        <v>0</v>
      </c>
      <c r="CF134" s="29">
        <f t="shared" si="52"/>
        <v>0</v>
      </c>
      <c r="CG134" s="28"/>
      <c r="CH134" s="28"/>
      <c r="CI134" s="40"/>
      <c r="CJ134" s="40"/>
      <c r="CK134" s="40"/>
      <c r="CL134" s="40"/>
      <c r="CM134" s="40"/>
      <c r="CN134" s="41"/>
      <c r="CO134" s="41"/>
      <c r="CP134" s="40"/>
      <c r="CQ134" s="17"/>
      <c r="CR134" s="17"/>
      <c r="CS134" s="17"/>
      <c r="CT134" s="17"/>
      <c r="CU134" s="17"/>
      <c r="CV134" s="17"/>
    </row>
    <row r="135" spans="1:100" s="118" customFormat="1" ht="14.4" x14ac:dyDescent="0.3">
      <c r="A135" s="103" t="s">
        <v>254</v>
      </c>
      <c r="B135" s="37"/>
      <c r="C135" s="38" t="s">
        <v>255</v>
      </c>
      <c r="D135" s="120" t="s">
        <v>256</v>
      </c>
      <c r="E135" s="29"/>
      <c r="F135" s="29"/>
      <c r="G135" s="29"/>
      <c r="H135" s="29"/>
      <c r="I135" s="29">
        <f t="shared" si="38"/>
        <v>0</v>
      </c>
      <c r="J135" s="29">
        <v>0</v>
      </c>
      <c r="K135" s="29">
        <v>0</v>
      </c>
      <c r="L135" s="29">
        <f t="shared" si="39"/>
        <v>0</v>
      </c>
      <c r="M135" s="28">
        <v>0</v>
      </c>
      <c r="N135" s="28">
        <v>0</v>
      </c>
      <c r="O135" s="28">
        <v>0</v>
      </c>
      <c r="P135" s="28">
        <v>0</v>
      </c>
      <c r="Q135" s="29">
        <f t="shared" si="40"/>
        <v>0</v>
      </c>
      <c r="R135" s="28">
        <v>0</v>
      </c>
      <c r="S135" s="28">
        <v>0</v>
      </c>
      <c r="T135" s="29">
        <f t="shared" si="41"/>
        <v>0</v>
      </c>
      <c r="U135" s="28">
        <v>0</v>
      </c>
      <c r="V135" s="28">
        <v>0</v>
      </c>
      <c r="W135" s="28">
        <v>0</v>
      </c>
      <c r="X135" s="28">
        <v>0</v>
      </c>
      <c r="Y135" s="29">
        <f t="shared" si="42"/>
        <v>0</v>
      </c>
      <c r="Z135" s="28">
        <v>0</v>
      </c>
      <c r="AA135" s="28">
        <v>0</v>
      </c>
      <c r="AB135" s="29">
        <f t="shared" si="43"/>
        <v>0</v>
      </c>
      <c r="AC135" s="29" t="e">
        <f t="shared" si="59"/>
        <v>#DIV/0!</v>
      </c>
      <c r="AD135" s="29" t="e">
        <f t="shared" si="59"/>
        <v>#DIV/0!</v>
      </c>
      <c r="AE135" s="29" t="e">
        <f t="shared" si="59"/>
        <v>#DIV/0!</v>
      </c>
      <c r="AF135" s="29" t="e">
        <f t="shared" si="59"/>
        <v>#DIV/0!</v>
      </c>
      <c r="AG135" s="29" t="e">
        <f t="shared" si="59"/>
        <v>#DIV/0!</v>
      </c>
      <c r="AH135" s="30"/>
      <c r="AI135" s="30"/>
      <c r="AJ135" s="30"/>
      <c r="AK135" s="30"/>
      <c r="AL135" s="29">
        <f t="shared" si="44"/>
        <v>0</v>
      </c>
      <c r="AM135" s="30">
        <v>0</v>
      </c>
      <c r="AN135" s="30">
        <v>0</v>
      </c>
      <c r="AO135" s="29">
        <f t="shared" si="45"/>
        <v>0</v>
      </c>
      <c r="AP135" s="28">
        <v>0</v>
      </c>
      <c r="AQ135" s="28">
        <v>0</v>
      </c>
      <c r="AR135" s="28">
        <v>0</v>
      </c>
      <c r="AS135" s="28">
        <v>0</v>
      </c>
      <c r="AT135" s="29">
        <f t="shared" si="46"/>
        <v>0</v>
      </c>
      <c r="AU135" s="28">
        <v>0</v>
      </c>
      <c r="AV135" s="28">
        <v>0</v>
      </c>
      <c r="AW135" s="29">
        <f t="shared" si="47"/>
        <v>0</v>
      </c>
      <c r="AX135" s="28">
        <v>0</v>
      </c>
      <c r="AY135" s="28">
        <v>0</v>
      </c>
      <c r="AZ135" s="28">
        <v>0</v>
      </c>
      <c r="BA135" s="28">
        <v>0</v>
      </c>
      <c r="BB135" s="29">
        <f t="shared" si="48"/>
        <v>0</v>
      </c>
      <c r="BC135" s="28">
        <v>0</v>
      </c>
      <c r="BD135" s="28">
        <v>0</v>
      </c>
      <c r="BE135" s="29">
        <f t="shared" si="49"/>
        <v>0</v>
      </c>
      <c r="BF135" s="28" t="e">
        <f t="shared" ref="BF135:BH160" si="65">AX135/AP135*100</f>
        <v>#DIV/0!</v>
      </c>
      <c r="BG135" s="28" t="e">
        <f t="shared" si="65"/>
        <v>#DIV/0!</v>
      </c>
      <c r="BH135" s="28" t="e">
        <f t="shared" si="65"/>
        <v>#DIV/0!</v>
      </c>
      <c r="BI135" s="28" t="e">
        <f t="shared" si="63"/>
        <v>#DIV/0!</v>
      </c>
      <c r="BJ135" s="28" t="e">
        <f t="shared" ref="BJ135:BL160" si="66">BC135/AU135*100</f>
        <v>#DIV/0!</v>
      </c>
      <c r="BK135" s="28" t="e">
        <f t="shared" si="66"/>
        <v>#DIV/0!</v>
      </c>
      <c r="BL135" s="28" t="e">
        <f t="shared" si="66"/>
        <v>#DIV/0!</v>
      </c>
      <c r="BM135" s="28">
        <v>0</v>
      </c>
      <c r="BN135" s="28">
        <v>0</v>
      </c>
      <c r="BO135" s="28">
        <v>0</v>
      </c>
      <c r="BP135" s="28">
        <v>0</v>
      </c>
      <c r="BQ135" s="29">
        <f t="shared" si="50"/>
        <v>0</v>
      </c>
      <c r="BR135" s="28">
        <v>0</v>
      </c>
      <c r="BS135" s="28">
        <v>0</v>
      </c>
      <c r="BT135" s="29">
        <f t="shared" si="51"/>
        <v>0</v>
      </c>
      <c r="BU135" s="28" t="e">
        <f t="shared" ref="BU135:BW160" si="67">BM135/AP135*100</f>
        <v>#DIV/0!</v>
      </c>
      <c r="BV135" s="28" t="e">
        <f t="shared" si="67"/>
        <v>#DIV/0!</v>
      </c>
      <c r="BW135" s="28" t="e">
        <f t="shared" si="67"/>
        <v>#DIV/0!</v>
      </c>
      <c r="BX135" s="28" t="e">
        <f t="shared" si="64"/>
        <v>#DIV/0!</v>
      </c>
      <c r="BY135" s="28" t="e">
        <f t="shared" ref="BY135:CA160" si="68">BR135/AU135*100</f>
        <v>#DIV/0!</v>
      </c>
      <c r="BZ135" s="28" t="e">
        <f t="shared" si="68"/>
        <v>#DIV/0!</v>
      </c>
      <c r="CA135" s="28" t="e">
        <f t="shared" si="68"/>
        <v>#DIV/0!</v>
      </c>
      <c r="CB135" s="31"/>
      <c r="CC135" s="31"/>
      <c r="CD135" s="28">
        <v>0</v>
      </c>
      <c r="CE135" s="28">
        <v>0</v>
      </c>
      <c r="CF135" s="29">
        <f t="shared" si="52"/>
        <v>0</v>
      </c>
      <c r="CG135" s="28"/>
      <c r="CH135" s="28"/>
      <c r="CI135" s="40"/>
      <c r="CJ135" s="40"/>
      <c r="CK135" s="40"/>
      <c r="CL135" s="40"/>
      <c r="CM135" s="40"/>
      <c r="CN135" s="41"/>
      <c r="CO135" s="41"/>
      <c r="CP135" s="40"/>
      <c r="CQ135" s="17"/>
      <c r="CR135" s="17"/>
      <c r="CS135" s="17"/>
      <c r="CT135" s="17"/>
      <c r="CU135" s="17"/>
      <c r="CV135" s="17"/>
    </row>
    <row r="136" spans="1:100" s="118" customFormat="1" ht="27.6" x14ac:dyDescent="0.3">
      <c r="A136" s="103" t="s">
        <v>257</v>
      </c>
      <c r="B136" s="37"/>
      <c r="C136" s="38" t="s">
        <v>258</v>
      </c>
      <c r="D136" s="120" t="s">
        <v>259</v>
      </c>
      <c r="E136" s="29"/>
      <c r="F136" s="29"/>
      <c r="G136" s="29"/>
      <c r="H136" s="29"/>
      <c r="I136" s="29">
        <f t="shared" ref="I136:I158" si="69">E136+F136+G136+H136</f>
        <v>0</v>
      </c>
      <c r="J136" s="29">
        <v>0</v>
      </c>
      <c r="K136" s="29">
        <v>0</v>
      </c>
      <c r="L136" s="29">
        <f t="shared" ref="L136:L158" si="70">J136+K136</f>
        <v>0</v>
      </c>
      <c r="M136" s="28">
        <v>0</v>
      </c>
      <c r="N136" s="28">
        <v>0</v>
      </c>
      <c r="O136" s="28">
        <v>0</v>
      </c>
      <c r="P136" s="28">
        <v>0</v>
      </c>
      <c r="Q136" s="29">
        <f t="shared" ref="Q136:Q158" si="71">M136+N136+O136+P136</f>
        <v>0</v>
      </c>
      <c r="R136" s="28">
        <v>0</v>
      </c>
      <c r="S136" s="28">
        <v>0</v>
      </c>
      <c r="T136" s="29">
        <f t="shared" ref="T136:T158" si="72">R136+S136</f>
        <v>0</v>
      </c>
      <c r="U136" s="28">
        <v>0</v>
      </c>
      <c r="V136" s="28">
        <v>0</v>
      </c>
      <c r="W136" s="28">
        <v>0</v>
      </c>
      <c r="X136" s="28">
        <v>0</v>
      </c>
      <c r="Y136" s="29">
        <f t="shared" ref="Y136:Y158" si="73">U136+V136+W136+X136</f>
        <v>0</v>
      </c>
      <c r="Z136" s="28">
        <v>0</v>
      </c>
      <c r="AA136" s="28">
        <v>0</v>
      </c>
      <c r="AB136" s="29">
        <f t="shared" ref="AB136:AB158" si="74">Z136+AA136</f>
        <v>0</v>
      </c>
      <c r="AC136" s="29" t="e">
        <f t="shared" si="59"/>
        <v>#DIV/0!</v>
      </c>
      <c r="AD136" s="29" t="e">
        <f t="shared" si="59"/>
        <v>#DIV/0!</v>
      </c>
      <c r="AE136" s="29" t="e">
        <f t="shared" si="59"/>
        <v>#DIV/0!</v>
      </c>
      <c r="AF136" s="29" t="e">
        <f t="shared" si="59"/>
        <v>#DIV/0!</v>
      </c>
      <c r="AG136" s="29" t="e">
        <f t="shared" si="59"/>
        <v>#DIV/0!</v>
      </c>
      <c r="AH136" s="30"/>
      <c r="AI136" s="30"/>
      <c r="AJ136" s="30"/>
      <c r="AK136" s="30"/>
      <c r="AL136" s="29">
        <f t="shared" ref="AL136:AL158" si="75">AH136+AI136+AJ136+AK136</f>
        <v>0</v>
      </c>
      <c r="AM136" s="30">
        <v>0</v>
      </c>
      <c r="AN136" s="30">
        <v>0</v>
      </c>
      <c r="AO136" s="29">
        <f t="shared" ref="AO136:AO158" si="76">AM136+AN136</f>
        <v>0</v>
      </c>
      <c r="AP136" s="28">
        <v>0</v>
      </c>
      <c r="AQ136" s="28">
        <v>0</v>
      </c>
      <c r="AR136" s="28">
        <v>0</v>
      </c>
      <c r="AS136" s="28">
        <v>0</v>
      </c>
      <c r="AT136" s="29">
        <f t="shared" ref="AT136:AT158" si="77">AP136+AQ136+AR136+AS136</f>
        <v>0</v>
      </c>
      <c r="AU136" s="28">
        <v>0</v>
      </c>
      <c r="AV136" s="28">
        <v>0</v>
      </c>
      <c r="AW136" s="29">
        <f t="shared" ref="AW136:AW158" si="78">AU136+AV136</f>
        <v>0</v>
      </c>
      <c r="AX136" s="28">
        <v>0</v>
      </c>
      <c r="AY136" s="28">
        <v>0</v>
      </c>
      <c r="AZ136" s="28">
        <v>0</v>
      </c>
      <c r="BA136" s="28">
        <v>0</v>
      </c>
      <c r="BB136" s="29">
        <f t="shared" ref="BB136:BB158" si="79">AX136+AY136+AZ136+BA136</f>
        <v>0</v>
      </c>
      <c r="BC136" s="28">
        <v>0</v>
      </c>
      <c r="BD136" s="28">
        <v>0</v>
      </c>
      <c r="BE136" s="29">
        <f t="shared" ref="BE136:BE158" si="80">BC136+BD136</f>
        <v>0</v>
      </c>
      <c r="BF136" s="28" t="e">
        <f t="shared" si="65"/>
        <v>#DIV/0!</v>
      </c>
      <c r="BG136" s="28" t="e">
        <f t="shared" si="65"/>
        <v>#DIV/0!</v>
      </c>
      <c r="BH136" s="28" t="e">
        <f t="shared" si="65"/>
        <v>#DIV/0!</v>
      </c>
      <c r="BI136" s="28" t="e">
        <f t="shared" si="63"/>
        <v>#DIV/0!</v>
      </c>
      <c r="BJ136" s="28" t="e">
        <f t="shared" si="66"/>
        <v>#DIV/0!</v>
      </c>
      <c r="BK136" s="28" t="e">
        <f t="shared" si="66"/>
        <v>#DIV/0!</v>
      </c>
      <c r="BL136" s="28" t="e">
        <f t="shared" si="66"/>
        <v>#DIV/0!</v>
      </c>
      <c r="BM136" s="28">
        <v>0</v>
      </c>
      <c r="BN136" s="28">
        <v>0</v>
      </c>
      <c r="BO136" s="28">
        <v>0</v>
      </c>
      <c r="BP136" s="28">
        <v>0</v>
      </c>
      <c r="BQ136" s="29">
        <f t="shared" ref="BQ136:BQ158" si="81">BM136+BN136+BO136+BP136</f>
        <v>0</v>
      </c>
      <c r="BR136" s="28">
        <v>0</v>
      </c>
      <c r="BS136" s="28">
        <v>0</v>
      </c>
      <c r="BT136" s="29">
        <f t="shared" ref="BT136:BT158" si="82">BR136+BS136</f>
        <v>0</v>
      </c>
      <c r="BU136" s="28" t="e">
        <f t="shared" si="67"/>
        <v>#DIV/0!</v>
      </c>
      <c r="BV136" s="28" t="e">
        <f t="shared" si="67"/>
        <v>#DIV/0!</v>
      </c>
      <c r="BW136" s="28" t="e">
        <f t="shared" si="67"/>
        <v>#DIV/0!</v>
      </c>
      <c r="BX136" s="28" t="e">
        <f t="shared" si="64"/>
        <v>#DIV/0!</v>
      </c>
      <c r="BY136" s="28" t="e">
        <f t="shared" si="68"/>
        <v>#DIV/0!</v>
      </c>
      <c r="BZ136" s="28" t="e">
        <f t="shared" si="68"/>
        <v>#DIV/0!</v>
      </c>
      <c r="CA136" s="28" t="e">
        <f t="shared" si="68"/>
        <v>#DIV/0!</v>
      </c>
      <c r="CB136" s="31"/>
      <c r="CC136" s="31"/>
      <c r="CD136" s="28">
        <v>0</v>
      </c>
      <c r="CE136" s="28">
        <v>0</v>
      </c>
      <c r="CF136" s="29">
        <f t="shared" ref="CF136:CF158" si="83">CD136+CE136</f>
        <v>0</v>
      </c>
      <c r="CG136" s="28"/>
      <c r="CH136" s="28"/>
      <c r="CI136" s="40"/>
      <c r="CJ136" s="40"/>
      <c r="CK136" s="40"/>
      <c r="CL136" s="40"/>
      <c r="CM136" s="40"/>
      <c r="CN136" s="41"/>
      <c r="CO136" s="41"/>
      <c r="CP136" s="40"/>
      <c r="CQ136" s="17"/>
      <c r="CR136" s="17"/>
      <c r="CS136" s="17"/>
      <c r="CT136" s="17"/>
      <c r="CU136" s="17"/>
      <c r="CV136" s="17"/>
    </row>
    <row r="137" spans="1:100" s="26" customFormat="1" ht="14.4" x14ac:dyDescent="0.3">
      <c r="A137" s="22" t="s">
        <v>260</v>
      </c>
      <c r="B137" s="23"/>
      <c r="C137" s="24"/>
      <c r="D137" s="23"/>
      <c r="E137" s="29"/>
      <c r="F137" s="29"/>
      <c r="G137" s="29"/>
      <c r="H137" s="29"/>
      <c r="I137" s="29">
        <f t="shared" si="69"/>
        <v>0</v>
      </c>
      <c r="J137" s="29">
        <v>0</v>
      </c>
      <c r="K137" s="29">
        <v>0</v>
      </c>
      <c r="L137" s="29">
        <f t="shared" si="70"/>
        <v>0</v>
      </c>
      <c r="M137" s="28">
        <v>0</v>
      </c>
      <c r="N137" s="28">
        <v>0</v>
      </c>
      <c r="O137" s="28">
        <v>0</v>
      </c>
      <c r="P137" s="28">
        <v>0</v>
      </c>
      <c r="Q137" s="29">
        <f t="shared" si="71"/>
        <v>0</v>
      </c>
      <c r="R137" s="28">
        <v>0</v>
      </c>
      <c r="S137" s="28">
        <v>0</v>
      </c>
      <c r="T137" s="29">
        <f t="shared" si="72"/>
        <v>0</v>
      </c>
      <c r="U137" s="28">
        <v>0</v>
      </c>
      <c r="V137" s="28">
        <v>0</v>
      </c>
      <c r="W137" s="28">
        <v>0</v>
      </c>
      <c r="X137" s="28">
        <v>0</v>
      </c>
      <c r="Y137" s="29">
        <f t="shared" si="73"/>
        <v>0</v>
      </c>
      <c r="Z137" s="28">
        <v>0</v>
      </c>
      <c r="AA137" s="28">
        <v>0</v>
      </c>
      <c r="AB137" s="29">
        <f t="shared" si="74"/>
        <v>0</v>
      </c>
      <c r="AC137" s="29" t="e">
        <f t="shared" si="59"/>
        <v>#DIV/0!</v>
      </c>
      <c r="AD137" s="29" t="e">
        <f t="shared" si="59"/>
        <v>#DIV/0!</v>
      </c>
      <c r="AE137" s="29" t="e">
        <f t="shared" si="59"/>
        <v>#DIV/0!</v>
      </c>
      <c r="AF137" s="29" t="e">
        <f t="shared" si="59"/>
        <v>#DIV/0!</v>
      </c>
      <c r="AG137" s="29" t="e">
        <f t="shared" si="59"/>
        <v>#DIV/0!</v>
      </c>
      <c r="AH137" s="30"/>
      <c r="AI137" s="30"/>
      <c r="AJ137" s="30"/>
      <c r="AK137" s="30"/>
      <c r="AL137" s="29">
        <f t="shared" si="75"/>
        <v>0</v>
      </c>
      <c r="AM137" s="30">
        <v>0</v>
      </c>
      <c r="AN137" s="30">
        <v>0</v>
      </c>
      <c r="AO137" s="29">
        <f t="shared" si="76"/>
        <v>0</v>
      </c>
      <c r="AP137" s="28">
        <v>0</v>
      </c>
      <c r="AQ137" s="28">
        <v>0</v>
      </c>
      <c r="AR137" s="28">
        <v>0</v>
      </c>
      <c r="AS137" s="28">
        <v>0</v>
      </c>
      <c r="AT137" s="29">
        <f t="shared" si="77"/>
        <v>0</v>
      </c>
      <c r="AU137" s="28">
        <v>0</v>
      </c>
      <c r="AV137" s="28">
        <v>0</v>
      </c>
      <c r="AW137" s="29">
        <f t="shared" si="78"/>
        <v>0</v>
      </c>
      <c r="AX137" s="28">
        <v>0</v>
      </c>
      <c r="AY137" s="28">
        <v>0</v>
      </c>
      <c r="AZ137" s="28">
        <v>0</v>
      </c>
      <c r="BA137" s="28">
        <v>0</v>
      </c>
      <c r="BB137" s="29">
        <f t="shared" si="79"/>
        <v>0</v>
      </c>
      <c r="BC137" s="28">
        <v>0</v>
      </c>
      <c r="BD137" s="28">
        <v>0</v>
      </c>
      <c r="BE137" s="29">
        <f t="shared" si="80"/>
        <v>0</v>
      </c>
      <c r="BF137" s="28" t="e">
        <f t="shared" si="65"/>
        <v>#DIV/0!</v>
      </c>
      <c r="BG137" s="28" t="e">
        <f t="shared" si="65"/>
        <v>#DIV/0!</v>
      </c>
      <c r="BH137" s="28" t="e">
        <f t="shared" si="65"/>
        <v>#DIV/0!</v>
      </c>
      <c r="BI137" s="28" t="e">
        <f t="shared" si="63"/>
        <v>#DIV/0!</v>
      </c>
      <c r="BJ137" s="28" t="e">
        <f t="shared" si="66"/>
        <v>#DIV/0!</v>
      </c>
      <c r="BK137" s="28" t="e">
        <f t="shared" si="66"/>
        <v>#DIV/0!</v>
      </c>
      <c r="BL137" s="28" t="e">
        <f t="shared" si="66"/>
        <v>#DIV/0!</v>
      </c>
      <c r="BM137" s="28">
        <v>0</v>
      </c>
      <c r="BN137" s="28">
        <v>0</v>
      </c>
      <c r="BO137" s="28">
        <v>0</v>
      </c>
      <c r="BP137" s="28">
        <v>0</v>
      </c>
      <c r="BQ137" s="29">
        <f t="shared" si="81"/>
        <v>0</v>
      </c>
      <c r="BR137" s="28">
        <v>0</v>
      </c>
      <c r="BS137" s="28">
        <v>0</v>
      </c>
      <c r="BT137" s="29">
        <f t="shared" si="82"/>
        <v>0</v>
      </c>
      <c r="BU137" s="28" t="e">
        <f t="shared" si="67"/>
        <v>#DIV/0!</v>
      </c>
      <c r="BV137" s="28" t="e">
        <f t="shared" si="67"/>
        <v>#DIV/0!</v>
      </c>
      <c r="BW137" s="28" t="e">
        <f t="shared" si="67"/>
        <v>#DIV/0!</v>
      </c>
      <c r="BX137" s="28" t="e">
        <f t="shared" si="64"/>
        <v>#DIV/0!</v>
      </c>
      <c r="BY137" s="28" t="e">
        <f t="shared" si="68"/>
        <v>#DIV/0!</v>
      </c>
      <c r="BZ137" s="28" t="e">
        <f t="shared" si="68"/>
        <v>#DIV/0!</v>
      </c>
      <c r="CA137" s="28" t="e">
        <f t="shared" si="68"/>
        <v>#DIV/0!</v>
      </c>
      <c r="CB137" s="31"/>
      <c r="CC137" s="31"/>
      <c r="CD137" s="28">
        <v>0</v>
      </c>
      <c r="CE137" s="28">
        <v>0</v>
      </c>
      <c r="CF137" s="29">
        <f t="shared" si="83"/>
        <v>0</v>
      </c>
      <c r="CG137" s="28"/>
      <c r="CH137" s="28"/>
      <c r="CI137" s="23"/>
      <c r="CJ137" s="23"/>
      <c r="CK137" s="23"/>
      <c r="CL137" s="23"/>
      <c r="CM137" s="23"/>
      <c r="CN137" s="23"/>
      <c r="CO137" s="23"/>
      <c r="CP137" s="23"/>
      <c r="CQ137" s="25"/>
      <c r="CR137" s="25"/>
      <c r="CS137" s="25"/>
      <c r="CT137" s="25"/>
      <c r="CU137" s="25"/>
      <c r="CV137" s="25"/>
    </row>
    <row r="138" spans="1:100" s="182" customFormat="1" x14ac:dyDescent="0.3">
      <c r="A138" s="182" t="s">
        <v>345</v>
      </c>
      <c r="I138" s="182">
        <f t="shared" si="69"/>
        <v>0</v>
      </c>
      <c r="L138" s="182">
        <f t="shared" si="70"/>
        <v>0</v>
      </c>
      <c r="Q138" s="29">
        <f t="shared" si="71"/>
        <v>0</v>
      </c>
      <c r="T138" s="29">
        <f t="shared" si="72"/>
        <v>0</v>
      </c>
      <c r="Y138" s="29">
        <f t="shared" si="73"/>
        <v>0</v>
      </c>
      <c r="AB138" s="29">
        <f t="shared" si="74"/>
        <v>0</v>
      </c>
      <c r="AC138" s="29" t="e">
        <f t="shared" si="59"/>
        <v>#DIV/0!</v>
      </c>
      <c r="AD138" s="29" t="e">
        <f t="shared" si="59"/>
        <v>#DIV/0!</v>
      </c>
      <c r="AE138" s="29" t="e">
        <f t="shared" si="59"/>
        <v>#DIV/0!</v>
      </c>
      <c r="AF138" s="29" t="e">
        <f t="shared" si="59"/>
        <v>#DIV/0!</v>
      </c>
      <c r="AG138" s="29" t="e">
        <f t="shared" si="59"/>
        <v>#DIV/0!</v>
      </c>
      <c r="AL138" s="182">
        <f t="shared" si="75"/>
        <v>0</v>
      </c>
      <c r="AO138" s="182">
        <f t="shared" si="76"/>
        <v>0</v>
      </c>
      <c r="AT138" s="29">
        <f t="shared" si="77"/>
        <v>0</v>
      </c>
      <c r="AW138" s="29">
        <f t="shared" si="78"/>
        <v>0</v>
      </c>
      <c r="AY138" s="182">
        <v>0</v>
      </c>
      <c r="BB138" s="29">
        <f t="shared" si="79"/>
        <v>0</v>
      </c>
      <c r="BE138" s="29">
        <f t="shared" si="80"/>
        <v>0</v>
      </c>
      <c r="BF138" s="28" t="e">
        <f t="shared" si="65"/>
        <v>#DIV/0!</v>
      </c>
      <c r="BG138" s="28" t="e">
        <f t="shared" si="65"/>
        <v>#DIV/0!</v>
      </c>
      <c r="BH138" s="28" t="e">
        <f t="shared" si="65"/>
        <v>#DIV/0!</v>
      </c>
      <c r="BI138" s="28" t="e">
        <f t="shared" si="63"/>
        <v>#DIV/0!</v>
      </c>
      <c r="BJ138" s="28" t="e">
        <f t="shared" si="66"/>
        <v>#DIV/0!</v>
      </c>
      <c r="BK138" s="28" t="e">
        <f t="shared" si="66"/>
        <v>#DIV/0!</v>
      </c>
      <c r="BL138" s="28" t="e">
        <f t="shared" si="66"/>
        <v>#DIV/0!</v>
      </c>
      <c r="BQ138" s="29">
        <f t="shared" si="81"/>
        <v>0</v>
      </c>
      <c r="BT138" s="29">
        <f t="shared" si="82"/>
        <v>0</v>
      </c>
      <c r="BU138" s="28" t="e">
        <f t="shared" si="67"/>
        <v>#DIV/0!</v>
      </c>
      <c r="BV138" s="28" t="e">
        <f t="shared" si="67"/>
        <v>#DIV/0!</v>
      </c>
      <c r="BW138" s="28" t="e">
        <f t="shared" si="67"/>
        <v>#DIV/0!</v>
      </c>
      <c r="BX138" s="28" t="e">
        <f t="shared" si="64"/>
        <v>#DIV/0!</v>
      </c>
      <c r="BY138" s="28" t="e">
        <f t="shared" si="68"/>
        <v>#DIV/0!</v>
      </c>
      <c r="BZ138" s="28" t="e">
        <f t="shared" si="68"/>
        <v>#DIV/0!</v>
      </c>
      <c r="CA138" s="28" t="e">
        <f t="shared" si="68"/>
        <v>#DIV/0!</v>
      </c>
      <c r="CF138" s="182">
        <f t="shared" si="83"/>
        <v>0</v>
      </c>
    </row>
    <row r="139" spans="1:100" s="118" customFormat="1" ht="27.6" x14ac:dyDescent="0.3">
      <c r="A139" s="27" t="s">
        <v>261</v>
      </c>
      <c r="B139" s="37"/>
      <c r="C139" s="38"/>
      <c r="D139" s="120"/>
      <c r="E139" s="29"/>
      <c r="F139" s="29"/>
      <c r="G139" s="29"/>
      <c r="H139" s="29"/>
      <c r="I139" s="29">
        <f t="shared" si="69"/>
        <v>0</v>
      </c>
      <c r="J139" s="29">
        <v>0</v>
      </c>
      <c r="K139" s="29">
        <v>0</v>
      </c>
      <c r="L139" s="29">
        <f t="shared" si="70"/>
        <v>0</v>
      </c>
      <c r="M139" s="28">
        <v>0</v>
      </c>
      <c r="N139" s="28">
        <v>0</v>
      </c>
      <c r="O139" s="28">
        <v>0</v>
      </c>
      <c r="P139" s="28">
        <v>0</v>
      </c>
      <c r="Q139" s="29">
        <f t="shared" si="71"/>
        <v>0</v>
      </c>
      <c r="R139" s="28">
        <v>0</v>
      </c>
      <c r="S139" s="28">
        <v>0</v>
      </c>
      <c r="T139" s="29">
        <f t="shared" si="72"/>
        <v>0</v>
      </c>
      <c r="U139" s="28">
        <v>0</v>
      </c>
      <c r="V139" s="28">
        <v>0</v>
      </c>
      <c r="W139" s="28">
        <v>0</v>
      </c>
      <c r="X139" s="28">
        <v>0</v>
      </c>
      <c r="Y139" s="29">
        <f t="shared" si="73"/>
        <v>0</v>
      </c>
      <c r="Z139" s="28">
        <v>0</v>
      </c>
      <c r="AA139" s="28">
        <v>0</v>
      </c>
      <c r="AB139" s="29">
        <f t="shared" si="74"/>
        <v>0</v>
      </c>
      <c r="AC139" s="29" t="e">
        <f t="shared" si="59"/>
        <v>#DIV/0!</v>
      </c>
      <c r="AD139" s="29" t="e">
        <f t="shared" si="59"/>
        <v>#DIV/0!</v>
      </c>
      <c r="AE139" s="29" t="e">
        <f t="shared" si="59"/>
        <v>#DIV/0!</v>
      </c>
      <c r="AF139" s="29" t="e">
        <f t="shared" si="59"/>
        <v>#DIV/0!</v>
      </c>
      <c r="AG139" s="29" t="e">
        <f t="shared" si="59"/>
        <v>#DIV/0!</v>
      </c>
      <c r="AH139" s="30"/>
      <c r="AI139" s="30"/>
      <c r="AJ139" s="30"/>
      <c r="AK139" s="30"/>
      <c r="AL139" s="29">
        <f t="shared" si="75"/>
        <v>0</v>
      </c>
      <c r="AM139" s="30">
        <v>0</v>
      </c>
      <c r="AN139" s="30">
        <v>0</v>
      </c>
      <c r="AO139" s="29">
        <f t="shared" si="76"/>
        <v>0</v>
      </c>
      <c r="AP139" s="28">
        <v>0</v>
      </c>
      <c r="AQ139" s="28">
        <v>0</v>
      </c>
      <c r="AR139" s="28">
        <v>0</v>
      </c>
      <c r="AS139" s="28">
        <v>0</v>
      </c>
      <c r="AT139" s="29">
        <f t="shared" si="77"/>
        <v>0</v>
      </c>
      <c r="AU139" s="28">
        <v>0</v>
      </c>
      <c r="AV139" s="28">
        <v>0</v>
      </c>
      <c r="AW139" s="29">
        <f t="shared" si="78"/>
        <v>0</v>
      </c>
      <c r="AX139" s="28">
        <v>0</v>
      </c>
      <c r="AY139" s="28">
        <v>0</v>
      </c>
      <c r="AZ139" s="28">
        <v>0</v>
      </c>
      <c r="BA139" s="28">
        <v>0</v>
      </c>
      <c r="BB139" s="29">
        <f t="shared" si="79"/>
        <v>0</v>
      </c>
      <c r="BC139" s="28">
        <v>0</v>
      </c>
      <c r="BD139" s="28">
        <v>0</v>
      </c>
      <c r="BE139" s="29">
        <f t="shared" si="80"/>
        <v>0</v>
      </c>
      <c r="BF139" s="28" t="e">
        <f t="shared" si="65"/>
        <v>#DIV/0!</v>
      </c>
      <c r="BG139" s="28" t="e">
        <f t="shared" si="65"/>
        <v>#DIV/0!</v>
      </c>
      <c r="BH139" s="28" t="e">
        <f t="shared" si="65"/>
        <v>#DIV/0!</v>
      </c>
      <c r="BI139" s="28" t="e">
        <f t="shared" si="63"/>
        <v>#DIV/0!</v>
      </c>
      <c r="BJ139" s="28" t="e">
        <f t="shared" si="66"/>
        <v>#DIV/0!</v>
      </c>
      <c r="BK139" s="28" t="e">
        <f t="shared" si="66"/>
        <v>#DIV/0!</v>
      </c>
      <c r="BL139" s="28" t="e">
        <f t="shared" si="66"/>
        <v>#DIV/0!</v>
      </c>
      <c r="BM139" s="28">
        <v>0</v>
      </c>
      <c r="BN139" s="28">
        <v>0</v>
      </c>
      <c r="BO139" s="28">
        <v>0</v>
      </c>
      <c r="BP139" s="28">
        <v>0</v>
      </c>
      <c r="BQ139" s="29">
        <f t="shared" si="81"/>
        <v>0</v>
      </c>
      <c r="BR139" s="28">
        <v>0</v>
      </c>
      <c r="BS139" s="28">
        <v>0</v>
      </c>
      <c r="BT139" s="29">
        <f t="shared" si="82"/>
        <v>0</v>
      </c>
      <c r="BU139" s="28" t="e">
        <f t="shared" si="67"/>
        <v>#DIV/0!</v>
      </c>
      <c r="BV139" s="28" t="e">
        <f t="shared" si="67"/>
        <v>#DIV/0!</v>
      </c>
      <c r="BW139" s="28" t="e">
        <f t="shared" si="67"/>
        <v>#DIV/0!</v>
      </c>
      <c r="BX139" s="28" t="e">
        <f t="shared" si="64"/>
        <v>#DIV/0!</v>
      </c>
      <c r="BY139" s="28" t="e">
        <f t="shared" si="68"/>
        <v>#DIV/0!</v>
      </c>
      <c r="BZ139" s="28" t="e">
        <f t="shared" si="68"/>
        <v>#DIV/0!</v>
      </c>
      <c r="CA139" s="28" t="e">
        <f t="shared" si="68"/>
        <v>#DIV/0!</v>
      </c>
      <c r="CB139" s="31"/>
      <c r="CC139" s="31"/>
      <c r="CD139" s="28">
        <v>0</v>
      </c>
      <c r="CE139" s="28">
        <v>0</v>
      </c>
      <c r="CF139" s="29">
        <f t="shared" si="83"/>
        <v>0</v>
      </c>
      <c r="CG139" s="28"/>
      <c r="CH139" s="28"/>
      <c r="CI139" s="40"/>
      <c r="CJ139" s="40"/>
      <c r="CK139" s="40"/>
      <c r="CL139" s="40"/>
      <c r="CM139" s="40"/>
      <c r="CN139" s="41"/>
      <c r="CO139" s="41"/>
      <c r="CP139" s="40"/>
      <c r="CQ139" s="17"/>
      <c r="CR139" s="17"/>
      <c r="CS139" s="17"/>
      <c r="CT139" s="17"/>
      <c r="CU139" s="17"/>
      <c r="CV139" s="17"/>
    </row>
    <row r="140" spans="1:100" s="117" customFormat="1" ht="14.4" x14ac:dyDescent="0.3">
      <c r="A140" s="27" t="s">
        <v>262</v>
      </c>
      <c r="B140" s="115"/>
      <c r="C140" s="110"/>
      <c r="D140" s="116"/>
      <c r="E140" s="29"/>
      <c r="F140" s="29"/>
      <c r="G140" s="29"/>
      <c r="H140" s="29"/>
      <c r="I140" s="29">
        <f t="shared" si="69"/>
        <v>0</v>
      </c>
      <c r="J140" s="29">
        <v>0</v>
      </c>
      <c r="K140" s="29">
        <v>0</v>
      </c>
      <c r="L140" s="29">
        <f t="shared" si="70"/>
        <v>0</v>
      </c>
      <c r="M140" s="28">
        <v>0</v>
      </c>
      <c r="N140" s="28">
        <v>0</v>
      </c>
      <c r="O140" s="28">
        <v>0</v>
      </c>
      <c r="P140" s="28">
        <v>0</v>
      </c>
      <c r="Q140" s="29">
        <f t="shared" si="71"/>
        <v>0</v>
      </c>
      <c r="R140" s="28">
        <v>0</v>
      </c>
      <c r="S140" s="28">
        <v>0</v>
      </c>
      <c r="T140" s="29">
        <f t="shared" si="72"/>
        <v>0</v>
      </c>
      <c r="U140" s="28">
        <v>0</v>
      </c>
      <c r="V140" s="28">
        <v>0</v>
      </c>
      <c r="W140" s="28">
        <v>0</v>
      </c>
      <c r="X140" s="28">
        <v>0</v>
      </c>
      <c r="Y140" s="29">
        <f t="shared" si="73"/>
        <v>0</v>
      </c>
      <c r="Z140" s="28">
        <v>0</v>
      </c>
      <c r="AA140" s="28">
        <v>0</v>
      </c>
      <c r="AB140" s="29">
        <f t="shared" si="74"/>
        <v>0</v>
      </c>
      <c r="AC140" s="29" t="e">
        <f t="shared" si="59"/>
        <v>#DIV/0!</v>
      </c>
      <c r="AD140" s="29" t="e">
        <f t="shared" si="59"/>
        <v>#DIV/0!</v>
      </c>
      <c r="AE140" s="29" t="e">
        <f t="shared" si="59"/>
        <v>#DIV/0!</v>
      </c>
      <c r="AF140" s="29" t="e">
        <f t="shared" si="59"/>
        <v>#DIV/0!</v>
      </c>
      <c r="AG140" s="29" t="e">
        <f t="shared" si="59"/>
        <v>#DIV/0!</v>
      </c>
      <c r="AH140" s="30"/>
      <c r="AI140" s="30"/>
      <c r="AJ140" s="30"/>
      <c r="AK140" s="30"/>
      <c r="AL140" s="29">
        <f t="shared" si="75"/>
        <v>0</v>
      </c>
      <c r="AM140" s="30">
        <v>0</v>
      </c>
      <c r="AN140" s="30">
        <v>0</v>
      </c>
      <c r="AO140" s="29">
        <f t="shared" si="76"/>
        <v>0</v>
      </c>
      <c r="AP140" s="28">
        <v>0</v>
      </c>
      <c r="AQ140" s="28">
        <v>0</v>
      </c>
      <c r="AR140" s="28">
        <v>0</v>
      </c>
      <c r="AS140" s="28">
        <v>0</v>
      </c>
      <c r="AT140" s="29">
        <f t="shared" si="77"/>
        <v>0</v>
      </c>
      <c r="AU140" s="28">
        <v>0</v>
      </c>
      <c r="AV140" s="28">
        <v>0</v>
      </c>
      <c r="AW140" s="29">
        <f t="shared" si="78"/>
        <v>0</v>
      </c>
      <c r="AX140" s="28">
        <v>0</v>
      </c>
      <c r="AY140" s="28">
        <v>0</v>
      </c>
      <c r="AZ140" s="28">
        <v>0</v>
      </c>
      <c r="BA140" s="28">
        <v>0</v>
      </c>
      <c r="BB140" s="29">
        <f t="shared" si="79"/>
        <v>0</v>
      </c>
      <c r="BC140" s="28">
        <v>0</v>
      </c>
      <c r="BD140" s="28">
        <v>0</v>
      </c>
      <c r="BE140" s="29">
        <f t="shared" si="80"/>
        <v>0</v>
      </c>
      <c r="BF140" s="28" t="e">
        <f t="shared" si="65"/>
        <v>#DIV/0!</v>
      </c>
      <c r="BG140" s="28" t="e">
        <f t="shared" si="65"/>
        <v>#DIV/0!</v>
      </c>
      <c r="BH140" s="28" t="e">
        <f t="shared" si="65"/>
        <v>#DIV/0!</v>
      </c>
      <c r="BI140" s="28" t="e">
        <f t="shared" si="63"/>
        <v>#DIV/0!</v>
      </c>
      <c r="BJ140" s="28" t="e">
        <f t="shared" si="66"/>
        <v>#DIV/0!</v>
      </c>
      <c r="BK140" s="28" t="e">
        <f t="shared" si="66"/>
        <v>#DIV/0!</v>
      </c>
      <c r="BL140" s="28" t="e">
        <f t="shared" si="66"/>
        <v>#DIV/0!</v>
      </c>
      <c r="BM140" s="28">
        <v>0</v>
      </c>
      <c r="BN140" s="28">
        <v>0</v>
      </c>
      <c r="BO140" s="28">
        <v>0</v>
      </c>
      <c r="BP140" s="28">
        <v>0</v>
      </c>
      <c r="BQ140" s="29">
        <f t="shared" si="81"/>
        <v>0</v>
      </c>
      <c r="BR140" s="28">
        <v>0</v>
      </c>
      <c r="BS140" s="28">
        <v>0</v>
      </c>
      <c r="BT140" s="29">
        <f t="shared" si="82"/>
        <v>0</v>
      </c>
      <c r="BU140" s="28" t="e">
        <f t="shared" si="67"/>
        <v>#DIV/0!</v>
      </c>
      <c r="BV140" s="28" t="e">
        <f t="shared" si="67"/>
        <v>#DIV/0!</v>
      </c>
      <c r="BW140" s="28" t="e">
        <f t="shared" si="67"/>
        <v>#DIV/0!</v>
      </c>
      <c r="BX140" s="28" t="e">
        <f t="shared" si="64"/>
        <v>#DIV/0!</v>
      </c>
      <c r="BY140" s="28" t="e">
        <f t="shared" si="68"/>
        <v>#DIV/0!</v>
      </c>
      <c r="BZ140" s="28" t="e">
        <f t="shared" si="68"/>
        <v>#DIV/0!</v>
      </c>
      <c r="CA140" s="28" t="e">
        <f t="shared" si="68"/>
        <v>#DIV/0!</v>
      </c>
      <c r="CB140" s="31"/>
      <c r="CC140" s="31"/>
      <c r="CD140" s="28">
        <v>0</v>
      </c>
      <c r="CE140" s="28">
        <v>0</v>
      </c>
      <c r="CF140" s="29">
        <f t="shared" si="83"/>
        <v>0</v>
      </c>
      <c r="CG140" s="28"/>
      <c r="CH140" s="28"/>
      <c r="CI140" s="32"/>
      <c r="CJ140" s="32"/>
      <c r="CK140" s="32"/>
      <c r="CL140" s="32"/>
      <c r="CM140" s="32"/>
      <c r="CN140" s="33"/>
      <c r="CO140" s="33"/>
      <c r="CP140" s="32"/>
      <c r="CQ140" s="34"/>
      <c r="CR140" s="34"/>
      <c r="CS140" s="34"/>
      <c r="CT140" s="34"/>
      <c r="CU140" s="34"/>
      <c r="CV140" s="34"/>
    </row>
    <row r="141" spans="1:100" s="26" customFormat="1" ht="14.4" x14ac:dyDescent="0.3">
      <c r="A141" s="22" t="s">
        <v>263</v>
      </c>
      <c r="B141" s="23"/>
      <c r="C141" s="24"/>
      <c r="D141" s="23"/>
      <c r="E141" s="29"/>
      <c r="F141" s="29"/>
      <c r="G141" s="29"/>
      <c r="H141" s="29"/>
      <c r="I141" s="29">
        <f t="shared" si="69"/>
        <v>0</v>
      </c>
      <c r="J141" s="29">
        <v>0</v>
      </c>
      <c r="K141" s="29">
        <v>0</v>
      </c>
      <c r="L141" s="29">
        <f t="shared" si="70"/>
        <v>0</v>
      </c>
      <c r="M141" s="28">
        <v>0</v>
      </c>
      <c r="N141" s="28">
        <v>0</v>
      </c>
      <c r="O141" s="28">
        <v>0</v>
      </c>
      <c r="P141" s="28">
        <v>0</v>
      </c>
      <c r="Q141" s="29">
        <f t="shared" si="71"/>
        <v>0</v>
      </c>
      <c r="R141" s="28">
        <v>0</v>
      </c>
      <c r="S141" s="28">
        <v>0</v>
      </c>
      <c r="T141" s="29">
        <f t="shared" si="72"/>
        <v>0</v>
      </c>
      <c r="U141" s="28">
        <v>0</v>
      </c>
      <c r="V141" s="28">
        <v>0</v>
      </c>
      <c r="W141" s="28">
        <v>0</v>
      </c>
      <c r="X141" s="28">
        <v>0</v>
      </c>
      <c r="Y141" s="29">
        <f t="shared" si="73"/>
        <v>0</v>
      </c>
      <c r="Z141" s="28">
        <v>0</v>
      </c>
      <c r="AA141" s="28">
        <v>0</v>
      </c>
      <c r="AB141" s="29">
        <f t="shared" si="74"/>
        <v>0</v>
      </c>
      <c r="AC141" s="29" t="e">
        <f t="shared" si="59"/>
        <v>#DIV/0!</v>
      </c>
      <c r="AD141" s="29" t="e">
        <f t="shared" si="59"/>
        <v>#DIV/0!</v>
      </c>
      <c r="AE141" s="29" t="e">
        <f t="shared" si="59"/>
        <v>#DIV/0!</v>
      </c>
      <c r="AF141" s="29" t="e">
        <f t="shared" si="59"/>
        <v>#DIV/0!</v>
      </c>
      <c r="AG141" s="29" t="e">
        <f t="shared" si="59"/>
        <v>#DIV/0!</v>
      </c>
      <c r="AH141" s="30"/>
      <c r="AI141" s="30"/>
      <c r="AJ141" s="30"/>
      <c r="AK141" s="30"/>
      <c r="AL141" s="29">
        <f t="shared" si="75"/>
        <v>0</v>
      </c>
      <c r="AM141" s="30">
        <v>0</v>
      </c>
      <c r="AN141" s="30">
        <v>0</v>
      </c>
      <c r="AO141" s="29">
        <f t="shared" si="76"/>
        <v>0</v>
      </c>
      <c r="AP141" s="28">
        <v>0</v>
      </c>
      <c r="AQ141" s="28">
        <v>0</v>
      </c>
      <c r="AR141" s="28">
        <v>0</v>
      </c>
      <c r="AS141" s="28">
        <v>0</v>
      </c>
      <c r="AT141" s="29">
        <f t="shared" si="77"/>
        <v>0</v>
      </c>
      <c r="AU141" s="28">
        <v>0</v>
      </c>
      <c r="AV141" s="28">
        <v>0</v>
      </c>
      <c r="AW141" s="29">
        <f t="shared" si="78"/>
        <v>0</v>
      </c>
      <c r="AX141" s="28">
        <v>0</v>
      </c>
      <c r="AY141" s="28">
        <v>0</v>
      </c>
      <c r="AZ141" s="28">
        <v>0</v>
      </c>
      <c r="BA141" s="28">
        <v>0</v>
      </c>
      <c r="BB141" s="29">
        <f t="shared" si="79"/>
        <v>0</v>
      </c>
      <c r="BC141" s="28">
        <v>0</v>
      </c>
      <c r="BD141" s="28">
        <v>0</v>
      </c>
      <c r="BE141" s="29">
        <f t="shared" si="80"/>
        <v>0</v>
      </c>
      <c r="BF141" s="28" t="e">
        <f t="shared" si="65"/>
        <v>#DIV/0!</v>
      </c>
      <c r="BG141" s="28" t="e">
        <f t="shared" si="65"/>
        <v>#DIV/0!</v>
      </c>
      <c r="BH141" s="28" t="e">
        <f t="shared" si="65"/>
        <v>#DIV/0!</v>
      </c>
      <c r="BI141" s="28" t="e">
        <f t="shared" si="63"/>
        <v>#DIV/0!</v>
      </c>
      <c r="BJ141" s="28" t="e">
        <f t="shared" si="66"/>
        <v>#DIV/0!</v>
      </c>
      <c r="BK141" s="28" t="e">
        <f t="shared" si="66"/>
        <v>#DIV/0!</v>
      </c>
      <c r="BL141" s="28" t="e">
        <f t="shared" si="66"/>
        <v>#DIV/0!</v>
      </c>
      <c r="BM141" s="28">
        <v>0</v>
      </c>
      <c r="BN141" s="28">
        <v>0</v>
      </c>
      <c r="BO141" s="28">
        <v>0</v>
      </c>
      <c r="BP141" s="28">
        <v>0</v>
      </c>
      <c r="BQ141" s="29">
        <f t="shared" si="81"/>
        <v>0</v>
      </c>
      <c r="BR141" s="28">
        <v>0</v>
      </c>
      <c r="BS141" s="28">
        <v>0</v>
      </c>
      <c r="BT141" s="29">
        <f t="shared" si="82"/>
        <v>0</v>
      </c>
      <c r="BU141" s="28" t="e">
        <f t="shared" si="67"/>
        <v>#DIV/0!</v>
      </c>
      <c r="BV141" s="28" t="e">
        <f t="shared" si="67"/>
        <v>#DIV/0!</v>
      </c>
      <c r="BW141" s="28" t="e">
        <f t="shared" si="67"/>
        <v>#DIV/0!</v>
      </c>
      <c r="BX141" s="28" t="e">
        <f t="shared" si="64"/>
        <v>#DIV/0!</v>
      </c>
      <c r="BY141" s="28" t="e">
        <f t="shared" si="68"/>
        <v>#DIV/0!</v>
      </c>
      <c r="BZ141" s="28" t="e">
        <f t="shared" si="68"/>
        <v>#DIV/0!</v>
      </c>
      <c r="CA141" s="28" t="e">
        <f t="shared" si="68"/>
        <v>#DIV/0!</v>
      </c>
      <c r="CB141" s="31"/>
      <c r="CC141" s="31"/>
      <c r="CD141" s="28">
        <v>0</v>
      </c>
      <c r="CE141" s="28">
        <v>0</v>
      </c>
      <c r="CF141" s="29">
        <f t="shared" si="83"/>
        <v>0</v>
      </c>
      <c r="CG141" s="28"/>
      <c r="CH141" s="28"/>
      <c r="CI141" s="23"/>
      <c r="CJ141" s="23"/>
      <c r="CK141" s="23"/>
      <c r="CL141" s="23"/>
      <c r="CM141" s="23"/>
      <c r="CN141" s="23"/>
      <c r="CO141" s="23"/>
      <c r="CP141" s="23"/>
      <c r="CQ141" s="25"/>
      <c r="CR141" s="25"/>
      <c r="CS141" s="25"/>
      <c r="CT141" s="25"/>
      <c r="CU141" s="25"/>
      <c r="CV141" s="25"/>
    </row>
    <row r="142" spans="1:100" s="118" customFormat="1" ht="41.4" x14ac:dyDescent="0.3">
      <c r="A142" s="103" t="s">
        <v>264</v>
      </c>
      <c r="B142" s="37"/>
      <c r="C142" s="123" t="s">
        <v>265</v>
      </c>
      <c r="D142" s="120" t="s">
        <v>266</v>
      </c>
      <c r="E142" s="29"/>
      <c r="F142" s="29"/>
      <c r="G142" s="29"/>
      <c r="H142" s="29"/>
      <c r="I142" s="29">
        <f t="shared" si="69"/>
        <v>0</v>
      </c>
      <c r="J142" s="29">
        <v>0</v>
      </c>
      <c r="K142" s="29">
        <v>0</v>
      </c>
      <c r="L142" s="29">
        <f t="shared" si="70"/>
        <v>0</v>
      </c>
      <c r="M142" s="28">
        <v>0</v>
      </c>
      <c r="N142" s="28">
        <v>0</v>
      </c>
      <c r="O142" s="28">
        <v>0</v>
      </c>
      <c r="P142" s="28">
        <v>0</v>
      </c>
      <c r="Q142" s="29">
        <f t="shared" si="71"/>
        <v>0</v>
      </c>
      <c r="R142" s="28">
        <v>0</v>
      </c>
      <c r="S142" s="28">
        <v>0</v>
      </c>
      <c r="T142" s="29">
        <f t="shared" si="72"/>
        <v>0</v>
      </c>
      <c r="U142" s="28">
        <v>0</v>
      </c>
      <c r="V142" s="28">
        <v>0</v>
      </c>
      <c r="W142" s="28">
        <v>0</v>
      </c>
      <c r="X142" s="28">
        <v>0</v>
      </c>
      <c r="Y142" s="29">
        <f t="shared" si="73"/>
        <v>0</v>
      </c>
      <c r="Z142" s="28">
        <v>0</v>
      </c>
      <c r="AA142" s="28">
        <v>0</v>
      </c>
      <c r="AB142" s="29">
        <f t="shared" si="74"/>
        <v>0</v>
      </c>
      <c r="AC142" s="29" t="e">
        <f t="shared" si="59"/>
        <v>#DIV/0!</v>
      </c>
      <c r="AD142" s="29" t="e">
        <f t="shared" si="59"/>
        <v>#DIV/0!</v>
      </c>
      <c r="AE142" s="29" t="e">
        <f t="shared" si="59"/>
        <v>#DIV/0!</v>
      </c>
      <c r="AF142" s="29" t="e">
        <f t="shared" si="59"/>
        <v>#DIV/0!</v>
      </c>
      <c r="AG142" s="29" t="e">
        <f t="shared" si="59"/>
        <v>#DIV/0!</v>
      </c>
      <c r="AH142" s="30"/>
      <c r="AI142" s="30"/>
      <c r="AJ142" s="30"/>
      <c r="AK142" s="30"/>
      <c r="AL142" s="29">
        <f t="shared" si="75"/>
        <v>0</v>
      </c>
      <c r="AM142" s="30">
        <v>0</v>
      </c>
      <c r="AN142" s="30">
        <v>0</v>
      </c>
      <c r="AO142" s="29">
        <f t="shared" si="76"/>
        <v>0</v>
      </c>
      <c r="AP142" s="28">
        <v>0</v>
      </c>
      <c r="AQ142" s="28">
        <v>0</v>
      </c>
      <c r="AR142" s="28">
        <v>0</v>
      </c>
      <c r="AS142" s="28">
        <v>0</v>
      </c>
      <c r="AT142" s="29">
        <f t="shared" si="77"/>
        <v>0</v>
      </c>
      <c r="AU142" s="28">
        <v>0</v>
      </c>
      <c r="AV142" s="28">
        <v>0</v>
      </c>
      <c r="AW142" s="29">
        <f t="shared" si="78"/>
        <v>0</v>
      </c>
      <c r="AX142" s="28">
        <v>0</v>
      </c>
      <c r="AY142" s="28">
        <v>0</v>
      </c>
      <c r="AZ142" s="28">
        <v>0</v>
      </c>
      <c r="BA142" s="28">
        <v>0</v>
      </c>
      <c r="BB142" s="29">
        <f t="shared" si="79"/>
        <v>0</v>
      </c>
      <c r="BC142" s="28">
        <v>0</v>
      </c>
      <c r="BD142" s="28">
        <v>0</v>
      </c>
      <c r="BE142" s="29">
        <f t="shared" si="80"/>
        <v>0</v>
      </c>
      <c r="BF142" s="28" t="e">
        <f t="shared" si="65"/>
        <v>#DIV/0!</v>
      </c>
      <c r="BG142" s="28" t="e">
        <f t="shared" si="65"/>
        <v>#DIV/0!</v>
      </c>
      <c r="BH142" s="28" t="e">
        <f t="shared" si="65"/>
        <v>#DIV/0!</v>
      </c>
      <c r="BI142" s="28" t="e">
        <f t="shared" si="63"/>
        <v>#DIV/0!</v>
      </c>
      <c r="BJ142" s="28" t="e">
        <f t="shared" si="66"/>
        <v>#DIV/0!</v>
      </c>
      <c r="BK142" s="28" t="e">
        <f t="shared" si="66"/>
        <v>#DIV/0!</v>
      </c>
      <c r="BL142" s="28" t="e">
        <f t="shared" si="66"/>
        <v>#DIV/0!</v>
      </c>
      <c r="BM142" s="28">
        <v>0</v>
      </c>
      <c r="BN142" s="28">
        <v>0</v>
      </c>
      <c r="BO142" s="28">
        <v>0</v>
      </c>
      <c r="BP142" s="28">
        <v>0</v>
      </c>
      <c r="BQ142" s="29">
        <f t="shared" si="81"/>
        <v>0</v>
      </c>
      <c r="BR142" s="28">
        <v>0</v>
      </c>
      <c r="BS142" s="28">
        <v>0</v>
      </c>
      <c r="BT142" s="29">
        <f t="shared" si="82"/>
        <v>0</v>
      </c>
      <c r="BU142" s="28" t="e">
        <f t="shared" si="67"/>
        <v>#DIV/0!</v>
      </c>
      <c r="BV142" s="28" t="e">
        <f t="shared" si="67"/>
        <v>#DIV/0!</v>
      </c>
      <c r="BW142" s="28" t="e">
        <f t="shared" si="67"/>
        <v>#DIV/0!</v>
      </c>
      <c r="BX142" s="28" t="e">
        <f t="shared" si="64"/>
        <v>#DIV/0!</v>
      </c>
      <c r="BY142" s="28" t="e">
        <f t="shared" si="68"/>
        <v>#DIV/0!</v>
      </c>
      <c r="BZ142" s="28" t="e">
        <f t="shared" si="68"/>
        <v>#DIV/0!</v>
      </c>
      <c r="CA142" s="28" t="e">
        <f t="shared" si="68"/>
        <v>#DIV/0!</v>
      </c>
      <c r="CB142" s="31"/>
      <c r="CC142" s="31"/>
      <c r="CD142" s="28">
        <v>0</v>
      </c>
      <c r="CE142" s="28">
        <v>0</v>
      </c>
      <c r="CF142" s="29">
        <f t="shared" si="83"/>
        <v>0</v>
      </c>
      <c r="CG142" s="28"/>
      <c r="CH142" s="28"/>
      <c r="CI142" s="40"/>
      <c r="CJ142" s="40"/>
      <c r="CK142" s="40"/>
      <c r="CL142" s="40"/>
      <c r="CM142" s="40"/>
      <c r="CN142" s="41"/>
      <c r="CO142" s="41"/>
      <c r="CP142" s="40"/>
      <c r="CQ142" s="17"/>
      <c r="CR142" s="17"/>
      <c r="CS142" s="17"/>
      <c r="CT142" s="17"/>
      <c r="CU142" s="17"/>
      <c r="CV142" s="17"/>
    </row>
    <row r="143" spans="1:100" s="26" customFormat="1" ht="14.4" x14ac:dyDescent="0.3">
      <c r="A143" s="22" t="s">
        <v>267</v>
      </c>
      <c r="B143" s="23"/>
      <c r="C143" s="24"/>
      <c r="D143" s="23"/>
      <c r="E143" s="29"/>
      <c r="F143" s="29"/>
      <c r="G143" s="29"/>
      <c r="H143" s="29"/>
      <c r="I143" s="29">
        <f t="shared" si="69"/>
        <v>0</v>
      </c>
      <c r="J143" s="29">
        <v>0</v>
      </c>
      <c r="K143" s="29">
        <v>0</v>
      </c>
      <c r="L143" s="29">
        <f t="shared" si="70"/>
        <v>0</v>
      </c>
      <c r="M143" s="28">
        <v>0</v>
      </c>
      <c r="N143" s="28">
        <v>0</v>
      </c>
      <c r="O143" s="28">
        <v>0</v>
      </c>
      <c r="P143" s="28">
        <v>0</v>
      </c>
      <c r="Q143" s="29">
        <f t="shared" si="71"/>
        <v>0</v>
      </c>
      <c r="R143" s="28">
        <v>0</v>
      </c>
      <c r="S143" s="28">
        <v>0</v>
      </c>
      <c r="T143" s="29">
        <f t="shared" si="72"/>
        <v>0</v>
      </c>
      <c r="U143" s="28">
        <v>0</v>
      </c>
      <c r="V143" s="28">
        <v>0</v>
      </c>
      <c r="W143" s="28">
        <v>0</v>
      </c>
      <c r="X143" s="28">
        <v>0</v>
      </c>
      <c r="Y143" s="29">
        <f t="shared" si="73"/>
        <v>0</v>
      </c>
      <c r="Z143" s="28">
        <v>0</v>
      </c>
      <c r="AA143" s="28">
        <v>0</v>
      </c>
      <c r="AB143" s="29">
        <f t="shared" si="74"/>
        <v>0</v>
      </c>
      <c r="AC143" s="29" t="e">
        <f t="shared" si="59"/>
        <v>#DIV/0!</v>
      </c>
      <c r="AD143" s="29" t="e">
        <f t="shared" si="59"/>
        <v>#DIV/0!</v>
      </c>
      <c r="AE143" s="29" t="e">
        <f t="shared" si="59"/>
        <v>#DIV/0!</v>
      </c>
      <c r="AF143" s="29" t="e">
        <f t="shared" si="59"/>
        <v>#DIV/0!</v>
      </c>
      <c r="AG143" s="29" t="e">
        <f t="shared" si="59"/>
        <v>#DIV/0!</v>
      </c>
      <c r="AH143" s="30"/>
      <c r="AI143" s="30"/>
      <c r="AJ143" s="30"/>
      <c r="AK143" s="30"/>
      <c r="AL143" s="29">
        <f t="shared" si="75"/>
        <v>0</v>
      </c>
      <c r="AM143" s="30">
        <v>0</v>
      </c>
      <c r="AN143" s="30">
        <v>0</v>
      </c>
      <c r="AO143" s="29">
        <f t="shared" si="76"/>
        <v>0</v>
      </c>
      <c r="AP143" s="28">
        <v>0</v>
      </c>
      <c r="AQ143" s="28">
        <v>0</v>
      </c>
      <c r="AR143" s="28">
        <v>0</v>
      </c>
      <c r="AS143" s="28">
        <v>0</v>
      </c>
      <c r="AT143" s="29">
        <f t="shared" si="77"/>
        <v>0</v>
      </c>
      <c r="AU143" s="28">
        <v>0</v>
      </c>
      <c r="AV143" s="28">
        <v>0</v>
      </c>
      <c r="AW143" s="29">
        <f t="shared" si="78"/>
        <v>0</v>
      </c>
      <c r="AX143" s="28">
        <v>0</v>
      </c>
      <c r="AY143" s="28">
        <v>0</v>
      </c>
      <c r="AZ143" s="28">
        <v>0</v>
      </c>
      <c r="BA143" s="28">
        <v>0</v>
      </c>
      <c r="BB143" s="29">
        <f t="shared" si="79"/>
        <v>0</v>
      </c>
      <c r="BC143" s="28">
        <v>0</v>
      </c>
      <c r="BD143" s="28">
        <v>0</v>
      </c>
      <c r="BE143" s="29">
        <f t="shared" si="80"/>
        <v>0</v>
      </c>
      <c r="BF143" s="28" t="e">
        <f t="shared" si="65"/>
        <v>#DIV/0!</v>
      </c>
      <c r="BG143" s="28" t="e">
        <f t="shared" si="65"/>
        <v>#DIV/0!</v>
      </c>
      <c r="BH143" s="28" t="e">
        <f t="shared" si="65"/>
        <v>#DIV/0!</v>
      </c>
      <c r="BI143" s="28" t="e">
        <f t="shared" si="63"/>
        <v>#DIV/0!</v>
      </c>
      <c r="BJ143" s="28" t="e">
        <f t="shared" si="66"/>
        <v>#DIV/0!</v>
      </c>
      <c r="BK143" s="28" t="e">
        <f t="shared" si="66"/>
        <v>#DIV/0!</v>
      </c>
      <c r="BL143" s="28" t="e">
        <f t="shared" si="66"/>
        <v>#DIV/0!</v>
      </c>
      <c r="BM143" s="28">
        <v>0</v>
      </c>
      <c r="BN143" s="28">
        <v>0</v>
      </c>
      <c r="BO143" s="28">
        <v>0</v>
      </c>
      <c r="BP143" s="28">
        <v>0</v>
      </c>
      <c r="BQ143" s="29">
        <f t="shared" si="81"/>
        <v>0</v>
      </c>
      <c r="BR143" s="28">
        <v>0</v>
      </c>
      <c r="BS143" s="28">
        <v>0</v>
      </c>
      <c r="BT143" s="29">
        <f t="shared" si="82"/>
        <v>0</v>
      </c>
      <c r="BU143" s="28" t="e">
        <f t="shared" si="67"/>
        <v>#DIV/0!</v>
      </c>
      <c r="BV143" s="28" t="e">
        <f t="shared" si="67"/>
        <v>#DIV/0!</v>
      </c>
      <c r="BW143" s="28" t="e">
        <f t="shared" si="67"/>
        <v>#DIV/0!</v>
      </c>
      <c r="BX143" s="28" t="e">
        <f t="shared" si="64"/>
        <v>#DIV/0!</v>
      </c>
      <c r="BY143" s="28" t="e">
        <f t="shared" si="68"/>
        <v>#DIV/0!</v>
      </c>
      <c r="BZ143" s="28" t="e">
        <f t="shared" si="68"/>
        <v>#DIV/0!</v>
      </c>
      <c r="CA143" s="28" t="e">
        <f t="shared" si="68"/>
        <v>#DIV/0!</v>
      </c>
      <c r="CB143" s="31"/>
      <c r="CC143" s="31"/>
      <c r="CD143" s="28">
        <v>0</v>
      </c>
      <c r="CE143" s="28">
        <v>0</v>
      </c>
      <c r="CF143" s="29">
        <f t="shared" si="83"/>
        <v>0</v>
      </c>
      <c r="CG143" s="28"/>
      <c r="CH143" s="28"/>
      <c r="CI143" s="23"/>
      <c r="CJ143" s="23"/>
      <c r="CK143" s="23"/>
      <c r="CL143" s="23"/>
      <c r="CM143" s="23"/>
      <c r="CN143" s="23"/>
      <c r="CO143" s="23"/>
      <c r="CP143" s="23"/>
      <c r="CQ143" s="25"/>
      <c r="CR143" s="25"/>
      <c r="CS143" s="25"/>
      <c r="CT143" s="25"/>
      <c r="CU143" s="25"/>
      <c r="CV143" s="25"/>
    </row>
    <row r="144" spans="1:100" s="118" customFormat="1" ht="27.6" x14ac:dyDescent="0.3">
      <c r="A144" s="103" t="s">
        <v>268</v>
      </c>
      <c r="B144" s="37"/>
      <c r="C144" s="38" t="s">
        <v>652</v>
      </c>
      <c r="D144" s="120" t="s">
        <v>653</v>
      </c>
      <c r="E144" s="29"/>
      <c r="F144" s="29"/>
      <c r="G144" s="29"/>
      <c r="H144" s="29"/>
      <c r="I144" s="29">
        <f t="shared" si="69"/>
        <v>0</v>
      </c>
      <c r="J144" s="29">
        <v>0</v>
      </c>
      <c r="K144" s="29">
        <v>0</v>
      </c>
      <c r="L144" s="29">
        <f t="shared" si="70"/>
        <v>0</v>
      </c>
      <c r="M144" s="28">
        <v>0</v>
      </c>
      <c r="N144" s="28">
        <v>0</v>
      </c>
      <c r="O144" s="28">
        <v>0</v>
      </c>
      <c r="P144" s="28">
        <v>0</v>
      </c>
      <c r="Q144" s="29">
        <f t="shared" si="71"/>
        <v>0</v>
      </c>
      <c r="R144" s="28">
        <v>0</v>
      </c>
      <c r="S144" s="28">
        <v>0</v>
      </c>
      <c r="T144" s="29">
        <f t="shared" si="72"/>
        <v>0</v>
      </c>
      <c r="U144" s="28">
        <v>0</v>
      </c>
      <c r="V144" s="28">
        <v>0</v>
      </c>
      <c r="W144" s="28">
        <v>0</v>
      </c>
      <c r="X144" s="28">
        <v>0</v>
      </c>
      <c r="Y144" s="29">
        <f t="shared" si="73"/>
        <v>0</v>
      </c>
      <c r="Z144" s="28">
        <v>0</v>
      </c>
      <c r="AA144" s="28">
        <v>0</v>
      </c>
      <c r="AB144" s="29">
        <f t="shared" si="74"/>
        <v>0</v>
      </c>
      <c r="AC144" s="29" t="e">
        <f t="shared" si="59"/>
        <v>#DIV/0!</v>
      </c>
      <c r="AD144" s="29" t="e">
        <f t="shared" si="59"/>
        <v>#DIV/0!</v>
      </c>
      <c r="AE144" s="29" t="e">
        <f t="shared" si="59"/>
        <v>#DIV/0!</v>
      </c>
      <c r="AF144" s="29" t="e">
        <f t="shared" si="59"/>
        <v>#DIV/0!</v>
      </c>
      <c r="AG144" s="29" t="e">
        <f t="shared" si="59"/>
        <v>#DIV/0!</v>
      </c>
      <c r="AH144" s="30"/>
      <c r="AI144" s="30"/>
      <c r="AJ144" s="30"/>
      <c r="AK144" s="30"/>
      <c r="AL144" s="29">
        <f t="shared" si="75"/>
        <v>0</v>
      </c>
      <c r="AM144" s="30">
        <v>0</v>
      </c>
      <c r="AN144" s="30">
        <v>0</v>
      </c>
      <c r="AO144" s="29">
        <f t="shared" si="76"/>
        <v>0</v>
      </c>
      <c r="AP144" s="28">
        <v>0</v>
      </c>
      <c r="AQ144" s="28">
        <v>0</v>
      </c>
      <c r="AR144" s="28">
        <v>0</v>
      </c>
      <c r="AS144" s="28">
        <v>0</v>
      </c>
      <c r="AT144" s="29">
        <f t="shared" si="77"/>
        <v>0</v>
      </c>
      <c r="AU144" s="28">
        <v>0</v>
      </c>
      <c r="AV144" s="28">
        <v>0</v>
      </c>
      <c r="AW144" s="29">
        <f t="shared" si="78"/>
        <v>0</v>
      </c>
      <c r="AX144" s="28">
        <v>0</v>
      </c>
      <c r="AY144" s="28">
        <v>0</v>
      </c>
      <c r="AZ144" s="28">
        <v>0</v>
      </c>
      <c r="BA144" s="28">
        <v>0</v>
      </c>
      <c r="BB144" s="29">
        <f t="shared" si="79"/>
        <v>0</v>
      </c>
      <c r="BC144" s="28">
        <v>0</v>
      </c>
      <c r="BD144" s="28">
        <v>0</v>
      </c>
      <c r="BE144" s="29">
        <f t="shared" si="80"/>
        <v>0</v>
      </c>
      <c r="BF144" s="28" t="e">
        <f t="shared" si="65"/>
        <v>#DIV/0!</v>
      </c>
      <c r="BG144" s="28" t="e">
        <f t="shared" si="65"/>
        <v>#DIV/0!</v>
      </c>
      <c r="BH144" s="28" t="e">
        <f t="shared" si="65"/>
        <v>#DIV/0!</v>
      </c>
      <c r="BI144" s="28" t="e">
        <f t="shared" si="63"/>
        <v>#DIV/0!</v>
      </c>
      <c r="BJ144" s="28" t="e">
        <f t="shared" si="66"/>
        <v>#DIV/0!</v>
      </c>
      <c r="BK144" s="28" t="e">
        <f t="shared" si="66"/>
        <v>#DIV/0!</v>
      </c>
      <c r="BL144" s="28" t="e">
        <f t="shared" si="66"/>
        <v>#DIV/0!</v>
      </c>
      <c r="BM144" s="28">
        <v>0</v>
      </c>
      <c r="BN144" s="28">
        <v>0</v>
      </c>
      <c r="BO144" s="28">
        <v>0</v>
      </c>
      <c r="BP144" s="28">
        <v>0</v>
      </c>
      <c r="BQ144" s="29">
        <f t="shared" si="81"/>
        <v>0</v>
      </c>
      <c r="BR144" s="28">
        <v>0</v>
      </c>
      <c r="BS144" s="28">
        <v>0</v>
      </c>
      <c r="BT144" s="29">
        <f t="shared" si="82"/>
        <v>0</v>
      </c>
      <c r="BU144" s="28" t="e">
        <f t="shared" si="67"/>
        <v>#DIV/0!</v>
      </c>
      <c r="BV144" s="28" t="e">
        <f t="shared" si="67"/>
        <v>#DIV/0!</v>
      </c>
      <c r="BW144" s="28" t="e">
        <f t="shared" si="67"/>
        <v>#DIV/0!</v>
      </c>
      <c r="BX144" s="28" t="e">
        <f t="shared" si="64"/>
        <v>#DIV/0!</v>
      </c>
      <c r="BY144" s="28" t="e">
        <f t="shared" si="68"/>
        <v>#DIV/0!</v>
      </c>
      <c r="BZ144" s="28" t="e">
        <f t="shared" si="68"/>
        <v>#DIV/0!</v>
      </c>
      <c r="CA144" s="28" t="e">
        <f t="shared" si="68"/>
        <v>#DIV/0!</v>
      </c>
      <c r="CB144" s="31"/>
      <c r="CC144" s="31"/>
      <c r="CD144" s="28">
        <v>0</v>
      </c>
      <c r="CE144" s="28">
        <v>0</v>
      </c>
      <c r="CF144" s="29">
        <f t="shared" si="83"/>
        <v>0</v>
      </c>
      <c r="CG144" s="28"/>
      <c r="CH144" s="28"/>
      <c r="CI144" s="40"/>
      <c r="CJ144" s="40"/>
      <c r="CK144" s="40"/>
      <c r="CL144" s="40"/>
      <c r="CM144" s="40"/>
      <c r="CN144" s="41"/>
      <c r="CO144" s="41"/>
      <c r="CP144" s="40"/>
      <c r="CQ144" s="17"/>
      <c r="CR144" s="17"/>
      <c r="CS144" s="17"/>
      <c r="CT144" s="17"/>
      <c r="CU144" s="17"/>
      <c r="CV144" s="17"/>
    </row>
    <row r="145" spans="1:101" s="117" customFormat="1" ht="28.2" thickBot="1" x14ac:dyDescent="0.35">
      <c r="A145" s="27" t="s">
        <v>271</v>
      </c>
      <c r="B145" s="115"/>
      <c r="C145" s="28" t="s">
        <v>272</v>
      </c>
      <c r="D145" s="116" t="s">
        <v>273</v>
      </c>
      <c r="E145" s="29"/>
      <c r="F145" s="29"/>
      <c r="G145" s="29"/>
      <c r="H145" s="29"/>
      <c r="I145" s="29">
        <f t="shared" si="69"/>
        <v>0</v>
      </c>
      <c r="J145" s="29">
        <v>0</v>
      </c>
      <c r="K145" s="29">
        <v>0</v>
      </c>
      <c r="L145" s="29">
        <f t="shared" si="70"/>
        <v>0</v>
      </c>
      <c r="M145" s="28">
        <v>0</v>
      </c>
      <c r="N145" s="28">
        <v>0</v>
      </c>
      <c r="O145" s="28">
        <v>0</v>
      </c>
      <c r="P145" s="28">
        <v>0</v>
      </c>
      <c r="Q145" s="29">
        <f t="shared" si="71"/>
        <v>0</v>
      </c>
      <c r="R145" s="28">
        <v>0</v>
      </c>
      <c r="S145" s="28">
        <v>0</v>
      </c>
      <c r="T145" s="29">
        <f t="shared" si="72"/>
        <v>0</v>
      </c>
      <c r="U145" s="28">
        <v>0</v>
      </c>
      <c r="V145" s="28">
        <v>0</v>
      </c>
      <c r="W145" s="28">
        <v>0</v>
      </c>
      <c r="X145" s="28">
        <v>0</v>
      </c>
      <c r="Y145" s="29">
        <f t="shared" si="73"/>
        <v>0</v>
      </c>
      <c r="Z145" s="28">
        <v>0</v>
      </c>
      <c r="AA145" s="28">
        <v>0</v>
      </c>
      <c r="AB145" s="29">
        <f t="shared" si="74"/>
        <v>0</v>
      </c>
      <c r="AC145" s="29" t="e">
        <f t="shared" si="59"/>
        <v>#DIV/0!</v>
      </c>
      <c r="AD145" s="29" t="e">
        <f t="shared" si="59"/>
        <v>#DIV/0!</v>
      </c>
      <c r="AE145" s="29" t="e">
        <f t="shared" si="59"/>
        <v>#DIV/0!</v>
      </c>
      <c r="AF145" s="29" t="e">
        <f t="shared" si="59"/>
        <v>#DIV/0!</v>
      </c>
      <c r="AG145" s="29" t="e">
        <f t="shared" si="59"/>
        <v>#DIV/0!</v>
      </c>
      <c r="AH145" s="30"/>
      <c r="AI145" s="30"/>
      <c r="AJ145" s="30"/>
      <c r="AK145" s="30"/>
      <c r="AL145" s="29">
        <f t="shared" si="75"/>
        <v>0</v>
      </c>
      <c r="AM145" s="30">
        <v>0</v>
      </c>
      <c r="AN145" s="30">
        <v>0</v>
      </c>
      <c r="AO145" s="29">
        <f t="shared" si="76"/>
        <v>0</v>
      </c>
      <c r="AP145" s="28">
        <v>0</v>
      </c>
      <c r="AQ145" s="28">
        <v>0</v>
      </c>
      <c r="AR145" s="28">
        <v>0</v>
      </c>
      <c r="AS145" s="28">
        <v>0</v>
      </c>
      <c r="AT145" s="29">
        <f t="shared" si="77"/>
        <v>0</v>
      </c>
      <c r="AU145" s="28">
        <v>0</v>
      </c>
      <c r="AV145" s="28">
        <v>0</v>
      </c>
      <c r="AW145" s="29">
        <f t="shared" si="78"/>
        <v>0</v>
      </c>
      <c r="AX145" s="28">
        <v>0</v>
      </c>
      <c r="AY145" s="28">
        <v>0</v>
      </c>
      <c r="AZ145" s="28">
        <v>0</v>
      </c>
      <c r="BA145" s="28">
        <v>0</v>
      </c>
      <c r="BB145" s="29">
        <f t="shared" si="79"/>
        <v>0</v>
      </c>
      <c r="BC145" s="28">
        <v>0</v>
      </c>
      <c r="BD145" s="28">
        <v>0</v>
      </c>
      <c r="BE145" s="29">
        <f t="shared" si="80"/>
        <v>0</v>
      </c>
      <c r="BF145" s="28" t="e">
        <f t="shared" si="65"/>
        <v>#DIV/0!</v>
      </c>
      <c r="BG145" s="28" t="e">
        <f t="shared" si="65"/>
        <v>#DIV/0!</v>
      </c>
      <c r="BH145" s="28" t="e">
        <f t="shared" si="65"/>
        <v>#DIV/0!</v>
      </c>
      <c r="BI145" s="28" t="e">
        <f t="shared" si="63"/>
        <v>#DIV/0!</v>
      </c>
      <c r="BJ145" s="28" t="e">
        <f t="shared" si="66"/>
        <v>#DIV/0!</v>
      </c>
      <c r="BK145" s="28" t="e">
        <f t="shared" si="66"/>
        <v>#DIV/0!</v>
      </c>
      <c r="BL145" s="28" t="e">
        <f t="shared" si="66"/>
        <v>#DIV/0!</v>
      </c>
      <c r="BM145" s="28">
        <v>0</v>
      </c>
      <c r="BN145" s="28">
        <v>0</v>
      </c>
      <c r="BO145" s="28">
        <v>0</v>
      </c>
      <c r="BP145" s="28">
        <v>0</v>
      </c>
      <c r="BQ145" s="29">
        <f t="shared" si="81"/>
        <v>0</v>
      </c>
      <c r="BR145" s="28">
        <v>0</v>
      </c>
      <c r="BS145" s="28">
        <v>0</v>
      </c>
      <c r="BT145" s="29">
        <f t="shared" si="82"/>
        <v>0</v>
      </c>
      <c r="BU145" s="28" t="e">
        <f t="shared" si="67"/>
        <v>#DIV/0!</v>
      </c>
      <c r="BV145" s="28" t="e">
        <f t="shared" si="67"/>
        <v>#DIV/0!</v>
      </c>
      <c r="BW145" s="28" t="e">
        <f t="shared" si="67"/>
        <v>#DIV/0!</v>
      </c>
      <c r="BX145" s="28" t="e">
        <f t="shared" si="64"/>
        <v>#DIV/0!</v>
      </c>
      <c r="BY145" s="28" t="e">
        <f t="shared" si="68"/>
        <v>#DIV/0!</v>
      </c>
      <c r="BZ145" s="28" t="e">
        <f t="shared" si="68"/>
        <v>#DIV/0!</v>
      </c>
      <c r="CA145" s="28" t="e">
        <f t="shared" si="68"/>
        <v>#DIV/0!</v>
      </c>
      <c r="CB145" s="31"/>
      <c r="CC145" s="31"/>
      <c r="CD145" s="28">
        <v>0</v>
      </c>
      <c r="CE145" s="28">
        <v>0</v>
      </c>
      <c r="CF145" s="29">
        <f t="shared" si="83"/>
        <v>0</v>
      </c>
      <c r="CG145" s="28"/>
      <c r="CH145" s="28"/>
      <c r="CI145" s="32"/>
      <c r="CJ145" s="32"/>
      <c r="CK145" s="32"/>
      <c r="CL145" s="32"/>
      <c r="CM145" s="32"/>
      <c r="CN145" s="33"/>
      <c r="CO145" s="33"/>
      <c r="CP145" s="32"/>
      <c r="CQ145" s="34"/>
      <c r="CR145" s="34"/>
      <c r="CS145" s="34"/>
      <c r="CT145" s="34"/>
      <c r="CU145" s="34"/>
      <c r="CV145" s="34"/>
    </row>
    <row r="146" spans="1:101" s="766" customFormat="1" ht="28.2" thickBot="1" x14ac:dyDescent="0.35">
      <c r="A146" s="544" t="s">
        <v>337</v>
      </c>
      <c r="B146" s="500" t="s">
        <v>338</v>
      </c>
      <c r="C146" s="500" t="s">
        <v>165</v>
      </c>
      <c r="D146" s="500" t="s">
        <v>339</v>
      </c>
      <c r="E146" s="764"/>
      <c r="F146" s="764"/>
      <c r="G146" s="764"/>
      <c r="H146" s="764"/>
      <c r="I146" s="765">
        <f t="shared" si="69"/>
        <v>0</v>
      </c>
      <c r="J146" s="764">
        <v>0</v>
      </c>
      <c r="K146" s="764">
        <v>0</v>
      </c>
      <c r="L146" s="765">
        <f t="shared" si="70"/>
        <v>0</v>
      </c>
      <c r="M146" s="764">
        <v>0</v>
      </c>
      <c r="N146" s="764">
        <v>2</v>
      </c>
      <c r="O146" s="766">
        <v>0</v>
      </c>
      <c r="P146" s="766">
        <v>0</v>
      </c>
      <c r="Q146" s="767">
        <f t="shared" si="71"/>
        <v>2</v>
      </c>
      <c r="R146" s="766">
        <v>2</v>
      </c>
      <c r="T146" s="767">
        <f t="shared" si="72"/>
        <v>2</v>
      </c>
      <c r="U146" s="766">
        <v>0</v>
      </c>
      <c r="V146" s="766">
        <v>2</v>
      </c>
      <c r="W146" s="766">
        <v>0</v>
      </c>
      <c r="X146" s="766">
        <v>0</v>
      </c>
      <c r="Y146" s="767">
        <f t="shared" si="73"/>
        <v>2</v>
      </c>
      <c r="Z146" s="766">
        <v>2</v>
      </c>
      <c r="AB146" s="767">
        <f t="shared" si="74"/>
        <v>2</v>
      </c>
      <c r="AC146" s="765" t="e">
        <f t="shared" si="59"/>
        <v>#DIV/0!</v>
      </c>
      <c r="AD146" s="765">
        <f t="shared" si="59"/>
        <v>100</v>
      </c>
      <c r="AE146" s="765" t="e">
        <f t="shared" si="59"/>
        <v>#DIV/0!</v>
      </c>
      <c r="AF146" s="765" t="e">
        <f t="shared" si="59"/>
        <v>#DIV/0!</v>
      </c>
      <c r="AG146" s="765">
        <f t="shared" si="59"/>
        <v>100</v>
      </c>
      <c r="AH146" s="764"/>
      <c r="AI146" s="764"/>
      <c r="AJ146" s="764"/>
      <c r="AK146" s="764"/>
      <c r="AL146" s="765">
        <f t="shared" si="75"/>
        <v>0</v>
      </c>
      <c r="AM146" s="764"/>
      <c r="AN146" s="768"/>
      <c r="AO146" s="765">
        <f t="shared" si="76"/>
        <v>0</v>
      </c>
      <c r="AP146" s="768"/>
      <c r="AQ146" s="768"/>
      <c r="AR146" s="768"/>
      <c r="AS146" s="768"/>
      <c r="AT146" s="767">
        <f t="shared" si="77"/>
        <v>0</v>
      </c>
      <c r="AU146" s="768"/>
      <c r="AV146" s="768"/>
      <c r="AW146" s="767">
        <f t="shared" si="78"/>
        <v>0</v>
      </c>
      <c r="AX146" s="768"/>
      <c r="AY146" s="768">
        <v>0</v>
      </c>
      <c r="AZ146" s="768"/>
      <c r="BA146" s="768"/>
      <c r="BB146" s="767">
        <f t="shared" si="79"/>
        <v>0</v>
      </c>
      <c r="BC146" s="768"/>
      <c r="BD146" s="768"/>
      <c r="BE146" s="767">
        <f t="shared" si="80"/>
        <v>0</v>
      </c>
      <c r="BF146" s="769" t="e">
        <f t="shared" si="65"/>
        <v>#DIV/0!</v>
      </c>
      <c r="BG146" s="769" t="e">
        <f t="shared" si="65"/>
        <v>#DIV/0!</v>
      </c>
      <c r="BH146" s="769" t="e">
        <f t="shared" si="65"/>
        <v>#DIV/0!</v>
      </c>
      <c r="BI146" s="769" t="e">
        <f t="shared" si="63"/>
        <v>#DIV/0!</v>
      </c>
      <c r="BJ146" s="769" t="e">
        <f t="shared" si="66"/>
        <v>#DIV/0!</v>
      </c>
      <c r="BK146" s="769" t="e">
        <f t="shared" si="66"/>
        <v>#DIV/0!</v>
      </c>
      <c r="BL146" s="769" t="e">
        <f t="shared" si="66"/>
        <v>#DIV/0!</v>
      </c>
      <c r="BM146" s="768"/>
      <c r="BN146" s="768"/>
      <c r="BO146" s="768"/>
      <c r="BP146" s="768"/>
      <c r="BQ146" s="767">
        <f t="shared" si="81"/>
        <v>0</v>
      </c>
      <c r="BR146" s="768"/>
      <c r="BS146" s="768"/>
      <c r="BT146" s="767">
        <f t="shared" si="82"/>
        <v>0</v>
      </c>
      <c r="BU146" s="769" t="e">
        <f t="shared" si="67"/>
        <v>#DIV/0!</v>
      </c>
      <c r="BV146" s="769" t="e">
        <f t="shared" si="67"/>
        <v>#DIV/0!</v>
      </c>
      <c r="BW146" s="769" t="e">
        <f t="shared" si="67"/>
        <v>#DIV/0!</v>
      </c>
      <c r="BX146" s="769" t="e">
        <f t="shared" si="64"/>
        <v>#DIV/0!</v>
      </c>
      <c r="BY146" s="769" t="e">
        <f t="shared" si="68"/>
        <v>#DIV/0!</v>
      </c>
      <c r="BZ146" s="769" t="e">
        <f t="shared" si="68"/>
        <v>#DIV/0!</v>
      </c>
      <c r="CA146" s="769" t="e">
        <f t="shared" si="68"/>
        <v>#DIV/0!</v>
      </c>
      <c r="CB146" s="768"/>
      <c r="CC146" s="768"/>
      <c r="CD146" s="768"/>
      <c r="CE146" s="768"/>
      <c r="CF146" s="765">
        <f t="shared" si="83"/>
        <v>0</v>
      </c>
      <c r="CG146" s="764"/>
      <c r="CH146" s="764"/>
      <c r="CI146" s="764"/>
      <c r="CJ146" s="764"/>
      <c r="CK146" s="764"/>
      <c r="CL146" s="764"/>
    </row>
    <row r="147" spans="1:101" s="26" customFormat="1" ht="14.4" x14ac:dyDescent="0.3">
      <c r="A147" s="22" t="s">
        <v>274</v>
      </c>
      <c r="B147" s="23"/>
      <c r="C147" s="24"/>
      <c r="D147" s="23"/>
      <c r="E147" s="29"/>
      <c r="F147" s="29"/>
      <c r="G147" s="29"/>
      <c r="H147" s="29"/>
      <c r="I147" s="29">
        <f t="shared" si="69"/>
        <v>0</v>
      </c>
      <c r="J147" s="29">
        <v>0</v>
      </c>
      <c r="K147" s="29">
        <v>0</v>
      </c>
      <c r="L147" s="29">
        <f t="shared" si="70"/>
        <v>0</v>
      </c>
      <c r="M147" s="28">
        <v>0</v>
      </c>
      <c r="N147" s="28">
        <v>0</v>
      </c>
      <c r="O147" s="28">
        <v>0</v>
      </c>
      <c r="P147" s="28">
        <v>0</v>
      </c>
      <c r="Q147" s="29">
        <f t="shared" si="71"/>
        <v>0</v>
      </c>
      <c r="R147" s="28">
        <v>0</v>
      </c>
      <c r="S147" s="28">
        <v>0</v>
      </c>
      <c r="T147" s="29">
        <f t="shared" si="72"/>
        <v>0</v>
      </c>
      <c r="U147" s="28">
        <v>0</v>
      </c>
      <c r="V147" s="28">
        <v>0</v>
      </c>
      <c r="W147" s="28">
        <v>0</v>
      </c>
      <c r="X147" s="28">
        <v>0</v>
      </c>
      <c r="Y147" s="29">
        <f t="shared" si="73"/>
        <v>0</v>
      </c>
      <c r="Z147" s="28">
        <v>0</v>
      </c>
      <c r="AA147" s="28">
        <v>0</v>
      </c>
      <c r="AB147" s="29">
        <f t="shared" si="74"/>
        <v>0</v>
      </c>
      <c r="AC147" s="29" t="e">
        <f t="shared" si="59"/>
        <v>#DIV/0!</v>
      </c>
      <c r="AD147" s="29" t="e">
        <f t="shared" si="59"/>
        <v>#DIV/0!</v>
      </c>
      <c r="AE147" s="29" t="e">
        <f t="shared" si="59"/>
        <v>#DIV/0!</v>
      </c>
      <c r="AF147" s="29" t="e">
        <f t="shared" si="59"/>
        <v>#DIV/0!</v>
      </c>
      <c r="AG147" s="29" t="e">
        <f t="shared" si="59"/>
        <v>#DIV/0!</v>
      </c>
      <c r="AH147" s="30"/>
      <c r="AI147" s="30"/>
      <c r="AJ147" s="30"/>
      <c r="AK147" s="30"/>
      <c r="AL147" s="29">
        <f t="shared" si="75"/>
        <v>0</v>
      </c>
      <c r="AM147" s="30">
        <v>0</v>
      </c>
      <c r="AN147" s="30">
        <v>0</v>
      </c>
      <c r="AO147" s="29">
        <f t="shared" si="76"/>
        <v>0</v>
      </c>
      <c r="AP147" s="28">
        <v>0</v>
      </c>
      <c r="AQ147" s="28">
        <v>0</v>
      </c>
      <c r="AR147" s="28">
        <v>0</v>
      </c>
      <c r="AS147" s="28">
        <v>0</v>
      </c>
      <c r="AT147" s="29">
        <f t="shared" si="77"/>
        <v>0</v>
      </c>
      <c r="AU147" s="28">
        <v>0</v>
      </c>
      <c r="AV147" s="28">
        <v>0</v>
      </c>
      <c r="AW147" s="29">
        <f t="shared" si="78"/>
        <v>0</v>
      </c>
      <c r="AX147" s="28">
        <v>0</v>
      </c>
      <c r="AY147" s="28">
        <v>0</v>
      </c>
      <c r="AZ147" s="28">
        <v>0</v>
      </c>
      <c r="BA147" s="28">
        <v>0</v>
      </c>
      <c r="BB147" s="29">
        <f t="shared" si="79"/>
        <v>0</v>
      </c>
      <c r="BC147" s="28">
        <v>0</v>
      </c>
      <c r="BD147" s="28">
        <v>0</v>
      </c>
      <c r="BE147" s="29">
        <f t="shared" si="80"/>
        <v>0</v>
      </c>
      <c r="BF147" s="28" t="e">
        <f t="shared" si="65"/>
        <v>#DIV/0!</v>
      </c>
      <c r="BG147" s="28" t="e">
        <f t="shared" si="65"/>
        <v>#DIV/0!</v>
      </c>
      <c r="BH147" s="28" t="e">
        <f t="shared" si="65"/>
        <v>#DIV/0!</v>
      </c>
      <c r="BI147" s="28" t="e">
        <f t="shared" si="63"/>
        <v>#DIV/0!</v>
      </c>
      <c r="BJ147" s="28" t="e">
        <f t="shared" si="66"/>
        <v>#DIV/0!</v>
      </c>
      <c r="BK147" s="28" t="e">
        <f t="shared" si="66"/>
        <v>#DIV/0!</v>
      </c>
      <c r="BL147" s="28" t="e">
        <f t="shared" si="66"/>
        <v>#DIV/0!</v>
      </c>
      <c r="BM147" s="28">
        <v>0</v>
      </c>
      <c r="BN147" s="28">
        <v>0</v>
      </c>
      <c r="BO147" s="28">
        <v>0</v>
      </c>
      <c r="BP147" s="28">
        <v>0</v>
      </c>
      <c r="BQ147" s="29">
        <f t="shared" si="81"/>
        <v>0</v>
      </c>
      <c r="BR147" s="28">
        <v>0</v>
      </c>
      <c r="BS147" s="28">
        <v>0</v>
      </c>
      <c r="BT147" s="29">
        <f t="shared" si="82"/>
        <v>0</v>
      </c>
      <c r="BU147" s="28" t="e">
        <f t="shared" si="67"/>
        <v>#DIV/0!</v>
      </c>
      <c r="BV147" s="28" t="e">
        <f t="shared" si="67"/>
        <v>#DIV/0!</v>
      </c>
      <c r="BW147" s="28" t="e">
        <f t="shared" si="67"/>
        <v>#DIV/0!</v>
      </c>
      <c r="BX147" s="28" t="e">
        <f t="shared" si="64"/>
        <v>#DIV/0!</v>
      </c>
      <c r="BY147" s="28" t="e">
        <f t="shared" si="68"/>
        <v>#DIV/0!</v>
      </c>
      <c r="BZ147" s="28" t="e">
        <f t="shared" si="68"/>
        <v>#DIV/0!</v>
      </c>
      <c r="CA147" s="28" t="e">
        <f t="shared" si="68"/>
        <v>#DIV/0!</v>
      </c>
      <c r="CB147" s="31"/>
      <c r="CC147" s="31"/>
      <c r="CD147" s="28">
        <v>0</v>
      </c>
      <c r="CE147" s="28">
        <v>0</v>
      </c>
      <c r="CF147" s="29">
        <f t="shared" si="83"/>
        <v>0</v>
      </c>
      <c r="CG147" s="28"/>
      <c r="CH147" s="28"/>
      <c r="CI147" s="23"/>
      <c r="CJ147" s="23"/>
      <c r="CK147" s="23"/>
      <c r="CL147" s="23"/>
      <c r="CM147" s="23"/>
      <c r="CN147" s="23"/>
      <c r="CO147" s="23"/>
      <c r="CP147" s="23"/>
      <c r="CQ147" s="25"/>
      <c r="CR147" s="25"/>
      <c r="CS147" s="25"/>
      <c r="CT147" s="25"/>
      <c r="CU147" s="25"/>
      <c r="CV147" s="25"/>
    </row>
    <row r="148" spans="1:101" s="125" customFormat="1" x14ac:dyDescent="0.3">
      <c r="A148" s="124" t="s">
        <v>275</v>
      </c>
      <c r="C148" s="124"/>
      <c r="E148" s="29"/>
      <c r="F148" s="29"/>
      <c r="G148" s="29"/>
      <c r="H148" s="29"/>
      <c r="I148" s="29">
        <f t="shared" si="69"/>
        <v>0</v>
      </c>
      <c r="J148" s="29">
        <v>0</v>
      </c>
      <c r="K148" s="29">
        <v>0</v>
      </c>
      <c r="L148" s="29">
        <f t="shared" si="70"/>
        <v>0</v>
      </c>
      <c r="M148" s="28">
        <v>0</v>
      </c>
      <c r="N148" s="28">
        <v>0</v>
      </c>
      <c r="O148" s="28">
        <v>0</v>
      </c>
      <c r="P148" s="28">
        <v>0</v>
      </c>
      <c r="Q148" s="29">
        <f t="shared" si="71"/>
        <v>0</v>
      </c>
      <c r="R148" s="28">
        <v>0</v>
      </c>
      <c r="S148" s="28">
        <v>0</v>
      </c>
      <c r="T148" s="29">
        <f t="shared" si="72"/>
        <v>0</v>
      </c>
      <c r="U148" s="28">
        <v>0</v>
      </c>
      <c r="V148" s="28">
        <v>0</v>
      </c>
      <c r="W148" s="28">
        <v>0</v>
      </c>
      <c r="X148" s="28">
        <v>0</v>
      </c>
      <c r="Y148" s="29">
        <f t="shared" si="73"/>
        <v>0</v>
      </c>
      <c r="Z148" s="28">
        <v>0</v>
      </c>
      <c r="AA148" s="28">
        <v>0</v>
      </c>
      <c r="AB148" s="29">
        <f t="shared" si="74"/>
        <v>0</v>
      </c>
      <c r="AC148" s="29" t="e">
        <f t="shared" si="59"/>
        <v>#DIV/0!</v>
      </c>
      <c r="AD148" s="29" t="e">
        <f t="shared" si="59"/>
        <v>#DIV/0!</v>
      </c>
      <c r="AE148" s="29" t="e">
        <f t="shared" si="59"/>
        <v>#DIV/0!</v>
      </c>
      <c r="AF148" s="29" t="e">
        <f t="shared" si="59"/>
        <v>#DIV/0!</v>
      </c>
      <c r="AG148" s="29" t="e">
        <f t="shared" si="59"/>
        <v>#DIV/0!</v>
      </c>
      <c r="AH148" s="30"/>
      <c r="AI148" s="30"/>
      <c r="AJ148" s="30"/>
      <c r="AK148" s="30"/>
      <c r="AL148" s="29">
        <f t="shared" si="75"/>
        <v>0</v>
      </c>
      <c r="AM148" s="30">
        <v>0</v>
      </c>
      <c r="AN148" s="30">
        <v>0</v>
      </c>
      <c r="AO148" s="29">
        <f t="shared" si="76"/>
        <v>0</v>
      </c>
      <c r="AP148" s="28">
        <v>0</v>
      </c>
      <c r="AQ148" s="28">
        <v>0</v>
      </c>
      <c r="AR148" s="28">
        <v>0</v>
      </c>
      <c r="AS148" s="28">
        <v>0</v>
      </c>
      <c r="AT148" s="29">
        <f t="shared" si="77"/>
        <v>0</v>
      </c>
      <c r="AU148" s="28">
        <v>0</v>
      </c>
      <c r="AV148" s="28">
        <v>0</v>
      </c>
      <c r="AW148" s="29">
        <f t="shared" si="78"/>
        <v>0</v>
      </c>
      <c r="AX148" s="28">
        <v>0</v>
      </c>
      <c r="AY148" s="28">
        <v>0</v>
      </c>
      <c r="AZ148" s="28">
        <v>0</v>
      </c>
      <c r="BA148" s="28">
        <v>0</v>
      </c>
      <c r="BB148" s="29">
        <f t="shared" si="79"/>
        <v>0</v>
      </c>
      <c r="BC148" s="28">
        <v>0</v>
      </c>
      <c r="BD148" s="28">
        <v>0</v>
      </c>
      <c r="BE148" s="29">
        <f t="shared" si="80"/>
        <v>0</v>
      </c>
      <c r="BF148" s="28" t="e">
        <f t="shared" si="65"/>
        <v>#DIV/0!</v>
      </c>
      <c r="BG148" s="28" t="e">
        <f t="shared" si="65"/>
        <v>#DIV/0!</v>
      </c>
      <c r="BH148" s="28" t="e">
        <f t="shared" si="65"/>
        <v>#DIV/0!</v>
      </c>
      <c r="BI148" s="28" t="e">
        <f t="shared" si="63"/>
        <v>#DIV/0!</v>
      </c>
      <c r="BJ148" s="28" t="e">
        <f t="shared" si="66"/>
        <v>#DIV/0!</v>
      </c>
      <c r="BK148" s="28" t="e">
        <f t="shared" si="66"/>
        <v>#DIV/0!</v>
      </c>
      <c r="BL148" s="28" t="e">
        <f t="shared" si="66"/>
        <v>#DIV/0!</v>
      </c>
      <c r="BM148" s="28">
        <v>0</v>
      </c>
      <c r="BN148" s="28">
        <v>0</v>
      </c>
      <c r="BO148" s="28">
        <v>0</v>
      </c>
      <c r="BP148" s="28">
        <v>0</v>
      </c>
      <c r="BQ148" s="29">
        <f t="shared" si="81"/>
        <v>0</v>
      </c>
      <c r="BR148" s="28">
        <v>0</v>
      </c>
      <c r="BS148" s="28">
        <v>0</v>
      </c>
      <c r="BT148" s="29">
        <f t="shared" si="82"/>
        <v>0</v>
      </c>
      <c r="BU148" s="28" t="e">
        <f t="shared" si="67"/>
        <v>#DIV/0!</v>
      </c>
      <c r="BV148" s="28" t="e">
        <f t="shared" si="67"/>
        <v>#DIV/0!</v>
      </c>
      <c r="BW148" s="28" t="e">
        <f t="shared" si="67"/>
        <v>#DIV/0!</v>
      </c>
      <c r="BX148" s="28" t="e">
        <f t="shared" si="64"/>
        <v>#DIV/0!</v>
      </c>
      <c r="BY148" s="28" t="e">
        <f t="shared" si="68"/>
        <v>#DIV/0!</v>
      </c>
      <c r="BZ148" s="28" t="e">
        <f t="shared" si="68"/>
        <v>#DIV/0!</v>
      </c>
      <c r="CA148" s="28" t="e">
        <f t="shared" si="68"/>
        <v>#DIV/0!</v>
      </c>
      <c r="CB148" s="31"/>
      <c r="CC148" s="31"/>
      <c r="CD148" s="28">
        <v>0</v>
      </c>
      <c r="CE148" s="28">
        <v>0</v>
      </c>
      <c r="CF148" s="29">
        <f t="shared" si="83"/>
        <v>0</v>
      </c>
      <c r="CG148" s="28"/>
      <c r="CH148" s="28"/>
      <c r="CN148" s="126"/>
      <c r="CO148" s="126"/>
      <c r="CQ148" s="127"/>
      <c r="CR148" s="127"/>
      <c r="CS148" s="127"/>
      <c r="CT148" s="127"/>
      <c r="CU148" s="127"/>
      <c r="CV148" s="127"/>
      <c r="CW148" s="128"/>
    </row>
    <row r="149" spans="1:101" s="17" customFormat="1" ht="27.6" x14ac:dyDescent="0.3">
      <c r="A149" s="129" t="s">
        <v>276</v>
      </c>
      <c r="B149" s="125"/>
      <c r="C149" s="124" t="s">
        <v>176</v>
      </c>
      <c r="D149" s="124" t="s">
        <v>277</v>
      </c>
      <c r="E149" s="532"/>
      <c r="F149" s="532"/>
      <c r="G149" s="532"/>
      <c r="H149" s="532">
        <v>4</v>
      </c>
      <c r="I149" s="532">
        <f t="shared" si="69"/>
        <v>4</v>
      </c>
      <c r="J149" s="532">
        <v>4</v>
      </c>
      <c r="K149" s="532">
        <v>0</v>
      </c>
      <c r="L149" s="532">
        <f t="shared" si="70"/>
        <v>4</v>
      </c>
      <c r="M149" s="49">
        <v>0</v>
      </c>
      <c r="N149" s="49">
        <v>0</v>
      </c>
      <c r="O149" s="49">
        <v>0</v>
      </c>
      <c r="P149" s="49">
        <v>1</v>
      </c>
      <c r="Q149" s="29">
        <f t="shared" si="71"/>
        <v>1</v>
      </c>
      <c r="R149" s="49">
        <v>1</v>
      </c>
      <c r="S149" s="49">
        <v>0</v>
      </c>
      <c r="T149" s="29">
        <f t="shared" si="72"/>
        <v>1</v>
      </c>
      <c r="U149" s="49">
        <v>0</v>
      </c>
      <c r="V149" s="49">
        <v>0</v>
      </c>
      <c r="W149" s="49">
        <v>0</v>
      </c>
      <c r="X149" s="49">
        <v>0</v>
      </c>
      <c r="Y149" s="29">
        <f t="shared" si="73"/>
        <v>0</v>
      </c>
      <c r="Z149" s="49">
        <v>0</v>
      </c>
      <c r="AA149" s="49">
        <v>0</v>
      </c>
      <c r="AB149" s="29">
        <f t="shared" si="74"/>
        <v>0</v>
      </c>
      <c r="AC149" s="532" t="e">
        <f t="shared" si="59"/>
        <v>#DIV/0!</v>
      </c>
      <c r="AD149" s="532" t="e">
        <f t="shared" si="59"/>
        <v>#DIV/0!</v>
      </c>
      <c r="AE149" s="532" t="e">
        <f t="shared" si="59"/>
        <v>#DIV/0!</v>
      </c>
      <c r="AF149" s="532">
        <f t="shared" si="59"/>
        <v>0</v>
      </c>
      <c r="AG149" s="532">
        <f t="shared" si="59"/>
        <v>0</v>
      </c>
      <c r="AH149" s="558"/>
      <c r="AI149" s="558"/>
      <c r="AJ149" s="558"/>
      <c r="AK149" s="558">
        <v>1.2270000000000001</v>
      </c>
      <c r="AL149" s="558">
        <f t="shared" si="75"/>
        <v>1.2270000000000001</v>
      </c>
      <c r="AM149" s="558">
        <v>1.2270000000000001</v>
      </c>
      <c r="AN149" s="558">
        <v>0</v>
      </c>
      <c r="AO149" s="532">
        <f t="shared" si="76"/>
        <v>1.2270000000000001</v>
      </c>
      <c r="AP149" s="49">
        <v>0</v>
      </c>
      <c r="AQ149" s="49">
        <v>0</v>
      </c>
      <c r="AR149" s="49">
        <v>0</v>
      </c>
      <c r="AS149" s="49">
        <v>1</v>
      </c>
      <c r="AT149" s="30">
        <f t="shared" si="77"/>
        <v>1</v>
      </c>
      <c r="AU149" s="30">
        <v>1</v>
      </c>
      <c r="AV149" s="49">
        <v>0</v>
      </c>
      <c r="AW149" s="30">
        <f t="shared" si="78"/>
        <v>1</v>
      </c>
      <c r="AX149" s="49">
        <v>0</v>
      </c>
      <c r="AY149" s="49">
        <v>0</v>
      </c>
      <c r="AZ149" s="49">
        <v>0</v>
      </c>
      <c r="BA149" s="49">
        <v>0</v>
      </c>
      <c r="BB149" s="29">
        <f t="shared" si="79"/>
        <v>0</v>
      </c>
      <c r="BC149" s="49">
        <v>0</v>
      </c>
      <c r="BD149" s="49">
        <v>0</v>
      </c>
      <c r="BE149" s="29">
        <f t="shared" si="80"/>
        <v>0</v>
      </c>
      <c r="BF149" s="49" t="e">
        <f t="shared" si="65"/>
        <v>#DIV/0!</v>
      </c>
      <c r="BG149" s="49" t="e">
        <f t="shared" si="65"/>
        <v>#DIV/0!</v>
      </c>
      <c r="BH149" s="49" t="e">
        <f t="shared" si="65"/>
        <v>#DIV/0!</v>
      </c>
      <c r="BI149" s="49">
        <f t="shared" si="63"/>
        <v>0</v>
      </c>
      <c r="BJ149" s="49">
        <f t="shared" si="66"/>
        <v>0</v>
      </c>
      <c r="BK149" s="49" t="e">
        <f t="shared" si="66"/>
        <v>#DIV/0!</v>
      </c>
      <c r="BL149" s="49">
        <f t="shared" si="66"/>
        <v>0</v>
      </c>
      <c r="BM149" s="49">
        <v>0</v>
      </c>
      <c r="BN149" s="49">
        <v>0</v>
      </c>
      <c r="BO149" s="49">
        <v>0</v>
      </c>
      <c r="BP149" s="49">
        <v>0</v>
      </c>
      <c r="BQ149" s="29">
        <f t="shared" si="81"/>
        <v>0</v>
      </c>
      <c r="BR149" s="49">
        <v>0</v>
      </c>
      <c r="BS149" s="49">
        <v>0</v>
      </c>
      <c r="BT149" s="29">
        <f t="shared" si="82"/>
        <v>0</v>
      </c>
      <c r="BU149" s="49" t="e">
        <f t="shared" si="67"/>
        <v>#DIV/0!</v>
      </c>
      <c r="BV149" s="49" t="e">
        <f t="shared" si="67"/>
        <v>#DIV/0!</v>
      </c>
      <c r="BW149" s="49" t="e">
        <f t="shared" si="67"/>
        <v>#DIV/0!</v>
      </c>
      <c r="BX149" s="49">
        <f t="shared" si="64"/>
        <v>0</v>
      </c>
      <c r="BY149" s="49">
        <f t="shared" si="68"/>
        <v>0</v>
      </c>
      <c r="BZ149" s="49" t="e">
        <f t="shared" si="68"/>
        <v>#DIV/0!</v>
      </c>
      <c r="CA149" s="49">
        <f t="shared" si="68"/>
        <v>0</v>
      </c>
      <c r="CB149" s="560"/>
      <c r="CC149" s="560"/>
      <c r="CD149" s="49">
        <v>0</v>
      </c>
      <c r="CE149" s="49">
        <v>0</v>
      </c>
      <c r="CF149" s="532">
        <f t="shared" si="83"/>
        <v>0</v>
      </c>
      <c r="CG149" s="49"/>
      <c r="CH149" s="49"/>
      <c r="CI149" s="64"/>
      <c r="CJ149" s="64"/>
      <c r="CK149" s="64"/>
      <c r="CL149" s="64"/>
      <c r="CM149" s="64"/>
      <c r="CN149" s="64"/>
      <c r="CO149" s="64"/>
      <c r="CP149" s="64"/>
    </row>
    <row r="150" spans="1:101" s="17" customFormat="1" ht="27.6" x14ac:dyDescent="0.3">
      <c r="A150" s="129" t="s">
        <v>278</v>
      </c>
      <c r="B150" s="125"/>
      <c r="C150" s="124" t="s">
        <v>279</v>
      </c>
      <c r="D150" s="124" t="s">
        <v>280</v>
      </c>
      <c r="E150" s="29"/>
      <c r="F150" s="29"/>
      <c r="G150" s="29"/>
      <c r="H150" s="29"/>
      <c r="I150" s="29">
        <f t="shared" si="69"/>
        <v>0</v>
      </c>
      <c r="J150" s="29">
        <v>0</v>
      </c>
      <c r="K150" s="29">
        <v>0</v>
      </c>
      <c r="L150" s="29">
        <f t="shared" si="70"/>
        <v>0</v>
      </c>
      <c r="M150" s="28">
        <v>0</v>
      </c>
      <c r="N150" s="28">
        <v>0</v>
      </c>
      <c r="O150" s="28">
        <v>0</v>
      </c>
      <c r="P150" s="28">
        <v>0</v>
      </c>
      <c r="Q150" s="29">
        <f t="shared" si="71"/>
        <v>0</v>
      </c>
      <c r="R150" s="28">
        <v>0</v>
      </c>
      <c r="S150" s="28">
        <v>0</v>
      </c>
      <c r="T150" s="29">
        <f t="shared" si="72"/>
        <v>0</v>
      </c>
      <c r="U150" s="28">
        <v>0</v>
      </c>
      <c r="V150" s="28">
        <v>0</v>
      </c>
      <c r="W150" s="28">
        <v>0</v>
      </c>
      <c r="X150" s="28">
        <v>0</v>
      </c>
      <c r="Y150" s="29">
        <f t="shared" si="73"/>
        <v>0</v>
      </c>
      <c r="Z150" s="28">
        <v>0</v>
      </c>
      <c r="AA150" s="28">
        <v>0</v>
      </c>
      <c r="AB150" s="29">
        <f t="shared" si="74"/>
        <v>0</v>
      </c>
      <c r="AC150" s="29" t="e">
        <f t="shared" si="59"/>
        <v>#DIV/0!</v>
      </c>
      <c r="AD150" s="29" t="e">
        <f t="shared" si="59"/>
        <v>#DIV/0!</v>
      </c>
      <c r="AE150" s="29" t="e">
        <f t="shared" si="59"/>
        <v>#DIV/0!</v>
      </c>
      <c r="AF150" s="29" t="e">
        <f t="shared" si="59"/>
        <v>#DIV/0!</v>
      </c>
      <c r="AG150" s="29" t="e">
        <f t="shared" si="59"/>
        <v>#DIV/0!</v>
      </c>
      <c r="AH150" s="30"/>
      <c r="AI150" s="30"/>
      <c r="AJ150" s="30"/>
      <c r="AK150" s="30"/>
      <c r="AL150" s="29">
        <f t="shared" si="75"/>
        <v>0</v>
      </c>
      <c r="AM150" s="30">
        <v>0</v>
      </c>
      <c r="AN150" s="30">
        <v>0</v>
      </c>
      <c r="AO150" s="29">
        <f t="shared" si="76"/>
        <v>0</v>
      </c>
      <c r="AP150" s="28">
        <v>0</v>
      </c>
      <c r="AQ150" s="28">
        <v>0</v>
      </c>
      <c r="AR150" s="28">
        <v>0</v>
      </c>
      <c r="AS150" s="28">
        <v>0</v>
      </c>
      <c r="AT150" s="29">
        <f t="shared" si="77"/>
        <v>0</v>
      </c>
      <c r="AU150" s="28">
        <v>0</v>
      </c>
      <c r="AV150" s="28">
        <v>0</v>
      </c>
      <c r="AW150" s="29">
        <f t="shared" si="78"/>
        <v>0</v>
      </c>
      <c r="AX150" s="28">
        <v>0</v>
      </c>
      <c r="AY150" s="28">
        <v>0</v>
      </c>
      <c r="AZ150" s="28">
        <v>0</v>
      </c>
      <c r="BA150" s="28">
        <v>0</v>
      </c>
      <c r="BB150" s="29">
        <f t="shared" si="79"/>
        <v>0</v>
      </c>
      <c r="BC150" s="28">
        <v>0</v>
      </c>
      <c r="BD150" s="28">
        <v>0</v>
      </c>
      <c r="BE150" s="29">
        <f t="shared" si="80"/>
        <v>0</v>
      </c>
      <c r="BF150" s="28" t="e">
        <f t="shared" si="65"/>
        <v>#DIV/0!</v>
      </c>
      <c r="BG150" s="28" t="e">
        <f t="shared" si="65"/>
        <v>#DIV/0!</v>
      </c>
      <c r="BH150" s="28" t="e">
        <f t="shared" si="65"/>
        <v>#DIV/0!</v>
      </c>
      <c r="BI150" s="28" t="e">
        <f t="shared" si="63"/>
        <v>#DIV/0!</v>
      </c>
      <c r="BJ150" s="28" t="e">
        <f t="shared" si="66"/>
        <v>#DIV/0!</v>
      </c>
      <c r="BK150" s="28" t="e">
        <f t="shared" si="66"/>
        <v>#DIV/0!</v>
      </c>
      <c r="BL150" s="28" t="e">
        <f t="shared" si="66"/>
        <v>#DIV/0!</v>
      </c>
      <c r="BM150" s="28">
        <v>0</v>
      </c>
      <c r="BN150" s="28">
        <v>0</v>
      </c>
      <c r="BO150" s="28">
        <v>0</v>
      </c>
      <c r="BP150" s="28">
        <v>0</v>
      </c>
      <c r="BQ150" s="29">
        <f t="shared" si="81"/>
        <v>0</v>
      </c>
      <c r="BR150" s="28">
        <v>0</v>
      </c>
      <c r="BS150" s="28">
        <v>0</v>
      </c>
      <c r="BT150" s="29">
        <f t="shared" si="82"/>
        <v>0</v>
      </c>
      <c r="BU150" s="28" t="e">
        <f t="shared" si="67"/>
        <v>#DIV/0!</v>
      </c>
      <c r="BV150" s="28" t="e">
        <f t="shared" si="67"/>
        <v>#DIV/0!</v>
      </c>
      <c r="BW150" s="28" t="e">
        <f t="shared" si="67"/>
        <v>#DIV/0!</v>
      </c>
      <c r="BX150" s="28" t="e">
        <f t="shared" si="64"/>
        <v>#DIV/0!</v>
      </c>
      <c r="BY150" s="28" t="e">
        <f t="shared" si="68"/>
        <v>#DIV/0!</v>
      </c>
      <c r="BZ150" s="28" t="e">
        <f t="shared" si="68"/>
        <v>#DIV/0!</v>
      </c>
      <c r="CA150" s="28" t="e">
        <f t="shared" si="68"/>
        <v>#DIV/0!</v>
      </c>
      <c r="CB150" s="31"/>
      <c r="CC150" s="31"/>
      <c r="CD150" s="28">
        <v>0</v>
      </c>
      <c r="CE150" s="28">
        <v>0</v>
      </c>
      <c r="CF150" s="29">
        <f t="shared" si="83"/>
        <v>0</v>
      </c>
      <c r="CG150" s="28"/>
      <c r="CH150" s="28"/>
      <c r="CI150" s="64"/>
      <c r="CJ150" s="64"/>
      <c r="CK150" s="64"/>
      <c r="CL150" s="64"/>
      <c r="CM150" s="64"/>
      <c r="CN150" s="41"/>
      <c r="CO150" s="41"/>
      <c r="CP150" s="64"/>
    </row>
    <row r="151" spans="1:101" s="117" customFormat="1" ht="26.25" customHeight="1" x14ac:dyDescent="0.3">
      <c r="A151" s="27" t="s">
        <v>281</v>
      </c>
      <c r="B151" s="115"/>
      <c r="C151" s="28" t="s">
        <v>282</v>
      </c>
      <c r="D151" s="28" t="s">
        <v>283</v>
      </c>
      <c r="E151" s="29"/>
      <c r="F151" s="29"/>
      <c r="G151" s="29"/>
      <c r="H151" s="29"/>
      <c r="I151" s="29">
        <f t="shared" si="69"/>
        <v>0</v>
      </c>
      <c r="J151" s="29">
        <v>0</v>
      </c>
      <c r="K151" s="29">
        <v>0</v>
      </c>
      <c r="L151" s="29">
        <f t="shared" si="70"/>
        <v>0</v>
      </c>
      <c r="M151" s="28">
        <v>0</v>
      </c>
      <c r="N151" s="28">
        <v>0</v>
      </c>
      <c r="O151" s="28">
        <v>0</v>
      </c>
      <c r="P151" s="28">
        <v>0</v>
      </c>
      <c r="Q151" s="29">
        <f t="shared" si="71"/>
        <v>0</v>
      </c>
      <c r="R151" s="28">
        <v>0</v>
      </c>
      <c r="S151" s="28">
        <v>0</v>
      </c>
      <c r="T151" s="29">
        <f t="shared" si="72"/>
        <v>0</v>
      </c>
      <c r="U151" s="28">
        <v>0</v>
      </c>
      <c r="V151" s="28">
        <v>0</v>
      </c>
      <c r="W151" s="28">
        <v>0</v>
      </c>
      <c r="X151" s="28">
        <v>0</v>
      </c>
      <c r="Y151" s="29">
        <f t="shared" si="73"/>
        <v>0</v>
      </c>
      <c r="Z151" s="28">
        <v>0</v>
      </c>
      <c r="AA151" s="28">
        <v>0</v>
      </c>
      <c r="AB151" s="29">
        <f t="shared" si="74"/>
        <v>0</v>
      </c>
      <c r="AC151" s="29" t="e">
        <f t="shared" si="59"/>
        <v>#DIV/0!</v>
      </c>
      <c r="AD151" s="29" t="e">
        <f t="shared" si="59"/>
        <v>#DIV/0!</v>
      </c>
      <c r="AE151" s="29" t="e">
        <f t="shared" si="59"/>
        <v>#DIV/0!</v>
      </c>
      <c r="AF151" s="29" t="e">
        <f t="shared" si="59"/>
        <v>#DIV/0!</v>
      </c>
      <c r="AG151" s="29" t="e">
        <f t="shared" si="59"/>
        <v>#DIV/0!</v>
      </c>
      <c r="AH151" s="30"/>
      <c r="AI151" s="30"/>
      <c r="AJ151" s="30"/>
      <c r="AK151" s="30"/>
      <c r="AL151" s="29">
        <f t="shared" si="75"/>
        <v>0</v>
      </c>
      <c r="AM151" s="30">
        <v>0</v>
      </c>
      <c r="AN151" s="30">
        <v>0</v>
      </c>
      <c r="AO151" s="29">
        <f t="shared" si="76"/>
        <v>0</v>
      </c>
      <c r="AP151" s="28">
        <v>0</v>
      </c>
      <c r="AQ151" s="28">
        <v>0</v>
      </c>
      <c r="AR151" s="28">
        <v>0</v>
      </c>
      <c r="AS151" s="28">
        <v>0</v>
      </c>
      <c r="AT151" s="29">
        <f t="shared" si="77"/>
        <v>0</v>
      </c>
      <c r="AU151" s="28">
        <v>0</v>
      </c>
      <c r="AV151" s="28">
        <v>0</v>
      </c>
      <c r="AW151" s="29">
        <f t="shared" si="78"/>
        <v>0</v>
      </c>
      <c r="AX151" s="28">
        <v>0</v>
      </c>
      <c r="AY151" s="28">
        <v>0</v>
      </c>
      <c r="AZ151" s="28">
        <v>0</v>
      </c>
      <c r="BA151" s="28">
        <v>0</v>
      </c>
      <c r="BB151" s="29">
        <f t="shared" si="79"/>
        <v>0</v>
      </c>
      <c r="BC151" s="28">
        <v>0</v>
      </c>
      <c r="BD151" s="28">
        <v>0</v>
      </c>
      <c r="BE151" s="29">
        <f t="shared" si="80"/>
        <v>0</v>
      </c>
      <c r="BF151" s="28" t="e">
        <f t="shared" si="65"/>
        <v>#DIV/0!</v>
      </c>
      <c r="BG151" s="28" t="e">
        <f t="shared" si="65"/>
        <v>#DIV/0!</v>
      </c>
      <c r="BH151" s="28" t="e">
        <f t="shared" si="65"/>
        <v>#DIV/0!</v>
      </c>
      <c r="BI151" s="28" t="e">
        <f t="shared" si="63"/>
        <v>#DIV/0!</v>
      </c>
      <c r="BJ151" s="28" t="e">
        <f t="shared" si="66"/>
        <v>#DIV/0!</v>
      </c>
      <c r="BK151" s="28" t="e">
        <f t="shared" si="66"/>
        <v>#DIV/0!</v>
      </c>
      <c r="BL151" s="28" t="e">
        <f t="shared" si="66"/>
        <v>#DIV/0!</v>
      </c>
      <c r="BM151" s="28">
        <v>0</v>
      </c>
      <c r="BN151" s="28">
        <v>0</v>
      </c>
      <c r="BO151" s="28">
        <v>0</v>
      </c>
      <c r="BP151" s="28">
        <v>0</v>
      </c>
      <c r="BQ151" s="29">
        <f t="shared" si="81"/>
        <v>0</v>
      </c>
      <c r="BR151" s="28">
        <v>0</v>
      </c>
      <c r="BS151" s="28">
        <v>0</v>
      </c>
      <c r="BT151" s="29">
        <f t="shared" si="82"/>
        <v>0</v>
      </c>
      <c r="BU151" s="28" t="e">
        <f t="shared" si="67"/>
        <v>#DIV/0!</v>
      </c>
      <c r="BV151" s="28" t="e">
        <f t="shared" si="67"/>
        <v>#DIV/0!</v>
      </c>
      <c r="BW151" s="28" t="e">
        <f t="shared" si="67"/>
        <v>#DIV/0!</v>
      </c>
      <c r="BX151" s="28" t="e">
        <f t="shared" si="64"/>
        <v>#DIV/0!</v>
      </c>
      <c r="BY151" s="28" t="e">
        <f t="shared" si="68"/>
        <v>#DIV/0!</v>
      </c>
      <c r="BZ151" s="28" t="e">
        <f t="shared" si="68"/>
        <v>#DIV/0!</v>
      </c>
      <c r="CA151" s="28" t="e">
        <f t="shared" si="68"/>
        <v>#DIV/0!</v>
      </c>
      <c r="CB151" s="31"/>
      <c r="CC151" s="31"/>
      <c r="CD151" s="28">
        <v>0</v>
      </c>
      <c r="CE151" s="28">
        <v>0</v>
      </c>
      <c r="CF151" s="29">
        <f t="shared" si="83"/>
        <v>0</v>
      </c>
      <c r="CG151" s="28"/>
      <c r="CH151" s="28"/>
      <c r="CI151" s="32"/>
      <c r="CJ151" s="32"/>
      <c r="CK151" s="32"/>
      <c r="CL151" s="32"/>
      <c r="CM151" s="32"/>
      <c r="CN151" s="33"/>
      <c r="CO151" s="33"/>
      <c r="CP151" s="32"/>
      <c r="CQ151" s="34"/>
      <c r="CR151" s="34"/>
      <c r="CS151" s="34"/>
      <c r="CT151" s="34"/>
      <c r="CU151" s="34"/>
      <c r="CV151" s="34"/>
    </row>
    <row r="152" spans="1:101" s="26" customFormat="1" ht="14.4" x14ac:dyDescent="0.3">
      <c r="A152" s="22" t="s">
        <v>284</v>
      </c>
      <c r="B152" s="23"/>
      <c r="C152" s="24"/>
      <c r="D152" s="23"/>
      <c r="E152" s="29"/>
      <c r="F152" s="29"/>
      <c r="G152" s="29"/>
      <c r="H152" s="29"/>
      <c r="I152" s="29">
        <f t="shared" si="69"/>
        <v>0</v>
      </c>
      <c r="J152" s="29">
        <v>0</v>
      </c>
      <c r="K152" s="29">
        <v>0</v>
      </c>
      <c r="L152" s="29">
        <f t="shared" si="70"/>
        <v>0</v>
      </c>
      <c r="M152" s="28">
        <v>0</v>
      </c>
      <c r="N152" s="28">
        <v>0</v>
      </c>
      <c r="O152" s="28">
        <v>0</v>
      </c>
      <c r="P152" s="28">
        <v>0</v>
      </c>
      <c r="Q152" s="29">
        <f t="shared" si="71"/>
        <v>0</v>
      </c>
      <c r="R152" s="28">
        <v>0</v>
      </c>
      <c r="S152" s="28">
        <v>0</v>
      </c>
      <c r="T152" s="29">
        <f t="shared" si="72"/>
        <v>0</v>
      </c>
      <c r="U152" s="28">
        <v>0</v>
      </c>
      <c r="V152" s="28">
        <v>0</v>
      </c>
      <c r="W152" s="28">
        <v>0</v>
      </c>
      <c r="X152" s="28">
        <v>0</v>
      </c>
      <c r="Y152" s="29">
        <f t="shared" si="73"/>
        <v>0</v>
      </c>
      <c r="Z152" s="28">
        <v>0</v>
      </c>
      <c r="AA152" s="28">
        <v>0</v>
      </c>
      <c r="AB152" s="29">
        <f t="shared" si="74"/>
        <v>0</v>
      </c>
      <c r="AC152" s="29" t="e">
        <f t="shared" si="59"/>
        <v>#DIV/0!</v>
      </c>
      <c r="AD152" s="29" t="e">
        <f t="shared" si="59"/>
        <v>#DIV/0!</v>
      </c>
      <c r="AE152" s="29" t="e">
        <f t="shared" si="59"/>
        <v>#DIV/0!</v>
      </c>
      <c r="AF152" s="29" t="e">
        <f t="shared" si="59"/>
        <v>#DIV/0!</v>
      </c>
      <c r="AG152" s="29" t="e">
        <f t="shared" si="59"/>
        <v>#DIV/0!</v>
      </c>
      <c r="AH152" s="30"/>
      <c r="AI152" s="30"/>
      <c r="AJ152" s="30"/>
      <c r="AK152" s="30"/>
      <c r="AL152" s="29">
        <f t="shared" si="75"/>
        <v>0</v>
      </c>
      <c r="AM152" s="30">
        <v>0</v>
      </c>
      <c r="AN152" s="30">
        <v>0</v>
      </c>
      <c r="AO152" s="29">
        <f t="shared" si="76"/>
        <v>0</v>
      </c>
      <c r="AP152" s="28">
        <v>0</v>
      </c>
      <c r="AQ152" s="28">
        <v>0</v>
      </c>
      <c r="AR152" s="28">
        <v>0</v>
      </c>
      <c r="AS152" s="28">
        <v>0</v>
      </c>
      <c r="AT152" s="29">
        <f t="shared" si="77"/>
        <v>0</v>
      </c>
      <c r="AU152" s="28">
        <v>0</v>
      </c>
      <c r="AV152" s="28">
        <v>0</v>
      </c>
      <c r="AW152" s="29">
        <f t="shared" si="78"/>
        <v>0</v>
      </c>
      <c r="AX152" s="28">
        <v>0</v>
      </c>
      <c r="AY152" s="28">
        <v>0</v>
      </c>
      <c r="AZ152" s="28">
        <v>0</v>
      </c>
      <c r="BA152" s="28">
        <v>0</v>
      </c>
      <c r="BB152" s="29">
        <f t="shared" si="79"/>
        <v>0</v>
      </c>
      <c r="BC152" s="28">
        <v>0</v>
      </c>
      <c r="BD152" s="28">
        <v>0</v>
      </c>
      <c r="BE152" s="29">
        <f t="shared" si="80"/>
        <v>0</v>
      </c>
      <c r="BF152" s="28" t="e">
        <f t="shared" si="65"/>
        <v>#DIV/0!</v>
      </c>
      <c r="BG152" s="28" t="e">
        <f t="shared" si="65"/>
        <v>#DIV/0!</v>
      </c>
      <c r="BH152" s="28" t="e">
        <f t="shared" si="65"/>
        <v>#DIV/0!</v>
      </c>
      <c r="BI152" s="28" t="e">
        <f t="shared" si="63"/>
        <v>#DIV/0!</v>
      </c>
      <c r="BJ152" s="28" t="e">
        <f t="shared" si="66"/>
        <v>#DIV/0!</v>
      </c>
      <c r="BK152" s="28" t="e">
        <f t="shared" si="66"/>
        <v>#DIV/0!</v>
      </c>
      <c r="BL152" s="28" t="e">
        <f t="shared" si="66"/>
        <v>#DIV/0!</v>
      </c>
      <c r="BM152" s="28">
        <v>0</v>
      </c>
      <c r="BN152" s="28">
        <v>0</v>
      </c>
      <c r="BO152" s="28">
        <v>0</v>
      </c>
      <c r="BP152" s="28">
        <v>0</v>
      </c>
      <c r="BQ152" s="29">
        <f t="shared" si="81"/>
        <v>0</v>
      </c>
      <c r="BR152" s="28">
        <v>0</v>
      </c>
      <c r="BS152" s="28">
        <v>0</v>
      </c>
      <c r="BT152" s="29">
        <f t="shared" si="82"/>
        <v>0</v>
      </c>
      <c r="BU152" s="28" t="e">
        <f t="shared" si="67"/>
        <v>#DIV/0!</v>
      </c>
      <c r="BV152" s="28" t="e">
        <f t="shared" si="67"/>
        <v>#DIV/0!</v>
      </c>
      <c r="BW152" s="28" t="e">
        <f t="shared" si="67"/>
        <v>#DIV/0!</v>
      </c>
      <c r="BX152" s="28" t="e">
        <f t="shared" si="64"/>
        <v>#DIV/0!</v>
      </c>
      <c r="BY152" s="28" t="e">
        <f t="shared" si="68"/>
        <v>#DIV/0!</v>
      </c>
      <c r="BZ152" s="28" t="e">
        <f t="shared" si="68"/>
        <v>#DIV/0!</v>
      </c>
      <c r="CA152" s="28" t="e">
        <f t="shared" si="68"/>
        <v>#DIV/0!</v>
      </c>
      <c r="CB152" s="31"/>
      <c r="CC152" s="31"/>
      <c r="CD152" s="28">
        <v>0</v>
      </c>
      <c r="CE152" s="28">
        <v>0</v>
      </c>
      <c r="CF152" s="29">
        <f t="shared" si="83"/>
        <v>0</v>
      </c>
      <c r="CG152" s="28"/>
      <c r="CH152" s="28"/>
      <c r="CI152" s="23"/>
      <c r="CJ152" s="23"/>
      <c r="CK152" s="23"/>
      <c r="CL152" s="23"/>
      <c r="CM152" s="23"/>
      <c r="CN152" s="23"/>
      <c r="CO152" s="23"/>
      <c r="CP152" s="23"/>
      <c r="CQ152" s="25"/>
      <c r="CR152" s="25"/>
      <c r="CS152" s="25"/>
      <c r="CT152" s="25"/>
      <c r="CU152" s="25"/>
      <c r="CV152" s="25"/>
    </row>
    <row r="153" spans="1:101" s="117" customFormat="1" ht="24.75" customHeight="1" x14ac:dyDescent="0.3">
      <c r="A153" s="27" t="s">
        <v>285</v>
      </c>
      <c r="B153" s="115"/>
      <c r="C153" s="28" t="s">
        <v>286</v>
      </c>
      <c r="D153" s="28" t="s">
        <v>287</v>
      </c>
      <c r="E153" s="29"/>
      <c r="F153" s="29"/>
      <c r="G153" s="29"/>
      <c r="H153" s="29"/>
      <c r="I153" s="29">
        <f t="shared" si="69"/>
        <v>0</v>
      </c>
      <c r="J153" s="29">
        <v>0</v>
      </c>
      <c r="K153" s="29">
        <v>0</v>
      </c>
      <c r="L153" s="29">
        <f t="shared" si="70"/>
        <v>0</v>
      </c>
      <c r="M153" s="28">
        <v>0</v>
      </c>
      <c r="N153" s="28">
        <v>0</v>
      </c>
      <c r="O153" s="28">
        <v>0</v>
      </c>
      <c r="P153" s="28">
        <v>0</v>
      </c>
      <c r="Q153" s="29">
        <f t="shared" si="71"/>
        <v>0</v>
      </c>
      <c r="R153" s="28">
        <v>0</v>
      </c>
      <c r="S153" s="28">
        <v>0</v>
      </c>
      <c r="T153" s="29">
        <f t="shared" si="72"/>
        <v>0</v>
      </c>
      <c r="U153" s="28">
        <v>0</v>
      </c>
      <c r="V153" s="28">
        <v>0</v>
      </c>
      <c r="W153" s="28">
        <v>0</v>
      </c>
      <c r="X153" s="28">
        <v>0</v>
      </c>
      <c r="Y153" s="29">
        <f t="shared" si="73"/>
        <v>0</v>
      </c>
      <c r="Z153" s="28">
        <v>0</v>
      </c>
      <c r="AA153" s="28">
        <v>0</v>
      </c>
      <c r="AB153" s="29">
        <f t="shared" si="74"/>
        <v>0</v>
      </c>
      <c r="AC153" s="29" t="e">
        <f t="shared" si="59"/>
        <v>#DIV/0!</v>
      </c>
      <c r="AD153" s="29" t="e">
        <f t="shared" si="59"/>
        <v>#DIV/0!</v>
      </c>
      <c r="AE153" s="29" t="e">
        <f t="shared" si="59"/>
        <v>#DIV/0!</v>
      </c>
      <c r="AF153" s="29" t="e">
        <f t="shared" si="59"/>
        <v>#DIV/0!</v>
      </c>
      <c r="AG153" s="29" t="e">
        <f t="shared" si="59"/>
        <v>#DIV/0!</v>
      </c>
      <c r="AH153" s="30"/>
      <c r="AI153" s="30"/>
      <c r="AJ153" s="30"/>
      <c r="AK153" s="30"/>
      <c r="AL153" s="29">
        <f t="shared" si="75"/>
        <v>0</v>
      </c>
      <c r="AM153" s="30">
        <v>0</v>
      </c>
      <c r="AN153" s="30">
        <v>0</v>
      </c>
      <c r="AO153" s="29">
        <f t="shared" si="76"/>
        <v>0</v>
      </c>
      <c r="AP153" s="28">
        <v>0</v>
      </c>
      <c r="AQ153" s="28">
        <v>0</v>
      </c>
      <c r="AR153" s="28">
        <v>0</v>
      </c>
      <c r="AS153" s="28">
        <v>0</v>
      </c>
      <c r="AT153" s="29">
        <f t="shared" si="77"/>
        <v>0</v>
      </c>
      <c r="AU153" s="28">
        <v>0</v>
      </c>
      <c r="AV153" s="28">
        <v>0</v>
      </c>
      <c r="AW153" s="29">
        <f t="shared" si="78"/>
        <v>0</v>
      </c>
      <c r="AX153" s="28">
        <v>0</v>
      </c>
      <c r="AY153" s="28">
        <v>0</v>
      </c>
      <c r="AZ153" s="28">
        <v>0</v>
      </c>
      <c r="BA153" s="28">
        <v>0</v>
      </c>
      <c r="BB153" s="29">
        <f t="shared" si="79"/>
        <v>0</v>
      </c>
      <c r="BC153" s="28">
        <v>0</v>
      </c>
      <c r="BD153" s="28">
        <v>0</v>
      </c>
      <c r="BE153" s="29">
        <f t="shared" si="80"/>
        <v>0</v>
      </c>
      <c r="BF153" s="28" t="e">
        <f t="shared" si="65"/>
        <v>#DIV/0!</v>
      </c>
      <c r="BG153" s="28" t="e">
        <f t="shared" si="65"/>
        <v>#DIV/0!</v>
      </c>
      <c r="BH153" s="28" t="e">
        <f t="shared" si="65"/>
        <v>#DIV/0!</v>
      </c>
      <c r="BI153" s="28" t="e">
        <f t="shared" si="63"/>
        <v>#DIV/0!</v>
      </c>
      <c r="BJ153" s="28" t="e">
        <f t="shared" si="66"/>
        <v>#DIV/0!</v>
      </c>
      <c r="BK153" s="28" t="e">
        <f t="shared" si="66"/>
        <v>#DIV/0!</v>
      </c>
      <c r="BL153" s="28" t="e">
        <f t="shared" si="66"/>
        <v>#DIV/0!</v>
      </c>
      <c r="BM153" s="28">
        <v>0</v>
      </c>
      <c r="BN153" s="28">
        <v>0</v>
      </c>
      <c r="BO153" s="28">
        <v>0</v>
      </c>
      <c r="BP153" s="28">
        <v>0</v>
      </c>
      <c r="BQ153" s="29">
        <f t="shared" si="81"/>
        <v>0</v>
      </c>
      <c r="BR153" s="28">
        <v>0</v>
      </c>
      <c r="BS153" s="28">
        <v>0</v>
      </c>
      <c r="BT153" s="29">
        <f t="shared" si="82"/>
        <v>0</v>
      </c>
      <c r="BU153" s="28" t="e">
        <f t="shared" si="67"/>
        <v>#DIV/0!</v>
      </c>
      <c r="BV153" s="28" t="e">
        <f t="shared" si="67"/>
        <v>#DIV/0!</v>
      </c>
      <c r="BW153" s="28" t="e">
        <f t="shared" si="67"/>
        <v>#DIV/0!</v>
      </c>
      <c r="BX153" s="28" t="e">
        <f t="shared" si="64"/>
        <v>#DIV/0!</v>
      </c>
      <c r="BY153" s="28" t="e">
        <f t="shared" si="68"/>
        <v>#DIV/0!</v>
      </c>
      <c r="BZ153" s="28" t="e">
        <f t="shared" si="68"/>
        <v>#DIV/0!</v>
      </c>
      <c r="CA153" s="28" t="e">
        <f t="shared" si="68"/>
        <v>#DIV/0!</v>
      </c>
      <c r="CB153" s="31"/>
      <c r="CC153" s="31"/>
      <c r="CD153" s="28">
        <v>0</v>
      </c>
      <c r="CE153" s="28">
        <v>0</v>
      </c>
      <c r="CF153" s="29">
        <f t="shared" si="83"/>
        <v>0</v>
      </c>
      <c r="CG153" s="28"/>
      <c r="CH153" s="28"/>
      <c r="CI153" s="32"/>
      <c r="CJ153" s="32"/>
      <c r="CK153" s="32"/>
      <c r="CL153" s="32"/>
      <c r="CM153" s="32"/>
      <c r="CN153" s="33"/>
      <c r="CO153" s="33"/>
      <c r="CP153" s="32"/>
      <c r="CQ153" s="34"/>
      <c r="CR153" s="34"/>
      <c r="CS153" s="34"/>
      <c r="CT153" s="34"/>
      <c r="CU153" s="34"/>
      <c r="CV153" s="34"/>
    </row>
    <row r="154" spans="1:101" s="118" customFormat="1" ht="27.6" x14ac:dyDescent="0.3">
      <c r="A154" s="36" t="s">
        <v>288</v>
      </c>
      <c r="B154" s="119"/>
      <c r="C154" s="38" t="s">
        <v>289</v>
      </c>
      <c r="D154" s="120" t="s">
        <v>290</v>
      </c>
      <c r="E154" s="29"/>
      <c r="F154" s="29"/>
      <c r="G154" s="29"/>
      <c r="H154" s="29"/>
      <c r="I154" s="29">
        <f t="shared" si="69"/>
        <v>0</v>
      </c>
      <c r="J154" s="29">
        <v>0</v>
      </c>
      <c r="K154" s="29">
        <v>0</v>
      </c>
      <c r="L154" s="29">
        <f t="shared" si="70"/>
        <v>0</v>
      </c>
      <c r="M154" s="28">
        <v>2</v>
      </c>
      <c r="N154" s="28">
        <v>1</v>
      </c>
      <c r="O154" s="28">
        <v>0</v>
      </c>
      <c r="P154" s="28">
        <v>0</v>
      </c>
      <c r="Q154" s="29">
        <f t="shared" si="71"/>
        <v>3</v>
      </c>
      <c r="R154" s="28">
        <v>3</v>
      </c>
      <c r="S154" s="28">
        <v>0</v>
      </c>
      <c r="T154" s="29">
        <f t="shared" si="72"/>
        <v>3</v>
      </c>
      <c r="U154" s="28">
        <v>1</v>
      </c>
      <c r="V154" s="28">
        <v>1</v>
      </c>
      <c r="W154" s="28">
        <v>0</v>
      </c>
      <c r="X154" s="28">
        <v>0</v>
      </c>
      <c r="Y154" s="29">
        <f t="shared" si="73"/>
        <v>2</v>
      </c>
      <c r="Z154" s="28">
        <v>2</v>
      </c>
      <c r="AA154" s="28">
        <v>0</v>
      </c>
      <c r="AB154" s="29">
        <f t="shared" si="74"/>
        <v>2</v>
      </c>
      <c r="AC154" s="29">
        <f t="shared" si="59"/>
        <v>50</v>
      </c>
      <c r="AD154" s="29">
        <f t="shared" si="59"/>
        <v>100</v>
      </c>
      <c r="AE154" s="29" t="e">
        <f t="shared" si="59"/>
        <v>#DIV/0!</v>
      </c>
      <c r="AF154" s="29" t="e">
        <f t="shared" si="59"/>
        <v>#DIV/0!</v>
      </c>
      <c r="AG154" s="29">
        <f t="shared" si="59"/>
        <v>66.666666666666657</v>
      </c>
      <c r="AH154" s="30"/>
      <c r="AI154" s="30"/>
      <c r="AJ154" s="30"/>
      <c r="AK154" s="30"/>
      <c r="AL154" s="29">
        <f t="shared" si="75"/>
        <v>0</v>
      </c>
      <c r="AM154" s="30">
        <v>0</v>
      </c>
      <c r="AN154" s="30">
        <v>0</v>
      </c>
      <c r="AO154" s="29">
        <f t="shared" si="76"/>
        <v>0</v>
      </c>
      <c r="AP154" s="28">
        <v>0</v>
      </c>
      <c r="AQ154" s="28">
        <v>0</v>
      </c>
      <c r="AR154" s="28">
        <v>0</v>
      </c>
      <c r="AS154" s="28">
        <v>0</v>
      </c>
      <c r="AT154" s="29">
        <f t="shared" si="77"/>
        <v>0</v>
      </c>
      <c r="AU154" s="28">
        <v>0</v>
      </c>
      <c r="AV154" s="28">
        <v>0</v>
      </c>
      <c r="AW154" s="29">
        <f t="shared" si="78"/>
        <v>0</v>
      </c>
      <c r="AX154" s="28">
        <v>0</v>
      </c>
      <c r="AY154" s="28">
        <v>0</v>
      </c>
      <c r="AZ154" s="28">
        <v>0</v>
      </c>
      <c r="BA154" s="28">
        <v>0</v>
      </c>
      <c r="BB154" s="29">
        <f t="shared" si="79"/>
        <v>0</v>
      </c>
      <c r="BC154" s="28">
        <v>0</v>
      </c>
      <c r="BD154" s="28">
        <v>0</v>
      </c>
      <c r="BE154" s="29">
        <f t="shared" si="80"/>
        <v>0</v>
      </c>
      <c r="BF154" s="28" t="e">
        <f t="shared" si="65"/>
        <v>#DIV/0!</v>
      </c>
      <c r="BG154" s="28" t="e">
        <f t="shared" si="65"/>
        <v>#DIV/0!</v>
      </c>
      <c r="BH154" s="28" t="e">
        <f t="shared" si="65"/>
        <v>#DIV/0!</v>
      </c>
      <c r="BI154" s="28" t="e">
        <f t="shared" si="63"/>
        <v>#DIV/0!</v>
      </c>
      <c r="BJ154" s="28" t="e">
        <f t="shared" si="66"/>
        <v>#DIV/0!</v>
      </c>
      <c r="BK154" s="28" t="e">
        <f t="shared" si="66"/>
        <v>#DIV/0!</v>
      </c>
      <c r="BL154" s="28" t="e">
        <f t="shared" si="66"/>
        <v>#DIV/0!</v>
      </c>
      <c r="BM154" s="28">
        <v>0</v>
      </c>
      <c r="BN154" s="28">
        <v>0</v>
      </c>
      <c r="BO154" s="28">
        <v>0</v>
      </c>
      <c r="BP154" s="28">
        <v>0</v>
      </c>
      <c r="BQ154" s="29">
        <f t="shared" si="81"/>
        <v>0</v>
      </c>
      <c r="BR154" s="28">
        <v>0</v>
      </c>
      <c r="BS154" s="28">
        <v>0</v>
      </c>
      <c r="BT154" s="29">
        <f t="shared" si="82"/>
        <v>0</v>
      </c>
      <c r="BU154" s="28" t="e">
        <f t="shared" si="67"/>
        <v>#DIV/0!</v>
      </c>
      <c r="BV154" s="28" t="e">
        <f t="shared" si="67"/>
        <v>#DIV/0!</v>
      </c>
      <c r="BW154" s="28" t="e">
        <f t="shared" si="67"/>
        <v>#DIV/0!</v>
      </c>
      <c r="BX154" s="28" t="e">
        <f t="shared" si="64"/>
        <v>#DIV/0!</v>
      </c>
      <c r="BY154" s="28" t="e">
        <f t="shared" si="68"/>
        <v>#DIV/0!</v>
      </c>
      <c r="BZ154" s="28" t="e">
        <f t="shared" si="68"/>
        <v>#DIV/0!</v>
      </c>
      <c r="CA154" s="28" t="e">
        <f t="shared" si="68"/>
        <v>#DIV/0!</v>
      </c>
      <c r="CB154" s="31"/>
      <c r="CC154" s="31"/>
      <c r="CD154" s="28">
        <v>0</v>
      </c>
      <c r="CE154" s="28">
        <v>0</v>
      </c>
      <c r="CF154" s="29">
        <f t="shared" si="83"/>
        <v>0</v>
      </c>
      <c r="CG154" s="28"/>
      <c r="CH154" s="28"/>
      <c r="CI154" s="40"/>
      <c r="CJ154" s="40"/>
      <c r="CK154" s="40"/>
      <c r="CL154" s="40"/>
      <c r="CM154" s="40"/>
      <c r="CN154" s="41"/>
      <c r="CO154" s="41"/>
      <c r="CP154" s="40"/>
      <c r="CQ154" s="17"/>
      <c r="CR154" s="17"/>
      <c r="CS154" s="17"/>
      <c r="CT154" s="17"/>
      <c r="CU154" s="17"/>
      <c r="CV154" s="17"/>
    </row>
    <row r="155" spans="1:101" s="117" customFormat="1" ht="14.25" customHeight="1" x14ac:dyDescent="0.3">
      <c r="A155" s="27" t="s">
        <v>291</v>
      </c>
      <c r="B155" s="115"/>
      <c r="C155" s="28" t="s">
        <v>292</v>
      </c>
      <c r="D155" s="28" t="s">
        <v>293</v>
      </c>
      <c r="E155" s="29"/>
      <c r="F155" s="29"/>
      <c r="G155" s="29"/>
      <c r="H155" s="29"/>
      <c r="I155" s="29">
        <f t="shared" si="69"/>
        <v>0</v>
      </c>
      <c r="J155" s="29">
        <v>0</v>
      </c>
      <c r="K155" s="29">
        <v>0</v>
      </c>
      <c r="L155" s="29">
        <f t="shared" si="70"/>
        <v>0</v>
      </c>
      <c r="M155" s="28">
        <v>0</v>
      </c>
      <c r="N155" s="28">
        <v>0</v>
      </c>
      <c r="O155" s="28">
        <v>0</v>
      </c>
      <c r="P155" s="28">
        <v>0</v>
      </c>
      <c r="Q155" s="29">
        <f t="shared" si="71"/>
        <v>0</v>
      </c>
      <c r="R155" s="28">
        <v>0</v>
      </c>
      <c r="S155" s="28">
        <v>0</v>
      </c>
      <c r="T155" s="29">
        <f t="shared" si="72"/>
        <v>0</v>
      </c>
      <c r="U155" s="28">
        <v>0</v>
      </c>
      <c r="V155" s="28">
        <v>0</v>
      </c>
      <c r="W155" s="28">
        <v>0</v>
      </c>
      <c r="X155" s="28">
        <v>0</v>
      </c>
      <c r="Y155" s="29">
        <f t="shared" si="73"/>
        <v>0</v>
      </c>
      <c r="Z155" s="28">
        <v>0</v>
      </c>
      <c r="AA155" s="28">
        <v>0</v>
      </c>
      <c r="AB155" s="29">
        <f t="shared" si="74"/>
        <v>0</v>
      </c>
      <c r="AC155" s="29" t="e">
        <f t="shared" si="59"/>
        <v>#DIV/0!</v>
      </c>
      <c r="AD155" s="29" t="e">
        <f t="shared" si="59"/>
        <v>#DIV/0!</v>
      </c>
      <c r="AE155" s="29" t="e">
        <f t="shared" si="59"/>
        <v>#DIV/0!</v>
      </c>
      <c r="AF155" s="29" t="e">
        <f t="shared" si="59"/>
        <v>#DIV/0!</v>
      </c>
      <c r="AG155" s="29" t="e">
        <f t="shared" si="59"/>
        <v>#DIV/0!</v>
      </c>
      <c r="AH155" s="30"/>
      <c r="AI155" s="30"/>
      <c r="AJ155" s="30"/>
      <c r="AK155" s="30"/>
      <c r="AL155" s="29">
        <f t="shared" si="75"/>
        <v>0</v>
      </c>
      <c r="AM155" s="30">
        <v>0</v>
      </c>
      <c r="AN155" s="30">
        <v>0</v>
      </c>
      <c r="AO155" s="29">
        <f t="shared" si="76"/>
        <v>0</v>
      </c>
      <c r="AP155" s="28">
        <v>0</v>
      </c>
      <c r="AQ155" s="28">
        <v>0</v>
      </c>
      <c r="AR155" s="28">
        <v>0</v>
      </c>
      <c r="AS155" s="28">
        <v>0</v>
      </c>
      <c r="AT155" s="29">
        <f t="shared" si="77"/>
        <v>0</v>
      </c>
      <c r="AU155" s="28">
        <v>0</v>
      </c>
      <c r="AV155" s="28">
        <v>0</v>
      </c>
      <c r="AW155" s="29">
        <f t="shared" si="78"/>
        <v>0</v>
      </c>
      <c r="AX155" s="28">
        <v>0</v>
      </c>
      <c r="AY155" s="28">
        <v>0</v>
      </c>
      <c r="AZ155" s="28">
        <v>0</v>
      </c>
      <c r="BA155" s="28">
        <v>0</v>
      </c>
      <c r="BB155" s="29">
        <f t="shared" si="79"/>
        <v>0</v>
      </c>
      <c r="BC155" s="28">
        <v>0</v>
      </c>
      <c r="BD155" s="28">
        <v>0</v>
      </c>
      <c r="BE155" s="29">
        <f t="shared" si="80"/>
        <v>0</v>
      </c>
      <c r="BF155" s="28" t="e">
        <f t="shared" si="65"/>
        <v>#DIV/0!</v>
      </c>
      <c r="BG155" s="28" t="e">
        <f t="shared" si="65"/>
        <v>#DIV/0!</v>
      </c>
      <c r="BH155" s="28" t="e">
        <f t="shared" si="65"/>
        <v>#DIV/0!</v>
      </c>
      <c r="BI155" s="28" t="e">
        <f t="shared" si="63"/>
        <v>#DIV/0!</v>
      </c>
      <c r="BJ155" s="28" t="e">
        <f t="shared" si="66"/>
        <v>#DIV/0!</v>
      </c>
      <c r="BK155" s="28" t="e">
        <f t="shared" si="66"/>
        <v>#DIV/0!</v>
      </c>
      <c r="BL155" s="28" t="e">
        <f t="shared" si="66"/>
        <v>#DIV/0!</v>
      </c>
      <c r="BM155" s="28">
        <v>0</v>
      </c>
      <c r="BN155" s="28">
        <v>0</v>
      </c>
      <c r="BO155" s="28">
        <v>0</v>
      </c>
      <c r="BP155" s="28">
        <v>0</v>
      </c>
      <c r="BQ155" s="29">
        <f t="shared" si="81"/>
        <v>0</v>
      </c>
      <c r="BR155" s="28">
        <v>0</v>
      </c>
      <c r="BS155" s="28">
        <v>0</v>
      </c>
      <c r="BT155" s="29">
        <f t="shared" si="82"/>
        <v>0</v>
      </c>
      <c r="BU155" s="28" t="e">
        <f t="shared" si="67"/>
        <v>#DIV/0!</v>
      </c>
      <c r="BV155" s="28" t="e">
        <f t="shared" si="67"/>
        <v>#DIV/0!</v>
      </c>
      <c r="BW155" s="28" t="e">
        <f t="shared" si="67"/>
        <v>#DIV/0!</v>
      </c>
      <c r="BX155" s="28" t="e">
        <f t="shared" si="64"/>
        <v>#DIV/0!</v>
      </c>
      <c r="BY155" s="28" t="e">
        <f t="shared" si="68"/>
        <v>#DIV/0!</v>
      </c>
      <c r="BZ155" s="28" t="e">
        <f t="shared" si="68"/>
        <v>#DIV/0!</v>
      </c>
      <c r="CA155" s="28" t="e">
        <f t="shared" si="68"/>
        <v>#DIV/0!</v>
      </c>
      <c r="CB155" s="31"/>
      <c r="CC155" s="31"/>
      <c r="CD155" s="28">
        <v>0</v>
      </c>
      <c r="CE155" s="28">
        <v>0</v>
      </c>
      <c r="CF155" s="29">
        <f t="shared" si="83"/>
        <v>0</v>
      </c>
      <c r="CG155" s="28"/>
      <c r="CH155" s="28"/>
      <c r="CI155" s="32"/>
      <c r="CJ155" s="32"/>
      <c r="CK155" s="32"/>
      <c r="CL155" s="32"/>
      <c r="CM155" s="32"/>
      <c r="CN155" s="33"/>
      <c r="CO155" s="33"/>
      <c r="CP155" s="32"/>
      <c r="CQ155" s="34"/>
      <c r="CR155" s="34"/>
      <c r="CS155" s="34"/>
      <c r="CT155" s="34"/>
      <c r="CU155" s="34"/>
      <c r="CV155" s="34"/>
    </row>
    <row r="156" spans="1:101" s="117" customFormat="1" ht="22.5" customHeight="1" x14ac:dyDescent="0.3">
      <c r="A156" s="27" t="s">
        <v>294</v>
      </c>
      <c r="B156" s="115"/>
      <c r="C156" s="28" t="s">
        <v>295</v>
      </c>
      <c r="D156" s="28" t="s">
        <v>296</v>
      </c>
      <c r="E156" s="29"/>
      <c r="F156" s="29"/>
      <c r="G156" s="29"/>
      <c r="H156" s="29"/>
      <c r="I156" s="29">
        <f t="shared" si="69"/>
        <v>0</v>
      </c>
      <c r="J156" s="29">
        <v>0</v>
      </c>
      <c r="K156" s="29">
        <v>0</v>
      </c>
      <c r="L156" s="29">
        <f t="shared" si="70"/>
        <v>0</v>
      </c>
      <c r="M156" s="28">
        <v>0</v>
      </c>
      <c r="N156" s="28">
        <v>0</v>
      </c>
      <c r="O156" s="28">
        <v>0</v>
      </c>
      <c r="P156" s="28">
        <v>0</v>
      </c>
      <c r="Q156" s="29">
        <f t="shared" si="71"/>
        <v>0</v>
      </c>
      <c r="R156" s="28">
        <v>0</v>
      </c>
      <c r="S156" s="28">
        <v>0</v>
      </c>
      <c r="T156" s="29">
        <f t="shared" si="72"/>
        <v>0</v>
      </c>
      <c r="U156" s="28">
        <v>0</v>
      </c>
      <c r="V156" s="28">
        <v>0</v>
      </c>
      <c r="W156" s="28">
        <v>0</v>
      </c>
      <c r="X156" s="28">
        <v>0</v>
      </c>
      <c r="Y156" s="29">
        <f t="shared" si="73"/>
        <v>0</v>
      </c>
      <c r="Z156" s="28">
        <v>0</v>
      </c>
      <c r="AA156" s="28">
        <v>0</v>
      </c>
      <c r="AB156" s="29">
        <f t="shared" si="74"/>
        <v>0</v>
      </c>
      <c r="AC156" s="29" t="e">
        <f t="shared" si="59"/>
        <v>#DIV/0!</v>
      </c>
      <c r="AD156" s="29" t="e">
        <f t="shared" si="59"/>
        <v>#DIV/0!</v>
      </c>
      <c r="AE156" s="29" t="e">
        <f t="shared" si="59"/>
        <v>#DIV/0!</v>
      </c>
      <c r="AF156" s="29" t="e">
        <f t="shared" si="59"/>
        <v>#DIV/0!</v>
      </c>
      <c r="AG156" s="29" t="e">
        <f t="shared" si="59"/>
        <v>#DIV/0!</v>
      </c>
      <c r="AH156" s="30"/>
      <c r="AI156" s="30"/>
      <c r="AJ156" s="30"/>
      <c r="AK156" s="30"/>
      <c r="AL156" s="29">
        <f t="shared" si="75"/>
        <v>0</v>
      </c>
      <c r="AM156" s="30">
        <v>0</v>
      </c>
      <c r="AN156" s="30">
        <v>0</v>
      </c>
      <c r="AO156" s="29">
        <f t="shared" si="76"/>
        <v>0</v>
      </c>
      <c r="AP156" s="28">
        <v>0</v>
      </c>
      <c r="AQ156" s="28">
        <v>0</v>
      </c>
      <c r="AR156" s="28">
        <v>0</v>
      </c>
      <c r="AS156" s="28">
        <v>0</v>
      </c>
      <c r="AT156" s="29">
        <f t="shared" si="77"/>
        <v>0</v>
      </c>
      <c r="AU156" s="28">
        <v>0</v>
      </c>
      <c r="AV156" s="28">
        <v>0</v>
      </c>
      <c r="AW156" s="29">
        <f t="shared" si="78"/>
        <v>0</v>
      </c>
      <c r="AX156" s="28">
        <v>0</v>
      </c>
      <c r="AY156" s="28">
        <v>0</v>
      </c>
      <c r="AZ156" s="28">
        <v>0</v>
      </c>
      <c r="BA156" s="28">
        <v>0</v>
      </c>
      <c r="BB156" s="29">
        <f t="shared" si="79"/>
        <v>0</v>
      </c>
      <c r="BC156" s="28">
        <v>0</v>
      </c>
      <c r="BD156" s="28">
        <v>0</v>
      </c>
      <c r="BE156" s="29">
        <f t="shared" si="80"/>
        <v>0</v>
      </c>
      <c r="BF156" s="28" t="e">
        <f t="shared" si="65"/>
        <v>#DIV/0!</v>
      </c>
      <c r="BG156" s="28" t="e">
        <f t="shared" si="65"/>
        <v>#DIV/0!</v>
      </c>
      <c r="BH156" s="28" t="e">
        <f t="shared" si="65"/>
        <v>#DIV/0!</v>
      </c>
      <c r="BI156" s="28" t="e">
        <f t="shared" si="63"/>
        <v>#DIV/0!</v>
      </c>
      <c r="BJ156" s="28" t="e">
        <f t="shared" si="66"/>
        <v>#DIV/0!</v>
      </c>
      <c r="BK156" s="28" t="e">
        <f t="shared" si="66"/>
        <v>#DIV/0!</v>
      </c>
      <c r="BL156" s="28" t="e">
        <f t="shared" si="66"/>
        <v>#DIV/0!</v>
      </c>
      <c r="BM156" s="28">
        <v>0</v>
      </c>
      <c r="BN156" s="28">
        <v>0</v>
      </c>
      <c r="BO156" s="28">
        <v>0</v>
      </c>
      <c r="BP156" s="28">
        <v>0</v>
      </c>
      <c r="BQ156" s="29">
        <f t="shared" si="81"/>
        <v>0</v>
      </c>
      <c r="BR156" s="28">
        <v>0</v>
      </c>
      <c r="BS156" s="28">
        <v>0</v>
      </c>
      <c r="BT156" s="29">
        <f t="shared" si="82"/>
        <v>0</v>
      </c>
      <c r="BU156" s="28" t="e">
        <f t="shared" si="67"/>
        <v>#DIV/0!</v>
      </c>
      <c r="BV156" s="28" t="e">
        <f t="shared" si="67"/>
        <v>#DIV/0!</v>
      </c>
      <c r="BW156" s="28" t="e">
        <f t="shared" si="67"/>
        <v>#DIV/0!</v>
      </c>
      <c r="BX156" s="28" t="e">
        <f t="shared" si="64"/>
        <v>#DIV/0!</v>
      </c>
      <c r="BY156" s="28" t="e">
        <f t="shared" si="68"/>
        <v>#DIV/0!</v>
      </c>
      <c r="BZ156" s="28" t="e">
        <f t="shared" si="68"/>
        <v>#DIV/0!</v>
      </c>
      <c r="CA156" s="28" t="e">
        <f t="shared" si="68"/>
        <v>#DIV/0!</v>
      </c>
      <c r="CB156" s="31"/>
      <c r="CC156" s="31"/>
      <c r="CD156" s="28">
        <v>0</v>
      </c>
      <c r="CE156" s="28">
        <v>0</v>
      </c>
      <c r="CF156" s="29">
        <f t="shared" si="83"/>
        <v>0</v>
      </c>
      <c r="CG156" s="28"/>
      <c r="CH156" s="28"/>
      <c r="CI156" s="32"/>
      <c r="CJ156" s="32"/>
      <c r="CK156" s="32"/>
      <c r="CL156" s="32"/>
      <c r="CM156" s="32"/>
      <c r="CN156" s="33"/>
      <c r="CO156" s="33"/>
      <c r="CP156" s="32"/>
      <c r="CQ156" s="34"/>
      <c r="CR156" s="34"/>
      <c r="CS156" s="34"/>
      <c r="CT156" s="34"/>
      <c r="CU156" s="34"/>
      <c r="CV156" s="34"/>
    </row>
    <row r="157" spans="1:101" s="135" customFormat="1" ht="29.4" customHeight="1" x14ac:dyDescent="0.3">
      <c r="A157" s="103" t="s">
        <v>297</v>
      </c>
      <c r="B157" s="130"/>
      <c r="C157" s="38" t="s">
        <v>298</v>
      </c>
      <c r="D157" s="131" t="s">
        <v>299</v>
      </c>
      <c r="E157" s="29"/>
      <c r="F157" s="29"/>
      <c r="G157" s="29"/>
      <c r="H157" s="29"/>
      <c r="I157" s="29">
        <f t="shared" si="69"/>
        <v>0</v>
      </c>
      <c r="J157" s="29">
        <v>0</v>
      </c>
      <c r="K157" s="29">
        <v>0</v>
      </c>
      <c r="L157" s="29">
        <f t="shared" si="70"/>
        <v>0</v>
      </c>
      <c r="M157" s="28">
        <v>1</v>
      </c>
      <c r="N157" s="28">
        <v>1</v>
      </c>
      <c r="O157" s="28">
        <v>0</v>
      </c>
      <c r="P157" s="28">
        <v>0</v>
      </c>
      <c r="Q157" s="29">
        <f t="shared" si="71"/>
        <v>2</v>
      </c>
      <c r="R157" s="28">
        <v>2</v>
      </c>
      <c r="S157" s="28">
        <v>0</v>
      </c>
      <c r="T157" s="29">
        <f t="shared" si="72"/>
        <v>2</v>
      </c>
      <c r="U157" s="28">
        <v>1</v>
      </c>
      <c r="V157" s="28">
        <v>1</v>
      </c>
      <c r="W157" s="28">
        <v>0</v>
      </c>
      <c r="X157" s="28">
        <v>0</v>
      </c>
      <c r="Y157" s="29">
        <f t="shared" si="73"/>
        <v>2</v>
      </c>
      <c r="Z157" s="28">
        <v>2</v>
      </c>
      <c r="AA157" s="28">
        <v>0</v>
      </c>
      <c r="AB157" s="29">
        <f t="shared" si="74"/>
        <v>2</v>
      </c>
      <c r="AC157" s="29">
        <f t="shared" si="59"/>
        <v>100</v>
      </c>
      <c r="AD157" s="29">
        <f t="shared" si="59"/>
        <v>100</v>
      </c>
      <c r="AE157" s="29" t="e">
        <f t="shared" si="59"/>
        <v>#DIV/0!</v>
      </c>
      <c r="AF157" s="29" t="e">
        <f t="shared" si="59"/>
        <v>#DIV/0!</v>
      </c>
      <c r="AG157" s="29">
        <f t="shared" si="59"/>
        <v>100</v>
      </c>
      <c r="AH157" s="30"/>
      <c r="AI157" s="30"/>
      <c r="AJ157" s="30"/>
      <c r="AK157" s="30"/>
      <c r="AL157" s="29">
        <f t="shared" si="75"/>
        <v>0</v>
      </c>
      <c r="AM157" s="30">
        <v>0</v>
      </c>
      <c r="AN157" s="30">
        <v>0</v>
      </c>
      <c r="AO157" s="29">
        <f t="shared" si="76"/>
        <v>0</v>
      </c>
      <c r="AP157" s="28">
        <v>0</v>
      </c>
      <c r="AQ157" s="28">
        <v>0</v>
      </c>
      <c r="AR157" s="28">
        <v>0</v>
      </c>
      <c r="AS157" s="28">
        <v>0</v>
      </c>
      <c r="AT157" s="29">
        <f t="shared" si="77"/>
        <v>0</v>
      </c>
      <c r="AU157" s="28">
        <v>0</v>
      </c>
      <c r="AV157" s="28">
        <v>0</v>
      </c>
      <c r="AW157" s="29">
        <f t="shared" si="78"/>
        <v>0</v>
      </c>
      <c r="AX157" s="28">
        <v>0</v>
      </c>
      <c r="AY157" s="28">
        <v>0</v>
      </c>
      <c r="AZ157" s="28">
        <v>0</v>
      </c>
      <c r="BA157" s="28">
        <v>0</v>
      </c>
      <c r="BB157" s="29">
        <f t="shared" si="79"/>
        <v>0</v>
      </c>
      <c r="BC157" s="28">
        <v>0</v>
      </c>
      <c r="BD157" s="28">
        <v>0</v>
      </c>
      <c r="BE157" s="29">
        <f t="shared" si="80"/>
        <v>0</v>
      </c>
      <c r="BF157" s="28" t="e">
        <f t="shared" si="65"/>
        <v>#DIV/0!</v>
      </c>
      <c r="BG157" s="28" t="e">
        <f t="shared" si="65"/>
        <v>#DIV/0!</v>
      </c>
      <c r="BH157" s="28" t="e">
        <f t="shared" si="65"/>
        <v>#DIV/0!</v>
      </c>
      <c r="BI157" s="28" t="e">
        <f t="shared" si="63"/>
        <v>#DIV/0!</v>
      </c>
      <c r="BJ157" s="28" t="e">
        <f t="shared" si="66"/>
        <v>#DIV/0!</v>
      </c>
      <c r="BK157" s="28" t="e">
        <f t="shared" si="66"/>
        <v>#DIV/0!</v>
      </c>
      <c r="BL157" s="28" t="e">
        <f t="shared" si="66"/>
        <v>#DIV/0!</v>
      </c>
      <c r="BM157" s="28">
        <v>0</v>
      </c>
      <c r="BN157" s="28">
        <v>0</v>
      </c>
      <c r="BO157" s="28">
        <v>0</v>
      </c>
      <c r="BP157" s="28">
        <v>0</v>
      </c>
      <c r="BQ157" s="29">
        <f t="shared" si="81"/>
        <v>0</v>
      </c>
      <c r="BR157" s="28">
        <v>0</v>
      </c>
      <c r="BS157" s="28">
        <v>0</v>
      </c>
      <c r="BT157" s="29">
        <f t="shared" si="82"/>
        <v>0</v>
      </c>
      <c r="BU157" s="28" t="e">
        <f t="shared" si="67"/>
        <v>#DIV/0!</v>
      </c>
      <c r="BV157" s="28" t="e">
        <f t="shared" si="67"/>
        <v>#DIV/0!</v>
      </c>
      <c r="BW157" s="28" t="e">
        <f t="shared" si="67"/>
        <v>#DIV/0!</v>
      </c>
      <c r="BX157" s="28" t="e">
        <f t="shared" si="64"/>
        <v>#DIV/0!</v>
      </c>
      <c r="BY157" s="28" t="e">
        <f t="shared" si="68"/>
        <v>#DIV/0!</v>
      </c>
      <c r="BZ157" s="28" t="e">
        <f t="shared" si="68"/>
        <v>#DIV/0!</v>
      </c>
      <c r="CA157" s="28" t="e">
        <f t="shared" si="68"/>
        <v>#DIV/0!</v>
      </c>
      <c r="CB157" s="31"/>
      <c r="CC157" s="31"/>
      <c r="CD157" s="28">
        <v>0</v>
      </c>
      <c r="CE157" s="28">
        <v>0</v>
      </c>
      <c r="CF157" s="29">
        <f t="shared" si="83"/>
        <v>0</v>
      </c>
      <c r="CG157" s="28"/>
      <c r="CH157" s="28"/>
      <c r="CI157" s="132"/>
      <c r="CJ157" s="132"/>
      <c r="CK157" s="132"/>
      <c r="CL157" s="132"/>
      <c r="CM157" s="132"/>
      <c r="CN157" s="133"/>
      <c r="CO157" s="133"/>
      <c r="CP157" s="132"/>
      <c r="CQ157" s="134"/>
      <c r="CR157" s="134"/>
      <c r="CS157" s="134"/>
      <c r="CT157" s="134"/>
      <c r="CU157" s="134"/>
      <c r="CV157" s="134"/>
    </row>
    <row r="158" spans="1:101" s="117" customFormat="1" ht="55.2" x14ac:dyDescent="0.3">
      <c r="A158" s="27" t="s">
        <v>300</v>
      </c>
      <c r="B158" s="115"/>
      <c r="C158" s="28" t="s">
        <v>301</v>
      </c>
      <c r="D158" s="28" t="s">
        <v>301</v>
      </c>
      <c r="E158" s="29"/>
      <c r="F158" s="29"/>
      <c r="G158" s="29"/>
      <c r="H158" s="29"/>
      <c r="I158" s="29">
        <f t="shared" si="69"/>
        <v>0</v>
      </c>
      <c r="J158" s="29">
        <v>0</v>
      </c>
      <c r="K158" s="29">
        <v>0</v>
      </c>
      <c r="L158" s="29">
        <f t="shared" si="70"/>
        <v>0</v>
      </c>
      <c r="M158" s="28">
        <v>0</v>
      </c>
      <c r="N158" s="28">
        <v>0</v>
      </c>
      <c r="O158" s="28">
        <v>0</v>
      </c>
      <c r="P158" s="28">
        <v>0</v>
      </c>
      <c r="Q158" s="29">
        <f t="shared" si="71"/>
        <v>0</v>
      </c>
      <c r="R158" s="28">
        <v>0</v>
      </c>
      <c r="S158" s="28">
        <v>0</v>
      </c>
      <c r="T158" s="29">
        <f t="shared" si="72"/>
        <v>0</v>
      </c>
      <c r="U158" s="28">
        <v>0</v>
      </c>
      <c r="V158" s="28">
        <v>0</v>
      </c>
      <c r="W158" s="28">
        <v>0</v>
      </c>
      <c r="X158" s="28">
        <v>0</v>
      </c>
      <c r="Y158" s="29">
        <f t="shared" si="73"/>
        <v>0</v>
      </c>
      <c r="Z158" s="28">
        <v>0</v>
      </c>
      <c r="AA158" s="28">
        <v>0</v>
      </c>
      <c r="AB158" s="29">
        <f t="shared" si="74"/>
        <v>0</v>
      </c>
      <c r="AC158" s="29" t="e">
        <f t="shared" si="59"/>
        <v>#DIV/0!</v>
      </c>
      <c r="AD158" s="29" t="e">
        <f t="shared" si="59"/>
        <v>#DIV/0!</v>
      </c>
      <c r="AE158" s="29" t="e">
        <f t="shared" si="59"/>
        <v>#DIV/0!</v>
      </c>
      <c r="AF158" s="29" t="e">
        <f t="shared" si="59"/>
        <v>#DIV/0!</v>
      </c>
      <c r="AG158" s="29" t="e">
        <f t="shared" si="59"/>
        <v>#DIV/0!</v>
      </c>
      <c r="AH158" s="30"/>
      <c r="AI158" s="30"/>
      <c r="AJ158" s="30"/>
      <c r="AK158" s="30"/>
      <c r="AL158" s="29">
        <f t="shared" si="75"/>
        <v>0</v>
      </c>
      <c r="AM158" s="30">
        <v>0</v>
      </c>
      <c r="AN158" s="30">
        <v>0</v>
      </c>
      <c r="AO158" s="29">
        <f t="shared" si="76"/>
        <v>0</v>
      </c>
      <c r="AP158" s="28">
        <v>0</v>
      </c>
      <c r="AQ158" s="28">
        <v>0</v>
      </c>
      <c r="AR158" s="28">
        <v>0</v>
      </c>
      <c r="AS158" s="28">
        <v>0</v>
      </c>
      <c r="AT158" s="29">
        <f t="shared" si="77"/>
        <v>0</v>
      </c>
      <c r="AU158" s="28">
        <v>0</v>
      </c>
      <c r="AV158" s="28">
        <v>0</v>
      </c>
      <c r="AW158" s="29">
        <f t="shared" si="78"/>
        <v>0</v>
      </c>
      <c r="AX158" s="28">
        <v>0</v>
      </c>
      <c r="AY158" s="28">
        <v>0</v>
      </c>
      <c r="AZ158" s="28">
        <v>0</v>
      </c>
      <c r="BA158" s="28">
        <v>0</v>
      </c>
      <c r="BB158" s="29">
        <f t="shared" si="79"/>
        <v>0</v>
      </c>
      <c r="BC158" s="28">
        <v>0</v>
      </c>
      <c r="BD158" s="28">
        <v>0</v>
      </c>
      <c r="BE158" s="29">
        <f t="shared" si="80"/>
        <v>0</v>
      </c>
      <c r="BF158" s="28" t="e">
        <f t="shared" si="65"/>
        <v>#DIV/0!</v>
      </c>
      <c r="BG158" s="28" t="e">
        <f t="shared" si="65"/>
        <v>#DIV/0!</v>
      </c>
      <c r="BH158" s="28" t="e">
        <f t="shared" si="65"/>
        <v>#DIV/0!</v>
      </c>
      <c r="BI158" s="28" t="e">
        <f t="shared" si="63"/>
        <v>#DIV/0!</v>
      </c>
      <c r="BJ158" s="28" t="e">
        <f t="shared" si="66"/>
        <v>#DIV/0!</v>
      </c>
      <c r="BK158" s="28" t="e">
        <f t="shared" si="66"/>
        <v>#DIV/0!</v>
      </c>
      <c r="BL158" s="28" t="e">
        <f t="shared" si="66"/>
        <v>#DIV/0!</v>
      </c>
      <c r="BM158" s="28">
        <v>0</v>
      </c>
      <c r="BN158" s="28">
        <v>0</v>
      </c>
      <c r="BO158" s="28">
        <v>0</v>
      </c>
      <c r="BP158" s="28">
        <v>0</v>
      </c>
      <c r="BQ158" s="29">
        <f t="shared" si="81"/>
        <v>0</v>
      </c>
      <c r="BR158" s="28">
        <v>0</v>
      </c>
      <c r="BS158" s="28">
        <v>0</v>
      </c>
      <c r="BT158" s="29">
        <f t="shared" si="82"/>
        <v>0</v>
      </c>
      <c r="BU158" s="28" t="e">
        <f t="shared" si="67"/>
        <v>#DIV/0!</v>
      </c>
      <c r="BV158" s="28" t="e">
        <f t="shared" si="67"/>
        <v>#DIV/0!</v>
      </c>
      <c r="BW158" s="28" t="e">
        <f t="shared" si="67"/>
        <v>#DIV/0!</v>
      </c>
      <c r="BX158" s="28" t="e">
        <f t="shared" si="64"/>
        <v>#DIV/0!</v>
      </c>
      <c r="BY158" s="28" t="e">
        <f t="shared" si="68"/>
        <v>#DIV/0!</v>
      </c>
      <c r="BZ158" s="28" t="e">
        <f t="shared" si="68"/>
        <v>#DIV/0!</v>
      </c>
      <c r="CA158" s="28" t="e">
        <f t="shared" si="68"/>
        <v>#DIV/0!</v>
      </c>
      <c r="CB158" s="31"/>
      <c r="CC158" s="31"/>
      <c r="CD158" s="28">
        <v>0</v>
      </c>
      <c r="CE158" s="28">
        <v>0</v>
      </c>
      <c r="CF158" s="29">
        <f t="shared" si="83"/>
        <v>0</v>
      </c>
      <c r="CG158" s="28"/>
      <c r="CH158" s="28"/>
      <c r="CI158" s="32"/>
      <c r="CJ158" s="32"/>
      <c r="CK158" s="32"/>
      <c r="CL158" s="32"/>
      <c r="CM158" s="32"/>
      <c r="CN158" s="33"/>
      <c r="CO158" s="33"/>
      <c r="CP158" s="32"/>
      <c r="CQ158" s="34"/>
      <c r="CR158" s="34"/>
      <c r="CS158" s="34"/>
      <c r="CT158" s="34"/>
      <c r="CU158" s="34"/>
      <c r="CV158" s="34"/>
    </row>
    <row r="159" spans="1:101" s="65" customFormat="1" ht="11.4" x14ac:dyDescent="0.3">
      <c r="A159" s="65" t="s">
        <v>302</v>
      </c>
      <c r="E159" s="65">
        <f>SUM(E133:E158)</f>
        <v>0</v>
      </c>
      <c r="F159" s="65">
        <f t="shared" ref="F159:AB159" si="84">SUM(F133:F158)</f>
        <v>0</v>
      </c>
      <c r="G159" s="65">
        <f t="shared" si="84"/>
        <v>0</v>
      </c>
      <c r="H159" s="65">
        <f t="shared" si="84"/>
        <v>4</v>
      </c>
      <c r="I159" s="65">
        <f t="shared" si="84"/>
        <v>4</v>
      </c>
      <c r="J159" s="65">
        <f t="shared" si="84"/>
        <v>4</v>
      </c>
      <c r="K159" s="65">
        <f t="shared" si="84"/>
        <v>0</v>
      </c>
      <c r="L159" s="65">
        <f t="shared" si="84"/>
        <v>4</v>
      </c>
      <c r="M159" s="65">
        <f t="shared" si="84"/>
        <v>3</v>
      </c>
      <c r="N159" s="65">
        <f t="shared" si="84"/>
        <v>4</v>
      </c>
      <c r="O159" s="65">
        <f t="shared" si="84"/>
        <v>0</v>
      </c>
      <c r="P159" s="65">
        <f t="shared" si="84"/>
        <v>1</v>
      </c>
      <c r="Q159" s="65">
        <f t="shared" si="84"/>
        <v>8</v>
      </c>
      <c r="R159" s="65">
        <f t="shared" si="84"/>
        <v>8</v>
      </c>
      <c r="S159" s="65">
        <f t="shared" si="84"/>
        <v>0</v>
      </c>
      <c r="T159" s="65">
        <f t="shared" si="84"/>
        <v>8</v>
      </c>
      <c r="U159" s="65">
        <f t="shared" si="84"/>
        <v>2</v>
      </c>
      <c r="V159" s="65">
        <f t="shared" si="84"/>
        <v>4</v>
      </c>
      <c r="W159" s="65">
        <f t="shared" si="84"/>
        <v>0</v>
      </c>
      <c r="X159" s="65">
        <f t="shared" si="84"/>
        <v>0</v>
      </c>
      <c r="Y159" s="65">
        <f t="shared" si="84"/>
        <v>6</v>
      </c>
      <c r="Z159" s="65">
        <f t="shared" si="84"/>
        <v>6</v>
      </c>
      <c r="AA159" s="65">
        <f t="shared" si="84"/>
        <v>0</v>
      </c>
      <c r="AB159" s="65">
        <f t="shared" si="84"/>
        <v>6</v>
      </c>
      <c r="AC159" s="65">
        <f t="shared" si="59"/>
        <v>66.666666666666657</v>
      </c>
      <c r="AD159" s="65">
        <f t="shared" si="59"/>
        <v>100</v>
      </c>
      <c r="AE159" s="65" t="e">
        <f t="shared" si="59"/>
        <v>#DIV/0!</v>
      </c>
      <c r="AF159" s="65">
        <f t="shared" si="59"/>
        <v>0</v>
      </c>
      <c r="AG159" s="65">
        <f t="shared" si="59"/>
        <v>75</v>
      </c>
      <c r="AH159" s="65">
        <f t="shared" ref="AH159:BE159" si="85">SUM(AH133:AH158)</f>
        <v>0</v>
      </c>
      <c r="AI159" s="65">
        <f t="shared" si="85"/>
        <v>0</v>
      </c>
      <c r="AJ159" s="65">
        <f t="shared" si="85"/>
        <v>0</v>
      </c>
      <c r="AK159" s="65">
        <f t="shared" si="85"/>
        <v>1.2270000000000001</v>
      </c>
      <c r="AL159" s="762">
        <f t="shared" si="85"/>
        <v>1.2270000000000001</v>
      </c>
      <c r="AM159" s="762">
        <f t="shared" si="85"/>
        <v>1.2270000000000001</v>
      </c>
      <c r="AN159" s="762">
        <f t="shared" si="85"/>
        <v>0</v>
      </c>
      <c r="AO159" s="762">
        <f t="shared" si="85"/>
        <v>1.2270000000000001</v>
      </c>
      <c r="AP159" s="65">
        <f t="shared" si="85"/>
        <v>0</v>
      </c>
      <c r="AQ159" s="65">
        <f t="shared" si="85"/>
        <v>0</v>
      </c>
      <c r="AR159" s="65">
        <f t="shared" si="85"/>
        <v>0</v>
      </c>
      <c r="AS159" s="65">
        <f t="shared" si="85"/>
        <v>1</v>
      </c>
      <c r="AT159" s="157">
        <f t="shared" si="85"/>
        <v>1</v>
      </c>
      <c r="AU159" s="65">
        <f t="shared" si="85"/>
        <v>1</v>
      </c>
      <c r="AV159" s="65">
        <f t="shared" si="85"/>
        <v>0</v>
      </c>
      <c r="AW159" s="65">
        <f t="shared" si="85"/>
        <v>1</v>
      </c>
      <c r="AX159" s="65">
        <f t="shared" si="85"/>
        <v>0</v>
      </c>
      <c r="AY159" s="65">
        <f t="shared" si="85"/>
        <v>0</v>
      </c>
      <c r="AZ159" s="65">
        <f t="shared" si="85"/>
        <v>0</v>
      </c>
      <c r="BA159" s="65">
        <f t="shared" si="85"/>
        <v>0</v>
      </c>
      <c r="BB159" s="65">
        <f t="shared" si="85"/>
        <v>0</v>
      </c>
      <c r="BC159" s="65">
        <f t="shared" si="85"/>
        <v>0</v>
      </c>
      <c r="BD159" s="65">
        <f t="shared" si="85"/>
        <v>0</v>
      </c>
      <c r="BE159" s="65">
        <f t="shared" si="85"/>
        <v>0</v>
      </c>
      <c r="BF159" s="65" t="e">
        <f t="shared" si="65"/>
        <v>#DIV/0!</v>
      </c>
      <c r="BG159" s="65" t="e">
        <f t="shared" si="65"/>
        <v>#DIV/0!</v>
      </c>
      <c r="BH159" s="65" t="e">
        <f t="shared" si="65"/>
        <v>#DIV/0!</v>
      </c>
      <c r="BI159" s="65">
        <f t="shared" si="63"/>
        <v>0</v>
      </c>
      <c r="BJ159" s="65">
        <f t="shared" si="66"/>
        <v>0</v>
      </c>
      <c r="BK159" s="65" t="e">
        <f t="shared" si="66"/>
        <v>#DIV/0!</v>
      </c>
      <c r="BL159" s="65">
        <f t="shared" si="66"/>
        <v>0</v>
      </c>
      <c r="BM159" s="65">
        <f t="shared" ref="BM159:BT159" si="86">SUM(BM133:BM158)</f>
        <v>0</v>
      </c>
      <c r="BN159" s="65">
        <f t="shared" si="86"/>
        <v>0</v>
      </c>
      <c r="BO159" s="65">
        <f t="shared" si="86"/>
        <v>0</v>
      </c>
      <c r="BP159" s="65">
        <f t="shared" si="86"/>
        <v>0</v>
      </c>
      <c r="BQ159" s="65">
        <f t="shared" si="86"/>
        <v>0</v>
      </c>
      <c r="BR159" s="65">
        <f t="shared" si="86"/>
        <v>0</v>
      </c>
      <c r="BS159" s="65">
        <f t="shared" si="86"/>
        <v>0</v>
      </c>
      <c r="BT159" s="65">
        <f t="shared" si="86"/>
        <v>0</v>
      </c>
      <c r="BU159" s="65" t="e">
        <f t="shared" si="67"/>
        <v>#DIV/0!</v>
      </c>
      <c r="BV159" s="65" t="e">
        <f t="shared" si="67"/>
        <v>#DIV/0!</v>
      </c>
      <c r="BW159" s="65" t="e">
        <f t="shared" si="67"/>
        <v>#DIV/0!</v>
      </c>
      <c r="BX159" s="65">
        <f t="shared" si="64"/>
        <v>0</v>
      </c>
      <c r="BY159" s="65">
        <f t="shared" si="68"/>
        <v>0</v>
      </c>
      <c r="BZ159" s="65" t="e">
        <f t="shared" si="68"/>
        <v>#DIV/0!</v>
      </c>
      <c r="CA159" s="65">
        <f t="shared" si="68"/>
        <v>0</v>
      </c>
      <c r="CB159" s="65">
        <f>SUM(CB133:CB158)</f>
        <v>0</v>
      </c>
      <c r="CC159" s="65">
        <f>SUM(CC133:CC158)</f>
        <v>0</v>
      </c>
      <c r="CD159" s="65">
        <f>SUM(CD133:CD158)</f>
        <v>0</v>
      </c>
      <c r="CE159" s="65">
        <f>SUM(CE133:CE158)</f>
        <v>0</v>
      </c>
      <c r="CF159" s="65">
        <f>SUM(CF133:CF158)</f>
        <v>0</v>
      </c>
    </row>
    <row r="160" spans="1:101" s="136" customFormat="1" x14ac:dyDescent="0.3">
      <c r="A160" s="136" t="s">
        <v>303</v>
      </c>
      <c r="E160" s="136">
        <f t="shared" ref="E160:AA160" si="87">E24+E41+E69+E106+E117+E129+E159</f>
        <v>59</v>
      </c>
      <c r="F160" s="136">
        <f t="shared" si="87"/>
        <v>79</v>
      </c>
      <c r="G160" s="136">
        <f t="shared" si="87"/>
        <v>1222</v>
      </c>
      <c r="H160" s="136">
        <f t="shared" si="87"/>
        <v>1327</v>
      </c>
      <c r="I160" s="136">
        <f t="shared" si="87"/>
        <v>2687</v>
      </c>
      <c r="J160" s="136">
        <f t="shared" si="87"/>
        <v>715</v>
      </c>
      <c r="K160" s="136">
        <f t="shared" si="87"/>
        <v>1972</v>
      </c>
      <c r="L160" s="136">
        <f t="shared" si="87"/>
        <v>2687</v>
      </c>
      <c r="M160" s="136">
        <f t="shared" si="87"/>
        <v>76</v>
      </c>
      <c r="N160" s="136">
        <f t="shared" si="87"/>
        <v>116594</v>
      </c>
      <c r="O160" s="136">
        <f t="shared" si="87"/>
        <v>88</v>
      </c>
      <c r="P160" s="136">
        <f t="shared" si="87"/>
        <v>2068</v>
      </c>
      <c r="Q160" s="136">
        <f t="shared" si="87"/>
        <v>118826</v>
      </c>
      <c r="R160" s="136">
        <f t="shared" si="87"/>
        <v>32</v>
      </c>
      <c r="S160" s="136">
        <f t="shared" si="87"/>
        <v>118794</v>
      </c>
      <c r="T160" s="136">
        <f t="shared" si="87"/>
        <v>118826</v>
      </c>
      <c r="U160" s="136">
        <f t="shared" si="87"/>
        <v>75</v>
      </c>
      <c r="V160" s="136">
        <f t="shared" si="87"/>
        <v>118730</v>
      </c>
      <c r="W160" s="136">
        <f t="shared" si="87"/>
        <v>0</v>
      </c>
      <c r="X160" s="136">
        <f t="shared" si="87"/>
        <v>0</v>
      </c>
      <c r="Y160" s="136">
        <f t="shared" si="87"/>
        <v>118805</v>
      </c>
      <c r="Z160" s="136">
        <f t="shared" si="87"/>
        <v>10</v>
      </c>
      <c r="AA160" s="136">
        <f t="shared" si="87"/>
        <v>118795</v>
      </c>
      <c r="AB160" s="136">
        <f>AB24+AB41+AB69+AB106+AB117+AB129+AB159</f>
        <v>118805</v>
      </c>
      <c r="AC160" s="136">
        <f t="shared" si="59"/>
        <v>98.68421052631578</v>
      </c>
      <c r="AD160" s="136">
        <f t="shared" si="59"/>
        <v>101.83199821603171</v>
      </c>
      <c r="AE160" s="136">
        <f t="shared" si="59"/>
        <v>0</v>
      </c>
      <c r="AF160" s="136">
        <f t="shared" si="59"/>
        <v>0</v>
      </c>
      <c r="AG160" s="136">
        <f t="shared" si="59"/>
        <v>99.982327100129595</v>
      </c>
      <c r="AH160" s="136">
        <f t="shared" ref="AH160:BD160" si="88">AH24+AH41+AH69+AH106+AH117+AH129+AH159</f>
        <v>105</v>
      </c>
      <c r="AI160" s="136">
        <f t="shared" si="88"/>
        <v>102</v>
      </c>
      <c r="AJ160" s="136">
        <f t="shared" si="88"/>
        <v>59.89473197781885</v>
      </c>
      <c r="AK160" s="136">
        <f t="shared" si="88"/>
        <v>463.10026802218113</v>
      </c>
      <c r="AL160" s="136">
        <f t="shared" si="88"/>
        <v>729.995</v>
      </c>
      <c r="AM160" s="136">
        <f t="shared" si="88"/>
        <v>45.57173197781885</v>
      </c>
      <c r="AN160" s="136">
        <f t="shared" si="88"/>
        <v>684.42326802218122</v>
      </c>
      <c r="AO160" s="136">
        <f>AO24+AO41+AO69+AO106+AO117+AO129+AO159</f>
        <v>729.995</v>
      </c>
      <c r="AP160" s="136">
        <f t="shared" si="88"/>
        <v>78.944999999999993</v>
      </c>
      <c r="AQ160" s="136">
        <f t="shared" si="88"/>
        <v>235.91400000000002</v>
      </c>
      <c r="AR160" s="136">
        <f t="shared" si="88"/>
        <v>72.615000000000009</v>
      </c>
      <c r="AS160" s="136">
        <f t="shared" si="88"/>
        <v>97.665999999999997</v>
      </c>
      <c r="AT160" s="30">
        <f t="shared" si="88"/>
        <v>485.14000000000004</v>
      </c>
      <c r="AU160" s="136">
        <f t="shared" si="88"/>
        <v>4.8599999999999994</v>
      </c>
      <c r="AV160" s="136">
        <f t="shared" si="88"/>
        <v>480.28</v>
      </c>
      <c r="AW160" s="30">
        <f t="shared" si="88"/>
        <v>485.14000000000004</v>
      </c>
      <c r="AX160" s="136">
        <f t="shared" si="88"/>
        <v>283.80899999999997</v>
      </c>
      <c r="AY160" s="136">
        <f t="shared" si="88"/>
        <v>25.41</v>
      </c>
      <c r="AZ160" s="136">
        <f t="shared" si="88"/>
        <v>0</v>
      </c>
      <c r="BA160" s="136">
        <f t="shared" si="88"/>
        <v>0</v>
      </c>
      <c r="BB160" s="30">
        <f t="shared" si="88"/>
        <v>309.21899999999999</v>
      </c>
      <c r="BC160" s="758">
        <f t="shared" si="88"/>
        <v>50</v>
      </c>
      <c r="BD160" s="30">
        <f t="shared" si="88"/>
        <v>259.21899999999999</v>
      </c>
      <c r="BE160" s="30">
        <f>BC160+BD160</f>
        <v>309.21899999999999</v>
      </c>
      <c r="BF160" s="136">
        <f t="shared" si="65"/>
        <v>359.50218506555194</v>
      </c>
      <c r="BG160" s="136">
        <f t="shared" si="65"/>
        <v>10.770874132098985</v>
      </c>
      <c r="BH160" s="136">
        <f t="shared" si="65"/>
        <v>0</v>
      </c>
      <c r="BI160" s="136">
        <f t="shared" si="63"/>
        <v>0</v>
      </c>
      <c r="BJ160" s="136">
        <f t="shared" si="66"/>
        <v>1028.80658436214</v>
      </c>
      <c r="BK160" s="136">
        <f t="shared" si="66"/>
        <v>53.972474389939208</v>
      </c>
      <c r="BL160" s="136">
        <f t="shared" si="66"/>
        <v>63.738096219647936</v>
      </c>
      <c r="BM160" s="136">
        <f t="shared" ref="BM160:BT160" si="89">BM24+BM41+BM69+BM106+BM117+BM129+BM159</f>
        <v>0</v>
      </c>
      <c r="BN160" s="136">
        <f t="shared" si="89"/>
        <v>65</v>
      </c>
      <c r="BO160" s="136">
        <f t="shared" si="89"/>
        <v>0</v>
      </c>
      <c r="BP160" s="136">
        <f t="shared" si="89"/>
        <v>0</v>
      </c>
      <c r="BQ160" s="136">
        <f t="shared" si="89"/>
        <v>65</v>
      </c>
      <c r="BR160" s="136">
        <f t="shared" si="89"/>
        <v>0</v>
      </c>
      <c r="BS160" s="136">
        <f t="shared" si="89"/>
        <v>65</v>
      </c>
      <c r="BT160" s="136">
        <f t="shared" si="89"/>
        <v>65</v>
      </c>
      <c r="BU160" s="136">
        <f t="shared" si="67"/>
        <v>0</v>
      </c>
      <c r="BV160" s="136">
        <f t="shared" si="67"/>
        <v>27.552413167510192</v>
      </c>
      <c r="BW160" s="136">
        <f t="shared" si="67"/>
        <v>0</v>
      </c>
      <c r="BX160" s="136">
        <f t="shared" si="64"/>
        <v>0</v>
      </c>
      <c r="BY160" s="136">
        <f t="shared" si="68"/>
        <v>0</v>
      </c>
      <c r="BZ160" s="136">
        <f t="shared" si="68"/>
        <v>13.533771966352962</v>
      </c>
      <c r="CA160" s="136">
        <f t="shared" si="68"/>
        <v>13.398194335655687</v>
      </c>
      <c r="CB160" s="136">
        <f>CB24+CB41+CB69+CB106+CB117+CB129+CB159</f>
        <v>0</v>
      </c>
      <c r="CC160" s="136">
        <f>CC24+CC41+CC69+CC106+CC117+CC129+CC159</f>
        <v>0</v>
      </c>
      <c r="CD160" s="136">
        <f>CD24+CD41+CD69+CD106+CD117+CD129+CD159</f>
        <v>63275</v>
      </c>
      <c r="CE160" s="136">
        <f>CE24+CE41+CE69+CE106+CE117+CE129+CE159</f>
        <v>57145</v>
      </c>
      <c r="CF160" s="136">
        <f>CF24+CF41+CF69+CF106+CF117+CF129+CF159</f>
        <v>120420</v>
      </c>
    </row>
    <row r="161" spans="1:94" s="12" customFormat="1" x14ac:dyDescent="0.25">
      <c r="A161" s="137"/>
      <c r="B161" s="138"/>
      <c r="C161" s="137"/>
      <c r="D161" s="137"/>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L161" s="139"/>
      <c r="AO161" s="139"/>
      <c r="AP161" s="141"/>
      <c r="AQ161" s="141"/>
      <c r="AR161" s="141"/>
      <c r="AS161" s="141"/>
      <c r="AT161" s="139"/>
      <c r="AU161" s="141"/>
      <c r="AV161" s="141"/>
      <c r="AW161" s="139"/>
      <c r="AX161" s="141"/>
      <c r="AY161" s="141"/>
      <c r="AZ161" s="141"/>
      <c r="BA161" s="141"/>
      <c r="BB161" s="139"/>
      <c r="BC161" s="141"/>
      <c r="BD161" s="141"/>
      <c r="BE161" s="139"/>
      <c r="BF161" s="141"/>
      <c r="BG161" s="141"/>
      <c r="BH161" s="141"/>
      <c r="BI161" s="141"/>
      <c r="BJ161" s="141"/>
      <c r="BK161" s="141"/>
      <c r="BL161" s="141"/>
      <c r="BQ161" s="139"/>
      <c r="BT161" s="139"/>
      <c r="CD161" s="141"/>
      <c r="CE161" s="141"/>
      <c r="CF161" s="139"/>
      <c r="CG161" s="141"/>
      <c r="CH161" s="141"/>
      <c r="CI161" s="141"/>
      <c r="CJ161" s="141"/>
      <c r="CK161" s="141"/>
      <c r="CL161" s="141"/>
      <c r="CM161" s="141"/>
      <c r="CN161" s="141"/>
      <c r="CO161" s="141"/>
      <c r="CP161" s="142"/>
    </row>
    <row r="162" spans="1:94" s="12" customFormat="1" x14ac:dyDescent="0.25">
      <c r="A162" s="137"/>
      <c r="B162" s="138"/>
      <c r="C162" s="137"/>
      <c r="D162" s="137"/>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L162" s="139"/>
      <c r="AO162" s="139"/>
      <c r="AP162" s="141"/>
      <c r="AQ162" s="141"/>
      <c r="AR162" s="141"/>
      <c r="AS162" s="141"/>
      <c r="AT162" s="139"/>
      <c r="AU162" s="141"/>
      <c r="AV162" s="141"/>
      <c r="AW162" s="139"/>
      <c r="AX162" s="141"/>
      <c r="AY162" s="141"/>
      <c r="AZ162" s="141"/>
      <c r="BA162" s="141"/>
      <c r="BB162" s="139"/>
      <c r="BC162" s="141"/>
      <c r="BD162" s="141"/>
      <c r="BE162" s="139"/>
      <c r="BF162" s="141"/>
      <c r="BG162" s="141"/>
      <c r="BH162" s="141"/>
      <c r="BI162" s="141"/>
      <c r="BJ162" s="141"/>
      <c r="BK162" s="141"/>
      <c r="BL162" s="141"/>
      <c r="BQ162" s="139"/>
      <c r="BT162" s="139"/>
      <c r="CD162" s="141"/>
      <c r="CE162" s="141"/>
      <c r="CF162" s="139"/>
      <c r="CG162" s="141"/>
      <c r="CH162" s="141"/>
      <c r="CI162" s="141"/>
      <c r="CJ162" s="141"/>
      <c r="CK162" s="141"/>
      <c r="CL162" s="141"/>
      <c r="CM162" s="141"/>
      <c r="CN162" s="141"/>
      <c r="CO162" s="141"/>
      <c r="CP162" s="142"/>
    </row>
    <row r="163" spans="1:94" s="12" customFormat="1" x14ac:dyDescent="0.25">
      <c r="A163" s="137"/>
      <c r="B163" s="138"/>
      <c r="C163" s="137"/>
      <c r="D163" s="137"/>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L163" s="139"/>
      <c r="AO163" s="139"/>
      <c r="AP163" s="141"/>
      <c r="AQ163" s="141"/>
      <c r="AR163" s="141"/>
      <c r="AS163" s="141"/>
      <c r="AT163" s="139"/>
      <c r="AU163" s="141"/>
      <c r="AV163" s="141"/>
      <c r="AW163" s="139"/>
      <c r="AX163" s="141"/>
      <c r="AY163" s="141"/>
      <c r="AZ163" s="141"/>
      <c r="BA163" s="778" t="s">
        <v>397</v>
      </c>
      <c r="BB163" s="139">
        <f>BB24</f>
        <v>79.808999999999997</v>
      </c>
      <c r="BC163" s="141"/>
      <c r="BD163" s="141"/>
      <c r="BE163" s="139"/>
      <c r="BF163" s="141"/>
      <c r="BG163" s="141"/>
      <c r="BH163" s="141"/>
      <c r="BI163" s="141"/>
      <c r="BJ163" s="141"/>
      <c r="BK163" s="141"/>
      <c r="BL163" s="141"/>
      <c r="BQ163" s="139"/>
      <c r="BT163" s="139"/>
      <c r="CD163" s="141"/>
      <c r="CE163" s="141"/>
      <c r="CF163" s="139"/>
      <c r="CG163" s="141"/>
      <c r="CH163" s="141"/>
      <c r="CI163" s="141"/>
      <c r="CJ163" s="141"/>
      <c r="CK163" s="141"/>
      <c r="CL163" s="141"/>
      <c r="CM163" s="141"/>
      <c r="CN163" s="141"/>
      <c r="CO163" s="141"/>
      <c r="CP163" s="142"/>
    </row>
    <row r="164" spans="1:94" s="12" customFormat="1" x14ac:dyDescent="0.25">
      <c r="A164" s="137"/>
      <c r="B164" s="138"/>
      <c r="C164" s="137"/>
      <c r="D164" s="137"/>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L164" s="139"/>
      <c r="AO164" s="139"/>
      <c r="AP164" s="141"/>
      <c r="AQ164" s="141"/>
      <c r="AR164" s="141"/>
      <c r="AS164" s="141"/>
      <c r="AT164" s="139"/>
      <c r="AU164" s="141"/>
      <c r="AV164" s="141"/>
      <c r="AW164" s="139"/>
      <c r="AX164" s="141"/>
      <c r="AY164" s="141"/>
      <c r="AZ164" s="141"/>
      <c r="BA164" s="139" t="s">
        <v>398</v>
      </c>
      <c r="BB164" s="139">
        <f>BB41</f>
        <v>0</v>
      </c>
      <c r="BC164" s="141"/>
      <c r="BD164" s="141"/>
      <c r="BE164" s="139"/>
      <c r="BF164" s="141"/>
      <c r="BG164" s="141"/>
      <c r="BH164" s="141"/>
      <c r="BI164" s="141"/>
      <c r="BJ164" s="141"/>
      <c r="BK164" s="141"/>
      <c r="BL164" s="141"/>
      <c r="BQ164" s="139"/>
      <c r="BT164" s="139"/>
      <c r="CD164" s="141"/>
      <c r="CE164" s="141"/>
      <c r="CF164" s="139"/>
      <c r="CG164" s="141"/>
      <c r="CH164" s="141"/>
      <c r="CI164" s="141"/>
      <c r="CJ164" s="141"/>
      <c r="CK164" s="141"/>
      <c r="CL164" s="141"/>
      <c r="CM164" s="141"/>
      <c r="CN164" s="141"/>
      <c r="CO164" s="141"/>
      <c r="CP164" s="142"/>
    </row>
    <row r="165" spans="1:94" s="12" customFormat="1" x14ac:dyDescent="0.25">
      <c r="A165" s="137"/>
      <c r="B165" s="138"/>
      <c r="C165" s="137"/>
      <c r="D165" s="137"/>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L165" s="139"/>
      <c r="AO165" s="139"/>
      <c r="AP165" s="141"/>
      <c r="AQ165" s="141"/>
      <c r="AR165" s="141"/>
      <c r="AS165" s="141"/>
      <c r="AT165" s="139"/>
      <c r="AU165" s="141"/>
      <c r="AV165" s="141"/>
      <c r="AW165" s="139"/>
      <c r="AX165" s="141"/>
      <c r="AY165" s="141"/>
      <c r="AZ165" s="141"/>
      <c r="BA165" s="778" t="s">
        <v>399</v>
      </c>
      <c r="BB165" s="783">
        <f>BB69</f>
        <v>229.41</v>
      </c>
      <c r="BC165" s="141"/>
      <c r="BD165" s="141"/>
      <c r="BE165" s="139"/>
      <c r="BF165" s="141"/>
      <c r="BG165" s="141"/>
      <c r="BH165" s="141"/>
      <c r="BI165" s="141"/>
      <c r="BJ165" s="141"/>
      <c r="BK165" s="141"/>
      <c r="BL165" s="141"/>
      <c r="BQ165" s="139"/>
      <c r="BT165" s="139"/>
      <c r="CD165" s="141"/>
      <c r="CE165" s="141"/>
      <c r="CF165" s="139"/>
      <c r="CG165" s="141"/>
      <c r="CH165" s="141"/>
      <c r="CI165" s="141"/>
      <c r="CJ165" s="141"/>
      <c r="CK165" s="141"/>
      <c r="CL165" s="141"/>
      <c r="CM165" s="141"/>
      <c r="CN165" s="141"/>
      <c r="CO165" s="141"/>
      <c r="CP165" s="142"/>
    </row>
    <row r="166" spans="1:94" s="12" customFormat="1" x14ac:dyDescent="0.25">
      <c r="A166" s="137"/>
      <c r="B166" s="138"/>
      <c r="C166" s="137"/>
      <c r="D166" s="137"/>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L166" s="139"/>
      <c r="AO166" s="139"/>
      <c r="AP166" s="141"/>
      <c r="AQ166" s="141"/>
      <c r="AR166" s="141"/>
      <c r="AS166" s="141"/>
      <c r="AT166" s="139"/>
      <c r="AU166" s="141"/>
      <c r="AV166" s="141"/>
      <c r="AW166" s="139"/>
      <c r="AX166" s="141"/>
      <c r="AY166" s="141"/>
      <c r="AZ166" s="141"/>
      <c r="BA166" s="139" t="s">
        <v>400</v>
      </c>
      <c r="BB166" s="237">
        <f>BB106</f>
        <v>0</v>
      </c>
      <c r="BC166" s="141"/>
      <c r="BD166" s="141"/>
      <c r="BE166" s="139"/>
      <c r="BF166" s="141"/>
      <c r="BG166" s="141"/>
      <c r="BH166" s="141"/>
      <c r="BI166" s="141"/>
      <c r="BJ166" s="141"/>
      <c r="BK166" s="141"/>
      <c r="BL166" s="141"/>
      <c r="BQ166" s="139"/>
      <c r="BT166" s="139"/>
      <c r="CD166" s="141"/>
      <c r="CE166" s="141"/>
      <c r="CF166" s="139"/>
      <c r="CG166" s="141"/>
      <c r="CH166" s="141"/>
      <c r="CI166" s="141"/>
      <c r="CJ166" s="141"/>
      <c r="CK166" s="141"/>
      <c r="CL166" s="141"/>
      <c r="CM166" s="141"/>
      <c r="CN166" s="141"/>
      <c r="CO166" s="141"/>
      <c r="CP166" s="142"/>
    </row>
    <row r="167" spans="1:94" s="12" customFormat="1" x14ac:dyDescent="0.25">
      <c r="A167" s="137"/>
      <c r="B167" s="138"/>
      <c r="C167" s="137"/>
      <c r="D167" s="137"/>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L167" s="139"/>
      <c r="AO167" s="139"/>
      <c r="AP167" s="141"/>
      <c r="AQ167" s="141"/>
      <c r="AR167" s="141"/>
      <c r="AS167" s="141"/>
      <c r="AT167" s="139"/>
      <c r="AU167" s="141"/>
      <c r="AV167" s="141"/>
      <c r="AW167" s="139"/>
      <c r="AX167" s="141"/>
      <c r="AY167" s="141"/>
      <c r="AZ167" s="141"/>
      <c r="BA167" s="778" t="s">
        <v>401</v>
      </c>
      <c r="BB167" s="237">
        <f>BB117</f>
        <v>0</v>
      </c>
      <c r="BC167" s="141"/>
      <c r="BD167" s="141"/>
      <c r="BE167" s="139"/>
      <c r="BF167" s="141"/>
      <c r="BG167" s="141"/>
      <c r="BH167" s="141"/>
      <c r="BI167" s="141"/>
      <c r="BJ167" s="141"/>
      <c r="BK167" s="141"/>
      <c r="BL167" s="141"/>
      <c r="BQ167" s="139"/>
      <c r="BT167" s="139"/>
      <c r="CD167" s="141"/>
      <c r="CE167" s="141"/>
      <c r="CF167" s="139"/>
      <c r="CG167" s="141"/>
      <c r="CH167" s="141"/>
      <c r="CI167" s="141"/>
      <c r="CJ167" s="141"/>
      <c r="CK167" s="141"/>
      <c r="CL167" s="141"/>
      <c r="CM167" s="141"/>
      <c r="CN167" s="141"/>
      <c r="CO167" s="141"/>
      <c r="CP167" s="142"/>
    </row>
    <row r="168" spans="1:94" s="12" customFormat="1" x14ac:dyDescent="0.25">
      <c r="A168" s="137"/>
      <c r="B168" s="138"/>
      <c r="C168" s="137"/>
      <c r="D168" s="137"/>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c r="AC168" s="139"/>
      <c r="AD168" s="139"/>
      <c r="AE168" s="139"/>
      <c r="AF168" s="139"/>
      <c r="AL168" s="139"/>
      <c r="AO168" s="139"/>
      <c r="AP168" s="141"/>
      <c r="AQ168" s="141"/>
      <c r="AR168" s="141"/>
      <c r="AS168" s="141"/>
      <c r="AT168" s="139"/>
      <c r="AU168" s="141"/>
      <c r="AV168" s="141"/>
      <c r="AW168" s="139"/>
      <c r="AX168" s="141"/>
      <c r="AY168" s="141"/>
      <c r="AZ168" s="141"/>
      <c r="BA168" s="139" t="s">
        <v>402</v>
      </c>
      <c r="BB168" s="237">
        <f>BB129</f>
        <v>0</v>
      </c>
      <c r="BC168" s="141"/>
      <c r="BD168" s="141"/>
      <c r="BE168" s="139"/>
      <c r="BF168" s="141"/>
      <c r="BG168" s="141"/>
      <c r="BH168" s="141"/>
      <c r="BI168" s="141"/>
      <c r="BJ168" s="141"/>
      <c r="BK168" s="141"/>
      <c r="BL168" s="141"/>
      <c r="BQ168" s="139"/>
      <c r="BT168" s="139"/>
      <c r="CD168" s="141"/>
      <c r="CE168" s="141"/>
      <c r="CF168" s="139"/>
      <c r="CG168" s="141"/>
      <c r="CH168" s="141"/>
      <c r="CI168" s="141"/>
      <c r="CJ168" s="141"/>
      <c r="CK168" s="141"/>
      <c r="CL168" s="141"/>
      <c r="CM168" s="141"/>
      <c r="CN168" s="141"/>
      <c r="CO168" s="141"/>
      <c r="CP168" s="142"/>
    </row>
    <row r="169" spans="1:94" s="12" customFormat="1" x14ac:dyDescent="0.25">
      <c r="A169" s="137"/>
      <c r="B169" s="138"/>
      <c r="C169" s="137"/>
      <c r="D169" s="137"/>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c r="AC169" s="139"/>
      <c r="AD169" s="139"/>
      <c r="AE169" s="139"/>
      <c r="AF169" s="139"/>
      <c r="AL169" s="139"/>
      <c r="AO169" s="139"/>
      <c r="AP169" s="141"/>
      <c r="AQ169" s="141"/>
      <c r="AR169" s="141"/>
      <c r="AS169" s="141"/>
      <c r="AT169" s="139"/>
      <c r="AU169" s="141"/>
      <c r="AV169" s="141"/>
      <c r="AW169" s="139"/>
      <c r="AX169" s="141"/>
      <c r="AY169" s="141"/>
      <c r="AZ169" s="141"/>
      <c r="BA169" s="778" t="s">
        <v>403</v>
      </c>
      <c r="BB169" s="237">
        <f>BB129</f>
        <v>0</v>
      </c>
      <c r="BC169" s="141"/>
      <c r="BD169" s="141"/>
      <c r="BE169" s="139"/>
      <c r="BF169" s="141"/>
      <c r="BG169" s="141"/>
      <c r="BH169" s="141"/>
      <c r="BI169" s="141"/>
      <c r="BJ169" s="141"/>
      <c r="BK169" s="141"/>
      <c r="BL169" s="141"/>
      <c r="BQ169" s="139"/>
      <c r="BT169" s="139"/>
      <c r="CD169" s="141"/>
      <c r="CE169" s="141"/>
      <c r="CF169" s="139"/>
      <c r="CG169" s="141"/>
      <c r="CH169" s="141"/>
      <c r="CI169" s="141"/>
      <c r="CJ169" s="141"/>
      <c r="CK169" s="141"/>
      <c r="CL169" s="141"/>
      <c r="CM169" s="141"/>
      <c r="CN169" s="141"/>
      <c r="CO169" s="141"/>
      <c r="CP169" s="142"/>
    </row>
    <row r="170" spans="1:94" s="12" customFormat="1" x14ac:dyDescent="0.25">
      <c r="A170" s="137"/>
      <c r="B170" s="138"/>
      <c r="C170" s="137"/>
      <c r="D170" s="137"/>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c r="AC170" s="139"/>
      <c r="AD170" s="139"/>
      <c r="AE170" s="139"/>
      <c r="AF170" s="139"/>
      <c r="AL170" s="139"/>
      <c r="AO170" s="139"/>
      <c r="AP170" s="141"/>
      <c r="AQ170" s="141"/>
      <c r="AR170" s="141"/>
      <c r="AS170" s="141"/>
      <c r="AT170" s="139"/>
      <c r="AU170" s="141"/>
      <c r="AV170" s="141"/>
      <c r="AW170" s="139"/>
      <c r="AX170" s="141"/>
      <c r="AY170" s="141"/>
      <c r="AZ170" s="141"/>
      <c r="BA170" s="139" t="s">
        <v>404</v>
      </c>
      <c r="BB170" s="139">
        <f>SUM(BB163:BB169)</f>
        <v>309.21899999999999</v>
      </c>
      <c r="BC170" s="141"/>
      <c r="BD170" s="141"/>
      <c r="BE170" s="139"/>
      <c r="BF170" s="141"/>
      <c r="BG170" s="141"/>
      <c r="BH170" s="141"/>
      <c r="BI170" s="141"/>
      <c r="BJ170" s="141"/>
      <c r="BK170" s="141"/>
      <c r="BL170" s="141"/>
      <c r="BQ170" s="139"/>
      <c r="BT170" s="139"/>
      <c r="CD170" s="141"/>
      <c r="CE170" s="141"/>
      <c r="CF170" s="139"/>
      <c r="CG170" s="141"/>
      <c r="CH170" s="141"/>
      <c r="CI170" s="141"/>
      <c r="CJ170" s="141"/>
      <c r="CK170" s="141"/>
      <c r="CL170" s="141"/>
      <c r="CM170" s="141"/>
      <c r="CN170" s="141"/>
      <c r="CO170" s="141"/>
      <c r="CP170" s="142"/>
    </row>
    <row r="171" spans="1:94" s="12" customFormat="1" x14ac:dyDescent="0.25">
      <c r="A171" s="137"/>
      <c r="B171" s="138"/>
      <c r="C171" s="137"/>
      <c r="D171" s="137"/>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L171" s="139"/>
      <c r="AO171" s="139"/>
      <c r="AP171" s="141"/>
      <c r="AQ171" s="141"/>
      <c r="AR171" s="141"/>
      <c r="AS171" s="141"/>
      <c r="AT171" s="139"/>
      <c r="AU171" s="141"/>
      <c r="AV171" s="141"/>
      <c r="AW171" s="139"/>
      <c r="AX171" s="141"/>
      <c r="AY171" s="141"/>
      <c r="AZ171" s="141"/>
      <c r="BA171" s="141"/>
      <c r="BB171" s="139"/>
      <c r="BC171" s="141"/>
      <c r="BD171" s="141"/>
      <c r="BE171" s="139"/>
      <c r="BF171" s="141"/>
      <c r="BG171" s="141"/>
      <c r="BH171" s="141"/>
      <c r="BI171" s="141"/>
      <c r="BJ171" s="141"/>
      <c r="BK171" s="141"/>
      <c r="BL171" s="141"/>
      <c r="BQ171" s="139"/>
      <c r="BT171" s="139"/>
      <c r="CD171" s="141"/>
      <c r="CE171" s="141"/>
      <c r="CF171" s="139"/>
      <c r="CG171" s="141"/>
      <c r="CH171" s="141"/>
      <c r="CI171" s="141"/>
      <c r="CJ171" s="141"/>
      <c r="CK171" s="141"/>
      <c r="CL171" s="141"/>
      <c r="CM171" s="141"/>
      <c r="CN171" s="141"/>
      <c r="CO171" s="141"/>
      <c r="CP171" s="142"/>
    </row>
    <row r="172" spans="1:94" s="12" customFormat="1" x14ac:dyDescent="0.25">
      <c r="A172" s="137"/>
      <c r="B172" s="138"/>
      <c r="C172" s="137"/>
      <c r="D172" s="137"/>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L172" s="139"/>
      <c r="AO172" s="139"/>
      <c r="AP172" s="141"/>
      <c r="AQ172" s="141"/>
      <c r="AR172" s="141"/>
      <c r="AS172" s="141"/>
      <c r="AT172" s="139"/>
      <c r="AU172" s="141"/>
      <c r="AV172" s="141"/>
      <c r="AW172" s="139"/>
      <c r="AX172" s="141"/>
      <c r="AY172" s="141"/>
      <c r="AZ172" s="141"/>
      <c r="BA172" s="141"/>
      <c r="BB172" s="139"/>
      <c r="BC172" s="141"/>
      <c r="BD172" s="141"/>
      <c r="BE172" s="139"/>
      <c r="BF172" s="141"/>
      <c r="BG172" s="141"/>
      <c r="BH172" s="141"/>
      <c r="BI172" s="141"/>
      <c r="BJ172" s="141"/>
      <c r="BK172" s="141"/>
      <c r="BL172" s="141"/>
      <c r="BQ172" s="139"/>
      <c r="BT172" s="139"/>
      <c r="CD172" s="141"/>
      <c r="CE172" s="141"/>
      <c r="CF172" s="139"/>
      <c r="CG172" s="141"/>
      <c r="CH172" s="141"/>
      <c r="CI172" s="141"/>
      <c r="CJ172" s="141"/>
      <c r="CK172" s="141"/>
      <c r="CL172" s="141"/>
      <c r="CM172" s="141"/>
      <c r="CN172" s="141"/>
      <c r="CO172" s="141"/>
      <c r="CP172" s="142"/>
    </row>
    <row r="173" spans="1:94" s="12" customFormat="1" x14ac:dyDescent="0.25">
      <c r="A173" s="137"/>
      <c r="B173" s="138"/>
      <c r="C173" s="137"/>
      <c r="D173" s="137"/>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L173" s="139"/>
      <c r="AO173" s="139"/>
      <c r="AP173" s="141"/>
      <c r="AQ173" s="141"/>
      <c r="AR173" s="141"/>
      <c r="AS173" s="141"/>
      <c r="AT173" s="139"/>
      <c r="AU173" s="141"/>
      <c r="AV173" s="141"/>
      <c r="AW173" s="139"/>
      <c r="AX173" s="141"/>
      <c r="AY173" s="141"/>
      <c r="AZ173" s="141"/>
      <c r="BA173" s="141"/>
      <c r="BB173" s="139"/>
      <c r="BC173" s="141"/>
      <c r="BD173" s="141"/>
      <c r="BE173" s="139"/>
      <c r="BF173" s="141"/>
      <c r="BG173" s="141"/>
      <c r="BH173" s="141"/>
      <c r="BI173" s="141"/>
      <c r="BJ173" s="141"/>
      <c r="BK173" s="141"/>
      <c r="BL173" s="141"/>
      <c r="BQ173" s="139"/>
      <c r="BT173" s="139"/>
      <c r="CD173" s="141"/>
      <c r="CE173" s="141"/>
      <c r="CF173" s="139"/>
      <c r="CG173" s="141"/>
      <c r="CH173" s="141"/>
      <c r="CI173" s="141"/>
      <c r="CJ173" s="141"/>
      <c r="CK173" s="141"/>
      <c r="CL173" s="141"/>
      <c r="CM173" s="141"/>
      <c r="CN173" s="141"/>
      <c r="CO173" s="141"/>
      <c r="CP173" s="142"/>
    </row>
    <row r="174" spans="1:94" s="12" customFormat="1" x14ac:dyDescent="0.25">
      <c r="A174" s="137"/>
      <c r="B174" s="138"/>
      <c r="C174" s="137"/>
      <c r="D174" s="137"/>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L174" s="139"/>
      <c r="AO174" s="139"/>
      <c r="AP174" s="141"/>
      <c r="AQ174" s="141"/>
      <c r="AR174" s="141"/>
      <c r="AS174" s="141"/>
      <c r="AT174" s="139"/>
      <c r="AU174" s="141"/>
      <c r="AV174" s="141"/>
      <c r="AW174" s="139"/>
      <c r="AX174" s="141"/>
      <c r="AY174" s="141"/>
      <c r="AZ174" s="141"/>
      <c r="BA174" s="141"/>
      <c r="BB174" s="139"/>
      <c r="BC174" s="141"/>
      <c r="BD174" s="141"/>
      <c r="BE174" s="139"/>
      <c r="BF174" s="141"/>
      <c r="BG174" s="141"/>
      <c r="BH174" s="141"/>
      <c r="BI174" s="141"/>
      <c r="BJ174" s="141"/>
      <c r="BK174" s="141"/>
      <c r="BL174" s="141"/>
      <c r="BQ174" s="139"/>
      <c r="BT174" s="139"/>
      <c r="CD174" s="141"/>
      <c r="CE174" s="141"/>
      <c r="CF174" s="139"/>
      <c r="CG174" s="141"/>
      <c r="CH174" s="141"/>
      <c r="CI174" s="141"/>
      <c r="CJ174" s="141"/>
      <c r="CK174" s="141"/>
      <c r="CL174" s="141"/>
      <c r="CM174" s="141"/>
      <c r="CN174" s="141"/>
      <c r="CO174" s="141"/>
      <c r="CP174" s="142"/>
    </row>
    <row r="175" spans="1:94" s="12" customFormat="1" x14ac:dyDescent="0.25">
      <c r="A175" s="137"/>
      <c r="B175" s="138"/>
      <c r="C175" s="137"/>
      <c r="D175" s="137"/>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D175" s="139"/>
      <c r="AE175" s="139"/>
      <c r="AF175" s="139"/>
      <c r="AL175" s="139"/>
      <c r="AO175" s="139"/>
      <c r="AP175" s="141"/>
      <c r="AQ175" s="141"/>
      <c r="AR175" s="141"/>
      <c r="AS175" s="141"/>
      <c r="AT175" s="139"/>
      <c r="AU175" s="141"/>
      <c r="AV175" s="141"/>
      <c r="AW175" s="139"/>
      <c r="AX175" s="141"/>
      <c r="AY175" s="141"/>
      <c r="AZ175" s="141"/>
      <c r="BA175" s="141"/>
      <c r="BB175" s="139"/>
      <c r="BC175" s="141"/>
      <c r="BD175" s="141"/>
      <c r="BE175" s="139"/>
      <c r="BF175" s="141"/>
      <c r="BG175" s="141"/>
      <c r="BH175" s="141"/>
      <c r="BI175" s="141"/>
      <c r="BJ175" s="141"/>
      <c r="BK175" s="141"/>
      <c r="BL175" s="141"/>
      <c r="BQ175" s="139"/>
      <c r="BT175" s="139"/>
      <c r="CD175" s="141"/>
      <c r="CE175" s="141"/>
      <c r="CF175" s="139"/>
      <c r="CG175" s="141"/>
      <c r="CH175" s="141"/>
      <c r="CI175" s="141"/>
      <c r="CJ175" s="141"/>
      <c r="CK175" s="141"/>
      <c r="CL175" s="141"/>
      <c r="CM175" s="141"/>
      <c r="CN175" s="141"/>
      <c r="CO175" s="141"/>
      <c r="CP175" s="142"/>
    </row>
    <row r="176" spans="1:94" s="12" customFormat="1" x14ac:dyDescent="0.25">
      <c r="A176" s="137"/>
      <c r="B176" s="138"/>
      <c r="C176" s="137"/>
      <c r="D176" s="137"/>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L176" s="139"/>
      <c r="AO176" s="139"/>
      <c r="AP176" s="141"/>
      <c r="AQ176" s="141"/>
      <c r="AR176" s="141"/>
      <c r="AS176" s="141"/>
      <c r="AT176" s="139"/>
      <c r="AU176" s="141"/>
      <c r="AV176" s="141"/>
      <c r="AW176" s="139"/>
      <c r="AX176" s="141"/>
      <c r="AY176" s="141"/>
      <c r="AZ176" s="141"/>
      <c r="BA176" s="141"/>
      <c r="BB176" s="139"/>
      <c r="BC176" s="141"/>
      <c r="BD176" s="141"/>
      <c r="BE176" s="139"/>
      <c r="BF176" s="141"/>
      <c r="BG176" s="141"/>
      <c r="BH176" s="141"/>
      <c r="BI176" s="141"/>
      <c r="BJ176" s="141"/>
      <c r="BK176" s="141"/>
      <c r="BL176" s="141"/>
      <c r="BQ176" s="139"/>
      <c r="BT176" s="139"/>
      <c r="CD176" s="141"/>
      <c r="CE176" s="141"/>
      <c r="CF176" s="139"/>
      <c r="CG176" s="141"/>
      <c r="CH176" s="141"/>
      <c r="CI176" s="141"/>
      <c r="CJ176" s="141"/>
      <c r="CK176" s="141"/>
      <c r="CL176" s="141"/>
      <c r="CM176" s="141"/>
      <c r="CN176" s="141"/>
      <c r="CO176" s="141"/>
      <c r="CP176" s="142"/>
    </row>
    <row r="177" spans="1:94" s="12" customFormat="1" x14ac:dyDescent="0.25">
      <c r="A177" s="137"/>
      <c r="B177" s="138"/>
      <c r="C177" s="137"/>
      <c r="D177" s="137"/>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c r="AC177" s="139"/>
      <c r="AD177" s="139"/>
      <c r="AE177" s="139"/>
      <c r="AF177" s="139"/>
      <c r="AL177" s="139"/>
      <c r="AO177" s="139"/>
      <c r="AP177" s="141"/>
      <c r="AQ177" s="141"/>
      <c r="AR177" s="141"/>
      <c r="AS177" s="141"/>
      <c r="AT177" s="139"/>
      <c r="AU177" s="141"/>
      <c r="AV177" s="141"/>
      <c r="AW177" s="139"/>
      <c r="AX177" s="141"/>
      <c r="AY177" s="141"/>
      <c r="AZ177" s="141"/>
      <c r="BA177" s="141"/>
      <c r="BB177" s="139"/>
      <c r="BC177" s="141"/>
      <c r="BD177" s="141"/>
      <c r="BE177" s="139"/>
      <c r="BF177" s="141"/>
      <c r="BG177" s="141"/>
      <c r="BH177" s="141"/>
      <c r="BI177" s="141"/>
      <c r="BJ177" s="141"/>
      <c r="BK177" s="141"/>
      <c r="BL177" s="141"/>
      <c r="BQ177" s="139"/>
      <c r="BT177" s="139"/>
      <c r="CD177" s="141"/>
      <c r="CE177" s="141"/>
      <c r="CF177" s="139"/>
      <c r="CG177" s="141"/>
      <c r="CH177" s="141"/>
      <c r="CI177" s="141"/>
      <c r="CJ177" s="141"/>
      <c r="CK177" s="141"/>
      <c r="CL177" s="141"/>
      <c r="CM177" s="141"/>
      <c r="CN177" s="141"/>
      <c r="CO177" s="141"/>
      <c r="CP177" s="142"/>
    </row>
    <row r="178" spans="1:94" s="12" customFormat="1" x14ac:dyDescent="0.25">
      <c r="A178" s="137"/>
      <c r="B178" s="138"/>
      <c r="C178" s="137"/>
      <c r="D178" s="137"/>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c r="AC178" s="139"/>
      <c r="AD178" s="139"/>
      <c r="AE178" s="139"/>
      <c r="AF178" s="139"/>
      <c r="AL178" s="139"/>
      <c r="AO178" s="139"/>
      <c r="AP178" s="141"/>
      <c r="AQ178" s="141"/>
      <c r="AR178" s="141"/>
      <c r="AS178" s="141"/>
      <c r="AT178" s="139"/>
      <c r="AU178" s="141"/>
      <c r="AV178" s="141"/>
      <c r="AW178" s="139"/>
      <c r="AX178" s="141"/>
      <c r="AY178" s="141"/>
      <c r="AZ178" s="141"/>
      <c r="BA178" s="141"/>
      <c r="BB178" s="139"/>
      <c r="BC178" s="141"/>
      <c r="BD178" s="141"/>
      <c r="BE178" s="139"/>
      <c r="BF178" s="141"/>
      <c r="BG178" s="141"/>
      <c r="BH178" s="141"/>
      <c r="BI178" s="141"/>
      <c r="BJ178" s="141"/>
      <c r="BK178" s="141"/>
      <c r="BL178" s="141"/>
      <c r="BQ178" s="139"/>
      <c r="BT178" s="139"/>
      <c r="CD178" s="141"/>
      <c r="CE178" s="141"/>
      <c r="CF178" s="139"/>
      <c r="CG178" s="141"/>
      <c r="CH178" s="141"/>
      <c r="CI178" s="141"/>
      <c r="CJ178" s="141"/>
      <c r="CK178" s="141"/>
      <c r="CL178" s="141"/>
      <c r="CM178" s="141"/>
      <c r="CN178" s="141"/>
      <c r="CO178" s="141"/>
      <c r="CP178" s="142"/>
    </row>
    <row r="179" spans="1:94" s="12" customFormat="1" x14ac:dyDescent="0.25">
      <c r="A179" s="137"/>
      <c r="B179" s="138"/>
      <c r="C179" s="137"/>
      <c r="D179" s="137"/>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c r="AC179" s="139"/>
      <c r="AD179" s="139"/>
      <c r="AE179" s="139"/>
      <c r="AF179" s="139"/>
      <c r="AL179" s="139"/>
      <c r="AO179" s="139"/>
      <c r="AP179" s="141"/>
      <c r="AQ179" s="141"/>
      <c r="AR179" s="141"/>
      <c r="AS179" s="141"/>
      <c r="AT179" s="139"/>
      <c r="AU179" s="141"/>
      <c r="AV179" s="141"/>
      <c r="AW179" s="139"/>
      <c r="AX179" s="141"/>
      <c r="AY179" s="141"/>
      <c r="AZ179" s="141"/>
      <c r="BA179" s="141"/>
      <c r="BB179" s="139"/>
      <c r="BC179" s="141"/>
      <c r="BD179" s="141"/>
      <c r="BE179" s="139"/>
      <c r="BF179" s="141"/>
      <c r="BG179" s="141"/>
      <c r="BH179" s="141"/>
      <c r="BI179" s="141"/>
      <c r="BJ179" s="141"/>
      <c r="BK179" s="141"/>
      <c r="BL179" s="141"/>
      <c r="BQ179" s="139"/>
      <c r="BT179" s="139"/>
      <c r="CD179" s="141"/>
      <c r="CE179" s="141"/>
      <c r="CF179" s="139"/>
      <c r="CG179" s="141"/>
      <c r="CH179" s="141"/>
      <c r="CI179" s="141"/>
      <c r="CJ179" s="141"/>
      <c r="CK179" s="141"/>
      <c r="CL179" s="141"/>
      <c r="CM179" s="141"/>
      <c r="CN179" s="141"/>
      <c r="CO179" s="141"/>
      <c r="CP179" s="142"/>
    </row>
    <row r="180" spans="1:94" s="12" customFormat="1" x14ac:dyDescent="0.25">
      <c r="A180" s="137"/>
      <c r="B180" s="138"/>
      <c r="C180" s="137"/>
      <c r="D180" s="137"/>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D180" s="139"/>
      <c r="AE180" s="139"/>
      <c r="AF180" s="139"/>
      <c r="AL180" s="139"/>
      <c r="AO180" s="139"/>
      <c r="AP180" s="141"/>
      <c r="AQ180" s="141"/>
      <c r="AR180" s="141"/>
      <c r="AS180" s="141"/>
      <c r="AT180" s="139"/>
      <c r="AU180" s="141"/>
      <c r="AV180" s="141"/>
      <c r="AW180" s="139"/>
      <c r="AX180" s="141"/>
      <c r="AY180" s="141"/>
      <c r="AZ180" s="141"/>
      <c r="BA180" s="141"/>
      <c r="BB180" s="139"/>
      <c r="BC180" s="141"/>
      <c r="BD180" s="141"/>
      <c r="BE180" s="139"/>
      <c r="BF180" s="141"/>
      <c r="BG180" s="141"/>
      <c r="BH180" s="141"/>
      <c r="BI180" s="141"/>
      <c r="BJ180" s="141"/>
      <c r="BK180" s="141"/>
      <c r="BL180" s="141"/>
      <c r="BQ180" s="139"/>
      <c r="BT180" s="139"/>
      <c r="CD180" s="141"/>
      <c r="CE180" s="141"/>
      <c r="CF180" s="139"/>
      <c r="CG180" s="141"/>
      <c r="CH180" s="141"/>
      <c r="CI180" s="141"/>
      <c r="CJ180" s="141"/>
      <c r="CK180" s="141"/>
      <c r="CL180" s="141"/>
      <c r="CM180" s="141"/>
      <c r="CN180" s="141"/>
      <c r="CO180" s="141"/>
      <c r="CP180" s="142"/>
    </row>
    <row r="181" spans="1:94" s="12" customFormat="1" x14ac:dyDescent="0.25">
      <c r="A181" s="137"/>
      <c r="B181" s="138"/>
      <c r="C181" s="137"/>
      <c r="D181" s="137"/>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c r="AC181" s="139"/>
      <c r="AD181" s="139"/>
      <c r="AE181" s="139"/>
      <c r="AF181" s="139"/>
      <c r="AL181" s="139"/>
      <c r="AO181" s="139"/>
      <c r="AP181" s="141"/>
      <c r="AQ181" s="141"/>
      <c r="AR181" s="141"/>
      <c r="AS181" s="141"/>
      <c r="AT181" s="139"/>
      <c r="AU181" s="141"/>
      <c r="AV181" s="141"/>
      <c r="AW181" s="139"/>
      <c r="AX181" s="141"/>
      <c r="AY181" s="141"/>
      <c r="AZ181" s="141"/>
      <c r="BA181" s="141"/>
      <c r="BB181" s="139"/>
      <c r="BC181" s="141"/>
      <c r="BD181" s="141"/>
      <c r="BE181" s="139"/>
      <c r="BF181" s="141"/>
      <c r="BG181" s="141"/>
      <c r="BH181" s="141"/>
      <c r="BI181" s="141"/>
      <c r="BJ181" s="141"/>
      <c r="BK181" s="141"/>
      <c r="BL181" s="141"/>
      <c r="BQ181" s="139"/>
      <c r="BT181" s="139"/>
      <c r="CD181" s="141"/>
      <c r="CE181" s="141"/>
      <c r="CF181" s="139"/>
      <c r="CG181" s="141"/>
      <c r="CH181" s="141"/>
      <c r="CI181" s="141"/>
      <c r="CJ181" s="141"/>
      <c r="CK181" s="141"/>
      <c r="CL181" s="141"/>
      <c r="CM181" s="141"/>
      <c r="CN181" s="141"/>
      <c r="CO181" s="141"/>
      <c r="CP181" s="142"/>
    </row>
    <row r="182" spans="1:94" s="12" customFormat="1" x14ac:dyDescent="0.25">
      <c r="A182" s="137"/>
      <c r="B182" s="138"/>
      <c r="C182" s="137"/>
      <c r="D182" s="137"/>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c r="AC182" s="139"/>
      <c r="AD182" s="139"/>
      <c r="AE182" s="139"/>
      <c r="AF182" s="139"/>
      <c r="AL182" s="139"/>
      <c r="AO182" s="139"/>
      <c r="AP182" s="141"/>
      <c r="AQ182" s="141"/>
      <c r="AR182" s="141"/>
      <c r="AS182" s="141"/>
      <c r="AT182" s="139"/>
      <c r="AU182" s="141"/>
      <c r="AV182" s="141"/>
      <c r="AW182" s="139"/>
      <c r="AX182" s="141"/>
      <c r="AY182" s="141"/>
      <c r="AZ182" s="141"/>
      <c r="BA182" s="141"/>
      <c r="BB182" s="139"/>
      <c r="BC182" s="141"/>
      <c r="BD182" s="141"/>
      <c r="BE182" s="139"/>
      <c r="BF182" s="141"/>
      <c r="BG182" s="141"/>
      <c r="BH182" s="141"/>
      <c r="BI182" s="141"/>
      <c r="BJ182" s="141"/>
      <c r="BK182" s="141"/>
      <c r="BL182" s="141"/>
      <c r="BQ182" s="139"/>
      <c r="BT182" s="139"/>
      <c r="CD182" s="141"/>
      <c r="CE182" s="141"/>
      <c r="CF182" s="139"/>
      <c r="CG182" s="141"/>
      <c r="CH182" s="141"/>
      <c r="CI182" s="141"/>
      <c r="CJ182" s="141"/>
      <c r="CK182" s="141"/>
      <c r="CL182" s="141"/>
      <c r="CM182" s="141"/>
      <c r="CN182" s="141"/>
      <c r="CO182" s="141"/>
      <c r="CP182" s="142"/>
    </row>
    <row r="183" spans="1:94" s="12" customFormat="1" x14ac:dyDescent="0.25">
      <c r="A183" s="137"/>
      <c r="B183" s="138"/>
      <c r="C183" s="137"/>
      <c r="D183" s="137"/>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L183" s="139"/>
      <c r="AO183" s="139"/>
      <c r="AP183" s="141"/>
      <c r="AQ183" s="141"/>
      <c r="AR183" s="141"/>
      <c r="AS183" s="141"/>
      <c r="AT183" s="139"/>
      <c r="AU183" s="141"/>
      <c r="AV183" s="141"/>
      <c r="AW183" s="139"/>
      <c r="AX183" s="141"/>
      <c r="AY183" s="141"/>
      <c r="AZ183" s="141"/>
      <c r="BA183" s="141"/>
      <c r="BB183" s="139"/>
      <c r="BC183" s="141"/>
      <c r="BD183" s="141"/>
      <c r="BE183" s="139"/>
      <c r="BF183" s="141"/>
      <c r="BG183" s="141"/>
      <c r="BH183" s="141"/>
      <c r="BI183" s="141"/>
      <c r="BJ183" s="141"/>
      <c r="BK183" s="141"/>
      <c r="BL183" s="141"/>
      <c r="BQ183" s="139"/>
      <c r="BT183" s="139"/>
      <c r="CD183" s="141"/>
      <c r="CE183" s="141"/>
      <c r="CF183" s="139"/>
      <c r="CG183" s="141"/>
      <c r="CH183" s="141"/>
      <c r="CI183" s="141"/>
      <c r="CJ183" s="141"/>
      <c r="CK183" s="141"/>
      <c r="CL183" s="141"/>
      <c r="CM183" s="141"/>
      <c r="CN183" s="141"/>
      <c r="CO183" s="141"/>
      <c r="CP183" s="142"/>
    </row>
    <row r="184" spans="1:94" s="12" customFormat="1" x14ac:dyDescent="0.25">
      <c r="A184" s="137"/>
      <c r="B184" s="138"/>
      <c r="C184" s="137"/>
      <c r="D184" s="137"/>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c r="AC184" s="139"/>
      <c r="AD184" s="139"/>
      <c r="AE184" s="139"/>
      <c r="AF184" s="139"/>
      <c r="AL184" s="139"/>
      <c r="AO184" s="139"/>
      <c r="AP184" s="141"/>
      <c r="AQ184" s="141"/>
      <c r="AR184" s="141"/>
      <c r="AS184" s="141"/>
      <c r="AT184" s="139"/>
      <c r="AU184" s="141"/>
      <c r="AV184" s="141"/>
      <c r="AW184" s="139"/>
      <c r="AX184" s="141"/>
      <c r="AY184" s="141"/>
      <c r="AZ184" s="141"/>
      <c r="BA184" s="141"/>
      <c r="BB184" s="139"/>
      <c r="BC184" s="141"/>
      <c r="BD184" s="141"/>
      <c r="BE184" s="139"/>
      <c r="BF184" s="141"/>
      <c r="BG184" s="141"/>
      <c r="BH184" s="141"/>
      <c r="BI184" s="141"/>
      <c r="BJ184" s="141"/>
      <c r="BK184" s="141"/>
      <c r="BL184" s="141"/>
      <c r="BQ184" s="139"/>
      <c r="BT184" s="139"/>
      <c r="CD184" s="141"/>
      <c r="CE184" s="141"/>
      <c r="CF184" s="139"/>
      <c r="CG184" s="141"/>
      <c r="CH184" s="141"/>
      <c r="CI184" s="141"/>
      <c r="CJ184" s="141"/>
      <c r="CK184" s="141"/>
      <c r="CL184" s="141"/>
      <c r="CM184" s="141"/>
      <c r="CN184" s="141"/>
      <c r="CO184" s="141"/>
      <c r="CP184" s="142"/>
    </row>
    <row r="185" spans="1:94" s="12" customFormat="1" x14ac:dyDescent="0.25">
      <c r="A185" s="137"/>
      <c r="B185" s="138"/>
      <c r="C185" s="137"/>
      <c r="D185" s="137"/>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c r="AC185" s="139"/>
      <c r="AD185" s="139"/>
      <c r="AE185" s="139"/>
      <c r="AF185" s="139"/>
      <c r="AL185" s="139"/>
      <c r="AO185" s="139"/>
      <c r="AP185" s="141"/>
      <c r="AQ185" s="141"/>
      <c r="AR185" s="141"/>
      <c r="AS185" s="141"/>
      <c r="AT185" s="139"/>
      <c r="AU185" s="141"/>
      <c r="AV185" s="141"/>
      <c r="AW185" s="139"/>
      <c r="AX185" s="141"/>
      <c r="AY185" s="141"/>
      <c r="AZ185" s="141"/>
      <c r="BA185" s="141"/>
      <c r="BB185" s="139"/>
      <c r="BC185" s="141"/>
      <c r="BD185" s="141"/>
      <c r="BE185" s="139"/>
      <c r="BF185" s="141"/>
      <c r="BG185" s="141"/>
      <c r="BH185" s="141"/>
      <c r="BI185" s="141"/>
      <c r="BJ185" s="141"/>
      <c r="BK185" s="141"/>
      <c r="BL185" s="141"/>
      <c r="BQ185" s="139"/>
      <c r="BT185" s="139"/>
      <c r="CD185" s="141"/>
      <c r="CE185" s="141"/>
      <c r="CF185" s="139"/>
      <c r="CG185" s="141"/>
      <c r="CH185" s="141"/>
      <c r="CI185" s="141"/>
      <c r="CJ185" s="141"/>
      <c r="CK185" s="141"/>
      <c r="CL185" s="141"/>
      <c r="CM185" s="141"/>
      <c r="CN185" s="141"/>
      <c r="CO185" s="141"/>
      <c r="CP185" s="142"/>
    </row>
    <row r="186" spans="1:94" s="12" customFormat="1" x14ac:dyDescent="0.25">
      <c r="A186" s="137"/>
      <c r="B186" s="138"/>
      <c r="C186" s="137"/>
      <c r="D186" s="137"/>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D186" s="139"/>
      <c r="AE186" s="139"/>
      <c r="AF186" s="139"/>
      <c r="AL186" s="139"/>
      <c r="AO186" s="139"/>
      <c r="AP186" s="141"/>
      <c r="AQ186" s="141"/>
      <c r="AR186" s="141"/>
      <c r="AS186" s="141"/>
      <c r="AT186" s="139"/>
      <c r="AU186" s="141"/>
      <c r="AV186" s="141"/>
      <c r="AW186" s="139"/>
      <c r="AX186" s="141"/>
      <c r="AY186" s="141"/>
      <c r="AZ186" s="141"/>
      <c r="BA186" s="141"/>
      <c r="BB186" s="139"/>
      <c r="BC186" s="141"/>
      <c r="BD186" s="141"/>
      <c r="BE186" s="139"/>
      <c r="BF186" s="141"/>
      <c r="BG186" s="141"/>
      <c r="BH186" s="141"/>
      <c r="BI186" s="141"/>
      <c r="BJ186" s="141"/>
      <c r="BK186" s="141"/>
      <c r="BL186" s="141"/>
      <c r="BQ186" s="139"/>
      <c r="BT186" s="139"/>
      <c r="CD186" s="141"/>
      <c r="CE186" s="141"/>
      <c r="CF186" s="139"/>
      <c r="CG186" s="141"/>
      <c r="CH186" s="141"/>
      <c r="CI186" s="141"/>
      <c r="CJ186" s="141"/>
      <c r="CK186" s="141"/>
      <c r="CL186" s="141"/>
      <c r="CM186" s="141"/>
      <c r="CN186" s="141"/>
      <c r="CO186" s="141"/>
      <c r="CP186" s="142"/>
    </row>
    <row r="187" spans="1:94" s="12" customFormat="1" x14ac:dyDescent="0.25">
      <c r="A187" s="137"/>
      <c r="B187" s="138"/>
      <c r="C187" s="137"/>
      <c r="D187" s="137"/>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c r="AC187" s="139"/>
      <c r="AD187" s="139"/>
      <c r="AE187" s="139"/>
      <c r="AF187" s="139"/>
      <c r="AL187" s="139"/>
      <c r="AO187" s="139"/>
      <c r="AP187" s="141"/>
      <c r="AQ187" s="141"/>
      <c r="AR187" s="141"/>
      <c r="AS187" s="141"/>
      <c r="AT187" s="139"/>
      <c r="AU187" s="141"/>
      <c r="AV187" s="141"/>
      <c r="AW187" s="139"/>
      <c r="AX187" s="141"/>
      <c r="AY187" s="141"/>
      <c r="AZ187" s="141"/>
      <c r="BA187" s="141"/>
      <c r="BB187" s="139"/>
      <c r="BC187" s="141"/>
      <c r="BD187" s="141"/>
      <c r="BE187" s="139"/>
      <c r="BF187" s="141"/>
      <c r="BG187" s="141"/>
      <c r="BH187" s="141"/>
      <c r="BI187" s="141"/>
      <c r="BJ187" s="141"/>
      <c r="BK187" s="141"/>
      <c r="BL187" s="141"/>
      <c r="BQ187" s="139"/>
      <c r="BT187" s="139"/>
      <c r="CD187" s="141"/>
      <c r="CE187" s="141"/>
      <c r="CF187" s="139"/>
      <c r="CG187" s="141"/>
      <c r="CH187" s="141"/>
      <c r="CI187" s="141"/>
      <c r="CJ187" s="141"/>
      <c r="CK187" s="141"/>
      <c r="CL187" s="141"/>
      <c r="CM187" s="141"/>
      <c r="CN187" s="141"/>
      <c r="CO187" s="141"/>
      <c r="CP187" s="142"/>
    </row>
    <row r="188" spans="1:94" s="12" customFormat="1" x14ac:dyDescent="0.25">
      <c r="A188" s="137"/>
      <c r="B188" s="138"/>
      <c r="C188" s="137"/>
      <c r="D188" s="137"/>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D188" s="139"/>
      <c r="AE188" s="139"/>
      <c r="AF188" s="139"/>
      <c r="AL188" s="139"/>
      <c r="AO188" s="139"/>
      <c r="AP188" s="141"/>
      <c r="AQ188" s="141"/>
      <c r="AR188" s="141"/>
      <c r="AS188" s="141"/>
      <c r="AT188" s="139"/>
      <c r="AU188" s="141"/>
      <c r="AV188" s="141"/>
      <c r="AW188" s="139"/>
      <c r="AX188" s="141"/>
      <c r="AY188" s="141"/>
      <c r="AZ188" s="141"/>
      <c r="BA188" s="141"/>
      <c r="BB188" s="139"/>
      <c r="BC188" s="141"/>
      <c r="BD188" s="141"/>
      <c r="BE188" s="139"/>
      <c r="BF188" s="141"/>
      <c r="BG188" s="141"/>
      <c r="BH188" s="141"/>
      <c r="BI188" s="141"/>
      <c r="BJ188" s="141"/>
      <c r="BK188" s="141"/>
      <c r="BL188" s="141"/>
      <c r="BQ188" s="139"/>
      <c r="BT188" s="139"/>
      <c r="CD188" s="141"/>
      <c r="CE188" s="141"/>
      <c r="CF188" s="139"/>
      <c r="CG188" s="141"/>
      <c r="CH188" s="141"/>
      <c r="CI188" s="141"/>
      <c r="CJ188" s="141"/>
      <c r="CK188" s="141"/>
      <c r="CL188" s="141"/>
      <c r="CM188" s="141"/>
      <c r="CN188" s="141"/>
      <c r="CO188" s="141"/>
      <c r="CP188" s="142"/>
    </row>
    <row r="189" spans="1:94" s="12" customFormat="1" x14ac:dyDescent="0.25">
      <c r="A189" s="137"/>
      <c r="B189" s="138"/>
      <c r="C189" s="137"/>
      <c r="D189" s="137"/>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L189" s="139"/>
      <c r="AO189" s="139"/>
      <c r="AP189" s="141"/>
      <c r="AQ189" s="141"/>
      <c r="AR189" s="141"/>
      <c r="AS189" s="141"/>
      <c r="AT189" s="139"/>
      <c r="AU189" s="141"/>
      <c r="AV189" s="141"/>
      <c r="AW189" s="139"/>
      <c r="AX189" s="141"/>
      <c r="AY189" s="141"/>
      <c r="AZ189" s="141"/>
      <c r="BA189" s="141"/>
      <c r="BB189" s="139"/>
      <c r="BC189" s="141"/>
      <c r="BD189" s="141"/>
      <c r="BE189" s="139"/>
      <c r="BF189" s="141"/>
      <c r="BG189" s="141"/>
      <c r="BH189" s="141"/>
      <c r="BI189" s="141"/>
      <c r="BJ189" s="141"/>
      <c r="BK189" s="141"/>
      <c r="BL189" s="141"/>
      <c r="BQ189" s="139"/>
      <c r="BT189" s="139"/>
      <c r="CD189" s="141"/>
      <c r="CE189" s="141"/>
      <c r="CF189" s="139"/>
      <c r="CG189" s="141"/>
      <c r="CH189" s="141"/>
      <c r="CI189" s="141"/>
      <c r="CJ189" s="141"/>
      <c r="CK189" s="141"/>
      <c r="CL189" s="141"/>
      <c r="CM189" s="141"/>
      <c r="CN189" s="141"/>
      <c r="CO189" s="141"/>
      <c r="CP189" s="142"/>
    </row>
    <row r="190" spans="1:94" s="12" customFormat="1" x14ac:dyDescent="0.25">
      <c r="A190" s="137"/>
      <c r="B190" s="138"/>
      <c r="C190" s="137"/>
      <c r="D190" s="137"/>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L190" s="139"/>
      <c r="AO190" s="139"/>
      <c r="AP190" s="141"/>
      <c r="AQ190" s="141"/>
      <c r="AR190" s="141"/>
      <c r="AS190" s="141"/>
      <c r="AT190" s="139"/>
      <c r="AU190" s="141"/>
      <c r="AV190" s="141"/>
      <c r="AW190" s="139"/>
      <c r="AX190" s="141"/>
      <c r="AY190" s="141"/>
      <c r="AZ190" s="141"/>
      <c r="BA190" s="141"/>
      <c r="BB190" s="139"/>
      <c r="BC190" s="141"/>
      <c r="BD190" s="141"/>
      <c r="BE190" s="139"/>
      <c r="BF190" s="141"/>
      <c r="BG190" s="141"/>
      <c r="BH190" s="141"/>
      <c r="BI190" s="141"/>
      <c r="BJ190" s="141"/>
      <c r="BK190" s="141"/>
      <c r="BL190" s="141"/>
      <c r="BQ190" s="139"/>
      <c r="BT190" s="139"/>
      <c r="CD190" s="141"/>
      <c r="CE190" s="141"/>
      <c r="CF190" s="139"/>
      <c r="CG190" s="141"/>
      <c r="CH190" s="141"/>
      <c r="CI190" s="141"/>
      <c r="CJ190" s="141"/>
      <c r="CK190" s="141"/>
      <c r="CL190" s="141"/>
      <c r="CM190" s="141"/>
      <c r="CN190" s="141"/>
      <c r="CO190" s="141"/>
      <c r="CP190" s="142"/>
    </row>
    <row r="191" spans="1:94" s="12" customFormat="1" x14ac:dyDescent="0.25">
      <c r="A191" s="137"/>
      <c r="B191" s="138"/>
      <c r="C191" s="137"/>
      <c r="D191" s="137"/>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L191" s="139"/>
      <c r="AO191" s="139"/>
      <c r="AP191" s="141"/>
      <c r="AQ191" s="141"/>
      <c r="AR191" s="141"/>
      <c r="AS191" s="141"/>
      <c r="AT191" s="139"/>
      <c r="AU191" s="141"/>
      <c r="AV191" s="141"/>
      <c r="AW191" s="139"/>
      <c r="AX191" s="141"/>
      <c r="AY191" s="141"/>
      <c r="AZ191" s="141"/>
      <c r="BA191" s="141"/>
      <c r="BB191" s="139"/>
      <c r="BC191" s="141"/>
      <c r="BD191" s="141"/>
      <c r="BE191" s="139"/>
      <c r="BF191" s="141"/>
      <c r="BG191" s="141"/>
      <c r="BH191" s="141"/>
      <c r="BI191" s="141"/>
      <c r="BJ191" s="141"/>
      <c r="BK191" s="141"/>
      <c r="BL191" s="141"/>
      <c r="BQ191" s="139"/>
      <c r="BT191" s="139"/>
      <c r="CD191" s="141"/>
      <c r="CE191" s="141"/>
      <c r="CF191" s="139"/>
      <c r="CG191" s="141"/>
      <c r="CH191" s="141"/>
      <c r="CI191" s="141"/>
      <c r="CJ191" s="141"/>
      <c r="CK191" s="141"/>
      <c r="CL191" s="141"/>
      <c r="CM191" s="141"/>
      <c r="CN191" s="141"/>
      <c r="CO191" s="141"/>
      <c r="CP191" s="142"/>
    </row>
    <row r="192" spans="1:94" s="12" customFormat="1" x14ac:dyDescent="0.25">
      <c r="A192" s="137"/>
      <c r="B192" s="138"/>
      <c r="C192" s="137"/>
      <c r="D192" s="137"/>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c r="AC192" s="139"/>
      <c r="AD192" s="139"/>
      <c r="AE192" s="139"/>
      <c r="AF192" s="139"/>
      <c r="AL192" s="139"/>
      <c r="AO192" s="139"/>
      <c r="AP192" s="141"/>
      <c r="AQ192" s="141"/>
      <c r="AR192" s="141"/>
      <c r="AS192" s="141"/>
      <c r="AT192" s="139"/>
      <c r="AU192" s="141"/>
      <c r="AV192" s="141"/>
      <c r="AW192" s="139"/>
      <c r="AX192" s="141"/>
      <c r="AY192" s="141"/>
      <c r="AZ192" s="141"/>
      <c r="BA192" s="141"/>
      <c r="BB192" s="139"/>
      <c r="BC192" s="141"/>
      <c r="BD192" s="141"/>
      <c r="BE192" s="139"/>
      <c r="BF192" s="141"/>
      <c r="BG192" s="141"/>
      <c r="BH192" s="141"/>
      <c r="BI192" s="141"/>
      <c r="BJ192" s="141"/>
      <c r="BK192" s="141"/>
      <c r="BL192" s="141"/>
      <c r="BQ192" s="139"/>
      <c r="BT192" s="139"/>
      <c r="CD192" s="141"/>
      <c r="CE192" s="141"/>
      <c r="CF192" s="139"/>
      <c r="CG192" s="141"/>
      <c r="CH192" s="141"/>
      <c r="CI192" s="141"/>
      <c r="CJ192" s="141"/>
      <c r="CK192" s="141"/>
      <c r="CL192" s="141"/>
      <c r="CM192" s="141"/>
      <c r="CN192" s="141"/>
      <c r="CO192" s="141"/>
      <c r="CP192" s="142"/>
    </row>
    <row r="193" spans="1:94" s="12" customFormat="1" x14ac:dyDescent="0.25">
      <c r="A193" s="137"/>
      <c r="B193" s="138"/>
      <c r="C193" s="137"/>
      <c r="D193" s="137"/>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c r="AC193" s="139"/>
      <c r="AD193" s="139"/>
      <c r="AE193" s="139"/>
      <c r="AF193" s="139"/>
      <c r="AL193" s="139"/>
      <c r="AO193" s="139"/>
      <c r="AP193" s="141"/>
      <c r="AQ193" s="141"/>
      <c r="AR193" s="141"/>
      <c r="AS193" s="141"/>
      <c r="AT193" s="139"/>
      <c r="AU193" s="141"/>
      <c r="AV193" s="141"/>
      <c r="AW193" s="139"/>
      <c r="AX193" s="141"/>
      <c r="AY193" s="141"/>
      <c r="AZ193" s="141"/>
      <c r="BA193" s="141"/>
      <c r="BB193" s="139"/>
      <c r="BC193" s="141"/>
      <c r="BD193" s="141"/>
      <c r="BE193" s="139"/>
      <c r="BF193" s="141"/>
      <c r="BG193" s="141"/>
      <c r="BH193" s="141"/>
      <c r="BI193" s="141"/>
      <c r="BJ193" s="141"/>
      <c r="BK193" s="141"/>
      <c r="BL193" s="141"/>
      <c r="BQ193" s="139"/>
      <c r="BT193" s="139"/>
      <c r="CD193" s="141"/>
      <c r="CE193" s="141"/>
      <c r="CF193" s="139"/>
      <c r="CG193" s="141"/>
      <c r="CH193" s="141"/>
      <c r="CI193" s="141"/>
      <c r="CJ193" s="141"/>
      <c r="CK193" s="141"/>
      <c r="CL193" s="141"/>
      <c r="CM193" s="141"/>
      <c r="CN193" s="141"/>
      <c r="CO193" s="141"/>
      <c r="CP193" s="142"/>
    </row>
    <row r="194" spans="1:94" s="12" customFormat="1" x14ac:dyDescent="0.25">
      <c r="A194" s="137"/>
      <c r="B194" s="138"/>
      <c r="C194" s="137"/>
      <c r="D194" s="137"/>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c r="AC194" s="139"/>
      <c r="AD194" s="139"/>
      <c r="AE194" s="139"/>
      <c r="AF194" s="139"/>
      <c r="AL194" s="139"/>
      <c r="AO194" s="139"/>
      <c r="AP194" s="141"/>
      <c r="AQ194" s="141"/>
      <c r="AR194" s="141"/>
      <c r="AS194" s="141"/>
      <c r="AT194" s="139"/>
      <c r="AU194" s="141"/>
      <c r="AV194" s="141"/>
      <c r="AW194" s="139"/>
      <c r="AX194" s="141"/>
      <c r="AY194" s="141"/>
      <c r="AZ194" s="141"/>
      <c r="BA194" s="141"/>
      <c r="BB194" s="139"/>
      <c r="BC194" s="141"/>
      <c r="BD194" s="141"/>
      <c r="BE194" s="139"/>
      <c r="BF194" s="141"/>
      <c r="BG194" s="141"/>
      <c r="BH194" s="141"/>
      <c r="BI194" s="141"/>
      <c r="BJ194" s="141"/>
      <c r="BK194" s="141"/>
      <c r="BL194" s="141"/>
      <c r="BQ194" s="139"/>
      <c r="BT194" s="139"/>
      <c r="CD194" s="141"/>
      <c r="CE194" s="141"/>
      <c r="CF194" s="139"/>
      <c r="CG194" s="141"/>
      <c r="CH194" s="141"/>
      <c r="CI194" s="141"/>
      <c r="CJ194" s="141"/>
      <c r="CK194" s="141"/>
      <c r="CL194" s="141"/>
      <c r="CM194" s="141"/>
      <c r="CN194" s="141"/>
      <c r="CO194" s="141"/>
      <c r="CP194" s="142"/>
    </row>
    <row r="195" spans="1:94" s="12" customFormat="1" x14ac:dyDescent="0.25">
      <c r="A195" s="137"/>
      <c r="B195" s="138"/>
      <c r="C195" s="137"/>
      <c r="D195" s="137"/>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c r="AC195" s="139"/>
      <c r="AD195" s="139"/>
      <c r="AE195" s="139"/>
      <c r="AF195" s="139"/>
      <c r="AL195" s="139"/>
      <c r="AO195" s="139"/>
      <c r="AP195" s="141"/>
      <c r="AQ195" s="141"/>
      <c r="AR195" s="141"/>
      <c r="AS195" s="141"/>
      <c r="AT195" s="139"/>
      <c r="AU195" s="141"/>
      <c r="AV195" s="141"/>
      <c r="AW195" s="139"/>
      <c r="AX195" s="141"/>
      <c r="AY195" s="141"/>
      <c r="AZ195" s="141"/>
      <c r="BA195" s="141"/>
      <c r="BB195" s="139"/>
      <c r="BC195" s="141"/>
      <c r="BD195" s="141"/>
      <c r="BE195" s="139"/>
      <c r="BF195" s="141"/>
      <c r="BG195" s="141"/>
      <c r="BH195" s="141"/>
      <c r="BI195" s="141"/>
      <c r="BJ195" s="141"/>
      <c r="BK195" s="141"/>
      <c r="BL195" s="141"/>
      <c r="BQ195" s="139"/>
      <c r="BT195" s="139"/>
      <c r="CD195" s="141"/>
      <c r="CE195" s="141"/>
      <c r="CF195" s="139"/>
      <c r="CG195" s="141"/>
      <c r="CH195" s="141"/>
      <c r="CI195" s="141"/>
      <c r="CJ195" s="141"/>
      <c r="CK195" s="141"/>
      <c r="CL195" s="141"/>
      <c r="CM195" s="141"/>
      <c r="CN195" s="141"/>
      <c r="CO195" s="141"/>
      <c r="CP195" s="142"/>
    </row>
    <row r="196" spans="1:94" s="12" customFormat="1" x14ac:dyDescent="0.25">
      <c r="A196" s="137"/>
      <c r="B196" s="138"/>
      <c r="C196" s="137"/>
      <c r="D196" s="137"/>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c r="AC196" s="139"/>
      <c r="AD196" s="139"/>
      <c r="AE196" s="139"/>
      <c r="AF196" s="139"/>
      <c r="AL196" s="139"/>
      <c r="AO196" s="139"/>
      <c r="AP196" s="141"/>
      <c r="AQ196" s="141"/>
      <c r="AR196" s="141"/>
      <c r="AS196" s="141"/>
      <c r="AT196" s="139"/>
      <c r="AU196" s="141"/>
      <c r="AV196" s="141"/>
      <c r="AW196" s="139"/>
      <c r="AX196" s="141"/>
      <c r="AY196" s="141"/>
      <c r="AZ196" s="141"/>
      <c r="BA196" s="141"/>
      <c r="BB196" s="139"/>
      <c r="BC196" s="141"/>
      <c r="BD196" s="141"/>
      <c r="BE196" s="139"/>
      <c r="BF196" s="141"/>
      <c r="BG196" s="141"/>
      <c r="BH196" s="141"/>
      <c r="BI196" s="141"/>
      <c r="BJ196" s="141"/>
      <c r="BK196" s="141"/>
      <c r="BL196" s="141"/>
      <c r="BQ196" s="139"/>
      <c r="BT196" s="139"/>
      <c r="CD196" s="141"/>
      <c r="CE196" s="141"/>
      <c r="CF196" s="139"/>
      <c r="CG196" s="141"/>
      <c r="CH196" s="141"/>
      <c r="CI196" s="141"/>
      <c r="CJ196" s="141"/>
      <c r="CK196" s="141"/>
      <c r="CL196" s="141"/>
      <c r="CM196" s="141"/>
      <c r="CN196" s="141"/>
      <c r="CO196" s="141"/>
      <c r="CP196" s="142"/>
    </row>
    <row r="197" spans="1:94" s="12" customFormat="1" x14ac:dyDescent="0.25">
      <c r="A197" s="137"/>
      <c r="B197" s="138"/>
      <c r="C197" s="137"/>
      <c r="D197" s="137"/>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L197" s="139"/>
      <c r="AO197" s="139"/>
      <c r="AP197" s="141"/>
      <c r="AQ197" s="141"/>
      <c r="AR197" s="141"/>
      <c r="AS197" s="141"/>
      <c r="AT197" s="139"/>
      <c r="AU197" s="141"/>
      <c r="AV197" s="141"/>
      <c r="AW197" s="139"/>
      <c r="AX197" s="141"/>
      <c r="AY197" s="141"/>
      <c r="AZ197" s="141"/>
      <c r="BA197" s="141"/>
      <c r="BB197" s="139"/>
      <c r="BC197" s="141"/>
      <c r="BD197" s="141"/>
      <c r="BE197" s="139"/>
      <c r="BF197" s="141"/>
      <c r="BG197" s="141"/>
      <c r="BH197" s="141"/>
      <c r="BI197" s="141"/>
      <c r="BJ197" s="141"/>
      <c r="BK197" s="141"/>
      <c r="BL197" s="141"/>
      <c r="BQ197" s="139"/>
      <c r="BT197" s="139"/>
      <c r="CD197" s="141"/>
      <c r="CE197" s="141"/>
      <c r="CF197" s="139"/>
      <c r="CG197" s="141"/>
      <c r="CH197" s="141"/>
      <c r="CI197" s="141"/>
      <c r="CJ197" s="141"/>
      <c r="CK197" s="141"/>
      <c r="CL197" s="141"/>
      <c r="CM197" s="141"/>
      <c r="CN197" s="141"/>
      <c r="CO197" s="141"/>
      <c r="CP197" s="142"/>
    </row>
    <row r="198" spans="1:94" s="12" customFormat="1" x14ac:dyDescent="0.25">
      <c r="A198" s="137"/>
      <c r="B198" s="138"/>
      <c r="C198" s="137"/>
      <c r="D198" s="137"/>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c r="AC198" s="139"/>
      <c r="AD198" s="139"/>
      <c r="AE198" s="139"/>
      <c r="AF198" s="139"/>
      <c r="AL198" s="139"/>
      <c r="AO198" s="139"/>
      <c r="AP198" s="141"/>
      <c r="AQ198" s="141"/>
      <c r="AR198" s="141"/>
      <c r="AS198" s="141"/>
      <c r="AT198" s="139"/>
      <c r="AU198" s="141"/>
      <c r="AV198" s="141"/>
      <c r="AW198" s="139"/>
      <c r="AX198" s="141"/>
      <c r="AY198" s="141"/>
      <c r="AZ198" s="141"/>
      <c r="BA198" s="141"/>
      <c r="BB198" s="139"/>
      <c r="BC198" s="141"/>
      <c r="BD198" s="141"/>
      <c r="BE198" s="139"/>
      <c r="BF198" s="141"/>
      <c r="BG198" s="141"/>
      <c r="BH198" s="141"/>
      <c r="BI198" s="141"/>
      <c r="BJ198" s="141"/>
      <c r="BK198" s="141"/>
      <c r="BL198" s="141"/>
      <c r="BQ198" s="139"/>
      <c r="BT198" s="139"/>
      <c r="CD198" s="141"/>
      <c r="CE198" s="141"/>
      <c r="CF198" s="139"/>
      <c r="CG198" s="141"/>
      <c r="CH198" s="141"/>
      <c r="CI198" s="141"/>
      <c r="CJ198" s="141"/>
      <c r="CK198" s="141"/>
      <c r="CL198" s="141"/>
      <c r="CM198" s="141"/>
      <c r="CN198" s="141"/>
      <c r="CO198" s="141"/>
      <c r="CP198" s="142"/>
    </row>
    <row r="199" spans="1:94" s="12" customFormat="1" x14ac:dyDescent="0.25">
      <c r="A199" s="137"/>
      <c r="B199" s="138"/>
      <c r="C199" s="137"/>
      <c r="D199" s="137"/>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L199" s="139"/>
      <c r="AO199" s="139"/>
      <c r="AP199" s="141"/>
      <c r="AQ199" s="141"/>
      <c r="AR199" s="141"/>
      <c r="AS199" s="141"/>
      <c r="AT199" s="139"/>
      <c r="AU199" s="141"/>
      <c r="AV199" s="141"/>
      <c r="AW199" s="139"/>
      <c r="AX199" s="141"/>
      <c r="AY199" s="141"/>
      <c r="AZ199" s="141"/>
      <c r="BA199" s="141"/>
      <c r="BB199" s="139"/>
      <c r="BC199" s="141"/>
      <c r="BD199" s="141"/>
      <c r="BE199" s="139"/>
      <c r="BF199" s="141"/>
      <c r="BG199" s="141"/>
      <c r="BH199" s="141"/>
      <c r="BI199" s="141"/>
      <c r="BJ199" s="141"/>
      <c r="BK199" s="141"/>
      <c r="BL199" s="141"/>
      <c r="BQ199" s="139"/>
      <c r="BT199" s="139"/>
      <c r="CD199" s="141"/>
      <c r="CE199" s="141"/>
      <c r="CF199" s="139"/>
      <c r="CG199" s="141"/>
      <c r="CH199" s="141"/>
      <c r="CI199" s="141"/>
      <c r="CJ199" s="141"/>
      <c r="CK199" s="141"/>
      <c r="CL199" s="141"/>
      <c r="CM199" s="141"/>
      <c r="CN199" s="141"/>
      <c r="CO199" s="141"/>
      <c r="CP199" s="142"/>
    </row>
    <row r="200" spans="1:94" s="12" customFormat="1" x14ac:dyDescent="0.25">
      <c r="A200" s="137"/>
      <c r="B200" s="138"/>
      <c r="C200" s="137"/>
      <c r="D200" s="137"/>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c r="AC200" s="139"/>
      <c r="AD200" s="139"/>
      <c r="AE200" s="139"/>
      <c r="AF200" s="139"/>
      <c r="AL200" s="139"/>
      <c r="AO200" s="139"/>
      <c r="AP200" s="141"/>
      <c r="AQ200" s="141"/>
      <c r="AR200" s="141"/>
      <c r="AS200" s="141"/>
      <c r="AT200" s="139"/>
      <c r="AU200" s="141"/>
      <c r="AV200" s="141"/>
      <c r="AW200" s="139"/>
      <c r="AX200" s="141"/>
      <c r="AY200" s="141"/>
      <c r="AZ200" s="141"/>
      <c r="BA200" s="141"/>
      <c r="BB200" s="139"/>
      <c r="BC200" s="141"/>
      <c r="BD200" s="141"/>
      <c r="BE200" s="139"/>
      <c r="BF200" s="141"/>
      <c r="BG200" s="141"/>
      <c r="BH200" s="141"/>
      <c r="BI200" s="141"/>
      <c r="BJ200" s="141"/>
      <c r="BK200" s="141"/>
      <c r="BL200" s="141"/>
      <c r="BQ200" s="139"/>
      <c r="BT200" s="139"/>
      <c r="CD200" s="141"/>
      <c r="CE200" s="141"/>
      <c r="CF200" s="139"/>
      <c r="CG200" s="141"/>
      <c r="CH200" s="141"/>
      <c r="CI200" s="141"/>
      <c r="CJ200" s="141"/>
      <c r="CK200" s="141"/>
      <c r="CL200" s="141"/>
      <c r="CM200" s="141"/>
      <c r="CN200" s="141"/>
      <c r="CO200" s="141"/>
      <c r="CP200" s="142"/>
    </row>
    <row r="201" spans="1:94" s="12" customFormat="1" x14ac:dyDescent="0.25">
      <c r="A201" s="137"/>
      <c r="B201" s="138"/>
      <c r="C201" s="137"/>
      <c r="D201" s="137"/>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c r="AC201" s="139"/>
      <c r="AD201" s="139"/>
      <c r="AE201" s="139"/>
      <c r="AF201" s="139"/>
      <c r="AL201" s="139"/>
      <c r="AO201" s="139"/>
      <c r="AP201" s="141"/>
      <c r="AQ201" s="141"/>
      <c r="AR201" s="141"/>
      <c r="AS201" s="141"/>
      <c r="AT201" s="139"/>
      <c r="AU201" s="141"/>
      <c r="AV201" s="141"/>
      <c r="AW201" s="139"/>
      <c r="AX201" s="141"/>
      <c r="AY201" s="141"/>
      <c r="AZ201" s="141"/>
      <c r="BA201" s="141"/>
      <c r="BB201" s="139"/>
      <c r="BC201" s="141"/>
      <c r="BD201" s="141"/>
      <c r="BE201" s="139"/>
      <c r="BF201" s="141"/>
      <c r="BG201" s="141"/>
      <c r="BH201" s="141"/>
      <c r="BI201" s="141"/>
      <c r="BJ201" s="141"/>
      <c r="BK201" s="141"/>
      <c r="BL201" s="141"/>
      <c r="BQ201" s="139"/>
      <c r="BT201" s="139"/>
      <c r="CD201" s="141"/>
      <c r="CE201" s="141"/>
      <c r="CF201" s="139"/>
      <c r="CG201" s="141"/>
      <c r="CH201" s="141"/>
      <c r="CI201" s="141"/>
      <c r="CJ201" s="141"/>
      <c r="CK201" s="141"/>
      <c r="CL201" s="141"/>
      <c r="CM201" s="141"/>
      <c r="CN201" s="141"/>
      <c r="CO201" s="141"/>
      <c r="CP201" s="142"/>
    </row>
    <row r="202" spans="1:94" s="12" customFormat="1" x14ac:dyDescent="0.25">
      <c r="A202" s="137"/>
      <c r="B202" s="138"/>
      <c r="C202" s="137"/>
      <c r="D202" s="137"/>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c r="AC202" s="139"/>
      <c r="AD202" s="139"/>
      <c r="AE202" s="139"/>
      <c r="AF202" s="139"/>
      <c r="AL202" s="139"/>
      <c r="AO202" s="139"/>
      <c r="AP202" s="141"/>
      <c r="AQ202" s="141"/>
      <c r="AR202" s="141"/>
      <c r="AS202" s="141"/>
      <c r="AT202" s="139"/>
      <c r="AU202" s="141"/>
      <c r="AV202" s="141"/>
      <c r="AW202" s="139"/>
      <c r="AX202" s="141"/>
      <c r="AY202" s="141"/>
      <c r="AZ202" s="141"/>
      <c r="BA202" s="141"/>
      <c r="BB202" s="139"/>
      <c r="BC202" s="141"/>
      <c r="BD202" s="141"/>
      <c r="BE202" s="139"/>
      <c r="BF202" s="141"/>
      <c r="BG202" s="141"/>
      <c r="BH202" s="141"/>
      <c r="BI202" s="141"/>
      <c r="BJ202" s="141"/>
      <c r="BK202" s="141"/>
      <c r="BL202" s="141"/>
      <c r="BQ202" s="139"/>
      <c r="BT202" s="139"/>
      <c r="CD202" s="141"/>
      <c r="CE202" s="141"/>
      <c r="CF202" s="139"/>
      <c r="CG202" s="141"/>
      <c r="CH202" s="141"/>
      <c r="CI202" s="141"/>
      <c r="CJ202" s="141"/>
      <c r="CK202" s="141"/>
      <c r="CL202" s="141"/>
      <c r="CM202" s="141"/>
      <c r="CN202" s="141"/>
      <c r="CO202" s="141"/>
      <c r="CP202" s="142"/>
    </row>
    <row r="203" spans="1:94" s="12" customFormat="1" x14ac:dyDescent="0.25">
      <c r="A203" s="137"/>
      <c r="B203" s="138"/>
      <c r="C203" s="137"/>
      <c r="D203" s="137"/>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c r="AC203" s="139"/>
      <c r="AD203" s="139"/>
      <c r="AE203" s="139"/>
      <c r="AF203" s="139"/>
      <c r="AL203" s="139"/>
      <c r="AO203" s="139"/>
      <c r="AP203" s="141"/>
      <c r="AQ203" s="141"/>
      <c r="AR203" s="141"/>
      <c r="AS203" s="141"/>
      <c r="AT203" s="139"/>
      <c r="AU203" s="141"/>
      <c r="AV203" s="141"/>
      <c r="AW203" s="139"/>
      <c r="AX203" s="141"/>
      <c r="AY203" s="141"/>
      <c r="AZ203" s="141"/>
      <c r="BA203" s="141"/>
      <c r="BB203" s="139"/>
      <c r="BC203" s="141"/>
      <c r="BD203" s="141"/>
      <c r="BE203" s="139"/>
      <c r="BF203" s="141"/>
      <c r="BG203" s="141"/>
      <c r="BH203" s="141"/>
      <c r="BI203" s="141"/>
      <c r="BJ203" s="141"/>
      <c r="BK203" s="141"/>
      <c r="BL203" s="141"/>
      <c r="BQ203" s="139"/>
      <c r="BT203" s="139"/>
      <c r="CD203" s="141"/>
      <c r="CE203" s="141"/>
      <c r="CF203" s="139"/>
      <c r="CG203" s="141"/>
      <c r="CH203" s="141"/>
      <c r="CI203" s="141"/>
      <c r="CJ203" s="141"/>
      <c r="CK203" s="141"/>
      <c r="CL203" s="141"/>
      <c r="CM203" s="141"/>
      <c r="CN203" s="141"/>
      <c r="CO203" s="141"/>
      <c r="CP203" s="142"/>
    </row>
    <row r="204" spans="1:94" s="12" customFormat="1" x14ac:dyDescent="0.25">
      <c r="A204" s="137"/>
      <c r="B204" s="138"/>
      <c r="C204" s="137"/>
      <c r="D204" s="137"/>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c r="AC204" s="139"/>
      <c r="AD204" s="139"/>
      <c r="AE204" s="139"/>
      <c r="AF204" s="139"/>
      <c r="AL204" s="139"/>
      <c r="AO204" s="139"/>
      <c r="AP204" s="141"/>
      <c r="AQ204" s="141"/>
      <c r="AR204" s="141"/>
      <c r="AS204" s="141"/>
      <c r="AT204" s="139"/>
      <c r="AU204" s="141"/>
      <c r="AV204" s="141"/>
      <c r="AW204" s="139"/>
      <c r="AX204" s="141"/>
      <c r="AY204" s="141"/>
      <c r="AZ204" s="141"/>
      <c r="BA204" s="141"/>
      <c r="BB204" s="139"/>
      <c r="BC204" s="141"/>
      <c r="BD204" s="141"/>
      <c r="BE204" s="139"/>
      <c r="BF204" s="141"/>
      <c r="BG204" s="141"/>
      <c r="BH204" s="141"/>
      <c r="BI204" s="141"/>
      <c r="BJ204" s="141"/>
      <c r="BK204" s="141"/>
      <c r="BL204" s="141"/>
      <c r="BQ204" s="139"/>
      <c r="BT204" s="139"/>
      <c r="CD204" s="141"/>
      <c r="CE204" s="141"/>
      <c r="CF204" s="139"/>
      <c r="CG204" s="141"/>
      <c r="CH204" s="141"/>
      <c r="CI204" s="141"/>
      <c r="CJ204" s="141"/>
      <c r="CK204" s="141"/>
      <c r="CL204" s="141"/>
      <c r="CM204" s="141"/>
      <c r="CN204" s="141"/>
      <c r="CO204" s="141"/>
      <c r="CP204" s="142"/>
    </row>
    <row r="205" spans="1:94" s="12" customFormat="1" x14ac:dyDescent="0.25">
      <c r="A205" s="137"/>
      <c r="B205" s="138"/>
      <c r="C205" s="137"/>
      <c r="D205" s="137"/>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c r="AC205" s="139"/>
      <c r="AD205" s="139"/>
      <c r="AE205" s="139"/>
      <c r="AF205" s="139"/>
      <c r="AL205" s="139"/>
      <c r="AO205" s="139"/>
      <c r="AP205" s="141"/>
      <c r="AQ205" s="141"/>
      <c r="AR205" s="141"/>
      <c r="AS205" s="141"/>
      <c r="AT205" s="139"/>
      <c r="AU205" s="141"/>
      <c r="AV205" s="141"/>
      <c r="AW205" s="139"/>
      <c r="AX205" s="141"/>
      <c r="AY205" s="141"/>
      <c r="AZ205" s="141"/>
      <c r="BA205" s="141"/>
      <c r="BB205" s="139"/>
      <c r="BC205" s="141"/>
      <c r="BD205" s="141"/>
      <c r="BE205" s="139"/>
      <c r="BF205" s="141"/>
      <c r="BG205" s="141"/>
      <c r="BH205" s="141"/>
      <c r="BI205" s="141"/>
      <c r="BJ205" s="141"/>
      <c r="BK205" s="141"/>
      <c r="BL205" s="141"/>
      <c r="BQ205" s="139"/>
      <c r="BT205" s="139"/>
      <c r="CD205" s="141"/>
      <c r="CE205" s="141"/>
      <c r="CF205" s="139"/>
      <c r="CG205" s="141"/>
      <c r="CH205" s="141"/>
      <c r="CI205" s="141"/>
      <c r="CJ205" s="141"/>
      <c r="CK205" s="141"/>
      <c r="CL205" s="141"/>
      <c r="CM205" s="141"/>
      <c r="CN205" s="141"/>
      <c r="CO205" s="141"/>
      <c r="CP205" s="142"/>
    </row>
    <row r="206" spans="1:94" s="12" customFormat="1" x14ac:dyDescent="0.25">
      <c r="A206" s="137"/>
      <c r="B206" s="138"/>
      <c r="C206" s="137"/>
      <c r="D206" s="137"/>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c r="AC206" s="146"/>
      <c r="AD206" s="146"/>
      <c r="AE206" s="146"/>
      <c r="AF206" s="146"/>
      <c r="AG206" s="147"/>
      <c r="AL206" s="139"/>
      <c r="AO206" s="139"/>
      <c r="AP206" s="141"/>
      <c r="AQ206" s="141"/>
      <c r="AR206" s="141"/>
      <c r="AS206" s="141"/>
      <c r="AT206" s="139"/>
      <c r="AU206" s="141"/>
      <c r="AV206" s="141"/>
      <c r="AW206" s="139"/>
      <c r="AX206" s="141"/>
      <c r="AY206" s="141"/>
      <c r="AZ206" s="141"/>
      <c r="BA206" s="141"/>
      <c r="BB206" s="139"/>
      <c r="BC206" s="141"/>
      <c r="BD206" s="141"/>
      <c r="BE206" s="139"/>
      <c r="BF206" s="141"/>
      <c r="BG206" s="141"/>
      <c r="BH206" s="141"/>
      <c r="BI206" s="141"/>
      <c r="BJ206" s="141"/>
      <c r="BK206" s="141"/>
      <c r="BL206" s="141"/>
      <c r="BQ206" s="139"/>
      <c r="BT206" s="139"/>
      <c r="CD206" s="141"/>
      <c r="CE206" s="141"/>
      <c r="CF206" s="139"/>
      <c r="CG206" s="141"/>
      <c r="CH206" s="141"/>
      <c r="CI206" s="141"/>
      <c r="CJ206" s="141"/>
      <c r="CK206" s="141"/>
      <c r="CL206" s="141"/>
      <c r="CM206" s="141"/>
      <c r="CN206" s="141"/>
      <c r="CO206" s="141"/>
      <c r="CP206" s="142"/>
    </row>
    <row r="207" spans="1:94" s="12" customFormat="1" x14ac:dyDescent="0.25">
      <c r="A207" s="137"/>
      <c r="B207" s="138"/>
      <c r="C207" s="137"/>
      <c r="D207" s="137"/>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c r="AC207" s="146"/>
      <c r="AD207" s="146"/>
      <c r="AE207" s="146"/>
      <c r="AF207" s="146"/>
      <c r="AG207" s="147"/>
      <c r="AL207" s="139"/>
      <c r="AO207" s="139"/>
      <c r="AP207" s="141"/>
      <c r="AQ207" s="141"/>
      <c r="AR207" s="141"/>
      <c r="AS207" s="141"/>
      <c r="AT207" s="139"/>
      <c r="AU207" s="141"/>
      <c r="AV207" s="141"/>
      <c r="AW207" s="139"/>
      <c r="AX207" s="141"/>
      <c r="AY207" s="141"/>
      <c r="AZ207" s="141"/>
      <c r="BA207" s="141"/>
      <c r="BB207" s="139"/>
      <c r="BC207" s="141"/>
      <c r="BD207" s="141"/>
      <c r="BE207" s="139"/>
      <c r="BF207" s="141"/>
      <c r="BG207" s="141"/>
      <c r="BH207" s="141"/>
      <c r="BI207" s="141"/>
      <c r="BJ207" s="141"/>
      <c r="BK207" s="141"/>
      <c r="BL207" s="141"/>
      <c r="BQ207" s="139"/>
      <c r="BT207" s="139"/>
      <c r="CD207" s="141"/>
      <c r="CE207" s="141"/>
      <c r="CF207" s="139"/>
      <c r="CG207" s="141"/>
      <c r="CH207" s="141"/>
      <c r="CI207" s="141"/>
      <c r="CJ207" s="141"/>
      <c r="CK207" s="141"/>
      <c r="CL207" s="141"/>
      <c r="CM207" s="141"/>
      <c r="CN207" s="141"/>
      <c r="CO207" s="141"/>
      <c r="CP207" s="142"/>
    </row>
    <row r="208" spans="1:94" s="12" customFormat="1" x14ac:dyDescent="0.25">
      <c r="A208" s="137"/>
      <c r="B208" s="138"/>
      <c r="C208" s="137"/>
      <c r="D208" s="137"/>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c r="AC208" s="146"/>
      <c r="AD208" s="146"/>
      <c r="AE208" s="146"/>
      <c r="AF208" s="146"/>
      <c r="AG208" s="147"/>
      <c r="AL208" s="139"/>
      <c r="AO208" s="139"/>
      <c r="AP208" s="141"/>
      <c r="AQ208" s="141"/>
      <c r="AR208" s="141"/>
      <c r="AS208" s="141"/>
      <c r="AT208" s="139"/>
      <c r="AU208" s="141"/>
      <c r="AV208" s="141"/>
      <c r="AW208" s="139"/>
      <c r="AX208" s="141"/>
      <c r="AY208" s="141"/>
      <c r="AZ208" s="141"/>
      <c r="BA208" s="141"/>
      <c r="BB208" s="139"/>
      <c r="BC208" s="141"/>
      <c r="BD208" s="141"/>
      <c r="BE208" s="139"/>
      <c r="BF208" s="141"/>
      <c r="BG208" s="141"/>
      <c r="BH208" s="141"/>
      <c r="BI208" s="141"/>
      <c r="BJ208" s="141"/>
      <c r="BK208" s="141"/>
      <c r="BL208" s="141"/>
      <c r="BQ208" s="139"/>
      <c r="BT208" s="139"/>
      <c r="CD208" s="141"/>
      <c r="CE208" s="141"/>
      <c r="CF208" s="139"/>
      <c r="CG208" s="141"/>
      <c r="CH208" s="141"/>
      <c r="CI208" s="141"/>
      <c r="CJ208" s="141"/>
      <c r="CK208" s="141"/>
      <c r="CL208" s="141"/>
      <c r="CM208" s="141"/>
      <c r="CN208" s="141"/>
      <c r="CO208" s="141"/>
      <c r="CP208" s="142"/>
    </row>
    <row r="209" spans="1:94" s="12" customFormat="1" x14ac:dyDescent="0.25">
      <c r="A209" s="137"/>
      <c r="B209" s="138"/>
      <c r="C209" s="137"/>
      <c r="D209" s="137"/>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c r="AC209" s="146"/>
      <c r="AD209" s="146"/>
      <c r="AE209" s="146"/>
      <c r="AF209" s="146"/>
      <c r="AG209" s="147"/>
      <c r="AL209" s="139"/>
      <c r="AO209" s="139"/>
      <c r="AP209" s="141"/>
      <c r="AQ209" s="141"/>
      <c r="AR209" s="141"/>
      <c r="AS209" s="141"/>
      <c r="AT209" s="139"/>
      <c r="AU209" s="141"/>
      <c r="AV209" s="141"/>
      <c r="AW209" s="139"/>
      <c r="AX209" s="141"/>
      <c r="AY209" s="141"/>
      <c r="AZ209" s="141"/>
      <c r="BA209" s="141"/>
      <c r="BB209" s="139"/>
      <c r="BC209" s="141"/>
      <c r="BD209" s="141"/>
      <c r="BE209" s="139"/>
      <c r="BF209" s="141"/>
      <c r="BG209" s="141"/>
      <c r="BH209" s="141"/>
      <c r="BI209" s="141"/>
      <c r="BJ209" s="141"/>
      <c r="BK209" s="141"/>
      <c r="BL209" s="141"/>
      <c r="BQ209" s="139"/>
      <c r="BT209" s="139"/>
      <c r="CD209" s="141"/>
      <c r="CE209" s="141"/>
      <c r="CF209" s="139"/>
      <c r="CG209" s="141"/>
      <c r="CH209" s="141"/>
      <c r="CI209" s="141"/>
      <c r="CJ209" s="141"/>
      <c r="CK209" s="141"/>
      <c r="CL209" s="141"/>
      <c r="CM209" s="141"/>
      <c r="CN209" s="141"/>
      <c r="CO209" s="141"/>
      <c r="CP209" s="142"/>
    </row>
    <row r="210" spans="1:94" s="12" customFormat="1" x14ac:dyDescent="0.25">
      <c r="A210" s="137"/>
      <c r="B210" s="138"/>
      <c r="C210" s="137"/>
      <c r="D210" s="137"/>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c r="AC210" s="146"/>
      <c r="AD210" s="146"/>
      <c r="AE210" s="146"/>
      <c r="AF210" s="146"/>
      <c r="AG210" s="147"/>
      <c r="AL210" s="139"/>
      <c r="AO210" s="139"/>
      <c r="AP210" s="141"/>
      <c r="AQ210" s="141"/>
      <c r="AR210" s="141"/>
      <c r="AS210" s="141"/>
      <c r="AT210" s="139"/>
      <c r="AU210" s="141"/>
      <c r="AV210" s="141"/>
      <c r="AW210" s="139"/>
      <c r="AX210" s="141"/>
      <c r="AY210" s="141"/>
      <c r="AZ210" s="141"/>
      <c r="BA210" s="141"/>
      <c r="BB210" s="139"/>
      <c r="BC210" s="141"/>
      <c r="BD210" s="141"/>
      <c r="BE210" s="139"/>
      <c r="BF210" s="141"/>
      <c r="BG210" s="141"/>
      <c r="BH210" s="141"/>
      <c r="BI210" s="141"/>
      <c r="BJ210" s="141"/>
      <c r="BK210" s="141"/>
      <c r="BL210" s="141"/>
      <c r="BQ210" s="139"/>
      <c r="BT210" s="139"/>
      <c r="CD210" s="141"/>
      <c r="CE210" s="141"/>
      <c r="CF210" s="139"/>
      <c r="CG210" s="141"/>
      <c r="CH210" s="141"/>
      <c r="CI210" s="141"/>
      <c r="CJ210" s="141"/>
      <c r="CK210" s="141"/>
      <c r="CL210" s="141"/>
      <c r="CM210" s="141"/>
      <c r="CN210" s="141"/>
      <c r="CO210" s="141"/>
      <c r="CP210" s="142"/>
    </row>
  </sheetData>
  <mergeCells count="36">
    <mergeCell ref="AG1:AG2"/>
    <mergeCell ref="A1:A2"/>
    <mergeCell ref="B1:B2"/>
    <mergeCell ref="C1:C2"/>
    <mergeCell ref="D1:D2"/>
    <mergeCell ref="E1:I1"/>
    <mergeCell ref="J1:L1"/>
    <mergeCell ref="M1:Q1"/>
    <mergeCell ref="R1:T1"/>
    <mergeCell ref="U1:Y1"/>
    <mergeCell ref="Z1:AB1"/>
    <mergeCell ref="AC1:AF1"/>
    <mergeCell ref="BY1:CA1"/>
    <mergeCell ref="AH1:AL1"/>
    <mergeCell ref="AM1:AO1"/>
    <mergeCell ref="AP1:AT1"/>
    <mergeCell ref="AU1:AW1"/>
    <mergeCell ref="AX1:BB1"/>
    <mergeCell ref="BC1:BE1"/>
    <mergeCell ref="BF1:BI1"/>
    <mergeCell ref="BJ1:BL1"/>
    <mergeCell ref="BM1:BQ1"/>
    <mergeCell ref="BR1:BT1"/>
    <mergeCell ref="BU1:BX1"/>
    <mergeCell ref="CP1:CP2"/>
    <mergeCell ref="CB1:CC1"/>
    <mergeCell ref="CD1:CF1"/>
    <mergeCell ref="CG1:CG2"/>
    <mergeCell ref="CH1:CH2"/>
    <mergeCell ref="CI1:CI2"/>
    <mergeCell ref="CJ1:CJ2"/>
    <mergeCell ref="CK1:CK2"/>
    <mergeCell ref="CL1:CL2"/>
    <mergeCell ref="CM1:CM2"/>
    <mergeCell ref="CN1:CN2"/>
    <mergeCell ref="CO1:CO2"/>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212"/>
  <sheetViews>
    <sheetView zoomScale="80" zoomScaleNormal="80" workbookViewId="0">
      <pane xSplit="1" ySplit="4" topLeftCell="AH18" activePane="bottomRight" state="frozen"/>
      <selection pane="topRight" activeCell="B1" sqref="B1"/>
      <selection pane="bottomLeft" activeCell="A5" sqref="A5"/>
      <selection pane="bottomRight" activeCell="AL24" sqref="AL24"/>
    </sheetView>
  </sheetViews>
  <sheetFormatPr baseColWidth="10" defaultRowHeight="13.8" x14ac:dyDescent="0.25"/>
  <cols>
    <col min="1" max="1" width="71.6640625" style="143" customWidth="1"/>
    <col min="2" max="2" width="25.6640625" style="144" customWidth="1"/>
    <col min="3" max="3" width="10.33203125" style="143" customWidth="1"/>
    <col min="4" max="4" width="26.33203125" style="143" customWidth="1"/>
    <col min="5" max="6" width="8.6640625" style="145" bestFit="1" customWidth="1"/>
    <col min="7" max="7" width="7.44140625" style="145" customWidth="1"/>
    <col min="8" max="9" width="8.5546875" style="145" customWidth="1"/>
    <col min="10" max="10" width="8.88671875" style="145" customWidth="1"/>
    <col min="11" max="11" width="11.33203125" style="145" customWidth="1"/>
    <col min="12" max="12" width="8.88671875" style="145" customWidth="1"/>
    <col min="13" max="13" width="5.109375" style="146" customWidth="1"/>
    <col min="14" max="14" width="5.6640625" style="146" customWidth="1"/>
    <col min="15" max="16" width="5.5546875" style="146" customWidth="1"/>
    <col min="17" max="17" width="8.5546875" style="145" customWidth="1"/>
    <col min="18" max="19" width="10.5546875" style="146" customWidth="1"/>
    <col min="20" max="20" width="8.88671875" style="145" customWidth="1"/>
    <col min="21" max="21" width="10.5546875" style="146" customWidth="1"/>
    <col min="22" max="24" width="8.5546875" style="146" customWidth="1"/>
    <col min="25" max="25" width="8.5546875" style="145" customWidth="1"/>
    <col min="26" max="27" width="8.5546875" style="146" customWidth="1"/>
    <col min="28" max="28" width="8.88671875" style="145" customWidth="1"/>
    <col min="29" max="29" width="9.88671875" style="146" customWidth="1"/>
    <col min="30" max="32" width="8.5546875" style="146" customWidth="1"/>
    <col min="33" max="33" width="11.5546875" style="147" customWidth="1"/>
    <col min="34" max="37" width="11.5546875" style="12" customWidth="1"/>
    <col min="38" max="38" width="8.5546875" style="145" customWidth="1"/>
    <col min="39" max="40" width="11.5546875" style="12" customWidth="1"/>
    <col min="41" max="41" width="8.88671875" style="145" customWidth="1"/>
    <col min="42" max="45" width="11.5546875" style="148" customWidth="1"/>
    <col min="46" max="46" width="8.5546875" style="145" customWidth="1"/>
    <col min="47" max="48" width="11.5546875" style="148"/>
    <col min="49" max="49" width="8.88671875" style="145" customWidth="1"/>
    <col min="50" max="53" width="11.5546875" style="148"/>
    <col min="54" max="54" width="8.5546875" style="145" customWidth="1"/>
    <col min="55" max="56" width="11.5546875" style="148"/>
    <col min="57" max="57" width="8.88671875" style="145" customWidth="1"/>
    <col min="58" max="64" width="11.5546875" style="148"/>
    <col min="65" max="68" width="11.5546875" style="147"/>
    <col min="69" max="69" width="8.5546875" style="145" customWidth="1"/>
    <col min="70" max="71" width="11.5546875" style="147"/>
    <col min="72" max="72" width="8.88671875" style="145" customWidth="1"/>
    <col min="73" max="79" width="11.5546875" style="147"/>
    <col min="80" max="81" width="11.5546875" style="149"/>
    <col min="82" max="83" width="11.5546875" style="148"/>
    <col min="84" max="84" width="8.88671875" style="145" customWidth="1"/>
    <col min="85" max="85" width="23.88671875" style="14" customWidth="1"/>
    <col min="86" max="86" width="24.44140625" style="14" customWidth="1"/>
    <col min="87" max="87" width="18.5546875" style="14" customWidth="1"/>
    <col min="88" max="88" width="15.88671875" style="14" customWidth="1"/>
    <col min="89" max="89" width="17" style="14" customWidth="1"/>
    <col min="90" max="90" width="19.33203125" style="14" customWidth="1"/>
    <col min="91" max="91" width="22.33203125" style="14" customWidth="1"/>
    <col min="92" max="92" width="24.44140625" style="148" customWidth="1"/>
    <col min="93" max="93" width="23.88671875" style="148" customWidth="1"/>
    <col min="94" max="94" width="31.6640625" style="150" customWidth="1"/>
    <col min="95" max="100" width="11.5546875" style="12"/>
    <col min="101" max="285" width="11.5546875" style="149"/>
    <col min="286" max="286" width="58" style="149" customWidth="1"/>
    <col min="287" max="287" width="5.88671875" style="149" customWidth="1"/>
    <col min="288" max="288" width="6.44140625" style="149" customWidth="1"/>
    <col min="289" max="290" width="6.33203125" style="149" customWidth="1"/>
    <col min="291" max="292" width="15.44140625" style="149" customWidth="1"/>
    <col min="293" max="293" width="21.33203125" style="149" customWidth="1"/>
    <col min="294" max="294" width="20" style="149" customWidth="1"/>
    <col min="295" max="295" width="11.5546875" style="149"/>
    <col min="296" max="296" width="21.88671875" style="149" customWidth="1"/>
    <col min="297" max="541" width="11.5546875" style="149"/>
    <col min="542" max="542" width="58" style="149" customWidth="1"/>
    <col min="543" max="543" width="5.88671875" style="149" customWidth="1"/>
    <col min="544" max="544" width="6.44140625" style="149" customWidth="1"/>
    <col min="545" max="546" width="6.33203125" style="149" customWidth="1"/>
    <col min="547" max="548" width="15.44140625" style="149" customWidth="1"/>
    <col min="549" max="549" width="21.33203125" style="149" customWidth="1"/>
    <col min="550" max="550" width="20" style="149" customWidth="1"/>
    <col min="551" max="551" width="11.5546875" style="149"/>
    <col min="552" max="552" width="21.88671875" style="149" customWidth="1"/>
    <col min="553" max="797" width="11.5546875" style="149"/>
    <col min="798" max="798" width="58" style="149" customWidth="1"/>
    <col min="799" max="799" width="5.88671875" style="149" customWidth="1"/>
    <col min="800" max="800" width="6.44140625" style="149" customWidth="1"/>
    <col min="801" max="802" width="6.33203125" style="149" customWidth="1"/>
    <col min="803" max="804" width="15.44140625" style="149" customWidth="1"/>
    <col min="805" max="805" width="21.33203125" style="149" customWidth="1"/>
    <col min="806" max="806" width="20" style="149" customWidth="1"/>
    <col min="807" max="807" width="11.5546875" style="149"/>
    <col min="808" max="808" width="21.88671875" style="149" customWidth="1"/>
    <col min="809" max="1053" width="11.5546875" style="149"/>
    <col min="1054" max="1054" width="58" style="149" customWidth="1"/>
    <col min="1055" max="1055" width="5.88671875" style="149" customWidth="1"/>
    <col min="1056" max="1056" width="6.44140625" style="149" customWidth="1"/>
    <col min="1057" max="1058" width="6.33203125" style="149" customWidth="1"/>
    <col min="1059" max="1060" width="15.44140625" style="149" customWidth="1"/>
    <col min="1061" max="1061" width="21.33203125" style="149" customWidth="1"/>
    <col min="1062" max="1062" width="20" style="149" customWidth="1"/>
    <col min="1063" max="1063" width="11.5546875" style="149"/>
    <col min="1064" max="1064" width="21.88671875" style="149" customWidth="1"/>
    <col min="1065" max="1309" width="11.5546875" style="149"/>
    <col min="1310" max="1310" width="58" style="149" customWidth="1"/>
    <col min="1311" max="1311" width="5.88671875" style="149" customWidth="1"/>
    <col min="1312" max="1312" width="6.44140625" style="149" customWidth="1"/>
    <col min="1313" max="1314" width="6.33203125" style="149" customWidth="1"/>
    <col min="1315" max="1316" width="15.44140625" style="149" customWidth="1"/>
    <col min="1317" max="1317" width="21.33203125" style="149" customWidth="1"/>
    <col min="1318" max="1318" width="20" style="149" customWidth="1"/>
    <col min="1319" max="1319" width="11.5546875" style="149"/>
    <col min="1320" max="1320" width="21.88671875" style="149" customWidth="1"/>
    <col min="1321" max="1565" width="11.5546875" style="149"/>
    <col min="1566" max="1566" width="58" style="149" customWidth="1"/>
    <col min="1567" max="1567" width="5.88671875" style="149" customWidth="1"/>
    <col min="1568" max="1568" width="6.44140625" style="149" customWidth="1"/>
    <col min="1569" max="1570" width="6.33203125" style="149" customWidth="1"/>
    <col min="1571" max="1572" width="15.44140625" style="149" customWidth="1"/>
    <col min="1573" max="1573" width="21.33203125" style="149" customWidth="1"/>
    <col min="1574" max="1574" width="20" style="149" customWidth="1"/>
    <col min="1575" max="1575" width="11.5546875" style="149"/>
    <col min="1576" max="1576" width="21.88671875" style="149" customWidth="1"/>
    <col min="1577" max="1821" width="11.5546875" style="149"/>
    <col min="1822" max="1822" width="58" style="149" customWidth="1"/>
    <col min="1823" max="1823" width="5.88671875" style="149" customWidth="1"/>
    <col min="1824" max="1824" width="6.44140625" style="149" customWidth="1"/>
    <col min="1825" max="1826" width="6.33203125" style="149" customWidth="1"/>
    <col min="1827" max="1828" width="15.44140625" style="149" customWidth="1"/>
    <col min="1829" max="1829" width="21.33203125" style="149" customWidth="1"/>
    <col min="1830" max="1830" width="20" style="149" customWidth="1"/>
    <col min="1831" max="1831" width="11.5546875" style="149"/>
    <col min="1832" max="1832" width="21.88671875" style="149" customWidth="1"/>
    <col min="1833" max="2077" width="11.5546875" style="149"/>
    <col min="2078" max="2078" width="58" style="149" customWidth="1"/>
    <col min="2079" max="2079" width="5.88671875" style="149" customWidth="1"/>
    <col min="2080" max="2080" width="6.44140625" style="149" customWidth="1"/>
    <col min="2081" max="2082" width="6.33203125" style="149" customWidth="1"/>
    <col min="2083" max="2084" width="15.44140625" style="149" customWidth="1"/>
    <col min="2085" max="2085" width="21.33203125" style="149" customWidth="1"/>
    <col min="2086" max="2086" width="20" style="149" customWidth="1"/>
    <col min="2087" max="2087" width="11.5546875" style="149"/>
    <col min="2088" max="2088" width="21.88671875" style="149" customWidth="1"/>
    <col min="2089" max="2333" width="11.5546875" style="149"/>
    <col min="2334" max="2334" width="58" style="149" customWidth="1"/>
    <col min="2335" max="2335" width="5.88671875" style="149" customWidth="1"/>
    <col min="2336" max="2336" width="6.44140625" style="149" customWidth="1"/>
    <col min="2337" max="2338" width="6.33203125" style="149" customWidth="1"/>
    <col min="2339" max="2340" width="15.44140625" style="149" customWidth="1"/>
    <col min="2341" max="2341" width="21.33203125" style="149" customWidth="1"/>
    <col min="2342" max="2342" width="20" style="149" customWidth="1"/>
    <col min="2343" max="2343" width="11.5546875" style="149"/>
    <col min="2344" max="2344" width="21.88671875" style="149" customWidth="1"/>
    <col min="2345" max="2589" width="11.5546875" style="149"/>
    <col min="2590" max="2590" width="58" style="149" customWidth="1"/>
    <col min="2591" max="2591" width="5.88671875" style="149" customWidth="1"/>
    <col min="2592" max="2592" width="6.44140625" style="149" customWidth="1"/>
    <col min="2593" max="2594" width="6.33203125" style="149" customWidth="1"/>
    <col min="2595" max="2596" width="15.44140625" style="149" customWidth="1"/>
    <col min="2597" max="2597" width="21.33203125" style="149" customWidth="1"/>
    <col min="2598" max="2598" width="20" style="149" customWidth="1"/>
    <col min="2599" max="2599" width="11.5546875" style="149"/>
    <col min="2600" max="2600" width="21.88671875" style="149" customWidth="1"/>
    <col min="2601" max="2845" width="11.5546875" style="149"/>
    <col min="2846" max="2846" width="58" style="149" customWidth="1"/>
    <col min="2847" max="2847" width="5.88671875" style="149" customWidth="1"/>
    <col min="2848" max="2848" width="6.44140625" style="149" customWidth="1"/>
    <col min="2849" max="2850" width="6.33203125" style="149" customWidth="1"/>
    <col min="2851" max="2852" width="15.44140625" style="149" customWidth="1"/>
    <col min="2853" max="2853" width="21.33203125" style="149" customWidth="1"/>
    <col min="2854" max="2854" width="20" style="149" customWidth="1"/>
    <col min="2855" max="2855" width="11.5546875" style="149"/>
    <col min="2856" max="2856" width="21.88671875" style="149" customWidth="1"/>
    <col min="2857" max="3101" width="11.5546875" style="149"/>
    <col min="3102" max="3102" width="58" style="149" customWidth="1"/>
    <col min="3103" max="3103" width="5.88671875" style="149" customWidth="1"/>
    <col min="3104" max="3104" width="6.44140625" style="149" customWidth="1"/>
    <col min="3105" max="3106" width="6.33203125" style="149" customWidth="1"/>
    <col min="3107" max="3108" width="15.44140625" style="149" customWidth="1"/>
    <col min="3109" max="3109" width="21.33203125" style="149" customWidth="1"/>
    <col min="3110" max="3110" width="20" style="149" customWidth="1"/>
    <col min="3111" max="3111" width="11.5546875" style="149"/>
    <col min="3112" max="3112" width="21.88671875" style="149" customWidth="1"/>
    <col min="3113" max="3357" width="11.5546875" style="149"/>
    <col min="3358" max="3358" width="58" style="149" customWidth="1"/>
    <col min="3359" max="3359" width="5.88671875" style="149" customWidth="1"/>
    <col min="3360" max="3360" width="6.44140625" style="149" customWidth="1"/>
    <col min="3361" max="3362" width="6.33203125" style="149" customWidth="1"/>
    <col min="3363" max="3364" width="15.44140625" style="149" customWidth="1"/>
    <col min="3365" max="3365" width="21.33203125" style="149" customWidth="1"/>
    <col min="3366" max="3366" width="20" style="149" customWidth="1"/>
    <col min="3367" max="3367" width="11.5546875" style="149"/>
    <col min="3368" max="3368" width="21.88671875" style="149" customWidth="1"/>
    <col min="3369" max="3613" width="11.5546875" style="149"/>
    <col min="3614" max="3614" width="58" style="149" customWidth="1"/>
    <col min="3615" max="3615" width="5.88671875" style="149" customWidth="1"/>
    <col min="3616" max="3616" width="6.44140625" style="149" customWidth="1"/>
    <col min="3617" max="3618" width="6.33203125" style="149" customWidth="1"/>
    <col min="3619" max="3620" width="15.44140625" style="149" customWidth="1"/>
    <col min="3621" max="3621" width="21.33203125" style="149" customWidth="1"/>
    <col min="3622" max="3622" width="20" style="149" customWidth="1"/>
    <col min="3623" max="3623" width="11.5546875" style="149"/>
    <col min="3624" max="3624" width="21.88671875" style="149" customWidth="1"/>
    <col min="3625" max="3869" width="11.5546875" style="149"/>
    <col min="3870" max="3870" width="58" style="149" customWidth="1"/>
    <col min="3871" max="3871" width="5.88671875" style="149" customWidth="1"/>
    <col min="3872" max="3872" width="6.44140625" style="149" customWidth="1"/>
    <col min="3873" max="3874" width="6.33203125" style="149" customWidth="1"/>
    <col min="3875" max="3876" width="15.44140625" style="149" customWidth="1"/>
    <col min="3877" max="3877" width="21.33203125" style="149" customWidth="1"/>
    <col min="3878" max="3878" width="20" style="149" customWidth="1"/>
    <col min="3879" max="3879" width="11.5546875" style="149"/>
    <col min="3880" max="3880" width="21.88671875" style="149" customWidth="1"/>
    <col min="3881" max="4125" width="11.5546875" style="149"/>
    <col min="4126" max="4126" width="58" style="149" customWidth="1"/>
    <col min="4127" max="4127" width="5.88671875" style="149" customWidth="1"/>
    <col min="4128" max="4128" width="6.44140625" style="149" customWidth="1"/>
    <col min="4129" max="4130" width="6.33203125" style="149" customWidth="1"/>
    <col min="4131" max="4132" width="15.44140625" style="149" customWidth="1"/>
    <col min="4133" max="4133" width="21.33203125" style="149" customWidth="1"/>
    <col min="4134" max="4134" width="20" style="149" customWidth="1"/>
    <col min="4135" max="4135" width="11.5546875" style="149"/>
    <col min="4136" max="4136" width="21.88671875" style="149" customWidth="1"/>
    <col min="4137" max="4381" width="11.5546875" style="149"/>
    <col min="4382" max="4382" width="58" style="149" customWidth="1"/>
    <col min="4383" max="4383" width="5.88671875" style="149" customWidth="1"/>
    <col min="4384" max="4384" width="6.44140625" style="149" customWidth="1"/>
    <col min="4385" max="4386" width="6.33203125" style="149" customWidth="1"/>
    <col min="4387" max="4388" width="15.44140625" style="149" customWidth="1"/>
    <col min="4389" max="4389" width="21.33203125" style="149" customWidth="1"/>
    <col min="4390" max="4390" width="20" style="149" customWidth="1"/>
    <col min="4391" max="4391" width="11.5546875" style="149"/>
    <col min="4392" max="4392" width="21.88671875" style="149" customWidth="1"/>
    <col min="4393" max="4637" width="11.5546875" style="149"/>
    <col min="4638" max="4638" width="58" style="149" customWidth="1"/>
    <col min="4639" max="4639" width="5.88671875" style="149" customWidth="1"/>
    <col min="4640" max="4640" width="6.44140625" style="149" customWidth="1"/>
    <col min="4641" max="4642" width="6.33203125" style="149" customWidth="1"/>
    <col min="4643" max="4644" width="15.44140625" style="149" customWidth="1"/>
    <col min="4645" max="4645" width="21.33203125" style="149" customWidth="1"/>
    <col min="4646" max="4646" width="20" style="149" customWidth="1"/>
    <col min="4647" max="4647" width="11.5546875" style="149"/>
    <col min="4648" max="4648" width="21.88671875" style="149" customWidth="1"/>
    <col min="4649" max="4893" width="11.5546875" style="149"/>
    <col min="4894" max="4894" width="58" style="149" customWidth="1"/>
    <col min="4895" max="4895" width="5.88671875" style="149" customWidth="1"/>
    <col min="4896" max="4896" width="6.44140625" style="149" customWidth="1"/>
    <col min="4897" max="4898" width="6.33203125" style="149" customWidth="1"/>
    <col min="4899" max="4900" width="15.44140625" style="149" customWidth="1"/>
    <col min="4901" max="4901" width="21.33203125" style="149" customWidth="1"/>
    <col min="4902" max="4902" width="20" style="149" customWidth="1"/>
    <col min="4903" max="4903" width="11.5546875" style="149"/>
    <col min="4904" max="4904" width="21.88671875" style="149" customWidth="1"/>
    <col min="4905" max="5149" width="11.5546875" style="149"/>
    <col min="5150" max="5150" width="58" style="149" customWidth="1"/>
    <col min="5151" max="5151" width="5.88671875" style="149" customWidth="1"/>
    <col min="5152" max="5152" width="6.44140625" style="149" customWidth="1"/>
    <col min="5153" max="5154" width="6.33203125" style="149" customWidth="1"/>
    <col min="5155" max="5156" width="15.44140625" style="149" customWidth="1"/>
    <col min="5157" max="5157" width="21.33203125" style="149" customWidth="1"/>
    <col min="5158" max="5158" width="20" style="149" customWidth="1"/>
    <col min="5159" max="5159" width="11.5546875" style="149"/>
    <col min="5160" max="5160" width="21.88671875" style="149" customWidth="1"/>
    <col min="5161" max="5405" width="11.5546875" style="149"/>
    <col min="5406" max="5406" width="58" style="149" customWidth="1"/>
    <col min="5407" max="5407" width="5.88671875" style="149" customWidth="1"/>
    <col min="5408" max="5408" width="6.44140625" style="149" customWidth="1"/>
    <col min="5409" max="5410" width="6.33203125" style="149" customWidth="1"/>
    <col min="5411" max="5412" width="15.44140625" style="149" customWidth="1"/>
    <col min="5413" max="5413" width="21.33203125" style="149" customWidth="1"/>
    <col min="5414" max="5414" width="20" style="149" customWidth="1"/>
    <col min="5415" max="5415" width="11.5546875" style="149"/>
    <col min="5416" max="5416" width="21.88671875" style="149" customWidth="1"/>
    <col min="5417" max="5661" width="11.5546875" style="149"/>
    <col min="5662" max="5662" width="58" style="149" customWidth="1"/>
    <col min="5663" max="5663" width="5.88671875" style="149" customWidth="1"/>
    <col min="5664" max="5664" width="6.44140625" style="149" customWidth="1"/>
    <col min="5665" max="5666" width="6.33203125" style="149" customWidth="1"/>
    <col min="5667" max="5668" width="15.44140625" style="149" customWidth="1"/>
    <col min="5669" max="5669" width="21.33203125" style="149" customWidth="1"/>
    <col min="5670" max="5670" width="20" style="149" customWidth="1"/>
    <col min="5671" max="5671" width="11.5546875" style="149"/>
    <col min="5672" max="5672" width="21.88671875" style="149" customWidth="1"/>
    <col min="5673" max="5917" width="11.5546875" style="149"/>
    <col min="5918" max="5918" width="58" style="149" customWidth="1"/>
    <col min="5919" max="5919" width="5.88671875" style="149" customWidth="1"/>
    <col min="5920" max="5920" width="6.44140625" style="149" customWidth="1"/>
    <col min="5921" max="5922" width="6.33203125" style="149" customWidth="1"/>
    <col min="5923" max="5924" width="15.44140625" style="149" customWidth="1"/>
    <col min="5925" max="5925" width="21.33203125" style="149" customWidth="1"/>
    <col min="5926" max="5926" width="20" style="149" customWidth="1"/>
    <col min="5927" max="5927" width="11.5546875" style="149"/>
    <col min="5928" max="5928" width="21.88671875" style="149" customWidth="1"/>
    <col min="5929" max="6173" width="11.5546875" style="149"/>
    <col min="6174" max="6174" width="58" style="149" customWidth="1"/>
    <col min="6175" max="6175" width="5.88671875" style="149" customWidth="1"/>
    <col min="6176" max="6176" width="6.44140625" style="149" customWidth="1"/>
    <col min="6177" max="6178" width="6.33203125" style="149" customWidth="1"/>
    <col min="6179" max="6180" width="15.44140625" style="149" customWidth="1"/>
    <col min="6181" max="6181" width="21.33203125" style="149" customWidth="1"/>
    <col min="6182" max="6182" width="20" style="149" customWidth="1"/>
    <col min="6183" max="6183" width="11.5546875" style="149"/>
    <col min="6184" max="6184" width="21.88671875" style="149" customWidth="1"/>
    <col min="6185" max="6429" width="11.5546875" style="149"/>
    <col min="6430" max="6430" width="58" style="149" customWidth="1"/>
    <col min="6431" max="6431" width="5.88671875" style="149" customWidth="1"/>
    <col min="6432" max="6432" width="6.44140625" style="149" customWidth="1"/>
    <col min="6433" max="6434" width="6.33203125" style="149" customWidth="1"/>
    <col min="6435" max="6436" width="15.44140625" style="149" customWidth="1"/>
    <col min="6437" max="6437" width="21.33203125" style="149" customWidth="1"/>
    <col min="6438" max="6438" width="20" style="149" customWidth="1"/>
    <col min="6439" max="6439" width="11.5546875" style="149"/>
    <col min="6440" max="6440" width="21.88671875" style="149" customWidth="1"/>
    <col min="6441" max="6685" width="11.5546875" style="149"/>
    <col min="6686" max="6686" width="58" style="149" customWidth="1"/>
    <col min="6687" max="6687" width="5.88671875" style="149" customWidth="1"/>
    <col min="6688" max="6688" width="6.44140625" style="149" customWidth="1"/>
    <col min="6689" max="6690" width="6.33203125" style="149" customWidth="1"/>
    <col min="6691" max="6692" width="15.44140625" style="149" customWidth="1"/>
    <col min="6693" max="6693" width="21.33203125" style="149" customWidth="1"/>
    <col min="6694" max="6694" width="20" style="149" customWidth="1"/>
    <col min="6695" max="6695" width="11.5546875" style="149"/>
    <col min="6696" max="6696" width="21.88671875" style="149" customWidth="1"/>
    <col min="6697" max="6941" width="11.5546875" style="149"/>
    <col min="6942" max="6942" width="58" style="149" customWidth="1"/>
    <col min="6943" max="6943" width="5.88671875" style="149" customWidth="1"/>
    <col min="6944" max="6944" width="6.44140625" style="149" customWidth="1"/>
    <col min="6945" max="6946" width="6.33203125" style="149" customWidth="1"/>
    <col min="6947" max="6948" width="15.44140625" style="149" customWidth="1"/>
    <col min="6949" max="6949" width="21.33203125" style="149" customWidth="1"/>
    <col min="6950" max="6950" width="20" style="149" customWidth="1"/>
    <col min="6951" max="6951" width="11.5546875" style="149"/>
    <col min="6952" max="6952" width="21.88671875" style="149" customWidth="1"/>
    <col min="6953" max="7197" width="11.5546875" style="149"/>
    <col min="7198" max="7198" width="58" style="149" customWidth="1"/>
    <col min="7199" max="7199" width="5.88671875" style="149" customWidth="1"/>
    <col min="7200" max="7200" width="6.44140625" style="149" customWidth="1"/>
    <col min="7201" max="7202" width="6.33203125" style="149" customWidth="1"/>
    <col min="7203" max="7204" width="15.44140625" style="149" customWidth="1"/>
    <col min="7205" max="7205" width="21.33203125" style="149" customWidth="1"/>
    <col min="7206" max="7206" width="20" style="149" customWidth="1"/>
    <col min="7207" max="7207" width="11.5546875" style="149"/>
    <col min="7208" max="7208" width="21.88671875" style="149" customWidth="1"/>
    <col min="7209" max="7453" width="11.5546875" style="149"/>
    <col min="7454" max="7454" width="58" style="149" customWidth="1"/>
    <col min="7455" max="7455" width="5.88671875" style="149" customWidth="1"/>
    <col min="7456" max="7456" width="6.44140625" style="149" customWidth="1"/>
    <col min="7457" max="7458" width="6.33203125" style="149" customWidth="1"/>
    <col min="7459" max="7460" width="15.44140625" style="149" customWidth="1"/>
    <col min="7461" max="7461" width="21.33203125" style="149" customWidth="1"/>
    <col min="7462" max="7462" width="20" style="149" customWidth="1"/>
    <col min="7463" max="7463" width="11.5546875" style="149"/>
    <col min="7464" max="7464" width="21.88671875" style="149" customWidth="1"/>
    <col min="7465" max="7709" width="11.5546875" style="149"/>
    <col min="7710" max="7710" width="58" style="149" customWidth="1"/>
    <col min="7711" max="7711" width="5.88671875" style="149" customWidth="1"/>
    <col min="7712" max="7712" width="6.44140625" style="149" customWidth="1"/>
    <col min="7713" max="7714" width="6.33203125" style="149" customWidth="1"/>
    <col min="7715" max="7716" width="15.44140625" style="149" customWidth="1"/>
    <col min="7717" max="7717" width="21.33203125" style="149" customWidth="1"/>
    <col min="7718" max="7718" width="20" style="149" customWidth="1"/>
    <col min="7719" max="7719" width="11.5546875" style="149"/>
    <col min="7720" max="7720" width="21.88671875" style="149" customWidth="1"/>
    <col min="7721" max="7965" width="11.5546875" style="149"/>
    <col min="7966" max="7966" width="58" style="149" customWidth="1"/>
    <col min="7967" max="7967" width="5.88671875" style="149" customWidth="1"/>
    <col min="7968" max="7968" width="6.44140625" style="149" customWidth="1"/>
    <col min="7969" max="7970" width="6.33203125" style="149" customWidth="1"/>
    <col min="7971" max="7972" width="15.44140625" style="149" customWidth="1"/>
    <col min="7973" max="7973" width="21.33203125" style="149" customWidth="1"/>
    <col min="7974" max="7974" width="20" style="149" customWidth="1"/>
    <col min="7975" max="7975" width="11.5546875" style="149"/>
    <col min="7976" max="7976" width="21.88671875" style="149" customWidth="1"/>
    <col min="7977" max="8221" width="11.5546875" style="149"/>
    <col min="8222" max="8222" width="58" style="149" customWidth="1"/>
    <col min="8223" max="8223" width="5.88671875" style="149" customWidth="1"/>
    <col min="8224" max="8224" width="6.44140625" style="149" customWidth="1"/>
    <col min="8225" max="8226" width="6.33203125" style="149" customWidth="1"/>
    <col min="8227" max="8228" width="15.44140625" style="149" customWidth="1"/>
    <col min="8229" max="8229" width="21.33203125" style="149" customWidth="1"/>
    <col min="8230" max="8230" width="20" style="149" customWidth="1"/>
    <col min="8231" max="8231" width="11.5546875" style="149"/>
    <col min="8232" max="8232" width="21.88671875" style="149" customWidth="1"/>
    <col min="8233" max="8477" width="11.5546875" style="149"/>
    <col min="8478" max="8478" width="58" style="149" customWidth="1"/>
    <col min="8479" max="8479" width="5.88671875" style="149" customWidth="1"/>
    <col min="8480" max="8480" width="6.44140625" style="149" customWidth="1"/>
    <col min="8481" max="8482" width="6.33203125" style="149" customWidth="1"/>
    <col min="8483" max="8484" width="15.44140625" style="149" customWidth="1"/>
    <col min="8485" max="8485" width="21.33203125" style="149" customWidth="1"/>
    <col min="8486" max="8486" width="20" style="149" customWidth="1"/>
    <col min="8487" max="8487" width="11.5546875" style="149"/>
    <col min="8488" max="8488" width="21.88671875" style="149" customWidth="1"/>
    <col min="8489" max="8733" width="11.5546875" style="149"/>
    <col min="8734" max="8734" width="58" style="149" customWidth="1"/>
    <col min="8735" max="8735" width="5.88671875" style="149" customWidth="1"/>
    <col min="8736" max="8736" width="6.44140625" style="149" customWidth="1"/>
    <col min="8737" max="8738" width="6.33203125" style="149" customWidth="1"/>
    <col min="8739" max="8740" width="15.44140625" style="149" customWidth="1"/>
    <col min="8741" max="8741" width="21.33203125" style="149" customWidth="1"/>
    <col min="8742" max="8742" width="20" style="149" customWidth="1"/>
    <col min="8743" max="8743" width="11.5546875" style="149"/>
    <col min="8744" max="8744" width="21.88671875" style="149" customWidth="1"/>
    <col min="8745" max="8989" width="11.5546875" style="149"/>
    <col min="8990" max="8990" width="58" style="149" customWidth="1"/>
    <col min="8991" max="8991" width="5.88671875" style="149" customWidth="1"/>
    <col min="8992" max="8992" width="6.44140625" style="149" customWidth="1"/>
    <col min="8993" max="8994" width="6.33203125" style="149" customWidth="1"/>
    <col min="8995" max="8996" width="15.44140625" style="149" customWidth="1"/>
    <col min="8997" max="8997" width="21.33203125" style="149" customWidth="1"/>
    <col min="8998" max="8998" width="20" style="149" customWidth="1"/>
    <col min="8999" max="8999" width="11.5546875" style="149"/>
    <col min="9000" max="9000" width="21.88671875" style="149" customWidth="1"/>
    <col min="9001" max="9245" width="11.5546875" style="149"/>
    <col min="9246" max="9246" width="58" style="149" customWidth="1"/>
    <col min="9247" max="9247" width="5.88671875" style="149" customWidth="1"/>
    <col min="9248" max="9248" width="6.44140625" style="149" customWidth="1"/>
    <col min="9249" max="9250" width="6.33203125" style="149" customWidth="1"/>
    <col min="9251" max="9252" width="15.44140625" style="149" customWidth="1"/>
    <col min="9253" max="9253" width="21.33203125" style="149" customWidth="1"/>
    <col min="9254" max="9254" width="20" style="149" customWidth="1"/>
    <col min="9255" max="9255" width="11.5546875" style="149"/>
    <col min="9256" max="9256" width="21.88671875" style="149" customWidth="1"/>
    <col min="9257" max="9501" width="11.5546875" style="149"/>
    <col min="9502" max="9502" width="58" style="149" customWidth="1"/>
    <col min="9503" max="9503" width="5.88671875" style="149" customWidth="1"/>
    <col min="9504" max="9504" width="6.44140625" style="149" customWidth="1"/>
    <col min="9505" max="9506" width="6.33203125" style="149" customWidth="1"/>
    <col min="9507" max="9508" width="15.44140625" style="149" customWidth="1"/>
    <col min="9509" max="9509" width="21.33203125" style="149" customWidth="1"/>
    <col min="9510" max="9510" width="20" style="149" customWidth="1"/>
    <col min="9511" max="9511" width="11.5546875" style="149"/>
    <col min="9512" max="9512" width="21.88671875" style="149" customWidth="1"/>
    <col min="9513" max="9757" width="11.5546875" style="149"/>
    <col min="9758" max="9758" width="58" style="149" customWidth="1"/>
    <col min="9759" max="9759" width="5.88671875" style="149" customWidth="1"/>
    <col min="9760" max="9760" width="6.44140625" style="149" customWidth="1"/>
    <col min="9761" max="9762" width="6.33203125" style="149" customWidth="1"/>
    <col min="9763" max="9764" width="15.44140625" style="149" customWidth="1"/>
    <col min="9765" max="9765" width="21.33203125" style="149" customWidth="1"/>
    <col min="9766" max="9766" width="20" style="149" customWidth="1"/>
    <col min="9767" max="9767" width="11.5546875" style="149"/>
    <col min="9768" max="9768" width="21.88671875" style="149" customWidth="1"/>
    <col min="9769" max="10013" width="11.5546875" style="149"/>
    <col min="10014" max="10014" width="58" style="149" customWidth="1"/>
    <col min="10015" max="10015" width="5.88671875" style="149" customWidth="1"/>
    <col min="10016" max="10016" width="6.44140625" style="149" customWidth="1"/>
    <col min="10017" max="10018" width="6.33203125" style="149" customWidth="1"/>
    <col min="10019" max="10020" width="15.44140625" style="149" customWidth="1"/>
    <col min="10021" max="10021" width="21.33203125" style="149" customWidth="1"/>
    <col min="10022" max="10022" width="20" style="149" customWidth="1"/>
    <col min="10023" max="10023" width="11.5546875" style="149"/>
    <col min="10024" max="10024" width="21.88671875" style="149" customWidth="1"/>
    <col min="10025" max="10269" width="11.5546875" style="149"/>
    <col min="10270" max="10270" width="58" style="149" customWidth="1"/>
    <col min="10271" max="10271" width="5.88671875" style="149" customWidth="1"/>
    <col min="10272" max="10272" width="6.44140625" style="149" customWidth="1"/>
    <col min="10273" max="10274" width="6.33203125" style="149" customWidth="1"/>
    <col min="10275" max="10276" width="15.44140625" style="149" customWidth="1"/>
    <col min="10277" max="10277" width="21.33203125" style="149" customWidth="1"/>
    <col min="10278" max="10278" width="20" style="149" customWidth="1"/>
    <col min="10279" max="10279" width="11.5546875" style="149"/>
    <col min="10280" max="10280" width="21.88671875" style="149" customWidth="1"/>
    <col min="10281" max="10525" width="11.5546875" style="149"/>
    <col min="10526" max="10526" width="58" style="149" customWidth="1"/>
    <col min="10527" max="10527" width="5.88671875" style="149" customWidth="1"/>
    <col min="10528" max="10528" width="6.44140625" style="149" customWidth="1"/>
    <col min="10529" max="10530" width="6.33203125" style="149" customWidth="1"/>
    <col min="10531" max="10532" width="15.44140625" style="149" customWidth="1"/>
    <col min="10533" max="10533" width="21.33203125" style="149" customWidth="1"/>
    <col min="10534" max="10534" width="20" style="149" customWidth="1"/>
    <col min="10535" max="10535" width="11.5546875" style="149"/>
    <col min="10536" max="10536" width="21.88671875" style="149" customWidth="1"/>
    <col min="10537" max="10781" width="11.5546875" style="149"/>
    <col min="10782" max="10782" width="58" style="149" customWidth="1"/>
    <col min="10783" max="10783" width="5.88671875" style="149" customWidth="1"/>
    <col min="10784" max="10784" width="6.44140625" style="149" customWidth="1"/>
    <col min="10785" max="10786" width="6.33203125" style="149" customWidth="1"/>
    <col min="10787" max="10788" width="15.44140625" style="149" customWidth="1"/>
    <col min="10789" max="10789" width="21.33203125" style="149" customWidth="1"/>
    <col min="10790" max="10790" width="20" style="149" customWidth="1"/>
    <col min="10791" max="10791" width="11.5546875" style="149"/>
    <col min="10792" max="10792" width="21.88671875" style="149" customWidth="1"/>
    <col min="10793" max="11037" width="11.5546875" style="149"/>
    <col min="11038" max="11038" width="58" style="149" customWidth="1"/>
    <col min="11039" max="11039" width="5.88671875" style="149" customWidth="1"/>
    <col min="11040" max="11040" width="6.44140625" style="149" customWidth="1"/>
    <col min="11041" max="11042" width="6.33203125" style="149" customWidth="1"/>
    <col min="11043" max="11044" width="15.44140625" style="149" customWidth="1"/>
    <col min="11045" max="11045" width="21.33203125" style="149" customWidth="1"/>
    <col min="11046" max="11046" width="20" style="149" customWidth="1"/>
    <col min="11047" max="11047" width="11.5546875" style="149"/>
    <col min="11048" max="11048" width="21.88671875" style="149" customWidth="1"/>
    <col min="11049" max="11293" width="11.5546875" style="149"/>
    <col min="11294" max="11294" width="58" style="149" customWidth="1"/>
    <col min="11295" max="11295" width="5.88671875" style="149" customWidth="1"/>
    <col min="11296" max="11296" width="6.44140625" style="149" customWidth="1"/>
    <col min="11297" max="11298" width="6.33203125" style="149" customWidth="1"/>
    <col min="11299" max="11300" width="15.44140625" style="149" customWidth="1"/>
    <col min="11301" max="11301" width="21.33203125" style="149" customWidth="1"/>
    <col min="11302" max="11302" width="20" style="149" customWidth="1"/>
    <col min="11303" max="11303" width="11.5546875" style="149"/>
    <col min="11304" max="11304" width="21.88671875" style="149" customWidth="1"/>
    <col min="11305" max="11549" width="11.5546875" style="149"/>
    <col min="11550" max="11550" width="58" style="149" customWidth="1"/>
    <col min="11551" max="11551" width="5.88671875" style="149" customWidth="1"/>
    <col min="11552" max="11552" width="6.44140625" style="149" customWidth="1"/>
    <col min="11553" max="11554" width="6.33203125" style="149" customWidth="1"/>
    <col min="11555" max="11556" width="15.44140625" style="149" customWidth="1"/>
    <col min="11557" max="11557" width="21.33203125" style="149" customWidth="1"/>
    <col min="11558" max="11558" width="20" style="149" customWidth="1"/>
    <col min="11559" max="11559" width="11.5546875" style="149"/>
    <col min="11560" max="11560" width="21.88671875" style="149" customWidth="1"/>
    <col min="11561" max="11805" width="11.5546875" style="149"/>
    <col min="11806" max="11806" width="58" style="149" customWidth="1"/>
    <col min="11807" max="11807" width="5.88671875" style="149" customWidth="1"/>
    <col min="11808" max="11808" width="6.44140625" style="149" customWidth="1"/>
    <col min="11809" max="11810" width="6.33203125" style="149" customWidth="1"/>
    <col min="11811" max="11812" width="15.44140625" style="149" customWidth="1"/>
    <col min="11813" max="11813" width="21.33203125" style="149" customWidth="1"/>
    <col min="11814" max="11814" width="20" style="149" customWidth="1"/>
    <col min="11815" max="11815" width="11.5546875" style="149"/>
    <col min="11816" max="11816" width="21.88671875" style="149" customWidth="1"/>
    <col min="11817" max="12061" width="11.5546875" style="149"/>
    <col min="12062" max="12062" width="58" style="149" customWidth="1"/>
    <col min="12063" max="12063" width="5.88671875" style="149" customWidth="1"/>
    <col min="12064" max="12064" width="6.44140625" style="149" customWidth="1"/>
    <col min="12065" max="12066" width="6.33203125" style="149" customWidth="1"/>
    <col min="12067" max="12068" width="15.44140625" style="149" customWidth="1"/>
    <col min="12069" max="12069" width="21.33203125" style="149" customWidth="1"/>
    <col min="12070" max="12070" width="20" style="149" customWidth="1"/>
    <col min="12071" max="12071" width="11.5546875" style="149"/>
    <col min="12072" max="12072" width="21.88671875" style="149" customWidth="1"/>
    <col min="12073" max="12317" width="11.5546875" style="149"/>
    <col min="12318" max="12318" width="58" style="149" customWidth="1"/>
    <col min="12319" max="12319" width="5.88671875" style="149" customWidth="1"/>
    <col min="12320" max="12320" width="6.44140625" style="149" customWidth="1"/>
    <col min="12321" max="12322" width="6.33203125" style="149" customWidth="1"/>
    <col min="12323" max="12324" width="15.44140625" style="149" customWidth="1"/>
    <col min="12325" max="12325" width="21.33203125" style="149" customWidth="1"/>
    <col min="12326" max="12326" width="20" style="149" customWidth="1"/>
    <col min="12327" max="12327" width="11.5546875" style="149"/>
    <col min="12328" max="12328" width="21.88671875" style="149" customWidth="1"/>
    <col min="12329" max="12573" width="11.5546875" style="149"/>
    <col min="12574" max="12574" width="58" style="149" customWidth="1"/>
    <col min="12575" max="12575" width="5.88671875" style="149" customWidth="1"/>
    <col min="12576" max="12576" width="6.44140625" style="149" customWidth="1"/>
    <col min="12577" max="12578" width="6.33203125" style="149" customWidth="1"/>
    <col min="12579" max="12580" width="15.44140625" style="149" customWidth="1"/>
    <col min="12581" max="12581" width="21.33203125" style="149" customWidth="1"/>
    <col min="12582" max="12582" width="20" style="149" customWidth="1"/>
    <col min="12583" max="12583" width="11.5546875" style="149"/>
    <col min="12584" max="12584" width="21.88671875" style="149" customWidth="1"/>
    <col min="12585" max="12829" width="11.5546875" style="149"/>
    <col min="12830" max="12830" width="58" style="149" customWidth="1"/>
    <col min="12831" max="12831" width="5.88671875" style="149" customWidth="1"/>
    <col min="12832" max="12832" width="6.44140625" style="149" customWidth="1"/>
    <col min="12833" max="12834" width="6.33203125" style="149" customWidth="1"/>
    <col min="12835" max="12836" width="15.44140625" style="149" customWidth="1"/>
    <col min="12837" max="12837" width="21.33203125" style="149" customWidth="1"/>
    <col min="12838" max="12838" width="20" style="149" customWidth="1"/>
    <col min="12839" max="12839" width="11.5546875" style="149"/>
    <col min="12840" max="12840" width="21.88671875" style="149" customWidth="1"/>
    <col min="12841" max="13085" width="11.5546875" style="149"/>
    <col min="13086" max="13086" width="58" style="149" customWidth="1"/>
    <col min="13087" max="13087" width="5.88671875" style="149" customWidth="1"/>
    <col min="13088" max="13088" width="6.44140625" style="149" customWidth="1"/>
    <col min="13089" max="13090" width="6.33203125" style="149" customWidth="1"/>
    <col min="13091" max="13092" width="15.44140625" style="149" customWidth="1"/>
    <col min="13093" max="13093" width="21.33203125" style="149" customWidth="1"/>
    <col min="13094" max="13094" width="20" style="149" customWidth="1"/>
    <col min="13095" max="13095" width="11.5546875" style="149"/>
    <col min="13096" max="13096" width="21.88671875" style="149" customWidth="1"/>
    <col min="13097" max="13341" width="11.5546875" style="149"/>
    <col min="13342" max="13342" width="58" style="149" customWidth="1"/>
    <col min="13343" max="13343" width="5.88671875" style="149" customWidth="1"/>
    <col min="13344" max="13344" width="6.44140625" style="149" customWidth="1"/>
    <col min="13345" max="13346" width="6.33203125" style="149" customWidth="1"/>
    <col min="13347" max="13348" width="15.44140625" style="149" customWidth="1"/>
    <col min="13349" max="13349" width="21.33203125" style="149" customWidth="1"/>
    <col min="13350" max="13350" width="20" style="149" customWidth="1"/>
    <col min="13351" max="13351" width="11.5546875" style="149"/>
    <col min="13352" max="13352" width="21.88671875" style="149" customWidth="1"/>
    <col min="13353" max="13597" width="11.5546875" style="149"/>
    <col min="13598" max="13598" width="58" style="149" customWidth="1"/>
    <col min="13599" max="13599" width="5.88671875" style="149" customWidth="1"/>
    <col min="13600" max="13600" width="6.44140625" style="149" customWidth="1"/>
    <col min="13601" max="13602" width="6.33203125" style="149" customWidth="1"/>
    <col min="13603" max="13604" width="15.44140625" style="149" customWidth="1"/>
    <col min="13605" max="13605" width="21.33203125" style="149" customWidth="1"/>
    <col min="13606" max="13606" width="20" style="149" customWidth="1"/>
    <col min="13607" max="13607" width="11.5546875" style="149"/>
    <col min="13608" max="13608" width="21.88671875" style="149" customWidth="1"/>
    <col min="13609" max="13853" width="11.5546875" style="149"/>
    <col min="13854" max="13854" width="58" style="149" customWidth="1"/>
    <col min="13855" max="13855" width="5.88671875" style="149" customWidth="1"/>
    <col min="13856" max="13856" width="6.44140625" style="149" customWidth="1"/>
    <col min="13857" max="13858" width="6.33203125" style="149" customWidth="1"/>
    <col min="13859" max="13860" width="15.44140625" style="149" customWidth="1"/>
    <col min="13861" max="13861" width="21.33203125" style="149" customWidth="1"/>
    <col min="13862" max="13862" width="20" style="149" customWidth="1"/>
    <col min="13863" max="13863" width="11.5546875" style="149"/>
    <col min="13864" max="13864" width="21.88671875" style="149" customWidth="1"/>
    <col min="13865" max="14109" width="11.5546875" style="149"/>
    <col min="14110" max="14110" width="58" style="149" customWidth="1"/>
    <col min="14111" max="14111" width="5.88671875" style="149" customWidth="1"/>
    <col min="14112" max="14112" width="6.44140625" style="149" customWidth="1"/>
    <col min="14113" max="14114" width="6.33203125" style="149" customWidth="1"/>
    <col min="14115" max="14116" width="15.44140625" style="149" customWidth="1"/>
    <col min="14117" max="14117" width="21.33203125" style="149" customWidth="1"/>
    <col min="14118" max="14118" width="20" style="149" customWidth="1"/>
    <col min="14119" max="14119" width="11.5546875" style="149"/>
    <col min="14120" max="14120" width="21.88671875" style="149" customWidth="1"/>
    <col min="14121" max="14365" width="11.5546875" style="149"/>
    <col min="14366" max="14366" width="58" style="149" customWidth="1"/>
    <col min="14367" max="14367" width="5.88671875" style="149" customWidth="1"/>
    <col min="14368" max="14368" width="6.44140625" style="149" customWidth="1"/>
    <col min="14369" max="14370" width="6.33203125" style="149" customWidth="1"/>
    <col min="14371" max="14372" width="15.44140625" style="149" customWidth="1"/>
    <col min="14373" max="14373" width="21.33203125" style="149" customWidth="1"/>
    <col min="14374" max="14374" width="20" style="149" customWidth="1"/>
    <col min="14375" max="14375" width="11.5546875" style="149"/>
    <col min="14376" max="14376" width="21.88671875" style="149" customWidth="1"/>
    <col min="14377" max="14621" width="11.5546875" style="149"/>
    <col min="14622" max="14622" width="58" style="149" customWidth="1"/>
    <col min="14623" max="14623" width="5.88671875" style="149" customWidth="1"/>
    <col min="14624" max="14624" width="6.44140625" style="149" customWidth="1"/>
    <col min="14625" max="14626" width="6.33203125" style="149" customWidth="1"/>
    <col min="14627" max="14628" width="15.44140625" style="149" customWidth="1"/>
    <col min="14629" max="14629" width="21.33203125" style="149" customWidth="1"/>
    <col min="14630" max="14630" width="20" style="149" customWidth="1"/>
    <col min="14631" max="14631" width="11.5546875" style="149"/>
    <col min="14632" max="14632" width="21.88671875" style="149" customWidth="1"/>
    <col min="14633" max="14877" width="11.5546875" style="149"/>
    <col min="14878" max="14878" width="58" style="149" customWidth="1"/>
    <col min="14879" max="14879" width="5.88671875" style="149" customWidth="1"/>
    <col min="14880" max="14880" width="6.44140625" style="149" customWidth="1"/>
    <col min="14881" max="14882" width="6.33203125" style="149" customWidth="1"/>
    <col min="14883" max="14884" width="15.44140625" style="149" customWidth="1"/>
    <col min="14885" max="14885" width="21.33203125" style="149" customWidth="1"/>
    <col min="14886" max="14886" width="20" style="149" customWidth="1"/>
    <col min="14887" max="14887" width="11.5546875" style="149"/>
    <col min="14888" max="14888" width="21.88671875" style="149" customWidth="1"/>
    <col min="14889" max="15133" width="11.5546875" style="149"/>
    <col min="15134" max="15134" width="58" style="149" customWidth="1"/>
    <col min="15135" max="15135" width="5.88671875" style="149" customWidth="1"/>
    <col min="15136" max="15136" width="6.44140625" style="149" customWidth="1"/>
    <col min="15137" max="15138" width="6.33203125" style="149" customWidth="1"/>
    <col min="15139" max="15140" width="15.44140625" style="149" customWidth="1"/>
    <col min="15141" max="15141" width="21.33203125" style="149" customWidth="1"/>
    <col min="15142" max="15142" width="20" style="149" customWidth="1"/>
    <col min="15143" max="15143" width="11.5546875" style="149"/>
    <col min="15144" max="15144" width="21.88671875" style="149" customWidth="1"/>
    <col min="15145" max="15389" width="11.5546875" style="149"/>
    <col min="15390" max="15390" width="58" style="149" customWidth="1"/>
    <col min="15391" max="15391" width="5.88671875" style="149" customWidth="1"/>
    <col min="15392" max="15392" width="6.44140625" style="149" customWidth="1"/>
    <col min="15393" max="15394" width="6.33203125" style="149" customWidth="1"/>
    <col min="15395" max="15396" width="15.44140625" style="149" customWidth="1"/>
    <col min="15397" max="15397" width="21.33203125" style="149" customWidth="1"/>
    <col min="15398" max="15398" width="20" style="149" customWidth="1"/>
    <col min="15399" max="15399" width="11.5546875" style="149"/>
    <col min="15400" max="15400" width="21.88671875" style="149" customWidth="1"/>
    <col min="15401" max="15645" width="11.5546875" style="149"/>
    <col min="15646" max="15646" width="58" style="149" customWidth="1"/>
    <col min="15647" max="15647" width="5.88671875" style="149" customWidth="1"/>
    <col min="15648" max="15648" width="6.44140625" style="149" customWidth="1"/>
    <col min="15649" max="15650" width="6.33203125" style="149" customWidth="1"/>
    <col min="15651" max="15652" width="15.44140625" style="149" customWidth="1"/>
    <col min="15653" max="15653" width="21.33203125" style="149" customWidth="1"/>
    <col min="15654" max="15654" width="20" style="149" customWidth="1"/>
    <col min="15655" max="15655" width="11.5546875" style="149"/>
    <col min="15656" max="15656" width="21.88671875" style="149" customWidth="1"/>
    <col min="15657" max="15901" width="11.5546875" style="149"/>
    <col min="15902" max="15902" width="58" style="149" customWidth="1"/>
    <col min="15903" max="15903" width="5.88671875" style="149" customWidth="1"/>
    <col min="15904" max="15904" width="6.44140625" style="149" customWidth="1"/>
    <col min="15905" max="15906" width="6.33203125" style="149" customWidth="1"/>
    <col min="15907" max="15908" width="15.44140625" style="149" customWidth="1"/>
    <col min="15909" max="15909" width="21.33203125" style="149" customWidth="1"/>
    <col min="15910" max="15910" width="20" style="149" customWidth="1"/>
    <col min="15911" max="15911" width="11.5546875" style="149"/>
    <col min="15912" max="15912" width="21.88671875" style="149" customWidth="1"/>
    <col min="15913" max="16157" width="11.5546875" style="149"/>
    <col min="16158" max="16158" width="58" style="149" customWidth="1"/>
    <col min="16159" max="16159" width="5.88671875" style="149" customWidth="1"/>
    <col min="16160" max="16160" width="6.44140625" style="149" customWidth="1"/>
    <col min="16161" max="16162" width="6.33203125" style="149" customWidth="1"/>
    <col min="16163" max="16164" width="15.44140625" style="149" customWidth="1"/>
    <col min="16165" max="16165" width="21.33203125" style="149" customWidth="1"/>
    <col min="16166" max="16166" width="20" style="149" customWidth="1"/>
    <col min="16167" max="16167" width="11.5546875" style="149"/>
    <col min="16168" max="16168" width="21.88671875" style="149" customWidth="1"/>
    <col min="16169" max="16351" width="11.5546875" style="149"/>
    <col min="16352" max="16384" width="11.5546875" style="149" customWidth="1"/>
  </cols>
  <sheetData>
    <row r="1" spans="1:101" s="2" customFormat="1" ht="27" customHeight="1" x14ac:dyDescent="0.25">
      <c r="A1" s="871" t="s">
        <v>0</v>
      </c>
      <c r="B1" s="872" t="s">
        <v>1</v>
      </c>
      <c r="C1" s="872" t="s">
        <v>2</v>
      </c>
      <c r="D1" s="872" t="s">
        <v>3</v>
      </c>
      <c r="E1" s="874" t="s">
        <v>4</v>
      </c>
      <c r="F1" s="875"/>
      <c r="G1" s="875"/>
      <c r="H1" s="875"/>
      <c r="I1" s="876"/>
      <c r="J1" s="873" t="s">
        <v>5</v>
      </c>
      <c r="K1" s="873"/>
      <c r="L1" s="873"/>
      <c r="M1" s="877" t="s">
        <v>6</v>
      </c>
      <c r="N1" s="878"/>
      <c r="O1" s="878"/>
      <c r="P1" s="878"/>
      <c r="Q1" s="879"/>
      <c r="R1" s="870" t="s">
        <v>7</v>
      </c>
      <c r="S1" s="870"/>
      <c r="T1" s="870"/>
      <c r="U1" s="877" t="s">
        <v>8</v>
      </c>
      <c r="V1" s="878"/>
      <c r="W1" s="878"/>
      <c r="X1" s="878"/>
      <c r="Y1" s="879"/>
      <c r="Z1" s="870" t="s">
        <v>9</v>
      </c>
      <c r="AA1" s="870"/>
      <c r="AB1" s="870"/>
      <c r="AC1" s="870" t="s">
        <v>10</v>
      </c>
      <c r="AD1" s="870"/>
      <c r="AE1" s="870"/>
      <c r="AF1" s="870"/>
      <c r="AG1" s="870" t="s">
        <v>11</v>
      </c>
      <c r="AH1" s="884" t="s">
        <v>12</v>
      </c>
      <c r="AI1" s="885"/>
      <c r="AJ1" s="885"/>
      <c r="AK1" s="885"/>
      <c r="AL1" s="886"/>
      <c r="AM1" s="883" t="s">
        <v>13</v>
      </c>
      <c r="AN1" s="883"/>
      <c r="AO1" s="883"/>
      <c r="AP1" s="887" t="s">
        <v>14</v>
      </c>
      <c r="AQ1" s="888"/>
      <c r="AR1" s="888"/>
      <c r="AS1" s="888"/>
      <c r="AT1" s="889"/>
      <c r="AU1" s="882" t="s">
        <v>15</v>
      </c>
      <c r="AV1" s="882"/>
      <c r="AW1" s="882"/>
      <c r="AX1" s="887" t="s">
        <v>16</v>
      </c>
      <c r="AY1" s="888"/>
      <c r="AZ1" s="888"/>
      <c r="BA1" s="888"/>
      <c r="BB1" s="889"/>
      <c r="BC1" s="882" t="s">
        <v>17</v>
      </c>
      <c r="BD1" s="882"/>
      <c r="BE1" s="882"/>
      <c r="BF1" s="882" t="s">
        <v>18</v>
      </c>
      <c r="BG1" s="882"/>
      <c r="BH1" s="882"/>
      <c r="BI1" s="882"/>
      <c r="BJ1" s="882" t="s">
        <v>19</v>
      </c>
      <c r="BK1" s="882"/>
      <c r="BL1" s="882"/>
      <c r="BM1" s="887" t="s">
        <v>20</v>
      </c>
      <c r="BN1" s="888"/>
      <c r="BO1" s="888"/>
      <c r="BP1" s="888"/>
      <c r="BQ1" s="889"/>
      <c r="BR1" s="882" t="s">
        <v>21</v>
      </c>
      <c r="BS1" s="882"/>
      <c r="BT1" s="882"/>
      <c r="BU1" s="882" t="s">
        <v>22</v>
      </c>
      <c r="BV1" s="882"/>
      <c r="BW1" s="882"/>
      <c r="BX1" s="882"/>
      <c r="BY1" s="882" t="s">
        <v>23</v>
      </c>
      <c r="BZ1" s="882"/>
      <c r="CA1" s="882"/>
      <c r="CB1" s="883" t="s">
        <v>24</v>
      </c>
      <c r="CC1" s="883"/>
      <c r="CD1" s="882" t="s">
        <v>25</v>
      </c>
      <c r="CE1" s="882"/>
      <c r="CF1" s="882"/>
      <c r="CG1" s="890" t="s">
        <v>26</v>
      </c>
      <c r="CH1" s="890" t="s">
        <v>27</v>
      </c>
      <c r="CI1" s="890" t="s">
        <v>28</v>
      </c>
      <c r="CJ1" s="890" t="s">
        <v>29</v>
      </c>
      <c r="CK1" s="872" t="s">
        <v>30</v>
      </c>
      <c r="CL1" s="891" t="s">
        <v>31</v>
      </c>
      <c r="CM1" s="891" t="s">
        <v>32</v>
      </c>
      <c r="CN1" s="892" t="s">
        <v>33</v>
      </c>
      <c r="CO1" s="893" t="s">
        <v>34</v>
      </c>
      <c r="CP1" s="872" t="s">
        <v>35</v>
      </c>
      <c r="CQ1" s="1"/>
      <c r="CR1" s="1"/>
      <c r="CS1" s="1"/>
      <c r="CT1" s="1"/>
      <c r="CU1" s="1"/>
      <c r="CV1" s="1"/>
    </row>
    <row r="2" spans="1:101" s="2" customFormat="1" ht="55.8" customHeight="1" x14ac:dyDescent="0.25">
      <c r="A2" s="871"/>
      <c r="B2" s="872"/>
      <c r="C2" s="872"/>
      <c r="D2" s="872"/>
      <c r="E2" s="3" t="s">
        <v>36</v>
      </c>
      <c r="F2" s="3" t="s">
        <v>37</v>
      </c>
      <c r="G2" s="3" t="s">
        <v>38</v>
      </c>
      <c r="H2" s="3" t="s">
        <v>39</v>
      </c>
      <c r="I2" s="189" t="s">
        <v>42</v>
      </c>
      <c r="J2" s="4" t="s">
        <v>40</v>
      </c>
      <c r="K2" s="5" t="s">
        <v>41</v>
      </c>
      <c r="L2" s="189" t="s">
        <v>42</v>
      </c>
      <c r="M2" s="6" t="s">
        <v>36</v>
      </c>
      <c r="N2" s="6" t="s">
        <v>37</v>
      </c>
      <c r="O2" s="6" t="s">
        <v>38</v>
      </c>
      <c r="P2" s="6" t="s">
        <v>39</v>
      </c>
      <c r="Q2" s="190" t="s">
        <v>42</v>
      </c>
      <c r="R2" s="7" t="s">
        <v>40</v>
      </c>
      <c r="S2" s="6" t="s">
        <v>41</v>
      </c>
      <c r="T2" s="190" t="s">
        <v>42</v>
      </c>
      <c r="U2" s="6" t="s">
        <v>36</v>
      </c>
      <c r="V2" s="6" t="s">
        <v>37</v>
      </c>
      <c r="W2" s="6" t="s">
        <v>38</v>
      </c>
      <c r="X2" s="6" t="s">
        <v>39</v>
      </c>
      <c r="Y2" s="190" t="s">
        <v>42</v>
      </c>
      <c r="Z2" s="7" t="s">
        <v>40</v>
      </c>
      <c r="AA2" s="6" t="s">
        <v>41</v>
      </c>
      <c r="AB2" s="190" t="s">
        <v>42</v>
      </c>
      <c r="AC2" s="234" t="s">
        <v>36</v>
      </c>
      <c r="AD2" s="234" t="s">
        <v>37</v>
      </c>
      <c r="AE2" s="234" t="s">
        <v>38</v>
      </c>
      <c r="AF2" s="234" t="s">
        <v>39</v>
      </c>
      <c r="AG2" s="870"/>
      <c r="AH2" s="5" t="s">
        <v>36</v>
      </c>
      <c r="AI2" s="5" t="s">
        <v>37</v>
      </c>
      <c r="AJ2" s="5" t="s">
        <v>38</v>
      </c>
      <c r="AK2" s="5" t="s">
        <v>39</v>
      </c>
      <c r="AL2" s="4" t="s">
        <v>42</v>
      </c>
      <c r="AM2" s="4" t="s">
        <v>40</v>
      </c>
      <c r="AN2" s="5" t="s">
        <v>41</v>
      </c>
      <c r="AO2" s="4" t="s">
        <v>42</v>
      </c>
      <c r="AP2" s="6" t="s">
        <v>36</v>
      </c>
      <c r="AQ2" s="6" t="s">
        <v>37</v>
      </c>
      <c r="AR2" s="6" t="s">
        <v>38</v>
      </c>
      <c r="AS2" s="6" t="s">
        <v>39</v>
      </c>
      <c r="AT2" s="190" t="s">
        <v>42</v>
      </c>
      <c r="AU2" s="7" t="s">
        <v>40</v>
      </c>
      <c r="AV2" s="6" t="s">
        <v>41</v>
      </c>
      <c r="AW2" s="190" t="s">
        <v>42</v>
      </c>
      <c r="AX2" s="6" t="s">
        <v>36</v>
      </c>
      <c r="AY2" s="6" t="s">
        <v>37</v>
      </c>
      <c r="AZ2" s="6" t="s">
        <v>38</v>
      </c>
      <c r="BA2" s="6" t="s">
        <v>39</v>
      </c>
      <c r="BB2" s="190" t="s">
        <v>42</v>
      </c>
      <c r="BC2" s="7" t="s">
        <v>40</v>
      </c>
      <c r="BD2" s="6" t="s">
        <v>41</v>
      </c>
      <c r="BE2" s="190" t="s">
        <v>42</v>
      </c>
      <c r="BF2" s="234" t="s">
        <v>36</v>
      </c>
      <c r="BG2" s="234" t="s">
        <v>37</v>
      </c>
      <c r="BH2" s="234" t="s">
        <v>38</v>
      </c>
      <c r="BI2" s="234" t="s">
        <v>39</v>
      </c>
      <c r="BJ2" s="234" t="s">
        <v>40</v>
      </c>
      <c r="BK2" s="234" t="s">
        <v>41</v>
      </c>
      <c r="BL2" s="234" t="s">
        <v>43</v>
      </c>
      <c r="BM2" s="6" t="s">
        <v>36</v>
      </c>
      <c r="BN2" s="6" t="s">
        <v>37</v>
      </c>
      <c r="BO2" s="6" t="s">
        <v>38</v>
      </c>
      <c r="BP2" s="6" t="s">
        <v>39</v>
      </c>
      <c r="BQ2" s="190" t="s">
        <v>43</v>
      </c>
      <c r="BR2" s="6" t="s">
        <v>40</v>
      </c>
      <c r="BS2" s="6" t="s">
        <v>44</v>
      </c>
      <c r="BT2" s="190" t="s">
        <v>42</v>
      </c>
      <c r="BU2" s="234" t="s">
        <v>36</v>
      </c>
      <c r="BV2" s="234" t="s">
        <v>37</v>
      </c>
      <c r="BW2" s="234" t="s">
        <v>38</v>
      </c>
      <c r="BX2" s="234" t="s">
        <v>39</v>
      </c>
      <c r="BY2" s="234" t="s">
        <v>40</v>
      </c>
      <c r="BZ2" s="234" t="s">
        <v>44</v>
      </c>
      <c r="CA2" s="234" t="s">
        <v>46</v>
      </c>
      <c r="CB2" s="8" t="s">
        <v>47</v>
      </c>
      <c r="CC2" s="8" t="s">
        <v>48</v>
      </c>
      <c r="CD2" s="9" t="s">
        <v>49</v>
      </c>
      <c r="CE2" s="9" t="s">
        <v>50</v>
      </c>
      <c r="CF2" s="190" t="s">
        <v>42</v>
      </c>
      <c r="CG2" s="890"/>
      <c r="CH2" s="890"/>
      <c r="CI2" s="890"/>
      <c r="CJ2" s="890"/>
      <c r="CK2" s="872"/>
      <c r="CL2" s="891"/>
      <c r="CM2" s="891"/>
      <c r="CN2" s="892"/>
      <c r="CO2" s="893"/>
      <c r="CP2" s="872"/>
      <c r="CQ2" s="1"/>
      <c r="CR2" s="1"/>
      <c r="CS2" s="1"/>
      <c r="CT2" s="1"/>
      <c r="CU2" s="1"/>
      <c r="CV2" s="1"/>
    </row>
    <row r="3" spans="1:101" s="14" customFormat="1" ht="27" customHeight="1" x14ac:dyDescent="0.25">
      <c r="A3" s="10" t="s">
        <v>51</v>
      </c>
      <c r="B3" s="10"/>
      <c r="C3" s="11"/>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2"/>
      <c r="CR3" s="12"/>
      <c r="CS3" s="12"/>
      <c r="CT3" s="12"/>
      <c r="CU3" s="12"/>
      <c r="CV3" s="12"/>
      <c r="CW3" s="13"/>
    </row>
    <row r="4" spans="1:101" s="18" customFormat="1" ht="35.4" customHeight="1" x14ac:dyDescent="0.25">
      <c r="A4" s="15" t="s">
        <v>52</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7"/>
      <c r="CR4" s="17"/>
      <c r="CS4" s="17"/>
      <c r="CT4" s="17"/>
      <c r="CU4" s="17"/>
      <c r="CV4" s="17"/>
    </row>
    <row r="5" spans="1:101" s="21" customFormat="1" x14ac:dyDescent="0.25">
      <c r="A5" s="19" t="s">
        <v>53</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17"/>
      <c r="CR5" s="17"/>
      <c r="CS5" s="17"/>
      <c r="CT5" s="17"/>
      <c r="CU5" s="17"/>
      <c r="CV5" s="17"/>
    </row>
    <row r="6" spans="1:101" s="26" customFormat="1" ht="14.4" x14ac:dyDescent="0.3">
      <c r="A6" s="22" t="s">
        <v>54</v>
      </c>
      <c r="B6" s="23"/>
      <c r="C6" s="24"/>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5"/>
      <c r="CR6" s="25"/>
      <c r="CS6" s="25"/>
      <c r="CT6" s="25"/>
      <c r="CU6" s="25"/>
      <c r="CV6" s="25"/>
    </row>
    <row r="7" spans="1:101" s="35" customFormat="1" ht="28.2" customHeight="1" x14ac:dyDescent="0.25">
      <c r="A7" s="27" t="s">
        <v>55</v>
      </c>
      <c r="B7" s="28"/>
      <c r="C7" s="28" t="s">
        <v>56</v>
      </c>
      <c r="D7" s="28"/>
      <c r="E7" s="29">
        <v>0</v>
      </c>
      <c r="F7" s="29">
        <v>0</v>
      </c>
      <c r="G7" s="29">
        <v>0</v>
      </c>
      <c r="H7" s="29">
        <v>0</v>
      </c>
      <c r="I7" s="29">
        <f>E7+F7+G7+H7</f>
        <v>0</v>
      </c>
      <c r="J7" s="29">
        <v>0</v>
      </c>
      <c r="K7" s="29">
        <v>0</v>
      </c>
      <c r="L7" s="29">
        <f>J7+K7</f>
        <v>0</v>
      </c>
      <c r="M7" s="28">
        <v>0</v>
      </c>
      <c r="N7" s="28">
        <v>0</v>
      </c>
      <c r="O7" s="28">
        <v>0</v>
      </c>
      <c r="P7" s="28">
        <v>0</v>
      </c>
      <c r="Q7" s="29">
        <f>M7+N7+O7+P7</f>
        <v>0</v>
      </c>
      <c r="R7" s="28">
        <v>0</v>
      </c>
      <c r="S7" s="28">
        <v>0</v>
      </c>
      <c r="T7" s="29">
        <f>R7+S7</f>
        <v>0</v>
      </c>
      <c r="U7" s="28">
        <v>0</v>
      </c>
      <c r="V7" s="28">
        <v>0</v>
      </c>
      <c r="W7" s="28">
        <v>0</v>
      </c>
      <c r="X7" s="28">
        <v>0</v>
      </c>
      <c r="Y7" s="29">
        <f>U7+V7+W7+X7</f>
        <v>0</v>
      </c>
      <c r="Z7" s="28">
        <v>0</v>
      </c>
      <c r="AA7" s="28">
        <v>0</v>
      </c>
      <c r="AB7" s="29">
        <f>Z7+AA7</f>
        <v>0</v>
      </c>
      <c r="AC7" s="29" t="e">
        <f>U7/M7*100</f>
        <v>#DIV/0!</v>
      </c>
      <c r="AD7" s="29" t="e">
        <f t="shared" ref="AD7:AG22" si="0">V7/N7*100</f>
        <v>#DIV/0!</v>
      </c>
      <c r="AE7" s="29" t="e">
        <f t="shared" si="0"/>
        <v>#DIV/0!</v>
      </c>
      <c r="AF7" s="29" t="e">
        <f>X7/P7*100</f>
        <v>#DIV/0!</v>
      </c>
      <c r="AG7" s="29" t="e">
        <f>Y7/Q7*100</f>
        <v>#DIV/0!</v>
      </c>
      <c r="AH7" s="30">
        <v>0</v>
      </c>
      <c r="AI7" s="30">
        <v>0</v>
      </c>
      <c r="AJ7" s="30">
        <v>0</v>
      </c>
      <c r="AK7" s="30">
        <v>0</v>
      </c>
      <c r="AL7" s="29">
        <f>AH7+AI7+AJ7+AK7</f>
        <v>0</v>
      </c>
      <c r="AM7" s="30">
        <v>0</v>
      </c>
      <c r="AN7" s="30">
        <v>0</v>
      </c>
      <c r="AO7" s="29">
        <f>AM7+AN7</f>
        <v>0</v>
      </c>
      <c r="AP7" s="28">
        <v>0</v>
      </c>
      <c r="AQ7" s="28">
        <v>0</v>
      </c>
      <c r="AR7" s="28">
        <v>0</v>
      </c>
      <c r="AS7" s="28">
        <v>0</v>
      </c>
      <c r="AT7" s="29">
        <f>AP7+AQ7+AR7+AS7</f>
        <v>0</v>
      </c>
      <c r="AU7" s="28">
        <v>0</v>
      </c>
      <c r="AV7" s="28">
        <v>0</v>
      </c>
      <c r="AW7" s="29">
        <f>AU7+AV7</f>
        <v>0</v>
      </c>
      <c r="AX7" s="28">
        <v>0</v>
      </c>
      <c r="AY7" s="28">
        <v>0</v>
      </c>
      <c r="AZ7" s="28">
        <v>0</v>
      </c>
      <c r="BA7" s="28">
        <v>0</v>
      </c>
      <c r="BB7" s="29">
        <f>AX7+AY7+AZ7+BA7</f>
        <v>0</v>
      </c>
      <c r="BC7" s="28">
        <v>0</v>
      </c>
      <c r="BD7" s="28">
        <v>0</v>
      </c>
      <c r="BE7" s="29">
        <f>BC7+BD7</f>
        <v>0</v>
      </c>
      <c r="BF7" s="28" t="e">
        <f>AX7/AP7*100</f>
        <v>#DIV/0!</v>
      </c>
      <c r="BG7" s="28" t="e">
        <f t="shared" ref="BG7:BI22" si="1">AY7/AQ7*100</f>
        <v>#DIV/0!</v>
      </c>
      <c r="BH7" s="28" t="e">
        <f t="shared" si="1"/>
        <v>#DIV/0!</v>
      </c>
      <c r="BI7" s="28" t="e">
        <f t="shared" si="1"/>
        <v>#DIV/0!</v>
      </c>
      <c r="BJ7" s="28" t="e">
        <f>BC7/AU7*100</f>
        <v>#DIV/0!</v>
      </c>
      <c r="BK7" s="28" t="e">
        <f t="shared" ref="BK7:BL22" si="2">BD7/AV7*100</f>
        <v>#DIV/0!</v>
      </c>
      <c r="BL7" s="28" t="e">
        <f t="shared" si="2"/>
        <v>#DIV/0!</v>
      </c>
      <c r="BM7" s="28">
        <v>0</v>
      </c>
      <c r="BN7" s="28">
        <v>0</v>
      </c>
      <c r="BO7" s="28">
        <v>0</v>
      </c>
      <c r="BP7" s="28">
        <v>0</v>
      </c>
      <c r="BQ7" s="29">
        <f>BM7+BN7+BO7+BP7</f>
        <v>0</v>
      </c>
      <c r="BR7" s="28">
        <v>0</v>
      </c>
      <c r="BS7" s="28">
        <v>0</v>
      </c>
      <c r="BT7" s="29">
        <f>BR7+BS7</f>
        <v>0</v>
      </c>
      <c r="BU7" s="28" t="e">
        <f>BM7/AP7*100</f>
        <v>#DIV/0!</v>
      </c>
      <c r="BV7" s="28" t="e">
        <f t="shared" ref="BV7:BX22" si="3">BN7/AQ7*100</f>
        <v>#DIV/0!</v>
      </c>
      <c r="BW7" s="28" t="e">
        <f t="shared" si="3"/>
        <v>#DIV/0!</v>
      </c>
      <c r="BX7" s="28" t="e">
        <f t="shared" si="3"/>
        <v>#DIV/0!</v>
      </c>
      <c r="BY7" s="28" t="e">
        <f>BR7/AU7*100</f>
        <v>#DIV/0!</v>
      </c>
      <c r="BZ7" s="28" t="e">
        <f t="shared" ref="BZ7:CA22" si="4">BS7/AV7*100</f>
        <v>#DIV/0!</v>
      </c>
      <c r="CA7" s="28" t="e">
        <f t="shared" si="4"/>
        <v>#DIV/0!</v>
      </c>
      <c r="CB7" s="31">
        <v>0</v>
      </c>
      <c r="CC7" s="31">
        <v>0</v>
      </c>
      <c r="CD7" s="28">
        <v>0</v>
      </c>
      <c r="CE7" s="28">
        <v>0</v>
      </c>
      <c r="CF7" s="29">
        <f>CD7+CE7</f>
        <v>0</v>
      </c>
      <c r="CG7" s="28"/>
      <c r="CH7" s="28"/>
      <c r="CI7" s="32"/>
      <c r="CJ7" s="32"/>
      <c r="CK7" s="32"/>
      <c r="CL7" s="32"/>
      <c r="CM7" s="32"/>
      <c r="CN7" s="33"/>
      <c r="CO7" s="33"/>
      <c r="CP7" s="32"/>
      <c r="CQ7" s="34"/>
      <c r="CR7" s="34"/>
      <c r="CS7" s="34"/>
      <c r="CT7" s="34"/>
      <c r="CU7" s="34"/>
      <c r="CV7" s="34"/>
    </row>
    <row r="8" spans="1:101" s="18" customFormat="1" ht="14.4" customHeight="1" x14ac:dyDescent="0.3">
      <c r="A8" s="36" t="s">
        <v>57</v>
      </c>
      <c r="B8" s="37"/>
      <c r="C8" s="38" t="s">
        <v>58</v>
      </c>
      <c r="D8" s="39" t="s">
        <v>59</v>
      </c>
      <c r="E8" s="29">
        <v>0</v>
      </c>
      <c r="F8" s="29">
        <v>0</v>
      </c>
      <c r="G8" s="29">
        <v>0</v>
      </c>
      <c r="H8" s="29">
        <v>0</v>
      </c>
      <c r="I8" s="29">
        <f t="shared" ref="I8:I70" si="5">E8+F8+G8+H8</f>
        <v>0</v>
      </c>
      <c r="J8" s="29">
        <v>0</v>
      </c>
      <c r="K8" s="29">
        <v>0</v>
      </c>
      <c r="L8" s="29">
        <f t="shared" ref="L8:L70" si="6">J8+K8</f>
        <v>0</v>
      </c>
      <c r="M8" s="28">
        <v>0</v>
      </c>
      <c r="N8" s="28">
        <v>0</v>
      </c>
      <c r="O8" s="28">
        <v>0</v>
      </c>
      <c r="P8" s="28">
        <v>0</v>
      </c>
      <c r="Q8" s="29">
        <f t="shared" ref="Q8:Q71" si="7">M8+N8+O8+P8</f>
        <v>0</v>
      </c>
      <c r="R8" s="28">
        <v>0</v>
      </c>
      <c r="S8" s="28">
        <v>0</v>
      </c>
      <c r="T8" s="29">
        <f t="shared" ref="T8:T71" si="8">R8+S8</f>
        <v>0</v>
      </c>
      <c r="U8" s="28">
        <v>0</v>
      </c>
      <c r="V8" s="28">
        <v>0</v>
      </c>
      <c r="W8" s="28">
        <v>0</v>
      </c>
      <c r="X8" s="28">
        <v>0</v>
      </c>
      <c r="Y8" s="29">
        <f t="shared" ref="Y8:Y71" si="9">U8+V8+W8+X8</f>
        <v>0</v>
      </c>
      <c r="Z8" s="28">
        <v>0</v>
      </c>
      <c r="AA8" s="28">
        <v>0</v>
      </c>
      <c r="AB8" s="29">
        <f t="shared" ref="AB8:AB71" si="10">Z8+AA8</f>
        <v>0</v>
      </c>
      <c r="AC8" s="29" t="e">
        <f t="shared" ref="AC8:AG68" si="11">U8/M8*100</f>
        <v>#DIV/0!</v>
      </c>
      <c r="AD8" s="29" t="e">
        <f t="shared" si="0"/>
        <v>#DIV/0!</v>
      </c>
      <c r="AE8" s="29" t="e">
        <f t="shared" si="0"/>
        <v>#DIV/0!</v>
      </c>
      <c r="AF8" s="29" t="e">
        <f t="shared" si="0"/>
        <v>#DIV/0!</v>
      </c>
      <c r="AG8" s="29" t="e">
        <f t="shared" si="0"/>
        <v>#DIV/0!</v>
      </c>
      <c r="AH8" s="30">
        <v>0</v>
      </c>
      <c r="AI8" s="30">
        <v>0</v>
      </c>
      <c r="AJ8" s="30">
        <v>0</v>
      </c>
      <c r="AK8" s="30">
        <v>0</v>
      </c>
      <c r="AL8" s="29">
        <f t="shared" ref="AL8:AL70" si="12">AH8+AI8+AJ8+AK8</f>
        <v>0</v>
      </c>
      <c r="AM8" s="30">
        <v>0</v>
      </c>
      <c r="AN8" s="30">
        <v>0</v>
      </c>
      <c r="AO8" s="29">
        <f t="shared" ref="AO8:AO70" si="13">AM8+AN8</f>
        <v>0</v>
      </c>
      <c r="AP8" s="28">
        <v>0</v>
      </c>
      <c r="AQ8" s="28">
        <v>0</v>
      </c>
      <c r="AR8" s="28">
        <v>0</v>
      </c>
      <c r="AS8" s="28">
        <v>0</v>
      </c>
      <c r="AT8" s="29">
        <f t="shared" ref="AT8:AT71" si="14">AP8+AQ8+AR8+AS8</f>
        <v>0</v>
      </c>
      <c r="AU8" s="28">
        <v>0</v>
      </c>
      <c r="AV8" s="28">
        <v>0</v>
      </c>
      <c r="AW8" s="29">
        <f t="shared" ref="AW8:AW71" si="15">AU8+AV8</f>
        <v>0</v>
      </c>
      <c r="AX8" s="28">
        <v>0</v>
      </c>
      <c r="AY8" s="28">
        <v>0</v>
      </c>
      <c r="AZ8" s="28">
        <v>0</v>
      </c>
      <c r="BA8" s="28">
        <v>0</v>
      </c>
      <c r="BB8" s="29">
        <f t="shared" ref="BB8:BB71" si="16">AX8+AY8+AZ8+BA8</f>
        <v>0</v>
      </c>
      <c r="BC8" s="28">
        <v>0</v>
      </c>
      <c r="BD8" s="28">
        <v>0</v>
      </c>
      <c r="BE8" s="29">
        <f t="shared" ref="BE8:BE71" si="17">BC8+BD8</f>
        <v>0</v>
      </c>
      <c r="BF8" s="28" t="e">
        <f t="shared" ref="BF8:BI70" si="18">AX8/AP8*100</f>
        <v>#DIV/0!</v>
      </c>
      <c r="BG8" s="28" t="e">
        <f t="shared" si="1"/>
        <v>#DIV/0!</v>
      </c>
      <c r="BH8" s="28" t="e">
        <f t="shared" si="1"/>
        <v>#DIV/0!</v>
      </c>
      <c r="BI8" s="28" t="e">
        <f t="shared" si="1"/>
        <v>#DIV/0!</v>
      </c>
      <c r="BJ8" s="28" t="e">
        <f t="shared" ref="BJ8:BL70" si="19">BC8/AU8*100</f>
        <v>#DIV/0!</v>
      </c>
      <c r="BK8" s="28" t="e">
        <f t="shared" si="2"/>
        <v>#DIV/0!</v>
      </c>
      <c r="BL8" s="28" t="e">
        <f t="shared" si="2"/>
        <v>#DIV/0!</v>
      </c>
      <c r="BM8" s="28">
        <v>0</v>
      </c>
      <c r="BN8" s="28">
        <v>0</v>
      </c>
      <c r="BO8" s="28">
        <v>0</v>
      </c>
      <c r="BP8" s="28">
        <v>0</v>
      </c>
      <c r="BQ8" s="29">
        <f t="shared" ref="BQ8:BQ71" si="20">BM8+BN8+BO8+BP8</f>
        <v>0</v>
      </c>
      <c r="BR8" s="28">
        <v>0</v>
      </c>
      <c r="BS8" s="28">
        <v>0</v>
      </c>
      <c r="BT8" s="29">
        <f t="shared" ref="BT8:BT70" si="21">BR8+BS8</f>
        <v>0</v>
      </c>
      <c r="BU8" s="28" t="e">
        <f t="shared" ref="BU8:BX70" si="22">BM8/AP8*100</f>
        <v>#DIV/0!</v>
      </c>
      <c r="BV8" s="28" t="e">
        <f t="shared" si="3"/>
        <v>#DIV/0!</v>
      </c>
      <c r="BW8" s="28" t="e">
        <f t="shared" si="3"/>
        <v>#DIV/0!</v>
      </c>
      <c r="BX8" s="28" t="e">
        <f t="shared" si="3"/>
        <v>#DIV/0!</v>
      </c>
      <c r="BY8" s="28" t="e">
        <f t="shared" ref="BY8:CA70" si="23">BR8/AU8*100</f>
        <v>#DIV/0!</v>
      </c>
      <c r="BZ8" s="28" t="e">
        <f t="shared" si="4"/>
        <v>#DIV/0!</v>
      </c>
      <c r="CA8" s="28" t="e">
        <f t="shared" si="4"/>
        <v>#DIV/0!</v>
      </c>
      <c r="CB8" s="31">
        <v>0</v>
      </c>
      <c r="CC8" s="31">
        <v>0</v>
      </c>
      <c r="CD8" s="28">
        <v>0</v>
      </c>
      <c r="CE8" s="28">
        <v>0</v>
      </c>
      <c r="CF8" s="29">
        <f t="shared" ref="CF8:CF70" si="24">CD8+CE8</f>
        <v>0</v>
      </c>
      <c r="CG8" s="28"/>
      <c r="CH8" s="28"/>
      <c r="CI8" s="40"/>
      <c r="CJ8" s="40"/>
      <c r="CK8" s="40"/>
      <c r="CL8" s="40"/>
      <c r="CM8" s="40"/>
      <c r="CN8" s="41"/>
      <c r="CO8" s="41"/>
      <c r="CP8" s="40"/>
      <c r="CQ8" s="17"/>
      <c r="CR8" s="17"/>
      <c r="CS8" s="17"/>
      <c r="CT8" s="17"/>
      <c r="CU8" s="17"/>
      <c r="CV8" s="17"/>
    </row>
    <row r="9" spans="1:101" s="47" customFormat="1" ht="27.6" customHeight="1" x14ac:dyDescent="0.3">
      <c r="A9" s="42" t="s">
        <v>60</v>
      </c>
      <c r="B9" s="42"/>
      <c r="C9" s="43" t="s">
        <v>61</v>
      </c>
      <c r="D9" s="42" t="s">
        <v>62</v>
      </c>
      <c r="E9" s="29">
        <v>0</v>
      </c>
      <c r="F9" s="29">
        <v>0</v>
      </c>
      <c r="G9" s="29">
        <v>0</v>
      </c>
      <c r="H9" s="29">
        <v>0</v>
      </c>
      <c r="I9" s="29">
        <f t="shared" si="5"/>
        <v>0</v>
      </c>
      <c r="J9" s="29">
        <v>0</v>
      </c>
      <c r="K9" s="29">
        <v>0</v>
      </c>
      <c r="L9" s="29">
        <f t="shared" si="6"/>
        <v>0</v>
      </c>
      <c r="M9" s="28">
        <v>0</v>
      </c>
      <c r="N9" s="28">
        <v>0</v>
      </c>
      <c r="O9" s="28">
        <v>0</v>
      </c>
      <c r="P9" s="28">
        <v>0</v>
      </c>
      <c r="Q9" s="29">
        <f t="shared" si="7"/>
        <v>0</v>
      </c>
      <c r="R9" s="28">
        <v>0</v>
      </c>
      <c r="S9" s="28">
        <v>0</v>
      </c>
      <c r="T9" s="29">
        <f t="shared" si="8"/>
        <v>0</v>
      </c>
      <c r="U9" s="28">
        <v>0</v>
      </c>
      <c r="V9" s="28">
        <v>0</v>
      </c>
      <c r="W9" s="28">
        <v>0</v>
      </c>
      <c r="X9" s="28">
        <v>0</v>
      </c>
      <c r="Y9" s="29">
        <f t="shared" si="9"/>
        <v>0</v>
      </c>
      <c r="Z9" s="28">
        <v>0</v>
      </c>
      <c r="AA9" s="28">
        <v>0</v>
      </c>
      <c r="AB9" s="29">
        <f t="shared" si="10"/>
        <v>0</v>
      </c>
      <c r="AC9" s="29" t="e">
        <f t="shared" si="11"/>
        <v>#DIV/0!</v>
      </c>
      <c r="AD9" s="29" t="e">
        <f t="shared" si="0"/>
        <v>#DIV/0!</v>
      </c>
      <c r="AE9" s="29" t="e">
        <f t="shared" si="0"/>
        <v>#DIV/0!</v>
      </c>
      <c r="AF9" s="29" t="e">
        <f t="shared" si="0"/>
        <v>#DIV/0!</v>
      </c>
      <c r="AG9" s="29" t="e">
        <f t="shared" si="0"/>
        <v>#DIV/0!</v>
      </c>
      <c r="AH9" s="30">
        <v>0</v>
      </c>
      <c r="AI9" s="30">
        <v>0</v>
      </c>
      <c r="AJ9" s="30">
        <v>0</v>
      </c>
      <c r="AK9" s="30">
        <v>0</v>
      </c>
      <c r="AL9" s="29">
        <f t="shared" si="12"/>
        <v>0</v>
      </c>
      <c r="AM9" s="30">
        <v>0</v>
      </c>
      <c r="AN9" s="30">
        <v>0</v>
      </c>
      <c r="AO9" s="29">
        <f t="shared" si="13"/>
        <v>0</v>
      </c>
      <c r="AP9" s="28">
        <v>0</v>
      </c>
      <c r="AQ9" s="28">
        <v>0</v>
      </c>
      <c r="AR9" s="28">
        <v>0</v>
      </c>
      <c r="AS9" s="28">
        <v>0</v>
      </c>
      <c r="AT9" s="29">
        <f t="shared" si="14"/>
        <v>0</v>
      </c>
      <c r="AU9" s="28">
        <v>0</v>
      </c>
      <c r="AV9" s="28">
        <v>0</v>
      </c>
      <c r="AW9" s="29">
        <f t="shared" si="15"/>
        <v>0</v>
      </c>
      <c r="AX9" s="28">
        <v>0</v>
      </c>
      <c r="AY9" s="28">
        <v>0</v>
      </c>
      <c r="AZ9" s="28">
        <v>0</v>
      </c>
      <c r="BA9" s="28">
        <v>0</v>
      </c>
      <c r="BB9" s="29">
        <f t="shared" si="16"/>
        <v>0</v>
      </c>
      <c r="BC9" s="28">
        <v>0</v>
      </c>
      <c r="BD9" s="28">
        <v>0</v>
      </c>
      <c r="BE9" s="29">
        <f t="shared" si="17"/>
        <v>0</v>
      </c>
      <c r="BF9" s="28" t="e">
        <f t="shared" si="18"/>
        <v>#DIV/0!</v>
      </c>
      <c r="BG9" s="28" t="e">
        <f t="shared" si="1"/>
        <v>#DIV/0!</v>
      </c>
      <c r="BH9" s="28" t="e">
        <f t="shared" si="1"/>
        <v>#DIV/0!</v>
      </c>
      <c r="BI9" s="28" t="e">
        <f t="shared" si="1"/>
        <v>#DIV/0!</v>
      </c>
      <c r="BJ9" s="28" t="e">
        <f t="shared" si="19"/>
        <v>#DIV/0!</v>
      </c>
      <c r="BK9" s="28" t="e">
        <f t="shared" si="2"/>
        <v>#DIV/0!</v>
      </c>
      <c r="BL9" s="28" t="e">
        <f t="shared" si="2"/>
        <v>#DIV/0!</v>
      </c>
      <c r="BM9" s="28">
        <v>0</v>
      </c>
      <c r="BN9" s="28">
        <v>0</v>
      </c>
      <c r="BO9" s="28">
        <v>0</v>
      </c>
      <c r="BP9" s="28">
        <v>0</v>
      </c>
      <c r="BQ9" s="29">
        <f t="shared" si="20"/>
        <v>0</v>
      </c>
      <c r="BR9" s="28">
        <v>0</v>
      </c>
      <c r="BS9" s="28">
        <v>0</v>
      </c>
      <c r="BT9" s="29">
        <f t="shared" si="21"/>
        <v>0</v>
      </c>
      <c r="BU9" s="28" t="e">
        <f t="shared" si="22"/>
        <v>#DIV/0!</v>
      </c>
      <c r="BV9" s="28" t="e">
        <f t="shared" si="3"/>
        <v>#DIV/0!</v>
      </c>
      <c r="BW9" s="28" t="e">
        <f t="shared" si="3"/>
        <v>#DIV/0!</v>
      </c>
      <c r="BX9" s="28" t="e">
        <f t="shared" si="3"/>
        <v>#DIV/0!</v>
      </c>
      <c r="BY9" s="28" t="e">
        <f t="shared" si="23"/>
        <v>#DIV/0!</v>
      </c>
      <c r="BZ9" s="28" t="e">
        <f t="shared" si="4"/>
        <v>#DIV/0!</v>
      </c>
      <c r="CA9" s="28" t="e">
        <f t="shared" si="4"/>
        <v>#DIV/0!</v>
      </c>
      <c r="CB9" s="31">
        <v>0</v>
      </c>
      <c r="CC9" s="31">
        <v>0</v>
      </c>
      <c r="CD9" s="28">
        <v>0</v>
      </c>
      <c r="CE9" s="28">
        <v>0</v>
      </c>
      <c r="CF9" s="29">
        <f t="shared" si="24"/>
        <v>0</v>
      </c>
      <c r="CG9" s="28"/>
      <c r="CH9" s="28"/>
      <c r="CI9" s="44"/>
      <c r="CJ9" s="44"/>
      <c r="CK9" s="44"/>
      <c r="CL9" s="44"/>
      <c r="CM9" s="44"/>
      <c r="CN9" s="45"/>
      <c r="CO9" s="45"/>
      <c r="CP9" s="44"/>
      <c r="CQ9" s="46"/>
      <c r="CR9" s="46"/>
      <c r="CS9" s="46"/>
      <c r="CT9" s="46"/>
      <c r="CU9" s="46"/>
      <c r="CV9" s="46"/>
    </row>
    <row r="10" spans="1:101" s="53" customFormat="1" ht="27.6" x14ac:dyDescent="0.3">
      <c r="A10" s="48" t="s">
        <v>63</v>
      </c>
      <c r="B10" s="48"/>
      <c r="C10" s="49" t="s">
        <v>64</v>
      </c>
      <c r="D10" s="48" t="s">
        <v>65</v>
      </c>
      <c r="E10" s="29">
        <v>0</v>
      </c>
      <c r="F10" s="29">
        <v>0</v>
      </c>
      <c r="G10" s="29">
        <v>0</v>
      </c>
      <c r="H10" s="29">
        <v>0</v>
      </c>
      <c r="I10" s="29">
        <f t="shared" si="5"/>
        <v>0</v>
      </c>
      <c r="J10" s="29">
        <v>0</v>
      </c>
      <c r="K10" s="29">
        <v>0</v>
      </c>
      <c r="L10" s="29">
        <f t="shared" si="6"/>
        <v>0</v>
      </c>
      <c r="M10" s="28">
        <v>0</v>
      </c>
      <c r="N10" s="28">
        <v>0</v>
      </c>
      <c r="O10" s="28">
        <v>0</v>
      </c>
      <c r="P10" s="28">
        <v>0</v>
      </c>
      <c r="Q10" s="29">
        <f t="shared" si="7"/>
        <v>0</v>
      </c>
      <c r="R10" s="28">
        <v>0</v>
      </c>
      <c r="S10" s="28">
        <v>0</v>
      </c>
      <c r="T10" s="29">
        <f t="shared" si="8"/>
        <v>0</v>
      </c>
      <c r="U10" s="28">
        <v>0</v>
      </c>
      <c r="V10" s="28">
        <v>0</v>
      </c>
      <c r="W10" s="28">
        <v>0</v>
      </c>
      <c r="X10" s="28">
        <v>0</v>
      </c>
      <c r="Y10" s="29">
        <f t="shared" si="9"/>
        <v>0</v>
      </c>
      <c r="Z10" s="28">
        <v>0</v>
      </c>
      <c r="AA10" s="28">
        <v>0</v>
      </c>
      <c r="AB10" s="29">
        <f t="shared" si="10"/>
        <v>0</v>
      </c>
      <c r="AC10" s="29" t="e">
        <f t="shared" si="11"/>
        <v>#DIV/0!</v>
      </c>
      <c r="AD10" s="29" t="e">
        <f t="shared" si="0"/>
        <v>#DIV/0!</v>
      </c>
      <c r="AE10" s="29" t="e">
        <f t="shared" si="0"/>
        <v>#DIV/0!</v>
      </c>
      <c r="AF10" s="29" t="e">
        <f t="shared" si="0"/>
        <v>#DIV/0!</v>
      </c>
      <c r="AG10" s="29" t="e">
        <f t="shared" si="0"/>
        <v>#DIV/0!</v>
      </c>
      <c r="AH10" s="30">
        <v>0</v>
      </c>
      <c r="AI10" s="30">
        <v>0</v>
      </c>
      <c r="AJ10" s="30">
        <v>0</v>
      </c>
      <c r="AK10" s="30">
        <v>0</v>
      </c>
      <c r="AL10" s="29">
        <f t="shared" si="12"/>
        <v>0</v>
      </c>
      <c r="AM10" s="30">
        <v>0</v>
      </c>
      <c r="AN10" s="30">
        <v>0</v>
      </c>
      <c r="AO10" s="29">
        <f t="shared" si="13"/>
        <v>0</v>
      </c>
      <c r="AP10" s="28">
        <v>0</v>
      </c>
      <c r="AQ10" s="28">
        <v>0</v>
      </c>
      <c r="AR10" s="28">
        <v>0</v>
      </c>
      <c r="AS10" s="28">
        <v>0</v>
      </c>
      <c r="AT10" s="29">
        <f t="shared" si="14"/>
        <v>0</v>
      </c>
      <c r="AU10" s="28">
        <v>0</v>
      </c>
      <c r="AV10" s="28">
        <v>0</v>
      </c>
      <c r="AW10" s="29">
        <f t="shared" si="15"/>
        <v>0</v>
      </c>
      <c r="AX10" s="28">
        <v>0</v>
      </c>
      <c r="AY10" s="28">
        <v>0</v>
      </c>
      <c r="AZ10" s="28">
        <v>0</v>
      </c>
      <c r="BA10" s="28">
        <v>0</v>
      </c>
      <c r="BB10" s="29">
        <f t="shared" si="16"/>
        <v>0</v>
      </c>
      <c r="BC10" s="28">
        <v>0</v>
      </c>
      <c r="BD10" s="28">
        <v>0</v>
      </c>
      <c r="BE10" s="29">
        <f t="shared" si="17"/>
        <v>0</v>
      </c>
      <c r="BF10" s="28" t="e">
        <f t="shared" si="18"/>
        <v>#DIV/0!</v>
      </c>
      <c r="BG10" s="28" t="e">
        <f t="shared" si="1"/>
        <v>#DIV/0!</v>
      </c>
      <c r="BH10" s="28" t="e">
        <f t="shared" si="1"/>
        <v>#DIV/0!</v>
      </c>
      <c r="BI10" s="28" t="e">
        <f t="shared" si="1"/>
        <v>#DIV/0!</v>
      </c>
      <c r="BJ10" s="28" t="e">
        <f t="shared" si="19"/>
        <v>#DIV/0!</v>
      </c>
      <c r="BK10" s="28" t="e">
        <f t="shared" si="2"/>
        <v>#DIV/0!</v>
      </c>
      <c r="BL10" s="28" t="e">
        <f t="shared" si="2"/>
        <v>#DIV/0!</v>
      </c>
      <c r="BM10" s="28">
        <v>0</v>
      </c>
      <c r="BN10" s="28">
        <v>0</v>
      </c>
      <c r="BO10" s="28">
        <v>0</v>
      </c>
      <c r="BP10" s="28">
        <v>0</v>
      </c>
      <c r="BQ10" s="29">
        <f t="shared" si="20"/>
        <v>0</v>
      </c>
      <c r="BR10" s="28">
        <v>0</v>
      </c>
      <c r="BS10" s="28">
        <v>0</v>
      </c>
      <c r="BT10" s="29">
        <f t="shared" si="21"/>
        <v>0</v>
      </c>
      <c r="BU10" s="28" t="e">
        <f t="shared" si="22"/>
        <v>#DIV/0!</v>
      </c>
      <c r="BV10" s="28" t="e">
        <f t="shared" si="3"/>
        <v>#DIV/0!</v>
      </c>
      <c r="BW10" s="28" t="e">
        <f t="shared" si="3"/>
        <v>#DIV/0!</v>
      </c>
      <c r="BX10" s="28" t="e">
        <f t="shared" si="3"/>
        <v>#DIV/0!</v>
      </c>
      <c r="BY10" s="28" t="e">
        <f t="shared" si="23"/>
        <v>#DIV/0!</v>
      </c>
      <c r="BZ10" s="28" t="e">
        <f t="shared" si="4"/>
        <v>#DIV/0!</v>
      </c>
      <c r="CA10" s="28" t="e">
        <f t="shared" si="4"/>
        <v>#DIV/0!</v>
      </c>
      <c r="CB10" s="31">
        <v>0</v>
      </c>
      <c r="CC10" s="31">
        <v>0</v>
      </c>
      <c r="CD10" s="28">
        <v>0</v>
      </c>
      <c r="CE10" s="28">
        <v>0</v>
      </c>
      <c r="CF10" s="29">
        <f t="shared" si="24"/>
        <v>0</v>
      </c>
      <c r="CG10" s="28"/>
      <c r="CH10" s="28"/>
      <c r="CI10" s="50"/>
      <c r="CJ10" s="50"/>
      <c r="CK10" s="50"/>
      <c r="CL10" s="50"/>
      <c r="CM10" s="50"/>
      <c r="CN10" s="51"/>
      <c r="CO10" s="51"/>
      <c r="CP10" s="50"/>
      <c r="CQ10" s="52"/>
      <c r="CR10" s="52"/>
      <c r="CS10" s="52"/>
      <c r="CT10" s="52"/>
      <c r="CU10" s="52"/>
      <c r="CV10" s="52"/>
    </row>
    <row r="11" spans="1:101" s="47" customFormat="1" ht="27.6" x14ac:dyDescent="0.3">
      <c r="A11" s="42" t="s">
        <v>66</v>
      </c>
      <c r="B11" s="42"/>
      <c r="C11" s="43" t="s">
        <v>67</v>
      </c>
      <c r="D11" s="42" t="s">
        <v>68</v>
      </c>
      <c r="E11" s="29">
        <v>0</v>
      </c>
      <c r="F11" s="29">
        <v>0</v>
      </c>
      <c r="G11" s="29">
        <v>0</v>
      </c>
      <c r="H11" s="29">
        <v>0</v>
      </c>
      <c r="I11" s="29">
        <f t="shared" si="5"/>
        <v>0</v>
      </c>
      <c r="J11" s="29">
        <v>0</v>
      </c>
      <c r="K11" s="29">
        <v>0</v>
      </c>
      <c r="L11" s="29">
        <f t="shared" si="6"/>
        <v>0</v>
      </c>
      <c r="M11" s="28">
        <v>0</v>
      </c>
      <c r="N11" s="28">
        <v>0</v>
      </c>
      <c r="O11" s="28">
        <v>0</v>
      </c>
      <c r="P11" s="28">
        <v>0</v>
      </c>
      <c r="Q11" s="29">
        <f t="shared" si="7"/>
        <v>0</v>
      </c>
      <c r="R11" s="28">
        <v>0</v>
      </c>
      <c r="S11" s="28">
        <v>0</v>
      </c>
      <c r="T11" s="29">
        <f t="shared" si="8"/>
        <v>0</v>
      </c>
      <c r="U11" s="28">
        <v>0</v>
      </c>
      <c r="V11" s="28">
        <v>0</v>
      </c>
      <c r="W11" s="28">
        <v>0</v>
      </c>
      <c r="X11" s="28">
        <v>0</v>
      </c>
      <c r="Y11" s="29">
        <f t="shared" si="9"/>
        <v>0</v>
      </c>
      <c r="Z11" s="28">
        <v>0</v>
      </c>
      <c r="AA11" s="28">
        <v>0</v>
      </c>
      <c r="AB11" s="29">
        <f t="shared" si="10"/>
        <v>0</v>
      </c>
      <c r="AC11" s="29" t="e">
        <f t="shared" si="11"/>
        <v>#DIV/0!</v>
      </c>
      <c r="AD11" s="29" t="e">
        <f t="shared" si="0"/>
        <v>#DIV/0!</v>
      </c>
      <c r="AE11" s="29" t="e">
        <f t="shared" si="0"/>
        <v>#DIV/0!</v>
      </c>
      <c r="AF11" s="29" t="e">
        <f t="shared" si="0"/>
        <v>#DIV/0!</v>
      </c>
      <c r="AG11" s="29" t="e">
        <f t="shared" si="0"/>
        <v>#DIV/0!</v>
      </c>
      <c r="AH11" s="30">
        <v>0</v>
      </c>
      <c r="AI11" s="30">
        <v>0</v>
      </c>
      <c r="AJ11" s="30">
        <v>0</v>
      </c>
      <c r="AK11" s="30">
        <v>0</v>
      </c>
      <c r="AL11" s="29">
        <f t="shared" si="12"/>
        <v>0</v>
      </c>
      <c r="AM11" s="30">
        <v>0</v>
      </c>
      <c r="AN11" s="30">
        <v>0</v>
      </c>
      <c r="AO11" s="29">
        <f t="shared" si="13"/>
        <v>0</v>
      </c>
      <c r="AP11" s="28">
        <v>0</v>
      </c>
      <c r="AQ11" s="28">
        <v>0</v>
      </c>
      <c r="AR11" s="28">
        <v>0</v>
      </c>
      <c r="AS11" s="28">
        <v>0</v>
      </c>
      <c r="AT11" s="29">
        <f t="shared" si="14"/>
        <v>0</v>
      </c>
      <c r="AU11" s="28">
        <v>0</v>
      </c>
      <c r="AV11" s="28">
        <v>0</v>
      </c>
      <c r="AW11" s="29">
        <f t="shared" si="15"/>
        <v>0</v>
      </c>
      <c r="AX11" s="28">
        <v>0</v>
      </c>
      <c r="AY11" s="28">
        <v>0</v>
      </c>
      <c r="AZ11" s="28">
        <v>0</v>
      </c>
      <c r="BA11" s="28">
        <v>0</v>
      </c>
      <c r="BB11" s="29">
        <f t="shared" si="16"/>
        <v>0</v>
      </c>
      <c r="BC11" s="28">
        <v>0</v>
      </c>
      <c r="BD11" s="28">
        <v>0</v>
      </c>
      <c r="BE11" s="29">
        <f t="shared" si="17"/>
        <v>0</v>
      </c>
      <c r="BF11" s="28" t="e">
        <f t="shared" si="18"/>
        <v>#DIV/0!</v>
      </c>
      <c r="BG11" s="28" t="e">
        <f t="shared" si="1"/>
        <v>#DIV/0!</v>
      </c>
      <c r="BH11" s="28" t="e">
        <f t="shared" si="1"/>
        <v>#DIV/0!</v>
      </c>
      <c r="BI11" s="28" t="e">
        <f t="shared" si="1"/>
        <v>#DIV/0!</v>
      </c>
      <c r="BJ11" s="28" t="e">
        <f t="shared" si="19"/>
        <v>#DIV/0!</v>
      </c>
      <c r="BK11" s="28" t="e">
        <f t="shared" si="2"/>
        <v>#DIV/0!</v>
      </c>
      <c r="BL11" s="28" t="e">
        <f t="shared" si="2"/>
        <v>#DIV/0!</v>
      </c>
      <c r="BM11" s="28">
        <v>0</v>
      </c>
      <c r="BN11" s="28">
        <v>0</v>
      </c>
      <c r="BO11" s="28">
        <v>0</v>
      </c>
      <c r="BP11" s="28">
        <v>0</v>
      </c>
      <c r="BQ11" s="29">
        <f t="shared" si="20"/>
        <v>0</v>
      </c>
      <c r="BR11" s="28">
        <v>0</v>
      </c>
      <c r="BS11" s="28">
        <v>0</v>
      </c>
      <c r="BT11" s="29">
        <f t="shared" si="21"/>
        <v>0</v>
      </c>
      <c r="BU11" s="28" t="e">
        <f t="shared" si="22"/>
        <v>#DIV/0!</v>
      </c>
      <c r="BV11" s="28" t="e">
        <f t="shared" si="3"/>
        <v>#DIV/0!</v>
      </c>
      <c r="BW11" s="28" t="e">
        <f t="shared" si="3"/>
        <v>#DIV/0!</v>
      </c>
      <c r="BX11" s="28" t="e">
        <f t="shared" si="3"/>
        <v>#DIV/0!</v>
      </c>
      <c r="BY11" s="28" t="e">
        <f t="shared" si="23"/>
        <v>#DIV/0!</v>
      </c>
      <c r="BZ11" s="28" t="e">
        <f t="shared" si="4"/>
        <v>#DIV/0!</v>
      </c>
      <c r="CA11" s="28" t="e">
        <f t="shared" si="4"/>
        <v>#DIV/0!</v>
      </c>
      <c r="CB11" s="31">
        <v>0</v>
      </c>
      <c r="CC11" s="31">
        <v>0</v>
      </c>
      <c r="CD11" s="28">
        <v>0</v>
      </c>
      <c r="CE11" s="28">
        <v>0</v>
      </c>
      <c r="CF11" s="29">
        <f t="shared" si="24"/>
        <v>0</v>
      </c>
      <c r="CG11" s="28"/>
      <c r="CH11" s="28"/>
      <c r="CI11" s="44"/>
      <c r="CJ11" s="44"/>
      <c r="CK11" s="44"/>
      <c r="CL11" s="44"/>
      <c r="CM11" s="44"/>
      <c r="CN11" s="45"/>
      <c r="CO11" s="45"/>
      <c r="CP11" s="44"/>
      <c r="CQ11" s="46"/>
      <c r="CR11" s="46"/>
      <c r="CS11" s="46"/>
      <c r="CT11" s="46"/>
      <c r="CU11" s="46"/>
      <c r="CV11" s="46"/>
    </row>
    <row r="12" spans="1:101" s="59" customFormat="1" ht="27.6" x14ac:dyDescent="0.3">
      <c r="A12" s="54" t="s">
        <v>69</v>
      </c>
      <c r="B12" s="54" t="s">
        <v>70</v>
      </c>
      <c r="C12" s="55" t="s">
        <v>71</v>
      </c>
      <c r="D12" s="54" t="s">
        <v>72</v>
      </c>
      <c r="E12" s="29">
        <v>0</v>
      </c>
      <c r="F12" s="29">
        <v>0</v>
      </c>
      <c r="G12" s="29">
        <v>178</v>
      </c>
      <c r="H12" s="29">
        <v>3</v>
      </c>
      <c r="I12" s="29">
        <f t="shared" si="5"/>
        <v>181</v>
      </c>
      <c r="J12" s="29">
        <v>0</v>
      </c>
      <c r="K12" s="29">
        <v>181</v>
      </c>
      <c r="L12" s="29">
        <f t="shared" si="6"/>
        <v>181</v>
      </c>
      <c r="M12" s="28">
        <v>0</v>
      </c>
      <c r="N12" s="28">
        <v>3</v>
      </c>
      <c r="O12" s="28">
        <v>0</v>
      </c>
      <c r="P12" s="28">
        <v>140</v>
      </c>
      <c r="Q12" s="29">
        <f t="shared" si="7"/>
        <v>143</v>
      </c>
      <c r="R12" s="28">
        <v>0</v>
      </c>
      <c r="S12" s="28">
        <v>143</v>
      </c>
      <c r="T12" s="29">
        <f t="shared" si="8"/>
        <v>143</v>
      </c>
      <c r="U12" s="28">
        <v>0</v>
      </c>
      <c r="V12" s="28">
        <v>3</v>
      </c>
      <c r="W12" s="28">
        <v>0</v>
      </c>
      <c r="X12" s="28">
        <v>0</v>
      </c>
      <c r="Y12" s="29">
        <f t="shared" si="9"/>
        <v>3</v>
      </c>
      <c r="Z12" s="28">
        <v>0</v>
      </c>
      <c r="AA12" s="28">
        <v>3</v>
      </c>
      <c r="AB12" s="29">
        <f t="shared" si="10"/>
        <v>3</v>
      </c>
      <c r="AC12" s="29" t="e">
        <f t="shared" si="11"/>
        <v>#DIV/0!</v>
      </c>
      <c r="AD12" s="29">
        <f t="shared" si="0"/>
        <v>100</v>
      </c>
      <c r="AE12" s="29" t="e">
        <f t="shared" si="0"/>
        <v>#DIV/0!</v>
      </c>
      <c r="AF12" s="29">
        <f t="shared" si="0"/>
        <v>0</v>
      </c>
      <c r="AG12" s="29">
        <f t="shared" si="0"/>
        <v>2.0979020979020979</v>
      </c>
      <c r="AH12" s="30">
        <v>0</v>
      </c>
      <c r="AI12" s="30">
        <v>0</v>
      </c>
      <c r="AJ12" s="30">
        <v>0</v>
      </c>
      <c r="AK12" s="30">
        <v>0</v>
      </c>
      <c r="AL12" s="29">
        <f t="shared" si="12"/>
        <v>0</v>
      </c>
      <c r="AM12" s="30">
        <v>0</v>
      </c>
      <c r="AN12" s="30">
        <v>0</v>
      </c>
      <c r="AO12" s="29">
        <f t="shared" si="13"/>
        <v>0</v>
      </c>
      <c r="AP12" s="28">
        <v>1.8129999999999999</v>
      </c>
      <c r="AQ12" s="28">
        <v>0</v>
      </c>
      <c r="AR12" s="28">
        <v>0</v>
      </c>
      <c r="AS12" s="28">
        <v>0</v>
      </c>
      <c r="AT12" s="773">
        <f t="shared" si="14"/>
        <v>1.8129999999999999</v>
      </c>
      <c r="AU12" s="28">
        <v>0</v>
      </c>
      <c r="AV12" s="28">
        <v>1.8129999999999999</v>
      </c>
      <c r="AW12" s="29">
        <f t="shared" si="15"/>
        <v>1.8129999999999999</v>
      </c>
      <c r="AX12" s="28">
        <v>1.8129999999999999</v>
      </c>
      <c r="AY12" s="28">
        <v>0</v>
      </c>
      <c r="AZ12" s="28">
        <v>0</v>
      </c>
      <c r="BA12" s="28">
        <v>0</v>
      </c>
      <c r="BB12" s="29">
        <f t="shared" si="16"/>
        <v>1.8129999999999999</v>
      </c>
      <c r="BC12" s="28">
        <v>0</v>
      </c>
      <c r="BD12" s="28">
        <v>1.8129999999999999</v>
      </c>
      <c r="BE12" s="29">
        <f t="shared" si="17"/>
        <v>1.8129999999999999</v>
      </c>
      <c r="BF12" s="28">
        <f t="shared" si="18"/>
        <v>100</v>
      </c>
      <c r="BG12" s="28" t="e">
        <f t="shared" si="1"/>
        <v>#DIV/0!</v>
      </c>
      <c r="BH12" s="28" t="e">
        <f t="shared" si="1"/>
        <v>#DIV/0!</v>
      </c>
      <c r="BI12" s="28" t="e">
        <f t="shared" si="1"/>
        <v>#DIV/0!</v>
      </c>
      <c r="BJ12" s="28" t="e">
        <f t="shared" si="19"/>
        <v>#DIV/0!</v>
      </c>
      <c r="BK12" s="28">
        <f t="shared" si="2"/>
        <v>100</v>
      </c>
      <c r="BL12" s="28">
        <f t="shared" si="2"/>
        <v>100</v>
      </c>
      <c r="BM12" s="28">
        <v>1.8129999999999999</v>
      </c>
      <c r="BN12" s="28">
        <v>0</v>
      </c>
      <c r="BO12" s="28">
        <v>0</v>
      </c>
      <c r="BP12" s="28">
        <v>0</v>
      </c>
      <c r="BQ12" s="29">
        <f t="shared" si="20"/>
        <v>1.8129999999999999</v>
      </c>
      <c r="BR12" s="28">
        <v>0</v>
      </c>
      <c r="BS12" s="28">
        <v>1.8129999999999999</v>
      </c>
      <c r="BT12" s="29">
        <f t="shared" si="21"/>
        <v>1.8129999999999999</v>
      </c>
      <c r="BU12" s="28">
        <f t="shared" si="22"/>
        <v>100</v>
      </c>
      <c r="BV12" s="28" t="e">
        <f t="shared" si="3"/>
        <v>#DIV/0!</v>
      </c>
      <c r="BW12" s="28" t="e">
        <f t="shared" si="3"/>
        <v>#DIV/0!</v>
      </c>
      <c r="BX12" s="28" t="e">
        <f t="shared" si="3"/>
        <v>#DIV/0!</v>
      </c>
      <c r="BY12" s="28" t="e">
        <f t="shared" si="23"/>
        <v>#DIV/0!</v>
      </c>
      <c r="BZ12" s="28">
        <f t="shared" si="4"/>
        <v>100</v>
      </c>
      <c r="CA12" s="28">
        <f t="shared" si="4"/>
        <v>100</v>
      </c>
      <c r="CB12" s="31">
        <v>50000</v>
      </c>
      <c r="CC12" s="31">
        <v>0</v>
      </c>
      <c r="CD12" s="28">
        <v>0</v>
      </c>
      <c r="CE12" s="28">
        <v>0</v>
      </c>
      <c r="CF12" s="29">
        <f t="shared" si="24"/>
        <v>0</v>
      </c>
      <c r="CG12" s="28"/>
      <c r="CH12" s="28"/>
      <c r="CI12" s="56"/>
      <c r="CJ12" s="56"/>
      <c r="CK12" s="56"/>
      <c r="CL12" s="56"/>
      <c r="CM12" s="56"/>
      <c r="CN12" s="57"/>
      <c r="CO12" s="57"/>
      <c r="CP12" s="56"/>
      <c r="CQ12" s="58"/>
      <c r="CR12" s="58"/>
      <c r="CS12" s="58"/>
      <c r="CT12" s="58"/>
      <c r="CU12" s="58"/>
      <c r="CV12" s="58"/>
    </row>
    <row r="13" spans="1:101" s="59" customFormat="1" ht="27.6" x14ac:dyDescent="0.3">
      <c r="A13" s="54" t="s">
        <v>74</v>
      </c>
      <c r="B13" s="54" t="s">
        <v>75</v>
      </c>
      <c r="C13" s="55" t="s">
        <v>76</v>
      </c>
      <c r="D13" s="54" t="s">
        <v>77</v>
      </c>
      <c r="E13" s="29">
        <v>0</v>
      </c>
      <c r="F13" s="29">
        <v>0</v>
      </c>
      <c r="G13" s="29">
        <v>0</v>
      </c>
      <c r="H13" s="29">
        <v>0</v>
      </c>
      <c r="I13" s="29">
        <f t="shared" si="5"/>
        <v>0</v>
      </c>
      <c r="J13" s="29">
        <v>0</v>
      </c>
      <c r="K13" s="29">
        <v>0</v>
      </c>
      <c r="L13" s="29">
        <f t="shared" si="6"/>
        <v>0</v>
      </c>
      <c r="M13" s="28">
        <v>0</v>
      </c>
      <c r="N13" s="28">
        <v>0</v>
      </c>
      <c r="O13" s="28">
        <v>0</v>
      </c>
      <c r="P13" s="28">
        <v>0</v>
      </c>
      <c r="Q13" s="29">
        <f t="shared" si="7"/>
        <v>0</v>
      </c>
      <c r="R13" s="28">
        <v>0</v>
      </c>
      <c r="S13" s="28">
        <v>0</v>
      </c>
      <c r="T13" s="29">
        <f t="shared" si="8"/>
        <v>0</v>
      </c>
      <c r="U13" s="28">
        <v>0</v>
      </c>
      <c r="V13" s="28">
        <v>0</v>
      </c>
      <c r="W13" s="28">
        <v>0</v>
      </c>
      <c r="X13" s="28">
        <v>0</v>
      </c>
      <c r="Y13" s="29">
        <f t="shared" si="9"/>
        <v>0</v>
      </c>
      <c r="Z13" s="28">
        <v>0</v>
      </c>
      <c r="AA13" s="28">
        <v>0</v>
      </c>
      <c r="AB13" s="29">
        <f t="shared" si="10"/>
        <v>0</v>
      </c>
      <c r="AC13" s="29" t="e">
        <f t="shared" si="11"/>
        <v>#DIV/0!</v>
      </c>
      <c r="AD13" s="29" t="e">
        <f t="shared" si="0"/>
        <v>#DIV/0!</v>
      </c>
      <c r="AE13" s="29" t="e">
        <f t="shared" si="0"/>
        <v>#DIV/0!</v>
      </c>
      <c r="AF13" s="29" t="e">
        <f t="shared" si="0"/>
        <v>#DIV/0!</v>
      </c>
      <c r="AG13" s="29" t="e">
        <f t="shared" si="0"/>
        <v>#DIV/0!</v>
      </c>
      <c r="AH13" s="30">
        <v>0</v>
      </c>
      <c r="AI13" s="30">
        <v>0</v>
      </c>
      <c r="AJ13" s="30">
        <v>0</v>
      </c>
      <c r="AK13" s="30">
        <v>0</v>
      </c>
      <c r="AL13" s="29">
        <f t="shared" si="12"/>
        <v>0</v>
      </c>
      <c r="AM13" s="30">
        <v>0</v>
      </c>
      <c r="AN13" s="30">
        <v>0</v>
      </c>
      <c r="AO13" s="29">
        <f t="shared" si="13"/>
        <v>0</v>
      </c>
      <c r="AP13" s="28">
        <v>0</v>
      </c>
      <c r="AQ13" s="28">
        <v>0</v>
      </c>
      <c r="AR13" s="28">
        <v>0</v>
      </c>
      <c r="AS13" s="28">
        <v>0</v>
      </c>
      <c r="AT13" s="773">
        <f t="shared" si="14"/>
        <v>0</v>
      </c>
      <c r="AU13" s="28">
        <v>0</v>
      </c>
      <c r="AV13" s="28">
        <v>0</v>
      </c>
      <c r="AW13" s="29">
        <f t="shared" si="15"/>
        <v>0</v>
      </c>
      <c r="AX13" s="28">
        <v>0</v>
      </c>
      <c r="AY13" s="28">
        <v>0</v>
      </c>
      <c r="AZ13" s="28">
        <v>0</v>
      </c>
      <c r="BA13" s="28">
        <v>0</v>
      </c>
      <c r="BB13" s="29">
        <f t="shared" si="16"/>
        <v>0</v>
      </c>
      <c r="BC13" s="28">
        <v>0</v>
      </c>
      <c r="BD13" s="28">
        <v>0</v>
      </c>
      <c r="BE13" s="29">
        <f t="shared" si="17"/>
        <v>0</v>
      </c>
      <c r="BF13" s="28" t="e">
        <f t="shared" si="18"/>
        <v>#DIV/0!</v>
      </c>
      <c r="BG13" s="28" t="e">
        <f t="shared" si="1"/>
        <v>#DIV/0!</v>
      </c>
      <c r="BH13" s="28" t="e">
        <f t="shared" si="1"/>
        <v>#DIV/0!</v>
      </c>
      <c r="BI13" s="28" t="e">
        <f t="shared" si="1"/>
        <v>#DIV/0!</v>
      </c>
      <c r="BJ13" s="28" t="e">
        <f t="shared" si="19"/>
        <v>#DIV/0!</v>
      </c>
      <c r="BK13" s="28" t="e">
        <f t="shared" si="2"/>
        <v>#DIV/0!</v>
      </c>
      <c r="BL13" s="28" t="e">
        <f t="shared" si="2"/>
        <v>#DIV/0!</v>
      </c>
      <c r="BM13" s="28">
        <v>0</v>
      </c>
      <c r="BN13" s="28">
        <v>0</v>
      </c>
      <c r="BO13" s="28">
        <v>0</v>
      </c>
      <c r="BP13" s="28">
        <v>0</v>
      </c>
      <c r="BQ13" s="29">
        <f t="shared" si="20"/>
        <v>0</v>
      </c>
      <c r="BR13" s="28">
        <v>0</v>
      </c>
      <c r="BS13" s="28">
        <v>0</v>
      </c>
      <c r="BT13" s="29">
        <f t="shared" si="21"/>
        <v>0</v>
      </c>
      <c r="BU13" s="28" t="e">
        <f t="shared" si="22"/>
        <v>#DIV/0!</v>
      </c>
      <c r="BV13" s="28" t="e">
        <f t="shared" si="3"/>
        <v>#DIV/0!</v>
      </c>
      <c r="BW13" s="28" t="e">
        <f t="shared" si="3"/>
        <v>#DIV/0!</v>
      </c>
      <c r="BX13" s="28" t="e">
        <f t="shared" si="3"/>
        <v>#DIV/0!</v>
      </c>
      <c r="BY13" s="28" t="e">
        <f t="shared" si="23"/>
        <v>#DIV/0!</v>
      </c>
      <c r="BZ13" s="28" t="e">
        <f t="shared" si="4"/>
        <v>#DIV/0!</v>
      </c>
      <c r="CA13" s="28" t="e">
        <f t="shared" si="4"/>
        <v>#DIV/0!</v>
      </c>
      <c r="CB13" s="31">
        <v>0</v>
      </c>
      <c r="CC13" s="31">
        <v>0</v>
      </c>
      <c r="CD13" s="28">
        <v>0</v>
      </c>
      <c r="CE13" s="28">
        <v>0</v>
      </c>
      <c r="CF13" s="29">
        <f t="shared" si="24"/>
        <v>0</v>
      </c>
      <c r="CG13" s="28"/>
      <c r="CH13" s="28"/>
      <c r="CI13" s="56"/>
      <c r="CJ13" s="56"/>
      <c r="CK13" s="56"/>
      <c r="CL13" s="56"/>
      <c r="CM13" s="56"/>
      <c r="CN13" s="57"/>
      <c r="CO13" s="57"/>
      <c r="CP13" s="56"/>
      <c r="CQ13" s="58"/>
      <c r="CR13" s="58"/>
      <c r="CS13" s="58"/>
      <c r="CT13" s="58"/>
      <c r="CU13" s="58"/>
      <c r="CV13" s="58"/>
    </row>
    <row r="14" spans="1:101" s="59" customFormat="1" ht="27.6" x14ac:dyDescent="0.3">
      <c r="A14" s="54" t="s">
        <v>78</v>
      </c>
      <c r="B14" s="54" t="s">
        <v>79</v>
      </c>
      <c r="C14" s="55" t="s">
        <v>80</v>
      </c>
      <c r="D14" s="54" t="s">
        <v>81</v>
      </c>
      <c r="E14" s="29">
        <v>0</v>
      </c>
      <c r="F14" s="29">
        <v>0</v>
      </c>
      <c r="G14" s="29">
        <v>0</v>
      </c>
      <c r="H14" s="29">
        <v>0</v>
      </c>
      <c r="I14" s="29">
        <f t="shared" si="5"/>
        <v>0</v>
      </c>
      <c r="J14" s="29">
        <v>0</v>
      </c>
      <c r="K14" s="29">
        <v>0</v>
      </c>
      <c r="L14" s="29">
        <f t="shared" si="6"/>
        <v>0</v>
      </c>
      <c r="M14" s="28">
        <v>0</v>
      </c>
      <c r="N14" s="28">
        <v>0</v>
      </c>
      <c r="O14" s="28">
        <v>0</v>
      </c>
      <c r="P14" s="28">
        <v>0</v>
      </c>
      <c r="Q14" s="29">
        <f t="shared" si="7"/>
        <v>0</v>
      </c>
      <c r="R14" s="28">
        <v>0</v>
      </c>
      <c r="S14" s="28">
        <v>0</v>
      </c>
      <c r="T14" s="29">
        <f t="shared" si="8"/>
        <v>0</v>
      </c>
      <c r="U14" s="28">
        <v>0</v>
      </c>
      <c r="V14" s="28">
        <v>0</v>
      </c>
      <c r="W14" s="28">
        <v>0</v>
      </c>
      <c r="X14" s="28">
        <v>0</v>
      </c>
      <c r="Y14" s="29">
        <f t="shared" si="9"/>
        <v>0</v>
      </c>
      <c r="Z14" s="28">
        <v>0</v>
      </c>
      <c r="AA14" s="28">
        <v>0</v>
      </c>
      <c r="AB14" s="29">
        <f t="shared" si="10"/>
        <v>0</v>
      </c>
      <c r="AC14" s="29" t="e">
        <f t="shared" si="11"/>
        <v>#DIV/0!</v>
      </c>
      <c r="AD14" s="29" t="e">
        <f t="shared" si="0"/>
        <v>#DIV/0!</v>
      </c>
      <c r="AE14" s="29" t="e">
        <f t="shared" si="0"/>
        <v>#DIV/0!</v>
      </c>
      <c r="AF14" s="29" t="e">
        <f t="shared" si="0"/>
        <v>#DIV/0!</v>
      </c>
      <c r="AG14" s="29" t="e">
        <f t="shared" si="0"/>
        <v>#DIV/0!</v>
      </c>
      <c r="AH14" s="30">
        <v>0</v>
      </c>
      <c r="AI14" s="30">
        <v>0</v>
      </c>
      <c r="AJ14" s="30">
        <v>0</v>
      </c>
      <c r="AK14" s="30">
        <v>0</v>
      </c>
      <c r="AL14" s="29">
        <f t="shared" si="12"/>
        <v>0</v>
      </c>
      <c r="AM14" s="30">
        <v>0</v>
      </c>
      <c r="AN14" s="30">
        <v>0</v>
      </c>
      <c r="AO14" s="29">
        <f t="shared" si="13"/>
        <v>0</v>
      </c>
      <c r="AP14" s="28">
        <v>0</v>
      </c>
      <c r="AQ14" s="28">
        <v>0</v>
      </c>
      <c r="AR14" s="28">
        <v>0</v>
      </c>
      <c r="AS14" s="28">
        <v>0</v>
      </c>
      <c r="AT14" s="773">
        <f t="shared" si="14"/>
        <v>0</v>
      </c>
      <c r="AU14" s="28">
        <v>0</v>
      </c>
      <c r="AV14" s="28">
        <v>0</v>
      </c>
      <c r="AW14" s="29">
        <f t="shared" si="15"/>
        <v>0</v>
      </c>
      <c r="AX14" s="28">
        <v>0</v>
      </c>
      <c r="AY14" s="28">
        <v>0</v>
      </c>
      <c r="AZ14" s="28">
        <v>0</v>
      </c>
      <c r="BA14" s="28">
        <v>0</v>
      </c>
      <c r="BB14" s="29">
        <f t="shared" si="16"/>
        <v>0</v>
      </c>
      <c r="BC14" s="28">
        <v>0</v>
      </c>
      <c r="BD14" s="28">
        <v>0</v>
      </c>
      <c r="BE14" s="29">
        <f t="shared" si="17"/>
        <v>0</v>
      </c>
      <c r="BF14" s="28" t="e">
        <f t="shared" si="18"/>
        <v>#DIV/0!</v>
      </c>
      <c r="BG14" s="28" t="e">
        <f t="shared" si="1"/>
        <v>#DIV/0!</v>
      </c>
      <c r="BH14" s="28" t="e">
        <f t="shared" si="1"/>
        <v>#DIV/0!</v>
      </c>
      <c r="BI14" s="28" t="e">
        <f t="shared" si="1"/>
        <v>#DIV/0!</v>
      </c>
      <c r="BJ14" s="28" t="e">
        <f t="shared" si="19"/>
        <v>#DIV/0!</v>
      </c>
      <c r="BK14" s="28" t="e">
        <f t="shared" si="2"/>
        <v>#DIV/0!</v>
      </c>
      <c r="BL14" s="28" t="e">
        <f t="shared" si="2"/>
        <v>#DIV/0!</v>
      </c>
      <c r="BM14" s="28">
        <v>0</v>
      </c>
      <c r="BN14" s="28">
        <v>0</v>
      </c>
      <c r="BO14" s="28">
        <v>0</v>
      </c>
      <c r="BP14" s="28">
        <v>0</v>
      </c>
      <c r="BQ14" s="29">
        <f t="shared" si="20"/>
        <v>0</v>
      </c>
      <c r="BR14" s="28">
        <v>0</v>
      </c>
      <c r="BS14" s="28">
        <v>0</v>
      </c>
      <c r="BT14" s="29">
        <f t="shared" si="21"/>
        <v>0</v>
      </c>
      <c r="BU14" s="28" t="e">
        <f t="shared" si="22"/>
        <v>#DIV/0!</v>
      </c>
      <c r="BV14" s="28" t="e">
        <f t="shared" si="3"/>
        <v>#DIV/0!</v>
      </c>
      <c r="BW14" s="28" t="e">
        <f t="shared" si="3"/>
        <v>#DIV/0!</v>
      </c>
      <c r="BX14" s="28" t="e">
        <f t="shared" si="3"/>
        <v>#DIV/0!</v>
      </c>
      <c r="BY14" s="28" t="e">
        <f t="shared" si="23"/>
        <v>#DIV/0!</v>
      </c>
      <c r="BZ14" s="28" t="e">
        <f t="shared" si="4"/>
        <v>#DIV/0!</v>
      </c>
      <c r="CA14" s="28" t="e">
        <f t="shared" si="4"/>
        <v>#DIV/0!</v>
      </c>
      <c r="CB14" s="31">
        <v>0</v>
      </c>
      <c r="CC14" s="31">
        <v>0</v>
      </c>
      <c r="CD14" s="28">
        <v>0</v>
      </c>
      <c r="CE14" s="28">
        <v>0</v>
      </c>
      <c r="CF14" s="29">
        <f t="shared" si="24"/>
        <v>0</v>
      </c>
      <c r="CG14" s="28"/>
      <c r="CH14" s="28"/>
      <c r="CI14" s="56"/>
      <c r="CJ14" s="56"/>
      <c r="CK14" s="56"/>
      <c r="CL14" s="56"/>
      <c r="CM14" s="56"/>
      <c r="CN14" s="57"/>
      <c r="CO14" s="57"/>
      <c r="CP14" s="56"/>
      <c r="CQ14" s="58"/>
      <c r="CR14" s="58"/>
      <c r="CS14" s="58"/>
      <c r="CT14" s="58"/>
      <c r="CU14" s="58"/>
      <c r="CV14" s="58"/>
    </row>
    <row r="15" spans="1:101" s="159" customFormat="1" ht="15.6" x14ac:dyDescent="0.3">
      <c r="A15" s="159" t="s">
        <v>306</v>
      </c>
      <c r="I15" s="29">
        <f t="shared" si="5"/>
        <v>0</v>
      </c>
      <c r="L15" s="29">
        <f>J15+K15</f>
        <v>0</v>
      </c>
      <c r="Q15" s="29">
        <f t="shared" si="7"/>
        <v>0</v>
      </c>
      <c r="T15" s="29">
        <f t="shared" si="8"/>
        <v>0</v>
      </c>
      <c r="Y15" s="29">
        <f t="shared" si="9"/>
        <v>0</v>
      </c>
      <c r="AB15" s="29">
        <f t="shared" si="10"/>
        <v>0</v>
      </c>
      <c r="AC15" s="29" t="e">
        <f t="shared" si="11"/>
        <v>#DIV/0!</v>
      </c>
      <c r="AD15" s="29" t="e">
        <f t="shared" si="0"/>
        <v>#DIV/0!</v>
      </c>
      <c r="AE15" s="29" t="e">
        <f t="shared" si="0"/>
        <v>#DIV/0!</v>
      </c>
      <c r="AF15" s="29" t="e">
        <f t="shared" si="0"/>
        <v>#DIV/0!</v>
      </c>
      <c r="AG15" s="29" t="e">
        <f t="shared" si="0"/>
        <v>#DIV/0!</v>
      </c>
      <c r="AL15" s="29">
        <f t="shared" si="12"/>
        <v>0</v>
      </c>
      <c r="AO15" s="29">
        <f>AM15+AN15</f>
        <v>0</v>
      </c>
      <c r="AT15" s="29">
        <f t="shared" si="14"/>
        <v>0</v>
      </c>
      <c r="AW15" s="29">
        <f t="shared" si="15"/>
        <v>0</v>
      </c>
      <c r="AY15" s="159">
        <v>0</v>
      </c>
      <c r="BB15" s="29">
        <f t="shared" si="16"/>
        <v>0</v>
      </c>
      <c r="BE15" s="29">
        <f t="shared" si="17"/>
        <v>0</v>
      </c>
      <c r="BF15" s="28" t="e">
        <f t="shared" si="18"/>
        <v>#DIV/0!</v>
      </c>
      <c r="BG15" s="28" t="e">
        <f t="shared" si="1"/>
        <v>#DIV/0!</v>
      </c>
      <c r="BH15" s="28" t="e">
        <f t="shared" si="1"/>
        <v>#DIV/0!</v>
      </c>
      <c r="BI15" s="28" t="e">
        <f t="shared" si="1"/>
        <v>#DIV/0!</v>
      </c>
      <c r="BJ15" s="28" t="e">
        <f t="shared" si="19"/>
        <v>#DIV/0!</v>
      </c>
      <c r="BK15" s="28" t="e">
        <f t="shared" si="2"/>
        <v>#DIV/0!</v>
      </c>
      <c r="BL15" s="28" t="e">
        <f t="shared" si="2"/>
        <v>#DIV/0!</v>
      </c>
      <c r="BQ15" s="29">
        <f t="shared" si="20"/>
        <v>0</v>
      </c>
      <c r="BT15" s="29">
        <f>BR15+BS15</f>
        <v>0</v>
      </c>
      <c r="BU15" s="28" t="e">
        <f t="shared" si="22"/>
        <v>#DIV/0!</v>
      </c>
      <c r="BV15" s="28" t="e">
        <f t="shared" si="3"/>
        <v>#DIV/0!</v>
      </c>
      <c r="BW15" s="28" t="e">
        <f t="shared" si="3"/>
        <v>#DIV/0!</v>
      </c>
      <c r="BX15" s="28" t="e">
        <f t="shared" si="3"/>
        <v>#DIV/0!</v>
      </c>
      <c r="BY15" s="28" t="e">
        <f t="shared" si="23"/>
        <v>#DIV/0!</v>
      </c>
      <c r="BZ15" s="28" t="e">
        <f t="shared" si="4"/>
        <v>#DIV/0!</v>
      </c>
      <c r="CA15" s="28" t="e">
        <f t="shared" si="4"/>
        <v>#DIV/0!</v>
      </c>
      <c r="CF15" s="29">
        <f>CD15+CE15</f>
        <v>0</v>
      </c>
    </row>
    <row r="16" spans="1:101" s="26" customFormat="1" ht="14.4" x14ac:dyDescent="0.3">
      <c r="A16" s="22" t="s">
        <v>82</v>
      </c>
      <c r="B16" s="23"/>
      <c r="C16" s="24"/>
      <c r="D16" s="23"/>
      <c r="E16" s="29">
        <v>0</v>
      </c>
      <c r="F16" s="29">
        <v>0</v>
      </c>
      <c r="G16" s="29">
        <v>0</v>
      </c>
      <c r="H16" s="29">
        <v>0</v>
      </c>
      <c r="I16" s="29">
        <f t="shared" si="5"/>
        <v>0</v>
      </c>
      <c r="J16" s="29">
        <v>0</v>
      </c>
      <c r="K16" s="29">
        <v>0</v>
      </c>
      <c r="L16" s="29">
        <f t="shared" si="6"/>
        <v>0</v>
      </c>
      <c r="M16" s="28">
        <v>0</v>
      </c>
      <c r="N16" s="28">
        <v>0</v>
      </c>
      <c r="O16" s="28">
        <v>0</v>
      </c>
      <c r="P16" s="28">
        <v>0</v>
      </c>
      <c r="Q16" s="29">
        <f t="shared" si="7"/>
        <v>0</v>
      </c>
      <c r="R16" s="28">
        <v>0</v>
      </c>
      <c r="S16" s="28">
        <v>0</v>
      </c>
      <c r="T16" s="29">
        <f t="shared" si="8"/>
        <v>0</v>
      </c>
      <c r="U16" s="28">
        <v>0</v>
      </c>
      <c r="V16" s="28">
        <v>0</v>
      </c>
      <c r="W16" s="28">
        <v>0</v>
      </c>
      <c r="X16" s="28">
        <v>0</v>
      </c>
      <c r="Y16" s="29">
        <f t="shared" si="9"/>
        <v>0</v>
      </c>
      <c r="Z16" s="28">
        <v>0</v>
      </c>
      <c r="AA16" s="28">
        <v>0</v>
      </c>
      <c r="AB16" s="29">
        <f t="shared" si="10"/>
        <v>0</v>
      </c>
      <c r="AC16" s="29" t="e">
        <f t="shared" si="11"/>
        <v>#DIV/0!</v>
      </c>
      <c r="AD16" s="29" t="e">
        <f t="shared" si="0"/>
        <v>#DIV/0!</v>
      </c>
      <c r="AE16" s="29" t="e">
        <f t="shared" si="0"/>
        <v>#DIV/0!</v>
      </c>
      <c r="AF16" s="29" t="e">
        <f t="shared" si="0"/>
        <v>#DIV/0!</v>
      </c>
      <c r="AG16" s="29" t="e">
        <f t="shared" si="0"/>
        <v>#DIV/0!</v>
      </c>
      <c r="AH16" s="30">
        <v>0</v>
      </c>
      <c r="AI16" s="30">
        <v>0</v>
      </c>
      <c r="AJ16" s="30">
        <v>0</v>
      </c>
      <c r="AK16" s="30">
        <v>0</v>
      </c>
      <c r="AL16" s="29">
        <f t="shared" si="12"/>
        <v>0</v>
      </c>
      <c r="AM16" s="30">
        <v>0</v>
      </c>
      <c r="AN16" s="30">
        <v>0</v>
      </c>
      <c r="AO16" s="29">
        <f t="shared" si="13"/>
        <v>0</v>
      </c>
      <c r="AP16" s="28">
        <v>0</v>
      </c>
      <c r="AQ16" s="28">
        <v>0</v>
      </c>
      <c r="AR16" s="28">
        <v>0</v>
      </c>
      <c r="AS16" s="28">
        <v>0</v>
      </c>
      <c r="AT16" s="29">
        <f t="shared" si="14"/>
        <v>0</v>
      </c>
      <c r="AU16" s="28">
        <v>0</v>
      </c>
      <c r="AV16" s="28">
        <v>0</v>
      </c>
      <c r="AW16" s="29">
        <f t="shared" si="15"/>
        <v>0</v>
      </c>
      <c r="AX16" s="28">
        <v>0</v>
      </c>
      <c r="AY16" s="28">
        <v>0</v>
      </c>
      <c r="AZ16" s="28">
        <v>0</v>
      </c>
      <c r="BA16" s="28">
        <v>0</v>
      </c>
      <c r="BB16" s="29">
        <f t="shared" si="16"/>
        <v>0</v>
      </c>
      <c r="BC16" s="28">
        <v>0</v>
      </c>
      <c r="BD16" s="28">
        <v>0</v>
      </c>
      <c r="BE16" s="29">
        <f t="shared" si="17"/>
        <v>0</v>
      </c>
      <c r="BF16" s="28" t="e">
        <f t="shared" si="18"/>
        <v>#DIV/0!</v>
      </c>
      <c r="BG16" s="28" t="e">
        <f t="shared" si="1"/>
        <v>#DIV/0!</v>
      </c>
      <c r="BH16" s="28" t="e">
        <f t="shared" si="1"/>
        <v>#DIV/0!</v>
      </c>
      <c r="BI16" s="28" t="e">
        <f t="shared" si="1"/>
        <v>#DIV/0!</v>
      </c>
      <c r="BJ16" s="28" t="e">
        <f t="shared" si="19"/>
        <v>#DIV/0!</v>
      </c>
      <c r="BK16" s="28" t="e">
        <f t="shared" si="2"/>
        <v>#DIV/0!</v>
      </c>
      <c r="BL16" s="28" t="e">
        <f t="shared" si="2"/>
        <v>#DIV/0!</v>
      </c>
      <c r="BM16" s="28">
        <v>0</v>
      </c>
      <c r="BN16" s="28">
        <v>0</v>
      </c>
      <c r="BO16" s="28">
        <v>0</v>
      </c>
      <c r="BP16" s="28">
        <v>0</v>
      </c>
      <c r="BQ16" s="29">
        <f t="shared" si="20"/>
        <v>0</v>
      </c>
      <c r="BR16" s="28">
        <v>0</v>
      </c>
      <c r="BS16" s="28">
        <v>0</v>
      </c>
      <c r="BT16" s="29">
        <f t="shared" si="21"/>
        <v>0</v>
      </c>
      <c r="BU16" s="28" t="e">
        <f t="shared" si="22"/>
        <v>#DIV/0!</v>
      </c>
      <c r="BV16" s="28" t="e">
        <f t="shared" si="3"/>
        <v>#DIV/0!</v>
      </c>
      <c r="BW16" s="28" t="e">
        <f t="shared" si="3"/>
        <v>#DIV/0!</v>
      </c>
      <c r="BX16" s="28" t="e">
        <f t="shared" si="3"/>
        <v>#DIV/0!</v>
      </c>
      <c r="BY16" s="28" t="e">
        <f t="shared" si="23"/>
        <v>#DIV/0!</v>
      </c>
      <c r="BZ16" s="28" t="e">
        <f t="shared" si="4"/>
        <v>#DIV/0!</v>
      </c>
      <c r="CA16" s="28" t="e">
        <f t="shared" si="4"/>
        <v>#DIV/0!</v>
      </c>
      <c r="CB16" s="31">
        <v>0</v>
      </c>
      <c r="CC16" s="31">
        <v>0</v>
      </c>
      <c r="CD16" s="28">
        <v>0</v>
      </c>
      <c r="CE16" s="28">
        <v>0</v>
      </c>
      <c r="CF16" s="29">
        <f t="shared" si="24"/>
        <v>0</v>
      </c>
      <c r="CG16" s="28"/>
      <c r="CH16" s="28"/>
      <c r="CI16" s="23"/>
      <c r="CJ16" s="23"/>
      <c r="CK16" s="23"/>
      <c r="CL16" s="23"/>
      <c r="CM16" s="23"/>
      <c r="CN16" s="23"/>
      <c r="CO16" s="23"/>
      <c r="CP16" s="23"/>
      <c r="CQ16" s="25"/>
      <c r="CR16" s="25"/>
      <c r="CS16" s="25"/>
      <c r="CT16" s="25"/>
      <c r="CU16" s="25"/>
      <c r="CV16" s="25"/>
    </row>
    <row r="17" spans="1:100" s="159" customFormat="1" ht="15.6" x14ac:dyDescent="0.3">
      <c r="A17" s="159" t="s">
        <v>317</v>
      </c>
      <c r="I17" s="29">
        <f t="shared" si="5"/>
        <v>0</v>
      </c>
      <c r="L17" s="29">
        <f t="shared" si="6"/>
        <v>0</v>
      </c>
      <c r="Q17" s="29">
        <f t="shared" si="7"/>
        <v>0</v>
      </c>
      <c r="T17" s="29">
        <f t="shared" si="8"/>
        <v>0</v>
      </c>
      <c r="Y17" s="29">
        <f t="shared" si="9"/>
        <v>0</v>
      </c>
      <c r="AB17" s="29">
        <f t="shared" si="10"/>
        <v>0</v>
      </c>
      <c r="AC17" s="29" t="e">
        <f t="shared" si="11"/>
        <v>#DIV/0!</v>
      </c>
      <c r="AD17" s="29" t="e">
        <f t="shared" si="0"/>
        <v>#DIV/0!</v>
      </c>
      <c r="AE17" s="29" t="e">
        <f t="shared" si="0"/>
        <v>#DIV/0!</v>
      </c>
      <c r="AF17" s="29" t="e">
        <f t="shared" si="0"/>
        <v>#DIV/0!</v>
      </c>
      <c r="AG17" s="29" t="e">
        <f t="shared" si="0"/>
        <v>#DIV/0!</v>
      </c>
      <c r="AL17" s="29">
        <f t="shared" si="12"/>
        <v>0</v>
      </c>
      <c r="AO17" s="29">
        <f t="shared" si="13"/>
        <v>0</v>
      </c>
      <c r="AT17" s="29">
        <f t="shared" si="14"/>
        <v>0</v>
      </c>
      <c r="AW17" s="29">
        <f t="shared" si="15"/>
        <v>0</v>
      </c>
      <c r="AY17" s="159">
        <v>0</v>
      </c>
      <c r="BB17" s="29">
        <f t="shared" si="16"/>
        <v>0</v>
      </c>
      <c r="BE17" s="29">
        <f t="shared" si="17"/>
        <v>0</v>
      </c>
      <c r="BF17" s="28" t="e">
        <f t="shared" si="18"/>
        <v>#DIV/0!</v>
      </c>
      <c r="BG17" s="28" t="e">
        <f t="shared" si="1"/>
        <v>#DIV/0!</v>
      </c>
      <c r="BH17" s="28" t="e">
        <f t="shared" si="1"/>
        <v>#DIV/0!</v>
      </c>
      <c r="BI17" s="28" t="e">
        <f t="shared" si="1"/>
        <v>#DIV/0!</v>
      </c>
      <c r="BJ17" s="28" t="e">
        <f t="shared" si="19"/>
        <v>#DIV/0!</v>
      </c>
      <c r="BK17" s="28" t="e">
        <f t="shared" si="2"/>
        <v>#DIV/0!</v>
      </c>
      <c r="BL17" s="28" t="e">
        <f t="shared" si="2"/>
        <v>#DIV/0!</v>
      </c>
      <c r="BQ17" s="29">
        <f t="shared" si="20"/>
        <v>0</v>
      </c>
      <c r="BT17" s="29">
        <f t="shared" si="21"/>
        <v>0</v>
      </c>
      <c r="BU17" s="28" t="e">
        <f t="shared" si="22"/>
        <v>#DIV/0!</v>
      </c>
      <c r="BV17" s="28" t="e">
        <f t="shared" si="3"/>
        <v>#DIV/0!</v>
      </c>
      <c r="BW17" s="28" t="e">
        <f t="shared" si="3"/>
        <v>#DIV/0!</v>
      </c>
      <c r="BX17" s="28" t="e">
        <f t="shared" si="3"/>
        <v>#DIV/0!</v>
      </c>
      <c r="BY17" s="28" t="e">
        <f t="shared" si="23"/>
        <v>#DIV/0!</v>
      </c>
      <c r="BZ17" s="28" t="e">
        <f t="shared" si="4"/>
        <v>#DIV/0!</v>
      </c>
      <c r="CA17" s="28" t="e">
        <f t="shared" si="4"/>
        <v>#DIV/0!</v>
      </c>
      <c r="CF17" s="29">
        <f t="shared" si="24"/>
        <v>0</v>
      </c>
    </row>
    <row r="18" spans="1:100" s="47" customFormat="1" x14ac:dyDescent="0.3">
      <c r="A18" s="42" t="s">
        <v>83</v>
      </c>
      <c r="B18" s="60"/>
      <c r="C18" s="61" t="s">
        <v>84</v>
      </c>
      <c r="D18" s="60" t="s">
        <v>85</v>
      </c>
      <c r="E18" s="29">
        <v>0</v>
      </c>
      <c r="F18" s="29">
        <v>0</v>
      </c>
      <c r="G18" s="29">
        <v>0</v>
      </c>
      <c r="H18" s="29">
        <v>0</v>
      </c>
      <c r="I18" s="29">
        <f t="shared" si="5"/>
        <v>0</v>
      </c>
      <c r="J18" s="29">
        <v>0</v>
      </c>
      <c r="K18" s="29">
        <v>0</v>
      </c>
      <c r="L18" s="29">
        <f t="shared" si="6"/>
        <v>0</v>
      </c>
      <c r="M18" s="28">
        <v>0</v>
      </c>
      <c r="N18" s="28">
        <v>0</v>
      </c>
      <c r="O18" s="28">
        <v>0</v>
      </c>
      <c r="P18" s="28">
        <v>0</v>
      </c>
      <c r="Q18" s="29">
        <f t="shared" si="7"/>
        <v>0</v>
      </c>
      <c r="R18" s="28">
        <v>0</v>
      </c>
      <c r="S18" s="28">
        <v>0</v>
      </c>
      <c r="T18" s="29">
        <f t="shared" si="8"/>
        <v>0</v>
      </c>
      <c r="U18" s="28">
        <v>0</v>
      </c>
      <c r="V18" s="28">
        <v>0</v>
      </c>
      <c r="W18" s="28">
        <v>0</v>
      </c>
      <c r="X18" s="28">
        <v>0</v>
      </c>
      <c r="Y18" s="29">
        <f t="shared" si="9"/>
        <v>0</v>
      </c>
      <c r="Z18" s="28">
        <v>0</v>
      </c>
      <c r="AA18" s="28">
        <v>0</v>
      </c>
      <c r="AB18" s="29">
        <f t="shared" si="10"/>
        <v>0</v>
      </c>
      <c r="AC18" s="29" t="e">
        <f t="shared" si="11"/>
        <v>#DIV/0!</v>
      </c>
      <c r="AD18" s="29" t="e">
        <f t="shared" si="0"/>
        <v>#DIV/0!</v>
      </c>
      <c r="AE18" s="29" t="e">
        <f t="shared" si="0"/>
        <v>#DIV/0!</v>
      </c>
      <c r="AF18" s="29" t="e">
        <f t="shared" si="0"/>
        <v>#DIV/0!</v>
      </c>
      <c r="AG18" s="29" t="e">
        <f t="shared" si="0"/>
        <v>#DIV/0!</v>
      </c>
      <c r="AH18" s="30">
        <v>0</v>
      </c>
      <c r="AI18" s="30">
        <v>0</v>
      </c>
      <c r="AJ18" s="30">
        <v>0</v>
      </c>
      <c r="AK18" s="30">
        <v>0</v>
      </c>
      <c r="AL18" s="29">
        <f t="shared" si="12"/>
        <v>0</v>
      </c>
      <c r="AM18" s="30">
        <v>0</v>
      </c>
      <c r="AN18" s="30">
        <v>0</v>
      </c>
      <c r="AO18" s="29">
        <f t="shared" si="13"/>
        <v>0</v>
      </c>
      <c r="AP18" s="28">
        <v>0</v>
      </c>
      <c r="AQ18" s="28">
        <v>0</v>
      </c>
      <c r="AR18" s="28">
        <v>0</v>
      </c>
      <c r="AS18" s="28">
        <v>0</v>
      </c>
      <c r="AT18" s="29">
        <f t="shared" si="14"/>
        <v>0</v>
      </c>
      <c r="AU18" s="28">
        <v>0</v>
      </c>
      <c r="AV18" s="28">
        <v>0</v>
      </c>
      <c r="AW18" s="29">
        <f t="shared" si="15"/>
        <v>0</v>
      </c>
      <c r="AX18" s="28">
        <v>0</v>
      </c>
      <c r="AY18" s="28">
        <v>0</v>
      </c>
      <c r="AZ18" s="28">
        <v>0</v>
      </c>
      <c r="BA18" s="28">
        <v>0</v>
      </c>
      <c r="BB18" s="29">
        <f t="shared" si="16"/>
        <v>0</v>
      </c>
      <c r="BC18" s="28">
        <v>0</v>
      </c>
      <c r="BD18" s="28">
        <v>0</v>
      </c>
      <c r="BE18" s="29">
        <f t="shared" si="17"/>
        <v>0</v>
      </c>
      <c r="BF18" s="28" t="e">
        <f t="shared" si="18"/>
        <v>#DIV/0!</v>
      </c>
      <c r="BG18" s="28" t="e">
        <f t="shared" si="1"/>
        <v>#DIV/0!</v>
      </c>
      <c r="BH18" s="28" t="e">
        <f t="shared" si="1"/>
        <v>#DIV/0!</v>
      </c>
      <c r="BI18" s="28" t="e">
        <f t="shared" si="1"/>
        <v>#DIV/0!</v>
      </c>
      <c r="BJ18" s="28" t="e">
        <f t="shared" si="19"/>
        <v>#DIV/0!</v>
      </c>
      <c r="BK18" s="28" t="e">
        <f t="shared" si="2"/>
        <v>#DIV/0!</v>
      </c>
      <c r="BL18" s="28" t="e">
        <f t="shared" si="2"/>
        <v>#DIV/0!</v>
      </c>
      <c r="BM18" s="28">
        <v>0</v>
      </c>
      <c r="BN18" s="28">
        <v>0</v>
      </c>
      <c r="BO18" s="28">
        <v>0</v>
      </c>
      <c r="BP18" s="28">
        <v>0</v>
      </c>
      <c r="BQ18" s="29">
        <f t="shared" si="20"/>
        <v>0</v>
      </c>
      <c r="BR18" s="28">
        <v>0</v>
      </c>
      <c r="BS18" s="28">
        <v>0</v>
      </c>
      <c r="BT18" s="29">
        <f t="shared" si="21"/>
        <v>0</v>
      </c>
      <c r="BU18" s="28" t="e">
        <f t="shared" si="22"/>
        <v>#DIV/0!</v>
      </c>
      <c r="BV18" s="28" t="e">
        <f t="shared" si="3"/>
        <v>#DIV/0!</v>
      </c>
      <c r="BW18" s="28" t="e">
        <f t="shared" si="3"/>
        <v>#DIV/0!</v>
      </c>
      <c r="BX18" s="28" t="e">
        <f t="shared" si="3"/>
        <v>#DIV/0!</v>
      </c>
      <c r="BY18" s="28" t="e">
        <f t="shared" si="23"/>
        <v>#DIV/0!</v>
      </c>
      <c r="BZ18" s="28" t="e">
        <f t="shared" si="4"/>
        <v>#DIV/0!</v>
      </c>
      <c r="CA18" s="28" t="e">
        <f t="shared" si="4"/>
        <v>#DIV/0!</v>
      </c>
      <c r="CB18" s="31">
        <v>0</v>
      </c>
      <c r="CC18" s="31">
        <v>0</v>
      </c>
      <c r="CD18" s="28">
        <v>0</v>
      </c>
      <c r="CE18" s="28">
        <v>0</v>
      </c>
      <c r="CF18" s="29">
        <f t="shared" si="24"/>
        <v>0</v>
      </c>
      <c r="CG18" s="28"/>
      <c r="CH18" s="28"/>
      <c r="CI18" s="44"/>
      <c r="CJ18" s="44"/>
      <c r="CK18" s="44"/>
      <c r="CL18" s="44"/>
      <c r="CM18" s="44"/>
      <c r="CN18" s="45"/>
      <c r="CO18" s="45"/>
      <c r="CP18" s="44"/>
      <c r="CQ18" s="46"/>
      <c r="CR18" s="46"/>
      <c r="CS18" s="46"/>
      <c r="CT18" s="46"/>
      <c r="CU18" s="46"/>
      <c r="CV18" s="46"/>
    </row>
    <row r="19" spans="1:100" s="47" customFormat="1" ht="27.6" x14ac:dyDescent="0.3">
      <c r="A19" s="42" t="s">
        <v>86</v>
      </c>
      <c r="B19" s="60"/>
      <c r="C19" s="61" t="s">
        <v>87</v>
      </c>
      <c r="D19" s="60" t="s">
        <v>88</v>
      </c>
      <c r="E19" s="29">
        <v>0</v>
      </c>
      <c r="F19" s="29">
        <v>0</v>
      </c>
      <c r="G19" s="29">
        <v>0</v>
      </c>
      <c r="H19" s="29">
        <v>0</v>
      </c>
      <c r="I19" s="29">
        <f t="shared" si="5"/>
        <v>0</v>
      </c>
      <c r="J19" s="29">
        <v>0</v>
      </c>
      <c r="K19" s="29">
        <v>0</v>
      </c>
      <c r="L19" s="29">
        <f t="shared" si="6"/>
        <v>0</v>
      </c>
      <c r="M19" s="28">
        <v>0</v>
      </c>
      <c r="N19" s="28">
        <v>0</v>
      </c>
      <c r="O19" s="28">
        <v>0</v>
      </c>
      <c r="P19" s="28">
        <v>0</v>
      </c>
      <c r="Q19" s="29">
        <f t="shared" si="7"/>
        <v>0</v>
      </c>
      <c r="R19" s="28">
        <v>0</v>
      </c>
      <c r="S19" s="28">
        <v>0</v>
      </c>
      <c r="T19" s="29">
        <f t="shared" si="8"/>
        <v>0</v>
      </c>
      <c r="U19" s="28">
        <v>0</v>
      </c>
      <c r="V19" s="28">
        <v>0</v>
      </c>
      <c r="W19" s="28">
        <v>0</v>
      </c>
      <c r="X19" s="28">
        <v>0</v>
      </c>
      <c r="Y19" s="29">
        <f t="shared" si="9"/>
        <v>0</v>
      </c>
      <c r="Z19" s="28">
        <v>0</v>
      </c>
      <c r="AA19" s="28">
        <v>0</v>
      </c>
      <c r="AB19" s="29">
        <f t="shared" si="10"/>
        <v>0</v>
      </c>
      <c r="AC19" s="29" t="e">
        <f t="shared" si="11"/>
        <v>#DIV/0!</v>
      </c>
      <c r="AD19" s="29" t="e">
        <f t="shared" si="0"/>
        <v>#DIV/0!</v>
      </c>
      <c r="AE19" s="29" t="e">
        <f t="shared" si="0"/>
        <v>#DIV/0!</v>
      </c>
      <c r="AF19" s="29" t="e">
        <f t="shared" si="0"/>
        <v>#DIV/0!</v>
      </c>
      <c r="AG19" s="29" t="e">
        <f t="shared" si="0"/>
        <v>#DIV/0!</v>
      </c>
      <c r="AH19" s="30">
        <v>0</v>
      </c>
      <c r="AI19" s="30">
        <v>0</v>
      </c>
      <c r="AJ19" s="30">
        <v>0</v>
      </c>
      <c r="AK19" s="30">
        <v>0</v>
      </c>
      <c r="AL19" s="29">
        <f t="shared" si="12"/>
        <v>0</v>
      </c>
      <c r="AM19" s="30">
        <v>0</v>
      </c>
      <c r="AN19" s="30">
        <v>0</v>
      </c>
      <c r="AO19" s="29">
        <f t="shared" si="13"/>
        <v>0</v>
      </c>
      <c r="AP19" s="28">
        <v>0</v>
      </c>
      <c r="AQ19" s="28">
        <v>0</v>
      </c>
      <c r="AR19" s="28">
        <v>0</v>
      </c>
      <c r="AS19" s="28">
        <v>0</v>
      </c>
      <c r="AT19" s="29">
        <f t="shared" si="14"/>
        <v>0</v>
      </c>
      <c r="AU19" s="28">
        <v>0</v>
      </c>
      <c r="AV19" s="28">
        <v>0</v>
      </c>
      <c r="AW19" s="29">
        <f t="shared" si="15"/>
        <v>0</v>
      </c>
      <c r="AX19" s="28">
        <v>0</v>
      </c>
      <c r="AY19" s="28">
        <v>0</v>
      </c>
      <c r="AZ19" s="28">
        <v>0</v>
      </c>
      <c r="BA19" s="28">
        <v>0</v>
      </c>
      <c r="BB19" s="29">
        <f t="shared" si="16"/>
        <v>0</v>
      </c>
      <c r="BC19" s="28">
        <v>0</v>
      </c>
      <c r="BD19" s="28">
        <v>0</v>
      </c>
      <c r="BE19" s="29">
        <f t="shared" si="17"/>
        <v>0</v>
      </c>
      <c r="BF19" s="28" t="e">
        <f t="shared" si="18"/>
        <v>#DIV/0!</v>
      </c>
      <c r="BG19" s="28" t="e">
        <f t="shared" si="1"/>
        <v>#DIV/0!</v>
      </c>
      <c r="BH19" s="28" t="e">
        <f t="shared" si="1"/>
        <v>#DIV/0!</v>
      </c>
      <c r="BI19" s="28" t="e">
        <f t="shared" si="1"/>
        <v>#DIV/0!</v>
      </c>
      <c r="BJ19" s="28" t="e">
        <f t="shared" si="19"/>
        <v>#DIV/0!</v>
      </c>
      <c r="BK19" s="28" t="e">
        <f t="shared" si="2"/>
        <v>#DIV/0!</v>
      </c>
      <c r="BL19" s="28" t="e">
        <f t="shared" si="2"/>
        <v>#DIV/0!</v>
      </c>
      <c r="BM19" s="28">
        <v>0</v>
      </c>
      <c r="BN19" s="28">
        <v>0</v>
      </c>
      <c r="BO19" s="28">
        <v>0</v>
      </c>
      <c r="BP19" s="28">
        <v>0</v>
      </c>
      <c r="BQ19" s="29">
        <f t="shared" si="20"/>
        <v>0</v>
      </c>
      <c r="BR19" s="28">
        <v>0</v>
      </c>
      <c r="BS19" s="28">
        <v>0</v>
      </c>
      <c r="BT19" s="29">
        <f t="shared" si="21"/>
        <v>0</v>
      </c>
      <c r="BU19" s="28" t="e">
        <f t="shared" si="22"/>
        <v>#DIV/0!</v>
      </c>
      <c r="BV19" s="28" t="e">
        <f t="shared" si="3"/>
        <v>#DIV/0!</v>
      </c>
      <c r="BW19" s="28" t="e">
        <f t="shared" si="3"/>
        <v>#DIV/0!</v>
      </c>
      <c r="BX19" s="28" t="e">
        <f t="shared" si="3"/>
        <v>#DIV/0!</v>
      </c>
      <c r="BY19" s="28" t="e">
        <f t="shared" si="23"/>
        <v>#DIV/0!</v>
      </c>
      <c r="BZ19" s="28" t="e">
        <f t="shared" si="4"/>
        <v>#DIV/0!</v>
      </c>
      <c r="CA19" s="28" t="e">
        <f t="shared" si="4"/>
        <v>#DIV/0!</v>
      </c>
      <c r="CB19" s="31">
        <v>0</v>
      </c>
      <c r="CC19" s="31">
        <v>0</v>
      </c>
      <c r="CD19" s="28">
        <v>0</v>
      </c>
      <c r="CE19" s="28">
        <v>0</v>
      </c>
      <c r="CF19" s="29">
        <f t="shared" si="24"/>
        <v>0</v>
      </c>
      <c r="CG19" s="28"/>
      <c r="CH19" s="28"/>
      <c r="CI19" s="44"/>
      <c r="CJ19" s="44"/>
      <c r="CK19" s="44"/>
      <c r="CL19" s="44"/>
      <c r="CM19" s="44"/>
      <c r="CN19" s="45"/>
      <c r="CO19" s="45"/>
      <c r="CP19" s="44"/>
      <c r="CQ19" s="46"/>
      <c r="CR19" s="46"/>
      <c r="CS19" s="46"/>
      <c r="CT19" s="46"/>
      <c r="CU19" s="46"/>
      <c r="CV19" s="46"/>
    </row>
    <row r="20" spans="1:100" s="47" customFormat="1" x14ac:dyDescent="0.3">
      <c r="A20" s="62" t="s">
        <v>89</v>
      </c>
      <c r="B20" s="42"/>
      <c r="C20" s="43" t="s">
        <v>90</v>
      </c>
      <c r="D20" s="42" t="s">
        <v>91</v>
      </c>
      <c r="E20" s="29">
        <v>0</v>
      </c>
      <c r="F20" s="29">
        <v>0</v>
      </c>
      <c r="G20" s="29">
        <v>0</v>
      </c>
      <c r="H20" s="29">
        <v>0</v>
      </c>
      <c r="I20" s="29">
        <f t="shared" si="5"/>
        <v>0</v>
      </c>
      <c r="J20" s="29">
        <v>0</v>
      </c>
      <c r="K20" s="29">
        <v>0</v>
      </c>
      <c r="L20" s="29">
        <f t="shared" si="6"/>
        <v>0</v>
      </c>
      <c r="M20" s="28">
        <v>0</v>
      </c>
      <c r="N20" s="28">
        <v>0</v>
      </c>
      <c r="O20" s="28">
        <v>0</v>
      </c>
      <c r="P20" s="28">
        <v>0</v>
      </c>
      <c r="Q20" s="29">
        <f t="shared" si="7"/>
        <v>0</v>
      </c>
      <c r="R20" s="28">
        <v>0</v>
      </c>
      <c r="S20" s="28">
        <v>0</v>
      </c>
      <c r="T20" s="29">
        <f t="shared" si="8"/>
        <v>0</v>
      </c>
      <c r="U20" s="28">
        <v>0</v>
      </c>
      <c r="V20" s="28">
        <v>0</v>
      </c>
      <c r="W20" s="28">
        <v>0</v>
      </c>
      <c r="X20" s="28">
        <v>0</v>
      </c>
      <c r="Y20" s="29">
        <f t="shared" si="9"/>
        <v>0</v>
      </c>
      <c r="Z20" s="28">
        <v>0</v>
      </c>
      <c r="AA20" s="28">
        <v>0</v>
      </c>
      <c r="AB20" s="29">
        <f t="shared" si="10"/>
        <v>0</v>
      </c>
      <c r="AC20" s="29" t="e">
        <f t="shared" si="11"/>
        <v>#DIV/0!</v>
      </c>
      <c r="AD20" s="29" t="e">
        <f t="shared" si="0"/>
        <v>#DIV/0!</v>
      </c>
      <c r="AE20" s="29" t="e">
        <f t="shared" si="0"/>
        <v>#DIV/0!</v>
      </c>
      <c r="AF20" s="29" t="e">
        <f t="shared" si="0"/>
        <v>#DIV/0!</v>
      </c>
      <c r="AG20" s="29" t="e">
        <f t="shared" si="0"/>
        <v>#DIV/0!</v>
      </c>
      <c r="AH20" s="30">
        <v>0</v>
      </c>
      <c r="AI20" s="30">
        <v>0</v>
      </c>
      <c r="AJ20" s="30">
        <v>0</v>
      </c>
      <c r="AK20" s="30">
        <v>0</v>
      </c>
      <c r="AL20" s="29">
        <f t="shared" si="12"/>
        <v>0</v>
      </c>
      <c r="AM20" s="30">
        <v>0</v>
      </c>
      <c r="AN20" s="30">
        <v>0</v>
      </c>
      <c r="AO20" s="29">
        <f t="shared" si="13"/>
        <v>0</v>
      </c>
      <c r="AP20" s="28">
        <v>0</v>
      </c>
      <c r="AQ20" s="28">
        <v>0</v>
      </c>
      <c r="AR20" s="28">
        <v>0</v>
      </c>
      <c r="AS20" s="28">
        <v>0</v>
      </c>
      <c r="AT20" s="29">
        <f t="shared" si="14"/>
        <v>0</v>
      </c>
      <c r="AU20" s="28">
        <v>0</v>
      </c>
      <c r="AV20" s="28">
        <v>0</v>
      </c>
      <c r="AW20" s="29">
        <f t="shared" si="15"/>
        <v>0</v>
      </c>
      <c r="AX20" s="28">
        <v>0</v>
      </c>
      <c r="AY20" s="28">
        <v>0</v>
      </c>
      <c r="AZ20" s="28">
        <v>0</v>
      </c>
      <c r="BA20" s="28">
        <v>0</v>
      </c>
      <c r="BB20" s="29">
        <f t="shared" si="16"/>
        <v>0</v>
      </c>
      <c r="BC20" s="28">
        <v>0</v>
      </c>
      <c r="BD20" s="28">
        <v>0</v>
      </c>
      <c r="BE20" s="29">
        <f t="shared" si="17"/>
        <v>0</v>
      </c>
      <c r="BF20" s="28" t="e">
        <f t="shared" si="18"/>
        <v>#DIV/0!</v>
      </c>
      <c r="BG20" s="28" t="e">
        <f t="shared" si="1"/>
        <v>#DIV/0!</v>
      </c>
      <c r="BH20" s="28" t="e">
        <f t="shared" si="1"/>
        <v>#DIV/0!</v>
      </c>
      <c r="BI20" s="28" t="e">
        <f t="shared" si="1"/>
        <v>#DIV/0!</v>
      </c>
      <c r="BJ20" s="28" t="e">
        <f t="shared" si="19"/>
        <v>#DIV/0!</v>
      </c>
      <c r="BK20" s="28" t="e">
        <f t="shared" si="2"/>
        <v>#DIV/0!</v>
      </c>
      <c r="BL20" s="28" t="e">
        <f t="shared" si="2"/>
        <v>#DIV/0!</v>
      </c>
      <c r="BM20" s="28">
        <v>0</v>
      </c>
      <c r="BN20" s="28">
        <v>0</v>
      </c>
      <c r="BO20" s="28">
        <v>0</v>
      </c>
      <c r="BP20" s="28">
        <v>0</v>
      </c>
      <c r="BQ20" s="29">
        <f t="shared" si="20"/>
        <v>0</v>
      </c>
      <c r="BR20" s="28">
        <v>0</v>
      </c>
      <c r="BS20" s="28">
        <v>0</v>
      </c>
      <c r="BT20" s="29">
        <f t="shared" si="21"/>
        <v>0</v>
      </c>
      <c r="BU20" s="28" t="e">
        <f t="shared" si="22"/>
        <v>#DIV/0!</v>
      </c>
      <c r="BV20" s="28" t="e">
        <f t="shared" si="3"/>
        <v>#DIV/0!</v>
      </c>
      <c r="BW20" s="28" t="e">
        <f t="shared" si="3"/>
        <v>#DIV/0!</v>
      </c>
      <c r="BX20" s="28" t="e">
        <f t="shared" si="3"/>
        <v>#DIV/0!</v>
      </c>
      <c r="BY20" s="28" t="e">
        <f t="shared" si="23"/>
        <v>#DIV/0!</v>
      </c>
      <c r="BZ20" s="28" t="e">
        <f t="shared" si="4"/>
        <v>#DIV/0!</v>
      </c>
      <c r="CA20" s="28" t="e">
        <f t="shared" si="4"/>
        <v>#DIV/0!</v>
      </c>
      <c r="CB20" s="31">
        <v>0</v>
      </c>
      <c r="CC20" s="31">
        <v>0</v>
      </c>
      <c r="CD20" s="28">
        <v>0</v>
      </c>
      <c r="CE20" s="28">
        <v>0</v>
      </c>
      <c r="CF20" s="29">
        <f t="shared" si="24"/>
        <v>0</v>
      </c>
      <c r="CG20" s="28"/>
      <c r="CH20" s="28"/>
      <c r="CI20" s="44"/>
      <c r="CJ20" s="44"/>
      <c r="CK20" s="44"/>
      <c r="CL20" s="44"/>
      <c r="CM20" s="44"/>
      <c r="CN20" s="45"/>
      <c r="CO20" s="45"/>
      <c r="CP20" s="44"/>
      <c r="CQ20" s="46"/>
      <c r="CR20" s="46"/>
      <c r="CS20" s="46"/>
      <c r="CT20" s="46"/>
      <c r="CU20" s="46"/>
      <c r="CV20" s="46"/>
    </row>
    <row r="21" spans="1:100" s="46" customFormat="1" x14ac:dyDescent="0.3">
      <c r="A21" s="62" t="s">
        <v>92</v>
      </c>
      <c r="B21" s="42"/>
      <c r="C21" s="43" t="s">
        <v>93</v>
      </c>
      <c r="D21" s="42" t="s">
        <v>94</v>
      </c>
      <c r="E21" s="29">
        <v>0</v>
      </c>
      <c r="F21" s="29">
        <v>0</v>
      </c>
      <c r="G21" s="29">
        <v>0</v>
      </c>
      <c r="H21" s="29">
        <v>0</v>
      </c>
      <c r="I21" s="29">
        <f t="shared" si="5"/>
        <v>0</v>
      </c>
      <c r="J21" s="29">
        <v>0</v>
      </c>
      <c r="K21" s="29">
        <v>0</v>
      </c>
      <c r="L21" s="29">
        <f t="shared" si="6"/>
        <v>0</v>
      </c>
      <c r="M21" s="28">
        <v>0</v>
      </c>
      <c r="N21" s="28">
        <v>4540</v>
      </c>
      <c r="O21" s="28">
        <v>0</v>
      </c>
      <c r="P21" s="28">
        <v>0</v>
      </c>
      <c r="Q21" s="29">
        <f t="shared" si="7"/>
        <v>4540</v>
      </c>
      <c r="R21" s="28">
        <v>0</v>
      </c>
      <c r="S21" s="28">
        <v>4540</v>
      </c>
      <c r="T21" s="29">
        <f t="shared" si="8"/>
        <v>4540</v>
      </c>
      <c r="U21" s="28">
        <v>0</v>
      </c>
      <c r="V21" s="28">
        <v>4540</v>
      </c>
      <c r="W21" s="28">
        <v>0</v>
      </c>
      <c r="X21" s="28">
        <v>0</v>
      </c>
      <c r="Y21" s="29">
        <f t="shared" si="9"/>
        <v>4540</v>
      </c>
      <c r="Z21" s="28">
        <v>0</v>
      </c>
      <c r="AA21" s="28">
        <v>4540</v>
      </c>
      <c r="AB21" s="29">
        <f t="shared" si="10"/>
        <v>4540</v>
      </c>
      <c r="AC21" s="29" t="e">
        <f t="shared" si="11"/>
        <v>#DIV/0!</v>
      </c>
      <c r="AD21" s="29">
        <f t="shared" si="0"/>
        <v>100</v>
      </c>
      <c r="AE21" s="29" t="e">
        <f t="shared" si="0"/>
        <v>#DIV/0!</v>
      </c>
      <c r="AF21" s="29" t="e">
        <f t="shared" si="0"/>
        <v>#DIV/0!</v>
      </c>
      <c r="AG21" s="29">
        <f t="shared" si="0"/>
        <v>100</v>
      </c>
      <c r="AH21" s="30">
        <v>0</v>
      </c>
      <c r="AI21" s="30">
        <v>0</v>
      </c>
      <c r="AJ21" s="30">
        <v>0</v>
      </c>
      <c r="AK21" s="30">
        <v>0</v>
      </c>
      <c r="AL21" s="29">
        <f t="shared" si="12"/>
        <v>0</v>
      </c>
      <c r="AM21" s="30">
        <v>0</v>
      </c>
      <c r="AN21" s="30">
        <v>0</v>
      </c>
      <c r="AO21" s="29">
        <f t="shared" si="13"/>
        <v>0</v>
      </c>
      <c r="AP21" s="28">
        <v>0</v>
      </c>
      <c r="AQ21" s="28">
        <v>0</v>
      </c>
      <c r="AR21" s="28">
        <v>0</v>
      </c>
      <c r="AS21" s="28">
        <v>0</v>
      </c>
      <c r="AT21" s="29">
        <f t="shared" si="14"/>
        <v>0</v>
      </c>
      <c r="AU21" s="28">
        <v>0</v>
      </c>
      <c r="AV21" s="28">
        <v>0</v>
      </c>
      <c r="AW21" s="29">
        <f t="shared" si="15"/>
        <v>0</v>
      </c>
      <c r="AX21" s="28">
        <v>0</v>
      </c>
      <c r="AY21" s="28">
        <v>0</v>
      </c>
      <c r="AZ21" s="28">
        <v>0</v>
      </c>
      <c r="BA21" s="28">
        <v>0</v>
      </c>
      <c r="BB21" s="29">
        <f t="shared" si="16"/>
        <v>0</v>
      </c>
      <c r="BC21" s="28">
        <v>0</v>
      </c>
      <c r="BD21" s="28">
        <v>0</v>
      </c>
      <c r="BE21" s="29">
        <f t="shared" si="17"/>
        <v>0</v>
      </c>
      <c r="BF21" s="28" t="e">
        <f t="shared" si="18"/>
        <v>#DIV/0!</v>
      </c>
      <c r="BG21" s="28" t="e">
        <f t="shared" si="1"/>
        <v>#DIV/0!</v>
      </c>
      <c r="BH21" s="28" t="e">
        <f t="shared" si="1"/>
        <v>#DIV/0!</v>
      </c>
      <c r="BI21" s="28" t="e">
        <f t="shared" si="1"/>
        <v>#DIV/0!</v>
      </c>
      <c r="BJ21" s="28" t="e">
        <f t="shared" si="19"/>
        <v>#DIV/0!</v>
      </c>
      <c r="BK21" s="28" t="e">
        <f t="shared" si="2"/>
        <v>#DIV/0!</v>
      </c>
      <c r="BL21" s="28" t="e">
        <f t="shared" si="2"/>
        <v>#DIV/0!</v>
      </c>
      <c r="BM21" s="28">
        <v>0</v>
      </c>
      <c r="BN21" s="28">
        <v>0</v>
      </c>
      <c r="BO21" s="28">
        <v>0</v>
      </c>
      <c r="BP21" s="28">
        <v>0</v>
      </c>
      <c r="BQ21" s="29">
        <f t="shared" si="20"/>
        <v>0</v>
      </c>
      <c r="BR21" s="28">
        <v>0</v>
      </c>
      <c r="BS21" s="28">
        <v>0</v>
      </c>
      <c r="BT21" s="29">
        <f t="shared" si="21"/>
        <v>0</v>
      </c>
      <c r="BU21" s="28" t="e">
        <f t="shared" si="22"/>
        <v>#DIV/0!</v>
      </c>
      <c r="BV21" s="28" t="e">
        <f t="shared" si="3"/>
        <v>#DIV/0!</v>
      </c>
      <c r="BW21" s="28" t="e">
        <f t="shared" si="3"/>
        <v>#DIV/0!</v>
      </c>
      <c r="BX21" s="28" t="e">
        <f t="shared" si="3"/>
        <v>#DIV/0!</v>
      </c>
      <c r="BY21" s="28" t="e">
        <f t="shared" si="23"/>
        <v>#DIV/0!</v>
      </c>
      <c r="BZ21" s="28" t="e">
        <f t="shared" si="4"/>
        <v>#DIV/0!</v>
      </c>
      <c r="CA21" s="28" t="e">
        <f t="shared" si="4"/>
        <v>#DIV/0!</v>
      </c>
      <c r="CB21" s="31">
        <v>0</v>
      </c>
      <c r="CC21" s="31">
        <v>0</v>
      </c>
      <c r="CD21" s="28">
        <v>1941</v>
      </c>
      <c r="CE21" s="28">
        <f>4540-CD21</f>
        <v>2599</v>
      </c>
      <c r="CF21" s="29">
        <f t="shared" si="24"/>
        <v>4540</v>
      </c>
      <c r="CG21" s="28"/>
      <c r="CH21" s="28"/>
      <c r="CI21" s="44"/>
      <c r="CJ21" s="44"/>
      <c r="CK21" s="44"/>
      <c r="CL21" s="44"/>
      <c r="CM21" s="44"/>
      <c r="CN21" s="45"/>
      <c r="CO21" s="45"/>
      <c r="CP21" s="44"/>
    </row>
    <row r="22" spans="1:100" s="21" customFormat="1" x14ac:dyDescent="0.25">
      <c r="A22" s="42" t="s">
        <v>95</v>
      </c>
      <c r="B22" s="63"/>
      <c r="C22" s="63" t="s">
        <v>96</v>
      </c>
      <c r="D22" s="63" t="s">
        <v>97</v>
      </c>
      <c r="E22" s="29">
        <v>0</v>
      </c>
      <c r="F22" s="29">
        <v>0</v>
      </c>
      <c r="G22" s="29">
        <v>0</v>
      </c>
      <c r="H22" s="29">
        <v>0</v>
      </c>
      <c r="I22" s="29">
        <f t="shared" si="5"/>
        <v>0</v>
      </c>
      <c r="J22" s="29">
        <v>0</v>
      </c>
      <c r="K22" s="29">
        <v>0</v>
      </c>
      <c r="L22" s="29">
        <f t="shared" si="6"/>
        <v>0</v>
      </c>
      <c r="M22" s="28">
        <v>0</v>
      </c>
      <c r="N22" s="28">
        <v>0</v>
      </c>
      <c r="O22" s="28">
        <v>0</v>
      </c>
      <c r="P22" s="28">
        <v>0</v>
      </c>
      <c r="Q22" s="29">
        <f t="shared" si="7"/>
        <v>0</v>
      </c>
      <c r="R22" s="28">
        <v>0</v>
      </c>
      <c r="S22" s="28">
        <v>0</v>
      </c>
      <c r="T22" s="29">
        <f t="shared" si="8"/>
        <v>0</v>
      </c>
      <c r="U22" s="28">
        <v>0</v>
      </c>
      <c r="V22" s="28">
        <v>0</v>
      </c>
      <c r="W22" s="28">
        <v>0</v>
      </c>
      <c r="X22" s="28">
        <v>0</v>
      </c>
      <c r="Y22" s="29">
        <f t="shared" si="9"/>
        <v>0</v>
      </c>
      <c r="Z22" s="28">
        <v>0</v>
      </c>
      <c r="AA22" s="28">
        <v>0</v>
      </c>
      <c r="AB22" s="29">
        <f t="shared" si="10"/>
        <v>0</v>
      </c>
      <c r="AC22" s="29" t="e">
        <f t="shared" si="11"/>
        <v>#DIV/0!</v>
      </c>
      <c r="AD22" s="29" t="e">
        <f t="shared" si="0"/>
        <v>#DIV/0!</v>
      </c>
      <c r="AE22" s="29" t="e">
        <f t="shared" si="0"/>
        <v>#DIV/0!</v>
      </c>
      <c r="AF22" s="29" t="e">
        <f t="shared" si="0"/>
        <v>#DIV/0!</v>
      </c>
      <c r="AG22" s="29" t="e">
        <f t="shared" si="0"/>
        <v>#DIV/0!</v>
      </c>
      <c r="AH22" s="30">
        <v>0</v>
      </c>
      <c r="AI22" s="30">
        <v>0</v>
      </c>
      <c r="AJ22" s="30">
        <v>0</v>
      </c>
      <c r="AK22" s="30">
        <v>0</v>
      </c>
      <c r="AL22" s="29">
        <f t="shared" si="12"/>
        <v>0</v>
      </c>
      <c r="AM22" s="30">
        <v>0</v>
      </c>
      <c r="AN22" s="30">
        <v>0</v>
      </c>
      <c r="AO22" s="29">
        <f t="shared" si="13"/>
        <v>0</v>
      </c>
      <c r="AP22" s="28">
        <v>0</v>
      </c>
      <c r="AQ22" s="28">
        <v>0</v>
      </c>
      <c r="AR22" s="28">
        <v>0</v>
      </c>
      <c r="AS22" s="28">
        <v>0</v>
      </c>
      <c r="AT22" s="29">
        <f t="shared" si="14"/>
        <v>0</v>
      </c>
      <c r="AU22" s="28">
        <v>0</v>
      </c>
      <c r="AV22" s="28">
        <v>0</v>
      </c>
      <c r="AW22" s="29">
        <f t="shared" si="15"/>
        <v>0</v>
      </c>
      <c r="AX22" s="28">
        <v>0</v>
      </c>
      <c r="AY22" s="28">
        <v>0</v>
      </c>
      <c r="AZ22" s="28">
        <v>0</v>
      </c>
      <c r="BA22" s="28">
        <v>0</v>
      </c>
      <c r="BB22" s="29">
        <f t="shared" si="16"/>
        <v>0</v>
      </c>
      <c r="BC22" s="28">
        <v>0</v>
      </c>
      <c r="BD22" s="28">
        <v>0</v>
      </c>
      <c r="BE22" s="29">
        <f t="shared" si="17"/>
        <v>0</v>
      </c>
      <c r="BF22" s="28" t="e">
        <f t="shared" si="18"/>
        <v>#DIV/0!</v>
      </c>
      <c r="BG22" s="28" t="e">
        <f t="shared" si="1"/>
        <v>#DIV/0!</v>
      </c>
      <c r="BH22" s="28" t="e">
        <f t="shared" si="1"/>
        <v>#DIV/0!</v>
      </c>
      <c r="BI22" s="28" t="e">
        <f t="shared" si="1"/>
        <v>#DIV/0!</v>
      </c>
      <c r="BJ22" s="28" t="e">
        <f t="shared" si="19"/>
        <v>#DIV/0!</v>
      </c>
      <c r="BK22" s="28" t="e">
        <f t="shared" si="2"/>
        <v>#DIV/0!</v>
      </c>
      <c r="BL22" s="28" t="e">
        <f t="shared" si="2"/>
        <v>#DIV/0!</v>
      </c>
      <c r="BM22" s="28">
        <v>0</v>
      </c>
      <c r="BN22" s="28">
        <v>0</v>
      </c>
      <c r="BO22" s="28">
        <v>0</v>
      </c>
      <c r="BP22" s="28">
        <v>0</v>
      </c>
      <c r="BQ22" s="29">
        <f t="shared" si="20"/>
        <v>0</v>
      </c>
      <c r="BR22" s="28">
        <v>0</v>
      </c>
      <c r="BS22" s="28">
        <v>0</v>
      </c>
      <c r="BT22" s="29">
        <f t="shared" si="21"/>
        <v>0</v>
      </c>
      <c r="BU22" s="28" t="e">
        <f t="shared" si="22"/>
        <v>#DIV/0!</v>
      </c>
      <c r="BV22" s="28" t="e">
        <f t="shared" si="3"/>
        <v>#DIV/0!</v>
      </c>
      <c r="BW22" s="28" t="e">
        <f t="shared" si="3"/>
        <v>#DIV/0!</v>
      </c>
      <c r="BX22" s="28" t="e">
        <f t="shared" si="3"/>
        <v>#DIV/0!</v>
      </c>
      <c r="BY22" s="28" t="e">
        <f t="shared" si="23"/>
        <v>#DIV/0!</v>
      </c>
      <c r="BZ22" s="28" t="e">
        <f t="shared" si="4"/>
        <v>#DIV/0!</v>
      </c>
      <c r="CA22" s="28" t="e">
        <f t="shared" si="4"/>
        <v>#DIV/0!</v>
      </c>
      <c r="CB22" s="31">
        <v>0</v>
      </c>
      <c r="CC22" s="31">
        <v>0</v>
      </c>
      <c r="CD22" s="28">
        <v>0</v>
      </c>
      <c r="CE22" s="28">
        <v>0</v>
      </c>
      <c r="CF22" s="29">
        <f t="shared" si="24"/>
        <v>0</v>
      </c>
      <c r="CG22" s="28"/>
      <c r="CH22" s="28"/>
      <c r="CI22" s="64"/>
      <c r="CJ22" s="64"/>
      <c r="CK22" s="64"/>
      <c r="CL22" s="64"/>
      <c r="CM22" s="64"/>
      <c r="CN22" s="41"/>
      <c r="CO22" s="41"/>
      <c r="CP22" s="64"/>
      <c r="CQ22" s="17"/>
      <c r="CR22" s="17"/>
      <c r="CS22" s="17"/>
      <c r="CT22" s="17"/>
      <c r="CU22" s="17"/>
      <c r="CV22" s="17"/>
    </row>
    <row r="23" spans="1:100" s="159" customFormat="1" ht="15.6" x14ac:dyDescent="0.3">
      <c r="A23" s="159" t="s">
        <v>326</v>
      </c>
      <c r="I23" s="29">
        <f t="shared" si="5"/>
        <v>0</v>
      </c>
      <c r="L23" s="29">
        <f t="shared" si="6"/>
        <v>0</v>
      </c>
      <c r="Q23" s="29">
        <f t="shared" si="7"/>
        <v>0</v>
      </c>
      <c r="T23" s="29">
        <f t="shared" si="8"/>
        <v>0</v>
      </c>
      <c r="Y23" s="29">
        <f t="shared" si="9"/>
        <v>0</v>
      </c>
      <c r="AB23" s="29">
        <f t="shared" si="10"/>
        <v>0</v>
      </c>
      <c r="AC23" s="29" t="e">
        <f t="shared" si="11"/>
        <v>#DIV/0!</v>
      </c>
      <c r="AD23" s="29" t="e">
        <f t="shared" si="11"/>
        <v>#DIV/0!</v>
      </c>
      <c r="AE23" s="29" t="e">
        <f t="shared" si="11"/>
        <v>#DIV/0!</v>
      </c>
      <c r="AF23" s="29" t="e">
        <f t="shared" si="11"/>
        <v>#DIV/0!</v>
      </c>
      <c r="AG23" s="29" t="e">
        <f t="shared" si="11"/>
        <v>#DIV/0!</v>
      </c>
      <c r="AL23" s="29">
        <f t="shared" si="12"/>
        <v>0</v>
      </c>
      <c r="AO23" s="29">
        <f t="shared" si="13"/>
        <v>0</v>
      </c>
      <c r="AT23" s="29">
        <f t="shared" si="14"/>
        <v>0</v>
      </c>
      <c r="AW23" s="29">
        <f t="shared" si="15"/>
        <v>0</v>
      </c>
      <c r="BB23" s="29">
        <f t="shared" si="16"/>
        <v>0</v>
      </c>
      <c r="BE23" s="29">
        <f t="shared" si="17"/>
        <v>0</v>
      </c>
      <c r="BF23" s="28" t="e">
        <f t="shared" si="18"/>
        <v>#DIV/0!</v>
      </c>
      <c r="BG23" s="28" t="e">
        <f t="shared" si="18"/>
        <v>#DIV/0!</v>
      </c>
      <c r="BH23" s="28" t="e">
        <f t="shared" si="18"/>
        <v>#DIV/0!</v>
      </c>
      <c r="BI23" s="28" t="e">
        <f t="shared" si="18"/>
        <v>#DIV/0!</v>
      </c>
      <c r="BJ23" s="28" t="e">
        <f t="shared" si="19"/>
        <v>#DIV/0!</v>
      </c>
      <c r="BK23" s="28" t="e">
        <f t="shared" si="19"/>
        <v>#DIV/0!</v>
      </c>
      <c r="BL23" s="28" t="e">
        <f t="shared" si="19"/>
        <v>#DIV/0!</v>
      </c>
      <c r="BQ23" s="29">
        <f t="shared" si="20"/>
        <v>0</v>
      </c>
      <c r="BT23" s="29">
        <f t="shared" si="21"/>
        <v>0</v>
      </c>
      <c r="BU23" s="28" t="e">
        <f t="shared" si="22"/>
        <v>#DIV/0!</v>
      </c>
      <c r="BV23" s="28" t="e">
        <f t="shared" si="22"/>
        <v>#DIV/0!</v>
      </c>
      <c r="BW23" s="28" t="e">
        <f t="shared" si="22"/>
        <v>#DIV/0!</v>
      </c>
      <c r="BX23" s="28" t="e">
        <f t="shared" si="22"/>
        <v>#DIV/0!</v>
      </c>
      <c r="BY23" s="28" t="e">
        <f t="shared" si="23"/>
        <v>#DIV/0!</v>
      </c>
      <c r="BZ23" s="28" t="e">
        <f t="shared" si="23"/>
        <v>#DIV/0!</v>
      </c>
      <c r="CA23" s="28" t="e">
        <f t="shared" si="23"/>
        <v>#DIV/0!</v>
      </c>
      <c r="CF23" s="29">
        <f t="shared" si="24"/>
        <v>0</v>
      </c>
    </row>
    <row r="24" spans="1:100" s="630" customFormat="1" ht="13.2" x14ac:dyDescent="0.3">
      <c r="A24" s="630" t="s">
        <v>98</v>
      </c>
      <c r="E24" s="630">
        <f>SUM(E7:E23)</f>
        <v>0</v>
      </c>
      <c r="F24" s="630">
        <f t="shared" ref="F24:BQ24" si="25">SUM(F7:F23)</f>
        <v>0</v>
      </c>
      <c r="G24" s="630">
        <f t="shared" si="25"/>
        <v>178</v>
      </c>
      <c r="H24" s="630">
        <f t="shared" si="25"/>
        <v>3</v>
      </c>
      <c r="I24" s="630">
        <f t="shared" si="25"/>
        <v>181</v>
      </c>
      <c r="J24" s="630">
        <f t="shared" si="25"/>
        <v>0</v>
      </c>
      <c r="K24" s="630">
        <f t="shared" si="25"/>
        <v>181</v>
      </c>
      <c r="L24" s="630">
        <f t="shared" si="25"/>
        <v>181</v>
      </c>
      <c r="M24" s="630">
        <f t="shared" si="25"/>
        <v>0</v>
      </c>
      <c r="N24" s="630">
        <f t="shared" si="25"/>
        <v>4543</v>
      </c>
      <c r="O24" s="630">
        <f t="shared" si="25"/>
        <v>0</v>
      </c>
      <c r="P24" s="630">
        <f t="shared" si="25"/>
        <v>140</v>
      </c>
      <c r="Q24" s="630">
        <f t="shared" si="25"/>
        <v>4683</v>
      </c>
      <c r="R24" s="630">
        <f t="shared" si="25"/>
        <v>0</v>
      </c>
      <c r="S24" s="630">
        <f t="shared" si="25"/>
        <v>4683</v>
      </c>
      <c r="T24" s="630">
        <f t="shared" si="25"/>
        <v>4683</v>
      </c>
      <c r="U24" s="630">
        <f t="shared" si="25"/>
        <v>0</v>
      </c>
      <c r="V24" s="630">
        <f t="shared" si="25"/>
        <v>4543</v>
      </c>
      <c r="W24" s="630">
        <f t="shared" si="25"/>
        <v>0</v>
      </c>
      <c r="X24" s="630">
        <f t="shared" si="25"/>
        <v>0</v>
      </c>
      <c r="Y24" s="630">
        <f t="shared" si="25"/>
        <v>4543</v>
      </c>
      <c r="Z24" s="630">
        <f t="shared" si="25"/>
        <v>0</v>
      </c>
      <c r="AA24" s="630">
        <f t="shared" si="25"/>
        <v>4543</v>
      </c>
      <c r="AB24" s="630">
        <f t="shared" si="25"/>
        <v>4543</v>
      </c>
      <c r="AC24" s="630" t="e">
        <f t="shared" si="11"/>
        <v>#DIV/0!</v>
      </c>
      <c r="AD24" s="630">
        <f t="shared" si="11"/>
        <v>100</v>
      </c>
      <c r="AE24" s="630" t="e">
        <f t="shared" si="11"/>
        <v>#DIV/0!</v>
      </c>
      <c r="AF24" s="630">
        <f t="shared" si="11"/>
        <v>0</v>
      </c>
      <c r="AG24" s="630">
        <f t="shared" si="11"/>
        <v>97.010463378176382</v>
      </c>
      <c r="AH24" s="630">
        <f t="shared" si="25"/>
        <v>0</v>
      </c>
      <c r="AI24" s="630">
        <f t="shared" si="25"/>
        <v>0</v>
      </c>
      <c r="AJ24" s="630">
        <f t="shared" si="25"/>
        <v>0</v>
      </c>
      <c r="AK24" s="630">
        <f t="shared" si="25"/>
        <v>0</v>
      </c>
      <c r="AL24" s="809">
        <f t="shared" si="25"/>
        <v>0</v>
      </c>
      <c r="AM24" s="630">
        <f t="shared" si="25"/>
        <v>0</v>
      </c>
      <c r="AN24" s="630">
        <f t="shared" si="25"/>
        <v>0</v>
      </c>
      <c r="AO24" s="630">
        <f t="shared" si="25"/>
        <v>0</v>
      </c>
      <c r="AP24" s="630">
        <f t="shared" si="25"/>
        <v>1.8129999999999999</v>
      </c>
      <c r="AQ24" s="630">
        <f t="shared" si="25"/>
        <v>0</v>
      </c>
      <c r="AR24" s="630">
        <f t="shared" si="25"/>
        <v>0</v>
      </c>
      <c r="AS24" s="630">
        <f t="shared" si="25"/>
        <v>0</v>
      </c>
      <c r="AT24" s="630">
        <f t="shared" si="25"/>
        <v>1.8129999999999999</v>
      </c>
      <c r="AU24" s="630">
        <f t="shared" si="25"/>
        <v>0</v>
      </c>
      <c r="AV24" s="630">
        <f t="shared" si="25"/>
        <v>1.8129999999999999</v>
      </c>
      <c r="AW24" s="630">
        <f t="shared" si="25"/>
        <v>1.8129999999999999</v>
      </c>
      <c r="AX24" s="630">
        <f t="shared" si="25"/>
        <v>1.8129999999999999</v>
      </c>
      <c r="AY24" s="630">
        <f t="shared" si="25"/>
        <v>0</v>
      </c>
      <c r="AZ24" s="630">
        <f t="shared" si="25"/>
        <v>0</v>
      </c>
      <c r="BA24" s="630">
        <f t="shared" si="25"/>
        <v>0</v>
      </c>
      <c r="BB24" s="630">
        <f t="shared" si="25"/>
        <v>1.8129999999999999</v>
      </c>
      <c r="BC24" s="630">
        <f t="shared" si="25"/>
        <v>0</v>
      </c>
      <c r="BD24" s="630">
        <f t="shared" si="25"/>
        <v>1.8129999999999999</v>
      </c>
      <c r="BE24" s="630">
        <f t="shared" si="25"/>
        <v>1.8129999999999999</v>
      </c>
      <c r="BF24" s="630">
        <f t="shared" si="18"/>
        <v>100</v>
      </c>
      <c r="BG24" s="630" t="e">
        <f t="shared" si="18"/>
        <v>#DIV/0!</v>
      </c>
      <c r="BH24" s="630" t="e">
        <f t="shared" si="18"/>
        <v>#DIV/0!</v>
      </c>
      <c r="BI24" s="630" t="e">
        <f t="shared" si="18"/>
        <v>#DIV/0!</v>
      </c>
      <c r="BJ24" s="630" t="e">
        <f t="shared" si="19"/>
        <v>#DIV/0!</v>
      </c>
      <c r="BK24" s="630">
        <f t="shared" si="19"/>
        <v>100</v>
      </c>
      <c r="BL24" s="630">
        <f t="shared" si="19"/>
        <v>100</v>
      </c>
      <c r="BM24" s="630">
        <f t="shared" si="25"/>
        <v>1.8129999999999999</v>
      </c>
      <c r="BN24" s="630">
        <f t="shared" si="25"/>
        <v>0</v>
      </c>
      <c r="BO24" s="630">
        <f t="shared" si="25"/>
        <v>0</v>
      </c>
      <c r="BP24" s="630">
        <f t="shared" si="25"/>
        <v>0</v>
      </c>
      <c r="BQ24" s="630">
        <f t="shared" si="25"/>
        <v>1.8129999999999999</v>
      </c>
      <c r="BR24" s="630">
        <f t="shared" ref="BR24:CF24" si="26">SUM(BR7:BR23)</f>
        <v>0</v>
      </c>
      <c r="BS24" s="630">
        <f t="shared" si="26"/>
        <v>1.8129999999999999</v>
      </c>
      <c r="BT24" s="630">
        <f t="shared" si="26"/>
        <v>1.8129999999999999</v>
      </c>
      <c r="BU24" s="630">
        <f t="shared" si="22"/>
        <v>100</v>
      </c>
      <c r="BV24" s="630" t="e">
        <f t="shared" si="22"/>
        <v>#DIV/0!</v>
      </c>
      <c r="BW24" s="630" t="e">
        <f t="shared" si="22"/>
        <v>#DIV/0!</v>
      </c>
      <c r="BX24" s="630" t="e">
        <f t="shared" si="22"/>
        <v>#DIV/0!</v>
      </c>
      <c r="BY24" s="630" t="e">
        <f t="shared" si="23"/>
        <v>#DIV/0!</v>
      </c>
      <c r="BZ24" s="630">
        <f t="shared" si="23"/>
        <v>100</v>
      </c>
      <c r="CA24" s="630">
        <f t="shared" si="23"/>
        <v>100</v>
      </c>
      <c r="CB24" s="630">
        <f t="shared" si="26"/>
        <v>50000</v>
      </c>
      <c r="CC24" s="630">
        <f t="shared" si="26"/>
        <v>0</v>
      </c>
      <c r="CD24" s="630">
        <f t="shared" si="26"/>
        <v>1941</v>
      </c>
      <c r="CE24" s="630">
        <f t="shared" si="26"/>
        <v>2599</v>
      </c>
      <c r="CF24" s="630">
        <f t="shared" si="26"/>
        <v>4540</v>
      </c>
    </row>
    <row r="25" spans="1:100" s="18" customFormat="1" ht="35.4" customHeight="1" x14ac:dyDescent="0.25">
      <c r="A25" s="15" t="s">
        <v>99</v>
      </c>
      <c r="B25" s="16"/>
      <c r="C25" s="16"/>
      <c r="D25" s="16"/>
      <c r="E25" s="29"/>
      <c r="F25" s="29"/>
      <c r="G25" s="29"/>
      <c r="H25" s="29"/>
      <c r="I25" s="29">
        <f t="shared" si="5"/>
        <v>0</v>
      </c>
      <c r="J25" s="29"/>
      <c r="K25" s="29"/>
      <c r="L25" s="29">
        <f t="shared" si="6"/>
        <v>0</v>
      </c>
      <c r="M25" s="28">
        <v>0</v>
      </c>
      <c r="N25" s="28">
        <v>0</v>
      </c>
      <c r="O25" s="28">
        <v>0</v>
      </c>
      <c r="P25" s="28">
        <v>0</v>
      </c>
      <c r="Q25" s="29">
        <f t="shared" si="7"/>
        <v>0</v>
      </c>
      <c r="R25" s="28">
        <v>0</v>
      </c>
      <c r="S25" s="28">
        <v>0</v>
      </c>
      <c r="T25" s="29">
        <f t="shared" si="8"/>
        <v>0</v>
      </c>
      <c r="U25" s="28">
        <v>0</v>
      </c>
      <c r="V25" s="28">
        <v>0</v>
      </c>
      <c r="W25" s="28">
        <v>0</v>
      </c>
      <c r="X25" s="28">
        <v>0</v>
      </c>
      <c r="Y25" s="29">
        <f t="shared" si="9"/>
        <v>0</v>
      </c>
      <c r="Z25" s="28">
        <v>0</v>
      </c>
      <c r="AA25" s="28">
        <v>0</v>
      </c>
      <c r="AB25" s="29">
        <f t="shared" si="10"/>
        <v>0</v>
      </c>
      <c r="AC25" s="29" t="e">
        <f t="shared" si="11"/>
        <v>#DIV/0!</v>
      </c>
      <c r="AD25" s="29" t="e">
        <f t="shared" si="11"/>
        <v>#DIV/0!</v>
      </c>
      <c r="AE25" s="29" t="e">
        <f t="shared" si="11"/>
        <v>#DIV/0!</v>
      </c>
      <c r="AF25" s="29" t="e">
        <f t="shared" si="11"/>
        <v>#DIV/0!</v>
      </c>
      <c r="AG25" s="29" t="e">
        <f t="shared" si="11"/>
        <v>#DIV/0!</v>
      </c>
      <c r="AH25" s="30"/>
      <c r="AI25" s="30"/>
      <c r="AJ25" s="30"/>
      <c r="AK25" s="30"/>
      <c r="AL25" s="29">
        <f t="shared" si="12"/>
        <v>0</v>
      </c>
      <c r="AM25" s="30"/>
      <c r="AN25" s="30"/>
      <c r="AO25" s="29">
        <f t="shared" si="13"/>
        <v>0</v>
      </c>
      <c r="AP25" s="28">
        <v>0</v>
      </c>
      <c r="AQ25" s="28">
        <v>0</v>
      </c>
      <c r="AR25" s="28">
        <v>0</v>
      </c>
      <c r="AS25" s="28">
        <v>0</v>
      </c>
      <c r="AT25" s="29">
        <f t="shared" si="14"/>
        <v>0</v>
      </c>
      <c r="AU25" s="28">
        <v>0</v>
      </c>
      <c r="AV25" s="28">
        <v>0</v>
      </c>
      <c r="AW25" s="29">
        <f t="shared" si="15"/>
        <v>0</v>
      </c>
      <c r="AX25" s="28">
        <v>0</v>
      </c>
      <c r="AY25" s="28">
        <v>0</v>
      </c>
      <c r="AZ25" s="28">
        <v>0</v>
      </c>
      <c r="BA25" s="28">
        <v>0</v>
      </c>
      <c r="BB25" s="29">
        <f t="shared" si="16"/>
        <v>0</v>
      </c>
      <c r="BC25" s="28">
        <v>0</v>
      </c>
      <c r="BD25" s="28">
        <v>0</v>
      </c>
      <c r="BE25" s="29">
        <f t="shared" si="17"/>
        <v>0</v>
      </c>
      <c r="BF25" s="28" t="e">
        <f t="shared" si="18"/>
        <v>#DIV/0!</v>
      </c>
      <c r="BG25" s="28" t="e">
        <f t="shared" si="18"/>
        <v>#DIV/0!</v>
      </c>
      <c r="BH25" s="28" t="e">
        <f t="shared" si="18"/>
        <v>#DIV/0!</v>
      </c>
      <c r="BI25" s="28" t="e">
        <f t="shared" si="18"/>
        <v>#DIV/0!</v>
      </c>
      <c r="BJ25" s="28" t="e">
        <f t="shared" si="19"/>
        <v>#DIV/0!</v>
      </c>
      <c r="BK25" s="28" t="e">
        <f t="shared" si="19"/>
        <v>#DIV/0!</v>
      </c>
      <c r="BL25" s="28" t="e">
        <f t="shared" si="19"/>
        <v>#DIV/0!</v>
      </c>
      <c r="BM25" s="28">
        <v>0</v>
      </c>
      <c r="BN25" s="28">
        <v>0</v>
      </c>
      <c r="BO25" s="28">
        <v>0</v>
      </c>
      <c r="BP25" s="28">
        <v>0</v>
      </c>
      <c r="BQ25" s="29">
        <f t="shared" si="20"/>
        <v>0</v>
      </c>
      <c r="BR25" s="28">
        <v>0</v>
      </c>
      <c r="BS25" s="28">
        <v>0</v>
      </c>
      <c r="BT25" s="29">
        <f t="shared" si="21"/>
        <v>0</v>
      </c>
      <c r="BU25" s="28" t="e">
        <f t="shared" si="22"/>
        <v>#DIV/0!</v>
      </c>
      <c r="BV25" s="28" t="e">
        <f t="shared" si="22"/>
        <v>#DIV/0!</v>
      </c>
      <c r="BW25" s="28" t="e">
        <f t="shared" si="22"/>
        <v>#DIV/0!</v>
      </c>
      <c r="BX25" s="28" t="e">
        <f t="shared" si="22"/>
        <v>#DIV/0!</v>
      </c>
      <c r="BY25" s="28" t="e">
        <f t="shared" si="23"/>
        <v>#DIV/0!</v>
      </c>
      <c r="BZ25" s="28" t="e">
        <f t="shared" si="23"/>
        <v>#DIV/0!</v>
      </c>
      <c r="CA25" s="28" t="e">
        <f t="shared" si="23"/>
        <v>#DIV/0!</v>
      </c>
      <c r="CB25" s="31"/>
      <c r="CC25" s="31"/>
      <c r="CD25" s="28">
        <v>0</v>
      </c>
      <c r="CE25" s="28">
        <v>0</v>
      </c>
      <c r="CF25" s="29">
        <f t="shared" si="24"/>
        <v>0</v>
      </c>
      <c r="CG25" s="28"/>
      <c r="CH25" s="28"/>
      <c r="CI25" s="16"/>
      <c r="CJ25" s="16"/>
      <c r="CK25" s="16"/>
      <c r="CL25" s="16"/>
      <c r="CM25" s="16"/>
      <c r="CN25" s="16"/>
      <c r="CO25" s="16"/>
      <c r="CP25" s="16"/>
      <c r="CQ25" s="17"/>
      <c r="CR25" s="17"/>
      <c r="CS25" s="17"/>
      <c r="CT25" s="17"/>
      <c r="CU25" s="17"/>
      <c r="CV25" s="17"/>
    </row>
    <row r="26" spans="1:100" s="21" customFormat="1" x14ac:dyDescent="0.25">
      <c r="A26" s="19" t="s">
        <v>100</v>
      </c>
      <c r="B26" s="20"/>
      <c r="C26" s="20"/>
      <c r="D26" s="20"/>
      <c r="E26" s="29"/>
      <c r="F26" s="29"/>
      <c r="G26" s="29"/>
      <c r="H26" s="29"/>
      <c r="I26" s="29">
        <f t="shared" si="5"/>
        <v>0</v>
      </c>
      <c r="J26" s="29"/>
      <c r="K26" s="29"/>
      <c r="L26" s="29">
        <f t="shared" si="6"/>
        <v>0</v>
      </c>
      <c r="M26" s="28">
        <v>0</v>
      </c>
      <c r="N26" s="28">
        <v>0</v>
      </c>
      <c r="O26" s="28">
        <v>0</v>
      </c>
      <c r="P26" s="28">
        <v>0</v>
      </c>
      <c r="Q26" s="29">
        <f t="shared" si="7"/>
        <v>0</v>
      </c>
      <c r="R26" s="28">
        <v>0</v>
      </c>
      <c r="S26" s="28">
        <v>0</v>
      </c>
      <c r="T26" s="29">
        <f t="shared" si="8"/>
        <v>0</v>
      </c>
      <c r="U26" s="28">
        <v>0</v>
      </c>
      <c r="V26" s="28">
        <v>0</v>
      </c>
      <c r="W26" s="28">
        <v>0</v>
      </c>
      <c r="X26" s="28">
        <v>0</v>
      </c>
      <c r="Y26" s="29">
        <f t="shared" si="9"/>
        <v>0</v>
      </c>
      <c r="Z26" s="28">
        <v>0</v>
      </c>
      <c r="AA26" s="28">
        <v>0</v>
      </c>
      <c r="AB26" s="29">
        <f t="shared" si="10"/>
        <v>0</v>
      </c>
      <c r="AC26" s="29" t="e">
        <f t="shared" si="11"/>
        <v>#DIV/0!</v>
      </c>
      <c r="AD26" s="29" t="e">
        <f t="shared" si="11"/>
        <v>#DIV/0!</v>
      </c>
      <c r="AE26" s="29" t="e">
        <f t="shared" si="11"/>
        <v>#DIV/0!</v>
      </c>
      <c r="AF26" s="29" t="e">
        <f t="shared" si="11"/>
        <v>#DIV/0!</v>
      </c>
      <c r="AG26" s="29" t="e">
        <f t="shared" si="11"/>
        <v>#DIV/0!</v>
      </c>
      <c r="AH26" s="30"/>
      <c r="AI26" s="30"/>
      <c r="AJ26" s="30"/>
      <c r="AK26" s="30"/>
      <c r="AL26" s="29">
        <f t="shared" si="12"/>
        <v>0</v>
      </c>
      <c r="AM26" s="30"/>
      <c r="AN26" s="30"/>
      <c r="AO26" s="29">
        <f t="shared" si="13"/>
        <v>0</v>
      </c>
      <c r="AP26" s="28">
        <v>0</v>
      </c>
      <c r="AQ26" s="28">
        <v>0</v>
      </c>
      <c r="AR26" s="28">
        <v>0</v>
      </c>
      <c r="AS26" s="28">
        <v>0</v>
      </c>
      <c r="AT26" s="29">
        <f t="shared" si="14"/>
        <v>0</v>
      </c>
      <c r="AU26" s="28">
        <v>0</v>
      </c>
      <c r="AV26" s="28">
        <v>0</v>
      </c>
      <c r="AW26" s="29">
        <f t="shared" si="15"/>
        <v>0</v>
      </c>
      <c r="AX26" s="28">
        <v>0</v>
      </c>
      <c r="AY26" s="28">
        <v>0</v>
      </c>
      <c r="AZ26" s="28">
        <v>0</v>
      </c>
      <c r="BA26" s="28">
        <v>0</v>
      </c>
      <c r="BB26" s="29">
        <f t="shared" si="16"/>
        <v>0</v>
      </c>
      <c r="BC26" s="28">
        <v>0</v>
      </c>
      <c r="BD26" s="28">
        <v>0</v>
      </c>
      <c r="BE26" s="29">
        <f t="shared" si="17"/>
        <v>0</v>
      </c>
      <c r="BF26" s="28" t="e">
        <f t="shared" si="18"/>
        <v>#DIV/0!</v>
      </c>
      <c r="BG26" s="28" t="e">
        <f t="shared" si="18"/>
        <v>#DIV/0!</v>
      </c>
      <c r="BH26" s="28" t="e">
        <f t="shared" si="18"/>
        <v>#DIV/0!</v>
      </c>
      <c r="BI26" s="28" t="e">
        <f t="shared" si="18"/>
        <v>#DIV/0!</v>
      </c>
      <c r="BJ26" s="28" t="e">
        <f t="shared" si="19"/>
        <v>#DIV/0!</v>
      </c>
      <c r="BK26" s="28" t="e">
        <f t="shared" si="19"/>
        <v>#DIV/0!</v>
      </c>
      <c r="BL26" s="28" t="e">
        <f t="shared" si="19"/>
        <v>#DIV/0!</v>
      </c>
      <c r="BM26" s="28">
        <v>0</v>
      </c>
      <c r="BN26" s="28">
        <v>0</v>
      </c>
      <c r="BO26" s="28">
        <v>0</v>
      </c>
      <c r="BP26" s="28">
        <v>0</v>
      </c>
      <c r="BQ26" s="29">
        <f t="shared" si="20"/>
        <v>0</v>
      </c>
      <c r="BR26" s="28">
        <v>0</v>
      </c>
      <c r="BS26" s="28">
        <v>0</v>
      </c>
      <c r="BT26" s="29">
        <f t="shared" si="21"/>
        <v>0</v>
      </c>
      <c r="BU26" s="28" t="e">
        <f t="shared" si="22"/>
        <v>#DIV/0!</v>
      </c>
      <c r="BV26" s="28" t="e">
        <f t="shared" si="22"/>
        <v>#DIV/0!</v>
      </c>
      <c r="BW26" s="28" t="e">
        <f t="shared" si="22"/>
        <v>#DIV/0!</v>
      </c>
      <c r="BX26" s="28" t="e">
        <f t="shared" si="22"/>
        <v>#DIV/0!</v>
      </c>
      <c r="BY26" s="28" t="e">
        <f t="shared" si="23"/>
        <v>#DIV/0!</v>
      </c>
      <c r="BZ26" s="28" t="e">
        <f t="shared" si="23"/>
        <v>#DIV/0!</v>
      </c>
      <c r="CA26" s="28" t="e">
        <f t="shared" si="23"/>
        <v>#DIV/0!</v>
      </c>
      <c r="CB26" s="31"/>
      <c r="CC26" s="31"/>
      <c r="CD26" s="28">
        <v>0</v>
      </c>
      <c r="CE26" s="28">
        <v>0</v>
      </c>
      <c r="CF26" s="29">
        <f t="shared" si="24"/>
        <v>0</v>
      </c>
      <c r="CG26" s="28"/>
      <c r="CH26" s="28"/>
      <c r="CI26" s="20"/>
      <c r="CJ26" s="20"/>
      <c r="CK26" s="20"/>
      <c r="CL26" s="20"/>
      <c r="CM26" s="20"/>
      <c r="CN26" s="20"/>
      <c r="CO26" s="20"/>
      <c r="CP26" s="20"/>
      <c r="CQ26" s="17"/>
      <c r="CR26" s="17"/>
      <c r="CS26" s="17"/>
      <c r="CT26" s="17"/>
      <c r="CU26" s="17"/>
      <c r="CV26" s="17"/>
    </row>
    <row r="27" spans="1:100" s="26" customFormat="1" ht="14.4" x14ac:dyDescent="0.3">
      <c r="A27" s="22" t="s">
        <v>101</v>
      </c>
      <c r="B27" s="23"/>
      <c r="C27" s="24"/>
      <c r="D27" s="23"/>
      <c r="E27" s="29"/>
      <c r="F27" s="29"/>
      <c r="G27" s="29"/>
      <c r="H27" s="29"/>
      <c r="I27" s="29">
        <f t="shared" si="5"/>
        <v>0</v>
      </c>
      <c r="J27" s="29"/>
      <c r="K27" s="29"/>
      <c r="L27" s="29">
        <f t="shared" si="6"/>
        <v>0</v>
      </c>
      <c r="M27" s="28">
        <v>0</v>
      </c>
      <c r="N27" s="28">
        <v>0</v>
      </c>
      <c r="O27" s="28">
        <v>0</v>
      </c>
      <c r="P27" s="28">
        <v>0</v>
      </c>
      <c r="Q27" s="29">
        <f t="shared" si="7"/>
        <v>0</v>
      </c>
      <c r="R27" s="28">
        <v>0</v>
      </c>
      <c r="S27" s="28">
        <v>0</v>
      </c>
      <c r="T27" s="29">
        <f t="shared" si="8"/>
        <v>0</v>
      </c>
      <c r="U27" s="28">
        <v>0</v>
      </c>
      <c r="V27" s="28">
        <v>0</v>
      </c>
      <c r="W27" s="28">
        <v>0</v>
      </c>
      <c r="X27" s="28">
        <v>0</v>
      </c>
      <c r="Y27" s="29">
        <f t="shared" si="9"/>
        <v>0</v>
      </c>
      <c r="Z27" s="28">
        <v>0</v>
      </c>
      <c r="AA27" s="28">
        <v>0</v>
      </c>
      <c r="AB27" s="29">
        <f t="shared" si="10"/>
        <v>0</v>
      </c>
      <c r="AC27" s="29" t="e">
        <f t="shared" si="11"/>
        <v>#DIV/0!</v>
      </c>
      <c r="AD27" s="29" t="e">
        <f t="shared" si="11"/>
        <v>#DIV/0!</v>
      </c>
      <c r="AE27" s="29" t="e">
        <f t="shared" si="11"/>
        <v>#DIV/0!</v>
      </c>
      <c r="AF27" s="29" t="e">
        <f t="shared" si="11"/>
        <v>#DIV/0!</v>
      </c>
      <c r="AG27" s="29" t="e">
        <f t="shared" si="11"/>
        <v>#DIV/0!</v>
      </c>
      <c r="AH27" s="30"/>
      <c r="AI27" s="30"/>
      <c r="AJ27" s="30"/>
      <c r="AK27" s="30"/>
      <c r="AL27" s="29">
        <f t="shared" si="12"/>
        <v>0</v>
      </c>
      <c r="AM27" s="30"/>
      <c r="AN27" s="30"/>
      <c r="AO27" s="29">
        <f t="shared" si="13"/>
        <v>0</v>
      </c>
      <c r="AP27" s="28">
        <v>0</v>
      </c>
      <c r="AQ27" s="28">
        <v>0</v>
      </c>
      <c r="AR27" s="28">
        <v>0</v>
      </c>
      <c r="AS27" s="28">
        <v>0</v>
      </c>
      <c r="AT27" s="29">
        <f t="shared" si="14"/>
        <v>0</v>
      </c>
      <c r="AU27" s="28">
        <v>0</v>
      </c>
      <c r="AV27" s="28">
        <v>0</v>
      </c>
      <c r="AW27" s="29">
        <f t="shared" si="15"/>
        <v>0</v>
      </c>
      <c r="AX27" s="28">
        <v>0</v>
      </c>
      <c r="AY27" s="28">
        <v>0</v>
      </c>
      <c r="AZ27" s="28">
        <v>0</v>
      </c>
      <c r="BA27" s="28">
        <v>0</v>
      </c>
      <c r="BB27" s="29">
        <f t="shared" si="16"/>
        <v>0</v>
      </c>
      <c r="BC27" s="28">
        <v>0</v>
      </c>
      <c r="BD27" s="28">
        <v>0</v>
      </c>
      <c r="BE27" s="29">
        <f t="shared" si="17"/>
        <v>0</v>
      </c>
      <c r="BF27" s="28" t="e">
        <f t="shared" si="18"/>
        <v>#DIV/0!</v>
      </c>
      <c r="BG27" s="28" t="e">
        <f t="shared" si="18"/>
        <v>#DIV/0!</v>
      </c>
      <c r="BH27" s="28" t="e">
        <f t="shared" si="18"/>
        <v>#DIV/0!</v>
      </c>
      <c r="BI27" s="28" t="e">
        <f t="shared" si="18"/>
        <v>#DIV/0!</v>
      </c>
      <c r="BJ27" s="28" t="e">
        <f t="shared" si="19"/>
        <v>#DIV/0!</v>
      </c>
      <c r="BK27" s="28" t="e">
        <f t="shared" si="19"/>
        <v>#DIV/0!</v>
      </c>
      <c r="BL27" s="28" t="e">
        <f t="shared" si="19"/>
        <v>#DIV/0!</v>
      </c>
      <c r="BM27" s="28">
        <v>0</v>
      </c>
      <c r="BN27" s="28">
        <v>0</v>
      </c>
      <c r="BO27" s="28">
        <v>0</v>
      </c>
      <c r="BP27" s="28">
        <v>0</v>
      </c>
      <c r="BQ27" s="29">
        <f t="shared" si="20"/>
        <v>0</v>
      </c>
      <c r="BR27" s="28">
        <v>0</v>
      </c>
      <c r="BS27" s="28">
        <v>0</v>
      </c>
      <c r="BT27" s="29">
        <f t="shared" si="21"/>
        <v>0</v>
      </c>
      <c r="BU27" s="28" t="e">
        <f t="shared" si="22"/>
        <v>#DIV/0!</v>
      </c>
      <c r="BV27" s="28" t="e">
        <f t="shared" si="22"/>
        <v>#DIV/0!</v>
      </c>
      <c r="BW27" s="28" t="e">
        <f t="shared" si="22"/>
        <v>#DIV/0!</v>
      </c>
      <c r="BX27" s="28" t="e">
        <f t="shared" si="22"/>
        <v>#DIV/0!</v>
      </c>
      <c r="BY27" s="28" t="e">
        <f t="shared" si="23"/>
        <v>#DIV/0!</v>
      </c>
      <c r="BZ27" s="28" t="e">
        <f t="shared" si="23"/>
        <v>#DIV/0!</v>
      </c>
      <c r="CA27" s="28" t="e">
        <f t="shared" si="23"/>
        <v>#DIV/0!</v>
      </c>
      <c r="CB27" s="31"/>
      <c r="CC27" s="31"/>
      <c r="CD27" s="28">
        <v>0</v>
      </c>
      <c r="CE27" s="28">
        <v>0</v>
      </c>
      <c r="CF27" s="29">
        <f t="shared" si="24"/>
        <v>0</v>
      </c>
      <c r="CG27" s="28"/>
      <c r="CH27" s="28"/>
      <c r="CI27" s="23"/>
      <c r="CJ27" s="23"/>
      <c r="CK27" s="23"/>
      <c r="CL27" s="23"/>
      <c r="CM27" s="23"/>
      <c r="CN27" s="23"/>
      <c r="CO27" s="23"/>
      <c r="CP27" s="23"/>
      <c r="CQ27" s="25"/>
      <c r="CR27" s="25"/>
      <c r="CS27" s="25"/>
      <c r="CT27" s="25"/>
      <c r="CU27" s="25"/>
      <c r="CV27" s="25"/>
    </row>
    <row r="28" spans="1:100" s="68" customFormat="1" ht="21" customHeight="1" x14ac:dyDescent="0.25">
      <c r="A28" s="48" t="s">
        <v>102</v>
      </c>
      <c r="B28" s="66"/>
      <c r="C28" s="49" t="s">
        <v>103</v>
      </c>
      <c r="D28" s="49" t="s">
        <v>104</v>
      </c>
      <c r="E28" s="29">
        <v>0</v>
      </c>
      <c r="F28" s="29">
        <v>0</v>
      </c>
      <c r="G28" s="29">
        <v>0</v>
      </c>
      <c r="H28" s="29">
        <v>0</v>
      </c>
      <c r="I28" s="29">
        <f t="shared" si="5"/>
        <v>0</v>
      </c>
      <c r="J28" s="29">
        <v>0</v>
      </c>
      <c r="K28" s="29">
        <v>0</v>
      </c>
      <c r="L28" s="29">
        <f t="shared" si="6"/>
        <v>0</v>
      </c>
      <c r="M28" s="28">
        <v>0</v>
      </c>
      <c r="N28" s="28">
        <v>0</v>
      </c>
      <c r="O28" s="28">
        <v>0</v>
      </c>
      <c r="P28" s="28">
        <v>0</v>
      </c>
      <c r="Q28" s="29">
        <f t="shared" si="7"/>
        <v>0</v>
      </c>
      <c r="R28" s="28">
        <v>0</v>
      </c>
      <c r="S28" s="28">
        <v>0</v>
      </c>
      <c r="T28" s="29">
        <f t="shared" si="8"/>
        <v>0</v>
      </c>
      <c r="U28" s="28">
        <v>0</v>
      </c>
      <c r="V28" s="28">
        <v>0</v>
      </c>
      <c r="W28" s="28">
        <v>0</v>
      </c>
      <c r="X28" s="28">
        <v>0</v>
      </c>
      <c r="Y28" s="29">
        <f t="shared" si="9"/>
        <v>0</v>
      </c>
      <c r="Z28" s="28">
        <v>0</v>
      </c>
      <c r="AA28" s="28">
        <v>0</v>
      </c>
      <c r="AB28" s="29">
        <f t="shared" si="10"/>
        <v>0</v>
      </c>
      <c r="AC28" s="29" t="e">
        <f t="shared" si="11"/>
        <v>#DIV/0!</v>
      </c>
      <c r="AD28" s="29" t="e">
        <f t="shared" si="11"/>
        <v>#DIV/0!</v>
      </c>
      <c r="AE28" s="29" t="e">
        <f t="shared" si="11"/>
        <v>#DIV/0!</v>
      </c>
      <c r="AF28" s="29" t="e">
        <f t="shared" si="11"/>
        <v>#DIV/0!</v>
      </c>
      <c r="AG28" s="29" t="e">
        <f t="shared" si="11"/>
        <v>#DIV/0!</v>
      </c>
      <c r="AH28" s="30">
        <v>0</v>
      </c>
      <c r="AI28" s="30">
        <v>0</v>
      </c>
      <c r="AJ28" s="30">
        <v>0</v>
      </c>
      <c r="AK28" s="30">
        <v>0</v>
      </c>
      <c r="AL28" s="29">
        <f t="shared" si="12"/>
        <v>0</v>
      </c>
      <c r="AM28" s="30">
        <v>0</v>
      </c>
      <c r="AN28" s="30">
        <v>0</v>
      </c>
      <c r="AO28" s="29">
        <f t="shared" si="13"/>
        <v>0</v>
      </c>
      <c r="AP28" s="28">
        <v>0</v>
      </c>
      <c r="AQ28" s="28">
        <v>0</v>
      </c>
      <c r="AR28" s="28">
        <v>0</v>
      </c>
      <c r="AS28" s="28">
        <v>0</v>
      </c>
      <c r="AT28" s="29">
        <f t="shared" si="14"/>
        <v>0</v>
      </c>
      <c r="AU28" s="28">
        <v>0</v>
      </c>
      <c r="AV28" s="28">
        <v>0</v>
      </c>
      <c r="AW28" s="29">
        <f t="shared" si="15"/>
        <v>0</v>
      </c>
      <c r="AX28" s="28">
        <v>0</v>
      </c>
      <c r="AY28" s="28">
        <v>0</v>
      </c>
      <c r="AZ28" s="28">
        <v>0</v>
      </c>
      <c r="BA28" s="28">
        <v>0</v>
      </c>
      <c r="BB28" s="29">
        <f t="shared" si="16"/>
        <v>0</v>
      </c>
      <c r="BC28" s="28">
        <v>0</v>
      </c>
      <c r="BD28" s="28">
        <v>0</v>
      </c>
      <c r="BE28" s="29">
        <f t="shared" si="17"/>
        <v>0</v>
      </c>
      <c r="BF28" s="28" t="e">
        <f t="shared" si="18"/>
        <v>#DIV/0!</v>
      </c>
      <c r="BG28" s="28" t="e">
        <f t="shared" si="18"/>
        <v>#DIV/0!</v>
      </c>
      <c r="BH28" s="28" t="e">
        <f t="shared" si="18"/>
        <v>#DIV/0!</v>
      </c>
      <c r="BI28" s="28" t="e">
        <f t="shared" si="18"/>
        <v>#DIV/0!</v>
      </c>
      <c r="BJ28" s="28" t="e">
        <f t="shared" si="19"/>
        <v>#DIV/0!</v>
      </c>
      <c r="BK28" s="28" t="e">
        <f t="shared" si="19"/>
        <v>#DIV/0!</v>
      </c>
      <c r="BL28" s="28" t="e">
        <f t="shared" si="19"/>
        <v>#DIV/0!</v>
      </c>
      <c r="BM28" s="28">
        <v>0</v>
      </c>
      <c r="BN28" s="28">
        <v>0</v>
      </c>
      <c r="BO28" s="28">
        <v>0</v>
      </c>
      <c r="BP28" s="28">
        <v>0</v>
      </c>
      <c r="BQ28" s="29">
        <f t="shared" si="20"/>
        <v>0</v>
      </c>
      <c r="BR28" s="28">
        <v>0</v>
      </c>
      <c r="BS28" s="28">
        <v>0</v>
      </c>
      <c r="BT28" s="29">
        <f t="shared" si="21"/>
        <v>0</v>
      </c>
      <c r="BU28" s="28" t="e">
        <f t="shared" si="22"/>
        <v>#DIV/0!</v>
      </c>
      <c r="BV28" s="28" t="e">
        <f t="shared" si="22"/>
        <v>#DIV/0!</v>
      </c>
      <c r="BW28" s="28" t="e">
        <f t="shared" si="22"/>
        <v>#DIV/0!</v>
      </c>
      <c r="BX28" s="28" t="e">
        <f t="shared" si="22"/>
        <v>#DIV/0!</v>
      </c>
      <c r="BY28" s="28" t="e">
        <f t="shared" si="23"/>
        <v>#DIV/0!</v>
      </c>
      <c r="BZ28" s="28" t="e">
        <f t="shared" si="23"/>
        <v>#DIV/0!</v>
      </c>
      <c r="CA28" s="28" t="e">
        <f t="shared" si="23"/>
        <v>#DIV/0!</v>
      </c>
      <c r="CB28" s="31">
        <v>0</v>
      </c>
      <c r="CC28" s="31">
        <v>0</v>
      </c>
      <c r="CD28" s="28">
        <v>0</v>
      </c>
      <c r="CE28" s="28">
        <v>0</v>
      </c>
      <c r="CF28" s="29">
        <f t="shared" si="24"/>
        <v>0</v>
      </c>
      <c r="CG28" s="28"/>
      <c r="CH28" s="28"/>
      <c r="CI28" s="67"/>
      <c r="CJ28" s="67"/>
      <c r="CK28" s="67"/>
      <c r="CL28" s="67"/>
      <c r="CM28" s="67"/>
      <c r="CN28" s="33"/>
      <c r="CO28" s="33"/>
      <c r="CP28" s="67"/>
      <c r="CQ28" s="34"/>
      <c r="CR28" s="34"/>
      <c r="CS28" s="34"/>
      <c r="CT28" s="34"/>
      <c r="CU28" s="34"/>
      <c r="CV28" s="34"/>
    </row>
    <row r="29" spans="1:100" s="68" customFormat="1" x14ac:dyDescent="0.25">
      <c r="A29" s="48" t="s">
        <v>105</v>
      </c>
      <c r="B29" s="66"/>
      <c r="C29" s="49" t="s">
        <v>106</v>
      </c>
      <c r="D29" s="49" t="s">
        <v>107</v>
      </c>
      <c r="E29" s="29">
        <v>0</v>
      </c>
      <c r="F29" s="29">
        <v>0</v>
      </c>
      <c r="G29" s="29">
        <v>0</v>
      </c>
      <c r="H29" s="29">
        <v>0</v>
      </c>
      <c r="I29" s="29">
        <f t="shared" si="5"/>
        <v>0</v>
      </c>
      <c r="J29" s="29">
        <v>0</v>
      </c>
      <c r="K29" s="29">
        <v>0</v>
      </c>
      <c r="L29" s="29">
        <f t="shared" si="6"/>
        <v>0</v>
      </c>
      <c r="M29" s="28">
        <v>0</v>
      </c>
      <c r="N29" s="28">
        <v>0</v>
      </c>
      <c r="O29" s="28">
        <v>0</v>
      </c>
      <c r="P29" s="28">
        <v>0</v>
      </c>
      <c r="Q29" s="29">
        <f t="shared" si="7"/>
        <v>0</v>
      </c>
      <c r="R29" s="28">
        <v>0</v>
      </c>
      <c r="S29" s="28">
        <v>0</v>
      </c>
      <c r="T29" s="29">
        <f t="shared" si="8"/>
        <v>0</v>
      </c>
      <c r="U29" s="28">
        <v>0</v>
      </c>
      <c r="V29" s="28">
        <v>0</v>
      </c>
      <c r="W29" s="28">
        <v>0</v>
      </c>
      <c r="X29" s="28">
        <v>0</v>
      </c>
      <c r="Y29" s="29">
        <f t="shared" si="9"/>
        <v>0</v>
      </c>
      <c r="Z29" s="28">
        <v>0</v>
      </c>
      <c r="AA29" s="28">
        <v>0</v>
      </c>
      <c r="AB29" s="29">
        <f t="shared" si="10"/>
        <v>0</v>
      </c>
      <c r="AC29" s="29" t="e">
        <f t="shared" si="11"/>
        <v>#DIV/0!</v>
      </c>
      <c r="AD29" s="29" t="e">
        <f t="shared" si="11"/>
        <v>#DIV/0!</v>
      </c>
      <c r="AE29" s="29" t="e">
        <f t="shared" si="11"/>
        <v>#DIV/0!</v>
      </c>
      <c r="AF29" s="29" t="e">
        <f t="shared" si="11"/>
        <v>#DIV/0!</v>
      </c>
      <c r="AG29" s="29" t="e">
        <f t="shared" si="11"/>
        <v>#DIV/0!</v>
      </c>
      <c r="AH29" s="30">
        <v>0</v>
      </c>
      <c r="AI29" s="30">
        <v>0</v>
      </c>
      <c r="AJ29" s="30">
        <v>0</v>
      </c>
      <c r="AK29" s="30">
        <v>0</v>
      </c>
      <c r="AL29" s="29">
        <f t="shared" si="12"/>
        <v>0</v>
      </c>
      <c r="AM29" s="30">
        <v>0</v>
      </c>
      <c r="AN29" s="30">
        <v>0</v>
      </c>
      <c r="AO29" s="29">
        <f t="shared" si="13"/>
        <v>0</v>
      </c>
      <c r="AP29" s="28">
        <v>0</v>
      </c>
      <c r="AQ29" s="28">
        <v>0</v>
      </c>
      <c r="AR29" s="28">
        <v>0</v>
      </c>
      <c r="AS29" s="28">
        <v>0</v>
      </c>
      <c r="AT29" s="29">
        <f t="shared" si="14"/>
        <v>0</v>
      </c>
      <c r="AU29" s="28">
        <v>0</v>
      </c>
      <c r="AV29" s="28">
        <v>0</v>
      </c>
      <c r="AW29" s="29">
        <f t="shared" si="15"/>
        <v>0</v>
      </c>
      <c r="AX29" s="28">
        <v>0</v>
      </c>
      <c r="AY29" s="28">
        <v>0</v>
      </c>
      <c r="AZ29" s="28">
        <v>0</v>
      </c>
      <c r="BA29" s="28">
        <v>0</v>
      </c>
      <c r="BB29" s="29">
        <f t="shared" si="16"/>
        <v>0</v>
      </c>
      <c r="BC29" s="28">
        <v>0</v>
      </c>
      <c r="BD29" s="28">
        <v>0</v>
      </c>
      <c r="BE29" s="29">
        <f t="shared" si="17"/>
        <v>0</v>
      </c>
      <c r="BF29" s="28" t="e">
        <f t="shared" si="18"/>
        <v>#DIV/0!</v>
      </c>
      <c r="BG29" s="28" t="e">
        <f t="shared" si="18"/>
        <v>#DIV/0!</v>
      </c>
      <c r="BH29" s="28" t="e">
        <f t="shared" si="18"/>
        <v>#DIV/0!</v>
      </c>
      <c r="BI29" s="28" t="e">
        <f t="shared" si="18"/>
        <v>#DIV/0!</v>
      </c>
      <c r="BJ29" s="28" t="e">
        <f t="shared" si="19"/>
        <v>#DIV/0!</v>
      </c>
      <c r="BK29" s="28" t="e">
        <f t="shared" si="19"/>
        <v>#DIV/0!</v>
      </c>
      <c r="BL29" s="28" t="e">
        <f t="shared" si="19"/>
        <v>#DIV/0!</v>
      </c>
      <c r="BM29" s="28">
        <v>0</v>
      </c>
      <c r="BN29" s="28">
        <v>0</v>
      </c>
      <c r="BO29" s="28">
        <v>0</v>
      </c>
      <c r="BP29" s="28">
        <v>0</v>
      </c>
      <c r="BQ29" s="29">
        <f t="shared" si="20"/>
        <v>0</v>
      </c>
      <c r="BR29" s="28">
        <v>0</v>
      </c>
      <c r="BS29" s="28">
        <v>0</v>
      </c>
      <c r="BT29" s="29">
        <f t="shared" si="21"/>
        <v>0</v>
      </c>
      <c r="BU29" s="28" t="e">
        <f t="shared" si="22"/>
        <v>#DIV/0!</v>
      </c>
      <c r="BV29" s="28" t="e">
        <f t="shared" si="22"/>
        <v>#DIV/0!</v>
      </c>
      <c r="BW29" s="28" t="e">
        <f t="shared" si="22"/>
        <v>#DIV/0!</v>
      </c>
      <c r="BX29" s="28" t="e">
        <f t="shared" si="22"/>
        <v>#DIV/0!</v>
      </c>
      <c r="BY29" s="28" t="e">
        <f t="shared" si="23"/>
        <v>#DIV/0!</v>
      </c>
      <c r="BZ29" s="28" t="e">
        <f t="shared" si="23"/>
        <v>#DIV/0!</v>
      </c>
      <c r="CA29" s="28" t="e">
        <f t="shared" si="23"/>
        <v>#DIV/0!</v>
      </c>
      <c r="CB29" s="31">
        <v>0</v>
      </c>
      <c r="CC29" s="31">
        <v>0</v>
      </c>
      <c r="CD29" s="28">
        <v>0</v>
      </c>
      <c r="CE29" s="28">
        <v>0</v>
      </c>
      <c r="CF29" s="29">
        <f t="shared" si="24"/>
        <v>0</v>
      </c>
      <c r="CG29" s="28"/>
      <c r="CH29" s="28"/>
      <c r="CI29" s="67"/>
      <c r="CJ29" s="67"/>
      <c r="CK29" s="67"/>
      <c r="CL29" s="67"/>
      <c r="CM29" s="67"/>
      <c r="CN29" s="33"/>
      <c r="CO29" s="33"/>
      <c r="CP29" s="67"/>
      <c r="CQ29" s="34"/>
      <c r="CR29" s="34"/>
      <c r="CS29" s="34"/>
      <c r="CT29" s="34"/>
      <c r="CU29" s="34"/>
      <c r="CV29" s="34"/>
    </row>
    <row r="30" spans="1:100" s="68" customFormat="1" ht="21" customHeight="1" x14ac:dyDescent="0.25">
      <c r="A30" s="48" t="s">
        <v>108</v>
      </c>
      <c r="B30" s="66"/>
      <c r="C30" s="49" t="s">
        <v>109</v>
      </c>
      <c r="D30" s="49" t="s">
        <v>110</v>
      </c>
      <c r="E30" s="29">
        <v>0</v>
      </c>
      <c r="F30" s="29">
        <v>0</v>
      </c>
      <c r="G30" s="29">
        <v>0</v>
      </c>
      <c r="H30" s="29">
        <v>0</v>
      </c>
      <c r="I30" s="29">
        <f t="shared" si="5"/>
        <v>0</v>
      </c>
      <c r="J30" s="29">
        <v>0</v>
      </c>
      <c r="K30" s="29">
        <v>0</v>
      </c>
      <c r="L30" s="29">
        <f t="shared" si="6"/>
        <v>0</v>
      </c>
      <c r="M30" s="28">
        <v>0</v>
      </c>
      <c r="N30" s="28">
        <v>0</v>
      </c>
      <c r="O30" s="28">
        <v>0</v>
      </c>
      <c r="P30" s="28">
        <v>0</v>
      </c>
      <c r="Q30" s="29">
        <f t="shared" si="7"/>
        <v>0</v>
      </c>
      <c r="R30" s="28">
        <v>0</v>
      </c>
      <c r="S30" s="28">
        <v>0</v>
      </c>
      <c r="T30" s="29">
        <f t="shared" si="8"/>
        <v>0</v>
      </c>
      <c r="U30" s="28">
        <v>0</v>
      </c>
      <c r="V30" s="28">
        <v>0</v>
      </c>
      <c r="W30" s="28">
        <v>0</v>
      </c>
      <c r="X30" s="28">
        <v>0</v>
      </c>
      <c r="Y30" s="29">
        <f t="shared" si="9"/>
        <v>0</v>
      </c>
      <c r="Z30" s="28">
        <v>0</v>
      </c>
      <c r="AA30" s="28">
        <v>0</v>
      </c>
      <c r="AB30" s="29">
        <f t="shared" si="10"/>
        <v>0</v>
      </c>
      <c r="AC30" s="29" t="e">
        <f t="shared" si="11"/>
        <v>#DIV/0!</v>
      </c>
      <c r="AD30" s="29" t="e">
        <f t="shared" si="11"/>
        <v>#DIV/0!</v>
      </c>
      <c r="AE30" s="29" t="e">
        <f t="shared" si="11"/>
        <v>#DIV/0!</v>
      </c>
      <c r="AF30" s="29" t="e">
        <f t="shared" si="11"/>
        <v>#DIV/0!</v>
      </c>
      <c r="AG30" s="29" t="e">
        <f t="shared" si="11"/>
        <v>#DIV/0!</v>
      </c>
      <c r="AH30" s="30">
        <v>0</v>
      </c>
      <c r="AI30" s="30">
        <v>0</v>
      </c>
      <c r="AJ30" s="30">
        <v>0</v>
      </c>
      <c r="AK30" s="30">
        <v>0</v>
      </c>
      <c r="AL30" s="29">
        <f t="shared" si="12"/>
        <v>0</v>
      </c>
      <c r="AM30" s="30">
        <v>0</v>
      </c>
      <c r="AN30" s="30">
        <v>0</v>
      </c>
      <c r="AO30" s="29">
        <f t="shared" si="13"/>
        <v>0</v>
      </c>
      <c r="AP30" s="28">
        <v>0</v>
      </c>
      <c r="AQ30" s="28">
        <v>0</v>
      </c>
      <c r="AR30" s="28">
        <v>0</v>
      </c>
      <c r="AS30" s="28">
        <v>0</v>
      </c>
      <c r="AT30" s="29">
        <f t="shared" si="14"/>
        <v>0</v>
      </c>
      <c r="AU30" s="28">
        <v>0</v>
      </c>
      <c r="AV30" s="28">
        <v>0</v>
      </c>
      <c r="AW30" s="29">
        <f t="shared" si="15"/>
        <v>0</v>
      </c>
      <c r="AX30" s="28">
        <v>0</v>
      </c>
      <c r="AY30" s="28">
        <v>0</v>
      </c>
      <c r="AZ30" s="28">
        <v>0</v>
      </c>
      <c r="BA30" s="28">
        <v>0</v>
      </c>
      <c r="BB30" s="29">
        <f t="shared" si="16"/>
        <v>0</v>
      </c>
      <c r="BC30" s="28">
        <v>0</v>
      </c>
      <c r="BD30" s="28">
        <v>0</v>
      </c>
      <c r="BE30" s="29">
        <f t="shared" si="17"/>
        <v>0</v>
      </c>
      <c r="BF30" s="28" t="e">
        <f t="shared" si="18"/>
        <v>#DIV/0!</v>
      </c>
      <c r="BG30" s="28" t="e">
        <f t="shared" si="18"/>
        <v>#DIV/0!</v>
      </c>
      <c r="BH30" s="28" t="e">
        <f t="shared" si="18"/>
        <v>#DIV/0!</v>
      </c>
      <c r="BI30" s="28" t="e">
        <f t="shared" si="18"/>
        <v>#DIV/0!</v>
      </c>
      <c r="BJ30" s="28" t="e">
        <f t="shared" si="19"/>
        <v>#DIV/0!</v>
      </c>
      <c r="BK30" s="28" t="e">
        <f t="shared" si="19"/>
        <v>#DIV/0!</v>
      </c>
      <c r="BL30" s="28" t="e">
        <f t="shared" si="19"/>
        <v>#DIV/0!</v>
      </c>
      <c r="BM30" s="28">
        <v>0</v>
      </c>
      <c r="BN30" s="28">
        <v>0</v>
      </c>
      <c r="BO30" s="28">
        <v>0</v>
      </c>
      <c r="BP30" s="28">
        <v>0</v>
      </c>
      <c r="BQ30" s="29">
        <f t="shared" si="20"/>
        <v>0</v>
      </c>
      <c r="BR30" s="28">
        <v>0</v>
      </c>
      <c r="BS30" s="28">
        <v>0</v>
      </c>
      <c r="BT30" s="29">
        <f t="shared" si="21"/>
        <v>0</v>
      </c>
      <c r="BU30" s="28" t="e">
        <f t="shared" si="22"/>
        <v>#DIV/0!</v>
      </c>
      <c r="BV30" s="28" t="e">
        <f t="shared" si="22"/>
        <v>#DIV/0!</v>
      </c>
      <c r="BW30" s="28" t="e">
        <f t="shared" si="22"/>
        <v>#DIV/0!</v>
      </c>
      <c r="BX30" s="28" t="e">
        <f t="shared" si="22"/>
        <v>#DIV/0!</v>
      </c>
      <c r="BY30" s="28" t="e">
        <f t="shared" si="23"/>
        <v>#DIV/0!</v>
      </c>
      <c r="BZ30" s="28" t="e">
        <f t="shared" si="23"/>
        <v>#DIV/0!</v>
      </c>
      <c r="CA30" s="28" t="e">
        <f t="shared" si="23"/>
        <v>#DIV/0!</v>
      </c>
      <c r="CB30" s="31">
        <v>0</v>
      </c>
      <c r="CC30" s="31">
        <v>0</v>
      </c>
      <c r="CD30" s="28">
        <v>0</v>
      </c>
      <c r="CE30" s="28">
        <v>0</v>
      </c>
      <c r="CF30" s="29">
        <f t="shared" si="24"/>
        <v>0</v>
      </c>
      <c r="CG30" s="28"/>
      <c r="CH30" s="28"/>
      <c r="CI30" s="67"/>
      <c r="CJ30" s="67"/>
      <c r="CK30" s="67"/>
      <c r="CL30" s="67"/>
      <c r="CM30" s="67"/>
      <c r="CN30" s="33"/>
      <c r="CO30" s="33"/>
      <c r="CP30" s="67"/>
      <c r="CQ30" s="34"/>
      <c r="CR30" s="34"/>
      <c r="CS30" s="34"/>
      <c r="CT30" s="34"/>
      <c r="CU30" s="34"/>
      <c r="CV30" s="34"/>
    </row>
    <row r="31" spans="1:100" s="68" customFormat="1" ht="21" customHeight="1" x14ac:dyDescent="0.25">
      <c r="A31" s="48" t="s">
        <v>111</v>
      </c>
      <c r="B31" s="66"/>
      <c r="C31" s="49" t="s">
        <v>112</v>
      </c>
      <c r="D31" s="49" t="s">
        <v>113</v>
      </c>
      <c r="E31" s="29">
        <v>0</v>
      </c>
      <c r="F31" s="29">
        <v>0</v>
      </c>
      <c r="G31" s="29">
        <v>0</v>
      </c>
      <c r="H31" s="29">
        <v>0</v>
      </c>
      <c r="I31" s="29">
        <f t="shared" si="5"/>
        <v>0</v>
      </c>
      <c r="J31" s="29">
        <v>0</v>
      </c>
      <c r="K31" s="29">
        <v>0</v>
      </c>
      <c r="L31" s="29">
        <f t="shared" si="6"/>
        <v>0</v>
      </c>
      <c r="M31" s="28">
        <v>0</v>
      </c>
      <c r="N31" s="28">
        <v>0</v>
      </c>
      <c r="O31" s="28">
        <v>0</v>
      </c>
      <c r="P31" s="28">
        <v>0</v>
      </c>
      <c r="Q31" s="29">
        <f t="shared" si="7"/>
        <v>0</v>
      </c>
      <c r="R31" s="28">
        <v>0</v>
      </c>
      <c r="S31" s="28">
        <v>0</v>
      </c>
      <c r="T31" s="29">
        <f t="shared" si="8"/>
        <v>0</v>
      </c>
      <c r="U31" s="28">
        <v>0</v>
      </c>
      <c r="V31" s="28">
        <v>0</v>
      </c>
      <c r="W31" s="28">
        <v>0</v>
      </c>
      <c r="X31" s="28">
        <v>0</v>
      </c>
      <c r="Y31" s="29">
        <f t="shared" si="9"/>
        <v>0</v>
      </c>
      <c r="Z31" s="28">
        <v>0</v>
      </c>
      <c r="AA31" s="28">
        <v>0</v>
      </c>
      <c r="AB31" s="29">
        <f t="shared" si="10"/>
        <v>0</v>
      </c>
      <c r="AC31" s="29" t="e">
        <f t="shared" si="11"/>
        <v>#DIV/0!</v>
      </c>
      <c r="AD31" s="29" t="e">
        <f t="shared" si="11"/>
        <v>#DIV/0!</v>
      </c>
      <c r="AE31" s="29" t="e">
        <f t="shared" si="11"/>
        <v>#DIV/0!</v>
      </c>
      <c r="AF31" s="29" t="e">
        <f t="shared" si="11"/>
        <v>#DIV/0!</v>
      </c>
      <c r="AG31" s="29" t="e">
        <f t="shared" si="11"/>
        <v>#DIV/0!</v>
      </c>
      <c r="AH31" s="30">
        <v>0</v>
      </c>
      <c r="AI31" s="30">
        <v>0</v>
      </c>
      <c r="AJ31" s="30">
        <v>0</v>
      </c>
      <c r="AK31" s="30">
        <v>0</v>
      </c>
      <c r="AL31" s="29">
        <f t="shared" si="12"/>
        <v>0</v>
      </c>
      <c r="AM31" s="30">
        <v>0</v>
      </c>
      <c r="AN31" s="30">
        <v>0</v>
      </c>
      <c r="AO31" s="29">
        <f t="shared" si="13"/>
        <v>0</v>
      </c>
      <c r="AP31" s="28">
        <v>0</v>
      </c>
      <c r="AQ31" s="28">
        <v>0</v>
      </c>
      <c r="AR31" s="28">
        <v>0</v>
      </c>
      <c r="AS31" s="28">
        <v>0</v>
      </c>
      <c r="AT31" s="29">
        <f t="shared" si="14"/>
        <v>0</v>
      </c>
      <c r="AU31" s="28">
        <v>0</v>
      </c>
      <c r="AV31" s="28">
        <v>0</v>
      </c>
      <c r="AW31" s="29">
        <f t="shared" si="15"/>
        <v>0</v>
      </c>
      <c r="AX31" s="28">
        <v>0</v>
      </c>
      <c r="AY31" s="28">
        <v>0</v>
      </c>
      <c r="AZ31" s="28">
        <v>0</v>
      </c>
      <c r="BA31" s="28">
        <v>0</v>
      </c>
      <c r="BB31" s="29">
        <f t="shared" si="16"/>
        <v>0</v>
      </c>
      <c r="BC31" s="28">
        <v>0</v>
      </c>
      <c r="BD31" s="28">
        <v>0</v>
      </c>
      <c r="BE31" s="29">
        <f t="shared" si="17"/>
        <v>0</v>
      </c>
      <c r="BF31" s="28" t="e">
        <f t="shared" si="18"/>
        <v>#DIV/0!</v>
      </c>
      <c r="BG31" s="28" t="e">
        <f t="shared" si="18"/>
        <v>#DIV/0!</v>
      </c>
      <c r="BH31" s="28" t="e">
        <f t="shared" si="18"/>
        <v>#DIV/0!</v>
      </c>
      <c r="BI31" s="28" t="e">
        <f t="shared" si="18"/>
        <v>#DIV/0!</v>
      </c>
      <c r="BJ31" s="28" t="e">
        <f t="shared" si="19"/>
        <v>#DIV/0!</v>
      </c>
      <c r="BK31" s="28" t="e">
        <f t="shared" si="19"/>
        <v>#DIV/0!</v>
      </c>
      <c r="BL31" s="28" t="e">
        <f t="shared" si="19"/>
        <v>#DIV/0!</v>
      </c>
      <c r="BM31" s="28">
        <v>0</v>
      </c>
      <c r="BN31" s="28">
        <v>0</v>
      </c>
      <c r="BO31" s="28">
        <v>0</v>
      </c>
      <c r="BP31" s="28">
        <v>0</v>
      </c>
      <c r="BQ31" s="29">
        <f t="shared" si="20"/>
        <v>0</v>
      </c>
      <c r="BR31" s="28">
        <v>0</v>
      </c>
      <c r="BS31" s="28">
        <v>0</v>
      </c>
      <c r="BT31" s="29">
        <f t="shared" si="21"/>
        <v>0</v>
      </c>
      <c r="BU31" s="28" t="e">
        <f t="shared" si="22"/>
        <v>#DIV/0!</v>
      </c>
      <c r="BV31" s="28" t="e">
        <f t="shared" si="22"/>
        <v>#DIV/0!</v>
      </c>
      <c r="BW31" s="28" t="e">
        <f t="shared" si="22"/>
        <v>#DIV/0!</v>
      </c>
      <c r="BX31" s="28" t="e">
        <f t="shared" si="22"/>
        <v>#DIV/0!</v>
      </c>
      <c r="BY31" s="28" t="e">
        <f t="shared" si="23"/>
        <v>#DIV/0!</v>
      </c>
      <c r="BZ31" s="28" t="e">
        <f t="shared" si="23"/>
        <v>#DIV/0!</v>
      </c>
      <c r="CA31" s="28" t="e">
        <f t="shared" si="23"/>
        <v>#DIV/0!</v>
      </c>
      <c r="CB31" s="31">
        <v>0</v>
      </c>
      <c r="CC31" s="31">
        <v>0</v>
      </c>
      <c r="CD31" s="28">
        <v>0</v>
      </c>
      <c r="CE31" s="28">
        <v>0</v>
      </c>
      <c r="CF31" s="29">
        <f t="shared" si="24"/>
        <v>0</v>
      </c>
      <c r="CG31" s="28"/>
      <c r="CH31" s="28"/>
      <c r="CI31" s="67"/>
      <c r="CJ31" s="67"/>
      <c r="CK31" s="67"/>
      <c r="CL31" s="67"/>
      <c r="CM31" s="67"/>
      <c r="CN31" s="33"/>
      <c r="CO31" s="33"/>
      <c r="CP31" s="67"/>
      <c r="CQ31" s="34"/>
      <c r="CR31" s="34"/>
      <c r="CS31" s="34"/>
      <c r="CT31" s="34"/>
      <c r="CU31" s="34"/>
      <c r="CV31" s="34"/>
    </row>
    <row r="32" spans="1:100" s="68" customFormat="1" ht="21" customHeight="1" x14ac:dyDescent="0.25">
      <c r="A32" s="48" t="s">
        <v>114</v>
      </c>
      <c r="B32" s="66"/>
      <c r="C32" s="49" t="s">
        <v>115</v>
      </c>
      <c r="D32" s="49" t="s">
        <v>116</v>
      </c>
      <c r="E32" s="29">
        <v>0</v>
      </c>
      <c r="F32" s="29">
        <v>0</v>
      </c>
      <c r="G32" s="29">
        <v>0</v>
      </c>
      <c r="H32" s="29">
        <v>0</v>
      </c>
      <c r="I32" s="29">
        <f t="shared" si="5"/>
        <v>0</v>
      </c>
      <c r="J32" s="29">
        <v>0</v>
      </c>
      <c r="K32" s="29">
        <v>0</v>
      </c>
      <c r="L32" s="29">
        <f t="shared" si="6"/>
        <v>0</v>
      </c>
      <c r="M32" s="28">
        <v>0</v>
      </c>
      <c r="N32" s="28">
        <v>0</v>
      </c>
      <c r="O32" s="28">
        <v>0</v>
      </c>
      <c r="P32" s="28">
        <v>0</v>
      </c>
      <c r="Q32" s="29">
        <f t="shared" si="7"/>
        <v>0</v>
      </c>
      <c r="R32" s="28">
        <v>0</v>
      </c>
      <c r="S32" s="28">
        <v>0</v>
      </c>
      <c r="T32" s="29">
        <f t="shared" si="8"/>
        <v>0</v>
      </c>
      <c r="U32" s="28">
        <v>0</v>
      </c>
      <c r="V32" s="28">
        <v>0</v>
      </c>
      <c r="W32" s="28">
        <v>0</v>
      </c>
      <c r="X32" s="28">
        <v>0</v>
      </c>
      <c r="Y32" s="29">
        <f t="shared" si="9"/>
        <v>0</v>
      </c>
      <c r="Z32" s="28">
        <v>0</v>
      </c>
      <c r="AA32" s="28">
        <v>0</v>
      </c>
      <c r="AB32" s="29">
        <f t="shared" si="10"/>
        <v>0</v>
      </c>
      <c r="AC32" s="29" t="e">
        <f t="shared" si="11"/>
        <v>#DIV/0!</v>
      </c>
      <c r="AD32" s="29" t="e">
        <f t="shared" si="11"/>
        <v>#DIV/0!</v>
      </c>
      <c r="AE32" s="29" t="e">
        <f t="shared" si="11"/>
        <v>#DIV/0!</v>
      </c>
      <c r="AF32" s="29" t="e">
        <f t="shared" si="11"/>
        <v>#DIV/0!</v>
      </c>
      <c r="AG32" s="29" t="e">
        <f t="shared" si="11"/>
        <v>#DIV/0!</v>
      </c>
      <c r="AH32" s="30">
        <v>0</v>
      </c>
      <c r="AI32" s="30">
        <v>0</v>
      </c>
      <c r="AJ32" s="30">
        <v>0</v>
      </c>
      <c r="AK32" s="30">
        <v>0</v>
      </c>
      <c r="AL32" s="29">
        <f t="shared" si="12"/>
        <v>0</v>
      </c>
      <c r="AM32" s="30">
        <v>0</v>
      </c>
      <c r="AN32" s="30">
        <v>0</v>
      </c>
      <c r="AO32" s="29">
        <f t="shared" si="13"/>
        <v>0</v>
      </c>
      <c r="AP32" s="28">
        <v>0</v>
      </c>
      <c r="AQ32" s="28">
        <v>0</v>
      </c>
      <c r="AR32" s="28">
        <v>0</v>
      </c>
      <c r="AS32" s="28">
        <v>0</v>
      </c>
      <c r="AT32" s="29">
        <f t="shared" si="14"/>
        <v>0</v>
      </c>
      <c r="AU32" s="28">
        <v>0</v>
      </c>
      <c r="AV32" s="28">
        <v>0</v>
      </c>
      <c r="AW32" s="29">
        <f t="shared" si="15"/>
        <v>0</v>
      </c>
      <c r="AX32" s="28">
        <v>0</v>
      </c>
      <c r="AY32" s="28">
        <v>0</v>
      </c>
      <c r="AZ32" s="28">
        <v>0</v>
      </c>
      <c r="BA32" s="28">
        <v>0</v>
      </c>
      <c r="BB32" s="29">
        <f t="shared" si="16"/>
        <v>0</v>
      </c>
      <c r="BC32" s="28">
        <v>0</v>
      </c>
      <c r="BD32" s="28">
        <v>0</v>
      </c>
      <c r="BE32" s="29">
        <f t="shared" si="17"/>
        <v>0</v>
      </c>
      <c r="BF32" s="28" t="e">
        <f t="shared" si="18"/>
        <v>#DIV/0!</v>
      </c>
      <c r="BG32" s="28" t="e">
        <f t="shared" si="18"/>
        <v>#DIV/0!</v>
      </c>
      <c r="BH32" s="28" t="e">
        <f t="shared" si="18"/>
        <v>#DIV/0!</v>
      </c>
      <c r="BI32" s="28" t="e">
        <f t="shared" si="18"/>
        <v>#DIV/0!</v>
      </c>
      <c r="BJ32" s="28" t="e">
        <f t="shared" si="19"/>
        <v>#DIV/0!</v>
      </c>
      <c r="BK32" s="28" t="e">
        <f t="shared" si="19"/>
        <v>#DIV/0!</v>
      </c>
      <c r="BL32" s="28" t="e">
        <f t="shared" si="19"/>
        <v>#DIV/0!</v>
      </c>
      <c r="BM32" s="28">
        <v>0</v>
      </c>
      <c r="BN32" s="28">
        <v>0</v>
      </c>
      <c r="BO32" s="28">
        <v>0</v>
      </c>
      <c r="BP32" s="28">
        <v>0</v>
      </c>
      <c r="BQ32" s="29">
        <f t="shared" si="20"/>
        <v>0</v>
      </c>
      <c r="BR32" s="28">
        <v>0</v>
      </c>
      <c r="BS32" s="28">
        <v>0</v>
      </c>
      <c r="BT32" s="29">
        <f t="shared" si="21"/>
        <v>0</v>
      </c>
      <c r="BU32" s="28" t="e">
        <f t="shared" si="22"/>
        <v>#DIV/0!</v>
      </c>
      <c r="BV32" s="28" t="e">
        <f t="shared" si="22"/>
        <v>#DIV/0!</v>
      </c>
      <c r="BW32" s="28" t="e">
        <f t="shared" si="22"/>
        <v>#DIV/0!</v>
      </c>
      <c r="BX32" s="28" t="e">
        <f t="shared" si="22"/>
        <v>#DIV/0!</v>
      </c>
      <c r="BY32" s="28" t="e">
        <f t="shared" si="23"/>
        <v>#DIV/0!</v>
      </c>
      <c r="BZ32" s="28" t="e">
        <f t="shared" si="23"/>
        <v>#DIV/0!</v>
      </c>
      <c r="CA32" s="28" t="e">
        <f t="shared" si="23"/>
        <v>#DIV/0!</v>
      </c>
      <c r="CB32" s="31">
        <v>0</v>
      </c>
      <c r="CC32" s="31">
        <v>0</v>
      </c>
      <c r="CD32" s="28">
        <v>0</v>
      </c>
      <c r="CE32" s="28">
        <v>0</v>
      </c>
      <c r="CF32" s="29">
        <f t="shared" si="24"/>
        <v>0</v>
      </c>
      <c r="CG32" s="28"/>
      <c r="CH32" s="28"/>
      <c r="CI32" s="67"/>
      <c r="CJ32" s="67"/>
      <c r="CK32" s="67"/>
      <c r="CL32" s="67"/>
      <c r="CM32" s="67"/>
      <c r="CN32" s="33"/>
      <c r="CO32" s="33"/>
      <c r="CP32" s="67"/>
      <c r="CQ32" s="34"/>
      <c r="CR32" s="34"/>
      <c r="CS32" s="34"/>
      <c r="CT32" s="34"/>
      <c r="CU32" s="34"/>
      <c r="CV32" s="34"/>
    </row>
    <row r="33" spans="1:100" s="72" customFormat="1" ht="27.6" x14ac:dyDescent="0.25">
      <c r="A33" s="69" t="s">
        <v>117</v>
      </c>
      <c r="B33" s="70"/>
      <c r="C33" s="49" t="s">
        <v>118</v>
      </c>
      <c r="D33" s="49" t="s">
        <v>119</v>
      </c>
      <c r="E33" s="29">
        <v>0</v>
      </c>
      <c r="F33" s="29">
        <v>0</v>
      </c>
      <c r="G33" s="29">
        <v>0</v>
      </c>
      <c r="H33" s="29">
        <v>0</v>
      </c>
      <c r="I33" s="29">
        <f t="shared" si="5"/>
        <v>0</v>
      </c>
      <c r="J33" s="29">
        <v>0</v>
      </c>
      <c r="K33" s="29">
        <v>0</v>
      </c>
      <c r="L33" s="29">
        <f t="shared" si="6"/>
        <v>0</v>
      </c>
      <c r="M33" s="28">
        <v>0</v>
      </c>
      <c r="N33" s="28">
        <v>0</v>
      </c>
      <c r="O33" s="28">
        <v>0</v>
      </c>
      <c r="P33" s="28">
        <v>0</v>
      </c>
      <c r="Q33" s="29">
        <f t="shared" si="7"/>
        <v>0</v>
      </c>
      <c r="R33" s="28">
        <v>0</v>
      </c>
      <c r="S33" s="28">
        <v>0</v>
      </c>
      <c r="T33" s="29">
        <f t="shared" si="8"/>
        <v>0</v>
      </c>
      <c r="U33" s="28">
        <v>0</v>
      </c>
      <c r="V33" s="28">
        <v>0</v>
      </c>
      <c r="W33" s="28">
        <v>0</v>
      </c>
      <c r="X33" s="28">
        <v>0</v>
      </c>
      <c r="Y33" s="29">
        <f t="shared" si="9"/>
        <v>0</v>
      </c>
      <c r="Z33" s="28">
        <v>0</v>
      </c>
      <c r="AA33" s="28">
        <v>0</v>
      </c>
      <c r="AB33" s="29">
        <f t="shared" si="10"/>
        <v>0</v>
      </c>
      <c r="AC33" s="29" t="e">
        <f t="shared" si="11"/>
        <v>#DIV/0!</v>
      </c>
      <c r="AD33" s="29" t="e">
        <f t="shared" si="11"/>
        <v>#DIV/0!</v>
      </c>
      <c r="AE33" s="29" t="e">
        <f t="shared" si="11"/>
        <v>#DIV/0!</v>
      </c>
      <c r="AF33" s="29" t="e">
        <f t="shared" si="11"/>
        <v>#DIV/0!</v>
      </c>
      <c r="AG33" s="29" t="e">
        <f t="shared" si="11"/>
        <v>#DIV/0!</v>
      </c>
      <c r="AH33" s="30">
        <v>0</v>
      </c>
      <c r="AI33" s="30">
        <v>0</v>
      </c>
      <c r="AJ33" s="30">
        <v>0</v>
      </c>
      <c r="AK33" s="30">
        <v>0</v>
      </c>
      <c r="AL33" s="29">
        <f t="shared" si="12"/>
        <v>0</v>
      </c>
      <c r="AM33" s="30">
        <v>0</v>
      </c>
      <c r="AN33" s="30">
        <v>0</v>
      </c>
      <c r="AO33" s="29">
        <f t="shared" si="13"/>
        <v>0</v>
      </c>
      <c r="AP33" s="28">
        <v>0</v>
      </c>
      <c r="AQ33" s="28">
        <v>0</v>
      </c>
      <c r="AR33" s="28">
        <v>0</v>
      </c>
      <c r="AS33" s="28">
        <v>0</v>
      </c>
      <c r="AT33" s="29">
        <f t="shared" si="14"/>
        <v>0</v>
      </c>
      <c r="AU33" s="28">
        <v>0</v>
      </c>
      <c r="AV33" s="28">
        <v>0</v>
      </c>
      <c r="AW33" s="29">
        <f t="shared" si="15"/>
        <v>0</v>
      </c>
      <c r="AX33" s="28">
        <v>0</v>
      </c>
      <c r="AY33" s="28">
        <v>0</v>
      </c>
      <c r="AZ33" s="28">
        <v>0</v>
      </c>
      <c r="BA33" s="28">
        <v>0</v>
      </c>
      <c r="BB33" s="29">
        <f t="shared" si="16"/>
        <v>0</v>
      </c>
      <c r="BC33" s="28">
        <v>0</v>
      </c>
      <c r="BD33" s="28">
        <v>0</v>
      </c>
      <c r="BE33" s="29">
        <f t="shared" si="17"/>
        <v>0</v>
      </c>
      <c r="BF33" s="28" t="e">
        <f t="shared" si="18"/>
        <v>#DIV/0!</v>
      </c>
      <c r="BG33" s="28" t="e">
        <f t="shared" si="18"/>
        <v>#DIV/0!</v>
      </c>
      <c r="BH33" s="28" t="e">
        <f t="shared" si="18"/>
        <v>#DIV/0!</v>
      </c>
      <c r="BI33" s="28" t="e">
        <f t="shared" si="18"/>
        <v>#DIV/0!</v>
      </c>
      <c r="BJ33" s="28" t="e">
        <f t="shared" si="19"/>
        <v>#DIV/0!</v>
      </c>
      <c r="BK33" s="28" t="e">
        <f t="shared" si="19"/>
        <v>#DIV/0!</v>
      </c>
      <c r="BL33" s="28" t="e">
        <f t="shared" si="19"/>
        <v>#DIV/0!</v>
      </c>
      <c r="BM33" s="28">
        <v>0</v>
      </c>
      <c r="BN33" s="28">
        <v>0</v>
      </c>
      <c r="BO33" s="28">
        <v>0</v>
      </c>
      <c r="BP33" s="28">
        <v>0</v>
      </c>
      <c r="BQ33" s="29">
        <f t="shared" si="20"/>
        <v>0</v>
      </c>
      <c r="BR33" s="28">
        <v>0</v>
      </c>
      <c r="BS33" s="28">
        <v>0</v>
      </c>
      <c r="BT33" s="29">
        <f t="shared" si="21"/>
        <v>0</v>
      </c>
      <c r="BU33" s="28" t="e">
        <f t="shared" si="22"/>
        <v>#DIV/0!</v>
      </c>
      <c r="BV33" s="28" t="e">
        <f t="shared" si="22"/>
        <v>#DIV/0!</v>
      </c>
      <c r="BW33" s="28" t="e">
        <f t="shared" si="22"/>
        <v>#DIV/0!</v>
      </c>
      <c r="BX33" s="28" t="e">
        <f t="shared" si="22"/>
        <v>#DIV/0!</v>
      </c>
      <c r="BY33" s="28" t="e">
        <f t="shared" si="23"/>
        <v>#DIV/0!</v>
      </c>
      <c r="BZ33" s="28" t="e">
        <f t="shared" si="23"/>
        <v>#DIV/0!</v>
      </c>
      <c r="CA33" s="28" t="e">
        <f t="shared" si="23"/>
        <v>#DIV/0!</v>
      </c>
      <c r="CB33" s="31">
        <v>0</v>
      </c>
      <c r="CC33" s="31">
        <v>0</v>
      </c>
      <c r="CD33" s="28">
        <v>0</v>
      </c>
      <c r="CE33" s="28">
        <v>0</v>
      </c>
      <c r="CF33" s="29">
        <f t="shared" si="24"/>
        <v>0</v>
      </c>
      <c r="CG33" s="28"/>
      <c r="CH33" s="28"/>
      <c r="CI33" s="71"/>
      <c r="CJ33" s="71"/>
      <c r="CK33" s="71"/>
      <c r="CL33" s="71"/>
      <c r="CM33" s="71"/>
      <c r="CN33" s="33"/>
      <c r="CO33" s="33"/>
      <c r="CP33" s="71"/>
      <c r="CQ33" s="34"/>
      <c r="CR33" s="34"/>
      <c r="CS33" s="34"/>
      <c r="CT33" s="34"/>
      <c r="CU33" s="34"/>
      <c r="CV33" s="34"/>
    </row>
    <row r="34" spans="1:100" s="26" customFormat="1" ht="14.4" x14ac:dyDescent="0.3">
      <c r="A34" s="22" t="s">
        <v>120</v>
      </c>
      <c r="B34" s="23"/>
      <c r="C34" s="24"/>
      <c r="D34" s="23"/>
      <c r="E34" s="29"/>
      <c r="F34" s="29"/>
      <c r="G34" s="29"/>
      <c r="H34" s="29"/>
      <c r="I34" s="29">
        <f t="shared" si="5"/>
        <v>0</v>
      </c>
      <c r="J34" s="29"/>
      <c r="K34" s="29"/>
      <c r="L34" s="29">
        <f t="shared" si="6"/>
        <v>0</v>
      </c>
      <c r="M34" s="28">
        <v>0</v>
      </c>
      <c r="N34" s="28">
        <v>0</v>
      </c>
      <c r="O34" s="28">
        <v>0</v>
      </c>
      <c r="P34" s="28">
        <v>0</v>
      </c>
      <c r="Q34" s="29">
        <f t="shared" si="7"/>
        <v>0</v>
      </c>
      <c r="R34" s="28">
        <v>0</v>
      </c>
      <c r="S34" s="28">
        <v>0</v>
      </c>
      <c r="T34" s="29">
        <f t="shared" si="8"/>
        <v>0</v>
      </c>
      <c r="U34" s="28">
        <v>0</v>
      </c>
      <c r="V34" s="28">
        <v>0</v>
      </c>
      <c r="W34" s="28">
        <v>0</v>
      </c>
      <c r="X34" s="28">
        <v>0</v>
      </c>
      <c r="Y34" s="29">
        <f t="shared" si="9"/>
        <v>0</v>
      </c>
      <c r="Z34" s="28">
        <v>0</v>
      </c>
      <c r="AA34" s="28">
        <v>0</v>
      </c>
      <c r="AB34" s="29">
        <f t="shared" si="10"/>
        <v>0</v>
      </c>
      <c r="AC34" s="29" t="e">
        <f t="shared" si="11"/>
        <v>#DIV/0!</v>
      </c>
      <c r="AD34" s="29" t="e">
        <f t="shared" si="11"/>
        <v>#DIV/0!</v>
      </c>
      <c r="AE34" s="29" t="e">
        <f t="shared" si="11"/>
        <v>#DIV/0!</v>
      </c>
      <c r="AF34" s="29" t="e">
        <f t="shared" si="11"/>
        <v>#DIV/0!</v>
      </c>
      <c r="AG34" s="29" t="e">
        <f t="shared" si="11"/>
        <v>#DIV/0!</v>
      </c>
      <c r="AH34" s="30"/>
      <c r="AI34" s="30"/>
      <c r="AJ34" s="30"/>
      <c r="AK34" s="30"/>
      <c r="AL34" s="29">
        <f t="shared" si="12"/>
        <v>0</v>
      </c>
      <c r="AM34" s="30"/>
      <c r="AN34" s="30"/>
      <c r="AO34" s="29">
        <f t="shared" si="13"/>
        <v>0</v>
      </c>
      <c r="AP34" s="28">
        <v>0</v>
      </c>
      <c r="AQ34" s="28">
        <v>0</v>
      </c>
      <c r="AR34" s="28">
        <v>0</v>
      </c>
      <c r="AS34" s="28">
        <v>0</v>
      </c>
      <c r="AT34" s="29">
        <f t="shared" si="14"/>
        <v>0</v>
      </c>
      <c r="AU34" s="28">
        <v>0</v>
      </c>
      <c r="AV34" s="28">
        <v>0</v>
      </c>
      <c r="AW34" s="29">
        <f t="shared" si="15"/>
        <v>0</v>
      </c>
      <c r="AX34" s="28">
        <v>0</v>
      </c>
      <c r="AY34" s="28">
        <v>0</v>
      </c>
      <c r="AZ34" s="28">
        <v>0</v>
      </c>
      <c r="BA34" s="28">
        <v>0</v>
      </c>
      <c r="BB34" s="29">
        <f t="shared" si="16"/>
        <v>0</v>
      </c>
      <c r="BC34" s="28">
        <v>0</v>
      </c>
      <c r="BD34" s="28">
        <v>0</v>
      </c>
      <c r="BE34" s="29">
        <f t="shared" si="17"/>
        <v>0</v>
      </c>
      <c r="BF34" s="28" t="e">
        <f t="shared" si="18"/>
        <v>#DIV/0!</v>
      </c>
      <c r="BG34" s="28" t="e">
        <f t="shared" si="18"/>
        <v>#DIV/0!</v>
      </c>
      <c r="BH34" s="28" t="e">
        <f t="shared" si="18"/>
        <v>#DIV/0!</v>
      </c>
      <c r="BI34" s="28" t="e">
        <f t="shared" si="18"/>
        <v>#DIV/0!</v>
      </c>
      <c r="BJ34" s="28" t="e">
        <f t="shared" si="19"/>
        <v>#DIV/0!</v>
      </c>
      <c r="BK34" s="28" t="e">
        <f t="shared" si="19"/>
        <v>#DIV/0!</v>
      </c>
      <c r="BL34" s="28" t="e">
        <f t="shared" si="19"/>
        <v>#DIV/0!</v>
      </c>
      <c r="BM34" s="28">
        <v>0</v>
      </c>
      <c r="BN34" s="28">
        <v>0</v>
      </c>
      <c r="BO34" s="28">
        <v>0</v>
      </c>
      <c r="BP34" s="28">
        <v>0</v>
      </c>
      <c r="BQ34" s="29">
        <f t="shared" si="20"/>
        <v>0</v>
      </c>
      <c r="BR34" s="28">
        <v>0</v>
      </c>
      <c r="BS34" s="28">
        <v>0</v>
      </c>
      <c r="BT34" s="29">
        <f t="shared" si="21"/>
        <v>0</v>
      </c>
      <c r="BU34" s="28" t="e">
        <f t="shared" si="22"/>
        <v>#DIV/0!</v>
      </c>
      <c r="BV34" s="28" t="e">
        <f t="shared" si="22"/>
        <v>#DIV/0!</v>
      </c>
      <c r="BW34" s="28" t="e">
        <f t="shared" si="22"/>
        <v>#DIV/0!</v>
      </c>
      <c r="BX34" s="28" t="e">
        <f t="shared" si="22"/>
        <v>#DIV/0!</v>
      </c>
      <c r="BY34" s="28" t="e">
        <f t="shared" si="23"/>
        <v>#DIV/0!</v>
      </c>
      <c r="BZ34" s="28" t="e">
        <f t="shared" si="23"/>
        <v>#DIV/0!</v>
      </c>
      <c r="CA34" s="28" t="e">
        <f t="shared" si="23"/>
        <v>#DIV/0!</v>
      </c>
      <c r="CB34" s="31"/>
      <c r="CC34" s="31"/>
      <c r="CD34" s="28">
        <v>0</v>
      </c>
      <c r="CE34" s="28">
        <v>0</v>
      </c>
      <c r="CF34" s="29">
        <f t="shared" si="24"/>
        <v>0</v>
      </c>
      <c r="CG34" s="28"/>
      <c r="CH34" s="28"/>
      <c r="CI34" s="73"/>
      <c r="CJ34" s="73"/>
      <c r="CK34" s="73"/>
      <c r="CL34" s="73"/>
      <c r="CM34" s="73"/>
      <c r="CN34" s="74"/>
      <c r="CO34" s="74"/>
      <c r="CP34" s="73"/>
      <c r="CQ34" s="25"/>
      <c r="CR34" s="25"/>
      <c r="CS34" s="25"/>
      <c r="CT34" s="25"/>
      <c r="CU34" s="25"/>
      <c r="CV34" s="25"/>
    </row>
    <row r="35" spans="1:100" s="159" customFormat="1" ht="15.6" x14ac:dyDescent="0.3">
      <c r="A35" s="159" t="s">
        <v>327</v>
      </c>
      <c r="I35" s="29">
        <f t="shared" si="5"/>
        <v>0</v>
      </c>
      <c r="L35" s="29">
        <f t="shared" si="6"/>
        <v>0</v>
      </c>
      <c r="Q35" s="29">
        <f t="shared" si="7"/>
        <v>0</v>
      </c>
      <c r="T35" s="29">
        <f t="shared" si="8"/>
        <v>0</v>
      </c>
      <c r="Y35" s="29">
        <f t="shared" si="9"/>
        <v>0</v>
      </c>
      <c r="AB35" s="29">
        <f t="shared" si="10"/>
        <v>0</v>
      </c>
      <c r="AC35" s="29" t="e">
        <f t="shared" si="11"/>
        <v>#DIV/0!</v>
      </c>
      <c r="AD35" s="29" t="e">
        <f t="shared" si="11"/>
        <v>#DIV/0!</v>
      </c>
      <c r="AE35" s="29" t="e">
        <f t="shared" si="11"/>
        <v>#DIV/0!</v>
      </c>
      <c r="AF35" s="29" t="e">
        <f t="shared" si="11"/>
        <v>#DIV/0!</v>
      </c>
      <c r="AG35" s="29" t="e">
        <f t="shared" si="11"/>
        <v>#DIV/0!</v>
      </c>
      <c r="AL35" s="29">
        <f t="shared" si="12"/>
        <v>0</v>
      </c>
      <c r="AO35" s="29">
        <f t="shared" si="13"/>
        <v>0</v>
      </c>
      <c r="AT35" s="29">
        <f t="shared" si="14"/>
        <v>0</v>
      </c>
      <c r="AW35" s="29">
        <f t="shared" si="15"/>
        <v>0</v>
      </c>
      <c r="AY35" s="159">
        <v>0</v>
      </c>
      <c r="BB35" s="29">
        <f t="shared" si="16"/>
        <v>0</v>
      </c>
      <c r="BE35" s="29">
        <f t="shared" si="17"/>
        <v>0</v>
      </c>
      <c r="BF35" s="28" t="e">
        <f t="shared" si="18"/>
        <v>#DIV/0!</v>
      </c>
      <c r="BG35" s="28" t="e">
        <f t="shared" si="18"/>
        <v>#DIV/0!</v>
      </c>
      <c r="BH35" s="28" t="e">
        <f t="shared" si="18"/>
        <v>#DIV/0!</v>
      </c>
      <c r="BI35" s="28" t="e">
        <f t="shared" si="18"/>
        <v>#DIV/0!</v>
      </c>
      <c r="BJ35" s="28" t="e">
        <f t="shared" si="19"/>
        <v>#DIV/0!</v>
      </c>
      <c r="BK35" s="28" t="e">
        <f t="shared" si="19"/>
        <v>#DIV/0!</v>
      </c>
      <c r="BL35" s="28" t="e">
        <f t="shared" si="19"/>
        <v>#DIV/0!</v>
      </c>
      <c r="BQ35" s="29">
        <f t="shared" si="20"/>
        <v>0</v>
      </c>
      <c r="BT35" s="29">
        <f t="shared" si="21"/>
        <v>0</v>
      </c>
      <c r="BU35" s="28" t="e">
        <f t="shared" si="22"/>
        <v>#DIV/0!</v>
      </c>
      <c r="BV35" s="28" t="e">
        <f t="shared" si="22"/>
        <v>#DIV/0!</v>
      </c>
      <c r="BW35" s="28" t="e">
        <f t="shared" si="22"/>
        <v>#DIV/0!</v>
      </c>
      <c r="BX35" s="28" t="e">
        <f t="shared" si="22"/>
        <v>#DIV/0!</v>
      </c>
      <c r="BY35" s="28" t="e">
        <f t="shared" si="23"/>
        <v>#DIV/0!</v>
      </c>
      <c r="BZ35" s="28" t="e">
        <f t="shared" si="23"/>
        <v>#DIV/0!</v>
      </c>
      <c r="CA35" s="28" t="e">
        <f t="shared" si="23"/>
        <v>#DIV/0!</v>
      </c>
      <c r="CF35" s="29">
        <f t="shared" si="24"/>
        <v>0</v>
      </c>
    </row>
    <row r="36" spans="1:100" s="80" customFormat="1" x14ac:dyDescent="0.3">
      <c r="A36" s="75" t="s">
        <v>83</v>
      </c>
      <c r="B36" s="75"/>
      <c r="C36" s="76" t="s">
        <v>84</v>
      </c>
      <c r="D36" s="75" t="s">
        <v>85</v>
      </c>
      <c r="E36" s="29">
        <v>0</v>
      </c>
      <c r="F36" s="29">
        <v>0</v>
      </c>
      <c r="G36" s="29">
        <v>0</v>
      </c>
      <c r="H36" s="29">
        <v>0</v>
      </c>
      <c r="I36" s="29">
        <f t="shared" si="5"/>
        <v>0</v>
      </c>
      <c r="J36" s="29">
        <v>0</v>
      </c>
      <c r="K36" s="29">
        <v>0</v>
      </c>
      <c r="L36" s="29">
        <f t="shared" si="6"/>
        <v>0</v>
      </c>
      <c r="M36" s="28">
        <v>0</v>
      </c>
      <c r="N36" s="28">
        <v>0</v>
      </c>
      <c r="O36" s="28">
        <v>0</v>
      </c>
      <c r="P36" s="28">
        <v>0</v>
      </c>
      <c r="Q36" s="29">
        <f t="shared" si="7"/>
        <v>0</v>
      </c>
      <c r="R36" s="28">
        <v>0</v>
      </c>
      <c r="S36" s="28">
        <v>0</v>
      </c>
      <c r="T36" s="29">
        <f t="shared" si="8"/>
        <v>0</v>
      </c>
      <c r="U36" s="28">
        <v>0</v>
      </c>
      <c r="V36" s="28">
        <v>0</v>
      </c>
      <c r="W36" s="28">
        <v>0</v>
      </c>
      <c r="X36" s="28">
        <v>0</v>
      </c>
      <c r="Y36" s="29">
        <f t="shared" si="9"/>
        <v>0</v>
      </c>
      <c r="Z36" s="28">
        <v>0</v>
      </c>
      <c r="AA36" s="28">
        <v>0</v>
      </c>
      <c r="AB36" s="29">
        <f t="shared" si="10"/>
        <v>0</v>
      </c>
      <c r="AC36" s="29" t="e">
        <f t="shared" si="11"/>
        <v>#DIV/0!</v>
      </c>
      <c r="AD36" s="29" t="e">
        <f t="shared" si="11"/>
        <v>#DIV/0!</v>
      </c>
      <c r="AE36" s="29" t="e">
        <f t="shared" si="11"/>
        <v>#DIV/0!</v>
      </c>
      <c r="AF36" s="29" t="e">
        <f t="shared" si="11"/>
        <v>#DIV/0!</v>
      </c>
      <c r="AG36" s="29" t="e">
        <f t="shared" si="11"/>
        <v>#DIV/0!</v>
      </c>
      <c r="AH36" s="30">
        <v>0</v>
      </c>
      <c r="AI36" s="30">
        <v>0</v>
      </c>
      <c r="AJ36" s="30">
        <v>0</v>
      </c>
      <c r="AK36" s="30">
        <v>0</v>
      </c>
      <c r="AL36" s="29">
        <f t="shared" si="12"/>
        <v>0</v>
      </c>
      <c r="AM36" s="30">
        <v>0</v>
      </c>
      <c r="AN36" s="30">
        <v>0</v>
      </c>
      <c r="AO36" s="29">
        <f t="shared" si="13"/>
        <v>0</v>
      </c>
      <c r="AP36" s="28">
        <v>0</v>
      </c>
      <c r="AQ36" s="28">
        <v>0</v>
      </c>
      <c r="AR36" s="28">
        <v>0</v>
      </c>
      <c r="AS36" s="28">
        <v>0</v>
      </c>
      <c r="AT36" s="29">
        <f t="shared" si="14"/>
        <v>0</v>
      </c>
      <c r="AU36" s="28">
        <v>0</v>
      </c>
      <c r="AV36" s="28">
        <v>0</v>
      </c>
      <c r="AW36" s="29">
        <f t="shared" si="15"/>
        <v>0</v>
      </c>
      <c r="AX36" s="28">
        <v>0</v>
      </c>
      <c r="AY36" s="28">
        <v>0</v>
      </c>
      <c r="AZ36" s="28">
        <v>0</v>
      </c>
      <c r="BA36" s="28">
        <v>0</v>
      </c>
      <c r="BB36" s="29">
        <f t="shared" si="16"/>
        <v>0</v>
      </c>
      <c r="BC36" s="28">
        <v>0</v>
      </c>
      <c r="BD36" s="28">
        <v>0</v>
      </c>
      <c r="BE36" s="29">
        <f t="shared" si="17"/>
        <v>0</v>
      </c>
      <c r="BF36" s="28" t="e">
        <f t="shared" si="18"/>
        <v>#DIV/0!</v>
      </c>
      <c r="BG36" s="28" t="e">
        <f t="shared" si="18"/>
        <v>#DIV/0!</v>
      </c>
      <c r="BH36" s="28" t="e">
        <f t="shared" si="18"/>
        <v>#DIV/0!</v>
      </c>
      <c r="BI36" s="28" t="e">
        <f t="shared" si="18"/>
        <v>#DIV/0!</v>
      </c>
      <c r="BJ36" s="28" t="e">
        <f t="shared" si="19"/>
        <v>#DIV/0!</v>
      </c>
      <c r="BK36" s="28" t="e">
        <f t="shared" si="19"/>
        <v>#DIV/0!</v>
      </c>
      <c r="BL36" s="28" t="e">
        <f t="shared" si="19"/>
        <v>#DIV/0!</v>
      </c>
      <c r="BM36" s="28">
        <v>0</v>
      </c>
      <c r="BN36" s="28">
        <v>0</v>
      </c>
      <c r="BO36" s="28">
        <v>0</v>
      </c>
      <c r="BP36" s="28">
        <v>0</v>
      </c>
      <c r="BQ36" s="29">
        <f t="shared" si="20"/>
        <v>0</v>
      </c>
      <c r="BR36" s="28">
        <v>0</v>
      </c>
      <c r="BS36" s="28">
        <v>0</v>
      </c>
      <c r="BT36" s="29">
        <f t="shared" si="21"/>
        <v>0</v>
      </c>
      <c r="BU36" s="28" t="e">
        <f t="shared" si="22"/>
        <v>#DIV/0!</v>
      </c>
      <c r="BV36" s="28" t="e">
        <f t="shared" si="22"/>
        <v>#DIV/0!</v>
      </c>
      <c r="BW36" s="28" t="e">
        <f t="shared" si="22"/>
        <v>#DIV/0!</v>
      </c>
      <c r="BX36" s="28" t="e">
        <f t="shared" si="22"/>
        <v>#DIV/0!</v>
      </c>
      <c r="BY36" s="28" t="e">
        <f t="shared" si="23"/>
        <v>#DIV/0!</v>
      </c>
      <c r="BZ36" s="28" t="e">
        <f t="shared" si="23"/>
        <v>#DIV/0!</v>
      </c>
      <c r="CA36" s="28" t="e">
        <f t="shared" si="23"/>
        <v>#DIV/0!</v>
      </c>
      <c r="CB36" s="31">
        <v>0</v>
      </c>
      <c r="CC36" s="31">
        <v>0</v>
      </c>
      <c r="CD36" s="28">
        <v>0</v>
      </c>
      <c r="CE36" s="28">
        <v>0</v>
      </c>
      <c r="CF36" s="29">
        <f t="shared" si="24"/>
        <v>0</v>
      </c>
      <c r="CG36" s="28"/>
      <c r="CH36" s="28"/>
      <c r="CI36" s="77"/>
      <c r="CJ36" s="77"/>
      <c r="CK36" s="77"/>
      <c r="CL36" s="77"/>
      <c r="CM36" s="77"/>
      <c r="CN36" s="78"/>
      <c r="CO36" s="78"/>
      <c r="CP36" s="77"/>
      <c r="CQ36" s="79"/>
      <c r="CR36" s="79"/>
      <c r="CS36" s="79"/>
      <c r="CT36" s="79"/>
      <c r="CU36" s="79"/>
      <c r="CV36" s="79"/>
    </row>
    <row r="37" spans="1:100" s="80" customFormat="1" ht="27.6" x14ac:dyDescent="0.3">
      <c r="A37" s="75" t="s">
        <v>86</v>
      </c>
      <c r="B37" s="75"/>
      <c r="C37" s="76" t="s">
        <v>87</v>
      </c>
      <c r="D37" s="75" t="s">
        <v>88</v>
      </c>
      <c r="E37" s="29">
        <v>0</v>
      </c>
      <c r="F37" s="29">
        <v>0</v>
      </c>
      <c r="G37" s="29">
        <v>0</v>
      </c>
      <c r="H37" s="29">
        <v>0</v>
      </c>
      <c r="I37" s="29">
        <f t="shared" si="5"/>
        <v>0</v>
      </c>
      <c r="J37" s="29">
        <v>0</v>
      </c>
      <c r="K37" s="29">
        <v>0</v>
      </c>
      <c r="L37" s="29">
        <f t="shared" si="6"/>
        <v>0</v>
      </c>
      <c r="M37" s="28">
        <v>0</v>
      </c>
      <c r="N37" s="28">
        <v>0</v>
      </c>
      <c r="O37" s="28">
        <v>0</v>
      </c>
      <c r="P37" s="28">
        <v>0</v>
      </c>
      <c r="Q37" s="29">
        <f t="shared" si="7"/>
        <v>0</v>
      </c>
      <c r="R37" s="28">
        <v>0</v>
      </c>
      <c r="S37" s="28">
        <v>0</v>
      </c>
      <c r="T37" s="29">
        <f t="shared" si="8"/>
        <v>0</v>
      </c>
      <c r="U37" s="28">
        <v>0</v>
      </c>
      <c r="V37" s="28">
        <v>0</v>
      </c>
      <c r="W37" s="28">
        <v>0</v>
      </c>
      <c r="X37" s="28">
        <v>0</v>
      </c>
      <c r="Y37" s="29">
        <f t="shared" si="9"/>
        <v>0</v>
      </c>
      <c r="Z37" s="28">
        <v>0</v>
      </c>
      <c r="AA37" s="28">
        <v>0</v>
      </c>
      <c r="AB37" s="29">
        <f t="shared" si="10"/>
        <v>0</v>
      </c>
      <c r="AC37" s="29" t="e">
        <f t="shared" si="11"/>
        <v>#DIV/0!</v>
      </c>
      <c r="AD37" s="29" t="e">
        <f t="shared" si="11"/>
        <v>#DIV/0!</v>
      </c>
      <c r="AE37" s="29" t="e">
        <f t="shared" si="11"/>
        <v>#DIV/0!</v>
      </c>
      <c r="AF37" s="29" t="e">
        <f t="shared" si="11"/>
        <v>#DIV/0!</v>
      </c>
      <c r="AG37" s="29" t="e">
        <f t="shared" si="11"/>
        <v>#DIV/0!</v>
      </c>
      <c r="AH37" s="30">
        <v>0</v>
      </c>
      <c r="AI37" s="30">
        <v>0</v>
      </c>
      <c r="AJ37" s="30">
        <v>0</v>
      </c>
      <c r="AK37" s="30">
        <v>0</v>
      </c>
      <c r="AL37" s="29">
        <f t="shared" si="12"/>
        <v>0</v>
      </c>
      <c r="AM37" s="30">
        <v>0</v>
      </c>
      <c r="AN37" s="30">
        <v>0</v>
      </c>
      <c r="AO37" s="29">
        <f t="shared" si="13"/>
        <v>0</v>
      </c>
      <c r="AP37" s="28">
        <v>0</v>
      </c>
      <c r="AQ37" s="28">
        <v>0</v>
      </c>
      <c r="AR37" s="28">
        <v>0</v>
      </c>
      <c r="AS37" s="28">
        <v>0</v>
      </c>
      <c r="AT37" s="29">
        <f t="shared" si="14"/>
        <v>0</v>
      </c>
      <c r="AU37" s="28">
        <v>0</v>
      </c>
      <c r="AV37" s="28">
        <v>0</v>
      </c>
      <c r="AW37" s="29">
        <f t="shared" si="15"/>
        <v>0</v>
      </c>
      <c r="AX37" s="28">
        <v>0</v>
      </c>
      <c r="AY37" s="28">
        <v>0</v>
      </c>
      <c r="AZ37" s="28">
        <v>0</v>
      </c>
      <c r="BA37" s="28">
        <v>0</v>
      </c>
      <c r="BB37" s="29">
        <f t="shared" si="16"/>
        <v>0</v>
      </c>
      <c r="BC37" s="28">
        <v>0</v>
      </c>
      <c r="BD37" s="28">
        <v>0</v>
      </c>
      <c r="BE37" s="29">
        <f t="shared" si="17"/>
        <v>0</v>
      </c>
      <c r="BF37" s="28" t="e">
        <f t="shared" si="18"/>
        <v>#DIV/0!</v>
      </c>
      <c r="BG37" s="28" t="e">
        <f t="shared" si="18"/>
        <v>#DIV/0!</v>
      </c>
      <c r="BH37" s="28" t="e">
        <f t="shared" si="18"/>
        <v>#DIV/0!</v>
      </c>
      <c r="BI37" s="28" t="e">
        <f t="shared" si="18"/>
        <v>#DIV/0!</v>
      </c>
      <c r="BJ37" s="28" t="e">
        <f t="shared" si="19"/>
        <v>#DIV/0!</v>
      </c>
      <c r="BK37" s="28" t="e">
        <f t="shared" si="19"/>
        <v>#DIV/0!</v>
      </c>
      <c r="BL37" s="28" t="e">
        <f t="shared" si="19"/>
        <v>#DIV/0!</v>
      </c>
      <c r="BM37" s="28">
        <v>0</v>
      </c>
      <c r="BN37" s="28">
        <v>0</v>
      </c>
      <c r="BO37" s="28">
        <v>0</v>
      </c>
      <c r="BP37" s="28">
        <v>0</v>
      </c>
      <c r="BQ37" s="29">
        <f t="shared" si="20"/>
        <v>0</v>
      </c>
      <c r="BR37" s="28">
        <v>0</v>
      </c>
      <c r="BS37" s="28">
        <v>0</v>
      </c>
      <c r="BT37" s="29">
        <f t="shared" si="21"/>
        <v>0</v>
      </c>
      <c r="BU37" s="28" t="e">
        <f t="shared" si="22"/>
        <v>#DIV/0!</v>
      </c>
      <c r="BV37" s="28" t="e">
        <f t="shared" si="22"/>
        <v>#DIV/0!</v>
      </c>
      <c r="BW37" s="28" t="e">
        <f t="shared" si="22"/>
        <v>#DIV/0!</v>
      </c>
      <c r="BX37" s="28" t="e">
        <f t="shared" si="22"/>
        <v>#DIV/0!</v>
      </c>
      <c r="BY37" s="28" t="e">
        <f t="shared" si="23"/>
        <v>#DIV/0!</v>
      </c>
      <c r="BZ37" s="28" t="e">
        <f t="shared" si="23"/>
        <v>#DIV/0!</v>
      </c>
      <c r="CA37" s="28" t="e">
        <f t="shared" si="23"/>
        <v>#DIV/0!</v>
      </c>
      <c r="CB37" s="31">
        <v>0</v>
      </c>
      <c r="CC37" s="31">
        <v>0</v>
      </c>
      <c r="CD37" s="28">
        <v>0</v>
      </c>
      <c r="CE37" s="28">
        <v>0</v>
      </c>
      <c r="CF37" s="29">
        <f t="shared" si="24"/>
        <v>0</v>
      </c>
      <c r="CG37" s="28"/>
      <c r="CH37" s="28"/>
      <c r="CI37" s="77"/>
      <c r="CJ37" s="77"/>
      <c r="CK37" s="77"/>
      <c r="CL37" s="77"/>
      <c r="CM37" s="77"/>
      <c r="CN37" s="78"/>
      <c r="CO37" s="78"/>
      <c r="CP37" s="77"/>
      <c r="CQ37" s="79"/>
      <c r="CR37" s="79"/>
      <c r="CS37" s="79"/>
      <c r="CT37" s="79"/>
      <c r="CU37" s="79"/>
      <c r="CV37" s="79"/>
    </row>
    <row r="38" spans="1:100" s="80" customFormat="1" x14ac:dyDescent="0.3">
      <c r="A38" s="81" t="s">
        <v>89</v>
      </c>
      <c r="B38" s="75"/>
      <c r="C38" s="76" t="s">
        <v>90</v>
      </c>
      <c r="D38" s="75" t="s">
        <v>91</v>
      </c>
      <c r="E38" s="29">
        <v>0</v>
      </c>
      <c r="F38" s="29">
        <v>0</v>
      </c>
      <c r="G38" s="29">
        <v>0</v>
      </c>
      <c r="H38" s="29">
        <v>0</v>
      </c>
      <c r="I38" s="29">
        <f t="shared" si="5"/>
        <v>0</v>
      </c>
      <c r="J38" s="29">
        <v>0</v>
      </c>
      <c r="K38" s="29">
        <v>0</v>
      </c>
      <c r="L38" s="29">
        <f t="shared" si="6"/>
        <v>0</v>
      </c>
      <c r="M38" s="28">
        <v>0</v>
      </c>
      <c r="N38" s="28">
        <v>0</v>
      </c>
      <c r="O38" s="28">
        <v>0</v>
      </c>
      <c r="P38" s="28">
        <v>0</v>
      </c>
      <c r="Q38" s="29">
        <f t="shared" si="7"/>
        <v>0</v>
      </c>
      <c r="R38" s="28">
        <v>0</v>
      </c>
      <c r="S38" s="28">
        <v>0</v>
      </c>
      <c r="T38" s="29">
        <f t="shared" si="8"/>
        <v>0</v>
      </c>
      <c r="U38" s="28">
        <v>0</v>
      </c>
      <c r="V38" s="28">
        <v>0</v>
      </c>
      <c r="W38" s="28">
        <v>0</v>
      </c>
      <c r="X38" s="28">
        <v>0</v>
      </c>
      <c r="Y38" s="29">
        <f t="shared" si="9"/>
        <v>0</v>
      </c>
      <c r="Z38" s="28">
        <v>0</v>
      </c>
      <c r="AA38" s="28">
        <v>0</v>
      </c>
      <c r="AB38" s="29">
        <f t="shared" si="10"/>
        <v>0</v>
      </c>
      <c r="AC38" s="29" t="e">
        <f t="shared" si="11"/>
        <v>#DIV/0!</v>
      </c>
      <c r="AD38" s="29" t="e">
        <f t="shared" si="11"/>
        <v>#DIV/0!</v>
      </c>
      <c r="AE38" s="29" t="e">
        <f t="shared" si="11"/>
        <v>#DIV/0!</v>
      </c>
      <c r="AF38" s="29" t="e">
        <f t="shared" si="11"/>
        <v>#DIV/0!</v>
      </c>
      <c r="AG38" s="29" t="e">
        <f t="shared" si="11"/>
        <v>#DIV/0!</v>
      </c>
      <c r="AH38" s="30">
        <v>0</v>
      </c>
      <c r="AI38" s="30">
        <v>0</v>
      </c>
      <c r="AJ38" s="30">
        <v>0</v>
      </c>
      <c r="AK38" s="30">
        <v>0</v>
      </c>
      <c r="AL38" s="29">
        <f t="shared" si="12"/>
        <v>0</v>
      </c>
      <c r="AM38" s="30">
        <v>0</v>
      </c>
      <c r="AN38" s="30">
        <v>0</v>
      </c>
      <c r="AO38" s="29">
        <f t="shared" si="13"/>
        <v>0</v>
      </c>
      <c r="AP38" s="28">
        <v>0</v>
      </c>
      <c r="AQ38" s="28">
        <v>0</v>
      </c>
      <c r="AR38" s="28">
        <v>0</v>
      </c>
      <c r="AS38" s="28">
        <v>0</v>
      </c>
      <c r="AT38" s="29">
        <f t="shared" si="14"/>
        <v>0</v>
      </c>
      <c r="AU38" s="28">
        <v>0</v>
      </c>
      <c r="AV38" s="28">
        <v>0</v>
      </c>
      <c r="AW38" s="29">
        <f t="shared" si="15"/>
        <v>0</v>
      </c>
      <c r="AX38" s="28">
        <v>0</v>
      </c>
      <c r="AY38" s="28">
        <v>0</v>
      </c>
      <c r="AZ38" s="28">
        <v>0</v>
      </c>
      <c r="BA38" s="28">
        <v>0</v>
      </c>
      <c r="BB38" s="29">
        <f t="shared" si="16"/>
        <v>0</v>
      </c>
      <c r="BC38" s="28">
        <v>0</v>
      </c>
      <c r="BD38" s="28">
        <v>0</v>
      </c>
      <c r="BE38" s="29">
        <f t="shared" si="17"/>
        <v>0</v>
      </c>
      <c r="BF38" s="28" t="e">
        <f t="shared" si="18"/>
        <v>#DIV/0!</v>
      </c>
      <c r="BG38" s="28" t="e">
        <f t="shared" si="18"/>
        <v>#DIV/0!</v>
      </c>
      <c r="BH38" s="28" t="e">
        <f t="shared" si="18"/>
        <v>#DIV/0!</v>
      </c>
      <c r="BI38" s="28" t="e">
        <f t="shared" si="18"/>
        <v>#DIV/0!</v>
      </c>
      <c r="BJ38" s="28" t="e">
        <f t="shared" si="19"/>
        <v>#DIV/0!</v>
      </c>
      <c r="BK38" s="28" t="e">
        <f t="shared" si="19"/>
        <v>#DIV/0!</v>
      </c>
      <c r="BL38" s="28" t="e">
        <f t="shared" si="19"/>
        <v>#DIV/0!</v>
      </c>
      <c r="BM38" s="28">
        <v>0</v>
      </c>
      <c r="BN38" s="28">
        <v>0</v>
      </c>
      <c r="BO38" s="28">
        <v>0</v>
      </c>
      <c r="BP38" s="28">
        <v>0</v>
      </c>
      <c r="BQ38" s="29">
        <f t="shared" si="20"/>
        <v>0</v>
      </c>
      <c r="BR38" s="28">
        <v>0</v>
      </c>
      <c r="BS38" s="28">
        <v>0</v>
      </c>
      <c r="BT38" s="29">
        <f t="shared" si="21"/>
        <v>0</v>
      </c>
      <c r="BU38" s="28" t="e">
        <f t="shared" si="22"/>
        <v>#DIV/0!</v>
      </c>
      <c r="BV38" s="28" t="e">
        <f t="shared" si="22"/>
        <v>#DIV/0!</v>
      </c>
      <c r="BW38" s="28" t="e">
        <f t="shared" si="22"/>
        <v>#DIV/0!</v>
      </c>
      <c r="BX38" s="28" t="e">
        <f t="shared" si="22"/>
        <v>#DIV/0!</v>
      </c>
      <c r="BY38" s="28" t="e">
        <f t="shared" si="23"/>
        <v>#DIV/0!</v>
      </c>
      <c r="BZ38" s="28" t="e">
        <f t="shared" si="23"/>
        <v>#DIV/0!</v>
      </c>
      <c r="CA38" s="28" t="e">
        <f t="shared" si="23"/>
        <v>#DIV/0!</v>
      </c>
      <c r="CB38" s="31">
        <v>0</v>
      </c>
      <c r="CC38" s="31">
        <v>0</v>
      </c>
      <c r="CD38" s="28">
        <v>0</v>
      </c>
      <c r="CE38" s="28">
        <v>0</v>
      </c>
      <c r="CF38" s="29">
        <f t="shared" si="24"/>
        <v>0</v>
      </c>
      <c r="CG38" s="28"/>
      <c r="CH38" s="28"/>
      <c r="CI38" s="77"/>
      <c r="CJ38" s="77"/>
      <c r="CK38" s="77"/>
      <c r="CL38" s="77"/>
      <c r="CM38" s="77"/>
      <c r="CN38" s="78"/>
      <c r="CO38" s="78"/>
      <c r="CP38" s="77"/>
      <c r="CQ38" s="79"/>
      <c r="CR38" s="79"/>
      <c r="CS38" s="79"/>
      <c r="CT38" s="79"/>
      <c r="CU38" s="79"/>
      <c r="CV38" s="79"/>
    </row>
    <row r="39" spans="1:100" s="79" customFormat="1" x14ac:dyDescent="0.3">
      <c r="A39" s="81" t="s">
        <v>92</v>
      </c>
      <c r="B39" s="75"/>
      <c r="C39" s="76" t="s">
        <v>93</v>
      </c>
      <c r="D39" s="75" t="s">
        <v>94</v>
      </c>
      <c r="E39" s="29">
        <v>0</v>
      </c>
      <c r="F39" s="29">
        <v>0</v>
      </c>
      <c r="G39" s="29">
        <v>0</v>
      </c>
      <c r="H39" s="29">
        <v>0</v>
      </c>
      <c r="I39" s="29">
        <f t="shared" si="5"/>
        <v>0</v>
      </c>
      <c r="J39" s="29">
        <v>0</v>
      </c>
      <c r="K39" s="29">
        <v>0</v>
      </c>
      <c r="L39" s="29">
        <f t="shared" si="6"/>
        <v>0</v>
      </c>
      <c r="M39" s="28">
        <v>0</v>
      </c>
      <c r="N39" s="28">
        <v>0</v>
      </c>
      <c r="O39" s="28">
        <v>0</v>
      </c>
      <c r="P39" s="28">
        <v>0</v>
      </c>
      <c r="Q39" s="29">
        <f t="shared" si="7"/>
        <v>0</v>
      </c>
      <c r="R39" s="28">
        <v>0</v>
      </c>
      <c r="S39" s="28">
        <v>0</v>
      </c>
      <c r="T39" s="29">
        <f t="shared" si="8"/>
        <v>0</v>
      </c>
      <c r="U39" s="28">
        <v>0</v>
      </c>
      <c r="V39" s="28">
        <v>0</v>
      </c>
      <c r="W39" s="28">
        <v>0</v>
      </c>
      <c r="X39" s="28">
        <v>0</v>
      </c>
      <c r="Y39" s="29">
        <f t="shared" si="9"/>
        <v>0</v>
      </c>
      <c r="Z39" s="28">
        <v>0</v>
      </c>
      <c r="AA39" s="28">
        <v>0</v>
      </c>
      <c r="AB39" s="29">
        <f t="shared" si="10"/>
        <v>0</v>
      </c>
      <c r="AC39" s="29" t="e">
        <f t="shared" si="11"/>
        <v>#DIV/0!</v>
      </c>
      <c r="AD39" s="29" t="e">
        <f t="shared" si="11"/>
        <v>#DIV/0!</v>
      </c>
      <c r="AE39" s="29" t="e">
        <f t="shared" si="11"/>
        <v>#DIV/0!</v>
      </c>
      <c r="AF39" s="29" t="e">
        <f t="shared" si="11"/>
        <v>#DIV/0!</v>
      </c>
      <c r="AG39" s="29" t="e">
        <f t="shared" si="11"/>
        <v>#DIV/0!</v>
      </c>
      <c r="AH39" s="30">
        <v>0</v>
      </c>
      <c r="AI39" s="30">
        <v>0</v>
      </c>
      <c r="AJ39" s="30">
        <v>0</v>
      </c>
      <c r="AK39" s="30">
        <v>0</v>
      </c>
      <c r="AL39" s="29">
        <f t="shared" si="12"/>
        <v>0</v>
      </c>
      <c r="AM39" s="30">
        <v>0</v>
      </c>
      <c r="AN39" s="30">
        <v>0</v>
      </c>
      <c r="AO39" s="29">
        <f t="shared" si="13"/>
        <v>0</v>
      </c>
      <c r="AP39" s="28">
        <v>0</v>
      </c>
      <c r="AQ39" s="28">
        <v>0</v>
      </c>
      <c r="AR39" s="28">
        <v>0</v>
      </c>
      <c r="AS39" s="28">
        <v>0</v>
      </c>
      <c r="AT39" s="29">
        <f t="shared" si="14"/>
        <v>0</v>
      </c>
      <c r="AU39" s="28">
        <v>0</v>
      </c>
      <c r="AV39" s="28">
        <v>0</v>
      </c>
      <c r="AW39" s="29">
        <f t="shared" si="15"/>
        <v>0</v>
      </c>
      <c r="AX39" s="28">
        <v>0</v>
      </c>
      <c r="AY39" s="28">
        <v>0</v>
      </c>
      <c r="AZ39" s="28">
        <v>0</v>
      </c>
      <c r="BA39" s="28">
        <v>0</v>
      </c>
      <c r="BB39" s="29">
        <f t="shared" si="16"/>
        <v>0</v>
      </c>
      <c r="BC39" s="28">
        <v>0</v>
      </c>
      <c r="BD39" s="28">
        <v>0</v>
      </c>
      <c r="BE39" s="29">
        <f t="shared" si="17"/>
        <v>0</v>
      </c>
      <c r="BF39" s="28" t="e">
        <f t="shared" si="18"/>
        <v>#DIV/0!</v>
      </c>
      <c r="BG39" s="28" t="e">
        <f t="shared" si="18"/>
        <v>#DIV/0!</v>
      </c>
      <c r="BH39" s="28" t="e">
        <f t="shared" si="18"/>
        <v>#DIV/0!</v>
      </c>
      <c r="BI39" s="28" t="e">
        <f t="shared" si="18"/>
        <v>#DIV/0!</v>
      </c>
      <c r="BJ39" s="28" t="e">
        <f t="shared" si="19"/>
        <v>#DIV/0!</v>
      </c>
      <c r="BK39" s="28" t="e">
        <f t="shared" si="19"/>
        <v>#DIV/0!</v>
      </c>
      <c r="BL39" s="28" t="e">
        <f t="shared" si="19"/>
        <v>#DIV/0!</v>
      </c>
      <c r="BM39" s="28">
        <v>0</v>
      </c>
      <c r="BN39" s="28">
        <v>0</v>
      </c>
      <c r="BO39" s="28">
        <v>0</v>
      </c>
      <c r="BP39" s="28">
        <v>0</v>
      </c>
      <c r="BQ39" s="29">
        <f t="shared" si="20"/>
        <v>0</v>
      </c>
      <c r="BR39" s="28">
        <v>0</v>
      </c>
      <c r="BS39" s="28">
        <v>0</v>
      </c>
      <c r="BT39" s="29">
        <f t="shared" si="21"/>
        <v>0</v>
      </c>
      <c r="BU39" s="28" t="e">
        <f t="shared" si="22"/>
        <v>#DIV/0!</v>
      </c>
      <c r="BV39" s="28" t="e">
        <f t="shared" si="22"/>
        <v>#DIV/0!</v>
      </c>
      <c r="BW39" s="28" t="e">
        <f t="shared" si="22"/>
        <v>#DIV/0!</v>
      </c>
      <c r="BX39" s="28" t="e">
        <f t="shared" si="22"/>
        <v>#DIV/0!</v>
      </c>
      <c r="BY39" s="28" t="e">
        <f t="shared" si="23"/>
        <v>#DIV/0!</v>
      </c>
      <c r="BZ39" s="28" t="e">
        <f t="shared" si="23"/>
        <v>#DIV/0!</v>
      </c>
      <c r="CA39" s="28" t="e">
        <f t="shared" si="23"/>
        <v>#DIV/0!</v>
      </c>
      <c r="CB39" s="31">
        <v>0</v>
      </c>
      <c r="CC39" s="31">
        <v>0</v>
      </c>
      <c r="CD39" s="28">
        <v>0</v>
      </c>
      <c r="CE39" s="28">
        <v>0</v>
      </c>
      <c r="CF39" s="29">
        <f t="shared" si="24"/>
        <v>0</v>
      </c>
      <c r="CG39" s="28"/>
      <c r="CH39" s="28"/>
      <c r="CI39" s="77"/>
      <c r="CJ39" s="77"/>
      <c r="CK39" s="77"/>
      <c r="CL39" s="77"/>
      <c r="CM39" s="77"/>
      <c r="CN39" s="78"/>
      <c r="CO39" s="78"/>
      <c r="CP39" s="77"/>
    </row>
    <row r="40" spans="1:100" s="509" customFormat="1" x14ac:dyDescent="0.25">
      <c r="A40" s="299" t="s">
        <v>95</v>
      </c>
      <c r="B40" s="300"/>
      <c r="C40" s="300" t="s">
        <v>96</v>
      </c>
      <c r="D40" s="300" t="s">
        <v>97</v>
      </c>
      <c r="E40" s="476">
        <v>0</v>
      </c>
      <c r="F40" s="476">
        <v>24</v>
      </c>
      <c r="G40" s="476">
        <v>0</v>
      </c>
      <c r="H40" s="476">
        <v>0</v>
      </c>
      <c r="I40" s="476">
        <f t="shared" si="5"/>
        <v>24</v>
      </c>
      <c r="J40" s="476">
        <v>0</v>
      </c>
      <c r="K40" s="476">
        <v>24</v>
      </c>
      <c r="L40" s="476">
        <f t="shared" si="6"/>
        <v>24</v>
      </c>
      <c r="M40" s="477">
        <v>0</v>
      </c>
      <c r="N40" s="477">
        <v>24</v>
      </c>
      <c r="O40" s="477">
        <v>0</v>
      </c>
      <c r="P40" s="477">
        <v>0</v>
      </c>
      <c r="Q40" s="29">
        <f t="shared" si="7"/>
        <v>24</v>
      </c>
      <c r="R40" s="477">
        <v>0</v>
      </c>
      <c r="S40" s="477">
        <v>24</v>
      </c>
      <c r="T40" s="29">
        <f t="shared" si="8"/>
        <v>24</v>
      </c>
      <c r="U40" s="477">
        <v>0</v>
      </c>
      <c r="V40" s="477">
        <v>0</v>
      </c>
      <c r="W40" s="477">
        <v>0</v>
      </c>
      <c r="X40" s="477">
        <v>0</v>
      </c>
      <c r="Y40" s="29">
        <f t="shared" si="9"/>
        <v>0</v>
      </c>
      <c r="Z40" s="477">
        <v>0</v>
      </c>
      <c r="AA40" s="477">
        <v>0</v>
      </c>
      <c r="AB40" s="29">
        <f t="shared" si="10"/>
        <v>0</v>
      </c>
      <c r="AC40" s="476" t="e">
        <f t="shared" si="11"/>
        <v>#DIV/0!</v>
      </c>
      <c r="AD40" s="476">
        <f t="shared" si="11"/>
        <v>0</v>
      </c>
      <c r="AE40" s="476" t="e">
        <f t="shared" si="11"/>
        <v>#DIV/0!</v>
      </c>
      <c r="AF40" s="476" t="e">
        <f t="shared" si="11"/>
        <v>#DIV/0!</v>
      </c>
      <c r="AG40" s="476">
        <f t="shared" si="11"/>
        <v>0</v>
      </c>
      <c r="AH40" s="478">
        <v>0</v>
      </c>
      <c r="AI40" s="478">
        <v>0</v>
      </c>
      <c r="AJ40" s="478">
        <v>0</v>
      </c>
      <c r="AK40" s="478">
        <v>0</v>
      </c>
      <c r="AL40" s="476">
        <f t="shared" si="12"/>
        <v>0</v>
      </c>
      <c r="AM40" s="478">
        <v>0</v>
      </c>
      <c r="AN40" s="478">
        <v>0</v>
      </c>
      <c r="AO40" s="476">
        <f t="shared" si="13"/>
        <v>0</v>
      </c>
      <c r="AP40" s="477">
        <v>0</v>
      </c>
      <c r="AQ40" s="477">
        <v>0</v>
      </c>
      <c r="AR40" s="477">
        <v>0</v>
      </c>
      <c r="AS40" s="477">
        <v>0</v>
      </c>
      <c r="AT40" s="29">
        <f t="shared" si="14"/>
        <v>0</v>
      </c>
      <c r="AU40" s="477">
        <v>0</v>
      </c>
      <c r="AV40" s="477">
        <v>0</v>
      </c>
      <c r="AW40" s="29">
        <f t="shared" si="15"/>
        <v>0</v>
      </c>
      <c r="AX40" s="477">
        <v>0</v>
      </c>
      <c r="AY40" s="477">
        <v>0</v>
      </c>
      <c r="AZ40" s="477">
        <v>0</v>
      </c>
      <c r="BA40" s="477">
        <v>0</v>
      </c>
      <c r="BB40" s="29">
        <f t="shared" si="16"/>
        <v>0</v>
      </c>
      <c r="BC40" s="477">
        <v>0</v>
      </c>
      <c r="BD40" s="477">
        <v>0</v>
      </c>
      <c r="BE40" s="29">
        <f t="shared" si="17"/>
        <v>0</v>
      </c>
      <c r="BF40" s="477" t="e">
        <f t="shared" si="18"/>
        <v>#DIV/0!</v>
      </c>
      <c r="BG40" s="477" t="e">
        <f t="shared" si="18"/>
        <v>#DIV/0!</v>
      </c>
      <c r="BH40" s="477" t="e">
        <f t="shared" si="18"/>
        <v>#DIV/0!</v>
      </c>
      <c r="BI40" s="477" t="e">
        <f t="shared" si="18"/>
        <v>#DIV/0!</v>
      </c>
      <c r="BJ40" s="477" t="e">
        <f t="shared" si="19"/>
        <v>#DIV/0!</v>
      </c>
      <c r="BK40" s="477" t="e">
        <f t="shared" si="19"/>
        <v>#DIV/0!</v>
      </c>
      <c r="BL40" s="477" t="e">
        <f t="shared" si="19"/>
        <v>#DIV/0!</v>
      </c>
      <c r="BM40" s="477">
        <v>0</v>
      </c>
      <c r="BN40" s="477">
        <v>0</v>
      </c>
      <c r="BO40" s="477">
        <v>0</v>
      </c>
      <c r="BP40" s="477">
        <v>0</v>
      </c>
      <c r="BQ40" s="29">
        <f t="shared" si="20"/>
        <v>0</v>
      </c>
      <c r="BR40" s="477">
        <v>0</v>
      </c>
      <c r="BS40" s="477">
        <v>0</v>
      </c>
      <c r="BT40" s="476">
        <f t="shared" si="21"/>
        <v>0</v>
      </c>
      <c r="BU40" s="477" t="e">
        <f t="shared" si="22"/>
        <v>#DIV/0!</v>
      </c>
      <c r="BV40" s="477" t="e">
        <f t="shared" si="22"/>
        <v>#DIV/0!</v>
      </c>
      <c r="BW40" s="477" t="e">
        <f t="shared" si="22"/>
        <v>#DIV/0!</v>
      </c>
      <c r="BX40" s="477" t="e">
        <f t="shared" si="22"/>
        <v>#DIV/0!</v>
      </c>
      <c r="BY40" s="477" t="e">
        <f t="shared" si="23"/>
        <v>#DIV/0!</v>
      </c>
      <c r="BZ40" s="477" t="e">
        <f t="shared" si="23"/>
        <v>#DIV/0!</v>
      </c>
      <c r="CA40" s="477" t="e">
        <f t="shared" si="23"/>
        <v>#DIV/0!</v>
      </c>
      <c r="CB40" s="479">
        <v>100000</v>
      </c>
      <c r="CC40" s="479">
        <v>0</v>
      </c>
      <c r="CD40" s="477">
        <v>0</v>
      </c>
      <c r="CE40" s="477">
        <v>0</v>
      </c>
      <c r="CF40" s="476">
        <f t="shared" si="24"/>
        <v>0</v>
      </c>
      <c r="CG40" s="477"/>
      <c r="CH40" s="477"/>
      <c r="CI40" s="305"/>
      <c r="CJ40" s="305"/>
      <c r="CK40" s="305"/>
      <c r="CL40" s="305"/>
      <c r="CM40" s="305"/>
      <c r="CN40" s="305"/>
      <c r="CO40" s="305"/>
      <c r="CP40" s="305"/>
      <c r="CQ40" s="508"/>
      <c r="CR40" s="508"/>
      <c r="CS40" s="508"/>
      <c r="CT40" s="508"/>
      <c r="CU40" s="508"/>
      <c r="CV40" s="508"/>
    </row>
    <row r="41" spans="1:100" s="630" customFormat="1" ht="13.2" x14ac:dyDescent="0.3">
      <c r="A41" s="630" t="s">
        <v>121</v>
      </c>
      <c r="E41" s="631">
        <f>SUM(E28:E40)</f>
        <v>0</v>
      </c>
      <c r="F41" s="630">
        <f t="shared" ref="F41:AB41" si="27">SUM(F28:F40)</f>
        <v>24</v>
      </c>
      <c r="G41" s="630">
        <f t="shared" si="27"/>
        <v>0</v>
      </c>
      <c r="H41" s="630">
        <f t="shared" si="27"/>
        <v>0</v>
      </c>
      <c r="I41" s="630">
        <f t="shared" si="27"/>
        <v>24</v>
      </c>
      <c r="J41" s="630">
        <f t="shared" si="27"/>
        <v>0</v>
      </c>
      <c r="K41" s="630">
        <f t="shared" si="27"/>
        <v>24</v>
      </c>
      <c r="L41" s="630">
        <f t="shared" si="27"/>
        <v>24</v>
      </c>
      <c r="M41" s="630">
        <f t="shared" si="27"/>
        <v>0</v>
      </c>
      <c r="N41" s="630">
        <f t="shared" si="27"/>
        <v>24</v>
      </c>
      <c r="O41" s="630">
        <f t="shared" si="27"/>
        <v>0</v>
      </c>
      <c r="P41" s="630">
        <f t="shared" si="27"/>
        <v>0</v>
      </c>
      <c r="Q41" s="630">
        <f t="shared" si="27"/>
        <v>24</v>
      </c>
      <c r="R41" s="630">
        <f t="shared" si="27"/>
        <v>0</v>
      </c>
      <c r="S41" s="630">
        <f t="shared" si="27"/>
        <v>24</v>
      </c>
      <c r="T41" s="630">
        <f t="shared" si="27"/>
        <v>24</v>
      </c>
      <c r="U41" s="630">
        <f t="shared" si="27"/>
        <v>0</v>
      </c>
      <c r="V41" s="630">
        <f t="shared" si="27"/>
        <v>0</v>
      </c>
      <c r="W41" s="630">
        <f t="shared" si="27"/>
        <v>0</v>
      </c>
      <c r="X41" s="630">
        <f t="shared" si="27"/>
        <v>0</v>
      </c>
      <c r="Y41" s="630">
        <f t="shared" si="27"/>
        <v>0</v>
      </c>
      <c r="Z41" s="630">
        <f t="shared" si="27"/>
        <v>0</v>
      </c>
      <c r="AA41" s="630">
        <f t="shared" si="27"/>
        <v>0</v>
      </c>
      <c r="AB41" s="630">
        <f t="shared" si="27"/>
        <v>0</v>
      </c>
      <c r="AC41" s="630" t="e">
        <f>U41/M41*100</f>
        <v>#DIV/0!</v>
      </c>
      <c r="AD41" s="630">
        <f>V41/N41*100</f>
        <v>0</v>
      </c>
      <c r="AE41" s="630" t="e">
        <f>W41/O41*100</f>
        <v>#DIV/0!</v>
      </c>
      <c r="AF41" s="630" t="e">
        <f>X41/P41*100</f>
        <v>#DIV/0!</v>
      </c>
      <c r="AG41" s="630">
        <f>Y41/Q41*100</f>
        <v>0</v>
      </c>
      <c r="AH41" s="630">
        <f t="shared" ref="AH41:BD41" si="28">SUM(AH28:AH40)</f>
        <v>0</v>
      </c>
      <c r="AI41" s="630">
        <f t="shared" si="28"/>
        <v>0</v>
      </c>
      <c r="AJ41" s="630">
        <f t="shared" si="28"/>
        <v>0</v>
      </c>
      <c r="AK41" s="630">
        <f t="shared" si="28"/>
        <v>0</v>
      </c>
      <c r="AL41" s="630">
        <f t="shared" si="28"/>
        <v>0</v>
      </c>
      <c r="AM41" s="630">
        <f t="shared" si="28"/>
        <v>0</v>
      </c>
      <c r="AN41" s="630">
        <f t="shared" si="28"/>
        <v>0</v>
      </c>
      <c r="AO41" s="630">
        <f t="shared" si="28"/>
        <v>0</v>
      </c>
      <c r="AP41" s="630">
        <f t="shared" si="28"/>
        <v>0</v>
      </c>
      <c r="AQ41" s="630">
        <f t="shared" si="28"/>
        <v>0</v>
      </c>
      <c r="AR41" s="630">
        <f t="shared" si="28"/>
        <v>0</v>
      </c>
      <c r="AS41" s="630">
        <f t="shared" si="28"/>
        <v>0</v>
      </c>
      <c r="AT41" s="630">
        <f>SUM(AT28:AT40)</f>
        <v>0</v>
      </c>
      <c r="AU41" s="630">
        <f t="shared" si="28"/>
        <v>0</v>
      </c>
      <c r="AV41" s="630">
        <f t="shared" si="28"/>
        <v>0</v>
      </c>
      <c r="AW41" s="630">
        <f>SUM(AW28:AW40)</f>
        <v>0</v>
      </c>
      <c r="AX41" s="630">
        <f t="shared" si="28"/>
        <v>0</v>
      </c>
      <c r="AY41" s="630">
        <f t="shared" si="28"/>
        <v>0</v>
      </c>
      <c r="AZ41" s="630">
        <f t="shared" si="28"/>
        <v>0</v>
      </c>
      <c r="BA41" s="630">
        <f t="shared" si="28"/>
        <v>0</v>
      </c>
      <c r="BB41" s="630">
        <f>SUM(BB28:BB40)</f>
        <v>0</v>
      </c>
      <c r="BC41" s="630">
        <f t="shared" si="28"/>
        <v>0</v>
      </c>
      <c r="BD41" s="630">
        <f t="shared" si="28"/>
        <v>0</v>
      </c>
      <c r="BE41" s="630">
        <f>SUM(BE28:BE40)</f>
        <v>0</v>
      </c>
      <c r="BF41" s="630" t="e">
        <f t="shared" si="18"/>
        <v>#DIV/0!</v>
      </c>
      <c r="BG41" s="630" t="e">
        <f t="shared" si="18"/>
        <v>#DIV/0!</v>
      </c>
      <c r="BH41" s="630" t="e">
        <f t="shared" si="18"/>
        <v>#DIV/0!</v>
      </c>
      <c r="BI41" s="630" t="e">
        <f t="shared" si="18"/>
        <v>#DIV/0!</v>
      </c>
      <c r="BJ41" s="630" t="e">
        <f t="shared" si="19"/>
        <v>#DIV/0!</v>
      </c>
      <c r="BK41" s="630" t="e">
        <f t="shared" si="19"/>
        <v>#DIV/0!</v>
      </c>
      <c r="BL41" s="630" t="e">
        <f t="shared" si="19"/>
        <v>#DIV/0!</v>
      </c>
      <c r="BM41" s="630">
        <f t="shared" ref="BM41:BS41" si="29">SUM(BM28:BM40)</f>
        <v>0</v>
      </c>
      <c r="BN41" s="630">
        <f t="shared" si="29"/>
        <v>0</v>
      </c>
      <c r="BO41" s="630">
        <f t="shared" si="29"/>
        <v>0</v>
      </c>
      <c r="BP41" s="630">
        <f t="shared" si="29"/>
        <v>0</v>
      </c>
      <c r="BQ41" s="630">
        <f t="shared" si="29"/>
        <v>0</v>
      </c>
      <c r="BR41" s="630">
        <f t="shared" si="29"/>
        <v>0</v>
      </c>
      <c r="BS41" s="630">
        <f t="shared" si="29"/>
        <v>0</v>
      </c>
      <c r="BT41" s="631">
        <f>SUM(BT28:BT40)</f>
        <v>0</v>
      </c>
      <c r="BU41" s="630" t="e">
        <f t="shared" si="22"/>
        <v>#DIV/0!</v>
      </c>
      <c r="BV41" s="630" t="e">
        <f t="shared" si="22"/>
        <v>#DIV/0!</v>
      </c>
      <c r="BW41" s="630" t="e">
        <f t="shared" si="22"/>
        <v>#DIV/0!</v>
      </c>
      <c r="BX41" s="630" t="e">
        <f t="shared" si="22"/>
        <v>#DIV/0!</v>
      </c>
      <c r="BY41" s="630" t="e">
        <f t="shared" si="23"/>
        <v>#DIV/0!</v>
      </c>
      <c r="BZ41" s="630" t="e">
        <f t="shared" si="23"/>
        <v>#DIV/0!</v>
      </c>
      <c r="CA41" s="630" t="e">
        <f t="shared" si="23"/>
        <v>#DIV/0!</v>
      </c>
      <c r="CB41" s="630">
        <f>SUM(CB28:CB40)</f>
        <v>100000</v>
      </c>
      <c r="CC41" s="630">
        <f>SUM(CC28:CC40)</f>
        <v>0</v>
      </c>
      <c r="CD41" s="630">
        <f>SUM(CD28:CD40)</f>
        <v>0</v>
      </c>
      <c r="CE41" s="630">
        <f>SUM(CE28:CE40)</f>
        <v>0</v>
      </c>
      <c r="CF41" s="630">
        <f>SUM(CF28:CF40)</f>
        <v>0</v>
      </c>
    </row>
    <row r="42" spans="1:100" s="18" customFormat="1" ht="35.4" customHeight="1" x14ac:dyDescent="0.25">
      <c r="A42" s="15" t="s">
        <v>122</v>
      </c>
      <c r="B42" s="16"/>
      <c r="C42" s="16"/>
      <c r="D42" s="16"/>
      <c r="E42" s="29"/>
      <c r="F42" s="29"/>
      <c r="G42" s="29"/>
      <c r="H42" s="29"/>
      <c r="I42" s="29">
        <f t="shared" si="5"/>
        <v>0</v>
      </c>
      <c r="J42" s="29"/>
      <c r="K42" s="29"/>
      <c r="L42" s="29">
        <f t="shared" si="6"/>
        <v>0</v>
      </c>
      <c r="M42" s="28">
        <v>0</v>
      </c>
      <c r="N42" s="28">
        <v>0</v>
      </c>
      <c r="O42" s="28">
        <v>0</v>
      </c>
      <c r="P42" s="28">
        <v>0</v>
      </c>
      <c r="Q42" s="29">
        <f t="shared" si="7"/>
        <v>0</v>
      </c>
      <c r="R42" s="28">
        <v>0</v>
      </c>
      <c r="S42" s="28">
        <v>0</v>
      </c>
      <c r="T42" s="29">
        <f t="shared" si="8"/>
        <v>0</v>
      </c>
      <c r="U42" s="28">
        <v>0</v>
      </c>
      <c r="V42" s="28">
        <v>0</v>
      </c>
      <c r="W42" s="28">
        <v>0</v>
      </c>
      <c r="X42" s="28">
        <v>0</v>
      </c>
      <c r="Y42" s="29">
        <f t="shared" si="9"/>
        <v>0</v>
      </c>
      <c r="Z42" s="28">
        <v>0</v>
      </c>
      <c r="AA42" s="28">
        <v>0</v>
      </c>
      <c r="AB42" s="29">
        <f t="shared" si="10"/>
        <v>0</v>
      </c>
      <c r="AC42" s="29" t="e">
        <f t="shared" si="11"/>
        <v>#DIV/0!</v>
      </c>
      <c r="AD42" s="29" t="e">
        <f t="shared" si="11"/>
        <v>#DIV/0!</v>
      </c>
      <c r="AE42" s="29" t="e">
        <f t="shared" si="11"/>
        <v>#DIV/0!</v>
      </c>
      <c r="AF42" s="29" t="e">
        <f t="shared" si="11"/>
        <v>#DIV/0!</v>
      </c>
      <c r="AG42" s="29" t="e">
        <f t="shared" si="11"/>
        <v>#DIV/0!</v>
      </c>
      <c r="AH42" s="30"/>
      <c r="AI42" s="30"/>
      <c r="AJ42" s="30"/>
      <c r="AK42" s="30"/>
      <c r="AL42" s="29">
        <f t="shared" si="12"/>
        <v>0</v>
      </c>
      <c r="AM42" s="30"/>
      <c r="AN42" s="30"/>
      <c r="AO42" s="29">
        <f t="shared" si="13"/>
        <v>0</v>
      </c>
      <c r="AP42" s="28">
        <v>0</v>
      </c>
      <c r="AQ42" s="28">
        <v>0</v>
      </c>
      <c r="AR42" s="28">
        <v>0</v>
      </c>
      <c r="AS42" s="28">
        <v>0</v>
      </c>
      <c r="AT42" s="29">
        <f t="shared" si="14"/>
        <v>0</v>
      </c>
      <c r="AU42" s="28">
        <v>0</v>
      </c>
      <c r="AV42" s="28">
        <v>0</v>
      </c>
      <c r="AW42" s="29">
        <f t="shared" si="15"/>
        <v>0</v>
      </c>
      <c r="AX42" s="28">
        <v>0</v>
      </c>
      <c r="AY42" s="28">
        <v>0</v>
      </c>
      <c r="AZ42" s="28">
        <v>0</v>
      </c>
      <c r="BA42" s="28">
        <v>0</v>
      </c>
      <c r="BB42" s="29">
        <f t="shared" si="16"/>
        <v>0</v>
      </c>
      <c r="BC42" s="28">
        <v>0</v>
      </c>
      <c r="BD42" s="28">
        <v>0</v>
      </c>
      <c r="BE42" s="29">
        <f t="shared" si="17"/>
        <v>0</v>
      </c>
      <c r="BF42" s="28" t="e">
        <f t="shared" si="18"/>
        <v>#DIV/0!</v>
      </c>
      <c r="BG42" s="28" t="e">
        <f t="shared" si="18"/>
        <v>#DIV/0!</v>
      </c>
      <c r="BH42" s="28" t="e">
        <f t="shared" si="18"/>
        <v>#DIV/0!</v>
      </c>
      <c r="BI42" s="28" t="e">
        <f t="shared" si="18"/>
        <v>#DIV/0!</v>
      </c>
      <c r="BJ42" s="28" t="e">
        <f t="shared" si="19"/>
        <v>#DIV/0!</v>
      </c>
      <c r="BK42" s="28" t="e">
        <f t="shared" si="19"/>
        <v>#DIV/0!</v>
      </c>
      <c r="BL42" s="28" t="e">
        <f t="shared" si="19"/>
        <v>#DIV/0!</v>
      </c>
      <c r="BM42" s="28">
        <v>0</v>
      </c>
      <c r="BN42" s="28">
        <v>0</v>
      </c>
      <c r="BO42" s="28">
        <v>0</v>
      </c>
      <c r="BP42" s="28">
        <v>0</v>
      </c>
      <c r="BQ42" s="29">
        <f t="shared" si="20"/>
        <v>0</v>
      </c>
      <c r="BR42" s="28">
        <v>0</v>
      </c>
      <c r="BS42" s="28">
        <v>0</v>
      </c>
      <c r="BT42" s="29">
        <f t="shared" si="21"/>
        <v>0</v>
      </c>
      <c r="BU42" s="28" t="e">
        <f t="shared" si="22"/>
        <v>#DIV/0!</v>
      </c>
      <c r="BV42" s="28" t="e">
        <f t="shared" si="22"/>
        <v>#DIV/0!</v>
      </c>
      <c r="BW42" s="28" t="e">
        <f t="shared" si="22"/>
        <v>#DIV/0!</v>
      </c>
      <c r="BX42" s="28" t="e">
        <f t="shared" si="22"/>
        <v>#DIV/0!</v>
      </c>
      <c r="BY42" s="28" t="e">
        <f t="shared" si="23"/>
        <v>#DIV/0!</v>
      </c>
      <c r="BZ42" s="28" t="e">
        <f t="shared" si="23"/>
        <v>#DIV/0!</v>
      </c>
      <c r="CA42" s="28" t="e">
        <f t="shared" si="23"/>
        <v>#DIV/0!</v>
      </c>
      <c r="CB42" s="31"/>
      <c r="CC42" s="31"/>
      <c r="CD42" s="28">
        <v>0</v>
      </c>
      <c r="CE42" s="28">
        <v>0</v>
      </c>
      <c r="CF42" s="29">
        <f t="shared" si="24"/>
        <v>0</v>
      </c>
      <c r="CG42" s="28"/>
      <c r="CH42" s="28"/>
      <c r="CI42" s="16"/>
      <c r="CJ42" s="16"/>
      <c r="CK42" s="16"/>
      <c r="CL42" s="16"/>
      <c r="CM42" s="16"/>
      <c r="CN42" s="16"/>
      <c r="CO42" s="16"/>
      <c r="CP42" s="16"/>
      <c r="CQ42" s="17"/>
      <c r="CR42" s="17"/>
      <c r="CS42" s="17"/>
      <c r="CT42" s="17"/>
      <c r="CU42" s="17"/>
      <c r="CV42" s="17"/>
    </row>
    <row r="43" spans="1:100" s="21" customFormat="1" ht="27.6" x14ac:dyDescent="0.25">
      <c r="A43" s="19" t="s">
        <v>123</v>
      </c>
      <c r="B43" s="20"/>
      <c r="C43" s="20"/>
      <c r="D43" s="20"/>
      <c r="E43" s="29"/>
      <c r="F43" s="29"/>
      <c r="G43" s="29"/>
      <c r="H43" s="29"/>
      <c r="I43" s="29">
        <f t="shared" si="5"/>
        <v>0</v>
      </c>
      <c r="J43" s="29"/>
      <c r="K43" s="29"/>
      <c r="L43" s="29">
        <f t="shared" si="6"/>
        <v>0</v>
      </c>
      <c r="M43" s="28">
        <v>0</v>
      </c>
      <c r="N43" s="28">
        <v>0</v>
      </c>
      <c r="O43" s="28">
        <v>0</v>
      </c>
      <c r="P43" s="28">
        <v>0</v>
      </c>
      <c r="Q43" s="29">
        <f t="shared" si="7"/>
        <v>0</v>
      </c>
      <c r="R43" s="28">
        <v>0</v>
      </c>
      <c r="S43" s="28">
        <v>0</v>
      </c>
      <c r="T43" s="29">
        <f t="shared" si="8"/>
        <v>0</v>
      </c>
      <c r="U43" s="28">
        <v>0</v>
      </c>
      <c r="V43" s="28">
        <v>0</v>
      </c>
      <c r="W43" s="28">
        <v>0</v>
      </c>
      <c r="X43" s="28">
        <v>0</v>
      </c>
      <c r="Y43" s="29">
        <f t="shared" si="9"/>
        <v>0</v>
      </c>
      <c r="Z43" s="28">
        <v>0</v>
      </c>
      <c r="AA43" s="28">
        <v>0</v>
      </c>
      <c r="AB43" s="29">
        <f t="shared" si="10"/>
        <v>0</v>
      </c>
      <c r="AC43" s="29" t="e">
        <f t="shared" si="11"/>
        <v>#DIV/0!</v>
      </c>
      <c r="AD43" s="29" t="e">
        <f t="shared" si="11"/>
        <v>#DIV/0!</v>
      </c>
      <c r="AE43" s="29" t="e">
        <f t="shared" si="11"/>
        <v>#DIV/0!</v>
      </c>
      <c r="AF43" s="29" t="e">
        <f t="shared" si="11"/>
        <v>#DIV/0!</v>
      </c>
      <c r="AG43" s="29" t="e">
        <f t="shared" si="11"/>
        <v>#DIV/0!</v>
      </c>
      <c r="AH43" s="30"/>
      <c r="AI43" s="30"/>
      <c r="AJ43" s="30"/>
      <c r="AK43" s="30"/>
      <c r="AL43" s="29">
        <f t="shared" si="12"/>
        <v>0</v>
      </c>
      <c r="AM43" s="30"/>
      <c r="AN43" s="30"/>
      <c r="AO43" s="29">
        <f t="shared" si="13"/>
        <v>0</v>
      </c>
      <c r="AP43" s="28">
        <v>0</v>
      </c>
      <c r="AQ43" s="28">
        <v>0</v>
      </c>
      <c r="AR43" s="28">
        <v>0</v>
      </c>
      <c r="AS43" s="28">
        <v>0</v>
      </c>
      <c r="AT43" s="29">
        <f t="shared" si="14"/>
        <v>0</v>
      </c>
      <c r="AU43" s="28">
        <v>0</v>
      </c>
      <c r="AV43" s="28">
        <v>0</v>
      </c>
      <c r="AW43" s="29">
        <f t="shared" si="15"/>
        <v>0</v>
      </c>
      <c r="AX43" s="28">
        <v>0</v>
      </c>
      <c r="AY43" s="28">
        <v>0</v>
      </c>
      <c r="AZ43" s="28">
        <v>0</v>
      </c>
      <c r="BA43" s="28">
        <v>0</v>
      </c>
      <c r="BB43" s="29">
        <f t="shared" si="16"/>
        <v>0</v>
      </c>
      <c r="BC43" s="28">
        <v>0</v>
      </c>
      <c r="BD43" s="28">
        <v>0</v>
      </c>
      <c r="BE43" s="29">
        <f t="shared" si="17"/>
        <v>0</v>
      </c>
      <c r="BF43" s="28" t="e">
        <f t="shared" si="18"/>
        <v>#DIV/0!</v>
      </c>
      <c r="BG43" s="28" t="e">
        <f t="shared" si="18"/>
        <v>#DIV/0!</v>
      </c>
      <c r="BH43" s="28" t="e">
        <f t="shared" si="18"/>
        <v>#DIV/0!</v>
      </c>
      <c r="BI43" s="28" t="e">
        <f t="shared" si="18"/>
        <v>#DIV/0!</v>
      </c>
      <c r="BJ43" s="28" t="e">
        <f t="shared" si="19"/>
        <v>#DIV/0!</v>
      </c>
      <c r="BK43" s="28" t="e">
        <f t="shared" si="19"/>
        <v>#DIV/0!</v>
      </c>
      <c r="BL43" s="28" t="e">
        <f t="shared" si="19"/>
        <v>#DIV/0!</v>
      </c>
      <c r="BM43" s="28">
        <v>0</v>
      </c>
      <c r="BN43" s="28">
        <v>0</v>
      </c>
      <c r="BO43" s="28">
        <v>0</v>
      </c>
      <c r="BP43" s="28">
        <v>0</v>
      </c>
      <c r="BQ43" s="29">
        <f t="shared" si="20"/>
        <v>0</v>
      </c>
      <c r="BR43" s="28">
        <v>0</v>
      </c>
      <c r="BS43" s="28">
        <v>0</v>
      </c>
      <c r="BT43" s="29">
        <f t="shared" si="21"/>
        <v>0</v>
      </c>
      <c r="BU43" s="28" t="e">
        <f t="shared" si="22"/>
        <v>#DIV/0!</v>
      </c>
      <c r="BV43" s="28" t="e">
        <f t="shared" si="22"/>
        <v>#DIV/0!</v>
      </c>
      <c r="BW43" s="28" t="e">
        <f t="shared" si="22"/>
        <v>#DIV/0!</v>
      </c>
      <c r="BX43" s="28" t="e">
        <f t="shared" si="22"/>
        <v>#DIV/0!</v>
      </c>
      <c r="BY43" s="28" t="e">
        <f t="shared" si="23"/>
        <v>#DIV/0!</v>
      </c>
      <c r="BZ43" s="28" t="e">
        <f t="shared" si="23"/>
        <v>#DIV/0!</v>
      </c>
      <c r="CA43" s="28" t="e">
        <f t="shared" si="23"/>
        <v>#DIV/0!</v>
      </c>
      <c r="CB43" s="31"/>
      <c r="CC43" s="31"/>
      <c r="CD43" s="28">
        <v>0</v>
      </c>
      <c r="CE43" s="28">
        <v>0</v>
      </c>
      <c r="CF43" s="29">
        <f t="shared" si="24"/>
        <v>0</v>
      </c>
      <c r="CG43" s="28"/>
      <c r="CH43" s="28"/>
      <c r="CI43" s="20"/>
      <c r="CJ43" s="20"/>
      <c r="CK43" s="20"/>
      <c r="CL43" s="20"/>
      <c r="CM43" s="20"/>
      <c r="CN43" s="20"/>
      <c r="CO43" s="20"/>
      <c r="CP43" s="20"/>
      <c r="CQ43" s="17"/>
      <c r="CR43" s="17"/>
      <c r="CS43" s="17"/>
      <c r="CT43" s="17"/>
      <c r="CU43" s="17"/>
      <c r="CV43" s="17"/>
    </row>
    <row r="44" spans="1:100" s="231" customFormat="1" ht="15.6" x14ac:dyDescent="0.3">
      <c r="A44" s="231" t="s">
        <v>328</v>
      </c>
      <c r="I44" s="29">
        <f t="shared" si="5"/>
        <v>0</v>
      </c>
      <c r="L44" s="29">
        <f t="shared" si="6"/>
        <v>0</v>
      </c>
      <c r="Q44" s="29">
        <f t="shared" si="7"/>
        <v>0</v>
      </c>
      <c r="T44" s="29">
        <f t="shared" si="8"/>
        <v>0</v>
      </c>
      <c r="Y44" s="29">
        <f t="shared" si="9"/>
        <v>0</v>
      </c>
      <c r="AB44" s="29">
        <f t="shared" si="10"/>
        <v>0</v>
      </c>
      <c r="AC44" s="29" t="e">
        <f t="shared" si="11"/>
        <v>#DIV/0!</v>
      </c>
      <c r="AD44" s="29" t="e">
        <f t="shared" si="11"/>
        <v>#DIV/0!</v>
      </c>
      <c r="AE44" s="29" t="e">
        <f t="shared" si="11"/>
        <v>#DIV/0!</v>
      </c>
      <c r="AF44" s="29" t="e">
        <f t="shared" si="11"/>
        <v>#DIV/0!</v>
      </c>
      <c r="AG44" s="29" t="e">
        <f t="shared" si="11"/>
        <v>#DIV/0!</v>
      </c>
      <c r="AL44" s="29">
        <f t="shared" si="12"/>
        <v>0</v>
      </c>
      <c r="AO44" s="29">
        <f t="shared" si="13"/>
        <v>0</v>
      </c>
      <c r="AT44" s="29">
        <f t="shared" si="14"/>
        <v>0</v>
      </c>
      <c r="AW44" s="29">
        <f t="shared" si="15"/>
        <v>0</v>
      </c>
      <c r="BB44" s="29">
        <f t="shared" si="16"/>
        <v>0</v>
      </c>
      <c r="BE44" s="29">
        <f t="shared" si="17"/>
        <v>0</v>
      </c>
      <c r="BF44" s="28" t="e">
        <f t="shared" si="18"/>
        <v>#DIV/0!</v>
      </c>
      <c r="BG44" s="28" t="e">
        <f t="shared" si="18"/>
        <v>#DIV/0!</v>
      </c>
      <c r="BH44" s="28" t="e">
        <f t="shared" si="18"/>
        <v>#DIV/0!</v>
      </c>
      <c r="BI44" s="28" t="e">
        <f t="shared" si="18"/>
        <v>#DIV/0!</v>
      </c>
      <c r="BJ44" s="28" t="e">
        <f t="shared" si="19"/>
        <v>#DIV/0!</v>
      </c>
      <c r="BK44" s="28" t="e">
        <f t="shared" si="19"/>
        <v>#DIV/0!</v>
      </c>
      <c r="BL44" s="28" t="e">
        <f t="shared" si="19"/>
        <v>#DIV/0!</v>
      </c>
      <c r="BQ44" s="29">
        <f t="shared" si="20"/>
        <v>0</v>
      </c>
      <c r="BT44" s="29">
        <f t="shared" si="21"/>
        <v>0</v>
      </c>
      <c r="BU44" s="28" t="e">
        <f t="shared" si="22"/>
        <v>#DIV/0!</v>
      </c>
      <c r="BV44" s="28" t="e">
        <f t="shared" si="22"/>
        <v>#DIV/0!</v>
      </c>
      <c r="BW44" s="28" t="e">
        <f t="shared" si="22"/>
        <v>#DIV/0!</v>
      </c>
      <c r="BX44" s="28" t="e">
        <f t="shared" si="22"/>
        <v>#DIV/0!</v>
      </c>
      <c r="BY44" s="28" t="e">
        <f t="shared" si="23"/>
        <v>#DIV/0!</v>
      </c>
      <c r="BZ44" s="28" t="e">
        <f t="shared" si="23"/>
        <v>#DIV/0!</v>
      </c>
      <c r="CA44" s="28" t="e">
        <f t="shared" si="23"/>
        <v>#DIV/0!</v>
      </c>
      <c r="CF44" s="29">
        <f t="shared" si="24"/>
        <v>0</v>
      </c>
    </row>
    <row r="45" spans="1:100" s="231" customFormat="1" ht="46.8" x14ac:dyDescent="0.3">
      <c r="A45" s="231" t="s">
        <v>332</v>
      </c>
      <c r="I45" s="29">
        <f t="shared" si="5"/>
        <v>0</v>
      </c>
      <c r="L45" s="29">
        <f t="shared" si="6"/>
        <v>0</v>
      </c>
      <c r="Q45" s="29">
        <f t="shared" si="7"/>
        <v>0</v>
      </c>
      <c r="T45" s="29">
        <f t="shared" si="8"/>
        <v>0</v>
      </c>
      <c r="Y45" s="29">
        <f t="shared" si="9"/>
        <v>0</v>
      </c>
      <c r="AB45" s="29">
        <f t="shared" si="10"/>
        <v>0</v>
      </c>
      <c r="AC45" s="29" t="e">
        <f t="shared" si="11"/>
        <v>#DIV/0!</v>
      </c>
      <c r="AD45" s="29" t="e">
        <f t="shared" si="11"/>
        <v>#DIV/0!</v>
      </c>
      <c r="AE45" s="29" t="e">
        <f t="shared" si="11"/>
        <v>#DIV/0!</v>
      </c>
      <c r="AF45" s="29" t="e">
        <f t="shared" si="11"/>
        <v>#DIV/0!</v>
      </c>
      <c r="AG45" s="29" t="e">
        <f t="shared" si="11"/>
        <v>#DIV/0!</v>
      </c>
      <c r="AL45" s="29">
        <f t="shared" si="12"/>
        <v>0</v>
      </c>
      <c r="AO45" s="29">
        <f t="shared" si="13"/>
        <v>0</v>
      </c>
      <c r="AT45" s="29">
        <f t="shared" si="14"/>
        <v>0</v>
      </c>
      <c r="AW45" s="29">
        <f t="shared" si="15"/>
        <v>0</v>
      </c>
      <c r="BB45" s="29">
        <f t="shared" si="16"/>
        <v>0</v>
      </c>
      <c r="BE45" s="29">
        <f t="shared" si="17"/>
        <v>0</v>
      </c>
      <c r="BF45" s="28" t="e">
        <f t="shared" si="18"/>
        <v>#DIV/0!</v>
      </c>
      <c r="BG45" s="28" t="e">
        <f t="shared" si="18"/>
        <v>#DIV/0!</v>
      </c>
      <c r="BH45" s="28" t="e">
        <f t="shared" si="18"/>
        <v>#DIV/0!</v>
      </c>
      <c r="BI45" s="28" t="e">
        <f t="shared" si="18"/>
        <v>#DIV/0!</v>
      </c>
      <c r="BJ45" s="28" t="e">
        <f t="shared" si="19"/>
        <v>#DIV/0!</v>
      </c>
      <c r="BK45" s="28" t="e">
        <f t="shared" si="19"/>
        <v>#DIV/0!</v>
      </c>
      <c r="BL45" s="28" t="e">
        <f t="shared" si="19"/>
        <v>#DIV/0!</v>
      </c>
      <c r="BQ45" s="29">
        <f t="shared" si="20"/>
        <v>0</v>
      </c>
      <c r="BT45" s="29">
        <f t="shared" si="21"/>
        <v>0</v>
      </c>
      <c r="BU45" s="28" t="e">
        <f t="shared" si="22"/>
        <v>#DIV/0!</v>
      </c>
      <c r="BV45" s="28" t="e">
        <f t="shared" si="22"/>
        <v>#DIV/0!</v>
      </c>
      <c r="BW45" s="28" t="e">
        <f t="shared" si="22"/>
        <v>#DIV/0!</v>
      </c>
      <c r="BX45" s="28" t="e">
        <f t="shared" si="22"/>
        <v>#DIV/0!</v>
      </c>
      <c r="BY45" s="28" t="e">
        <f t="shared" si="23"/>
        <v>#DIV/0!</v>
      </c>
      <c r="BZ45" s="28" t="e">
        <f t="shared" si="23"/>
        <v>#DIV/0!</v>
      </c>
      <c r="CA45" s="28" t="e">
        <f t="shared" si="23"/>
        <v>#DIV/0!</v>
      </c>
      <c r="CF45" s="29">
        <f t="shared" si="24"/>
        <v>0</v>
      </c>
    </row>
    <row r="46" spans="1:100" s="26" customFormat="1" ht="14.4" x14ac:dyDescent="0.3">
      <c r="A46" s="22" t="s">
        <v>124</v>
      </c>
      <c r="B46" s="23"/>
      <c r="C46" s="24"/>
      <c r="D46" s="23"/>
      <c r="E46" s="29"/>
      <c r="F46" s="29"/>
      <c r="G46" s="29"/>
      <c r="H46" s="29"/>
      <c r="I46" s="29">
        <f t="shared" si="5"/>
        <v>0</v>
      </c>
      <c r="J46" s="29"/>
      <c r="K46" s="29"/>
      <c r="L46" s="29">
        <f t="shared" si="6"/>
        <v>0</v>
      </c>
      <c r="M46" s="28">
        <v>0</v>
      </c>
      <c r="N46" s="28">
        <v>0</v>
      </c>
      <c r="O46" s="28">
        <v>0</v>
      </c>
      <c r="P46" s="28">
        <v>0</v>
      </c>
      <c r="Q46" s="29">
        <f t="shared" si="7"/>
        <v>0</v>
      </c>
      <c r="R46" s="28">
        <v>0</v>
      </c>
      <c r="S46" s="28">
        <v>0</v>
      </c>
      <c r="T46" s="29">
        <f t="shared" si="8"/>
        <v>0</v>
      </c>
      <c r="U46" s="28">
        <v>0</v>
      </c>
      <c r="V46" s="28">
        <v>0</v>
      </c>
      <c r="W46" s="28">
        <v>0</v>
      </c>
      <c r="X46" s="28">
        <v>0</v>
      </c>
      <c r="Y46" s="29">
        <f t="shared" si="9"/>
        <v>0</v>
      </c>
      <c r="Z46" s="28">
        <v>0</v>
      </c>
      <c r="AA46" s="28">
        <v>0</v>
      </c>
      <c r="AB46" s="29">
        <f t="shared" si="10"/>
        <v>0</v>
      </c>
      <c r="AC46" s="29" t="e">
        <f t="shared" si="11"/>
        <v>#DIV/0!</v>
      </c>
      <c r="AD46" s="29" t="e">
        <f t="shared" si="11"/>
        <v>#DIV/0!</v>
      </c>
      <c r="AE46" s="29" t="e">
        <f t="shared" si="11"/>
        <v>#DIV/0!</v>
      </c>
      <c r="AF46" s="29" t="e">
        <f t="shared" si="11"/>
        <v>#DIV/0!</v>
      </c>
      <c r="AG46" s="29" t="e">
        <f t="shared" si="11"/>
        <v>#DIV/0!</v>
      </c>
      <c r="AH46" s="30"/>
      <c r="AI46" s="30"/>
      <c r="AJ46" s="30"/>
      <c r="AK46" s="30"/>
      <c r="AL46" s="29">
        <f t="shared" si="12"/>
        <v>0</v>
      </c>
      <c r="AM46" s="30"/>
      <c r="AN46" s="30"/>
      <c r="AO46" s="29">
        <f t="shared" si="13"/>
        <v>0</v>
      </c>
      <c r="AP46" s="28">
        <v>0</v>
      </c>
      <c r="AQ46" s="28">
        <v>0</v>
      </c>
      <c r="AR46" s="28">
        <v>0</v>
      </c>
      <c r="AS46" s="28">
        <v>0</v>
      </c>
      <c r="AT46" s="29">
        <f t="shared" si="14"/>
        <v>0</v>
      </c>
      <c r="AU46" s="28">
        <v>0</v>
      </c>
      <c r="AV46" s="28">
        <v>0</v>
      </c>
      <c r="AW46" s="29">
        <f t="shared" si="15"/>
        <v>0</v>
      </c>
      <c r="AX46" s="28">
        <v>0</v>
      </c>
      <c r="AY46" s="28">
        <v>0</v>
      </c>
      <c r="AZ46" s="28">
        <v>0</v>
      </c>
      <c r="BA46" s="28">
        <v>0</v>
      </c>
      <c r="BB46" s="29">
        <f t="shared" si="16"/>
        <v>0</v>
      </c>
      <c r="BC46" s="28">
        <v>0</v>
      </c>
      <c r="BD46" s="28">
        <v>0</v>
      </c>
      <c r="BE46" s="29">
        <f t="shared" si="17"/>
        <v>0</v>
      </c>
      <c r="BF46" s="28" t="e">
        <f t="shared" si="18"/>
        <v>#DIV/0!</v>
      </c>
      <c r="BG46" s="28" t="e">
        <f t="shared" si="18"/>
        <v>#DIV/0!</v>
      </c>
      <c r="BH46" s="28" t="e">
        <f t="shared" si="18"/>
        <v>#DIV/0!</v>
      </c>
      <c r="BI46" s="28" t="e">
        <f t="shared" si="18"/>
        <v>#DIV/0!</v>
      </c>
      <c r="BJ46" s="28" t="e">
        <f t="shared" si="19"/>
        <v>#DIV/0!</v>
      </c>
      <c r="BK46" s="28" t="e">
        <f t="shared" si="19"/>
        <v>#DIV/0!</v>
      </c>
      <c r="BL46" s="28" t="e">
        <f t="shared" si="19"/>
        <v>#DIV/0!</v>
      </c>
      <c r="BM46" s="28">
        <v>0</v>
      </c>
      <c r="BN46" s="28">
        <v>0</v>
      </c>
      <c r="BO46" s="28">
        <v>0</v>
      </c>
      <c r="BP46" s="28">
        <v>0</v>
      </c>
      <c r="BQ46" s="29">
        <f t="shared" si="20"/>
        <v>0</v>
      </c>
      <c r="BR46" s="28">
        <v>0</v>
      </c>
      <c r="BS46" s="28">
        <v>0</v>
      </c>
      <c r="BT46" s="29">
        <f t="shared" si="21"/>
        <v>0</v>
      </c>
      <c r="BU46" s="28" t="e">
        <f t="shared" si="22"/>
        <v>#DIV/0!</v>
      </c>
      <c r="BV46" s="28" t="e">
        <f t="shared" si="22"/>
        <v>#DIV/0!</v>
      </c>
      <c r="BW46" s="28" t="e">
        <f t="shared" si="22"/>
        <v>#DIV/0!</v>
      </c>
      <c r="BX46" s="28" t="e">
        <f t="shared" si="22"/>
        <v>#DIV/0!</v>
      </c>
      <c r="BY46" s="28" t="e">
        <f t="shared" si="23"/>
        <v>#DIV/0!</v>
      </c>
      <c r="BZ46" s="28" t="e">
        <f t="shared" si="23"/>
        <v>#DIV/0!</v>
      </c>
      <c r="CA46" s="28" t="e">
        <f t="shared" si="23"/>
        <v>#DIV/0!</v>
      </c>
      <c r="CB46" s="31"/>
      <c r="CC46" s="31"/>
      <c r="CD46" s="28">
        <v>0</v>
      </c>
      <c r="CE46" s="28">
        <v>0</v>
      </c>
      <c r="CF46" s="29">
        <f t="shared" si="24"/>
        <v>0</v>
      </c>
      <c r="CG46" s="28"/>
      <c r="CH46" s="28"/>
      <c r="CI46" s="23"/>
      <c r="CJ46" s="23"/>
      <c r="CK46" s="23"/>
      <c r="CL46" s="23"/>
      <c r="CM46" s="23"/>
      <c r="CN46" s="23"/>
      <c r="CO46" s="23"/>
      <c r="CP46" s="23"/>
      <c r="CQ46" s="25"/>
      <c r="CR46" s="25"/>
      <c r="CS46" s="25"/>
      <c r="CT46" s="25"/>
      <c r="CU46" s="25"/>
      <c r="CV46" s="25"/>
    </row>
    <row r="47" spans="1:100" s="85" customFormat="1" ht="35.25" customHeight="1" x14ac:dyDescent="0.25">
      <c r="A47" s="75" t="s">
        <v>125</v>
      </c>
      <c r="B47" s="76"/>
      <c r="C47" s="76" t="s">
        <v>126</v>
      </c>
      <c r="D47" s="76" t="s">
        <v>127</v>
      </c>
      <c r="E47" s="29">
        <v>0</v>
      </c>
      <c r="F47" s="29">
        <v>0</v>
      </c>
      <c r="G47" s="29">
        <v>0</v>
      </c>
      <c r="H47" s="29">
        <v>0</v>
      </c>
      <c r="I47" s="29">
        <f t="shared" si="5"/>
        <v>0</v>
      </c>
      <c r="J47" s="29">
        <v>0</v>
      </c>
      <c r="K47" s="29">
        <v>0</v>
      </c>
      <c r="L47" s="29">
        <f t="shared" si="6"/>
        <v>0</v>
      </c>
      <c r="M47" s="28">
        <v>0</v>
      </c>
      <c r="N47" s="28">
        <v>0</v>
      </c>
      <c r="O47" s="28">
        <v>0</v>
      </c>
      <c r="P47" s="28">
        <v>0</v>
      </c>
      <c r="Q47" s="29">
        <f t="shared" si="7"/>
        <v>0</v>
      </c>
      <c r="R47" s="28">
        <v>0</v>
      </c>
      <c r="S47" s="28">
        <v>0</v>
      </c>
      <c r="T47" s="29">
        <f t="shared" si="8"/>
        <v>0</v>
      </c>
      <c r="U47" s="28">
        <v>0</v>
      </c>
      <c r="V47" s="28">
        <v>0</v>
      </c>
      <c r="W47" s="28">
        <v>0</v>
      </c>
      <c r="X47" s="28">
        <v>0</v>
      </c>
      <c r="Y47" s="29">
        <f t="shared" si="9"/>
        <v>0</v>
      </c>
      <c r="Z47" s="28">
        <v>0</v>
      </c>
      <c r="AA47" s="28">
        <v>0</v>
      </c>
      <c r="AB47" s="29">
        <f t="shared" si="10"/>
        <v>0</v>
      </c>
      <c r="AC47" s="29" t="e">
        <f t="shared" si="11"/>
        <v>#DIV/0!</v>
      </c>
      <c r="AD47" s="29" t="e">
        <f t="shared" si="11"/>
        <v>#DIV/0!</v>
      </c>
      <c r="AE47" s="29" t="e">
        <f t="shared" si="11"/>
        <v>#DIV/0!</v>
      </c>
      <c r="AF47" s="29" t="e">
        <f t="shared" si="11"/>
        <v>#DIV/0!</v>
      </c>
      <c r="AG47" s="29" t="e">
        <f t="shared" si="11"/>
        <v>#DIV/0!</v>
      </c>
      <c r="AH47" s="30">
        <v>0</v>
      </c>
      <c r="AI47" s="30">
        <v>0</v>
      </c>
      <c r="AJ47" s="30">
        <v>0</v>
      </c>
      <c r="AK47" s="30">
        <v>0</v>
      </c>
      <c r="AL47" s="29">
        <f t="shared" si="12"/>
        <v>0</v>
      </c>
      <c r="AM47" s="30">
        <v>0</v>
      </c>
      <c r="AN47" s="30">
        <v>0</v>
      </c>
      <c r="AO47" s="29">
        <f t="shared" si="13"/>
        <v>0</v>
      </c>
      <c r="AP47" s="28">
        <v>0</v>
      </c>
      <c r="AQ47" s="28">
        <v>0</v>
      </c>
      <c r="AR47" s="28">
        <v>0</v>
      </c>
      <c r="AS47" s="28">
        <v>0</v>
      </c>
      <c r="AT47" s="29">
        <f t="shared" si="14"/>
        <v>0</v>
      </c>
      <c r="AU47" s="28">
        <v>0</v>
      </c>
      <c r="AV47" s="28">
        <v>0</v>
      </c>
      <c r="AW47" s="29">
        <f t="shared" si="15"/>
        <v>0</v>
      </c>
      <c r="AX47" s="28">
        <v>0</v>
      </c>
      <c r="AY47" s="28">
        <v>0</v>
      </c>
      <c r="AZ47" s="28">
        <v>0</v>
      </c>
      <c r="BA47" s="28">
        <v>0</v>
      </c>
      <c r="BB47" s="29">
        <f t="shared" si="16"/>
        <v>0</v>
      </c>
      <c r="BC47" s="28">
        <v>0</v>
      </c>
      <c r="BD47" s="28">
        <v>0</v>
      </c>
      <c r="BE47" s="29">
        <f t="shared" si="17"/>
        <v>0</v>
      </c>
      <c r="BF47" s="28" t="e">
        <f t="shared" si="18"/>
        <v>#DIV/0!</v>
      </c>
      <c r="BG47" s="28" t="e">
        <f t="shared" si="18"/>
        <v>#DIV/0!</v>
      </c>
      <c r="BH47" s="28" t="e">
        <f t="shared" si="18"/>
        <v>#DIV/0!</v>
      </c>
      <c r="BI47" s="28" t="e">
        <f t="shared" si="18"/>
        <v>#DIV/0!</v>
      </c>
      <c r="BJ47" s="28" t="e">
        <f t="shared" si="19"/>
        <v>#DIV/0!</v>
      </c>
      <c r="BK47" s="28" t="e">
        <f t="shared" si="19"/>
        <v>#DIV/0!</v>
      </c>
      <c r="BL47" s="28" t="e">
        <f t="shared" si="19"/>
        <v>#DIV/0!</v>
      </c>
      <c r="BM47" s="28">
        <v>0</v>
      </c>
      <c r="BN47" s="28">
        <v>0</v>
      </c>
      <c r="BO47" s="28">
        <v>0</v>
      </c>
      <c r="BP47" s="28">
        <v>0</v>
      </c>
      <c r="BQ47" s="29">
        <f t="shared" si="20"/>
        <v>0</v>
      </c>
      <c r="BR47" s="28">
        <v>0</v>
      </c>
      <c r="BS47" s="28">
        <v>0</v>
      </c>
      <c r="BT47" s="29">
        <f t="shared" si="21"/>
        <v>0</v>
      </c>
      <c r="BU47" s="28" t="e">
        <f t="shared" si="22"/>
        <v>#DIV/0!</v>
      </c>
      <c r="BV47" s="28" t="e">
        <f t="shared" si="22"/>
        <v>#DIV/0!</v>
      </c>
      <c r="BW47" s="28" t="e">
        <f t="shared" si="22"/>
        <v>#DIV/0!</v>
      </c>
      <c r="BX47" s="28" t="e">
        <f t="shared" si="22"/>
        <v>#DIV/0!</v>
      </c>
      <c r="BY47" s="28" t="e">
        <f t="shared" si="23"/>
        <v>#DIV/0!</v>
      </c>
      <c r="BZ47" s="28" t="e">
        <f t="shared" si="23"/>
        <v>#DIV/0!</v>
      </c>
      <c r="CA47" s="28" t="e">
        <f t="shared" si="23"/>
        <v>#DIV/0!</v>
      </c>
      <c r="CB47" s="31">
        <v>0</v>
      </c>
      <c r="CC47" s="31">
        <v>0</v>
      </c>
      <c r="CD47" s="28">
        <v>0</v>
      </c>
      <c r="CE47" s="28">
        <v>0</v>
      </c>
      <c r="CF47" s="29">
        <f t="shared" si="24"/>
        <v>0</v>
      </c>
      <c r="CG47" s="28"/>
      <c r="CH47" s="28"/>
      <c r="CI47" s="82"/>
      <c r="CJ47" s="82"/>
      <c r="CK47" s="82"/>
      <c r="CL47" s="82"/>
      <c r="CM47" s="82"/>
      <c r="CN47" s="83"/>
      <c r="CO47" s="83"/>
      <c r="CP47" s="82"/>
      <c r="CQ47" s="84"/>
      <c r="CR47" s="84"/>
      <c r="CS47" s="84"/>
      <c r="CT47" s="84"/>
      <c r="CU47" s="84"/>
      <c r="CV47" s="84"/>
    </row>
    <row r="48" spans="1:100" s="85" customFormat="1" ht="27.6" x14ac:dyDescent="0.25">
      <c r="A48" s="75" t="s">
        <v>128</v>
      </c>
      <c r="B48" s="76"/>
      <c r="C48" s="76" t="s">
        <v>129</v>
      </c>
      <c r="D48" s="76" t="s">
        <v>130</v>
      </c>
      <c r="E48" s="29">
        <v>0</v>
      </c>
      <c r="F48" s="29">
        <v>0</v>
      </c>
      <c r="G48" s="29">
        <v>0</v>
      </c>
      <c r="H48" s="29">
        <v>0</v>
      </c>
      <c r="I48" s="29">
        <f t="shared" si="5"/>
        <v>0</v>
      </c>
      <c r="J48" s="29">
        <v>0</v>
      </c>
      <c r="K48" s="29">
        <v>0</v>
      </c>
      <c r="L48" s="29">
        <f t="shared" si="6"/>
        <v>0</v>
      </c>
      <c r="M48" s="28">
        <v>0</v>
      </c>
      <c r="N48" s="28">
        <v>0</v>
      </c>
      <c r="O48" s="28">
        <v>0</v>
      </c>
      <c r="P48" s="28">
        <v>0</v>
      </c>
      <c r="Q48" s="29">
        <f t="shared" si="7"/>
        <v>0</v>
      </c>
      <c r="R48" s="28">
        <v>0</v>
      </c>
      <c r="S48" s="28">
        <v>0</v>
      </c>
      <c r="T48" s="29">
        <f t="shared" si="8"/>
        <v>0</v>
      </c>
      <c r="U48" s="28">
        <v>0</v>
      </c>
      <c r="V48" s="28">
        <v>0</v>
      </c>
      <c r="W48" s="28">
        <v>0</v>
      </c>
      <c r="X48" s="28">
        <v>0</v>
      </c>
      <c r="Y48" s="29">
        <f t="shared" si="9"/>
        <v>0</v>
      </c>
      <c r="Z48" s="28">
        <v>0</v>
      </c>
      <c r="AA48" s="28">
        <v>0</v>
      </c>
      <c r="AB48" s="29">
        <f t="shared" si="10"/>
        <v>0</v>
      </c>
      <c r="AC48" s="29" t="e">
        <f t="shared" si="11"/>
        <v>#DIV/0!</v>
      </c>
      <c r="AD48" s="29" t="e">
        <f t="shared" si="11"/>
        <v>#DIV/0!</v>
      </c>
      <c r="AE48" s="29" t="e">
        <f t="shared" si="11"/>
        <v>#DIV/0!</v>
      </c>
      <c r="AF48" s="29" t="e">
        <f t="shared" si="11"/>
        <v>#DIV/0!</v>
      </c>
      <c r="AG48" s="29" t="e">
        <f t="shared" si="11"/>
        <v>#DIV/0!</v>
      </c>
      <c r="AH48" s="30">
        <v>0</v>
      </c>
      <c r="AI48" s="30">
        <v>0</v>
      </c>
      <c r="AJ48" s="30">
        <v>0</v>
      </c>
      <c r="AK48" s="30">
        <v>0</v>
      </c>
      <c r="AL48" s="29">
        <f t="shared" si="12"/>
        <v>0</v>
      </c>
      <c r="AM48" s="30">
        <v>0</v>
      </c>
      <c r="AN48" s="30">
        <v>0</v>
      </c>
      <c r="AO48" s="29">
        <f t="shared" si="13"/>
        <v>0</v>
      </c>
      <c r="AP48" s="28">
        <v>0</v>
      </c>
      <c r="AQ48" s="28">
        <v>0</v>
      </c>
      <c r="AR48" s="28">
        <v>0</v>
      </c>
      <c r="AS48" s="28">
        <v>0</v>
      </c>
      <c r="AT48" s="29">
        <f t="shared" si="14"/>
        <v>0</v>
      </c>
      <c r="AU48" s="28">
        <v>0</v>
      </c>
      <c r="AV48" s="28">
        <v>0</v>
      </c>
      <c r="AW48" s="29">
        <f t="shared" si="15"/>
        <v>0</v>
      </c>
      <c r="AX48" s="28">
        <v>0</v>
      </c>
      <c r="AY48" s="28">
        <v>0</v>
      </c>
      <c r="AZ48" s="28">
        <v>0</v>
      </c>
      <c r="BA48" s="28">
        <v>0</v>
      </c>
      <c r="BB48" s="29">
        <f t="shared" si="16"/>
        <v>0</v>
      </c>
      <c r="BC48" s="28">
        <v>0</v>
      </c>
      <c r="BD48" s="28">
        <v>0</v>
      </c>
      <c r="BE48" s="29">
        <f t="shared" si="17"/>
        <v>0</v>
      </c>
      <c r="BF48" s="28" t="e">
        <f t="shared" si="18"/>
        <v>#DIV/0!</v>
      </c>
      <c r="BG48" s="28" t="e">
        <f t="shared" si="18"/>
        <v>#DIV/0!</v>
      </c>
      <c r="BH48" s="28" t="e">
        <f t="shared" si="18"/>
        <v>#DIV/0!</v>
      </c>
      <c r="BI48" s="28" t="e">
        <f t="shared" si="18"/>
        <v>#DIV/0!</v>
      </c>
      <c r="BJ48" s="28" t="e">
        <f t="shared" si="19"/>
        <v>#DIV/0!</v>
      </c>
      <c r="BK48" s="28" t="e">
        <f t="shared" si="19"/>
        <v>#DIV/0!</v>
      </c>
      <c r="BL48" s="28" t="e">
        <f t="shared" si="19"/>
        <v>#DIV/0!</v>
      </c>
      <c r="BM48" s="28">
        <v>0</v>
      </c>
      <c r="BN48" s="28">
        <v>0</v>
      </c>
      <c r="BO48" s="28">
        <v>0</v>
      </c>
      <c r="BP48" s="28">
        <v>0</v>
      </c>
      <c r="BQ48" s="29">
        <f t="shared" si="20"/>
        <v>0</v>
      </c>
      <c r="BR48" s="28">
        <v>0</v>
      </c>
      <c r="BS48" s="28">
        <v>0</v>
      </c>
      <c r="BT48" s="29">
        <f t="shared" si="21"/>
        <v>0</v>
      </c>
      <c r="BU48" s="28" t="e">
        <f t="shared" si="22"/>
        <v>#DIV/0!</v>
      </c>
      <c r="BV48" s="28" t="e">
        <f t="shared" si="22"/>
        <v>#DIV/0!</v>
      </c>
      <c r="BW48" s="28" t="e">
        <f t="shared" si="22"/>
        <v>#DIV/0!</v>
      </c>
      <c r="BX48" s="28" t="e">
        <f t="shared" si="22"/>
        <v>#DIV/0!</v>
      </c>
      <c r="BY48" s="28" t="e">
        <f t="shared" si="23"/>
        <v>#DIV/0!</v>
      </c>
      <c r="BZ48" s="28" t="e">
        <f t="shared" si="23"/>
        <v>#DIV/0!</v>
      </c>
      <c r="CA48" s="28" t="e">
        <f t="shared" si="23"/>
        <v>#DIV/0!</v>
      </c>
      <c r="CB48" s="31">
        <v>0</v>
      </c>
      <c r="CC48" s="31">
        <v>0</v>
      </c>
      <c r="CD48" s="28">
        <v>0</v>
      </c>
      <c r="CE48" s="28">
        <v>0</v>
      </c>
      <c r="CF48" s="29">
        <f t="shared" si="24"/>
        <v>0</v>
      </c>
      <c r="CG48" s="28"/>
      <c r="CH48" s="28"/>
      <c r="CI48" s="82"/>
      <c r="CJ48" s="82"/>
      <c r="CK48" s="82"/>
      <c r="CL48" s="82"/>
      <c r="CM48" s="82"/>
      <c r="CN48" s="83"/>
      <c r="CO48" s="83"/>
      <c r="CP48" s="82"/>
      <c r="CQ48" s="84"/>
      <c r="CR48" s="84"/>
      <c r="CS48" s="84"/>
      <c r="CT48" s="84"/>
      <c r="CU48" s="84"/>
      <c r="CV48" s="84"/>
    </row>
    <row r="49" spans="1:100" s="509" customFormat="1" ht="28.5" customHeight="1" x14ac:dyDescent="0.25">
      <c r="A49" s="299" t="s">
        <v>131</v>
      </c>
      <c r="B49" s="300"/>
      <c r="C49" s="300" t="s">
        <v>132</v>
      </c>
      <c r="D49" s="300" t="s">
        <v>133</v>
      </c>
      <c r="E49" s="476">
        <v>1</v>
      </c>
      <c r="F49" s="476">
        <v>0</v>
      </c>
      <c r="G49" s="476">
        <v>1</v>
      </c>
      <c r="H49" s="476">
        <v>0</v>
      </c>
      <c r="I49" s="476">
        <f t="shared" si="5"/>
        <v>2</v>
      </c>
      <c r="J49" s="476">
        <v>1</v>
      </c>
      <c r="K49" s="476">
        <v>1</v>
      </c>
      <c r="L49" s="476">
        <f t="shared" si="6"/>
        <v>2</v>
      </c>
      <c r="M49" s="477">
        <v>1</v>
      </c>
      <c r="N49" s="477">
        <v>0</v>
      </c>
      <c r="O49" s="477">
        <v>1</v>
      </c>
      <c r="P49" s="477">
        <v>0</v>
      </c>
      <c r="Q49" s="29">
        <f t="shared" si="7"/>
        <v>2</v>
      </c>
      <c r="R49" s="477">
        <v>1</v>
      </c>
      <c r="S49" s="477">
        <v>1</v>
      </c>
      <c r="T49" s="29">
        <f t="shared" si="8"/>
        <v>2</v>
      </c>
      <c r="U49" s="477">
        <v>0</v>
      </c>
      <c r="V49" s="477">
        <v>0</v>
      </c>
      <c r="W49" s="477">
        <v>0</v>
      </c>
      <c r="X49" s="477">
        <v>0</v>
      </c>
      <c r="Y49" s="29">
        <f t="shared" si="9"/>
        <v>0</v>
      </c>
      <c r="Z49" s="477">
        <v>0</v>
      </c>
      <c r="AA49" s="477">
        <v>0</v>
      </c>
      <c r="AB49" s="29">
        <f t="shared" si="10"/>
        <v>0</v>
      </c>
      <c r="AC49" s="476">
        <f t="shared" si="11"/>
        <v>0</v>
      </c>
      <c r="AD49" s="476" t="e">
        <f t="shared" si="11"/>
        <v>#DIV/0!</v>
      </c>
      <c r="AE49" s="476">
        <f t="shared" si="11"/>
        <v>0</v>
      </c>
      <c r="AF49" s="476" t="e">
        <f t="shared" si="11"/>
        <v>#DIV/0!</v>
      </c>
      <c r="AG49" s="476">
        <f t="shared" si="11"/>
        <v>0</v>
      </c>
      <c r="AH49" s="478">
        <v>0</v>
      </c>
      <c r="AI49" s="478">
        <v>0</v>
      </c>
      <c r="AJ49" s="478">
        <v>8</v>
      </c>
      <c r="AK49" s="478">
        <v>0</v>
      </c>
      <c r="AL49" s="476">
        <f t="shared" si="12"/>
        <v>8</v>
      </c>
      <c r="AM49" s="478">
        <v>8</v>
      </c>
      <c r="AN49" s="478">
        <v>0</v>
      </c>
      <c r="AO49" s="476">
        <f t="shared" si="13"/>
        <v>8</v>
      </c>
      <c r="AP49" s="477">
        <v>0</v>
      </c>
      <c r="AQ49" s="477">
        <v>0</v>
      </c>
      <c r="AR49" s="477">
        <v>0</v>
      </c>
      <c r="AS49" s="477">
        <v>0</v>
      </c>
      <c r="AT49" s="29">
        <f t="shared" si="14"/>
        <v>0</v>
      </c>
      <c r="AU49" s="477">
        <v>0</v>
      </c>
      <c r="AV49" s="477">
        <v>0</v>
      </c>
      <c r="AW49" s="29">
        <f t="shared" si="15"/>
        <v>0</v>
      </c>
      <c r="AX49" s="477">
        <v>0</v>
      </c>
      <c r="AY49" s="477">
        <v>0</v>
      </c>
      <c r="AZ49" s="477">
        <v>0</v>
      </c>
      <c r="BA49" s="477">
        <v>0</v>
      </c>
      <c r="BB49" s="29">
        <f t="shared" si="16"/>
        <v>0</v>
      </c>
      <c r="BC49" s="477">
        <v>0</v>
      </c>
      <c r="BD49" s="477">
        <v>0</v>
      </c>
      <c r="BE49" s="29">
        <f t="shared" si="17"/>
        <v>0</v>
      </c>
      <c r="BF49" s="477" t="e">
        <f t="shared" si="18"/>
        <v>#DIV/0!</v>
      </c>
      <c r="BG49" s="477" t="e">
        <f t="shared" si="18"/>
        <v>#DIV/0!</v>
      </c>
      <c r="BH49" s="477" t="e">
        <f t="shared" si="18"/>
        <v>#DIV/0!</v>
      </c>
      <c r="BI49" s="477" t="e">
        <f t="shared" si="18"/>
        <v>#DIV/0!</v>
      </c>
      <c r="BJ49" s="477" t="e">
        <f t="shared" si="19"/>
        <v>#DIV/0!</v>
      </c>
      <c r="BK49" s="477" t="e">
        <f t="shared" si="19"/>
        <v>#DIV/0!</v>
      </c>
      <c r="BL49" s="477" t="e">
        <f t="shared" si="19"/>
        <v>#DIV/0!</v>
      </c>
      <c r="BM49" s="477">
        <v>0</v>
      </c>
      <c r="BN49" s="477">
        <v>0</v>
      </c>
      <c r="BO49" s="477">
        <v>0</v>
      </c>
      <c r="BP49" s="477">
        <v>0</v>
      </c>
      <c r="BQ49" s="29">
        <f t="shared" si="20"/>
        <v>0</v>
      </c>
      <c r="BR49" s="477">
        <v>0</v>
      </c>
      <c r="BS49" s="477">
        <v>0</v>
      </c>
      <c r="BT49" s="476">
        <f t="shared" si="21"/>
        <v>0</v>
      </c>
      <c r="BU49" s="477" t="e">
        <f t="shared" si="22"/>
        <v>#DIV/0!</v>
      </c>
      <c r="BV49" s="477" t="e">
        <f t="shared" si="22"/>
        <v>#DIV/0!</v>
      </c>
      <c r="BW49" s="477" t="e">
        <f t="shared" si="22"/>
        <v>#DIV/0!</v>
      </c>
      <c r="BX49" s="477" t="e">
        <f t="shared" si="22"/>
        <v>#DIV/0!</v>
      </c>
      <c r="BY49" s="477" t="e">
        <f t="shared" si="23"/>
        <v>#DIV/0!</v>
      </c>
      <c r="BZ49" s="477" t="e">
        <f t="shared" si="23"/>
        <v>#DIV/0!</v>
      </c>
      <c r="CA49" s="477" t="e">
        <f t="shared" si="23"/>
        <v>#DIV/0!</v>
      </c>
      <c r="CB49" s="479">
        <v>105000</v>
      </c>
      <c r="CC49" s="479">
        <v>0</v>
      </c>
      <c r="CD49" s="477">
        <v>0</v>
      </c>
      <c r="CE49" s="477">
        <v>0</v>
      </c>
      <c r="CF49" s="476">
        <f t="shared" si="24"/>
        <v>0</v>
      </c>
      <c r="CG49" s="477"/>
      <c r="CH49" s="477"/>
      <c r="CI49" s="305"/>
      <c r="CJ49" s="305"/>
      <c r="CK49" s="305"/>
      <c r="CL49" s="305"/>
      <c r="CM49" s="305"/>
      <c r="CN49" s="305"/>
      <c r="CO49" s="305"/>
      <c r="CP49" s="305"/>
      <c r="CQ49" s="508"/>
      <c r="CR49" s="508"/>
      <c r="CS49" s="508"/>
      <c r="CT49" s="508"/>
      <c r="CU49" s="508"/>
      <c r="CV49" s="508"/>
    </row>
    <row r="50" spans="1:100" s="600" customFormat="1" ht="27.6" x14ac:dyDescent="0.25">
      <c r="A50" s="474" t="s">
        <v>134</v>
      </c>
      <c r="B50" s="475" t="s">
        <v>135</v>
      </c>
      <c r="C50" s="475" t="s">
        <v>136</v>
      </c>
      <c r="D50" s="475" t="s">
        <v>137</v>
      </c>
      <c r="E50" s="476">
        <v>0</v>
      </c>
      <c r="F50" s="476">
        <v>640</v>
      </c>
      <c r="G50" s="476">
        <v>0</v>
      </c>
      <c r="H50" s="476">
        <v>3150</v>
      </c>
      <c r="I50" s="476">
        <f t="shared" si="5"/>
        <v>3790</v>
      </c>
      <c r="J50" s="476">
        <v>500</v>
      </c>
      <c r="K50" s="476">
        <v>3290</v>
      </c>
      <c r="L50" s="476">
        <f t="shared" si="6"/>
        <v>3790</v>
      </c>
      <c r="M50" s="477">
        <v>0</v>
      </c>
      <c r="N50" s="477">
        <v>101</v>
      </c>
      <c r="O50" s="477">
        <v>0</v>
      </c>
      <c r="P50" s="477">
        <v>4623</v>
      </c>
      <c r="Q50" s="29">
        <f t="shared" si="7"/>
        <v>4724</v>
      </c>
      <c r="R50" s="477">
        <v>750</v>
      </c>
      <c r="S50" s="477">
        <v>3974</v>
      </c>
      <c r="T50" s="29">
        <f t="shared" si="8"/>
        <v>4724</v>
      </c>
      <c r="U50" s="477">
        <v>0</v>
      </c>
      <c r="V50" s="477">
        <v>101</v>
      </c>
      <c r="W50" s="477">
        <v>0</v>
      </c>
      <c r="X50" s="477">
        <v>0</v>
      </c>
      <c r="Y50" s="29">
        <f t="shared" si="9"/>
        <v>101</v>
      </c>
      <c r="Z50" s="477">
        <v>0</v>
      </c>
      <c r="AA50" s="477">
        <v>101</v>
      </c>
      <c r="AB50" s="29">
        <f t="shared" si="10"/>
        <v>101</v>
      </c>
      <c r="AC50" s="476" t="e">
        <f t="shared" si="11"/>
        <v>#DIV/0!</v>
      </c>
      <c r="AD50" s="476">
        <f t="shared" si="11"/>
        <v>100</v>
      </c>
      <c r="AE50" s="476" t="e">
        <f t="shared" si="11"/>
        <v>#DIV/0!</v>
      </c>
      <c r="AF50" s="476">
        <f t="shared" si="11"/>
        <v>0</v>
      </c>
      <c r="AG50" s="476">
        <f t="shared" si="11"/>
        <v>2.1380186282811176</v>
      </c>
      <c r="AH50" s="478">
        <v>0</v>
      </c>
      <c r="AI50" s="478">
        <v>0</v>
      </c>
      <c r="AJ50" s="478">
        <v>0</v>
      </c>
      <c r="AK50" s="478">
        <v>349.39</v>
      </c>
      <c r="AL50" s="478">
        <f t="shared" si="12"/>
        <v>349.39</v>
      </c>
      <c r="AM50" s="478">
        <v>55</v>
      </c>
      <c r="AN50" s="478">
        <v>294.39</v>
      </c>
      <c r="AO50" s="478">
        <f t="shared" si="13"/>
        <v>349.39</v>
      </c>
      <c r="AP50" s="477">
        <v>0</v>
      </c>
      <c r="AQ50" s="477">
        <v>14.7</v>
      </c>
      <c r="AR50" s="477">
        <v>351.41500000000002</v>
      </c>
      <c r="AS50" s="477">
        <v>0</v>
      </c>
      <c r="AT50" s="30">
        <f t="shared" si="14"/>
        <v>366.11500000000001</v>
      </c>
      <c r="AU50" s="477">
        <v>14.7</v>
      </c>
      <c r="AV50" s="477">
        <v>351.41500000000002</v>
      </c>
      <c r="AW50" s="30">
        <f t="shared" si="15"/>
        <v>366.11500000000001</v>
      </c>
      <c r="AX50" s="477">
        <v>14.7</v>
      </c>
      <c r="AY50" s="477">
        <v>0</v>
      </c>
      <c r="AZ50" s="477">
        <v>0</v>
      </c>
      <c r="BA50" s="477">
        <v>0</v>
      </c>
      <c r="BB50" s="30">
        <f t="shared" si="16"/>
        <v>14.7</v>
      </c>
      <c r="BC50" s="477">
        <v>14.7</v>
      </c>
      <c r="BD50" s="477">
        <v>0</v>
      </c>
      <c r="BE50" s="29">
        <f t="shared" si="17"/>
        <v>14.7</v>
      </c>
      <c r="BF50" s="477" t="e">
        <f t="shared" si="18"/>
        <v>#DIV/0!</v>
      </c>
      <c r="BG50" s="477">
        <f t="shared" si="18"/>
        <v>0</v>
      </c>
      <c r="BH50" s="477">
        <f t="shared" si="18"/>
        <v>0</v>
      </c>
      <c r="BI50" s="477" t="e">
        <f t="shared" si="18"/>
        <v>#DIV/0!</v>
      </c>
      <c r="BJ50" s="477">
        <f t="shared" si="19"/>
        <v>100</v>
      </c>
      <c r="BK50" s="477">
        <f t="shared" si="19"/>
        <v>0</v>
      </c>
      <c r="BL50" s="477">
        <f t="shared" si="19"/>
        <v>4.0151318574764758</v>
      </c>
      <c r="BM50" s="477">
        <v>0</v>
      </c>
      <c r="BN50" s="477">
        <v>14.7</v>
      </c>
      <c r="BO50" s="477">
        <v>0</v>
      </c>
      <c r="BP50" s="477">
        <v>0</v>
      </c>
      <c r="BQ50" s="29">
        <f t="shared" si="20"/>
        <v>14.7</v>
      </c>
      <c r="BR50" s="477">
        <v>14.7</v>
      </c>
      <c r="BS50" s="477">
        <v>0</v>
      </c>
      <c r="BT50" s="476">
        <f t="shared" si="21"/>
        <v>14.7</v>
      </c>
      <c r="BU50" s="477" t="e">
        <f t="shared" si="22"/>
        <v>#DIV/0!</v>
      </c>
      <c r="BV50" s="477">
        <f t="shared" si="22"/>
        <v>100</v>
      </c>
      <c r="BW50" s="477">
        <f t="shared" si="22"/>
        <v>0</v>
      </c>
      <c r="BX50" s="477" t="e">
        <f t="shared" si="22"/>
        <v>#DIV/0!</v>
      </c>
      <c r="BY50" s="477">
        <f t="shared" si="23"/>
        <v>100</v>
      </c>
      <c r="BZ50" s="477">
        <f t="shared" si="23"/>
        <v>0</v>
      </c>
      <c r="CA50" s="477">
        <f t="shared" si="23"/>
        <v>4.0151318574764758</v>
      </c>
      <c r="CB50" s="479">
        <v>37900</v>
      </c>
      <c r="CC50" s="479">
        <v>0</v>
      </c>
      <c r="CD50" s="477">
        <v>0</v>
      </c>
      <c r="CE50" s="477">
        <v>0</v>
      </c>
      <c r="CF50" s="476">
        <f t="shared" si="24"/>
        <v>0</v>
      </c>
      <c r="CG50" s="477"/>
      <c r="CH50" s="477"/>
      <c r="CI50" s="598"/>
      <c r="CJ50" s="598"/>
      <c r="CK50" s="598"/>
      <c r="CL50" s="598"/>
      <c r="CM50" s="598"/>
      <c r="CN50" s="598"/>
      <c r="CO50" s="598"/>
      <c r="CP50" s="598"/>
      <c r="CQ50" s="599"/>
      <c r="CR50" s="599"/>
      <c r="CS50" s="599"/>
      <c r="CT50" s="599"/>
      <c r="CU50" s="599"/>
      <c r="CV50" s="599"/>
    </row>
    <row r="51" spans="1:100" s="85" customFormat="1" ht="27.6" x14ac:dyDescent="0.25">
      <c r="A51" s="75" t="s">
        <v>138</v>
      </c>
      <c r="B51" s="87"/>
      <c r="C51" s="87" t="s">
        <v>136</v>
      </c>
      <c r="D51" s="87" t="s">
        <v>139</v>
      </c>
      <c r="E51" s="29">
        <v>0</v>
      </c>
      <c r="F51" s="29">
        <v>160</v>
      </c>
      <c r="G51" s="29">
        <v>0</v>
      </c>
      <c r="H51" s="29">
        <v>0</v>
      </c>
      <c r="I51" s="29">
        <f t="shared" si="5"/>
        <v>160</v>
      </c>
      <c r="J51" s="29">
        <v>0</v>
      </c>
      <c r="K51" s="29">
        <v>160</v>
      </c>
      <c r="L51" s="29">
        <f t="shared" si="6"/>
        <v>160</v>
      </c>
      <c r="M51" s="28">
        <v>0</v>
      </c>
      <c r="N51" s="28">
        <v>0</v>
      </c>
      <c r="O51" s="28">
        <v>0</v>
      </c>
      <c r="P51" s="28">
        <v>0</v>
      </c>
      <c r="Q51" s="29">
        <f t="shared" si="7"/>
        <v>0</v>
      </c>
      <c r="R51" s="28">
        <v>0</v>
      </c>
      <c r="S51" s="28">
        <v>0</v>
      </c>
      <c r="T51" s="29">
        <f t="shared" si="8"/>
        <v>0</v>
      </c>
      <c r="U51" s="28">
        <v>0</v>
      </c>
      <c r="V51" s="28">
        <v>0</v>
      </c>
      <c r="W51" s="28">
        <v>0</v>
      </c>
      <c r="X51" s="28">
        <v>0</v>
      </c>
      <c r="Y51" s="29">
        <f t="shared" si="9"/>
        <v>0</v>
      </c>
      <c r="Z51" s="28">
        <v>0</v>
      </c>
      <c r="AA51" s="28">
        <v>0</v>
      </c>
      <c r="AB51" s="29">
        <f t="shared" si="10"/>
        <v>0</v>
      </c>
      <c r="AC51" s="29" t="e">
        <f t="shared" si="11"/>
        <v>#DIV/0!</v>
      </c>
      <c r="AD51" s="29" t="e">
        <f t="shared" si="11"/>
        <v>#DIV/0!</v>
      </c>
      <c r="AE51" s="29" t="e">
        <f t="shared" si="11"/>
        <v>#DIV/0!</v>
      </c>
      <c r="AF51" s="29" t="e">
        <f t="shared" si="11"/>
        <v>#DIV/0!</v>
      </c>
      <c r="AG51" s="29" t="e">
        <f t="shared" si="11"/>
        <v>#DIV/0!</v>
      </c>
      <c r="AH51" s="30">
        <v>0</v>
      </c>
      <c r="AI51" s="30">
        <v>0</v>
      </c>
      <c r="AJ51" s="30">
        <v>0</v>
      </c>
      <c r="AK51" s="30">
        <v>0</v>
      </c>
      <c r="AL51" s="29">
        <f t="shared" si="12"/>
        <v>0</v>
      </c>
      <c r="AM51" s="30">
        <v>0</v>
      </c>
      <c r="AN51" s="30">
        <v>0</v>
      </c>
      <c r="AO51" s="29">
        <f t="shared" si="13"/>
        <v>0</v>
      </c>
      <c r="AP51" s="28">
        <v>0</v>
      </c>
      <c r="AQ51" s="28">
        <v>0</v>
      </c>
      <c r="AR51" s="28">
        <v>0</v>
      </c>
      <c r="AS51" s="28">
        <v>0</v>
      </c>
      <c r="AT51" s="29">
        <f t="shared" si="14"/>
        <v>0</v>
      </c>
      <c r="AU51" s="28">
        <v>0</v>
      </c>
      <c r="AV51" s="28">
        <v>0</v>
      </c>
      <c r="AW51" s="29">
        <f t="shared" si="15"/>
        <v>0</v>
      </c>
      <c r="AX51" s="28">
        <v>0</v>
      </c>
      <c r="AY51" s="28">
        <v>0</v>
      </c>
      <c r="AZ51" s="28">
        <v>0</v>
      </c>
      <c r="BA51" s="28">
        <v>0</v>
      </c>
      <c r="BB51" s="29">
        <f t="shared" si="16"/>
        <v>0</v>
      </c>
      <c r="BC51" s="28">
        <v>0</v>
      </c>
      <c r="BD51" s="28">
        <v>0</v>
      </c>
      <c r="BE51" s="29">
        <f t="shared" si="17"/>
        <v>0</v>
      </c>
      <c r="BF51" s="28" t="e">
        <f t="shared" si="18"/>
        <v>#DIV/0!</v>
      </c>
      <c r="BG51" s="28" t="e">
        <f t="shared" si="18"/>
        <v>#DIV/0!</v>
      </c>
      <c r="BH51" s="28" t="e">
        <f t="shared" si="18"/>
        <v>#DIV/0!</v>
      </c>
      <c r="BI51" s="28" t="e">
        <f t="shared" si="18"/>
        <v>#DIV/0!</v>
      </c>
      <c r="BJ51" s="28" t="e">
        <f t="shared" si="19"/>
        <v>#DIV/0!</v>
      </c>
      <c r="BK51" s="28" t="e">
        <f t="shared" si="19"/>
        <v>#DIV/0!</v>
      </c>
      <c r="BL51" s="28" t="e">
        <f t="shared" si="19"/>
        <v>#DIV/0!</v>
      </c>
      <c r="BM51" s="28">
        <v>0</v>
      </c>
      <c r="BN51" s="28">
        <v>0</v>
      </c>
      <c r="BO51" s="28">
        <v>0</v>
      </c>
      <c r="BP51" s="28">
        <v>0</v>
      </c>
      <c r="BQ51" s="29">
        <f t="shared" si="20"/>
        <v>0</v>
      </c>
      <c r="BR51" s="28">
        <v>0</v>
      </c>
      <c r="BS51" s="28">
        <v>0</v>
      </c>
      <c r="BT51" s="29">
        <f t="shared" si="21"/>
        <v>0</v>
      </c>
      <c r="BU51" s="28" t="e">
        <f t="shared" si="22"/>
        <v>#DIV/0!</v>
      </c>
      <c r="BV51" s="28" t="e">
        <f t="shared" si="22"/>
        <v>#DIV/0!</v>
      </c>
      <c r="BW51" s="28" t="e">
        <f t="shared" si="22"/>
        <v>#DIV/0!</v>
      </c>
      <c r="BX51" s="28" t="e">
        <f t="shared" si="22"/>
        <v>#DIV/0!</v>
      </c>
      <c r="BY51" s="28" t="e">
        <f t="shared" si="23"/>
        <v>#DIV/0!</v>
      </c>
      <c r="BZ51" s="28" t="e">
        <f t="shared" si="23"/>
        <v>#DIV/0!</v>
      </c>
      <c r="CA51" s="28" t="e">
        <f t="shared" si="23"/>
        <v>#DIV/0!</v>
      </c>
      <c r="CB51" s="31">
        <v>1600</v>
      </c>
      <c r="CC51" s="31">
        <v>0</v>
      </c>
      <c r="CD51" s="28">
        <v>0</v>
      </c>
      <c r="CE51" s="28">
        <v>0</v>
      </c>
      <c r="CF51" s="29">
        <f t="shared" si="24"/>
        <v>0</v>
      </c>
      <c r="CG51" s="28"/>
      <c r="CH51" s="28"/>
      <c r="CI51" s="82"/>
      <c r="CJ51" s="82"/>
      <c r="CK51" s="82"/>
      <c r="CL51" s="82"/>
      <c r="CM51" s="82"/>
      <c r="CN51" s="83"/>
      <c r="CO51" s="83"/>
      <c r="CP51" s="82"/>
      <c r="CQ51" s="84"/>
      <c r="CR51" s="84"/>
      <c r="CS51" s="84"/>
      <c r="CT51" s="84"/>
      <c r="CU51" s="84"/>
      <c r="CV51" s="84"/>
    </row>
    <row r="52" spans="1:100" s="89" customFormat="1" x14ac:dyDescent="0.25">
      <c r="A52" s="86" t="s">
        <v>140</v>
      </c>
      <c r="B52" s="87"/>
      <c r="C52" s="87" t="s">
        <v>141</v>
      </c>
      <c r="D52" s="87" t="s">
        <v>142</v>
      </c>
      <c r="E52" s="29">
        <v>0</v>
      </c>
      <c r="F52" s="29">
        <v>7</v>
      </c>
      <c r="G52" s="29">
        <v>0</v>
      </c>
      <c r="H52" s="29">
        <v>0</v>
      </c>
      <c r="I52" s="29">
        <f t="shared" si="5"/>
        <v>7</v>
      </c>
      <c r="J52" s="29">
        <v>0</v>
      </c>
      <c r="K52" s="29">
        <v>7</v>
      </c>
      <c r="L52" s="29">
        <f t="shared" si="6"/>
        <v>7</v>
      </c>
      <c r="M52" s="28">
        <v>0</v>
      </c>
      <c r="N52" s="28">
        <v>0</v>
      </c>
      <c r="O52" s="28">
        <v>0</v>
      </c>
      <c r="P52" s="28">
        <v>0</v>
      </c>
      <c r="Q52" s="29">
        <f t="shared" si="7"/>
        <v>0</v>
      </c>
      <c r="R52" s="28">
        <v>0</v>
      </c>
      <c r="S52" s="28">
        <v>0</v>
      </c>
      <c r="T52" s="29">
        <f t="shared" si="8"/>
        <v>0</v>
      </c>
      <c r="U52" s="28">
        <v>0</v>
      </c>
      <c r="V52" s="28">
        <v>0</v>
      </c>
      <c r="W52" s="28">
        <v>0</v>
      </c>
      <c r="X52" s="28">
        <v>0</v>
      </c>
      <c r="Y52" s="29">
        <f t="shared" si="9"/>
        <v>0</v>
      </c>
      <c r="Z52" s="28">
        <v>0</v>
      </c>
      <c r="AA52" s="28">
        <v>0</v>
      </c>
      <c r="AB52" s="29">
        <f t="shared" si="10"/>
        <v>0</v>
      </c>
      <c r="AC52" s="29" t="e">
        <f t="shared" si="11"/>
        <v>#DIV/0!</v>
      </c>
      <c r="AD52" s="29" t="e">
        <f t="shared" si="11"/>
        <v>#DIV/0!</v>
      </c>
      <c r="AE52" s="29" t="e">
        <f t="shared" si="11"/>
        <v>#DIV/0!</v>
      </c>
      <c r="AF52" s="29" t="e">
        <f t="shared" si="11"/>
        <v>#DIV/0!</v>
      </c>
      <c r="AG52" s="29" t="e">
        <f t="shared" si="11"/>
        <v>#DIV/0!</v>
      </c>
      <c r="AH52" s="30">
        <v>0</v>
      </c>
      <c r="AI52" s="30">
        <v>0</v>
      </c>
      <c r="AJ52" s="30">
        <v>0</v>
      </c>
      <c r="AK52" s="30">
        <v>0</v>
      </c>
      <c r="AL52" s="29">
        <f t="shared" si="12"/>
        <v>0</v>
      </c>
      <c r="AM52" s="30">
        <v>0</v>
      </c>
      <c r="AN52" s="30">
        <v>0</v>
      </c>
      <c r="AO52" s="29">
        <f t="shared" si="13"/>
        <v>0</v>
      </c>
      <c r="AP52" s="28">
        <v>0</v>
      </c>
      <c r="AQ52" s="28">
        <v>0</v>
      </c>
      <c r="AR52" s="28">
        <v>0</v>
      </c>
      <c r="AS52" s="28">
        <v>0</v>
      </c>
      <c r="AT52" s="29">
        <f t="shared" si="14"/>
        <v>0</v>
      </c>
      <c r="AU52" s="28">
        <v>0</v>
      </c>
      <c r="AV52" s="28">
        <v>0</v>
      </c>
      <c r="AW52" s="29">
        <f t="shared" si="15"/>
        <v>0</v>
      </c>
      <c r="AX52" s="28">
        <v>0</v>
      </c>
      <c r="AY52" s="28">
        <v>0</v>
      </c>
      <c r="AZ52" s="28">
        <v>0</v>
      </c>
      <c r="BA52" s="28">
        <v>0</v>
      </c>
      <c r="BB52" s="29">
        <f t="shared" si="16"/>
        <v>0</v>
      </c>
      <c r="BC52" s="28">
        <v>0</v>
      </c>
      <c r="BD52" s="28">
        <v>0</v>
      </c>
      <c r="BE52" s="29">
        <f t="shared" si="17"/>
        <v>0</v>
      </c>
      <c r="BF52" s="28" t="e">
        <f t="shared" si="18"/>
        <v>#DIV/0!</v>
      </c>
      <c r="BG52" s="28" t="e">
        <f t="shared" si="18"/>
        <v>#DIV/0!</v>
      </c>
      <c r="BH52" s="28" t="e">
        <f t="shared" si="18"/>
        <v>#DIV/0!</v>
      </c>
      <c r="BI52" s="28" t="e">
        <f t="shared" si="18"/>
        <v>#DIV/0!</v>
      </c>
      <c r="BJ52" s="28" t="e">
        <f t="shared" si="19"/>
        <v>#DIV/0!</v>
      </c>
      <c r="BK52" s="28" t="e">
        <f t="shared" si="19"/>
        <v>#DIV/0!</v>
      </c>
      <c r="BL52" s="28" t="e">
        <f t="shared" si="19"/>
        <v>#DIV/0!</v>
      </c>
      <c r="BM52" s="28">
        <v>0</v>
      </c>
      <c r="BN52" s="28">
        <v>0</v>
      </c>
      <c r="BO52" s="28">
        <v>0</v>
      </c>
      <c r="BP52" s="28">
        <v>0</v>
      </c>
      <c r="BQ52" s="29">
        <f t="shared" si="20"/>
        <v>0</v>
      </c>
      <c r="BR52" s="28">
        <v>0</v>
      </c>
      <c r="BS52" s="28">
        <v>0</v>
      </c>
      <c r="BT52" s="29">
        <f t="shared" si="21"/>
        <v>0</v>
      </c>
      <c r="BU52" s="28" t="e">
        <f t="shared" si="22"/>
        <v>#DIV/0!</v>
      </c>
      <c r="BV52" s="28" t="e">
        <f t="shared" si="22"/>
        <v>#DIV/0!</v>
      </c>
      <c r="BW52" s="28" t="e">
        <f t="shared" si="22"/>
        <v>#DIV/0!</v>
      </c>
      <c r="BX52" s="28" t="e">
        <f t="shared" si="22"/>
        <v>#DIV/0!</v>
      </c>
      <c r="BY52" s="28" t="e">
        <f t="shared" si="23"/>
        <v>#DIV/0!</v>
      </c>
      <c r="BZ52" s="28" t="e">
        <f t="shared" si="23"/>
        <v>#DIV/0!</v>
      </c>
      <c r="CA52" s="28" t="e">
        <f t="shared" si="23"/>
        <v>#DIV/0!</v>
      </c>
      <c r="CB52" s="31">
        <v>0</v>
      </c>
      <c r="CC52" s="31">
        <v>0</v>
      </c>
      <c r="CD52" s="28">
        <v>0</v>
      </c>
      <c r="CE52" s="28">
        <v>0</v>
      </c>
      <c r="CF52" s="29">
        <f t="shared" si="24"/>
        <v>0</v>
      </c>
      <c r="CG52" s="28"/>
      <c r="CH52" s="28"/>
      <c r="CI52" s="88"/>
      <c r="CJ52" s="88"/>
      <c r="CK52" s="88"/>
      <c r="CL52" s="88"/>
      <c r="CM52" s="88"/>
      <c r="CN52" s="83"/>
      <c r="CO52" s="83"/>
      <c r="CP52" s="88"/>
      <c r="CQ52" s="84"/>
      <c r="CR52" s="84"/>
      <c r="CS52" s="84"/>
      <c r="CT52" s="84"/>
      <c r="CU52" s="84"/>
      <c r="CV52" s="84"/>
    </row>
    <row r="53" spans="1:100" s="26" customFormat="1" ht="14.4" x14ac:dyDescent="0.3">
      <c r="A53" s="22" t="s">
        <v>143</v>
      </c>
      <c r="B53" s="23"/>
      <c r="C53" s="24"/>
      <c r="D53" s="23"/>
      <c r="E53" s="29"/>
      <c r="F53" s="29"/>
      <c r="G53" s="29"/>
      <c r="H53" s="29"/>
      <c r="I53" s="29">
        <f t="shared" si="5"/>
        <v>0</v>
      </c>
      <c r="J53" s="29"/>
      <c r="K53" s="29"/>
      <c r="L53" s="29">
        <f t="shared" si="6"/>
        <v>0</v>
      </c>
      <c r="M53" s="28">
        <v>0</v>
      </c>
      <c r="N53" s="28">
        <v>0</v>
      </c>
      <c r="O53" s="28">
        <v>0</v>
      </c>
      <c r="P53" s="28">
        <v>0</v>
      </c>
      <c r="Q53" s="29">
        <f t="shared" si="7"/>
        <v>0</v>
      </c>
      <c r="R53" s="28">
        <v>0</v>
      </c>
      <c r="S53" s="28">
        <v>0</v>
      </c>
      <c r="T53" s="29">
        <f t="shared" si="8"/>
        <v>0</v>
      </c>
      <c r="U53" s="28">
        <v>0</v>
      </c>
      <c r="V53" s="28">
        <v>0</v>
      </c>
      <c r="W53" s="28">
        <v>0</v>
      </c>
      <c r="X53" s="28">
        <v>0</v>
      </c>
      <c r="Y53" s="29">
        <f t="shared" si="9"/>
        <v>0</v>
      </c>
      <c r="Z53" s="28">
        <v>0</v>
      </c>
      <c r="AA53" s="28">
        <v>0</v>
      </c>
      <c r="AB53" s="29">
        <f t="shared" si="10"/>
        <v>0</v>
      </c>
      <c r="AC53" s="29" t="e">
        <f t="shared" si="11"/>
        <v>#DIV/0!</v>
      </c>
      <c r="AD53" s="29" t="e">
        <f t="shared" si="11"/>
        <v>#DIV/0!</v>
      </c>
      <c r="AE53" s="29" t="e">
        <f t="shared" si="11"/>
        <v>#DIV/0!</v>
      </c>
      <c r="AF53" s="29" t="e">
        <f t="shared" si="11"/>
        <v>#DIV/0!</v>
      </c>
      <c r="AG53" s="29" t="e">
        <f t="shared" si="11"/>
        <v>#DIV/0!</v>
      </c>
      <c r="AH53" s="30"/>
      <c r="AI53" s="30"/>
      <c r="AJ53" s="30"/>
      <c r="AK53" s="30"/>
      <c r="AL53" s="29">
        <f t="shared" si="12"/>
        <v>0</v>
      </c>
      <c r="AM53" s="30"/>
      <c r="AN53" s="30"/>
      <c r="AO53" s="29">
        <f t="shared" si="13"/>
        <v>0</v>
      </c>
      <c r="AP53" s="28">
        <v>0</v>
      </c>
      <c r="AQ53" s="28">
        <v>0</v>
      </c>
      <c r="AR53" s="28">
        <v>0</v>
      </c>
      <c r="AS53" s="28">
        <v>0</v>
      </c>
      <c r="AT53" s="29">
        <f t="shared" si="14"/>
        <v>0</v>
      </c>
      <c r="AU53" s="28">
        <v>0</v>
      </c>
      <c r="AV53" s="28">
        <v>0</v>
      </c>
      <c r="AW53" s="29">
        <f t="shared" si="15"/>
        <v>0</v>
      </c>
      <c r="AX53" s="28">
        <v>0</v>
      </c>
      <c r="AY53" s="28">
        <v>0</v>
      </c>
      <c r="AZ53" s="28">
        <v>0</v>
      </c>
      <c r="BA53" s="28">
        <v>0</v>
      </c>
      <c r="BB53" s="29">
        <f t="shared" si="16"/>
        <v>0</v>
      </c>
      <c r="BC53" s="28">
        <v>0</v>
      </c>
      <c r="BD53" s="28">
        <v>0</v>
      </c>
      <c r="BE53" s="29">
        <f t="shared" si="17"/>
        <v>0</v>
      </c>
      <c r="BF53" s="28" t="e">
        <f t="shared" si="18"/>
        <v>#DIV/0!</v>
      </c>
      <c r="BG53" s="28" t="e">
        <f t="shared" si="18"/>
        <v>#DIV/0!</v>
      </c>
      <c r="BH53" s="28" t="e">
        <f t="shared" si="18"/>
        <v>#DIV/0!</v>
      </c>
      <c r="BI53" s="28" t="e">
        <f t="shared" si="18"/>
        <v>#DIV/0!</v>
      </c>
      <c r="BJ53" s="28" t="e">
        <f t="shared" si="19"/>
        <v>#DIV/0!</v>
      </c>
      <c r="BK53" s="28" t="e">
        <f t="shared" si="19"/>
        <v>#DIV/0!</v>
      </c>
      <c r="BL53" s="28" t="e">
        <f t="shared" si="19"/>
        <v>#DIV/0!</v>
      </c>
      <c r="BM53" s="28">
        <v>0</v>
      </c>
      <c r="BN53" s="28">
        <v>0</v>
      </c>
      <c r="BO53" s="28">
        <v>0</v>
      </c>
      <c r="BP53" s="28">
        <v>0</v>
      </c>
      <c r="BQ53" s="29">
        <f t="shared" si="20"/>
        <v>0</v>
      </c>
      <c r="BR53" s="28">
        <v>0</v>
      </c>
      <c r="BS53" s="28">
        <v>0</v>
      </c>
      <c r="BT53" s="29">
        <f t="shared" si="21"/>
        <v>0</v>
      </c>
      <c r="BU53" s="28" t="e">
        <f t="shared" si="22"/>
        <v>#DIV/0!</v>
      </c>
      <c r="BV53" s="28" t="e">
        <f t="shared" si="22"/>
        <v>#DIV/0!</v>
      </c>
      <c r="BW53" s="28" t="e">
        <f t="shared" si="22"/>
        <v>#DIV/0!</v>
      </c>
      <c r="BX53" s="28" t="e">
        <f t="shared" si="22"/>
        <v>#DIV/0!</v>
      </c>
      <c r="BY53" s="28" t="e">
        <f t="shared" si="23"/>
        <v>#DIV/0!</v>
      </c>
      <c r="BZ53" s="28" t="e">
        <f t="shared" si="23"/>
        <v>#DIV/0!</v>
      </c>
      <c r="CA53" s="28" t="e">
        <f t="shared" si="23"/>
        <v>#DIV/0!</v>
      </c>
      <c r="CB53" s="31"/>
      <c r="CC53" s="31"/>
      <c r="CD53" s="28">
        <v>0</v>
      </c>
      <c r="CE53" s="28">
        <v>0</v>
      </c>
      <c r="CF53" s="29">
        <f t="shared" si="24"/>
        <v>0</v>
      </c>
      <c r="CG53" s="28"/>
      <c r="CH53" s="28"/>
      <c r="CI53" s="23"/>
      <c r="CJ53" s="23"/>
      <c r="CK53" s="23"/>
      <c r="CL53" s="23"/>
      <c r="CM53" s="23"/>
      <c r="CN53" s="23"/>
      <c r="CO53" s="23"/>
      <c r="CP53" s="23"/>
      <c r="CQ53" s="25"/>
      <c r="CR53" s="25"/>
      <c r="CS53" s="25"/>
      <c r="CT53" s="25"/>
      <c r="CU53" s="25"/>
      <c r="CV53" s="25"/>
    </row>
    <row r="54" spans="1:100" s="99" customFormat="1" ht="14.4" x14ac:dyDescent="0.3">
      <c r="A54" s="75" t="s">
        <v>144</v>
      </c>
      <c r="B54" s="95"/>
      <c r="C54" s="76" t="s">
        <v>129</v>
      </c>
      <c r="D54" s="76" t="s">
        <v>130</v>
      </c>
      <c r="E54" s="29">
        <v>0</v>
      </c>
      <c r="F54" s="29">
        <v>0</v>
      </c>
      <c r="G54" s="29">
        <v>0</v>
      </c>
      <c r="H54" s="29">
        <v>0</v>
      </c>
      <c r="I54" s="29">
        <f t="shared" si="5"/>
        <v>0</v>
      </c>
      <c r="J54" s="29">
        <v>0</v>
      </c>
      <c r="K54" s="29">
        <v>0</v>
      </c>
      <c r="L54" s="29">
        <f t="shared" si="6"/>
        <v>0</v>
      </c>
      <c r="M54" s="28">
        <v>0</v>
      </c>
      <c r="N54" s="28">
        <v>0</v>
      </c>
      <c r="O54" s="28">
        <v>0</v>
      </c>
      <c r="P54" s="28">
        <v>0</v>
      </c>
      <c r="Q54" s="29">
        <f t="shared" si="7"/>
        <v>0</v>
      </c>
      <c r="R54" s="28">
        <v>0</v>
      </c>
      <c r="S54" s="28">
        <v>0</v>
      </c>
      <c r="T54" s="29">
        <f t="shared" si="8"/>
        <v>0</v>
      </c>
      <c r="U54" s="28">
        <v>0</v>
      </c>
      <c r="V54" s="28">
        <v>0</v>
      </c>
      <c r="W54" s="28">
        <v>0</v>
      </c>
      <c r="X54" s="28">
        <v>0</v>
      </c>
      <c r="Y54" s="29">
        <f t="shared" si="9"/>
        <v>0</v>
      </c>
      <c r="Z54" s="28">
        <v>0</v>
      </c>
      <c r="AA54" s="28">
        <v>0</v>
      </c>
      <c r="AB54" s="29">
        <f t="shared" si="10"/>
        <v>0</v>
      </c>
      <c r="AC54" s="29" t="e">
        <f t="shared" si="11"/>
        <v>#DIV/0!</v>
      </c>
      <c r="AD54" s="29" t="e">
        <f t="shared" si="11"/>
        <v>#DIV/0!</v>
      </c>
      <c r="AE54" s="29" t="e">
        <f t="shared" si="11"/>
        <v>#DIV/0!</v>
      </c>
      <c r="AF54" s="29" t="e">
        <f t="shared" si="11"/>
        <v>#DIV/0!</v>
      </c>
      <c r="AG54" s="29" t="e">
        <f t="shared" si="11"/>
        <v>#DIV/0!</v>
      </c>
      <c r="AH54" s="30">
        <v>0</v>
      </c>
      <c r="AI54" s="30">
        <v>0</v>
      </c>
      <c r="AJ54" s="30">
        <v>0</v>
      </c>
      <c r="AK54" s="30">
        <v>0</v>
      </c>
      <c r="AL54" s="29">
        <f t="shared" si="12"/>
        <v>0</v>
      </c>
      <c r="AM54" s="30">
        <v>0</v>
      </c>
      <c r="AN54" s="30">
        <v>0</v>
      </c>
      <c r="AO54" s="29">
        <f t="shared" si="13"/>
        <v>0</v>
      </c>
      <c r="AP54" s="28">
        <v>0</v>
      </c>
      <c r="AQ54" s="28">
        <v>0</v>
      </c>
      <c r="AR54" s="28">
        <v>0</v>
      </c>
      <c r="AS54" s="28">
        <v>0</v>
      </c>
      <c r="AT54" s="29">
        <f t="shared" si="14"/>
        <v>0</v>
      </c>
      <c r="AU54" s="28">
        <v>0</v>
      </c>
      <c r="AV54" s="28">
        <v>0</v>
      </c>
      <c r="AW54" s="29">
        <f t="shared" si="15"/>
        <v>0</v>
      </c>
      <c r="AX54" s="28">
        <v>0</v>
      </c>
      <c r="AY54" s="28">
        <v>0</v>
      </c>
      <c r="AZ54" s="28">
        <v>0</v>
      </c>
      <c r="BA54" s="28">
        <v>0</v>
      </c>
      <c r="BB54" s="29">
        <f t="shared" si="16"/>
        <v>0</v>
      </c>
      <c r="BC54" s="28">
        <v>0</v>
      </c>
      <c r="BD54" s="28">
        <v>0</v>
      </c>
      <c r="BE54" s="29">
        <f t="shared" si="17"/>
        <v>0</v>
      </c>
      <c r="BF54" s="28" t="e">
        <f t="shared" si="18"/>
        <v>#DIV/0!</v>
      </c>
      <c r="BG54" s="28" t="e">
        <f t="shared" si="18"/>
        <v>#DIV/0!</v>
      </c>
      <c r="BH54" s="28" t="e">
        <f t="shared" si="18"/>
        <v>#DIV/0!</v>
      </c>
      <c r="BI54" s="28" t="e">
        <f t="shared" si="18"/>
        <v>#DIV/0!</v>
      </c>
      <c r="BJ54" s="28" t="e">
        <f t="shared" si="19"/>
        <v>#DIV/0!</v>
      </c>
      <c r="BK54" s="28" t="e">
        <f t="shared" si="19"/>
        <v>#DIV/0!</v>
      </c>
      <c r="BL54" s="28" t="e">
        <f t="shared" si="19"/>
        <v>#DIV/0!</v>
      </c>
      <c r="BM54" s="28">
        <v>0</v>
      </c>
      <c r="BN54" s="28">
        <v>0</v>
      </c>
      <c r="BO54" s="28">
        <v>0</v>
      </c>
      <c r="BP54" s="28">
        <v>0</v>
      </c>
      <c r="BQ54" s="29">
        <f t="shared" si="20"/>
        <v>0</v>
      </c>
      <c r="BR54" s="28">
        <v>0</v>
      </c>
      <c r="BS54" s="28">
        <v>0</v>
      </c>
      <c r="BT54" s="29">
        <f t="shared" si="21"/>
        <v>0</v>
      </c>
      <c r="BU54" s="28" t="e">
        <f t="shared" si="22"/>
        <v>#DIV/0!</v>
      </c>
      <c r="BV54" s="28" t="e">
        <f t="shared" si="22"/>
        <v>#DIV/0!</v>
      </c>
      <c r="BW54" s="28" t="e">
        <f t="shared" si="22"/>
        <v>#DIV/0!</v>
      </c>
      <c r="BX54" s="28" t="e">
        <f t="shared" si="22"/>
        <v>#DIV/0!</v>
      </c>
      <c r="BY54" s="28" t="e">
        <f t="shared" si="23"/>
        <v>#DIV/0!</v>
      </c>
      <c r="BZ54" s="28" t="e">
        <f t="shared" si="23"/>
        <v>#DIV/0!</v>
      </c>
      <c r="CA54" s="28" t="e">
        <f t="shared" si="23"/>
        <v>#DIV/0!</v>
      </c>
      <c r="CB54" s="31">
        <v>0</v>
      </c>
      <c r="CC54" s="31">
        <v>0</v>
      </c>
      <c r="CD54" s="28">
        <v>0</v>
      </c>
      <c r="CE54" s="28">
        <v>0</v>
      </c>
      <c r="CF54" s="29">
        <f t="shared" si="24"/>
        <v>0</v>
      </c>
      <c r="CG54" s="28"/>
      <c r="CH54" s="28"/>
      <c r="CI54" s="96"/>
      <c r="CJ54" s="96"/>
      <c r="CK54" s="96"/>
      <c r="CL54" s="96"/>
      <c r="CM54" s="96"/>
      <c r="CN54" s="97"/>
      <c r="CO54" s="97"/>
      <c r="CP54" s="96"/>
      <c r="CQ54" s="98"/>
      <c r="CR54" s="98"/>
      <c r="CS54" s="98"/>
      <c r="CT54" s="98"/>
      <c r="CU54" s="98"/>
      <c r="CV54" s="98"/>
    </row>
    <row r="55" spans="1:100" s="99" customFormat="1" ht="27.6" x14ac:dyDescent="0.3">
      <c r="A55" s="75" t="s">
        <v>145</v>
      </c>
      <c r="B55" s="95"/>
      <c r="C55" s="87" t="s">
        <v>132</v>
      </c>
      <c r="D55" s="87" t="s">
        <v>133</v>
      </c>
      <c r="E55" s="29">
        <v>0</v>
      </c>
      <c r="F55" s="29">
        <v>0</v>
      </c>
      <c r="G55" s="29">
        <v>0</v>
      </c>
      <c r="H55" s="29">
        <v>0</v>
      </c>
      <c r="I55" s="29">
        <f t="shared" si="5"/>
        <v>0</v>
      </c>
      <c r="J55" s="29">
        <v>0</v>
      </c>
      <c r="K55" s="29">
        <v>0</v>
      </c>
      <c r="L55" s="29">
        <f t="shared" si="6"/>
        <v>0</v>
      </c>
      <c r="M55" s="28">
        <v>0</v>
      </c>
      <c r="N55" s="28">
        <v>0</v>
      </c>
      <c r="O55" s="28">
        <v>0</v>
      </c>
      <c r="P55" s="28">
        <v>0</v>
      </c>
      <c r="Q55" s="29">
        <f t="shared" si="7"/>
        <v>0</v>
      </c>
      <c r="R55" s="28">
        <v>0</v>
      </c>
      <c r="S55" s="28">
        <v>0</v>
      </c>
      <c r="T55" s="29">
        <f t="shared" si="8"/>
        <v>0</v>
      </c>
      <c r="U55" s="28">
        <v>0</v>
      </c>
      <c r="V55" s="28">
        <v>0</v>
      </c>
      <c r="W55" s="28">
        <v>0</v>
      </c>
      <c r="X55" s="28">
        <v>0</v>
      </c>
      <c r="Y55" s="29">
        <f t="shared" si="9"/>
        <v>0</v>
      </c>
      <c r="Z55" s="28">
        <v>0</v>
      </c>
      <c r="AA55" s="28">
        <v>0</v>
      </c>
      <c r="AB55" s="29">
        <f t="shared" si="10"/>
        <v>0</v>
      </c>
      <c r="AC55" s="29" t="e">
        <f t="shared" si="11"/>
        <v>#DIV/0!</v>
      </c>
      <c r="AD55" s="29" t="e">
        <f t="shared" si="11"/>
        <v>#DIV/0!</v>
      </c>
      <c r="AE55" s="29" t="e">
        <f t="shared" si="11"/>
        <v>#DIV/0!</v>
      </c>
      <c r="AF55" s="29" t="e">
        <f t="shared" si="11"/>
        <v>#DIV/0!</v>
      </c>
      <c r="AG55" s="29" t="e">
        <f t="shared" si="11"/>
        <v>#DIV/0!</v>
      </c>
      <c r="AH55" s="30">
        <v>0</v>
      </c>
      <c r="AI55" s="30">
        <v>0</v>
      </c>
      <c r="AJ55" s="30">
        <v>0</v>
      </c>
      <c r="AK55" s="30">
        <v>0</v>
      </c>
      <c r="AL55" s="29">
        <f t="shared" si="12"/>
        <v>0</v>
      </c>
      <c r="AM55" s="30">
        <v>0</v>
      </c>
      <c r="AN55" s="30">
        <v>0</v>
      </c>
      <c r="AO55" s="29">
        <f t="shared" si="13"/>
        <v>0</v>
      </c>
      <c r="AP55" s="28">
        <v>0</v>
      </c>
      <c r="AQ55" s="28">
        <v>0</v>
      </c>
      <c r="AR55" s="28">
        <v>0</v>
      </c>
      <c r="AS55" s="28">
        <v>0</v>
      </c>
      <c r="AT55" s="29">
        <f t="shared" si="14"/>
        <v>0</v>
      </c>
      <c r="AU55" s="28">
        <v>0</v>
      </c>
      <c r="AV55" s="28">
        <v>0</v>
      </c>
      <c r="AW55" s="29">
        <f t="shared" si="15"/>
        <v>0</v>
      </c>
      <c r="AX55" s="28">
        <v>0</v>
      </c>
      <c r="AY55" s="28">
        <v>0</v>
      </c>
      <c r="AZ55" s="28">
        <v>0</v>
      </c>
      <c r="BA55" s="28">
        <v>0</v>
      </c>
      <c r="BB55" s="29">
        <f t="shared" si="16"/>
        <v>0</v>
      </c>
      <c r="BC55" s="28">
        <v>0</v>
      </c>
      <c r="BD55" s="28">
        <v>0</v>
      </c>
      <c r="BE55" s="29">
        <f t="shared" si="17"/>
        <v>0</v>
      </c>
      <c r="BF55" s="28" t="e">
        <f t="shared" si="18"/>
        <v>#DIV/0!</v>
      </c>
      <c r="BG55" s="28" t="e">
        <f t="shared" si="18"/>
        <v>#DIV/0!</v>
      </c>
      <c r="BH55" s="28" t="e">
        <f t="shared" si="18"/>
        <v>#DIV/0!</v>
      </c>
      <c r="BI55" s="28" t="e">
        <f t="shared" si="18"/>
        <v>#DIV/0!</v>
      </c>
      <c r="BJ55" s="28" t="e">
        <f t="shared" si="19"/>
        <v>#DIV/0!</v>
      </c>
      <c r="BK55" s="28" t="e">
        <f t="shared" si="19"/>
        <v>#DIV/0!</v>
      </c>
      <c r="BL55" s="28" t="e">
        <f t="shared" si="19"/>
        <v>#DIV/0!</v>
      </c>
      <c r="BM55" s="28">
        <v>0</v>
      </c>
      <c r="BN55" s="28">
        <v>0</v>
      </c>
      <c r="BO55" s="28">
        <v>0</v>
      </c>
      <c r="BP55" s="28">
        <v>0</v>
      </c>
      <c r="BQ55" s="29">
        <f t="shared" si="20"/>
        <v>0</v>
      </c>
      <c r="BR55" s="28">
        <v>0</v>
      </c>
      <c r="BS55" s="28">
        <v>0</v>
      </c>
      <c r="BT55" s="29">
        <f t="shared" si="21"/>
        <v>0</v>
      </c>
      <c r="BU55" s="28" t="e">
        <f t="shared" si="22"/>
        <v>#DIV/0!</v>
      </c>
      <c r="BV55" s="28" t="e">
        <f t="shared" si="22"/>
        <v>#DIV/0!</v>
      </c>
      <c r="BW55" s="28" t="e">
        <f t="shared" si="22"/>
        <v>#DIV/0!</v>
      </c>
      <c r="BX55" s="28" t="e">
        <f t="shared" si="22"/>
        <v>#DIV/0!</v>
      </c>
      <c r="BY55" s="28" t="e">
        <f t="shared" si="23"/>
        <v>#DIV/0!</v>
      </c>
      <c r="BZ55" s="28" t="e">
        <f t="shared" si="23"/>
        <v>#DIV/0!</v>
      </c>
      <c r="CA55" s="28" t="e">
        <f t="shared" si="23"/>
        <v>#DIV/0!</v>
      </c>
      <c r="CB55" s="31">
        <v>0</v>
      </c>
      <c r="CC55" s="31">
        <v>0</v>
      </c>
      <c r="CD55" s="28">
        <v>0</v>
      </c>
      <c r="CE55" s="28">
        <v>0</v>
      </c>
      <c r="CF55" s="29">
        <f t="shared" si="24"/>
        <v>0</v>
      </c>
      <c r="CG55" s="28"/>
      <c r="CH55" s="28"/>
      <c r="CI55" s="96"/>
      <c r="CJ55" s="96"/>
      <c r="CK55" s="96"/>
      <c r="CL55" s="96"/>
      <c r="CM55" s="96"/>
      <c r="CN55" s="97"/>
      <c r="CO55" s="97"/>
      <c r="CP55" s="96"/>
      <c r="CQ55" s="98"/>
      <c r="CR55" s="98"/>
      <c r="CS55" s="98"/>
      <c r="CT55" s="98"/>
      <c r="CU55" s="98"/>
      <c r="CV55" s="98"/>
    </row>
    <row r="56" spans="1:100" s="102" customFormat="1" ht="13.2" customHeight="1" x14ac:dyDescent="0.25">
      <c r="A56" s="100" t="s">
        <v>146</v>
      </c>
      <c r="B56" s="90" t="s">
        <v>147</v>
      </c>
      <c r="C56" s="90" t="s">
        <v>148</v>
      </c>
      <c r="D56" s="90" t="s">
        <v>149</v>
      </c>
      <c r="E56" s="29">
        <v>0</v>
      </c>
      <c r="F56" s="29">
        <v>3</v>
      </c>
      <c r="G56" s="29">
        <v>0</v>
      </c>
      <c r="H56" s="29">
        <v>21</v>
      </c>
      <c r="I56" s="29">
        <f t="shared" si="5"/>
        <v>24</v>
      </c>
      <c r="J56" s="29">
        <v>9</v>
      </c>
      <c r="K56" s="29">
        <v>15</v>
      </c>
      <c r="L56" s="29">
        <f t="shared" si="6"/>
        <v>24</v>
      </c>
      <c r="M56" s="28">
        <v>0</v>
      </c>
      <c r="N56" s="28">
        <v>0</v>
      </c>
      <c r="O56" s="28">
        <v>0</v>
      </c>
      <c r="P56" s="28">
        <v>23</v>
      </c>
      <c r="Q56" s="29">
        <f t="shared" si="7"/>
        <v>23</v>
      </c>
      <c r="R56" s="28">
        <v>9</v>
      </c>
      <c r="S56" s="28">
        <v>14</v>
      </c>
      <c r="T56" s="29">
        <f t="shared" si="8"/>
        <v>23</v>
      </c>
      <c r="U56" s="28">
        <v>0</v>
      </c>
      <c r="V56" s="28">
        <v>0</v>
      </c>
      <c r="W56" s="28">
        <v>0</v>
      </c>
      <c r="X56" s="28">
        <v>0</v>
      </c>
      <c r="Y56" s="29">
        <f t="shared" si="9"/>
        <v>0</v>
      </c>
      <c r="Z56" s="28">
        <v>0</v>
      </c>
      <c r="AA56" s="28">
        <v>0</v>
      </c>
      <c r="AB56" s="29">
        <f t="shared" si="10"/>
        <v>0</v>
      </c>
      <c r="AC56" s="29" t="e">
        <f t="shared" si="11"/>
        <v>#DIV/0!</v>
      </c>
      <c r="AD56" s="29" t="e">
        <f t="shared" si="11"/>
        <v>#DIV/0!</v>
      </c>
      <c r="AE56" s="29" t="e">
        <f t="shared" si="11"/>
        <v>#DIV/0!</v>
      </c>
      <c r="AF56" s="29">
        <f t="shared" si="11"/>
        <v>0</v>
      </c>
      <c r="AG56" s="29">
        <f t="shared" si="11"/>
        <v>0</v>
      </c>
      <c r="AH56" s="30">
        <v>0</v>
      </c>
      <c r="AI56" s="30">
        <v>0</v>
      </c>
      <c r="AJ56" s="30">
        <v>0</v>
      </c>
      <c r="AK56" s="30">
        <v>65.558999999999997</v>
      </c>
      <c r="AL56" s="30">
        <f t="shared" si="12"/>
        <v>65.558999999999997</v>
      </c>
      <c r="AM56" s="30">
        <v>27.45</v>
      </c>
      <c r="AN56" s="30">
        <v>38.108999999999995</v>
      </c>
      <c r="AO56" s="29">
        <f t="shared" si="13"/>
        <v>65.558999999999997</v>
      </c>
      <c r="AP56" s="28">
        <v>0</v>
      </c>
      <c r="AQ56" s="28">
        <v>0</v>
      </c>
      <c r="AR56" s="28">
        <v>0</v>
      </c>
      <c r="AS56" s="28">
        <v>62</v>
      </c>
      <c r="AT56" s="29">
        <f t="shared" si="14"/>
        <v>62</v>
      </c>
      <c r="AU56" s="642">
        <v>24.260869565217391</v>
      </c>
      <c r="AV56" s="642">
        <v>37.739130434782609</v>
      </c>
      <c r="AW56" s="29">
        <f t="shared" si="15"/>
        <v>62</v>
      </c>
      <c r="AX56" s="28">
        <v>0</v>
      </c>
      <c r="AY56" s="28">
        <v>0</v>
      </c>
      <c r="AZ56" s="28">
        <v>0</v>
      </c>
      <c r="BA56" s="28">
        <v>0</v>
      </c>
      <c r="BB56" s="29">
        <f t="shared" si="16"/>
        <v>0</v>
      </c>
      <c r="BC56" s="28">
        <v>0</v>
      </c>
      <c r="BD56" s="28">
        <v>0</v>
      </c>
      <c r="BE56" s="29">
        <f t="shared" si="17"/>
        <v>0</v>
      </c>
      <c r="BF56" s="28" t="e">
        <f t="shared" si="18"/>
        <v>#DIV/0!</v>
      </c>
      <c r="BG56" s="28" t="e">
        <f t="shared" si="18"/>
        <v>#DIV/0!</v>
      </c>
      <c r="BH56" s="28" t="e">
        <f t="shared" si="18"/>
        <v>#DIV/0!</v>
      </c>
      <c r="BI56" s="28">
        <f t="shared" si="18"/>
        <v>0</v>
      </c>
      <c r="BJ56" s="28">
        <f t="shared" si="19"/>
        <v>0</v>
      </c>
      <c r="BK56" s="28">
        <f t="shared" si="19"/>
        <v>0</v>
      </c>
      <c r="BL56" s="28">
        <f t="shared" si="19"/>
        <v>0</v>
      </c>
      <c r="BM56" s="28">
        <v>0</v>
      </c>
      <c r="BN56" s="28">
        <v>0</v>
      </c>
      <c r="BO56" s="28">
        <v>0</v>
      </c>
      <c r="BP56" s="28">
        <v>0</v>
      </c>
      <c r="BQ56" s="29">
        <f t="shared" si="20"/>
        <v>0</v>
      </c>
      <c r="BR56" s="28">
        <v>0</v>
      </c>
      <c r="BS56" s="28">
        <v>0</v>
      </c>
      <c r="BT56" s="29">
        <f t="shared" si="21"/>
        <v>0</v>
      </c>
      <c r="BU56" s="28" t="e">
        <f t="shared" si="22"/>
        <v>#DIV/0!</v>
      </c>
      <c r="BV56" s="28" t="e">
        <f t="shared" si="22"/>
        <v>#DIV/0!</v>
      </c>
      <c r="BW56" s="28" t="e">
        <f t="shared" si="22"/>
        <v>#DIV/0!</v>
      </c>
      <c r="BX56" s="28">
        <f t="shared" si="22"/>
        <v>0</v>
      </c>
      <c r="BY56" s="28">
        <f t="shared" si="23"/>
        <v>0</v>
      </c>
      <c r="BZ56" s="28">
        <f t="shared" si="23"/>
        <v>0</v>
      </c>
      <c r="CA56" s="28">
        <f t="shared" si="23"/>
        <v>0</v>
      </c>
      <c r="CB56" s="31">
        <v>0</v>
      </c>
      <c r="CC56" s="31"/>
      <c r="CD56" s="28">
        <v>0</v>
      </c>
      <c r="CE56" s="28">
        <v>0</v>
      </c>
      <c r="CF56" s="29">
        <f t="shared" si="24"/>
        <v>0</v>
      </c>
      <c r="CG56" s="28"/>
      <c r="CH56" s="28"/>
      <c r="CI56" s="101"/>
      <c r="CJ56" s="101"/>
      <c r="CK56" s="101"/>
      <c r="CL56" s="101"/>
      <c r="CM56" s="101"/>
      <c r="CN56" s="92"/>
      <c r="CO56" s="92"/>
      <c r="CP56" s="101"/>
      <c r="CQ56" s="93"/>
      <c r="CR56" s="93"/>
      <c r="CS56" s="93"/>
      <c r="CT56" s="93"/>
      <c r="CU56" s="93"/>
      <c r="CV56" s="93"/>
    </row>
    <row r="57" spans="1:100" s="102" customFormat="1" ht="28.2" customHeight="1" x14ac:dyDescent="0.25">
      <c r="A57" s="100" t="s">
        <v>150</v>
      </c>
      <c r="B57" s="90" t="s">
        <v>151</v>
      </c>
      <c r="C57" s="90" t="s">
        <v>148</v>
      </c>
      <c r="D57" s="90" t="s">
        <v>152</v>
      </c>
      <c r="E57" s="29">
        <v>0</v>
      </c>
      <c r="F57" s="29">
        <v>2</v>
      </c>
      <c r="G57" s="29">
        <v>0</v>
      </c>
      <c r="H57" s="29">
        <v>0</v>
      </c>
      <c r="I57" s="29">
        <f t="shared" si="5"/>
        <v>2</v>
      </c>
      <c r="J57" s="29">
        <v>0</v>
      </c>
      <c r="K57" s="29">
        <v>2</v>
      </c>
      <c r="L57" s="29">
        <f t="shared" si="6"/>
        <v>2</v>
      </c>
      <c r="M57" s="28">
        <v>0</v>
      </c>
      <c r="N57" s="28">
        <v>0</v>
      </c>
      <c r="O57" s="28">
        <v>0</v>
      </c>
      <c r="P57" s="28">
        <v>2</v>
      </c>
      <c r="Q57" s="29">
        <f t="shared" si="7"/>
        <v>2</v>
      </c>
      <c r="R57" s="28">
        <v>0</v>
      </c>
      <c r="S57" s="28">
        <v>2</v>
      </c>
      <c r="T57" s="29">
        <f t="shared" si="8"/>
        <v>2</v>
      </c>
      <c r="U57" s="28">
        <v>0</v>
      </c>
      <c r="V57" s="28">
        <v>0</v>
      </c>
      <c r="W57" s="28">
        <v>0</v>
      </c>
      <c r="X57" s="28">
        <v>0</v>
      </c>
      <c r="Y57" s="29">
        <f t="shared" si="9"/>
        <v>0</v>
      </c>
      <c r="Z57" s="28">
        <v>0</v>
      </c>
      <c r="AA57" s="28">
        <v>0</v>
      </c>
      <c r="AB57" s="29">
        <f t="shared" si="10"/>
        <v>0</v>
      </c>
      <c r="AC57" s="29" t="e">
        <f t="shared" si="11"/>
        <v>#DIV/0!</v>
      </c>
      <c r="AD57" s="29" t="e">
        <f t="shared" si="11"/>
        <v>#DIV/0!</v>
      </c>
      <c r="AE57" s="29" t="e">
        <f t="shared" si="11"/>
        <v>#DIV/0!</v>
      </c>
      <c r="AF57" s="29">
        <f t="shared" si="11"/>
        <v>0</v>
      </c>
      <c r="AG57" s="29">
        <f t="shared" si="11"/>
        <v>0</v>
      </c>
      <c r="AH57" s="30">
        <v>0</v>
      </c>
      <c r="AI57" s="30">
        <v>0</v>
      </c>
      <c r="AJ57" s="30">
        <v>0</v>
      </c>
      <c r="AK57" s="30">
        <v>0</v>
      </c>
      <c r="AL57" s="29">
        <f t="shared" si="12"/>
        <v>0</v>
      </c>
      <c r="AM57" s="30">
        <v>0</v>
      </c>
      <c r="AN57" s="30">
        <v>0</v>
      </c>
      <c r="AO57" s="29">
        <f t="shared" si="13"/>
        <v>0</v>
      </c>
      <c r="AP57" s="28">
        <v>0</v>
      </c>
      <c r="AQ57" s="28">
        <v>0</v>
      </c>
      <c r="AR57" s="28">
        <v>0</v>
      </c>
      <c r="AS57" s="28">
        <v>2</v>
      </c>
      <c r="AT57" s="30">
        <f t="shared" si="14"/>
        <v>2</v>
      </c>
      <c r="AU57" s="28">
        <v>0</v>
      </c>
      <c r="AV57" s="28">
        <v>2</v>
      </c>
      <c r="AW57" s="29">
        <f t="shared" si="15"/>
        <v>2</v>
      </c>
      <c r="AX57" s="28">
        <v>0</v>
      </c>
      <c r="AY57" s="28">
        <v>0</v>
      </c>
      <c r="AZ57" s="28">
        <v>0</v>
      </c>
      <c r="BA57" s="28">
        <v>0</v>
      </c>
      <c r="BB57" s="29">
        <f t="shared" si="16"/>
        <v>0</v>
      </c>
      <c r="BC57" s="28">
        <v>0</v>
      </c>
      <c r="BD57" s="28">
        <v>0</v>
      </c>
      <c r="BE57" s="29">
        <f t="shared" si="17"/>
        <v>0</v>
      </c>
      <c r="BF57" s="28" t="e">
        <f t="shared" si="18"/>
        <v>#DIV/0!</v>
      </c>
      <c r="BG57" s="28" t="e">
        <f t="shared" si="18"/>
        <v>#DIV/0!</v>
      </c>
      <c r="BH57" s="28" t="e">
        <f t="shared" si="18"/>
        <v>#DIV/0!</v>
      </c>
      <c r="BI57" s="28">
        <f t="shared" si="18"/>
        <v>0</v>
      </c>
      <c r="BJ57" s="28" t="e">
        <f t="shared" si="19"/>
        <v>#DIV/0!</v>
      </c>
      <c r="BK57" s="28">
        <f t="shared" si="19"/>
        <v>0</v>
      </c>
      <c r="BL57" s="28">
        <f t="shared" si="19"/>
        <v>0</v>
      </c>
      <c r="BM57" s="28">
        <v>0</v>
      </c>
      <c r="BN57" s="28">
        <v>0</v>
      </c>
      <c r="BO57" s="28">
        <v>0</v>
      </c>
      <c r="BP57" s="28">
        <v>0</v>
      </c>
      <c r="BQ57" s="29">
        <f t="shared" si="20"/>
        <v>0</v>
      </c>
      <c r="BR57" s="28">
        <v>0</v>
      </c>
      <c r="BS57" s="28">
        <v>0</v>
      </c>
      <c r="BT57" s="29">
        <f t="shared" si="21"/>
        <v>0</v>
      </c>
      <c r="BU57" s="28" t="e">
        <f t="shared" si="22"/>
        <v>#DIV/0!</v>
      </c>
      <c r="BV57" s="28" t="e">
        <f t="shared" si="22"/>
        <v>#DIV/0!</v>
      </c>
      <c r="BW57" s="28" t="e">
        <f t="shared" si="22"/>
        <v>#DIV/0!</v>
      </c>
      <c r="BX57" s="28">
        <f t="shared" si="22"/>
        <v>0</v>
      </c>
      <c r="BY57" s="28" t="e">
        <f t="shared" si="23"/>
        <v>#DIV/0!</v>
      </c>
      <c r="BZ57" s="28">
        <f t="shared" si="23"/>
        <v>0</v>
      </c>
      <c r="CA57" s="28">
        <f t="shared" si="23"/>
        <v>0</v>
      </c>
      <c r="CB57" s="31">
        <v>0</v>
      </c>
      <c r="CC57" s="31">
        <v>0</v>
      </c>
      <c r="CD57" s="28">
        <v>0</v>
      </c>
      <c r="CE57" s="28">
        <v>0</v>
      </c>
      <c r="CF57" s="29">
        <f t="shared" si="24"/>
        <v>0</v>
      </c>
      <c r="CG57" s="28"/>
      <c r="CH57" s="28"/>
      <c r="CI57" s="101"/>
      <c r="CJ57" s="101"/>
      <c r="CK57" s="101"/>
      <c r="CL57" s="101"/>
      <c r="CM57" s="101"/>
      <c r="CN57" s="92"/>
      <c r="CO57" s="92"/>
      <c r="CP57" s="101"/>
      <c r="CQ57" s="93"/>
      <c r="CR57" s="93"/>
      <c r="CS57" s="93"/>
      <c r="CT57" s="93"/>
      <c r="CU57" s="93"/>
      <c r="CV57" s="93"/>
    </row>
    <row r="58" spans="1:100" s="102" customFormat="1" ht="27.6" x14ac:dyDescent="0.25">
      <c r="A58" s="100" t="s">
        <v>153</v>
      </c>
      <c r="B58" s="90" t="s">
        <v>154</v>
      </c>
      <c r="C58" s="90" t="s">
        <v>148</v>
      </c>
      <c r="D58" s="90" t="s">
        <v>149</v>
      </c>
      <c r="E58" s="29">
        <v>0</v>
      </c>
      <c r="F58" s="29">
        <v>1</v>
      </c>
      <c r="G58" s="29">
        <v>0</v>
      </c>
      <c r="H58" s="29">
        <v>1</v>
      </c>
      <c r="I58" s="29">
        <f t="shared" si="5"/>
        <v>2</v>
      </c>
      <c r="J58" s="29">
        <v>0</v>
      </c>
      <c r="K58" s="29">
        <v>2</v>
      </c>
      <c r="L58" s="29">
        <f t="shared" si="6"/>
        <v>2</v>
      </c>
      <c r="M58" s="28">
        <v>0</v>
      </c>
      <c r="N58" s="28">
        <v>0</v>
      </c>
      <c r="O58" s="28">
        <v>0</v>
      </c>
      <c r="P58" s="28">
        <v>1</v>
      </c>
      <c r="Q58" s="29">
        <f t="shared" si="7"/>
        <v>1</v>
      </c>
      <c r="R58" s="28">
        <v>1</v>
      </c>
      <c r="S58" s="28">
        <v>0</v>
      </c>
      <c r="T58" s="29">
        <f t="shared" si="8"/>
        <v>1</v>
      </c>
      <c r="U58" s="28">
        <v>0</v>
      </c>
      <c r="V58" s="28">
        <v>0</v>
      </c>
      <c r="W58" s="28">
        <v>0</v>
      </c>
      <c r="X58" s="28">
        <v>0</v>
      </c>
      <c r="Y58" s="29">
        <f t="shared" si="9"/>
        <v>0</v>
      </c>
      <c r="Z58" s="28">
        <v>0</v>
      </c>
      <c r="AA58" s="28">
        <v>0</v>
      </c>
      <c r="AB58" s="29">
        <f t="shared" si="10"/>
        <v>0</v>
      </c>
      <c r="AC58" s="29" t="e">
        <f t="shared" si="11"/>
        <v>#DIV/0!</v>
      </c>
      <c r="AD58" s="29" t="e">
        <f t="shared" si="11"/>
        <v>#DIV/0!</v>
      </c>
      <c r="AE58" s="29" t="e">
        <f t="shared" si="11"/>
        <v>#DIV/0!</v>
      </c>
      <c r="AF58" s="29">
        <f t="shared" si="11"/>
        <v>0</v>
      </c>
      <c r="AG58" s="29">
        <f t="shared" si="11"/>
        <v>0</v>
      </c>
      <c r="AH58" s="30">
        <v>0</v>
      </c>
      <c r="AI58" s="30">
        <v>0</v>
      </c>
      <c r="AJ58" s="30">
        <v>0</v>
      </c>
      <c r="AK58" s="30">
        <v>0.56399999999999995</v>
      </c>
      <c r="AL58" s="30">
        <f t="shared" si="12"/>
        <v>0.56399999999999995</v>
      </c>
      <c r="AM58" s="30">
        <v>0</v>
      </c>
      <c r="AN58" s="30">
        <v>0.56399999999999995</v>
      </c>
      <c r="AO58" s="30">
        <f>AM58+AN58</f>
        <v>0.56399999999999995</v>
      </c>
      <c r="AP58" s="28">
        <v>0</v>
      </c>
      <c r="AQ58" s="28">
        <v>0</v>
      </c>
      <c r="AR58" s="28">
        <v>0</v>
      </c>
      <c r="AS58" s="28">
        <v>0.56399999999999995</v>
      </c>
      <c r="AT58" s="30">
        <f t="shared" si="14"/>
        <v>0.56399999999999995</v>
      </c>
      <c r="AU58" s="28">
        <v>0</v>
      </c>
      <c r="AV58" s="642">
        <v>0.56399999999999995</v>
      </c>
      <c r="AW58" s="30">
        <f t="shared" si="15"/>
        <v>0.56399999999999995</v>
      </c>
      <c r="AX58" s="28">
        <v>0</v>
      </c>
      <c r="AY58" s="28">
        <v>0</v>
      </c>
      <c r="AZ58" s="28">
        <v>0</v>
      </c>
      <c r="BA58" s="28">
        <v>0</v>
      </c>
      <c r="BB58" s="29">
        <f t="shared" si="16"/>
        <v>0</v>
      </c>
      <c r="BC58" s="28">
        <v>0</v>
      </c>
      <c r="BD58" s="28">
        <v>0</v>
      </c>
      <c r="BE58" s="29">
        <f t="shared" si="17"/>
        <v>0</v>
      </c>
      <c r="BF58" s="28" t="e">
        <f t="shared" si="18"/>
        <v>#DIV/0!</v>
      </c>
      <c r="BG58" s="28" t="e">
        <f t="shared" si="18"/>
        <v>#DIV/0!</v>
      </c>
      <c r="BH58" s="28" t="e">
        <f t="shared" si="18"/>
        <v>#DIV/0!</v>
      </c>
      <c r="BI58" s="28">
        <f t="shared" si="18"/>
        <v>0</v>
      </c>
      <c r="BJ58" s="28" t="e">
        <f t="shared" si="19"/>
        <v>#DIV/0!</v>
      </c>
      <c r="BK58" s="28">
        <f t="shared" si="19"/>
        <v>0</v>
      </c>
      <c r="BL58" s="28">
        <f t="shared" si="19"/>
        <v>0</v>
      </c>
      <c r="BM58" s="28">
        <v>0</v>
      </c>
      <c r="BN58" s="28">
        <v>0</v>
      </c>
      <c r="BO58" s="28">
        <v>0</v>
      </c>
      <c r="BP58" s="28">
        <v>0</v>
      </c>
      <c r="BQ58" s="29">
        <f t="shared" si="20"/>
        <v>0</v>
      </c>
      <c r="BR58" s="28">
        <v>0</v>
      </c>
      <c r="BS58" s="28">
        <v>0</v>
      </c>
      <c r="BT58" s="29">
        <f t="shared" si="21"/>
        <v>0</v>
      </c>
      <c r="BU58" s="28" t="e">
        <f t="shared" si="22"/>
        <v>#DIV/0!</v>
      </c>
      <c r="BV58" s="28" t="e">
        <f t="shared" si="22"/>
        <v>#DIV/0!</v>
      </c>
      <c r="BW58" s="28" t="e">
        <f t="shared" si="22"/>
        <v>#DIV/0!</v>
      </c>
      <c r="BX58" s="28">
        <f t="shared" si="22"/>
        <v>0</v>
      </c>
      <c r="BY58" s="28" t="e">
        <f t="shared" si="23"/>
        <v>#DIV/0!</v>
      </c>
      <c r="BZ58" s="28">
        <f t="shared" si="23"/>
        <v>0</v>
      </c>
      <c r="CA58" s="28">
        <f t="shared" si="23"/>
        <v>0</v>
      </c>
      <c r="CB58" s="31">
        <v>0</v>
      </c>
      <c r="CC58" s="31">
        <v>0</v>
      </c>
      <c r="CD58" s="28">
        <v>0</v>
      </c>
      <c r="CE58" s="28">
        <v>0</v>
      </c>
      <c r="CF58" s="29">
        <f t="shared" si="24"/>
        <v>0</v>
      </c>
      <c r="CG58" s="28"/>
      <c r="CH58" s="28"/>
      <c r="CI58" s="101"/>
      <c r="CJ58" s="101"/>
      <c r="CK58" s="101"/>
      <c r="CL58" s="101"/>
      <c r="CM58" s="101"/>
      <c r="CN58" s="92"/>
      <c r="CO58" s="92"/>
      <c r="CP58" s="101"/>
      <c r="CQ58" s="93"/>
      <c r="CR58" s="93"/>
      <c r="CS58" s="93"/>
      <c r="CT58" s="93"/>
      <c r="CU58" s="93"/>
      <c r="CV58" s="93"/>
    </row>
    <row r="59" spans="1:100" s="18" customFormat="1" ht="27.6" x14ac:dyDescent="0.25">
      <c r="A59" s="103" t="s">
        <v>155</v>
      </c>
      <c r="B59" s="42"/>
      <c r="C59" s="38" t="s">
        <v>148</v>
      </c>
      <c r="D59" s="42" t="s">
        <v>152</v>
      </c>
      <c r="E59" s="29">
        <v>0</v>
      </c>
      <c r="F59" s="29">
        <v>0</v>
      </c>
      <c r="G59" s="29">
        <v>0</v>
      </c>
      <c r="H59" s="29">
        <v>0</v>
      </c>
      <c r="I59" s="29">
        <f t="shared" si="5"/>
        <v>0</v>
      </c>
      <c r="J59" s="29">
        <v>0</v>
      </c>
      <c r="K59" s="29">
        <v>0</v>
      </c>
      <c r="L59" s="29">
        <f t="shared" si="6"/>
        <v>0</v>
      </c>
      <c r="M59" s="28">
        <v>0</v>
      </c>
      <c r="N59" s="28">
        <v>0</v>
      </c>
      <c r="O59" s="28">
        <v>0</v>
      </c>
      <c r="P59" s="28">
        <v>1</v>
      </c>
      <c r="Q59" s="29">
        <f t="shared" si="7"/>
        <v>1</v>
      </c>
      <c r="R59" s="28">
        <v>0</v>
      </c>
      <c r="S59" s="28">
        <v>1</v>
      </c>
      <c r="T59" s="29">
        <f t="shared" si="8"/>
        <v>1</v>
      </c>
      <c r="U59" s="28">
        <v>0</v>
      </c>
      <c r="V59" s="28">
        <v>0</v>
      </c>
      <c r="W59" s="28">
        <v>0</v>
      </c>
      <c r="X59" s="28">
        <v>0</v>
      </c>
      <c r="Y59" s="29">
        <f t="shared" si="9"/>
        <v>0</v>
      </c>
      <c r="Z59" s="28">
        <v>0</v>
      </c>
      <c r="AA59" s="28">
        <v>0</v>
      </c>
      <c r="AB59" s="29">
        <f t="shared" si="10"/>
        <v>0</v>
      </c>
      <c r="AC59" s="29" t="e">
        <f t="shared" si="11"/>
        <v>#DIV/0!</v>
      </c>
      <c r="AD59" s="29" t="e">
        <f t="shared" si="11"/>
        <v>#DIV/0!</v>
      </c>
      <c r="AE59" s="29" t="e">
        <f t="shared" si="11"/>
        <v>#DIV/0!</v>
      </c>
      <c r="AF59" s="29">
        <f t="shared" si="11"/>
        <v>0</v>
      </c>
      <c r="AG59" s="29">
        <f t="shared" si="11"/>
        <v>0</v>
      </c>
      <c r="AH59" s="30">
        <v>0</v>
      </c>
      <c r="AI59" s="30">
        <v>0</v>
      </c>
      <c r="AJ59" s="30">
        <v>0</v>
      </c>
      <c r="AK59" s="30">
        <v>0</v>
      </c>
      <c r="AL59" s="29">
        <f t="shared" si="12"/>
        <v>0</v>
      </c>
      <c r="AM59" s="30">
        <v>0</v>
      </c>
      <c r="AN59" s="30">
        <v>0</v>
      </c>
      <c r="AO59" s="30">
        <f t="shared" si="13"/>
        <v>0</v>
      </c>
      <c r="AP59" s="28">
        <v>0</v>
      </c>
      <c r="AQ59" s="28">
        <v>0</v>
      </c>
      <c r="AR59" s="28">
        <v>0</v>
      </c>
      <c r="AS59" s="28">
        <v>0.5</v>
      </c>
      <c r="AT59" s="30">
        <f t="shared" si="14"/>
        <v>0.5</v>
      </c>
      <c r="AU59" s="28">
        <v>0</v>
      </c>
      <c r="AV59" s="642">
        <v>0.5</v>
      </c>
      <c r="AW59" s="30">
        <f t="shared" si="15"/>
        <v>0.5</v>
      </c>
      <c r="AX59" s="28">
        <v>0</v>
      </c>
      <c r="AY59" s="28">
        <v>0</v>
      </c>
      <c r="AZ59" s="28">
        <v>0</v>
      </c>
      <c r="BA59" s="28">
        <v>0</v>
      </c>
      <c r="BB59" s="29">
        <f t="shared" si="16"/>
        <v>0</v>
      </c>
      <c r="BC59" s="28">
        <v>0</v>
      </c>
      <c r="BD59" s="28">
        <v>0</v>
      </c>
      <c r="BE59" s="29">
        <f t="shared" si="17"/>
        <v>0</v>
      </c>
      <c r="BF59" s="28" t="e">
        <f t="shared" si="18"/>
        <v>#DIV/0!</v>
      </c>
      <c r="BG59" s="28" t="e">
        <f t="shared" si="18"/>
        <v>#DIV/0!</v>
      </c>
      <c r="BH59" s="28" t="e">
        <f t="shared" si="18"/>
        <v>#DIV/0!</v>
      </c>
      <c r="BI59" s="28">
        <f t="shared" si="18"/>
        <v>0</v>
      </c>
      <c r="BJ59" s="28" t="e">
        <f t="shared" si="19"/>
        <v>#DIV/0!</v>
      </c>
      <c r="BK59" s="28">
        <f t="shared" si="19"/>
        <v>0</v>
      </c>
      <c r="BL59" s="28">
        <f t="shared" si="19"/>
        <v>0</v>
      </c>
      <c r="BM59" s="28">
        <v>0</v>
      </c>
      <c r="BN59" s="28">
        <v>0</v>
      </c>
      <c r="BO59" s="28">
        <v>0</v>
      </c>
      <c r="BP59" s="28">
        <v>0</v>
      </c>
      <c r="BQ59" s="29">
        <f t="shared" si="20"/>
        <v>0</v>
      </c>
      <c r="BR59" s="28">
        <v>0</v>
      </c>
      <c r="BS59" s="28">
        <v>0</v>
      </c>
      <c r="BT59" s="29">
        <f t="shared" si="21"/>
        <v>0</v>
      </c>
      <c r="BU59" s="28" t="e">
        <f t="shared" si="22"/>
        <v>#DIV/0!</v>
      </c>
      <c r="BV59" s="28" t="e">
        <f t="shared" si="22"/>
        <v>#DIV/0!</v>
      </c>
      <c r="BW59" s="28" t="e">
        <f t="shared" si="22"/>
        <v>#DIV/0!</v>
      </c>
      <c r="BX59" s="28">
        <f t="shared" si="22"/>
        <v>0</v>
      </c>
      <c r="BY59" s="28" t="e">
        <f t="shared" si="23"/>
        <v>#DIV/0!</v>
      </c>
      <c r="BZ59" s="28">
        <f t="shared" si="23"/>
        <v>0</v>
      </c>
      <c r="CA59" s="28">
        <f t="shared" si="23"/>
        <v>0</v>
      </c>
      <c r="CB59" s="31">
        <v>0</v>
      </c>
      <c r="CC59" s="31">
        <v>0</v>
      </c>
      <c r="CD59" s="28">
        <v>0</v>
      </c>
      <c r="CE59" s="28">
        <v>0</v>
      </c>
      <c r="CF59" s="29">
        <f t="shared" si="24"/>
        <v>0</v>
      </c>
      <c r="CG59" s="28"/>
      <c r="CH59" s="28"/>
      <c r="CI59" s="40"/>
      <c r="CJ59" s="40"/>
      <c r="CK59" s="40"/>
      <c r="CL59" s="40"/>
      <c r="CM59" s="40"/>
      <c r="CN59" s="41"/>
      <c r="CO59" s="41"/>
      <c r="CP59" s="40"/>
      <c r="CQ59" s="17"/>
      <c r="CR59" s="17"/>
      <c r="CS59" s="17"/>
      <c r="CT59" s="17"/>
      <c r="CU59" s="17"/>
      <c r="CV59" s="17"/>
    </row>
    <row r="60" spans="1:100" s="102" customFormat="1" ht="27.6" x14ac:dyDescent="0.25">
      <c r="A60" s="100" t="s">
        <v>156</v>
      </c>
      <c r="B60" s="54" t="s">
        <v>157</v>
      </c>
      <c r="C60" s="104" t="s">
        <v>148</v>
      </c>
      <c r="D60" s="54" t="s">
        <v>149</v>
      </c>
      <c r="E60" s="29">
        <v>0</v>
      </c>
      <c r="F60" s="29">
        <v>0</v>
      </c>
      <c r="G60" s="29">
        <v>0</v>
      </c>
      <c r="H60" s="29">
        <v>3</v>
      </c>
      <c r="I60" s="29">
        <f t="shared" si="5"/>
        <v>3</v>
      </c>
      <c r="J60" s="29">
        <v>3</v>
      </c>
      <c r="K60" s="29">
        <v>0</v>
      </c>
      <c r="L60" s="29">
        <f t="shared" si="6"/>
        <v>3</v>
      </c>
      <c r="M60" s="28">
        <v>0</v>
      </c>
      <c r="N60" s="28">
        <v>0</v>
      </c>
      <c r="O60" s="28">
        <v>0</v>
      </c>
      <c r="P60" s="28">
        <v>2</v>
      </c>
      <c r="Q60" s="29">
        <f t="shared" si="7"/>
        <v>2</v>
      </c>
      <c r="R60" s="28">
        <v>2</v>
      </c>
      <c r="S60" s="28">
        <v>0</v>
      </c>
      <c r="T60" s="29">
        <f t="shared" si="8"/>
        <v>2</v>
      </c>
      <c r="U60" s="28">
        <v>0</v>
      </c>
      <c r="V60" s="28">
        <v>0</v>
      </c>
      <c r="W60" s="28">
        <v>0</v>
      </c>
      <c r="X60" s="28">
        <v>0</v>
      </c>
      <c r="Y60" s="29">
        <f t="shared" si="9"/>
        <v>0</v>
      </c>
      <c r="Z60" s="28">
        <v>0</v>
      </c>
      <c r="AA60" s="28">
        <v>0</v>
      </c>
      <c r="AB60" s="29">
        <f t="shared" si="10"/>
        <v>0</v>
      </c>
      <c r="AC60" s="29" t="e">
        <f t="shared" si="11"/>
        <v>#DIV/0!</v>
      </c>
      <c r="AD60" s="29" t="e">
        <f t="shared" si="11"/>
        <v>#DIV/0!</v>
      </c>
      <c r="AE60" s="29" t="e">
        <f t="shared" si="11"/>
        <v>#DIV/0!</v>
      </c>
      <c r="AF60" s="29">
        <f t="shared" si="11"/>
        <v>0</v>
      </c>
      <c r="AG60" s="29">
        <f t="shared" si="11"/>
        <v>0</v>
      </c>
      <c r="AH60" s="30">
        <v>0</v>
      </c>
      <c r="AI60" s="30">
        <v>0</v>
      </c>
      <c r="AJ60" s="30">
        <v>0</v>
      </c>
      <c r="AK60" s="30">
        <v>5.25</v>
      </c>
      <c r="AL60" s="30">
        <f t="shared" si="12"/>
        <v>5.25</v>
      </c>
      <c r="AM60" s="30">
        <v>5.25</v>
      </c>
      <c r="AN60" s="30">
        <v>0</v>
      </c>
      <c r="AO60" s="30">
        <f t="shared" si="13"/>
        <v>5.25</v>
      </c>
      <c r="AP60" s="28">
        <v>0</v>
      </c>
      <c r="AQ60" s="28">
        <v>0</v>
      </c>
      <c r="AR60" s="28">
        <v>0</v>
      </c>
      <c r="AS60" s="28">
        <v>5.25</v>
      </c>
      <c r="AT60" s="30">
        <f t="shared" si="14"/>
        <v>5.25</v>
      </c>
      <c r="AU60" s="28">
        <v>0</v>
      </c>
      <c r="AV60" s="642">
        <v>5.25</v>
      </c>
      <c r="AW60" s="30">
        <f t="shared" si="15"/>
        <v>5.25</v>
      </c>
      <c r="AX60" s="28">
        <v>0</v>
      </c>
      <c r="AY60" s="28">
        <v>0</v>
      </c>
      <c r="AZ60" s="28">
        <v>0</v>
      </c>
      <c r="BA60" s="28">
        <v>0</v>
      </c>
      <c r="BB60" s="29">
        <f t="shared" si="16"/>
        <v>0</v>
      </c>
      <c r="BC60" s="28">
        <v>0</v>
      </c>
      <c r="BD60" s="28">
        <v>0</v>
      </c>
      <c r="BE60" s="29">
        <f t="shared" si="17"/>
        <v>0</v>
      </c>
      <c r="BF60" s="28" t="e">
        <f t="shared" si="18"/>
        <v>#DIV/0!</v>
      </c>
      <c r="BG60" s="28" t="e">
        <f t="shared" si="18"/>
        <v>#DIV/0!</v>
      </c>
      <c r="BH60" s="28" t="e">
        <f t="shared" si="18"/>
        <v>#DIV/0!</v>
      </c>
      <c r="BI60" s="28">
        <f t="shared" si="18"/>
        <v>0</v>
      </c>
      <c r="BJ60" s="28" t="e">
        <f t="shared" si="19"/>
        <v>#DIV/0!</v>
      </c>
      <c r="BK60" s="28">
        <f t="shared" si="19"/>
        <v>0</v>
      </c>
      <c r="BL60" s="28">
        <f t="shared" si="19"/>
        <v>0</v>
      </c>
      <c r="BM60" s="28">
        <v>0</v>
      </c>
      <c r="BN60" s="28">
        <v>0</v>
      </c>
      <c r="BO60" s="28">
        <v>0</v>
      </c>
      <c r="BP60" s="28">
        <v>0</v>
      </c>
      <c r="BQ60" s="29">
        <f t="shared" si="20"/>
        <v>0</v>
      </c>
      <c r="BR60" s="28">
        <v>0</v>
      </c>
      <c r="BS60" s="28">
        <v>0</v>
      </c>
      <c r="BT60" s="29">
        <f t="shared" si="21"/>
        <v>0</v>
      </c>
      <c r="BU60" s="28" t="e">
        <f t="shared" si="22"/>
        <v>#DIV/0!</v>
      </c>
      <c r="BV60" s="28" t="e">
        <f t="shared" si="22"/>
        <v>#DIV/0!</v>
      </c>
      <c r="BW60" s="28" t="e">
        <f t="shared" si="22"/>
        <v>#DIV/0!</v>
      </c>
      <c r="BX60" s="28">
        <f t="shared" si="22"/>
        <v>0</v>
      </c>
      <c r="BY60" s="28" t="e">
        <f t="shared" si="23"/>
        <v>#DIV/0!</v>
      </c>
      <c r="BZ60" s="28">
        <f t="shared" si="23"/>
        <v>0</v>
      </c>
      <c r="CA60" s="28">
        <f t="shared" si="23"/>
        <v>0</v>
      </c>
      <c r="CB60" s="31">
        <v>0</v>
      </c>
      <c r="CC60" s="31"/>
      <c r="CD60" s="28">
        <v>0</v>
      </c>
      <c r="CE60" s="28">
        <v>0</v>
      </c>
      <c r="CF60" s="29">
        <f t="shared" si="24"/>
        <v>0</v>
      </c>
      <c r="CG60" s="28"/>
      <c r="CH60" s="28"/>
      <c r="CI60" s="101"/>
      <c r="CJ60" s="101"/>
      <c r="CK60" s="101"/>
      <c r="CL60" s="101"/>
      <c r="CM60" s="101"/>
      <c r="CN60" s="92"/>
      <c r="CO60" s="92"/>
      <c r="CP60" s="101"/>
      <c r="CQ60" s="93"/>
      <c r="CR60" s="93"/>
      <c r="CS60" s="93"/>
      <c r="CT60" s="93"/>
      <c r="CU60" s="93"/>
      <c r="CV60" s="93"/>
    </row>
    <row r="61" spans="1:100" s="18" customFormat="1" ht="27.6" x14ac:dyDescent="0.25">
      <c r="A61" s="103" t="s">
        <v>158</v>
      </c>
      <c r="B61" s="42"/>
      <c r="C61" s="38" t="s">
        <v>148</v>
      </c>
      <c r="D61" s="42" t="s">
        <v>152</v>
      </c>
      <c r="E61" s="29">
        <v>0</v>
      </c>
      <c r="F61" s="29">
        <v>0</v>
      </c>
      <c r="G61" s="29">
        <v>0</v>
      </c>
      <c r="H61" s="29">
        <v>0</v>
      </c>
      <c r="I61" s="29">
        <f t="shared" si="5"/>
        <v>0</v>
      </c>
      <c r="J61" s="29">
        <v>0</v>
      </c>
      <c r="K61" s="29">
        <v>0</v>
      </c>
      <c r="L61" s="29">
        <f t="shared" si="6"/>
        <v>0</v>
      </c>
      <c r="M61" s="28">
        <v>0</v>
      </c>
      <c r="N61" s="28">
        <v>0</v>
      </c>
      <c r="O61" s="28">
        <v>0</v>
      </c>
      <c r="P61" s="28">
        <v>0</v>
      </c>
      <c r="Q61" s="29">
        <f t="shared" si="7"/>
        <v>0</v>
      </c>
      <c r="R61" s="28">
        <v>0</v>
      </c>
      <c r="S61" s="28">
        <v>0</v>
      </c>
      <c r="T61" s="29">
        <f t="shared" si="8"/>
        <v>0</v>
      </c>
      <c r="U61" s="28">
        <v>0</v>
      </c>
      <c r="V61" s="28">
        <v>0</v>
      </c>
      <c r="W61" s="28">
        <v>0</v>
      </c>
      <c r="X61" s="28">
        <v>0</v>
      </c>
      <c r="Y61" s="29">
        <f t="shared" si="9"/>
        <v>0</v>
      </c>
      <c r="Z61" s="28">
        <v>0</v>
      </c>
      <c r="AA61" s="28">
        <v>0</v>
      </c>
      <c r="AB61" s="29">
        <f t="shared" si="10"/>
        <v>0</v>
      </c>
      <c r="AC61" s="29" t="e">
        <f t="shared" si="11"/>
        <v>#DIV/0!</v>
      </c>
      <c r="AD61" s="29" t="e">
        <f t="shared" si="11"/>
        <v>#DIV/0!</v>
      </c>
      <c r="AE61" s="29" t="e">
        <f t="shared" si="11"/>
        <v>#DIV/0!</v>
      </c>
      <c r="AF61" s="29" t="e">
        <f t="shared" si="11"/>
        <v>#DIV/0!</v>
      </c>
      <c r="AG61" s="29" t="e">
        <f t="shared" si="11"/>
        <v>#DIV/0!</v>
      </c>
      <c r="AH61" s="30">
        <v>0</v>
      </c>
      <c r="AI61" s="30">
        <v>0</v>
      </c>
      <c r="AJ61" s="30">
        <v>0</v>
      </c>
      <c r="AK61" s="30">
        <v>0</v>
      </c>
      <c r="AL61" s="29">
        <f t="shared" si="12"/>
        <v>0</v>
      </c>
      <c r="AM61" s="30">
        <v>0</v>
      </c>
      <c r="AN61" s="30">
        <v>0</v>
      </c>
      <c r="AO61" s="29">
        <f t="shared" si="13"/>
        <v>0</v>
      </c>
      <c r="AP61" s="28">
        <v>0</v>
      </c>
      <c r="AQ61" s="28">
        <v>0</v>
      </c>
      <c r="AR61" s="28">
        <v>0</v>
      </c>
      <c r="AS61" s="28">
        <v>0</v>
      </c>
      <c r="AT61" s="29">
        <f t="shared" si="14"/>
        <v>0</v>
      </c>
      <c r="AU61" s="28">
        <v>0</v>
      </c>
      <c r="AV61" s="28">
        <v>0</v>
      </c>
      <c r="AW61" s="29">
        <f t="shared" si="15"/>
        <v>0</v>
      </c>
      <c r="AX61" s="28">
        <v>0</v>
      </c>
      <c r="AY61" s="28">
        <v>0</v>
      </c>
      <c r="AZ61" s="28">
        <v>0</v>
      </c>
      <c r="BA61" s="28">
        <v>0</v>
      </c>
      <c r="BB61" s="29">
        <f t="shared" si="16"/>
        <v>0</v>
      </c>
      <c r="BC61" s="28">
        <v>0</v>
      </c>
      <c r="BD61" s="28">
        <v>0</v>
      </c>
      <c r="BE61" s="29">
        <f t="shared" si="17"/>
        <v>0</v>
      </c>
      <c r="BF61" s="28" t="e">
        <f t="shared" si="18"/>
        <v>#DIV/0!</v>
      </c>
      <c r="BG61" s="28" t="e">
        <f t="shared" si="18"/>
        <v>#DIV/0!</v>
      </c>
      <c r="BH61" s="28" t="e">
        <f t="shared" si="18"/>
        <v>#DIV/0!</v>
      </c>
      <c r="BI61" s="28" t="e">
        <f t="shared" si="18"/>
        <v>#DIV/0!</v>
      </c>
      <c r="BJ61" s="28" t="e">
        <f t="shared" si="19"/>
        <v>#DIV/0!</v>
      </c>
      <c r="BK61" s="28" t="e">
        <f t="shared" si="19"/>
        <v>#DIV/0!</v>
      </c>
      <c r="BL61" s="28" t="e">
        <f t="shared" si="19"/>
        <v>#DIV/0!</v>
      </c>
      <c r="BM61" s="28">
        <v>0</v>
      </c>
      <c r="BN61" s="28">
        <v>0</v>
      </c>
      <c r="BO61" s="28">
        <v>0</v>
      </c>
      <c r="BP61" s="28">
        <v>0</v>
      </c>
      <c r="BQ61" s="29">
        <f t="shared" si="20"/>
        <v>0</v>
      </c>
      <c r="BR61" s="28">
        <v>0</v>
      </c>
      <c r="BS61" s="28">
        <v>0</v>
      </c>
      <c r="BT61" s="29">
        <f t="shared" si="21"/>
        <v>0</v>
      </c>
      <c r="BU61" s="28" t="e">
        <f t="shared" si="22"/>
        <v>#DIV/0!</v>
      </c>
      <c r="BV61" s="28" t="e">
        <f t="shared" si="22"/>
        <v>#DIV/0!</v>
      </c>
      <c r="BW61" s="28" t="e">
        <f t="shared" si="22"/>
        <v>#DIV/0!</v>
      </c>
      <c r="BX61" s="28" t="e">
        <f t="shared" si="22"/>
        <v>#DIV/0!</v>
      </c>
      <c r="BY61" s="28" t="e">
        <f t="shared" si="23"/>
        <v>#DIV/0!</v>
      </c>
      <c r="BZ61" s="28" t="e">
        <f t="shared" si="23"/>
        <v>#DIV/0!</v>
      </c>
      <c r="CA61" s="28" t="e">
        <f t="shared" si="23"/>
        <v>#DIV/0!</v>
      </c>
      <c r="CB61" s="31">
        <v>0</v>
      </c>
      <c r="CC61" s="31">
        <v>0</v>
      </c>
      <c r="CD61" s="28">
        <v>0</v>
      </c>
      <c r="CE61" s="28">
        <v>0</v>
      </c>
      <c r="CF61" s="29">
        <f t="shared" si="24"/>
        <v>0</v>
      </c>
      <c r="CG61" s="28"/>
      <c r="CH61" s="28"/>
      <c r="CI61" s="32"/>
      <c r="CJ61" s="32"/>
      <c r="CK61" s="32"/>
      <c r="CL61" s="32"/>
      <c r="CM61" s="32"/>
      <c r="CN61" s="33"/>
      <c r="CO61" s="33"/>
      <c r="CP61" s="40"/>
      <c r="CQ61" s="17"/>
      <c r="CR61" s="17"/>
      <c r="CS61" s="17"/>
      <c r="CT61" s="17"/>
      <c r="CU61" s="17"/>
      <c r="CV61" s="17"/>
    </row>
    <row r="62" spans="1:100" s="26" customFormat="1" ht="14.4" x14ac:dyDescent="0.3">
      <c r="A62" s="22" t="s">
        <v>159</v>
      </c>
      <c r="B62" s="23"/>
      <c r="C62" s="24"/>
      <c r="D62" s="23"/>
      <c r="E62" s="29"/>
      <c r="F62" s="29"/>
      <c r="G62" s="29"/>
      <c r="H62" s="29"/>
      <c r="I62" s="29">
        <f t="shared" si="5"/>
        <v>0</v>
      </c>
      <c r="J62" s="29"/>
      <c r="K62" s="29"/>
      <c r="L62" s="29">
        <f t="shared" si="6"/>
        <v>0</v>
      </c>
      <c r="M62" s="28">
        <v>0</v>
      </c>
      <c r="N62" s="28">
        <v>0</v>
      </c>
      <c r="O62" s="28">
        <v>0</v>
      </c>
      <c r="P62" s="28">
        <v>0</v>
      </c>
      <c r="Q62" s="29">
        <f t="shared" si="7"/>
        <v>0</v>
      </c>
      <c r="R62" s="28">
        <v>0</v>
      </c>
      <c r="S62" s="28">
        <v>0</v>
      </c>
      <c r="T62" s="29">
        <f t="shared" si="8"/>
        <v>0</v>
      </c>
      <c r="U62" s="28">
        <v>0</v>
      </c>
      <c r="V62" s="28">
        <v>0</v>
      </c>
      <c r="W62" s="28">
        <v>0</v>
      </c>
      <c r="X62" s="28">
        <v>0</v>
      </c>
      <c r="Y62" s="29">
        <f t="shared" si="9"/>
        <v>0</v>
      </c>
      <c r="Z62" s="28">
        <v>0</v>
      </c>
      <c r="AA62" s="28">
        <v>0</v>
      </c>
      <c r="AB62" s="29">
        <f t="shared" si="10"/>
        <v>0</v>
      </c>
      <c r="AC62" s="29" t="e">
        <f t="shared" si="11"/>
        <v>#DIV/0!</v>
      </c>
      <c r="AD62" s="29" t="e">
        <f t="shared" si="11"/>
        <v>#DIV/0!</v>
      </c>
      <c r="AE62" s="29" t="e">
        <f t="shared" si="11"/>
        <v>#DIV/0!</v>
      </c>
      <c r="AF62" s="29" t="e">
        <f t="shared" si="11"/>
        <v>#DIV/0!</v>
      </c>
      <c r="AG62" s="29" t="e">
        <f t="shared" si="11"/>
        <v>#DIV/0!</v>
      </c>
      <c r="AH62" s="30"/>
      <c r="AI62" s="30"/>
      <c r="AJ62" s="30"/>
      <c r="AK62" s="30"/>
      <c r="AL62" s="29">
        <f t="shared" si="12"/>
        <v>0</v>
      </c>
      <c r="AM62" s="30"/>
      <c r="AN62" s="30"/>
      <c r="AO62" s="29">
        <f t="shared" si="13"/>
        <v>0</v>
      </c>
      <c r="AP62" s="28">
        <v>0</v>
      </c>
      <c r="AQ62" s="28">
        <v>0</v>
      </c>
      <c r="AR62" s="28">
        <v>0</v>
      </c>
      <c r="AS62" s="28">
        <v>0</v>
      </c>
      <c r="AT62" s="29">
        <f t="shared" si="14"/>
        <v>0</v>
      </c>
      <c r="AU62" s="28">
        <v>0</v>
      </c>
      <c r="AV62" s="28">
        <v>0</v>
      </c>
      <c r="AW62" s="29">
        <f t="shared" si="15"/>
        <v>0</v>
      </c>
      <c r="AX62" s="28">
        <v>0</v>
      </c>
      <c r="AY62" s="28">
        <v>0</v>
      </c>
      <c r="AZ62" s="28">
        <v>0</v>
      </c>
      <c r="BA62" s="28">
        <v>0</v>
      </c>
      <c r="BB62" s="29">
        <f t="shared" si="16"/>
        <v>0</v>
      </c>
      <c r="BC62" s="28">
        <v>0</v>
      </c>
      <c r="BD62" s="28">
        <v>0</v>
      </c>
      <c r="BE62" s="29">
        <f t="shared" si="17"/>
        <v>0</v>
      </c>
      <c r="BF62" s="28" t="e">
        <f t="shared" si="18"/>
        <v>#DIV/0!</v>
      </c>
      <c r="BG62" s="28" t="e">
        <f t="shared" si="18"/>
        <v>#DIV/0!</v>
      </c>
      <c r="BH62" s="28" t="e">
        <f t="shared" si="18"/>
        <v>#DIV/0!</v>
      </c>
      <c r="BI62" s="28" t="e">
        <f t="shared" si="18"/>
        <v>#DIV/0!</v>
      </c>
      <c r="BJ62" s="28" t="e">
        <f t="shared" si="19"/>
        <v>#DIV/0!</v>
      </c>
      <c r="BK62" s="28" t="e">
        <f t="shared" si="19"/>
        <v>#DIV/0!</v>
      </c>
      <c r="BL62" s="28" t="e">
        <f t="shared" si="19"/>
        <v>#DIV/0!</v>
      </c>
      <c r="BM62" s="28">
        <v>0</v>
      </c>
      <c r="BN62" s="28">
        <v>0</v>
      </c>
      <c r="BO62" s="28">
        <v>0</v>
      </c>
      <c r="BP62" s="28">
        <v>0</v>
      </c>
      <c r="BQ62" s="29">
        <f t="shared" si="20"/>
        <v>0</v>
      </c>
      <c r="BR62" s="28">
        <v>0</v>
      </c>
      <c r="BS62" s="28">
        <v>0</v>
      </c>
      <c r="BT62" s="29">
        <f t="shared" si="21"/>
        <v>0</v>
      </c>
      <c r="BU62" s="28" t="e">
        <f t="shared" si="22"/>
        <v>#DIV/0!</v>
      </c>
      <c r="BV62" s="28" t="e">
        <f t="shared" si="22"/>
        <v>#DIV/0!</v>
      </c>
      <c r="BW62" s="28" t="e">
        <f t="shared" si="22"/>
        <v>#DIV/0!</v>
      </c>
      <c r="BX62" s="28" t="e">
        <f t="shared" si="22"/>
        <v>#DIV/0!</v>
      </c>
      <c r="BY62" s="28" t="e">
        <f t="shared" si="23"/>
        <v>#DIV/0!</v>
      </c>
      <c r="BZ62" s="28" t="e">
        <f t="shared" si="23"/>
        <v>#DIV/0!</v>
      </c>
      <c r="CA62" s="28" t="e">
        <f t="shared" si="23"/>
        <v>#DIV/0!</v>
      </c>
      <c r="CB62" s="31"/>
      <c r="CC62" s="31"/>
      <c r="CD62" s="28">
        <v>0</v>
      </c>
      <c r="CE62" s="28">
        <v>0</v>
      </c>
      <c r="CF62" s="29">
        <f t="shared" si="24"/>
        <v>0</v>
      </c>
      <c r="CG62" s="28"/>
      <c r="CH62" s="28"/>
      <c r="CI62" s="40"/>
      <c r="CJ62" s="40"/>
      <c r="CK62" s="40"/>
      <c r="CL62" s="40"/>
      <c r="CM62" s="40"/>
      <c r="CN62" s="41"/>
      <c r="CO62" s="41"/>
      <c r="CP62" s="23"/>
      <c r="CQ62" s="25"/>
      <c r="CR62" s="25"/>
      <c r="CS62" s="25"/>
      <c r="CT62" s="25"/>
      <c r="CU62" s="25"/>
      <c r="CV62" s="25"/>
    </row>
    <row r="63" spans="1:100" s="35" customFormat="1" ht="41.4" x14ac:dyDescent="0.25">
      <c r="A63" s="27" t="s">
        <v>160</v>
      </c>
      <c r="B63" s="105"/>
      <c r="C63" s="105" t="s">
        <v>161</v>
      </c>
      <c r="D63" s="105" t="s">
        <v>162</v>
      </c>
      <c r="E63" s="29">
        <v>0</v>
      </c>
      <c r="F63" s="29">
        <v>0</v>
      </c>
      <c r="G63" s="29">
        <v>0</v>
      </c>
      <c r="H63" s="29">
        <v>0</v>
      </c>
      <c r="I63" s="29">
        <f t="shared" si="5"/>
        <v>0</v>
      </c>
      <c r="J63" s="29">
        <v>0</v>
      </c>
      <c r="K63" s="29">
        <v>0</v>
      </c>
      <c r="L63" s="29">
        <f t="shared" si="6"/>
        <v>0</v>
      </c>
      <c r="M63" s="28">
        <v>0</v>
      </c>
      <c r="N63" s="28">
        <v>0</v>
      </c>
      <c r="O63" s="28">
        <v>0</v>
      </c>
      <c r="P63" s="28">
        <v>0</v>
      </c>
      <c r="Q63" s="29">
        <f t="shared" si="7"/>
        <v>0</v>
      </c>
      <c r="R63" s="28">
        <v>0</v>
      </c>
      <c r="S63" s="28">
        <v>0</v>
      </c>
      <c r="T63" s="29">
        <f t="shared" si="8"/>
        <v>0</v>
      </c>
      <c r="U63" s="28">
        <v>0</v>
      </c>
      <c r="V63" s="28">
        <v>0</v>
      </c>
      <c r="W63" s="28">
        <v>0</v>
      </c>
      <c r="X63" s="28">
        <v>0</v>
      </c>
      <c r="Y63" s="29">
        <f t="shared" si="9"/>
        <v>0</v>
      </c>
      <c r="Z63" s="28">
        <v>0</v>
      </c>
      <c r="AA63" s="28">
        <v>0</v>
      </c>
      <c r="AB63" s="29">
        <f t="shared" si="10"/>
        <v>0</v>
      </c>
      <c r="AC63" s="29" t="e">
        <f t="shared" si="11"/>
        <v>#DIV/0!</v>
      </c>
      <c r="AD63" s="29" t="e">
        <f t="shared" si="11"/>
        <v>#DIV/0!</v>
      </c>
      <c r="AE63" s="29" t="e">
        <f t="shared" si="11"/>
        <v>#DIV/0!</v>
      </c>
      <c r="AF63" s="29" t="e">
        <f t="shared" si="11"/>
        <v>#DIV/0!</v>
      </c>
      <c r="AG63" s="29" t="e">
        <f t="shared" si="11"/>
        <v>#DIV/0!</v>
      </c>
      <c r="AH63" s="30">
        <v>0</v>
      </c>
      <c r="AI63" s="30">
        <v>0</v>
      </c>
      <c r="AJ63" s="30">
        <v>0</v>
      </c>
      <c r="AK63" s="30">
        <v>0</v>
      </c>
      <c r="AL63" s="29">
        <f t="shared" si="12"/>
        <v>0</v>
      </c>
      <c r="AM63" s="30">
        <v>0</v>
      </c>
      <c r="AN63" s="30">
        <v>0</v>
      </c>
      <c r="AO63" s="29">
        <f t="shared" si="13"/>
        <v>0</v>
      </c>
      <c r="AP63" s="28">
        <v>0</v>
      </c>
      <c r="AQ63" s="28">
        <v>0</v>
      </c>
      <c r="AR63" s="28">
        <v>0</v>
      </c>
      <c r="AS63" s="28">
        <v>0</v>
      </c>
      <c r="AT63" s="29">
        <f t="shared" si="14"/>
        <v>0</v>
      </c>
      <c r="AU63" s="28">
        <v>0</v>
      </c>
      <c r="AV63" s="28">
        <v>0</v>
      </c>
      <c r="AW63" s="29">
        <f t="shared" si="15"/>
        <v>0</v>
      </c>
      <c r="AX63" s="28">
        <v>0</v>
      </c>
      <c r="AY63" s="28">
        <v>0</v>
      </c>
      <c r="AZ63" s="28">
        <v>0</v>
      </c>
      <c r="BA63" s="28">
        <v>0</v>
      </c>
      <c r="BB63" s="29">
        <f t="shared" si="16"/>
        <v>0</v>
      </c>
      <c r="BC63" s="28">
        <v>0</v>
      </c>
      <c r="BD63" s="28">
        <v>0</v>
      </c>
      <c r="BE63" s="29">
        <f t="shared" si="17"/>
        <v>0</v>
      </c>
      <c r="BF63" s="28" t="e">
        <f t="shared" si="18"/>
        <v>#DIV/0!</v>
      </c>
      <c r="BG63" s="28" t="e">
        <f t="shared" si="18"/>
        <v>#DIV/0!</v>
      </c>
      <c r="BH63" s="28" t="e">
        <f t="shared" si="18"/>
        <v>#DIV/0!</v>
      </c>
      <c r="BI63" s="28" t="e">
        <f t="shared" si="18"/>
        <v>#DIV/0!</v>
      </c>
      <c r="BJ63" s="28" t="e">
        <f t="shared" si="19"/>
        <v>#DIV/0!</v>
      </c>
      <c r="BK63" s="28" t="e">
        <f t="shared" si="19"/>
        <v>#DIV/0!</v>
      </c>
      <c r="BL63" s="28" t="e">
        <f t="shared" si="19"/>
        <v>#DIV/0!</v>
      </c>
      <c r="BM63" s="28">
        <v>0</v>
      </c>
      <c r="BN63" s="28">
        <v>0</v>
      </c>
      <c r="BO63" s="28">
        <v>0</v>
      </c>
      <c r="BP63" s="28">
        <v>0</v>
      </c>
      <c r="BQ63" s="29">
        <f t="shared" si="20"/>
        <v>0</v>
      </c>
      <c r="BR63" s="28">
        <v>0</v>
      </c>
      <c r="BS63" s="28">
        <v>0</v>
      </c>
      <c r="BT63" s="29">
        <f t="shared" si="21"/>
        <v>0</v>
      </c>
      <c r="BU63" s="28" t="e">
        <f t="shared" si="22"/>
        <v>#DIV/0!</v>
      </c>
      <c r="BV63" s="28" t="e">
        <f t="shared" si="22"/>
        <v>#DIV/0!</v>
      </c>
      <c r="BW63" s="28" t="e">
        <f t="shared" si="22"/>
        <v>#DIV/0!</v>
      </c>
      <c r="BX63" s="28" t="e">
        <f t="shared" si="22"/>
        <v>#DIV/0!</v>
      </c>
      <c r="BY63" s="28" t="e">
        <f t="shared" si="23"/>
        <v>#DIV/0!</v>
      </c>
      <c r="BZ63" s="28" t="e">
        <f t="shared" si="23"/>
        <v>#DIV/0!</v>
      </c>
      <c r="CA63" s="28" t="e">
        <f t="shared" si="23"/>
        <v>#DIV/0!</v>
      </c>
      <c r="CB63" s="31">
        <v>0</v>
      </c>
      <c r="CC63" s="31">
        <v>0</v>
      </c>
      <c r="CD63" s="28">
        <v>0</v>
      </c>
      <c r="CE63" s="28">
        <v>0</v>
      </c>
      <c r="CF63" s="29">
        <f t="shared" si="24"/>
        <v>0</v>
      </c>
      <c r="CG63" s="28"/>
      <c r="CH63" s="28"/>
      <c r="CI63" s="44"/>
      <c r="CJ63" s="44"/>
      <c r="CK63" s="44"/>
      <c r="CL63" s="44"/>
      <c r="CM63" s="44"/>
      <c r="CN63" s="45"/>
      <c r="CO63" s="45"/>
      <c r="CP63" s="32"/>
      <c r="CQ63" s="34"/>
      <c r="CR63" s="34"/>
      <c r="CS63" s="34"/>
      <c r="CT63" s="34"/>
      <c r="CU63" s="34"/>
      <c r="CV63" s="34"/>
    </row>
    <row r="64" spans="1:100" s="94" customFormat="1" ht="33" customHeight="1" x14ac:dyDescent="0.25">
      <c r="A64" s="54" t="s">
        <v>163</v>
      </c>
      <c r="B64" s="55" t="s">
        <v>164</v>
      </c>
      <c r="C64" s="55" t="s">
        <v>165</v>
      </c>
      <c r="D64" s="55" t="s">
        <v>166</v>
      </c>
      <c r="E64" s="29">
        <v>0</v>
      </c>
      <c r="F64" s="29">
        <v>0</v>
      </c>
      <c r="G64" s="29">
        <v>0</v>
      </c>
      <c r="H64" s="29">
        <v>0</v>
      </c>
      <c r="I64" s="29">
        <f t="shared" si="5"/>
        <v>0</v>
      </c>
      <c r="J64" s="29">
        <v>0</v>
      </c>
      <c r="K64" s="29">
        <v>0</v>
      </c>
      <c r="L64" s="29">
        <f t="shared" si="6"/>
        <v>0</v>
      </c>
      <c r="M64" s="28">
        <v>0</v>
      </c>
      <c r="N64" s="28">
        <v>0</v>
      </c>
      <c r="O64" s="28">
        <v>0</v>
      </c>
      <c r="P64" s="28">
        <v>0</v>
      </c>
      <c r="Q64" s="29">
        <f t="shared" si="7"/>
        <v>0</v>
      </c>
      <c r="R64" s="28">
        <v>0</v>
      </c>
      <c r="S64" s="28">
        <v>0</v>
      </c>
      <c r="T64" s="29">
        <f t="shared" si="8"/>
        <v>0</v>
      </c>
      <c r="U64" s="28">
        <v>0</v>
      </c>
      <c r="V64" s="28">
        <v>0</v>
      </c>
      <c r="W64" s="28">
        <v>0</v>
      </c>
      <c r="X64" s="28">
        <v>0</v>
      </c>
      <c r="Y64" s="29">
        <f t="shared" si="9"/>
        <v>0</v>
      </c>
      <c r="Z64" s="28">
        <v>0</v>
      </c>
      <c r="AA64" s="28">
        <v>0</v>
      </c>
      <c r="AB64" s="29">
        <f t="shared" si="10"/>
        <v>0</v>
      </c>
      <c r="AC64" s="29" t="e">
        <f t="shared" si="11"/>
        <v>#DIV/0!</v>
      </c>
      <c r="AD64" s="29" t="e">
        <f t="shared" si="11"/>
        <v>#DIV/0!</v>
      </c>
      <c r="AE64" s="29" t="e">
        <f t="shared" si="11"/>
        <v>#DIV/0!</v>
      </c>
      <c r="AF64" s="29" t="e">
        <f t="shared" si="11"/>
        <v>#DIV/0!</v>
      </c>
      <c r="AG64" s="29" t="e">
        <f t="shared" si="11"/>
        <v>#DIV/0!</v>
      </c>
      <c r="AH64" s="30">
        <v>0</v>
      </c>
      <c r="AI64" s="30">
        <v>0</v>
      </c>
      <c r="AJ64" s="30">
        <v>0</v>
      </c>
      <c r="AK64" s="30">
        <v>0</v>
      </c>
      <c r="AL64" s="29">
        <f t="shared" si="12"/>
        <v>0</v>
      </c>
      <c r="AM64" s="30">
        <v>0</v>
      </c>
      <c r="AN64" s="30">
        <v>0</v>
      </c>
      <c r="AO64" s="29">
        <f t="shared" si="13"/>
        <v>0</v>
      </c>
      <c r="AP64" s="28">
        <v>0</v>
      </c>
      <c r="AQ64" s="28">
        <v>0</v>
      </c>
      <c r="AR64" s="28">
        <v>0</v>
      </c>
      <c r="AS64" s="28">
        <v>0</v>
      </c>
      <c r="AT64" s="29">
        <f t="shared" si="14"/>
        <v>0</v>
      </c>
      <c r="AU64" s="28">
        <v>0</v>
      </c>
      <c r="AV64" s="28">
        <v>0</v>
      </c>
      <c r="AW64" s="29">
        <f t="shared" si="15"/>
        <v>0</v>
      </c>
      <c r="AX64" s="28">
        <v>0</v>
      </c>
      <c r="AY64" s="28">
        <v>0</v>
      </c>
      <c r="AZ64" s="28">
        <v>0</v>
      </c>
      <c r="BA64" s="28">
        <v>0</v>
      </c>
      <c r="BB64" s="29">
        <f t="shared" si="16"/>
        <v>0</v>
      </c>
      <c r="BC64" s="28">
        <v>0</v>
      </c>
      <c r="BD64" s="28">
        <v>0</v>
      </c>
      <c r="BE64" s="29">
        <f t="shared" si="17"/>
        <v>0</v>
      </c>
      <c r="BF64" s="28" t="e">
        <f t="shared" si="18"/>
        <v>#DIV/0!</v>
      </c>
      <c r="BG64" s="28" t="e">
        <f t="shared" si="18"/>
        <v>#DIV/0!</v>
      </c>
      <c r="BH64" s="28" t="e">
        <f t="shared" si="18"/>
        <v>#DIV/0!</v>
      </c>
      <c r="BI64" s="28" t="e">
        <f t="shared" si="18"/>
        <v>#DIV/0!</v>
      </c>
      <c r="BJ64" s="28" t="e">
        <f t="shared" si="19"/>
        <v>#DIV/0!</v>
      </c>
      <c r="BK64" s="28" t="e">
        <f t="shared" si="19"/>
        <v>#DIV/0!</v>
      </c>
      <c r="BL64" s="28" t="e">
        <f t="shared" si="19"/>
        <v>#DIV/0!</v>
      </c>
      <c r="BM64" s="28">
        <v>0</v>
      </c>
      <c r="BN64" s="28">
        <v>0</v>
      </c>
      <c r="BO64" s="28">
        <v>0</v>
      </c>
      <c r="BP64" s="28">
        <v>0</v>
      </c>
      <c r="BQ64" s="29">
        <f t="shared" si="20"/>
        <v>0</v>
      </c>
      <c r="BR64" s="28">
        <v>0</v>
      </c>
      <c r="BS64" s="28">
        <v>0</v>
      </c>
      <c r="BT64" s="29">
        <f t="shared" si="21"/>
        <v>0</v>
      </c>
      <c r="BU64" s="28" t="e">
        <f t="shared" si="22"/>
        <v>#DIV/0!</v>
      </c>
      <c r="BV64" s="28" t="e">
        <f t="shared" si="22"/>
        <v>#DIV/0!</v>
      </c>
      <c r="BW64" s="28" t="e">
        <f t="shared" si="22"/>
        <v>#DIV/0!</v>
      </c>
      <c r="BX64" s="28" t="e">
        <f t="shared" si="22"/>
        <v>#DIV/0!</v>
      </c>
      <c r="BY64" s="28" t="e">
        <f t="shared" si="23"/>
        <v>#DIV/0!</v>
      </c>
      <c r="BZ64" s="28" t="e">
        <f t="shared" si="23"/>
        <v>#DIV/0!</v>
      </c>
      <c r="CA64" s="28" t="e">
        <f t="shared" si="23"/>
        <v>#DIV/0!</v>
      </c>
      <c r="CB64" s="31">
        <v>0</v>
      </c>
      <c r="CC64" s="31">
        <v>0</v>
      </c>
      <c r="CD64" s="28">
        <v>0</v>
      </c>
      <c r="CE64" s="28">
        <v>0</v>
      </c>
      <c r="CF64" s="29">
        <f t="shared" si="24"/>
        <v>0</v>
      </c>
      <c r="CG64" s="28"/>
      <c r="CH64" s="28"/>
      <c r="CI64" s="50"/>
      <c r="CJ64" s="50"/>
      <c r="CK64" s="50"/>
      <c r="CL64" s="50"/>
      <c r="CM64" s="50"/>
      <c r="CN64" s="51"/>
      <c r="CO64" s="51"/>
      <c r="CP64" s="91"/>
      <c r="CQ64" s="93"/>
      <c r="CR64" s="93"/>
      <c r="CS64" s="93"/>
      <c r="CT64" s="93"/>
      <c r="CU64" s="93"/>
      <c r="CV64" s="93"/>
    </row>
    <row r="65" spans="1:100" s="85" customFormat="1" ht="38.4" customHeight="1" x14ac:dyDescent="0.25">
      <c r="A65" s="75" t="s">
        <v>167</v>
      </c>
      <c r="B65" s="76"/>
      <c r="C65" s="76" t="s">
        <v>168</v>
      </c>
      <c r="D65" s="76" t="s">
        <v>169</v>
      </c>
      <c r="E65" s="29">
        <v>0</v>
      </c>
      <c r="F65" s="29">
        <v>0</v>
      </c>
      <c r="G65" s="29">
        <v>0</v>
      </c>
      <c r="H65" s="29">
        <v>0</v>
      </c>
      <c r="I65" s="29">
        <f t="shared" si="5"/>
        <v>0</v>
      </c>
      <c r="J65" s="29">
        <v>0</v>
      </c>
      <c r="K65" s="29">
        <v>0</v>
      </c>
      <c r="L65" s="29">
        <f t="shared" si="6"/>
        <v>0</v>
      </c>
      <c r="M65" s="28">
        <v>0</v>
      </c>
      <c r="N65" s="28">
        <v>0</v>
      </c>
      <c r="O65" s="28">
        <v>0</v>
      </c>
      <c r="P65" s="28">
        <v>0</v>
      </c>
      <c r="Q65" s="29">
        <f t="shared" si="7"/>
        <v>0</v>
      </c>
      <c r="R65" s="28">
        <v>0</v>
      </c>
      <c r="S65" s="28">
        <v>0</v>
      </c>
      <c r="T65" s="29">
        <f t="shared" si="8"/>
        <v>0</v>
      </c>
      <c r="U65" s="28">
        <v>0</v>
      </c>
      <c r="V65" s="28">
        <v>0</v>
      </c>
      <c r="W65" s="28">
        <v>0</v>
      </c>
      <c r="X65" s="28">
        <v>0</v>
      </c>
      <c r="Y65" s="29">
        <f t="shared" si="9"/>
        <v>0</v>
      </c>
      <c r="Z65" s="28">
        <v>0</v>
      </c>
      <c r="AA65" s="28">
        <v>0</v>
      </c>
      <c r="AB65" s="29">
        <f t="shared" si="10"/>
        <v>0</v>
      </c>
      <c r="AC65" s="29" t="e">
        <f t="shared" si="11"/>
        <v>#DIV/0!</v>
      </c>
      <c r="AD65" s="29" t="e">
        <f t="shared" si="11"/>
        <v>#DIV/0!</v>
      </c>
      <c r="AE65" s="29" t="e">
        <f t="shared" si="11"/>
        <v>#DIV/0!</v>
      </c>
      <c r="AF65" s="29" t="e">
        <f t="shared" si="11"/>
        <v>#DIV/0!</v>
      </c>
      <c r="AG65" s="29" t="e">
        <f t="shared" si="11"/>
        <v>#DIV/0!</v>
      </c>
      <c r="AH65" s="30">
        <v>0</v>
      </c>
      <c r="AI65" s="30">
        <v>0</v>
      </c>
      <c r="AJ65" s="30">
        <v>0</v>
      </c>
      <c r="AK65" s="30">
        <v>0</v>
      </c>
      <c r="AL65" s="29">
        <f t="shared" si="12"/>
        <v>0</v>
      </c>
      <c r="AM65" s="30">
        <v>0</v>
      </c>
      <c r="AN65" s="30">
        <v>0</v>
      </c>
      <c r="AO65" s="29">
        <f t="shared" si="13"/>
        <v>0</v>
      </c>
      <c r="AP65" s="28">
        <v>0</v>
      </c>
      <c r="AQ65" s="28">
        <v>0</v>
      </c>
      <c r="AR65" s="28">
        <v>0</v>
      </c>
      <c r="AS65" s="28">
        <v>0</v>
      </c>
      <c r="AT65" s="29">
        <f t="shared" si="14"/>
        <v>0</v>
      </c>
      <c r="AU65" s="28">
        <v>0</v>
      </c>
      <c r="AV65" s="28">
        <v>0</v>
      </c>
      <c r="AW65" s="29">
        <f t="shared" si="15"/>
        <v>0</v>
      </c>
      <c r="AX65" s="28">
        <v>0</v>
      </c>
      <c r="AY65" s="28">
        <v>0</v>
      </c>
      <c r="AZ65" s="28">
        <v>0</v>
      </c>
      <c r="BA65" s="28">
        <v>0</v>
      </c>
      <c r="BB65" s="29">
        <f t="shared" si="16"/>
        <v>0</v>
      </c>
      <c r="BC65" s="28">
        <v>0</v>
      </c>
      <c r="BD65" s="28">
        <v>0</v>
      </c>
      <c r="BE65" s="29">
        <f t="shared" si="17"/>
        <v>0</v>
      </c>
      <c r="BF65" s="28" t="e">
        <f t="shared" si="18"/>
        <v>#DIV/0!</v>
      </c>
      <c r="BG65" s="28" t="e">
        <f t="shared" si="18"/>
        <v>#DIV/0!</v>
      </c>
      <c r="BH65" s="28" t="e">
        <f t="shared" si="18"/>
        <v>#DIV/0!</v>
      </c>
      <c r="BI65" s="28" t="e">
        <f t="shared" si="18"/>
        <v>#DIV/0!</v>
      </c>
      <c r="BJ65" s="28" t="e">
        <f t="shared" si="19"/>
        <v>#DIV/0!</v>
      </c>
      <c r="BK65" s="28" t="e">
        <f t="shared" si="19"/>
        <v>#DIV/0!</v>
      </c>
      <c r="BL65" s="28" t="e">
        <f t="shared" si="19"/>
        <v>#DIV/0!</v>
      </c>
      <c r="BM65" s="28">
        <v>0</v>
      </c>
      <c r="BN65" s="28">
        <v>0</v>
      </c>
      <c r="BO65" s="28">
        <v>0</v>
      </c>
      <c r="BP65" s="28">
        <v>0</v>
      </c>
      <c r="BQ65" s="29">
        <f t="shared" si="20"/>
        <v>0</v>
      </c>
      <c r="BR65" s="28">
        <v>0</v>
      </c>
      <c r="BS65" s="28">
        <v>0</v>
      </c>
      <c r="BT65" s="29">
        <f t="shared" si="21"/>
        <v>0</v>
      </c>
      <c r="BU65" s="28" t="e">
        <f t="shared" si="22"/>
        <v>#DIV/0!</v>
      </c>
      <c r="BV65" s="28" t="e">
        <f t="shared" si="22"/>
        <v>#DIV/0!</v>
      </c>
      <c r="BW65" s="28" t="e">
        <f t="shared" si="22"/>
        <v>#DIV/0!</v>
      </c>
      <c r="BX65" s="28" t="e">
        <f t="shared" si="22"/>
        <v>#DIV/0!</v>
      </c>
      <c r="BY65" s="28" t="e">
        <f t="shared" si="23"/>
        <v>#DIV/0!</v>
      </c>
      <c r="BZ65" s="28" t="e">
        <f t="shared" si="23"/>
        <v>#DIV/0!</v>
      </c>
      <c r="CA65" s="28" t="e">
        <f t="shared" si="23"/>
        <v>#DIV/0!</v>
      </c>
      <c r="CB65" s="31">
        <v>0</v>
      </c>
      <c r="CC65" s="31">
        <v>0</v>
      </c>
      <c r="CD65" s="28">
        <v>0</v>
      </c>
      <c r="CE65" s="28">
        <v>0</v>
      </c>
      <c r="CF65" s="29">
        <f t="shared" si="24"/>
        <v>0</v>
      </c>
      <c r="CG65" s="28"/>
      <c r="CH65" s="28"/>
      <c r="CI65" s="44"/>
      <c r="CJ65" s="44"/>
      <c r="CK65" s="44"/>
      <c r="CL65" s="44"/>
      <c r="CM65" s="44"/>
      <c r="CN65" s="45"/>
      <c r="CO65" s="45"/>
      <c r="CP65" s="82"/>
      <c r="CQ65" s="84"/>
      <c r="CR65" s="84"/>
      <c r="CS65" s="84"/>
      <c r="CT65" s="84"/>
      <c r="CU65" s="84"/>
      <c r="CV65" s="84"/>
    </row>
    <row r="66" spans="1:100" s="21" customFormat="1" ht="27.6" x14ac:dyDescent="0.25">
      <c r="A66" s="106" t="s">
        <v>170</v>
      </c>
      <c r="B66" s="49"/>
      <c r="C66" s="43" t="s">
        <v>171</v>
      </c>
      <c r="D66" s="75" t="s">
        <v>172</v>
      </c>
      <c r="E66" s="29">
        <v>0</v>
      </c>
      <c r="F66" s="29">
        <v>0</v>
      </c>
      <c r="G66" s="29">
        <v>0</v>
      </c>
      <c r="H66" s="29">
        <v>0</v>
      </c>
      <c r="I66" s="29">
        <f t="shared" si="5"/>
        <v>0</v>
      </c>
      <c r="J66" s="29">
        <v>0</v>
      </c>
      <c r="K66" s="29">
        <v>0</v>
      </c>
      <c r="L66" s="29">
        <f t="shared" si="6"/>
        <v>0</v>
      </c>
      <c r="M66" s="28">
        <v>0</v>
      </c>
      <c r="N66" s="28">
        <v>0</v>
      </c>
      <c r="O66" s="28">
        <v>0</v>
      </c>
      <c r="P66" s="28">
        <v>0</v>
      </c>
      <c r="Q66" s="29">
        <f t="shared" si="7"/>
        <v>0</v>
      </c>
      <c r="R66" s="28">
        <v>0</v>
      </c>
      <c r="S66" s="28">
        <v>0</v>
      </c>
      <c r="T66" s="29">
        <f t="shared" si="8"/>
        <v>0</v>
      </c>
      <c r="U66" s="28">
        <v>0</v>
      </c>
      <c r="V66" s="28">
        <v>0</v>
      </c>
      <c r="W66" s="28">
        <v>0</v>
      </c>
      <c r="X66" s="28">
        <v>0</v>
      </c>
      <c r="Y66" s="29">
        <f t="shared" si="9"/>
        <v>0</v>
      </c>
      <c r="Z66" s="28">
        <v>0</v>
      </c>
      <c r="AA66" s="28">
        <v>0</v>
      </c>
      <c r="AB66" s="29">
        <f t="shared" si="10"/>
        <v>0</v>
      </c>
      <c r="AC66" s="29" t="e">
        <f t="shared" si="11"/>
        <v>#DIV/0!</v>
      </c>
      <c r="AD66" s="29" t="e">
        <f t="shared" si="11"/>
        <v>#DIV/0!</v>
      </c>
      <c r="AE66" s="29" t="e">
        <f t="shared" si="11"/>
        <v>#DIV/0!</v>
      </c>
      <c r="AF66" s="29" t="e">
        <f t="shared" si="11"/>
        <v>#DIV/0!</v>
      </c>
      <c r="AG66" s="29" t="e">
        <f t="shared" si="11"/>
        <v>#DIV/0!</v>
      </c>
      <c r="AH66" s="30">
        <v>0</v>
      </c>
      <c r="AI66" s="30">
        <v>0</v>
      </c>
      <c r="AJ66" s="30">
        <v>0</v>
      </c>
      <c r="AK66" s="30">
        <v>0</v>
      </c>
      <c r="AL66" s="29">
        <f t="shared" si="12"/>
        <v>0</v>
      </c>
      <c r="AM66" s="30">
        <v>0</v>
      </c>
      <c r="AN66" s="30">
        <v>0</v>
      </c>
      <c r="AO66" s="29">
        <f t="shared" si="13"/>
        <v>0</v>
      </c>
      <c r="AP66" s="28">
        <v>0</v>
      </c>
      <c r="AQ66" s="28">
        <v>0</v>
      </c>
      <c r="AR66" s="28">
        <v>0</v>
      </c>
      <c r="AS66" s="28">
        <v>0</v>
      </c>
      <c r="AT66" s="29">
        <f t="shared" si="14"/>
        <v>0</v>
      </c>
      <c r="AU66" s="28">
        <v>0</v>
      </c>
      <c r="AV66" s="28">
        <v>0</v>
      </c>
      <c r="AW66" s="29">
        <f t="shared" si="15"/>
        <v>0</v>
      </c>
      <c r="AX66" s="28">
        <v>0</v>
      </c>
      <c r="AY66" s="28">
        <v>0</v>
      </c>
      <c r="AZ66" s="28">
        <v>0</v>
      </c>
      <c r="BA66" s="28">
        <v>0</v>
      </c>
      <c r="BB66" s="29">
        <f t="shared" si="16"/>
        <v>0</v>
      </c>
      <c r="BC66" s="28">
        <v>0</v>
      </c>
      <c r="BD66" s="28">
        <v>0</v>
      </c>
      <c r="BE66" s="29">
        <f t="shared" si="17"/>
        <v>0</v>
      </c>
      <c r="BF66" s="28" t="e">
        <f t="shared" si="18"/>
        <v>#DIV/0!</v>
      </c>
      <c r="BG66" s="28" t="e">
        <f t="shared" si="18"/>
        <v>#DIV/0!</v>
      </c>
      <c r="BH66" s="28" t="e">
        <f t="shared" si="18"/>
        <v>#DIV/0!</v>
      </c>
      <c r="BI66" s="28" t="e">
        <f t="shared" si="18"/>
        <v>#DIV/0!</v>
      </c>
      <c r="BJ66" s="28" t="e">
        <f t="shared" si="19"/>
        <v>#DIV/0!</v>
      </c>
      <c r="BK66" s="28" t="e">
        <f t="shared" si="19"/>
        <v>#DIV/0!</v>
      </c>
      <c r="BL66" s="28" t="e">
        <f t="shared" si="19"/>
        <v>#DIV/0!</v>
      </c>
      <c r="BM66" s="28">
        <v>0</v>
      </c>
      <c r="BN66" s="28">
        <v>0</v>
      </c>
      <c r="BO66" s="28">
        <v>0</v>
      </c>
      <c r="BP66" s="28">
        <v>0</v>
      </c>
      <c r="BQ66" s="29">
        <f t="shared" si="20"/>
        <v>0</v>
      </c>
      <c r="BR66" s="28">
        <v>0</v>
      </c>
      <c r="BS66" s="28">
        <v>0</v>
      </c>
      <c r="BT66" s="29">
        <f t="shared" si="21"/>
        <v>0</v>
      </c>
      <c r="BU66" s="28" t="e">
        <f t="shared" si="22"/>
        <v>#DIV/0!</v>
      </c>
      <c r="BV66" s="28" t="e">
        <f t="shared" si="22"/>
        <v>#DIV/0!</v>
      </c>
      <c r="BW66" s="28" t="e">
        <f t="shared" si="22"/>
        <v>#DIV/0!</v>
      </c>
      <c r="BX66" s="28" t="e">
        <f t="shared" si="22"/>
        <v>#DIV/0!</v>
      </c>
      <c r="BY66" s="28" t="e">
        <f t="shared" si="23"/>
        <v>#DIV/0!</v>
      </c>
      <c r="BZ66" s="28" t="e">
        <f t="shared" si="23"/>
        <v>#DIV/0!</v>
      </c>
      <c r="CA66" s="28" t="e">
        <f t="shared" si="23"/>
        <v>#DIV/0!</v>
      </c>
      <c r="CB66" s="31">
        <v>0</v>
      </c>
      <c r="CC66" s="31">
        <v>0</v>
      </c>
      <c r="CD66" s="28">
        <v>0</v>
      </c>
      <c r="CE66" s="28">
        <v>0</v>
      </c>
      <c r="CF66" s="29">
        <f t="shared" si="24"/>
        <v>0</v>
      </c>
      <c r="CG66" s="28"/>
      <c r="CH66" s="28"/>
      <c r="CI66" s="56"/>
      <c r="CJ66" s="56"/>
      <c r="CK66" s="56"/>
      <c r="CL66" s="56"/>
      <c r="CM66" s="56"/>
      <c r="CN66" s="57"/>
      <c r="CO66" s="57"/>
      <c r="CP66" s="64"/>
      <c r="CQ66" s="17"/>
      <c r="CR66" s="17"/>
      <c r="CS66" s="17"/>
      <c r="CT66" s="17"/>
      <c r="CU66" s="17"/>
      <c r="CV66" s="17"/>
    </row>
    <row r="67" spans="1:100" s="18" customFormat="1" ht="33.75" customHeight="1" x14ac:dyDescent="0.25">
      <c r="A67" s="103" t="s">
        <v>173</v>
      </c>
      <c r="B67" s="105"/>
      <c r="C67" s="76" t="s">
        <v>171</v>
      </c>
      <c r="D67" s="75" t="s">
        <v>174</v>
      </c>
      <c r="E67" s="29">
        <v>0</v>
      </c>
      <c r="F67" s="29">
        <v>0</v>
      </c>
      <c r="G67" s="29">
        <v>0</v>
      </c>
      <c r="H67" s="29">
        <v>0</v>
      </c>
      <c r="I67" s="29">
        <f t="shared" si="5"/>
        <v>0</v>
      </c>
      <c r="J67" s="29">
        <v>0</v>
      </c>
      <c r="K67" s="29">
        <v>0</v>
      </c>
      <c r="L67" s="29">
        <f t="shared" si="6"/>
        <v>0</v>
      </c>
      <c r="M67" s="28">
        <v>0</v>
      </c>
      <c r="N67" s="28">
        <v>0</v>
      </c>
      <c r="O67" s="28">
        <v>0</v>
      </c>
      <c r="P67" s="28">
        <v>0</v>
      </c>
      <c r="Q67" s="29">
        <f t="shared" si="7"/>
        <v>0</v>
      </c>
      <c r="R67" s="28">
        <v>0</v>
      </c>
      <c r="S67" s="28">
        <v>0</v>
      </c>
      <c r="T67" s="29">
        <f t="shared" si="8"/>
        <v>0</v>
      </c>
      <c r="U67" s="28">
        <v>0</v>
      </c>
      <c r="V67" s="28">
        <v>0</v>
      </c>
      <c r="W67" s="28">
        <v>0</v>
      </c>
      <c r="X67" s="28">
        <v>0</v>
      </c>
      <c r="Y67" s="29">
        <f t="shared" si="9"/>
        <v>0</v>
      </c>
      <c r="Z67" s="28">
        <v>0</v>
      </c>
      <c r="AA67" s="28">
        <v>0</v>
      </c>
      <c r="AB67" s="29">
        <f t="shared" si="10"/>
        <v>0</v>
      </c>
      <c r="AC67" s="29" t="e">
        <f t="shared" si="11"/>
        <v>#DIV/0!</v>
      </c>
      <c r="AD67" s="29" t="e">
        <f t="shared" si="11"/>
        <v>#DIV/0!</v>
      </c>
      <c r="AE67" s="29" t="e">
        <f t="shared" si="11"/>
        <v>#DIV/0!</v>
      </c>
      <c r="AF67" s="29" t="e">
        <f t="shared" si="11"/>
        <v>#DIV/0!</v>
      </c>
      <c r="AG67" s="29" t="e">
        <f t="shared" si="11"/>
        <v>#DIV/0!</v>
      </c>
      <c r="AH67" s="30">
        <v>0</v>
      </c>
      <c r="AI67" s="30">
        <v>0</v>
      </c>
      <c r="AJ67" s="30">
        <v>0</v>
      </c>
      <c r="AK67" s="30">
        <v>0</v>
      </c>
      <c r="AL67" s="29">
        <f t="shared" si="12"/>
        <v>0</v>
      </c>
      <c r="AM67" s="30">
        <v>0</v>
      </c>
      <c r="AN67" s="30">
        <v>0</v>
      </c>
      <c r="AO67" s="29">
        <f t="shared" si="13"/>
        <v>0</v>
      </c>
      <c r="AP67" s="28">
        <v>0</v>
      </c>
      <c r="AQ67" s="28">
        <v>0</v>
      </c>
      <c r="AR67" s="28">
        <v>0</v>
      </c>
      <c r="AS67" s="28">
        <v>0</v>
      </c>
      <c r="AT67" s="29">
        <f t="shared" si="14"/>
        <v>0</v>
      </c>
      <c r="AU67" s="28">
        <v>0</v>
      </c>
      <c r="AV67" s="28">
        <v>0</v>
      </c>
      <c r="AW67" s="29">
        <f t="shared" si="15"/>
        <v>0</v>
      </c>
      <c r="AX67" s="28">
        <v>0</v>
      </c>
      <c r="AY67" s="28">
        <v>0</v>
      </c>
      <c r="AZ67" s="28">
        <v>0</v>
      </c>
      <c r="BA67" s="28">
        <v>0</v>
      </c>
      <c r="BB67" s="29">
        <f t="shared" si="16"/>
        <v>0</v>
      </c>
      <c r="BC67" s="28">
        <v>0</v>
      </c>
      <c r="BD67" s="28">
        <v>0</v>
      </c>
      <c r="BE67" s="29">
        <f t="shared" si="17"/>
        <v>0</v>
      </c>
      <c r="BF67" s="28" t="e">
        <f t="shared" si="18"/>
        <v>#DIV/0!</v>
      </c>
      <c r="BG67" s="28" t="e">
        <f t="shared" si="18"/>
        <v>#DIV/0!</v>
      </c>
      <c r="BH67" s="28" t="e">
        <f t="shared" si="18"/>
        <v>#DIV/0!</v>
      </c>
      <c r="BI67" s="28" t="e">
        <f t="shared" si="18"/>
        <v>#DIV/0!</v>
      </c>
      <c r="BJ67" s="28" t="e">
        <f t="shared" si="19"/>
        <v>#DIV/0!</v>
      </c>
      <c r="BK67" s="28" t="e">
        <f t="shared" si="19"/>
        <v>#DIV/0!</v>
      </c>
      <c r="BL67" s="28" t="e">
        <f t="shared" si="19"/>
        <v>#DIV/0!</v>
      </c>
      <c r="BM67" s="28">
        <v>0</v>
      </c>
      <c r="BN67" s="28">
        <v>0</v>
      </c>
      <c r="BO67" s="28">
        <v>0</v>
      </c>
      <c r="BP67" s="28">
        <v>0</v>
      </c>
      <c r="BQ67" s="29">
        <f t="shared" si="20"/>
        <v>0</v>
      </c>
      <c r="BR67" s="28">
        <v>0</v>
      </c>
      <c r="BS67" s="28">
        <v>0</v>
      </c>
      <c r="BT67" s="29">
        <f t="shared" si="21"/>
        <v>0</v>
      </c>
      <c r="BU67" s="28" t="e">
        <f t="shared" si="22"/>
        <v>#DIV/0!</v>
      </c>
      <c r="BV67" s="28" t="e">
        <f t="shared" si="22"/>
        <v>#DIV/0!</v>
      </c>
      <c r="BW67" s="28" t="e">
        <f t="shared" si="22"/>
        <v>#DIV/0!</v>
      </c>
      <c r="BX67" s="28" t="e">
        <f t="shared" si="22"/>
        <v>#DIV/0!</v>
      </c>
      <c r="BY67" s="28" t="e">
        <f t="shared" si="23"/>
        <v>#DIV/0!</v>
      </c>
      <c r="BZ67" s="28" t="e">
        <f t="shared" si="23"/>
        <v>#DIV/0!</v>
      </c>
      <c r="CA67" s="28" t="e">
        <f t="shared" si="23"/>
        <v>#DIV/0!</v>
      </c>
      <c r="CB67" s="31">
        <v>0</v>
      </c>
      <c r="CC67" s="31">
        <v>0</v>
      </c>
      <c r="CD67" s="28">
        <v>0</v>
      </c>
      <c r="CE67" s="28">
        <v>0</v>
      </c>
      <c r="CF67" s="29">
        <f t="shared" si="24"/>
        <v>0</v>
      </c>
      <c r="CG67" s="28"/>
      <c r="CH67" s="28"/>
      <c r="CI67" s="56"/>
      <c r="CJ67" s="56"/>
      <c r="CK67" s="56"/>
      <c r="CL67" s="56"/>
      <c r="CM67" s="56"/>
      <c r="CN67" s="57"/>
      <c r="CO67" s="57"/>
      <c r="CP67" s="40"/>
      <c r="CQ67" s="17"/>
      <c r="CR67" s="17"/>
      <c r="CS67" s="17"/>
      <c r="CT67" s="17"/>
      <c r="CU67" s="17"/>
      <c r="CV67" s="17"/>
    </row>
    <row r="68" spans="1:100" s="18" customFormat="1" ht="41.4" x14ac:dyDescent="0.3">
      <c r="A68" s="107" t="s">
        <v>175</v>
      </c>
      <c r="B68" s="42"/>
      <c r="C68" s="76" t="s">
        <v>176</v>
      </c>
      <c r="D68" s="42" t="s">
        <v>177</v>
      </c>
      <c r="E68" s="29">
        <v>0</v>
      </c>
      <c r="F68" s="29">
        <v>0</v>
      </c>
      <c r="G68" s="29">
        <v>0</v>
      </c>
      <c r="H68" s="29">
        <v>0</v>
      </c>
      <c r="I68" s="29">
        <f t="shared" si="5"/>
        <v>0</v>
      </c>
      <c r="J68" s="29">
        <v>0</v>
      </c>
      <c r="K68" s="29">
        <v>0</v>
      </c>
      <c r="L68" s="29">
        <f t="shared" si="6"/>
        <v>0</v>
      </c>
      <c r="M68" s="28">
        <v>0</v>
      </c>
      <c r="N68" s="28">
        <v>0</v>
      </c>
      <c r="O68" s="28">
        <v>0</v>
      </c>
      <c r="P68" s="28">
        <v>0</v>
      </c>
      <c r="Q68" s="29">
        <f t="shared" si="7"/>
        <v>0</v>
      </c>
      <c r="R68" s="28">
        <v>0</v>
      </c>
      <c r="S68" s="28">
        <v>0</v>
      </c>
      <c r="T68" s="29">
        <f t="shared" si="8"/>
        <v>0</v>
      </c>
      <c r="U68" s="28">
        <v>0</v>
      </c>
      <c r="V68" s="28">
        <v>0</v>
      </c>
      <c r="W68" s="28">
        <v>0</v>
      </c>
      <c r="X68" s="28">
        <v>0</v>
      </c>
      <c r="Y68" s="29">
        <f t="shared" si="9"/>
        <v>0</v>
      </c>
      <c r="Z68" s="28">
        <v>0</v>
      </c>
      <c r="AA68" s="28">
        <v>0</v>
      </c>
      <c r="AB68" s="29">
        <f t="shared" si="10"/>
        <v>0</v>
      </c>
      <c r="AC68" s="29" t="e">
        <f t="shared" si="11"/>
        <v>#DIV/0!</v>
      </c>
      <c r="AD68" s="29" t="e">
        <f t="shared" si="11"/>
        <v>#DIV/0!</v>
      </c>
      <c r="AE68" s="29" t="e">
        <f t="shared" si="11"/>
        <v>#DIV/0!</v>
      </c>
      <c r="AF68" s="29" t="e">
        <f t="shared" si="11"/>
        <v>#DIV/0!</v>
      </c>
      <c r="AG68" s="29" t="e">
        <f t="shared" si="11"/>
        <v>#DIV/0!</v>
      </c>
      <c r="AH68" s="30">
        <v>0</v>
      </c>
      <c r="AI68" s="30">
        <v>0</v>
      </c>
      <c r="AJ68" s="30">
        <v>0</v>
      </c>
      <c r="AK68" s="30">
        <v>0</v>
      </c>
      <c r="AL68" s="29">
        <f t="shared" si="12"/>
        <v>0</v>
      </c>
      <c r="AM68" s="30">
        <v>0</v>
      </c>
      <c r="AN68" s="30">
        <v>0</v>
      </c>
      <c r="AO68" s="29">
        <f t="shared" si="13"/>
        <v>0</v>
      </c>
      <c r="AP68" s="28">
        <v>0</v>
      </c>
      <c r="AQ68" s="28">
        <v>0</v>
      </c>
      <c r="AR68" s="28">
        <v>0</v>
      </c>
      <c r="AS68" s="28">
        <v>0</v>
      </c>
      <c r="AT68" s="29">
        <f t="shared" si="14"/>
        <v>0</v>
      </c>
      <c r="AU68" s="28">
        <v>0</v>
      </c>
      <c r="AV68" s="28">
        <v>0</v>
      </c>
      <c r="AW68" s="29">
        <f t="shared" si="15"/>
        <v>0</v>
      </c>
      <c r="AX68" s="28">
        <v>0</v>
      </c>
      <c r="AY68" s="28">
        <v>0</v>
      </c>
      <c r="AZ68" s="28">
        <v>0</v>
      </c>
      <c r="BA68" s="28">
        <v>0</v>
      </c>
      <c r="BB68" s="29">
        <f t="shared" si="16"/>
        <v>0</v>
      </c>
      <c r="BC68" s="28">
        <v>0</v>
      </c>
      <c r="BD68" s="28">
        <v>0</v>
      </c>
      <c r="BE68" s="29">
        <f t="shared" si="17"/>
        <v>0</v>
      </c>
      <c r="BF68" s="28" t="e">
        <f t="shared" si="18"/>
        <v>#DIV/0!</v>
      </c>
      <c r="BG68" s="28" t="e">
        <f t="shared" si="18"/>
        <v>#DIV/0!</v>
      </c>
      <c r="BH68" s="28" t="e">
        <f t="shared" si="18"/>
        <v>#DIV/0!</v>
      </c>
      <c r="BI68" s="28" t="e">
        <f t="shared" si="18"/>
        <v>#DIV/0!</v>
      </c>
      <c r="BJ68" s="28" t="e">
        <f t="shared" si="19"/>
        <v>#DIV/0!</v>
      </c>
      <c r="BK68" s="28" t="e">
        <f t="shared" si="19"/>
        <v>#DIV/0!</v>
      </c>
      <c r="BL68" s="28" t="e">
        <f t="shared" si="19"/>
        <v>#DIV/0!</v>
      </c>
      <c r="BM68" s="28">
        <v>0</v>
      </c>
      <c r="BN68" s="28">
        <v>0</v>
      </c>
      <c r="BO68" s="28">
        <v>0</v>
      </c>
      <c r="BP68" s="28">
        <v>0</v>
      </c>
      <c r="BQ68" s="29">
        <f t="shared" si="20"/>
        <v>0</v>
      </c>
      <c r="BR68" s="28">
        <v>0</v>
      </c>
      <c r="BS68" s="28">
        <v>0</v>
      </c>
      <c r="BT68" s="29">
        <f t="shared" si="21"/>
        <v>0</v>
      </c>
      <c r="BU68" s="28" t="e">
        <f t="shared" si="22"/>
        <v>#DIV/0!</v>
      </c>
      <c r="BV68" s="28" t="e">
        <f t="shared" si="22"/>
        <v>#DIV/0!</v>
      </c>
      <c r="BW68" s="28" t="e">
        <f t="shared" si="22"/>
        <v>#DIV/0!</v>
      </c>
      <c r="BX68" s="28" t="e">
        <f t="shared" si="22"/>
        <v>#DIV/0!</v>
      </c>
      <c r="BY68" s="28" t="e">
        <f t="shared" si="23"/>
        <v>#DIV/0!</v>
      </c>
      <c r="BZ68" s="28" t="e">
        <f t="shared" si="23"/>
        <v>#DIV/0!</v>
      </c>
      <c r="CA68" s="28" t="e">
        <f t="shared" si="23"/>
        <v>#DIV/0!</v>
      </c>
      <c r="CB68" s="31">
        <v>0</v>
      </c>
      <c r="CC68" s="31">
        <v>0</v>
      </c>
      <c r="CD68" s="28">
        <v>0</v>
      </c>
      <c r="CE68" s="28">
        <v>0</v>
      </c>
      <c r="CF68" s="29">
        <f t="shared" si="24"/>
        <v>0</v>
      </c>
      <c r="CG68" s="28"/>
      <c r="CH68" s="28"/>
      <c r="CI68" s="56"/>
      <c r="CJ68" s="56"/>
      <c r="CK68" s="56"/>
      <c r="CL68" s="56"/>
      <c r="CM68" s="56"/>
      <c r="CN68" s="57"/>
      <c r="CO68" s="57"/>
      <c r="CP68" s="40"/>
      <c r="CQ68" s="17"/>
      <c r="CR68" s="17"/>
      <c r="CS68" s="17"/>
      <c r="CT68" s="17"/>
      <c r="CU68" s="17"/>
      <c r="CV68" s="17"/>
    </row>
    <row r="69" spans="1:100" s="151" customFormat="1" ht="11.4" x14ac:dyDescent="0.3">
      <c r="A69" s="151" t="s">
        <v>178</v>
      </c>
      <c r="E69" s="151">
        <f>SUM(E44:E68)</f>
        <v>1</v>
      </c>
      <c r="F69" s="151">
        <f t="shared" ref="F69:AB69" si="30">SUM(F44:F68)</f>
        <v>813</v>
      </c>
      <c r="G69" s="151">
        <f t="shared" si="30"/>
        <v>1</v>
      </c>
      <c r="H69" s="151">
        <f t="shared" si="30"/>
        <v>3175</v>
      </c>
      <c r="I69" s="151">
        <f t="shared" si="30"/>
        <v>3990</v>
      </c>
      <c r="J69" s="151">
        <f t="shared" si="30"/>
        <v>513</v>
      </c>
      <c r="K69" s="151">
        <f t="shared" si="30"/>
        <v>3477</v>
      </c>
      <c r="L69" s="151">
        <f t="shared" si="30"/>
        <v>3990</v>
      </c>
      <c r="M69" s="151">
        <f t="shared" si="30"/>
        <v>1</v>
      </c>
      <c r="N69" s="151">
        <f t="shared" si="30"/>
        <v>101</v>
      </c>
      <c r="O69" s="151">
        <f t="shared" si="30"/>
        <v>1</v>
      </c>
      <c r="P69" s="151">
        <f t="shared" si="30"/>
        <v>4652</v>
      </c>
      <c r="Q69" s="151">
        <f t="shared" si="30"/>
        <v>4755</v>
      </c>
      <c r="R69" s="151">
        <f t="shared" si="30"/>
        <v>763</v>
      </c>
      <c r="S69" s="151">
        <f t="shared" si="30"/>
        <v>3992</v>
      </c>
      <c r="T69" s="151">
        <f t="shared" si="30"/>
        <v>4755</v>
      </c>
      <c r="U69" s="151">
        <f t="shared" si="30"/>
        <v>0</v>
      </c>
      <c r="V69" s="151">
        <f t="shared" si="30"/>
        <v>101</v>
      </c>
      <c r="W69" s="151">
        <f t="shared" si="30"/>
        <v>0</v>
      </c>
      <c r="X69" s="151">
        <f t="shared" si="30"/>
        <v>0</v>
      </c>
      <c r="Y69" s="151">
        <f t="shared" si="30"/>
        <v>101</v>
      </c>
      <c r="Z69" s="151">
        <f t="shared" si="30"/>
        <v>0</v>
      </c>
      <c r="AA69" s="151">
        <f t="shared" si="30"/>
        <v>101</v>
      </c>
      <c r="AB69" s="151">
        <f t="shared" si="30"/>
        <v>101</v>
      </c>
      <c r="AC69" s="151">
        <f>U69/M69*100</f>
        <v>0</v>
      </c>
      <c r="AD69" s="151">
        <f>V69/N69*100</f>
        <v>100</v>
      </c>
      <c r="AE69" s="151">
        <f>W69/O69*100</f>
        <v>0</v>
      </c>
      <c r="AF69" s="151">
        <f>X69/P69*100</f>
        <v>0</v>
      </c>
      <c r="AG69" s="151">
        <f>Y69/Q69*100</f>
        <v>2.1240799158780228</v>
      </c>
      <c r="AH69" s="151">
        <f t="shared" ref="AH69:BE69" si="31">SUM(AH44:AH68)</f>
        <v>0</v>
      </c>
      <c r="AI69" s="151">
        <f t="shared" si="31"/>
        <v>0</v>
      </c>
      <c r="AJ69" s="151">
        <f t="shared" si="31"/>
        <v>8</v>
      </c>
      <c r="AK69" s="151">
        <f t="shared" si="31"/>
        <v>420.76299999999998</v>
      </c>
      <c r="AL69" s="151">
        <f t="shared" si="31"/>
        <v>428.76299999999998</v>
      </c>
      <c r="AM69" s="151">
        <f t="shared" si="31"/>
        <v>95.7</v>
      </c>
      <c r="AN69" s="151">
        <f t="shared" si="31"/>
        <v>333.06299999999999</v>
      </c>
      <c r="AO69" s="151">
        <f t="shared" si="31"/>
        <v>428.76299999999998</v>
      </c>
      <c r="AP69" s="151">
        <f t="shared" si="31"/>
        <v>0</v>
      </c>
      <c r="AQ69" s="151">
        <f t="shared" si="31"/>
        <v>14.7</v>
      </c>
      <c r="AR69" s="151">
        <f t="shared" si="31"/>
        <v>351.41500000000002</v>
      </c>
      <c r="AS69" s="151">
        <f t="shared" si="31"/>
        <v>70.313999999999993</v>
      </c>
      <c r="AT69" s="151">
        <f t="shared" si="31"/>
        <v>436.42900000000003</v>
      </c>
      <c r="AU69" s="151">
        <f t="shared" si="31"/>
        <v>38.960869565217394</v>
      </c>
      <c r="AV69" s="151">
        <f t="shared" si="31"/>
        <v>397.46813043478267</v>
      </c>
      <c r="AW69" s="151">
        <f t="shared" si="31"/>
        <v>436.42900000000003</v>
      </c>
      <c r="AX69" s="151">
        <f t="shared" si="31"/>
        <v>14.7</v>
      </c>
      <c r="AY69" s="151">
        <f t="shared" si="31"/>
        <v>0</v>
      </c>
      <c r="AZ69" s="151">
        <f t="shared" si="31"/>
        <v>0</v>
      </c>
      <c r="BA69" s="151">
        <f t="shared" si="31"/>
        <v>0</v>
      </c>
      <c r="BB69" s="157">
        <f t="shared" si="31"/>
        <v>14.7</v>
      </c>
      <c r="BC69" s="157">
        <f t="shared" si="31"/>
        <v>14.7</v>
      </c>
      <c r="BD69" s="151">
        <f t="shared" si="31"/>
        <v>0</v>
      </c>
      <c r="BE69" s="151">
        <f t="shared" si="31"/>
        <v>14.7</v>
      </c>
      <c r="BF69" s="151" t="e">
        <f t="shared" si="18"/>
        <v>#DIV/0!</v>
      </c>
      <c r="BG69" s="151">
        <f t="shared" si="18"/>
        <v>0</v>
      </c>
      <c r="BH69" s="151">
        <f t="shared" si="18"/>
        <v>0</v>
      </c>
      <c r="BI69" s="151">
        <f t="shared" si="18"/>
        <v>0</v>
      </c>
      <c r="BJ69" s="151">
        <f t="shared" si="19"/>
        <v>37.730164044191497</v>
      </c>
      <c r="BK69" s="151">
        <f t="shared" si="19"/>
        <v>0</v>
      </c>
      <c r="BL69" s="151">
        <f t="shared" si="19"/>
        <v>3.3682454648980702</v>
      </c>
      <c r="BM69" s="151">
        <f t="shared" ref="BM69:BT69" si="32">SUM(BM44:BM68)</f>
        <v>0</v>
      </c>
      <c r="BN69" s="789">
        <f t="shared" si="32"/>
        <v>14.7</v>
      </c>
      <c r="BO69" s="151">
        <f t="shared" si="32"/>
        <v>0</v>
      </c>
      <c r="BP69" s="151">
        <f t="shared" si="32"/>
        <v>0</v>
      </c>
      <c r="BQ69" s="151">
        <f t="shared" si="32"/>
        <v>14.7</v>
      </c>
      <c r="BR69" s="151">
        <f t="shared" si="32"/>
        <v>14.7</v>
      </c>
      <c r="BS69" s="151">
        <f t="shared" si="32"/>
        <v>0</v>
      </c>
      <c r="BT69" s="151">
        <f t="shared" si="32"/>
        <v>14.7</v>
      </c>
      <c r="BU69" s="151" t="e">
        <f t="shared" si="22"/>
        <v>#DIV/0!</v>
      </c>
      <c r="BV69" s="151">
        <f t="shared" si="22"/>
        <v>100</v>
      </c>
      <c r="BW69" s="151">
        <f t="shared" si="22"/>
        <v>0</v>
      </c>
      <c r="BX69" s="151">
        <f t="shared" si="22"/>
        <v>0</v>
      </c>
      <c r="BY69" s="151">
        <f t="shared" si="23"/>
        <v>37.730164044191497</v>
      </c>
      <c r="BZ69" s="151">
        <f t="shared" si="23"/>
        <v>0</v>
      </c>
      <c r="CA69" s="151">
        <f t="shared" si="23"/>
        <v>3.3682454648980702</v>
      </c>
      <c r="CB69" s="151">
        <f>SUM(CB44:CB68)</f>
        <v>144500</v>
      </c>
      <c r="CC69" s="151">
        <f>SUM(CC44:CC68)</f>
        <v>0</v>
      </c>
      <c r="CD69" s="151">
        <f>SUM(CD44:CD68)</f>
        <v>0</v>
      </c>
      <c r="CE69" s="151">
        <f>SUM(CE44:CE68)</f>
        <v>0</v>
      </c>
      <c r="CF69" s="151">
        <f>SUM(CF44:CF68)</f>
        <v>0</v>
      </c>
    </row>
    <row r="70" spans="1:100" s="18" customFormat="1" ht="35.4" customHeight="1" x14ac:dyDescent="0.3">
      <c r="A70" s="15" t="s">
        <v>179</v>
      </c>
      <c r="B70" s="16"/>
      <c r="C70" s="16"/>
      <c r="D70" s="16" t="s">
        <v>180</v>
      </c>
      <c r="E70" s="29"/>
      <c r="F70" s="29"/>
      <c r="G70" s="29"/>
      <c r="H70" s="29"/>
      <c r="I70" s="29">
        <f t="shared" si="5"/>
        <v>0</v>
      </c>
      <c r="J70" s="29"/>
      <c r="K70" s="29"/>
      <c r="L70" s="29">
        <f t="shared" si="6"/>
        <v>0</v>
      </c>
      <c r="M70" s="28">
        <v>0</v>
      </c>
      <c r="N70" s="28">
        <v>0</v>
      </c>
      <c r="O70" s="28">
        <v>0</v>
      </c>
      <c r="P70" s="28">
        <v>0</v>
      </c>
      <c r="Q70" s="29">
        <f t="shared" si="7"/>
        <v>0</v>
      </c>
      <c r="R70" s="28">
        <v>0</v>
      </c>
      <c r="S70" s="28">
        <v>0</v>
      </c>
      <c r="T70" s="29">
        <f t="shared" si="8"/>
        <v>0</v>
      </c>
      <c r="U70" s="28">
        <v>0</v>
      </c>
      <c r="V70" s="28">
        <v>0</v>
      </c>
      <c r="W70" s="28">
        <v>0</v>
      </c>
      <c r="X70" s="28">
        <v>0</v>
      </c>
      <c r="Y70" s="29">
        <f t="shared" si="9"/>
        <v>0</v>
      </c>
      <c r="Z70" s="28">
        <v>0</v>
      </c>
      <c r="AA70" s="28">
        <v>0</v>
      </c>
      <c r="AB70" s="29">
        <f t="shared" si="10"/>
        <v>0</v>
      </c>
      <c r="AC70" s="29" t="e">
        <f t="shared" ref="AC70:AG120" si="33">U70/M70*100</f>
        <v>#DIV/0!</v>
      </c>
      <c r="AD70" s="29" t="e">
        <f t="shared" si="33"/>
        <v>#DIV/0!</v>
      </c>
      <c r="AE70" s="29" t="e">
        <f t="shared" si="33"/>
        <v>#DIV/0!</v>
      </c>
      <c r="AF70" s="29" t="e">
        <f t="shared" si="33"/>
        <v>#DIV/0!</v>
      </c>
      <c r="AG70" s="29" t="e">
        <f t="shared" si="33"/>
        <v>#DIV/0!</v>
      </c>
      <c r="AH70" s="30"/>
      <c r="AI70" s="30"/>
      <c r="AJ70" s="30"/>
      <c r="AK70" s="30"/>
      <c r="AL70" s="29">
        <f t="shared" si="12"/>
        <v>0</v>
      </c>
      <c r="AM70" s="30"/>
      <c r="AN70" s="30"/>
      <c r="AO70" s="29">
        <f t="shared" si="13"/>
        <v>0</v>
      </c>
      <c r="AP70" s="28">
        <v>0</v>
      </c>
      <c r="AQ70" s="28">
        <v>0</v>
      </c>
      <c r="AR70" s="28">
        <v>0</v>
      </c>
      <c r="AS70" s="28">
        <v>0</v>
      </c>
      <c r="AT70" s="29">
        <f t="shared" si="14"/>
        <v>0</v>
      </c>
      <c r="AU70" s="28">
        <v>0</v>
      </c>
      <c r="AV70" s="28">
        <v>0</v>
      </c>
      <c r="AW70" s="29">
        <f t="shared" si="15"/>
        <v>0</v>
      </c>
      <c r="AX70" s="28">
        <v>0</v>
      </c>
      <c r="AY70" s="28">
        <v>0</v>
      </c>
      <c r="AZ70" s="28">
        <v>0</v>
      </c>
      <c r="BA70" s="28">
        <v>0</v>
      </c>
      <c r="BB70" s="29">
        <f t="shared" si="16"/>
        <v>0</v>
      </c>
      <c r="BC70" s="28">
        <v>0</v>
      </c>
      <c r="BD70" s="28">
        <v>0</v>
      </c>
      <c r="BE70" s="29">
        <f t="shared" si="17"/>
        <v>0</v>
      </c>
      <c r="BF70" s="28" t="e">
        <f t="shared" si="18"/>
        <v>#DIV/0!</v>
      </c>
      <c r="BG70" s="28" t="e">
        <f t="shared" si="18"/>
        <v>#DIV/0!</v>
      </c>
      <c r="BH70" s="28" t="e">
        <f t="shared" si="18"/>
        <v>#DIV/0!</v>
      </c>
      <c r="BI70" s="28" t="e">
        <f t="shared" si="18"/>
        <v>#DIV/0!</v>
      </c>
      <c r="BJ70" s="28" t="e">
        <f t="shared" si="19"/>
        <v>#DIV/0!</v>
      </c>
      <c r="BK70" s="28" t="e">
        <f t="shared" si="19"/>
        <v>#DIV/0!</v>
      </c>
      <c r="BL70" s="28" t="e">
        <f t="shared" si="19"/>
        <v>#DIV/0!</v>
      </c>
      <c r="BM70" s="28">
        <v>0</v>
      </c>
      <c r="BN70" s="28">
        <v>0</v>
      </c>
      <c r="BO70" s="28">
        <v>0</v>
      </c>
      <c r="BP70" s="28">
        <v>0</v>
      </c>
      <c r="BQ70" s="29">
        <f t="shared" si="20"/>
        <v>0</v>
      </c>
      <c r="BR70" s="28">
        <v>0</v>
      </c>
      <c r="BS70" s="28">
        <v>0</v>
      </c>
      <c r="BT70" s="29">
        <f t="shared" si="21"/>
        <v>0</v>
      </c>
      <c r="BU70" s="28" t="e">
        <f t="shared" si="22"/>
        <v>#DIV/0!</v>
      </c>
      <c r="BV70" s="28" t="e">
        <f t="shared" si="22"/>
        <v>#DIV/0!</v>
      </c>
      <c r="BW70" s="28" t="e">
        <f t="shared" si="22"/>
        <v>#DIV/0!</v>
      </c>
      <c r="BX70" s="28" t="e">
        <f t="shared" si="22"/>
        <v>#DIV/0!</v>
      </c>
      <c r="BY70" s="28" t="e">
        <f t="shared" si="23"/>
        <v>#DIV/0!</v>
      </c>
      <c r="BZ70" s="28" t="e">
        <f t="shared" si="23"/>
        <v>#DIV/0!</v>
      </c>
      <c r="CA70" s="28" t="e">
        <f t="shared" si="23"/>
        <v>#DIV/0!</v>
      </c>
      <c r="CB70" s="31"/>
      <c r="CC70" s="31"/>
      <c r="CD70" s="28">
        <v>0</v>
      </c>
      <c r="CE70" s="28">
        <v>0</v>
      </c>
      <c r="CF70" s="29">
        <f t="shared" si="24"/>
        <v>0</v>
      </c>
      <c r="CG70" s="28"/>
      <c r="CH70" s="28"/>
      <c r="CI70" s="23"/>
      <c r="CJ70" s="23"/>
      <c r="CK70" s="23"/>
      <c r="CL70" s="23"/>
      <c r="CM70" s="23"/>
      <c r="CN70" s="23"/>
      <c r="CO70" s="23"/>
      <c r="CP70" s="16"/>
      <c r="CQ70" s="17"/>
      <c r="CR70" s="17"/>
      <c r="CS70" s="17"/>
      <c r="CT70" s="17"/>
      <c r="CU70" s="17"/>
      <c r="CV70" s="17"/>
    </row>
    <row r="71" spans="1:100" s="21" customFormat="1" ht="27.6" x14ac:dyDescent="0.25">
      <c r="A71" s="19" t="s">
        <v>181</v>
      </c>
      <c r="B71" s="20"/>
      <c r="C71" s="20"/>
      <c r="D71" s="20"/>
      <c r="E71" s="29"/>
      <c r="F71" s="29"/>
      <c r="G71" s="29"/>
      <c r="H71" s="29"/>
      <c r="I71" s="29">
        <f t="shared" ref="I71:I134" si="34">E71+F71+G71+H71</f>
        <v>0</v>
      </c>
      <c r="J71" s="29"/>
      <c r="K71" s="29"/>
      <c r="L71" s="29">
        <f t="shared" ref="L71:L134" si="35">J71+K71</f>
        <v>0</v>
      </c>
      <c r="M71" s="28">
        <v>0</v>
      </c>
      <c r="N71" s="28">
        <v>0</v>
      </c>
      <c r="O71" s="28">
        <v>0</v>
      </c>
      <c r="P71" s="28">
        <v>0</v>
      </c>
      <c r="Q71" s="29">
        <f t="shared" si="7"/>
        <v>0</v>
      </c>
      <c r="R71" s="28">
        <v>0</v>
      </c>
      <c r="S71" s="28">
        <v>0</v>
      </c>
      <c r="T71" s="29">
        <f t="shared" si="8"/>
        <v>0</v>
      </c>
      <c r="U71" s="28">
        <v>0</v>
      </c>
      <c r="V71" s="28">
        <v>0</v>
      </c>
      <c r="W71" s="28">
        <v>0</v>
      </c>
      <c r="X71" s="28">
        <v>0</v>
      </c>
      <c r="Y71" s="29">
        <f t="shared" si="9"/>
        <v>0</v>
      </c>
      <c r="Z71" s="28">
        <v>0</v>
      </c>
      <c r="AA71" s="28">
        <v>0</v>
      </c>
      <c r="AB71" s="29">
        <f t="shared" si="10"/>
        <v>0</v>
      </c>
      <c r="AC71" s="29" t="e">
        <f t="shared" si="33"/>
        <v>#DIV/0!</v>
      </c>
      <c r="AD71" s="29" t="e">
        <f t="shared" si="33"/>
        <v>#DIV/0!</v>
      </c>
      <c r="AE71" s="29" t="e">
        <f t="shared" si="33"/>
        <v>#DIV/0!</v>
      </c>
      <c r="AF71" s="29" t="e">
        <f t="shared" si="33"/>
        <v>#DIV/0!</v>
      </c>
      <c r="AG71" s="29" t="e">
        <f t="shared" si="33"/>
        <v>#DIV/0!</v>
      </c>
      <c r="AH71" s="30"/>
      <c r="AI71" s="30"/>
      <c r="AJ71" s="30"/>
      <c r="AK71" s="30"/>
      <c r="AL71" s="29">
        <f t="shared" ref="AL71:AL134" si="36">AH71+AI71+AJ71+AK71</f>
        <v>0</v>
      </c>
      <c r="AM71" s="30"/>
      <c r="AN71" s="30"/>
      <c r="AO71" s="29">
        <f t="shared" ref="AO71:AO134" si="37">AM71+AN71</f>
        <v>0</v>
      </c>
      <c r="AP71" s="28">
        <v>0</v>
      </c>
      <c r="AQ71" s="28">
        <v>0</v>
      </c>
      <c r="AR71" s="28">
        <v>0</v>
      </c>
      <c r="AS71" s="28">
        <v>0</v>
      </c>
      <c r="AT71" s="29">
        <f t="shared" si="14"/>
        <v>0</v>
      </c>
      <c r="AU71" s="28">
        <v>0</v>
      </c>
      <c r="AV71" s="28">
        <v>0</v>
      </c>
      <c r="AW71" s="29">
        <f t="shared" si="15"/>
        <v>0</v>
      </c>
      <c r="AX71" s="28">
        <v>0</v>
      </c>
      <c r="AY71" s="28">
        <v>0</v>
      </c>
      <c r="AZ71" s="28">
        <v>0</v>
      </c>
      <c r="BA71" s="28">
        <v>0</v>
      </c>
      <c r="BB71" s="29">
        <f t="shared" si="16"/>
        <v>0</v>
      </c>
      <c r="BC71" s="28">
        <v>0</v>
      </c>
      <c r="BD71" s="28">
        <v>0</v>
      </c>
      <c r="BE71" s="29">
        <f t="shared" si="17"/>
        <v>0</v>
      </c>
      <c r="BF71" s="28" t="e">
        <f t="shared" ref="BF71:BI134" si="38">AX71/AP71*100</f>
        <v>#DIV/0!</v>
      </c>
      <c r="BG71" s="28" t="e">
        <f t="shared" si="38"/>
        <v>#DIV/0!</v>
      </c>
      <c r="BH71" s="28" t="e">
        <f t="shared" si="38"/>
        <v>#DIV/0!</v>
      </c>
      <c r="BI71" s="28" t="e">
        <f t="shared" si="38"/>
        <v>#DIV/0!</v>
      </c>
      <c r="BJ71" s="28" t="e">
        <f t="shared" ref="BJ71:BL134" si="39">BC71/AU71*100</f>
        <v>#DIV/0!</v>
      </c>
      <c r="BK71" s="28" t="e">
        <f t="shared" si="39"/>
        <v>#DIV/0!</v>
      </c>
      <c r="BL71" s="28" t="e">
        <f t="shared" si="39"/>
        <v>#DIV/0!</v>
      </c>
      <c r="BM71" s="28">
        <v>0</v>
      </c>
      <c r="BN71" s="28">
        <v>0</v>
      </c>
      <c r="BO71" s="28">
        <v>0</v>
      </c>
      <c r="BP71" s="28">
        <v>0</v>
      </c>
      <c r="BQ71" s="29">
        <f t="shared" si="20"/>
        <v>0</v>
      </c>
      <c r="BR71" s="28">
        <v>0</v>
      </c>
      <c r="BS71" s="28">
        <v>0</v>
      </c>
      <c r="BT71" s="29">
        <f t="shared" ref="BT71:BT134" si="40">BR71+BS71</f>
        <v>0</v>
      </c>
      <c r="BU71" s="28" t="e">
        <f t="shared" ref="BU71:BX134" si="41">BM71/AP71*100</f>
        <v>#DIV/0!</v>
      </c>
      <c r="BV71" s="28" t="e">
        <f t="shared" si="41"/>
        <v>#DIV/0!</v>
      </c>
      <c r="BW71" s="28" t="e">
        <f t="shared" si="41"/>
        <v>#DIV/0!</v>
      </c>
      <c r="BX71" s="28" t="e">
        <f t="shared" si="41"/>
        <v>#DIV/0!</v>
      </c>
      <c r="BY71" s="28" t="e">
        <f t="shared" ref="BY71:CA134" si="42">BR71/AU71*100</f>
        <v>#DIV/0!</v>
      </c>
      <c r="BZ71" s="28" t="e">
        <f t="shared" si="42"/>
        <v>#DIV/0!</v>
      </c>
      <c r="CA71" s="28" t="e">
        <f t="shared" si="42"/>
        <v>#DIV/0!</v>
      </c>
      <c r="CB71" s="31"/>
      <c r="CC71" s="31"/>
      <c r="CD71" s="28">
        <v>0</v>
      </c>
      <c r="CE71" s="28">
        <v>0</v>
      </c>
      <c r="CF71" s="29">
        <f t="shared" ref="CF71:CF134" si="43">CD71+CE71</f>
        <v>0</v>
      </c>
      <c r="CG71" s="159"/>
      <c r="CH71" s="159"/>
      <c r="CI71" s="159"/>
      <c r="CJ71" s="159"/>
      <c r="CK71" s="159"/>
      <c r="CL71" s="159"/>
      <c r="CM71" s="159"/>
      <c r="CN71" s="159"/>
      <c r="CO71" s="159"/>
      <c r="CP71" s="20"/>
      <c r="CQ71" s="17"/>
      <c r="CR71" s="17"/>
      <c r="CS71" s="17"/>
      <c r="CT71" s="17"/>
      <c r="CU71" s="17"/>
      <c r="CV71" s="17"/>
    </row>
    <row r="72" spans="1:100" s="159" customFormat="1" ht="15.6" x14ac:dyDescent="0.3">
      <c r="A72" s="159" t="s">
        <v>340</v>
      </c>
      <c r="I72" s="29">
        <f t="shared" si="34"/>
        <v>0</v>
      </c>
      <c r="L72" s="29">
        <f t="shared" si="35"/>
        <v>0</v>
      </c>
      <c r="Q72" s="29">
        <f t="shared" ref="Q72:Q135" si="44">M72+N72+O72+P72</f>
        <v>0</v>
      </c>
      <c r="T72" s="29">
        <f t="shared" ref="T72:T135" si="45">R72+S72</f>
        <v>0</v>
      </c>
      <c r="Y72" s="29">
        <f t="shared" ref="Y72:Y135" si="46">U72+V72+W72+X72</f>
        <v>0</v>
      </c>
      <c r="AB72" s="29">
        <f t="shared" ref="AB72:AB135" si="47">Z72+AA72</f>
        <v>0</v>
      </c>
      <c r="AC72" s="29" t="e">
        <f t="shared" si="33"/>
        <v>#DIV/0!</v>
      </c>
      <c r="AD72" s="29" t="e">
        <f t="shared" si="33"/>
        <v>#DIV/0!</v>
      </c>
      <c r="AE72" s="29" t="e">
        <f t="shared" si="33"/>
        <v>#DIV/0!</v>
      </c>
      <c r="AF72" s="29" t="e">
        <f t="shared" si="33"/>
        <v>#DIV/0!</v>
      </c>
      <c r="AG72" s="29" t="e">
        <f t="shared" si="33"/>
        <v>#DIV/0!</v>
      </c>
      <c r="AL72" s="29">
        <f t="shared" si="36"/>
        <v>0</v>
      </c>
      <c r="AO72" s="29">
        <f t="shared" si="37"/>
        <v>0</v>
      </c>
      <c r="AT72" s="29">
        <f t="shared" ref="AT72:AT135" si="48">AP72+AQ72+AR72+AS72</f>
        <v>0</v>
      </c>
      <c r="AW72" s="29">
        <f t="shared" ref="AW72:AW135" si="49">AU72+AV72</f>
        <v>0</v>
      </c>
      <c r="BB72" s="29">
        <f t="shared" ref="BB72:BB135" si="50">AX72+AY72+AZ72+BA72</f>
        <v>0</v>
      </c>
      <c r="BE72" s="29">
        <f t="shared" ref="BE72:BE135" si="51">BC72+BD72</f>
        <v>0</v>
      </c>
      <c r="BF72" s="28" t="e">
        <f t="shared" si="38"/>
        <v>#DIV/0!</v>
      </c>
      <c r="BG72" s="28" t="e">
        <f t="shared" si="38"/>
        <v>#DIV/0!</v>
      </c>
      <c r="BH72" s="28" t="e">
        <f t="shared" si="38"/>
        <v>#DIV/0!</v>
      </c>
      <c r="BI72" s="28" t="e">
        <f t="shared" si="38"/>
        <v>#DIV/0!</v>
      </c>
      <c r="BJ72" s="28" t="e">
        <f t="shared" si="39"/>
        <v>#DIV/0!</v>
      </c>
      <c r="BK72" s="28" t="e">
        <f t="shared" si="39"/>
        <v>#DIV/0!</v>
      </c>
      <c r="BL72" s="28" t="e">
        <f t="shared" si="39"/>
        <v>#DIV/0!</v>
      </c>
      <c r="BQ72" s="29">
        <f t="shared" ref="BQ72:BQ135" si="52">BM72+BN72+BO72+BP72</f>
        <v>0</v>
      </c>
      <c r="BT72" s="29">
        <f t="shared" si="40"/>
        <v>0</v>
      </c>
      <c r="BU72" s="28" t="e">
        <f t="shared" si="41"/>
        <v>#DIV/0!</v>
      </c>
      <c r="BV72" s="28" t="e">
        <f t="shared" si="41"/>
        <v>#DIV/0!</v>
      </c>
      <c r="BW72" s="28" t="e">
        <f t="shared" si="41"/>
        <v>#DIV/0!</v>
      </c>
      <c r="BX72" s="28" t="e">
        <f t="shared" si="41"/>
        <v>#DIV/0!</v>
      </c>
      <c r="BY72" s="28" t="e">
        <f t="shared" si="42"/>
        <v>#DIV/0!</v>
      </c>
      <c r="BZ72" s="28" t="e">
        <f t="shared" si="42"/>
        <v>#DIV/0!</v>
      </c>
      <c r="CA72" s="28" t="e">
        <f t="shared" si="42"/>
        <v>#DIV/0!</v>
      </c>
      <c r="CF72" s="29">
        <f t="shared" si="43"/>
        <v>0</v>
      </c>
      <c r="CG72" s="28"/>
      <c r="CH72" s="28"/>
      <c r="CI72" s="44"/>
      <c r="CJ72" s="44"/>
      <c r="CK72" s="44"/>
      <c r="CL72" s="44"/>
      <c r="CM72" s="44"/>
      <c r="CN72" s="45"/>
      <c r="CO72" s="45"/>
    </row>
    <row r="73" spans="1:100" s="26" customFormat="1" ht="14.4" x14ac:dyDescent="0.3">
      <c r="A73" s="22" t="s">
        <v>182</v>
      </c>
      <c r="B73" s="23"/>
      <c r="C73" s="24"/>
      <c r="D73" s="23"/>
      <c r="E73" s="29"/>
      <c r="F73" s="29"/>
      <c r="G73" s="29"/>
      <c r="H73" s="29"/>
      <c r="I73" s="29">
        <f t="shared" si="34"/>
        <v>0</v>
      </c>
      <c r="J73" s="29"/>
      <c r="K73" s="29"/>
      <c r="L73" s="29">
        <f t="shared" si="35"/>
        <v>0</v>
      </c>
      <c r="M73" s="28">
        <v>0</v>
      </c>
      <c r="N73" s="28">
        <v>0</v>
      </c>
      <c r="O73" s="28">
        <v>0</v>
      </c>
      <c r="P73" s="28">
        <v>0</v>
      </c>
      <c r="Q73" s="29">
        <f t="shared" si="44"/>
        <v>0</v>
      </c>
      <c r="R73" s="28">
        <v>0</v>
      </c>
      <c r="S73" s="28">
        <v>0</v>
      </c>
      <c r="T73" s="29">
        <f t="shared" si="45"/>
        <v>0</v>
      </c>
      <c r="U73" s="28">
        <v>0</v>
      </c>
      <c r="V73" s="28">
        <v>0</v>
      </c>
      <c r="W73" s="28">
        <v>0</v>
      </c>
      <c r="X73" s="28">
        <v>0</v>
      </c>
      <c r="Y73" s="29">
        <f t="shared" si="46"/>
        <v>0</v>
      </c>
      <c r="Z73" s="28">
        <v>0</v>
      </c>
      <c r="AA73" s="28">
        <v>0</v>
      </c>
      <c r="AB73" s="29">
        <f t="shared" si="47"/>
        <v>0</v>
      </c>
      <c r="AC73" s="29" t="e">
        <f t="shared" si="33"/>
        <v>#DIV/0!</v>
      </c>
      <c r="AD73" s="29" t="e">
        <f t="shared" si="33"/>
        <v>#DIV/0!</v>
      </c>
      <c r="AE73" s="29" t="e">
        <f t="shared" si="33"/>
        <v>#DIV/0!</v>
      </c>
      <c r="AF73" s="29" t="e">
        <f t="shared" si="33"/>
        <v>#DIV/0!</v>
      </c>
      <c r="AG73" s="29" t="e">
        <f t="shared" si="33"/>
        <v>#DIV/0!</v>
      </c>
      <c r="AH73" s="30"/>
      <c r="AI73" s="30"/>
      <c r="AJ73" s="30"/>
      <c r="AK73" s="30"/>
      <c r="AL73" s="29">
        <f t="shared" si="36"/>
        <v>0</v>
      </c>
      <c r="AM73" s="30"/>
      <c r="AN73" s="30"/>
      <c r="AO73" s="29">
        <f t="shared" si="37"/>
        <v>0</v>
      </c>
      <c r="AP73" s="28">
        <v>0</v>
      </c>
      <c r="AQ73" s="28">
        <v>0</v>
      </c>
      <c r="AR73" s="28">
        <v>0</v>
      </c>
      <c r="AS73" s="28">
        <v>0</v>
      </c>
      <c r="AT73" s="29">
        <f t="shared" si="48"/>
        <v>0</v>
      </c>
      <c r="AU73" s="28">
        <v>0</v>
      </c>
      <c r="AV73" s="28">
        <v>0</v>
      </c>
      <c r="AW73" s="29">
        <f t="shared" si="49"/>
        <v>0</v>
      </c>
      <c r="AX73" s="28">
        <v>0</v>
      </c>
      <c r="AY73" s="28">
        <v>0</v>
      </c>
      <c r="AZ73" s="28">
        <v>0</v>
      </c>
      <c r="BA73" s="28">
        <v>0</v>
      </c>
      <c r="BB73" s="29">
        <f t="shared" si="50"/>
        <v>0</v>
      </c>
      <c r="BC73" s="28">
        <v>0</v>
      </c>
      <c r="BD73" s="28">
        <v>0</v>
      </c>
      <c r="BE73" s="29">
        <f t="shared" si="51"/>
        <v>0</v>
      </c>
      <c r="BF73" s="28" t="e">
        <f t="shared" si="38"/>
        <v>#DIV/0!</v>
      </c>
      <c r="BG73" s="28" t="e">
        <f t="shared" si="38"/>
        <v>#DIV/0!</v>
      </c>
      <c r="BH73" s="28" t="e">
        <f t="shared" si="38"/>
        <v>#DIV/0!</v>
      </c>
      <c r="BI73" s="28" t="e">
        <f t="shared" si="38"/>
        <v>#DIV/0!</v>
      </c>
      <c r="BJ73" s="28" t="e">
        <f t="shared" si="39"/>
        <v>#DIV/0!</v>
      </c>
      <c r="BK73" s="28" t="e">
        <f t="shared" si="39"/>
        <v>#DIV/0!</v>
      </c>
      <c r="BL73" s="28" t="e">
        <f t="shared" si="39"/>
        <v>#DIV/0!</v>
      </c>
      <c r="BM73" s="28">
        <v>0</v>
      </c>
      <c r="BN73" s="28">
        <v>0</v>
      </c>
      <c r="BO73" s="28">
        <v>0</v>
      </c>
      <c r="BP73" s="28">
        <v>0</v>
      </c>
      <c r="BQ73" s="29">
        <f t="shared" si="52"/>
        <v>0</v>
      </c>
      <c r="BR73" s="28">
        <v>0</v>
      </c>
      <c r="BS73" s="28">
        <v>0</v>
      </c>
      <c r="BT73" s="29">
        <f t="shared" si="40"/>
        <v>0</v>
      </c>
      <c r="BU73" s="28" t="e">
        <f t="shared" si="41"/>
        <v>#DIV/0!</v>
      </c>
      <c r="BV73" s="28" t="e">
        <f t="shared" si="41"/>
        <v>#DIV/0!</v>
      </c>
      <c r="BW73" s="28" t="e">
        <f t="shared" si="41"/>
        <v>#DIV/0!</v>
      </c>
      <c r="BX73" s="28" t="e">
        <f t="shared" si="41"/>
        <v>#DIV/0!</v>
      </c>
      <c r="BY73" s="28" t="e">
        <f t="shared" si="42"/>
        <v>#DIV/0!</v>
      </c>
      <c r="BZ73" s="28" t="e">
        <f t="shared" si="42"/>
        <v>#DIV/0!</v>
      </c>
      <c r="CA73" s="28" t="e">
        <f t="shared" si="42"/>
        <v>#DIV/0!</v>
      </c>
      <c r="CB73" s="31"/>
      <c r="CC73" s="31"/>
      <c r="CD73" s="28">
        <v>0</v>
      </c>
      <c r="CE73" s="28">
        <v>0</v>
      </c>
      <c r="CF73" s="29">
        <f t="shared" si="43"/>
        <v>0</v>
      </c>
      <c r="CG73" s="28"/>
      <c r="CH73" s="28"/>
      <c r="CI73" s="44"/>
      <c r="CJ73" s="44"/>
      <c r="CK73" s="44"/>
      <c r="CL73" s="44"/>
      <c r="CM73" s="44"/>
      <c r="CN73" s="45"/>
      <c r="CO73" s="45"/>
      <c r="CP73" s="23"/>
      <c r="CQ73" s="25"/>
      <c r="CR73" s="25"/>
      <c r="CS73" s="25"/>
      <c r="CT73" s="25"/>
      <c r="CU73" s="25"/>
      <c r="CV73" s="25"/>
    </row>
    <row r="74" spans="1:100" s="89" customFormat="1" ht="27.6" x14ac:dyDescent="0.25">
      <c r="A74" s="86" t="s">
        <v>125</v>
      </c>
      <c r="B74" s="75"/>
      <c r="C74" s="108"/>
      <c r="D74" s="75" t="s">
        <v>183</v>
      </c>
      <c r="E74" s="29">
        <v>0</v>
      </c>
      <c r="F74" s="29">
        <v>0</v>
      </c>
      <c r="G74" s="29">
        <v>0</v>
      </c>
      <c r="H74" s="29">
        <v>0</v>
      </c>
      <c r="I74" s="29">
        <f t="shared" si="34"/>
        <v>0</v>
      </c>
      <c r="J74" s="29">
        <v>0</v>
      </c>
      <c r="K74" s="29">
        <v>0</v>
      </c>
      <c r="L74" s="29">
        <f t="shared" si="35"/>
        <v>0</v>
      </c>
      <c r="M74" s="28">
        <v>0</v>
      </c>
      <c r="N74" s="28">
        <v>0</v>
      </c>
      <c r="O74" s="28">
        <v>0</v>
      </c>
      <c r="P74" s="28">
        <v>0</v>
      </c>
      <c r="Q74" s="29">
        <f t="shared" si="44"/>
        <v>0</v>
      </c>
      <c r="R74" s="28">
        <v>0</v>
      </c>
      <c r="S74" s="28">
        <v>0</v>
      </c>
      <c r="T74" s="29">
        <f t="shared" si="45"/>
        <v>0</v>
      </c>
      <c r="U74" s="28">
        <v>0</v>
      </c>
      <c r="V74" s="28">
        <v>0</v>
      </c>
      <c r="W74" s="28">
        <v>0</v>
      </c>
      <c r="X74" s="28">
        <v>0</v>
      </c>
      <c r="Y74" s="29">
        <f t="shared" si="46"/>
        <v>0</v>
      </c>
      <c r="Z74" s="28">
        <v>0</v>
      </c>
      <c r="AA74" s="28">
        <v>0</v>
      </c>
      <c r="AB74" s="29">
        <f t="shared" si="47"/>
        <v>0</v>
      </c>
      <c r="AC74" s="29" t="e">
        <f t="shared" si="33"/>
        <v>#DIV/0!</v>
      </c>
      <c r="AD74" s="29" t="e">
        <f t="shared" si="33"/>
        <v>#DIV/0!</v>
      </c>
      <c r="AE74" s="29" t="e">
        <f t="shared" si="33"/>
        <v>#DIV/0!</v>
      </c>
      <c r="AF74" s="29" t="e">
        <f t="shared" si="33"/>
        <v>#DIV/0!</v>
      </c>
      <c r="AG74" s="29" t="e">
        <f t="shared" si="33"/>
        <v>#DIV/0!</v>
      </c>
      <c r="AH74" s="30">
        <v>0</v>
      </c>
      <c r="AI74" s="30">
        <v>0</v>
      </c>
      <c r="AJ74" s="30">
        <v>0</v>
      </c>
      <c r="AK74" s="30">
        <v>0</v>
      </c>
      <c r="AL74" s="29">
        <f t="shared" si="36"/>
        <v>0</v>
      </c>
      <c r="AM74" s="30">
        <v>0</v>
      </c>
      <c r="AN74" s="30">
        <v>0</v>
      </c>
      <c r="AO74" s="29">
        <f t="shared" si="37"/>
        <v>0</v>
      </c>
      <c r="AP74" s="28">
        <v>0</v>
      </c>
      <c r="AQ74" s="28">
        <v>0</v>
      </c>
      <c r="AR74" s="28">
        <v>0</v>
      </c>
      <c r="AS74" s="28">
        <v>0</v>
      </c>
      <c r="AT74" s="29">
        <f t="shared" si="48"/>
        <v>0</v>
      </c>
      <c r="AU74" s="28">
        <v>0</v>
      </c>
      <c r="AV74" s="28">
        <v>0</v>
      </c>
      <c r="AW74" s="29">
        <f t="shared" si="49"/>
        <v>0</v>
      </c>
      <c r="AX74" s="28">
        <v>0</v>
      </c>
      <c r="AY74" s="28">
        <v>0</v>
      </c>
      <c r="AZ74" s="28">
        <v>0</v>
      </c>
      <c r="BA74" s="28">
        <v>0</v>
      </c>
      <c r="BB74" s="29">
        <f t="shared" si="50"/>
        <v>0</v>
      </c>
      <c r="BC74" s="28">
        <v>0</v>
      </c>
      <c r="BD74" s="28">
        <v>0</v>
      </c>
      <c r="BE74" s="29">
        <f t="shared" si="51"/>
        <v>0</v>
      </c>
      <c r="BF74" s="28" t="e">
        <f t="shared" si="38"/>
        <v>#DIV/0!</v>
      </c>
      <c r="BG74" s="28" t="e">
        <f t="shared" si="38"/>
        <v>#DIV/0!</v>
      </c>
      <c r="BH74" s="28" t="e">
        <f t="shared" si="38"/>
        <v>#DIV/0!</v>
      </c>
      <c r="BI74" s="28" t="e">
        <f t="shared" si="38"/>
        <v>#DIV/0!</v>
      </c>
      <c r="BJ74" s="28" t="e">
        <f t="shared" si="39"/>
        <v>#DIV/0!</v>
      </c>
      <c r="BK74" s="28" t="e">
        <f t="shared" si="39"/>
        <v>#DIV/0!</v>
      </c>
      <c r="BL74" s="28" t="e">
        <f t="shared" si="39"/>
        <v>#DIV/0!</v>
      </c>
      <c r="BM74" s="28">
        <v>0</v>
      </c>
      <c r="BN74" s="28">
        <v>0</v>
      </c>
      <c r="BO74" s="28">
        <v>0</v>
      </c>
      <c r="BP74" s="28">
        <v>0</v>
      </c>
      <c r="BQ74" s="29">
        <f t="shared" si="52"/>
        <v>0</v>
      </c>
      <c r="BR74" s="28">
        <v>0</v>
      </c>
      <c r="BS74" s="28">
        <v>0</v>
      </c>
      <c r="BT74" s="29">
        <f t="shared" si="40"/>
        <v>0</v>
      </c>
      <c r="BU74" s="28" t="e">
        <f t="shared" si="41"/>
        <v>#DIV/0!</v>
      </c>
      <c r="BV74" s="28" t="e">
        <f t="shared" si="41"/>
        <v>#DIV/0!</v>
      </c>
      <c r="BW74" s="28" t="e">
        <f t="shared" si="41"/>
        <v>#DIV/0!</v>
      </c>
      <c r="BX74" s="28" t="e">
        <f t="shared" si="41"/>
        <v>#DIV/0!</v>
      </c>
      <c r="BY74" s="28" t="e">
        <f t="shared" si="42"/>
        <v>#DIV/0!</v>
      </c>
      <c r="BZ74" s="28" t="e">
        <f t="shared" si="42"/>
        <v>#DIV/0!</v>
      </c>
      <c r="CA74" s="28" t="e">
        <f t="shared" si="42"/>
        <v>#DIV/0!</v>
      </c>
      <c r="CB74" s="31">
        <v>0</v>
      </c>
      <c r="CC74" s="31">
        <v>0</v>
      </c>
      <c r="CD74" s="28">
        <v>0</v>
      </c>
      <c r="CE74" s="28">
        <v>0</v>
      </c>
      <c r="CF74" s="29">
        <f t="shared" si="43"/>
        <v>0</v>
      </c>
      <c r="CG74" s="28"/>
      <c r="CH74" s="28"/>
      <c r="CI74" s="44"/>
      <c r="CJ74" s="44"/>
      <c r="CK74" s="44"/>
      <c r="CL74" s="44"/>
      <c r="CM74" s="44"/>
      <c r="CN74" s="45"/>
      <c r="CO74" s="45"/>
      <c r="CP74" s="88"/>
      <c r="CQ74" s="84"/>
      <c r="CR74" s="84"/>
      <c r="CS74" s="84"/>
      <c r="CT74" s="84"/>
      <c r="CU74" s="84"/>
      <c r="CV74" s="84"/>
    </row>
    <row r="75" spans="1:100" s="89" customFormat="1" x14ac:dyDescent="0.25">
      <c r="A75" s="86" t="s">
        <v>184</v>
      </c>
      <c r="B75" s="75"/>
      <c r="C75" s="108"/>
      <c r="D75" s="75" t="s">
        <v>185</v>
      </c>
      <c r="E75" s="29">
        <v>0</v>
      </c>
      <c r="F75" s="29">
        <v>0</v>
      </c>
      <c r="G75" s="29">
        <v>0</v>
      </c>
      <c r="H75" s="29">
        <v>0</v>
      </c>
      <c r="I75" s="29">
        <f t="shared" si="34"/>
        <v>0</v>
      </c>
      <c r="J75" s="29">
        <v>0</v>
      </c>
      <c r="K75" s="29">
        <v>0</v>
      </c>
      <c r="L75" s="29">
        <f t="shared" si="35"/>
        <v>0</v>
      </c>
      <c r="M75" s="28">
        <v>0</v>
      </c>
      <c r="N75" s="28">
        <v>0</v>
      </c>
      <c r="O75" s="28">
        <v>0</v>
      </c>
      <c r="P75" s="28">
        <v>0</v>
      </c>
      <c r="Q75" s="29">
        <f t="shared" si="44"/>
        <v>0</v>
      </c>
      <c r="R75" s="28">
        <v>0</v>
      </c>
      <c r="S75" s="28">
        <v>0</v>
      </c>
      <c r="T75" s="29">
        <f t="shared" si="45"/>
        <v>0</v>
      </c>
      <c r="U75" s="28">
        <v>0</v>
      </c>
      <c r="V75" s="28">
        <v>0</v>
      </c>
      <c r="W75" s="28">
        <v>0</v>
      </c>
      <c r="X75" s="28">
        <v>0</v>
      </c>
      <c r="Y75" s="29">
        <f t="shared" si="46"/>
        <v>0</v>
      </c>
      <c r="Z75" s="28">
        <v>0</v>
      </c>
      <c r="AA75" s="28">
        <v>0</v>
      </c>
      <c r="AB75" s="29">
        <f t="shared" si="47"/>
        <v>0</v>
      </c>
      <c r="AC75" s="29" t="e">
        <f t="shared" si="33"/>
        <v>#DIV/0!</v>
      </c>
      <c r="AD75" s="29" t="e">
        <f t="shared" si="33"/>
        <v>#DIV/0!</v>
      </c>
      <c r="AE75" s="29" t="e">
        <f t="shared" si="33"/>
        <v>#DIV/0!</v>
      </c>
      <c r="AF75" s="29" t="e">
        <f t="shared" si="33"/>
        <v>#DIV/0!</v>
      </c>
      <c r="AG75" s="29" t="e">
        <f t="shared" si="33"/>
        <v>#DIV/0!</v>
      </c>
      <c r="AH75" s="30">
        <v>0</v>
      </c>
      <c r="AI75" s="30">
        <v>0</v>
      </c>
      <c r="AJ75" s="30">
        <v>0</v>
      </c>
      <c r="AK75" s="30">
        <v>0</v>
      </c>
      <c r="AL75" s="29">
        <f t="shared" si="36"/>
        <v>0</v>
      </c>
      <c r="AM75" s="30">
        <v>0</v>
      </c>
      <c r="AN75" s="30">
        <v>0</v>
      </c>
      <c r="AO75" s="29">
        <f t="shared" si="37"/>
        <v>0</v>
      </c>
      <c r="AP75" s="28">
        <v>0</v>
      </c>
      <c r="AQ75" s="28">
        <v>0</v>
      </c>
      <c r="AR75" s="28">
        <v>0</v>
      </c>
      <c r="AS75" s="28">
        <v>0</v>
      </c>
      <c r="AT75" s="29">
        <f t="shared" si="48"/>
        <v>0</v>
      </c>
      <c r="AU75" s="28">
        <v>0</v>
      </c>
      <c r="AV75" s="28">
        <v>0</v>
      </c>
      <c r="AW75" s="29">
        <f t="shared" si="49"/>
        <v>0</v>
      </c>
      <c r="AX75" s="28">
        <v>0</v>
      </c>
      <c r="AY75" s="28">
        <v>0</v>
      </c>
      <c r="AZ75" s="28">
        <v>0</v>
      </c>
      <c r="BA75" s="28">
        <v>0</v>
      </c>
      <c r="BB75" s="29">
        <f t="shared" si="50"/>
        <v>0</v>
      </c>
      <c r="BC75" s="28">
        <v>0</v>
      </c>
      <c r="BD75" s="28">
        <v>0</v>
      </c>
      <c r="BE75" s="29">
        <f t="shared" si="51"/>
        <v>0</v>
      </c>
      <c r="BF75" s="28" t="e">
        <f t="shared" si="38"/>
        <v>#DIV/0!</v>
      </c>
      <c r="BG75" s="28" t="e">
        <f t="shared" si="38"/>
        <v>#DIV/0!</v>
      </c>
      <c r="BH75" s="28" t="e">
        <f t="shared" si="38"/>
        <v>#DIV/0!</v>
      </c>
      <c r="BI75" s="28" t="e">
        <f t="shared" si="38"/>
        <v>#DIV/0!</v>
      </c>
      <c r="BJ75" s="28" t="e">
        <f t="shared" si="39"/>
        <v>#DIV/0!</v>
      </c>
      <c r="BK75" s="28" t="e">
        <f t="shared" si="39"/>
        <v>#DIV/0!</v>
      </c>
      <c r="BL75" s="28" t="e">
        <f t="shared" si="39"/>
        <v>#DIV/0!</v>
      </c>
      <c r="BM75" s="28">
        <v>0</v>
      </c>
      <c r="BN75" s="28">
        <v>0</v>
      </c>
      <c r="BO75" s="28">
        <v>0</v>
      </c>
      <c r="BP75" s="28">
        <v>0</v>
      </c>
      <c r="BQ75" s="29">
        <f t="shared" si="52"/>
        <v>0</v>
      </c>
      <c r="BR75" s="28">
        <v>0</v>
      </c>
      <c r="BS75" s="28">
        <v>0</v>
      </c>
      <c r="BT75" s="29">
        <f t="shared" si="40"/>
        <v>0</v>
      </c>
      <c r="BU75" s="28" t="e">
        <f t="shared" si="41"/>
        <v>#DIV/0!</v>
      </c>
      <c r="BV75" s="28" t="e">
        <f t="shared" si="41"/>
        <v>#DIV/0!</v>
      </c>
      <c r="BW75" s="28" t="e">
        <f t="shared" si="41"/>
        <v>#DIV/0!</v>
      </c>
      <c r="BX75" s="28" t="e">
        <f t="shared" si="41"/>
        <v>#DIV/0!</v>
      </c>
      <c r="BY75" s="28" t="e">
        <f t="shared" si="42"/>
        <v>#DIV/0!</v>
      </c>
      <c r="BZ75" s="28" t="e">
        <f t="shared" si="42"/>
        <v>#DIV/0!</v>
      </c>
      <c r="CA75" s="28" t="e">
        <f t="shared" si="42"/>
        <v>#DIV/0!</v>
      </c>
      <c r="CB75" s="31">
        <v>0</v>
      </c>
      <c r="CC75" s="31">
        <v>0</v>
      </c>
      <c r="CD75" s="28">
        <v>0</v>
      </c>
      <c r="CE75" s="28">
        <v>0</v>
      </c>
      <c r="CF75" s="29">
        <f t="shared" si="43"/>
        <v>0</v>
      </c>
      <c r="CG75" s="28"/>
      <c r="CH75" s="28"/>
      <c r="CI75" s="44"/>
      <c r="CJ75" s="44"/>
      <c r="CK75" s="44"/>
      <c r="CL75" s="44"/>
      <c r="CM75" s="44"/>
      <c r="CN75" s="45"/>
      <c r="CO75" s="45"/>
      <c r="CP75" s="88"/>
      <c r="CQ75" s="84"/>
      <c r="CR75" s="84"/>
      <c r="CS75" s="84"/>
      <c r="CT75" s="84"/>
      <c r="CU75" s="84"/>
      <c r="CV75" s="84"/>
    </row>
    <row r="76" spans="1:100" s="89" customFormat="1" x14ac:dyDescent="0.25">
      <c r="A76" s="86" t="s">
        <v>186</v>
      </c>
      <c r="B76" s="75"/>
      <c r="C76" s="108"/>
      <c r="D76" s="75" t="s">
        <v>187</v>
      </c>
      <c r="E76" s="29">
        <v>0</v>
      </c>
      <c r="F76" s="29">
        <v>0</v>
      </c>
      <c r="G76" s="29">
        <v>0</v>
      </c>
      <c r="H76" s="29">
        <v>0</v>
      </c>
      <c r="I76" s="29">
        <f t="shared" si="34"/>
        <v>0</v>
      </c>
      <c r="J76" s="29">
        <v>0</v>
      </c>
      <c r="K76" s="29">
        <v>0</v>
      </c>
      <c r="L76" s="29">
        <f t="shared" si="35"/>
        <v>0</v>
      </c>
      <c r="M76" s="28">
        <v>0</v>
      </c>
      <c r="N76" s="28">
        <v>0</v>
      </c>
      <c r="O76" s="28">
        <v>0</v>
      </c>
      <c r="P76" s="28">
        <v>0</v>
      </c>
      <c r="Q76" s="29">
        <f t="shared" si="44"/>
        <v>0</v>
      </c>
      <c r="R76" s="28">
        <v>0</v>
      </c>
      <c r="S76" s="28">
        <v>0</v>
      </c>
      <c r="T76" s="29">
        <f t="shared" si="45"/>
        <v>0</v>
      </c>
      <c r="U76" s="28">
        <v>0</v>
      </c>
      <c r="V76" s="28">
        <v>0</v>
      </c>
      <c r="W76" s="28">
        <v>0</v>
      </c>
      <c r="X76" s="28">
        <v>0</v>
      </c>
      <c r="Y76" s="29">
        <f t="shared" si="46"/>
        <v>0</v>
      </c>
      <c r="Z76" s="28">
        <v>0</v>
      </c>
      <c r="AA76" s="28">
        <v>0</v>
      </c>
      <c r="AB76" s="29">
        <f t="shared" si="47"/>
        <v>0</v>
      </c>
      <c r="AC76" s="29" t="e">
        <f t="shared" si="33"/>
        <v>#DIV/0!</v>
      </c>
      <c r="AD76" s="29" t="e">
        <f t="shared" si="33"/>
        <v>#DIV/0!</v>
      </c>
      <c r="AE76" s="29" t="e">
        <f t="shared" si="33"/>
        <v>#DIV/0!</v>
      </c>
      <c r="AF76" s="29" t="e">
        <f t="shared" si="33"/>
        <v>#DIV/0!</v>
      </c>
      <c r="AG76" s="29" t="e">
        <f t="shared" si="33"/>
        <v>#DIV/0!</v>
      </c>
      <c r="AH76" s="30">
        <v>0</v>
      </c>
      <c r="AI76" s="30">
        <v>0</v>
      </c>
      <c r="AJ76" s="30">
        <v>0</v>
      </c>
      <c r="AK76" s="30">
        <v>0</v>
      </c>
      <c r="AL76" s="29">
        <f t="shared" si="36"/>
        <v>0</v>
      </c>
      <c r="AM76" s="30">
        <v>0</v>
      </c>
      <c r="AN76" s="30">
        <v>0</v>
      </c>
      <c r="AO76" s="29">
        <f t="shared" si="37"/>
        <v>0</v>
      </c>
      <c r="AP76" s="28">
        <v>0</v>
      </c>
      <c r="AQ76" s="28">
        <v>0</v>
      </c>
      <c r="AR76" s="28">
        <v>0</v>
      </c>
      <c r="AS76" s="28">
        <v>0</v>
      </c>
      <c r="AT76" s="29">
        <f t="shared" si="48"/>
        <v>0</v>
      </c>
      <c r="AU76" s="28">
        <v>0</v>
      </c>
      <c r="AV76" s="28">
        <v>0</v>
      </c>
      <c r="AW76" s="29">
        <f t="shared" si="49"/>
        <v>0</v>
      </c>
      <c r="AX76" s="28">
        <v>0</v>
      </c>
      <c r="AY76" s="28">
        <v>0</v>
      </c>
      <c r="AZ76" s="28">
        <v>0</v>
      </c>
      <c r="BA76" s="28">
        <v>0</v>
      </c>
      <c r="BB76" s="29">
        <f t="shared" si="50"/>
        <v>0</v>
      </c>
      <c r="BC76" s="28">
        <v>0</v>
      </c>
      <c r="BD76" s="28">
        <v>0</v>
      </c>
      <c r="BE76" s="29">
        <f t="shared" si="51"/>
        <v>0</v>
      </c>
      <c r="BF76" s="28" t="e">
        <f t="shared" si="38"/>
        <v>#DIV/0!</v>
      </c>
      <c r="BG76" s="28" t="e">
        <f t="shared" si="38"/>
        <v>#DIV/0!</v>
      </c>
      <c r="BH76" s="28" t="e">
        <f t="shared" si="38"/>
        <v>#DIV/0!</v>
      </c>
      <c r="BI76" s="28" t="e">
        <f t="shared" si="38"/>
        <v>#DIV/0!</v>
      </c>
      <c r="BJ76" s="28" t="e">
        <f t="shared" si="39"/>
        <v>#DIV/0!</v>
      </c>
      <c r="BK76" s="28" t="e">
        <f t="shared" si="39"/>
        <v>#DIV/0!</v>
      </c>
      <c r="BL76" s="28" t="e">
        <f t="shared" si="39"/>
        <v>#DIV/0!</v>
      </c>
      <c r="BM76" s="28">
        <v>0</v>
      </c>
      <c r="BN76" s="28">
        <v>0</v>
      </c>
      <c r="BO76" s="28">
        <v>0</v>
      </c>
      <c r="BP76" s="28">
        <v>0</v>
      </c>
      <c r="BQ76" s="29">
        <f t="shared" si="52"/>
        <v>0</v>
      </c>
      <c r="BR76" s="28">
        <v>0</v>
      </c>
      <c r="BS76" s="28">
        <v>0</v>
      </c>
      <c r="BT76" s="29">
        <f t="shared" si="40"/>
        <v>0</v>
      </c>
      <c r="BU76" s="28" t="e">
        <f t="shared" si="41"/>
        <v>#DIV/0!</v>
      </c>
      <c r="BV76" s="28" t="e">
        <f t="shared" si="41"/>
        <v>#DIV/0!</v>
      </c>
      <c r="BW76" s="28" t="e">
        <f t="shared" si="41"/>
        <v>#DIV/0!</v>
      </c>
      <c r="BX76" s="28" t="e">
        <f t="shared" si="41"/>
        <v>#DIV/0!</v>
      </c>
      <c r="BY76" s="28" t="e">
        <f t="shared" si="42"/>
        <v>#DIV/0!</v>
      </c>
      <c r="BZ76" s="28" t="e">
        <f t="shared" si="42"/>
        <v>#DIV/0!</v>
      </c>
      <c r="CA76" s="28" t="e">
        <f t="shared" si="42"/>
        <v>#DIV/0!</v>
      </c>
      <c r="CB76" s="31">
        <v>0</v>
      </c>
      <c r="CC76" s="31">
        <v>0</v>
      </c>
      <c r="CD76" s="28">
        <v>0</v>
      </c>
      <c r="CE76" s="28">
        <v>0</v>
      </c>
      <c r="CF76" s="29">
        <f t="shared" si="43"/>
        <v>0</v>
      </c>
      <c r="CG76" s="28"/>
      <c r="CH76" s="63" t="s">
        <v>405</v>
      </c>
      <c r="CI76" s="64"/>
      <c r="CJ76" s="64"/>
      <c r="CK76" s="64"/>
      <c r="CL76" s="64"/>
      <c r="CM76" s="64"/>
      <c r="CN76" s="41"/>
      <c r="CO76" s="41"/>
      <c r="CP76" s="88"/>
      <c r="CQ76" s="84"/>
      <c r="CR76" s="84"/>
      <c r="CS76" s="84"/>
      <c r="CT76" s="84"/>
      <c r="CU76" s="84"/>
      <c r="CV76" s="84"/>
    </row>
    <row r="77" spans="1:100" s="89" customFormat="1" ht="15.6" x14ac:dyDescent="0.25">
      <c r="A77" s="86" t="s">
        <v>188</v>
      </c>
      <c r="B77" s="75"/>
      <c r="C77" s="108"/>
      <c r="D77" s="75" t="s">
        <v>189</v>
      </c>
      <c r="E77" s="29">
        <v>0</v>
      </c>
      <c r="F77" s="29">
        <v>0</v>
      </c>
      <c r="G77" s="29">
        <v>0</v>
      </c>
      <c r="H77" s="29">
        <v>0</v>
      </c>
      <c r="I77" s="29">
        <f t="shared" si="34"/>
        <v>0</v>
      </c>
      <c r="J77" s="29">
        <v>0</v>
      </c>
      <c r="K77" s="29">
        <v>0</v>
      </c>
      <c r="L77" s="29">
        <f t="shared" si="35"/>
        <v>0</v>
      </c>
      <c r="M77" s="28">
        <v>0</v>
      </c>
      <c r="N77" s="28">
        <v>0</v>
      </c>
      <c r="O77" s="28">
        <v>0</v>
      </c>
      <c r="P77" s="28">
        <v>0</v>
      </c>
      <c r="Q77" s="29">
        <f t="shared" si="44"/>
        <v>0</v>
      </c>
      <c r="R77" s="28">
        <v>0</v>
      </c>
      <c r="S77" s="28">
        <v>0</v>
      </c>
      <c r="T77" s="29">
        <f t="shared" si="45"/>
        <v>0</v>
      </c>
      <c r="U77" s="28">
        <v>0</v>
      </c>
      <c r="V77" s="28">
        <v>0</v>
      </c>
      <c r="W77" s="28">
        <v>0</v>
      </c>
      <c r="X77" s="28">
        <v>0</v>
      </c>
      <c r="Y77" s="29">
        <f t="shared" si="46"/>
        <v>0</v>
      </c>
      <c r="Z77" s="28">
        <v>0</v>
      </c>
      <c r="AA77" s="28">
        <v>0</v>
      </c>
      <c r="AB77" s="29">
        <f t="shared" si="47"/>
        <v>0</v>
      </c>
      <c r="AC77" s="29" t="e">
        <f t="shared" si="33"/>
        <v>#DIV/0!</v>
      </c>
      <c r="AD77" s="29" t="e">
        <f t="shared" si="33"/>
        <v>#DIV/0!</v>
      </c>
      <c r="AE77" s="29" t="e">
        <f t="shared" si="33"/>
        <v>#DIV/0!</v>
      </c>
      <c r="AF77" s="29" t="e">
        <f t="shared" si="33"/>
        <v>#DIV/0!</v>
      </c>
      <c r="AG77" s="29" t="e">
        <f t="shared" si="33"/>
        <v>#DIV/0!</v>
      </c>
      <c r="AH77" s="30">
        <v>0</v>
      </c>
      <c r="AI77" s="30">
        <v>0</v>
      </c>
      <c r="AJ77" s="30">
        <v>0</v>
      </c>
      <c r="AK77" s="30">
        <v>0</v>
      </c>
      <c r="AL77" s="29">
        <f t="shared" si="36"/>
        <v>0</v>
      </c>
      <c r="AM77" s="30">
        <v>0</v>
      </c>
      <c r="AN77" s="30">
        <v>0</v>
      </c>
      <c r="AO77" s="29">
        <f t="shared" si="37"/>
        <v>0</v>
      </c>
      <c r="AP77" s="28">
        <v>0</v>
      </c>
      <c r="AQ77" s="28">
        <v>0</v>
      </c>
      <c r="AR77" s="28">
        <v>0</v>
      </c>
      <c r="AS77" s="28">
        <v>0</v>
      </c>
      <c r="AT77" s="29">
        <f t="shared" si="48"/>
        <v>0</v>
      </c>
      <c r="AU77" s="28">
        <v>0</v>
      </c>
      <c r="AV77" s="28">
        <v>0</v>
      </c>
      <c r="AW77" s="29">
        <f t="shared" si="49"/>
        <v>0</v>
      </c>
      <c r="AX77" s="28">
        <v>0</v>
      </c>
      <c r="AY77" s="28">
        <v>0</v>
      </c>
      <c r="AZ77" s="28">
        <v>0</v>
      </c>
      <c r="BA77" s="28">
        <v>0</v>
      </c>
      <c r="BB77" s="29">
        <f t="shared" si="50"/>
        <v>0</v>
      </c>
      <c r="BC77" s="28">
        <v>0</v>
      </c>
      <c r="BD77" s="28">
        <v>0</v>
      </c>
      <c r="BE77" s="29">
        <f t="shared" si="51"/>
        <v>0</v>
      </c>
      <c r="BF77" s="28" t="e">
        <f t="shared" si="38"/>
        <v>#DIV/0!</v>
      </c>
      <c r="BG77" s="28" t="e">
        <f t="shared" si="38"/>
        <v>#DIV/0!</v>
      </c>
      <c r="BH77" s="28" t="e">
        <f t="shared" si="38"/>
        <v>#DIV/0!</v>
      </c>
      <c r="BI77" s="28" t="e">
        <f t="shared" si="38"/>
        <v>#DIV/0!</v>
      </c>
      <c r="BJ77" s="28" t="e">
        <f t="shared" si="39"/>
        <v>#DIV/0!</v>
      </c>
      <c r="BK77" s="28" t="e">
        <f t="shared" si="39"/>
        <v>#DIV/0!</v>
      </c>
      <c r="BL77" s="28" t="e">
        <f t="shared" si="39"/>
        <v>#DIV/0!</v>
      </c>
      <c r="BM77" s="28">
        <v>0</v>
      </c>
      <c r="BN77" s="28">
        <v>0</v>
      </c>
      <c r="BO77" s="28">
        <v>0</v>
      </c>
      <c r="BP77" s="28">
        <v>0</v>
      </c>
      <c r="BQ77" s="29">
        <f t="shared" si="52"/>
        <v>0</v>
      </c>
      <c r="BR77" s="28">
        <v>0</v>
      </c>
      <c r="BS77" s="28">
        <v>0</v>
      </c>
      <c r="BT77" s="29">
        <f t="shared" si="40"/>
        <v>0</v>
      </c>
      <c r="BU77" s="28" t="e">
        <f t="shared" si="41"/>
        <v>#DIV/0!</v>
      </c>
      <c r="BV77" s="28" t="e">
        <f t="shared" si="41"/>
        <v>#DIV/0!</v>
      </c>
      <c r="BW77" s="28" t="e">
        <f t="shared" si="41"/>
        <v>#DIV/0!</v>
      </c>
      <c r="BX77" s="28" t="e">
        <f t="shared" si="41"/>
        <v>#DIV/0!</v>
      </c>
      <c r="BY77" s="28" t="e">
        <f t="shared" si="42"/>
        <v>#DIV/0!</v>
      </c>
      <c r="BZ77" s="28" t="e">
        <f t="shared" si="42"/>
        <v>#DIV/0!</v>
      </c>
      <c r="CA77" s="28" t="e">
        <f t="shared" si="42"/>
        <v>#DIV/0!</v>
      </c>
      <c r="CB77" s="31">
        <v>0</v>
      </c>
      <c r="CC77" s="31">
        <v>0</v>
      </c>
      <c r="CD77" s="28">
        <v>0</v>
      </c>
      <c r="CE77" s="28">
        <v>0</v>
      </c>
      <c r="CF77" s="29">
        <f t="shared" si="43"/>
        <v>0</v>
      </c>
      <c r="CG77" s="159"/>
      <c r="CH77" s="159"/>
      <c r="CI77" s="159"/>
      <c r="CJ77" s="159"/>
      <c r="CK77" s="159"/>
      <c r="CL77" s="159"/>
      <c r="CM77" s="159"/>
      <c r="CN77" s="159"/>
      <c r="CO77" s="159"/>
      <c r="CP77" s="88"/>
      <c r="CQ77" s="84"/>
      <c r="CR77" s="84"/>
      <c r="CS77" s="84"/>
      <c r="CT77" s="84"/>
      <c r="CU77" s="84"/>
      <c r="CV77" s="84"/>
    </row>
    <row r="78" spans="1:100" s="89" customFormat="1" ht="41.4" x14ac:dyDescent="0.25">
      <c r="A78" s="86" t="s">
        <v>128</v>
      </c>
      <c r="B78" s="75"/>
      <c r="C78" s="108"/>
      <c r="D78" s="75" t="s">
        <v>190</v>
      </c>
      <c r="E78" s="29">
        <v>0</v>
      </c>
      <c r="F78" s="29">
        <v>0</v>
      </c>
      <c r="G78" s="29">
        <v>0</v>
      </c>
      <c r="H78" s="29">
        <v>0</v>
      </c>
      <c r="I78" s="29">
        <f t="shared" si="34"/>
        <v>0</v>
      </c>
      <c r="J78" s="29">
        <v>0</v>
      </c>
      <c r="K78" s="29">
        <v>0</v>
      </c>
      <c r="L78" s="29">
        <f t="shared" si="35"/>
        <v>0</v>
      </c>
      <c r="M78" s="28">
        <v>0</v>
      </c>
      <c r="N78" s="28">
        <v>0</v>
      </c>
      <c r="O78" s="28">
        <v>0</v>
      </c>
      <c r="P78" s="28">
        <v>0</v>
      </c>
      <c r="Q78" s="29">
        <f t="shared" si="44"/>
        <v>0</v>
      </c>
      <c r="R78" s="28">
        <v>0</v>
      </c>
      <c r="S78" s="28">
        <v>0</v>
      </c>
      <c r="T78" s="29">
        <f t="shared" si="45"/>
        <v>0</v>
      </c>
      <c r="U78" s="28">
        <v>0</v>
      </c>
      <c r="V78" s="28">
        <v>0</v>
      </c>
      <c r="W78" s="28">
        <v>0</v>
      </c>
      <c r="X78" s="28">
        <v>0</v>
      </c>
      <c r="Y78" s="29">
        <f t="shared" si="46"/>
        <v>0</v>
      </c>
      <c r="Z78" s="28">
        <v>0</v>
      </c>
      <c r="AA78" s="28">
        <v>0</v>
      </c>
      <c r="AB78" s="29">
        <f t="shared" si="47"/>
        <v>0</v>
      </c>
      <c r="AC78" s="29" t="e">
        <f t="shared" si="33"/>
        <v>#DIV/0!</v>
      </c>
      <c r="AD78" s="29" t="e">
        <f t="shared" si="33"/>
        <v>#DIV/0!</v>
      </c>
      <c r="AE78" s="29" t="e">
        <f t="shared" si="33"/>
        <v>#DIV/0!</v>
      </c>
      <c r="AF78" s="29" t="e">
        <f t="shared" si="33"/>
        <v>#DIV/0!</v>
      </c>
      <c r="AG78" s="29" t="e">
        <f t="shared" si="33"/>
        <v>#DIV/0!</v>
      </c>
      <c r="AH78" s="30">
        <v>0</v>
      </c>
      <c r="AI78" s="30">
        <v>0</v>
      </c>
      <c r="AJ78" s="30">
        <v>0</v>
      </c>
      <c r="AK78" s="30">
        <v>0</v>
      </c>
      <c r="AL78" s="29">
        <f t="shared" si="36"/>
        <v>0</v>
      </c>
      <c r="AM78" s="30">
        <v>0</v>
      </c>
      <c r="AN78" s="30">
        <v>0</v>
      </c>
      <c r="AO78" s="29">
        <f t="shared" si="37"/>
        <v>0</v>
      </c>
      <c r="AP78" s="28">
        <v>0</v>
      </c>
      <c r="AQ78" s="28">
        <v>0</v>
      </c>
      <c r="AR78" s="28">
        <v>0</v>
      </c>
      <c r="AS78" s="28">
        <v>0</v>
      </c>
      <c r="AT78" s="29">
        <f t="shared" si="48"/>
        <v>0</v>
      </c>
      <c r="AU78" s="28">
        <v>0</v>
      </c>
      <c r="AV78" s="28">
        <v>0</v>
      </c>
      <c r="AW78" s="29">
        <f t="shared" si="49"/>
        <v>0</v>
      </c>
      <c r="AX78" s="28">
        <v>0</v>
      </c>
      <c r="AY78" s="28">
        <v>0</v>
      </c>
      <c r="AZ78" s="28">
        <v>0</v>
      </c>
      <c r="BA78" s="28">
        <v>0</v>
      </c>
      <c r="BB78" s="29">
        <f t="shared" si="50"/>
        <v>0</v>
      </c>
      <c r="BC78" s="28">
        <v>0</v>
      </c>
      <c r="BD78" s="28">
        <v>0</v>
      </c>
      <c r="BE78" s="29">
        <f t="shared" si="51"/>
        <v>0</v>
      </c>
      <c r="BF78" s="28" t="e">
        <f t="shared" si="38"/>
        <v>#DIV/0!</v>
      </c>
      <c r="BG78" s="28" t="e">
        <f t="shared" si="38"/>
        <v>#DIV/0!</v>
      </c>
      <c r="BH78" s="28" t="e">
        <f t="shared" si="38"/>
        <v>#DIV/0!</v>
      </c>
      <c r="BI78" s="28" t="e">
        <f t="shared" si="38"/>
        <v>#DIV/0!</v>
      </c>
      <c r="BJ78" s="28" t="e">
        <f t="shared" si="39"/>
        <v>#DIV/0!</v>
      </c>
      <c r="BK78" s="28" t="e">
        <f t="shared" si="39"/>
        <v>#DIV/0!</v>
      </c>
      <c r="BL78" s="28" t="e">
        <f t="shared" si="39"/>
        <v>#DIV/0!</v>
      </c>
      <c r="BM78" s="28">
        <v>0</v>
      </c>
      <c r="BN78" s="28">
        <v>0</v>
      </c>
      <c r="BO78" s="28">
        <v>0</v>
      </c>
      <c r="BP78" s="28">
        <v>0</v>
      </c>
      <c r="BQ78" s="29">
        <f t="shared" si="52"/>
        <v>0</v>
      </c>
      <c r="BR78" s="28">
        <v>0</v>
      </c>
      <c r="BS78" s="28">
        <v>0</v>
      </c>
      <c r="BT78" s="29">
        <f t="shared" si="40"/>
        <v>0</v>
      </c>
      <c r="BU78" s="28" t="e">
        <f t="shared" si="41"/>
        <v>#DIV/0!</v>
      </c>
      <c r="BV78" s="28" t="e">
        <f t="shared" si="41"/>
        <v>#DIV/0!</v>
      </c>
      <c r="BW78" s="28" t="e">
        <f t="shared" si="41"/>
        <v>#DIV/0!</v>
      </c>
      <c r="BX78" s="28" t="e">
        <f t="shared" si="41"/>
        <v>#DIV/0!</v>
      </c>
      <c r="BY78" s="28" t="e">
        <f t="shared" si="42"/>
        <v>#DIV/0!</v>
      </c>
      <c r="BZ78" s="28" t="e">
        <f t="shared" si="42"/>
        <v>#DIV/0!</v>
      </c>
      <c r="CA78" s="28" t="e">
        <f t="shared" si="42"/>
        <v>#DIV/0!</v>
      </c>
      <c r="CB78" s="31">
        <v>0</v>
      </c>
      <c r="CC78" s="31">
        <v>0</v>
      </c>
      <c r="CD78" s="28">
        <v>0</v>
      </c>
      <c r="CE78" s="28">
        <v>0</v>
      </c>
      <c r="CF78" s="29">
        <f t="shared" si="43"/>
        <v>0</v>
      </c>
      <c r="CG78" s="151"/>
      <c r="CH78" s="151"/>
      <c r="CI78" s="65"/>
      <c r="CJ78" s="65"/>
      <c r="CK78" s="65"/>
      <c r="CL78" s="65"/>
      <c r="CM78" s="65"/>
      <c r="CN78" s="65"/>
      <c r="CO78" s="65"/>
      <c r="CP78" s="88"/>
      <c r="CQ78" s="84"/>
      <c r="CR78" s="84"/>
      <c r="CS78" s="84"/>
      <c r="CT78" s="84"/>
      <c r="CU78" s="84"/>
      <c r="CV78" s="84"/>
    </row>
    <row r="79" spans="1:100" s="89" customFormat="1" ht="27.6" x14ac:dyDescent="0.25">
      <c r="A79" s="86" t="s">
        <v>191</v>
      </c>
      <c r="B79" s="75"/>
      <c r="C79" s="108"/>
      <c r="D79" s="75" t="s">
        <v>192</v>
      </c>
      <c r="E79" s="29">
        <v>0</v>
      </c>
      <c r="F79" s="29">
        <v>0</v>
      </c>
      <c r="G79" s="29">
        <v>0</v>
      </c>
      <c r="H79" s="29">
        <v>0</v>
      </c>
      <c r="I79" s="29">
        <f t="shared" si="34"/>
        <v>0</v>
      </c>
      <c r="J79" s="29">
        <v>0</v>
      </c>
      <c r="K79" s="29">
        <v>0</v>
      </c>
      <c r="L79" s="29">
        <f t="shared" si="35"/>
        <v>0</v>
      </c>
      <c r="M79" s="28">
        <v>0</v>
      </c>
      <c r="N79" s="28">
        <v>0</v>
      </c>
      <c r="O79" s="28">
        <v>0</v>
      </c>
      <c r="P79" s="28">
        <v>0</v>
      </c>
      <c r="Q79" s="29">
        <f t="shared" si="44"/>
        <v>0</v>
      </c>
      <c r="R79" s="28">
        <v>0</v>
      </c>
      <c r="S79" s="28">
        <v>0</v>
      </c>
      <c r="T79" s="29">
        <f t="shared" si="45"/>
        <v>0</v>
      </c>
      <c r="U79" s="28">
        <v>0</v>
      </c>
      <c r="V79" s="28">
        <v>0</v>
      </c>
      <c r="W79" s="28">
        <v>0</v>
      </c>
      <c r="X79" s="28">
        <v>0</v>
      </c>
      <c r="Y79" s="29">
        <f t="shared" si="46"/>
        <v>0</v>
      </c>
      <c r="Z79" s="28">
        <v>0</v>
      </c>
      <c r="AA79" s="28">
        <v>0</v>
      </c>
      <c r="AB79" s="29">
        <f t="shared" si="47"/>
        <v>0</v>
      </c>
      <c r="AC79" s="29" t="e">
        <f t="shared" si="33"/>
        <v>#DIV/0!</v>
      </c>
      <c r="AD79" s="29" t="e">
        <f t="shared" si="33"/>
        <v>#DIV/0!</v>
      </c>
      <c r="AE79" s="29" t="e">
        <f t="shared" si="33"/>
        <v>#DIV/0!</v>
      </c>
      <c r="AF79" s="29" t="e">
        <f t="shared" si="33"/>
        <v>#DIV/0!</v>
      </c>
      <c r="AG79" s="29" t="e">
        <f t="shared" si="33"/>
        <v>#DIV/0!</v>
      </c>
      <c r="AH79" s="30">
        <v>0</v>
      </c>
      <c r="AI79" s="30">
        <v>0</v>
      </c>
      <c r="AJ79" s="30">
        <v>0</v>
      </c>
      <c r="AK79" s="30">
        <v>0</v>
      </c>
      <c r="AL79" s="29">
        <f t="shared" si="36"/>
        <v>0</v>
      </c>
      <c r="AM79" s="30">
        <v>0</v>
      </c>
      <c r="AN79" s="30">
        <v>0</v>
      </c>
      <c r="AO79" s="29">
        <f t="shared" si="37"/>
        <v>0</v>
      </c>
      <c r="AP79" s="28">
        <v>0</v>
      </c>
      <c r="AQ79" s="28">
        <v>0</v>
      </c>
      <c r="AR79" s="28">
        <v>0</v>
      </c>
      <c r="AS79" s="28">
        <v>0</v>
      </c>
      <c r="AT79" s="29">
        <f t="shared" si="48"/>
        <v>0</v>
      </c>
      <c r="AU79" s="28">
        <v>0</v>
      </c>
      <c r="AV79" s="28">
        <v>0</v>
      </c>
      <c r="AW79" s="29">
        <f t="shared" si="49"/>
        <v>0</v>
      </c>
      <c r="AX79" s="28">
        <v>0</v>
      </c>
      <c r="AY79" s="28">
        <v>0</v>
      </c>
      <c r="AZ79" s="28">
        <v>0</v>
      </c>
      <c r="BA79" s="28">
        <v>0</v>
      </c>
      <c r="BB79" s="29">
        <f t="shared" si="50"/>
        <v>0</v>
      </c>
      <c r="BC79" s="28">
        <v>0</v>
      </c>
      <c r="BD79" s="28">
        <v>0</v>
      </c>
      <c r="BE79" s="29">
        <f t="shared" si="51"/>
        <v>0</v>
      </c>
      <c r="BF79" s="28" t="e">
        <f t="shared" si="38"/>
        <v>#DIV/0!</v>
      </c>
      <c r="BG79" s="28" t="e">
        <f t="shared" si="38"/>
        <v>#DIV/0!</v>
      </c>
      <c r="BH79" s="28" t="e">
        <f t="shared" si="38"/>
        <v>#DIV/0!</v>
      </c>
      <c r="BI79" s="28" t="e">
        <f t="shared" si="38"/>
        <v>#DIV/0!</v>
      </c>
      <c r="BJ79" s="28" t="e">
        <f t="shared" si="39"/>
        <v>#DIV/0!</v>
      </c>
      <c r="BK79" s="28" t="e">
        <f t="shared" si="39"/>
        <v>#DIV/0!</v>
      </c>
      <c r="BL79" s="28" t="e">
        <f t="shared" si="39"/>
        <v>#DIV/0!</v>
      </c>
      <c r="BM79" s="28">
        <v>0</v>
      </c>
      <c r="BN79" s="28">
        <v>0</v>
      </c>
      <c r="BO79" s="28">
        <v>0</v>
      </c>
      <c r="BP79" s="28">
        <v>0</v>
      </c>
      <c r="BQ79" s="29">
        <f t="shared" si="52"/>
        <v>0</v>
      </c>
      <c r="BR79" s="28">
        <v>0</v>
      </c>
      <c r="BS79" s="28">
        <v>0</v>
      </c>
      <c r="BT79" s="29">
        <f t="shared" si="40"/>
        <v>0</v>
      </c>
      <c r="BU79" s="28" t="e">
        <f t="shared" si="41"/>
        <v>#DIV/0!</v>
      </c>
      <c r="BV79" s="28" t="e">
        <f t="shared" si="41"/>
        <v>#DIV/0!</v>
      </c>
      <c r="BW79" s="28" t="e">
        <f t="shared" si="41"/>
        <v>#DIV/0!</v>
      </c>
      <c r="BX79" s="28" t="e">
        <f t="shared" si="41"/>
        <v>#DIV/0!</v>
      </c>
      <c r="BY79" s="28" t="e">
        <f t="shared" si="42"/>
        <v>#DIV/0!</v>
      </c>
      <c r="BZ79" s="28" t="e">
        <f t="shared" si="42"/>
        <v>#DIV/0!</v>
      </c>
      <c r="CA79" s="28" t="e">
        <f t="shared" si="42"/>
        <v>#DIV/0!</v>
      </c>
      <c r="CB79" s="31">
        <v>0</v>
      </c>
      <c r="CC79" s="31">
        <v>0</v>
      </c>
      <c r="CD79" s="28">
        <v>0</v>
      </c>
      <c r="CE79" s="28">
        <v>0</v>
      </c>
      <c r="CF79" s="29">
        <f t="shared" si="43"/>
        <v>0</v>
      </c>
      <c r="CG79" s="28"/>
      <c r="CH79" s="28"/>
      <c r="CI79" s="16"/>
      <c r="CJ79" s="16"/>
      <c r="CK79" s="16"/>
      <c r="CL79" s="16"/>
      <c r="CM79" s="16"/>
      <c r="CN79" s="16"/>
      <c r="CO79" s="16"/>
      <c r="CP79" s="88"/>
      <c r="CQ79" s="84"/>
      <c r="CR79" s="84"/>
      <c r="CS79" s="84"/>
      <c r="CT79" s="84"/>
      <c r="CU79" s="84"/>
      <c r="CV79" s="84"/>
    </row>
    <row r="80" spans="1:100" s="89" customFormat="1" ht="31.2" customHeight="1" x14ac:dyDescent="0.25">
      <c r="A80" s="86" t="s">
        <v>144</v>
      </c>
      <c r="B80" s="75"/>
      <c r="C80" s="108"/>
      <c r="D80" s="109" t="s">
        <v>193</v>
      </c>
      <c r="E80" s="29">
        <v>0</v>
      </c>
      <c r="F80" s="29">
        <v>0</v>
      </c>
      <c r="G80" s="29">
        <v>0</v>
      </c>
      <c r="H80" s="29">
        <v>0</v>
      </c>
      <c r="I80" s="29">
        <f t="shared" si="34"/>
        <v>0</v>
      </c>
      <c r="J80" s="29">
        <v>0</v>
      </c>
      <c r="K80" s="29">
        <v>0</v>
      </c>
      <c r="L80" s="29">
        <f t="shared" si="35"/>
        <v>0</v>
      </c>
      <c r="M80" s="28">
        <v>0</v>
      </c>
      <c r="N80" s="28">
        <v>0</v>
      </c>
      <c r="O80" s="28">
        <v>0</v>
      </c>
      <c r="P80" s="28">
        <v>0</v>
      </c>
      <c r="Q80" s="29">
        <f t="shared" si="44"/>
        <v>0</v>
      </c>
      <c r="R80" s="28">
        <v>0</v>
      </c>
      <c r="S80" s="28">
        <v>0</v>
      </c>
      <c r="T80" s="29">
        <f t="shared" si="45"/>
        <v>0</v>
      </c>
      <c r="U80" s="28">
        <v>0</v>
      </c>
      <c r="V80" s="28">
        <v>0</v>
      </c>
      <c r="W80" s="28">
        <v>0</v>
      </c>
      <c r="X80" s="28">
        <v>0</v>
      </c>
      <c r="Y80" s="29">
        <f t="shared" si="46"/>
        <v>0</v>
      </c>
      <c r="Z80" s="28">
        <v>0</v>
      </c>
      <c r="AA80" s="28">
        <v>0</v>
      </c>
      <c r="AB80" s="29">
        <f t="shared" si="47"/>
        <v>0</v>
      </c>
      <c r="AC80" s="29" t="e">
        <f t="shared" si="33"/>
        <v>#DIV/0!</v>
      </c>
      <c r="AD80" s="29" t="e">
        <f t="shared" si="33"/>
        <v>#DIV/0!</v>
      </c>
      <c r="AE80" s="29" t="e">
        <f t="shared" si="33"/>
        <v>#DIV/0!</v>
      </c>
      <c r="AF80" s="29" t="e">
        <f t="shared" si="33"/>
        <v>#DIV/0!</v>
      </c>
      <c r="AG80" s="29" t="e">
        <f t="shared" si="33"/>
        <v>#DIV/0!</v>
      </c>
      <c r="AH80" s="30">
        <v>0</v>
      </c>
      <c r="AI80" s="30">
        <v>0</v>
      </c>
      <c r="AJ80" s="30">
        <v>0</v>
      </c>
      <c r="AK80" s="30">
        <v>0</v>
      </c>
      <c r="AL80" s="29">
        <f t="shared" si="36"/>
        <v>0</v>
      </c>
      <c r="AM80" s="30">
        <v>0</v>
      </c>
      <c r="AN80" s="30">
        <v>0</v>
      </c>
      <c r="AO80" s="29">
        <f t="shared" si="37"/>
        <v>0</v>
      </c>
      <c r="AP80" s="28">
        <v>0</v>
      </c>
      <c r="AQ80" s="28">
        <v>0</v>
      </c>
      <c r="AR80" s="28">
        <v>0</v>
      </c>
      <c r="AS80" s="28">
        <v>0</v>
      </c>
      <c r="AT80" s="29">
        <f t="shared" si="48"/>
        <v>0</v>
      </c>
      <c r="AU80" s="28">
        <v>0</v>
      </c>
      <c r="AV80" s="28">
        <v>0</v>
      </c>
      <c r="AW80" s="29">
        <f t="shared" si="49"/>
        <v>0</v>
      </c>
      <c r="AX80" s="28">
        <v>0</v>
      </c>
      <c r="AY80" s="28">
        <v>0</v>
      </c>
      <c r="AZ80" s="28">
        <v>0</v>
      </c>
      <c r="BA80" s="28">
        <v>0</v>
      </c>
      <c r="BB80" s="29">
        <f t="shared" si="50"/>
        <v>0</v>
      </c>
      <c r="BC80" s="28">
        <v>0</v>
      </c>
      <c r="BD80" s="28">
        <v>0</v>
      </c>
      <c r="BE80" s="29">
        <f t="shared" si="51"/>
        <v>0</v>
      </c>
      <c r="BF80" s="28" t="e">
        <f t="shared" si="38"/>
        <v>#DIV/0!</v>
      </c>
      <c r="BG80" s="28" t="e">
        <f t="shared" si="38"/>
        <v>#DIV/0!</v>
      </c>
      <c r="BH80" s="28" t="e">
        <f t="shared" si="38"/>
        <v>#DIV/0!</v>
      </c>
      <c r="BI80" s="28" t="e">
        <f t="shared" si="38"/>
        <v>#DIV/0!</v>
      </c>
      <c r="BJ80" s="28" t="e">
        <f t="shared" si="39"/>
        <v>#DIV/0!</v>
      </c>
      <c r="BK80" s="28" t="e">
        <f t="shared" si="39"/>
        <v>#DIV/0!</v>
      </c>
      <c r="BL80" s="28" t="e">
        <f t="shared" si="39"/>
        <v>#DIV/0!</v>
      </c>
      <c r="BM80" s="28">
        <v>0</v>
      </c>
      <c r="BN80" s="28">
        <v>0</v>
      </c>
      <c r="BO80" s="28">
        <v>0</v>
      </c>
      <c r="BP80" s="28">
        <v>0</v>
      </c>
      <c r="BQ80" s="29">
        <f t="shared" si="52"/>
        <v>0</v>
      </c>
      <c r="BR80" s="28">
        <v>0</v>
      </c>
      <c r="BS80" s="28">
        <v>0</v>
      </c>
      <c r="BT80" s="29">
        <f t="shared" si="40"/>
        <v>0</v>
      </c>
      <c r="BU80" s="28" t="e">
        <f t="shared" si="41"/>
        <v>#DIV/0!</v>
      </c>
      <c r="BV80" s="28" t="e">
        <f t="shared" si="41"/>
        <v>#DIV/0!</v>
      </c>
      <c r="BW80" s="28" t="e">
        <f t="shared" si="41"/>
        <v>#DIV/0!</v>
      </c>
      <c r="BX80" s="28" t="e">
        <f t="shared" si="41"/>
        <v>#DIV/0!</v>
      </c>
      <c r="BY80" s="28" t="e">
        <f t="shared" si="42"/>
        <v>#DIV/0!</v>
      </c>
      <c r="BZ80" s="28" t="e">
        <f t="shared" si="42"/>
        <v>#DIV/0!</v>
      </c>
      <c r="CA80" s="28" t="e">
        <f t="shared" si="42"/>
        <v>#DIV/0!</v>
      </c>
      <c r="CB80" s="31">
        <v>0</v>
      </c>
      <c r="CC80" s="31">
        <v>0</v>
      </c>
      <c r="CD80" s="28">
        <v>0</v>
      </c>
      <c r="CE80" s="28">
        <v>0</v>
      </c>
      <c r="CF80" s="29">
        <f t="shared" si="43"/>
        <v>0</v>
      </c>
      <c r="CG80" s="28"/>
      <c r="CH80" s="28"/>
      <c r="CI80" s="20"/>
      <c r="CJ80" s="20"/>
      <c r="CK80" s="20"/>
      <c r="CL80" s="20"/>
      <c r="CM80" s="20"/>
      <c r="CN80" s="20"/>
      <c r="CO80" s="20"/>
      <c r="CP80" s="88"/>
      <c r="CQ80" s="84"/>
      <c r="CR80" s="84"/>
      <c r="CS80" s="84"/>
      <c r="CT80" s="84"/>
      <c r="CU80" s="84"/>
      <c r="CV80" s="84"/>
    </row>
    <row r="81" spans="1:100" s="89" customFormat="1" ht="14.4" x14ac:dyDescent="0.3">
      <c r="A81" s="86" t="s">
        <v>194</v>
      </c>
      <c r="B81" s="75"/>
      <c r="C81" s="108"/>
      <c r="D81" s="75" t="s">
        <v>195</v>
      </c>
      <c r="E81" s="29">
        <v>0</v>
      </c>
      <c r="F81" s="29">
        <v>0</v>
      </c>
      <c r="G81" s="29">
        <v>0</v>
      </c>
      <c r="H81" s="29">
        <v>0</v>
      </c>
      <c r="I81" s="29">
        <f t="shared" si="34"/>
        <v>0</v>
      </c>
      <c r="J81" s="29">
        <v>0</v>
      </c>
      <c r="K81" s="29">
        <v>0</v>
      </c>
      <c r="L81" s="29">
        <f t="shared" si="35"/>
        <v>0</v>
      </c>
      <c r="M81" s="28">
        <v>0</v>
      </c>
      <c r="N81" s="28">
        <v>0</v>
      </c>
      <c r="O81" s="28">
        <v>0</v>
      </c>
      <c r="P81" s="28">
        <v>0</v>
      </c>
      <c r="Q81" s="29">
        <f t="shared" si="44"/>
        <v>0</v>
      </c>
      <c r="R81" s="28">
        <v>0</v>
      </c>
      <c r="S81" s="28">
        <v>0</v>
      </c>
      <c r="T81" s="29">
        <f t="shared" si="45"/>
        <v>0</v>
      </c>
      <c r="U81" s="28">
        <v>0</v>
      </c>
      <c r="V81" s="28">
        <v>0</v>
      </c>
      <c r="W81" s="28">
        <v>0</v>
      </c>
      <c r="X81" s="28">
        <v>0</v>
      </c>
      <c r="Y81" s="29">
        <f t="shared" si="46"/>
        <v>0</v>
      </c>
      <c r="Z81" s="28">
        <v>0</v>
      </c>
      <c r="AA81" s="28">
        <v>0</v>
      </c>
      <c r="AB81" s="29">
        <f t="shared" si="47"/>
        <v>0</v>
      </c>
      <c r="AC81" s="29" t="e">
        <f t="shared" si="33"/>
        <v>#DIV/0!</v>
      </c>
      <c r="AD81" s="29" t="e">
        <f t="shared" si="33"/>
        <v>#DIV/0!</v>
      </c>
      <c r="AE81" s="29" t="e">
        <f t="shared" si="33"/>
        <v>#DIV/0!</v>
      </c>
      <c r="AF81" s="29" t="e">
        <f t="shared" si="33"/>
        <v>#DIV/0!</v>
      </c>
      <c r="AG81" s="29" t="e">
        <f t="shared" si="33"/>
        <v>#DIV/0!</v>
      </c>
      <c r="AH81" s="30">
        <v>0</v>
      </c>
      <c r="AI81" s="30">
        <v>0</v>
      </c>
      <c r="AJ81" s="30">
        <v>0</v>
      </c>
      <c r="AK81" s="30">
        <v>0</v>
      </c>
      <c r="AL81" s="29">
        <f t="shared" si="36"/>
        <v>0</v>
      </c>
      <c r="AM81" s="30">
        <v>0</v>
      </c>
      <c r="AN81" s="30">
        <v>0</v>
      </c>
      <c r="AO81" s="29">
        <f t="shared" si="37"/>
        <v>0</v>
      </c>
      <c r="AP81" s="28">
        <v>0</v>
      </c>
      <c r="AQ81" s="28">
        <v>0</v>
      </c>
      <c r="AR81" s="28">
        <v>0</v>
      </c>
      <c r="AS81" s="28">
        <v>0</v>
      </c>
      <c r="AT81" s="29">
        <f t="shared" si="48"/>
        <v>0</v>
      </c>
      <c r="AU81" s="28">
        <v>0</v>
      </c>
      <c r="AV81" s="28">
        <v>0</v>
      </c>
      <c r="AW81" s="29">
        <f t="shared" si="49"/>
        <v>0</v>
      </c>
      <c r="AX81" s="28">
        <v>0</v>
      </c>
      <c r="AY81" s="28">
        <v>0</v>
      </c>
      <c r="AZ81" s="28">
        <v>0</v>
      </c>
      <c r="BA81" s="28">
        <v>0</v>
      </c>
      <c r="BB81" s="29">
        <f t="shared" si="50"/>
        <v>0</v>
      </c>
      <c r="BC81" s="28">
        <v>0</v>
      </c>
      <c r="BD81" s="28">
        <v>0</v>
      </c>
      <c r="BE81" s="29">
        <f t="shared" si="51"/>
        <v>0</v>
      </c>
      <c r="BF81" s="28" t="e">
        <f t="shared" si="38"/>
        <v>#DIV/0!</v>
      </c>
      <c r="BG81" s="28" t="e">
        <f t="shared" si="38"/>
        <v>#DIV/0!</v>
      </c>
      <c r="BH81" s="28" t="e">
        <f t="shared" si="38"/>
        <v>#DIV/0!</v>
      </c>
      <c r="BI81" s="28" t="e">
        <f t="shared" si="38"/>
        <v>#DIV/0!</v>
      </c>
      <c r="BJ81" s="28" t="e">
        <f t="shared" si="39"/>
        <v>#DIV/0!</v>
      </c>
      <c r="BK81" s="28" t="e">
        <f t="shared" si="39"/>
        <v>#DIV/0!</v>
      </c>
      <c r="BL81" s="28" t="e">
        <f t="shared" si="39"/>
        <v>#DIV/0!</v>
      </c>
      <c r="BM81" s="28">
        <v>0</v>
      </c>
      <c r="BN81" s="28">
        <v>0</v>
      </c>
      <c r="BO81" s="28">
        <v>0</v>
      </c>
      <c r="BP81" s="28">
        <v>0</v>
      </c>
      <c r="BQ81" s="29">
        <f t="shared" si="52"/>
        <v>0</v>
      </c>
      <c r="BR81" s="28">
        <v>0</v>
      </c>
      <c r="BS81" s="28">
        <v>0</v>
      </c>
      <c r="BT81" s="29">
        <f t="shared" si="40"/>
        <v>0</v>
      </c>
      <c r="BU81" s="28" t="e">
        <f t="shared" si="41"/>
        <v>#DIV/0!</v>
      </c>
      <c r="BV81" s="28" t="e">
        <f t="shared" si="41"/>
        <v>#DIV/0!</v>
      </c>
      <c r="BW81" s="28" t="e">
        <f t="shared" si="41"/>
        <v>#DIV/0!</v>
      </c>
      <c r="BX81" s="28" t="e">
        <f t="shared" si="41"/>
        <v>#DIV/0!</v>
      </c>
      <c r="BY81" s="28" t="e">
        <f t="shared" si="42"/>
        <v>#DIV/0!</v>
      </c>
      <c r="BZ81" s="28" t="e">
        <f t="shared" si="42"/>
        <v>#DIV/0!</v>
      </c>
      <c r="CA81" s="28" t="e">
        <f t="shared" si="42"/>
        <v>#DIV/0!</v>
      </c>
      <c r="CB81" s="31">
        <v>0</v>
      </c>
      <c r="CC81" s="31">
        <v>0</v>
      </c>
      <c r="CD81" s="28">
        <v>0</v>
      </c>
      <c r="CE81" s="28">
        <v>0</v>
      </c>
      <c r="CF81" s="29">
        <f t="shared" si="43"/>
        <v>0</v>
      </c>
      <c r="CG81" s="28"/>
      <c r="CH81" s="28"/>
      <c r="CI81" s="23"/>
      <c r="CJ81" s="23"/>
      <c r="CK81" s="23"/>
      <c r="CL81" s="23"/>
      <c r="CM81" s="23"/>
      <c r="CN81" s="23"/>
      <c r="CO81" s="23"/>
      <c r="CP81" s="88"/>
      <c r="CQ81" s="84"/>
      <c r="CR81" s="84"/>
      <c r="CS81" s="84"/>
      <c r="CT81" s="84"/>
      <c r="CU81" s="84"/>
      <c r="CV81" s="84"/>
    </row>
    <row r="82" spans="1:100" s="159" customFormat="1" ht="15.6" x14ac:dyDescent="0.25">
      <c r="A82" s="159" t="s">
        <v>140</v>
      </c>
      <c r="I82" s="29">
        <f t="shared" si="34"/>
        <v>0</v>
      </c>
      <c r="L82" s="29">
        <f t="shared" si="35"/>
        <v>0</v>
      </c>
      <c r="Q82" s="29">
        <f t="shared" si="44"/>
        <v>0</v>
      </c>
      <c r="T82" s="29">
        <f t="shared" si="45"/>
        <v>0</v>
      </c>
      <c r="Y82" s="29">
        <f t="shared" si="46"/>
        <v>0</v>
      </c>
      <c r="AB82" s="29">
        <f t="shared" si="47"/>
        <v>0</v>
      </c>
      <c r="AC82" s="29" t="e">
        <f t="shared" si="33"/>
        <v>#DIV/0!</v>
      </c>
      <c r="AD82" s="29" t="e">
        <f t="shared" si="33"/>
        <v>#DIV/0!</v>
      </c>
      <c r="AE82" s="29" t="e">
        <f t="shared" si="33"/>
        <v>#DIV/0!</v>
      </c>
      <c r="AF82" s="29" t="e">
        <f t="shared" si="33"/>
        <v>#DIV/0!</v>
      </c>
      <c r="AG82" s="29" t="e">
        <f t="shared" si="33"/>
        <v>#DIV/0!</v>
      </c>
      <c r="AL82" s="29">
        <f t="shared" si="36"/>
        <v>0</v>
      </c>
      <c r="AO82" s="29">
        <f t="shared" si="37"/>
        <v>0</v>
      </c>
      <c r="AT82" s="29">
        <f t="shared" si="48"/>
        <v>0</v>
      </c>
      <c r="AW82" s="29">
        <f t="shared" si="49"/>
        <v>0</v>
      </c>
      <c r="AY82" s="159">
        <v>0</v>
      </c>
      <c r="BB82" s="29">
        <f t="shared" si="50"/>
        <v>0</v>
      </c>
      <c r="BE82" s="29">
        <f t="shared" si="51"/>
        <v>0</v>
      </c>
      <c r="BF82" s="28" t="e">
        <f t="shared" si="38"/>
        <v>#DIV/0!</v>
      </c>
      <c r="BG82" s="28" t="e">
        <f t="shared" si="38"/>
        <v>#DIV/0!</v>
      </c>
      <c r="BH82" s="28" t="e">
        <f t="shared" si="38"/>
        <v>#DIV/0!</v>
      </c>
      <c r="BI82" s="28" t="e">
        <f t="shared" si="38"/>
        <v>#DIV/0!</v>
      </c>
      <c r="BJ82" s="28" t="e">
        <f t="shared" si="39"/>
        <v>#DIV/0!</v>
      </c>
      <c r="BK82" s="28" t="e">
        <f t="shared" si="39"/>
        <v>#DIV/0!</v>
      </c>
      <c r="BL82" s="28" t="e">
        <f t="shared" si="39"/>
        <v>#DIV/0!</v>
      </c>
      <c r="BQ82" s="29">
        <f t="shared" si="52"/>
        <v>0</v>
      </c>
      <c r="BT82" s="29">
        <f t="shared" si="40"/>
        <v>0</v>
      </c>
      <c r="BU82" s="28" t="e">
        <f t="shared" si="41"/>
        <v>#DIV/0!</v>
      </c>
      <c r="BV82" s="28" t="e">
        <f t="shared" si="41"/>
        <v>#DIV/0!</v>
      </c>
      <c r="BW82" s="28" t="e">
        <f t="shared" si="41"/>
        <v>#DIV/0!</v>
      </c>
      <c r="BX82" s="28" t="e">
        <f t="shared" si="41"/>
        <v>#DIV/0!</v>
      </c>
      <c r="BY82" s="28" t="e">
        <f t="shared" si="42"/>
        <v>#DIV/0!</v>
      </c>
      <c r="BZ82" s="28" t="e">
        <f t="shared" si="42"/>
        <v>#DIV/0!</v>
      </c>
      <c r="CA82" s="28" t="e">
        <f t="shared" si="42"/>
        <v>#DIV/0!</v>
      </c>
      <c r="CF82" s="29">
        <f t="shared" si="43"/>
        <v>0</v>
      </c>
      <c r="CG82" s="28"/>
      <c r="CH82" s="28"/>
      <c r="CI82" s="67"/>
      <c r="CJ82" s="67"/>
      <c r="CK82" s="67"/>
      <c r="CL82" s="67"/>
      <c r="CM82" s="67"/>
      <c r="CN82" s="33"/>
      <c r="CO82" s="33"/>
    </row>
    <row r="83" spans="1:100" s="26" customFormat="1" ht="14.4" x14ac:dyDescent="0.3">
      <c r="A83" s="22" t="s">
        <v>196</v>
      </c>
      <c r="B83" s="23"/>
      <c r="C83" s="24"/>
      <c r="D83" s="23"/>
      <c r="E83" s="29"/>
      <c r="F83" s="29"/>
      <c r="G83" s="29"/>
      <c r="H83" s="29"/>
      <c r="I83" s="29">
        <f t="shared" si="34"/>
        <v>0</v>
      </c>
      <c r="J83" s="29"/>
      <c r="K83" s="29"/>
      <c r="L83" s="29">
        <f t="shared" si="35"/>
        <v>0</v>
      </c>
      <c r="M83" s="28">
        <v>0</v>
      </c>
      <c r="N83" s="28">
        <v>0</v>
      </c>
      <c r="O83" s="28">
        <v>0</v>
      </c>
      <c r="P83" s="28">
        <v>0</v>
      </c>
      <c r="Q83" s="29">
        <f t="shared" si="44"/>
        <v>0</v>
      </c>
      <c r="R83" s="28">
        <v>0</v>
      </c>
      <c r="S83" s="28">
        <v>0</v>
      </c>
      <c r="T83" s="29">
        <f t="shared" si="45"/>
        <v>0</v>
      </c>
      <c r="U83" s="28">
        <v>0</v>
      </c>
      <c r="V83" s="28">
        <v>0</v>
      </c>
      <c r="W83" s="28">
        <v>0</v>
      </c>
      <c r="X83" s="28">
        <v>0</v>
      </c>
      <c r="Y83" s="29">
        <f t="shared" si="46"/>
        <v>0</v>
      </c>
      <c r="Z83" s="28">
        <v>0</v>
      </c>
      <c r="AA83" s="28">
        <v>0</v>
      </c>
      <c r="AB83" s="29">
        <f t="shared" si="47"/>
        <v>0</v>
      </c>
      <c r="AC83" s="29" t="e">
        <f t="shared" si="33"/>
        <v>#DIV/0!</v>
      </c>
      <c r="AD83" s="29" t="e">
        <f t="shared" si="33"/>
        <v>#DIV/0!</v>
      </c>
      <c r="AE83" s="29" t="e">
        <f t="shared" si="33"/>
        <v>#DIV/0!</v>
      </c>
      <c r="AF83" s="29" t="e">
        <f t="shared" si="33"/>
        <v>#DIV/0!</v>
      </c>
      <c r="AG83" s="29" t="e">
        <f t="shared" si="33"/>
        <v>#DIV/0!</v>
      </c>
      <c r="AH83" s="30"/>
      <c r="AI83" s="30"/>
      <c r="AJ83" s="30"/>
      <c r="AK83" s="30"/>
      <c r="AL83" s="29">
        <f t="shared" si="36"/>
        <v>0</v>
      </c>
      <c r="AM83" s="30"/>
      <c r="AN83" s="30"/>
      <c r="AO83" s="29">
        <f t="shared" si="37"/>
        <v>0</v>
      </c>
      <c r="AP83" s="28">
        <v>0</v>
      </c>
      <c r="AQ83" s="28">
        <v>0</v>
      </c>
      <c r="AR83" s="28">
        <v>0</v>
      </c>
      <c r="AS83" s="28">
        <v>0</v>
      </c>
      <c r="AT83" s="29">
        <f t="shared" si="48"/>
        <v>0</v>
      </c>
      <c r="AU83" s="28">
        <v>0</v>
      </c>
      <c r="AV83" s="28">
        <v>0</v>
      </c>
      <c r="AW83" s="29">
        <f t="shared" si="49"/>
        <v>0</v>
      </c>
      <c r="AX83" s="28">
        <v>0</v>
      </c>
      <c r="AY83" s="28">
        <v>0</v>
      </c>
      <c r="AZ83" s="28">
        <v>0</v>
      </c>
      <c r="BA83" s="28">
        <v>0</v>
      </c>
      <c r="BB83" s="29">
        <f t="shared" si="50"/>
        <v>0</v>
      </c>
      <c r="BC83" s="28">
        <v>0</v>
      </c>
      <c r="BD83" s="28">
        <v>0</v>
      </c>
      <c r="BE83" s="29">
        <f t="shared" si="51"/>
        <v>0</v>
      </c>
      <c r="BF83" s="28" t="e">
        <f t="shared" si="38"/>
        <v>#DIV/0!</v>
      </c>
      <c r="BG83" s="28" t="e">
        <f t="shared" si="38"/>
        <v>#DIV/0!</v>
      </c>
      <c r="BH83" s="28" t="e">
        <f t="shared" si="38"/>
        <v>#DIV/0!</v>
      </c>
      <c r="BI83" s="28" t="e">
        <f t="shared" si="38"/>
        <v>#DIV/0!</v>
      </c>
      <c r="BJ83" s="28" t="e">
        <f t="shared" si="39"/>
        <v>#DIV/0!</v>
      </c>
      <c r="BK83" s="28" t="e">
        <f t="shared" si="39"/>
        <v>#DIV/0!</v>
      </c>
      <c r="BL83" s="28" t="e">
        <f t="shared" si="39"/>
        <v>#DIV/0!</v>
      </c>
      <c r="BM83" s="28">
        <v>0</v>
      </c>
      <c r="BN83" s="28">
        <v>0</v>
      </c>
      <c r="BO83" s="28">
        <v>0</v>
      </c>
      <c r="BP83" s="28">
        <v>0</v>
      </c>
      <c r="BQ83" s="29">
        <f t="shared" si="52"/>
        <v>0</v>
      </c>
      <c r="BR83" s="28">
        <v>0</v>
      </c>
      <c r="BS83" s="28">
        <v>0</v>
      </c>
      <c r="BT83" s="29">
        <f t="shared" si="40"/>
        <v>0</v>
      </c>
      <c r="BU83" s="28" t="e">
        <f t="shared" si="41"/>
        <v>#DIV/0!</v>
      </c>
      <c r="BV83" s="28" t="e">
        <f t="shared" si="41"/>
        <v>#DIV/0!</v>
      </c>
      <c r="BW83" s="28" t="e">
        <f t="shared" si="41"/>
        <v>#DIV/0!</v>
      </c>
      <c r="BX83" s="28" t="e">
        <f t="shared" si="41"/>
        <v>#DIV/0!</v>
      </c>
      <c r="BY83" s="28" t="e">
        <f t="shared" si="42"/>
        <v>#DIV/0!</v>
      </c>
      <c r="BZ83" s="28" t="e">
        <f t="shared" si="42"/>
        <v>#DIV/0!</v>
      </c>
      <c r="CA83" s="28" t="e">
        <f t="shared" si="42"/>
        <v>#DIV/0!</v>
      </c>
      <c r="CB83" s="31"/>
      <c r="CC83" s="31"/>
      <c r="CD83" s="28">
        <v>0</v>
      </c>
      <c r="CE83" s="28">
        <v>0</v>
      </c>
      <c r="CF83" s="29">
        <f t="shared" si="43"/>
        <v>0</v>
      </c>
      <c r="CG83" s="28"/>
      <c r="CH83" s="28"/>
      <c r="CI83" s="67"/>
      <c r="CJ83" s="67"/>
      <c r="CK83" s="67"/>
      <c r="CL83" s="67"/>
      <c r="CM83" s="67"/>
      <c r="CN83" s="33"/>
      <c r="CO83" s="33"/>
      <c r="CP83" s="23"/>
      <c r="CQ83" s="25"/>
      <c r="CR83" s="25"/>
      <c r="CS83" s="25"/>
      <c r="CT83" s="25"/>
      <c r="CU83" s="25"/>
      <c r="CV83" s="25"/>
    </row>
    <row r="84" spans="1:100" s="35" customFormat="1" ht="27.6" x14ac:dyDescent="0.25">
      <c r="A84" s="27" t="s">
        <v>125</v>
      </c>
      <c r="B84" s="48"/>
      <c r="C84" s="110"/>
      <c r="D84" s="48"/>
      <c r="E84" s="29">
        <v>0</v>
      </c>
      <c r="F84" s="29">
        <v>0</v>
      </c>
      <c r="G84" s="29">
        <v>0</v>
      </c>
      <c r="H84" s="29">
        <v>0</v>
      </c>
      <c r="I84" s="29">
        <f t="shared" si="34"/>
        <v>0</v>
      </c>
      <c r="J84" s="29">
        <v>0</v>
      </c>
      <c r="K84" s="29">
        <v>0</v>
      </c>
      <c r="L84" s="29">
        <f t="shared" si="35"/>
        <v>0</v>
      </c>
      <c r="M84" s="28">
        <v>0</v>
      </c>
      <c r="N84" s="28">
        <v>0</v>
      </c>
      <c r="O84" s="28">
        <v>0</v>
      </c>
      <c r="P84" s="28">
        <v>0</v>
      </c>
      <c r="Q84" s="29">
        <f t="shared" si="44"/>
        <v>0</v>
      </c>
      <c r="R84" s="28">
        <v>0</v>
      </c>
      <c r="S84" s="28">
        <v>0</v>
      </c>
      <c r="T84" s="29">
        <f t="shared" si="45"/>
        <v>0</v>
      </c>
      <c r="U84" s="28">
        <v>0</v>
      </c>
      <c r="V84" s="28">
        <v>0</v>
      </c>
      <c r="W84" s="28">
        <v>0</v>
      </c>
      <c r="X84" s="28">
        <v>0</v>
      </c>
      <c r="Y84" s="29">
        <f t="shared" si="46"/>
        <v>0</v>
      </c>
      <c r="Z84" s="28">
        <v>0</v>
      </c>
      <c r="AA84" s="28">
        <v>0</v>
      </c>
      <c r="AB84" s="29">
        <f t="shared" si="47"/>
        <v>0</v>
      </c>
      <c r="AC84" s="29" t="e">
        <f t="shared" si="33"/>
        <v>#DIV/0!</v>
      </c>
      <c r="AD84" s="29" t="e">
        <f t="shared" si="33"/>
        <v>#DIV/0!</v>
      </c>
      <c r="AE84" s="29" t="e">
        <f t="shared" si="33"/>
        <v>#DIV/0!</v>
      </c>
      <c r="AF84" s="29" t="e">
        <f t="shared" si="33"/>
        <v>#DIV/0!</v>
      </c>
      <c r="AG84" s="29" t="e">
        <f t="shared" si="33"/>
        <v>#DIV/0!</v>
      </c>
      <c r="AH84" s="30">
        <v>0</v>
      </c>
      <c r="AI84" s="30">
        <v>0</v>
      </c>
      <c r="AJ84" s="30">
        <v>0</v>
      </c>
      <c r="AK84" s="30">
        <v>0</v>
      </c>
      <c r="AL84" s="29">
        <f t="shared" si="36"/>
        <v>0</v>
      </c>
      <c r="AM84" s="30">
        <v>0</v>
      </c>
      <c r="AN84" s="30">
        <v>0</v>
      </c>
      <c r="AO84" s="29">
        <f t="shared" si="37"/>
        <v>0</v>
      </c>
      <c r="AP84" s="28">
        <v>0</v>
      </c>
      <c r="AQ84" s="28">
        <v>0</v>
      </c>
      <c r="AR84" s="28">
        <v>0</v>
      </c>
      <c r="AS84" s="28">
        <v>0</v>
      </c>
      <c r="AT84" s="29">
        <f t="shared" si="48"/>
        <v>0</v>
      </c>
      <c r="AU84" s="28">
        <v>0</v>
      </c>
      <c r="AV84" s="28">
        <v>0</v>
      </c>
      <c r="AW84" s="29">
        <f t="shared" si="49"/>
        <v>0</v>
      </c>
      <c r="AX84" s="28">
        <v>0</v>
      </c>
      <c r="AY84" s="28">
        <v>0</v>
      </c>
      <c r="AZ84" s="28">
        <v>0</v>
      </c>
      <c r="BA84" s="28">
        <v>0</v>
      </c>
      <c r="BB84" s="29">
        <f t="shared" si="50"/>
        <v>0</v>
      </c>
      <c r="BC84" s="28">
        <v>0</v>
      </c>
      <c r="BD84" s="28">
        <v>0</v>
      </c>
      <c r="BE84" s="29">
        <f t="shared" si="51"/>
        <v>0</v>
      </c>
      <c r="BF84" s="28" t="e">
        <f t="shared" si="38"/>
        <v>#DIV/0!</v>
      </c>
      <c r="BG84" s="28" t="e">
        <f t="shared" si="38"/>
        <v>#DIV/0!</v>
      </c>
      <c r="BH84" s="28" t="e">
        <f t="shared" si="38"/>
        <v>#DIV/0!</v>
      </c>
      <c r="BI84" s="28" t="e">
        <f t="shared" si="38"/>
        <v>#DIV/0!</v>
      </c>
      <c r="BJ84" s="28" t="e">
        <f t="shared" si="39"/>
        <v>#DIV/0!</v>
      </c>
      <c r="BK84" s="28" t="e">
        <f t="shared" si="39"/>
        <v>#DIV/0!</v>
      </c>
      <c r="BL84" s="28" t="e">
        <f t="shared" si="39"/>
        <v>#DIV/0!</v>
      </c>
      <c r="BM84" s="28">
        <v>0</v>
      </c>
      <c r="BN84" s="28">
        <v>0</v>
      </c>
      <c r="BO84" s="28">
        <v>0</v>
      </c>
      <c r="BP84" s="28">
        <v>0</v>
      </c>
      <c r="BQ84" s="29">
        <f t="shared" si="52"/>
        <v>0</v>
      </c>
      <c r="BR84" s="28">
        <v>0</v>
      </c>
      <c r="BS84" s="28">
        <v>0</v>
      </c>
      <c r="BT84" s="29">
        <f t="shared" si="40"/>
        <v>0</v>
      </c>
      <c r="BU84" s="28" t="e">
        <f t="shared" si="41"/>
        <v>#DIV/0!</v>
      </c>
      <c r="BV84" s="28" t="e">
        <f t="shared" si="41"/>
        <v>#DIV/0!</v>
      </c>
      <c r="BW84" s="28" t="e">
        <f t="shared" si="41"/>
        <v>#DIV/0!</v>
      </c>
      <c r="BX84" s="28" t="e">
        <f t="shared" si="41"/>
        <v>#DIV/0!</v>
      </c>
      <c r="BY84" s="28" t="e">
        <f t="shared" si="42"/>
        <v>#DIV/0!</v>
      </c>
      <c r="BZ84" s="28" t="e">
        <f t="shared" si="42"/>
        <v>#DIV/0!</v>
      </c>
      <c r="CA84" s="28" t="e">
        <f t="shared" si="42"/>
        <v>#DIV/0!</v>
      </c>
      <c r="CB84" s="31">
        <v>0</v>
      </c>
      <c r="CC84" s="31">
        <v>0</v>
      </c>
      <c r="CD84" s="28">
        <v>0</v>
      </c>
      <c r="CE84" s="28">
        <v>0</v>
      </c>
      <c r="CF84" s="29">
        <f t="shared" si="43"/>
        <v>0</v>
      </c>
      <c r="CG84" s="28"/>
      <c r="CH84" s="28"/>
      <c r="CI84" s="67"/>
      <c r="CJ84" s="67"/>
      <c r="CK84" s="67"/>
      <c r="CL84" s="67"/>
      <c r="CM84" s="67"/>
      <c r="CN84" s="33"/>
      <c r="CO84" s="33"/>
      <c r="CP84" s="32"/>
      <c r="CQ84" s="34"/>
      <c r="CR84" s="34"/>
      <c r="CS84" s="34"/>
      <c r="CT84" s="34"/>
      <c r="CU84" s="34"/>
      <c r="CV84" s="34"/>
    </row>
    <row r="85" spans="1:100" s="35" customFormat="1" x14ac:dyDescent="0.25">
      <c r="A85" s="27" t="s">
        <v>184</v>
      </c>
      <c r="B85" s="48"/>
      <c r="C85" s="110"/>
      <c r="D85" s="48"/>
      <c r="E85" s="29">
        <v>0</v>
      </c>
      <c r="F85" s="29">
        <v>0</v>
      </c>
      <c r="G85" s="29">
        <v>0</v>
      </c>
      <c r="H85" s="29">
        <v>0</v>
      </c>
      <c r="I85" s="29">
        <f t="shared" si="34"/>
        <v>0</v>
      </c>
      <c r="J85" s="29">
        <v>0</v>
      </c>
      <c r="K85" s="29">
        <v>0</v>
      </c>
      <c r="L85" s="29">
        <f t="shared" si="35"/>
        <v>0</v>
      </c>
      <c r="M85" s="28">
        <v>0</v>
      </c>
      <c r="N85" s="28">
        <v>0</v>
      </c>
      <c r="O85" s="28">
        <v>0</v>
      </c>
      <c r="P85" s="28">
        <v>0</v>
      </c>
      <c r="Q85" s="29">
        <f t="shared" si="44"/>
        <v>0</v>
      </c>
      <c r="R85" s="28">
        <v>0</v>
      </c>
      <c r="S85" s="28">
        <v>0</v>
      </c>
      <c r="T85" s="29">
        <f t="shared" si="45"/>
        <v>0</v>
      </c>
      <c r="U85" s="28">
        <v>0</v>
      </c>
      <c r="V85" s="28">
        <v>0</v>
      </c>
      <c r="W85" s="28">
        <v>0</v>
      </c>
      <c r="X85" s="28">
        <v>0</v>
      </c>
      <c r="Y85" s="29">
        <f t="shared" si="46"/>
        <v>0</v>
      </c>
      <c r="Z85" s="28">
        <v>0</v>
      </c>
      <c r="AA85" s="28">
        <v>0</v>
      </c>
      <c r="AB85" s="29">
        <f t="shared" si="47"/>
        <v>0</v>
      </c>
      <c r="AC85" s="29" t="e">
        <f t="shared" si="33"/>
        <v>#DIV/0!</v>
      </c>
      <c r="AD85" s="29" t="e">
        <f t="shared" si="33"/>
        <v>#DIV/0!</v>
      </c>
      <c r="AE85" s="29" t="e">
        <f t="shared" si="33"/>
        <v>#DIV/0!</v>
      </c>
      <c r="AF85" s="29" t="e">
        <f t="shared" si="33"/>
        <v>#DIV/0!</v>
      </c>
      <c r="AG85" s="29" t="e">
        <f t="shared" si="33"/>
        <v>#DIV/0!</v>
      </c>
      <c r="AH85" s="30">
        <v>0</v>
      </c>
      <c r="AI85" s="30">
        <v>0</v>
      </c>
      <c r="AJ85" s="30">
        <v>0</v>
      </c>
      <c r="AK85" s="30">
        <v>0</v>
      </c>
      <c r="AL85" s="29">
        <f t="shared" si="36"/>
        <v>0</v>
      </c>
      <c r="AM85" s="30">
        <v>0</v>
      </c>
      <c r="AN85" s="30">
        <v>0</v>
      </c>
      <c r="AO85" s="29">
        <f t="shared" si="37"/>
        <v>0</v>
      </c>
      <c r="AP85" s="28">
        <v>0</v>
      </c>
      <c r="AQ85" s="28">
        <v>0</v>
      </c>
      <c r="AR85" s="28">
        <v>0</v>
      </c>
      <c r="AS85" s="28">
        <v>0</v>
      </c>
      <c r="AT85" s="29">
        <f t="shared" si="48"/>
        <v>0</v>
      </c>
      <c r="AU85" s="28">
        <v>0</v>
      </c>
      <c r="AV85" s="28">
        <v>0</v>
      </c>
      <c r="AW85" s="29">
        <f t="shared" si="49"/>
        <v>0</v>
      </c>
      <c r="AX85" s="28">
        <v>0</v>
      </c>
      <c r="AY85" s="28">
        <v>0</v>
      </c>
      <c r="AZ85" s="28">
        <v>0</v>
      </c>
      <c r="BA85" s="28">
        <v>0</v>
      </c>
      <c r="BB85" s="29">
        <f t="shared" si="50"/>
        <v>0</v>
      </c>
      <c r="BC85" s="28">
        <v>0</v>
      </c>
      <c r="BD85" s="28">
        <v>0</v>
      </c>
      <c r="BE85" s="29">
        <f t="shared" si="51"/>
        <v>0</v>
      </c>
      <c r="BF85" s="28" t="e">
        <f t="shared" si="38"/>
        <v>#DIV/0!</v>
      </c>
      <c r="BG85" s="28" t="e">
        <f t="shared" si="38"/>
        <v>#DIV/0!</v>
      </c>
      <c r="BH85" s="28" t="e">
        <f t="shared" si="38"/>
        <v>#DIV/0!</v>
      </c>
      <c r="BI85" s="28" t="e">
        <f t="shared" si="38"/>
        <v>#DIV/0!</v>
      </c>
      <c r="BJ85" s="28" t="e">
        <f t="shared" si="39"/>
        <v>#DIV/0!</v>
      </c>
      <c r="BK85" s="28" t="e">
        <f t="shared" si="39"/>
        <v>#DIV/0!</v>
      </c>
      <c r="BL85" s="28" t="e">
        <f t="shared" si="39"/>
        <v>#DIV/0!</v>
      </c>
      <c r="BM85" s="28">
        <v>0</v>
      </c>
      <c r="BN85" s="28">
        <v>0</v>
      </c>
      <c r="BO85" s="28">
        <v>0</v>
      </c>
      <c r="BP85" s="28">
        <v>0</v>
      </c>
      <c r="BQ85" s="29">
        <f t="shared" si="52"/>
        <v>0</v>
      </c>
      <c r="BR85" s="28">
        <v>0</v>
      </c>
      <c r="BS85" s="28">
        <v>0</v>
      </c>
      <c r="BT85" s="29">
        <f t="shared" si="40"/>
        <v>0</v>
      </c>
      <c r="BU85" s="28" t="e">
        <f t="shared" si="41"/>
        <v>#DIV/0!</v>
      </c>
      <c r="BV85" s="28" t="e">
        <f t="shared" si="41"/>
        <v>#DIV/0!</v>
      </c>
      <c r="BW85" s="28" t="e">
        <f t="shared" si="41"/>
        <v>#DIV/0!</v>
      </c>
      <c r="BX85" s="28" t="e">
        <f t="shared" si="41"/>
        <v>#DIV/0!</v>
      </c>
      <c r="BY85" s="28" t="e">
        <f t="shared" si="42"/>
        <v>#DIV/0!</v>
      </c>
      <c r="BZ85" s="28" t="e">
        <f t="shared" si="42"/>
        <v>#DIV/0!</v>
      </c>
      <c r="CA85" s="28" t="e">
        <f t="shared" si="42"/>
        <v>#DIV/0!</v>
      </c>
      <c r="CB85" s="31">
        <v>0</v>
      </c>
      <c r="CC85" s="31">
        <v>0</v>
      </c>
      <c r="CD85" s="28">
        <v>0</v>
      </c>
      <c r="CE85" s="28">
        <v>0</v>
      </c>
      <c r="CF85" s="29">
        <f t="shared" si="43"/>
        <v>0</v>
      </c>
      <c r="CG85" s="28"/>
      <c r="CH85" s="28"/>
      <c r="CI85" s="67"/>
      <c r="CJ85" s="67"/>
      <c r="CK85" s="67"/>
      <c r="CL85" s="67"/>
      <c r="CM85" s="67"/>
      <c r="CN85" s="33"/>
      <c r="CO85" s="33"/>
      <c r="CP85" s="32"/>
      <c r="CQ85" s="34"/>
      <c r="CR85" s="34"/>
      <c r="CS85" s="34"/>
      <c r="CT85" s="34"/>
      <c r="CU85" s="34"/>
      <c r="CV85" s="34"/>
    </row>
    <row r="86" spans="1:100" s="35" customFormat="1" x14ac:dyDescent="0.25">
      <c r="A86" s="27" t="s">
        <v>186</v>
      </c>
      <c r="B86" s="48"/>
      <c r="C86" s="110"/>
      <c r="D86" s="48"/>
      <c r="E86" s="29">
        <v>0</v>
      </c>
      <c r="F86" s="29">
        <v>0</v>
      </c>
      <c r="G86" s="29">
        <v>0</v>
      </c>
      <c r="H86" s="29">
        <v>0</v>
      </c>
      <c r="I86" s="29">
        <f t="shared" si="34"/>
        <v>0</v>
      </c>
      <c r="J86" s="29">
        <v>0</v>
      </c>
      <c r="K86" s="29">
        <v>0</v>
      </c>
      <c r="L86" s="29">
        <f t="shared" si="35"/>
        <v>0</v>
      </c>
      <c r="M86" s="28">
        <v>0</v>
      </c>
      <c r="N86" s="28">
        <v>0</v>
      </c>
      <c r="O86" s="28">
        <v>0</v>
      </c>
      <c r="P86" s="28">
        <v>0</v>
      </c>
      <c r="Q86" s="29">
        <f t="shared" si="44"/>
        <v>0</v>
      </c>
      <c r="R86" s="28">
        <v>0</v>
      </c>
      <c r="S86" s="28">
        <v>0</v>
      </c>
      <c r="T86" s="29">
        <f t="shared" si="45"/>
        <v>0</v>
      </c>
      <c r="U86" s="28">
        <v>0</v>
      </c>
      <c r="V86" s="28">
        <v>0</v>
      </c>
      <c r="W86" s="28">
        <v>0</v>
      </c>
      <c r="X86" s="28">
        <v>0</v>
      </c>
      <c r="Y86" s="29">
        <f t="shared" si="46"/>
        <v>0</v>
      </c>
      <c r="Z86" s="28">
        <v>0</v>
      </c>
      <c r="AA86" s="28">
        <v>0</v>
      </c>
      <c r="AB86" s="29">
        <f t="shared" si="47"/>
        <v>0</v>
      </c>
      <c r="AC86" s="29" t="e">
        <f t="shared" si="33"/>
        <v>#DIV/0!</v>
      </c>
      <c r="AD86" s="29" t="e">
        <f t="shared" si="33"/>
        <v>#DIV/0!</v>
      </c>
      <c r="AE86" s="29" t="e">
        <f t="shared" si="33"/>
        <v>#DIV/0!</v>
      </c>
      <c r="AF86" s="29" t="e">
        <f t="shared" si="33"/>
        <v>#DIV/0!</v>
      </c>
      <c r="AG86" s="29" t="e">
        <f t="shared" si="33"/>
        <v>#DIV/0!</v>
      </c>
      <c r="AH86" s="30">
        <v>0</v>
      </c>
      <c r="AI86" s="30">
        <v>0</v>
      </c>
      <c r="AJ86" s="30">
        <v>0</v>
      </c>
      <c r="AK86" s="30">
        <v>0</v>
      </c>
      <c r="AL86" s="29">
        <f t="shared" si="36"/>
        <v>0</v>
      </c>
      <c r="AM86" s="30">
        <v>0</v>
      </c>
      <c r="AN86" s="30">
        <v>0</v>
      </c>
      <c r="AO86" s="29">
        <f t="shared" si="37"/>
        <v>0</v>
      </c>
      <c r="AP86" s="28">
        <v>0</v>
      </c>
      <c r="AQ86" s="28">
        <v>0</v>
      </c>
      <c r="AR86" s="28">
        <v>0</v>
      </c>
      <c r="AS86" s="28">
        <v>0</v>
      </c>
      <c r="AT86" s="29">
        <f t="shared" si="48"/>
        <v>0</v>
      </c>
      <c r="AU86" s="28">
        <v>0</v>
      </c>
      <c r="AV86" s="28">
        <v>0</v>
      </c>
      <c r="AW86" s="29">
        <f t="shared" si="49"/>
        <v>0</v>
      </c>
      <c r="AX86" s="28">
        <v>0</v>
      </c>
      <c r="AY86" s="28">
        <v>0</v>
      </c>
      <c r="AZ86" s="28">
        <v>0</v>
      </c>
      <c r="BA86" s="28">
        <v>0</v>
      </c>
      <c r="BB86" s="29">
        <f t="shared" si="50"/>
        <v>0</v>
      </c>
      <c r="BC86" s="28">
        <v>0</v>
      </c>
      <c r="BD86" s="28">
        <v>0</v>
      </c>
      <c r="BE86" s="29">
        <f t="shared" si="51"/>
        <v>0</v>
      </c>
      <c r="BF86" s="28" t="e">
        <f t="shared" si="38"/>
        <v>#DIV/0!</v>
      </c>
      <c r="BG86" s="28" t="e">
        <f t="shared" si="38"/>
        <v>#DIV/0!</v>
      </c>
      <c r="BH86" s="28" t="e">
        <f t="shared" si="38"/>
        <v>#DIV/0!</v>
      </c>
      <c r="BI86" s="28" t="e">
        <f t="shared" si="38"/>
        <v>#DIV/0!</v>
      </c>
      <c r="BJ86" s="28" t="e">
        <f t="shared" si="39"/>
        <v>#DIV/0!</v>
      </c>
      <c r="BK86" s="28" t="e">
        <f t="shared" si="39"/>
        <v>#DIV/0!</v>
      </c>
      <c r="BL86" s="28" t="e">
        <f t="shared" si="39"/>
        <v>#DIV/0!</v>
      </c>
      <c r="BM86" s="28">
        <v>0</v>
      </c>
      <c r="BN86" s="28">
        <v>0</v>
      </c>
      <c r="BO86" s="28">
        <v>0</v>
      </c>
      <c r="BP86" s="28">
        <v>0</v>
      </c>
      <c r="BQ86" s="29">
        <f t="shared" si="52"/>
        <v>0</v>
      </c>
      <c r="BR86" s="28">
        <v>0</v>
      </c>
      <c r="BS86" s="28">
        <v>0</v>
      </c>
      <c r="BT86" s="29">
        <f t="shared" si="40"/>
        <v>0</v>
      </c>
      <c r="BU86" s="28" t="e">
        <f t="shared" si="41"/>
        <v>#DIV/0!</v>
      </c>
      <c r="BV86" s="28" t="e">
        <f t="shared" si="41"/>
        <v>#DIV/0!</v>
      </c>
      <c r="BW86" s="28" t="e">
        <f t="shared" si="41"/>
        <v>#DIV/0!</v>
      </c>
      <c r="BX86" s="28" t="e">
        <f t="shared" si="41"/>
        <v>#DIV/0!</v>
      </c>
      <c r="BY86" s="28" t="e">
        <f t="shared" si="42"/>
        <v>#DIV/0!</v>
      </c>
      <c r="BZ86" s="28" t="e">
        <f t="shared" si="42"/>
        <v>#DIV/0!</v>
      </c>
      <c r="CA86" s="28" t="e">
        <f t="shared" si="42"/>
        <v>#DIV/0!</v>
      </c>
      <c r="CB86" s="31">
        <v>0</v>
      </c>
      <c r="CC86" s="31">
        <v>0</v>
      </c>
      <c r="CD86" s="28">
        <v>0</v>
      </c>
      <c r="CE86" s="28">
        <v>0</v>
      </c>
      <c r="CF86" s="29">
        <f t="shared" si="43"/>
        <v>0</v>
      </c>
      <c r="CG86" s="28"/>
      <c r="CH86" s="28"/>
      <c r="CI86" s="67"/>
      <c r="CJ86" s="67"/>
      <c r="CK86" s="67"/>
      <c r="CL86" s="67"/>
      <c r="CM86" s="67"/>
      <c r="CN86" s="33"/>
      <c r="CO86" s="33"/>
      <c r="CP86" s="32"/>
      <c r="CQ86" s="34"/>
      <c r="CR86" s="34"/>
      <c r="CS86" s="34"/>
      <c r="CT86" s="34"/>
      <c r="CU86" s="34"/>
      <c r="CV86" s="34"/>
    </row>
    <row r="87" spans="1:100" s="35" customFormat="1" x14ac:dyDescent="0.25">
      <c r="A87" s="27" t="s">
        <v>188</v>
      </c>
      <c r="B87" s="48"/>
      <c r="C87" s="110"/>
      <c r="D87" s="48"/>
      <c r="E87" s="29">
        <v>0</v>
      </c>
      <c r="F87" s="29">
        <v>0</v>
      </c>
      <c r="G87" s="29">
        <v>0</v>
      </c>
      <c r="H87" s="29">
        <v>0</v>
      </c>
      <c r="I87" s="29">
        <f t="shared" si="34"/>
        <v>0</v>
      </c>
      <c r="J87" s="29">
        <v>0</v>
      </c>
      <c r="K87" s="29">
        <v>0</v>
      </c>
      <c r="L87" s="29">
        <f t="shared" si="35"/>
        <v>0</v>
      </c>
      <c r="M87" s="28">
        <v>0</v>
      </c>
      <c r="N87" s="28">
        <v>0</v>
      </c>
      <c r="O87" s="28">
        <v>0</v>
      </c>
      <c r="P87" s="28">
        <v>0</v>
      </c>
      <c r="Q87" s="29">
        <f t="shared" si="44"/>
        <v>0</v>
      </c>
      <c r="R87" s="28">
        <v>0</v>
      </c>
      <c r="S87" s="28">
        <v>0</v>
      </c>
      <c r="T87" s="29">
        <f t="shared" si="45"/>
        <v>0</v>
      </c>
      <c r="U87" s="28">
        <v>0</v>
      </c>
      <c r="V87" s="28">
        <v>0</v>
      </c>
      <c r="W87" s="28">
        <v>0</v>
      </c>
      <c r="X87" s="28">
        <v>0</v>
      </c>
      <c r="Y87" s="29">
        <f t="shared" si="46"/>
        <v>0</v>
      </c>
      <c r="Z87" s="28">
        <v>0</v>
      </c>
      <c r="AA87" s="28">
        <v>0</v>
      </c>
      <c r="AB87" s="29">
        <f t="shared" si="47"/>
        <v>0</v>
      </c>
      <c r="AC87" s="29" t="e">
        <f t="shared" si="33"/>
        <v>#DIV/0!</v>
      </c>
      <c r="AD87" s="29" t="e">
        <f t="shared" si="33"/>
        <v>#DIV/0!</v>
      </c>
      <c r="AE87" s="29" t="e">
        <f t="shared" si="33"/>
        <v>#DIV/0!</v>
      </c>
      <c r="AF87" s="29" t="e">
        <f t="shared" si="33"/>
        <v>#DIV/0!</v>
      </c>
      <c r="AG87" s="29" t="e">
        <f t="shared" si="33"/>
        <v>#DIV/0!</v>
      </c>
      <c r="AH87" s="30">
        <v>0</v>
      </c>
      <c r="AI87" s="30">
        <v>0</v>
      </c>
      <c r="AJ87" s="30">
        <v>0</v>
      </c>
      <c r="AK87" s="30">
        <v>0</v>
      </c>
      <c r="AL87" s="29">
        <f t="shared" si="36"/>
        <v>0</v>
      </c>
      <c r="AM87" s="30">
        <v>0</v>
      </c>
      <c r="AN87" s="30">
        <v>0</v>
      </c>
      <c r="AO87" s="29">
        <f t="shared" si="37"/>
        <v>0</v>
      </c>
      <c r="AP87" s="28">
        <v>0</v>
      </c>
      <c r="AQ87" s="28">
        <v>0</v>
      </c>
      <c r="AR87" s="28">
        <v>0</v>
      </c>
      <c r="AS87" s="28">
        <v>0</v>
      </c>
      <c r="AT87" s="29">
        <f t="shared" si="48"/>
        <v>0</v>
      </c>
      <c r="AU87" s="28">
        <v>0</v>
      </c>
      <c r="AV87" s="28">
        <v>0</v>
      </c>
      <c r="AW87" s="29">
        <f t="shared" si="49"/>
        <v>0</v>
      </c>
      <c r="AX87" s="28">
        <v>0</v>
      </c>
      <c r="AY87" s="28">
        <v>0</v>
      </c>
      <c r="AZ87" s="28">
        <v>0</v>
      </c>
      <c r="BA87" s="28">
        <v>0</v>
      </c>
      <c r="BB87" s="29">
        <f t="shared" si="50"/>
        <v>0</v>
      </c>
      <c r="BC87" s="28">
        <v>0</v>
      </c>
      <c r="BD87" s="28">
        <v>0</v>
      </c>
      <c r="BE87" s="29">
        <f t="shared" si="51"/>
        <v>0</v>
      </c>
      <c r="BF87" s="28" t="e">
        <f t="shared" si="38"/>
        <v>#DIV/0!</v>
      </c>
      <c r="BG87" s="28" t="e">
        <f t="shared" si="38"/>
        <v>#DIV/0!</v>
      </c>
      <c r="BH87" s="28" t="e">
        <f t="shared" si="38"/>
        <v>#DIV/0!</v>
      </c>
      <c r="BI87" s="28" t="e">
        <f t="shared" si="38"/>
        <v>#DIV/0!</v>
      </c>
      <c r="BJ87" s="28" t="e">
        <f t="shared" si="39"/>
        <v>#DIV/0!</v>
      </c>
      <c r="BK87" s="28" t="e">
        <f t="shared" si="39"/>
        <v>#DIV/0!</v>
      </c>
      <c r="BL87" s="28" t="e">
        <f t="shared" si="39"/>
        <v>#DIV/0!</v>
      </c>
      <c r="BM87" s="28">
        <v>0</v>
      </c>
      <c r="BN87" s="28">
        <v>0</v>
      </c>
      <c r="BO87" s="28">
        <v>0</v>
      </c>
      <c r="BP87" s="28">
        <v>0</v>
      </c>
      <c r="BQ87" s="29">
        <f t="shared" si="52"/>
        <v>0</v>
      </c>
      <c r="BR87" s="28">
        <v>0</v>
      </c>
      <c r="BS87" s="28">
        <v>0</v>
      </c>
      <c r="BT87" s="29">
        <f t="shared" si="40"/>
        <v>0</v>
      </c>
      <c r="BU87" s="28" t="e">
        <f t="shared" si="41"/>
        <v>#DIV/0!</v>
      </c>
      <c r="BV87" s="28" t="e">
        <f t="shared" si="41"/>
        <v>#DIV/0!</v>
      </c>
      <c r="BW87" s="28" t="e">
        <f t="shared" si="41"/>
        <v>#DIV/0!</v>
      </c>
      <c r="BX87" s="28" t="e">
        <f t="shared" si="41"/>
        <v>#DIV/0!</v>
      </c>
      <c r="BY87" s="28" t="e">
        <f t="shared" si="42"/>
        <v>#DIV/0!</v>
      </c>
      <c r="BZ87" s="28" t="e">
        <f t="shared" si="42"/>
        <v>#DIV/0!</v>
      </c>
      <c r="CA87" s="28" t="e">
        <f t="shared" si="42"/>
        <v>#DIV/0!</v>
      </c>
      <c r="CB87" s="31">
        <v>0</v>
      </c>
      <c r="CC87" s="31">
        <v>0</v>
      </c>
      <c r="CD87" s="28">
        <v>0</v>
      </c>
      <c r="CE87" s="28">
        <v>0</v>
      </c>
      <c r="CF87" s="29">
        <f t="shared" si="43"/>
        <v>0</v>
      </c>
      <c r="CG87" s="28"/>
      <c r="CH87" s="28"/>
      <c r="CI87" s="71"/>
      <c r="CJ87" s="71"/>
      <c r="CK87" s="71"/>
      <c r="CL87" s="71"/>
      <c r="CM87" s="71"/>
      <c r="CN87" s="33"/>
      <c r="CO87" s="33"/>
      <c r="CP87" s="32"/>
      <c r="CQ87" s="34"/>
      <c r="CR87" s="34"/>
      <c r="CS87" s="34"/>
      <c r="CT87" s="34"/>
      <c r="CU87" s="34"/>
      <c r="CV87" s="34"/>
    </row>
    <row r="88" spans="1:100" s="35" customFormat="1" ht="27.6" x14ac:dyDescent="0.25">
      <c r="A88" s="27" t="s">
        <v>128</v>
      </c>
      <c r="B88" s="48"/>
      <c r="C88" s="110"/>
      <c r="D88" s="48"/>
      <c r="E88" s="29">
        <v>0</v>
      </c>
      <c r="F88" s="29">
        <v>0</v>
      </c>
      <c r="G88" s="29">
        <v>0</v>
      </c>
      <c r="H88" s="29">
        <v>0</v>
      </c>
      <c r="I88" s="29">
        <f t="shared" si="34"/>
        <v>0</v>
      </c>
      <c r="J88" s="29">
        <v>0</v>
      </c>
      <c r="K88" s="29">
        <v>0</v>
      </c>
      <c r="L88" s="29">
        <f t="shared" si="35"/>
        <v>0</v>
      </c>
      <c r="M88" s="28">
        <v>0</v>
      </c>
      <c r="N88" s="28">
        <v>0</v>
      </c>
      <c r="O88" s="28">
        <v>0</v>
      </c>
      <c r="P88" s="28">
        <v>0</v>
      </c>
      <c r="Q88" s="29">
        <f t="shared" si="44"/>
        <v>0</v>
      </c>
      <c r="R88" s="28">
        <v>0</v>
      </c>
      <c r="S88" s="28">
        <v>0</v>
      </c>
      <c r="T88" s="29">
        <f t="shared" si="45"/>
        <v>0</v>
      </c>
      <c r="U88" s="28">
        <v>0</v>
      </c>
      <c r="V88" s="28">
        <v>0</v>
      </c>
      <c r="W88" s="28">
        <v>0</v>
      </c>
      <c r="X88" s="28">
        <v>0</v>
      </c>
      <c r="Y88" s="29">
        <f t="shared" si="46"/>
        <v>0</v>
      </c>
      <c r="Z88" s="28">
        <v>0</v>
      </c>
      <c r="AA88" s="28">
        <v>0</v>
      </c>
      <c r="AB88" s="29">
        <f t="shared" si="47"/>
        <v>0</v>
      </c>
      <c r="AC88" s="29" t="e">
        <f t="shared" si="33"/>
        <v>#DIV/0!</v>
      </c>
      <c r="AD88" s="29" t="e">
        <f t="shared" si="33"/>
        <v>#DIV/0!</v>
      </c>
      <c r="AE88" s="29" t="e">
        <f t="shared" si="33"/>
        <v>#DIV/0!</v>
      </c>
      <c r="AF88" s="29" t="e">
        <f t="shared" si="33"/>
        <v>#DIV/0!</v>
      </c>
      <c r="AG88" s="29" t="e">
        <f t="shared" si="33"/>
        <v>#DIV/0!</v>
      </c>
      <c r="AH88" s="30">
        <v>0</v>
      </c>
      <c r="AI88" s="30">
        <v>0</v>
      </c>
      <c r="AJ88" s="30">
        <v>0</v>
      </c>
      <c r="AK88" s="30">
        <v>0</v>
      </c>
      <c r="AL88" s="29">
        <f t="shared" si="36"/>
        <v>0</v>
      </c>
      <c r="AM88" s="30">
        <v>0</v>
      </c>
      <c r="AN88" s="30">
        <v>0</v>
      </c>
      <c r="AO88" s="29">
        <f t="shared" si="37"/>
        <v>0</v>
      </c>
      <c r="AP88" s="28">
        <v>0</v>
      </c>
      <c r="AQ88" s="28">
        <v>0</v>
      </c>
      <c r="AR88" s="28">
        <v>0</v>
      </c>
      <c r="AS88" s="28">
        <v>0</v>
      </c>
      <c r="AT88" s="29">
        <f t="shared" si="48"/>
        <v>0</v>
      </c>
      <c r="AU88" s="28">
        <v>0</v>
      </c>
      <c r="AV88" s="28">
        <v>0</v>
      </c>
      <c r="AW88" s="29">
        <f t="shared" si="49"/>
        <v>0</v>
      </c>
      <c r="AX88" s="28">
        <v>0</v>
      </c>
      <c r="AY88" s="28">
        <v>0</v>
      </c>
      <c r="AZ88" s="28">
        <v>0</v>
      </c>
      <c r="BA88" s="28">
        <v>0</v>
      </c>
      <c r="BB88" s="29">
        <f t="shared" si="50"/>
        <v>0</v>
      </c>
      <c r="BC88" s="28">
        <v>0</v>
      </c>
      <c r="BD88" s="28">
        <v>0</v>
      </c>
      <c r="BE88" s="29">
        <f t="shared" si="51"/>
        <v>0</v>
      </c>
      <c r="BF88" s="28" t="e">
        <f t="shared" si="38"/>
        <v>#DIV/0!</v>
      </c>
      <c r="BG88" s="28" t="e">
        <f t="shared" si="38"/>
        <v>#DIV/0!</v>
      </c>
      <c r="BH88" s="28" t="e">
        <f t="shared" si="38"/>
        <v>#DIV/0!</v>
      </c>
      <c r="BI88" s="28" t="e">
        <f t="shared" si="38"/>
        <v>#DIV/0!</v>
      </c>
      <c r="BJ88" s="28" t="e">
        <f t="shared" si="39"/>
        <v>#DIV/0!</v>
      </c>
      <c r="BK88" s="28" t="e">
        <f t="shared" si="39"/>
        <v>#DIV/0!</v>
      </c>
      <c r="BL88" s="28" t="e">
        <f t="shared" si="39"/>
        <v>#DIV/0!</v>
      </c>
      <c r="BM88" s="28">
        <v>0</v>
      </c>
      <c r="BN88" s="28">
        <v>0</v>
      </c>
      <c r="BO88" s="28">
        <v>0</v>
      </c>
      <c r="BP88" s="28">
        <v>0</v>
      </c>
      <c r="BQ88" s="29">
        <f t="shared" si="52"/>
        <v>0</v>
      </c>
      <c r="BR88" s="28">
        <v>0</v>
      </c>
      <c r="BS88" s="28">
        <v>0</v>
      </c>
      <c r="BT88" s="29">
        <f t="shared" si="40"/>
        <v>0</v>
      </c>
      <c r="BU88" s="28" t="e">
        <f t="shared" si="41"/>
        <v>#DIV/0!</v>
      </c>
      <c r="BV88" s="28" t="e">
        <f t="shared" si="41"/>
        <v>#DIV/0!</v>
      </c>
      <c r="BW88" s="28" t="e">
        <f t="shared" si="41"/>
        <v>#DIV/0!</v>
      </c>
      <c r="BX88" s="28" t="e">
        <f t="shared" si="41"/>
        <v>#DIV/0!</v>
      </c>
      <c r="BY88" s="28" t="e">
        <f t="shared" si="42"/>
        <v>#DIV/0!</v>
      </c>
      <c r="BZ88" s="28" t="e">
        <f t="shared" si="42"/>
        <v>#DIV/0!</v>
      </c>
      <c r="CA88" s="28" t="e">
        <f t="shared" si="42"/>
        <v>#DIV/0!</v>
      </c>
      <c r="CB88" s="31">
        <v>0</v>
      </c>
      <c r="CC88" s="31">
        <v>0</v>
      </c>
      <c r="CD88" s="28">
        <v>0</v>
      </c>
      <c r="CE88" s="28">
        <v>0</v>
      </c>
      <c r="CF88" s="29">
        <f t="shared" si="43"/>
        <v>0</v>
      </c>
      <c r="CG88" s="28"/>
      <c r="CH88" s="28"/>
      <c r="CI88" s="73"/>
      <c r="CJ88" s="73"/>
      <c r="CK88" s="73"/>
      <c r="CL88" s="73"/>
      <c r="CM88" s="73"/>
      <c r="CN88" s="74"/>
      <c r="CO88" s="74"/>
      <c r="CP88" s="32"/>
      <c r="CQ88" s="34"/>
      <c r="CR88" s="34"/>
      <c r="CS88" s="34"/>
      <c r="CT88" s="34"/>
      <c r="CU88" s="34"/>
      <c r="CV88" s="34"/>
    </row>
    <row r="89" spans="1:100" s="35" customFormat="1" ht="27.6" x14ac:dyDescent="0.25">
      <c r="A89" s="27" t="s">
        <v>191</v>
      </c>
      <c r="B89" s="48"/>
      <c r="C89" s="110"/>
      <c r="D89" s="48"/>
      <c r="E89" s="29">
        <v>0</v>
      </c>
      <c r="F89" s="29">
        <v>0</v>
      </c>
      <c r="G89" s="29">
        <v>0</v>
      </c>
      <c r="H89" s="29">
        <v>0</v>
      </c>
      <c r="I89" s="29">
        <f t="shared" si="34"/>
        <v>0</v>
      </c>
      <c r="J89" s="29">
        <v>0</v>
      </c>
      <c r="K89" s="29">
        <v>0</v>
      </c>
      <c r="L89" s="29">
        <f t="shared" si="35"/>
        <v>0</v>
      </c>
      <c r="M89" s="28">
        <v>0</v>
      </c>
      <c r="N89" s="28">
        <v>0</v>
      </c>
      <c r="O89" s="28">
        <v>0</v>
      </c>
      <c r="P89" s="28">
        <v>0</v>
      </c>
      <c r="Q89" s="29">
        <f t="shared" si="44"/>
        <v>0</v>
      </c>
      <c r="R89" s="28">
        <v>0</v>
      </c>
      <c r="S89" s="28">
        <v>0</v>
      </c>
      <c r="T89" s="29">
        <f t="shared" si="45"/>
        <v>0</v>
      </c>
      <c r="U89" s="28">
        <v>0</v>
      </c>
      <c r="V89" s="28">
        <v>0</v>
      </c>
      <c r="W89" s="28">
        <v>0</v>
      </c>
      <c r="X89" s="28">
        <v>0</v>
      </c>
      <c r="Y89" s="29">
        <f t="shared" si="46"/>
        <v>0</v>
      </c>
      <c r="Z89" s="28">
        <v>0</v>
      </c>
      <c r="AA89" s="28">
        <v>0</v>
      </c>
      <c r="AB89" s="29">
        <f t="shared" si="47"/>
        <v>0</v>
      </c>
      <c r="AC89" s="29" t="e">
        <f t="shared" si="33"/>
        <v>#DIV/0!</v>
      </c>
      <c r="AD89" s="29" t="e">
        <f t="shared" si="33"/>
        <v>#DIV/0!</v>
      </c>
      <c r="AE89" s="29" t="e">
        <f t="shared" si="33"/>
        <v>#DIV/0!</v>
      </c>
      <c r="AF89" s="29" t="e">
        <f t="shared" si="33"/>
        <v>#DIV/0!</v>
      </c>
      <c r="AG89" s="29" t="e">
        <f t="shared" si="33"/>
        <v>#DIV/0!</v>
      </c>
      <c r="AH89" s="30">
        <v>0</v>
      </c>
      <c r="AI89" s="30">
        <v>0</v>
      </c>
      <c r="AJ89" s="30">
        <v>0</v>
      </c>
      <c r="AK89" s="30">
        <v>0</v>
      </c>
      <c r="AL89" s="29">
        <f t="shared" si="36"/>
        <v>0</v>
      </c>
      <c r="AM89" s="30">
        <v>0</v>
      </c>
      <c r="AN89" s="30">
        <v>0</v>
      </c>
      <c r="AO89" s="29">
        <f t="shared" si="37"/>
        <v>0</v>
      </c>
      <c r="AP89" s="28">
        <v>0</v>
      </c>
      <c r="AQ89" s="28">
        <v>0</v>
      </c>
      <c r="AR89" s="28">
        <v>0</v>
      </c>
      <c r="AS89" s="28">
        <v>0</v>
      </c>
      <c r="AT89" s="29">
        <f t="shared" si="48"/>
        <v>0</v>
      </c>
      <c r="AU89" s="28">
        <v>0</v>
      </c>
      <c r="AV89" s="28">
        <v>0</v>
      </c>
      <c r="AW89" s="29">
        <f t="shared" si="49"/>
        <v>0</v>
      </c>
      <c r="AX89" s="28">
        <v>0</v>
      </c>
      <c r="AY89" s="28">
        <v>0</v>
      </c>
      <c r="AZ89" s="28">
        <v>0</v>
      </c>
      <c r="BA89" s="28">
        <v>0</v>
      </c>
      <c r="BB89" s="29">
        <f t="shared" si="50"/>
        <v>0</v>
      </c>
      <c r="BC89" s="28">
        <v>0</v>
      </c>
      <c r="BD89" s="28">
        <v>0</v>
      </c>
      <c r="BE89" s="29">
        <f t="shared" si="51"/>
        <v>0</v>
      </c>
      <c r="BF89" s="28" t="e">
        <f t="shared" si="38"/>
        <v>#DIV/0!</v>
      </c>
      <c r="BG89" s="28" t="e">
        <f t="shared" si="38"/>
        <v>#DIV/0!</v>
      </c>
      <c r="BH89" s="28" t="e">
        <f t="shared" si="38"/>
        <v>#DIV/0!</v>
      </c>
      <c r="BI89" s="28" t="e">
        <f t="shared" si="38"/>
        <v>#DIV/0!</v>
      </c>
      <c r="BJ89" s="28" t="e">
        <f t="shared" si="39"/>
        <v>#DIV/0!</v>
      </c>
      <c r="BK89" s="28" t="e">
        <f t="shared" si="39"/>
        <v>#DIV/0!</v>
      </c>
      <c r="BL89" s="28" t="e">
        <f t="shared" si="39"/>
        <v>#DIV/0!</v>
      </c>
      <c r="BM89" s="28">
        <v>0</v>
      </c>
      <c r="BN89" s="28">
        <v>0</v>
      </c>
      <c r="BO89" s="28">
        <v>0</v>
      </c>
      <c r="BP89" s="28">
        <v>0</v>
      </c>
      <c r="BQ89" s="29">
        <f t="shared" si="52"/>
        <v>0</v>
      </c>
      <c r="BR89" s="28">
        <v>0</v>
      </c>
      <c r="BS89" s="28">
        <v>0</v>
      </c>
      <c r="BT89" s="29">
        <f t="shared" si="40"/>
        <v>0</v>
      </c>
      <c r="BU89" s="28" t="e">
        <f t="shared" si="41"/>
        <v>#DIV/0!</v>
      </c>
      <c r="BV89" s="28" t="e">
        <f t="shared" si="41"/>
        <v>#DIV/0!</v>
      </c>
      <c r="BW89" s="28" t="e">
        <f t="shared" si="41"/>
        <v>#DIV/0!</v>
      </c>
      <c r="BX89" s="28" t="e">
        <f t="shared" si="41"/>
        <v>#DIV/0!</v>
      </c>
      <c r="BY89" s="28" t="e">
        <f t="shared" si="42"/>
        <v>#DIV/0!</v>
      </c>
      <c r="BZ89" s="28" t="e">
        <f t="shared" si="42"/>
        <v>#DIV/0!</v>
      </c>
      <c r="CA89" s="28" t="e">
        <f t="shared" si="42"/>
        <v>#DIV/0!</v>
      </c>
      <c r="CB89" s="31">
        <v>0</v>
      </c>
      <c r="CC89" s="31">
        <v>0</v>
      </c>
      <c r="CD89" s="28">
        <v>0</v>
      </c>
      <c r="CE89" s="28">
        <v>0</v>
      </c>
      <c r="CF89" s="29">
        <f t="shared" si="43"/>
        <v>0</v>
      </c>
      <c r="CG89" s="159"/>
      <c r="CH89" s="159"/>
      <c r="CI89" s="159"/>
      <c r="CJ89" s="159"/>
      <c r="CK89" s="159"/>
      <c r="CL89" s="159"/>
      <c r="CM89" s="159"/>
      <c r="CN89" s="159"/>
      <c r="CO89" s="159"/>
      <c r="CP89" s="32"/>
      <c r="CQ89" s="34"/>
      <c r="CR89" s="34"/>
      <c r="CS89" s="34"/>
      <c r="CT89" s="34"/>
      <c r="CU89" s="34"/>
      <c r="CV89" s="34"/>
    </row>
    <row r="90" spans="1:100" s="35" customFormat="1" ht="31.2" customHeight="1" x14ac:dyDescent="0.25">
      <c r="A90" s="27" t="s">
        <v>144</v>
      </c>
      <c r="B90" s="48"/>
      <c r="C90" s="110"/>
      <c r="D90" s="48"/>
      <c r="E90" s="29">
        <v>0</v>
      </c>
      <c r="F90" s="29">
        <v>0</v>
      </c>
      <c r="G90" s="29">
        <v>0</v>
      </c>
      <c r="H90" s="29">
        <v>0</v>
      </c>
      <c r="I90" s="29">
        <f t="shared" si="34"/>
        <v>0</v>
      </c>
      <c r="J90" s="29">
        <v>0</v>
      </c>
      <c r="K90" s="29">
        <v>0</v>
      </c>
      <c r="L90" s="29">
        <f t="shared" si="35"/>
        <v>0</v>
      </c>
      <c r="M90" s="28">
        <v>0</v>
      </c>
      <c r="N90" s="28">
        <v>0</v>
      </c>
      <c r="O90" s="28">
        <v>0</v>
      </c>
      <c r="P90" s="28">
        <v>0</v>
      </c>
      <c r="Q90" s="29">
        <f t="shared" si="44"/>
        <v>0</v>
      </c>
      <c r="R90" s="28">
        <v>0</v>
      </c>
      <c r="S90" s="28">
        <v>0</v>
      </c>
      <c r="T90" s="29">
        <f t="shared" si="45"/>
        <v>0</v>
      </c>
      <c r="U90" s="28">
        <v>0</v>
      </c>
      <c r="V90" s="28">
        <v>0</v>
      </c>
      <c r="W90" s="28">
        <v>0</v>
      </c>
      <c r="X90" s="28">
        <v>0</v>
      </c>
      <c r="Y90" s="29">
        <f t="shared" si="46"/>
        <v>0</v>
      </c>
      <c r="Z90" s="28">
        <v>0</v>
      </c>
      <c r="AA90" s="28">
        <v>0</v>
      </c>
      <c r="AB90" s="29">
        <f t="shared" si="47"/>
        <v>0</v>
      </c>
      <c r="AC90" s="29" t="e">
        <f t="shared" si="33"/>
        <v>#DIV/0!</v>
      </c>
      <c r="AD90" s="29" t="e">
        <f t="shared" si="33"/>
        <v>#DIV/0!</v>
      </c>
      <c r="AE90" s="29" t="e">
        <f t="shared" si="33"/>
        <v>#DIV/0!</v>
      </c>
      <c r="AF90" s="29" t="e">
        <f t="shared" si="33"/>
        <v>#DIV/0!</v>
      </c>
      <c r="AG90" s="29" t="e">
        <f t="shared" si="33"/>
        <v>#DIV/0!</v>
      </c>
      <c r="AH90" s="30">
        <v>0</v>
      </c>
      <c r="AI90" s="30">
        <v>0</v>
      </c>
      <c r="AJ90" s="30">
        <v>0</v>
      </c>
      <c r="AK90" s="30">
        <v>0</v>
      </c>
      <c r="AL90" s="29">
        <f t="shared" si="36"/>
        <v>0</v>
      </c>
      <c r="AM90" s="30">
        <v>0</v>
      </c>
      <c r="AN90" s="30">
        <v>0</v>
      </c>
      <c r="AO90" s="29">
        <f t="shared" si="37"/>
        <v>0</v>
      </c>
      <c r="AP90" s="28">
        <v>0</v>
      </c>
      <c r="AQ90" s="28">
        <v>0</v>
      </c>
      <c r="AR90" s="28">
        <v>0</v>
      </c>
      <c r="AS90" s="28">
        <v>0</v>
      </c>
      <c r="AT90" s="29">
        <f t="shared" si="48"/>
        <v>0</v>
      </c>
      <c r="AU90" s="28">
        <v>0</v>
      </c>
      <c r="AV90" s="28">
        <v>0</v>
      </c>
      <c r="AW90" s="29">
        <f t="shared" si="49"/>
        <v>0</v>
      </c>
      <c r="AX90" s="28">
        <v>0</v>
      </c>
      <c r="AY90" s="28">
        <v>0</v>
      </c>
      <c r="AZ90" s="28">
        <v>0</v>
      </c>
      <c r="BA90" s="28">
        <v>0</v>
      </c>
      <c r="BB90" s="29">
        <f t="shared" si="50"/>
        <v>0</v>
      </c>
      <c r="BC90" s="28">
        <v>0</v>
      </c>
      <c r="BD90" s="28">
        <v>0</v>
      </c>
      <c r="BE90" s="29">
        <f t="shared" si="51"/>
        <v>0</v>
      </c>
      <c r="BF90" s="28" t="e">
        <f t="shared" si="38"/>
        <v>#DIV/0!</v>
      </c>
      <c r="BG90" s="28" t="e">
        <f t="shared" si="38"/>
        <v>#DIV/0!</v>
      </c>
      <c r="BH90" s="28" t="e">
        <f t="shared" si="38"/>
        <v>#DIV/0!</v>
      </c>
      <c r="BI90" s="28" t="e">
        <f t="shared" si="38"/>
        <v>#DIV/0!</v>
      </c>
      <c r="BJ90" s="28" t="e">
        <f t="shared" si="39"/>
        <v>#DIV/0!</v>
      </c>
      <c r="BK90" s="28" t="e">
        <f t="shared" si="39"/>
        <v>#DIV/0!</v>
      </c>
      <c r="BL90" s="28" t="e">
        <f t="shared" si="39"/>
        <v>#DIV/0!</v>
      </c>
      <c r="BM90" s="28">
        <v>0</v>
      </c>
      <c r="BN90" s="28">
        <v>0</v>
      </c>
      <c r="BO90" s="28">
        <v>0</v>
      </c>
      <c r="BP90" s="28">
        <v>0</v>
      </c>
      <c r="BQ90" s="29">
        <f t="shared" si="52"/>
        <v>0</v>
      </c>
      <c r="BR90" s="28">
        <v>0</v>
      </c>
      <c r="BS90" s="28">
        <v>0</v>
      </c>
      <c r="BT90" s="29">
        <f t="shared" si="40"/>
        <v>0</v>
      </c>
      <c r="BU90" s="28" t="e">
        <f t="shared" si="41"/>
        <v>#DIV/0!</v>
      </c>
      <c r="BV90" s="28" t="e">
        <f t="shared" si="41"/>
        <v>#DIV/0!</v>
      </c>
      <c r="BW90" s="28" t="e">
        <f t="shared" si="41"/>
        <v>#DIV/0!</v>
      </c>
      <c r="BX90" s="28" t="e">
        <f t="shared" si="41"/>
        <v>#DIV/0!</v>
      </c>
      <c r="BY90" s="28" t="e">
        <f t="shared" si="42"/>
        <v>#DIV/0!</v>
      </c>
      <c r="BZ90" s="28" t="e">
        <f t="shared" si="42"/>
        <v>#DIV/0!</v>
      </c>
      <c r="CA90" s="28" t="e">
        <f t="shared" si="42"/>
        <v>#DIV/0!</v>
      </c>
      <c r="CB90" s="31">
        <v>0</v>
      </c>
      <c r="CC90" s="31">
        <v>0</v>
      </c>
      <c r="CD90" s="28">
        <v>0</v>
      </c>
      <c r="CE90" s="28">
        <v>0</v>
      </c>
      <c r="CF90" s="29">
        <f t="shared" si="43"/>
        <v>0</v>
      </c>
      <c r="CG90" s="28"/>
      <c r="CH90" s="28"/>
      <c r="CI90" s="77"/>
      <c r="CJ90" s="77"/>
      <c r="CK90" s="77"/>
      <c r="CL90" s="77"/>
      <c r="CM90" s="77"/>
      <c r="CN90" s="78"/>
      <c r="CO90" s="78"/>
      <c r="CP90" s="32"/>
      <c r="CQ90" s="34"/>
      <c r="CR90" s="34"/>
      <c r="CS90" s="34"/>
      <c r="CT90" s="34"/>
      <c r="CU90" s="34"/>
      <c r="CV90" s="34"/>
    </row>
    <row r="91" spans="1:100" s="35" customFormat="1" x14ac:dyDescent="0.25">
      <c r="A91" s="27" t="s">
        <v>197</v>
      </c>
      <c r="B91" s="48"/>
      <c r="C91" s="110"/>
      <c r="D91" s="48"/>
      <c r="E91" s="29">
        <v>0</v>
      </c>
      <c r="F91" s="29">
        <v>0</v>
      </c>
      <c r="G91" s="29">
        <v>0</v>
      </c>
      <c r="H91" s="29">
        <v>0</v>
      </c>
      <c r="I91" s="29">
        <f t="shared" si="34"/>
        <v>0</v>
      </c>
      <c r="J91" s="29">
        <v>0</v>
      </c>
      <c r="K91" s="29">
        <v>0</v>
      </c>
      <c r="L91" s="29">
        <f t="shared" si="35"/>
        <v>0</v>
      </c>
      <c r="M91" s="28">
        <v>0</v>
      </c>
      <c r="N91" s="28">
        <v>0</v>
      </c>
      <c r="O91" s="28">
        <v>0</v>
      </c>
      <c r="P91" s="28">
        <v>0</v>
      </c>
      <c r="Q91" s="29">
        <f t="shared" si="44"/>
        <v>0</v>
      </c>
      <c r="R91" s="28">
        <v>0</v>
      </c>
      <c r="S91" s="28">
        <v>0</v>
      </c>
      <c r="T91" s="29">
        <f t="shared" si="45"/>
        <v>0</v>
      </c>
      <c r="U91" s="28">
        <v>0</v>
      </c>
      <c r="V91" s="28">
        <v>0</v>
      </c>
      <c r="W91" s="28">
        <v>0</v>
      </c>
      <c r="X91" s="28">
        <v>0</v>
      </c>
      <c r="Y91" s="29">
        <f t="shared" si="46"/>
        <v>0</v>
      </c>
      <c r="Z91" s="28">
        <v>0</v>
      </c>
      <c r="AA91" s="28">
        <v>0</v>
      </c>
      <c r="AB91" s="29">
        <f t="shared" si="47"/>
        <v>0</v>
      </c>
      <c r="AC91" s="29" t="e">
        <f t="shared" si="33"/>
        <v>#DIV/0!</v>
      </c>
      <c r="AD91" s="29" t="e">
        <f t="shared" si="33"/>
        <v>#DIV/0!</v>
      </c>
      <c r="AE91" s="29" t="e">
        <f t="shared" si="33"/>
        <v>#DIV/0!</v>
      </c>
      <c r="AF91" s="29" t="e">
        <f t="shared" si="33"/>
        <v>#DIV/0!</v>
      </c>
      <c r="AG91" s="29" t="e">
        <f t="shared" si="33"/>
        <v>#DIV/0!</v>
      </c>
      <c r="AH91" s="30">
        <v>0</v>
      </c>
      <c r="AI91" s="30">
        <v>0</v>
      </c>
      <c r="AJ91" s="30">
        <v>0</v>
      </c>
      <c r="AK91" s="30">
        <v>0</v>
      </c>
      <c r="AL91" s="29">
        <f t="shared" si="36"/>
        <v>0</v>
      </c>
      <c r="AM91" s="30">
        <v>0</v>
      </c>
      <c r="AN91" s="30">
        <v>0</v>
      </c>
      <c r="AO91" s="29">
        <f t="shared" si="37"/>
        <v>0</v>
      </c>
      <c r="AP91" s="28">
        <v>0</v>
      </c>
      <c r="AQ91" s="28">
        <v>0</v>
      </c>
      <c r="AR91" s="28">
        <v>0</v>
      </c>
      <c r="AS91" s="28">
        <v>0</v>
      </c>
      <c r="AT91" s="29">
        <f t="shared" si="48"/>
        <v>0</v>
      </c>
      <c r="AU91" s="28">
        <v>0</v>
      </c>
      <c r="AV91" s="28">
        <v>0</v>
      </c>
      <c r="AW91" s="29">
        <f t="shared" si="49"/>
        <v>0</v>
      </c>
      <c r="AX91" s="28">
        <v>0</v>
      </c>
      <c r="AY91" s="28">
        <v>0</v>
      </c>
      <c r="AZ91" s="28">
        <v>0</v>
      </c>
      <c r="BA91" s="28">
        <v>0</v>
      </c>
      <c r="BB91" s="29">
        <f t="shared" si="50"/>
        <v>0</v>
      </c>
      <c r="BC91" s="28">
        <v>0</v>
      </c>
      <c r="BD91" s="28">
        <v>0</v>
      </c>
      <c r="BE91" s="29">
        <f t="shared" si="51"/>
        <v>0</v>
      </c>
      <c r="BF91" s="28" t="e">
        <f t="shared" si="38"/>
        <v>#DIV/0!</v>
      </c>
      <c r="BG91" s="28" t="e">
        <f t="shared" si="38"/>
        <v>#DIV/0!</v>
      </c>
      <c r="BH91" s="28" t="e">
        <f t="shared" si="38"/>
        <v>#DIV/0!</v>
      </c>
      <c r="BI91" s="28" t="e">
        <f t="shared" si="38"/>
        <v>#DIV/0!</v>
      </c>
      <c r="BJ91" s="28" t="e">
        <f t="shared" si="39"/>
        <v>#DIV/0!</v>
      </c>
      <c r="BK91" s="28" t="e">
        <f t="shared" si="39"/>
        <v>#DIV/0!</v>
      </c>
      <c r="BL91" s="28" t="e">
        <f t="shared" si="39"/>
        <v>#DIV/0!</v>
      </c>
      <c r="BM91" s="28">
        <v>0</v>
      </c>
      <c r="BN91" s="28">
        <v>0</v>
      </c>
      <c r="BO91" s="28">
        <v>0</v>
      </c>
      <c r="BP91" s="28">
        <v>0</v>
      </c>
      <c r="BQ91" s="29">
        <f t="shared" si="52"/>
        <v>0</v>
      </c>
      <c r="BR91" s="28">
        <v>0</v>
      </c>
      <c r="BS91" s="28">
        <v>0</v>
      </c>
      <c r="BT91" s="29">
        <f t="shared" si="40"/>
        <v>0</v>
      </c>
      <c r="BU91" s="28" t="e">
        <f t="shared" si="41"/>
        <v>#DIV/0!</v>
      </c>
      <c r="BV91" s="28" t="e">
        <f t="shared" si="41"/>
        <v>#DIV/0!</v>
      </c>
      <c r="BW91" s="28" t="e">
        <f t="shared" si="41"/>
        <v>#DIV/0!</v>
      </c>
      <c r="BX91" s="28" t="e">
        <f t="shared" si="41"/>
        <v>#DIV/0!</v>
      </c>
      <c r="BY91" s="28" t="e">
        <f t="shared" si="42"/>
        <v>#DIV/0!</v>
      </c>
      <c r="BZ91" s="28" t="e">
        <f t="shared" si="42"/>
        <v>#DIV/0!</v>
      </c>
      <c r="CA91" s="28" t="e">
        <f t="shared" si="42"/>
        <v>#DIV/0!</v>
      </c>
      <c r="CB91" s="31">
        <v>0</v>
      </c>
      <c r="CC91" s="31">
        <v>0</v>
      </c>
      <c r="CD91" s="28">
        <v>0</v>
      </c>
      <c r="CE91" s="28">
        <v>0</v>
      </c>
      <c r="CF91" s="29">
        <f t="shared" si="43"/>
        <v>0</v>
      </c>
      <c r="CG91" s="28"/>
      <c r="CH91" s="28"/>
      <c r="CI91" s="77"/>
      <c r="CJ91" s="77"/>
      <c r="CK91" s="77"/>
      <c r="CL91" s="77"/>
      <c r="CM91" s="77"/>
      <c r="CN91" s="78"/>
      <c r="CO91" s="78"/>
      <c r="CP91" s="32"/>
      <c r="CQ91" s="34"/>
      <c r="CR91" s="34"/>
      <c r="CS91" s="34"/>
      <c r="CT91" s="34"/>
      <c r="CU91" s="34"/>
      <c r="CV91" s="34"/>
    </row>
    <row r="92" spans="1:100" s="26" customFormat="1" ht="14.4" x14ac:dyDescent="0.3">
      <c r="A92" s="22" t="s">
        <v>198</v>
      </c>
      <c r="B92" s="23"/>
      <c r="C92" s="24"/>
      <c r="D92" s="23"/>
      <c r="E92" s="29"/>
      <c r="F92" s="29"/>
      <c r="G92" s="29"/>
      <c r="H92" s="29"/>
      <c r="I92" s="29">
        <f t="shared" si="34"/>
        <v>0</v>
      </c>
      <c r="J92" s="29"/>
      <c r="K92" s="29"/>
      <c r="L92" s="29">
        <f t="shared" si="35"/>
        <v>0</v>
      </c>
      <c r="M92" s="28">
        <v>0</v>
      </c>
      <c r="N92" s="28">
        <v>0</v>
      </c>
      <c r="O92" s="28">
        <v>0</v>
      </c>
      <c r="P92" s="28">
        <v>0</v>
      </c>
      <c r="Q92" s="29">
        <f t="shared" si="44"/>
        <v>0</v>
      </c>
      <c r="R92" s="28">
        <v>0</v>
      </c>
      <c r="S92" s="28">
        <v>0</v>
      </c>
      <c r="T92" s="29">
        <f t="shared" si="45"/>
        <v>0</v>
      </c>
      <c r="U92" s="28">
        <v>0</v>
      </c>
      <c r="V92" s="28">
        <v>0</v>
      </c>
      <c r="W92" s="28">
        <v>0</v>
      </c>
      <c r="X92" s="28">
        <v>0</v>
      </c>
      <c r="Y92" s="29">
        <f t="shared" si="46"/>
        <v>0</v>
      </c>
      <c r="Z92" s="28">
        <v>0</v>
      </c>
      <c r="AA92" s="28">
        <v>0</v>
      </c>
      <c r="AB92" s="29">
        <f t="shared" si="47"/>
        <v>0</v>
      </c>
      <c r="AC92" s="29" t="e">
        <f t="shared" si="33"/>
        <v>#DIV/0!</v>
      </c>
      <c r="AD92" s="29" t="e">
        <f t="shared" si="33"/>
        <v>#DIV/0!</v>
      </c>
      <c r="AE92" s="29" t="e">
        <f t="shared" si="33"/>
        <v>#DIV/0!</v>
      </c>
      <c r="AF92" s="29" t="e">
        <f t="shared" si="33"/>
        <v>#DIV/0!</v>
      </c>
      <c r="AG92" s="29" t="e">
        <f t="shared" si="33"/>
        <v>#DIV/0!</v>
      </c>
      <c r="AH92" s="30"/>
      <c r="AI92" s="30"/>
      <c r="AJ92" s="30"/>
      <c r="AK92" s="30"/>
      <c r="AL92" s="29">
        <f t="shared" si="36"/>
        <v>0</v>
      </c>
      <c r="AM92" s="30"/>
      <c r="AN92" s="30"/>
      <c r="AO92" s="29">
        <f t="shared" si="37"/>
        <v>0</v>
      </c>
      <c r="AP92" s="28">
        <v>0</v>
      </c>
      <c r="AQ92" s="28">
        <v>0</v>
      </c>
      <c r="AR92" s="28">
        <v>0</v>
      </c>
      <c r="AS92" s="28">
        <v>0</v>
      </c>
      <c r="AT92" s="29">
        <f t="shared" si="48"/>
        <v>0</v>
      </c>
      <c r="AU92" s="28">
        <v>0</v>
      </c>
      <c r="AV92" s="28">
        <v>0</v>
      </c>
      <c r="AW92" s="29">
        <f t="shared" si="49"/>
        <v>0</v>
      </c>
      <c r="AX92" s="28">
        <v>0</v>
      </c>
      <c r="AY92" s="28">
        <v>0</v>
      </c>
      <c r="AZ92" s="28">
        <v>0</v>
      </c>
      <c r="BA92" s="28">
        <v>0</v>
      </c>
      <c r="BB92" s="29">
        <f t="shared" si="50"/>
        <v>0</v>
      </c>
      <c r="BC92" s="28">
        <v>0</v>
      </c>
      <c r="BD92" s="28">
        <v>0</v>
      </c>
      <c r="BE92" s="29">
        <f t="shared" si="51"/>
        <v>0</v>
      </c>
      <c r="BF92" s="28" t="e">
        <f t="shared" si="38"/>
        <v>#DIV/0!</v>
      </c>
      <c r="BG92" s="28" t="e">
        <f t="shared" si="38"/>
        <v>#DIV/0!</v>
      </c>
      <c r="BH92" s="28" t="e">
        <f t="shared" si="38"/>
        <v>#DIV/0!</v>
      </c>
      <c r="BI92" s="28" t="e">
        <f t="shared" si="38"/>
        <v>#DIV/0!</v>
      </c>
      <c r="BJ92" s="28" t="e">
        <f t="shared" si="39"/>
        <v>#DIV/0!</v>
      </c>
      <c r="BK92" s="28" t="e">
        <f t="shared" si="39"/>
        <v>#DIV/0!</v>
      </c>
      <c r="BL92" s="28" t="e">
        <f t="shared" si="39"/>
        <v>#DIV/0!</v>
      </c>
      <c r="BM92" s="28">
        <v>0</v>
      </c>
      <c r="BN92" s="28">
        <v>0</v>
      </c>
      <c r="BO92" s="28">
        <v>0</v>
      </c>
      <c r="BP92" s="28">
        <v>0</v>
      </c>
      <c r="BQ92" s="29">
        <f t="shared" si="52"/>
        <v>0</v>
      </c>
      <c r="BR92" s="28">
        <v>0</v>
      </c>
      <c r="BS92" s="28">
        <v>0</v>
      </c>
      <c r="BT92" s="29">
        <f t="shared" si="40"/>
        <v>0</v>
      </c>
      <c r="BU92" s="28" t="e">
        <f t="shared" si="41"/>
        <v>#DIV/0!</v>
      </c>
      <c r="BV92" s="28" t="e">
        <f t="shared" si="41"/>
        <v>#DIV/0!</v>
      </c>
      <c r="BW92" s="28" t="e">
        <f t="shared" si="41"/>
        <v>#DIV/0!</v>
      </c>
      <c r="BX92" s="28" t="e">
        <f t="shared" si="41"/>
        <v>#DIV/0!</v>
      </c>
      <c r="BY92" s="28" t="e">
        <f t="shared" si="42"/>
        <v>#DIV/0!</v>
      </c>
      <c r="BZ92" s="28" t="e">
        <f t="shared" si="42"/>
        <v>#DIV/0!</v>
      </c>
      <c r="CA92" s="28" t="e">
        <f t="shared" si="42"/>
        <v>#DIV/0!</v>
      </c>
      <c r="CB92" s="31"/>
      <c r="CC92" s="31"/>
      <c r="CD92" s="28">
        <v>0</v>
      </c>
      <c r="CE92" s="28">
        <v>0</v>
      </c>
      <c r="CF92" s="29">
        <f t="shared" si="43"/>
        <v>0</v>
      </c>
      <c r="CG92" s="28"/>
      <c r="CH92" s="28"/>
      <c r="CI92" s="77"/>
      <c r="CJ92" s="77"/>
      <c r="CK92" s="77"/>
      <c r="CL92" s="77"/>
      <c r="CM92" s="77"/>
      <c r="CN92" s="78"/>
      <c r="CO92" s="78"/>
      <c r="CP92" s="23"/>
      <c r="CQ92" s="25"/>
      <c r="CR92" s="25"/>
      <c r="CS92" s="25"/>
      <c r="CT92" s="25"/>
      <c r="CU92" s="25"/>
      <c r="CV92" s="25"/>
    </row>
    <row r="93" spans="1:100" s="35" customFormat="1" ht="27.6" x14ac:dyDescent="0.25">
      <c r="A93" s="27" t="s">
        <v>125</v>
      </c>
      <c r="B93" s="48"/>
      <c r="C93" s="110"/>
      <c r="D93" s="48"/>
      <c r="E93" s="29">
        <v>0</v>
      </c>
      <c r="F93" s="29">
        <v>0</v>
      </c>
      <c r="G93" s="29">
        <v>0</v>
      </c>
      <c r="H93" s="29">
        <v>0</v>
      </c>
      <c r="I93" s="29">
        <f t="shared" si="34"/>
        <v>0</v>
      </c>
      <c r="J93" s="29">
        <v>0</v>
      </c>
      <c r="K93" s="29">
        <v>0</v>
      </c>
      <c r="L93" s="29">
        <f t="shared" si="35"/>
        <v>0</v>
      </c>
      <c r="M93" s="28">
        <v>0</v>
      </c>
      <c r="N93" s="28">
        <v>0</v>
      </c>
      <c r="O93" s="28">
        <v>0</v>
      </c>
      <c r="P93" s="28">
        <v>0</v>
      </c>
      <c r="Q93" s="29">
        <f t="shared" si="44"/>
        <v>0</v>
      </c>
      <c r="R93" s="28">
        <v>0</v>
      </c>
      <c r="S93" s="28">
        <v>0</v>
      </c>
      <c r="T93" s="29">
        <f t="shared" si="45"/>
        <v>0</v>
      </c>
      <c r="U93" s="28">
        <v>0</v>
      </c>
      <c r="V93" s="28">
        <v>0</v>
      </c>
      <c r="W93" s="28">
        <v>0</v>
      </c>
      <c r="X93" s="28">
        <v>0</v>
      </c>
      <c r="Y93" s="29">
        <f t="shared" si="46"/>
        <v>0</v>
      </c>
      <c r="Z93" s="28">
        <v>0</v>
      </c>
      <c r="AA93" s="28">
        <v>0</v>
      </c>
      <c r="AB93" s="29">
        <f t="shared" si="47"/>
        <v>0</v>
      </c>
      <c r="AC93" s="29" t="e">
        <f t="shared" si="33"/>
        <v>#DIV/0!</v>
      </c>
      <c r="AD93" s="29" t="e">
        <f t="shared" si="33"/>
        <v>#DIV/0!</v>
      </c>
      <c r="AE93" s="29" t="e">
        <f t="shared" si="33"/>
        <v>#DIV/0!</v>
      </c>
      <c r="AF93" s="29" t="e">
        <f t="shared" si="33"/>
        <v>#DIV/0!</v>
      </c>
      <c r="AG93" s="29" t="e">
        <f t="shared" si="33"/>
        <v>#DIV/0!</v>
      </c>
      <c r="AH93" s="30">
        <v>0</v>
      </c>
      <c r="AI93" s="30">
        <v>0</v>
      </c>
      <c r="AJ93" s="30">
        <v>0</v>
      </c>
      <c r="AK93" s="30">
        <v>0</v>
      </c>
      <c r="AL93" s="29">
        <f t="shared" si="36"/>
        <v>0</v>
      </c>
      <c r="AM93" s="30">
        <v>0</v>
      </c>
      <c r="AN93" s="30">
        <v>0</v>
      </c>
      <c r="AO93" s="29">
        <f t="shared" si="37"/>
        <v>0</v>
      </c>
      <c r="AP93" s="28">
        <v>0</v>
      </c>
      <c r="AQ93" s="28">
        <v>0</v>
      </c>
      <c r="AR93" s="28">
        <v>0</v>
      </c>
      <c r="AS93" s="28">
        <v>0</v>
      </c>
      <c r="AT93" s="29">
        <f t="shared" si="48"/>
        <v>0</v>
      </c>
      <c r="AU93" s="28">
        <v>0</v>
      </c>
      <c r="AV93" s="28">
        <v>0</v>
      </c>
      <c r="AW93" s="29">
        <f t="shared" si="49"/>
        <v>0</v>
      </c>
      <c r="AX93" s="28">
        <v>0</v>
      </c>
      <c r="AY93" s="28">
        <v>0</v>
      </c>
      <c r="AZ93" s="28">
        <v>0</v>
      </c>
      <c r="BA93" s="28">
        <v>0</v>
      </c>
      <c r="BB93" s="29">
        <f t="shared" si="50"/>
        <v>0</v>
      </c>
      <c r="BC93" s="28">
        <v>0</v>
      </c>
      <c r="BD93" s="28">
        <v>0</v>
      </c>
      <c r="BE93" s="29">
        <f t="shared" si="51"/>
        <v>0</v>
      </c>
      <c r="BF93" s="28" t="e">
        <f t="shared" si="38"/>
        <v>#DIV/0!</v>
      </c>
      <c r="BG93" s="28" t="e">
        <f t="shared" si="38"/>
        <v>#DIV/0!</v>
      </c>
      <c r="BH93" s="28" t="e">
        <f t="shared" si="38"/>
        <v>#DIV/0!</v>
      </c>
      <c r="BI93" s="28" t="e">
        <f t="shared" si="38"/>
        <v>#DIV/0!</v>
      </c>
      <c r="BJ93" s="28" t="e">
        <f t="shared" si="39"/>
        <v>#DIV/0!</v>
      </c>
      <c r="BK93" s="28" t="e">
        <f t="shared" si="39"/>
        <v>#DIV/0!</v>
      </c>
      <c r="BL93" s="28" t="e">
        <f t="shared" si="39"/>
        <v>#DIV/0!</v>
      </c>
      <c r="BM93" s="28">
        <v>0</v>
      </c>
      <c r="BN93" s="28">
        <v>0</v>
      </c>
      <c r="BO93" s="28">
        <v>0</v>
      </c>
      <c r="BP93" s="28">
        <v>0</v>
      </c>
      <c r="BQ93" s="29">
        <f t="shared" si="52"/>
        <v>0</v>
      </c>
      <c r="BR93" s="28">
        <v>0</v>
      </c>
      <c r="BS93" s="28">
        <v>0</v>
      </c>
      <c r="BT93" s="29">
        <f t="shared" si="40"/>
        <v>0</v>
      </c>
      <c r="BU93" s="28" t="e">
        <f t="shared" si="41"/>
        <v>#DIV/0!</v>
      </c>
      <c r="BV93" s="28" t="e">
        <f t="shared" si="41"/>
        <v>#DIV/0!</v>
      </c>
      <c r="BW93" s="28" t="e">
        <f t="shared" si="41"/>
        <v>#DIV/0!</v>
      </c>
      <c r="BX93" s="28" t="e">
        <f t="shared" si="41"/>
        <v>#DIV/0!</v>
      </c>
      <c r="BY93" s="28" t="e">
        <f t="shared" si="42"/>
        <v>#DIV/0!</v>
      </c>
      <c r="BZ93" s="28" t="e">
        <f t="shared" si="42"/>
        <v>#DIV/0!</v>
      </c>
      <c r="CA93" s="28" t="e">
        <f t="shared" si="42"/>
        <v>#DIV/0!</v>
      </c>
      <c r="CB93" s="31">
        <v>0</v>
      </c>
      <c r="CC93" s="31">
        <v>0</v>
      </c>
      <c r="CD93" s="28">
        <v>0</v>
      </c>
      <c r="CE93" s="28">
        <v>0</v>
      </c>
      <c r="CF93" s="29">
        <f t="shared" si="43"/>
        <v>0</v>
      </c>
      <c r="CG93" s="28"/>
      <c r="CH93" s="28"/>
      <c r="CI93" s="77"/>
      <c r="CJ93" s="77"/>
      <c r="CK93" s="77"/>
      <c r="CL93" s="77"/>
      <c r="CM93" s="77"/>
      <c r="CN93" s="78"/>
      <c r="CO93" s="78"/>
      <c r="CP93" s="32"/>
      <c r="CQ93" s="34"/>
      <c r="CR93" s="34"/>
      <c r="CS93" s="34"/>
      <c r="CT93" s="34"/>
      <c r="CU93" s="34"/>
      <c r="CV93" s="34"/>
    </row>
    <row r="94" spans="1:100" s="35" customFormat="1" ht="27.6" x14ac:dyDescent="0.25">
      <c r="A94" s="27" t="s">
        <v>199</v>
      </c>
      <c r="B94" s="48"/>
      <c r="C94" s="49"/>
      <c r="D94" s="48"/>
      <c r="E94" s="29">
        <v>0</v>
      </c>
      <c r="F94" s="29">
        <v>0</v>
      </c>
      <c r="G94" s="29">
        <v>0</v>
      </c>
      <c r="H94" s="29">
        <v>0</v>
      </c>
      <c r="I94" s="29">
        <f t="shared" si="34"/>
        <v>0</v>
      </c>
      <c r="J94" s="29">
        <v>0</v>
      </c>
      <c r="K94" s="29">
        <v>0</v>
      </c>
      <c r="L94" s="29">
        <f t="shared" si="35"/>
        <v>0</v>
      </c>
      <c r="M94" s="28">
        <v>0</v>
      </c>
      <c r="N94" s="28">
        <v>0</v>
      </c>
      <c r="O94" s="28">
        <v>0</v>
      </c>
      <c r="P94" s="28">
        <v>0</v>
      </c>
      <c r="Q94" s="29">
        <f t="shared" si="44"/>
        <v>0</v>
      </c>
      <c r="R94" s="28">
        <v>0</v>
      </c>
      <c r="S94" s="28">
        <v>0</v>
      </c>
      <c r="T94" s="29">
        <f t="shared" si="45"/>
        <v>0</v>
      </c>
      <c r="U94" s="28">
        <v>0</v>
      </c>
      <c r="V94" s="28">
        <v>0</v>
      </c>
      <c r="W94" s="28">
        <v>0</v>
      </c>
      <c r="X94" s="28">
        <v>0</v>
      </c>
      <c r="Y94" s="29">
        <f t="shared" si="46"/>
        <v>0</v>
      </c>
      <c r="Z94" s="28">
        <v>0</v>
      </c>
      <c r="AA94" s="28">
        <v>0</v>
      </c>
      <c r="AB94" s="29">
        <f t="shared" si="47"/>
        <v>0</v>
      </c>
      <c r="AC94" s="29" t="e">
        <f t="shared" si="33"/>
        <v>#DIV/0!</v>
      </c>
      <c r="AD94" s="29" t="e">
        <f t="shared" si="33"/>
        <v>#DIV/0!</v>
      </c>
      <c r="AE94" s="29" t="e">
        <f t="shared" si="33"/>
        <v>#DIV/0!</v>
      </c>
      <c r="AF94" s="29" t="e">
        <f t="shared" si="33"/>
        <v>#DIV/0!</v>
      </c>
      <c r="AG94" s="29" t="e">
        <f t="shared" si="33"/>
        <v>#DIV/0!</v>
      </c>
      <c r="AH94" s="30">
        <v>0</v>
      </c>
      <c r="AI94" s="30">
        <v>0</v>
      </c>
      <c r="AJ94" s="30">
        <v>0</v>
      </c>
      <c r="AK94" s="30">
        <v>0</v>
      </c>
      <c r="AL94" s="29">
        <f t="shared" si="36"/>
        <v>0</v>
      </c>
      <c r="AM94" s="30">
        <v>0</v>
      </c>
      <c r="AN94" s="30">
        <v>0</v>
      </c>
      <c r="AO94" s="29">
        <f t="shared" si="37"/>
        <v>0</v>
      </c>
      <c r="AP94" s="28">
        <v>0</v>
      </c>
      <c r="AQ94" s="28">
        <v>0</v>
      </c>
      <c r="AR94" s="28">
        <v>0</v>
      </c>
      <c r="AS94" s="28">
        <v>0</v>
      </c>
      <c r="AT94" s="29">
        <f t="shared" si="48"/>
        <v>0</v>
      </c>
      <c r="AU94" s="28">
        <v>0</v>
      </c>
      <c r="AV94" s="28">
        <v>0</v>
      </c>
      <c r="AW94" s="29">
        <f t="shared" si="49"/>
        <v>0</v>
      </c>
      <c r="AX94" s="28">
        <v>0</v>
      </c>
      <c r="AY94" s="28">
        <v>0</v>
      </c>
      <c r="AZ94" s="28">
        <v>0</v>
      </c>
      <c r="BA94" s="28">
        <v>0</v>
      </c>
      <c r="BB94" s="29">
        <f t="shared" si="50"/>
        <v>0</v>
      </c>
      <c r="BC94" s="28">
        <v>0</v>
      </c>
      <c r="BD94" s="28">
        <v>0</v>
      </c>
      <c r="BE94" s="29">
        <f t="shared" si="51"/>
        <v>0</v>
      </c>
      <c r="BF94" s="28" t="e">
        <f t="shared" si="38"/>
        <v>#DIV/0!</v>
      </c>
      <c r="BG94" s="28" t="e">
        <f t="shared" si="38"/>
        <v>#DIV/0!</v>
      </c>
      <c r="BH94" s="28" t="e">
        <f t="shared" si="38"/>
        <v>#DIV/0!</v>
      </c>
      <c r="BI94" s="28" t="e">
        <f t="shared" si="38"/>
        <v>#DIV/0!</v>
      </c>
      <c r="BJ94" s="28" t="e">
        <f t="shared" si="39"/>
        <v>#DIV/0!</v>
      </c>
      <c r="BK94" s="28" t="e">
        <f t="shared" si="39"/>
        <v>#DIV/0!</v>
      </c>
      <c r="BL94" s="28" t="e">
        <f t="shared" si="39"/>
        <v>#DIV/0!</v>
      </c>
      <c r="BM94" s="28">
        <v>0</v>
      </c>
      <c r="BN94" s="28">
        <v>0</v>
      </c>
      <c r="BO94" s="28">
        <v>0</v>
      </c>
      <c r="BP94" s="28">
        <v>0</v>
      </c>
      <c r="BQ94" s="29">
        <f t="shared" si="52"/>
        <v>0</v>
      </c>
      <c r="BR94" s="28">
        <v>0</v>
      </c>
      <c r="BS94" s="28">
        <v>0</v>
      </c>
      <c r="BT94" s="29">
        <f t="shared" si="40"/>
        <v>0</v>
      </c>
      <c r="BU94" s="28" t="e">
        <f t="shared" si="41"/>
        <v>#DIV/0!</v>
      </c>
      <c r="BV94" s="28" t="e">
        <f t="shared" si="41"/>
        <v>#DIV/0!</v>
      </c>
      <c r="BW94" s="28" t="e">
        <f t="shared" si="41"/>
        <v>#DIV/0!</v>
      </c>
      <c r="BX94" s="28" t="e">
        <f t="shared" si="41"/>
        <v>#DIV/0!</v>
      </c>
      <c r="BY94" s="28" t="e">
        <f t="shared" si="42"/>
        <v>#DIV/0!</v>
      </c>
      <c r="BZ94" s="28" t="e">
        <f t="shared" si="42"/>
        <v>#DIV/0!</v>
      </c>
      <c r="CA94" s="28" t="e">
        <f t="shared" si="42"/>
        <v>#DIV/0!</v>
      </c>
      <c r="CB94" s="31">
        <v>0</v>
      </c>
      <c r="CC94" s="31">
        <v>0</v>
      </c>
      <c r="CD94" s="28">
        <v>0</v>
      </c>
      <c r="CE94" s="28">
        <v>0</v>
      </c>
      <c r="CF94" s="29">
        <f t="shared" si="43"/>
        <v>0</v>
      </c>
      <c r="CG94" s="28"/>
      <c r="CH94" s="28"/>
      <c r="CI94" s="82"/>
      <c r="CJ94" s="82"/>
      <c r="CK94" s="82"/>
      <c r="CL94" s="82"/>
      <c r="CM94" s="82"/>
      <c r="CN94" s="83"/>
      <c r="CO94" s="83"/>
      <c r="CP94" s="32"/>
      <c r="CQ94" s="34"/>
      <c r="CR94" s="34"/>
      <c r="CS94" s="34"/>
      <c r="CT94" s="34"/>
      <c r="CU94" s="34"/>
      <c r="CV94" s="34"/>
    </row>
    <row r="95" spans="1:100" s="114" customFormat="1" ht="21" customHeight="1" x14ac:dyDescent="0.3">
      <c r="A95" s="27" t="s">
        <v>200</v>
      </c>
      <c r="B95" s="48"/>
      <c r="C95" s="49"/>
      <c r="D95" s="48"/>
      <c r="E95" s="29">
        <v>0</v>
      </c>
      <c r="F95" s="29">
        <v>0</v>
      </c>
      <c r="G95" s="29">
        <v>0</v>
      </c>
      <c r="H95" s="29">
        <v>0</v>
      </c>
      <c r="I95" s="29">
        <f t="shared" si="34"/>
        <v>0</v>
      </c>
      <c r="J95" s="29">
        <v>0</v>
      </c>
      <c r="K95" s="29">
        <v>0</v>
      </c>
      <c r="L95" s="29">
        <f t="shared" si="35"/>
        <v>0</v>
      </c>
      <c r="M95" s="28">
        <v>0</v>
      </c>
      <c r="N95" s="28">
        <v>0</v>
      </c>
      <c r="O95" s="28">
        <v>0</v>
      </c>
      <c r="P95" s="28">
        <v>0</v>
      </c>
      <c r="Q95" s="29">
        <f t="shared" si="44"/>
        <v>0</v>
      </c>
      <c r="R95" s="28">
        <v>0</v>
      </c>
      <c r="S95" s="28">
        <v>0</v>
      </c>
      <c r="T95" s="29">
        <f t="shared" si="45"/>
        <v>0</v>
      </c>
      <c r="U95" s="28">
        <v>0</v>
      </c>
      <c r="V95" s="28">
        <v>0</v>
      </c>
      <c r="W95" s="28">
        <v>0</v>
      </c>
      <c r="X95" s="28">
        <v>0</v>
      </c>
      <c r="Y95" s="29">
        <f t="shared" si="46"/>
        <v>0</v>
      </c>
      <c r="Z95" s="28">
        <v>0</v>
      </c>
      <c r="AA95" s="28">
        <v>0</v>
      </c>
      <c r="AB95" s="29">
        <f t="shared" si="47"/>
        <v>0</v>
      </c>
      <c r="AC95" s="29" t="e">
        <f t="shared" si="33"/>
        <v>#DIV/0!</v>
      </c>
      <c r="AD95" s="29" t="e">
        <f t="shared" si="33"/>
        <v>#DIV/0!</v>
      </c>
      <c r="AE95" s="29" t="e">
        <f t="shared" si="33"/>
        <v>#DIV/0!</v>
      </c>
      <c r="AF95" s="29" t="e">
        <f t="shared" si="33"/>
        <v>#DIV/0!</v>
      </c>
      <c r="AG95" s="29" t="e">
        <f t="shared" si="33"/>
        <v>#DIV/0!</v>
      </c>
      <c r="AH95" s="30">
        <v>0</v>
      </c>
      <c r="AI95" s="30">
        <v>0</v>
      </c>
      <c r="AJ95" s="30">
        <v>0</v>
      </c>
      <c r="AK95" s="30">
        <v>0</v>
      </c>
      <c r="AL95" s="29">
        <f t="shared" si="36"/>
        <v>0</v>
      </c>
      <c r="AM95" s="30">
        <v>0</v>
      </c>
      <c r="AN95" s="30">
        <v>0</v>
      </c>
      <c r="AO95" s="29">
        <f t="shared" si="37"/>
        <v>0</v>
      </c>
      <c r="AP95" s="28">
        <v>0</v>
      </c>
      <c r="AQ95" s="28">
        <v>0</v>
      </c>
      <c r="AR95" s="28">
        <v>0</v>
      </c>
      <c r="AS95" s="28">
        <v>0</v>
      </c>
      <c r="AT95" s="29">
        <f t="shared" si="48"/>
        <v>0</v>
      </c>
      <c r="AU95" s="28">
        <v>0</v>
      </c>
      <c r="AV95" s="28">
        <v>0</v>
      </c>
      <c r="AW95" s="29">
        <f t="shared" si="49"/>
        <v>0</v>
      </c>
      <c r="AX95" s="28">
        <v>0</v>
      </c>
      <c r="AY95" s="28">
        <v>0</v>
      </c>
      <c r="AZ95" s="28">
        <v>0</v>
      </c>
      <c r="BA95" s="28">
        <v>0</v>
      </c>
      <c r="BB95" s="29">
        <f t="shared" si="50"/>
        <v>0</v>
      </c>
      <c r="BC95" s="28">
        <v>0</v>
      </c>
      <c r="BD95" s="28">
        <v>0</v>
      </c>
      <c r="BE95" s="29">
        <f t="shared" si="51"/>
        <v>0</v>
      </c>
      <c r="BF95" s="28" t="e">
        <f t="shared" si="38"/>
        <v>#DIV/0!</v>
      </c>
      <c r="BG95" s="28" t="e">
        <f t="shared" si="38"/>
        <v>#DIV/0!</v>
      </c>
      <c r="BH95" s="28" t="e">
        <f t="shared" si="38"/>
        <v>#DIV/0!</v>
      </c>
      <c r="BI95" s="28" t="e">
        <f t="shared" si="38"/>
        <v>#DIV/0!</v>
      </c>
      <c r="BJ95" s="28" t="e">
        <f t="shared" si="39"/>
        <v>#DIV/0!</v>
      </c>
      <c r="BK95" s="28" t="e">
        <f t="shared" si="39"/>
        <v>#DIV/0!</v>
      </c>
      <c r="BL95" s="28" t="e">
        <f t="shared" si="39"/>
        <v>#DIV/0!</v>
      </c>
      <c r="BM95" s="28">
        <v>0</v>
      </c>
      <c r="BN95" s="28">
        <v>0</v>
      </c>
      <c r="BO95" s="28">
        <v>0</v>
      </c>
      <c r="BP95" s="28">
        <v>0</v>
      </c>
      <c r="BQ95" s="29">
        <f t="shared" si="52"/>
        <v>0</v>
      </c>
      <c r="BR95" s="28">
        <v>0</v>
      </c>
      <c r="BS95" s="28">
        <v>0</v>
      </c>
      <c r="BT95" s="29">
        <f t="shared" si="40"/>
        <v>0</v>
      </c>
      <c r="BU95" s="28" t="e">
        <f t="shared" si="41"/>
        <v>#DIV/0!</v>
      </c>
      <c r="BV95" s="28" t="e">
        <f t="shared" si="41"/>
        <v>#DIV/0!</v>
      </c>
      <c r="BW95" s="28" t="e">
        <f t="shared" si="41"/>
        <v>#DIV/0!</v>
      </c>
      <c r="BX95" s="28" t="e">
        <f t="shared" si="41"/>
        <v>#DIV/0!</v>
      </c>
      <c r="BY95" s="28" t="e">
        <f t="shared" si="42"/>
        <v>#DIV/0!</v>
      </c>
      <c r="BZ95" s="28" t="e">
        <f t="shared" si="42"/>
        <v>#DIV/0!</v>
      </c>
      <c r="CA95" s="28" t="e">
        <f t="shared" si="42"/>
        <v>#DIV/0!</v>
      </c>
      <c r="CB95" s="31">
        <v>0</v>
      </c>
      <c r="CC95" s="31">
        <v>0</v>
      </c>
      <c r="CD95" s="28">
        <v>0</v>
      </c>
      <c r="CE95" s="28">
        <v>0</v>
      </c>
      <c r="CF95" s="29">
        <f t="shared" si="43"/>
        <v>0</v>
      </c>
      <c r="CG95" s="65"/>
      <c r="CH95" s="65"/>
      <c r="CI95" s="65"/>
      <c r="CJ95" s="65"/>
      <c r="CK95" s="65"/>
      <c r="CL95" s="65"/>
      <c r="CM95" s="65"/>
      <c r="CN95" s="65"/>
      <c r="CO95" s="65"/>
      <c r="CP95" s="111"/>
      <c r="CQ95" s="113"/>
      <c r="CR95" s="113"/>
      <c r="CS95" s="113"/>
      <c r="CT95" s="113"/>
      <c r="CU95" s="113"/>
      <c r="CV95" s="113"/>
    </row>
    <row r="96" spans="1:100" s="117" customFormat="1" ht="14.4" x14ac:dyDescent="0.3">
      <c r="A96" s="27" t="s">
        <v>201</v>
      </c>
      <c r="B96" s="115"/>
      <c r="C96" s="110"/>
      <c r="D96" s="116"/>
      <c r="E96" s="29">
        <v>0</v>
      </c>
      <c r="F96" s="29">
        <v>0</v>
      </c>
      <c r="G96" s="29">
        <v>0</v>
      </c>
      <c r="H96" s="29">
        <v>0</v>
      </c>
      <c r="I96" s="29">
        <f t="shared" si="34"/>
        <v>0</v>
      </c>
      <c r="J96" s="29">
        <v>0</v>
      </c>
      <c r="K96" s="29">
        <v>0</v>
      </c>
      <c r="L96" s="29">
        <f t="shared" si="35"/>
        <v>0</v>
      </c>
      <c r="M96" s="28">
        <v>0</v>
      </c>
      <c r="N96" s="28">
        <v>0</v>
      </c>
      <c r="O96" s="28">
        <v>0</v>
      </c>
      <c r="P96" s="28">
        <v>0</v>
      </c>
      <c r="Q96" s="29">
        <f t="shared" si="44"/>
        <v>0</v>
      </c>
      <c r="R96" s="28">
        <v>0</v>
      </c>
      <c r="S96" s="28">
        <v>0</v>
      </c>
      <c r="T96" s="29">
        <f t="shared" si="45"/>
        <v>0</v>
      </c>
      <c r="U96" s="28">
        <v>0</v>
      </c>
      <c r="V96" s="28">
        <v>0</v>
      </c>
      <c r="W96" s="28">
        <v>0</v>
      </c>
      <c r="X96" s="28">
        <v>0</v>
      </c>
      <c r="Y96" s="29">
        <f t="shared" si="46"/>
        <v>0</v>
      </c>
      <c r="Z96" s="28">
        <v>0</v>
      </c>
      <c r="AA96" s="28">
        <v>0</v>
      </c>
      <c r="AB96" s="29">
        <f t="shared" si="47"/>
        <v>0</v>
      </c>
      <c r="AC96" s="29" t="e">
        <f t="shared" si="33"/>
        <v>#DIV/0!</v>
      </c>
      <c r="AD96" s="29" t="e">
        <f t="shared" si="33"/>
        <v>#DIV/0!</v>
      </c>
      <c r="AE96" s="29" t="e">
        <f t="shared" si="33"/>
        <v>#DIV/0!</v>
      </c>
      <c r="AF96" s="29" t="e">
        <f t="shared" si="33"/>
        <v>#DIV/0!</v>
      </c>
      <c r="AG96" s="29" t="e">
        <f t="shared" si="33"/>
        <v>#DIV/0!</v>
      </c>
      <c r="AH96" s="30">
        <v>0</v>
      </c>
      <c r="AI96" s="30">
        <v>0</v>
      </c>
      <c r="AJ96" s="30">
        <v>0</v>
      </c>
      <c r="AK96" s="30">
        <v>0</v>
      </c>
      <c r="AL96" s="29">
        <f t="shared" si="36"/>
        <v>0</v>
      </c>
      <c r="AM96" s="30">
        <v>0</v>
      </c>
      <c r="AN96" s="30">
        <v>0</v>
      </c>
      <c r="AO96" s="29">
        <f t="shared" si="37"/>
        <v>0</v>
      </c>
      <c r="AP96" s="28">
        <v>0</v>
      </c>
      <c r="AQ96" s="28">
        <v>0</v>
      </c>
      <c r="AR96" s="28">
        <v>0</v>
      </c>
      <c r="AS96" s="28">
        <v>0</v>
      </c>
      <c r="AT96" s="29">
        <f t="shared" si="48"/>
        <v>0</v>
      </c>
      <c r="AU96" s="28">
        <v>0</v>
      </c>
      <c r="AV96" s="28">
        <v>0</v>
      </c>
      <c r="AW96" s="29">
        <f t="shared" si="49"/>
        <v>0</v>
      </c>
      <c r="AX96" s="28">
        <v>0</v>
      </c>
      <c r="AY96" s="28">
        <v>0</v>
      </c>
      <c r="AZ96" s="28">
        <v>0</v>
      </c>
      <c r="BA96" s="28">
        <v>0</v>
      </c>
      <c r="BB96" s="29">
        <f t="shared" si="50"/>
        <v>0</v>
      </c>
      <c r="BC96" s="28">
        <v>0</v>
      </c>
      <c r="BD96" s="28">
        <v>0</v>
      </c>
      <c r="BE96" s="29">
        <f t="shared" si="51"/>
        <v>0</v>
      </c>
      <c r="BF96" s="28" t="e">
        <f t="shared" si="38"/>
        <v>#DIV/0!</v>
      </c>
      <c r="BG96" s="28" t="e">
        <f t="shared" si="38"/>
        <v>#DIV/0!</v>
      </c>
      <c r="BH96" s="28" t="e">
        <f t="shared" si="38"/>
        <v>#DIV/0!</v>
      </c>
      <c r="BI96" s="28" t="e">
        <f t="shared" si="38"/>
        <v>#DIV/0!</v>
      </c>
      <c r="BJ96" s="28" t="e">
        <f t="shared" si="39"/>
        <v>#DIV/0!</v>
      </c>
      <c r="BK96" s="28" t="e">
        <f t="shared" si="39"/>
        <v>#DIV/0!</v>
      </c>
      <c r="BL96" s="28" t="e">
        <f t="shared" si="39"/>
        <v>#DIV/0!</v>
      </c>
      <c r="BM96" s="28">
        <v>0</v>
      </c>
      <c r="BN96" s="28">
        <v>0</v>
      </c>
      <c r="BO96" s="28">
        <v>0</v>
      </c>
      <c r="BP96" s="28">
        <v>0</v>
      </c>
      <c r="BQ96" s="29">
        <f t="shared" si="52"/>
        <v>0</v>
      </c>
      <c r="BR96" s="28">
        <v>0</v>
      </c>
      <c r="BS96" s="28">
        <v>0</v>
      </c>
      <c r="BT96" s="29">
        <f t="shared" si="40"/>
        <v>0</v>
      </c>
      <c r="BU96" s="28" t="e">
        <f t="shared" si="41"/>
        <v>#DIV/0!</v>
      </c>
      <c r="BV96" s="28" t="e">
        <f t="shared" si="41"/>
        <v>#DIV/0!</v>
      </c>
      <c r="BW96" s="28" t="e">
        <f t="shared" si="41"/>
        <v>#DIV/0!</v>
      </c>
      <c r="BX96" s="28" t="e">
        <f t="shared" si="41"/>
        <v>#DIV/0!</v>
      </c>
      <c r="BY96" s="28" t="e">
        <f t="shared" si="42"/>
        <v>#DIV/0!</v>
      </c>
      <c r="BZ96" s="28" t="e">
        <f t="shared" si="42"/>
        <v>#DIV/0!</v>
      </c>
      <c r="CA96" s="28" t="e">
        <f t="shared" si="42"/>
        <v>#DIV/0!</v>
      </c>
      <c r="CB96" s="31">
        <v>0</v>
      </c>
      <c r="CC96" s="31">
        <v>0</v>
      </c>
      <c r="CD96" s="28">
        <v>0</v>
      </c>
      <c r="CE96" s="28">
        <v>0</v>
      </c>
      <c r="CF96" s="29">
        <f t="shared" si="43"/>
        <v>0</v>
      </c>
      <c r="CG96" s="28"/>
      <c r="CH96" s="28"/>
      <c r="CI96" s="16"/>
      <c r="CJ96" s="16"/>
      <c r="CK96" s="16"/>
      <c r="CL96" s="16"/>
      <c r="CM96" s="16"/>
      <c r="CN96" s="16"/>
      <c r="CO96" s="16"/>
      <c r="CP96" s="32"/>
      <c r="CQ96" s="34"/>
      <c r="CR96" s="34"/>
      <c r="CS96" s="34"/>
      <c r="CT96" s="34"/>
      <c r="CU96" s="34"/>
      <c r="CV96" s="34"/>
    </row>
    <row r="97" spans="1:100" s="117" customFormat="1" ht="14.4" x14ac:dyDescent="0.3">
      <c r="A97" s="27" t="s">
        <v>202</v>
      </c>
      <c r="B97" s="115"/>
      <c r="C97" s="110"/>
      <c r="D97" s="116"/>
      <c r="E97" s="29">
        <v>0</v>
      </c>
      <c r="F97" s="29">
        <v>0</v>
      </c>
      <c r="G97" s="29">
        <v>0</v>
      </c>
      <c r="H97" s="29">
        <v>0</v>
      </c>
      <c r="I97" s="29">
        <f t="shared" si="34"/>
        <v>0</v>
      </c>
      <c r="J97" s="29">
        <v>0</v>
      </c>
      <c r="K97" s="29">
        <v>0</v>
      </c>
      <c r="L97" s="29">
        <f t="shared" si="35"/>
        <v>0</v>
      </c>
      <c r="M97" s="28">
        <v>0</v>
      </c>
      <c r="N97" s="28">
        <v>0</v>
      </c>
      <c r="O97" s="28">
        <v>0</v>
      </c>
      <c r="P97" s="28">
        <v>0</v>
      </c>
      <c r="Q97" s="29">
        <f t="shared" si="44"/>
        <v>0</v>
      </c>
      <c r="R97" s="28">
        <v>0</v>
      </c>
      <c r="S97" s="28">
        <v>0</v>
      </c>
      <c r="T97" s="29">
        <f t="shared" si="45"/>
        <v>0</v>
      </c>
      <c r="U97" s="28">
        <v>0</v>
      </c>
      <c r="V97" s="28">
        <v>0</v>
      </c>
      <c r="W97" s="28">
        <v>0</v>
      </c>
      <c r="X97" s="28">
        <v>0</v>
      </c>
      <c r="Y97" s="29">
        <f t="shared" si="46"/>
        <v>0</v>
      </c>
      <c r="Z97" s="28">
        <v>0</v>
      </c>
      <c r="AA97" s="28">
        <v>0</v>
      </c>
      <c r="AB97" s="29">
        <f t="shared" si="47"/>
        <v>0</v>
      </c>
      <c r="AC97" s="29" t="e">
        <f t="shared" si="33"/>
        <v>#DIV/0!</v>
      </c>
      <c r="AD97" s="29" t="e">
        <f t="shared" si="33"/>
        <v>#DIV/0!</v>
      </c>
      <c r="AE97" s="29" t="e">
        <f t="shared" si="33"/>
        <v>#DIV/0!</v>
      </c>
      <c r="AF97" s="29" t="e">
        <f t="shared" si="33"/>
        <v>#DIV/0!</v>
      </c>
      <c r="AG97" s="29" t="e">
        <f t="shared" si="33"/>
        <v>#DIV/0!</v>
      </c>
      <c r="AH97" s="30">
        <v>0</v>
      </c>
      <c r="AI97" s="30">
        <v>0</v>
      </c>
      <c r="AJ97" s="30">
        <v>0</v>
      </c>
      <c r="AK97" s="30">
        <v>0</v>
      </c>
      <c r="AL97" s="29">
        <f t="shared" si="36"/>
        <v>0</v>
      </c>
      <c r="AM97" s="30">
        <v>0</v>
      </c>
      <c r="AN97" s="30">
        <v>0</v>
      </c>
      <c r="AO97" s="29">
        <f t="shared" si="37"/>
        <v>0</v>
      </c>
      <c r="AP97" s="28">
        <v>0</v>
      </c>
      <c r="AQ97" s="28">
        <v>0</v>
      </c>
      <c r="AR97" s="28">
        <v>0</v>
      </c>
      <c r="AS97" s="28">
        <v>0</v>
      </c>
      <c r="AT97" s="29">
        <f t="shared" si="48"/>
        <v>0</v>
      </c>
      <c r="AU97" s="28">
        <v>0</v>
      </c>
      <c r="AV97" s="28">
        <v>0</v>
      </c>
      <c r="AW97" s="29">
        <f t="shared" si="49"/>
        <v>0</v>
      </c>
      <c r="AX97" s="28">
        <v>0</v>
      </c>
      <c r="AY97" s="28">
        <v>0</v>
      </c>
      <c r="AZ97" s="28">
        <v>0</v>
      </c>
      <c r="BA97" s="28">
        <v>0</v>
      </c>
      <c r="BB97" s="29">
        <f t="shared" si="50"/>
        <v>0</v>
      </c>
      <c r="BC97" s="28">
        <v>0</v>
      </c>
      <c r="BD97" s="28">
        <v>0</v>
      </c>
      <c r="BE97" s="29">
        <f t="shared" si="51"/>
        <v>0</v>
      </c>
      <c r="BF97" s="28" t="e">
        <f t="shared" si="38"/>
        <v>#DIV/0!</v>
      </c>
      <c r="BG97" s="28" t="e">
        <f t="shared" si="38"/>
        <v>#DIV/0!</v>
      </c>
      <c r="BH97" s="28" t="e">
        <f t="shared" si="38"/>
        <v>#DIV/0!</v>
      </c>
      <c r="BI97" s="28" t="e">
        <f t="shared" si="38"/>
        <v>#DIV/0!</v>
      </c>
      <c r="BJ97" s="28" t="e">
        <f t="shared" si="39"/>
        <v>#DIV/0!</v>
      </c>
      <c r="BK97" s="28" t="e">
        <f t="shared" si="39"/>
        <v>#DIV/0!</v>
      </c>
      <c r="BL97" s="28" t="e">
        <f t="shared" si="39"/>
        <v>#DIV/0!</v>
      </c>
      <c r="BM97" s="28">
        <v>0</v>
      </c>
      <c r="BN97" s="28">
        <v>0</v>
      </c>
      <c r="BO97" s="28">
        <v>0</v>
      </c>
      <c r="BP97" s="28">
        <v>0</v>
      </c>
      <c r="BQ97" s="29">
        <f t="shared" si="52"/>
        <v>0</v>
      </c>
      <c r="BR97" s="28">
        <v>0</v>
      </c>
      <c r="BS97" s="28">
        <v>0</v>
      </c>
      <c r="BT97" s="29">
        <f t="shared" si="40"/>
        <v>0</v>
      </c>
      <c r="BU97" s="28" t="e">
        <f t="shared" si="41"/>
        <v>#DIV/0!</v>
      </c>
      <c r="BV97" s="28" t="e">
        <f t="shared" si="41"/>
        <v>#DIV/0!</v>
      </c>
      <c r="BW97" s="28" t="e">
        <f t="shared" si="41"/>
        <v>#DIV/0!</v>
      </c>
      <c r="BX97" s="28" t="e">
        <f t="shared" si="41"/>
        <v>#DIV/0!</v>
      </c>
      <c r="BY97" s="28" t="e">
        <f t="shared" si="42"/>
        <v>#DIV/0!</v>
      </c>
      <c r="BZ97" s="28" t="e">
        <f t="shared" si="42"/>
        <v>#DIV/0!</v>
      </c>
      <c r="CA97" s="28" t="e">
        <f t="shared" si="42"/>
        <v>#DIV/0!</v>
      </c>
      <c r="CB97" s="31">
        <v>0</v>
      </c>
      <c r="CC97" s="31">
        <v>0</v>
      </c>
      <c r="CD97" s="28">
        <v>0</v>
      </c>
      <c r="CE97" s="28">
        <v>0</v>
      </c>
      <c r="CF97" s="29">
        <f t="shared" si="43"/>
        <v>0</v>
      </c>
      <c r="CG97" s="28"/>
      <c r="CH97" s="28"/>
      <c r="CI97" s="20"/>
      <c r="CJ97" s="20"/>
      <c r="CK97" s="20"/>
      <c r="CL97" s="20"/>
      <c r="CM97" s="20"/>
      <c r="CN97" s="20"/>
      <c r="CO97" s="20"/>
      <c r="CP97" s="32"/>
      <c r="CQ97" s="34"/>
      <c r="CR97" s="34"/>
      <c r="CS97" s="34"/>
      <c r="CT97" s="34"/>
      <c r="CU97" s="34"/>
      <c r="CV97" s="34"/>
    </row>
    <row r="98" spans="1:100" s="117" customFormat="1" ht="15.6" x14ac:dyDescent="0.3">
      <c r="A98" s="27" t="s">
        <v>203</v>
      </c>
      <c r="B98" s="115"/>
      <c r="C98" s="110"/>
      <c r="D98" s="116"/>
      <c r="E98" s="29">
        <v>0</v>
      </c>
      <c r="F98" s="29">
        <v>0</v>
      </c>
      <c r="G98" s="29">
        <v>0</v>
      </c>
      <c r="H98" s="29">
        <v>0</v>
      </c>
      <c r="I98" s="29">
        <f t="shared" si="34"/>
        <v>0</v>
      </c>
      <c r="J98" s="29">
        <v>0</v>
      </c>
      <c r="K98" s="29">
        <v>0</v>
      </c>
      <c r="L98" s="29">
        <f t="shared" si="35"/>
        <v>0</v>
      </c>
      <c r="M98" s="28">
        <v>0</v>
      </c>
      <c r="N98" s="28">
        <v>0</v>
      </c>
      <c r="O98" s="28">
        <v>0</v>
      </c>
      <c r="P98" s="28">
        <v>0</v>
      </c>
      <c r="Q98" s="29">
        <f t="shared" si="44"/>
        <v>0</v>
      </c>
      <c r="R98" s="28">
        <v>0</v>
      </c>
      <c r="S98" s="28">
        <v>0</v>
      </c>
      <c r="T98" s="29">
        <f t="shared" si="45"/>
        <v>0</v>
      </c>
      <c r="U98" s="28">
        <v>0</v>
      </c>
      <c r="V98" s="28">
        <v>0</v>
      </c>
      <c r="W98" s="28">
        <v>0</v>
      </c>
      <c r="X98" s="28">
        <v>0</v>
      </c>
      <c r="Y98" s="29">
        <f t="shared" si="46"/>
        <v>0</v>
      </c>
      <c r="Z98" s="28">
        <v>0</v>
      </c>
      <c r="AA98" s="28">
        <v>0</v>
      </c>
      <c r="AB98" s="29">
        <f t="shared" si="47"/>
        <v>0</v>
      </c>
      <c r="AC98" s="29" t="e">
        <f t="shared" si="33"/>
        <v>#DIV/0!</v>
      </c>
      <c r="AD98" s="29" t="e">
        <f t="shared" si="33"/>
        <v>#DIV/0!</v>
      </c>
      <c r="AE98" s="29" t="e">
        <f t="shared" si="33"/>
        <v>#DIV/0!</v>
      </c>
      <c r="AF98" s="29" t="e">
        <f t="shared" si="33"/>
        <v>#DIV/0!</v>
      </c>
      <c r="AG98" s="29" t="e">
        <f t="shared" si="33"/>
        <v>#DIV/0!</v>
      </c>
      <c r="AH98" s="30">
        <v>0</v>
      </c>
      <c r="AI98" s="30">
        <v>0</v>
      </c>
      <c r="AJ98" s="30">
        <v>0</v>
      </c>
      <c r="AK98" s="30">
        <v>0</v>
      </c>
      <c r="AL98" s="29">
        <f t="shared" si="36"/>
        <v>0</v>
      </c>
      <c r="AM98" s="30">
        <v>0</v>
      </c>
      <c r="AN98" s="30">
        <v>0</v>
      </c>
      <c r="AO98" s="29">
        <f t="shared" si="37"/>
        <v>0</v>
      </c>
      <c r="AP98" s="28">
        <v>0</v>
      </c>
      <c r="AQ98" s="28">
        <v>0</v>
      </c>
      <c r="AR98" s="28">
        <v>0</v>
      </c>
      <c r="AS98" s="28">
        <v>0</v>
      </c>
      <c r="AT98" s="29">
        <f t="shared" si="48"/>
        <v>0</v>
      </c>
      <c r="AU98" s="28">
        <v>0</v>
      </c>
      <c r="AV98" s="28">
        <v>0</v>
      </c>
      <c r="AW98" s="29">
        <f t="shared" si="49"/>
        <v>0</v>
      </c>
      <c r="AX98" s="28">
        <v>0</v>
      </c>
      <c r="AY98" s="28">
        <v>0</v>
      </c>
      <c r="AZ98" s="28">
        <v>0</v>
      </c>
      <c r="BA98" s="28">
        <v>0</v>
      </c>
      <c r="BB98" s="29">
        <f t="shared" si="50"/>
        <v>0</v>
      </c>
      <c r="BC98" s="28">
        <v>0</v>
      </c>
      <c r="BD98" s="28">
        <v>0</v>
      </c>
      <c r="BE98" s="29">
        <f t="shared" si="51"/>
        <v>0</v>
      </c>
      <c r="BF98" s="28" t="e">
        <f t="shared" si="38"/>
        <v>#DIV/0!</v>
      </c>
      <c r="BG98" s="28" t="e">
        <f t="shared" si="38"/>
        <v>#DIV/0!</v>
      </c>
      <c r="BH98" s="28" t="e">
        <f t="shared" si="38"/>
        <v>#DIV/0!</v>
      </c>
      <c r="BI98" s="28" t="e">
        <f t="shared" si="38"/>
        <v>#DIV/0!</v>
      </c>
      <c r="BJ98" s="28" t="e">
        <f t="shared" si="39"/>
        <v>#DIV/0!</v>
      </c>
      <c r="BK98" s="28" t="e">
        <f t="shared" si="39"/>
        <v>#DIV/0!</v>
      </c>
      <c r="BL98" s="28" t="e">
        <f t="shared" si="39"/>
        <v>#DIV/0!</v>
      </c>
      <c r="BM98" s="28">
        <v>0</v>
      </c>
      <c r="BN98" s="28">
        <v>0</v>
      </c>
      <c r="BO98" s="28">
        <v>0</v>
      </c>
      <c r="BP98" s="28">
        <v>0</v>
      </c>
      <c r="BQ98" s="29">
        <f t="shared" si="52"/>
        <v>0</v>
      </c>
      <c r="BR98" s="28">
        <v>0</v>
      </c>
      <c r="BS98" s="28">
        <v>0</v>
      </c>
      <c r="BT98" s="29">
        <f t="shared" si="40"/>
        <v>0</v>
      </c>
      <c r="BU98" s="28" t="e">
        <f t="shared" si="41"/>
        <v>#DIV/0!</v>
      </c>
      <c r="BV98" s="28" t="e">
        <f t="shared" si="41"/>
        <v>#DIV/0!</v>
      </c>
      <c r="BW98" s="28" t="e">
        <f t="shared" si="41"/>
        <v>#DIV/0!</v>
      </c>
      <c r="BX98" s="28" t="e">
        <f t="shared" si="41"/>
        <v>#DIV/0!</v>
      </c>
      <c r="BY98" s="28" t="e">
        <f t="shared" si="42"/>
        <v>#DIV/0!</v>
      </c>
      <c r="BZ98" s="28" t="e">
        <f t="shared" si="42"/>
        <v>#DIV/0!</v>
      </c>
      <c r="CA98" s="28" t="e">
        <f t="shared" si="42"/>
        <v>#DIV/0!</v>
      </c>
      <c r="CB98" s="31">
        <v>0</v>
      </c>
      <c r="CC98" s="31">
        <v>0</v>
      </c>
      <c r="CD98" s="28">
        <v>0</v>
      </c>
      <c r="CE98" s="28">
        <v>0</v>
      </c>
      <c r="CF98" s="29">
        <f t="shared" si="43"/>
        <v>0</v>
      </c>
      <c r="CG98" s="231"/>
      <c r="CH98" s="231"/>
      <c r="CI98" s="231"/>
      <c r="CJ98" s="231"/>
      <c r="CK98" s="231"/>
      <c r="CL98" s="231"/>
      <c r="CM98" s="231"/>
      <c r="CN98" s="231"/>
      <c r="CO98" s="231"/>
      <c r="CP98" s="32"/>
      <c r="CQ98" s="34"/>
      <c r="CR98" s="34"/>
      <c r="CS98" s="34"/>
      <c r="CT98" s="34"/>
      <c r="CU98" s="34"/>
      <c r="CV98" s="34"/>
    </row>
    <row r="99" spans="1:100" s="26" customFormat="1" ht="15.6" x14ac:dyDescent="0.3">
      <c r="A99" s="22" t="s">
        <v>204</v>
      </c>
      <c r="B99" s="23"/>
      <c r="C99" s="24"/>
      <c r="D99" s="23"/>
      <c r="E99" s="29"/>
      <c r="F99" s="29"/>
      <c r="G99" s="29"/>
      <c r="H99" s="29"/>
      <c r="I99" s="29">
        <f t="shared" si="34"/>
        <v>0</v>
      </c>
      <c r="J99" s="29"/>
      <c r="K99" s="29"/>
      <c r="L99" s="29">
        <f t="shared" si="35"/>
        <v>0</v>
      </c>
      <c r="M99" s="28">
        <v>0</v>
      </c>
      <c r="N99" s="28">
        <v>0</v>
      </c>
      <c r="O99" s="28">
        <v>0</v>
      </c>
      <c r="P99" s="28">
        <v>0</v>
      </c>
      <c r="Q99" s="29">
        <f t="shared" si="44"/>
        <v>0</v>
      </c>
      <c r="R99" s="28">
        <v>0</v>
      </c>
      <c r="S99" s="28">
        <v>0</v>
      </c>
      <c r="T99" s="29">
        <f t="shared" si="45"/>
        <v>0</v>
      </c>
      <c r="U99" s="28">
        <v>0</v>
      </c>
      <c r="V99" s="28">
        <v>0</v>
      </c>
      <c r="W99" s="28">
        <v>0</v>
      </c>
      <c r="X99" s="28">
        <v>0</v>
      </c>
      <c r="Y99" s="29">
        <f t="shared" si="46"/>
        <v>0</v>
      </c>
      <c r="Z99" s="28">
        <v>0</v>
      </c>
      <c r="AA99" s="28">
        <v>0</v>
      </c>
      <c r="AB99" s="29">
        <f t="shared" si="47"/>
        <v>0</v>
      </c>
      <c r="AC99" s="29" t="e">
        <f t="shared" si="33"/>
        <v>#DIV/0!</v>
      </c>
      <c r="AD99" s="29" t="e">
        <f t="shared" si="33"/>
        <v>#DIV/0!</v>
      </c>
      <c r="AE99" s="29" t="e">
        <f t="shared" si="33"/>
        <v>#DIV/0!</v>
      </c>
      <c r="AF99" s="29" t="e">
        <f t="shared" si="33"/>
        <v>#DIV/0!</v>
      </c>
      <c r="AG99" s="29" t="e">
        <f t="shared" si="33"/>
        <v>#DIV/0!</v>
      </c>
      <c r="AH99" s="30"/>
      <c r="AI99" s="30"/>
      <c r="AJ99" s="30"/>
      <c r="AK99" s="30"/>
      <c r="AL99" s="29">
        <f t="shared" si="36"/>
        <v>0</v>
      </c>
      <c r="AM99" s="30"/>
      <c r="AN99" s="30"/>
      <c r="AO99" s="29">
        <f t="shared" si="37"/>
        <v>0</v>
      </c>
      <c r="AP99" s="28">
        <v>0</v>
      </c>
      <c r="AQ99" s="28">
        <v>0</v>
      </c>
      <c r="AR99" s="28">
        <v>0</v>
      </c>
      <c r="AS99" s="28">
        <v>0</v>
      </c>
      <c r="AT99" s="29">
        <f t="shared" si="48"/>
        <v>0</v>
      </c>
      <c r="AU99" s="28">
        <v>0</v>
      </c>
      <c r="AV99" s="28">
        <v>0</v>
      </c>
      <c r="AW99" s="29">
        <f t="shared" si="49"/>
        <v>0</v>
      </c>
      <c r="AX99" s="28">
        <v>0</v>
      </c>
      <c r="AY99" s="28">
        <v>0</v>
      </c>
      <c r="AZ99" s="28">
        <v>0</v>
      </c>
      <c r="BA99" s="28">
        <v>0</v>
      </c>
      <c r="BB99" s="29">
        <f t="shared" si="50"/>
        <v>0</v>
      </c>
      <c r="BC99" s="28">
        <v>0</v>
      </c>
      <c r="BD99" s="28">
        <v>0</v>
      </c>
      <c r="BE99" s="29">
        <f t="shared" si="51"/>
        <v>0</v>
      </c>
      <c r="BF99" s="28" t="e">
        <f t="shared" si="38"/>
        <v>#DIV/0!</v>
      </c>
      <c r="BG99" s="28" t="e">
        <f t="shared" si="38"/>
        <v>#DIV/0!</v>
      </c>
      <c r="BH99" s="28" t="e">
        <f t="shared" si="38"/>
        <v>#DIV/0!</v>
      </c>
      <c r="BI99" s="28" t="e">
        <f t="shared" si="38"/>
        <v>#DIV/0!</v>
      </c>
      <c r="BJ99" s="28" t="e">
        <f t="shared" si="39"/>
        <v>#DIV/0!</v>
      </c>
      <c r="BK99" s="28" t="e">
        <f t="shared" si="39"/>
        <v>#DIV/0!</v>
      </c>
      <c r="BL99" s="28" t="e">
        <f t="shared" si="39"/>
        <v>#DIV/0!</v>
      </c>
      <c r="BM99" s="28">
        <v>0</v>
      </c>
      <c r="BN99" s="28">
        <v>0</v>
      </c>
      <c r="BO99" s="28">
        <v>0</v>
      </c>
      <c r="BP99" s="28">
        <v>0</v>
      </c>
      <c r="BQ99" s="29">
        <f t="shared" si="52"/>
        <v>0</v>
      </c>
      <c r="BR99" s="28">
        <v>0</v>
      </c>
      <c r="BS99" s="28">
        <v>0</v>
      </c>
      <c r="BT99" s="29">
        <f t="shared" si="40"/>
        <v>0</v>
      </c>
      <c r="BU99" s="28" t="e">
        <f t="shared" si="41"/>
        <v>#DIV/0!</v>
      </c>
      <c r="BV99" s="28" t="e">
        <f t="shared" si="41"/>
        <v>#DIV/0!</v>
      </c>
      <c r="BW99" s="28" t="e">
        <f t="shared" si="41"/>
        <v>#DIV/0!</v>
      </c>
      <c r="BX99" s="28" t="e">
        <f t="shared" si="41"/>
        <v>#DIV/0!</v>
      </c>
      <c r="BY99" s="28" t="e">
        <f t="shared" si="42"/>
        <v>#DIV/0!</v>
      </c>
      <c r="BZ99" s="28" t="e">
        <f t="shared" si="42"/>
        <v>#DIV/0!</v>
      </c>
      <c r="CA99" s="28" t="e">
        <f t="shared" si="42"/>
        <v>#DIV/0!</v>
      </c>
      <c r="CB99" s="31"/>
      <c r="CC99" s="31"/>
      <c r="CD99" s="28">
        <v>0</v>
      </c>
      <c r="CE99" s="28">
        <v>0</v>
      </c>
      <c r="CF99" s="29">
        <f t="shared" si="43"/>
        <v>0</v>
      </c>
      <c r="CG99" s="231"/>
      <c r="CH99" s="231"/>
      <c r="CI99" s="231"/>
      <c r="CJ99" s="231"/>
      <c r="CK99" s="231"/>
      <c r="CL99" s="231"/>
      <c r="CM99" s="231"/>
      <c r="CN99" s="231"/>
      <c r="CO99" s="231"/>
      <c r="CP99" s="23"/>
      <c r="CQ99" s="25"/>
      <c r="CR99" s="25"/>
      <c r="CS99" s="25"/>
      <c r="CT99" s="25"/>
      <c r="CU99" s="25"/>
      <c r="CV99" s="25"/>
    </row>
    <row r="100" spans="1:100" s="117" customFormat="1" ht="15.6" x14ac:dyDescent="0.3">
      <c r="A100" s="27" t="s">
        <v>205</v>
      </c>
      <c r="B100" s="115"/>
      <c r="C100" s="110"/>
      <c r="D100" s="116"/>
      <c r="E100" s="29">
        <v>0</v>
      </c>
      <c r="F100" s="29">
        <v>0</v>
      </c>
      <c r="G100" s="29">
        <v>0</v>
      </c>
      <c r="H100" s="29">
        <v>0</v>
      </c>
      <c r="I100" s="29">
        <f t="shared" si="34"/>
        <v>0</v>
      </c>
      <c r="J100" s="29">
        <v>0</v>
      </c>
      <c r="K100" s="29">
        <v>0</v>
      </c>
      <c r="L100" s="29">
        <f t="shared" si="35"/>
        <v>0</v>
      </c>
      <c r="M100" s="28">
        <v>0</v>
      </c>
      <c r="N100" s="28">
        <v>0</v>
      </c>
      <c r="O100" s="28">
        <v>0</v>
      </c>
      <c r="P100" s="28">
        <v>0</v>
      </c>
      <c r="Q100" s="29">
        <f t="shared" si="44"/>
        <v>0</v>
      </c>
      <c r="R100" s="28">
        <v>0</v>
      </c>
      <c r="S100" s="28">
        <v>0</v>
      </c>
      <c r="T100" s="29">
        <f t="shared" si="45"/>
        <v>0</v>
      </c>
      <c r="U100" s="28">
        <v>0</v>
      </c>
      <c r="V100" s="28">
        <v>0</v>
      </c>
      <c r="W100" s="28">
        <v>0</v>
      </c>
      <c r="X100" s="28">
        <v>0</v>
      </c>
      <c r="Y100" s="29">
        <f t="shared" si="46"/>
        <v>0</v>
      </c>
      <c r="Z100" s="28">
        <v>0</v>
      </c>
      <c r="AA100" s="28">
        <v>0</v>
      </c>
      <c r="AB100" s="29">
        <f t="shared" si="47"/>
        <v>0</v>
      </c>
      <c r="AC100" s="29" t="e">
        <f t="shared" si="33"/>
        <v>#DIV/0!</v>
      </c>
      <c r="AD100" s="29" t="e">
        <f t="shared" si="33"/>
        <v>#DIV/0!</v>
      </c>
      <c r="AE100" s="29" t="e">
        <f t="shared" si="33"/>
        <v>#DIV/0!</v>
      </c>
      <c r="AF100" s="29" t="e">
        <f t="shared" si="33"/>
        <v>#DIV/0!</v>
      </c>
      <c r="AG100" s="29" t="e">
        <f t="shared" si="33"/>
        <v>#DIV/0!</v>
      </c>
      <c r="AH100" s="30">
        <v>0</v>
      </c>
      <c r="AI100" s="30">
        <v>0</v>
      </c>
      <c r="AJ100" s="30">
        <v>0</v>
      </c>
      <c r="AK100" s="30">
        <v>0</v>
      </c>
      <c r="AL100" s="29">
        <f t="shared" si="36"/>
        <v>0</v>
      </c>
      <c r="AM100" s="30">
        <v>0</v>
      </c>
      <c r="AN100" s="30">
        <v>0</v>
      </c>
      <c r="AO100" s="29">
        <f t="shared" si="37"/>
        <v>0</v>
      </c>
      <c r="AP100" s="28">
        <v>0</v>
      </c>
      <c r="AQ100" s="28">
        <v>0</v>
      </c>
      <c r="AR100" s="28">
        <v>0</v>
      </c>
      <c r="AS100" s="28">
        <v>0</v>
      </c>
      <c r="AT100" s="29">
        <f t="shared" si="48"/>
        <v>0</v>
      </c>
      <c r="AU100" s="28">
        <v>0</v>
      </c>
      <c r="AV100" s="28">
        <v>0</v>
      </c>
      <c r="AW100" s="29">
        <f t="shared" si="49"/>
        <v>0</v>
      </c>
      <c r="AX100" s="28">
        <v>0</v>
      </c>
      <c r="AY100" s="28">
        <v>0</v>
      </c>
      <c r="AZ100" s="28">
        <v>0</v>
      </c>
      <c r="BA100" s="28">
        <v>0</v>
      </c>
      <c r="BB100" s="29">
        <f t="shared" si="50"/>
        <v>0</v>
      </c>
      <c r="BC100" s="28">
        <v>0</v>
      </c>
      <c r="BD100" s="28">
        <v>0</v>
      </c>
      <c r="BE100" s="29">
        <f t="shared" si="51"/>
        <v>0</v>
      </c>
      <c r="BF100" s="28" t="e">
        <f t="shared" si="38"/>
        <v>#DIV/0!</v>
      </c>
      <c r="BG100" s="28" t="e">
        <f t="shared" si="38"/>
        <v>#DIV/0!</v>
      </c>
      <c r="BH100" s="28" t="e">
        <f t="shared" si="38"/>
        <v>#DIV/0!</v>
      </c>
      <c r="BI100" s="28" t="e">
        <f t="shared" si="38"/>
        <v>#DIV/0!</v>
      </c>
      <c r="BJ100" s="28" t="e">
        <f t="shared" si="39"/>
        <v>#DIV/0!</v>
      </c>
      <c r="BK100" s="28" t="e">
        <f t="shared" si="39"/>
        <v>#DIV/0!</v>
      </c>
      <c r="BL100" s="28" t="e">
        <f t="shared" si="39"/>
        <v>#DIV/0!</v>
      </c>
      <c r="BM100" s="28">
        <v>0</v>
      </c>
      <c r="BN100" s="28">
        <v>0</v>
      </c>
      <c r="BO100" s="28">
        <v>0</v>
      </c>
      <c r="BP100" s="28">
        <v>0</v>
      </c>
      <c r="BQ100" s="29">
        <f t="shared" si="52"/>
        <v>0</v>
      </c>
      <c r="BR100" s="28">
        <v>0</v>
      </c>
      <c r="BS100" s="28">
        <v>0</v>
      </c>
      <c r="BT100" s="29">
        <f t="shared" si="40"/>
        <v>0</v>
      </c>
      <c r="BU100" s="28" t="e">
        <f t="shared" si="41"/>
        <v>#DIV/0!</v>
      </c>
      <c r="BV100" s="28" t="e">
        <f t="shared" si="41"/>
        <v>#DIV/0!</v>
      </c>
      <c r="BW100" s="28" t="e">
        <f t="shared" si="41"/>
        <v>#DIV/0!</v>
      </c>
      <c r="BX100" s="28" t="e">
        <f t="shared" si="41"/>
        <v>#DIV/0!</v>
      </c>
      <c r="BY100" s="28" t="e">
        <f t="shared" si="42"/>
        <v>#DIV/0!</v>
      </c>
      <c r="BZ100" s="28" t="e">
        <f t="shared" si="42"/>
        <v>#DIV/0!</v>
      </c>
      <c r="CA100" s="28" t="e">
        <f t="shared" si="42"/>
        <v>#DIV/0!</v>
      </c>
      <c r="CB100" s="31">
        <v>0</v>
      </c>
      <c r="CC100" s="31">
        <v>0</v>
      </c>
      <c r="CD100" s="28">
        <v>0</v>
      </c>
      <c r="CE100" s="28">
        <v>0</v>
      </c>
      <c r="CF100" s="29">
        <f t="shared" si="43"/>
        <v>0</v>
      </c>
      <c r="CG100" s="231"/>
      <c r="CH100" s="231"/>
      <c r="CI100" s="231"/>
      <c r="CJ100" s="231"/>
      <c r="CK100" s="231"/>
      <c r="CL100" s="231"/>
      <c r="CM100" s="231"/>
      <c r="CN100" s="231"/>
      <c r="CO100" s="231"/>
      <c r="CP100" s="32"/>
      <c r="CQ100" s="34"/>
      <c r="CR100" s="34"/>
      <c r="CS100" s="34"/>
      <c r="CT100" s="34"/>
      <c r="CU100" s="34"/>
      <c r="CV100" s="34"/>
    </row>
    <row r="101" spans="1:100" s="117" customFormat="1" ht="41.4" x14ac:dyDescent="0.3">
      <c r="A101" s="27" t="s">
        <v>206</v>
      </c>
      <c r="B101" s="115"/>
      <c r="C101" s="110"/>
      <c r="D101" s="116"/>
      <c r="E101" s="29">
        <v>0</v>
      </c>
      <c r="F101" s="29">
        <v>0</v>
      </c>
      <c r="G101" s="29">
        <v>0</v>
      </c>
      <c r="H101" s="29">
        <v>0</v>
      </c>
      <c r="I101" s="29">
        <f t="shared" si="34"/>
        <v>0</v>
      </c>
      <c r="J101" s="29">
        <v>0</v>
      </c>
      <c r="K101" s="29">
        <v>0</v>
      </c>
      <c r="L101" s="29">
        <f t="shared" si="35"/>
        <v>0</v>
      </c>
      <c r="M101" s="28">
        <v>0</v>
      </c>
      <c r="N101" s="28">
        <v>0</v>
      </c>
      <c r="O101" s="28">
        <v>0</v>
      </c>
      <c r="P101" s="28">
        <v>0</v>
      </c>
      <c r="Q101" s="29">
        <f t="shared" si="44"/>
        <v>0</v>
      </c>
      <c r="R101" s="28">
        <v>0</v>
      </c>
      <c r="S101" s="28">
        <v>0</v>
      </c>
      <c r="T101" s="29">
        <f t="shared" si="45"/>
        <v>0</v>
      </c>
      <c r="U101" s="28">
        <v>0</v>
      </c>
      <c r="V101" s="28">
        <v>0</v>
      </c>
      <c r="W101" s="28">
        <v>0</v>
      </c>
      <c r="X101" s="28">
        <v>0</v>
      </c>
      <c r="Y101" s="29">
        <f t="shared" si="46"/>
        <v>0</v>
      </c>
      <c r="Z101" s="28">
        <v>0</v>
      </c>
      <c r="AA101" s="28">
        <v>0</v>
      </c>
      <c r="AB101" s="29">
        <f t="shared" si="47"/>
        <v>0</v>
      </c>
      <c r="AC101" s="29" t="e">
        <f t="shared" si="33"/>
        <v>#DIV/0!</v>
      </c>
      <c r="AD101" s="29" t="e">
        <f t="shared" si="33"/>
        <v>#DIV/0!</v>
      </c>
      <c r="AE101" s="29" t="e">
        <f t="shared" si="33"/>
        <v>#DIV/0!</v>
      </c>
      <c r="AF101" s="29" t="e">
        <f t="shared" si="33"/>
        <v>#DIV/0!</v>
      </c>
      <c r="AG101" s="29" t="e">
        <f t="shared" si="33"/>
        <v>#DIV/0!</v>
      </c>
      <c r="AH101" s="30">
        <v>0</v>
      </c>
      <c r="AI101" s="30">
        <v>0</v>
      </c>
      <c r="AJ101" s="30">
        <v>0</v>
      </c>
      <c r="AK101" s="30">
        <v>0</v>
      </c>
      <c r="AL101" s="29">
        <f t="shared" si="36"/>
        <v>0</v>
      </c>
      <c r="AM101" s="30">
        <v>0</v>
      </c>
      <c r="AN101" s="30">
        <v>0</v>
      </c>
      <c r="AO101" s="29">
        <f t="shared" si="37"/>
        <v>0</v>
      </c>
      <c r="AP101" s="28">
        <v>0</v>
      </c>
      <c r="AQ101" s="28">
        <v>0</v>
      </c>
      <c r="AR101" s="28">
        <v>0</v>
      </c>
      <c r="AS101" s="28">
        <v>0</v>
      </c>
      <c r="AT101" s="29">
        <f t="shared" si="48"/>
        <v>0</v>
      </c>
      <c r="AU101" s="28">
        <v>0</v>
      </c>
      <c r="AV101" s="28">
        <v>0</v>
      </c>
      <c r="AW101" s="29">
        <f t="shared" si="49"/>
        <v>0</v>
      </c>
      <c r="AX101" s="28">
        <v>0</v>
      </c>
      <c r="AY101" s="28">
        <v>0</v>
      </c>
      <c r="AZ101" s="28">
        <v>0</v>
      </c>
      <c r="BA101" s="28">
        <v>0</v>
      </c>
      <c r="BB101" s="29">
        <f t="shared" si="50"/>
        <v>0</v>
      </c>
      <c r="BC101" s="28">
        <v>0</v>
      </c>
      <c r="BD101" s="28">
        <v>0</v>
      </c>
      <c r="BE101" s="29">
        <f t="shared" si="51"/>
        <v>0</v>
      </c>
      <c r="BF101" s="28" t="e">
        <f t="shared" si="38"/>
        <v>#DIV/0!</v>
      </c>
      <c r="BG101" s="28" t="e">
        <f t="shared" si="38"/>
        <v>#DIV/0!</v>
      </c>
      <c r="BH101" s="28" t="e">
        <f t="shared" si="38"/>
        <v>#DIV/0!</v>
      </c>
      <c r="BI101" s="28" t="e">
        <f t="shared" si="38"/>
        <v>#DIV/0!</v>
      </c>
      <c r="BJ101" s="28" t="e">
        <f t="shared" si="39"/>
        <v>#DIV/0!</v>
      </c>
      <c r="BK101" s="28" t="e">
        <f t="shared" si="39"/>
        <v>#DIV/0!</v>
      </c>
      <c r="BL101" s="28" t="e">
        <f t="shared" si="39"/>
        <v>#DIV/0!</v>
      </c>
      <c r="BM101" s="28">
        <v>0</v>
      </c>
      <c r="BN101" s="28">
        <v>0</v>
      </c>
      <c r="BO101" s="28">
        <v>0</v>
      </c>
      <c r="BP101" s="28">
        <v>0</v>
      </c>
      <c r="BQ101" s="29">
        <f t="shared" si="52"/>
        <v>0</v>
      </c>
      <c r="BR101" s="28">
        <v>0</v>
      </c>
      <c r="BS101" s="28">
        <v>0</v>
      </c>
      <c r="BT101" s="29">
        <f t="shared" si="40"/>
        <v>0</v>
      </c>
      <c r="BU101" s="28" t="e">
        <f t="shared" si="41"/>
        <v>#DIV/0!</v>
      </c>
      <c r="BV101" s="28" t="e">
        <f t="shared" si="41"/>
        <v>#DIV/0!</v>
      </c>
      <c r="BW101" s="28" t="e">
        <f t="shared" si="41"/>
        <v>#DIV/0!</v>
      </c>
      <c r="BX101" s="28" t="e">
        <f t="shared" si="41"/>
        <v>#DIV/0!</v>
      </c>
      <c r="BY101" s="28" t="e">
        <f t="shared" si="42"/>
        <v>#DIV/0!</v>
      </c>
      <c r="BZ101" s="28" t="e">
        <f t="shared" si="42"/>
        <v>#DIV/0!</v>
      </c>
      <c r="CA101" s="28" t="e">
        <f t="shared" si="42"/>
        <v>#DIV/0!</v>
      </c>
      <c r="CB101" s="31">
        <v>0</v>
      </c>
      <c r="CC101" s="31">
        <v>0</v>
      </c>
      <c r="CD101" s="28">
        <v>0</v>
      </c>
      <c r="CE101" s="28">
        <v>0</v>
      </c>
      <c r="CF101" s="29">
        <f t="shared" si="43"/>
        <v>0</v>
      </c>
      <c r="CG101" s="28"/>
      <c r="CH101" s="28"/>
      <c r="CI101" s="23"/>
      <c r="CJ101" s="23"/>
      <c r="CK101" s="23"/>
      <c r="CL101" s="23"/>
      <c r="CM101" s="23"/>
      <c r="CN101" s="23"/>
      <c r="CO101" s="23"/>
      <c r="CP101" s="32"/>
      <c r="CQ101" s="34"/>
      <c r="CR101" s="34"/>
      <c r="CS101" s="34"/>
      <c r="CT101" s="34"/>
      <c r="CU101" s="34"/>
      <c r="CV101" s="34"/>
    </row>
    <row r="102" spans="1:100" s="117" customFormat="1" ht="27.6" x14ac:dyDescent="0.3">
      <c r="A102" s="27" t="s">
        <v>163</v>
      </c>
      <c r="B102" s="115"/>
      <c r="C102" s="110"/>
      <c r="D102" s="116"/>
      <c r="E102" s="29">
        <v>0</v>
      </c>
      <c r="F102" s="29">
        <v>0</v>
      </c>
      <c r="G102" s="29">
        <v>0</v>
      </c>
      <c r="H102" s="29">
        <v>0</v>
      </c>
      <c r="I102" s="29">
        <f t="shared" si="34"/>
        <v>0</v>
      </c>
      <c r="J102" s="29">
        <v>0</v>
      </c>
      <c r="K102" s="29">
        <v>0</v>
      </c>
      <c r="L102" s="29">
        <f t="shared" si="35"/>
        <v>0</v>
      </c>
      <c r="M102" s="28">
        <v>0</v>
      </c>
      <c r="N102" s="28">
        <v>0</v>
      </c>
      <c r="O102" s="28">
        <v>0</v>
      </c>
      <c r="P102" s="28">
        <v>0</v>
      </c>
      <c r="Q102" s="29">
        <f t="shared" si="44"/>
        <v>0</v>
      </c>
      <c r="R102" s="28">
        <v>0</v>
      </c>
      <c r="S102" s="28">
        <v>0</v>
      </c>
      <c r="T102" s="29">
        <f t="shared" si="45"/>
        <v>0</v>
      </c>
      <c r="U102" s="28">
        <v>0</v>
      </c>
      <c r="V102" s="28">
        <v>0</v>
      </c>
      <c r="W102" s="28">
        <v>0</v>
      </c>
      <c r="X102" s="28">
        <v>0</v>
      </c>
      <c r="Y102" s="29">
        <f t="shared" si="46"/>
        <v>0</v>
      </c>
      <c r="Z102" s="28">
        <v>0</v>
      </c>
      <c r="AA102" s="28">
        <v>0</v>
      </c>
      <c r="AB102" s="29">
        <f t="shared" si="47"/>
        <v>0</v>
      </c>
      <c r="AC102" s="29" t="e">
        <f t="shared" si="33"/>
        <v>#DIV/0!</v>
      </c>
      <c r="AD102" s="29" t="e">
        <f t="shared" si="33"/>
        <v>#DIV/0!</v>
      </c>
      <c r="AE102" s="29" t="e">
        <f t="shared" si="33"/>
        <v>#DIV/0!</v>
      </c>
      <c r="AF102" s="29" t="e">
        <f t="shared" si="33"/>
        <v>#DIV/0!</v>
      </c>
      <c r="AG102" s="29" t="e">
        <f t="shared" si="33"/>
        <v>#DIV/0!</v>
      </c>
      <c r="AH102" s="30">
        <v>0</v>
      </c>
      <c r="AI102" s="30">
        <v>0</v>
      </c>
      <c r="AJ102" s="30">
        <v>0</v>
      </c>
      <c r="AK102" s="30">
        <v>0</v>
      </c>
      <c r="AL102" s="29">
        <f t="shared" si="36"/>
        <v>0</v>
      </c>
      <c r="AM102" s="30">
        <v>0</v>
      </c>
      <c r="AN102" s="30">
        <v>0</v>
      </c>
      <c r="AO102" s="29">
        <f t="shared" si="37"/>
        <v>0</v>
      </c>
      <c r="AP102" s="28">
        <v>0</v>
      </c>
      <c r="AQ102" s="28">
        <v>0</v>
      </c>
      <c r="AR102" s="28">
        <v>0</v>
      </c>
      <c r="AS102" s="28">
        <v>0</v>
      </c>
      <c r="AT102" s="29">
        <f t="shared" si="48"/>
        <v>0</v>
      </c>
      <c r="AU102" s="28">
        <v>0</v>
      </c>
      <c r="AV102" s="28">
        <v>0</v>
      </c>
      <c r="AW102" s="29">
        <f t="shared" si="49"/>
        <v>0</v>
      </c>
      <c r="AX102" s="28">
        <v>0</v>
      </c>
      <c r="AY102" s="28">
        <v>0</v>
      </c>
      <c r="AZ102" s="28">
        <v>0</v>
      </c>
      <c r="BA102" s="28">
        <v>0</v>
      </c>
      <c r="BB102" s="29">
        <f t="shared" si="50"/>
        <v>0</v>
      </c>
      <c r="BC102" s="28">
        <v>0</v>
      </c>
      <c r="BD102" s="28">
        <v>0</v>
      </c>
      <c r="BE102" s="29">
        <f t="shared" si="51"/>
        <v>0</v>
      </c>
      <c r="BF102" s="28" t="e">
        <f t="shared" si="38"/>
        <v>#DIV/0!</v>
      </c>
      <c r="BG102" s="28" t="e">
        <f t="shared" si="38"/>
        <v>#DIV/0!</v>
      </c>
      <c r="BH102" s="28" t="e">
        <f t="shared" si="38"/>
        <v>#DIV/0!</v>
      </c>
      <c r="BI102" s="28" t="e">
        <f t="shared" si="38"/>
        <v>#DIV/0!</v>
      </c>
      <c r="BJ102" s="28" t="e">
        <f t="shared" si="39"/>
        <v>#DIV/0!</v>
      </c>
      <c r="BK102" s="28" t="e">
        <f t="shared" si="39"/>
        <v>#DIV/0!</v>
      </c>
      <c r="BL102" s="28" t="e">
        <f t="shared" si="39"/>
        <v>#DIV/0!</v>
      </c>
      <c r="BM102" s="28">
        <v>0</v>
      </c>
      <c r="BN102" s="28">
        <v>0</v>
      </c>
      <c r="BO102" s="28">
        <v>0</v>
      </c>
      <c r="BP102" s="28">
        <v>0</v>
      </c>
      <c r="BQ102" s="29">
        <f t="shared" si="52"/>
        <v>0</v>
      </c>
      <c r="BR102" s="28">
        <v>0</v>
      </c>
      <c r="BS102" s="28">
        <v>0</v>
      </c>
      <c r="BT102" s="29">
        <f t="shared" si="40"/>
        <v>0</v>
      </c>
      <c r="BU102" s="28" t="e">
        <f t="shared" si="41"/>
        <v>#DIV/0!</v>
      </c>
      <c r="BV102" s="28" t="e">
        <f t="shared" si="41"/>
        <v>#DIV/0!</v>
      </c>
      <c r="BW102" s="28" t="e">
        <f t="shared" si="41"/>
        <v>#DIV/0!</v>
      </c>
      <c r="BX102" s="28" t="e">
        <f t="shared" si="41"/>
        <v>#DIV/0!</v>
      </c>
      <c r="BY102" s="28" t="e">
        <f t="shared" si="42"/>
        <v>#DIV/0!</v>
      </c>
      <c r="BZ102" s="28" t="e">
        <f t="shared" si="42"/>
        <v>#DIV/0!</v>
      </c>
      <c r="CA102" s="28" t="e">
        <f t="shared" si="42"/>
        <v>#DIV/0!</v>
      </c>
      <c r="CB102" s="31">
        <v>0</v>
      </c>
      <c r="CC102" s="31">
        <v>0</v>
      </c>
      <c r="CD102" s="28">
        <v>0</v>
      </c>
      <c r="CE102" s="28">
        <v>0</v>
      </c>
      <c r="CF102" s="29">
        <f t="shared" si="43"/>
        <v>0</v>
      </c>
      <c r="CG102" s="28"/>
      <c r="CH102" s="28"/>
      <c r="CI102" s="82"/>
      <c r="CJ102" s="82"/>
      <c r="CK102" s="82"/>
      <c r="CL102" s="82"/>
      <c r="CM102" s="82"/>
      <c r="CN102" s="83"/>
      <c r="CO102" s="83"/>
      <c r="CP102" s="32"/>
      <c r="CQ102" s="34"/>
      <c r="CR102" s="34"/>
      <c r="CS102" s="34"/>
      <c r="CT102" s="34"/>
      <c r="CU102" s="34"/>
      <c r="CV102" s="34"/>
    </row>
    <row r="103" spans="1:100" s="117" customFormat="1" ht="27.6" x14ac:dyDescent="0.3">
      <c r="A103" s="27" t="s">
        <v>167</v>
      </c>
      <c r="B103" s="115"/>
      <c r="C103" s="110"/>
      <c r="D103" s="116"/>
      <c r="E103" s="29">
        <v>0</v>
      </c>
      <c r="F103" s="29">
        <v>0</v>
      </c>
      <c r="G103" s="29">
        <v>0</v>
      </c>
      <c r="H103" s="29">
        <v>0</v>
      </c>
      <c r="I103" s="29">
        <f t="shared" si="34"/>
        <v>0</v>
      </c>
      <c r="J103" s="29">
        <v>0</v>
      </c>
      <c r="K103" s="29">
        <v>0</v>
      </c>
      <c r="L103" s="29">
        <f t="shared" si="35"/>
        <v>0</v>
      </c>
      <c r="M103" s="28">
        <v>0</v>
      </c>
      <c r="N103" s="28">
        <v>0</v>
      </c>
      <c r="O103" s="28">
        <v>0</v>
      </c>
      <c r="P103" s="28">
        <v>0</v>
      </c>
      <c r="Q103" s="29">
        <f t="shared" si="44"/>
        <v>0</v>
      </c>
      <c r="R103" s="28">
        <v>0</v>
      </c>
      <c r="S103" s="28">
        <v>0</v>
      </c>
      <c r="T103" s="29">
        <f t="shared" si="45"/>
        <v>0</v>
      </c>
      <c r="U103" s="28">
        <v>0</v>
      </c>
      <c r="V103" s="28">
        <v>0</v>
      </c>
      <c r="W103" s="28">
        <v>0</v>
      </c>
      <c r="X103" s="28">
        <v>0</v>
      </c>
      <c r="Y103" s="29">
        <f t="shared" si="46"/>
        <v>0</v>
      </c>
      <c r="Z103" s="28">
        <v>0</v>
      </c>
      <c r="AA103" s="28">
        <v>0</v>
      </c>
      <c r="AB103" s="29">
        <f t="shared" si="47"/>
        <v>0</v>
      </c>
      <c r="AC103" s="29" t="e">
        <f t="shared" si="33"/>
        <v>#DIV/0!</v>
      </c>
      <c r="AD103" s="29" t="e">
        <f t="shared" si="33"/>
        <v>#DIV/0!</v>
      </c>
      <c r="AE103" s="29" t="e">
        <f t="shared" si="33"/>
        <v>#DIV/0!</v>
      </c>
      <c r="AF103" s="29" t="e">
        <f t="shared" si="33"/>
        <v>#DIV/0!</v>
      </c>
      <c r="AG103" s="29" t="e">
        <f t="shared" si="33"/>
        <v>#DIV/0!</v>
      </c>
      <c r="AH103" s="30">
        <v>0</v>
      </c>
      <c r="AI103" s="30">
        <v>0</v>
      </c>
      <c r="AJ103" s="30">
        <v>0</v>
      </c>
      <c r="AK103" s="30">
        <v>0</v>
      </c>
      <c r="AL103" s="29">
        <f t="shared" si="36"/>
        <v>0</v>
      </c>
      <c r="AM103" s="30">
        <v>0</v>
      </c>
      <c r="AN103" s="30">
        <v>0</v>
      </c>
      <c r="AO103" s="29">
        <f t="shared" si="37"/>
        <v>0</v>
      </c>
      <c r="AP103" s="28">
        <v>0</v>
      </c>
      <c r="AQ103" s="28">
        <v>0</v>
      </c>
      <c r="AR103" s="28">
        <v>0</v>
      </c>
      <c r="AS103" s="28">
        <v>0</v>
      </c>
      <c r="AT103" s="29">
        <f t="shared" si="48"/>
        <v>0</v>
      </c>
      <c r="AU103" s="28">
        <v>0</v>
      </c>
      <c r="AV103" s="28">
        <v>0</v>
      </c>
      <c r="AW103" s="29">
        <f t="shared" si="49"/>
        <v>0</v>
      </c>
      <c r="AX103" s="28">
        <v>0</v>
      </c>
      <c r="AY103" s="28">
        <v>0</v>
      </c>
      <c r="AZ103" s="28">
        <v>0</v>
      </c>
      <c r="BA103" s="28">
        <v>0</v>
      </c>
      <c r="BB103" s="29">
        <f t="shared" si="50"/>
        <v>0</v>
      </c>
      <c r="BC103" s="28">
        <v>0</v>
      </c>
      <c r="BD103" s="28">
        <v>0</v>
      </c>
      <c r="BE103" s="29">
        <f t="shared" si="51"/>
        <v>0</v>
      </c>
      <c r="BF103" s="28" t="e">
        <f t="shared" si="38"/>
        <v>#DIV/0!</v>
      </c>
      <c r="BG103" s="28" t="e">
        <f t="shared" si="38"/>
        <v>#DIV/0!</v>
      </c>
      <c r="BH103" s="28" t="e">
        <f t="shared" si="38"/>
        <v>#DIV/0!</v>
      </c>
      <c r="BI103" s="28" t="e">
        <f t="shared" si="38"/>
        <v>#DIV/0!</v>
      </c>
      <c r="BJ103" s="28" t="e">
        <f t="shared" si="39"/>
        <v>#DIV/0!</v>
      </c>
      <c r="BK103" s="28" t="e">
        <f t="shared" si="39"/>
        <v>#DIV/0!</v>
      </c>
      <c r="BL103" s="28" t="e">
        <f t="shared" si="39"/>
        <v>#DIV/0!</v>
      </c>
      <c r="BM103" s="28">
        <v>0</v>
      </c>
      <c r="BN103" s="28">
        <v>0</v>
      </c>
      <c r="BO103" s="28">
        <v>0</v>
      </c>
      <c r="BP103" s="28">
        <v>0</v>
      </c>
      <c r="BQ103" s="29">
        <f t="shared" si="52"/>
        <v>0</v>
      </c>
      <c r="BR103" s="28">
        <v>0</v>
      </c>
      <c r="BS103" s="28">
        <v>0</v>
      </c>
      <c r="BT103" s="29">
        <f t="shared" si="40"/>
        <v>0</v>
      </c>
      <c r="BU103" s="28" t="e">
        <f t="shared" si="41"/>
        <v>#DIV/0!</v>
      </c>
      <c r="BV103" s="28" t="e">
        <f t="shared" si="41"/>
        <v>#DIV/0!</v>
      </c>
      <c r="BW103" s="28" t="e">
        <f t="shared" si="41"/>
        <v>#DIV/0!</v>
      </c>
      <c r="BX103" s="28" t="e">
        <f t="shared" si="41"/>
        <v>#DIV/0!</v>
      </c>
      <c r="BY103" s="28" t="e">
        <f t="shared" si="42"/>
        <v>#DIV/0!</v>
      </c>
      <c r="BZ103" s="28" t="e">
        <f t="shared" si="42"/>
        <v>#DIV/0!</v>
      </c>
      <c r="CA103" s="28" t="e">
        <f t="shared" si="42"/>
        <v>#DIV/0!</v>
      </c>
      <c r="CB103" s="31">
        <v>0</v>
      </c>
      <c r="CC103" s="31">
        <v>0</v>
      </c>
      <c r="CD103" s="28">
        <v>0</v>
      </c>
      <c r="CE103" s="28">
        <v>0</v>
      </c>
      <c r="CF103" s="29">
        <f t="shared" si="43"/>
        <v>0</v>
      </c>
      <c r="CG103" s="87" t="s">
        <v>406</v>
      </c>
      <c r="CH103" s="87" t="s">
        <v>407</v>
      </c>
      <c r="CI103" s="87" t="s">
        <v>408</v>
      </c>
      <c r="CJ103" s="82"/>
      <c r="CK103" s="87" t="s">
        <v>405</v>
      </c>
      <c r="CL103" s="82"/>
      <c r="CM103" s="82"/>
      <c r="CN103" s="83"/>
      <c r="CO103" s="83"/>
      <c r="CP103" s="32"/>
      <c r="CQ103" s="34"/>
      <c r="CR103" s="34"/>
      <c r="CS103" s="34"/>
      <c r="CT103" s="34"/>
      <c r="CU103" s="34"/>
      <c r="CV103" s="34"/>
    </row>
    <row r="104" spans="1:100" s="117" customFormat="1" ht="27.6" x14ac:dyDescent="0.3">
      <c r="A104" s="27" t="s">
        <v>207</v>
      </c>
      <c r="B104" s="115"/>
      <c r="C104" s="110"/>
      <c r="D104" s="116"/>
      <c r="E104" s="29">
        <v>0</v>
      </c>
      <c r="F104" s="29">
        <v>0</v>
      </c>
      <c r="G104" s="29">
        <v>0</v>
      </c>
      <c r="H104" s="29">
        <v>0</v>
      </c>
      <c r="I104" s="29">
        <f t="shared" si="34"/>
        <v>0</v>
      </c>
      <c r="J104" s="29">
        <v>0</v>
      </c>
      <c r="K104" s="29">
        <v>0</v>
      </c>
      <c r="L104" s="29">
        <f t="shared" si="35"/>
        <v>0</v>
      </c>
      <c r="M104" s="28">
        <v>0</v>
      </c>
      <c r="N104" s="28">
        <v>0</v>
      </c>
      <c r="O104" s="28">
        <v>0</v>
      </c>
      <c r="P104" s="28">
        <v>0</v>
      </c>
      <c r="Q104" s="29">
        <f t="shared" si="44"/>
        <v>0</v>
      </c>
      <c r="R104" s="28">
        <v>0</v>
      </c>
      <c r="S104" s="28">
        <v>0</v>
      </c>
      <c r="T104" s="29">
        <f t="shared" si="45"/>
        <v>0</v>
      </c>
      <c r="U104" s="28">
        <v>0</v>
      </c>
      <c r="V104" s="28">
        <v>0</v>
      </c>
      <c r="W104" s="28">
        <v>0</v>
      </c>
      <c r="X104" s="28">
        <v>0</v>
      </c>
      <c r="Y104" s="29">
        <f t="shared" si="46"/>
        <v>0</v>
      </c>
      <c r="Z104" s="28">
        <v>0</v>
      </c>
      <c r="AA104" s="28">
        <v>0</v>
      </c>
      <c r="AB104" s="29">
        <f t="shared" si="47"/>
        <v>0</v>
      </c>
      <c r="AC104" s="29" t="e">
        <f t="shared" si="33"/>
        <v>#DIV/0!</v>
      </c>
      <c r="AD104" s="29" t="e">
        <f t="shared" si="33"/>
        <v>#DIV/0!</v>
      </c>
      <c r="AE104" s="29" t="e">
        <f t="shared" si="33"/>
        <v>#DIV/0!</v>
      </c>
      <c r="AF104" s="29" t="e">
        <f t="shared" si="33"/>
        <v>#DIV/0!</v>
      </c>
      <c r="AG104" s="29" t="e">
        <f t="shared" si="33"/>
        <v>#DIV/0!</v>
      </c>
      <c r="AH104" s="30">
        <v>0</v>
      </c>
      <c r="AI104" s="30">
        <v>0</v>
      </c>
      <c r="AJ104" s="30">
        <v>0</v>
      </c>
      <c r="AK104" s="30">
        <v>0</v>
      </c>
      <c r="AL104" s="29">
        <f t="shared" si="36"/>
        <v>0</v>
      </c>
      <c r="AM104" s="30">
        <v>0</v>
      </c>
      <c r="AN104" s="30">
        <v>0</v>
      </c>
      <c r="AO104" s="29">
        <f t="shared" si="37"/>
        <v>0</v>
      </c>
      <c r="AP104" s="28">
        <v>0</v>
      </c>
      <c r="AQ104" s="28">
        <v>0</v>
      </c>
      <c r="AR104" s="28">
        <v>0</v>
      </c>
      <c r="AS104" s="28">
        <v>0</v>
      </c>
      <c r="AT104" s="29">
        <f t="shared" si="48"/>
        <v>0</v>
      </c>
      <c r="AU104" s="28">
        <v>0</v>
      </c>
      <c r="AV104" s="28">
        <v>0</v>
      </c>
      <c r="AW104" s="29">
        <f t="shared" si="49"/>
        <v>0</v>
      </c>
      <c r="AX104" s="28">
        <v>0</v>
      </c>
      <c r="AY104" s="28">
        <v>0</v>
      </c>
      <c r="AZ104" s="28">
        <v>0</v>
      </c>
      <c r="BA104" s="28">
        <v>0</v>
      </c>
      <c r="BB104" s="29">
        <f t="shared" si="50"/>
        <v>0</v>
      </c>
      <c r="BC104" s="28">
        <v>0</v>
      </c>
      <c r="BD104" s="28">
        <v>0</v>
      </c>
      <c r="BE104" s="29">
        <f t="shared" si="51"/>
        <v>0</v>
      </c>
      <c r="BF104" s="28" t="e">
        <f t="shared" si="38"/>
        <v>#DIV/0!</v>
      </c>
      <c r="BG104" s="28" t="e">
        <f t="shared" si="38"/>
        <v>#DIV/0!</v>
      </c>
      <c r="BH104" s="28" t="e">
        <f t="shared" si="38"/>
        <v>#DIV/0!</v>
      </c>
      <c r="BI104" s="28" t="e">
        <f t="shared" si="38"/>
        <v>#DIV/0!</v>
      </c>
      <c r="BJ104" s="28" t="e">
        <f t="shared" si="39"/>
        <v>#DIV/0!</v>
      </c>
      <c r="BK104" s="28" t="e">
        <f t="shared" si="39"/>
        <v>#DIV/0!</v>
      </c>
      <c r="BL104" s="28" t="e">
        <f t="shared" si="39"/>
        <v>#DIV/0!</v>
      </c>
      <c r="BM104" s="28">
        <v>0</v>
      </c>
      <c r="BN104" s="28">
        <v>0</v>
      </c>
      <c r="BO104" s="28">
        <v>0</v>
      </c>
      <c r="BP104" s="28">
        <v>0</v>
      </c>
      <c r="BQ104" s="29">
        <f t="shared" si="52"/>
        <v>0</v>
      </c>
      <c r="BR104" s="28">
        <v>0</v>
      </c>
      <c r="BS104" s="28">
        <v>0</v>
      </c>
      <c r="BT104" s="29">
        <f t="shared" si="40"/>
        <v>0</v>
      </c>
      <c r="BU104" s="28" t="e">
        <f t="shared" si="41"/>
        <v>#DIV/0!</v>
      </c>
      <c r="BV104" s="28" t="e">
        <f t="shared" si="41"/>
        <v>#DIV/0!</v>
      </c>
      <c r="BW104" s="28" t="e">
        <f t="shared" si="41"/>
        <v>#DIV/0!</v>
      </c>
      <c r="BX104" s="28" t="e">
        <f t="shared" si="41"/>
        <v>#DIV/0!</v>
      </c>
      <c r="BY104" s="28" t="e">
        <f t="shared" si="42"/>
        <v>#DIV/0!</v>
      </c>
      <c r="BZ104" s="28" t="e">
        <f t="shared" si="42"/>
        <v>#DIV/0!</v>
      </c>
      <c r="CA104" s="28" t="e">
        <f t="shared" si="42"/>
        <v>#DIV/0!</v>
      </c>
      <c r="CB104" s="31">
        <v>0</v>
      </c>
      <c r="CC104" s="31">
        <v>0</v>
      </c>
      <c r="CD104" s="28">
        <v>0</v>
      </c>
      <c r="CE104" s="28">
        <v>0</v>
      </c>
      <c r="CF104" s="29">
        <f t="shared" si="43"/>
        <v>0</v>
      </c>
      <c r="CG104" s="87" t="s">
        <v>406</v>
      </c>
      <c r="CH104" s="87" t="s">
        <v>407</v>
      </c>
      <c r="CI104" s="87" t="s">
        <v>408</v>
      </c>
      <c r="CJ104" s="88"/>
      <c r="CK104" s="87" t="s">
        <v>405</v>
      </c>
      <c r="CL104" s="88"/>
      <c r="CM104" s="88"/>
      <c r="CN104" s="83"/>
      <c r="CO104" s="83"/>
      <c r="CP104" s="32"/>
      <c r="CQ104" s="34"/>
      <c r="CR104" s="34"/>
      <c r="CS104" s="34"/>
      <c r="CT104" s="34"/>
      <c r="CU104" s="34"/>
      <c r="CV104" s="34"/>
    </row>
    <row r="105" spans="1:100" s="117" customFormat="1" ht="27.6" x14ac:dyDescent="0.3">
      <c r="A105" s="27" t="s">
        <v>208</v>
      </c>
      <c r="B105" s="115"/>
      <c r="C105" s="110"/>
      <c r="D105" s="116"/>
      <c r="E105" s="29">
        <v>0</v>
      </c>
      <c r="F105" s="29">
        <v>0</v>
      </c>
      <c r="G105" s="29">
        <v>0</v>
      </c>
      <c r="H105" s="29">
        <v>0</v>
      </c>
      <c r="I105" s="29">
        <f t="shared" si="34"/>
        <v>0</v>
      </c>
      <c r="J105" s="29">
        <v>0</v>
      </c>
      <c r="K105" s="29">
        <v>0</v>
      </c>
      <c r="L105" s="29">
        <f t="shared" si="35"/>
        <v>0</v>
      </c>
      <c r="M105" s="28">
        <v>0</v>
      </c>
      <c r="N105" s="28">
        <v>0</v>
      </c>
      <c r="O105" s="28">
        <v>0</v>
      </c>
      <c r="P105" s="28">
        <v>0</v>
      </c>
      <c r="Q105" s="29">
        <f t="shared" si="44"/>
        <v>0</v>
      </c>
      <c r="R105" s="28">
        <v>0</v>
      </c>
      <c r="S105" s="28">
        <v>0</v>
      </c>
      <c r="T105" s="29">
        <f t="shared" si="45"/>
        <v>0</v>
      </c>
      <c r="U105" s="28">
        <v>0</v>
      </c>
      <c r="V105" s="28">
        <v>0</v>
      </c>
      <c r="W105" s="28">
        <v>0</v>
      </c>
      <c r="X105" s="28">
        <v>0</v>
      </c>
      <c r="Y105" s="29">
        <f t="shared" si="46"/>
        <v>0</v>
      </c>
      <c r="Z105" s="28">
        <v>0</v>
      </c>
      <c r="AA105" s="28">
        <v>0</v>
      </c>
      <c r="AB105" s="29">
        <f t="shared" si="47"/>
        <v>0</v>
      </c>
      <c r="AC105" s="29" t="e">
        <f t="shared" si="33"/>
        <v>#DIV/0!</v>
      </c>
      <c r="AD105" s="29" t="e">
        <f t="shared" si="33"/>
        <v>#DIV/0!</v>
      </c>
      <c r="AE105" s="29" t="e">
        <f t="shared" si="33"/>
        <v>#DIV/0!</v>
      </c>
      <c r="AF105" s="29" t="e">
        <f t="shared" si="33"/>
        <v>#DIV/0!</v>
      </c>
      <c r="AG105" s="29" t="e">
        <f t="shared" si="33"/>
        <v>#DIV/0!</v>
      </c>
      <c r="AH105" s="30">
        <v>0</v>
      </c>
      <c r="AI105" s="30">
        <v>0</v>
      </c>
      <c r="AJ105" s="30">
        <v>0</v>
      </c>
      <c r="AK105" s="30">
        <v>0</v>
      </c>
      <c r="AL105" s="29">
        <f t="shared" si="36"/>
        <v>0</v>
      </c>
      <c r="AM105" s="30">
        <v>0</v>
      </c>
      <c r="AN105" s="30">
        <v>0</v>
      </c>
      <c r="AO105" s="29">
        <f t="shared" si="37"/>
        <v>0</v>
      </c>
      <c r="AP105" s="28">
        <v>0</v>
      </c>
      <c r="AQ105" s="28">
        <v>0</v>
      </c>
      <c r="AR105" s="28">
        <v>0</v>
      </c>
      <c r="AS105" s="28">
        <v>0</v>
      </c>
      <c r="AT105" s="29">
        <f t="shared" si="48"/>
        <v>0</v>
      </c>
      <c r="AU105" s="28">
        <v>0</v>
      </c>
      <c r="AV105" s="28">
        <v>0</v>
      </c>
      <c r="AW105" s="29">
        <f t="shared" si="49"/>
        <v>0</v>
      </c>
      <c r="AX105" s="28">
        <v>0</v>
      </c>
      <c r="AY105" s="28">
        <v>0</v>
      </c>
      <c r="AZ105" s="28">
        <v>0</v>
      </c>
      <c r="BA105" s="28">
        <v>0</v>
      </c>
      <c r="BB105" s="29">
        <f t="shared" si="50"/>
        <v>0</v>
      </c>
      <c r="BC105" s="28">
        <v>0</v>
      </c>
      <c r="BD105" s="28">
        <v>0</v>
      </c>
      <c r="BE105" s="29">
        <f t="shared" si="51"/>
        <v>0</v>
      </c>
      <c r="BF105" s="28" t="e">
        <f t="shared" si="38"/>
        <v>#DIV/0!</v>
      </c>
      <c r="BG105" s="28" t="e">
        <f t="shared" si="38"/>
        <v>#DIV/0!</v>
      </c>
      <c r="BH105" s="28" t="e">
        <f t="shared" si="38"/>
        <v>#DIV/0!</v>
      </c>
      <c r="BI105" s="28" t="e">
        <f t="shared" si="38"/>
        <v>#DIV/0!</v>
      </c>
      <c r="BJ105" s="28" t="e">
        <f t="shared" si="39"/>
        <v>#DIV/0!</v>
      </c>
      <c r="BK105" s="28" t="e">
        <f t="shared" si="39"/>
        <v>#DIV/0!</v>
      </c>
      <c r="BL105" s="28" t="e">
        <f t="shared" si="39"/>
        <v>#DIV/0!</v>
      </c>
      <c r="BM105" s="28">
        <v>0</v>
      </c>
      <c r="BN105" s="28">
        <v>0</v>
      </c>
      <c r="BO105" s="28">
        <v>0</v>
      </c>
      <c r="BP105" s="28">
        <v>0</v>
      </c>
      <c r="BQ105" s="29">
        <f t="shared" si="52"/>
        <v>0</v>
      </c>
      <c r="BR105" s="28">
        <v>0</v>
      </c>
      <c r="BS105" s="28">
        <v>0</v>
      </c>
      <c r="BT105" s="29">
        <f t="shared" si="40"/>
        <v>0</v>
      </c>
      <c r="BU105" s="28" t="e">
        <f t="shared" si="41"/>
        <v>#DIV/0!</v>
      </c>
      <c r="BV105" s="28" t="e">
        <f t="shared" si="41"/>
        <v>#DIV/0!</v>
      </c>
      <c r="BW105" s="28" t="e">
        <f t="shared" si="41"/>
        <v>#DIV/0!</v>
      </c>
      <c r="BX105" s="28" t="e">
        <f t="shared" si="41"/>
        <v>#DIV/0!</v>
      </c>
      <c r="BY105" s="28" t="e">
        <f t="shared" si="42"/>
        <v>#DIV/0!</v>
      </c>
      <c r="BZ105" s="28" t="e">
        <f t="shared" si="42"/>
        <v>#DIV/0!</v>
      </c>
      <c r="CA105" s="28" t="e">
        <f t="shared" si="42"/>
        <v>#DIV/0!</v>
      </c>
      <c r="CB105" s="31">
        <v>0</v>
      </c>
      <c r="CC105" s="31">
        <v>0</v>
      </c>
      <c r="CD105" s="28">
        <v>0</v>
      </c>
      <c r="CE105" s="28">
        <v>0</v>
      </c>
      <c r="CF105" s="29">
        <f t="shared" si="43"/>
        <v>0</v>
      </c>
      <c r="CG105" s="28"/>
      <c r="CH105" s="28"/>
      <c r="CI105" s="91"/>
      <c r="CJ105" s="91"/>
      <c r="CK105" s="87" t="s">
        <v>405</v>
      </c>
      <c r="CL105" s="91"/>
      <c r="CM105" s="91"/>
      <c r="CN105" s="92"/>
      <c r="CO105" s="92"/>
      <c r="CP105" s="32"/>
      <c r="CQ105" s="34"/>
      <c r="CR105" s="34"/>
      <c r="CS105" s="34"/>
      <c r="CT105" s="34"/>
      <c r="CU105" s="34"/>
      <c r="CV105" s="34"/>
    </row>
    <row r="106" spans="1:100" s="151" customFormat="1" ht="11.4" x14ac:dyDescent="0.3">
      <c r="A106" s="151" t="s">
        <v>209</v>
      </c>
      <c r="E106" s="151">
        <f>SUM(E72:E105)</f>
        <v>0</v>
      </c>
      <c r="F106" s="151">
        <f t="shared" ref="F106:AB106" si="53">SUM(F72:F105)</f>
        <v>0</v>
      </c>
      <c r="G106" s="151">
        <f t="shared" si="53"/>
        <v>0</v>
      </c>
      <c r="H106" s="151">
        <f t="shared" si="53"/>
        <v>0</v>
      </c>
      <c r="I106" s="151">
        <f t="shared" si="53"/>
        <v>0</v>
      </c>
      <c r="J106" s="151">
        <f t="shared" si="53"/>
        <v>0</v>
      </c>
      <c r="K106" s="151">
        <f t="shared" si="53"/>
        <v>0</v>
      </c>
      <c r="L106" s="151">
        <f t="shared" si="53"/>
        <v>0</v>
      </c>
      <c r="M106" s="151">
        <f t="shared" si="53"/>
        <v>0</v>
      </c>
      <c r="N106" s="151">
        <f t="shared" si="53"/>
        <v>0</v>
      </c>
      <c r="O106" s="151">
        <f t="shared" si="53"/>
        <v>0</v>
      </c>
      <c r="P106" s="151">
        <f t="shared" si="53"/>
        <v>0</v>
      </c>
      <c r="Q106" s="151">
        <f t="shared" si="53"/>
        <v>0</v>
      </c>
      <c r="R106" s="151">
        <f t="shared" si="53"/>
        <v>0</v>
      </c>
      <c r="S106" s="151">
        <f t="shared" si="53"/>
        <v>0</v>
      </c>
      <c r="T106" s="151">
        <f t="shared" si="53"/>
        <v>0</v>
      </c>
      <c r="U106" s="151">
        <f t="shared" si="53"/>
        <v>0</v>
      </c>
      <c r="V106" s="151">
        <f t="shared" si="53"/>
        <v>0</v>
      </c>
      <c r="W106" s="151">
        <f t="shared" si="53"/>
        <v>0</v>
      </c>
      <c r="X106" s="151">
        <f t="shared" si="53"/>
        <v>0</v>
      </c>
      <c r="Y106" s="151">
        <f t="shared" si="53"/>
        <v>0</v>
      </c>
      <c r="Z106" s="151">
        <f t="shared" si="53"/>
        <v>0</v>
      </c>
      <c r="AA106" s="151">
        <f t="shared" si="53"/>
        <v>0</v>
      </c>
      <c r="AB106" s="151">
        <f t="shared" si="53"/>
        <v>0</v>
      </c>
      <c r="AC106" s="151" t="e">
        <f>U106/M106*100</f>
        <v>#DIV/0!</v>
      </c>
      <c r="AD106" s="151" t="e">
        <f>V106/N106*100</f>
        <v>#DIV/0!</v>
      </c>
      <c r="AE106" s="151" t="e">
        <f>W106/O106*100</f>
        <v>#DIV/0!</v>
      </c>
      <c r="AF106" s="151" t="e">
        <f>X106/P106*100</f>
        <v>#DIV/0!</v>
      </c>
      <c r="AG106" s="151" t="e">
        <f>Y106/Q106*100</f>
        <v>#DIV/0!</v>
      </c>
      <c r="AH106" s="151">
        <f t="shared" ref="AH106:BE106" si="54">SUM(AH72:AH105)</f>
        <v>0</v>
      </c>
      <c r="AI106" s="151">
        <f t="shared" si="54"/>
        <v>0</v>
      </c>
      <c r="AJ106" s="151">
        <f t="shared" si="54"/>
        <v>0</v>
      </c>
      <c r="AK106" s="151">
        <f t="shared" si="54"/>
        <v>0</v>
      </c>
      <c r="AL106" s="151">
        <f t="shared" si="54"/>
        <v>0</v>
      </c>
      <c r="AM106" s="151">
        <f t="shared" si="54"/>
        <v>0</v>
      </c>
      <c r="AN106" s="151">
        <f t="shared" si="54"/>
        <v>0</v>
      </c>
      <c r="AO106" s="151">
        <f t="shared" si="54"/>
        <v>0</v>
      </c>
      <c r="AP106" s="151">
        <f t="shared" si="54"/>
        <v>0</v>
      </c>
      <c r="AQ106" s="151">
        <f t="shared" si="54"/>
        <v>0</v>
      </c>
      <c r="AR106" s="151">
        <f t="shared" si="54"/>
        <v>0</v>
      </c>
      <c r="AS106" s="151">
        <f t="shared" si="54"/>
        <v>0</v>
      </c>
      <c r="AT106" s="151">
        <f t="shared" si="54"/>
        <v>0</v>
      </c>
      <c r="AU106" s="151">
        <f t="shared" si="54"/>
        <v>0</v>
      </c>
      <c r="AV106" s="151">
        <f t="shared" si="54"/>
        <v>0</v>
      </c>
      <c r="AW106" s="151">
        <f t="shared" si="54"/>
        <v>0</v>
      </c>
      <c r="AX106" s="151">
        <f t="shared" si="54"/>
        <v>0</v>
      </c>
      <c r="AY106" s="151">
        <f t="shared" si="54"/>
        <v>0</v>
      </c>
      <c r="AZ106" s="151">
        <f t="shared" si="54"/>
        <v>0</v>
      </c>
      <c r="BA106" s="151">
        <f t="shared" si="54"/>
        <v>0</v>
      </c>
      <c r="BB106" s="151">
        <f t="shared" si="54"/>
        <v>0</v>
      </c>
      <c r="BC106" s="151">
        <f t="shared" si="54"/>
        <v>0</v>
      </c>
      <c r="BD106" s="151">
        <f t="shared" si="54"/>
        <v>0</v>
      </c>
      <c r="BE106" s="151">
        <f t="shared" si="54"/>
        <v>0</v>
      </c>
      <c r="BF106" s="151" t="e">
        <f>AX106/AP106*100</f>
        <v>#DIV/0!</v>
      </c>
      <c r="BG106" s="151" t="e">
        <f>AY106/AQ106*100</f>
        <v>#DIV/0!</v>
      </c>
      <c r="BH106" s="151" t="e">
        <f>AZ106/AR106*100</f>
        <v>#DIV/0!</v>
      </c>
      <c r="BI106" s="151" t="e">
        <f>BA106/AS106*100</f>
        <v>#DIV/0!</v>
      </c>
      <c r="BJ106" s="151" t="e">
        <f t="shared" si="39"/>
        <v>#DIV/0!</v>
      </c>
      <c r="BK106" s="151" t="e">
        <f t="shared" si="39"/>
        <v>#DIV/0!</v>
      </c>
      <c r="BL106" s="151" t="e">
        <f t="shared" si="39"/>
        <v>#DIV/0!</v>
      </c>
      <c r="BM106" s="151">
        <f t="shared" ref="BM106:BT106" si="55">SUM(BM72:BM105)</f>
        <v>0</v>
      </c>
      <c r="BN106" s="151">
        <f t="shared" si="55"/>
        <v>0</v>
      </c>
      <c r="BO106" s="151">
        <f t="shared" si="55"/>
        <v>0</v>
      </c>
      <c r="BP106" s="151">
        <f t="shared" si="55"/>
        <v>0</v>
      </c>
      <c r="BQ106" s="151">
        <f t="shared" si="55"/>
        <v>0</v>
      </c>
      <c r="BR106" s="151">
        <f t="shared" si="55"/>
        <v>0</v>
      </c>
      <c r="BS106" s="151">
        <f t="shared" si="55"/>
        <v>0</v>
      </c>
      <c r="BT106" s="151">
        <f t="shared" si="55"/>
        <v>0</v>
      </c>
      <c r="BU106" s="151" t="e">
        <f>BM106/AP106*100</f>
        <v>#DIV/0!</v>
      </c>
      <c r="BV106" s="151" t="e">
        <f>BN106/AQ106*100</f>
        <v>#DIV/0!</v>
      </c>
      <c r="BW106" s="151" t="e">
        <f>BO106/AR106*100</f>
        <v>#DIV/0!</v>
      </c>
      <c r="BX106" s="151" t="e">
        <f>BP106/AS106*100</f>
        <v>#DIV/0!</v>
      </c>
      <c r="BY106" s="151" t="e">
        <f t="shared" si="42"/>
        <v>#DIV/0!</v>
      </c>
      <c r="BZ106" s="151" t="e">
        <f t="shared" si="42"/>
        <v>#DIV/0!</v>
      </c>
      <c r="CA106" s="151" t="e">
        <f t="shared" si="42"/>
        <v>#DIV/0!</v>
      </c>
      <c r="CB106" s="151">
        <f>SUM(CB72:CB105)</f>
        <v>0</v>
      </c>
      <c r="CC106" s="151">
        <f>SUM(CC72:CC105)</f>
        <v>0</v>
      </c>
      <c r="CD106" s="151">
        <f>SUM(CD72:CD105)</f>
        <v>0</v>
      </c>
      <c r="CE106" s="151">
        <f>SUM(CE72:CE105)</f>
        <v>0</v>
      </c>
      <c r="CF106" s="151">
        <f>SUM(CF72:CF105)</f>
        <v>0</v>
      </c>
    </row>
    <row r="107" spans="1:100" s="18" customFormat="1" ht="35.4" customHeight="1" x14ac:dyDescent="0.25">
      <c r="A107" s="15" t="s">
        <v>210</v>
      </c>
      <c r="B107" s="16"/>
      <c r="C107" s="16"/>
      <c r="D107" s="16"/>
      <c r="E107" s="29"/>
      <c r="F107" s="29"/>
      <c r="G107" s="29"/>
      <c r="H107" s="29"/>
      <c r="I107" s="29">
        <f t="shared" si="34"/>
        <v>0</v>
      </c>
      <c r="J107" s="29"/>
      <c r="K107" s="29"/>
      <c r="L107" s="29">
        <f t="shared" si="35"/>
        <v>0</v>
      </c>
      <c r="M107" s="28">
        <v>0</v>
      </c>
      <c r="N107" s="28">
        <v>0</v>
      </c>
      <c r="O107" s="28">
        <v>0</v>
      </c>
      <c r="P107" s="28">
        <v>0</v>
      </c>
      <c r="Q107" s="29">
        <f t="shared" si="44"/>
        <v>0</v>
      </c>
      <c r="R107" s="28">
        <v>0</v>
      </c>
      <c r="S107" s="28">
        <v>0</v>
      </c>
      <c r="T107" s="29">
        <f t="shared" si="45"/>
        <v>0</v>
      </c>
      <c r="U107" s="28">
        <v>0</v>
      </c>
      <c r="V107" s="28">
        <v>0</v>
      </c>
      <c r="W107" s="28">
        <v>0</v>
      </c>
      <c r="X107" s="28">
        <v>0</v>
      </c>
      <c r="Y107" s="29">
        <f t="shared" si="46"/>
        <v>0</v>
      </c>
      <c r="Z107" s="28">
        <v>0</v>
      </c>
      <c r="AA107" s="28">
        <v>0</v>
      </c>
      <c r="AB107" s="29">
        <f t="shared" si="47"/>
        <v>0</v>
      </c>
      <c r="AC107" s="29" t="e">
        <f t="shared" si="33"/>
        <v>#DIV/0!</v>
      </c>
      <c r="AD107" s="29" t="e">
        <f t="shared" si="33"/>
        <v>#DIV/0!</v>
      </c>
      <c r="AE107" s="29" t="e">
        <f t="shared" si="33"/>
        <v>#DIV/0!</v>
      </c>
      <c r="AF107" s="29" t="e">
        <f t="shared" si="33"/>
        <v>#DIV/0!</v>
      </c>
      <c r="AG107" s="29" t="e">
        <f t="shared" si="33"/>
        <v>#DIV/0!</v>
      </c>
      <c r="AH107" s="30"/>
      <c r="AI107" s="30"/>
      <c r="AJ107" s="30"/>
      <c r="AK107" s="30"/>
      <c r="AL107" s="29">
        <f t="shared" si="36"/>
        <v>0</v>
      </c>
      <c r="AM107" s="30"/>
      <c r="AN107" s="30"/>
      <c r="AO107" s="29">
        <f t="shared" si="37"/>
        <v>0</v>
      </c>
      <c r="AP107" s="28">
        <v>0</v>
      </c>
      <c r="AQ107" s="28">
        <v>0</v>
      </c>
      <c r="AR107" s="28">
        <v>0</v>
      </c>
      <c r="AS107" s="28">
        <v>0</v>
      </c>
      <c r="AT107" s="29">
        <f t="shared" si="48"/>
        <v>0</v>
      </c>
      <c r="AU107" s="28">
        <v>0</v>
      </c>
      <c r="AV107" s="28">
        <v>0</v>
      </c>
      <c r="AW107" s="29">
        <f t="shared" si="49"/>
        <v>0</v>
      </c>
      <c r="AX107" s="28">
        <v>0</v>
      </c>
      <c r="AY107" s="28">
        <v>0</v>
      </c>
      <c r="AZ107" s="28">
        <v>0</v>
      </c>
      <c r="BA107" s="28">
        <v>0</v>
      </c>
      <c r="BB107" s="29">
        <f t="shared" si="50"/>
        <v>0</v>
      </c>
      <c r="BC107" s="28">
        <v>0</v>
      </c>
      <c r="BD107" s="28">
        <v>0</v>
      </c>
      <c r="BE107" s="29">
        <f t="shared" si="51"/>
        <v>0</v>
      </c>
      <c r="BF107" s="28" t="e">
        <f t="shared" si="38"/>
        <v>#DIV/0!</v>
      </c>
      <c r="BG107" s="28" t="e">
        <f t="shared" si="38"/>
        <v>#DIV/0!</v>
      </c>
      <c r="BH107" s="28" t="e">
        <f t="shared" si="38"/>
        <v>#DIV/0!</v>
      </c>
      <c r="BI107" s="28" t="e">
        <f t="shared" si="38"/>
        <v>#DIV/0!</v>
      </c>
      <c r="BJ107" s="28" t="e">
        <f t="shared" si="39"/>
        <v>#DIV/0!</v>
      </c>
      <c r="BK107" s="28" t="e">
        <f t="shared" si="39"/>
        <v>#DIV/0!</v>
      </c>
      <c r="BL107" s="28" t="e">
        <f t="shared" si="39"/>
        <v>#DIV/0!</v>
      </c>
      <c r="BM107" s="28">
        <v>0</v>
      </c>
      <c r="BN107" s="28">
        <v>0</v>
      </c>
      <c r="BO107" s="28">
        <v>0</v>
      </c>
      <c r="BP107" s="28">
        <v>0</v>
      </c>
      <c r="BQ107" s="29">
        <f t="shared" si="52"/>
        <v>0</v>
      </c>
      <c r="BR107" s="28">
        <v>0</v>
      </c>
      <c r="BS107" s="28">
        <v>0</v>
      </c>
      <c r="BT107" s="29">
        <f t="shared" si="40"/>
        <v>0</v>
      </c>
      <c r="BU107" s="28" t="e">
        <f t="shared" si="41"/>
        <v>#DIV/0!</v>
      </c>
      <c r="BV107" s="28" t="e">
        <f t="shared" si="41"/>
        <v>#DIV/0!</v>
      </c>
      <c r="BW107" s="28" t="e">
        <f t="shared" si="41"/>
        <v>#DIV/0!</v>
      </c>
      <c r="BX107" s="28" t="e">
        <f t="shared" si="41"/>
        <v>#DIV/0!</v>
      </c>
      <c r="BY107" s="28" t="e">
        <f t="shared" si="42"/>
        <v>#DIV/0!</v>
      </c>
      <c r="BZ107" s="28" t="e">
        <f t="shared" si="42"/>
        <v>#DIV/0!</v>
      </c>
      <c r="CA107" s="28" t="e">
        <f t="shared" si="42"/>
        <v>#DIV/0!</v>
      </c>
      <c r="CB107" s="31"/>
      <c r="CC107" s="31"/>
      <c r="CD107" s="28">
        <v>0</v>
      </c>
      <c r="CE107" s="28">
        <v>0</v>
      </c>
      <c r="CF107" s="29">
        <f t="shared" si="43"/>
        <v>0</v>
      </c>
      <c r="CG107" s="28"/>
      <c r="CH107" s="28"/>
      <c r="CI107" s="88"/>
      <c r="CJ107" s="88"/>
      <c r="CK107" s="88"/>
      <c r="CL107" s="88"/>
      <c r="CM107" s="88"/>
      <c r="CN107" s="83"/>
      <c r="CO107" s="83"/>
      <c r="CP107" s="16"/>
      <c r="CQ107" s="17"/>
      <c r="CR107" s="17"/>
      <c r="CS107" s="17"/>
      <c r="CT107" s="17"/>
      <c r="CU107" s="17"/>
      <c r="CV107" s="17"/>
    </row>
    <row r="108" spans="1:100" s="21" customFormat="1" ht="14.4" x14ac:dyDescent="0.3">
      <c r="A108" s="19" t="s">
        <v>211</v>
      </c>
      <c r="B108" s="20"/>
      <c r="C108" s="20"/>
      <c r="D108" s="20"/>
      <c r="E108" s="29"/>
      <c r="F108" s="29"/>
      <c r="G108" s="29"/>
      <c r="H108" s="29"/>
      <c r="I108" s="29">
        <f t="shared" si="34"/>
        <v>0</v>
      </c>
      <c r="J108" s="29"/>
      <c r="K108" s="29"/>
      <c r="L108" s="29">
        <f t="shared" si="35"/>
        <v>0</v>
      </c>
      <c r="M108" s="28">
        <v>0</v>
      </c>
      <c r="N108" s="28">
        <v>0</v>
      </c>
      <c r="O108" s="28">
        <v>0</v>
      </c>
      <c r="P108" s="28">
        <v>0</v>
      </c>
      <c r="Q108" s="29">
        <f t="shared" si="44"/>
        <v>0</v>
      </c>
      <c r="R108" s="28">
        <v>0</v>
      </c>
      <c r="S108" s="28">
        <v>0</v>
      </c>
      <c r="T108" s="29">
        <f t="shared" si="45"/>
        <v>0</v>
      </c>
      <c r="U108" s="28">
        <v>0</v>
      </c>
      <c r="V108" s="28">
        <v>0</v>
      </c>
      <c r="W108" s="28">
        <v>0</v>
      </c>
      <c r="X108" s="28">
        <v>0</v>
      </c>
      <c r="Y108" s="29">
        <f t="shared" si="46"/>
        <v>0</v>
      </c>
      <c r="Z108" s="28">
        <v>0</v>
      </c>
      <c r="AA108" s="28">
        <v>0</v>
      </c>
      <c r="AB108" s="29">
        <f t="shared" si="47"/>
        <v>0</v>
      </c>
      <c r="AC108" s="29" t="e">
        <f t="shared" si="33"/>
        <v>#DIV/0!</v>
      </c>
      <c r="AD108" s="29" t="e">
        <f t="shared" si="33"/>
        <v>#DIV/0!</v>
      </c>
      <c r="AE108" s="29" t="e">
        <f t="shared" si="33"/>
        <v>#DIV/0!</v>
      </c>
      <c r="AF108" s="29" t="e">
        <f t="shared" si="33"/>
        <v>#DIV/0!</v>
      </c>
      <c r="AG108" s="29" t="e">
        <f t="shared" si="33"/>
        <v>#DIV/0!</v>
      </c>
      <c r="AH108" s="30"/>
      <c r="AI108" s="30"/>
      <c r="AJ108" s="30"/>
      <c r="AK108" s="30"/>
      <c r="AL108" s="29">
        <f t="shared" si="36"/>
        <v>0</v>
      </c>
      <c r="AM108" s="30"/>
      <c r="AN108" s="30"/>
      <c r="AO108" s="29">
        <f t="shared" si="37"/>
        <v>0</v>
      </c>
      <c r="AP108" s="28">
        <v>0</v>
      </c>
      <c r="AQ108" s="28">
        <v>0</v>
      </c>
      <c r="AR108" s="28">
        <v>0</v>
      </c>
      <c r="AS108" s="28">
        <v>0</v>
      </c>
      <c r="AT108" s="29">
        <f t="shared" si="48"/>
        <v>0</v>
      </c>
      <c r="AU108" s="28">
        <v>0</v>
      </c>
      <c r="AV108" s="28">
        <v>0</v>
      </c>
      <c r="AW108" s="29">
        <f t="shared" si="49"/>
        <v>0</v>
      </c>
      <c r="AX108" s="28">
        <v>0</v>
      </c>
      <c r="AY108" s="28">
        <v>0</v>
      </c>
      <c r="AZ108" s="28">
        <v>0</v>
      </c>
      <c r="BA108" s="28">
        <v>0</v>
      </c>
      <c r="BB108" s="29">
        <f t="shared" si="50"/>
        <v>0</v>
      </c>
      <c r="BC108" s="28">
        <v>0</v>
      </c>
      <c r="BD108" s="28">
        <v>0</v>
      </c>
      <c r="BE108" s="29">
        <f t="shared" si="51"/>
        <v>0</v>
      </c>
      <c r="BF108" s="28" t="e">
        <f t="shared" si="38"/>
        <v>#DIV/0!</v>
      </c>
      <c r="BG108" s="28" t="e">
        <f t="shared" si="38"/>
        <v>#DIV/0!</v>
      </c>
      <c r="BH108" s="28" t="e">
        <f t="shared" si="38"/>
        <v>#DIV/0!</v>
      </c>
      <c r="BI108" s="28" t="e">
        <f t="shared" si="38"/>
        <v>#DIV/0!</v>
      </c>
      <c r="BJ108" s="28" t="e">
        <f t="shared" si="39"/>
        <v>#DIV/0!</v>
      </c>
      <c r="BK108" s="28" t="e">
        <f t="shared" si="39"/>
        <v>#DIV/0!</v>
      </c>
      <c r="BL108" s="28" t="e">
        <f t="shared" si="39"/>
        <v>#DIV/0!</v>
      </c>
      <c r="BM108" s="28">
        <v>0</v>
      </c>
      <c r="BN108" s="28">
        <v>0</v>
      </c>
      <c r="BO108" s="28">
        <v>0</v>
      </c>
      <c r="BP108" s="28">
        <v>0</v>
      </c>
      <c r="BQ108" s="29">
        <f t="shared" si="52"/>
        <v>0</v>
      </c>
      <c r="BR108" s="28">
        <v>0</v>
      </c>
      <c r="BS108" s="28">
        <v>0</v>
      </c>
      <c r="BT108" s="29">
        <f t="shared" si="40"/>
        <v>0</v>
      </c>
      <c r="BU108" s="28" t="e">
        <f t="shared" si="41"/>
        <v>#DIV/0!</v>
      </c>
      <c r="BV108" s="28" t="e">
        <f t="shared" si="41"/>
        <v>#DIV/0!</v>
      </c>
      <c r="BW108" s="28" t="e">
        <f t="shared" si="41"/>
        <v>#DIV/0!</v>
      </c>
      <c r="BX108" s="28" t="e">
        <f t="shared" si="41"/>
        <v>#DIV/0!</v>
      </c>
      <c r="BY108" s="28" t="e">
        <f t="shared" si="42"/>
        <v>#DIV/0!</v>
      </c>
      <c r="BZ108" s="28" t="e">
        <f t="shared" si="42"/>
        <v>#DIV/0!</v>
      </c>
      <c r="CA108" s="28" t="e">
        <f t="shared" si="42"/>
        <v>#DIV/0!</v>
      </c>
      <c r="CB108" s="31"/>
      <c r="CC108" s="31"/>
      <c r="CD108" s="28">
        <v>0</v>
      </c>
      <c r="CE108" s="28">
        <v>0</v>
      </c>
      <c r="CF108" s="29">
        <f t="shared" si="43"/>
        <v>0</v>
      </c>
      <c r="CG108" s="28"/>
      <c r="CH108" s="28"/>
      <c r="CI108" s="23"/>
      <c r="CJ108" s="23"/>
      <c r="CK108" s="23"/>
      <c r="CL108" s="23"/>
      <c r="CM108" s="23"/>
      <c r="CN108" s="23"/>
      <c r="CO108" s="23"/>
      <c r="CP108" s="20"/>
      <c r="CQ108" s="17"/>
      <c r="CR108" s="17"/>
      <c r="CS108" s="17"/>
      <c r="CT108" s="17"/>
      <c r="CU108" s="17"/>
      <c r="CV108" s="17"/>
    </row>
    <row r="109" spans="1:100" s="26" customFormat="1" ht="14.4" x14ac:dyDescent="0.3">
      <c r="A109" s="22" t="s">
        <v>212</v>
      </c>
      <c r="B109" s="23"/>
      <c r="C109" s="24"/>
      <c r="D109" s="23"/>
      <c r="E109" s="29"/>
      <c r="F109" s="29"/>
      <c r="G109" s="29"/>
      <c r="H109" s="29"/>
      <c r="I109" s="29">
        <f t="shared" si="34"/>
        <v>0</v>
      </c>
      <c r="J109" s="29"/>
      <c r="K109" s="29"/>
      <c r="L109" s="29">
        <f t="shared" si="35"/>
        <v>0</v>
      </c>
      <c r="M109" s="28">
        <v>0</v>
      </c>
      <c r="N109" s="28">
        <v>0</v>
      </c>
      <c r="O109" s="28">
        <v>0</v>
      </c>
      <c r="P109" s="28">
        <v>0</v>
      </c>
      <c r="Q109" s="29">
        <f t="shared" si="44"/>
        <v>0</v>
      </c>
      <c r="R109" s="28">
        <v>0</v>
      </c>
      <c r="S109" s="28">
        <v>0</v>
      </c>
      <c r="T109" s="29">
        <f t="shared" si="45"/>
        <v>0</v>
      </c>
      <c r="U109" s="28">
        <v>0</v>
      </c>
      <c r="V109" s="28">
        <v>0</v>
      </c>
      <c r="W109" s="28">
        <v>0</v>
      </c>
      <c r="X109" s="28">
        <v>0</v>
      </c>
      <c r="Y109" s="29">
        <f t="shared" si="46"/>
        <v>0</v>
      </c>
      <c r="Z109" s="28">
        <v>0</v>
      </c>
      <c r="AA109" s="28">
        <v>0</v>
      </c>
      <c r="AB109" s="29">
        <f t="shared" si="47"/>
        <v>0</v>
      </c>
      <c r="AC109" s="29" t="e">
        <f t="shared" si="33"/>
        <v>#DIV/0!</v>
      </c>
      <c r="AD109" s="29" t="e">
        <f t="shared" si="33"/>
        <v>#DIV/0!</v>
      </c>
      <c r="AE109" s="29" t="e">
        <f t="shared" si="33"/>
        <v>#DIV/0!</v>
      </c>
      <c r="AF109" s="29" t="e">
        <f t="shared" si="33"/>
        <v>#DIV/0!</v>
      </c>
      <c r="AG109" s="29" t="e">
        <f t="shared" si="33"/>
        <v>#DIV/0!</v>
      </c>
      <c r="AH109" s="30"/>
      <c r="AI109" s="30"/>
      <c r="AJ109" s="30"/>
      <c r="AK109" s="30"/>
      <c r="AL109" s="29">
        <f t="shared" si="36"/>
        <v>0</v>
      </c>
      <c r="AM109" s="30"/>
      <c r="AN109" s="30"/>
      <c r="AO109" s="29">
        <f t="shared" si="37"/>
        <v>0</v>
      </c>
      <c r="AP109" s="28">
        <v>0</v>
      </c>
      <c r="AQ109" s="28">
        <v>0</v>
      </c>
      <c r="AR109" s="28">
        <v>0</v>
      </c>
      <c r="AS109" s="28">
        <v>0</v>
      </c>
      <c r="AT109" s="29">
        <f t="shared" si="48"/>
        <v>0</v>
      </c>
      <c r="AU109" s="28">
        <v>0</v>
      </c>
      <c r="AV109" s="28">
        <v>0</v>
      </c>
      <c r="AW109" s="29">
        <f t="shared" si="49"/>
        <v>0</v>
      </c>
      <c r="AX109" s="28">
        <v>0</v>
      </c>
      <c r="AY109" s="28">
        <v>0</v>
      </c>
      <c r="AZ109" s="28">
        <v>0</v>
      </c>
      <c r="BA109" s="28">
        <v>0</v>
      </c>
      <c r="BB109" s="29">
        <f t="shared" si="50"/>
        <v>0</v>
      </c>
      <c r="BC109" s="28">
        <v>0</v>
      </c>
      <c r="BD109" s="28">
        <v>0</v>
      </c>
      <c r="BE109" s="29">
        <f t="shared" si="51"/>
        <v>0</v>
      </c>
      <c r="BF109" s="28" t="e">
        <f t="shared" si="38"/>
        <v>#DIV/0!</v>
      </c>
      <c r="BG109" s="28" t="e">
        <f t="shared" si="38"/>
        <v>#DIV/0!</v>
      </c>
      <c r="BH109" s="28" t="e">
        <f t="shared" si="38"/>
        <v>#DIV/0!</v>
      </c>
      <c r="BI109" s="28" t="e">
        <f t="shared" si="38"/>
        <v>#DIV/0!</v>
      </c>
      <c r="BJ109" s="28" t="e">
        <f t="shared" si="39"/>
        <v>#DIV/0!</v>
      </c>
      <c r="BK109" s="28" t="e">
        <f t="shared" si="39"/>
        <v>#DIV/0!</v>
      </c>
      <c r="BL109" s="28" t="e">
        <f t="shared" si="39"/>
        <v>#DIV/0!</v>
      </c>
      <c r="BM109" s="28">
        <v>0</v>
      </c>
      <c r="BN109" s="28">
        <v>0</v>
      </c>
      <c r="BO109" s="28">
        <v>0</v>
      </c>
      <c r="BP109" s="28">
        <v>0</v>
      </c>
      <c r="BQ109" s="29">
        <f t="shared" si="52"/>
        <v>0</v>
      </c>
      <c r="BR109" s="28">
        <v>0</v>
      </c>
      <c r="BS109" s="28">
        <v>0</v>
      </c>
      <c r="BT109" s="29">
        <f t="shared" si="40"/>
        <v>0</v>
      </c>
      <c r="BU109" s="28" t="e">
        <f t="shared" si="41"/>
        <v>#DIV/0!</v>
      </c>
      <c r="BV109" s="28" t="e">
        <f t="shared" si="41"/>
        <v>#DIV/0!</v>
      </c>
      <c r="BW109" s="28" t="e">
        <f t="shared" si="41"/>
        <v>#DIV/0!</v>
      </c>
      <c r="BX109" s="28" t="e">
        <f t="shared" si="41"/>
        <v>#DIV/0!</v>
      </c>
      <c r="BY109" s="28" t="e">
        <f t="shared" si="42"/>
        <v>#DIV/0!</v>
      </c>
      <c r="BZ109" s="28" t="e">
        <f t="shared" si="42"/>
        <v>#DIV/0!</v>
      </c>
      <c r="CA109" s="28" t="e">
        <f t="shared" si="42"/>
        <v>#DIV/0!</v>
      </c>
      <c r="CB109" s="31"/>
      <c r="CC109" s="31"/>
      <c r="CD109" s="28">
        <v>0</v>
      </c>
      <c r="CE109" s="28">
        <v>0</v>
      </c>
      <c r="CF109" s="29">
        <f t="shared" si="43"/>
        <v>0</v>
      </c>
      <c r="CG109" s="28"/>
      <c r="CH109" s="28"/>
      <c r="CI109" s="96"/>
      <c r="CJ109" s="96"/>
      <c r="CK109" s="96"/>
      <c r="CL109" s="96"/>
      <c r="CM109" s="96"/>
      <c r="CN109" s="97"/>
      <c r="CO109" s="97"/>
      <c r="CP109" s="23"/>
      <c r="CQ109" s="25"/>
      <c r="CR109" s="25"/>
      <c r="CS109" s="25"/>
      <c r="CT109" s="25"/>
      <c r="CU109" s="25"/>
      <c r="CV109" s="25"/>
    </row>
    <row r="110" spans="1:100" s="117" customFormat="1" ht="41.4" x14ac:dyDescent="0.3">
      <c r="A110" s="27" t="s">
        <v>213</v>
      </c>
      <c r="B110" s="115"/>
      <c r="C110" s="28" t="s">
        <v>214</v>
      </c>
      <c r="D110" s="28" t="s">
        <v>215</v>
      </c>
      <c r="E110" s="29">
        <v>0</v>
      </c>
      <c r="F110" s="29">
        <v>0</v>
      </c>
      <c r="G110" s="29">
        <v>0</v>
      </c>
      <c r="H110" s="29">
        <v>0</v>
      </c>
      <c r="I110" s="29">
        <f t="shared" si="34"/>
        <v>0</v>
      </c>
      <c r="J110" s="29">
        <v>0</v>
      </c>
      <c r="K110" s="29">
        <v>0</v>
      </c>
      <c r="L110" s="29">
        <f t="shared" si="35"/>
        <v>0</v>
      </c>
      <c r="M110" s="28">
        <v>0</v>
      </c>
      <c r="N110" s="28">
        <v>0</v>
      </c>
      <c r="O110" s="28">
        <v>0</v>
      </c>
      <c r="P110" s="28">
        <v>0</v>
      </c>
      <c r="Q110" s="29">
        <f t="shared" si="44"/>
        <v>0</v>
      </c>
      <c r="R110" s="28">
        <v>0</v>
      </c>
      <c r="S110" s="28">
        <v>0</v>
      </c>
      <c r="T110" s="29">
        <f t="shared" si="45"/>
        <v>0</v>
      </c>
      <c r="U110" s="28">
        <v>0</v>
      </c>
      <c r="V110" s="28">
        <v>0</v>
      </c>
      <c r="W110" s="28">
        <v>0</v>
      </c>
      <c r="X110" s="28">
        <v>0</v>
      </c>
      <c r="Y110" s="29">
        <f t="shared" si="46"/>
        <v>0</v>
      </c>
      <c r="Z110" s="28">
        <v>0</v>
      </c>
      <c r="AA110" s="28">
        <v>0</v>
      </c>
      <c r="AB110" s="29">
        <f t="shared" si="47"/>
        <v>0</v>
      </c>
      <c r="AC110" s="29" t="e">
        <f t="shared" si="33"/>
        <v>#DIV/0!</v>
      </c>
      <c r="AD110" s="29" t="e">
        <f t="shared" si="33"/>
        <v>#DIV/0!</v>
      </c>
      <c r="AE110" s="29" t="e">
        <f t="shared" si="33"/>
        <v>#DIV/0!</v>
      </c>
      <c r="AF110" s="29" t="e">
        <f t="shared" si="33"/>
        <v>#DIV/0!</v>
      </c>
      <c r="AG110" s="29" t="e">
        <f t="shared" si="33"/>
        <v>#DIV/0!</v>
      </c>
      <c r="AH110" s="30">
        <v>0</v>
      </c>
      <c r="AI110" s="30">
        <v>0</v>
      </c>
      <c r="AJ110" s="30">
        <v>0</v>
      </c>
      <c r="AK110" s="30">
        <v>0</v>
      </c>
      <c r="AL110" s="29">
        <f t="shared" si="36"/>
        <v>0</v>
      </c>
      <c r="AM110" s="30">
        <v>0</v>
      </c>
      <c r="AN110" s="30">
        <v>0</v>
      </c>
      <c r="AO110" s="29">
        <f t="shared" si="37"/>
        <v>0</v>
      </c>
      <c r="AP110" s="28">
        <v>0</v>
      </c>
      <c r="AQ110" s="28">
        <v>0</v>
      </c>
      <c r="AR110" s="28">
        <v>0</v>
      </c>
      <c r="AS110" s="28">
        <v>0</v>
      </c>
      <c r="AT110" s="29">
        <f t="shared" si="48"/>
        <v>0</v>
      </c>
      <c r="AU110" s="28">
        <v>0</v>
      </c>
      <c r="AV110" s="28">
        <v>0</v>
      </c>
      <c r="AW110" s="29">
        <f t="shared" si="49"/>
        <v>0</v>
      </c>
      <c r="AX110" s="28">
        <v>0</v>
      </c>
      <c r="AY110" s="28">
        <v>0</v>
      </c>
      <c r="AZ110" s="28">
        <v>0</v>
      </c>
      <c r="BA110" s="28">
        <v>0</v>
      </c>
      <c r="BB110" s="29">
        <f t="shared" si="50"/>
        <v>0</v>
      </c>
      <c r="BC110" s="28">
        <v>0</v>
      </c>
      <c r="BD110" s="28">
        <v>0</v>
      </c>
      <c r="BE110" s="29">
        <f t="shared" si="51"/>
        <v>0</v>
      </c>
      <c r="BF110" s="28" t="e">
        <f t="shared" si="38"/>
        <v>#DIV/0!</v>
      </c>
      <c r="BG110" s="28" t="e">
        <f t="shared" si="38"/>
        <v>#DIV/0!</v>
      </c>
      <c r="BH110" s="28" t="e">
        <f t="shared" si="38"/>
        <v>#DIV/0!</v>
      </c>
      <c r="BI110" s="28" t="e">
        <f t="shared" si="38"/>
        <v>#DIV/0!</v>
      </c>
      <c r="BJ110" s="28" t="e">
        <f t="shared" si="39"/>
        <v>#DIV/0!</v>
      </c>
      <c r="BK110" s="28" t="e">
        <f t="shared" si="39"/>
        <v>#DIV/0!</v>
      </c>
      <c r="BL110" s="28" t="e">
        <f t="shared" si="39"/>
        <v>#DIV/0!</v>
      </c>
      <c r="BM110" s="28">
        <v>0</v>
      </c>
      <c r="BN110" s="28">
        <v>0</v>
      </c>
      <c r="BO110" s="28">
        <v>0</v>
      </c>
      <c r="BP110" s="28">
        <v>0</v>
      </c>
      <c r="BQ110" s="29">
        <f t="shared" si="52"/>
        <v>0</v>
      </c>
      <c r="BR110" s="28">
        <v>0</v>
      </c>
      <c r="BS110" s="28">
        <v>0</v>
      </c>
      <c r="BT110" s="29">
        <f t="shared" si="40"/>
        <v>0</v>
      </c>
      <c r="BU110" s="28" t="e">
        <f t="shared" si="41"/>
        <v>#DIV/0!</v>
      </c>
      <c r="BV110" s="28" t="e">
        <f t="shared" si="41"/>
        <v>#DIV/0!</v>
      </c>
      <c r="BW110" s="28" t="e">
        <f t="shared" si="41"/>
        <v>#DIV/0!</v>
      </c>
      <c r="BX110" s="28" t="e">
        <f t="shared" si="41"/>
        <v>#DIV/0!</v>
      </c>
      <c r="BY110" s="28" t="e">
        <f t="shared" si="42"/>
        <v>#DIV/0!</v>
      </c>
      <c r="BZ110" s="28" t="e">
        <f t="shared" si="42"/>
        <v>#DIV/0!</v>
      </c>
      <c r="CA110" s="28" t="e">
        <f t="shared" si="42"/>
        <v>#DIV/0!</v>
      </c>
      <c r="CB110" s="31">
        <v>0</v>
      </c>
      <c r="CC110" s="31">
        <v>0</v>
      </c>
      <c r="CD110" s="28">
        <v>0</v>
      </c>
      <c r="CE110" s="28">
        <v>0</v>
      </c>
      <c r="CF110" s="29">
        <f t="shared" si="43"/>
        <v>0</v>
      </c>
      <c r="CG110" s="28"/>
      <c r="CH110" s="28"/>
      <c r="CI110" s="96"/>
      <c r="CJ110" s="96"/>
      <c r="CK110" s="96"/>
      <c r="CL110" s="96"/>
      <c r="CM110" s="96"/>
      <c r="CN110" s="97"/>
      <c r="CO110" s="97"/>
      <c r="CP110" s="32"/>
      <c r="CQ110" s="34"/>
      <c r="CR110" s="34"/>
      <c r="CS110" s="34"/>
      <c r="CT110" s="34"/>
      <c r="CU110" s="34"/>
      <c r="CV110" s="34"/>
    </row>
    <row r="111" spans="1:100" s="117" customFormat="1" ht="27.6" x14ac:dyDescent="0.3">
      <c r="A111" s="27" t="s">
        <v>216</v>
      </c>
      <c r="B111" s="115"/>
      <c r="C111" s="28" t="s">
        <v>217</v>
      </c>
      <c r="D111" s="28" t="s">
        <v>218</v>
      </c>
      <c r="E111" s="29">
        <v>0</v>
      </c>
      <c r="F111" s="29">
        <v>0</v>
      </c>
      <c r="G111" s="29">
        <v>0</v>
      </c>
      <c r="H111" s="29">
        <v>0</v>
      </c>
      <c r="I111" s="29">
        <f t="shared" si="34"/>
        <v>0</v>
      </c>
      <c r="J111" s="29">
        <v>0</v>
      </c>
      <c r="K111" s="29">
        <v>0</v>
      </c>
      <c r="L111" s="29">
        <f t="shared" si="35"/>
        <v>0</v>
      </c>
      <c r="M111" s="28">
        <v>0</v>
      </c>
      <c r="N111" s="28">
        <v>0</v>
      </c>
      <c r="O111" s="28">
        <v>0</v>
      </c>
      <c r="P111" s="28">
        <v>0</v>
      </c>
      <c r="Q111" s="29">
        <f t="shared" si="44"/>
        <v>0</v>
      </c>
      <c r="R111" s="28">
        <v>0</v>
      </c>
      <c r="S111" s="28">
        <v>0</v>
      </c>
      <c r="T111" s="29">
        <f t="shared" si="45"/>
        <v>0</v>
      </c>
      <c r="U111" s="28">
        <v>0</v>
      </c>
      <c r="V111" s="28">
        <v>0</v>
      </c>
      <c r="W111" s="28">
        <v>0</v>
      </c>
      <c r="X111" s="28">
        <v>0</v>
      </c>
      <c r="Y111" s="29">
        <f t="shared" si="46"/>
        <v>0</v>
      </c>
      <c r="Z111" s="28">
        <v>0</v>
      </c>
      <c r="AA111" s="28">
        <v>0</v>
      </c>
      <c r="AB111" s="29">
        <f t="shared" si="47"/>
        <v>0</v>
      </c>
      <c r="AC111" s="29" t="e">
        <f t="shared" si="33"/>
        <v>#DIV/0!</v>
      </c>
      <c r="AD111" s="29" t="e">
        <f t="shared" si="33"/>
        <v>#DIV/0!</v>
      </c>
      <c r="AE111" s="29" t="e">
        <f t="shared" si="33"/>
        <v>#DIV/0!</v>
      </c>
      <c r="AF111" s="29" t="e">
        <f t="shared" si="33"/>
        <v>#DIV/0!</v>
      </c>
      <c r="AG111" s="29" t="e">
        <f t="shared" si="33"/>
        <v>#DIV/0!</v>
      </c>
      <c r="AH111" s="30">
        <v>0</v>
      </c>
      <c r="AI111" s="30">
        <v>0</v>
      </c>
      <c r="AJ111" s="30">
        <v>0</v>
      </c>
      <c r="AK111" s="30">
        <v>0</v>
      </c>
      <c r="AL111" s="29">
        <f t="shared" si="36"/>
        <v>0</v>
      </c>
      <c r="AM111" s="30">
        <v>0</v>
      </c>
      <c r="AN111" s="30">
        <v>0</v>
      </c>
      <c r="AO111" s="29">
        <f t="shared" si="37"/>
        <v>0</v>
      </c>
      <c r="AP111" s="28">
        <v>0</v>
      </c>
      <c r="AQ111" s="28">
        <v>0</v>
      </c>
      <c r="AR111" s="28">
        <v>0</v>
      </c>
      <c r="AS111" s="28">
        <v>0</v>
      </c>
      <c r="AT111" s="29">
        <f t="shared" si="48"/>
        <v>0</v>
      </c>
      <c r="AU111" s="28">
        <v>0</v>
      </c>
      <c r="AV111" s="28">
        <v>0</v>
      </c>
      <c r="AW111" s="29">
        <f t="shared" si="49"/>
        <v>0</v>
      </c>
      <c r="AX111" s="28">
        <v>0</v>
      </c>
      <c r="AY111" s="28">
        <v>0</v>
      </c>
      <c r="AZ111" s="28">
        <v>0</v>
      </c>
      <c r="BA111" s="28">
        <v>0</v>
      </c>
      <c r="BB111" s="29">
        <f t="shared" si="50"/>
        <v>0</v>
      </c>
      <c r="BC111" s="28">
        <v>0</v>
      </c>
      <c r="BD111" s="28">
        <v>0</v>
      </c>
      <c r="BE111" s="29">
        <f t="shared" si="51"/>
        <v>0</v>
      </c>
      <c r="BF111" s="28" t="e">
        <f t="shared" si="38"/>
        <v>#DIV/0!</v>
      </c>
      <c r="BG111" s="28" t="e">
        <f t="shared" si="38"/>
        <v>#DIV/0!</v>
      </c>
      <c r="BH111" s="28" t="e">
        <f t="shared" si="38"/>
        <v>#DIV/0!</v>
      </c>
      <c r="BI111" s="28" t="e">
        <f t="shared" si="38"/>
        <v>#DIV/0!</v>
      </c>
      <c r="BJ111" s="28" t="e">
        <f t="shared" si="39"/>
        <v>#DIV/0!</v>
      </c>
      <c r="BK111" s="28" t="e">
        <f t="shared" si="39"/>
        <v>#DIV/0!</v>
      </c>
      <c r="BL111" s="28" t="e">
        <f t="shared" si="39"/>
        <v>#DIV/0!</v>
      </c>
      <c r="BM111" s="28">
        <v>0</v>
      </c>
      <c r="BN111" s="28">
        <v>0</v>
      </c>
      <c r="BO111" s="28">
        <v>0</v>
      </c>
      <c r="BP111" s="28">
        <v>0</v>
      </c>
      <c r="BQ111" s="29">
        <f t="shared" si="52"/>
        <v>0</v>
      </c>
      <c r="BR111" s="28">
        <v>0</v>
      </c>
      <c r="BS111" s="28">
        <v>0</v>
      </c>
      <c r="BT111" s="29">
        <f t="shared" si="40"/>
        <v>0</v>
      </c>
      <c r="BU111" s="28" t="e">
        <f t="shared" si="41"/>
        <v>#DIV/0!</v>
      </c>
      <c r="BV111" s="28" t="e">
        <f t="shared" si="41"/>
        <v>#DIV/0!</v>
      </c>
      <c r="BW111" s="28" t="e">
        <f t="shared" si="41"/>
        <v>#DIV/0!</v>
      </c>
      <c r="BX111" s="28" t="e">
        <f t="shared" si="41"/>
        <v>#DIV/0!</v>
      </c>
      <c r="BY111" s="28" t="e">
        <f t="shared" si="42"/>
        <v>#DIV/0!</v>
      </c>
      <c r="BZ111" s="28" t="e">
        <f t="shared" si="42"/>
        <v>#DIV/0!</v>
      </c>
      <c r="CA111" s="28" t="e">
        <f t="shared" si="42"/>
        <v>#DIV/0!</v>
      </c>
      <c r="CB111" s="31">
        <v>0</v>
      </c>
      <c r="CC111" s="31">
        <v>0</v>
      </c>
      <c r="CD111" s="28">
        <v>0</v>
      </c>
      <c r="CE111" s="28">
        <v>0</v>
      </c>
      <c r="CF111" s="29">
        <f t="shared" si="43"/>
        <v>0</v>
      </c>
      <c r="CG111" s="28"/>
      <c r="CH111" s="28"/>
      <c r="CI111" s="101"/>
      <c r="CJ111" s="101"/>
      <c r="CK111" s="101"/>
      <c r="CL111" s="101"/>
      <c r="CM111" s="101"/>
      <c r="CN111" s="92"/>
      <c r="CO111" s="92"/>
      <c r="CP111" s="32"/>
      <c r="CQ111" s="34"/>
      <c r="CR111" s="34"/>
      <c r="CS111" s="34"/>
      <c r="CT111" s="34"/>
      <c r="CU111" s="34"/>
      <c r="CV111" s="34"/>
    </row>
    <row r="112" spans="1:100" s="160" customFormat="1" ht="27.6" x14ac:dyDescent="0.25">
      <c r="A112" s="159" t="s">
        <v>379</v>
      </c>
      <c r="B112" s="160" t="s">
        <v>375</v>
      </c>
      <c r="C112" s="160" t="s">
        <v>376</v>
      </c>
      <c r="D112" s="160" t="s">
        <v>377</v>
      </c>
      <c r="I112" s="29">
        <f t="shared" si="34"/>
        <v>0</v>
      </c>
      <c r="L112" s="29">
        <f t="shared" si="35"/>
        <v>0</v>
      </c>
      <c r="Q112" s="29">
        <f t="shared" si="44"/>
        <v>0</v>
      </c>
      <c r="T112" s="29">
        <f t="shared" si="45"/>
        <v>0</v>
      </c>
      <c r="Y112" s="29">
        <f t="shared" si="46"/>
        <v>0</v>
      </c>
      <c r="AB112" s="29">
        <f t="shared" si="47"/>
        <v>0</v>
      </c>
      <c r="AC112" s="29" t="e">
        <f t="shared" si="33"/>
        <v>#DIV/0!</v>
      </c>
      <c r="AD112" s="29" t="e">
        <f t="shared" si="33"/>
        <v>#DIV/0!</v>
      </c>
      <c r="AE112" s="29" t="e">
        <f t="shared" si="33"/>
        <v>#DIV/0!</v>
      </c>
      <c r="AF112" s="29" t="e">
        <f t="shared" si="33"/>
        <v>#DIV/0!</v>
      </c>
      <c r="AG112" s="29" t="e">
        <f t="shared" si="33"/>
        <v>#DIV/0!</v>
      </c>
      <c r="AL112" s="29">
        <f t="shared" si="36"/>
        <v>0</v>
      </c>
      <c r="AO112" s="29">
        <f t="shared" si="37"/>
        <v>0</v>
      </c>
      <c r="AT112" s="29">
        <f t="shared" si="48"/>
        <v>0</v>
      </c>
      <c r="AW112" s="29">
        <f t="shared" si="49"/>
        <v>0</v>
      </c>
      <c r="AY112" s="160">
        <v>0</v>
      </c>
      <c r="BB112" s="29">
        <f t="shared" si="50"/>
        <v>0</v>
      </c>
      <c r="BE112" s="29">
        <f t="shared" si="51"/>
        <v>0</v>
      </c>
      <c r="BF112" s="28" t="e">
        <f t="shared" si="38"/>
        <v>#DIV/0!</v>
      </c>
      <c r="BG112" s="28" t="e">
        <f t="shared" si="38"/>
        <v>#DIV/0!</v>
      </c>
      <c r="BH112" s="28" t="e">
        <f t="shared" si="38"/>
        <v>#DIV/0!</v>
      </c>
      <c r="BI112" s="28" t="e">
        <f t="shared" si="38"/>
        <v>#DIV/0!</v>
      </c>
      <c r="BJ112" s="28" t="e">
        <f t="shared" si="39"/>
        <v>#DIV/0!</v>
      </c>
      <c r="BK112" s="28" t="e">
        <f t="shared" si="39"/>
        <v>#DIV/0!</v>
      </c>
      <c r="BL112" s="28" t="e">
        <f t="shared" si="39"/>
        <v>#DIV/0!</v>
      </c>
      <c r="BQ112" s="29">
        <f t="shared" si="52"/>
        <v>0</v>
      </c>
      <c r="BT112" s="29">
        <f t="shared" si="40"/>
        <v>0</v>
      </c>
      <c r="BU112" s="28" t="e">
        <f t="shared" si="41"/>
        <v>#DIV/0!</v>
      </c>
      <c r="BV112" s="28" t="e">
        <f t="shared" si="41"/>
        <v>#DIV/0!</v>
      </c>
      <c r="BW112" s="28" t="e">
        <f t="shared" si="41"/>
        <v>#DIV/0!</v>
      </c>
      <c r="BX112" s="28" t="e">
        <f t="shared" si="41"/>
        <v>#DIV/0!</v>
      </c>
      <c r="BY112" s="28" t="e">
        <f t="shared" si="42"/>
        <v>#DIV/0!</v>
      </c>
      <c r="BZ112" s="28" t="e">
        <f t="shared" si="42"/>
        <v>#DIV/0!</v>
      </c>
      <c r="CA112" s="28" t="e">
        <f t="shared" si="42"/>
        <v>#DIV/0!</v>
      </c>
      <c r="CF112" s="29">
        <f t="shared" si="43"/>
        <v>0</v>
      </c>
      <c r="CG112" s="28"/>
      <c r="CH112" s="28"/>
      <c r="CI112" s="101"/>
      <c r="CJ112" s="101"/>
      <c r="CK112" s="101"/>
      <c r="CL112" s="101"/>
      <c r="CM112" s="101"/>
      <c r="CN112" s="92"/>
      <c r="CO112" s="92"/>
    </row>
    <row r="113" spans="1:100" s="160" customFormat="1" ht="27.6" x14ac:dyDescent="0.25">
      <c r="A113" s="159" t="s">
        <v>370</v>
      </c>
      <c r="B113" s="160" t="s">
        <v>371</v>
      </c>
      <c r="C113" s="160" t="s">
        <v>372</v>
      </c>
      <c r="D113" s="160" t="s">
        <v>373</v>
      </c>
      <c r="I113" s="29">
        <f t="shared" si="34"/>
        <v>0</v>
      </c>
      <c r="L113" s="29">
        <f t="shared" si="35"/>
        <v>0</v>
      </c>
      <c r="Q113" s="29">
        <f t="shared" si="44"/>
        <v>0</v>
      </c>
      <c r="T113" s="29">
        <f t="shared" si="45"/>
        <v>0</v>
      </c>
      <c r="Y113" s="29">
        <f t="shared" si="46"/>
        <v>0</v>
      </c>
      <c r="AB113" s="29">
        <f t="shared" si="47"/>
        <v>0</v>
      </c>
      <c r="AC113" s="29" t="e">
        <f t="shared" si="33"/>
        <v>#DIV/0!</v>
      </c>
      <c r="AD113" s="29" t="e">
        <f t="shared" si="33"/>
        <v>#DIV/0!</v>
      </c>
      <c r="AE113" s="29" t="e">
        <f t="shared" si="33"/>
        <v>#DIV/0!</v>
      </c>
      <c r="AF113" s="29" t="e">
        <f t="shared" si="33"/>
        <v>#DIV/0!</v>
      </c>
      <c r="AG113" s="29" t="e">
        <f t="shared" si="33"/>
        <v>#DIV/0!</v>
      </c>
      <c r="AL113" s="29">
        <f t="shared" si="36"/>
        <v>0</v>
      </c>
      <c r="AO113" s="29">
        <f t="shared" si="37"/>
        <v>0</v>
      </c>
      <c r="AT113" s="29">
        <f t="shared" si="48"/>
        <v>0</v>
      </c>
      <c r="AW113" s="29">
        <f t="shared" si="49"/>
        <v>0</v>
      </c>
      <c r="AY113" s="160">
        <v>0</v>
      </c>
      <c r="BB113" s="29">
        <f t="shared" si="50"/>
        <v>0</v>
      </c>
      <c r="BE113" s="29">
        <f t="shared" si="51"/>
        <v>0</v>
      </c>
      <c r="BF113" s="28" t="e">
        <f t="shared" si="38"/>
        <v>#DIV/0!</v>
      </c>
      <c r="BG113" s="28" t="e">
        <f t="shared" si="38"/>
        <v>#DIV/0!</v>
      </c>
      <c r="BH113" s="28" t="e">
        <f t="shared" si="38"/>
        <v>#DIV/0!</v>
      </c>
      <c r="BI113" s="28" t="e">
        <f t="shared" si="38"/>
        <v>#DIV/0!</v>
      </c>
      <c r="BJ113" s="28" t="e">
        <f t="shared" si="39"/>
        <v>#DIV/0!</v>
      </c>
      <c r="BK113" s="28" t="e">
        <f t="shared" si="39"/>
        <v>#DIV/0!</v>
      </c>
      <c r="BL113" s="28" t="e">
        <f t="shared" si="39"/>
        <v>#DIV/0!</v>
      </c>
      <c r="BQ113" s="29">
        <f t="shared" si="52"/>
        <v>0</v>
      </c>
      <c r="BT113" s="29">
        <f t="shared" si="40"/>
        <v>0</v>
      </c>
      <c r="BU113" s="28" t="e">
        <f t="shared" si="41"/>
        <v>#DIV/0!</v>
      </c>
      <c r="BV113" s="28" t="e">
        <f t="shared" si="41"/>
        <v>#DIV/0!</v>
      </c>
      <c r="BW113" s="28" t="e">
        <f t="shared" si="41"/>
        <v>#DIV/0!</v>
      </c>
      <c r="BX113" s="28" t="e">
        <f t="shared" si="41"/>
        <v>#DIV/0!</v>
      </c>
      <c r="BY113" s="28" t="e">
        <f t="shared" si="42"/>
        <v>#DIV/0!</v>
      </c>
      <c r="BZ113" s="28" t="e">
        <f t="shared" si="42"/>
        <v>#DIV/0!</v>
      </c>
      <c r="CA113" s="28" t="e">
        <f t="shared" si="42"/>
        <v>#DIV/0!</v>
      </c>
      <c r="CF113" s="29">
        <f t="shared" si="43"/>
        <v>0</v>
      </c>
      <c r="CG113" s="28"/>
      <c r="CH113" s="28"/>
      <c r="CI113" s="101"/>
      <c r="CJ113" s="101"/>
      <c r="CK113" s="101"/>
      <c r="CL113" s="101"/>
      <c r="CM113" s="101"/>
      <c r="CN113" s="92"/>
      <c r="CO113" s="92"/>
    </row>
    <row r="114" spans="1:100" s="118" customFormat="1" ht="27.6" x14ac:dyDescent="0.3">
      <c r="A114" s="103" t="s">
        <v>219</v>
      </c>
      <c r="B114" s="37"/>
      <c r="C114" s="38" t="s">
        <v>220</v>
      </c>
      <c r="D114" s="38" t="s">
        <v>221</v>
      </c>
      <c r="E114" s="29">
        <v>0</v>
      </c>
      <c r="F114" s="29">
        <v>0</v>
      </c>
      <c r="G114" s="29">
        <v>0</v>
      </c>
      <c r="H114" s="29">
        <v>0</v>
      </c>
      <c r="I114" s="29">
        <f t="shared" si="34"/>
        <v>0</v>
      </c>
      <c r="J114" s="29">
        <v>0</v>
      </c>
      <c r="K114" s="29">
        <v>0</v>
      </c>
      <c r="L114" s="29">
        <f t="shared" si="35"/>
        <v>0</v>
      </c>
      <c r="M114" s="28">
        <v>0</v>
      </c>
      <c r="N114" s="28">
        <v>0</v>
      </c>
      <c r="O114" s="28">
        <v>0</v>
      </c>
      <c r="P114" s="28">
        <v>0</v>
      </c>
      <c r="Q114" s="29">
        <f t="shared" si="44"/>
        <v>0</v>
      </c>
      <c r="R114" s="28">
        <v>0</v>
      </c>
      <c r="S114" s="28">
        <v>0</v>
      </c>
      <c r="T114" s="29">
        <f t="shared" si="45"/>
        <v>0</v>
      </c>
      <c r="U114" s="28">
        <v>0</v>
      </c>
      <c r="V114" s="28">
        <v>0</v>
      </c>
      <c r="W114" s="28">
        <v>0</v>
      </c>
      <c r="X114" s="28">
        <v>0</v>
      </c>
      <c r="Y114" s="29">
        <f t="shared" si="46"/>
        <v>0</v>
      </c>
      <c r="Z114" s="28">
        <v>0</v>
      </c>
      <c r="AA114" s="28">
        <v>0</v>
      </c>
      <c r="AB114" s="29">
        <f t="shared" si="47"/>
        <v>0</v>
      </c>
      <c r="AC114" s="29" t="e">
        <f t="shared" si="33"/>
        <v>#DIV/0!</v>
      </c>
      <c r="AD114" s="29" t="e">
        <f t="shared" si="33"/>
        <v>#DIV/0!</v>
      </c>
      <c r="AE114" s="29" t="e">
        <f t="shared" si="33"/>
        <v>#DIV/0!</v>
      </c>
      <c r="AF114" s="29" t="e">
        <f t="shared" si="33"/>
        <v>#DIV/0!</v>
      </c>
      <c r="AG114" s="29" t="e">
        <f t="shared" si="33"/>
        <v>#DIV/0!</v>
      </c>
      <c r="AH114" s="30">
        <v>0</v>
      </c>
      <c r="AI114" s="30">
        <v>0</v>
      </c>
      <c r="AJ114" s="30">
        <v>0</v>
      </c>
      <c r="AK114" s="30">
        <v>0</v>
      </c>
      <c r="AL114" s="29">
        <f t="shared" si="36"/>
        <v>0</v>
      </c>
      <c r="AM114" s="30">
        <v>0</v>
      </c>
      <c r="AN114" s="30">
        <v>0</v>
      </c>
      <c r="AO114" s="29">
        <f t="shared" si="37"/>
        <v>0</v>
      </c>
      <c r="AP114" s="28">
        <v>0</v>
      </c>
      <c r="AQ114" s="28">
        <v>0</v>
      </c>
      <c r="AR114" s="28">
        <v>0</v>
      </c>
      <c r="AS114" s="28">
        <v>0</v>
      </c>
      <c r="AT114" s="29">
        <f t="shared" si="48"/>
        <v>0</v>
      </c>
      <c r="AU114" s="28">
        <v>0</v>
      </c>
      <c r="AV114" s="28">
        <v>0</v>
      </c>
      <c r="AW114" s="29">
        <f t="shared" si="49"/>
        <v>0</v>
      </c>
      <c r="AX114" s="28">
        <v>0</v>
      </c>
      <c r="AY114" s="28">
        <v>0</v>
      </c>
      <c r="AZ114" s="28">
        <v>0</v>
      </c>
      <c r="BA114" s="28">
        <v>0</v>
      </c>
      <c r="BB114" s="29">
        <f t="shared" si="50"/>
        <v>0</v>
      </c>
      <c r="BC114" s="28">
        <v>0</v>
      </c>
      <c r="BD114" s="28">
        <v>0</v>
      </c>
      <c r="BE114" s="29">
        <f t="shared" si="51"/>
        <v>0</v>
      </c>
      <c r="BF114" s="28" t="e">
        <f t="shared" si="38"/>
        <v>#DIV/0!</v>
      </c>
      <c r="BG114" s="28" t="e">
        <f t="shared" si="38"/>
        <v>#DIV/0!</v>
      </c>
      <c r="BH114" s="28" t="e">
        <f t="shared" si="38"/>
        <v>#DIV/0!</v>
      </c>
      <c r="BI114" s="28" t="e">
        <f t="shared" si="38"/>
        <v>#DIV/0!</v>
      </c>
      <c r="BJ114" s="28" t="e">
        <f t="shared" si="39"/>
        <v>#DIV/0!</v>
      </c>
      <c r="BK114" s="28" t="e">
        <f t="shared" si="39"/>
        <v>#DIV/0!</v>
      </c>
      <c r="BL114" s="28" t="e">
        <f t="shared" si="39"/>
        <v>#DIV/0!</v>
      </c>
      <c r="BM114" s="28">
        <v>0</v>
      </c>
      <c r="BN114" s="28">
        <v>0</v>
      </c>
      <c r="BO114" s="28">
        <v>0</v>
      </c>
      <c r="BP114" s="28">
        <v>0</v>
      </c>
      <c r="BQ114" s="29">
        <f t="shared" si="52"/>
        <v>0</v>
      </c>
      <c r="BR114" s="28">
        <v>0</v>
      </c>
      <c r="BS114" s="28">
        <v>0</v>
      </c>
      <c r="BT114" s="29">
        <f t="shared" si="40"/>
        <v>0</v>
      </c>
      <c r="BU114" s="28" t="e">
        <f t="shared" si="41"/>
        <v>#DIV/0!</v>
      </c>
      <c r="BV114" s="28" t="e">
        <f t="shared" si="41"/>
        <v>#DIV/0!</v>
      </c>
      <c r="BW114" s="28" t="e">
        <f t="shared" si="41"/>
        <v>#DIV/0!</v>
      </c>
      <c r="BX114" s="28" t="e">
        <f t="shared" si="41"/>
        <v>#DIV/0!</v>
      </c>
      <c r="BY114" s="28" t="e">
        <f t="shared" si="42"/>
        <v>#DIV/0!</v>
      </c>
      <c r="BZ114" s="28" t="e">
        <f t="shared" si="42"/>
        <v>#DIV/0!</v>
      </c>
      <c r="CA114" s="28" t="e">
        <f t="shared" si="42"/>
        <v>#DIV/0!</v>
      </c>
      <c r="CB114" s="31">
        <v>0</v>
      </c>
      <c r="CC114" s="31">
        <v>0</v>
      </c>
      <c r="CD114" s="28">
        <v>0</v>
      </c>
      <c r="CE114" s="28">
        <v>0</v>
      </c>
      <c r="CF114" s="29">
        <f t="shared" si="43"/>
        <v>0</v>
      </c>
      <c r="CG114" s="28"/>
      <c r="CH114" s="28"/>
      <c r="CI114" s="40"/>
      <c r="CJ114" s="40"/>
      <c r="CK114" s="40"/>
      <c r="CL114" s="40"/>
      <c r="CM114" s="40"/>
      <c r="CN114" s="41"/>
      <c r="CO114" s="41"/>
      <c r="CP114" s="40"/>
      <c r="CQ114" s="17"/>
      <c r="CR114" s="17"/>
      <c r="CS114" s="17"/>
      <c r="CT114" s="17"/>
      <c r="CU114" s="17"/>
      <c r="CV114" s="17"/>
    </row>
    <row r="115" spans="1:100" s="26" customFormat="1" ht="14.4" x14ac:dyDescent="0.3">
      <c r="A115" s="22" t="s">
        <v>222</v>
      </c>
      <c r="B115" s="23"/>
      <c r="C115" s="24"/>
      <c r="D115" s="23"/>
      <c r="E115" s="29"/>
      <c r="F115" s="29"/>
      <c r="G115" s="29"/>
      <c r="H115" s="29"/>
      <c r="I115" s="29">
        <f t="shared" si="34"/>
        <v>0</v>
      </c>
      <c r="J115" s="29"/>
      <c r="K115" s="29"/>
      <c r="L115" s="29">
        <f t="shared" si="35"/>
        <v>0</v>
      </c>
      <c r="M115" s="28">
        <v>0</v>
      </c>
      <c r="N115" s="28">
        <v>0</v>
      </c>
      <c r="O115" s="28">
        <v>0</v>
      </c>
      <c r="P115" s="28">
        <v>0</v>
      </c>
      <c r="Q115" s="29">
        <f t="shared" si="44"/>
        <v>0</v>
      </c>
      <c r="R115" s="28">
        <v>0</v>
      </c>
      <c r="S115" s="28">
        <v>0</v>
      </c>
      <c r="T115" s="29">
        <f t="shared" si="45"/>
        <v>0</v>
      </c>
      <c r="U115" s="28">
        <v>0</v>
      </c>
      <c r="V115" s="28">
        <v>0</v>
      </c>
      <c r="W115" s="28">
        <v>0</v>
      </c>
      <c r="X115" s="28">
        <v>0</v>
      </c>
      <c r="Y115" s="29">
        <f t="shared" si="46"/>
        <v>0</v>
      </c>
      <c r="Z115" s="28">
        <v>0</v>
      </c>
      <c r="AA115" s="28">
        <v>0</v>
      </c>
      <c r="AB115" s="29">
        <f t="shared" si="47"/>
        <v>0</v>
      </c>
      <c r="AC115" s="29" t="e">
        <f t="shared" si="33"/>
        <v>#DIV/0!</v>
      </c>
      <c r="AD115" s="29" t="e">
        <f t="shared" si="33"/>
        <v>#DIV/0!</v>
      </c>
      <c r="AE115" s="29" t="e">
        <f t="shared" si="33"/>
        <v>#DIV/0!</v>
      </c>
      <c r="AF115" s="29" t="e">
        <f t="shared" si="33"/>
        <v>#DIV/0!</v>
      </c>
      <c r="AG115" s="29" t="e">
        <f t="shared" si="33"/>
        <v>#DIV/0!</v>
      </c>
      <c r="AH115" s="30"/>
      <c r="AI115" s="30"/>
      <c r="AJ115" s="30"/>
      <c r="AK115" s="30"/>
      <c r="AL115" s="29">
        <f t="shared" si="36"/>
        <v>0</v>
      </c>
      <c r="AM115" s="30"/>
      <c r="AN115" s="30"/>
      <c r="AO115" s="29">
        <f t="shared" si="37"/>
        <v>0</v>
      </c>
      <c r="AP115" s="28">
        <v>0</v>
      </c>
      <c r="AQ115" s="28">
        <v>0</v>
      </c>
      <c r="AR115" s="28">
        <v>0</v>
      </c>
      <c r="AS115" s="28">
        <v>0</v>
      </c>
      <c r="AT115" s="29">
        <f t="shared" si="48"/>
        <v>0</v>
      </c>
      <c r="AU115" s="28">
        <v>0</v>
      </c>
      <c r="AV115" s="28">
        <v>0</v>
      </c>
      <c r="AW115" s="29">
        <f t="shared" si="49"/>
        <v>0</v>
      </c>
      <c r="AX115" s="28">
        <v>0</v>
      </c>
      <c r="AY115" s="28">
        <v>0</v>
      </c>
      <c r="AZ115" s="28">
        <v>0</v>
      </c>
      <c r="BA115" s="28">
        <v>0</v>
      </c>
      <c r="BB115" s="29">
        <f t="shared" si="50"/>
        <v>0</v>
      </c>
      <c r="BC115" s="28">
        <v>0</v>
      </c>
      <c r="BD115" s="28">
        <v>0</v>
      </c>
      <c r="BE115" s="29">
        <f t="shared" si="51"/>
        <v>0</v>
      </c>
      <c r="BF115" s="28" t="e">
        <f t="shared" si="38"/>
        <v>#DIV/0!</v>
      </c>
      <c r="BG115" s="28" t="e">
        <f t="shared" si="38"/>
        <v>#DIV/0!</v>
      </c>
      <c r="BH115" s="28" t="e">
        <f t="shared" si="38"/>
        <v>#DIV/0!</v>
      </c>
      <c r="BI115" s="28" t="e">
        <f t="shared" si="38"/>
        <v>#DIV/0!</v>
      </c>
      <c r="BJ115" s="28" t="e">
        <f t="shared" si="39"/>
        <v>#DIV/0!</v>
      </c>
      <c r="BK115" s="28" t="e">
        <f t="shared" si="39"/>
        <v>#DIV/0!</v>
      </c>
      <c r="BL115" s="28" t="e">
        <f t="shared" si="39"/>
        <v>#DIV/0!</v>
      </c>
      <c r="BM115" s="28">
        <v>0</v>
      </c>
      <c r="BN115" s="28">
        <v>0</v>
      </c>
      <c r="BO115" s="28">
        <v>0</v>
      </c>
      <c r="BP115" s="28">
        <v>0</v>
      </c>
      <c r="BQ115" s="29">
        <f t="shared" si="52"/>
        <v>0</v>
      </c>
      <c r="BR115" s="28">
        <v>0</v>
      </c>
      <c r="BS115" s="28">
        <v>0</v>
      </c>
      <c r="BT115" s="29">
        <f t="shared" si="40"/>
        <v>0</v>
      </c>
      <c r="BU115" s="28" t="e">
        <f t="shared" si="41"/>
        <v>#DIV/0!</v>
      </c>
      <c r="BV115" s="28" t="e">
        <f t="shared" si="41"/>
        <v>#DIV/0!</v>
      </c>
      <c r="BW115" s="28" t="e">
        <f t="shared" si="41"/>
        <v>#DIV/0!</v>
      </c>
      <c r="BX115" s="28" t="e">
        <f t="shared" si="41"/>
        <v>#DIV/0!</v>
      </c>
      <c r="BY115" s="28" t="e">
        <f t="shared" si="42"/>
        <v>#DIV/0!</v>
      </c>
      <c r="BZ115" s="28" t="e">
        <f t="shared" si="42"/>
        <v>#DIV/0!</v>
      </c>
      <c r="CA115" s="28" t="e">
        <f t="shared" si="42"/>
        <v>#DIV/0!</v>
      </c>
      <c r="CB115" s="31"/>
      <c r="CC115" s="31"/>
      <c r="CD115" s="28">
        <v>0</v>
      </c>
      <c r="CE115" s="28">
        <v>0</v>
      </c>
      <c r="CF115" s="29">
        <f t="shared" si="43"/>
        <v>0</v>
      </c>
      <c r="CG115" s="28"/>
      <c r="CH115" s="28"/>
      <c r="CI115" s="101"/>
      <c r="CJ115" s="101"/>
      <c r="CK115" s="101"/>
      <c r="CL115" s="101"/>
      <c r="CM115" s="101"/>
      <c r="CN115" s="92"/>
      <c r="CO115" s="92"/>
      <c r="CP115" s="23"/>
      <c r="CQ115" s="25"/>
      <c r="CR115" s="25"/>
      <c r="CS115" s="25"/>
      <c r="CT115" s="25"/>
      <c r="CU115" s="25"/>
      <c r="CV115" s="25"/>
    </row>
    <row r="116" spans="1:100" s="117" customFormat="1" ht="27.6" x14ac:dyDescent="0.3">
      <c r="A116" s="27" t="s">
        <v>223</v>
      </c>
      <c r="B116" s="115"/>
      <c r="C116" s="28" t="s">
        <v>224</v>
      </c>
      <c r="D116" s="28" t="s">
        <v>225</v>
      </c>
      <c r="E116" s="29">
        <v>0</v>
      </c>
      <c r="F116" s="29">
        <v>0</v>
      </c>
      <c r="G116" s="29">
        <v>0</v>
      </c>
      <c r="H116" s="29">
        <v>0</v>
      </c>
      <c r="I116" s="29">
        <f t="shared" si="34"/>
        <v>0</v>
      </c>
      <c r="J116" s="29">
        <v>0</v>
      </c>
      <c r="K116" s="29">
        <v>0</v>
      </c>
      <c r="L116" s="29">
        <f t="shared" si="35"/>
        <v>0</v>
      </c>
      <c r="M116" s="28">
        <v>0</v>
      </c>
      <c r="N116" s="28">
        <v>0</v>
      </c>
      <c r="O116" s="28">
        <v>0</v>
      </c>
      <c r="P116" s="28">
        <v>0</v>
      </c>
      <c r="Q116" s="29">
        <f t="shared" si="44"/>
        <v>0</v>
      </c>
      <c r="R116" s="28">
        <v>0</v>
      </c>
      <c r="S116" s="28">
        <v>0</v>
      </c>
      <c r="T116" s="29">
        <f t="shared" si="45"/>
        <v>0</v>
      </c>
      <c r="U116" s="28">
        <v>0</v>
      </c>
      <c r="V116" s="28">
        <v>0</v>
      </c>
      <c r="W116" s="28">
        <v>0</v>
      </c>
      <c r="X116" s="28">
        <v>0</v>
      </c>
      <c r="Y116" s="29">
        <f t="shared" si="46"/>
        <v>0</v>
      </c>
      <c r="Z116" s="28">
        <v>0</v>
      </c>
      <c r="AA116" s="28">
        <v>0</v>
      </c>
      <c r="AB116" s="29">
        <f t="shared" si="47"/>
        <v>0</v>
      </c>
      <c r="AC116" s="29" t="e">
        <f t="shared" si="33"/>
        <v>#DIV/0!</v>
      </c>
      <c r="AD116" s="29" t="e">
        <f t="shared" si="33"/>
        <v>#DIV/0!</v>
      </c>
      <c r="AE116" s="29" t="e">
        <f t="shared" si="33"/>
        <v>#DIV/0!</v>
      </c>
      <c r="AF116" s="29" t="e">
        <f t="shared" si="33"/>
        <v>#DIV/0!</v>
      </c>
      <c r="AG116" s="29" t="e">
        <f t="shared" si="33"/>
        <v>#DIV/0!</v>
      </c>
      <c r="AH116" s="30">
        <v>0</v>
      </c>
      <c r="AI116" s="30">
        <v>0</v>
      </c>
      <c r="AJ116" s="30">
        <v>0</v>
      </c>
      <c r="AK116" s="30">
        <v>0</v>
      </c>
      <c r="AL116" s="29">
        <f t="shared" si="36"/>
        <v>0</v>
      </c>
      <c r="AM116" s="30">
        <v>0</v>
      </c>
      <c r="AN116" s="30">
        <v>0</v>
      </c>
      <c r="AO116" s="29">
        <f t="shared" si="37"/>
        <v>0</v>
      </c>
      <c r="AP116" s="28">
        <v>0</v>
      </c>
      <c r="AQ116" s="28">
        <v>0</v>
      </c>
      <c r="AR116" s="28">
        <v>0</v>
      </c>
      <c r="AS116" s="28">
        <v>0</v>
      </c>
      <c r="AT116" s="29">
        <f t="shared" si="48"/>
        <v>0</v>
      </c>
      <c r="AU116" s="28">
        <v>0</v>
      </c>
      <c r="AV116" s="28">
        <v>0</v>
      </c>
      <c r="AW116" s="29">
        <f t="shared" si="49"/>
        <v>0</v>
      </c>
      <c r="AX116" s="28">
        <v>0</v>
      </c>
      <c r="AY116" s="28">
        <v>0</v>
      </c>
      <c r="AZ116" s="28">
        <v>0</v>
      </c>
      <c r="BA116" s="28">
        <v>0</v>
      </c>
      <c r="BB116" s="29">
        <f t="shared" si="50"/>
        <v>0</v>
      </c>
      <c r="BC116" s="28">
        <v>0</v>
      </c>
      <c r="BD116" s="28">
        <v>0</v>
      </c>
      <c r="BE116" s="29">
        <f t="shared" si="51"/>
        <v>0</v>
      </c>
      <c r="BF116" s="28" t="e">
        <f t="shared" si="38"/>
        <v>#DIV/0!</v>
      </c>
      <c r="BG116" s="28" t="e">
        <f t="shared" si="38"/>
        <v>#DIV/0!</v>
      </c>
      <c r="BH116" s="28" t="e">
        <f t="shared" si="38"/>
        <v>#DIV/0!</v>
      </c>
      <c r="BI116" s="28" t="e">
        <f t="shared" si="38"/>
        <v>#DIV/0!</v>
      </c>
      <c r="BJ116" s="28" t="e">
        <f t="shared" si="39"/>
        <v>#DIV/0!</v>
      </c>
      <c r="BK116" s="28" t="e">
        <f t="shared" si="39"/>
        <v>#DIV/0!</v>
      </c>
      <c r="BL116" s="28" t="e">
        <f t="shared" si="39"/>
        <v>#DIV/0!</v>
      </c>
      <c r="BM116" s="28">
        <v>0</v>
      </c>
      <c r="BN116" s="28">
        <v>0</v>
      </c>
      <c r="BO116" s="28">
        <v>0</v>
      </c>
      <c r="BP116" s="28">
        <v>0</v>
      </c>
      <c r="BQ116" s="29">
        <f t="shared" si="52"/>
        <v>0</v>
      </c>
      <c r="BR116" s="28">
        <v>0</v>
      </c>
      <c r="BS116" s="28">
        <v>0</v>
      </c>
      <c r="BT116" s="29">
        <f t="shared" si="40"/>
        <v>0</v>
      </c>
      <c r="BU116" s="28" t="e">
        <f t="shared" si="41"/>
        <v>#DIV/0!</v>
      </c>
      <c r="BV116" s="28" t="e">
        <f t="shared" si="41"/>
        <v>#DIV/0!</v>
      </c>
      <c r="BW116" s="28" t="e">
        <f t="shared" si="41"/>
        <v>#DIV/0!</v>
      </c>
      <c r="BX116" s="28" t="e">
        <f t="shared" si="41"/>
        <v>#DIV/0!</v>
      </c>
      <c r="BY116" s="28" t="e">
        <f t="shared" si="42"/>
        <v>#DIV/0!</v>
      </c>
      <c r="BZ116" s="28" t="e">
        <f t="shared" si="42"/>
        <v>#DIV/0!</v>
      </c>
      <c r="CA116" s="28" t="e">
        <f t="shared" si="42"/>
        <v>#DIV/0!</v>
      </c>
      <c r="CB116" s="31">
        <v>0</v>
      </c>
      <c r="CC116" s="31">
        <v>0</v>
      </c>
      <c r="CD116" s="28">
        <v>0</v>
      </c>
      <c r="CE116" s="28">
        <v>0</v>
      </c>
      <c r="CF116" s="29">
        <f t="shared" si="43"/>
        <v>0</v>
      </c>
      <c r="CG116" s="28"/>
      <c r="CH116" s="28"/>
      <c r="CI116" s="40"/>
      <c r="CJ116" s="40"/>
      <c r="CK116" s="40"/>
      <c r="CL116" s="40"/>
      <c r="CM116" s="40"/>
      <c r="CN116" s="41"/>
      <c r="CO116" s="41"/>
      <c r="CP116" s="32"/>
      <c r="CQ116" s="34"/>
      <c r="CR116" s="34"/>
      <c r="CS116" s="34"/>
      <c r="CT116" s="34"/>
      <c r="CU116" s="34"/>
      <c r="CV116" s="34"/>
    </row>
    <row r="117" spans="1:100" s="151" customFormat="1" ht="11.4" x14ac:dyDescent="0.3">
      <c r="A117" s="151" t="s">
        <v>226</v>
      </c>
      <c r="E117" s="151">
        <f>SUM(E110:E116)</f>
        <v>0</v>
      </c>
      <c r="F117" s="151">
        <f t="shared" ref="F117:AB117" si="56">SUM(F110:F116)</f>
        <v>0</v>
      </c>
      <c r="G117" s="151">
        <f t="shared" si="56"/>
        <v>0</v>
      </c>
      <c r="H117" s="151">
        <f t="shared" si="56"/>
        <v>0</v>
      </c>
      <c r="I117" s="151">
        <f t="shared" si="56"/>
        <v>0</v>
      </c>
      <c r="J117" s="151">
        <f t="shared" si="56"/>
        <v>0</v>
      </c>
      <c r="K117" s="151">
        <f t="shared" si="56"/>
        <v>0</v>
      </c>
      <c r="L117" s="151">
        <f t="shared" si="56"/>
        <v>0</v>
      </c>
      <c r="M117" s="151">
        <f t="shared" si="56"/>
        <v>0</v>
      </c>
      <c r="N117" s="151">
        <f t="shared" si="56"/>
        <v>0</v>
      </c>
      <c r="O117" s="151">
        <f t="shared" si="56"/>
        <v>0</v>
      </c>
      <c r="P117" s="151">
        <f t="shared" si="56"/>
        <v>0</v>
      </c>
      <c r="Q117" s="151">
        <f t="shared" si="56"/>
        <v>0</v>
      </c>
      <c r="R117" s="151">
        <f t="shared" si="56"/>
        <v>0</v>
      </c>
      <c r="S117" s="151">
        <f t="shared" si="56"/>
        <v>0</v>
      </c>
      <c r="T117" s="151">
        <f t="shared" si="56"/>
        <v>0</v>
      </c>
      <c r="U117" s="151">
        <f t="shared" si="56"/>
        <v>0</v>
      </c>
      <c r="V117" s="151">
        <f t="shared" si="56"/>
        <v>0</v>
      </c>
      <c r="W117" s="151">
        <f t="shared" si="56"/>
        <v>0</v>
      </c>
      <c r="X117" s="151">
        <f t="shared" si="56"/>
        <v>0</v>
      </c>
      <c r="Y117" s="151">
        <f t="shared" si="56"/>
        <v>0</v>
      </c>
      <c r="Z117" s="151">
        <f t="shared" si="56"/>
        <v>0</v>
      </c>
      <c r="AA117" s="151">
        <f t="shared" si="56"/>
        <v>0</v>
      </c>
      <c r="AB117" s="151">
        <f t="shared" si="56"/>
        <v>0</v>
      </c>
      <c r="AC117" s="151" t="e">
        <f>U117/M117*100</f>
        <v>#DIV/0!</v>
      </c>
      <c r="AD117" s="151" t="e">
        <f>V117/N117*100</f>
        <v>#DIV/0!</v>
      </c>
      <c r="AE117" s="151" t="e">
        <f>W117/O117*100</f>
        <v>#DIV/0!</v>
      </c>
      <c r="AF117" s="151" t="e">
        <f>X117/P117*100</f>
        <v>#DIV/0!</v>
      </c>
      <c r="AG117" s="151" t="e">
        <f>Y117/Q117*100</f>
        <v>#DIV/0!</v>
      </c>
      <c r="AH117" s="151">
        <f t="shared" ref="AH117:BA117" si="57">SUM(AH110:AH116)</f>
        <v>0</v>
      </c>
      <c r="AI117" s="151">
        <f t="shared" si="57"/>
        <v>0</v>
      </c>
      <c r="AJ117" s="151">
        <f t="shared" si="57"/>
        <v>0</v>
      </c>
      <c r="AK117" s="151">
        <f t="shared" si="57"/>
        <v>0</v>
      </c>
      <c r="AL117" s="151">
        <f t="shared" si="57"/>
        <v>0</v>
      </c>
      <c r="AM117" s="151">
        <f t="shared" si="57"/>
        <v>0</v>
      </c>
      <c r="AN117" s="151">
        <f t="shared" si="57"/>
        <v>0</v>
      </c>
      <c r="AO117" s="151">
        <f t="shared" si="57"/>
        <v>0</v>
      </c>
      <c r="AP117" s="151">
        <f t="shared" si="57"/>
        <v>0</v>
      </c>
      <c r="AQ117" s="151">
        <f t="shared" si="57"/>
        <v>0</v>
      </c>
      <c r="AR117" s="151">
        <f t="shared" si="57"/>
        <v>0</v>
      </c>
      <c r="AS117" s="151">
        <f t="shared" si="57"/>
        <v>0</v>
      </c>
      <c r="AT117" s="151">
        <f t="shared" si="57"/>
        <v>0</v>
      </c>
      <c r="AU117" s="151">
        <f t="shared" si="57"/>
        <v>0</v>
      </c>
      <c r="AV117" s="151">
        <f t="shared" si="57"/>
        <v>0</v>
      </c>
      <c r="AW117" s="151">
        <f t="shared" si="57"/>
        <v>0</v>
      </c>
      <c r="AX117" s="151">
        <f t="shared" si="57"/>
        <v>0</v>
      </c>
      <c r="AY117" s="151">
        <f t="shared" si="57"/>
        <v>0</v>
      </c>
      <c r="AZ117" s="151">
        <f t="shared" si="57"/>
        <v>0</v>
      </c>
      <c r="BA117" s="151">
        <f t="shared" si="57"/>
        <v>0</v>
      </c>
      <c r="BB117" s="151">
        <f>SUM(BB110:BB116)</f>
        <v>0</v>
      </c>
      <c r="BC117" s="151">
        <f>SUM(BC110:BC116)</f>
        <v>0</v>
      </c>
      <c r="BD117" s="151">
        <f>SUM(BD110:BD116)</f>
        <v>0</v>
      </c>
      <c r="BE117" s="151">
        <f>SUM(BE110:BE116)</f>
        <v>0</v>
      </c>
      <c r="BF117" s="151" t="e">
        <f>AX117/AP117*100</f>
        <v>#DIV/0!</v>
      </c>
      <c r="BG117" s="151" t="e">
        <f>AY117/AQ117*100</f>
        <v>#DIV/0!</v>
      </c>
      <c r="BH117" s="151" t="e">
        <f>AZ117/AR117*100</f>
        <v>#DIV/0!</v>
      </c>
      <c r="BI117" s="151" t="e">
        <f>BA117/AS117*100</f>
        <v>#DIV/0!</v>
      </c>
      <c r="BJ117" s="151" t="e">
        <f t="shared" si="39"/>
        <v>#DIV/0!</v>
      </c>
      <c r="BK117" s="151" t="e">
        <f t="shared" si="39"/>
        <v>#DIV/0!</v>
      </c>
      <c r="BL117" s="151" t="e">
        <f t="shared" si="39"/>
        <v>#DIV/0!</v>
      </c>
      <c r="BM117" s="151">
        <f t="shared" ref="BM117:BT117" si="58">SUM(BM110:BM116)</f>
        <v>0</v>
      </c>
      <c r="BN117" s="151">
        <f t="shared" si="58"/>
        <v>0</v>
      </c>
      <c r="BO117" s="151">
        <f t="shared" si="58"/>
        <v>0</v>
      </c>
      <c r="BP117" s="151">
        <f t="shared" si="58"/>
        <v>0</v>
      </c>
      <c r="BQ117" s="151">
        <f t="shared" si="58"/>
        <v>0</v>
      </c>
      <c r="BR117" s="151">
        <f t="shared" si="58"/>
        <v>0</v>
      </c>
      <c r="BS117" s="151">
        <f t="shared" si="58"/>
        <v>0</v>
      </c>
      <c r="BT117" s="151">
        <f t="shared" si="58"/>
        <v>0</v>
      </c>
      <c r="BU117" s="151" t="e">
        <f>BM117/AP117*100</f>
        <v>#DIV/0!</v>
      </c>
      <c r="BV117" s="151" t="e">
        <f>BN117/AQ117*100</f>
        <v>#DIV/0!</v>
      </c>
      <c r="BW117" s="151" t="e">
        <f>BO117/AR117*100</f>
        <v>#DIV/0!</v>
      </c>
      <c r="BX117" s="151" t="e">
        <f>BP117/AS117*100</f>
        <v>#DIV/0!</v>
      </c>
      <c r="BY117" s="151" t="e">
        <f t="shared" si="42"/>
        <v>#DIV/0!</v>
      </c>
      <c r="BZ117" s="151" t="e">
        <f t="shared" si="42"/>
        <v>#DIV/0!</v>
      </c>
      <c r="CA117" s="151" t="e">
        <f t="shared" si="42"/>
        <v>#DIV/0!</v>
      </c>
      <c r="CB117" s="151">
        <f>SUM(CB110:CB116)</f>
        <v>0</v>
      </c>
      <c r="CC117" s="151">
        <f>SUM(CC110:CC116)</f>
        <v>0</v>
      </c>
      <c r="CD117" s="151">
        <f>SUM(CD110:CD116)</f>
        <v>0</v>
      </c>
      <c r="CE117" s="151">
        <f>SUM(CE110:CE116)</f>
        <v>0</v>
      </c>
      <c r="CF117" s="151">
        <f>SUM(CF110:CF116)</f>
        <v>0</v>
      </c>
    </row>
    <row r="118" spans="1:100" s="18" customFormat="1" ht="35.4" customHeight="1" x14ac:dyDescent="0.25">
      <c r="A118" s="15" t="s">
        <v>227</v>
      </c>
      <c r="B118" s="16"/>
      <c r="C118" s="16"/>
      <c r="D118" s="16"/>
      <c r="E118" s="29"/>
      <c r="F118" s="29"/>
      <c r="G118" s="29"/>
      <c r="H118" s="29"/>
      <c r="I118" s="29">
        <f t="shared" si="34"/>
        <v>0</v>
      </c>
      <c r="J118" s="29"/>
      <c r="K118" s="29"/>
      <c r="L118" s="29">
        <f t="shared" si="35"/>
        <v>0</v>
      </c>
      <c r="M118" s="28">
        <v>0</v>
      </c>
      <c r="N118" s="28">
        <v>0</v>
      </c>
      <c r="O118" s="28">
        <v>0</v>
      </c>
      <c r="P118" s="28">
        <v>0</v>
      </c>
      <c r="Q118" s="29">
        <f t="shared" si="44"/>
        <v>0</v>
      </c>
      <c r="R118" s="28">
        <v>0</v>
      </c>
      <c r="S118" s="28">
        <v>0</v>
      </c>
      <c r="T118" s="29">
        <f t="shared" si="45"/>
        <v>0</v>
      </c>
      <c r="U118" s="28">
        <v>0</v>
      </c>
      <c r="V118" s="28">
        <v>0</v>
      </c>
      <c r="W118" s="28">
        <v>0</v>
      </c>
      <c r="X118" s="28">
        <v>0</v>
      </c>
      <c r="Y118" s="29">
        <f t="shared" si="46"/>
        <v>0</v>
      </c>
      <c r="Z118" s="28">
        <v>0</v>
      </c>
      <c r="AA118" s="28">
        <v>0</v>
      </c>
      <c r="AB118" s="29">
        <f t="shared" si="47"/>
        <v>0</v>
      </c>
      <c r="AC118" s="29" t="e">
        <f t="shared" si="33"/>
        <v>#DIV/0!</v>
      </c>
      <c r="AD118" s="29" t="e">
        <f t="shared" si="33"/>
        <v>#DIV/0!</v>
      </c>
      <c r="AE118" s="29" t="e">
        <f t="shared" si="33"/>
        <v>#DIV/0!</v>
      </c>
      <c r="AF118" s="29" t="e">
        <f t="shared" si="33"/>
        <v>#DIV/0!</v>
      </c>
      <c r="AG118" s="29" t="e">
        <f t="shared" si="33"/>
        <v>#DIV/0!</v>
      </c>
      <c r="AH118" s="30"/>
      <c r="AI118" s="30"/>
      <c r="AJ118" s="30"/>
      <c r="AK118" s="30"/>
      <c r="AL118" s="29">
        <f t="shared" si="36"/>
        <v>0</v>
      </c>
      <c r="AM118" s="30"/>
      <c r="AN118" s="30"/>
      <c r="AO118" s="29">
        <f t="shared" si="37"/>
        <v>0</v>
      </c>
      <c r="AP118" s="28">
        <v>0</v>
      </c>
      <c r="AQ118" s="28">
        <v>0</v>
      </c>
      <c r="AR118" s="28">
        <v>0</v>
      </c>
      <c r="AS118" s="28">
        <v>0</v>
      </c>
      <c r="AT118" s="29">
        <f t="shared" si="48"/>
        <v>0</v>
      </c>
      <c r="AU118" s="28">
        <v>0</v>
      </c>
      <c r="AV118" s="28">
        <v>0</v>
      </c>
      <c r="AW118" s="29">
        <f t="shared" si="49"/>
        <v>0</v>
      </c>
      <c r="AX118" s="28">
        <v>0</v>
      </c>
      <c r="AY118" s="28">
        <v>0</v>
      </c>
      <c r="AZ118" s="28">
        <v>0</v>
      </c>
      <c r="BA118" s="28">
        <v>0</v>
      </c>
      <c r="BB118" s="29">
        <f t="shared" si="50"/>
        <v>0</v>
      </c>
      <c r="BC118" s="28">
        <v>0</v>
      </c>
      <c r="BD118" s="28">
        <v>0</v>
      </c>
      <c r="BE118" s="29">
        <f t="shared" si="51"/>
        <v>0</v>
      </c>
      <c r="BF118" s="28" t="e">
        <f t="shared" si="38"/>
        <v>#DIV/0!</v>
      </c>
      <c r="BG118" s="28" t="e">
        <f t="shared" si="38"/>
        <v>#DIV/0!</v>
      </c>
      <c r="BH118" s="28" t="e">
        <f t="shared" si="38"/>
        <v>#DIV/0!</v>
      </c>
      <c r="BI118" s="28" t="e">
        <f t="shared" si="38"/>
        <v>#DIV/0!</v>
      </c>
      <c r="BJ118" s="28" t="e">
        <f t="shared" si="39"/>
        <v>#DIV/0!</v>
      </c>
      <c r="BK118" s="28" t="e">
        <f t="shared" si="39"/>
        <v>#DIV/0!</v>
      </c>
      <c r="BL118" s="28" t="e">
        <f t="shared" si="39"/>
        <v>#DIV/0!</v>
      </c>
      <c r="BM118" s="28">
        <v>0</v>
      </c>
      <c r="BN118" s="28">
        <v>0</v>
      </c>
      <c r="BO118" s="28">
        <v>0</v>
      </c>
      <c r="BP118" s="28">
        <v>0</v>
      </c>
      <c r="BQ118" s="29">
        <f t="shared" si="52"/>
        <v>0</v>
      </c>
      <c r="BR118" s="28">
        <v>0</v>
      </c>
      <c r="BS118" s="28">
        <v>0</v>
      </c>
      <c r="BT118" s="29">
        <f t="shared" si="40"/>
        <v>0</v>
      </c>
      <c r="BU118" s="28" t="e">
        <f t="shared" si="41"/>
        <v>#DIV/0!</v>
      </c>
      <c r="BV118" s="28" t="e">
        <f t="shared" si="41"/>
        <v>#DIV/0!</v>
      </c>
      <c r="BW118" s="28" t="e">
        <f t="shared" si="41"/>
        <v>#DIV/0!</v>
      </c>
      <c r="BX118" s="28" t="e">
        <f t="shared" si="41"/>
        <v>#DIV/0!</v>
      </c>
      <c r="BY118" s="28" t="e">
        <f t="shared" si="42"/>
        <v>#DIV/0!</v>
      </c>
      <c r="BZ118" s="28" t="e">
        <f t="shared" si="42"/>
        <v>#DIV/0!</v>
      </c>
      <c r="CA118" s="28" t="e">
        <f t="shared" si="42"/>
        <v>#DIV/0!</v>
      </c>
      <c r="CB118" s="31"/>
      <c r="CC118" s="31"/>
      <c r="CD118" s="28">
        <v>0</v>
      </c>
      <c r="CE118" s="28">
        <v>0</v>
      </c>
      <c r="CF118" s="29">
        <f t="shared" si="43"/>
        <v>0</v>
      </c>
      <c r="CG118" s="28"/>
      <c r="CH118" s="28"/>
      <c r="CI118" s="32"/>
      <c r="CJ118" s="32"/>
      <c r="CK118" s="32"/>
      <c r="CL118" s="32"/>
      <c r="CM118" s="32"/>
      <c r="CN118" s="33"/>
      <c r="CO118" s="33"/>
      <c r="CP118" s="16"/>
      <c r="CQ118" s="17"/>
      <c r="CR118" s="17"/>
      <c r="CS118" s="17"/>
      <c r="CT118" s="17"/>
      <c r="CU118" s="17"/>
      <c r="CV118" s="17"/>
    </row>
    <row r="119" spans="1:100" s="21" customFormat="1" ht="27.6" x14ac:dyDescent="0.25">
      <c r="A119" s="19" t="s">
        <v>228</v>
      </c>
      <c r="B119" s="20"/>
      <c r="C119" s="20"/>
      <c r="D119" s="20"/>
      <c r="E119" s="29"/>
      <c r="F119" s="29"/>
      <c r="G119" s="29"/>
      <c r="H119" s="29"/>
      <c r="I119" s="29">
        <f t="shared" si="34"/>
        <v>0</v>
      </c>
      <c r="J119" s="29"/>
      <c r="K119" s="29"/>
      <c r="L119" s="29">
        <f t="shared" si="35"/>
        <v>0</v>
      </c>
      <c r="M119" s="28">
        <v>0</v>
      </c>
      <c r="N119" s="28">
        <v>0</v>
      </c>
      <c r="O119" s="28">
        <v>0</v>
      </c>
      <c r="P119" s="28">
        <v>0</v>
      </c>
      <c r="Q119" s="29">
        <f t="shared" si="44"/>
        <v>0</v>
      </c>
      <c r="R119" s="28">
        <v>0</v>
      </c>
      <c r="S119" s="28">
        <v>0</v>
      </c>
      <c r="T119" s="29">
        <f t="shared" si="45"/>
        <v>0</v>
      </c>
      <c r="U119" s="28">
        <v>0</v>
      </c>
      <c r="V119" s="28">
        <v>0</v>
      </c>
      <c r="W119" s="28">
        <v>0</v>
      </c>
      <c r="X119" s="28">
        <v>0</v>
      </c>
      <c r="Y119" s="29">
        <f t="shared" si="46"/>
        <v>0</v>
      </c>
      <c r="Z119" s="28">
        <v>0</v>
      </c>
      <c r="AA119" s="28">
        <v>0</v>
      </c>
      <c r="AB119" s="29">
        <f t="shared" si="47"/>
        <v>0</v>
      </c>
      <c r="AC119" s="29" t="e">
        <f t="shared" si="33"/>
        <v>#DIV/0!</v>
      </c>
      <c r="AD119" s="29" t="e">
        <f t="shared" si="33"/>
        <v>#DIV/0!</v>
      </c>
      <c r="AE119" s="29" t="e">
        <f t="shared" si="33"/>
        <v>#DIV/0!</v>
      </c>
      <c r="AF119" s="29" t="e">
        <f t="shared" si="33"/>
        <v>#DIV/0!</v>
      </c>
      <c r="AG119" s="29" t="e">
        <f t="shared" si="33"/>
        <v>#DIV/0!</v>
      </c>
      <c r="AH119" s="30"/>
      <c r="AI119" s="30"/>
      <c r="AJ119" s="30"/>
      <c r="AK119" s="30"/>
      <c r="AL119" s="29">
        <f t="shared" si="36"/>
        <v>0</v>
      </c>
      <c r="AM119" s="30"/>
      <c r="AN119" s="30"/>
      <c r="AO119" s="29">
        <f t="shared" si="37"/>
        <v>0</v>
      </c>
      <c r="AP119" s="28">
        <v>0</v>
      </c>
      <c r="AQ119" s="28">
        <v>0</v>
      </c>
      <c r="AR119" s="28">
        <v>0</v>
      </c>
      <c r="AS119" s="28">
        <v>0</v>
      </c>
      <c r="AT119" s="29">
        <f t="shared" si="48"/>
        <v>0</v>
      </c>
      <c r="AU119" s="28">
        <v>0</v>
      </c>
      <c r="AV119" s="28">
        <v>0</v>
      </c>
      <c r="AW119" s="29">
        <f t="shared" si="49"/>
        <v>0</v>
      </c>
      <c r="AX119" s="28">
        <v>0</v>
      </c>
      <c r="AY119" s="28">
        <v>0</v>
      </c>
      <c r="AZ119" s="28">
        <v>0</v>
      </c>
      <c r="BA119" s="28">
        <v>0</v>
      </c>
      <c r="BB119" s="29">
        <f t="shared" si="50"/>
        <v>0</v>
      </c>
      <c r="BC119" s="28">
        <v>0</v>
      </c>
      <c r="BD119" s="28">
        <v>0</v>
      </c>
      <c r="BE119" s="29">
        <f t="shared" si="51"/>
        <v>0</v>
      </c>
      <c r="BF119" s="28" t="e">
        <f t="shared" si="38"/>
        <v>#DIV/0!</v>
      </c>
      <c r="BG119" s="28" t="e">
        <f t="shared" si="38"/>
        <v>#DIV/0!</v>
      </c>
      <c r="BH119" s="28" t="e">
        <f t="shared" si="38"/>
        <v>#DIV/0!</v>
      </c>
      <c r="BI119" s="28" t="e">
        <f t="shared" si="38"/>
        <v>#DIV/0!</v>
      </c>
      <c r="BJ119" s="28" t="e">
        <f t="shared" si="39"/>
        <v>#DIV/0!</v>
      </c>
      <c r="BK119" s="28" t="e">
        <f t="shared" si="39"/>
        <v>#DIV/0!</v>
      </c>
      <c r="BL119" s="28" t="e">
        <f t="shared" si="39"/>
        <v>#DIV/0!</v>
      </c>
      <c r="BM119" s="28">
        <v>0</v>
      </c>
      <c r="BN119" s="28">
        <v>0</v>
      </c>
      <c r="BO119" s="28">
        <v>0</v>
      </c>
      <c r="BP119" s="28">
        <v>0</v>
      </c>
      <c r="BQ119" s="29">
        <f t="shared" si="52"/>
        <v>0</v>
      </c>
      <c r="BR119" s="28">
        <v>0</v>
      </c>
      <c r="BS119" s="28">
        <v>0</v>
      </c>
      <c r="BT119" s="29">
        <f t="shared" si="40"/>
        <v>0</v>
      </c>
      <c r="BU119" s="28" t="e">
        <f t="shared" si="41"/>
        <v>#DIV/0!</v>
      </c>
      <c r="BV119" s="28" t="e">
        <f t="shared" si="41"/>
        <v>#DIV/0!</v>
      </c>
      <c r="BW119" s="28" t="e">
        <f t="shared" si="41"/>
        <v>#DIV/0!</v>
      </c>
      <c r="BX119" s="28" t="e">
        <f t="shared" si="41"/>
        <v>#DIV/0!</v>
      </c>
      <c r="BY119" s="28" t="e">
        <f t="shared" si="42"/>
        <v>#DIV/0!</v>
      </c>
      <c r="BZ119" s="28" t="e">
        <f t="shared" si="42"/>
        <v>#DIV/0!</v>
      </c>
      <c r="CA119" s="28" t="e">
        <f t="shared" si="42"/>
        <v>#DIV/0!</v>
      </c>
      <c r="CB119" s="31"/>
      <c r="CC119" s="31"/>
      <c r="CD119" s="28">
        <v>0</v>
      </c>
      <c r="CE119" s="28">
        <v>0</v>
      </c>
      <c r="CF119" s="29">
        <f t="shared" si="43"/>
        <v>0</v>
      </c>
      <c r="CG119" s="28"/>
      <c r="CH119" s="28"/>
      <c r="CI119" s="91"/>
      <c r="CJ119" s="91"/>
      <c r="CK119" s="91"/>
      <c r="CL119" s="91"/>
      <c r="CM119" s="91"/>
      <c r="CN119" s="92"/>
      <c r="CO119" s="92"/>
      <c r="CP119" s="20"/>
      <c r="CQ119" s="17"/>
      <c r="CR119" s="17"/>
      <c r="CS119" s="17"/>
      <c r="CT119" s="17"/>
      <c r="CU119" s="17"/>
      <c r="CV119" s="17"/>
    </row>
    <row r="120" spans="1:100" s="26" customFormat="1" ht="14.4" x14ac:dyDescent="0.3">
      <c r="A120" s="22" t="s">
        <v>229</v>
      </c>
      <c r="B120" s="23"/>
      <c r="C120" s="24"/>
      <c r="D120" s="23"/>
      <c r="E120" s="29"/>
      <c r="F120" s="29"/>
      <c r="G120" s="29"/>
      <c r="H120" s="29"/>
      <c r="I120" s="29">
        <f t="shared" si="34"/>
        <v>0</v>
      </c>
      <c r="J120" s="29"/>
      <c r="K120" s="29"/>
      <c r="L120" s="29">
        <f t="shared" si="35"/>
        <v>0</v>
      </c>
      <c r="M120" s="28">
        <v>0</v>
      </c>
      <c r="N120" s="28">
        <v>0</v>
      </c>
      <c r="O120" s="28">
        <v>0</v>
      </c>
      <c r="P120" s="28">
        <v>0</v>
      </c>
      <c r="Q120" s="29">
        <f t="shared" si="44"/>
        <v>0</v>
      </c>
      <c r="R120" s="28">
        <v>0</v>
      </c>
      <c r="S120" s="28">
        <v>0</v>
      </c>
      <c r="T120" s="29">
        <f t="shared" si="45"/>
        <v>0</v>
      </c>
      <c r="U120" s="28">
        <v>0</v>
      </c>
      <c r="V120" s="28">
        <v>0</v>
      </c>
      <c r="W120" s="28">
        <v>0</v>
      </c>
      <c r="X120" s="28">
        <v>0</v>
      </c>
      <c r="Y120" s="29">
        <f t="shared" si="46"/>
        <v>0</v>
      </c>
      <c r="Z120" s="28">
        <v>0</v>
      </c>
      <c r="AA120" s="28">
        <v>0</v>
      </c>
      <c r="AB120" s="29">
        <f t="shared" si="47"/>
        <v>0</v>
      </c>
      <c r="AC120" s="29" t="e">
        <f t="shared" si="33"/>
        <v>#DIV/0!</v>
      </c>
      <c r="AD120" s="29" t="e">
        <f t="shared" si="33"/>
        <v>#DIV/0!</v>
      </c>
      <c r="AE120" s="29" t="e">
        <f t="shared" si="33"/>
        <v>#DIV/0!</v>
      </c>
      <c r="AF120" s="29" t="e">
        <f t="shared" si="33"/>
        <v>#DIV/0!</v>
      </c>
      <c r="AG120" s="29" t="e">
        <f t="shared" si="33"/>
        <v>#DIV/0!</v>
      </c>
      <c r="AH120" s="30"/>
      <c r="AI120" s="30"/>
      <c r="AJ120" s="30"/>
      <c r="AK120" s="30"/>
      <c r="AL120" s="29">
        <f t="shared" si="36"/>
        <v>0</v>
      </c>
      <c r="AM120" s="30"/>
      <c r="AN120" s="30"/>
      <c r="AO120" s="29">
        <f t="shared" si="37"/>
        <v>0</v>
      </c>
      <c r="AP120" s="28">
        <v>0</v>
      </c>
      <c r="AQ120" s="28">
        <v>0</v>
      </c>
      <c r="AR120" s="28">
        <v>0</v>
      </c>
      <c r="AS120" s="28">
        <v>0</v>
      </c>
      <c r="AT120" s="29">
        <f t="shared" si="48"/>
        <v>0</v>
      </c>
      <c r="AU120" s="28">
        <v>0</v>
      </c>
      <c r="AV120" s="28">
        <v>0</v>
      </c>
      <c r="AW120" s="29">
        <f t="shared" si="49"/>
        <v>0</v>
      </c>
      <c r="AX120" s="28">
        <v>0</v>
      </c>
      <c r="AY120" s="28">
        <v>0</v>
      </c>
      <c r="AZ120" s="28">
        <v>0</v>
      </c>
      <c r="BA120" s="28">
        <v>0</v>
      </c>
      <c r="BB120" s="29">
        <f t="shared" si="50"/>
        <v>0</v>
      </c>
      <c r="BC120" s="28">
        <v>0</v>
      </c>
      <c r="BD120" s="28">
        <v>0</v>
      </c>
      <c r="BE120" s="29">
        <f t="shared" si="51"/>
        <v>0</v>
      </c>
      <c r="BF120" s="28" t="e">
        <f t="shared" si="38"/>
        <v>#DIV/0!</v>
      </c>
      <c r="BG120" s="28" t="e">
        <f t="shared" si="38"/>
        <v>#DIV/0!</v>
      </c>
      <c r="BH120" s="28" t="e">
        <f t="shared" si="38"/>
        <v>#DIV/0!</v>
      </c>
      <c r="BI120" s="28" t="e">
        <f t="shared" si="38"/>
        <v>#DIV/0!</v>
      </c>
      <c r="BJ120" s="28" t="e">
        <f t="shared" si="39"/>
        <v>#DIV/0!</v>
      </c>
      <c r="BK120" s="28" t="e">
        <f t="shared" si="39"/>
        <v>#DIV/0!</v>
      </c>
      <c r="BL120" s="28" t="e">
        <f t="shared" si="39"/>
        <v>#DIV/0!</v>
      </c>
      <c r="BM120" s="28">
        <v>0</v>
      </c>
      <c r="BN120" s="28">
        <v>0</v>
      </c>
      <c r="BO120" s="28">
        <v>0</v>
      </c>
      <c r="BP120" s="28">
        <v>0</v>
      </c>
      <c r="BQ120" s="29">
        <f t="shared" si="52"/>
        <v>0</v>
      </c>
      <c r="BR120" s="28">
        <v>0</v>
      </c>
      <c r="BS120" s="28">
        <v>0</v>
      </c>
      <c r="BT120" s="29">
        <f t="shared" si="40"/>
        <v>0</v>
      </c>
      <c r="BU120" s="28" t="e">
        <f t="shared" si="41"/>
        <v>#DIV/0!</v>
      </c>
      <c r="BV120" s="28" t="e">
        <f t="shared" si="41"/>
        <v>#DIV/0!</v>
      </c>
      <c r="BW120" s="28" t="e">
        <f t="shared" si="41"/>
        <v>#DIV/0!</v>
      </c>
      <c r="BX120" s="28" t="e">
        <f t="shared" si="41"/>
        <v>#DIV/0!</v>
      </c>
      <c r="BY120" s="28" t="e">
        <f t="shared" si="42"/>
        <v>#DIV/0!</v>
      </c>
      <c r="BZ120" s="28" t="e">
        <f t="shared" si="42"/>
        <v>#DIV/0!</v>
      </c>
      <c r="CA120" s="28" t="e">
        <f t="shared" si="42"/>
        <v>#DIV/0!</v>
      </c>
      <c r="CB120" s="31"/>
      <c r="CC120" s="31"/>
      <c r="CD120" s="28">
        <v>0</v>
      </c>
      <c r="CE120" s="28">
        <v>0</v>
      </c>
      <c r="CF120" s="29">
        <f t="shared" si="43"/>
        <v>0</v>
      </c>
      <c r="CG120" s="28"/>
      <c r="CH120" s="28"/>
      <c r="CI120" s="82"/>
      <c r="CJ120" s="82"/>
      <c r="CK120" s="82"/>
      <c r="CL120" s="82"/>
      <c r="CM120" s="82"/>
      <c r="CN120" s="83"/>
      <c r="CO120" s="83"/>
      <c r="CP120" s="23"/>
      <c r="CQ120" s="25"/>
      <c r="CR120" s="25"/>
      <c r="CS120" s="25"/>
      <c r="CT120" s="25"/>
      <c r="CU120" s="25"/>
      <c r="CV120" s="25"/>
    </row>
    <row r="121" spans="1:100" s="177" customFormat="1" ht="31.2" x14ac:dyDescent="0.25">
      <c r="A121" s="177" t="s">
        <v>341</v>
      </c>
      <c r="I121" s="29">
        <f t="shared" si="34"/>
        <v>0</v>
      </c>
      <c r="L121" s="29">
        <f t="shared" si="35"/>
        <v>0</v>
      </c>
      <c r="Q121" s="29">
        <f t="shared" si="44"/>
        <v>0</v>
      </c>
      <c r="T121" s="29">
        <f t="shared" si="45"/>
        <v>0</v>
      </c>
      <c r="Y121" s="29">
        <f t="shared" si="46"/>
        <v>0</v>
      </c>
      <c r="AB121" s="29">
        <f t="shared" si="47"/>
        <v>0</v>
      </c>
      <c r="AC121" s="29" t="e">
        <f t="shared" ref="AC121:AG160" si="59">U121/M121*100</f>
        <v>#DIV/0!</v>
      </c>
      <c r="AD121" s="29" t="e">
        <f t="shared" si="59"/>
        <v>#DIV/0!</v>
      </c>
      <c r="AE121" s="29" t="e">
        <f t="shared" si="59"/>
        <v>#DIV/0!</v>
      </c>
      <c r="AF121" s="29" t="e">
        <f t="shared" si="59"/>
        <v>#DIV/0!</v>
      </c>
      <c r="AG121" s="29" t="e">
        <f t="shared" si="59"/>
        <v>#DIV/0!</v>
      </c>
      <c r="AL121" s="29">
        <f t="shared" si="36"/>
        <v>0</v>
      </c>
      <c r="AO121" s="29">
        <f t="shared" si="37"/>
        <v>0</v>
      </c>
      <c r="AT121" s="29">
        <f t="shared" si="48"/>
        <v>0</v>
      </c>
      <c r="AW121" s="29">
        <f t="shared" si="49"/>
        <v>0</v>
      </c>
      <c r="BB121" s="29">
        <f t="shared" si="50"/>
        <v>0</v>
      </c>
      <c r="BE121" s="29">
        <f t="shared" si="51"/>
        <v>0</v>
      </c>
      <c r="BF121" s="28" t="e">
        <f t="shared" si="38"/>
        <v>#DIV/0!</v>
      </c>
      <c r="BG121" s="28" t="e">
        <f t="shared" si="38"/>
        <v>#DIV/0!</v>
      </c>
      <c r="BH121" s="28" t="e">
        <f t="shared" si="38"/>
        <v>#DIV/0!</v>
      </c>
      <c r="BI121" s="28" t="e">
        <f t="shared" si="38"/>
        <v>#DIV/0!</v>
      </c>
      <c r="BJ121" s="28" t="e">
        <f t="shared" si="39"/>
        <v>#DIV/0!</v>
      </c>
      <c r="BK121" s="28" t="e">
        <f t="shared" si="39"/>
        <v>#DIV/0!</v>
      </c>
      <c r="BL121" s="28" t="e">
        <f t="shared" si="39"/>
        <v>#DIV/0!</v>
      </c>
      <c r="BQ121" s="29">
        <f t="shared" si="52"/>
        <v>0</v>
      </c>
      <c r="BT121" s="29">
        <f t="shared" si="40"/>
        <v>0</v>
      </c>
      <c r="BU121" s="28" t="e">
        <f t="shared" si="41"/>
        <v>#DIV/0!</v>
      </c>
      <c r="BV121" s="28" t="e">
        <f t="shared" si="41"/>
        <v>#DIV/0!</v>
      </c>
      <c r="BW121" s="28" t="e">
        <f t="shared" si="41"/>
        <v>#DIV/0!</v>
      </c>
      <c r="BX121" s="28" t="e">
        <f t="shared" si="41"/>
        <v>#DIV/0!</v>
      </c>
      <c r="BY121" s="28" t="e">
        <f t="shared" si="42"/>
        <v>#DIV/0!</v>
      </c>
      <c r="BZ121" s="28" t="e">
        <f t="shared" si="42"/>
        <v>#DIV/0!</v>
      </c>
      <c r="CA121" s="28" t="e">
        <f t="shared" si="42"/>
        <v>#DIV/0!</v>
      </c>
      <c r="CF121" s="29">
        <f t="shared" si="43"/>
        <v>0</v>
      </c>
      <c r="CG121" s="28"/>
      <c r="CH121" s="28"/>
      <c r="CI121" s="64"/>
      <c r="CJ121" s="64"/>
      <c r="CK121" s="64"/>
      <c r="CL121" s="64"/>
      <c r="CM121" s="64"/>
      <c r="CN121" s="41"/>
      <c r="CO121" s="41"/>
    </row>
    <row r="122" spans="1:100" s="118" customFormat="1" ht="27.6" x14ac:dyDescent="0.3">
      <c r="A122" s="103" t="s">
        <v>230</v>
      </c>
      <c r="B122" s="119"/>
      <c r="C122" s="38" t="s">
        <v>231</v>
      </c>
      <c r="D122" s="120" t="s">
        <v>232</v>
      </c>
      <c r="E122" s="29">
        <v>0</v>
      </c>
      <c r="F122" s="29">
        <v>0</v>
      </c>
      <c r="G122" s="29">
        <v>0</v>
      </c>
      <c r="H122" s="29">
        <v>0</v>
      </c>
      <c r="I122" s="29">
        <f t="shared" si="34"/>
        <v>0</v>
      </c>
      <c r="J122" s="29">
        <v>0</v>
      </c>
      <c r="K122" s="29">
        <v>0</v>
      </c>
      <c r="L122" s="29">
        <f t="shared" si="35"/>
        <v>0</v>
      </c>
      <c r="M122" s="28">
        <v>0</v>
      </c>
      <c r="N122" s="28">
        <v>0</v>
      </c>
      <c r="O122" s="28">
        <v>0</v>
      </c>
      <c r="P122" s="28">
        <v>0</v>
      </c>
      <c r="Q122" s="29">
        <f t="shared" si="44"/>
        <v>0</v>
      </c>
      <c r="R122" s="28">
        <v>0</v>
      </c>
      <c r="S122" s="28">
        <v>0</v>
      </c>
      <c r="T122" s="29">
        <f t="shared" si="45"/>
        <v>0</v>
      </c>
      <c r="U122" s="28">
        <v>0</v>
      </c>
      <c r="V122" s="28">
        <v>0</v>
      </c>
      <c r="W122" s="28">
        <v>0</v>
      </c>
      <c r="X122" s="28">
        <v>0</v>
      </c>
      <c r="Y122" s="29">
        <f t="shared" si="46"/>
        <v>0</v>
      </c>
      <c r="Z122" s="28">
        <v>0</v>
      </c>
      <c r="AA122" s="28">
        <v>0</v>
      </c>
      <c r="AB122" s="29">
        <f t="shared" si="47"/>
        <v>0</v>
      </c>
      <c r="AC122" s="29" t="e">
        <f t="shared" si="59"/>
        <v>#DIV/0!</v>
      </c>
      <c r="AD122" s="29" t="e">
        <f t="shared" si="59"/>
        <v>#DIV/0!</v>
      </c>
      <c r="AE122" s="29" t="e">
        <f t="shared" si="59"/>
        <v>#DIV/0!</v>
      </c>
      <c r="AF122" s="29" t="e">
        <f t="shared" si="59"/>
        <v>#DIV/0!</v>
      </c>
      <c r="AG122" s="29" t="e">
        <f t="shared" si="59"/>
        <v>#DIV/0!</v>
      </c>
      <c r="AH122" s="30">
        <v>0</v>
      </c>
      <c r="AI122" s="30">
        <v>0</v>
      </c>
      <c r="AJ122" s="30">
        <v>0</v>
      </c>
      <c r="AK122" s="30">
        <v>0</v>
      </c>
      <c r="AL122" s="29">
        <f t="shared" si="36"/>
        <v>0</v>
      </c>
      <c r="AM122" s="30">
        <v>0</v>
      </c>
      <c r="AN122" s="30">
        <v>0</v>
      </c>
      <c r="AO122" s="29">
        <f t="shared" si="37"/>
        <v>0</v>
      </c>
      <c r="AP122" s="28">
        <v>0</v>
      </c>
      <c r="AQ122" s="28">
        <v>0</v>
      </c>
      <c r="AR122" s="28">
        <v>0</v>
      </c>
      <c r="AS122" s="28">
        <v>0</v>
      </c>
      <c r="AT122" s="29">
        <f t="shared" si="48"/>
        <v>0</v>
      </c>
      <c r="AU122" s="28">
        <v>0</v>
      </c>
      <c r="AV122" s="28">
        <v>0</v>
      </c>
      <c r="AW122" s="29">
        <f t="shared" si="49"/>
        <v>0</v>
      </c>
      <c r="AX122" s="28">
        <v>0</v>
      </c>
      <c r="AY122" s="28">
        <v>0</v>
      </c>
      <c r="AZ122" s="28">
        <v>0</v>
      </c>
      <c r="BA122" s="28">
        <v>0</v>
      </c>
      <c r="BB122" s="29">
        <f t="shared" si="50"/>
        <v>0</v>
      </c>
      <c r="BC122" s="28">
        <v>0</v>
      </c>
      <c r="BD122" s="28">
        <v>0</v>
      </c>
      <c r="BE122" s="29">
        <f t="shared" si="51"/>
        <v>0</v>
      </c>
      <c r="BF122" s="28" t="e">
        <f t="shared" si="38"/>
        <v>#DIV/0!</v>
      </c>
      <c r="BG122" s="28" t="e">
        <f t="shared" si="38"/>
        <v>#DIV/0!</v>
      </c>
      <c r="BH122" s="28" t="e">
        <f t="shared" si="38"/>
        <v>#DIV/0!</v>
      </c>
      <c r="BI122" s="28" t="e">
        <f t="shared" si="38"/>
        <v>#DIV/0!</v>
      </c>
      <c r="BJ122" s="28" t="e">
        <f t="shared" si="39"/>
        <v>#DIV/0!</v>
      </c>
      <c r="BK122" s="28" t="e">
        <f t="shared" si="39"/>
        <v>#DIV/0!</v>
      </c>
      <c r="BL122" s="28" t="e">
        <f t="shared" si="39"/>
        <v>#DIV/0!</v>
      </c>
      <c r="BM122" s="28">
        <v>0</v>
      </c>
      <c r="BN122" s="28">
        <v>0</v>
      </c>
      <c r="BO122" s="28">
        <v>0</v>
      </c>
      <c r="BP122" s="28">
        <v>0</v>
      </c>
      <c r="BQ122" s="29">
        <f t="shared" si="52"/>
        <v>0</v>
      </c>
      <c r="BR122" s="28">
        <v>0</v>
      </c>
      <c r="BS122" s="28">
        <v>0</v>
      </c>
      <c r="BT122" s="29">
        <f t="shared" si="40"/>
        <v>0</v>
      </c>
      <c r="BU122" s="28" t="e">
        <f t="shared" si="41"/>
        <v>#DIV/0!</v>
      </c>
      <c r="BV122" s="28" t="e">
        <f t="shared" si="41"/>
        <v>#DIV/0!</v>
      </c>
      <c r="BW122" s="28" t="e">
        <f t="shared" si="41"/>
        <v>#DIV/0!</v>
      </c>
      <c r="BX122" s="28" t="e">
        <f t="shared" si="41"/>
        <v>#DIV/0!</v>
      </c>
      <c r="BY122" s="28" t="e">
        <f t="shared" si="42"/>
        <v>#DIV/0!</v>
      </c>
      <c r="BZ122" s="28" t="e">
        <f t="shared" si="42"/>
        <v>#DIV/0!</v>
      </c>
      <c r="CA122" s="28" t="e">
        <f t="shared" si="42"/>
        <v>#DIV/0!</v>
      </c>
      <c r="CB122" s="31">
        <v>0</v>
      </c>
      <c r="CC122" s="31">
        <v>0</v>
      </c>
      <c r="CD122" s="28">
        <v>0</v>
      </c>
      <c r="CE122" s="28">
        <v>0</v>
      </c>
      <c r="CF122" s="29">
        <f t="shared" si="43"/>
        <v>0</v>
      </c>
      <c r="CG122" s="28"/>
      <c r="CH122" s="28"/>
      <c r="CI122" s="40"/>
      <c r="CJ122" s="40"/>
      <c r="CK122" s="40"/>
      <c r="CL122" s="40"/>
      <c r="CM122" s="40"/>
      <c r="CN122" s="41"/>
      <c r="CO122" s="41"/>
      <c r="CP122" s="40"/>
      <c r="CQ122" s="17"/>
      <c r="CR122" s="17"/>
      <c r="CS122" s="17"/>
      <c r="CT122" s="17"/>
      <c r="CU122" s="17"/>
      <c r="CV122" s="17"/>
    </row>
    <row r="123" spans="1:100" s="117" customFormat="1" ht="27.6" x14ac:dyDescent="0.3">
      <c r="A123" s="27" t="s">
        <v>233</v>
      </c>
      <c r="B123" s="115"/>
      <c r="C123" s="28" t="s">
        <v>234</v>
      </c>
      <c r="D123" s="28" t="s">
        <v>235</v>
      </c>
      <c r="E123" s="29">
        <v>0</v>
      </c>
      <c r="F123" s="29">
        <v>0</v>
      </c>
      <c r="G123" s="29">
        <v>0</v>
      </c>
      <c r="H123" s="29">
        <v>0</v>
      </c>
      <c r="I123" s="29">
        <f t="shared" si="34"/>
        <v>0</v>
      </c>
      <c r="J123" s="29">
        <v>0</v>
      </c>
      <c r="K123" s="29">
        <v>0</v>
      </c>
      <c r="L123" s="29">
        <f t="shared" si="35"/>
        <v>0</v>
      </c>
      <c r="M123" s="28">
        <v>0</v>
      </c>
      <c r="N123" s="28">
        <v>0</v>
      </c>
      <c r="O123" s="28">
        <v>0</v>
      </c>
      <c r="P123" s="28">
        <v>0</v>
      </c>
      <c r="Q123" s="29">
        <f t="shared" si="44"/>
        <v>0</v>
      </c>
      <c r="R123" s="28">
        <v>0</v>
      </c>
      <c r="S123" s="28">
        <v>0</v>
      </c>
      <c r="T123" s="29">
        <f t="shared" si="45"/>
        <v>0</v>
      </c>
      <c r="U123" s="28">
        <v>0</v>
      </c>
      <c r="V123" s="28">
        <v>0</v>
      </c>
      <c r="W123" s="28">
        <v>0</v>
      </c>
      <c r="X123" s="28">
        <v>0</v>
      </c>
      <c r="Y123" s="29">
        <f t="shared" si="46"/>
        <v>0</v>
      </c>
      <c r="Z123" s="28">
        <v>0</v>
      </c>
      <c r="AA123" s="28">
        <v>0</v>
      </c>
      <c r="AB123" s="29">
        <f t="shared" si="47"/>
        <v>0</v>
      </c>
      <c r="AC123" s="29" t="e">
        <f t="shared" si="59"/>
        <v>#DIV/0!</v>
      </c>
      <c r="AD123" s="29" t="e">
        <f t="shared" si="59"/>
        <v>#DIV/0!</v>
      </c>
      <c r="AE123" s="29" t="e">
        <f t="shared" si="59"/>
        <v>#DIV/0!</v>
      </c>
      <c r="AF123" s="29" t="e">
        <f t="shared" si="59"/>
        <v>#DIV/0!</v>
      </c>
      <c r="AG123" s="29" t="e">
        <f t="shared" si="59"/>
        <v>#DIV/0!</v>
      </c>
      <c r="AH123" s="30">
        <v>0</v>
      </c>
      <c r="AI123" s="30">
        <v>0</v>
      </c>
      <c r="AJ123" s="30">
        <v>0</v>
      </c>
      <c r="AK123" s="30">
        <v>0</v>
      </c>
      <c r="AL123" s="29">
        <f t="shared" si="36"/>
        <v>0</v>
      </c>
      <c r="AM123" s="30">
        <v>0</v>
      </c>
      <c r="AN123" s="30">
        <v>0</v>
      </c>
      <c r="AO123" s="29">
        <f t="shared" si="37"/>
        <v>0</v>
      </c>
      <c r="AP123" s="28">
        <v>0</v>
      </c>
      <c r="AQ123" s="28">
        <v>0</v>
      </c>
      <c r="AR123" s="28">
        <v>0</v>
      </c>
      <c r="AS123" s="28">
        <v>0</v>
      </c>
      <c r="AT123" s="29">
        <f t="shared" si="48"/>
        <v>0</v>
      </c>
      <c r="AU123" s="28">
        <v>0</v>
      </c>
      <c r="AV123" s="28">
        <v>0</v>
      </c>
      <c r="AW123" s="29">
        <f t="shared" si="49"/>
        <v>0</v>
      </c>
      <c r="AX123" s="28">
        <v>0</v>
      </c>
      <c r="AY123" s="28">
        <v>0</v>
      </c>
      <c r="AZ123" s="28">
        <v>0</v>
      </c>
      <c r="BA123" s="28">
        <v>0</v>
      </c>
      <c r="BB123" s="29">
        <f t="shared" si="50"/>
        <v>0</v>
      </c>
      <c r="BC123" s="28">
        <v>0</v>
      </c>
      <c r="BD123" s="28">
        <v>0</v>
      </c>
      <c r="BE123" s="29">
        <f t="shared" si="51"/>
        <v>0</v>
      </c>
      <c r="BF123" s="28" t="e">
        <f t="shared" si="38"/>
        <v>#DIV/0!</v>
      </c>
      <c r="BG123" s="28" t="e">
        <f t="shared" si="38"/>
        <v>#DIV/0!</v>
      </c>
      <c r="BH123" s="28" t="e">
        <f t="shared" si="38"/>
        <v>#DIV/0!</v>
      </c>
      <c r="BI123" s="28" t="e">
        <f t="shared" si="38"/>
        <v>#DIV/0!</v>
      </c>
      <c r="BJ123" s="28" t="e">
        <f t="shared" si="39"/>
        <v>#DIV/0!</v>
      </c>
      <c r="BK123" s="28" t="e">
        <f t="shared" si="39"/>
        <v>#DIV/0!</v>
      </c>
      <c r="BL123" s="28" t="e">
        <f t="shared" si="39"/>
        <v>#DIV/0!</v>
      </c>
      <c r="BM123" s="28">
        <v>0</v>
      </c>
      <c r="BN123" s="28">
        <v>0</v>
      </c>
      <c r="BO123" s="28">
        <v>0</v>
      </c>
      <c r="BP123" s="28">
        <v>0</v>
      </c>
      <c r="BQ123" s="29">
        <f t="shared" si="52"/>
        <v>0</v>
      </c>
      <c r="BR123" s="28">
        <v>0</v>
      </c>
      <c r="BS123" s="28">
        <v>0</v>
      </c>
      <c r="BT123" s="29">
        <f t="shared" si="40"/>
        <v>0</v>
      </c>
      <c r="BU123" s="28" t="e">
        <f t="shared" si="41"/>
        <v>#DIV/0!</v>
      </c>
      <c r="BV123" s="28" t="e">
        <f t="shared" si="41"/>
        <v>#DIV/0!</v>
      </c>
      <c r="BW123" s="28" t="e">
        <f t="shared" si="41"/>
        <v>#DIV/0!</v>
      </c>
      <c r="BX123" s="28" t="e">
        <f t="shared" si="41"/>
        <v>#DIV/0!</v>
      </c>
      <c r="BY123" s="28" t="e">
        <f t="shared" si="42"/>
        <v>#DIV/0!</v>
      </c>
      <c r="BZ123" s="28" t="e">
        <f t="shared" si="42"/>
        <v>#DIV/0!</v>
      </c>
      <c r="CA123" s="28" t="e">
        <f t="shared" si="42"/>
        <v>#DIV/0!</v>
      </c>
      <c r="CB123" s="31">
        <v>0</v>
      </c>
      <c r="CC123" s="31">
        <v>0</v>
      </c>
      <c r="CD123" s="28">
        <v>0</v>
      </c>
      <c r="CE123" s="28">
        <v>0</v>
      </c>
      <c r="CF123" s="29">
        <f t="shared" si="43"/>
        <v>0</v>
      </c>
      <c r="CG123" s="28"/>
      <c r="CH123" s="28"/>
      <c r="CI123" s="40"/>
      <c r="CJ123" s="40"/>
      <c r="CK123" s="40"/>
      <c r="CL123" s="40"/>
      <c r="CM123" s="40"/>
      <c r="CN123" s="41"/>
      <c r="CO123" s="41"/>
      <c r="CP123" s="32"/>
      <c r="CQ123" s="34"/>
      <c r="CR123" s="34"/>
      <c r="CS123" s="34"/>
      <c r="CT123" s="34"/>
      <c r="CU123" s="34"/>
      <c r="CV123" s="34"/>
    </row>
    <row r="124" spans="1:100" s="117" customFormat="1" ht="27.6" x14ac:dyDescent="0.3">
      <c r="A124" s="27" t="s">
        <v>236</v>
      </c>
      <c r="B124" s="115"/>
      <c r="C124" s="28" t="s">
        <v>237</v>
      </c>
      <c r="D124" s="28" t="s">
        <v>238</v>
      </c>
      <c r="E124" s="29">
        <v>0</v>
      </c>
      <c r="F124" s="29">
        <v>0</v>
      </c>
      <c r="G124" s="29">
        <v>0</v>
      </c>
      <c r="H124" s="29">
        <v>0</v>
      </c>
      <c r="I124" s="29">
        <f t="shared" si="34"/>
        <v>0</v>
      </c>
      <c r="J124" s="29">
        <v>0</v>
      </c>
      <c r="K124" s="29">
        <v>0</v>
      </c>
      <c r="L124" s="29">
        <f t="shared" si="35"/>
        <v>0</v>
      </c>
      <c r="M124" s="28">
        <v>0</v>
      </c>
      <c r="N124" s="28">
        <v>0</v>
      </c>
      <c r="O124" s="28">
        <v>0</v>
      </c>
      <c r="P124" s="28">
        <v>0</v>
      </c>
      <c r="Q124" s="29">
        <f t="shared" si="44"/>
        <v>0</v>
      </c>
      <c r="R124" s="28">
        <v>0</v>
      </c>
      <c r="S124" s="28">
        <v>0</v>
      </c>
      <c r="T124" s="29">
        <f t="shared" si="45"/>
        <v>0</v>
      </c>
      <c r="U124" s="28">
        <v>0</v>
      </c>
      <c r="V124" s="28">
        <v>0</v>
      </c>
      <c r="W124" s="28">
        <v>0</v>
      </c>
      <c r="X124" s="28">
        <v>0</v>
      </c>
      <c r="Y124" s="29">
        <f t="shared" si="46"/>
        <v>0</v>
      </c>
      <c r="Z124" s="28">
        <v>0</v>
      </c>
      <c r="AA124" s="28">
        <v>0</v>
      </c>
      <c r="AB124" s="29">
        <f t="shared" si="47"/>
        <v>0</v>
      </c>
      <c r="AC124" s="29" t="e">
        <f t="shared" si="59"/>
        <v>#DIV/0!</v>
      </c>
      <c r="AD124" s="29" t="e">
        <f t="shared" si="59"/>
        <v>#DIV/0!</v>
      </c>
      <c r="AE124" s="29" t="e">
        <f t="shared" si="59"/>
        <v>#DIV/0!</v>
      </c>
      <c r="AF124" s="29" t="e">
        <f t="shared" si="59"/>
        <v>#DIV/0!</v>
      </c>
      <c r="AG124" s="29" t="e">
        <f t="shared" si="59"/>
        <v>#DIV/0!</v>
      </c>
      <c r="AH124" s="30">
        <v>0</v>
      </c>
      <c r="AI124" s="30">
        <v>0</v>
      </c>
      <c r="AJ124" s="30">
        <v>0</v>
      </c>
      <c r="AK124" s="30">
        <v>0</v>
      </c>
      <c r="AL124" s="29">
        <f t="shared" si="36"/>
        <v>0</v>
      </c>
      <c r="AM124" s="30">
        <v>0</v>
      </c>
      <c r="AN124" s="30">
        <v>0</v>
      </c>
      <c r="AO124" s="29">
        <f t="shared" si="37"/>
        <v>0</v>
      </c>
      <c r="AP124" s="28">
        <v>0</v>
      </c>
      <c r="AQ124" s="28">
        <v>0</v>
      </c>
      <c r="AR124" s="28">
        <v>0</v>
      </c>
      <c r="AS124" s="28">
        <v>0</v>
      </c>
      <c r="AT124" s="29">
        <f t="shared" si="48"/>
        <v>0</v>
      </c>
      <c r="AU124" s="28">
        <v>0</v>
      </c>
      <c r="AV124" s="28">
        <v>0</v>
      </c>
      <c r="AW124" s="29">
        <f t="shared" si="49"/>
        <v>0</v>
      </c>
      <c r="AX124" s="28">
        <v>0</v>
      </c>
      <c r="AY124" s="28">
        <v>0</v>
      </c>
      <c r="AZ124" s="28">
        <v>0</v>
      </c>
      <c r="BA124" s="28">
        <v>0</v>
      </c>
      <c r="BB124" s="29">
        <f t="shared" si="50"/>
        <v>0</v>
      </c>
      <c r="BC124" s="28">
        <v>0</v>
      </c>
      <c r="BD124" s="28">
        <v>0</v>
      </c>
      <c r="BE124" s="29">
        <f t="shared" si="51"/>
        <v>0</v>
      </c>
      <c r="BF124" s="28" t="e">
        <f t="shared" si="38"/>
        <v>#DIV/0!</v>
      </c>
      <c r="BG124" s="28" t="e">
        <f t="shared" si="38"/>
        <v>#DIV/0!</v>
      </c>
      <c r="BH124" s="28" t="e">
        <f t="shared" si="38"/>
        <v>#DIV/0!</v>
      </c>
      <c r="BI124" s="28" t="e">
        <f t="shared" si="38"/>
        <v>#DIV/0!</v>
      </c>
      <c r="BJ124" s="28" t="e">
        <f t="shared" si="39"/>
        <v>#DIV/0!</v>
      </c>
      <c r="BK124" s="28" t="e">
        <f t="shared" si="39"/>
        <v>#DIV/0!</v>
      </c>
      <c r="BL124" s="28" t="e">
        <f t="shared" si="39"/>
        <v>#DIV/0!</v>
      </c>
      <c r="BM124" s="28">
        <v>0</v>
      </c>
      <c r="BN124" s="28">
        <v>0</v>
      </c>
      <c r="BO124" s="28">
        <v>0</v>
      </c>
      <c r="BP124" s="28">
        <v>0</v>
      </c>
      <c r="BQ124" s="29">
        <f t="shared" si="52"/>
        <v>0</v>
      </c>
      <c r="BR124" s="28">
        <v>0</v>
      </c>
      <c r="BS124" s="28">
        <v>0</v>
      </c>
      <c r="BT124" s="29">
        <f t="shared" si="40"/>
        <v>0</v>
      </c>
      <c r="BU124" s="28" t="e">
        <f t="shared" si="41"/>
        <v>#DIV/0!</v>
      </c>
      <c r="BV124" s="28" t="e">
        <f t="shared" si="41"/>
        <v>#DIV/0!</v>
      </c>
      <c r="BW124" s="28" t="e">
        <f t="shared" si="41"/>
        <v>#DIV/0!</v>
      </c>
      <c r="BX124" s="28" t="e">
        <f t="shared" si="41"/>
        <v>#DIV/0!</v>
      </c>
      <c r="BY124" s="28" t="e">
        <f t="shared" si="42"/>
        <v>#DIV/0!</v>
      </c>
      <c r="BZ124" s="28" t="e">
        <f t="shared" si="42"/>
        <v>#DIV/0!</v>
      </c>
      <c r="CA124" s="28" t="e">
        <f t="shared" si="42"/>
        <v>#DIV/0!</v>
      </c>
      <c r="CB124" s="31">
        <v>0</v>
      </c>
      <c r="CC124" s="31">
        <v>0</v>
      </c>
      <c r="CD124" s="28">
        <v>0</v>
      </c>
      <c r="CE124" s="28">
        <v>0</v>
      </c>
      <c r="CF124" s="29">
        <f t="shared" si="43"/>
        <v>0</v>
      </c>
      <c r="CG124" s="65"/>
      <c r="CH124" s="65"/>
      <c r="CI124" s="65"/>
      <c r="CJ124" s="65"/>
      <c r="CK124" s="65"/>
      <c r="CL124" s="65"/>
      <c r="CM124" s="65"/>
      <c r="CN124" s="65"/>
      <c r="CO124" s="65"/>
      <c r="CP124" s="32"/>
      <c r="CQ124" s="34"/>
      <c r="CR124" s="34"/>
      <c r="CS124" s="34"/>
      <c r="CT124" s="34"/>
      <c r="CU124" s="34"/>
      <c r="CV124" s="34"/>
    </row>
    <row r="125" spans="1:100" s="26" customFormat="1" ht="14.4" x14ac:dyDescent="0.3">
      <c r="A125" s="22" t="s">
        <v>239</v>
      </c>
      <c r="B125" s="23"/>
      <c r="C125" s="24"/>
      <c r="D125" s="23"/>
      <c r="E125" s="29"/>
      <c r="F125" s="29"/>
      <c r="G125" s="29"/>
      <c r="H125" s="29"/>
      <c r="I125" s="29">
        <f t="shared" si="34"/>
        <v>0</v>
      </c>
      <c r="J125" s="29"/>
      <c r="K125" s="29"/>
      <c r="L125" s="29">
        <f t="shared" si="35"/>
        <v>0</v>
      </c>
      <c r="M125" s="28">
        <v>0</v>
      </c>
      <c r="N125" s="28">
        <v>0</v>
      </c>
      <c r="O125" s="28">
        <v>0</v>
      </c>
      <c r="P125" s="28">
        <v>0</v>
      </c>
      <c r="Q125" s="29">
        <f t="shared" si="44"/>
        <v>0</v>
      </c>
      <c r="R125" s="28">
        <v>0</v>
      </c>
      <c r="S125" s="28">
        <v>0</v>
      </c>
      <c r="T125" s="29">
        <f t="shared" si="45"/>
        <v>0</v>
      </c>
      <c r="U125" s="28">
        <v>0</v>
      </c>
      <c r="V125" s="28">
        <v>0</v>
      </c>
      <c r="W125" s="28">
        <v>0</v>
      </c>
      <c r="X125" s="28">
        <v>0</v>
      </c>
      <c r="Y125" s="29">
        <f t="shared" si="46"/>
        <v>0</v>
      </c>
      <c r="Z125" s="28">
        <v>0</v>
      </c>
      <c r="AA125" s="28">
        <v>0</v>
      </c>
      <c r="AB125" s="29">
        <f t="shared" si="47"/>
        <v>0</v>
      </c>
      <c r="AC125" s="29" t="e">
        <f t="shared" si="59"/>
        <v>#DIV/0!</v>
      </c>
      <c r="AD125" s="29" t="e">
        <f t="shared" si="59"/>
        <v>#DIV/0!</v>
      </c>
      <c r="AE125" s="29" t="e">
        <f t="shared" si="59"/>
        <v>#DIV/0!</v>
      </c>
      <c r="AF125" s="29" t="e">
        <f t="shared" si="59"/>
        <v>#DIV/0!</v>
      </c>
      <c r="AG125" s="29" t="e">
        <f t="shared" si="59"/>
        <v>#DIV/0!</v>
      </c>
      <c r="AH125" s="30"/>
      <c r="AI125" s="30"/>
      <c r="AJ125" s="30"/>
      <c r="AK125" s="30"/>
      <c r="AL125" s="29">
        <f t="shared" si="36"/>
        <v>0</v>
      </c>
      <c r="AM125" s="30"/>
      <c r="AN125" s="30"/>
      <c r="AO125" s="29">
        <f t="shared" si="37"/>
        <v>0</v>
      </c>
      <c r="AP125" s="28">
        <v>0</v>
      </c>
      <c r="AQ125" s="28">
        <v>0</v>
      </c>
      <c r="AR125" s="28">
        <v>0</v>
      </c>
      <c r="AS125" s="28">
        <v>0</v>
      </c>
      <c r="AT125" s="29">
        <f t="shared" si="48"/>
        <v>0</v>
      </c>
      <c r="AU125" s="28">
        <v>0</v>
      </c>
      <c r="AV125" s="28">
        <v>0</v>
      </c>
      <c r="AW125" s="29">
        <f t="shared" si="49"/>
        <v>0</v>
      </c>
      <c r="AX125" s="28">
        <v>0</v>
      </c>
      <c r="AY125" s="28">
        <v>0</v>
      </c>
      <c r="AZ125" s="28">
        <v>0</v>
      </c>
      <c r="BA125" s="28">
        <v>0</v>
      </c>
      <c r="BB125" s="29">
        <f t="shared" si="50"/>
        <v>0</v>
      </c>
      <c r="BC125" s="28">
        <v>0</v>
      </c>
      <c r="BD125" s="28">
        <v>0</v>
      </c>
      <c r="BE125" s="29">
        <f t="shared" si="51"/>
        <v>0</v>
      </c>
      <c r="BF125" s="28" t="e">
        <f t="shared" si="38"/>
        <v>#DIV/0!</v>
      </c>
      <c r="BG125" s="28" t="e">
        <f t="shared" si="38"/>
        <v>#DIV/0!</v>
      </c>
      <c r="BH125" s="28" t="e">
        <f t="shared" si="38"/>
        <v>#DIV/0!</v>
      </c>
      <c r="BI125" s="28" t="e">
        <f t="shared" si="38"/>
        <v>#DIV/0!</v>
      </c>
      <c r="BJ125" s="28" t="e">
        <f t="shared" si="39"/>
        <v>#DIV/0!</v>
      </c>
      <c r="BK125" s="28" t="e">
        <f t="shared" si="39"/>
        <v>#DIV/0!</v>
      </c>
      <c r="BL125" s="28" t="e">
        <f t="shared" si="39"/>
        <v>#DIV/0!</v>
      </c>
      <c r="BM125" s="28">
        <v>0</v>
      </c>
      <c r="BN125" s="28">
        <v>0</v>
      </c>
      <c r="BO125" s="28">
        <v>0</v>
      </c>
      <c r="BP125" s="28">
        <v>0</v>
      </c>
      <c r="BQ125" s="29">
        <f t="shared" si="52"/>
        <v>0</v>
      </c>
      <c r="BR125" s="28">
        <v>0</v>
      </c>
      <c r="BS125" s="28">
        <v>0</v>
      </c>
      <c r="BT125" s="29">
        <f t="shared" si="40"/>
        <v>0</v>
      </c>
      <c r="BU125" s="28" t="e">
        <f t="shared" si="41"/>
        <v>#DIV/0!</v>
      </c>
      <c r="BV125" s="28" t="e">
        <f t="shared" si="41"/>
        <v>#DIV/0!</v>
      </c>
      <c r="BW125" s="28" t="e">
        <f t="shared" si="41"/>
        <v>#DIV/0!</v>
      </c>
      <c r="BX125" s="28" t="e">
        <f t="shared" si="41"/>
        <v>#DIV/0!</v>
      </c>
      <c r="BY125" s="28" t="e">
        <f t="shared" si="42"/>
        <v>#DIV/0!</v>
      </c>
      <c r="BZ125" s="28" t="e">
        <f t="shared" si="42"/>
        <v>#DIV/0!</v>
      </c>
      <c r="CA125" s="28" t="e">
        <f t="shared" si="42"/>
        <v>#DIV/0!</v>
      </c>
      <c r="CB125" s="31"/>
      <c r="CC125" s="31"/>
      <c r="CD125" s="28">
        <v>0</v>
      </c>
      <c r="CE125" s="28">
        <v>0</v>
      </c>
      <c r="CF125" s="29">
        <f t="shared" si="43"/>
        <v>0</v>
      </c>
      <c r="CG125" s="28"/>
      <c r="CH125" s="28"/>
      <c r="CI125" s="16"/>
      <c r="CJ125" s="16"/>
      <c r="CK125" s="16"/>
      <c r="CL125" s="16"/>
      <c r="CM125" s="16"/>
      <c r="CN125" s="16"/>
      <c r="CO125" s="16"/>
      <c r="CP125" s="23"/>
      <c r="CQ125" s="25"/>
      <c r="CR125" s="25"/>
      <c r="CS125" s="25"/>
      <c r="CT125" s="25"/>
      <c r="CU125" s="25"/>
      <c r="CV125" s="25"/>
    </row>
    <row r="126" spans="1:100" s="118" customFormat="1" ht="27.6" x14ac:dyDescent="0.3">
      <c r="A126" s="103" t="s">
        <v>240</v>
      </c>
      <c r="B126" s="119"/>
      <c r="C126" s="38" t="s">
        <v>241</v>
      </c>
      <c r="D126" s="38" t="s">
        <v>242</v>
      </c>
      <c r="E126" s="29">
        <v>0</v>
      </c>
      <c r="F126" s="29">
        <v>0</v>
      </c>
      <c r="G126" s="29">
        <v>0</v>
      </c>
      <c r="H126" s="29">
        <v>0</v>
      </c>
      <c r="I126" s="29">
        <f t="shared" si="34"/>
        <v>0</v>
      </c>
      <c r="J126" s="29">
        <v>0</v>
      </c>
      <c r="K126" s="29">
        <v>0</v>
      </c>
      <c r="L126" s="29">
        <f t="shared" si="35"/>
        <v>0</v>
      </c>
      <c r="M126" s="28">
        <v>0</v>
      </c>
      <c r="N126" s="28">
        <v>0</v>
      </c>
      <c r="O126" s="28">
        <v>0</v>
      </c>
      <c r="P126" s="28">
        <v>0</v>
      </c>
      <c r="Q126" s="29">
        <f t="shared" si="44"/>
        <v>0</v>
      </c>
      <c r="R126" s="28">
        <v>0</v>
      </c>
      <c r="S126" s="28">
        <v>0</v>
      </c>
      <c r="T126" s="29">
        <f t="shared" si="45"/>
        <v>0</v>
      </c>
      <c r="U126" s="28">
        <v>0</v>
      </c>
      <c r="V126" s="28">
        <v>0</v>
      </c>
      <c r="W126" s="28">
        <v>0</v>
      </c>
      <c r="X126" s="28">
        <v>0</v>
      </c>
      <c r="Y126" s="29">
        <f t="shared" si="46"/>
        <v>0</v>
      </c>
      <c r="Z126" s="28">
        <v>0</v>
      </c>
      <c r="AA126" s="28">
        <v>0</v>
      </c>
      <c r="AB126" s="29">
        <f t="shared" si="47"/>
        <v>0</v>
      </c>
      <c r="AC126" s="29" t="e">
        <f t="shared" si="59"/>
        <v>#DIV/0!</v>
      </c>
      <c r="AD126" s="29" t="e">
        <f t="shared" si="59"/>
        <v>#DIV/0!</v>
      </c>
      <c r="AE126" s="29" t="e">
        <f t="shared" si="59"/>
        <v>#DIV/0!</v>
      </c>
      <c r="AF126" s="29" t="e">
        <f t="shared" si="59"/>
        <v>#DIV/0!</v>
      </c>
      <c r="AG126" s="29" t="e">
        <f t="shared" si="59"/>
        <v>#DIV/0!</v>
      </c>
      <c r="AH126" s="30">
        <v>0</v>
      </c>
      <c r="AI126" s="30">
        <v>0</v>
      </c>
      <c r="AJ126" s="30">
        <v>0</v>
      </c>
      <c r="AK126" s="30">
        <v>0</v>
      </c>
      <c r="AL126" s="29">
        <f t="shared" si="36"/>
        <v>0</v>
      </c>
      <c r="AM126" s="30">
        <v>0</v>
      </c>
      <c r="AN126" s="30">
        <v>0</v>
      </c>
      <c r="AO126" s="29">
        <f t="shared" si="37"/>
        <v>0</v>
      </c>
      <c r="AP126" s="28">
        <v>0</v>
      </c>
      <c r="AQ126" s="28">
        <v>0</v>
      </c>
      <c r="AR126" s="28">
        <v>0</v>
      </c>
      <c r="AS126" s="28">
        <v>0</v>
      </c>
      <c r="AT126" s="29">
        <f t="shared" si="48"/>
        <v>0</v>
      </c>
      <c r="AU126" s="28">
        <v>0</v>
      </c>
      <c r="AV126" s="28">
        <v>0</v>
      </c>
      <c r="AW126" s="29">
        <f t="shared" si="49"/>
        <v>0</v>
      </c>
      <c r="AX126" s="28">
        <v>0</v>
      </c>
      <c r="AY126" s="28">
        <v>0</v>
      </c>
      <c r="AZ126" s="28">
        <v>0</v>
      </c>
      <c r="BA126" s="28">
        <v>0</v>
      </c>
      <c r="BB126" s="29">
        <f t="shared" si="50"/>
        <v>0</v>
      </c>
      <c r="BC126" s="28">
        <v>0</v>
      </c>
      <c r="BD126" s="28">
        <v>0</v>
      </c>
      <c r="BE126" s="29">
        <f t="shared" si="51"/>
        <v>0</v>
      </c>
      <c r="BF126" s="28" t="e">
        <f t="shared" si="38"/>
        <v>#DIV/0!</v>
      </c>
      <c r="BG126" s="28" t="e">
        <f t="shared" si="38"/>
        <v>#DIV/0!</v>
      </c>
      <c r="BH126" s="28" t="e">
        <f t="shared" si="38"/>
        <v>#DIV/0!</v>
      </c>
      <c r="BI126" s="28" t="e">
        <f t="shared" si="38"/>
        <v>#DIV/0!</v>
      </c>
      <c r="BJ126" s="28" t="e">
        <f t="shared" si="39"/>
        <v>#DIV/0!</v>
      </c>
      <c r="BK126" s="28" t="e">
        <f t="shared" si="39"/>
        <v>#DIV/0!</v>
      </c>
      <c r="BL126" s="28" t="e">
        <f t="shared" si="39"/>
        <v>#DIV/0!</v>
      </c>
      <c r="BM126" s="28">
        <v>0</v>
      </c>
      <c r="BN126" s="28">
        <v>0</v>
      </c>
      <c r="BO126" s="28">
        <v>0</v>
      </c>
      <c r="BP126" s="28">
        <v>0</v>
      </c>
      <c r="BQ126" s="29">
        <f t="shared" si="52"/>
        <v>0</v>
      </c>
      <c r="BR126" s="28">
        <v>0</v>
      </c>
      <c r="BS126" s="28">
        <v>0</v>
      </c>
      <c r="BT126" s="29">
        <f t="shared" si="40"/>
        <v>0</v>
      </c>
      <c r="BU126" s="28" t="e">
        <f t="shared" si="41"/>
        <v>#DIV/0!</v>
      </c>
      <c r="BV126" s="28" t="e">
        <f t="shared" si="41"/>
        <v>#DIV/0!</v>
      </c>
      <c r="BW126" s="28" t="e">
        <f t="shared" si="41"/>
        <v>#DIV/0!</v>
      </c>
      <c r="BX126" s="28" t="e">
        <f t="shared" si="41"/>
        <v>#DIV/0!</v>
      </c>
      <c r="BY126" s="28" t="e">
        <f t="shared" si="42"/>
        <v>#DIV/0!</v>
      </c>
      <c r="BZ126" s="28" t="e">
        <f t="shared" si="42"/>
        <v>#DIV/0!</v>
      </c>
      <c r="CA126" s="28" t="e">
        <f t="shared" si="42"/>
        <v>#DIV/0!</v>
      </c>
      <c r="CB126" s="31">
        <v>0</v>
      </c>
      <c r="CC126" s="31">
        <v>0</v>
      </c>
      <c r="CD126" s="28">
        <v>0</v>
      </c>
      <c r="CE126" s="28">
        <v>0</v>
      </c>
      <c r="CF126" s="29">
        <f t="shared" si="43"/>
        <v>0</v>
      </c>
      <c r="CG126" s="28"/>
      <c r="CH126" s="28"/>
      <c r="CI126" s="20"/>
      <c r="CJ126" s="20"/>
      <c r="CK126" s="20"/>
      <c r="CL126" s="20"/>
      <c r="CM126" s="20"/>
      <c r="CN126" s="20"/>
      <c r="CO126" s="20"/>
      <c r="CP126" s="28"/>
      <c r="CQ126" s="17"/>
      <c r="CR126" s="17"/>
      <c r="CS126" s="17"/>
      <c r="CT126" s="17"/>
      <c r="CU126" s="17"/>
      <c r="CV126" s="17"/>
    </row>
    <row r="127" spans="1:100" s="26" customFormat="1" ht="15.6" x14ac:dyDescent="0.3">
      <c r="A127" s="22" t="s">
        <v>243</v>
      </c>
      <c r="B127" s="23"/>
      <c r="C127" s="24"/>
      <c r="D127" s="23"/>
      <c r="E127" s="29"/>
      <c r="F127" s="29"/>
      <c r="G127" s="29"/>
      <c r="H127" s="29"/>
      <c r="I127" s="29">
        <f t="shared" si="34"/>
        <v>0</v>
      </c>
      <c r="J127" s="29"/>
      <c r="K127" s="29"/>
      <c r="L127" s="29">
        <f t="shared" si="35"/>
        <v>0</v>
      </c>
      <c r="M127" s="28">
        <v>0</v>
      </c>
      <c r="N127" s="28">
        <v>0</v>
      </c>
      <c r="O127" s="28">
        <v>0</v>
      </c>
      <c r="P127" s="28">
        <v>0</v>
      </c>
      <c r="Q127" s="29">
        <f t="shared" si="44"/>
        <v>0</v>
      </c>
      <c r="R127" s="28">
        <v>0</v>
      </c>
      <c r="S127" s="28">
        <v>0</v>
      </c>
      <c r="T127" s="29">
        <f t="shared" si="45"/>
        <v>0</v>
      </c>
      <c r="U127" s="28">
        <v>0</v>
      </c>
      <c r="V127" s="28">
        <v>0</v>
      </c>
      <c r="W127" s="28">
        <v>0</v>
      </c>
      <c r="X127" s="28">
        <v>0</v>
      </c>
      <c r="Y127" s="29">
        <f t="shared" si="46"/>
        <v>0</v>
      </c>
      <c r="Z127" s="28">
        <v>0</v>
      </c>
      <c r="AA127" s="28">
        <v>0</v>
      </c>
      <c r="AB127" s="29">
        <f t="shared" si="47"/>
        <v>0</v>
      </c>
      <c r="AC127" s="29" t="e">
        <f t="shared" si="59"/>
        <v>#DIV/0!</v>
      </c>
      <c r="AD127" s="29" t="e">
        <f t="shared" si="59"/>
        <v>#DIV/0!</v>
      </c>
      <c r="AE127" s="29" t="e">
        <f t="shared" si="59"/>
        <v>#DIV/0!</v>
      </c>
      <c r="AF127" s="29" t="e">
        <f t="shared" si="59"/>
        <v>#DIV/0!</v>
      </c>
      <c r="AG127" s="29" t="e">
        <f t="shared" si="59"/>
        <v>#DIV/0!</v>
      </c>
      <c r="AH127" s="30"/>
      <c r="AI127" s="30"/>
      <c r="AJ127" s="30"/>
      <c r="AK127" s="30"/>
      <c r="AL127" s="29">
        <f t="shared" si="36"/>
        <v>0</v>
      </c>
      <c r="AM127" s="30"/>
      <c r="AN127" s="30"/>
      <c r="AO127" s="29">
        <f t="shared" si="37"/>
        <v>0</v>
      </c>
      <c r="AP127" s="28">
        <v>0</v>
      </c>
      <c r="AQ127" s="28">
        <v>0</v>
      </c>
      <c r="AR127" s="28">
        <v>0</v>
      </c>
      <c r="AS127" s="28">
        <v>0</v>
      </c>
      <c r="AT127" s="29">
        <f t="shared" si="48"/>
        <v>0</v>
      </c>
      <c r="AU127" s="28">
        <v>0</v>
      </c>
      <c r="AV127" s="28">
        <v>0</v>
      </c>
      <c r="AW127" s="29">
        <f t="shared" si="49"/>
        <v>0</v>
      </c>
      <c r="AX127" s="28">
        <v>0</v>
      </c>
      <c r="AY127" s="28">
        <v>0</v>
      </c>
      <c r="AZ127" s="28">
        <v>0</v>
      </c>
      <c r="BA127" s="28">
        <v>0</v>
      </c>
      <c r="BB127" s="29">
        <f t="shared" si="50"/>
        <v>0</v>
      </c>
      <c r="BC127" s="28">
        <v>0</v>
      </c>
      <c r="BD127" s="28">
        <v>0</v>
      </c>
      <c r="BE127" s="29">
        <f t="shared" si="51"/>
        <v>0</v>
      </c>
      <c r="BF127" s="28" t="e">
        <f t="shared" si="38"/>
        <v>#DIV/0!</v>
      </c>
      <c r="BG127" s="28" t="e">
        <f t="shared" si="38"/>
        <v>#DIV/0!</v>
      </c>
      <c r="BH127" s="28" t="e">
        <f t="shared" si="38"/>
        <v>#DIV/0!</v>
      </c>
      <c r="BI127" s="28" t="e">
        <f t="shared" si="38"/>
        <v>#DIV/0!</v>
      </c>
      <c r="BJ127" s="28" t="e">
        <f t="shared" si="39"/>
        <v>#DIV/0!</v>
      </c>
      <c r="BK127" s="28" t="e">
        <f t="shared" si="39"/>
        <v>#DIV/0!</v>
      </c>
      <c r="BL127" s="28" t="e">
        <f t="shared" si="39"/>
        <v>#DIV/0!</v>
      </c>
      <c r="BM127" s="28">
        <v>0</v>
      </c>
      <c r="BN127" s="28">
        <v>0</v>
      </c>
      <c r="BO127" s="28">
        <v>0</v>
      </c>
      <c r="BP127" s="28">
        <v>0</v>
      </c>
      <c r="BQ127" s="29">
        <f t="shared" si="52"/>
        <v>0</v>
      </c>
      <c r="BR127" s="28">
        <v>0</v>
      </c>
      <c r="BS127" s="28">
        <v>0</v>
      </c>
      <c r="BT127" s="29">
        <f t="shared" si="40"/>
        <v>0</v>
      </c>
      <c r="BU127" s="28" t="e">
        <f t="shared" si="41"/>
        <v>#DIV/0!</v>
      </c>
      <c r="BV127" s="28" t="e">
        <f t="shared" si="41"/>
        <v>#DIV/0!</v>
      </c>
      <c r="BW127" s="28" t="e">
        <f t="shared" si="41"/>
        <v>#DIV/0!</v>
      </c>
      <c r="BX127" s="28" t="e">
        <f t="shared" si="41"/>
        <v>#DIV/0!</v>
      </c>
      <c r="BY127" s="28" t="e">
        <f t="shared" si="42"/>
        <v>#DIV/0!</v>
      </c>
      <c r="BZ127" s="28" t="e">
        <f t="shared" si="42"/>
        <v>#DIV/0!</v>
      </c>
      <c r="CA127" s="28" t="e">
        <f t="shared" si="42"/>
        <v>#DIV/0!</v>
      </c>
      <c r="CB127" s="31"/>
      <c r="CC127" s="31"/>
      <c r="CD127" s="28">
        <v>0</v>
      </c>
      <c r="CE127" s="28">
        <v>0</v>
      </c>
      <c r="CF127" s="29">
        <f t="shared" si="43"/>
        <v>0</v>
      </c>
      <c r="CG127" s="159"/>
      <c r="CH127" s="159"/>
      <c r="CI127" s="159"/>
      <c r="CJ127" s="159"/>
      <c r="CK127" s="159"/>
      <c r="CL127" s="159"/>
      <c r="CM127" s="159"/>
      <c r="CN127" s="159"/>
      <c r="CO127" s="159"/>
      <c r="CP127" s="23"/>
      <c r="CQ127" s="25"/>
      <c r="CR127" s="25"/>
      <c r="CS127" s="25"/>
      <c r="CT127" s="25"/>
      <c r="CU127" s="25"/>
      <c r="CV127" s="25"/>
    </row>
    <row r="128" spans="1:100" s="122" customFormat="1" ht="27.6" x14ac:dyDescent="0.3">
      <c r="A128" s="86" t="s">
        <v>240</v>
      </c>
      <c r="B128" s="121"/>
      <c r="C128" s="38" t="s">
        <v>241</v>
      </c>
      <c r="D128" s="38" t="s">
        <v>242</v>
      </c>
      <c r="E128" s="29">
        <v>0</v>
      </c>
      <c r="F128" s="29">
        <v>0</v>
      </c>
      <c r="G128" s="29">
        <v>0</v>
      </c>
      <c r="H128" s="29">
        <v>0</v>
      </c>
      <c r="I128" s="29">
        <f t="shared" si="34"/>
        <v>0</v>
      </c>
      <c r="J128" s="29">
        <v>0</v>
      </c>
      <c r="K128" s="29">
        <v>0</v>
      </c>
      <c r="L128" s="29">
        <f t="shared" si="35"/>
        <v>0</v>
      </c>
      <c r="M128" s="28">
        <v>0</v>
      </c>
      <c r="N128" s="28">
        <v>0</v>
      </c>
      <c r="O128" s="28">
        <v>0</v>
      </c>
      <c r="P128" s="28">
        <v>0</v>
      </c>
      <c r="Q128" s="29">
        <f t="shared" si="44"/>
        <v>0</v>
      </c>
      <c r="R128" s="28">
        <v>0</v>
      </c>
      <c r="S128" s="28">
        <v>0</v>
      </c>
      <c r="T128" s="29">
        <f t="shared" si="45"/>
        <v>0</v>
      </c>
      <c r="U128" s="28">
        <v>0</v>
      </c>
      <c r="V128" s="28">
        <v>0</v>
      </c>
      <c r="W128" s="28">
        <v>0</v>
      </c>
      <c r="X128" s="28">
        <v>0</v>
      </c>
      <c r="Y128" s="29">
        <f t="shared" si="46"/>
        <v>0</v>
      </c>
      <c r="Z128" s="28">
        <v>0</v>
      </c>
      <c r="AA128" s="28">
        <v>0</v>
      </c>
      <c r="AB128" s="29">
        <f t="shared" si="47"/>
        <v>0</v>
      </c>
      <c r="AC128" s="29" t="e">
        <f t="shared" si="59"/>
        <v>#DIV/0!</v>
      </c>
      <c r="AD128" s="29" t="e">
        <f t="shared" si="59"/>
        <v>#DIV/0!</v>
      </c>
      <c r="AE128" s="29" t="e">
        <f t="shared" si="59"/>
        <v>#DIV/0!</v>
      </c>
      <c r="AF128" s="29" t="e">
        <f t="shared" si="59"/>
        <v>#DIV/0!</v>
      </c>
      <c r="AG128" s="29" t="e">
        <f t="shared" si="59"/>
        <v>#DIV/0!</v>
      </c>
      <c r="AH128" s="30">
        <v>0</v>
      </c>
      <c r="AI128" s="30">
        <v>0</v>
      </c>
      <c r="AJ128" s="30">
        <v>0</v>
      </c>
      <c r="AK128" s="30">
        <v>0</v>
      </c>
      <c r="AL128" s="29">
        <f t="shared" si="36"/>
        <v>0</v>
      </c>
      <c r="AM128" s="30">
        <v>0</v>
      </c>
      <c r="AN128" s="30">
        <v>0</v>
      </c>
      <c r="AO128" s="29">
        <f t="shared" si="37"/>
        <v>0</v>
      </c>
      <c r="AP128" s="28">
        <v>0</v>
      </c>
      <c r="AQ128" s="28">
        <v>0</v>
      </c>
      <c r="AR128" s="28">
        <v>0</v>
      </c>
      <c r="AS128" s="28">
        <v>0</v>
      </c>
      <c r="AT128" s="29">
        <f t="shared" si="48"/>
        <v>0</v>
      </c>
      <c r="AU128" s="28">
        <v>0</v>
      </c>
      <c r="AV128" s="28">
        <v>0</v>
      </c>
      <c r="AW128" s="29">
        <f t="shared" si="49"/>
        <v>0</v>
      </c>
      <c r="AX128" s="28">
        <v>0</v>
      </c>
      <c r="AY128" s="28">
        <v>0</v>
      </c>
      <c r="AZ128" s="28">
        <v>0</v>
      </c>
      <c r="BA128" s="28">
        <v>0</v>
      </c>
      <c r="BB128" s="29">
        <f t="shared" si="50"/>
        <v>0</v>
      </c>
      <c r="BC128" s="28">
        <v>0</v>
      </c>
      <c r="BD128" s="28">
        <v>0</v>
      </c>
      <c r="BE128" s="29">
        <f t="shared" si="51"/>
        <v>0</v>
      </c>
      <c r="BF128" s="28" t="e">
        <f t="shared" si="38"/>
        <v>#DIV/0!</v>
      </c>
      <c r="BG128" s="28" t="e">
        <f t="shared" si="38"/>
        <v>#DIV/0!</v>
      </c>
      <c r="BH128" s="28" t="e">
        <f t="shared" si="38"/>
        <v>#DIV/0!</v>
      </c>
      <c r="BI128" s="28" t="e">
        <f t="shared" si="38"/>
        <v>#DIV/0!</v>
      </c>
      <c r="BJ128" s="28" t="e">
        <f t="shared" si="39"/>
        <v>#DIV/0!</v>
      </c>
      <c r="BK128" s="28" t="e">
        <f t="shared" si="39"/>
        <v>#DIV/0!</v>
      </c>
      <c r="BL128" s="28" t="e">
        <f t="shared" si="39"/>
        <v>#DIV/0!</v>
      </c>
      <c r="BM128" s="28">
        <v>0</v>
      </c>
      <c r="BN128" s="28">
        <v>0</v>
      </c>
      <c r="BO128" s="28">
        <v>0</v>
      </c>
      <c r="BP128" s="28">
        <v>0</v>
      </c>
      <c r="BQ128" s="29">
        <f t="shared" si="52"/>
        <v>0</v>
      </c>
      <c r="BR128" s="28">
        <v>0</v>
      </c>
      <c r="BS128" s="28">
        <v>0</v>
      </c>
      <c r="BT128" s="29">
        <f t="shared" si="40"/>
        <v>0</v>
      </c>
      <c r="BU128" s="28" t="e">
        <f t="shared" si="41"/>
        <v>#DIV/0!</v>
      </c>
      <c r="BV128" s="28" t="e">
        <f t="shared" si="41"/>
        <v>#DIV/0!</v>
      </c>
      <c r="BW128" s="28" t="e">
        <f t="shared" si="41"/>
        <v>#DIV/0!</v>
      </c>
      <c r="BX128" s="28" t="e">
        <f t="shared" si="41"/>
        <v>#DIV/0!</v>
      </c>
      <c r="BY128" s="28" t="e">
        <f t="shared" si="42"/>
        <v>#DIV/0!</v>
      </c>
      <c r="BZ128" s="28" t="e">
        <f t="shared" si="42"/>
        <v>#DIV/0!</v>
      </c>
      <c r="CA128" s="28" t="e">
        <f t="shared" si="42"/>
        <v>#DIV/0!</v>
      </c>
      <c r="CB128" s="31">
        <v>0</v>
      </c>
      <c r="CC128" s="31">
        <v>0</v>
      </c>
      <c r="CD128" s="28">
        <v>0</v>
      </c>
      <c r="CE128" s="28">
        <v>0</v>
      </c>
      <c r="CF128" s="29">
        <f t="shared" si="43"/>
        <v>0</v>
      </c>
      <c r="CG128" s="28"/>
      <c r="CH128" s="28"/>
      <c r="CI128" s="23"/>
      <c r="CJ128" s="23"/>
      <c r="CK128" s="23"/>
      <c r="CL128" s="23"/>
      <c r="CM128" s="23"/>
      <c r="CN128" s="23"/>
      <c r="CO128" s="23"/>
      <c r="CP128" s="88"/>
      <c r="CQ128" s="84"/>
      <c r="CR128" s="84"/>
      <c r="CS128" s="84"/>
      <c r="CT128" s="84"/>
      <c r="CU128" s="84"/>
      <c r="CV128" s="84"/>
    </row>
    <row r="129" spans="1:100" s="151" customFormat="1" ht="11.4" x14ac:dyDescent="0.3">
      <c r="A129" s="151" t="s">
        <v>244</v>
      </c>
      <c r="E129" s="151">
        <f>SUM(E120:E128)</f>
        <v>0</v>
      </c>
      <c r="F129" s="151">
        <f t="shared" ref="F129:AB129" si="60">SUM(F120:F128)</f>
        <v>0</v>
      </c>
      <c r="G129" s="151">
        <f t="shared" si="60"/>
        <v>0</v>
      </c>
      <c r="H129" s="151">
        <f t="shared" si="60"/>
        <v>0</v>
      </c>
      <c r="I129" s="151">
        <f t="shared" si="60"/>
        <v>0</v>
      </c>
      <c r="J129" s="151">
        <f t="shared" si="60"/>
        <v>0</v>
      </c>
      <c r="K129" s="151">
        <f t="shared" si="60"/>
        <v>0</v>
      </c>
      <c r="L129" s="151">
        <f t="shared" si="60"/>
        <v>0</v>
      </c>
      <c r="M129" s="151">
        <f t="shared" si="60"/>
        <v>0</v>
      </c>
      <c r="N129" s="151">
        <f t="shared" si="60"/>
        <v>0</v>
      </c>
      <c r="O129" s="151">
        <f t="shared" si="60"/>
        <v>0</v>
      </c>
      <c r="P129" s="151">
        <f t="shared" si="60"/>
        <v>0</v>
      </c>
      <c r="Q129" s="151">
        <f t="shared" si="60"/>
        <v>0</v>
      </c>
      <c r="R129" s="151">
        <f t="shared" si="60"/>
        <v>0</v>
      </c>
      <c r="S129" s="151">
        <f t="shared" si="60"/>
        <v>0</v>
      </c>
      <c r="T129" s="151">
        <f t="shared" si="60"/>
        <v>0</v>
      </c>
      <c r="U129" s="151">
        <f t="shared" si="60"/>
        <v>0</v>
      </c>
      <c r="V129" s="151">
        <f t="shared" si="60"/>
        <v>0</v>
      </c>
      <c r="W129" s="151">
        <f t="shared" si="60"/>
        <v>0</v>
      </c>
      <c r="X129" s="151">
        <f t="shared" si="60"/>
        <v>0</v>
      </c>
      <c r="Y129" s="151">
        <f t="shared" si="60"/>
        <v>0</v>
      </c>
      <c r="Z129" s="151">
        <f t="shared" si="60"/>
        <v>0</v>
      </c>
      <c r="AA129" s="151">
        <f t="shared" si="60"/>
        <v>0</v>
      </c>
      <c r="AB129" s="151">
        <f t="shared" si="60"/>
        <v>0</v>
      </c>
      <c r="AC129" s="151" t="e">
        <f t="shared" si="59"/>
        <v>#DIV/0!</v>
      </c>
      <c r="AD129" s="151" t="e">
        <f t="shared" si="59"/>
        <v>#DIV/0!</v>
      </c>
      <c r="AE129" s="151" t="e">
        <f t="shared" si="59"/>
        <v>#DIV/0!</v>
      </c>
      <c r="AF129" s="151" t="e">
        <f t="shared" si="59"/>
        <v>#DIV/0!</v>
      </c>
      <c r="AG129" s="151" t="e">
        <f t="shared" si="59"/>
        <v>#DIV/0!</v>
      </c>
      <c r="AH129" s="151">
        <f t="shared" ref="AH129:BE129" si="61">SUM(AH120:AH128)</f>
        <v>0</v>
      </c>
      <c r="AI129" s="151">
        <f t="shared" si="61"/>
        <v>0</v>
      </c>
      <c r="AJ129" s="151">
        <f t="shared" si="61"/>
        <v>0</v>
      </c>
      <c r="AK129" s="151">
        <f t="shared" si="61"/>
        <v>0</v>
      </c>
      <c r="AL129" s="151">
        <f t="shared" si="61"/>
        <v>0</v>
      </c>
      <c r="AM129" s="151">
        <f t="shared" si="61"/>
        <v>0</v>
      </c>
      <c r="AN129" s="151">
        <f t="shared" si="61"/>
        <v>0</v>
      </c>
      <c r="AO129" s="151">
        <f t="shared" si="61"/>
        <v>0</v>
      </c>
      <c r="AP129" s="151">
        <f t="shared" si="61"/>
        <v>0</v>
      </c>
      <c r="AQ129" s="151">
        <f t="shared" si="61"/>
        <v>0</v>
      </c>
      <c r="AR129" s="151">
        <f t="shared" si="61"/>
        <v>0</v>
      </c>
      <c r="AS129" s="151">
        <f t="shared" si="61"/>
        <v>0</v>
      </c>
      <c r="AT129" s="151">
        <f t="shared" si="61"/>
        <v>0</v>
      </c>
      <c r="AU129" s="151">
        <f t="shared" si="61"/>
        <v>0</v>
      </c>
      <c r="AV129" s="151">
        <f t="shared" si="61"/>
        <v>0</v>
      </c>
      <c r="AW129" s="151">
        <f t="shared" si="61"/>
        <v>0</v>
      </c>
      <c r="AX129" s="151">
        <f t="shared" si="61"/>
        <v>0</v>
      </c>
      <c r="AY129" s="151">
        <f t="shared" si="61"/>
        <v>0</v>
      </c>
      <c r="AZ129" s="151">
        <f t="shared" si="61"/>
        <v>0</v>
      </c>
      <c r="BA129" s="151">
        <f t="shared" si="61"/>
        <v>0</v>
      </c>
      <c r="BB129" s="151">
        <f t="shared" si="61"/>
        <v>0</v>
      </c>
      <c r="BC129" s="151">
        <f t="shared" si="61"/>
        <v>0</v>
      </c>
      <c r="BD129" s="151">
        <f t="shared" si="61"/>
        <v>0</v>
      </c>
      <c r="BE129" s="151">
        <f t="shared" si="61"/>
        <v>0</v>
      </c>
      <c r="BF129" s="151" t="e">
        <f>AX129/AP129*100</f>
        <v>#DIV/0!</v>
      </c>
      <c r="BG129" s="151" t="e">
        <f>AY129/AQ129*100</f>
        <v>#DIV/0!</v>
      </c>
      <c r="BH129" s="151" t="e">
        <f>AZ129/AR129*100</f>
        <v>#DIV/0!</v>
      </c>
      <c r="BI129" s="151" t="e">
        <f>BA129/AS129*100</f>
        <v>#DIV/0!</v>
      </c>
      <c r="BJ129" s="151" t="e">
        <f t="shared" si="39"/>
        <v>#DIV/0!</v>
      </c>
      <c r="BK129" s="151" t="e">
        <f t="shared" si="39"/>
        <v>#DIV/0!</v>
      </c>
      <c r="BL129" s="151" t="e">
        <f t="shared" si="39"/>
        <v>#DIV/0!</v>
      </c>
      <c r="BM129" s="151">
        <f t="shared" ref="BM129:BT129" si="62">SUM(BM120:BM128)</f>
        <v>0</v>
      </c>
      <c r="BN129" s="151">
        <f t="shared" si="62"/>
        <v>0</v>
      </c>
      <c r="BO129" s="151">
        <f t="shared" si="62"/>
        <v>0</v>
      </c>
      <c r="BP129" s="151">
        <f t="shared" si="62"/>
        <v>0</v>
      </c>
      <c r="BQ129" s="151">
        <f t="shared" si="62"/>
        <v>0</v>
      </c>
      <c r="BR129" s="151">
        <f t="shared" si="62"/>
        <v>0</v>
      </c>
      <c r="BS129" s="151">
        <f t="shared" si="62"/>
        <v>0</v>
      </c>
      <c r="BT129" s="151">
        <f t="shared" si="62"/>
        <v>0</v>
      </c>
      <c r="BU129" s="151" t="e">
        <f>BM129/AP129*100</f>
        <v>#DIV/0!</v>
      </c>
      <c r="BV129" s="151" t="e">
        <f>BN129/AQ129*100</f>
        <v>#DIV/0!</v>
      </c>
      <c r="BW129" s="151" t="e">
        <f>BO129/AR129*100</f>
        <v>#DIV/0!</v>
      </c>
      <c r="BX129" s="151" t="e">
        <f>BP129/AS129*100</f>
        <v>#DIV/0!</v>
      </c>
      <c r="BY129" s="151" t="e">
        <f t="shared" si="42"/>
        <v>#DIV/0!</v>
      </c>
      <c r="BZ129" s="151" t="e">
        <f t="shared" si="42"/>
        <v>#DIV/0!</v>
      </c>
      <c r="CA129" s="151" t="e">
        <f t="shared" si="42"/>
        <v>#DIV/0!</v>
      </c>
      <c r="CB129" s="151">
        <f>SUM(CB120:CB128)</f>
        <v>0</v>
      </c>
      <c r="CC129" s="151">
        <f>SUM(CC120:CC128)</f>
        <v>0</v>
      </c>
      <c r="CD129" s="151">
        <f>SUM(CD120:CD128)</f>
        <v>0</v>
      </c>
      <c r="CE129" s="151">
        <f>SUM(CE120:CE128)</f>
        <v>0</v>
      </c>
      <c r="CF129" s="151">
        <f>SUM(CF120:CF128)</f>
        <v>0</v>
      </c>
    </row>
    <row r="130" spans="1:100" s="18" customFormat="1" ht="35.4" customHeight="1" x14ac:dyDescent="0.25">
      <c r="A130" s="15" t="s">
        <v>245</v>
      </c>
      <c r="B130" s="16"/>
      <c r="C130" s="16"/>
      <c r="D130" s="16"/>
      <c r="E130" s="29"/>
      <c r="F130" s="29"/>
      <c r="G130" s="29"/>
      <c r="H130" s="29"/>
      <c r="I130" s="29">
        <f t="shared" si="34"/>
        <v>0</v>
      </c>
      <c r="J130" s="29"/>
      <c r="K130" s="29"/>
      <c r="L130" s="29">
        <f t="shared" si="35"/>
        <v>0</v>
      </c>
      <c r="M130" s="28">
        <v>0</v>
      </c>
      <c r="N130" s="28">
        <v>0</v>
      </c>
      <c r="O130" s="28">
        <v>0</v>
      </c>
      <c r="P130" s="28">
        <v>0</v>
      </c>
      <c r="Q130" s="29">
        <f t="shared" si="44"/>
        <v>0</v>
      </c>
      <c r="R130" s="28">
        <v>0</v>
      </c>
      <c r="S130" s="28">
        <v>0</v>
      </c>
      <c r="T130" s="29">
        <f t="shared" si="45"/>
        <v>0</v>
      </c>
      <c r="U130" s="28">
        <v>0</v>
      </c>
      <c r="V130" s="28">
        <v>0</v>
      </c>
      <c r="W130" s="28">
        <v>0</v>
      </c>
      <c r="X130" s="28">
        <v>0</v>
      </c>
      <c r="Y130" s="29">
        <f t="shared" si="46"/>
        <v>0</v>
      </c>
      <c r="Z130" s="28">
        <v>0</v>
      </c>
      <c r="AA130" s="28">
        <v>0</v>
      </c>
      <c r="AB130" s="29">
        <f t="shared" si="47"/>
        <v>0</v>
      </c>
      <c r="AC130" s="29" t="e">
        <f t="shared" si="59"/>
        <v>#DIV/0!</v>
      </c>
      <c r="AD130" s="29" t="e">
        <f t="shared" si="59"/>
        <v>#DIV/0!</v>
      </c>
      <c r="AE130" s="29" t="e">
        <f t="shared" si="59"/>
        <v>#DIV/0!</v>
      </c>
      <c r="AF130" s="29" t="e">
        <f t="shared" si="59"/>
        <v>#DIV/0!</v>
      </c>
      <c r="AG130" s="29" t="e">
        <f t="shared" si="59"/>
        <v>#DIV/0!</v>
      </c>
      <c r="AH130" s="30"/>
      <c r="AI130" s="30"/>
      <c r="AJ130" s="30"/>
      <c r="AK130" s="30"/>
      <c r="AL130" s="29">
        <f t="shared" si="36"/>
        <v>0</v>
      </c>
      <c r="AM130" s="30"/>
      <c r="AN130" s="30"/>
      <c r="AO130" s="29">
        <f t="shared" si="37"/>
        <v>0</v>
      </c>
      <c r="AP130" s="28">
        <v>0</v>
      </c>
      <c r="AQ130" s="28">
        <v>0</v>
      </c>
      <c r="AR130" s="28">
        <v>0</v>
      </c>
      <c r="AS130" s="28">
        <v>0</v>
      </c>
      <c r="AT130" s="29">
        <f t="shared" si="48"/>
        <v>0</v>
      </c>
      <c r="AU130" s="28">
        <v>0</v>
      </c>
      <c r="AV130" s="28">
        <v>0</v>
      </c>
      <c r="AW130" s="29">
        <f t="shared" si="49"/>
        <v>0</v>
      </c>
      <c r="AX130" s="28">
        <v>0</v>
      </c>
      <c r="AY130" s="28">
        <v>0</v>
      </c>
      <c r="AZ130" s="28">
        <v>0</v>
      </c>
      <c r="BA130" s="28">
        <v>0</v>
      </c>
      <c r="BB130" s="29">
        <f t="shared" si="50"/>
        <v>0</v>
      </c>
      <c r="BC130" s="28">
        <v>0</v>
      </c>
      <c r="BD130" s="28">
        <v>0</v>
      </c>
      <c r="BE130" s="29">
        <f t="shared" si="51"/>
        <v>0</v>
      </c>
      <c r="BF130" s="28" t="e">
        <f t="shared" si="38"/>
        <v>#DIV/0!</v>
      </c>
      <c r="BG130" s="28" t="e">
        <f t="shared" si="38"/>
        <v>#DIV/0!</v>
      </c>
      <c r="BH130" s="28" t="e">
        <f t="shared" si="38"/>
        <v>#DIV/0!</v>
      </c>
      <c r="BI130" s="28" t="e">
        <f t="shared" si="38"/>
        <v>#DIV/0!</v>
      </c>
      <c r="BJ130" s="28" t="e">
        <f t="shared" si="39"/>
        <v>#DIV/0!</v>
      </c>
      <c r="BK130" s="28" t="e">
        <f t="shared" si="39"/>
        <v>#DIV/0!</v>
      </c>
      <c r="BL130" s="28" t="e">
        <f t="shared" si="39"/>
        <v>#DIV/0!</v>
      </c>
      <c r="BM130" s="28">
        <v>0</v>
      </c>
      <c r="BN130" s="28">
        <v>0</v>
      </c>
      <c r="BO130" s="28">
        <v>0</v>
      </c>
      <c r="BP130" s="28">
        <v>0</v>
      </c>
      <c r="BQ130" s="29">
        <f t="shared" si="52"/>
        <v>0</v>
      </c>
      <c r="BR130" s="28">
        <v>0</v>
      </c>
      <c r="BS130" s="28">
        <v>0</v>
      </c>
      <c r="BT130" s="29">
        <f t="shared" si="40"/>
        <v>0</v>
      </c>
      <c r="BU130" s="28" t="e">
        <f t="shared" si="41"/>
        <v>#DIV/0!</v>
      </c>
      <c r="BV130" s="28" t="e">
        <f t="shared" si="41"/>
        <v>#DIV/0!</v>
      </c>
      <c r="BW130" s="28" t="e">
        <f t="shared" si="41"/>
        <v>#DIV/0!</v>
      </c>
      <c r="BX130" s="28" t="e">
        <f t="shared" si="41"/>
        <v>#DIV/0!</v>
      </c>
      <c r="BY130" s="28" t="e">
        <f t="shared" si="42"/>
        <v>#DIV/0!</v>
      </c>
      <c r="BZ130" s="28" t="e">
        <f t="shared" si="42"/>
        <v>#DIV/0!</v>
      </c>
      <c r="CA130" s="28" t="e">
        <f t="shared" si="42"/>
        <v>#DIV/0!</v>
      </c>
      <c r="CB130" s="31"/>
      <c r="CC130" s="31"/>
      <c r="CD130" s="28">
        <v>0</v>
      </c>
      <c r="CE130" s="28">
        <v>0</v>
      </c>
      <c r="CF130" s="29">
        <f t="shared" si="43"/>
        <v>0</v>
      </c>
      <c r="CG130" s="28"/>
      <c r="CH130" s="28"/>
      <c r="CI130" s="88"/>
      <c r="CJ130" s="88"/>
      <c r="CK130" s="88"/>
      <c r="CL130" s="88"/>
      <c r="CM130" s="88"/>
      <c r="CN130" s="83"/>
      <c r="CO130" s="83"/>
      <c r="CP130" s="16"/>
      <c r="CQ130" s="17"/>
      <c r="CR130" s="17"/>
      <c r="CS130" s="17"/>
      <c r="CT130" s="17"/>
      <c r="CU130" s="17"/>
      <c r="CV130" s="17"/>
    </row>
    <row r="131" spans="1:100" s="21" customFormat="1" ht="27.6" x14ac:dyDescent="0.25">
      <c r="A131" s="19" t="s">
        <v>246</v>
      </c>
      <c r="B131" s="20"/>
      <c r="C131" s="20"/>
      <c r="D131" s="20"/>
      <c r="E131" s="29"/>
      <c r="F131" s="29"/>
      <c r="G131" s="29"/>
      <c r="H131" s="29"/>
      <c r="I131" s="29">
        <f t="shared" si="34"/>
        <v>0</v>
      </c>
      <c r="J131" s="29"/>
      <c r="K131" s="29"/>
      <c r="L131" s="29">
        <f t="shared" si="35"/>
        <v>0</v>
      </c>
      <c r="M131" s="28">
        <v>0</v>
      </c>
      <c r="N131" s="28">
        <v>0</v>
      </c>
      <c r="O131" s="28">
        <v>0</v>
      </c>
      <c r="P131" s="28">
        <v>0</v>
      </c>
      <c r="Q131" s="29">
        <f t="shared" si="44"/>
        <v>0</v>
      </c>
      <c r="R131" s="28">
        <v>0</v>
      </c>
      <c r="S131" s="28">
        <v>0</v>
      </c>
      <c r="T131" s="29">
        <f t="shared" si="45"/>
        <v>0</v>
      </c>
      <c r="U131" s="28">
        <v>0</v>
      </c>
      <c r="V131" s="28">
        <v>0</v>
      </c>
      <c r="W131" s="28">
        <v>0</v>
      </c>
      <c r="X131" s="28">
        <v>0</v>
      </c>
      <c r="Y131" s="29">
        <f t="shared" si="46"/>
        <v>0</v>
      </c>
      <c r="Z131" s="28">
        <v>0</v>
      </c>
      <c r="AA131" s="28">
        <v>0</v>
      </c>
      <c r="AB131" s="29">
        <f t="shared" si="47"/>
        <v>0</v>
      </c>
      <c r="AC131" s="29" t="e">
        <f t="shared" si="59"/>
        <v>#DIV/0!</v>
      </c>
      <c r="AD131" s="29" t="e">
        <f t="shared" si="59"/>
        <v>#DIV/0!</v>
      </c>
      <c r="AE131" s="29" t="e">
        <f t="shared" si="59"/>
        <v>#DIV/0!</v>
      </c>
      <c r="AF131" s="29" t="e">
        <f t="shared" si="59"/>
        <v>#DIV/0!</v>
      </c>
      <c r="AG131" s="29" t="e">
        <f t="shared" si="59"/>
        <v>#DIV/0!</v>
      </c>
      <c r="AH131" s="30"/>
      <c r="AI131" s="30"/>
      <c r="AJ131" s="30"/>
      <c r="AK131" s="30"/>
      <c r="AL131" s="29">
        <f t="shared" si="36"/>
        <v>0</v>
      </c>
      <c r="AM131" s="30"/>
      <c r="AN131" s="30"/>
      <c r="AO131" s="29">
        <f t="shared" si="37"/>
        <v>0</v>
      </c>
      <c r="AP131" s="28">
        <v>0</v>
      </c>
      <c r="AQ131" s="28">
        <v>0</v>
      </c>
      <c r="AR131" s="28">
        <v>0</v>
      </c>
      <c r="AS131" s="28">
        <v>0</v>
      </c>
      <c r="AT131" s="29">
        <f t="shared" si="48"/>
        <v>0</v>
      </c>
      <c r="AU131" s="28">
        <v>0</v>
      </c>
      <c r="AV131" s="28">
        <v>0</v>
      </c>
      <c r="AW131" s="29">
        <f t="shared" si="49"/>
        <v>0</v>
      </c>
      <c r="AX131" s="28">
        <v>0</v>
      </c>
      <c r="AY131" s="28">
        <v>0</v>
      </c>
      <c r="AZ131" s="28">
        <v>0</v>
      </c>
      <c r="BA131" s="28">
        <v>0</v>
      </c>
      <c r="BB131" s="29">
        <f t="shared" si="50"/>
        <v>0</v>
      </c>
      <c r="BC131" s="28">
        <v>0</v>
      </c>
      <c r="BD131" s="28">
        <v>0</v>
      </c>
      <c r="BE131" s="29">
        <f t="shared" si="51"/>
        <v>0</v>
      </c>
      <c r="BF131" s="28" t="e">
        <f t="shared" si="38"/>
        <v>#DIV/0!</v>
      </c>
      <c r="BG131" s="28" t="e">
        <f t="shared" si="38"/>
        <v>#DIV/0!</v>
      </c>
      <c r="BH131" s="28" t="e">
        <f t="shared" si="38"/>
        <v>#DIV/0!</v>
      </c>
      <c r="BI131" s="28" t="e">
        <f t="shared" si="38"/>
        <v>#DIV/0!</v>
      </c>
      <c r="BJ131" s="28" t="e">
        <f t="shared" si="39"/>
        <v>#DIV/0!</v>
      </c>
      <c r="BK131" s="28" t="e">
        <f t="shared" si="39"/>
        <v>#DIV/0!</v>
      </c>
      <c r="BL131" s="28" t="e">
        <f t="shared" si="39"/>
        <v>#DIV/0!</v>
      </c>
      <c r="BM131" s="28">
        <v>0</v>
      </c>
      <c r="BN131" s="28">
        <v>0</v>
      </c>
      <c r="BO131" s="28">
        <v>0</v>
      </c>
      <c r="BP131" s="28">
        <v>0</v>
      </c>
      <c r="BQ131" s="29">
        <f t="shared" si="52"/>
        <v>0</v>
      </c>
      <c r="BR131" s="28">
        <v>0</v>
      </c>
      <c r="BS131" s="28">
        <v>0</v>
      </c>
      <c r="BT131" s="29">
        <f t="shared" si="40"/>
        <v>0</v>
      </c>
      <c r="BU131" s="28" t="e">
        <f t="shared" si="41"/>
        <v>#DIV/0!</v>
      </c>
      <c r="BV131" s="28" t="e">
        <f t="shared" si="41"/>
        <v>#DIV/0!</v>
      </c>
      <c r="BW131" s="28" t="e">
        <f t="shared" si="41"/>
        <v>#DIV/0!</v>
      </c>
      <c r="BX131" s="28" t="e">
        <f t="shared" si="41"/>
        <v>#DIV/0!</v>
      </c>
      <c r="BY131" s="28" t="e">
        <f t="shared" si="42"/>
        <v>#DIV/0!</v>
      </c>
      <c r="BZ131" s="28" t="e">
        <f t="shared" si="42"/>
        <v>#DIV/0!</v>
      </c>
      <c r="CA131" s="28" t="e">
        <f t="shared" si="42"/>
        <v>#DIV/0!</v>
      </c>
      <c r="CB131" s="31"/>
      <c r="CC131" s="31"/>
      <c r="CD131" s="28">
        <v>0</v>
      </c>
      <c r="CE131" s="28">
        <v>0</v>
      </c>
      <c r="CF131" s="29">
        <f t="shared" si="43"/>
        <v>0</v>
      </c>
      <c r="CG131" s="28"/>
      <c r="CH131" s="28"/>
      <c r="CI131" s="88"/>
      <c r="CJ131" s="88"/>
      <c r="CK131" s="88"/>
      <c r="CL131" s="88"/>
      <c r="CM131" s="88"/>
      <c r="CN131" s="83"/>
      <c r="CO131" s="83"/>
      <c r="CP131" s="20"/>
      <c r="CQ131" s="17"/>
      <c r="CR131" s="17"/>
      <c r="CS131" s="17"/>
      <c r="CT131" s="17"/>
      <c r="CU131" s="17"/>
      <c r="CV131" s="17"/>
    </row>
    <row r="132" spans="1:100" s="26" customFormat="1" ht="14.4" x14ac:dyDescent="0.3">
      <c r="A132" s="22" t="s">
        <v>247</v>
      </c>
      <c r="B132" s="23"/>
      <c r="C132" s="24"/>
      <c r="D132" s="23"/>
      <c r="E132" s="29"/>
      <c r="F132" s="29"/>
      <c r="G132" s="29"/>
      <c r="H132" s="29"/>
      <c r="I132" s="29">
        <f t="shared" si="34"/>
        <v>0</v>
      </c>
      <c r="J132" s="29"/>
      <c r="K132" s="29"/>
      <c r="L132" s="29">
        <f t="shared" si="35"/>
        <v>0</v>
      </c>
      <c r="M132" s="28">
        <v>0</v>
      </c>
      <c r="N132" s="28">
        <v>0</v>
      </c>
      <c r="O132" s="28">
        <v>0</v>
      </c>
      <c r="P132" s="28">
        <v>0</v>
      </c>
      <c r="Q132" s="29">
        <f t="shared" si="44"/>
        <v>0</v>
      </c>
      <c r="R132" s="28">
        <v>0</v>
      </c>
      <c r="S132" s="28">
        <v>0</v>
      </c>
      <c r="T132" s="29">
        <f t="shared" si="45"/>
        <v>0</v>
      </c>
      <c r="U132" s="28">
        <v>0</v>
      </c>
      <c r="V132" s="28">
        <v>0</v>
      </c>
      <c r="W132" s="28">
        <v>0</v>
      </c>
      <c r="X132" s="28">
        <v>0</v>
      </c>
      <c r="Y132" s="29">
        <f t="shared" si="46"/>
        <v>0</v>
      </c>
      <c r="Z132" s="28">
        <v>0</v>
      </c>
      <c r="AA132" s="28">
        <v>0</v>
      </c>
      <c r="AB132" s="29">
        <f t="shared" si="47"/>
        <v>0</v>
      </c>
      <c r="AC132" s="29" t="e">
        <f t="shared" si="59"/>
        <v>#DIV/0!</v>
      </c>
      <c r="AD132" s="29" t="e">
        <f t="shared" si="59"/>
        <v>#DIV/0!</v>
      </c>
      <c r="AE132" s="29" t="e">
        <f t="shared" si="59"/>
        <v>#DIV/0!</v>
      </c>
      <c r="AF132" s="29" t="e">
        <f t="shared" si="59"/>
        <v>#DIV/0!</v>
      </c>
      <c r="AG132" s="29" t="e">
        <f t="shared" si="59"/>
        <v>#DIV/0!</v>
      </c>
      <c r="AH132" s="30"/>
      <c r="AI132" s="30"/>
      <c r="AJ132" s="30"/>
      <c r="AK132" s="30"/>
      <c r="AL132" s="29">
        <f t="shared" si="36"/>
        <v>0</v>
      </c>
      <c r="AM132" s="30"/>
      <c r="AN132" s="30"/>
      <c r="AO132" s="29">
        <f t="shared" si="37"/>
        <v>0</v>
      </c>
      <c r="AP132" s="28">
        <v>0</v>
      </c>
      <c r="AQ132" s="28">
        <v>0</v>
      </c>
      <c r="AR132" s="28">
        <v>0</v>
      </c>
      <c r="AS132" s="28">
        <v>0</v>
      </c>
      <c r="AT132" s="29">
        <f t="shared" si="48"/>
        <v>0</v>
      </c>
      <c r="AU132" s="28">
        <v>0</v>
      </c>
      <c r="AV132" s="28">
        <v>0</v>
      </c>
      <c r="AW132" s="29">
        <f t="shared" si="49"/>
        <v>0</v>
      </c>
      <c r="AX132" s="28">
        <v>0</v>
      </c>
      <c r="AY132" s="28">
        <v>0</v>
      </c>
      <c r="AZ132" s="28">
        <v>0</v>
      </c>
      <c r="BA132" s="28">
        <v>0</v>
      </c>
      <c r="BB132" s="29">
        <f t="shared" si="50"/>
        <v>0</v>
      </c>
      <c r="BC132" s="28">
        <v>0</v>
      </c>
      <c r="BD132" s="28">
        <v>0</v>
      </c>
      <c r="BE132" s="29">
        <f t="shared" si="51"/>
        <v>0</v>
      </c>
      <c r="BF132" s="28" t="e">
        <f t="shared" si="38"/>
        <v>#DIV/0!</v>
      </c>
      <c r="BG132" s="28" t="e">
        <f t="shared" si="38"/>
        <v>#DIV/0!</v>
      </c>
      <c r="BH132" s="28" t="e">
        <f t="shared" si="38"/>
        <v>#DIV/0!</v>
      </c>
      <c r="BI132" s="28" t="e">
        <f t="shared" si="38"/>
        <v>#DIV/0!</v>
      </c>
      <c r="BJ132" s="28" t="e">
        <f t="shared" si="39"/>
        <v>#DIV/0!</v>
      </c>
      <c r="BK132" s="28" t="e">
        <f t="shared" si="39"/>
        <v>#DIV/0!</v>
      </c>
      <c r="BL132" s="28" t="e">
        <f t="shared" si="39"/>
        <v>#DIV/0!</v>
      </c>
      <c r="BM132" s="28">
        <v>0</v>
      </c>
      <c r="BN132" s="28">
        <v>0</v>
      </c>
      <c r="BO132" s="28">
        <v>0</v>
      </c>
      <c r="BP132" s="28">
        <v>0</v>
      </c>
      <c r="BQ132" s="29">
        <f t="shared" si="52"/>
        <v>0</v>
      </c>
      <c r="BR132" s="28">
        <v>0</v>
      </c>
      <c r="BS132" s="28">
        <v>0</v>
      </c>
      <c r="BT132" s="29">
        <f t="shared" si="40"/>
        <v>0</v>
      </c>
      <c r="BU132" s="28" t="e">
        <f t="shared" si="41"/>
        <v>#DIV/0!</v>
      </c>
      <c r="BV132" s="28" t="e">
        <f t="shared" si="41"/>
        <v>#DIV/0!</v>
      </c>
      <c r="BW132" s="28" t="e">
        <f t="shared" si="41"/>
        <v>#DIV/0!</v>
      </c>
      <c r="BX132" s="28" t="e">
        <f t="shared" si="41"/>
        <v>#DIV/0!</v>
      </c>
      <c r="BY132" s="28" t="e">
        <f t="shared" si="42"/>
        <v>#DIV/0!</v>
      </c>
      <c r="BZ132" s="28" t="e">
        <f t="shared" si="42"/>
        <v>#DIV/0!</v>
      </c>
      <c r="CA132" s="28" t="e">
        <f t="shared" si="42"/>
        <v>#DIV/0!</v>
      </c>
      <c r="CB132" s="31"/>
      <c r="CC132" s="31"/>
      <c r="CD132" s="28">
        <v>0</v>
      </c>
      <c r="CE132" s="28">
        <v>0</v>
      </c>
      <c r="CF132" s="29">
        <f t="shared" si="43"/>
        <v>0</v>
      </c>
      <c r="CG132" s="28"/>
      <c r="CH132" s="28"/>
      <c r="CI132" s="88"/>
      <c r="CJ132" s="88"/>
      <c r="CK132" s="88"/>
      <c r="CL132" s="88"/>
      <c r="CM132" s="88"/>
      <c r="CN132" s="83"/>
      <c r="CO132" s="83"/>
      <c r="CP132" s="23"/>
      <c r="CQ132" s="25"/>
      <c r="CR132" s="25"/>
      <c r="CS132" s="25"/>
      <c r="CT132" s="25"/>
      <c r="CU132" s="25"/>
      <c r="CV132" s="25"/>
    </row>
    <row r="133" spans="1:100" s="118" customFormat="1" ht="14.4" x14ac:dyDescent="0.3">
      <c r="A133" s="103" t="s">
        <v>248</v>
      </c>
      <c r="B133" s="119"/>
      <c r="C133" s="38" t="s">
        <v>249</v>
      </c>
      <c r="D133" s="120" t="s">
        <v>250</v>
      </c>
      <c r="E133" s="29">
        <v>0</v>
      </c>
      <c r="F133" s="29">
        <v>0</v>
      </c>
      <c r="G133" s="29">
        <v>0</v>
      </c>
      <c r="H133" s="29">
        <v>0</v>
      </c>
      <c r="I133" s="29">
        <f t="shared" si="34"/>
        <v>0</v>
      </c>
      <c r="J133" s="29">
        <v>0</v>
      </c>
      <c r="K133" s="29">
        <v>0</v>
      </c>
      <c r="L133" s="29">
        <f t="shared" si="35"/>
        <v>0</v>
      </c>
      <c r="M133" s="28">
        <v>0</v>
      </c>
      <c r="N133" s="28">
        <v>0</v>
      </c>
      <c r="O133" s="28">
        <v>0</v>
      </c>
      <c r="P133" s="28">
        <v>0</v>
      </c>
      <c r="Q133" s="29">
        <f t="shared" si="44"/>
        <v>0</v>
      </c>
      <c r="R133" s="28">
        <v>0</v>
      </c>
      <c r="S133" s="28">
        <v>0</v>
      </c>
      <c r="T133" s="29">
        <f t="shared" si="45"/>
        <v>0</v>
      </c>
      <c r="U133" s="28">
        <v>0</v>
      </c>
      <c r="V133" s="28">
        <v>0</v>
      </c>
      <c r="W133" s="28">
        <v>0</v>
      </c>
      <c r="X133" s="28">
        <v>0</v>
      </c>
      <c r="Y133" s="29">
        <f t="shared" si="46"/>
        <v>0</v>
      </c>
      <c r="Z133" s="28">
        <v>0</v>
      </c>
      <c r="AA133" s="28">
        <v>0</v>
      </c>
      <c r="AB133" s="29">
        <f t="shared" si="47"/>
        <v>0</v>
      </c>
      <c r="AC133" s="29" t="e">
        <f t="shared" si="59"/>
        <v>#DIV/0!</v>
      </c>
      <c r="AD133" s="29" t="e">
        <f t="shared" si="59"/>
        <v>#DIV/0!</v>
      </c>
      <c r="AE133" s="29" t="e">
        <f t="shared" si="59"/>
        <v>#DIV/0!</v>
      </c>
      <c r="AF133" s="29" t="e">
        <f t="shared" si="59"/>
        <v>#DIV/0!</v>
      </c>
      <c r="AG133" s="29" t="e">
        <f t="shared" si="59"/>
        <v>#DIV/0!</v>
      </c>
      <c r="AH133" s="30">
        <v>0</v>
      </c>
      <c r="AI133" s="30">
        <v>0</v>
      </c>
      <c r="AJ133" s="30">
        <v>0</v>
      </c>
      <c r="AK133" s="30">
        <v>0</v>
      </c>
      <c r="AL133" s="29">
        <f t="shared" si="36"/>
        <v>0</v>
      </c>
      <c r="AM133" s="30">
        <v>0</v>
      </c>
      <c r="AN133" s="30">
        <v>0</v>
      </c>
      <c r="AO133" s="29">
        <f t="shared" si="37"/>
        <v>0</v>
      </c>
      <c r="AP133" s="28">
        <v>0</v>
      </c>
      <c r="AQ133" s="28">
        <v>0</v>
      </c>
      <c r="AR133" s="28">
        <v>0</v>
      </c>
      <c r="AS133" s="28">
        <v>0</v>
      </c>
      <c r="AT133" s="29">
        <f t="shared" si="48"/>
        <v>0</v>
      </c>
      <c r="AU133" s="28">
        <v>0</v>
      </c>
      <c r="AV133" s="28">
        <v>0</v>
      </c>
      <c r="AW133" s="29">
        <f t="shared" si="49"/>
        <v>0</v>
      </c>
      <c r="AX133" s="28">
        <v>0</v>
      </c>
      <c r="AY133" s="28">
        <v>0</v>
      </c>
      <c r="AZ133" s="28">
        <v>0</v>
      </c>
      <c r="BA133" s="28">
        <v>0</v>
      </c>
      <c r="BB133" s="29">
        <f t="shared" si="50"/>
        <v>0</v>
      </c>
      <c r="BC133" s="28">
        <v>0</v>
      </c>
      <c r="BD133" s="28">
        <v>0</v>
      </c>
      <c r="BE133" s="29">
        <f t="shared" si="51"/>
        <v>0</v>
      </c>
      <c r="BF133" s="28" t="e">
        <f t="shared" si="38"/>
        <v>#DIV/0!</v>
      </c>
      <c r="BG133" s="28" t="e">
        <f t="shared" si="38"/>
        <v>#DIV/0!</v>
      </c>
      <c r="BH133" s="28" t="e">
        <f t="shared" si="38"/>
        <v>#DIV/0!</v>
      </c>
      <c r="BI133" s="28" t="e">
        <f t="shared" si="38"/>
        <v>#DIV/0!</v>
      </c>
      <c r="BJ133" s="28" t="e">
        <f t="shared" si="39"/>
        <v>#DIV/0!</v>
      </c>
      <c r="BK133" s="28" t="e">
        <f t="shared" si="39"/>
        <v>#DIV/0!</v>
      </c>
      <c r="BL133" s="28" t="e">
        <f t="shared" si="39"/>
        <v>#DIV/0!</v>
      </c>
      <c r="BM133" s="28">
        <v>0</v>
      </c>
      <c r="BN133" s="28">
        <v>0</v>
      </c>
      <c r="BO133" s="28">
        <v>0</v>
      </c>
      <c r="BP133" s="28">
        <v>0</v>
      </c>
      <c r="BQ133" s="29">
        <f t="shared" si="52"/>
        <v>0</v>
      </c>
      <c r="BR133" s="28">
        <v>0</v>
      </c>
      <c r="BS133" s="28">
        <v>0</v>
      </c>
      <c r="BT133" s="29">
        <f t="shared" si="40"/>
        <v>0</v>
      </c>
      <c r="BU133" s="28" t="e">
        <f t="shared" si="41"/>
        <v>#DIV/0!</v>
      </c>
      <c r="BV133" s="28" t="e">
        <f t="shared" si="41"/>
        <v>#DIV/0!</v>
      </c>
      <c r="BW133" s="28" t="e">
        <f t="shared" si="41"/>
        <v>#DIV/0!</v>
      </c>
      <c r="BX133" s="28" t="e">
        <f t="shared" si="41"/>
        <v>#DIV/0!</v>
      </c>
      <c r="BY133" s="28" t="e">
        <f t="shared" si="42"/>
        <v>#DIV/0!</v>
      </c>
      <c r="BZ133" s="28" t="e">
        <f t="shared" si="42"/>
        <v>#DIV/0!</v>
      </c>
      <c r="CA133" s="28" t="e">
        <f t="shared" si="42"/>
        <v>#DIV/0!</v>
      </c>
      <c r="CB133" s="31">
        <v>0</v>
      </c>
      <c r="CC133" s="31">
        <v>0</v>
      </c>
      <c r="CD133" s="28">
        <v>0</v>
      </c>
      <c r="CE133" s="28">
        <v>0</v>
      </c>
      <c r="CF133" s="29">
        <f t="shared" si="43"/>
        <v>0</v>
      </c>
      <c r="CG133" s="28"/>
      <c r="CH133" s="28"/>
      <c r="CI133" s="88"/>
      <c r="CJ133" s="88"/>
      <c r="CK133" s="88"/>
      <c r="CL133" s="88"/>
      <c r="CM133" s="88"/>
      <c r="CN133" s="83"/>
      <c r="CO133" s="83"/>
      <c r="CP133" s="40"/>
      <c r="CQ133" s="17"/>
      <c r="CR133" s="17"/>
      <c r="CS133" s="17"/>
      <c r="CT133" s="17"/>
      <c r="CU133" s="17"/>
      <c r="CV133" s="17"/>
    </row>
    <row r="134" spans="1:100" s="118" customFormat="1" ht="27.6" x14ac:dyDescent="0.3">
      <c r="A134" s="103" t="s">
        <v>251</v>
      </c>
      <c r="B134" s="37"/>
      <c r="C134" s="38" t="s">
        <v>252</v>
      </c>
      <c r="D134" s="120" t="s">
        <v>253</v>
      </c>
      <c r="E134" s="29">
        <v>0</v>
      </c>
      <c r="F134" s="29">
        <v>0</v>
      </c>
      <c r="G134" s="29">
        <v>0</v>
      </c>
      <c r="H134" s="29">
        <v>0</v>
      </c>
      <c r="I134" s="29">
        <f t="shared" si="34"/>
        <v>0</v>
      </c>
      <c r="J134" s="29">
        <v>0</v>
      </c>
      <c r="K134" s="29">
        <v>0</v>
      </c>
      <c r="L134" s="29">
        <f t="shared" si="35"/>
        <v>0</v>
      </c>
      <c r="M134" s="28">
        <v>0</v>
      </c>
      <c r="N134" s="28">
        <v>0</v>
      </c>
      <c r="O134" s="28">
        <v>0</v>
      </c>
      <c r="P134" s="28">
        <v>0</v>
      </c>
      <c r="Q134" s="29">
        <f t="shared" si="44"/>
        <v>0</v>
      </c>
      <c r="R134" s="28">
        <v>0</v>
      </c>
      <c r="S134" s="28">
        <v>0</v>
      </c>
      <c r="T134" s="29">
        <f t="shared" si="45"/>
        <v>0</v>
      </c>
      <c r="U134" s="28">
        <v>0</v>
      </c>
      <c r="V134" s="28">
        <v>0</v>
      </c>
      <c r="W134" s="28">
        <v>0</v>
      </c>
      <c r="X134" s="28">
        <v>0</v>
      </c>
      <c r="Y134" s="29">
        <f t="shared" si="46"/>
        <v>0</v>
      </c>
      <c r="Z134" s="28">
        <v>0</v>
      </c>
      <c r="AA134" s="28">
        <v>0</v>
      </c>
      <c r="AB134" s="29">
        <f t="shared" si="47"/>
        <v>0</v>
      </c>
      <c r="AC134" s="29" t="e">
        <f t="shared" si="59"/>
        <v>#DIV/0!</v>
      </c>
      <c r="AD134" s="29" t="e">
        <f t="shared" si="59"/>
        <v>#DIV/0!</v>
      </c>
      <c r="AE134" s="29" t="e">
        <f t="shared" si="59"/>
        <v>#DIV/0!</v>
      </c>
      <c r="AF134" s="29" t="e">
        <f t="shared" si="59"/>
        <v>#DIV/0!</v>
      </c>
      <c r="AG134" s="29" t="e">
        <f t="shared" si="59"/>
        <v>#DIV/0!</v>
      </c>
      <c r="AH134" s="30">
        <v>0</v>
      </c>
      <c r="AI134" s="30">
        <v>0</v>
      </c>
      <c r="AJ134" s="30">
        <v>0</v>
      </c>
      <c r="AK134" s="30">
        <v>0</v>
      </c>
      <c r="AL134" s="29">
        <f t="shared" si="36"/>
        <v>0</v>
      </c>
      <c r="AM134" s="30">
        <v>0</v>
      </c>
      <c r="AN134" s="30">
        <v>0</v>
      </c>
      <c r="AO134" s="29">
        <f t="shared" si="37"/>
        <v>0</v>
      </c>
      <c r="AP134" s="28">
        <v>0</v>
      </c>
      <c r="AQ134" s="28">
        <v>0</v>
      </c>
      <c r="AR134" s="28">
        <v>0</v>
      </c>
      <c r="AS134" s="28">
        <v>0</v>
      </c>
      <c r="AT134" s="29">
        <f t="shared" si="48"/>
        <v>0</v>
      </c>
      <c r="AU134" s="28">
        <v>0</v>
      </c>
      <c r="AV134" s="28">
        <v>0</v>
      </c>
      <c r="AW134" s="29">
        <f t="shared" si="49"/>
        <v>0</v>
      </c>
      <c r="AX134" s="28">
        <v>0</v>
      </c>
      <c r="AY134" s="28">
        <v>0</v>
      </c>
      <c r="AZ134" s="28">
        <v>0</v>
      </c>
      <c r="BA134" s="28">
        <v>0</v>
      </c>
      <c r="BB134" s="29">
        <f t="shared" si="50"/>
        <v>0</v>
      </c>
      <c r="BC134" s="28">
        <v>0</v>
      </c>
      <c r="BD134" s="28">
        <v>0</v>
      </c>
      <c r="BE134" s="29">
        <f t="shared" si="51"/>
        <v>0</v>
      </c>
      <c r="BF134" s="28" t="e">
        <f t="shared" si="38"/>
        <v>#DIV/0!</v>
      </c>
      <c r="BG134" s="28" t="e">
        <f t="shared" si="38"/>
        <v>#DIV/0!</v>
      </c>
      <c r="BH134" s="28" t="e">
        <f t="shared" si="38"/>
        <v>#DIV/0!</v>
      </c>
      <c r="BI134" s="28" t="e">
        <f t="shared" ref="BI134:BI160" si="63">BA134/AS134*100</f>
        <v>#DIV/0!</v>
      </c>
      <c r="BJ134" s="28" t="e">
        <f t="shared" si="39"/>
        <v>#DIV/0!</v>
      </c>
      <c r="BK134" s="28" t="e">
        <f t="shared" si="39"/>
        <v>#DIV/0!</v>
      </c>
      <c r="BL134" s="28" t="e">
        <f t="shared" si="39"/>
        <v>#DIV/0!</v>
      </c>
      <c r="BM134" s="28">
        <v>0</v>
      </c>
      <c r="BN134" s="28">
        <v>0</v>
      </c>
      <c r="BO134" s="28">
        <v>0</v>
      </c>
      <c r="BP134" s="28">
        <v>0</v>
      </c>
      <c r="BQ134" s="29">
        <f t="shared" si="52"/>
        <v>0</v>
      </c>
      <c r="BR134" s="28">
        <v>0</v>
      </c>
      <c r="BS134" s="28">
        <v>0</v>
      </c>
      <c r="BT134" s="29">
        <f t="shared" si="40"/>
        <v>0</v>
      </c>
      <c r="BU134" s="28" t="e">
        <f t="shared" si="41"/>
        <v>#DIV/0!</v>
      </c>
      <c r="BV134" s="28" t="e">
        <f t="shared" si="41"/>
        <v>#DIV/0!</v>
      </c>
      <c r="BW134" s="28" t="e">
        <f t="shared" si="41"/>
        <v>#DIV/0!</v>
      </c>
      <c r="BX134" s="28" t="e">
        <f t="shared" ref="BX134:BX160" si="64">BP134/AS134*100</f>
        <v>#DIV/0!</v>
      </c>
      <c r="BY134" s="28" t="e">
        <f t="shared" si="42"/>
        <v>#DIV/0!</v>
      </c>
      <c r="BZ134" s="28" t="e">
        <f t="shared" si="42"/>
        <v>#DIV/0!</v>
      </c>
      <c r="CA134" s="28" t="e">
        <f t="shared" si="42"/>
        <v>#DIV/0!</v>
      </c>
      <c r="CB134" s="31">
        <v>0</v>
      </c>
      <c r="CC134" s="31">
        <v>0</v>
      </c>
      <c r="CD134" s="28">
        <v>0</v>
      </c>
      <c r="CE134" s="28">
        <v>0</v>
      </c>
      <c r="CF134" s="29">
        <f t="shared" si="43"/>
        <v>0</v>
      </c>
      <c r="CG134" s="28"/>
      <c r="CH134" s="28"/>
      <c r="CI134" s="88"/>
      <c r="CJ134" s="88"/>
      <c r="CK134" s="88"/>
      <c r="CL134" s="88"/>
      <c r="CM134" s="88"/>
      <c r="CN134" s="83"/>
      <c r="CO134" s="83"/>
      <c r="CP134" s="40"/>
      <c r="CQ134" s="17"/>
      <c r="CR134" s="17"/>
      <c r="CS134" s="17"/>
      <c r="CT134" s="17"/>
      <c r="CU134" s="17"/>
      <c r="CV134" s="17"/>
    </row>
    <row r="135" spans="1:100" s="118" customFormat="1" ht="14.4" x14ac:dyDescent="0.3">
      <c r="A135" s="103" t="s">
        <v>254</v>
      </c>
      <c r="B135" s="37"/>
      <c r="C135" s="38" t="s">
        <v>255</v>
      </c>
      <c r="D135" s="120" t="s">
        <v>256</v>
      </c>
      <c r="E135" s="29">
        <v>0</v>
      </c>
      <c r="F135" s="29">
        <v>0</v>
      </c>
      <c r="G135" s="29">
        <v>0</v>
      </c>
      <c r="H135" s="29">
        <v>0</v>
      </c>
      <c r="I135" s="29">
        <f t="shared" ref="I135:I158" si="65">E135+F135+G135+H135</f>
        <v>0</v>
      </c>
      <c r="J135" s="29">
        <v>0</v>
      </c>
      <c r="K135" s="29">
        <v>0</v>
      </c>
      <c r="L135" s="29">
        <f t="shared" ref="L135:L158" si="66">J135+K135</f>
        <v>0</v>
      </c>
      <c r="M135" s="28">
        <v>0</v>
      </c>
      <c r="N135" s="28">
        <v>0</v>
      </c>
      <c r="O135" s="28">
        <v>0</v>
      </c>
      <c r="P135" s="28">
        <v>0</v>
      </c>
      <c r="Q135" s="29">
        <f t="shared" si="44"/>
        <v>0</v>
      </c>
      <c r="R135" s="28">
        <v>0</v>
      </c>
      <c r="S135" s="28">
        <v>0</v>
      </c>
      <c r="T135" s="29">
        <f t="shared" si="45"/>
        <v>0</v>
      </c>
      <c r="U135" s="28">
        <v>0</v>
      </c>
      <c r="V135" s="28">
        <v>0</v>
      </c>
      <c r="W135" s="28">
        <v>0</v>
      </c>
      <c r="X135" s="28">
        <v>0</v>
      </c>
      <c r="Y135" s="29">
        <f t="shared" si="46"/>
        <v>0</v>
      </c>
      <c r="Z135" s="28">
        <v>0</v>
      </c>
      <c r="AA135" s="28">
        <v>0</v>
      </c>
      <c r="AB135" s="29">
        <f t="shared" si="47"/>
        <v>0</v>
      </c>
      <c r="AC135" s="29" t="e">
        <f t="shared" si="59"/>
        <v>#DIV/0!</v>
      </c>
      <c r="AD135" s="29" t="e">
        <f t="shared" si="59"/>
        <v>#DIV/0!</v>
      </c>
      <c r="AE135" s="29" t="e">
        <f t="shared" si="59"/>
        <v>#DIV/0!</v>
      </c>
      <c r="AF135" s="29" t="e">
        <f t="shared" si="59"/>
        <v>#DIV/0!</v>
      </c>
      <c r="AG135" s="29" t="e">
        <f t="shared" si="59"/>
        <v>#DIV/0!</v>
      </c>
      <c r="AH135" s="30">
        <v>0</v>
      </c>
      <c r="AI135" s="30">
        <v>0</v>
      </c>
      <c r="AJ135" s="30">
        <v>0</v>
      </c>
      <c r="AK135" s="30">
        <v>0</v>
      </c>
      <c r="AL135" s="29">
        <f t="shared" ref="AL135:AL158" si="67">AH135+AI135+AJ135+AK135</f>
        <v>0</v>
      </c>
      <c r="AM135" s="30">
        <v>0</v>
      </c>
      <c r="AN135" s="30">
        <v>0</v>
      </c>
      <c r="AO135" s="29">
        <f t="shared" ref="AO135:AO158" si="68">AM135+AN135</f>
        <v>0</v>
      </c>
      <c r="AP135" s="28">
        <v>0</v>
      </c>
      <c r="AQ135" s="28">
        <v>0</v>
      </c>
      <c r="AR135" s="28">
        <v>0</v>
      </c>
      <c r="AS135" s="28">
        <v>0</v>
      </c>
      <c r="AT135" s="29">
        <f t="shared" si="48"/>
        <v>0</v>
      </c>
      <c r="AU135" s="28">
        <v>0</v>
      </c>
      <c r="AV135" s="28">
        <v>0</v>
      </c>
      <c r="AW135" s="29">
        <f t="shared" si="49"/>
        <v>0</v>
      </c>
      <c r="AX135" s="28">
        <v>0</v>
      </c>
      <c r="AY135" s="28">
        <v>0</v>
      </c>
      <c r="AZ135" s="28">
        <v>0</v>
      </c>
      <c r="BA135" s="28">
        <v>0</v>
      </c>
      <c r="BB135" s="29">
        <f t="shared" si="50"/>
        <v>0</v>
      </c>
      <c r="BC135" s="28">
        <v>0</v>
      </c>
      <c r="BD135" s="28">
        <v>0</v>
      </c>
      <c r="BE135" s="29">
        <f t="shared" si="51"/>
        <v>0</v>
      </c>
      <c r="BF135" s="28" t="e">
        <f t="shared" ref="BF135:BH160" si="69">AX135/AP135*100</f>
        <v>#DIV/0!</v>
      </c>
      <c r="BG135" s="28" t="e">
        <f t="shared" si="69"/>
        <v>#DIV/0!</v>
      </c>
      <c r="BH135" s="28" t="e">
        <f t="shared" si="69"/>
        <v>#DIV/0!</v>
      </c>
      <c r="BI135" s="28" t="e">
        <f t="shared" si="63"/>
        <v>#DIV/0!</v>
      </c>
      <c r="BJ135" s="28" t="e">
        <f t="shared" ref="BJ135:BL160" si="70">BC135/AU135*100</f>
        <v>#DIV/0!</v>
      </c>
      <c r="BK135" s="28" t="e">
        <f t="shared" si="70"/>
        <v>#DIV/0!</v>
      </c>
      <c r="BL135" s="28" t="e">
        <f t="shared" si="70"/>
        <v>#DIV/0!</v>
      </c>
      <c r="BM135" s="28">
        <v>0</v>
      </c>
      <c r="BN135" s="28">
        <v>0</v>
      </c>
      <c r="BO135" s="28">
        <v>0</v>
      </c>
      <c r="BP135" s="28">
        <v>0</v>
      </c>
      <c r="BQ135" s="29">
        <f t="shared" si="52"/>
        <v>0</v>
      </c>
      <c r="BR135" s="28">
        <v>0</v>
      </c>
      <c r="BS135" s="28">
        <v>0</v>
      </c>
      <c r="BT135" s="29">
        <f t="shared" ref="BT135:BT158" si="71">BR135+BS135</f>
        <v>0</v>
      </c>
      <c r="BU135" s="28" t="e">
        <f t="shared" ref="BU135:BW160" si="72">BM135/AP135*100</f>
        <v>#DIV/0!</v>
      </c>
      <c r="BV135" s="28" t="e">
        <f t="shared" si="72"/>
        <v>#DIV/0!</v>
      </c>
      <c r="BW135" s="28" t="e">
        <f t="shared" si="72"/>
        <v>#DIV/0!</v>
      </c>
      <c r="BX135" s="28" t="e">
        <f t="shared" si="64"/>
        <v>#DIV/0!</v>
      </c>
      <c r="BY135" s="28" t="e">
        <f t="shared" ref="BY135:CA160" si="73">BR135/AU135*100</f>
        <v>#DIV/0!</v>
      </c>
      <c r="BZ135" s="28" t="e">
        <f t="shared" si="73"/>
        <v>#DIV/0!</v>
      </c>
      <c r="CA135" s="28" t="e">
        <f t="shared" si="73"/>
        <v>#DIV/0!</v>
      </c>
      <c r="CB135" s="31">
        <v>0</v>
      </c>
      <c r="CC135" s="31">
        <v>0</v>
      </c>
      <c r="CD135" s="28">
        <v>0</v>
      </c>
      <c r="CE135" s="28">
        <v>0</v>
      </c>
      <c r="CF135" s="29">
        <f t="shared" ref="CF135:CF158" si="74">CD135+CE135</f>
        <v>0</v>
      </c>
      <c r="CG135" s="28"/>
      <c r="CH135" s="28"/>
      <c r="CI135" s="88"/>
      <c r="CJ135" s="88"/>
      <c r="CK135" s="88"/>
      <c r="CL135" s="88"/>
      <c r="CM135" s="88"/>
      <c r="CN135" s="83"/>
      <c r="CO135" s="83"/>
      <c r="CP135" s="40"/>
      <c r="CQ135" s="17"/>
      <c r="CR135" s="17"/>
      <c r="CS135" s="17"/>
      <c r="CT135" s="17"/>
      <c r="CU135" s="17"/>
      <c r="CV135" s="17"/>
    </row>
    <row r="136" spans="1:100" s="506" customFormat="1" ht="27.6" x14ac:dyDescent="0.3">
      <c r="A136" s="503" t="s">
        <v>257</v>
      </c>
      <c r="B136" s="510"/>
      <c r="C136" s="504" t="s">
        <v>258</v>
      </c>
      <c r="D136" s="511" t="s">
        <v>259</v>
      </c>
      <c r="E136" s="476">
        <v>8</v>
      </c>
      <c r="F136" s="476">
        <v>0</v>
      </c>
      <c r="G136" s="476">
        <v>0</v>
      </c>
      <c r="H136" s="476">
        <v>0</v>
      </c>
      <c r="I136" s="476">
        <f t="shared" si="65"/>
        <v>8</v>
      </c>
      <c r="J136" s="476">
        <v>0</v>
      </c>
      <c r="K136" s="476">
        <v>8</v>
      </c>
      <c r="L136" s="476">
        <f t="shared" si="66"/>
        <v>8</v>
      </c>
      <c r="M136" s="477">
        <v>8</v>
      </c>
      <c r="N136" s="477">
        <v>0</v>
      </c>
      <c r="O136" s="477">
        <v>0</v>
      </c>
      <c r="P136" s="477">
        <v>0</v>
      </c>
      <c r="Q136" s="29">
        <f t="shared" ref="Q136:Q158" si="75">M136+N136+O136+P136</f>
        <v>8</v>
      </c>
      <c r="R136" s="477">
        <v>0</v>
      </c>
      <c r="S136" s="477">
        <v>8</v>
      </c>
      <c r="T136" s="29">
        <f t="shared" ref="T136:T158" si="76">R136+S136</f>
        <v>8</v>
      </c>
      <c r="U136" s="477">
        <v>0</v>
      </c>
      <c r="V136" s="477">
        <v>0</v>
      </c>
      <c r="W136" s="477">
        <v>0</v>
      </c>
      <c r="X136" s="477">
        <v>0</v>
      </c>
      <c r="Y136" s="29">
        <f t="shared" ref="Y136:Y158" si="77">U136+V136+W136+X136</f>
        <v>0</v>
      </c>
      <c r="Z136" s="477">
        <v>0</v>
      </c>
      <c r="AA136" s="477">
        <v>0</v>
      </c>
      <c r="AB136" s="29">
        <f t="shared" ref="AB136:AB158" si="78">Z136+AA136</f>
        <v>0</v>
      </c>
      <c r="AC136" s="476">
        <f t="shared" si="59"/>
        <v>0</v>
      </c>
      <c r="AD136" s="476" t="e">
        <f t="shared" si="59"/>
        <v>#DIV/0!</v>
      </c>
      <c r="AE136" s="476" t="e">
        <f t="shared" si="59"/>
        <v>#DIV/0!</v>
      </c>
      <c r="AF136" s="476" t="e">
        <f t="shared" si="59"/>
        <v>#DIV/0!</v>
      </c>
      <c r="AG136" s="476">
        <f t="shared" si="59"/>
        <v>0</v>
      </c>
      <c r="AH136" s="478">
        <v>0</v>
      </c>
      <c r="AI136" s="478">
        <v>0</v>
      </c>
      <c r="AJ136" s="478">
        <v>0</v>
      </c>
      <c r="AK136" s="478">
        <v>0</v>
      </c>
      <c r="AL136" s="476">
        <f t="shared" si="67"/>
        <v>0</v>
      </c>
      <c r="AM136" s="478">
        <v>0</v>
      </c>
      <c r="AN136" s="478">
        <v>0</v>
      </c>
      <c r="AO136" s="476">
        <f t="shared" si="68"/>
        <v>0</v>
      </c>
      <c r="AP136" s="477">
        <v>0</v>
      </c>
      <c r="AQ136" s="477">
        <v>0</v>
      </c>
      <c r="AR136" s="477">
        <v>0</v>
      </c>
      <c r="AS136" s="477">
        <v>0</v>
      </c>
      <c r="AT136" s="29">
        <f t="shared" ref="AT136:AT158" si="79">AP136+AQ136+AR136+AS136</f>
        <v>0</v>
      </c>
      <c r="AU136" s="477">
        <v>0</v>
      </c>
      <c r="AV136" s="477">
        <v>0</v>
      </c>
      <c r="AW136" s="29">
        <f t="shared" ref="AW136:AW158" si="80">AU136+AV136</f>
        <v>0</v>
      </c>
      <c r="AX136" s="477">
        <v>0</v>
      </c>
      <c r="AY136" s="477">
        <v>0</v>
      </c>
      <c r="AZ136" s="477">
        <v>0</v>
      </c>
      <c r="BA136" s="477">
        <v>0</v>
      </c>
      <c r="BB136" s="29">
        <f t="shared" ref="BB136:BB158" si="81">AX136+AY136+AZ136+BA136</f>
        <v>0</v>
      </c>
      <c r="BC136" s="477">
        <v>0</v>
      </c>
      <c r="BD136" s="477">
        <v>0</v>
      </c>
      <c r="BE136" s="29">
        <f t="shared" ref="BE136:BE158" si="82">BC136+BD136</f>
        <v>0</v>
      </c>
      <c r="BF136" s="477" t="e">
        <f t="shared" si="69"/>
        <v>#DIV/0!</v>
      </c>
      <c r="BG136" s="477" t="e">
        <f t="shared" si="69"/>
        <v>#DIV/0!</v>
      </c>
      <c r="BH136" s="477" t="e">
        <f t="shared" si="69"/>
        <v>#DIV/0!</v>
      </c>
      <c r="BI136" s="477" t="e">
        <f t="shared" si="63"/>
        <v>#DIV/0!</v>
      </c>
      <c r="BJ136" s="477" t="e">
        <f t="shared" si="70"/>
        <v>#DIV/0!</v>
      </c>
      <c r="BK136" s="477" t="e">
        <f t="shared" si="70"/>
        <v>#DIV/0!</v>
      </c>
      <c r="BL136" s="477" t="e">
        <f t="shared" si="70"/>
        <v>#DIV/0!</v>
      </c>
      <c r="BM136" s="477">
        <v>0</v>
      </c>
      <c r="BN136" s="477">
        <v>0</v>
      </c>
      <c r="BO136" s="477">
        <v>0</v>
      </c>
      <c r="BP136" s="477">
        <v>0</v>
      </c>
      <c r="BQ136" s="29">
        <f t="shared" ref="BQ136:BQ158" si="83">BM136+BN136+BO136+BP136</f>
        <v>0</v>
      </c>
      <c r="BR136" s="477">
        <v>0</v>
      </c>
      <c r="BS136" s="477">
        <v>0</v>
      </c>
      <c r="BT136" s="476">
        <f t="shared" si="71"/>
        <v>0</v>
      </c>
      <c r="BU136" s="477" t="e">
        <f t="shared" si="72"/>
        <v>#DIV/0!</v>
      </c>
      <c r="BV136" s="477" t="e">
        <f t="shared" si="72"/>
        <v>#DIV/0!</v>
      </c>
      <c r="BW136" s="477" t="e">
        <f t="shared" si="72"/>
        <v>#DIV/0!</v>
      </c>
      <c r="BX136" s="477" t="e">
        <f t="shared" si="64"/>
        <v>#DIV/0!</v>
      </c>
      <c r="BY136" s="477" t="e">
        <f t="shared" si="73"/>
        <v>#DIV/0!</v>
      </c>
      <c r="BZ136" s="477" t="e">
        <f t="shared" si="73"/>
        <v>#DIV/0!</v>
      </c>
      <c r="CA136" s="477" t="e">
        <f t="shared" si="73"/>
        <v>#DIV/0!</v>
      </c>
      <c r="CB136" s="479">
        <v>0</v>
      </c>
      <c r="CC136" s="479">
        <v>0</v>
      </c>
      <c r="CD136" s="477">
        <v>0</v>
      </c>
      <c r="CE136" s="477">
        <v>0</v>
      </c>
      <c r="CF136" s="476">
        <f t="shared" si="74"/>
        <v>0</v>
      </c>
      <c r="CG136" s="477"/>
      <c r="CH136" s="477"/>
      <c r="CI136" s="305"/>
      <c r="CJ136" s="305"/>
      <c r="CK136" s="305"/>
      <c r="CL136" s="305"/>
      <c r="CM136" s="305"/>
      <c r="CN136" s="305"/>
      <c r="CO136" s="305"/>
      <c r="CP136" s="505"/>
    </row>
    <row r="137" spans="1:100" s="26" customFormat="1" ht="15.6" x14ac:dyDescent="0.3">
      <c r="A137" s="22" t="s">
        <v>260</v>
      </c>
      <c r="B137" s="23"/>
      <c r="C137" s="24"/>
      <c r="D137" s="23"/>
      <c r="E137" s="29"/>
      <c r="F137" s="29"/>
      <c r="G137" s="29"/>
      <c r="H137" s="29"/>
      <c r="I137" s="29">
        <f t="shared" si="65"/>
        <v>0</v>
      </c>
      <c r="J137" s="29"/>
      <c r="K137" s="29"/>
      <c r="L137" s="29">
        <f t="shared" si="66"/>
        <v>0</v>
      </c>
      <c r="M137" s="28">
        <v>0</v>
      </c>
      <c r="N137" s="28">
        <v>0</v>
      </c>
      <c r="O137" s="28">
        <v>0</v>
      </c>
      <c r="P137" s="28">
        <v>0</v>
      </c>
      <c r="Q137" s="29">
        <f t="shared" si="75"/>
        <v>0</v>
      </c>
      <c r="R137" s="28">
        <v>0</v>
      </c>
      <c r="S137" s="28">
        <v>0</v>
      </c>
      <c r="T137" s="29">
        <f t="shared" si="76"/>
        <v>0</v>
      </c>
      <c r="U137" s="28">
        <v>0</v>
      </c>
      <c r="V137" s="28">
        <v>0</v>
      </c>
      <c r="W137" s="28">
        <v>0</v>
      </c>
      <c r="X137" s="28">
        <v>0</v>
      </c>
      <c r="Y137" s="29">
        <f t="shared" si="77"/>
        <v>0</v>
      </c>
      <c r="Z137" s="28">
        <v>0</v>
      </c>
      <c r="AA137" s="28">
        <v>0</v>
      </c>
      <c r="AB137" s="29">
        <f t="shared" si="78"/>
        <v>0</v>
      </c>
      <c r="AC137" s="29" t="e">
        <f t="shared" si="59"/>
        <v>#DIV/0!</v>
      </c>
      <c r="AD137" s="29" t="e">
        <f t="shared" si="59"/>
        <v>#DIV/0!</v>
      </c>
      <c r="AE137" s="29" t="e">
        <f t="shared" si="59"/>
        <v>#DIV/0!</v>
      </c>
      <c r="AF137" s="29" t="e">
        <f t="shared" si="59"/>
        <v>#DIV/0!</v>
      </c>
      <c r="AG137" s="29" t="e">
        <f t="shared" si="59"/>
        <v>#DIV/0!</v>
      </c>
      <c r="AH137" s="30"/>
      <c r="AI137" s="30"/>
      <c r="AJ137" s="30"/>
      <c r="AK137" s="30"/>
      <c r="AL137" s="29">
        <f t="shared" si="67"/>
        <v>0</v>
      </c>
      <c r="AM137" s="30"/>
      <c r="AN137" s="30"/>
      <c r="AO137" s="29">
        <f t="shared" si="68"/>
        <v>0</v>
      </c>
      <c r="AP137" s="28">
        <v>0</v>
      </c>
      <c r="AQ137" s="28">
        <v>0</v>
      </c>
      <c r="AR137" s="28">
        <v>0</v>
      </c>
      <c r="AS137" s="28">
        <v>0</v>
      </c>
      <c r="AT137" s="29">
        <f t="shared" si="79"/>
        <v>0</v>
      </c>
      <c r="AU137" s="28">
        <v>0</v>
      </c>
      <c r="AV137" s="28">
        <v>0</v>
      </c>
      <c r="AW137" s="29">
        <f t="shared" si="80"/>
        <v>0</v>
      </c>
      <c r="AX137" s="28">
        <v>0</v>
      </c>
      <c r="AY137" s="28">
        <v>0</v>
      </c>
      <c r="AZ137" s="28">
        <v>0</v>
      </c>
      <c r="BA137" s="28">
        <v>0</v>
      </c>
      <c r="BB137" s="29">
        <f t="shared" si="81"/>
        <v>0</v>
      </c>
      <c r="BC137" s="28">
        <v>0</v>
      </c>
      <c r="BD137" s="28">
        <v>0</v>
      </c>
      <c r="BE137" s="29">
        <f t="shared" si="82"/>
        <v>0</v>
      </c>
      <c r="BF137" s="28" t="e">
        <f t="shared" si="69"/>
        <v>#DIV/0!</v>
      </c>
      <c r="BG137" s="28" t="e">
        <f t="shared" si="69"/>
        <v>#DIV/0!</v>
      </c>
      <c r="BH137" s="28" t="e">
        <f t="shared" si="69"/>
        <v>#DIV/0!</v>
      </c>
      <c r="BI137" s="28" t="e">
        <f t="shared" si="63"/>
        <v>#DIV/0!</v>
      </c>
      <c r="BJ137" s="28" t="e">
        <f t="shared" si="70"/>
        <v>#DIV/0!</v>
      </c>
      <c r="BK137" s="28" t="e">
        <f t="shared" si="70"/>
        <v>#DIV/0!</v>
      </c>
      <c r="BL137" s="28" t="e">
        <f t="shared" si="70"/>
        <v>#DIV/0!</v>
      </c>
      <c r="BM137" s="28">
        <v>0</v>
      </c>
      <c r="BN137" s="28">
        <v>0</v>
      </c>
      <c r="BO137" s="28">
        <v>0</v>
      </c>
      <c r="BP137" s="28">
        <v>0</v>
      </c>
      <c r="BQ137" s="29">
        <f t="shared" si="83"/>
        <v>0</v>
      </c>
      <c r="BR137" s="28">
        <v>0</v>
      </c>
      <c r="BS137" s="28">
        <v>0</v>
      </c>
      <c r="BT137" s="29">
        <f t="shared" si="71"/>
        <v>0</v>
      </c>
      <c r="BU137" s="28" t="e">
        <f t="shared" si="72"/>
        <v>#DIV/0!</v>
      </c>
      <c r="BV137" s="28" t="e">
        <f t="shared" si="72"/>
        <v>#DIV/0!</v>
      </c>
      <c r="BW137" s="28" t="e">
        <f t="shared" si="72"/>
        <v>#DIV/0!</v>
      </c>
      <c r="BX137" s="28" t="e">
        <f t="shared" si="64"/>
        <v>#DIV/0!</v>
      </c>
      <c r="BY137" s="28" t="e">
        <f t="shared" si="73"/>
        <v>#DIV/0!</v>
      </c>
      <c r="BZ137" s="28" t="e">
        <f t="shared" si="73"/>
        <v>#DIV/0!</v>
      </c>
      <c r="CA137" s="28" t="e">
        <f t="shared" si="73"/>
        <v>#DIV/0!</v>
      </c>
      <c r="CB137" s="31"/>
      <c r="CC137" s="31"/>
      <c r="CD137" s="28">
        <v>0</v>
      </c>
      <c r="CE137" s="28">
        <v>0</v>
      </c>
      <c r="CF137" s="29">
        <f t="shared" si="74"/>
        <v>0</v>
      </c>
      <c r="CG137" s="159"/>
      <c r="CH137" s="159"/>
      <c r="CI137" s="159"/>
      <c r="CJ137" s="159"/>
      <c r="CK137" s="159"/>
      <c r="CL137" s="159"/>
      <c r="CM137" s="159"/>
      <c r="CN137" s="159"/>
      <c r="CO137" s="159"/>
      <c r="CP137" s="23"/>
      <c r="CQ137" s="25"/>
      <c r="CR137" s="25"/>
      <c r="CS137" s="25"/>
      <c r="CT137" s="25"/>
      <c r="CU137" s="25"/>
      <c r="CV137" s="25"/>
    </row>
    <row r="138" spans="1:100" s="182" customFormat="1" x14ac:dyDescent="0.3">
      <c r="A138" s="182" t="s">
        <v>345</v>
      </c>
      <c r="I138" s="182">
        <f t="shared" si="65"/>
        <v>0</v>
      </c>
      <c r="L138" s="182">
        <f t="shared" si="66"/>
        <v>0</v>
      </c>
      <c r="Q138" s="29">
        <f t="shared" si="75"/>
        <v>0</v>
      </c>
      <c r="T138" s="29">
        <f t="shared" si="76"/>
        <v>0</v>
      </c>
      <c r="Y138" s="29">
        <f t="shared" si="77"/>
        <v>0</v>
      </c>
      <c r="AB138" s="29">
        <f t="shared" si="78"/>
        <v>0</v>
      </c>
      <c r="AC138" s="29" t="e">
        <f t="shared" si="59"/>
        <v>#DIV/0!</v>
      </c>
      <c r="AD138" s="29" t="e">
        <f t="shared" si="59"/>
        <v>#DIV/0!</v>
      </c>
      <c r="AE138" s="29" t="e">
        <f t="shared" si="59"/>
        <v>#DIV/0!</v>
      </c>
      <c r="AF138" s="29" t="e">
        <f t="shared" si="59"/>
        <v>#DIV/0!</v>
      </c>
      <c r="AG138" s="29" t="e">
        <f t="shared" si="59"/>
        <v>#DIV/0!</v>
      </c>
      <c r="AL138" s="182">
        <f t="shared" si="67"/>
        <v>0</v>
      </c>
      <c r="AO138" s="182">
        <f t="shared" si="68"/>
        <v>0</v>
      </c>
      <c r="AT138" s="29">
        <f t="shared" si="79"/>
        <v>0</v>
      </c>
      <c r="AW138" s="29">
        <f t="shared" si="80"/>
        <v>0</v>
      </c>
      <c r="AY138" s="182">
        <v>0</v>
      </c>
      <c r="BB138" s="29">
        <f t="shared" si="81"/>
        <v>0</v>
      </c>
      <c r="BE138" s="29">
        <f t="shared" si="82"/>
        <v>0</v>
      </c>
      <c r="BF138" s="28" t="e">
        <f t="shared" si="69"/>
        <v>#DIV/0!</v>
      </c>
      <c r="BG138" s="28" t="e">
        <f t="shared" si="69"/>
        <v>#DIV/0!</v>
      </c>
      <c r="BH138" s="28" t="e">
        <f t="shared" si="69"/>
        <v>#DIV/0!</v>
      </c>
      <c r="BI138" s="28" t="e">
        <f t="shared" si="63"/>
        <v>#DIV/0!</v>
      </c>
      <c r="BJ138" s="28" t="e">
        <f t="shared" si="70"/>
        <v>#DIV/0!</v>
      </c>
      <c r="BK138" s="28" t="e">
        <f t="shared" si="70"/>
        <v>#DIV/0!</v>
      </c>
      <c r="BL138" s="28" t="e">
        <f t="shared" si="70"/>
        <v>#DIV/0!</v>
      </c>
      <c r="BQ138" s="29">
        <f t="shared" si="83"/>
        <v>0</v>
      </c>
      <c r="BT138" s="182">
        <f t="shared" si="71"/>
        <v>0</v>
      </c>
      <c r="BU138" s="28" t="e">
        <f t="shared" si="72"/>
        <v>#DIV/0!</v>
      </c>
      <c r="BV138" s="28" t="e">
        <f t="shared" si="72"/>
        <v>#DIV/0!</v>
      </c>
      <c r="BW138" s="28" t="e">
        <f t="shared" si="72"/>
        <v>#DIV/0!</v>
      </c>
      <c r="BX138" s="28" t="e">
        <f t="shared" si="64"/>
        <v>#DIV/0!</v>
      </c>
      <c r="BY138" s="28" t="e">
        <f t="shared" si="73"/>
        <v>#DIV/0!</v>
      </c>
      <c r="BZ138" s="28" t="e">
        <f t="shared" si="73"/>
        <v>#DIV/0!</v>
      </c>
      <c r="CA138" s="28" t="e">
        <f t="shared" si="73"/>
        <v>#DIV/0!</v>
      </c>
      <c r="CF138" s="182">
        <f t="shared" si="74"/>
        <v>0</v>
      </c>
      <c r="CG138" s="28"/>
      <c r="CH138" s="28"/>
      <c r="CI138" s="23"/>
      <c r="CJ138" s="23"/>
      <c r="CK138" s="23"/>
      <c r="CL138" s="23"/>
      <c r="CM138" s="23"/>
      <c r="CN138" s="23"/>
      <c r="CO138" s="23"/>
    </row>
    <row r="139" spans="1:100" s="118" customFormat="1" ht="27.6" x14ac:dyDescent="0.3">
      <c r="A139" s="27" t="s">
        <v>261</v>
      </c>
      <c r="B139" s="37"/>
      <c r="C139" s="38"/>
      <c r="D139" s="120"/>
      <c r="E139" s="29">
        <v>0</v>
      </c>
      <c r="F139" s="29">
        <v>0</v>
      </c>
      <c r="G139" s="29">
        <v>0</v>
      </c>
      <c r="H139" s="29">
        <v>0</v>
      </c>
      <c r="I139" s="29">
        <f t="shared" si="65"/>
        <v>0</v>
      </c>
      <c r="J139" s="29">
        <v>0</v>
      </c>
      <c r="K139" s="29">
        <v>0</v>
      </c>
      <c r="L139" s="29">
        <f t="shared" si="66"/>
        <v>0</v>
      </c>
      <c r="M139" s="28">
        <v>0</v>
      </c>
      <c r="N139" s="28">
        <v>0</v>
      </c>
      <c r="O139" s="28">
        <v>0</v>
      </c>
      <c r="P139" s="28">
        <v>0</v>
      </c>
      <c r="Q139" s="29">
        <f t="shared" si="75"/>
        <v>0</v>
      </c>
      <c r="R139" s="28">
        <v>0</v>
      </c>
      <c r="S139" s="28">
        <v>0</v>
      </c>
      <c r="T139" s="29">
        <f t="shared" si="76"/>
        <v>0</v>
      </c>
      <c r="U139" s="28">
        <v>0</v>
      </c>
      <c r="V139" s="28">
        <v>0</v>
      </c>
      <c r="W139" s="28">
        <v>0</v>
      </c>
      <c r="X139" s="28">
        <v>0</v>
      </c>
      <c r="Y139" s="29">
        <f t="shared" si="77"/>
        <v>0</v>
      </c>
      <c r="Z139" s="28">
        <v>0</v>
      </c>
      <c r="AA139" s="28">
        <v>0</v>
      </c>
      <c r="AB139" s="29">
        <f t="shared" si="78"/>
        <v>0</v>
      </c>
      <c r="AC139" s="29" t="e">
        <f t="shared" si="59"/>
        <v>#DIV/0!</v>
      </c>
      <c r="AD139" s="29" t="e">
        <f t="shared" si="59"/>
        <v>#DIV/0!</v>
      </c>
      <c r="AE139" s="29" t="e">
        <f t="shared" si="59"/>
        <v>#DIV/0!</v>
      </c>
      <c r="AF139" s="29" t="e">
        <f t="shared" si="59"/>
        <v>#DIV/0!</v>
      </c>
      <c r="AG139" s="29" t="e">
        <f t="shared" si="59"/>
        <v>#DIV/0!</v>
      </c>
      <c r="AH139" s="30">
        <v>0</v>
      </c>
      <c r="AI139" s="30">
        <v>0</v>
      </c>
      <c r="AJ139" s="30">
        <v>0</v>
      </c>
      <c r="AK139" s="30">
        <v>0</v>
      </c>
      <c r="AL139" s="29">
        <f t="shared" si="67"/>
        <v>0</v>
      </c>
      <c r="AM139" s="30">
        <v>0</v>
      </c>
      <c r="AN139" s="30">
        <v>0</v>
      </c>
      <c r="AO139" s="29">
        <f t="shared" si="68"/>
        <v>0</v>
      </c>
      <c r="AP139" s="28">
        <v>0</v>
      </c>
      <c r="AQ139" s="28">
        <v>0</v>
      </c>
      <c r="AR139" s="28">
        <v>0</v>
      </c>
      <c r="AS139" s="28">
        <v>0</v>
      </c>
      <c r="AT139" s="29">
        <f t="shared" si="79"/>
        <v>0</v>
      </c>
      <c r="AU139" s="28">
        <v>0</v>
      </c>
      <c r="AV139" s="28">
        <v>0</v>
      </c>
      <c r="AW139" s="29">
        <f t="shared" si="80"/>
        <v>0</v>
      </c>
      <c r="AX139" s="28">
        <v>0</v>
      </c>
      <c r="AY139" s="28">
        <v>0</v>
      </c>
      <c r="AZ139" s="28">
        <v>0</v>
      </c>
      <c r="BA139" s="28">
        <v>0</v>
      </c>
      <c r="BB139" s="29">
        <f t="shared" si="81"/>
        <v>0</v>
      </c>
      <c r="BC139" s="28">
        <v>0</v>
      </c>
      <c r="BD139" s="28">
        <v>0</v>
      </c>
      <c r="BE139" s="29">
        <f t="shared" si="82"/>
        <v>0</v>
      </c>
      <c r="BF139" s="28" t="e">
        <f t="shared" si="69"/>
        <v>#DIV/0!</v>
      </c>
      <c r="BG139" s="28" t="e">
        <f t="shared" si="69"/>
        <v>#DIV/0!</v>
      </c>
      <c r="BH139" s="28" t="e">
        <f t="shared" si="69"/>
        <v>#DIV/0!</v>
      </c>
      <c r="BI139" s="28" t="e">
        <f t="shared" si="63"/>
        <v>#DIV/0!</v>
      </c>
      <c r="BJ139" s="28" t="e">
        <f t="shared" si="70"/>
        <v>#DIV/0!</v>
      </c>
      <c r="BK139" s="28" t="e">
        <f t="shared" si="70"/>
        <v>#DIV/0!</v>
      </c>
      <c r="BL139" s="28" t="e">
        <f t="shared" si="70"/>
        <v>#DIV/0!</v>
      </c>
      <c r="BM139" s="28">
        <v>0</v>
      </c>
      <c r="BN139" s="28">
        <v>0</v>
      </c>
      <c r="BO139" s="28">
        <v>0</v>
      </c>
      <c r="BP139" s="28">
        <v>0</v>
      </c>
      <c r="BQ139" s="29">
        <f t="shared" si="83"/>
        <v>0</v>
      </c>
      <c r="BR139" s="28">
        <v>0</v>
      </c>
      <c r="BS139" s="28">
        <v>0</v>
      </c>
      <c r="BT139" s="29">
        <f t="shared" si="71"/>
        <v>0</v>
      </c>
      <c r="BU139" s="28" t="e">
        <f t="shared" si="72"/>
        <v>#DIV/0!</v>
      </c>
      <c r="BV139" s="28" t="e">
        <f t="shared" si="72"/>
        <v>#DIV/0!</v>
      </c>
      <c r="BW139" s="28" t="e">
        <f t="shared" si="72"/>
        <v>#DIV/0!</v>
      </c>
      <c r="BX139" s="28" t="e">
        <f t="shared" si="64"/>
        <v>#DIV/0!</v>
      </c>
      <c r="BY139" s="28" t="e">
        <f t="shared" si="73"/>
        <v>#DIV/0!</v>
      </c>
      <c r="BZ139" s="28" t="e">
        <f t="shared" si="73"/>
        <v>#DIV/0!</v>
      </c>
      <c r="CA139" s="28" t="e">
        <f t="shared" si="73"/>
        <v>#DIV/0!</v>
      </c>
      <c r="CB139" s="31">
        <v>0</v>
      </c>
      <c r="CC139" s="31">
        <v>0</v>
      </c>
      <c r="CD139" s="28">
        <v>0</v>
      </c>
      <c r="CE139" s="28">
        <v>0</v>
      </c>
      <c r="CF139" s="29">
        <f t="shared" si="74"/>
        <v>0</v>
      </c>
      <c r="CG139" s="28"/>
      <c r="CH139" s="28"/>
      <c r="CI139" s="32"/>
      <c r="CJ139" s="32"/>
      <c r="CK139" s="32"/>
      <c r="CL139" s="32"/>
      <c r="CM139" s="32"/>
      <c r="CN139" s="33"/>
      <c r="CO139" s="33"/>
      <c r="CP139" s="40"/>
      <c r="CQ139" s="17"/>
      <c r="CR139" s="17"/>
      <c r="CS139" s="17"/>
      <c r="CT139" s="17"/>
      <c r="CU139" s="17"/>
      <c r="CV139" s="17"/>
    </row>
    <row r="140" spans="1:100" s="117" customFormat="1" ht="14.4" x14ac:dyDescent="0.3">
      <c r="A140" s="27" t="s">
        <v>262</v>
      </c>
      <c r="B140" s="115"/>
      <c r="C140" s="110"/>
      <c r="D140" s="116"/>
      <c r="E140" s="29">
        <v>0</v>
      </c>
      <c r="F140" s="29">
        <v>0</v>
      </c>
      <c r="G140" s="29">
        <v>0</v>
      </c>
      <c r="H140" s="29">
        <v>0</v>
      </c>
      <c r="I140" s="29">
        <f t="shared" si="65"/>
        <v>0</v>
      </c>
      <c r="J140" s="29">
        <v>0</v>
      </c>
      <c r="K140" s="29">
        <v>0</v>
      </c>
      <c r="L140" s="29">
        <f t="shared" si="66"/>
        <v>0</v>
      </c>
      <c r="M140" s="28">
        <v>0</v>
      </c>
      <c r="N140" s="28">
        <v>0</v>
      </c>
      <c r="O140" s="28">
        <v>0</v>
      </c>
      <c r="P140" s="28">
        <v>0</v>
      </c>
      <c r="Q140" s="29">
        <f t="shared" si="75"/>
        <v>0</v>
      </c>
      <c r="R140" s="28">
        <v>0</v>
      </c>
      <c r="S140" s="28">
        <v>0</v>
      </c>
      <c r="T140" s="29">
        <f t="shared" si="76"/>
        <v>0</v>
      </c>
      <c r="U140" s="28">
        <v>0</v>
      </c>
      <c r="V140" s="28">
        <v>0</v>
      </c>
      <c r="W140" s="28">
        <v>0</v>
      </c>
      <c r="X140" s="28">
        <v>0</v>
      </c>
      <c r="Y140" s="29">
        <f t="shared" si="77"/>
        <v>0</v>
      </c>
      <c r="Z140" s="28">
        <v>0</v>
      </c>
      <c r="AA140" s="28">
        <v>0</v>
      </c>
      <c r="AB140" s="29">
        <f t="shared" si="78"/>
        <v>0</v>
      </c>
      <c r="AC140" s="29" t="e">
        <f t="shared" si="59"/>
        <v>#DIV/0!</v>
      </c>
      <c r="AD140" s="29" t="e">
        <f t="shared" si="59"/>
        <v>#DIV/0!</v>
      </c>
      <c r="AE140" s="29" t="e">
        <f t="shared" si="59"/>
        <v>#DIV/0!</v>
      </c>
      <c r="AF140" s="29" t="e">
        <f t="shared" si="59"/>
        <v>#DIV/0!</v>
      </c>
      <c r="AG140" s="29" t="e">
        <f t="shared" si="59"/>
        <v>#DIV/0!</v>
      </c>
      <c r="AH140" s="30">
        <v>0</v>
      </c>
      <c r="AI140" s="30">
        <v>0</v>
      </c>
      <c r="AJ140" s="30">
        <v>0</v>
      </c>
      <c r="AK140" s="30">
        <v>0</v>
      </c>
      <c r="AL140" s="29">
        <f t="shared" si="67"/>
        <v>0</v>
      </c>
      <c r="AM140" s="30">
        <v>0</v>
      </c>
      <c r="AN140" s="30">
        <v>0</v>
      </c>
      <c r="AO140" s="29">
        <f t="shared" si="68"/>
        <v>0</v>
      </c>
      <c r="AP140" s="28">
        <v>0</v>
      </c>
      <c r="AQ140" s="28">
        <v>0</v>
      </c>
      <c r="AR140" s="28">
        <v>0</v>
      </c>
      <c r="AS140" s="28">
        <v>0</v>
      </c>
      <c r="AT140" s="29">
        <f t="shared" si="79"/>
        <v>0</v>
      </c>
      <c r="AU140" s="28">
        <v>0</v>
      </c>
      <c r="AV140" s="28">
        <v>0</v>
      </c>
      <c r="AW140" s="29">
        <f t="shared" si="80"/>
        <v>0</v>
      </c>
      <c r="AX140" s="28">
        <v>0</v>
      </c>
      <c r="AY140" s="28">
        <v>0</v>
      </c>
      <c r="AZ140" s="28">
        <v>0</v>
      </c>
      <c r="BA140" s="28">
        <v>0</v>
      </c>
      <c r="BB140" s="29">
        <f t="shared" si="81"/>
        <v>0</v>
      </c>
      <c r="BC140" s="28">
        <v>0</v>
      </c>
      <c r="BD140" s="28">
        <v>0</v>
      </c>
      <c r="BE140" s="29">
        <f t="shared" si="82"/>
        <v>0</v>
      </c>
      <c r="BF140" s="28" t="e">
        <f t="shared" si="69"/>
        <v>#DIV/0!</v>
      </c>
      <c r="BG140" s="28" t="e">
        <f t="shared" si="69"/>
        <v>#DIV/0!</v>
      </c>
      <c r="BH140" s="28" t="e">
        <f t="shared" si="69"/>
        <v>#DIV/0!</v>
      </c>
      <c r="BI140" s="28" t="e">
        <f t="shared" si="63"/>
        <v>#DIV/0!</v>
      </c>
      <c r="BJ140" s="28" t="e">
        <f t="shared" si="70"/>
        <v>#DIV/0!</v>
      </c>
      <c r="BK140" s="28" t="e">
        <f t="shared" si="70"/>
        <v>#DIV/0!</v>
      </c>
      <c r="BL140" s="28" t="e">
        <f t="shared" si="70"/>
        <v>#DIV/0!</v>
      </c>
      <c r="BM140" s="28">
        <v>0</v>
      </c>
      <c r="BN140" s="28">
        <v>0</v>
      </c>
      <c r="BO140" s="28">
        <v>0</v>
      </c>
      <c r="BP140" s="28">
        <v>0</v>
      </c>
      <c r="BQ140" s="29">
        <f t="shared" si="83"/>
        <v>0</v>
      </c>
      <c r="BR140" s="28">
        <v>0</v>
      </c>
      <c r="BS140" s="28">
        <v>0</v>
      </c>
      <c r="BT140" s="29">
        <f t="shared" si="71"/>
        <v>0</v>
      </c>
      <c r="BU140" s="28" t="e">
        <f t="shared" si="72"/>
        <v>#DIV/0!</v>
      </c>
      <c r="BV140" s="28" t="e">
        <f t="shared" si="72"/>
        <v>#DIV/0!</v>
      </c>
      <c r="BW140" s="28" t="e">
        <f t="shared" si="72"/>
        <v>#DIV/0!</v>
      </c>
      <c r="BX140" s="28" t="e">
        <f t="shared" si="64"/>
        <v>#DIV/0!</v>
      </c>
      <c r="BY140" s="28" t="e">
        <f t="shared" si="73"/>
        <v>#DIV/0!</v>
      </c>
      <c r="BZ140" s="28" t="e">
        <f t="shared" si="73"/>
        <v>#DIV/0!</v>
      </c>
      <c r="CA140" s="28" t="e">
        <f t="shared" si="73"/>
        <v>#DIV/0!</v>
      </c>
      <c r="CB140" s="31">
        <v>0</v>
      </c>
      <c r="CC140" s="31">
        <v>0</v>
      </c>
      <c r="CD140" s="28">
        <v>0</v>
      </c>
      <c r="CE140" s="28">
        <v>0</v>
      </c>
      <c r="CF140" s="29">
        <f t="shared" si="74"/>
        <v>0</v>
      </c>
      <c r="CG140" s="28"/>
      <c r="CH140" s="28"/>
      <c r="CI140" s="32"/>
      <c r="CJ140" s="32"/>
      <c r="CK140" s="32"/>
      <c r="CL140" s="32"/>
      <c r="CM140" s="32"/>
      <c r="CN140" s="33"/>
      <c r="CO140" s="33"/>
      <c r="CP140" s="32"/>
      <c r="CQ140" s="34"/>
      <c r="CR140" s="34"/>
      <c r="CS140" s="34"/>
      <c r="CT140" s="34"/>
      <c r="CU140" s="34"/>
      <c r="CV140" s="34"/>
    </row>
    <row r="141" spans="1:100" s="26" customFormat="1" ht="14.4" x14ac:dyDescent="0.3">
      <c r="A141" s="22" t="s">
        <v>263</v>
      </c>
      <c r="B141" s="23"/>
      <c r="C141" s="24"/>
      <c r="D141" s="23"/>
      <c r="E141" s="29"/>
      <c r="F141" s="29"/>
      <c r="G141" s="29"/>
      <c r="H141" s="29"/>
      <c r="I141" s="29">
        <f t="shared" si="65"/>
        <v>0</v>
      </c>
      <c r="J141" s="29"/>
      <c r="K141" s="29"/>
      <c r="L141" s="29">
        <f t="shared" si="66"/>
        <v>0</v>
      </c>
      <c r="M141" s="28">
        <v>0</v>
      </c>
      <c r="N141" s="28">
        <v>0</v>
      </c>
      <c r="O141" s="28">
        <v>0</v>
      </c>
      <c r="P141" s="28">
        <v>0</v>
      </c>
      <c r="Q141" s="29">
        <f t="shared" si="75"/>
        <v>0</v>
      </c>
      <c r="R141" s="28">
        <v>0</v>
      </c>
      <c r="S141" s="28">
        <v>0</v>
      </c>
      <c r="T141" s="29">
        <f t="shared" si="76"/>
        <v>0</v>
      </c>
      <c r="U141" s="28">
        <v>0</v>
      </c>
      <c r="V141" s="28">
        <v>0</v>
      </c>
      <c r="W141" s="28">
        <v>0</v>
      </c>
      <c r="X141" s="28">
        <v>0</v>
      </c>
      <c r="Y141" s="29">
        <f t="shared" si="77"/>
        <v>0</v>
      </c>
      <c r="Z141" s="28">
        <v>0</v>
      </c>
      <c r="AA141" s="28">
        <v>0</v>
      </c>
      <c r="AB141" s="29">
        <f t="shared" si="78"/>
        <v>0</v>
      </c>
      <c r="AC141" s="29" t="e">
        <f t="shared" si="59"/>
        <v>#DIV/0!</v>
      </c>
      <c r="AD141" s="29" t="e">
        <f t="shared" si="59"/>
        <v>#DIV/0!</v>
      </c>
      <c r="AE141" s="29" t="e">
        <f t="shared" si="59"/>
        <v>#DIV/0!</v>
      </c>
      <c r="AF141" s="29" t="e">
        <f t="shared" si="59"/>
        <v>#DIV/0!</v>
      </c>
      <c r="AG141" s="29" t="e">
        <f t="shared" si="59"/>
        <v>#DIV/0!</v>
      </c>
      <c r="AH141" s="30"/>
      <c r="AI141" s="30"/>
      <c r="AJ141" s="30"/>
      <c r="AK141" s="30"/>
      <c r="AL141" s="29">
        <f t="shared" si="67"/>
        <v>0</v>
      </c>
      <c r="AM141" s="30"/>
      <c r="AN141" s="30"/>
      <c r="AO141" s="29">
        <f t="shared" si="68"/>
        <v>0</v>
      </c>
      <c r="AP141" s="28">
        <v>0</v>
      </c>
      <c r="AQ141" s="28">
        <v>0</v>
      </c>
      <c r="AR141" s="28">
        <v>0</v>
      </c>
      <c r="AS141" s="28">
        <v>0</v>
      </c>
      <c r="AT141" s="29">
        <f t="shared" si="79"/>
        <v>0</v>
      </c>
      <c r="AU141" s="28">
        <v>0</v>
      </c>
      <c r="AV141" s="28">
        <v>0</v>
      </c>
      <c r="AW141" s="29">
        <f t="shared" si="80"/>
        <v>0</v>
      </c>
      <c r="AX141" s="28">
        <v>0</v>
      </c>
      <c r="AY141" s="28">
        <v>0</v>
      </c>
      <c r="AZ141" s="28">
        <v>0</v>
      </c>
      <c r="BA141" s="28">
        <v>0</v>
      </c>
      <c r="BB141" s="29">
        <f t="shared" si="81"/>
        <v>0</v>
      </c>
      <c r="BC141" s="28">
        <v>0</v>
      </c>
      <c r="BD141" s="28">
        <v>0</v>
      </c>
      <c r="BE141" s="29">
        <f t="shared" si="82"/>
        <v>0</v>
      </c>
      <c r="BF141" s="28" t="e">
        <f t="shared" si="69"/>
        <v>#DIV/0!</v>
      </c>
      <c r="BG141" s="28" t="e">
        <f t="shared" si="69"/>
        <v>#DIV/0!</v>
      </c>
      <c r="BH141" s="28" t="e">
        <f t="shared" si="69"/>
        <v>#DIV/0!</v>
      </c>
      <c r="BI141" s="28" t="e">
        <f t="shared" si="63"/>
        <v>#DIV/0!</v>
      </c>
      <c r="BJ141" s="28" t="e">
        <f t="shared" si="70"/>
        <v>#DIV/0!</v>
      </c>
      <c r="BK141" s="28" t="e">
        <f t="shared" si="70"/>
        <v>#DIV/0!</v>
      </c>
      <c r="BL141" s="28" t="e">
        <f t="shared" si="70"/>
        <v>#DIV/0!</v>
      </c>
      <c r="BM141" s="28">
        <v>0</v>
      </c>
      <c r="BN141" s="28">
        <v>0</v>
      </c>
      <c r="BO141" s="28">
        <v>0</v>
      </c>
      <c r="BP141" s="28">
        <v>0</v>
      </c>
      <c r="BQ141" s="29">
        <f t="shared" si="83"/>
        <v>0</v>
      </c>
      <c r="BR141" s="28">
        <v>0</v>
      </c>
      <c r="BS141" s="28">
        <v>0</v>
      </c>
      <c r="BT141" s="29">
        <f t="shared" si="71"/>
        <v>0</v>
      </c>
      <c r="BU141" s="28" t="e">
        <f t="shared" si="72"/>
        <v>#DIV/0!</v>
      </c>
      <c r="BV141" s="28" t="e">
        <f t="shared" si="72"/>
        <v>#DIV/0!</v>
      </c>
      <c r="BW141" s="28" t="e">
        <f t="shared" si="72"/>
        <v>#DIV/0!</v>
      </c>
      <c r="BX141" s="28" t="e">
        <f t="shared" si="64"/>
        <v>#DIV/0!</v>
      </c>
      <c r="BY141" s="28" t="e">
        <f t="shared" si="73"/>
        <v>#DIV/0!</v>
      </c>
      <c r="BZ141" s="28" t="e">
        <f t="shared" si="73"/>
        <v>#DIV/0!</v>
      </c>
      <c r="CA141" s="28" t="e">
        <f t="shared" si="73"/>
        <v>#DIV/0!</v>
      </c>
      <c r="CB141" s="31"/>
      <c r="CC141" s="31"/>
      <c r="CD141" s="28">
        <v>0</v>
      </c>
      <c r="CE141" s="28">
        <v>0</v>
      </c>
      <c r="CF141" s="29">
        <f t="shared" si="74"/>
        <v>0</v>
      </c>
      <c r="CG141" s="28"/>
      <c r="CH141" s="28"/>
      <c r="CI141" s="32"/>
      <c r="CJ141" s="32"/>
      <c r="CK141" s="32"/>
      <c r="CL141" s="32"/>
      <c r="CM141" s="32"/>
      <c r="CN141" s="33"/>
      <c r="CO141" s="33"/>
      <c r="CP141" s="23"/>
      <c r="CQ141" s="25"/>
      <c r="CR141" s="25"/>
      <c r="CS141" s="25"/>
      <c r="CT141" s="25"/>
      <c r="CU141" s="25"/>
      <c r="CV141" s="25"/>
    </row>
    <row r="142" spans="1:100" s="118" customFormat="1" ht="41.4" x14ac:dyDescent="0.3">
      <c r="A142" s="103" t="s">
        <v>264</v>
      </c>
      <c r="B142" s="37"/>
      <c r="C142" s="123" t="s">
        <v>265</v>
      </c>
      <c r="D142" s="120" t="s">
        <v>266</v>
      </c>
      <c r="E142" s="29">
        <v>0</v>
      </c>
      <c r="F142" s="29">
        <v>0</v>
      </c>
      <c r="G142" s="29">
        <v>0</v>
      </c>
      <c r="H142" s="29">
        <v>0</v>
      </c>
      <c r="I142" s="29">
        <f t="shared" si="65"/>
        <v>0</v>
      </c>
      <c r="J142" s="29">
        <v>0</v>
      </c>
      <c r="K142" s="29">
        <v>0</v>
      </c>
      <c r="L142" s="29">
        <f t="shared" si="66"/>
        <v>0</v>
      </c>
      <c r="M142" s="28">
        <v>0</v>
      </c>
      <c r="N142" s="28">
        <v>0</v>
      </c>
      <c r="O142" s="28">
        <v>0</v>
      </c>
      <c r="P142" s="28">
        <v>0</v>
      </c>
      <c r="Q142" s="29">
        <f t="shared" si="75"/>
        <v>0</v>
      </c>
      <c r="R142" s="28">
        <v>0</v>
      </c>
      <c r="S142" s="28">
        <v>0</v>
      </c>
      <c r="T142" s="29">
        <f t="shared" si="76"/>
        <v>0</v>
      </c>
      <c r="U142" s="28">
        <v>0</v>
      </c>
      <c r="V142" s="28">
        <v>0</v>
      </c>
      <c r="W142" s="28">
        <v>0</v>
      </c>
      <c r="X142" s="28">
        <v>0</v>
      </c>
      <c r="Y142" s="29">
        <f t="shared" si="77"/>
        <v>0</v>
      </c>
      <c r="Z142" s="28">
        <v>0</v>
      </c>
      <c r="AA142" s="28">
        <v>0</v>
      </c>
      <c r="AB142" s="29">
        <f t="shared" si="78"/>
        <v>0</v>
      </c>
      <c r="AC142" s="29" t="e">
        <f t="shared" si="59"/>
        <v>#DIV/0!</v>
      </c>
      <c r="AD142" s="29" t="e">
        <f t="shared" si="59"/>
        <v>#DIV/0!</v>
      </c>
      <c r="AE142" s="29" t="e">
        <f t="shared" si="59"/>
        <v>#DIV/0!</v>
      </c>
      <c r="AF142" s="29" t="e">
        <f t="shared" si="59"/>
        <v>#DIV/0!</v>
      </c>
      <c r="AG142" s="29" t="e">
        <f t="shared" si="59"/>
        <v>#DIV/0!</v>
      </c>
      <c r="AH142" s="30">
        <v>0</v>
      </c>
      <c r="AI142" s="30">
        <v>0</v>
      </c>
      <c r="AJ142" s="30">
        <v>0</v>
      </c>
      <c r="AK142" s="30">
        <v>0</v>
      </c>
      <c r="AL142" s="29">
        <f t="shared" si="67"/>
        <v>0</v>
      </c>
      <c r="AM142" s="30">
        <v>0</v>
      </c>
      <c r="AN142" s="30">
        <v>0</v>
      </c>
      <c r="AO142" s="29">
        <f t="shared" si="68"/>
        <v>0</v>
      </c>
      <c r="AP142" s="28">
        <v>0</v>
      </c>
      <c r="AQ142" s="28">
        <v>0</v>
      </c>
      <c r="AR142" s="28">
        <v>0</v>
      </c>
      <c r="AS142" s="28">
        <v>0</v>
      </c>
      <c r="AT142" s="29">
        <f t="shared" si="79"/>
        <v>0</v>
      </c>
      <c r="AU142" s="28">
        <v>0</v>
      </c>
      <c r="AV142" s="28">
        <v>0</v>
      </c>
      <c r="AW142" s="29">
        <f t="shared" si="80"/>
        <v>0</v>
      </c>
      <c r="AX142" s="28">
        <v>0</v>
      </c>
      <c r="AY142" s="28">
        <v>0</v>
      </c>
      <c r="AZ142" s="28">
        <v>0</v>
      </c>
      <c r="BA142" s="28">
        <v>0</v>
      </c>
      <c r="BB142" s="29">
        <f t="shared" si="81"/>
        <v>0</v>
      </c>
      <c r="BC142" s="28">
        <v>0</v>
      </c>
      <c r="BD142" s="28">
        <v>0</v>
      </c>
      <c r="BE142" s="29">
        <f t="shared" si="82"/>
        <v>0</v>
      </c>
      <c r="BF142" s="28" t="e">
        <f t="shared" si="69"/>
        <v>#DIV/0!</v>
      </c>
      <c r="BG142" s="28" t="e">
        <f t="shared" si="69"/>
        <v>#DIV/0!</v>
      </c>
      <c r="BH142" s="28" t="e">
        <f t="shared" si="69"/>
        <v>#DIV/0!</v>
      </c>
      <c r="BI142" s="28" t="e">
        <f t="shared" si="63"/>
        <v>#DIV/0!</v>
      </c>
      <c r="BJ142" s="28" t="e">
        <f t="shared" si="70"/>
        <v>#DIV/0!</v>
      </c>
      <c r="BK142" s="28" t="e">
        <f t="shared" si="70"/>
        <v>#DIV/0!</v>
      </c>
      <c r="BL142" s="28" t="e">
        <f t="shared" si="70"/>
        <v>#DIV/0!</v>
      </c>
      <c r="BM142" s="28">
        <v>0</v>
      </c>
      <c r="BN142" s="28">
        <v>0</v>
      </c>
      <c r="BO142" s="28">
        <v>0</v>
      </c>
      <c r="BP142" s="28">
        <v>0</v>
      </c>
      <c r="BQ142" s="29">
        <f t="shared" si="83"/>
        <v>0</v>
      </c>
      <c r="BR142" s="28">
        <v>0</v>
      </c>
      <c r="BS142" s="28">
        <v>0</v>
      </c>
      <c r="BT142" s="29">
        <f t="shared" si="71"/>
        <v>0</v>
      </c>
      <c r="BU142" s="28" t="e">
        <f t="shared" si="72"/>
        <v>#DIV/0!</v>
      </c>
      <c r="BV142" s="28" t="e">
        <f t="shared" si="72"/>
        <v>#DIV/0!</v>
      </c>
      <c r="BW142" s="28" t="e">
        <f t="shared" si="72"/>
        <v>#DIV/0!</v>
      </c>
      <c r="BX142" s="28" t="e">
        <f t="shared" si="64"/>
        <v>#DIV/0!</v>
      </c>
      <c r="BY142" s="28" t="e">
        <f t="shared" si="73"/>
        <v>#DIV/0!</v>
      </c>
      <c r="BZ142" s="28" t="e">
        <f t="shared" si="73"/>
        <v>#DIV/0!</v>
      </c>
      <c r="CA142" s="28" t="e">
        <f t="shared" si="73"/>
        <v>#DIV/0!</v>
      </c>
      <c r="CB142" s="31">
        <v>0</v>
      </c>
      <c r="CC142" s="31">
        <v>0</v>
      </c>
      <c r="CD142" s="28">
        <v>0</v>
      </c>
      <c r="CE142" s="28">
        <v>0</v>
      </c>
      <c r="CF142" s="29">
        <f t="shared" si="74"/>
        <v>0</v>
      </c>
      <c r="CG142" s="28"/>
      <c r="CH142" s="28"/>
      <c r="CI142" s="32"/>
      <c r="CJ142" s="32"/>
      <c r="CK142" s="32"/>
      <c r="CL142" s="32"/>
      <c r="CM142" s="32"/>
      <c r="CN142" s="33"/>
      <c r="CO142" s="33"/>
      <c r="CP142" s="40"/>
      <c r="CQ142" s="17"/>
      <c r="CR142" s="17"/>
      <c r="CS142" s="17"/>
      <c r="CT142" s="17"/>
      <c r="CU142" s="17"/>
      <c r="CV142" s="17"/>
    </row>
    <row r="143" spans="1:100" s="26" customFormat="1" ht="14.4" x14ac:dyDescent="0.3">
      <c r="A143" s="22" t="s">
        <v>267</v>
      </c>
      <c r="B143" s="23"/>
      <c r="C143" s="24"/>
      <c r="D143" s="23"/>
      <c r="E143" s="29"/>
      <c r="F143" s="29"/>
      <c r="G143" s="29"/>
      <c r="H143" s="29"/>
      <c r="I143" s="29">
        <f t="shared" si="65"/>
        <v>0</v>
      </c>
      <c r="J143" s="29"/>
      <c r="K143" s="29"/>
      <c r="L143" s="29">
        <f t="shared" si="66"/>
        <v>0</v>
      </c>
      <c r="M143" s="28">
        <v>0</v>
      </c>
      <c r="N143" s="28">
        <v>0</v>
      </c>
      <c r="O143" s="28">
        <v>0</v>
      </c>
      <c r="P143" s="28">
        <v>0</v>
      </c>
      <c r="Q143" s="29">
        <f t="shared" si="75"/>
        <v>0</v>
      </c>
      <c r="R143" s="28">
        <v>0</v>
      </c>
      <c r="S143" s="28">
        <v>0</v>
      </c>
      <c r="T143" s="29">
        <f t="shared" si="76"/>
        <v>0</v>
      </c>
      <c r="U143" s="28">
        <v>0</v>
      </c>
      <c r="V143" s="28">
        <v>0</v>
      </c>
      <c r="W143" s="28">
        <v>0</v>
      </c>
      <c r="X143" s="28">
        <v>0</v>
      </c>
      <c r="Y143" s="29">
        <f t="shared" si="77"/>
        <v>0</v>
      </c>
      <c r="Z143" s="28">
        <v>0</v>
      </c>
      <c r="AA143" s="28">
        <v>0</v>
      </c>
      <c r="AB143" s="29">
        <f t="shared" si="78"/>
        <v>0</v>
      </c>
      <c r="AC143" s="29" t="e">
        <f t="shared" si="59"/>
        <v>#DIV/0!</v>
      </c>
      <c r="AD143" s="29" t="e">
        <f t="shared" si="59"/>
        <v>#DIV/0!</v>
      </c>
      <c r="AE143" s="29" t="e">
        <f t="shared" si="59"/>
        <v>#DIV/0!</v>
      </c>
      <c r="AF143" s="29" t="e">
        <f t="shared" si="59"/>
        <v>#DIV/0!</v>
      </c>
      <c r="AG143" s="29" t="e">
        <f t="shared" si="59"/>
        <v>#DIV/0!</v>
      </c>
      <c r="AH143" s="30"/>
      <c r="AI143" s="30"/>
      <c r="AJ143" s="30"/>
      <c r="AK143" s="30"/>
      <c r="AL143" s="29">
        <f t="shared" si="67"/>
        <v>0</v>
      </c>
      <c r="AM143" s="30"/>
      <c r="AN143" s="30"/>
      <c r="AO143" s="29">
        <f t="shared" si="68"/>
        <v>0</v>
      </c>
      <c r="AP143" s="28">
        <v>0</v>
      </c>
      <c r="AQ143" s="28">
        <v>0</v>
      </c>
      <c r="AR143" s="28">
        <v>0</v>
      </c>
      <c r="AS143" s="28">
        <v>0</v>
      </c>
      <c r="AT143" s="29">
        <f t="shared" si="79"/>
        <v>0</v>
      </c>
      <c r="AU143" s="28">
        <v>0</v>
      </c>
      <c r="AV143" s="28">
        <v>0</v>
      </c>
      <c r="AW143" s="29">
        <f t="shared" si="80"/>
        <v>0</v>
      </c>
      <c r="AX143" s="28">
        <v>0</v>
      </c>
      <c r="AY143" s="28">
        <v>0</v>
      </c>
      <c r="AZ143" s="28">
        <v>0</v>
      </c>
      <c r="BA143" s="28">
        <v>0</v>
      </c>
      <c r="BB143" s="29">
        <f t="shared" si="81"/>
        <v>0</v>
      </c>
      <c r="BC143" s="28">
        <v>0</v>
      </c>
      <c r="BD143" s="28">
        <v>0</v>
      </c>
      <c r="BE143" s="29">
        <f t="shared" si="82"/>
        <v>0</v>
      </c>
      <c r="BF143" s="28" t="e">
        <f t="shared" si="69"/>
        <v>#DIV/0!</v>
      </c>
      <c r="BG143" s="28" t="e">
        <f t="shared" si="69"/>
        <v>#DIV/0!</v>
      </c>
      <c r="BH143" s="28" t="e">
        <f t="shared" si="69"/>
        <v>#DIV/0!</v>
      </c>
      <c r="BI143" s="28" t="e">
        <f t="shared" si="63"/>
        <v>#DIV/0!</v>
      </c>
      <c r="BJ143" s="28" t="e">
        <f t="shared" si="70"/>
        <v>#DIV/0!</v>
      </c>
      <c r="BK143" s="28" t="e">
        <f t="shared" si="70"/>
        <v>#DIV/0!</v>
      </c>
      <c r="BL143" s="28" t="e">
        <f t="shared" si="70"/>
        <v>#DIV/0!</v>
      </c>
      <c r="BM143" s="28">
        <v>0</v>
      </c>
      <c r="BN143" s="28">
        <v>0</v>
      </c>
      <c r="BO143" s="28">
        <v>0</v>
      </c>
      <c r="BP143" s="28">
        <v>0</v>
      </c>
      <c r="BQ143" s="29">
        <f t="shared" si="83"/>
        <v>0</v>
      </c>
      <c r="BR143" s="28">
        <v>0</v>
      </c>
      <c r="BS143" s="28">
        <v>0</v>
      </c>
      <c r="BT143" s="29">
        <f t="shared" si="71"/>
        <v>0</v>
      </c>
      <c r="BU143" s="28" t="e">
        <f t="shared" si="72"/>
        <v>#DIV/0!</v>
      </c>
      <c r="BV143" s="28" t="e">
        <f t="shared" si="72"/>
        <v>#DIV/0!</v>
      </c>
      <c r="BW143" s="28" t="e">
        <f t="shared" si="72"/>
        <v>#DIV/0!</v>
      </c>
      <c r="BX143" s="28" t="e">
        <f t="shared" si="64"/>
        <v>#DIV/0!</v>
      </c>
      <c r="BY143" s="28" t="e">
        <f t="shared" si="73"/>
        <v>#DIV/0!</v>
      </c>
      <c r="BZ143" s="28" t="e">
        <f t="shared" si="73"/>
        <v>#DIV/0!</v>
      </c>
      <c r="CA143" s="28" t="e">
        <f t="shared" si="73"/>
        <v>#DIV/0!</v>
      </c>
      <c r="CB143" s="31"/>
      <c r="CC143" s="31"/>
      <c r="CD143" s="28">
        <v>0</v>
      </c>
      <c r="CE143" s="28">
        <v>0</v>
      </c>
      <c r="CF143" s="29">
        <f t="shared" si="74"/>
        <v>0</v>
      </c>
      <c r="CG143" s="28"/>
      <c r="CH143" s="28"/>
      <c r="CI143" s="32"/>
      <c r="CJ143" s="32"/>
      <c r="CK143" s="32"/>
      <c r="CL143" s="32"/>
      <c r="CM143" s="32"/>
      <c r="CN143" s="33"/>
      <c r="CO143" s="33"/>
      <c r="CP143" s="23"/>
      <c r="CQ143" s="25"/>
      <c r="CR143" s="25"/>
      <c r="CS143" s="25"/>
      <c r="CT143" s="25"/>
      <c r="CU143" s="25"/>
      <c r="CV143" s="25"/>
    </row>
    <row r="144" spans="1:100" s="118" customFormat="1" ht="27.6" x14ac:dyDescent="0.3">
      <c r="A144" s="103" t="s">
        <v>268</v>
      </c>
      <c r="B144" s="37"/>
      <c r="C144" s="38" t="s">
        <v>269</v>
      </c>
      <c r="D144" s="120" t="s">
        <v>270</v>
      </c>
      <c r="E144" s="29">
        <v>0</v>
      </c>
      <c r="F144" s="29">
        <v>0</v>
      </c>
      <c r="G144" s="29">
        <v>0</v>
      </c>
      <c r="H144" s="29">
        <v>0</v>
      </c>
      <c r="I144" s="29">
        <f t="shared" si="65"/>
        <v>0</v>
      </c>
      <c r="J144" s="29">
        <v>0</v>
      </c>
      <c r="K144" s="29">
        <v>0</v>
      </c>
      <c r="L144" s="29">
        <f t="shared" si="66"/>
        <v>0</v>
      </c>
      <c r="M144" s="28">
        <v>0</v>
      </c>
      <c r="N144" s="28">
        <v>0</v>
      </c>
      <c r="O144" s="28">
        <v>0</v>
      </c>
      <c r="P144" s="28">
        <v>0</v>
      </c>
      <c r="Q144" s="29">
        <f t="shared" si="75"/>
        <v>0</v>
      </c>
      <c r="R144" s="28">
        <v>0</v>
      </c>
      <c r="S144" s="28">
        <v>0</v>
      </c>
      <c r="T144" s="29">
        <f t="shared" si="76"/>
        <v>0</v>
      </c>
      <c r="U144" s="28">
        <v>0</v>
      </c>
      <c r="V144" s="28">
        <v>0</v>
      </c>
      <c r="W144" s="28">
        <v>0</v>
      </c>
      <c r="X144" s="28">
        <v>0</v>
      </c>
      <c r="Y144" s="29">
        <f t="shared" si="77"/>
        <v>0</v>
      </c>
      <c r="Z144" s="28">
        <v>0</v>
      </c>
      <c r="AA144" s="28">
        <v>0</v>
      </c>
      <c r="AB144" s="29">
        <f t="shared" si="78"/>
        <v>0</v>
      </c>
      <c r="AC144" s="29" t="e">
        <f t="shared" si="59"/>
        <v>#DIV/0!</v>
      </c>
      <c r="AD144" s="29" t="e">
        <f t="shared" si="59"/>
        <v>#DIV/0!</v>
      </c>
      <c r="AE144" s="29" t="e">
        <f t="shared" si="59"/>
        <v>#DIV/0!</v>
      </c>
      <c r="AF144" s="29" t="e">
        <f t="shared" si="59"/>
        <v>#DIV/0!</v>
      </c>
      <c r="AG144" s="29" t="e">
        <f t="shared" si="59"/>
        <v>#DIV/0!</v>
      </c>
      <c r="AH144" s="30">
        <v>0</v>
      </c>
      <c r="AI144" s="30">
        <v>0</v>
      </c>
      <c r="AJ144" s="30">
        <v>0</v>
      </c>
      <c r="AK144" s="30">
        <v>0</v>
      </c>
      <c r="AL144" s="29">
        <f t="shared" si="67"/>
        <v>0</v>
      </c>
      <c r="AM144" s="30">
        <v>0</v>
      </c>
      <c r="AN144" s="30">
        <v>0</v>
      </c>
      <c r="AO144" s="29">
        <f t="shared" si="68"/>
        <v>0</v>
      </c>
      <c r="AP144" s="28">
        <v>0</v>
      </c>
      <c r="AQ144" s="28">
        <v>0</v>
      </c>
      <c r="AR144" s="28">
        <v>0</v>
      </c>
      <c r="AS144" s="28">
        <v>0</v>
      </c>
      <c r="AT144" s="29">
        <f t="shared" si="79"/>
        <v>0</v>
      </c>
      <c r="AU144" s="28">
        <v>0</v>
      </c>
      <c r="AV144" s="28">
        <v>0</v>
      </c>
      <c r="AW144" s="29">
        <f t="shared" si="80"/>
        <v>0</v>
      </c>
      <c r="AX144" s="28">
        <v>0</v>
      </c>
      <c r="AY144" s="28">
        <v>0</v>
      </c>
      <c r="AZ144" s="28">
        <v>0</v>
      </c>
      <c r="BA144" s="28">
        <v>0</v>
      </c>
      <c r="BB144" s="29">
        <f t="shared" si="81"/>
        <v>0</v>
      </c>
      <c r="BC144" s="28">
        <v>0</v>
      </c>
      <c r="BD144" s="28">
        <v>0</v>
      </c>
      <c r="BE144" s="29">
        <f t="shared" si="82"/>
        <v>0</v>
      </c>
      <c r="BF144" s="28" t="e">
        <f t="shared" si="69"/>
        <v>#DIV/0!</v>
      </c>
      <c r="BG144" s="28" t="e">
        <f t="shared" si="69"/>
        <v>#DIV/0!</v>
      </c>
      <c r="BH144" s="28" t="e">
        <f t="shared" si="69"/>
        <v>#DIV/0!</v>
      </c>
      <c r="BI144" s="28" t="e">
        <f t="shared" si="63"/>
        <v>#DIV/0!</v>
      </c>
      <c r="BJ144" s="28" t="e">
        <f t="shared" si="70"/>
        <v>#DIV/0!</v>
      </c>
      <c r="BK144" s="28" t="e">
        <f t="shared" si="70"/>
        <v>#DIV/0!</v>
      </c>
      <c r="BL144" s="28" t="e">
        <f t="shared" si="70"/>
        <v>#DIV/0!</v>
      </c>
      <c r="BM144" s="28">
        <v>0</v>
      </c>
      <c r="BN144" s="28">
        <v>0</v>
      </c>
      <c r="BO144" s="28">
        <v>0</v>
      </c>
      <c r="BP144" s="28">
        <v>0</v>
      </c>
      <c r="BQ144" s="29">
        <f t="shared" si="83"/>
        <v>0</v>
      </c>
      <c r="BR144" s="28">
        <v>0</v>
      </c>
      <c r="BS144" s="28">
        <v>0</v>
      </c>
      <c r="BT144" s="29">
        <f t="shared" si="71"/>
        <v>0</v>
      </c>
      <c r="BU144" s="28" t="e">
        <f t="shared" si="72"/>
        <v>#DIV/0!</v>
      </c>
      <c r="BV144" s="28" t="e">
        <f t="shared" si="72"/>
        <v>#DIV/0!</v>
      </c>
      <c r="BW144" s="28" t="e">
        <f t="shared" si="72"/>
        <v>#DIV/0!</v>
      </c>
      <c r="BX144" s="28" t="e">
        <f t="shared" si="64"/>
        <v>#DIV/0!</v>
      </c>
      <c r="BY144" s="28" t="e">
        <f t="shared" si="73"/>
        <v>#DIV/0!</v>
      </c>
      <c r="BZ144" s="28" t="e">
        <f t="shared" si="73"/>
        <v>#DIV/0!</v>
      </c>
      <c r="CA144" s="28" t="e">
        <f t="shared" si="73"/>
        <v>#DIV/0!</v>
      </c>
      <c r="CB144" s="31">
        <v>0</v>
      </c>
      <c r="CC144" s="31">
        <v>0</v>
      </c>
      <c r="CD144" s="28">
        <v>0</v>
      </c>
      <c r="CE144" s="28">
        <v>0</v>
      </c>
      <c r="CF144" s="29">
        <f t="shared" si="74"/>
        <v>0</v>
      </c>
      <c r="CG144" s="28"/>
      <c r="CH144" s="28"/>
      <c r="CI144" s="32"/>
      <c r="CJ144" s="32"/>
      <c r="CK144" s="32"/>
      <c r="CL144" s="32"/>
      <c r="CM144" s="32"/>
      <c r="CN144" s="33"/>
      <c r="CO144" s="33"/>
      <c r="CP144" s="40"/>
      <c r="CQ144" s="17"/>
      <c r="CR144" s="17"/>
      <c r="CS144" s="17"/>
      <c r="CT144" s="17"/>
      <c r="CU144" s="17"/>
      <c r="CV144" s="17"/>
    </row>
    <row r="145" spans="1:101" s="117" customFormat="1" ht="28.2" thickBot="1" x14ac:dyDescent="0.35">
      <c r="A145" s="27" t="s">
        <v>271</v>
      </c>
      <c r="B145" s="115"/>
      <c r="C145" s="28" t="s">
        <v>272</v>
      </c>
      <c r="D145" s="116" t="s">
        <v>273</v>
      </c>
      <c r="E145" s="29">
        <v>0</v>
      </c>
      <c r="F145" s="29">
        <v>0</v>
      </c>
      <c r="G145" s="29">
        <v>0</v>
      </c>
      <c r="H145" s="29">
        <v>0</v>
      </c>
      <c r="I145" s="29">
        <f t="shared" si="65"/>
        <v>0</v>
      </c>
      <c r="J145" s="29">
        <v>0</v>
      </c>
      <c r="K145" s="29">
        <v>0</v>
      </c>
      <c r="L145" s="29">
        <f t="shared" si="66"/>
        <v>0</v>
      </c>
      <c r="M145" s="28">
        <v>0</v>
      </c>
      <c r="N145" s="28">
        <v>0</v>
      </c>
      <c r="O145" s="28">
        <v>0</v>
      </c>
      <c r="P145" s="28">
        <v>0</v>
      </c>
      <c r="Q145" s="29">
        <f t="shared" si="75"/>
        <v>0</v>
      </c>
      <c r="R145" s="28">
        <v>0</v>
      </c>
      <c r="S145" s="28">
        <v>0</v>
      </c>
      <c r="T145" s="29">
        <f t="shared" si="76"/>
        <v>0</v>
      </c>
      <c r="U145" s="28">
        <v>0</v>
      </c>
      <c r="V145" s="28">
        <v>0</v>
      </c>
      <c r="W145" s="28">
        <v>0</v>
      </c>
      <c r="X145" s="28">
        <v>0</v>
      </c>
      <c r="Y145" s="29">
        <f t="shared" si="77"/>
        <v>0</v>
      </c>
      <c r="Z145" s="28">
        <v>0</v>
      </c>
      <c r="AA145" s="28">
        <v>0</v>
      </c>
      <c r="AB145" s="29">
        <f t="shared" si="78"/>
        <v>0</v>
      </c>
      <c r="AC145" s="29" t="e">
        <f t="shared" si="59"/>
        <v>#DIV/0!</v>
      </c>
      <c r="AD145" s="29" t="e">
        <f t="shared" si="59"/>
        <v>#DIV/0!</v>
      </c>
      <c r="AE145" s="29" t="e">
        <f t="shared" si="59"/>
        <v>#DIV/0!</v>
      </c>
      <c r="AF145" s="29" t="e">
        <f t="shared" si="59"/>
        <v>#DIV/0!</v>
      </c>
      <c r="AG145" s="29" t="e">
        <f t="shared" si="59"/>
        <v>#DIV/0!</v>
      </c>
      <c r="AH145" s="30">
        <v>0</v>
      </c>
      <c r="AI145" s="30">
        <v>0</v>
      </c>
      <c r="AJ145" s="30">
        <v>0</v>
      </c>
      <c r="AK145" s="30">
        <v>0</v>
      </c>
      <c r="AL145" s="29">
        <f t="shared" si="67"/>
        <v>0</v>
      </c>
      <c r="AM145" s="30">
        <v>0</v>
      </c>
      <c r="AN145" s="30">
        <v>0</v>
      </c>
      <c r="AO145" s="29">
        <f t="shared" si="68"/>
        <v>0</v>
      </c>
      <c r="AP145" s="28">
        <v>0</v>
      </c>
      <c r="AQ145" s="28">
        <v>0</v>
      </c>
      <c r="AR145" s="28">
        <v>0</v>
      </c>
      <c r="AS145" s="28">
        <v>0</v>
      </c>
      <c r="AT145" s="29">
        <f t="shared" si="79"/>
        <v>0</v>
      </c>
      <c r="AU145" s="28">
        <v>0</v>
      </c>
      <c r="AV145" s="28">
        <v>0</v>
      </c>
      <c r="AW145" s="29">
        <f t="shared" si="80"/>
        <v>0</v>
      </c>
      <c r="AX145" s="28">
        <v>0</v>
      </c>
      <c r="AY145" s="28">
        <v>0</v>
      </c>
      <c r="AZ145" s="28">
        <v>0</v>
      </c>
      <c r="BA145" s="28">
        <v>0</v>
      </c>
      <c r="BB145" s="29">
        <f t="shared" si="81"/>
        <v>0</v>
      </c>
      <c r="BC145" s="28">
        <v>0</v>
      </c>
      <c r="BD145" s="28">
        <v>0</v>
      </c>
      <c r="BE145" s="29">
        <f t="shared" si="82"/>
        <v>0</v>
      </c>
      <c r="BF145" s="28" t="e">
        <f t="shared" si="69"/>
        <v>#DIV/0!</v>
      </c>
      <c r="BG145" s="28" t="e">
        <f t="shared" si="69"/>
        <v>#DIV/0!</v>
      </c>
      <c r="BH145" s="28" t="e">
        <f t="shared" si="69"/>
        <v>#DIV/0!</v>
      </c>
      <c r="BI145" s="28" t="e">
        <f t="shared" si="63"/>
        <v>#DIV/0!</v>
      </c>
      <c r="BJ145" s="28" t="e">
        <f t="shared" si="70"/>
        <v>#DIV/0!</v>
      </c>
      <c r="BK145" s="28" t="e">
        <f t="shared" si="70"/>
        <v>#DIV/0!</v>
      </c>
      <c r="BL145" s="28" t="e">
        <f t="shared" si="70"/>
        <v>#DIV/0!</v>
      </c>
      <c r="BM145" s="28">
        <v>0</v>
      </c>
      <c r="BN145" s="28">
        <v>0</v>
      </c>
      <c r="BO145" s="28">
        <v>0</v>
      </c>
      <c r="BP145" s="28">
        <v>0</v>
      </c>
      <c r="BQ145" s="29">
        <f t="shared" si="83"/>
        <v>0</v>
      </c>
      <c r="BR145" s="28">
        <v>0</v>
      </c>
      <c r="BS145" s="28">
        <v>0</v>
      </c>
      <c r="BT145" s="29">
        <f t="shared" si="71"/>
        <v>0</v>
      </c>
      <c r="BU145" s="28" t="e">
        <f t="shared" si="72"/>
        <v>#DIV/0!</v>
      </c>
      <c r="BV145" s="28" t="e">
        <f t="shared" si="72"/>
        <v>#DIV/0!</v>
      </c>
      <c r="BW145" s="28" t="e">
        <f t="shared" si="72"/>
        <v>#DIV/0!</v>
      </c>
      <c r="BX145" s="28" t="e">
        <f t="shared" si="64"/>
        <v>#DIV/0!</v>
      </c>
      <c r="BY145" s="28" t="e">
        <f t="shared" si="73"/>
        <v>#DIV/0!</v>
      </c>
      <c r="BZ145" s="28" t="e">
        <f t="shared" si="73"/>
        <v>#DIV/0!</v>
      </c>
      <c r="CA145" s="28" t="e">
        <f t="shared" si="73"/>
        <v>#DIV/0!</v>
      </c>
      <c r="CB145" s="31">
        <v>0</v>
      </c>
      <c r="CC145" s="31">
        <v>0</v>
      </c>
      <c r="CD145" s="28">
        <v>0</v>
      </c>
      <c r="CE145" s="28">
        <v>0</v>
      </c>
      <c r="CF145" s="29">
        <f t="shared" si="74"/>
        <v>0</v>
      </c>
      <c r="CG145" s="28"/>
      <c r="CH145" s="28"/>
      <c r="CI145" s="32"/>
      <c r="CJ145" s="32"/>
      <c r="CK145" s="32"/>
      <c r="CL145" s="32"/>
      <c r="CM145" s="32"/>
      <c r="CN145" s="33"/>
      <c r="CO145" s="33"/>
      <c r="CP145" s="32"/>
      <c r="CQ145" s="34"/>
      <c r="CR145" s="34"/>
      <c r="CS145" s="34"/>
      <c r="CT145" s="34"/>
      <c r="CU145" s="34"/>
      <c r="CV145" s="34"/>
    </row>
    <row r="146" spans="1:101" s="148" customFormat="1" ht="28.2" thickBot="1" x14ac:dyDescent="0.3">
      <c r="A146" s="289" t="s">
        <v>337</v>
      </c>
      <c r="B146" s="290" t="s">
        <v>338</v>
      </c>
      <c r="C146" s="290" t="s">
        <v>165</v>
      </c>
      <c r="D146" s="290" t="s">
        <v>339</v>
      </c>
      <c r="E146" s="291"/>
      <c r="F146" s="291"/>
      <c r="G146" s="291"/>
      <c r="H146" s="291"/>
      <c r="I146" s="275">
        <f t="shared" si="65"/>
        <v>0</v>
      </c>
      <c r="J146" s="291"/>
      <c r="K146" s="291"/>
      <c r="L146" s="275">
        <f t="shared" si="66"/>
        <v>0</v>
      </c>
      <c r="M146" s="291"/>
      <c r="N146" s="291"/>
      <c r="Q146" s="29">
        <f t="shared" si="75"/>
        <v>0</v>
      </c>
      <c r="T146" s="29">
        <f t="shared" si="76"/>
        <v>0</v>
      </c>
      <c r="Y146" s="29">
        <f t="shared" si="77"/>
        <v>0</v>
      </c>
      <c r="AB146" s="29">
        <f t="shared" si="78"/>
        <v>0</v>
      </c>
      <c r="AC146" s="275" t="e">
        <f t="shared" si="59"/>
        <v>#DIV/0!</v>
      </c>
      <c r="AD146" s="275" t="e">
        <f t="shared" si="59"/>
        <v>#DIV/0!</v>
      </c>
      <c r="AE146" s="275" t="e">
        <f t="shared" si="59"/>
        <v>#DIV/0!</v>
      </c>
      <c r="AF146" s="275" t="e">
        <f t="shared" si="59"/>
        <v>#DIV/0!</v>
      </c>
      <c r="AG146" s="275" t="e">
        <f t="shared" si="59"/>
        <v>#DIV/0!</v>
      </c>
      <c r="AH146" s="291"/>
      <c r="AI146" s="291"/>
      <c r="AJ146" s="291"/>
      <c r="AK146" s="291"/>
      <c r="AL146" s="275">
        <f t="shared" si="67"/>
        <v>0</v>
      </c>
      <c r="AM146" s="291"/>
      <c r="AN146" s="147"/>
      <c r="AO146" s="275">
        <f t="shared" si="68"/>
        <v>0</v>
      </c>
      <c r="AP146" s="147"/>
      <c r="AQ146" s="147"/>
      <c r="AR146" s="147"/>
      <c r="AS146" s="147"/>
      <c r="AT146" s="29">
        <f t="shared" si="79"/>
        <v>0</v>
      </c>
      <c r="AU146" s="147"/>
      <c r="AV146" s="147"/>
      <c r="AW146" s="29">
        <f t="shared" si="80"/>
        <v>0</v>
      </c>
      <c r="AX146" s="147"/>
      <c r="AY146" s="147">
        <v>0</v>
      </c>
      <c r="AZ146" s="147"/>
      <c r="BA146" s="147"/>
      <c r="BB146" s="29">
        <f t="shared" si="81"/>
        <v>0</v>
      </c>
      <c r="BC146" s="147"/>
      <c r="BD146" s="147"/>
      <c r="BE146" s="29">
        <f t="shared" si="82"/>
        <v>0</v>
      </c>
      <c r="BF146" s="276" t="e">
        <f t="shared" si="69"/>
        <v>#DIV/0!</v>
      </c>
      <c r="BG146" s="276" t="e">
        <f t="shared" si="69"/>
        <v>#DIV/0!</v>
      </c>
      <c r="BH146" s="276" t="e">
        <f t="shared" si="69"/>
        <v>#DIV/0!</v>
      </c>
      <c r="BI146" s="276" t="e">
        <f t="shared" si="63"/>
        <v>#DIV/0!</v>
      </c>
      <c r="BJ146" s="276" t="e">
        <f t="shared" si="70"/>
        <v>#DIV/0!</v>
      </c>
      <c r="BK146" s="276" t="e">
        <f t="shared" si="70"/>
        <v>#DIV/0!</v>
      </c>
      <c r="BL146" s="276" t="e">
        <f t="shared" si="70"/>
        <v>#DIV/0!</v>
      </c>
      <c r="BM146" s="147"/>
      <c r="BN146" s="147"/>
      <c r="BO146" s="147"/>
      <c r="BP146" s="147"/>
      <c r="BQ146" s="29">
        <f t="shared" si="83"/>
        <v>0</v>
      </c>
      <c r="BR146" s="147"/>
      <c r="BS146" s="147"/>
      <c r="BT146" s="275">
        <f t="shared" si="71"/>
        <v>0</v>
      </c>
      <c r="BU146" s="276" t="e">
        <f t="shared" si="72"/>
        <v>#DIV/0!</v>
      </c>
      <c r="BV146" s="276" t="e">
        <f t="shared" si="72"/>
        <v>#DIV/0!</v>
      </c>
      <c r="BW146" s="276" t="e">
        <f t="shared" si="72"/>
        <v>#DIV/0!</v>
      </c>
      <c r="BX146" s="276" t="e">
        <f t="shared" si="64"/>
        <v>#DIV/0!</v>
      </c>
      <c r="BY146" s="276" t="e">
        <f t="shared" si="73"/>
        <v>#DIV/0!</v>
      </c>
      <c r="BZ146" s="276" t="e">
        <f t="shared" si="73"/>
        <v>#DIV/0!</v>
      </c>
      <c r="CA146" s="276" t="e">
        <f t="shared" si="73"/>
        <v>#DIV/0!</v>
      </c>
      <c r="CB146" s="147"/>
      <c r="CC146" s="147"/>
      <c r="CD146" s="147"/>
      <c r="CE146" s="147"/>
      <c r="CF146" s="275">
        <f t="shared" si="74"/>
        <v>0</v>
      </c>
      <c r="CG146" s="291"/>
      <c r="CH146" s="291"/>
      <c r="CI146" s="291"/>
      <c r="CJ146" s="291"/>
      <c r="CK146" s="291"/>
      <c r="CL146" s="291"/>
    </row>
    <row r="147" spans="1:101" s="26" customFormat="1" ht="14.4" x14ac:dyDescent="0.3">
      <c r="A147" s="22" t="s">
        <v>274</v>
      </c>
      <c r="B147" s="23"/>
      <c r="C147" s="24"/>
      <c r="D147" s="23"/>
      <c r="E147" s="29"/>
      <c r="F147" s="29"/>
      <c r="G147" s="29"/>
      <c r="H147" s="29"/>
      <c r="I147" s="29">
        <f t="shared" si="65"/>
        <v>0</v>
      </c>
      <c r="J147" s="29"/>
      <c r="K147" s="29"/>
      <c r="L147" s="29">
        <f t="shared" si="66"/>
        <v>0</v>
      </c>
      <c r="M147" s="28">
        <v>0</v>
      </c>
      <c r="N147" s="28">
        <v>0</v>
      </c>
      <c r="O147" s="28">
        <v>0</v>
      </c>
      <c r="P147" s="28">
        <v>0</v>
      </c>
      <c r="Q147" s="29">
        <f t="shared" si="75"/>
        <v>0</v>
      </c>
      <c r="R147" s="28">
        <v>0</v>
      </c>
      <c r="S147" s="28">
        <v>0</v>
      </c>
      <c r="T147" s="29">
        <f t="shared" si="76"/>
        <v>0</v>
      </c>
      <c r="U147" s="28">
        <v>0</v>
      </c>
      <c r="V147" s="28">
        <v>0</v>
      </c>
      <c r="W147" s="28">
        <v>0</v>
      </c>
      <c r="X147" s="28">
        <v>0</v>
      </c>
      <c r="Y147" s="29">
        <f t="shared" si="77"/>
        <v>0</v>
      </c>
      <c r="Z147" s="28">
        <v>0</v>
      </c>
      <c r="AA147" s="28">
        <v>0</v>
      </c>
      <c r="AB147" s="29">
        <f t="shared" si="78"/>
        <v>0</v>
      </c>
      <c r="AC147" s="29" t="e">
        <f t="shared" si="59"/>
        <v>#DIV/0!</v>
      </c>
      <c r="AD147" s="29" t="e">
        <f t="shared" si="59"/>
        <v>#DIV/0!</v>
      </c>
      <c r="AE147" s="29" t="e">
        <f t="shared" si="59"/>
        <v>#DIV/0!</v>
      </c>
      <c r="AF147" s="29" t="e">
        <f t="shared" si="59"/>
        <v>#DIV/0!</v>
      </c>
      <c r="AG147" s="29" t="e">
        <f t="shared" si="59"/>
        <v>#DIV/0!</v>
      </c>
      <c r="AH147" s="30"/>
      <c r="AI147" s="30"/>
      <c r="AJ147" s="30"/>
      <c r="AK147" s="30"/>
      <c r="AL147" s="29">
        <f t="shared" si="67"/>
        <v>0</v>
      </c>
      <c r="AM147" s="30"/>
      <c r="AN147" s="30"/>
      <c r="AO147" s="29">
        <f t="shared" si="68"/>
        <v>0</v>
      </c>
      <c r="AP147" s="28">
        <v>0</v>
      </c>
      <c r="AQ147" s="28">
        <v>0</v>
      </c>
      <c r="AR147" s="28">
        <v>0</v>
      </c>
      <c r="AS147" s="28">
        <v>0</v>
      </c>
      <c r="AT147" s="29">
        <f t="shared" si="79"/>
        <v>0</v>
      </c>
      <c r="AU147" s="28">
        <v>0</v>
      </c>
      <c r="AV147" s="28">
        <v>0</v>
      </c>
      <c r="AW147" s="29">
        <f t="shared" si="80"/>
        <v>0</v>
      </c>
      <c r="AX147" s="28">
        <v>0</v>
      </c>
      <c r="AY147" s="28">
        <v>0</v>
      </c>
      <c r="AZ147" s="28">
        <v>0</v>
      </c>
      <c r="BA147" s="28">
        <v>0</v>
      </c>
      <c r="BB147" s="29">
        <f t="shared" si="81"/>
        <v>0</v>
      </c>
      <c r="BC147" s="28">
        <v>0</v>
      </c>
      <c r="BD147" s="28">
        <v>0</v>
      </c>
      <c r="BE147" s="29">
        <f t="shared" si="82"/>
        <v>0</v>
      </c>
      <c r="BF147" s="28" t="e">
        <f t="shared" si="69"/>
        <v>#DIV/0!</v>
      </c>
      <c r="BG147" s="28" t="e">
        <f t="shared" si="69"/>
        <v>#DIV/0!</v>
      </c>
      <c r="BH147" s="28" t="e">
        <f t="shared" si="69"/>
        <v>#DIV/0!</v>
      </c>
      <c r="BI147" s="28" t="e">
        <f t="shared" si="63"/>
        <v>#DIV/0!</v>
      </c>
      <c r="BJ147" s="28" t="e">
        <f t="shared" si="70"/>
        <v>#DIV/0!</v>
      </c>
      <c r="BK147" s="28" t="e">
        <f t="shared" si="70"/>
        <v>#DIV/0!</v>
      </c>
      <c r="BL147" s="28" t="e">
        <f t="shared" si="70"/>
        <v>#DIV/0!</v>
      </c>
      <c r="BM147" s="28">
        <v>0</v>
      </c>
      <c r="BN147" s="28">
        <v>0</v>
      </c>
      <c r="BO147" s="28">
        <v>0</v>
      </c>
      <c r="BP147" s="28">
        <v>0</v>
      </c>
      <c r="BQ147" s="29">
        <f t="shared" si="83"/>
        <v>0</v>
      </c>
      <c r="BR147" s="28">
        <v>0</v>
      </c>
      <c r="BS147" s="28">
        <v>0</v>
      </c>
      <c r="BT147" s="29">
        <f t="shared" si="71"/>
        <v>0</v>
      </c>
      <c r="BU147" s="28" t="e">
        <f t="shared" si="72"/>
        <v>#DIV/0!</v>
      </c>
      <c r="BV147" s="28" t="e">
        <f t="shared" si="72"/>
        <v>#DIV/0!</v>
      </c>
      <c r="BW147" s="28" t="e">
        <f t="shared" si="72"/>
        <v>#DIV/0!</v>
      </c>
      <c r="BX147" s="28" t="e">
        <f t="shared" si="64"/>
        <v>#DIV/0!</v>
      </c>
      <c r="BY147" s="28" t="e">
        <f t="shared" si="73"/>
        <v>#DIV/0!</v>
      </c>
      <c r="BZ147" s="28" t="e">
        <f t="shared" si="73"/>
        <v>#DIV/0!</v>
      </c>
      <c r="CA147" s="28" t="e">
        <f t="shared" si="73"/>
        <v>#DIV/0!</v>
      </c>
      <c r="CB147" s="31"/>
      <c r="CC147" s="31"/>
      <c r="CD147" s="28">
        <v>0</v>
      </c>
      <c r="CE147" s="28">
        <v>0</v>
      </c>
      <c r="CF147" s="29">
        <f t="shared" si="74"/>
        <v>0</v>
      </c>
      <c r="CG147" s="28"/>
      <c r="CH147" s="28"/>
      <c r="CI147" s="32"/>
      <c r="CJ147" s="32"/>
      <c r="CK147" s="32"/>
      <c r="CL147" s="32"/>
      <c r="CM147" s="32"/>
      <c r="CN147" s="33"/>
      <c r="CO147" s="33"/>
      <c r="CP147" s="23"/>
      <c r="CQ147" s="25"/>
      <c r="CR147" s="25"/>
      <c r="CS147" s="25"/>
      <c r="CT147" s="25"/>
      <c r="CU147" s="25"/>
      <c r="CV147" s="25"/>
    </row>
    <row r="148" spans="1:101" s="125" customFormat="1" x14ac:dyDescent="0.3">
      <c r="A148" s="124" t="s">
        <v>275</v>
      </c>
      <c r="C148" s="124"/>
      <c r="E148" s="29">
        <v>0</v>
      </c>
      <c r="F148" s="29">
        <v>0</v>
      </c>
      <c r="G148" s="29">
        <v>0</v>
      </c>
      <c r="H148" s="29">
        <v>0</v>
      </c>
      <c r="I148" s="29">
        <f t="shared" si="65"/>
        <v>0</v>
      </c>
      <c r="J148" s="29">
        <v>0</v>
      </c>
      <c r="K148" s="29">
        <v>0</v>
      </c>
      <c r="L148" s="29">
        <f t="shared" si="66"/>
        <v>0</v>
      </c>
      <c r="M148" s="28">
        <v>0</v>
      </c>
      <c r="N148" s="28">
        <v>0</v>
      </c>
      <c r="O148" s="28">
        <v>0</v>
      </c>
      <c r="P148" s="28">
        <v>0</v>
      </c>
      <c r="Q148" s="29">
        <f t="shared" si="75"/>
        <v>0</v>
      </c>
      <c r="R148" s="28">
        <v>0</v>
      </c>
      <c r="S148" s="28">
        <v>0</v>
      </c>
      <c r="T148" s="29">
        <f t="shared" si="76"/>
        <v>0</v>
      </c>
      <c r="U148" s="28">
        <v>0</v>
      </c>
      <c r="V148" s="28">
        <v>0</v>
      </c>
      <c r="W148" s="28">
        <v>0</v>
      </c>
      <c r="X148" s="28">
        <v>0</v>
      </c>
      <c r="Y148" s="29">
        <f t="shared" si="77"/>
        <v>0</v>
      </c>
      <c r="Z148" s="28">
        <v>0</v>
      </c>
      <c r="AA148" s="28">
        <v>0</v>
      </c>
      <c r="AB148" s="29">
        <f t="shared" si="78"/>
        <v>0</v>
      </c>
      <c r="AC148" s="29" t="e">
        <f t="shared" si="59"/>
        <v>#DIV/0!</v>
      </c>
      <c r="AD148" s="29" t="e">
        <f t="shared" si="59"/>
        <v>#DIV/0!</v>
      </c>
      <c r="AE148" s="29" t="e">
        <f t="shared" si="59"/>
        <v>#DIV/0!</v>
      </c>
      <c r="AF148" s="29" t="e">
        <f t="shared" si="59"/>
        <v>#DIV/0!</v>
      </c>
      <c r="AG148" s="29" t="e">
        <f t="shared" si="59"/>
        <v>#DIV/0!</v>
      </c>
      <c r="AH148" s="30">
        <v>0</v>
      </c>
      <c r="AI148" s="30">
        <v>0</v>
      </c>
      <c r="AJ148" s="30">
        <v>0</v>
      </c>
      <c r="AK148" s="30">
        <v>0</v>
      </c>
      <c r="AL148" s="29">
        <f t="shared" si="67"/>
        <v>0</v>
      </c>
      <c r="AM148" s="30">
        <v>0</v>
      </c>
      <c r="AN148" s="30">
        <v>0</v>
      </c>
      <c r="AO148" s="29">
        <f t="shared" si="68"/>
        <v>0</v>
      </c>
      <c r="AP148" s="28">
        <v>0</v>
      </c>
      <c r="AQ148" s="28">
        <v>0</v>
      </c>
      <c r="AR148" s="28">
        <v>0</v>
      </c>
      <c r="AS148" s="28">
        <v>0</v>
      </c>
      <c r="AT148" s="29">
        <f t="shared" si="79"/>
        <v>0</v>
      </c>
      <c r="AU148" s="28">
        <v>0</v>
      </c>
      <c r="AV148" s="28">
        <v>0</v>
      </c>
      <c r="AW148" s="29">
        <f t="shared" si="80"/>
        <v>0</v>
      </c>
      <c r="AX148" s="28">
        <v>0</v>
      </c>
      <c r="AY148" s="28">
        <v>0</v>
      </c>
      <c r="AZ148" s="28">
        <v>0</v>
      </c>
      <c r="BA148" s="28">
        <v>0</v>
      </c>
      <c r="BB148" s="29">
        <f t="shared" si="81"/>
        <v>0</v>
      </c>
      <c r="BC148" s="28">
        <v>0</v>
      </c>
      <c r="BD148" s="28">
        <v>0</v>
      </c>
      <c r="BE148" s="29">
        <f t="shared" si="82"/>
        <v>0</v>
      </c>
      <c r="BF148" s="28" t="e">
        <f t="shared" si="69"/>
        <v>#DIV/0!</v>
      </c>
      <c r="BG148" s="28" t="e">
        <f t="shared" si="69"/>
        <v>#DIV/0!</v>
      </c>
      <c r="BH148" s="28" t="e">
        <f t="shared" si="69"/>
        <v>#DIV/0!</v>
      </c>
      <c r="BI148" s="28" t="e">
        <f t="shared" si="63"/>
        <v>#DIV/0!</v>
      </c>
      <c r="BJ148" s="28" t="e">
        <f t="shared" si="70"/>
        <v>#DIV/0!</v>
      </c>
      <c r="BK148" s="28" t="e">
        <f t="shared" si="70"/>
        <v>#DIV/0!</v>
      </c>
      <c r="BL148" s="28" t="e">
        <f t="shared" si="70"/>
        <v>#DIV/0!</v>
      </c>
      <c r="BM148" s="28">
        <v>0</v>
      </c>
      <c r="BN148" s="28">
        <v>0</v>
      </c>
      <c r="BO148" s="28">
        <v>0</v>
      </c>
      <c r="BP148" s="28">
        <v>0</v>
      </c>
      <c r="BQ148" s="29">
        <f t="shared" si="83"/>
        <v>0</v>
      </c>
      <c r="BR148" s="28">
        <v>0</v>
      </c>
      <c r="BS148" s="28">
        <v>0</v>
      </c>
      <c r="BT148" s="29">
        <f t="shared" si="71"/>
        <v>0</v>
      </c>
      <c r="BU148" s="28" t="e">
        <f t="shared" si="72"/>
        <v>#DIV/0!</v>
      </c>
      <c r="BV148" s="28" t="e">
        <f t="shared" si="72"/>
        <v>#DIV/0!</v>
      </c>
      <c r="BW148" s="28" t="e">
        <f t="shared" si="72"/>
        <v>#DIV/0!</v>
      </c>
      <c r="BX148" s="28" t="e">
        <f t="shared" si="64"/>
        <v>#DIV/0!</v>
      </c>
      <c r="BY148" s="28" t="e">
        <f t="shared" si="73"/>
        <v>#DIV/0!</v>
      </c>
      <c r="BZ148" s="28" t="e">
        <f t="shared" si="73"/>
        <v>#DIV/0!</v>
      </c>
      <c r="CA148" s="28" t="e">
        <f t="shared" si="73"/>
        <v>#DIV/0!</v>
      </c>
      <c r="CB148" s="31">
        <v>0</v>
      </c>
      <c r="CC148" s="31">
        <v>0</v>
      </c>
      <c r="CD148" s="28">
        <v>0</v>
      </c>
      <c r="CE148" s="28">
        <v>0</v>
      </c>
      <c r="CF148" s="29">
        <f t="shared" si="74"/>
        <v>0</v>
      </c>
      <c r="CG148" s="28"/>
      <c r="CH148" s="28"/>
      <c r="CI148" s="23"/>
      <c r="CJ148" s="23"/>
      <c r="CK148" s="23"/>
      <c r="CL148" s="23"/>
      <c r="CM148" s="23"/>
      <c r="CN148" s="23"/>
      <c r="CO148" s="23"/>
      <c r="CQ148" s="127"/>
      <c r="CR148" s="127"/>
      <c r="CS148" s="127"/>
      <c r="CT148" s="127"/>
      <c r="CU148" s="127"/>
      <c r="CV148" s="127"/>
      <c r="CW148" s="128"/>
    </row>
    <row r="149" spans="1:101" s="17" customFormat="1" ht="27.6" x14ac:dyDescent="0.3">
      <c r="A149" s="129" t="s">
        <v>276</v>
      </c>
      <c r="B149" s="125"/>
      <c r="C149" s="124" t="s">
        <v>176</v>
      </c>
      <c r="D149" s="124" t="s">
        <v>277</v>
      </c>
      <c r="E149" s="29">
        <v>0</v>
      </c>
      <c r="F149" s="29">
        <v>0</v>
      </c>
      <c r="G149" s="29">
        <v>0</v>
      </c>
      <c r="H149" s="29">
        <v>0</v>
      </c>
      <c r="I149" s="29">
        <f t="shared" si="65"/>
        <v>0</v>
      </c>
      <c r="J149" s="29">
        <v>0</v>
      </c>
      <c r="K149" s="29">
        <v>0</v>
      </c>
      <c r="L149" s="29">
        <f t="shared" si="66"/>
        <v>0</v>
      </c>
      <c r="M149" s="28">
        <v>0</v>
      </c>
      <c r="N149" s="28">
        <v>3</v>
      </c>
      <c r="O149" s="28">
        <v>0</v>
      </c>
      <c r="P149" s="28">
        <v>0</v>
      </c>
      <c r="Q149" s="29">
        <f t="shared" si="75"/>
        <v>3</v>
      </c>
      <c r="R149" s="28">
        <v>0</v>
      </c>
      <c r="S149" s="28">
        <v>3</v>
      </c>
      <c r="T149" s="29">
        <f t="shared" si="76"/>
        <v>3</v>
      </c>
      <c r="U149" s="28">
        <v>0</v>
      </c>
      <c r="V149" s="28">
        <v>3</v>
      </c>
      <c r="W149" s="28">
        <v>0</v>
      </c>
      <c r="X149" s="28">
        <v>0</v>
      </c>
      <c r="Y149" s="29">
        <f t="shared" si="77"/>
        <v>3</v>
      </c>
      <c r="Z149" s="28">
        <v>0</v>
      </c>
      <c r="AA149" s="28">
        <v>3</v>
      </c>
      <c r="AB149" s="29">
        <f t="shared" si="78"/>
        <v>3</v>
      </c>
      <c r="AC149" s="29" t="e">
        <f t="shared" si="59"/>
        <v>#DIV/0!</v>
      </c>
      <c r="AD149" s="29">
        <f t="shared" si="59"/>
        <v>100</v>
      </c>
      <c r="AE149" s="29" t="e">
        <f t="shared" si="59"/>
        <v>#DIV/0!</v>
      </c>
      <c r="AF149" s="29" t="e">
        <f t="shared" si="59"/>
        <v>#DIV/0!</v>
      </c>
      <c r="AG149" s="29">
        <f t="shared" si="59"/>
        <v>100</v>
      </c>
      <c r="AH149" s="30">
        <v>0</v>
      </c>
      <c r="AI149" s="30">
        <v>0</v>
      </c>
      <c r="AJ149" s="30">
        <v>0</v>
      </c>
      <c r="AK149" s="30">
        <v>0</v>
      </c>
      <c r="AL149" s="29">
        <f t="shared" si="67"/>
        <v>0</v>
      </c>
      <c r="AM149" s="30">
        <v>0</v>
      </c>
      <c r="AN149" s="30">
        <v>0</v>
      </c>
      <c r="AO149" s="29">
        <f t="shared" si="68"/>
        <v>0</v>
      </c>
      <c r="AP149" s="28">
        <v>0</v>
      </c>
      <c r="AQ149" s="28">
        <v>4.4160000000000004</v>
      </c>
      <c r="AR149" s="28">
        <v>0</v>
      </c>
      <c r="AS149" s="28">
        <v>0</v>
      </c>
      <c r="AT149" s="28">
        <f t="shared" si="79"/>
        <v>4.4160000000000004</v>
      </c>
      <c r="AU149" s="28">
        <v>0</v>
      </c>
      <c r="AV149" s="28">
        <v>4.4160000000000004</v>
      </c>
      <c r="AW149" s="29">
        <f t="shared" si="80"/>
        <v>4.4160000000000004</v>
      </c>
      <c r="AX149" s="28">
        <v>0</v>
      </c>
      <c r="AY149" s="28">
        <v>4.4160000000000004</v>
      </c>
      <c r="AZ149" s="28">
        <v>0</v>
      </c>
      <c r="BA149" s="28">
        <v>0</v>
      </c>
      <c r="BB149" s="28">
        <f t="shared" si="81"/>
        <v>4.4160000000000004</v>
      </c>
      <c r="BC149" s="28">
        <v>0</v>
      </c>
      <c r="BD149" s="28">
        <v>4.4160000000000004</v>
      </c>
      <c r="BE149" s="28">
        <f t="shared" si="82"/>
        <v>4.4160000000000004</v>
      </c>
      <c r="BF149" s="28" t="e">
        <f t="shared" si="69"/>
        <v>#DIV/0!</v>
      </c>
      <c r="BG149" s="28">
        <f t="shared" si="69"/>
        <v>100</v>
      </c>
      <c r="BH149" s="28" t="e">
        <f t="shared" si="69"/>
        <v>#DIV/0!</v>
      </c>
      <c r="BI149" s="28" t="e">
        <f t="shared" si="63"/>
        <v>#DIV/0!</v>
      </c>
      <c r="BJ149" s="28" t="e">
        <f t="shared" si="70"/>
        <v>#DIV/0!</v>
      </c>
      <c r="BK149" s="28">
        <f t="shared" si="70"/>
        <v>100</v>
      </c>
      <c r="BL149" s="28">
        <f t="shared" si="70"/>
        <v>100</v>
      </c>
      <c r="BM149" s="28">
        <v>0</v>
      </c>
      <c r="BN149" s="28">
        <v>4.4160000000000004</v>
      </c>
      <c r="BO149" s="28">
        <v>0</v>
      </c>
      <c r="BP149" s="28">
        <v>0</v>
      </c>
      <c r="BQ149" s="29">
        <f t="shared" si="83"/>
        <v>4.4160000000000004</v>
      </c>
      <c r="BR149" s="28">
        <v>0</v>
      </c>
      <c r="BS149" s="28">
        <v>4.4160000000000004</v>
      </c>
      <c r="BT149" s="29">
        <f t="shared" si="71"/>
        <v>4.4160000000000004</v>
      </c>
      <c r="BU149" s="28" t="e">
        <f t="shared" si="72"/>
        <v>#DIV/0!</v>
      </c>
      <c r="BV149" s="28">
        <f t="shared" si="72"/>
        <v>100</v>
      </c>
      <c r="BW149" s="28" t="e">
        <f t="shared" si="72"/>
        <v>#DIV/0!</v>
      </c>
      <c r="BX149" s="28" t="e">
        <f t="shared" si="64"/>
        <v>#DIV/0!</v>
      </c>
      <c r="BY149" s="28" t="e">
        <f t="shared" si="73"/>
        <v>#DIV/0!</v>
      </c>
      <c r="BZ149" s="28">
        <f t="shared" si="73"/>
        <v>100</v>
      </c>
      <c r="CA149" s="28">
        <f t="shared" si="73"/>
        <v>100</v>
      </c>
      <c r="CB149" s="31">
        <v>0</v>
      </c>
      <c r="CC149" s="31">
        <v>0</v>
      </c>
      <c r="CD149" s="28">
        <v>21</v>
      </c>
      <c r="CE149" s="28">
        <v>81</v>
      </c>
      <c r="CF149" s="29">
        <f t="shared" si="74"/>
        <v>102</v>
      </c>
      <c r="CG149" s="28"/>
      <c r="CH149" s="28"/>
      <c r="CI149" s="32"/>
      <c r="CJ149" s="32"/>
      <c r="CK149" s="32"/>
      <c r="CL149" s="32"/>
      <c r="CM149" s="32"/>
      <c r="CN149" s="33"/>
      <c r="CO149" s="33"/>
      <c r="CP149" s="64"/>
    </row>
    <row r="150" spans="1:101" s="17" customFormat="1" ht="27.6" x14ac:dyDescent="0.3">
      <c r="A150" s="129" t="s">
        <v>278</v>
      </c>
      <c r="B150" s="125"/>
      <c r="C150" s="124" t="s">
        <v>279</v>
      </c>
      <c r="D150" s="124" t="s">
        <v>280</v>
      </c>
      <c r="E150" s="29">
        <v>0</v>
      </c>
      <c r="F150" s="29">
        <v>0</v>
      </c>
      <c r="G150" s="29">
        <v>0</v>
      </c>
      <c r="H150" s="29">
        <v>0</v>
      </c>
      <c r="I150" s="29">
        <f t="shared" si="65"/>
        <v>0</v>
      </c>
      <c r="J150" s="29">
        <v>0</v>
      </c>
      <c r="K150" s="29">
        <v>0</v>
      </c>
      <c r="L150" s="29">
        <f t="shared" si="66"/>
        <v>0</v>
      </c>
      <c r="M150" s="28">
        <v>0</v>
      </c>
      <c r="N150" s="28">
        <v>1</v>
      </c>
      <c r="O150" s="28">
        <v>0</v>
      </c>
      <c r="P150" s="28">
        <v>0</v>
      </c>
      <c r="Q150" s="29">
        <f t="shared" si="75"/>
        <v>1</v>
      </c>
      <c r="R150" s="28">
        <v>0</v>
      </c>
      <c r="S150" s="28">
        <v>1</v>
      </c>
      <c r="T150" s="29">
        <f t="shared" si="76"/>
        <v>1</v>
      </c>
      <c r="U150" s="28">
        <v>0</v>
      </c>
      <c r="V150" s="28">
        <v>1</v>
      </c>
      <c r="W150" s="28">
        <v>0</v>
      </c>
      <c r="X150" s="28">
        <v>0</v>
      </c>
      <c r="Y150" s="29">
        <f t="shared" si="77"/>
        <v>1</v>
      </c>
      <c r="Z150" s="28">
        <v>0</v>
      </c>
      <c r="AA150" s="28">
        <v>1</v>
      </c>
      <c r="AB150" s="29">
        <f t="shared" si="78"/>
        <v>1</v>
      </c>
      <c r="AC150" s="29" t="e">
        <f t="shared" si="59"/>
        <v>#DIV/0!</v>
      </c>
      <c r="AD150" s="29">
        <f t="shared" si="59"/>
        <v>100</v>
      </c>
      <c r="AE150" s="29" t="e">
        <f t="shared" si="59"/>
        <v>#DIV/0!</v>
      </c>
      <c r="AF150" s="29" t="e">
        <f t="shared" si="59"/>
        <v>#DIV/0!</v>
      </c>
      <c r="AG150" s="29">
        <f t="shared" si="59"/>
        <v>100</v>
      </c>
      <c r="AH150" s="30">
        <v>0</v>
      </c>
      <c r="AI150" s="30">
        <v>0</v>
      </c>
      <c r="AJ150" s="30">
        <v>0</v>
      </c>
      <c r="AK150" s="30">
        <v>0</v>
      </c>
      <c r="AL150" s="29">
        <f t="shared" si="67"/>
        <v>0</v>
      </c>
      <c r="AM150" s="30">
        <v>0</v>
      </c>
      <c r="AN150" s="30">
        <v>0</v>
      </c>
      <c r="AO150" s="29">
        <f t="shared" si="68"/>
        <v>0</v>
      </c>
      <c r="AP150" s="28">
        <v>0.105</v>
      </c>
      <c r="AQ150" s="28">
        <v>0</v>
      </c>
      <c r="AR150" s="28">
        <v>0</v>
      </c>
      <c r="AS150" s="28">
        <v>0</v>
      </c>
      <c r="AT150" s="30">
        <f t="shared" si="79"/>
        <v>0.105</v>
      </c>
      <c r="AU150" s="28">
        <v>0</v>
      </c>
      <c r="AV150" s="28">
        <v>0.105</v>
      </c>
      <c r="AW150" s="28">
        <f t="shared" si="80"/>
        <v>0.105</v>
      </c>
      <c r="AX150" s="28">
        <v>0.105</v>
      </c>
      <c r="AY150" s="28">
        <v>0</v>
      </c>
      <c r="AZ150" s="28">
        <v>0</v>
      </c>
      <c r="BA150" s="28">
        <v>0</v>
      </c>
      <c r="BB150" s="30">
        <f t="shared" si="81"/>
        <v>0.105</v>
      </c>
      <c r="BC150" s="28">
        <v>0</v>
      </c>
      <c r="BD150" s="28">
        <v>0.105</v>
      </c>
      <c r="BE150" s="28">
        <f t="shared" si="82"/>
        <v>0.105</v>
      </c>
      <c r="BF150" s="28">
        <f t="shared" si="69"/>
        <v>100</v>
      </c>
      <c r="BG150" s="28" t="e">
        <f t="shared" si="69"/>
        <v>#DIV/0!</v>
      </c>
      <c r="BH150" s="28" t="e">
        <f t="shared" si="69"/>
        <v>#DIV/0!</v>
      </c>
      <c r="BI150" s="28" t="e">
        <f t="shared" si="63"/>
        <v>#DIV/0!</v>
      </c>
      <c r="BJ150" s="28" t="e">
        <f t="shared" si="70"/>
        <v>#DIV/0!</v>
      </c>
      <c r="BK150" s="28">
        <f t="shared" si="70"/>
        <v>100</v>
      </c>
      <c r="BL150" s="28">
        <f t="shared" si="70"/>
        <v>100</v>
      </c>
      <c r="BM150" s="28">
        <v>0</v>
      </c>
      <c r="BN150" s="28">
        <v>0.105</v>
      </c>
      <c r="BO150" s="28">
        <v>0</v>
      </c>
      <c r="BP150" s="28">
        <v>0</v>
      </c>
      <c r="BQ150" s="29">
        <f t="shared" si="83"/>
        <v>0.105</v>
      </c>
      <c r="BR150" s="28">
        <v>0</v>
      </c>
      <c r="BS150" s="28">
        <v>0.105</v>
      </c>
      <c r="BT150" s="29">
        <f t="shared" si="71"/>
        <v>0.105</v>
      </c>
      <c r="BU150" s="28">
        <f t="shared" si="72"/>
        <v>0</v>
      </c>
      <c r="BV150" s="28" t="e">
        <f t="shared" si="72"/>
        <v>#DIV/0!</v>
      </c>
      <c r="BW150" s="28" t="e">
        <f t="shared" si="72"/>
        <v>#DIV/0!</v>
      </c>
      <c r="BX150" s="28" t="e">
        <f t="shared" si="64"/>
        <v>#DIV/0!</v>
      </c>
      <c r="BY150" s="28" t="e">
        <f t="shared" si="73"/>
        <v>#DIV/0!</v>
      </c>
      <c r="BZ150" s="28">
        <f t="shared" si="73"/>
        <v>100</v>
      </c>
      <c r="CA150" s="28">
        <f t="shared" si="73"/>
        <v>100</v>
      </c>
      <c r="CB150" s="31">
        <v>0</v>
      </c>
      <c r="CC150" s="31">
        <v>0</v>
      </c>
      <c r="CD150" s="28">
        <v>1</v>
      </c>
      <c r="CE150" s="28">
        <v>3</v>
      </c>
      <c r="CF150" s="29">
        <f t="shared" si="74"/>
        <v>4</v>
      </c>
      <c r="CG150" s="28"/>
      <c r="CH150" s="28"/>
      <c r="CI150" s="32"/>
      <c r="CJ150" s="32"/>
      <c r="CK150" s="32"/>
      <c r="CL150" s="32"/>
      <c r="CM150" s="32"/>
      <c r="CN150" s="33"/>
      <c r="CO150" s="33"/>
      <c r="CP150" s="64"/>
    </row>
    <row r="151" spans="1:101" s="117" customFormat="1" ht="26.25" customHeight="1" x14ac:dyDescent="0.3">
      <c r="A151" s="27" t="s">
        <v>281</v>
      </c>
      <c r="B151" s="115"/>
      <c r="C151" s="28" t="s">
        <v>282</v>
      </c>
      <c r="D151" s="28" t="s">
        <v>283</v>
      </c>
      <c r="E151" s="29">
        <v>0</v>
      </c>
      <c r="F151" s="29">
        <v>0</v>
      </c>
      <c r="G151" s="29">
        <v>0</v>
      </c>
      <c r="H151" s="29">
        <v>0</v>
      </c>
      <c r="I151" s="29">
        <f t="shared" si="65"/>
        <v>0</v>
      </c>
      <c r="J151" s="29">
        <v>0</v>
      </c>
      <c r="K151" s="29">
        <v>0</v>
      </c>
      <c r="L151" s="29">
        <f t="shared" si="66"/>
        <v>0</v>
      </c>
      <c r="M151" s="28">
        <v>0</v>
      </c>
      <c r="N151" s="28">
        <v>0</v>
      </c>
      <c r="O151" s="28">
        <v>0</v>
      </c>
      <c r="P151" s="28">
        <v>0</v>
      </c>
      <c r="Q151" s="29">
        <f t="shared" si="75"/>
        <v>0</v>
      </c>
      <c r="R151" s="28">
        <v>0</v>
      </c>
      <c r="S151" s="28">
        <v>0</v>
      </c>
      <c r="T151" s="29">
        <f t="shared" si="76"/>
        <v>0</v>
      </c>
      <c r="U151" s="28">
        <v>0</v>
      </c>
      <c r="V151" s="28">
        <v>0</v>
      </c>
      <c r="W151" s="28">
        <v>0</v>
      </c>
      <c r="X151" s="28">
        <v>0</v>
      </c>
      <c r="Y151" s="29">
        <f t="shared" si="77"/>
        <v>0</v>
      </c>
      <c r="Z151" s="28">
        <v>0</v>
      </c>
      <c r="AA151" s="28">
        <v>0</v>
      </c>
      <c r="AB151" s="29">
        <f t="shared" si="78"/>
        <v>0</v>
      </c>
      <c r="AC151" s="29" t="e">
        <f t="shared" si="59"/>
        <v>#DIV/0!</v>
      </c>
      <c r="AD151" s="29" t="e">
        <f t="shared" si="59"/>
        <v>#DIV/0!</v>
      </c>
      <c r="AE151" s="29" t="e">
        <f t="shared" si="59"/>
        <v>#DIV/0!</v>
      </c>
      <c r="AF151" s="29" t="e">
        <f t="shared" si="59"/>
        <v>#DIV/0!</v>
      </c>
      <c r="AG151" s="29" t="e">
        <f t="shared" si="59"/>
        <v>#DIV/0!</v>
      </c>
      <c r="AH151" s="30">
        <v>0</v>
      </c>
      <c r="AI151" s="30">
        <v>0</v>
      </c>
      <c r="AJ151" s="30">
        <v>0</v>
      </c>
      <c r="AK151" s="30">
        <v>0</v>
      </c>
      <c r="AL151" s="29">
        <f t="shared" si="67"/>
        <v>0</v>
      </c>
      <c r="AM151" s="30">
        <v>0</v>
      </c>
      <c r="AN151" s="30">
        <v>0</v>
      </c>
      <c r="AO151" s="29">
        <f t="shared" si="68"/>
        <v>0</v>
      </c>
      <c r="AP151" s="28">
        <v>0</v>
      </c>
      <c r="AQ151" s="28">
        <v>0</v>
      </c>
      <c r="AR151" s="28">
        <v>0</v>
      </c>
      <c r="AS151" s="28">
        <v>0</v>
      </c>
      <c r="AT151" s="29">
        <f t="shared" si="79"/>
        <v>0</v>
      </c>
      <c r="AU151" s="28">
        <v>0</v>
      </c>
      <c r="AV151" s="28">
        <v>0</v>
      </c>
      <c r="AW151" s="29">
        <f t="shared" si="80"/>
        <v>0</v>
      </c>
      <c r="AX151" s="28">
        <v>0</v>
      </c>
      <c r="AY151" s="28">
        <v>0</v>
      </c>
      <c r="AZ151" s="28">
        <v>0</v>
      </c>
      <c r="BA151" s="28">
        <v>0</v>
      </c>
      <c r="BB151" s="29">
        <f t="shared" si="81"/>
        <v>0</v>
      </c>
      <c r="BC151" s="28">
        <v>0</v>
      </c>
      <c r="BD151" s="28">
        <v>0</v>
      </c>
      <c r="BE151" s="29">
        <f t="shared" si="82"/>
        <v>0</v>
      </c>
      <c r="BF151" s="28" t="e">
        <f t="shared" si="69"/>
        <v>#DIV/0!</v>
      </c>
      <c r="BG151" s="28" t="e">
        <f t="shared" si="69"/>
        <v>#DIV/0!</v>
      </c>
      <c r="BH151" s="28" t="e">
        <f t="shared" si="69"/>
        <v>#DIV/0!</v>
      </c>
      <c r="BI151" s="28" t="e">
        <f t="shared" si="63"/>
        <v>#DIV/0!</v>
      </c>
      <c r="BJ151" s="28" t="e">
        <f t="shared" si="70"/>
        <v>#DIV/0!</v>
      </c>
      <c r="BK151" s="28" t="e">
        <f t="shared" si="70"/>
        <v>#DIV/0!</v>
      </c>
      <c r="BL151" s="28" t="e">
        <f t="shared" si="70"/>
        <v>#DIV/0!</v>
      </c>
      <c r="BM151" s="28">
        <v>0</v>
      </c>
      <c r="BN151" s="28">
        <v>0</v>
      </c>
      <c r="BO151" s="28">
        <v>0</v>
      </c>
      <c r="BP151" s="28">
        <v>0</v>
      </c>
      <c r="BQ151" s="29">
        <f t="shared" si="83"/>
        <v>0</v>
      </c>
      <c r="BR151" s="28">
        <v>0</v>
      </c>
      <c r="BS151" s="28">
        <v>0</v>
      </c>
      <c r="BT151" s="29">
        <f t="shared" si="71"/>
        <v>0</v>
      </c>
      <c r="BU151" s="28" t="e">
        <f t="shared" si="72"/>
        <v>#DIV/0!</v>
      </c>
      <c r="BV151" s="28" t="e">
        <f t="shared" si="72"/>
        <v>#DIV/0!</v>
      </c>
      <c r="BW151" s="28" t="e">
        <f t="shared" si="72"/>
        <v>#DIV/0!</v>
      </c>
      <c r="BX151" s="28" t="e">
        <f t="shared" si="64"/>
        <v>#DIV/0!</v>
      </c>
      <c r="BY151" s="28" t="e">
        <f t="shared" si="73"/>
        <v>#DIV/0!</v>
      </c>
      <c r="BZ151" s="28" t="e">
        <f t="shared" si="73"/>
        <v>#DIV/0!</v>
      </c>
      <c r="CA151" s="28" t="e">
        <f t="shared" si="73"/>
        <v>#DIV/0!</v>
      </c>
      <c r="CB151" s="31">
        <v>0</v>
      </c>
      <c r="CC151" s="31">
        <v>0</v>
      </c>
      <c r="CD151" s="28">
        <v>0</v>
      </c>
      <c r="CE151" s="28">
        <v>0</v>
      </c>
      <c r="CF151" s="29">
        <f t="shared" si="74"/>
        <v>0</v>
      </c>
      <c r="CG151" s="28"/>
      <c r="CH151" s="28"/>
      <c r="CI151" s="111"/>
      <c r="CJ151" s="111"/>
      <c r="CK151" s="111"/>
      <c r="CL151" s="111"/>
      <c r="CM151" s="111"/>
      <c r="CN151" s="112"/>
      <c r="CO151" s="112"/>
      <c r="CP151" s="32"/>
      <c r="CQ151" s="34"/>
      <c r="CR151" s="34"/>
      <c r="CS151" s="34"/>
      <c r="CT151" s="34"/>
      <c r="CU151" s="34"/>
      <c r="CV151" s="34"/>
    </row>
    <row r="152" spans="1:101" s="26" customFormat="1" ht="14.4" x14ac:dyDescent="0.3">
      <c r="A152" s="22" t="s">
        <v>284</v>
      </c>
      <c r="B152" s="23"/>
      <c r="C152" s="24"/>
      <c r="D152" s="23"/>
      <c r="E152" s="29"/>
      <c r="F152" s="29"/>
      <c r="G152" s="29"/>
      <c r="H152" s="29"/>
      <c r="I152" s="29">
        <f t="shared" si="65"/>
        <v>0</v>
      </c>
      <c r="J152" s="29"/>
      <c r="K152" s="29"/>
      <c r="L152" s="29">
        <f t="shared" si="66"/>
        <v>0</v>
      </c>
      <c r="M152" s="28">
        <v>0</v>
      </c>
      <c r="N152" s="28">
        <v>0</v>
      </c>
      <c r="O152" s="28">
        <v>0</v>
      </c>
      <c r="P152" s="28">
        <v>0</v>
      </c>
      <c r="Q152" s="29">
        <f t="shared" si="75"/>
        <v>0</v>
      </c>
      <c r="R152" s="28">
        <v>0</v>
      </c>
      <c r="S152" s="28">
        <v>0</v>
      </c>
      <c r="T152" s="29">
        <f t="shared" si="76"/>
        <v>0</v>
      </c>
      <c r="U152" s="28">
        <v>0</v>
      </c>
      <c r="V152" s="28">
        <v>0</v>
      </c>
      <c r="W152" s="28">
        <v>0</v>
      </c>
      <c r="X152" s="28">
        <v>0</v>
      </c>
      <c r="Y152" s="29">
        <f t="shared" si="77"/>
        <v>0</v>
      </c>
      <c r="Z152" s="28">
        <v>0</v>
      </c>
      <c r="AA152" s="28">
        <v>0</v>
      </c>
      <c r="AB152" s="29">
        <f t="shared" si="78"/>
        <v>0</v>
      </c>
      <c r="AC152" s="29" t="e">
        <f t="shared" si="59"/>
        <v>#DIV/0!</v>
      </c>
      <c r="AD152" s="29" t="e">
        <f t="shared" si="59"/>
        <v>#DIV/0!</v>
      </c>
      <c r="AE152" s="29" t="e">
        <f t="shared" si="59"/>
        <v>#DIV/0!</v>
      </c>
      <c r="AF152" s="29" t="e">
        <f t="shared" si="59"/>
        <v>#DIV/0!</v>
      </c>
      <c r="AG152" s="29" t="e">
        <f t="shared" si="59"/>
        <v>#DIV/0!</v>
      </c>
      <c r="AH152" s="30"/>
      <c r="AI152" s="30"/>
      <c r="AJ152" s="30"/>
      <c r="AK152" s="30"/>
      <c r="AL152" s="29">
        <f t="shared" si="67"/>
        <v>0</v>
      </c>
      <c r="AM152" s="30"/>
      <c r="AN152" s="30"/>
      <c r="AO152" s="29">
        <f t="shared" si="68"/>
        <v>0</v>
      </c>
      <c r="AP152" s="28">
        <v>0</v>
      </c>
      <c r="AQ152" s="28">
        <v>0</v>
      </c>
      <c r="AR152" s="28">
        <v>0</v>
      </c>
      <c r="AS152" s="28">
        <v>0</v>
      </c>
      <c r="AT152" s="29">
        <f t="shared" si="79"/>
        <v>0</v>
      </c>
      <c r="AU152" s="28">
        <v>0</v>
      </c>
      <c r="AV152" s="28">
        <v>0</v>
      </c>
      <c r="AW152" s="29">
        <f t="shared" si="80"/>
        <v>0</v>
      </c>
      <c r="AX152" s="28">
        <v>0</v>
      </c>
      <c r="AY152" s="28">
        <v>0</v>
      </c>
      <c r="AZ152" s="28">
        <v>0</v>
      </c>
      <c r="BA152" s="28">
        <v>0</v>
      </c>
      <c r="BB152" s="29">
        <f t="shared" si="81"/>
        <v>0</v>
      </c>
      <c r="BC152" s="28">
        <v>0</v>
      </c>
      <c r="BD152" s="28">
        <v>0</v>
      </c>
      <c r="BE152" s="29">
        <f t="shared" si="82"/>
        <v>0</v>
      </c>
      <c r="BF152" s="28" t="e">
        <f t="shared" si="69"/>
        <v>#DIV/0!</v>
      </c>
      <c r="BG152" s="28" t="e">
        <f t="shared" si="69"/>
        <v>#DIV/0!</v>
      </c>
      <c r="BH152" s="28" t="e">
        <f t="shared" si="69"/>
        <v>#DIV/0!</v>
      </c>
      <c r="BI152" s="28" t="e">
        <f t="shared" si="63"/>
        <v>#DIV/0!</v>
      </c>
      <c r="BJ152" s="28" t="e">
        <f t="shared" si="70"/>
        <v>#DIV/0!</v>
      </c>
      <c r="BK152" s="28" t="e">
        <f t="shared" si="70"/>
        <v>#DIV/0!</v>
      </c>
      <c r="BL152" s="28" t="e">
        <f t="shared" si="70"/>
        <v>#DIV/0!</v>
      </c>
      <c r="BM152" s="28">
        <v>0</v>
      </c>
      <c r="BN152" s="28">
        <v>0</v>
      </c>
      <c r="BO152" s="28">
        <v>0</v>
      </c>
      <c r="BP152" s="28">
        <v>0</v>
      </c>
      <c r="BQ152" s="29">
        <f t="shared" si="83"/>
        <v>0</v>
      </c>
      <c r="BR152" s="28">
        <v>0</v>
      </c>
      <c r="BS152" s="28">
        <v>0</v>
      </c>
      <c r="BT152" s="29">
        <f t="shared" si="71"/>
        <v>0</v>
      </c>
      <c r="BU152" s="28" t="e">
        <f t="shared" si="72"/>
        <v>#DIV/0!</v>
      </c>
      <c r="BV152" s="28" t="e">
        <f t="shared" si="72"/>
        <v>#DIV/0!</v>
      </c>
      <c r="BW152" s="28" t="e">
        <f t="shared" si="72"/>
        <v>#DIV/0!</v>
      </c>
      <c r="BX152" s="28" t="e">
        <f t="shared" si="64"/>
        <v>#DIV/0!</v>
      </c>
      <c r="BY152" s="28" t="e">
        <f t="shared" si="73"/>
        <v>#DIV/0!</v>
      </c>
      <c r="BZ152" s="28" t="e">
        <f t="shared" si="73"/>
        <v>#DIV/0!</v>
      </c>
      <c r="CA152" s="28" t="e">
        <f t="shared" si="73"/>
        <v>#DIV/0!</v>
      </c>
      <c r="CB152" s="31"/>
      <c r="CC152" s="31"/>
      <c r="CD152" s="28">
        <v>0</v>
      </c>
      <c r="CE152" s="28">
        <v>0</v>
      </c>
      <c r="CF152" s="29">
        <f t="shared" si="74"/>
        <v>0</v>
      </c>
      <c r="CG152" s="28"/>
      <c r="CH152" s="28"/>
      <c r="CI152" s="32"/>
      <c r="CJ152" s="32"/>
      <c r="CK152" s="32"/>
      <c r="CL152" s="32"/>
      <c r="CM152" s="32"/>
      <c r="CN152" s="33"/>
      <c r="CO152" s="33"/>
      <c r="CP152" s="23"/>
      <c r="CQ152" s="25"/>
      <c r="CR152" s="25"/>
      <c r="CS152" s="25"/>
      <c r="CT152" s="25"/>
      <c r="CU152" s="25"/>
      <c r="CV152" s="25"/>
    </row>
    <row r="153" spans="1:101" s="117" customFormat="1" ht="24.75" customHeight="1" x14ac:dyDescent="0.3">
      <c r="A153" s="27" t="s">
        <v>285</v>
      </c>
      <c r="B153" s="115"/>
      <c r="C153" s="28" t="s">
        <v>286</v>
      </c>
      <c r="D153" s="28" t="s">
        <v>287</v>
      </c>
      <c r="E153" s="29">
        <v>0</v>
      </c>
      <c r="F153" s="29">
        <v>0</v>
      </c>
      <c r="G153" s="29">
        <v>0</v>
      </c>
      <c r="H153" s="29">
        <v>0</v>
      </c>
      <c r="I153" s="29">
        <f t="shared" si="65"/>
        <v>0</v>
      </c>
      <c r="J153" s="29">
        <v>0</v>
      </c>
      <c r="K153" s="29">
        <v>0</v>
      </c>
      <c r="L153" s="29">
        <f t="shared" si="66"/>
        <v>0</v>
      </c>
      <c r="M153" s="28">
        <v>0</v>
      </c>
      <c r="N153" s="28">
        <v>0</v>
      </c>
      <c r="O153" s="28">
        <v>0</v>
      </c>
      <c r="P153" s="28">
        <v>0</v>
      </c>
      <c r="Q153" s="29">
        <f t="shared" si="75"/>
        <v>0</v>
      </c>
      <c r="R153" s="28">
        <v>0</v>
      </c>
      <c r="S153" s="28">
        <v>0</v>
      </c>
      <c r="T153" s="29">
        <f t="shared" si="76"/>
        <v>0</v>
      </c>
      <c r="U153" s="28">
        <v>0</v>
      </c>
      <c r="V153" s="28">
        <v>0</v>
      </c>
      <c r="W153" s="28">
        <v>0</v>
      </c>
      <c r="X153" s="28">
        <v>0</v>
      </c>
      <c r="Y153" s="29">
        <f t="shared" si="77"/>
        <v>0</v>
      </c>
      <c r="Z153" s="28">
        <v>0</v>
      </c>
      <c r="AA153" s="28">
        <v>0</v>
      </c>
      <c r="AB153" s="29">
        <f t="shared" si="78"/>
        <v>0</v>
      </c>
      <c r="AC153" s="29" t="e">
        <f t="shared" si="59"/>
        <v>#DIV/0!</v>
      </c>
      <c r="AD153" s="29" t="e">
        <f t="shared" si="59"/>
        <v>#DIV/0!</v>
      </c>
      <c r="AE153" s="29" t="e">
        <f t="shared" si="59"/>
        <v>#DIV/0!</v>
      </c>
      <c r="AF153" s="29" t="e">
        <f t="shared" si="59"/>
        <v>#DIV/0!</v>
      </c>
      <c r="AG153" s="29" t="e">
        <f t="shared" si="59"/>
        <v>#DIV/0!</v>
      </c>
      <c r="AH153" s="30">
        <v>0</v>
      </c>
      <c r="AI153" s="30">
        <v>0</v>
      </c>
      <c r="AJ153" s="30">
        <v>0</v>
      </c>
      <c r="AK153" s="30">
        <v>0</v>
      </c>
      <c r="AL153" s="29">
        <f t="shared" si="67"/>
        <v>0</v>
      </c>
      <c r="AM153" s="30">
        <v>0</v>
      </c>
      <c r="AN153" s="30">
        <v>0</v>
      </c>
      <c r="AO153" s="29">
        <f t="shared" si="68"/>
        <v>0</v>
      </c>
      <c r="AP153" s="28">
        <v>0</v>
      </c>
      <c r="AQ153" s="28">
        <v>0</v>
      </c>
      <c r="AR153" s="28">
        <v>0</v>
      </c>
      <c r="AS153" s="28">
        <v>0</v>
      </c>
      <c r="AT153" s="29">
        <f t="shared" si="79"/>
        <v>0</v>
      </c>
      <c r="AU153" s="28">
        <v>0</v>
      </c>
      <c r="AV153" s="28">
        <v>0</v>
      </c>
      <c r="AW153" s="29">
        <f t="shared" si="80"/>
        <v>0</v>
      </c>
      <c r="AX153" s="28">
        <v>0</v>
      </c>
      <c r="AY153" s="28">
        <v>0</v>
      </c>
      <c r="AZ153" s="28">
        <v>0</v>
      </c>
      <c r="BA153" s="28">
        <v>0</v>
      </c>
      <c r="BB153" s="29">
        <f t="shared" si="81"/>
        <v>0</v>
      </c>
      <c r="BC153" s="28">
        <v>0</v>
      </c>
      <c r="BD153" s="28">
        <v>0</v>
      </c>
      <c r="BE153" s="29">
        <f t="shared" si="82"/>
        <v>0</v>
      </c>
      <c r="BF153" s="28" t="e">
        <f t="shared" si="69"/>
        <v>#DIV/0!</v>
      </c>
      <c r="BG153" s="28" t="e">
        <f t="shared" si="69"/>
        <v>#DIV/0!</v>
      </c>
      <c r="BH153" s="28" t="e">
        <f t="shared" si="69"/>
        <v>#DIV/0!</v>
      </c>
      <c r="BI153" s="28" t="e">
        <f t="shared" si="63"/>
        <v>#DIV/0!</v>
      </c>
      <c r="BJ153" s="28" t="e">
        <f t="shared" si="70"/>
        <v>#DIV/0!</v>
      </c>
      <c r="BK153" s="28" t="e">
        <f t="shared" si="70"/>
        <v>#DIV/0!</v>
      </c>
      <c r="BL153" s="28" t="e">
        <f t="shared" si="70"/>
        <v>#DIV/0!</v>
      </c>
      <c r="BM153" s="28">
        <v>0</v>
      </c>
      <c r="BN153" s="28">
        <v>0</v>
      </c>
      <c r="BO153" s="28">
        <v>0</v>
      </c>
      <c r="BP153" s="28">
        <v>0</v>
      </c>
      <c r="BQ153" s="29">
        <f t="shared" si="83"/>
        <v>0</v>
      </c>
      <c r="BR153" s="28">
        <v>0</v>
      </c>
      <c r="BS153" s="28">
        <v>0</v>
      </c>
      <c r="BT153" s="29">
        <f t="shared" si="71"/>
        <v>0</v>
      </c>
      <c r="BU153" s="28" t="e">
        <f t="shared" si="72"/>
        <v>#DIV/0!</v>
      </c>
      <c r="BV153" s="28" t="e">
        <f t="shared" si="72"/>
        <v>#DIV/0!</v>
      </c>
      <c r="BW153" s="28" t="e">
        <f t="shared" si="72"/>
        <v>#DIV/0!</v>
      </c>
      <c r="BX153" s="28" t="e">
        <f t="shared" si="64"/>
        <v>#DIV/0!</v>
      </c>
      <c r="BY153" s="28" t="e">
        <f t="shared" si="73"/>
        <v>#DIV/0!</v>
      </c>
      <c r="BZ153" s="28" t="e">
        <f t="shared" si="73"/>
        <v>#DIV/0!</v>
      </c>
      <c r="CA153" s="28" t="e">
        <f t="shared" si="73"/>
        <v>#DIV/0!</v>
      </c>
      <c r="CB153" s="31">
        <v>0</v>
      </c>
      <c r="CC153" s="31">
        <v>0</v>
      </c>
      <c r="CD153" s="28">
        <v>0</v>
      </c>
      <c r="CE153" s="28">
        <v>0</v>
      </c>
      <c r="CF153" s="29">
        <f t="shared" si="74"/>
        <v>0</v>
      </c>
      <c r="CG153" s="28"/>
      <c r="CH153" s="28"/>
      <c r="CI153" s="32"/>
      <c r="CJ153" s="32"/>
      <c r="CK153" s="32"/>
      <c r="CL153" s="32"/>
      <c r="CM153" s="32"/>
      <c r="CN153" s="33"/>
      <c r="CO153" s="33"/>
      <c r="CP153" s="32"/>
      <c r="CQ153" s="34"/>
      <c r="CR153" s="34"/>
      <c r="CS153" s="34"/>
      <c r="CT153" s="34"/>
      <c r="CU153" s="34"/>
      <c r="CV153" s="34"/>
    </row>
    <row r="154" spans="1:101" s="506" customFormat="1" ht="27.6" x14ac:dyDescent="0.3">
      <c r="A154" s="480" t="s">
        <v>288</v>
      </c>
      <c r="B154" s="512"/>
      <c r="C154" s="504" t="s">
        <v>289</v>
      </c>
      <c r="D154" s="511" t="s">
        <v>290</v>
      </c>
      <c r="E154" s="476">
        <v>0</v>
      </c>
      <c r="F154" s="476">
        <v>1</v>
      </c>
      <c r="G154" s="476">
        <v>0</v>
      </c>
      <c r="H154" s="476">
        <v>1</v>
      </c>
      <c r="I154" s="476">
        <f t="shared" si="65"/>
        <v>2</v>
      </c>
      <c r="J154" s="476">
        <v>2</v>
      </c>
      <c r="K154" s="476">
        <v>0</v>
      </c>
      <c r="L154" s="476">
        <f t="shared" si="66"/>
        <v>2</v>
      </c>
      <c r="M154" s="477">
        <v>2</v>
      </c>
      <c r="N154" s="477">
        <v>1</v>
      </c>
      <c r="O154" s="477">
        <v>0</v>
      </c>
      <c r="P154" s="477">
        <v>0</v>
      </c>
      <c r="Q154" s="29">
        <f t="shared" si="75"/>
        <v>3</v>
      </c>
      <c r="R154" s="477">
        <v>3</v>
      </c>
      <c r="S154" s="477">
        <v>0</v>
      </c>
      <c r="T154" s="29">
        <f t="shared" si="76"/>
        <v>3</v>
      </c>
      <c r="U154" s="477">
        <v>2</v>
      </c>
      <c r="V154" s="477">
        <v>1</v>
      </c>
      <c r="W154" s="477">
        <v>0</v>
      </c>
      <c r="X154" s="477">
        <v>0</v>
      </c>
      <c r="Y154" s="29">
        <f t="shared" si="77"/>
        <v>3</v>
      </c>
      <c r="Z154" s="477">
        <v>3</v>
      </c>
      <c r="AA154" s="477">
        <v>0</v>
      </c>
      <c r="AB154" s="29">
        <f t="shared" si="78"/>
        <v>3</v>
      </c>
      <c r="AC154" s="476">
        <f t="shared" si="59"/>
        <v>100</v>
      </c>
      <c r="AD154" s="476">
        <f t="shared" si="59"/>
        <v>100</v>
      </c>
      <c r="AE154" s="476" t="e">
        <f t="shared" si="59"/>
        <v>#DIV/0!</v>
      </c>
      <c r="AF154" s="476" t="e">
        <f t="shared" si="59"/>
        <v>#DIV/0!</v>
      </c>
      <c r="AG154" s="476">
        <f t="shared" si="59"/>
        <v>100</v>
      </c>
      <c r="AH154" s="478">
        <v>0</v>
      </c>
      <c r="AI154" s="478">
        <v>0</v>
      </c>
      <c r="AJ154" s="478">
        <v>0</v>
      </c>
      <c r="AK154" s="478">
        <v>0</v>
      </c>
      <c r="AL154" s="476">
        <f t="shared" si="67"/>
        <v>0</v>
      </c>
      <c r="AM154" s="478">
        <v>0</v>
      </c>
      <c r="AN154" s="478">
        <v>0</v>
      </c>
      <c r="AO154" s="476">
        <f t="shared" si="68"/>
        <v>0</v>
      </c>
      <c r="AP154" s="477">
        <v>0</v>
      </c>
      <c r="AQ154" s="477">
        <v>0</v>
      </c>
      <c r="AR154" s="477">
        <v>0</v>
      </c>
      <c r="AS154" s="477">
        <v>0</v>
      </c>
      <c r="AT154" s="29">
        <f t="shared" si="79"/>
        <v>0</v>
      </c>
      <c r="AU154" s="477">
        <v>0</v>
      </c>
      <c r="AV154" s="477">
        <v>0</v>
      </c>
      <c r="AW154" s="29">
        <f t="shared" si="80"/>
        <v>0</v>
      </c>
      <c r="AX154" s="477">
        <v>0</v>
      </c>
      <c r="AY154" s="477">
        <v>0</v>
      </c>
      <c r="AZ154" s="477">
        <v>0</v>
      </c>
      <c r="BA154" s="477">
        <v>0</v>
      </c>
      <c r="BB154" s="29">
        <f t="shared" si="81"/>
        <v>0</v>
      </c>
      <c r="BC154" s="477">
        <v>0</v>
      </c>
      <c r="BD154" s="477">
        <v>0</v>
      </c>
      <c r="BE154" s="29">
        <f t="shared" si="82"/>
        <v>0</v>
      </c>
      <c r="BF154" s="477" t="e">
        <f t="shared" si="69"/>
        <v>#DIV/0!</v>
      </c>
      <c r="BG154" s="477" t="e">
        <f t="shared" si="69"/>
        <v>#DIV/0!</v>
      </c>
      <c r="BH154" s="477" t="e">
        <f t="shared" si="69"/>
        <v>#DIV/0!</v>
      </c>
      <c r="BI154" s="477" t="e">
        <f t="shared" si="63"/>
        <v>#DIV/0!</v>
      </c>
      <c r="BJ154" s="477" t="e">
        <f t="shared" si="70"/>
        <v>#DIV/0!</v>
      </c>
      <c r="BK154" s="477" t="e">
        <f t="shared" si="70"/>
        <v>#DIV/0!</v>
      </c>
      <c r="BL154" s="477" t="e">
        <f t="shared" si="70"/>
        <v>#DIV/0!</v>
      </c>
      <c r="BM154" s="477">
        <v>0</v>
      </c>
      <c r="BN154" s="477">
        <v>0</v>
      </c>
      <c r="BO154" s="477">
        <v>0</v>
      </c>
      <c r="BP154" s="477">
        <v>0</v>
      </c>
      <c r="BQ154" s="29">
        <f t="shared" si="83"/>
        <v>0</v>
      </c>
      <c r="BR154" s="477">
        <v>0</v>
      </c>
      <c r="BS154" s="477">
        <v>0</v>
      </c>
      <c r="BT154" s="476">
        <f t="shared" si="71"/>
        <v>0</v>
      </c>
      <c r="BU154" s="477" t="e">
        <f t="shared" si="72"/>
        <v>#DIV/0!</v>
      </c>
      <c r="BV154" s="477" t="e">
        <f t="shared" si="72"/>
        <v>#DIV/0!</v>
      </c>
      <c r="BW154" s="477" t="e">
        <f t="shared" si="72"/>
        <v>#DIV/0!</v>
      </c>
      <c r="BX154" s="477" t="e">
        <f t="shared" si="64"/>
        <v>#DIV/0!</v>
      </c>
      <c r="BY154" s="477" t="e">
        <f t="shared" si="73"/>
        <v>#DIV/0!</v>
      </c>
      <c r="BZ154" s="477" t="e">
        <f t="shared" si="73"/>
        <v>#DIV/0!</v>
      </c>
      <c r="CA154" s="477" t="e">
        <f t="shared" si="73"/>
        <v>#DIV/0!</v>
      </c>
      <c r="CB154" s="479">
        <v>0</v>
      </c>
      <c r="CC154" s="479">
        <v>0</v>
      </c>
      <c r="CD154" s="477">
        <v>0</v>
      </c>
      <c r="CE154" s="477">
        <v>0</v>
      </c>
      <c r="CF154" s="476">
        <f t="shared" si="74"/>
        <v>0</v>
      </c>
      <c r="CG154" s="477"/>
      <c r="CH154" s="477"/>
      <c r="CI154" s="606"/>
      <c r="CJ154" s="606"/>
      <c r="CK154" s="606"/>
      <c r="CL154" s="606"/>
      <c r="CM154" s="606"/>
      <c r="CN154" s="606"/>
      <c r="CO154" s="606"/>
      <c r="CP154" s="505"/>
    </row>
    <row r="155" spans="1:101" s="117" customFormat="1" ht="14.25" customHeight="1" x14ac:dyDescent="0.3">
      <c r="A155" s="27" t="s">
        <v>291</v>
      </c>
      <c r="B155" s="115"/>
      <c r="C155" s="28" t="s">
        <v>292</v>
      </c>
      <c r="D155" s="28" t="s">
        <v>293</v>
      </c>
      <c r="E155" s="29">
        <v>0</v>
      </c>
      <c r="F155" s="29">
        <v>0</v>
      </c>
      <c r="G155" s="29">
        <v>0</v>
      </c>
      <c r="H155" s="29">
        <v>0</v>
      </c>
      <c r="I155" s="29">
        <f t="shared" si="65"/>
        <v>0</v>
      </c>
      <c r="J155" s="29">
        <v>0</v>
      </c>
      <c r="K155" s="29">
        <v>0</v>
      </c>
      <c r="L155" s="29">
        <f t="shared" si="66"/>
        <v>0</v>
      </c>
      <c r="M155" s="28">
        <v>0</v>
      </c>
      <c r="N155" s="28">
        <v>0</v>
      </c>
      <c r="O155" s="28">
        <v>0</v>
      </c>
      <c r="P155" s="28">
        <v>0</v>
      </c>
      <c r="Q155" s="29">
        <f t="shared" si="75"/>
        <v>0</v>
      </c>
      <c r="R155" s="28">
        <v>0</v>
      </c>
      <c r="S155" s="28">
        <v>0</v>
      </c>
      <c r="T155" s="29">
        <f t="shared" si="76"/>
        <v>0</v>
      </c>
      <c r="U155" s="28">
        <v>0</v>
      </c>
      <c r="V155" s="28">
        <v>0</v>
      </c>
      <c r="W155" s="28">
        <v>0</v>
      </c>
      <c r="X155" s="28">
        <v>0</v>
      </c>
      <c r="Y155" s="29">
        <f t="shared" si="77"/>
        <v>0</v>
      </c>
      <c r="Z155" s="28">
        <v>0</v>
      </c>
      <c r="AA155" s="28">
        <v>0</v>
      </c>
      <c r="AB155" s="29">
        <f t="shared" si="78"/>
        <v>0</v>
      </c>
      <c r="AC155" s="29" t="e">
        <f t="shared" si="59"/>
        <v>#DIV/0!</v>
      </c>
      <c r="AD155" s="29" t="e">
        <f t="shared" si="59"/>
        <v>#DIV/0!</v>
      </c>
      <c r="AE155" s="29" t="e">
        <f t="shared" si="59"/>
        <v>#DIV/0!</v>
      </c>
      <c r="AF155" s="29" t="e">
        <f t="shared" si="59"/>
        <v>#DIV/0!</v>
      </c>
      <c r="AG155" s="29" t="e">
        <f t="shared" si="59"/>
        <v>#DIV/0!</v>
      </c>
      <c r="AH155" s="30">
        <v>0</v>
      </c>
      <c r="AI155" s="30">
        <v>0</v>
      </c>
      <c r="AJ155" s="30">
        <v>0</v>
      </c>
      <c r="AK155" s="30">
        <v>0</v>
      </c>
      <c r="AL155" s="29">
        <f t="shared" si="67"/>
        <v>0</v>
      </c>
      <c r="AM155" s="30">
        <v>0</v>
      </c>
      <c r="AN155" s="30">
        <v>0</v>
      </c>
      <c r="AO155" s="29">
        <f t="shared" si="68"/>
        <v>0</v>
      </c>
      <c r="AP155" s="28">
        <v>0</v>
      </c>
      <c r="AQ155" s="28">
        <v>0</v>
      </c>
      <c r="AR155" s="28">
        <v>0</v>
      </c>
      <c r="AS155" s="28">
        <v>0</v>
      </c>
      <c r="AT155" s="29">
        <f t="shared" si="79"/>
        <v>0</v>
      </c>
      <c r="AU155" s="28">
        <v>0</v>
      </c>
      <c r="AV155" s="28">
        <v>0</v>
      </c>
      <c r="AW155" s="29">
        <f t="shared" si="80"/>
        <v>0</v>
      </c>
      <c r="AX155" s="28">
        <v>0</v>
      </c>
      <c r="AY155" s="28">
        <v>0</v>
      </c>
      <c r="AZ155" s="28">
        <v>0</v>
      </c>
      <c r="BA155" s="28">
        <v>0</v>
      </c>
      <c r="BB155" s="29">
        <f t="shared" si="81"/>
        <v>0</v>
      </c>
      <c r="BC155" s="28">
        <v>0</v>
      </c>
      <c r="BD155" s="28">
        <v>0</v>
      </c>
      <c r="BE155" s="29">
        <f t="shared" si="82"/>
        <v>0</v>
      </c>
      <c r="BF155" s="28" t="e">
        <f t="shared" si="69"/>
        <v>#DIV/0!</v>
      </c>
      <c r="BG155" s="28" t="e">
        <f t="shared" si="69"/>
        <v>#DIV/0!</v>
      </c>
      <c r="BH155" s="28" t="e">
        <f t="shared" si="69"/>
        <v>#DIV/0!</v>
      </c>
      <c r="BI155" s="28" t="e">
        <f t="shared" si="63"/>
        <v>#DIV/0!</v>
      </c>
      <c r="BJ155" s="28" t="e">
        <f t="shared" si="70"/>
        <v>#DIV/0!</v>
      </c>
      <c r="BK155" s="28" t="e">
        <f t="shared" si="70"/>
        <v>#DIV/0!</v>
      </c>
      <c r="BL155" s="28" t="e">
        <f t="shared" si="70"/>
        <v>#DIV/0!</v>
      </c>
      <c r="BM155" s="28">
        <v>0</v>
      </c>
      <c r="BN155" s="28">
        <v>0</v>
      </c>
      <c r="BO155" s="28">
        <v>0</v>
      </c>
      <c r="BP155" s="28">
        <v>0</v>
      </c>
      <c r="BQ155" s="29">
        <f t="shared" si="83"/>
        <v>0</v>
      </c>
      <c r="BR155" s="28">
        <v>0</v>
      </c>
      <c r="BS155" s="28">
        <v>0</v>
      </c>
      <c r="BT155" s="29">
        <f t="shared" si="71"/>
        <v>0</v>
      </c>
      <c r="BU155" s="28" t="e">
        <f t="shared" si="72"/>
        <v>#DIV/0!</v>
      </c>
      <c r="BV155" s="28" t="e">
        <f t="shared" si="72"/>
        <v>#DIV/0!</v>
      </c>
      <c r="BW155" s="28" t="e">
        <f t="shared" si="72"/>
        <v>#DIV/0!</v>
      </c>
      <c r="BX155" s="28" t="e">
        <f t="shared" si="64"/>
        <v>#DIV/0!</v>
      </c>
      <c r="BY155" s="28" t="e">
        <f t="shared" si="73"/>
        <v>#DIV/0!</v>
      </c>
      <c r="BZ155" s="28" t="e">
        <f t="shared" si="73"/>
        <v>#DIV/0!</v>
      </c>
      <c r="CA155" s="28" t="e">
        <f t="shared" si="73"/>
        <v>#DIV/0!</v>
      </c>
      <c r="CB155" s="31">
        <v>0</v>
      </c>
      <c r="CC155" s="31">
        <v>0</v>
      </c>
      <c r="CD155" s="28">
        <v>0</v>
      </c>
      <c r="CE155" s="28">
        <v>0</v>
      </c>
      <c r="CF155" s="29">
        <f t="shared" si="74"/>
        <v>0</v>
      </c>
      <c r="CG155" s="28"/>
      <c r="CH155" s="28"/>
      <c r="CI155" s="23"/>
      <c r="CJ155" s="23"/>
      <c r="CK155" s="23"/>
      <c r="CL155" s="23"/>
      <c r="CM155" s="23"/>
      <c r="CN155" s="23"/>
      <c r="CO155" s="23"/>
      <c r="CP155" s="32"/>
      <c r="CQ155" s="34"/>
      <c r="CR155" s="34"/>
      <c r="CS155" s="34"/>
      <c r="CT155" s="34"/>
      <c r="CU155" s="34"/>
      <c r="CV155" s="34"/>
    </row>
    <row r="156" spans="1:101" s="117" customFormat="1" ht="22.5" customHeight="1" x14ac:dyDescent="0.3">
      <c r="A156" s="27" t="s">
        <v>294</v>
      </c>
      <c r="B156" s="115"/>
      <c r="C156" s="28" t="s">
        <v>295</v>
      </c>
      <c r="D156" s="28" t="s">
        <v>296</v>
      </c>
      <c r="E156" s="29">
        <v>0</v>
      </c>
      <c r="F156" s="29">
        <v>0</v>
      </c>
      <c r="G156" s="29">
        <v>0</v>
      </c>
      <c r="H156" s="29">
        <v>0</v>
      </c>
      <c r="I156" s="29">
        <f t="shared" si="65"/>
        <v>0</v>
      </c>
      <c r="J156" s="29">
        <v>0</v>
      </c>
      <c r="K156" s="29">
        <v>0</v>
      </c>
      <c r="L156" s="29">
        <f t="shared" si="66"/>
        <v>0</v>
      </c>
      <c r="M156" s="28">
        <v>0</v>
      </c>
      <c r="N156" s="28">
        <v>0</v>
      </c>
      <c r="O156" s="28">
        <v>0</v>
      </c>
      <c r="P156" s="28">
        <v>0</v>
      </c>
      <c r="Q156" s="29">
        <f t="shared" si="75"/>
        <v>0</v>
      </c>
      <c r="R156" s="28">
        <v>0</v>
      </c>
      <c r="S156" s="28">
        <v>0</v>
      </c>
      <c r="T156" s="29">
        <f t="shared" si="76"/>
        <v>0</v>
      </c>
      <c r="U156" s="28">
        <v>0</v>
      </c>
      <c r="V156" s="28">
        <v>0</v>
      </c>
      <c r="W156" s="28">
        <v>0</v>
      </c>
      <c r="X156" s="28">
        <v>0</v>
      </c>
      <c r="Y156" s="29">
        <f t="shared" si="77"/>
        <v>0</v>
      </c>
      <c r="Z156" s="28">
        <v>0</v>
      </c>
      <c r="AA156" s="28">
        <v>0</v>
      </c>
      <c r="AB156" s="29">
        <f t="shared" si="78"/>
        <v>0</v>
      </c>
      <c r="AC156" s="29" t="e">
        <f t="shared" si="59"/>
        <v>#DIV/0!</v>
      </c>
      <c r="AD156" s="29" t="e">
        <f t="shared" si="59"/>
        <v>#DIV/0!</v>
      </c>
      <c r="AE156" s="29" t="e">
        <f t="shared" si="59"/>
        <v>#DIV/0!</v>
      </c>
      <c r="AF156" s="29" t="e">
        <f t="shared" si="59"/>
        <v>#DIV/0!</v>
      </c>
      <c r="AG156" s="29" t="e">
        <f t="shared" si="59"/>
        <v>#DIV/0!</v>
      </c>
      <c r="AH156" s="30">
        <v>0</v>
      </c>
      <c r="AI156" s="30">
        <v>0</v>
      </c>
      <c r="AJ156" s="30">
        <v>0</v>
      </c>
      <c r="AK156" s="30">
        <v>0</v>
      </c>
      <c r="AL156" s="29">
        <f t="shared" si="67"/>
        <v>0</v>
      </c>
      <c r="AM156" s="30">
        <v>0</v>
      </c>
      <c r="AN156" s="30">
        <v>0</v>
      </c>
      <c r="AO156" s="29">
        <f t="shared" si="68"/>
        <v>0</v>
      </c>
      <c r="AP156" s="28">
        <v>0</v>
      </c>
      <c r="AQ156" s="28">
        <v>0</v>
      </c>
      <c r="AR156" s="28">
        <v>0</v>
      </c>
      <c r="AS156" s="28">
        <v>0</v>
      </c>
      <c r="AT156" s="29">
        <f t="shared" si="79"/>
        <v>0</v>
      </c>
      <c r="AU156" s="28">
        <v>0</v>
      </c>
      <c r="AV156" s="28">
        <v>0</v>
      </c>
      <c r="AW156" s="29">
        <f t="shared" si="80"/>
        <v>0</v>
      </c>
      <c r="AX156" s="28">
        <v>0</v>
      </c>
      <c r="AY156" s="28">
        <v>0</v>
      </c>
      <c r="AZ156" s="28">
        <v>0</v>
      </c>
      <c r="BA156" s="28">
        <v>0</v>
      </c>
      <c r="BB156" s="29">
        <f t="shared" si="81"/>
        <v>0</v>
      </c>
      <c r="BC156" s="28">
        <v>0</v>
      </c>
      <c r="BD156" s="28">
        <v>0</v>
      </c>
      <c r="BE156" s="29">
        <f t="shared" si="82"/>
        <v>0</v>
      </c>
      <c r="BF156" s="28" t="e">
        <f t="shared" si="69"/>
        <v>#DIV/0!</v>
      </c>
      <c r="BG156" s="28" t="e">
        <f t="shared" si="69"/>
        <v>#DIV/0!</v>
      </c>
      <c r="BH156" s="28" t="e">
        <f t="shared" si="69"/>
        <v>#DIV/0!</v>
      </c>
      <c r="BI156" s="28" t="e">
        <f t="shared" si="63"/>
        <v>#DIV/0!</v>
      </c>
      <c r="BJ156" s="28" t="e">
        <f t="shared" si="70"/>
        <v>#DIV/0!</v>
      </c>
      <c r="BK156" s="28" t="e">
        <f t="shared" si="70"/>
        <v>#DIV/0!</v>
      </c>
      <c r="BL156" s="28" t="e">
        <f t="shared" si="70"/>
        <v>#DIV/0!</v>
      </c>
      <c r="BM156" s="28">
        <v>0</v>
      </c>
      <c r="BN156" s="28">
        <v>0</v>
      </c>
      <c r="BO156" s="28">
        <v>0</v>
      </c>
      <c r="BP156" s="28">
        <v>0</v>
      </c>
      <c r="BQ156" s="29">
        <f t="shared" si="83"/>
        <v>0</v>
      </c>
      <c r="BR156" s="28">
        <v>0</v>
      </c>
      <c r="BS156" s="28">
        <v>0</v>
      </c>
      <c r="BT156" s="29">
        <f t="shared" si="71"/>
        <v>0</v>
      </c>
      <c r="BU156" s="28" t="e">
        <f t="shared" si="72"/>
        <v>#DIV/0!</v>
      </c>
      <c r="BV156" s="28" t="e">
        <f t="shared" si="72"/>
        <v>#DIV/0!</v>
      </c>
      <c r="BW156" s="28" t="e">
        <f t="shared" si="72"/>
        <v>#DIV/0!</v>
      </c>
      <c r="BX156" s="28" t="e">
        <f t="shared" si="64"/>
        <v>#DIV/0!</v>
      </c>
      <c r="BY156" s="28" t="e">
        <f t="shared" si="73"/>
        <v>#DIV/0!</v>
      </c>
      <c r="BZ156" s="28" t="e">
        <f t="shared" si="73"/>
        <v>#DIV/0!</v>
      </c>
      <c r="CA156" s="28" t="e">
        <f t="shared" si="73"/>
        <v>#DIV/0!</v>
      </c>
      <c r="CB156" s="31">
        <v>0</v>
      </c>
      <c r="CC156" s="31">
        <v>0</v>
      </c>
      <c r="CD156" s="28">
        <v>0</v>
      </c>
      <c r="CE156" s="28">
        <v>0</v>
      </c>
      <c r="CF156" s="29">
        <f t="shared" si="74"/>
        <v>0</v>
      </c>
      <c r="CG156" s="28"/>
      <c r="CH156" s="28"/>
      <c r="CI156" s="32"/>
      <c r="CJ156" s="32"/>
      <c r="CK156" s="32"/>
      <c r="CL156" s="32"/>
      <c r="CM156" s="32"/>
      <c r="CN156" s="33"/>
      <c r="CO156" s="33"/>
      <c r="CP156" s="32"/>
      <c r="CQ156" s="34"/>
      <c r="CR156" s="34"/>
      <c r="CS156" s="34"/>
      <c r="CT156" s="34"/>
      <c r="CU156" s="34"/>
      <c r="CV156" s="34"/>
    </row>
    <row r="157" spans="1:101" s="135" customFormat="1" ht="29.4" customHeight="1" x14ac:dyDescent="0.25">
      <c r="A157" s="103" t="s">
        <v>297</v>
      </c>
      <c r="B157" s="130"/>
      <c r="C157" s="38" t="s">
        <v>298</v>
      </c>
      <c r="D157" s="131" t="s">
        <v>299</v>
      </c>
      <c r="E157" s="29">
        <v>0</v>
      </c>
      <c r="F157" s="29">
        <v>0</v>
      </c>
      <c r="G157" s="29">
        <v>1</v>
      </c>
      <c r="H157" s="29">
        <v>0</v>
      </c>
      <c r="I157" s="29">
        <f t="shared" si="65"/>
        <v>1</v>
      </c>
      <c r="J157" s="29">
        <v>1</v>
      </c>
      <c r="K157" s="29">
        <v>0</v>
      </c>
      <c r="L157" s="29">
        <f t="shared" si="66"/>
        <v>1</v>
      </c>
      <c r="M157" s="28">
        <v>1</v>
      </c>
      <c r="N157" s="28">
        <v>9</v>
      </c>
      <c r="O157" s="28">
        <v>1</v>
      </c>
      <c r="P157" s="28">
        <v>0</v>
      </c>
      <c r="Q157" s="29">
        <f t="shared" si="75"/>
        <v>11</v>
      </c>
      <c r="R157" s="28">
        <v>2</v>
      </c>
      <c r="S157" s="28">
        <v>9</v>
      </c>
      <c r="T157" s="29">
        <f t="shared" si="76"/>
        <v>11</v>
      </c>
      <c r="U157" s="28">
        <v>1</v>
      </c>
      <c r="V157" s="28">
        <v>9</v>
      </c>
      <c r="W157" s="28">
        <v>0</v>
      </c>
      <c r="X157" s="28">
        <v>0</v>
      </c>
      <c r="Y157" s="29">
        <f t="shared" si="77"/>
        <v>10</v>
      </c>
      <c r="Z157" s="28">
        <v>2</v>
      </c>
      <c r="AA157" s="28">
        <v>8</v>
      </c>
      <c r="AB157" s="29">
        <f t="shared" si="78"/>
        <v>10</v>
      </c>
      <c r="AC157" s="29">
        <f t="shared" si="59"/>
        <v>100</v>
      </c>
      <c r="AD157" s="29">
        <f t="shared" si="59"/>
        <v>100</v>
      </c>
      <c r="AE157" s="29">
        <f t="shared" si="59"/>
        <v>0</v>
      </c>
      <c r="AF157" s="29" t="e">
        <f t="shared" si="59"/>
        <v>#DIV/0!</v>
      </c>
      <c r="AG157" s="29">
        <f t="shared" si="59"/>
        <v>90.909090909090907</v>
      </c>
      <c r="AH157" s="30">
        <v>0</v>
      </c>
      <c r="AI157" s="30">
        <v>0</v>
      </c>
      <c r="AJ157" s="30">
        <v>0.3</v>
      </c>
      <c r="AK157" s="30">
        <v>0</v>
      </c>
      <c r="AL157" s="29">
        <f t="shared" si="67"/>
        <v>0.3</v>
      </c>
      <c r="AM157" s="30">
        <v>0.3</v>
      </c>
      <c r="AN157" s="30">
        <v>0</v>
      </c>
      <c r="AO157" s="29">
        <f t="shared" si="68"/>
        <v>0.3</v>
      </c>
      <c r="AP157" s="28">
        <v>1.2</v>
      </c>
      <c r="AQ157" s="28">
        <v>0</v>
      </c>
      <c r="AR157" s="28">
        <v>0.3</v>
      </c>
      <c r="AS157" s="28">
        <v>0</v>
      </c>
      <c r="AT157" s="30">
        <f t="shared" si="79"/>
        <v>1.5</v>
      </c>
      <c r="AU157" s="30">
        <v>0.3</v>
      </c>
      <c r="AV157" s="30">
        <v>1.2</v>
      </c>
      <c r="AW157" s="30">
        <f t="shared" si="80"/>
        <v>1.5</v>
      </c>
      <c r="AX157" s="656">
        <v>1.2</v>
      </c>
      <c r="AY157" s="656">
        <v>0</v>
      </c>
      <c r="AZ157" s="28">
        <v>0</v>
      </c>
      <c r="BA157" s="28">
        <v>0</v>
      </c>
      <c r="BB157" s="28">
        <f t="shared" si="81"/>
        <v>1.2</v>
      </c>
      <c r="BC157" s="28">
        <v>0</v>
      </c>
      <c r="BD157" s="28">
        <v>1.2</v>
      </c>
      <c r="BE157" s="28">
        <f t="shared" si="82"/>
        <v>1.2</v>
      </c>
      <c r="BF157" s="28">
        <f t="shared" si="69"/>
        <v>100</v>
      </c>
      <c r="BG157" s="28" t="e">
        <f t="shared" si="69"/>
        <v>#DIV/0!</v>
      </c>
      <c r="BH157" s="28">
        <f t="shared" si="69"/>
        <v>0</v>
      </c>
      <c r="BI157" s="28" t="e">
        <f t="shared" si="63"/>
        <v>#DIV/0!</v>
      </c>
      <c r="BJ157" s="28">
        <f t="shared" si="70"/>
        <v>0</v>
      </c>
      <c r="BK157" s="28">
        <f t="shared" si="70"/>
        <v>100</v>
      </c>
      <c r="BL157" s="28">
        <f t="shared" si="70"/>
        <v>80</v>
      </c>
      <c r="BM157" s="28">
        <v>1.2</v>
      </c>
      <c r="BN157" s="28">
        <v>0</v>
      </c>
      <c r="BO157" s="28">
        <v>0</v>
      </c>
      <c r="BP157" s="28">
        <v>0</v>
      </c>
      <c r="BQ157" s="29">
        <f t="shared" si="83"/>
        <v>1.2</v>
      </c>
      <c r="BR157" s="28">
        <v>0</v>
      </c>
      <c r="BS157" s="28">
        <v>1.2</v>
      </c>
      <c r="BT157" s="29">
        <f t="shared" si="71"/>
        <v>1.2</v>
      </c>
      <c r="BU157" s="28">
        <f t="shared" si="72"/>
        <v>100</v>
      </c>
      <c r="BV157" s="28" t="e">
        <f t="shared" si="72"/>
        <v>#DIV/0!</v>
      </c>
      <c r="BW157" s="28">
        <f t="shared" si="72"/>
        <v>0</v>
      </c>
      <c r="BX157" s="28" t="e">
        <f t="shared" si="64"/>
        <v>#DIV/0!</v>
      </c>
      <c r="BY157" s="28">
        <f t="shared" si="73"/>
        <v>0</v>
      </c>
      <c r="BZ157" s="28">
        <f t="shared" si="73"/>
        <v>100</v>
      </c>
      <c r="CA157" s="28">
        <f t="shared" si="73"/>
        <v>80</v>
      </c>
      <c r="CB157" s="31">
        <v>0</v>
      </c>
      <c r="CC157" s="31">
        <v>0</v>
      </c>
      <c r="CD157" s="28">
        <v>0</v>
      </c>
      <c r="CE157" s="28">
        <v>0</v>
      </c>
      <c r="CF157" s="29">
        <f t="shared" si="74"/>
        <v>0</v>
      </c>
      <c r="CG157" s="28"/>
      <c r="CH157" s="28"/>
      <c r="CI157" s="32"/>
      <c r="CJ157" s="32"/>
      <c r="CK157" s="32"/>
      <c r="CL157" s="32"/>
      <c r="CM157" s="32"/>
      <c r="CN157" s="33"/>
      <c r="CO157" s="33"/>
      <c r="CP157" s="132"/>
      <c r="CQ157" s="134"/>
      <c r="CR157" s="134"/>
      <c r="CS157" s="134"/>
      <c r="CT157" s="134"/>
      <c r="CU157" s="134"/>
      <c r="CV157" s="134"/>
    </row>
    <row r="158" spans="1:101" s="117" customFormat="1" ht="55.2" x14ac:dyDescent="0.3">
      <c r="A158" s="27" t="s">
        <v>300</v>
      </c>
      <c r="B158" s="115"/>
      <c r="C158" s="28" t="s">
        <v>301</v>
      </c>
      <c r="D158" s="28" t="s">
        <v>301</v>
      </c>
      <c r="E158" s="29">
        <v>0</v>
      </c>
      <c r="F158" s="29">
        <v>0</v>
      </c>
      <c r="G158" s="29">
        <v>0</v>
      </c>
      <c r="H158" s="29">
        <v>0</v>
      </c>
      <c r="I158" s="29">
        <f t="shared" si="65"/>
        <v>0</v>
      </c>
      <c r="J158" s="29">
        <v>0</v>
      </c>
      <c r="K158" s="29">
        <v>0</v>
      </c>
      <c r="L158" s="29">
        <f t="shared" si="66"/>
        <v>0</v>
      </c>
      <c r="M158" s="28">
        <v>0</v>
      </c>
      <c r="N158" s="28">
        <v>0</v>
      </c>
      <c r="O158" s="28">
        <v>0</v>
      </c>
      <c r="P158" s="28">
        <v>0</v>
      </c>
      <c r="Q158" s="29">
        <f t="shared" si="75"/>
        <v>0</v>
      </c>
      <c r="R158" s="28">
        <v>0</v>
      </c>
      <c r="S158" s="28">
        <v>0</v>
      </c>
      <c r="T158" s="29">
        <f t="shared" si="76"/>
        <v>0</v>
      </c>
      <c r="U158" s="28">
        <v>0</v>
      </c>
      <c r="V158" s="28">
        <v>0</v>
      </c>
      <c r="W158" s="28">
        <v>0</v>
      </c>
      <c r="X158" s="28">
        <v>0</v>
      </c>
      <c r="Y158" s="29">
        <f t="shared" si="77"/>
        <v>0</v>
      </c>
      <c r="Z158" s="28">
        <v>0</v>
      </c>
      <c r="AA158" s="28">
        <v>0</v>
      </c>
      <c r="AB158" s="29">
        <f t="shared" si="78"/>
        <v>0</v>
      </c>
      <c r="AC158" s="29" t="e">
        <f t="shared" si="59"/>
        <v>#DIV/0!</v>
      </c>
      <c r="AD158" s="29" t="e">
        <f t="shared" si="59"/>
        <v>#DIV/0!</v>
      </c>
      <c r="AE158" s="29" t="e">
        <f t="shared" si="59"/>
        <v>#DIV/0!</v>
      </c>
      <c r="AF158" s="29" t="e">
        <f t="shared" si="59"/>
        <v>#DIV/0!</v>
      </c>
      <c r="AG158" s="29" t="e">
        <f t="shared" si="59"/>
        <v>#DIV/0!</v>
      </c>
      <c r="AH158" s="30">
        <v>0</v>
      </c>
      <c r="AI158" s="30">
        <v>0</v>
      </c>
      <c r="AJ158" s="30">
        <v>0</v>
      </c>
      <c r="AK158" s="30">
        <v>0</v>
      </c>
      <c r="AL158" s="29">
        <f t="shared" si="67"/>
        <v>0</v>
      </c>
      <c r="AM158" s="30">
        <v>0</v>
      </c>
      <c r="AN158" s="30">
        <v>0</v>
      </c>
      <c r="AO158" s="29">
        <f t="shared" si="68"/>
        <v>0</v>
      </c>
      <c r="AP158" s="28">
        <v>0</v>
      </c>
      <c r="AQ158" s="28">
        <v>0</v>
      </c>
      <c r="AR158" s="28">
        <v>0</v>
      </c>
      <c r="AS158" s="28">
        <v>0</v>
      </c>
      <c r="AT158" s="29">
        <f t="shared" si="79"/>
        <v>0</v>
      </c>
      <c r="AU158" s="28">
        <v>0</v>
      </c>
      <c r="AV158" s="28">
        <v>0</v>
      </c>
      <c r="AW158" s="29">
        <f t="shared" si="80"/>
        <v>0</v>
      </c>
      <c r="AX158" s="28">
        <v>0</v>
      </c>
      <c r="AY158" s="28">
        <v>0</v>
      </c>
      <c r="AZ158" s="28">
        <v>0</v>
      </c>
      <c r="BA158" s="28">
        <v>0</v>
      </c>
      <c r="BB158" s="29">
        <f t="shared" si="81"/>
        <v>0</v>
      </c>
      <c r="BC158" s="28">
        <v>0</v>
      </c>
      <c r="BD158" s="28">
        <v>0</v>
      </c>
      <c r="BE158" s="29">
        <f t="shared" si="82"/>
        <v>0</v>
      </c>
      <c r="BF158" s="28" t="e">
        <f t="shared" si="69"/>
        <v>#DIV/0!</v>
      </c>
      <c r="BG158" s="28" t="e">
        <f t="shared" si="69"/>
        <v>#DIV/0!</v>
      </c>
      <c r="BH158" s="28" t="e">
        <f t="shared" si="69"/>
        <v>#DIV/0!</v>
      </c>
      <c r="BI158" s="28" t="e">
        <f t="shared" si="63"/>
        <v>#DIV/0!</v>
      </c>
      <c r="BJ158" s="28" t="e">
        <f t="shared" si="70"/>
        <v>#DIV/0!</v>
      </c>
      <c r="BK158" s="28" t="e">
        <f t="shared" si="70"/>
        <v>#DIV/0!</v>
      </c>
      <c r="BL158" s="28" t="e">
        <f t="shared" si="70"/>
        <v>#DIV/0!</v>
      </c>
      <c r="BM158" s="28">
        <v>0</v>
      </c>
      <c r="BN158" s="28">
        <v>0</v>
      </c>
      <c r="BO158" s="28">
        <v>0</v>
      </c>
      <c r="BP158" s="28">
        <v>0</v>
      </c>
      <c r="BQ158" s="29">
        <f t="shared" si="83"/>
        <v>0</v>
      </c>
      <c r="BR158" s="28">
        <v>0</v>
      </c>
      <c r="BS158" s="28">
        <v>0</v>
      </c>
      <c r="BT158" s="29">
        <f t="shared" si="71"/>
        <v>0</v>
      </c>
      <c r="BU158" s="28" t="e">
        <f t="shared" si="72"/>
        <v>#DIV/0!</v>
      </c>
      <c r="BV158" s="28" t="e">
        <f t="shared" si="72"/>
        <v>#DIV/0!</v>
      </c>
      <c r="BW158" s="28" t="e">
        <f t="shared" si="72"/>
        <v>#DIV/0!</v>
      </c>
      <c r="BX158" s="28" t="e">
        <f t="shared" si="64"/>
        <v>#DIV/0!</v>
      </c>
      <c r="BY158" s="28" t="e">
        <f t="shared" si="73"/>
        <v>#DIV/0!</v>
      </c>
      <c r="BZ158" s="28" t="e">
        <f t="shared" si="73"/>
        <v>#DIV/0!</v>
      </c>
      <c r="CA158" s="28" t="e">
        <f t="shared" si="73"/>
        <v>#DIV/0!</v>
      </c>
      <c r="CB158" s="31">
        <v>0</v>
      </c>
      <c r="CC158" s="31">
        <v>0</v>
      </c>
      <c r="CD158" s="28">
        <v>0</v>
      </c>
      <c r="CE158" s="28">
        <v>0</v>
      </c>
      <c r="CF158" s="29">
        <f t="shared" si="74"/>
        <v>0</v>
      </c>
      <c r="CG158" s="28"/>
      <c r="CH158" s="28"/>
      <c r="CI158" s="32"/>
      <c r="CJ158" s="32"/>
      <c r="CK158" s="32"/>
      <c r="CL158" s="32"/>
      <c r="CM158" s="32"/>
      <c r="CN158" s="33"/>
      <c r="CO158" s="33"/>
      <c r="CP158" s="32"/>
      <c r="CQ158" s="34"/>
      <c r="CR158" s="34"/>
      <c r="CS158" s="34"/>
      <c r="CT158" s="34"/>
      <c r="CU158" s="34"/>
      <c r="CV158" s="34"/>
    </row>
    <row r="159" spans="1:101" s="65" customFormat="1" ht="11.4" x14ac:dyDescent="0.3">
      <c r="A159" s="65" t="s">
        <v>302</v>
      </c>
      <c r="E159" s="65">
        <f>SUM(E133:E158)</f>
        <v>8</v>
      </c>
      <c r="F159" s="65">
        <f t="shared" ref="F159:AB159" si="84">SUM(F133:F158)</f>
        <v>1</v>
      </c>
      <c r="G159" s="65">
        <f t="shared" si="84"/>
        <v>1</v>
      </c>
      <c r="H159" s="65">
        <f t="shared" si="84"/>
        <v>1</v>
      </c>
      <c r="I159" s="65">
        <f t="shared" si="84"/>
        <v>11</v>
      </c>
      <c r="J159" s="65">
        <f t="shared" si="84"/>
        <v>3</v>
      </c>
      <c r="K159" s="65">
        <f t="shared" si="84"/>
        <v>8</v>
      </c>
      <c r="L159" s="65">
        <f t="shared" si="84"/>
        <v>11</v>
      </c>
      <c r="M159" s="65">
        <f t="shared" si="84"/>
        <v>11</v>
      </c>
      <c r="N159" s="65">
        <f t="shared" si="84"/>
        <v>14</v>
      </c>
      <c r="O159" s="65">
        <f t="shared" si="84"/>
        <v>1</v>
      </c>
      <c r="P159" s="65">
        <f t="shared" si="84"/>
        <v>0</v>
      </c>
      <c r="Q159" s="65">
        <f t="shared" si="84"/>
        <v>26</v>
      </c>
      <c r="R159" s="65">
        <f t="shared" si="84"/>
        <v>5</v>
      </c>
      <c r="S159" s="65">
        <f t="shared" si="84"/>
        <v>21</v>
      </c>
      <c r="T159" s="65">
        <f t="shared" si="84"/>
        <v>26</v>
      </c>
      <c r="U159" s="65">
        <f t="shared" si="84"/>
        <v>3</v>
      </c>
      <c r="V159" s="65">
        <f t="shared" si="84"/>
        <v>14</v>
      </c>
      <c r="W159" s="65">
        <f t="shared" si="84"/>
        <v>0</v>
      </c>
      <c r="X159" s="65">
        <f t="shared" si="84"/>
        <v>0</v>
      </c>
      <c r="Y159" s="65">
        <f t="shared" si="84"/>
        <v>17</v>
      </c>
      <c r="Z159" s="65">
        <f t="shared" si="84"/>
        <v>5</v>
      </c>
      <c r="AA159" s="65">
        <f t="shared" si="84"/>
        <v>12</v>
      </c>
      <c r="AB159" s="65">
        <f t="shared" si="84"/>
        <v>17</v>
      </c>
      <c r="AC159" s="65">
        <f t="shared" si="59"/>
        <v>27.27272727272727</v>
      </c>
      <c r="AD159" s="65">
        <f t="shared" si="59"/>
        <v>100</v>
      </c>
      <c r="AE159" s="65">
        <f t="shared" si="59"/>
        <v>0</v>
      </c>
      <c r="AF159" s="65" t="e">
        <f t="shared" si="59"/>
        <v>#DIV/0!</v>
      </c>
      <c r="AG159" s="65">
        <f t="shared" si="59"/>
        <v>65.384615384615387</v>
      </c>
      <c r="AH159" s="65">
        <f t="shared" ref="AH159:BE159" si="85">SUM(AH133:AH158)</f>
        <v>0</v>
      </c>
      <c r="AI159" s="65">
        <f t="shared" si="85"/>
        <v>0</v>
      </c>
      <c r="AJ159" s="65">
        <f t="shared" si="85"/>
        <v>0.3</v>
      </c>
      <c r="AK159" s="65">
        <f t="shared" si="85"/>
        <v>0</v>
      </c>
      <c r="AL159" s="65">
        <f t="shared" si="85"/>
        <v>0.3</v>
      </c>
      <c r="AM159" s="65">
        <f t="shared" si="85"/>
        <v>0.3</v>
      </c>
      <c r="AN159" s="65">
        <f t="shared" si="85"/>
        <v>0</v>
      </c>
      <c r="AO159" s="65">
        <f t="shared" si="85"/>
        <v>0.3</v>
      </c>
      <c r="AP159" s="65">
        <f t="shared" si="85"/>
        <v>1.3049999999999999</v>
      </c>
      <c r="AQ159" s="65">
        <f t="shared" si="85"/>
        <v>4.4160000000000004</v>
      </c>
      <c r="AR159" s="65">
        <f t="shared" si="85"/>
        <v>0.3</v>
      </c>
      <c r="AS159" s="65">
        <f t="shared" si="85"/>
        <v>0</v>
      </c>
      <c r="AT159" s="65">
        <f t="shared" si="85"/>
        <v>6.0210000000000008</v>
      </c>
      <c r="AU159" s="65">
        <f t="shared" si="85"/>
        <v>0.3</v>
      </c>
      <c r="AV159" s="65">
        <f t="shared" si="85"/>
        <v>5.721000000000001</v>
      </c>
      <c r="AW159" s="65">
        <f t="shared" si="85"/>
        <v>6.0210000000000008</v>
      </c>
      <c r="AX159" s="65">
        <f t="shared" si="85"/>
        <v>1.3049999999999999</v>
      </c>
      <c r="AY159" s="65">
        <f t="shared" si="85"/>
        <v>4.4160000000000004</v>
      </c>
      <c r="AZ159" s="65">
        <f t="shared" si="85"/>
        <v>0</v>
      </c>
      <c r="BA159" s="65">
        <f t="shared" si="85"/>
        <v>0</v>
      </c>
      <c r="BB159" s="65">
        <f t="shared" si="85"/>
        <v>5.721000000000001</v>
      </c>
      <c r="BC159" s="65">
        <f t="shared" si="85"/>
        <v>0</v>
      </c>
      <c r="BD159" s="65">
        <f t="shared" si="85"/>
        <v>5.721000000000001</v>
      </c>
      <c r="BE159" s="65">
        <f t="shared" si="85"/>
        <v>5.721000000000001</v>
      </c>
      <c r="BF159" s="65">
        <f t="shared" si="69"/>
        <v>100</v>
      </c>
      <c r="BG159" s="65">
        <f t="shared" si="69"/>
        <v>100</v>
      </c>
      <c r="BH159" s="65">
        <f t="shared" si="69"/>
        <v>0</v>
      </c>
      <c r="BI159" s="65" t="e">
        <f t="shared" si="63"/>
        <v>#DIV/0!</v>
      </c>
      <c r="BJ159" s="65">
        <f t="shared" si="70"/>
        <v>0</v>
      </c>
      <c r="BK159" s="65">
        <f t="shared" si="70"/>
        <v>100</v>
      </c>
      <c r="BL159" s="65">
        <f t="shared" si="70"/>
        <v>95.017438963627313</v>
      </c>
      <c r="BM159" s="65">
        <f t="shared" ref="BM159:BT159" si="86">SUM(BM133:BM158)</f>
        <v>1.2</v>
      </c>
      <c r="BN159" s="65">
        <f t="shared" si="86"/>
        <v>4.5210000000000008</v>
      </c>
      <c r="BO159" s="65">
        <f t="shared" si="86"/>
        <v>0</v>
      </c>
      <c r="BP159" s="65">
        <f t="shared" si="86"/>
        <v>0</v>
      </c>
      <c r="BQ159" s="65">
        <f t="shared" si="86"/>
        <v>5.721000000000001</v>
      </c>
      <c r="BR159" s="65">
        <f t="shared" si="86"/>
        <v>0</v>
      </c>
      <c r="BS159" s="65">
        <f t="shared" si="86"/>
        <v>5.721000000000001</v>
      </c>
      <c r="BT159" s="65">
        <f t="shared" si="86"/>
        <v>5.721000000000001</v>
      </c>
      <c r="BU159" s="65">
        <f t="shared" si="72"/>
        <v>91.954022988505741</v>
      </c>
      <c r="BV159" s="65">
        <f t="shared" si="72"/>
        <v>102.37771739130437</v>
      </c>
      <c r="BW159" s="65">
        <f t="shared" si="72"/>
        <v>0</v>
      </c>
      <c r="BX159" s="65" t="e">
        <f t="shared" si="64"/>
        <v>#DIV/0!</v>
      </c>
      <c r="BY159" s="65">
        <f t="shared" si="73"/>
        <v>0</v>
      </c>
      <c r="BZ159" s="65">
        <f t="shared" si="73"/>
        <v>100</v>
      </c>
      <c r="CA159" s="65">
        <f t="shared" si="73"/>
        <v>95.017438963627313</v>
      </c>
      <c r="CB159" s="65">
        <f>SUM(CB133:CB158)</f>
        <v>0</v>
      </c>
      <c r="CC159" s="65">
        <f>SUM(CC133:CC158)</f>
        <v>0</v>
      </c>
      <c r="CD159" s="65">
        <f>SUM(CD133:CD158)</f>
        <v>22</v>
      </c>
      <c r="CE159" s="65">
        <f>SUM(CE133:CE158)</f>
        <v>84</v>
      </c>
      <c r="CF159" s="65">
        <f>SUM(CF133:CF158)</f>
        <v>106</v>
      </c>
    </row>
    <row r="160" spans="1:101" s="136" customFormat="1" ht="11.4" x14ac:dyDescent="0.3">
      <c r="A160" s="136" t="s">
        <v>303</v>
      </c>
      <c r="E160" s="136">
        <f t="shared" ref="E160:AA160" si="87">E24+E41+E69+E106+E117+E129+E159</f>
        <v>9</v>
      </c>
      <c r="F160" s="136">
        <f t="shared" si="87"/>
        <v>838</v>
      </c>
      <c r="G160" s="136">
        <f t="shared" si="87"/>
        <v>180</v>
      </c>
      <c r="H160" s="136">
        <f t="shared" si="87"/>
        <v>3179</v>
      </c>
      <c r="I160" s="136">
        <f t="shared" si="87"/>
        <v>4206</v>
      </c>
      <c r="J160" s="136">
        <f t="shared" si="87"/>
        <v>516</v>
      </c>
      <c r="K160" s="136">
        <f t="shared" si="87"/>
        <v>3690</v>
      </c>
      <c r="L160" s="136">
        <f t="shared" si="87"/>
        <v>4206</v>
      </c>
      <c r="M160" s="136">
        <f t="shared" si="87"/>
        <v>12</v>
      </c>
      <c r="N160" s="136">
        <f t="shared" si="87"/>
        <v>4682</v>
      </c>
      <c r="O160" s="136">
        <f t="shared" si="87"/>
        <v>2</v>
      </c>
      <c r="P160" s="136">
        <f t="shared" si="87"/>
        <v>4792</v>
      </c>
      <c r="Q160" s="136">
        <f t="shared" si="87"/>
        <v>9488</v>
      </c>
      <c r="R160" s="136">
        <f t="shared" si="87"/>
        <v>768</v>
      </c>
      <c r="S160" s="136">
        <f t="shared" si="87"/>
        <v>8720</v>
      </c>
      <c r="T160" s="136">
        <f t="shared" si="87"/>
        <v>9488</v>
      </c>
      <c r="U160" s="136">
        <f t="shared" si="87"/>
        <v>3</v>
      </c>
      <c r="V160" s="136">
        <f t="shared" si="87"/>
        <v>4658</v>
      </c>
      <c r="W160" s="136">
        <f t="shared" si="87"/>
        <v>0</v>
      </c>
      <c r="X160" s="136">
        <f t="shared" si="87"/>
        <v>0</v>
      </c>
      <c r="Y160" s="136">
        <f t="shared" si="87"/>
        <v>4661</v>
      </c>
      <c r="Z160" s="136">
        <f t="shared" si="87"/>
        <v>5</v>
      </c>
      <c r="AA160" s="136">
        <f t="shared" si="87"/>
        <v>4656</v>
      </c>
      <c r="AB160" s="136">
        <f>AB24+AB41+AB69+AB106+AB117+AB129+AB159</f>
        <v>4661</v>
      </c>
      <c r="AC160" s="136">
        <f t="shared" si="59"/>
        <v>25</v>
      </c>
      <c r="AD160" s="136">
        <f t="shared" si="59"/>
        <v>99.487398547629212</v>
      </c>
      <c r="AE160" s="136">
        <f t="shared" si="59"/>
        <v>0</v>
      </c>
      <c r="AF160" s="136">
        <f t="shared" si="59"/>
        <v>0</v>
      </c>
      <c r="AG160" s="136">
        <f t="shared" si="59"/>
        <v>49.125210792580098</v>
      </c>
      <c r="AH160" s="136">
        <f t="shared" ref="AH160:BD160" si="88">AH24+AH41+AH69+AH106+AH117+AH129+AH159</f>
        <v>0</v>
      </c>
      <c r="AI160" s="136">
        <f t="shared" si="88"/>
        <v>0</v>
      </c>
      <c r="AJ160" s="136">
        <f t="shared" si="88"/>
        <v>8.3000000000000007</v>
      </c>
      <c r="AK160" s="136">
        <f t="shared" si="88"/>
        <v>420.76299999999998</v>
      </c>
      <c r="AL160" s="136">
        <f t="shared" si="88"/>
        <v>429.06299999999999</v>
      </c>
      <c r="AM160" s="136">
        <f t="shared" si="88"/>
        <v>96</v>
      </c>
      <c r="AN160" s="136">
        <f t="shared" si="88"/>
        <v>333.06299999999999</v>
      </c>
      <c r="AO160" s="136">
        <f>AO24+AO41+AO69+AO106+AO117+AO129+AO159</f>
        <v>429.06299999999999</v>
      </c>
      <c r="AP160" s="136">
        <f t="shared" si="88"/>
        <v>3.1179999999999999</v>
      </c>
      <c r="AQ160" s="136">
        <f t="shared" si="88"/>
        <v>19.116</v>
      </c>
      <c r="AR160" s="136">
        <f t="shared" si="88"/>
        <v>351.71500000000003</v>
      </c>
      <c r="AS160" s="136">
        <f t="shared" si="88"/>
        <v>70.313999999999993</v>
      </c>
      <c r="AT160" s="136">
        <f t="shared" si="88"/>
        <v>444.26300000000003</v>
      </c>
      <c r="AU160" s="136">
        <f t="shared" si="88"/>
        <v>39.260869565217391</v>
      </c>
      <c r="AV160" s="136">
        <f t="shared" si="88"/>
        <v>405.00213043478266</v>
      </c>
      <c r="AW160" s="136">
        <f t="shared" si="88"/>
        <v>444.26300000000003</v>
      </c>
      <c r="AX160" s="136">
        <f t="shared" si="88"/>
        <v>17.817999999999998</v>
      </c>
      <c r="AY160" s="136">
        <f t="shared" si="88"/>
        <v>4.4160000000000004</v>
      </c>
      <c r="AZ160" s="136">
        <f t="shared" si="88"/>
        <v>0</v>
      </c>
      <c r="BA160" s="136">
        <f t="shared" si="88"/>
        <v>0</v>
      </c>
      <c r="BB160" s="136">
        <f t="shared" si="88"/>
        <v>22.233999999999998</v>
      </c>
      <c r="BC160" s="136">
        <f t="shared" si="88"/>
        <v>14.7</v>
      </c>
      <c r="BD160" s="136">
        <f t="shared" si="88"/>
        <v>7.5340000000000007</v>
      </c>
      <c r="BE160" s="136">
        <f>BC160+BD160</f>
        <v>22.234000000000002</v>
      </c>
      <c r="BF160" s="136">
        <f t="shared" si="69"/>
        <v>571.45606157793452</v>
      </c>
      <c r="BG160" s="136">
        <f t="shared" si="69"/>
        <v>23.101067168863782</v>
      </c>
      <c r="BH160" s="136">
        <f t="shared" si="69"/>
        <v>0</v>
      </c>
      <c r="BI160" s="136">
        <f t="shared" si="63"/>
        <v>0</v>
      </c>
      <c r="BJ160" s="136">
        <f t="shared" si="70"/>
        <v>37.441860465116278</v>
      </c>
      <c r="BK160" s="136">
        <f t="shared" si="70"/>
        <v>1.8602371281138723</v>
      </c>
      <c r="BL160" s="136">
        <f t="shared" si="70"/>
        <v>5.0046931659850138</v>
      </c>
      <c r="BM160" s="136">
        <f t="shared" ref="BM160:BT160" si="89">BM24+BM41+BM69+BM106+BM117+BM129+BM159</f>
        <v>3.0129999999999999</v>
      </c>
      <c r="BN160" s="136">
        <f t="shared" si="89"/>
        <v>19.221</v>
      </c>
      <c r="BO160" s="136">
        <f t="shared" si="89"/>
        <v>0</v>
      </c>
      <c r="BP160" s="136">
        <f t="shared" si="89"/>
        <v>0</v>
      </c>
      <c r="BQ160" s="758">
        <f t="shared" si="89"/>
        <v>22.233999999999998</v>
      </c>
      <c r="BR160" s="758">
        <f t="shared" si="89"/>
        <v>14.7</v>
      </c>
      <c r="BS160" s="758">
        <f t="shared" si="89"/>
        <v>7.5340000000000007</v>
      </c>
      <c r="BT160" s="758">
        <f t="shared" si="89"/>
        <v>22.233999999999998</v>
      </c>
      <c r="BU160" s="136">
        <f t="shared" si="72"/>
        <v>96.632456703014753</v>
      </c>
      <c r="BV160" s="136">
        <f t="shared" si="72"/>
        <v>100.54927809165098</v>
      </c>
      <c r="BW160" s="136">
        <f t="shared" si="72"/>
        <v>0</v>
      </c>
      <c r="BX160" s="136">
        <f t="shared" si="64"/>
        <v>0</v>
      </c>
      <c r="BY160" s="136">
        <f t="shared" si="73"/>
        <v>37.441860465116278</v>
      </c>
      <c r="BZ160" s="136">
        <f t="shared" si="73"/>
        <v>1.8602371281138723</v>
      </c>
      <c r="CA160" s="136">
        <f t="shared" si="73"/>
        <v>5.0046931659850129</v>
      </c>
      <c r="CB160" s="136">
        <f>CB24+CB41+CB69+CB106+CB117+CB129+CB159</f>
        <v>294500</v>
      </c>
      <c r="CC160" s="136">
        <f>CC24+CC41+CC69+CC106+CC117+CC129+CC159</f>
        <v>0</v>
      </c>
      <c r="CD160" s="136">
        <f>CD24+CD41+CD69+CD106+CD117+CD129+CD159</f>
        <v>1963</v>
      </c>
      <c r="CE160" s="136">
        <f>CE24+CE41+CE69+CE106+CE117+CE129+CE159</f>
        <v>2683</v>
      </c>
      <c r="CF160" s="136">
        <f>CF24+CF41+CF69+CF106+CF117+CF129+CF159</f>
        <v>4646</v>
      </c>
    </row>
    <row r="161" spans="1:94" s="12" customFormat="1" x14ac:dyDescent="0.25">
      <c r="A161" s="137"/>
      <c r="B161" s="138"/>
      <c r="C161" s="137"/>
      <c r="D161" s="137"/>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L161" s="139"/>
      <c r="AO161" s="139"/>
      <c r="AP161" s="141"/>
      <c r="AQ161" s="141"/>
      <c r="AR161" s="141"/>
      <c r="AS161" s="141"/>
      <c r="AT161" s="139"/>
      <c r="AU161" s="141"/>
      <c r="AV161" s="141"/>
      <c r="AW161" s="139"/>
      <c r="AX161" s="141"/>
      <c r="AY161" s="141"/>
      <c r="AZ161" s="141"/>
      <c r="BA161" s="141"/>
      <c r="BB161" s="139"/>
      <c r="BC161" s="141"/>
      <c r="BD161" s="141"/>
      <c r="BE161" s="139"/>
      <c r="BF161" s="141"/>
      <c r="BG161" s="141"/>
      <c r="BH161" s="141"/>
      <c r="BI161" s="141"/>
      <c r="BJ161" s="141"/>
      <c r="BK161" s="141"/>
      <c r="BL161" s="141"/>
      <c r="BQ161" s="139"/>
      <c r="BT161" s="139"/>
      <c r="CD161" s="141"/>
      <c r="CE161" s="141"/>
      <c r="CF161" s="139"/>
      <c r="CG161" s="28"/>
      <c r="CH161" s="28"/>
      <c r="CI161" s="20"/>
      <c r="CJ161" s="20"/>
      <c r="CK161" s="20"/>
      <c r="CL161" s="20"/>
      <c r="CM161" s="20"/>
      <c r="CN161" s="20"/>
      <c r="CO161" s="20"/>
      <c r="CP161" s="142"/>
    </row>
    <row r="162" spans="1:94" s="12" customFormat="1" ht="14.4" x14ac:dyDescent="0.3">
      <c r="A162" s="137"/>
      <c r="B162" s="138"/>
      <c r="C162" s="137"/>
      <c r="D162" s="137"/>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L162" s="139"/>
      <c r="AO162" s="139"/>
      <c r="AP162" s="141"/>
      <c r="AQ162" s="141"/>
      <c r="AR162" s="141"/>
      <c r="AS162" s="141"/>
      <c r="AT162" s="139"/>
      <c r="AU162" s="141"/>
      <c r="AV162" s="141"/>
      <c r="AW162" s="139"/>
      <c r="AX162" s="141"/>
      <c r="AY162" s="141"/>
      <c r="AZ162" s="141"/>
      <c r="BA162" s="141"/>
      <c r="BB162" s="139"/>
      <c r="BC162" s="141"/>
      <c r="BD162" s="141"/>
      <c r="BE162" s="139"/>
      <c r="BF162" s="141"/>
      <c r="BG162" s="141"/>
      <c r="BH162" s="141"/>
      <c r="BI162" s="141"/>
      <c r="BJ162" s="141"/>
      <c r="BK162" s="141"/>
      <c r="BL162" s="141"/>
      <c r="BQ162" s="139"/>
      <c r="BT162" s="139"/>
      <c r="CD162" s="141"/>
      <c r="CE162" s="141"/>
      <c r="CF162" s="139"/>
      <c r="CG162" s="28"/>
      <c r="CH162" s="28"/>
      <c r="CI162" s="23"/>
      <c r="CJ162" s="23"/>
      <c r="CK162" s="23"/>
      <c r="CL162" s="23"/>
      <c r="CM162" s="23"/>
      <c r="CN162" s="23"/>
      <c r="CO162" s="23"/>
      <c r="CP162" s="142"/>
    </row>
    <row r="163" spans="1:94" s="12" customFormat="1" x14ac:dyDescent="0.25">
      <c r="A163" s="137"/>
      <c r="B163" s="138"/>
      <c r="C163" s="137"/>
      <c r="D163" s="137"/>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L163" s="139"/>
      <c r="AO163" s="139"/>
      <c r="AP163" s="141"/>
      <c r="AQ163" s="141"/>
      <c r="AR163" s="141"/>
      <c r="AS163" s="141"/>
      <c r="AT163" s="139"/>
      <c r="AU163" s="141"/>
      <c r="AV163" s="141"/>
      <c r="AW163" s="139"/>
      <c r="AX163" s="141"/>
      <c r="AY163" s="141"/>
      <c r="AZ163" s="141"/>
      <c r="BA163" s="778" t="s">
        <v>397</v>
      </c>
      <c r="BB163" s="139">
        <f>BB24</f>
        <v>1.8129999999999999</v>
      </c>
      <c r="BC163" s="141"/>
      <c r="BD163" s="141"/>
      <c r="BE163" s="139"/>
      <c r="BF163" s="141"/>
      <c r="BG163" s="141"/>
      <c r="BH163" s="141"/>
      <c r="BI163" s="141"/>
      <c r="BJ163" s="141"/>
      <c r="BK163" s="141"/>
      <c r="BL163" s="141"/>
      <c r="BQ163" s="139"/>
      <c r="BT163" s="139"/>
      <c r="CD163" s="141"/>
      <c r="CE163" s="141"/>
      <c r="CF163" s="139"/>
      <c r="CG163" s="28"/>
      <c r="CH163" s="28"/>
      <c r="CI163" s="32"/>
      <c r="CJ163" s="32"/>
      <c r="CK163" s="32"/>
      <c r="CL163" s="32"/>
      <c r="CM163" s="32"/>
      <c r="CN163" s="33"/>
      <c r="CO163" s="33"/>
      <c r="CP163" s="142"/>
    </row>
    <row r="164" spans="1:94" s="12" customFormat="1" x14ac:dyDescent="0.25">
      <c r="A164" s="137"/>
      <c r="B164" s="138"/>
      <c r="C164" s="137"/>
      <c r="D164" s="137"/>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L164" s="139"/>
      <c r="AO164" s="139"/>
      <c r="AP164" s="141"/>
      <c r="AQ164" s="141"/>
      <c r="AR164" s="141"/>
      <c r="AS164" s="141"/>
      <c r="AT164" s="139"/>
      <c r="AU164" s="141"/>
      <c r="AV164" s="141"/>
      <c r="AW164" s="139"/>
      <c r="AX164" s="141"/>
      <c r="AY164" s="141"/>
      <c r="AZ164" s="141"/>
      <c r="BA164" s="139" t="s">
        <v>398</v>
      </c>
      <c r="BB164" s="139">
        <f>BB41</f>
        <v>0</v>
      </c>
      <c r="BC164" s="141"/>
      <c r="BD164" s="141"/>
      <c r="BE164" s="139"/>
      <c r="BF164" s="141"/>
      <c r="BG164" s="141"/>
      <c r="BH164" s="141"/>
      <c r="BI164" s="141"/>
      <c r="BJ164" s="141"/>
      <c r="BK164" s="141"/>
      <c r="BL164" s="141"/>
      <c r="BQ164" s="139"/>
      <c r="BT164" s="139"/>
      <c r="CD164" s="141"/>
      <c r="CE164" s="141"/>
      <c r="CF164" s="139"/>
      <c r="CG164" s="28"/>
      <c r="CH164" s="28"/>
      <c r="CI164" s="32"/>
      <c r="CJ164" s="32"/>
      <c r="CK164" s="32"/>
      <c r="CL164" s="32"/>
      <c r="CM164" s="32"/>
      <c r="CN164" s="33"/>
      <c r="CO164" s="33"/>
      <c r="CP164" s="142"/>
    </row>
    <row r="165" spans="1:94" s="12" customFormat="1" x14ac:dyDescent="0.25">
      <c r="A165" s="137"/>
      <c r="B165" s="138"/>
      <c r="C165" s="137"/>
      <c r="D165" s="137"/>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L165" s="139"/>
      <c r="AO165" s="139"/>
      <c r="AP165" s="141"/>
      <c r="AQ165" s="141"/>
      <c r="AR165" s="141"/>
      <c r="AS165" s="141"/>
      <c r="AT165" s="139"/>
      <c r="AU165" s="141"/>
      <c r="AV165" s="141"/>
      <c r="AW165" s="139"/>
      <c r="AX165" s="141"/>
      <c r="AY165" s="141"/>
      <c r="AZ165" s="141"/>
      <c r="BA165" s="778" t="s">
        <v>399</v>
      </c>
      <c r="BB165" s="783">
        <f>BB69</f>
        <v>14.7</v>
      </c>
      <c r="BC165" s="141"/>
      <c r="BD165" s="141"/>
      <c r="BE165" s="139"/>
      <c r="BF165" s="141"/>
      <c r="BG165" s="141"/>
      <c r="BH165" s="141"/>
      <c r="BI165" s="141"/>
      <c r="BJ165" s="141"/>
      <c r="BK165" s="141"/>
      <c r="BL165" s="141"/>
      <c r="BQ165" s="139"/>
      <c r="BT165" s="139"/>
      <c r="CD165" s="141"/>
      <c r="CE165" s="141"/>
      <c r="CF165" s="139"/>
      <c r="CG165" s="160"/>
      <c r="CH165" s="160"/>
      <c r="CI165" s="160"/>
      <c r="CJ165" s="160"/>
      <c r="CK165" s="160"/>
      <c r="CL165" s="160"/>
      <c r="CM165" s="160"/>
      <c r="CN165" s="160"/>
      <c r="CO165" s="160"/>
      <c r="CP165" s="142"/>
    </row>
    <row r="166" spans="1:94" s="12" customFormat="1" x14ac:dyDescent="0.25">
      <c r="A166" s="137"/>
      <c r="B166" s="138"/>
      <c r="C166" s="137"/>
      <c r="D166" s="137"/>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L166" s="139"/>
      <c r="AO166" s="139"/>
      <c r="AP166" s="141"/>
      <c r="AQ166" s="141"/>
      <c r="AR166" s="141"/>
      <c r="AS166" s="141"/>
      <c r="AT166" s="139"/>
      <c r="AU166" s="141"/>
      <c r="AV166" s="141"/>
      <c r="AW166" s="139"/>
      <c r="AX166" s="141"/>
      <c r="AY166" s="141"/>
      <c r="AZ166" s="141"/>
      <c r="BA166" s="139" t="s">
        <v>400</v>
      </c>
      <c r="BB166" s="237">
        <f>BB106</f>
        <v>0</v>
      </c>
      <c r="BC166" s="141"/>
      <c r="BD166" s="141"/>
      <c r="BE166" s="139"/>
      <c r="BF166" s="141"/>
      <c r="BG166" s="141"/>
      <c r="BH166" s="141"/>
      <c r="BI166" s="141"/>
      <c r="BJ166" s="141"/>
      <c r="BK166" s="141"/>
      <c r="BL166" s="141"/>
      <c r="BQ166" s="139"/>
      <c r="BT166" s="139"/>
      <c r="CD166" s="141"/>
      <c r="CE166" s="141"/>
      <c r="CF166" s="139"/>
      <c r="CG166" s="160"/>
      <c r="CH166" s="160"/>
      <c r="CI166" s="160"/>
      <c r="CJ166" s="160"/>
      <c r="CK166" s="160"/>
      <c r="CL166" s="160"/>
      <c r="CM166" s="160"/>
      <c r="CN166" s="160"/>
      <c r="CO166" s="160"/>
      <c r="CP166" s="142"/>
    </row>
    <row r="167" spans="1:94" s="12" customFormat="1" x14ac:dyDescent="0.25">
      <c r="A167" s="137"/>
      <c r="B167" s="138"/>
      <c r="C167" s="137"/>
      <c r="D167" s="137"/>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L167" s="139"/>
      <c r="AO167" s="139"/>
      <c r="AP167" s="141"/>
      <c r="AQ167" s="141"/>
      <c r="AR167" s="141"/>
      <c r="AS167" s="141"/>
      <c r="AT167" s="139"/>
      <c r="AU167" s="141"/>
      <c r="AV167" s="141"/>
      <c r="AW167" s="139"/>
      <c r="AX167" s="141"/>
      <c r="AY167" s="141"/>
      <c r="AZ167" s="141"/>
      <c r="BA167" s="778" t="s">
        <v>401</v>
      </c>
      <c r="BB167" s="237">
        <f>BB117</f>
        <v>0</v>
      </c>
      <c r="BC167" s="141"/>
      <c r="BD167" s="141"/>
      <c r="BE167" s="139"/>
      <c r="BF167" s="141"/>
      <c r="BG167" s="141"/>
      <c r="BH167" s="141"/>
      <c r="BI167" s="141"/>
      <c r="BJ167" s="141"/>
      <c r="BK167" s="141"/>
      <c r="BL167" s="141"/>
      <c r="BQ167" s="139"/>
      <c r="BT167" s="139"/>
      <c r="CD167" s="141"/>
      <c r="CE167" s="141"/>
      <c r="CF167" s="139"/>
      <c r="CG167" s="28"/>
      <c r="CH167" s="28"/>
      <c r="CI167" s="40"/>
      <c r="CJ167" s="40"/>
      <c r="CK167" s="40"/>
      <c r="CL167" s="40"/>
      <c r="CM167" s="40"/>
      <c r="CN167" s="41"/>
      <c r="CO167" s="41"/>
      <c r="CP167" s="142"/>
    </row>
    <row r="168" spans="1:94" s="12" customFormat="1" ht="14.4" x14ac:dyDescent="0.3">
      <c r="A168" s="137"/>
      <c r="B168" s="138"/>
      <c r="C168" s="137"/>
      <c r="D168" s="137"/>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c r="AC168" s="139"/>
      <c r="AD168" s="139"/>
      <c r="AE168" s="139"/>
      <c r="AF168" s="139"/>
      <c r="AL168" s="139"/>
      <c r="AO168" s="139"/>
      <c r="AP168" s="141"/>
      <c r="AQ168" s="141"/>
      <c r="AR168" s="141"/>
      <c r="AS168" s="141"/>
      <c r="AT168" s="139"/>
      <c r="AU168" s="141"/>
      <c r="AV168" s="141"/>
      <c r="AW168" s="139"/>
      <c r="AX168" s="141"/>
      <c r="AY168" s="141"/>
      <c r="AZ168" s="141"/>
      <c r="BA168" s="139" t="s">
        <v>402</v>
      </c>
      <c r="BB168" s="237">
        <f>BB129</f>
        <v>0</v>
      </c>
      <c r="BC168" s="141"/>
      <c r="BD168" s="141"/>
      <c r="BE168" s="139"/>
      <c r="BF168" s="141"/>
      <c r="BG168" s="141"/>
      <c r="BH168" s="141"/>
      <c r="BI168" s="141"/>
      <c r="BJ168" s="141"/>
      <c r="BK168" s="141"/>
      <c r="BL168" s="141"/>
      <c r="BQ168" s="139"/>
      <c r="BT168" s="139"/>
      <c r="CD168" s="141"/>
      <c r="CE168" s="141"/>
      <c r="CF168" s="139"/>
      <c r="CG168" s="28"/>
      <c r="CH168" s="28"/>
      <c r="CI168" s="23"/>
      <c r="CJ168" s="23"/>
      <c r="CK168" s="23"/>
      <c r="CL168" s="23"/>
      <c r="CM168" s="23"/>
      <c r="CN168" s="23"/>
      <c r="CO168" s="23"/>
      <c r="CP168" s="142"/>
    </row>
    <row r="169" spans="1:94" s="12" customFormat="1" x14ac:dyDescent="0.25">
      <c r="A169" s="137"/>
      <c r="B169" s="138"/>
      <c r="C169" s="137"/>
      <c r="D169" s="137"/>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c r="AC169" s="139"/>
      <c r="AD169" s="139"/>
      <c r="AE169" s="139"/>
      <c r="AF169" s="139"/>
      <c r="AL169" s="139"/>
      <c r="AO169" s="139"/>
      <c r="AP169" s="141"/>
      <c r="AQ169" s="141"/>
      <c r="AR169" s="141"/>
      <c r="AS169" s="141"/>
      <c r="AT169" s="139"/>
      <c r="AU169" s="141"/>
      <c r="AV169" s="141"/>
      <c r="AW169" s="139"/>
      <c r="AX169" s="141"/>
      <c r="AY169" s="141"/>
      <c r="AZ169" s="141"/>
      <c r="BA169" s="778" t="s">
        <v>403</v>
      </c>
      <c r="BB169" s="237">
        <f>BB129</f>
        <v>0</v>
      </c>
      <c r="BC169" s="141"/>
      <c r="BD169" s="141"/>
      <c r="BE169" s="139"/>
      <c r="BF169" s="141"/>
      <c r="BG169" s="141"/>
      <c r="BH169" s="141"/>
      <c r="BI169" s="141"/>
      <c r="BJ169" s="141"/>
      <c r="BK169" s="141"/>
      <c r="BL169" s="141"/>
      <c r="BQ169" s="139"/>
      <c r="BT169" s="139"/>
      <c r="CD169" s="141"/>
      <c r="CE169" s="141"/>
      <c r="CF169" s="139"/>
      <c r="CG169" s="28"/>
      <c r="CH169" s="28"/>
      <c r="CI169" s="32"/>
      <c r="CJ169" s="32"/>
      <c r="CK169" s="32"/>
      <c r="CL169" s="32"/>
      <c r="CM169" s="32"/>
      <c r="CN169" s="33"/>
      <c r="CO169" s="33"/>
      <c r="CP169" s="142"/>
    </row>
    <row r="170" spans="1:94" s="12" customFormat="1" x14ac:dyDescent="0.25">
      <c r="A170" s="137"/>
      <c r="B170" s="138"/>
      <c r="C170" s="137"/>
      <c r="D170" s="137"/>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c r="AC170" s="139"/>
      <c r="AD170" s="139"/>
      <c r="AE170" s="139"/>
      <c r="AF170" s="139"/>
      <c r="AL170" s="139"/>
      <c r="AO170" s="139"/>
      <c r="AP170" s="141"/>
      <c r="AQ170" s="141"/>
      <c r="AR170" s="141"/>
      <c r="AS170" s="141"/>
      <c r="AT170" s="139"/>
      <c r="AU170" s="141"/>
      <c r="AV170" s="141"/>
      <c r="AW170" s="139"/>
      <c r="AX170" s="141"/>
      <c r="AY170" s="141"/>
      <c r="AZ170" s="141"/>
      <c r="BA170" s="139" t="s">
        <v>404</v>
      </c>
      <c r="BB170" s="139">
        <f>SUM(BB163:BB169)</f>
        <v>16.512999999999998</v>
      </c>
      <c r="BC170" s="141"/>
      <c r="BD170" s="141"/>
      <c r="BE170" s="139"/>
      <c r="BF170" s="141"/>
      <c r="BG170" s="141"/>
      <c r="BH170" s="141"/>
      <c r="BI170" s="141"/>
      <c r="BJ170" s="141"/>
      <c r="BK170" s="141"/>
      <c r="BL170" s="141"/>
      <c r="BQ170" s="139"/>
      <c r="BT170" s="139"/>
      <c r="CD170" s="141"/>
      <c r="CE170" s="141"/>
      <c r="CF170" s="139"/>
      <c r="CG170" s="65"/>
      <c r="CH170" s="65"/>
      <c r="CI170" s="65"/>
      <c r="CJ170" s="65"/>
      <c r="CK170" s="65"/>
      <c r="CL170" s="65"/>
      <c r="CM170" s="65"/>
      <c r="CN170" s="65"/>
      <c r="CO170" s="65"/>
      <c r="CP170" s="142"/>
    </row>
    <row r="171" spans="1:94" s="12" customFormat="1" x14ac:dyDescent="0.25">
      <c r="A171" s="137"/>
      <c r="B171" s="138"/>
      <c r="C171" s="137"/>
      <c r="D171" s="137"/>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L171" s="139"/>
      <c r="AO171" s="139"/>
      <c r="AP171" s="141"/>
      <c r="AQ171" s="141"/>
      <c r="AR171" s="141"/>
      <c r="AS171" s="141"/>
      <c r="AT171" s="139"/>
      <c r="AU171" s="141"/>
      <c r="AV171" s="141"/>
      <c r="AW171" s="139"/>
      <c r="AX171" s="141"/>
      <c r="AY171" s="141"/>
      <c r="AZ171" s="141"/>
      <c r="BA171" s="141"/>
      <c r="BB171" s="139"/>
      <c r="BC171" s="141"/>
      <c r="BD171" s="141"/>
      <c r="BE171" s="139"/>
      <c r="BF171" s="141"/>
      <c r="BG171" s="141"/>
      <c r="BH171" s="141"/>
      <c r="BI171" s="141"/>
      <c r="BJ171" s="141"/>
      <c r="BK171" s="141"/>
      <c r="BL171" s="141"/>
      <c r="BQ171" s="139"/>
      <c r="BT171" s="139"/>
      <c r="CD171" s="141"/>
      <c r="CE171" s="141"/>
      <c r="CF171" s="139"/>
      <c r="CG171" s="28"/>
      <c r="CH171" s="28"/>
      <c r="CI171" s="16"/>
      <c r="CJ171" s="16"/>
      <c r="CK171" s="16"/>
      <c r="CL171" s="16"/>
      <c r="CM171" s="16"/>
      <c r="CN171" s="16"/>
      <c r="CO171" s="16"/>
      <c r="CP171" s="142"/>
    </row>
    <row r="172" spans="1:94" s="12" customFormat="1" x14ac:dyDescent="0.25">
      <c r="A172" s="137"/>
      <c r="B172" s="138"/>
      <c r="C172" s="137"/>
      <c r="D172" s="137"/>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L172" s="139"/>
      <c r="AO172" s="139"/>
      <c r="AP172" s="141"/>
      <c r="AQ172" s="141"/>
      <c r="AR172" s="141"/>
      <c r="AS172" s="141"/>
      <c r="AT172" s="139"/>
      <c r="AU172" s="141"/>
      <c r="AV172" s="141"/>
      <c r="AW172" s="139"/>
      <c r="AX172" s="141"/>
      <c r="AY172" s="141"/>
      <c r="AZ172" s="141"/>
      <c r="BA172" s="141"/>
      <c r="BB172" s="139"/>
      <c r="BC172" s="141"/>
      <c r="BD172" s="141"/>
      <c r="BE172" s="139"/>
      <c r="BF172" s="141"/>
      <c r="BG172" s="141"/>
      <c r="BH172" s="141"/>
      <c r="BI172" s="141"/>
      <c r="BJ172" s="141"/>
      <c r="BK172" s="141"/>
      <c r="BL172" s="141"/>
      <c r="BQ172" s="139"/>
      <c r="BT172" s="139"/>
      <c r="CD172" s="141"/>
      <c r="CE172" s="141"/>
      <c r="CF172" s="139"/>
      <c r="CG172" s="28"/>
      <c r="CH172" s="28"/>
      <c r="CI172" s="20"/>
      <c r="CJ172" s="20"/>
      <c r="CK172" s="20"/>
      <c r="CL172" s="20"/>
      <c r="CM172" s="20"/>
      <c r="CN172" s="20"/>
      <c r="CO172" s="20"/>
      <c r="CP172" s="142"/>
    </row>
    <row r="173" spans="1:94" s="12" customFormat="1" ht="14.4" x14ac:dyDescent="0.3">
      <c r="A173" s="137"/>
      <c r="B173" s="138"/>
      <c r="C173" s="137"/>
      <c r="D173" s="137"/>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L173" s="139"/>
      <c r="AO173" s="139"/>
      <c r="AP173" s="141"/>
      <c r="AQ173" s="141"/>
      <c r="AR173" s="141"/>
      <c r="AS173" s="141"/>
      <c r="AT173" s="139"/>
      <c r="AU173" s="141"/>
      <c r="AV173" s="141"/>
      <c r="AW173" s="139"/>
      <c r="AX173" s="141"/>
      <c r="AY173" s="141"/>
      <c r="AZ173" s="141"/>
      <c r="BA173" s="141"/>
      <c r="BB173" s="139"/>
      <c r="BC173" s="141"/>
      <c r="BD173" s="141"/>
      <c r="BE173" s="139"/>
      <c r="BF173" s="141"/>
      <c r="BG173" s="141"/>
      <c r="BH173" s="141"/>
      <c r="BI173" s="141"/>
      <c r="BJ173" s="141"/>
      <c r="BK173" s="141"/>
      <c r="BL173" s="141"/>
      <c r="BQ173" s="139"/>
      <c r="BT173" s="139"/>
      <c r="CD173" s="141"/>
      <c r="CE173" s="141"/>
      <c r="CF173" s="139"/>
      <c r="CG173" s="28"/>
      <c r="CH173" s="28"/>
      <c r="CI173" s="23"/>
      <c r="CJ173" s="23"/>
      <c r="CK173" s="23"/>
      <c r="CL173" s="23"/>
      <c r="CM173" s="23"/>
      <c r="CN173" s="23"/>
      <c r="CO173" s="23"/>
      <c r="CP173" s="142"/>
    </row>
    <row r="174" spans="1:94" s="12" customFormat="1" ht="15.6" x14ac:dyDescent="0.25">
      <c r="A174" s="137"/>
      <c r="B174" s="138"/>
      <c r="C174" s="137"/>
      <c r="D174" s="137"/>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L174" s="139"/>
      <c r="AO174" s="139"/>
      <c r="AP174" s="141"/>
      <c r="AQ174" s="141"/>
      <c r="AR174" s="141"/>
      <c r="AS174" s="141"/>
      <c r="AT174" s="139"/>
      <c r="AU174" s="141"/>
      <c r="AV174" s="141"/>
      <c r="AW174" s="139"/>
      <c r="AX174" s="141"/>
      <c r="AY174" s="141"/>
      <c r="AZ174" s="141"/>
      <c r="BA174" s="141"/>
      <c r="BB174" s="139"/>
      <c r="BC174" s="141"/>
      <c r="BD174" s="141"/>
      <c r="BE174" s="139"/>
      <c r="BF174" s="141"/>
      <c r="BG174" s="141"/>
      <c r="BH174" s="141"/>
      <c r="BI174" s="141"/>
      <c r="BJ174" s="141"/>
      <c r="BK174" s="141"/>
      <c r="BL174" s="141"/>
      <c r="BQ174" s="139"/>
      <c r="BT174" s="139"/>
      <c r="CD174" s="141"/>
      <c r="CE174" s="141"/>
      <c r="CF174" s="139"/>
      <c r="CG174" s="177"/>
      <c r="CH174" s="177"/>
      <c r="CI174" s="177"/>
      <c r="CJ174" s="177"/>
      <c r="CK174" s="177"/>
      <c r="CL174" s="177"/>
      <c r="CM174" s="177"/>
      <c r="CN174" s="177"/>
      <c r="CO174" s="177"/>
      <c r="CP174" s="142"/>
    </row>
    <row r="175" spans="1:94" s="12" customFormat="1" x14ac:dyDescent="0.25">
      <c r="A175" s="137"/>
      <c r="B175" s="138"/>
      <c r="C175" s="137"/>
      <c r="D175" s="137"/>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D175" s="139"/>
      <c r="AE175" s="139"/>
      <c r="AF175" s="139"/>
      <c r="AL175" s="139"/>
      <c r="AO175" s="139"/>
      <c r="AP175" s="141"/>
      <c r="AQ175" s="141"/>
      <c r="AR175" s="141"/>
      <c r="AS175" s="141"/>
      <c r="AT175" s="139"/>
      <c r="AU175" s="141"/>
      <c r="AV175" s="141"/>
      <c r="AW175" s="139"/>
      <c r="AX175" s="141"/>
      <c r="AY175" s="141"/>
      <c r="AZ175" s="141"/>
      <c r="BA175" s="141"/>
      <c r="BB175" s="139"/>
      <c r="BC175" s="141"/>
      <c r="BD175" s="141"/>
      <c r="BE175" s="139"/>
      <c r="BF175" s="141"/>
      <c r="BG175" s="141"/>
      <c r="BH175" s="141"/>
      <c r="BI175" s="141"/>
      <c r="BJ175" s="141"/>
      <c r="BK175" s="141"/>
      <c r="BL175" s="141"/>
      <c r="BQ175" s="139"/>
      <c r="BT175" s="139"/>
      <c r="CD175" s="141"/>
      <c r="CE175" s="141"/>
      <c r="CF175" s="139"/>
      <c r="CG175" s="28"/>
      <c r="CH175" s="28"/>
      <c r="CI175" s="40"/>
      <c r="CJ175" s="40"/>
      <c r="CK175" s="40"/>
      <c r="CL175" s="40"/>
      <c r="CM175" s="40"/>
      <c r="CN175" s="41"/>
      <c r="CO175" s="41"/>
      <c r="CP175" s="142"/>
    </row>
    <row r="176" spans="1:94" s="12" customFormat="1" x14ac:dyDescent="0.25">
      <c r="A176" s="137"/>
      <c r="B176" s="138"/>
      <c r="C176" s="137"/>
      <c r="D176" s="137"/>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L176" s="139"/>
      <c r="AO176" s="139"/>
      <c r="AP176" s="141"/>
      <c r="AQ176" s="141"/>
      <c r="AR176" s="141"/>
      <c r="AS176" s="141"/>
      <c r="AT176" s="139"/>
      <c r="AU176" s="141"/>
      <c r="AV176" s="141"/>
      <c r="AW176" s="139"/>
      <c r="AX176" s="141"/>
      <c r="AY176" s="141"/>
      <c r="AZ176" s="141"/>
      <c r="BA176" s="141"/>
      <c r="BB176" s="139"/>
      <c r="BC176" s="141"/>
      <c r="BD176" s="141"/>
      <c r="BE176" s="139"/>
      <c r="BF176" s="141"/>
      <c r="BG176" s="141"/>
      <c r="BH176" s="141"/>
      <c r="BI176" s="141"/>
      <c r="BJ176" s="141"/>
      <c r="BK176" s="141"/>
      <c r="BL176" s="141"/>
      <c r="BQ176" s="139"/>
      <c r="BT176" s="139"/>
      <c r="CD176" s="141"/>
      <c r="CE176" s="141"/>
      <c r="CF176" s="139"/>
      <c r="CG176" s="28"/>
      <c r="CH176" s="28"/>
      <c r="CI176" s="32"/>
      <c r="CJ176" s="32"/>
      <c r="CK176" s="32"/>
      <c r="CL176" s="32"/>
      <c r="CM176" s="32"/>
      <c r="CN176" s="33"/>
      <c r="CO176" s="33"/>
      <c r="CP176" s="142"/>
    </row>
    <row r="177" spans="1:94" s="12" customFormat="1" x14ac:dyDescent="0.25">
      <c r="A177" s="137"/>
      <c r="B177" s="138"/>
      <c r="C177" s="137"/>
      <c r="D177" s="137"/>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c r="AC177" s="139"/>
      <c r="AD177" s="139"/>
      <c r="AE177" s="139"/>
      <c r="AF177" s="139"/>
      <c r="AL177" s="139"/>
      <c r="AO177" s="139"/>
      <c r="AP177" s="141"/>
      <c r="AQ177" s="141"/>
      <c r="AR177" s="141"/>
      <c r="AS177" s="141"/>
      <c r="AT177" s="139"/>
      <c r="AU177" s="141"/>
      <c r="AV177" s="141"/>
      <c r="AW177" s="139"/>
      <c r="AX177" s="141"/>
      <c r="AY177" s="141"/>
      <c r="AZ177" s="141"/>
      <c r="BA177" s="141"/>
      <c r="BB177" s="139"/>
      <c r="BC177" s="141"/>
      <c r="BD177" s="141"/>
      <c r="BE177" s="139"/>
      <c r="BF177" s="141"/>
      <c r="BG177" s="141"/>
      <c r="BH177" s="141"/>
      <c r="BI177" s="141"/>
      <c r="BJ177" s="141"/>
      <c r="BK177" s="141"/>
      <c r="BL177" s="141"/>
      <c r="BQ177" s="139"/>
      <c r="BT177" s="139"/>
      <c r="CD177" s="141"/>
      <c r="CE177" s="141"/>
      <c r="CF177" s="139"/>
      <c r="CG177" s="28"/>
      <c r="CH177" s="28"/>
      <c r="CI177" s="32"/>
      <c r="CJ177" s="32"/>
      <c r="CK177" s="32"/>
      <c r="CL177" s="32"/>
      <c r="CM177" s="32"/>
      <c r="CN177" s="33"/>
      <c r="CO177" s="33"/>
      <c r="CP177" s="142"/>
    </row>
    <row r="178" spans="1:94" s="12" customFormat="1" ht="14.4" x14ac:dyDescent="0.3">
      <c r="A178" s="137"/>
      <c r="B178" s="138"/>
      <c r="C178" s="137"/>
      <c r="D178" s="137"/>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c r="AC178" s="139"/>
      <c r="AD178" s="139"/>
      <c r="AE178" s="139"/>
      <c r="AF178" s="139"/>
      <c r="AL178" s="139"/>
      <c r="AO178" s="139"/>
      <c r="AP178" s="141"/>
      <c r="AQ178" s="141"/>
      <c r="AR178" s="141"/>
      <c r="AS178" s="141"/>
      <c r="AT178" s="139"/>
      <c r="AU178" s="141"/>
      <c r="AV178" s="141"/>
      <c r="AW178" s="139"/>
      <c r="AX178" s="141"/>
      <c r="AY178" s="141"/>
      <c r="AZ178" s="141"/>
      <c r="BA178" s="141"/>
      <c r="BB178" s="139"/>
      <c r="BC178" s="141"/>
      <c r="BD178" s="141"/>
      <c r="BE178" s="139"/>
      <c r="BF178" s="141"/>
      <c r="BG178" s="141"/>
      <c r="BH178" s="141"/>
      <c r="BI178" s="141"/>
      <c r="BJ178" s="141"/>
      <c r="BK178" s="141"/>
      <c r="BL178" s="141"/>
      <c r="BQ178" s="139"/>
      <c r="BT178" s="139"/>
      <c r="CD178" s="141"/>
      <c r="CE178" s="141"/>
      <c r="CF178" s="139"/>
      <c r="CG178" s="28"/>
      <c r="CH178" s="28"/>
      <c r="CI178" s="23"/>
      <c r="CJ178" s="23"/>
      <c r="CK178" s="23"/>
      <c r="CL178" s="23"/>
      <c r="CM178" s="23"/>
      <c r="CN178" s="23"/>
      <c r="CO178" s="23"/>
      <c r="CP178" s="142"/>
    </row>
    <row r="179" spans="1:94" s="12" customFormat="1" x14ac:dyDescent="0.25">
      <c r="A179" s="137"/>
      <c r="B179" s="138"/>
      <c r="C179" s="137"/>
      <c r="D179" s="137"/>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c r="AC179" s="139"/>
      <c r="AD179" s="139"/>
      <c r="AE179" s="139"/>
      <c r="AF179" s="139"/>
      <c r="AL179" s="139"/>
      <c r="AO179" s="139"/>
      <c r="AP179" s="141"/>
      <c r="AQ179" s="141"/>
      <c r="AR179" s="141"/>
      <c r="AS179" s="141"/>
      <c r="AT179" s="139"/>
      <c r="AU179" s="141"/>
      <c r="AV179" s="141"/>
      <c r="AW179" s="139"/>
      <c r="AX179" s="141"/>
      <c r="AY179" s="141"/>
      <c r="AZ179" s="141"/>
      <c r="BA179" s="141"/>
      <c r="BB179" s="139"/>
      <c r="BC179" s="141"/>
      <c r="BD179" s="141"/>
      <c r="BE179" s="139"/>
      <c r="BF179" s="141"/>
      <c r="BG179" s="141"/>
      <c r="BH179" s="141"/>
      <c r="BI179" s="141"/>
      <c r="BJ179" s="141"/>
      <c r="BK179" s="141"/>
      <c r="BL179" s="141"/>
      <c r="BQ179" s="139"/>
      <c r="BT179" s="139"/>
      <c r="CD179" s="141"/>
      <c r="CE179" s="141"/>
      <c r="CF179" s="139"/>
      <c r="CG179" s="28"/>
      <c r="CH179" s="28"/>
      <c r="CI179" s="28"/>
      <c r="CJ179" s="28"/>
      <c r="CK179" s="28"/>
      <c r="CL179" s="28"/>
      <c r="CM179" s="28"/>
      <c r="CN179" s="28"/>
      <c r="CO179" s="28"/>
      <c r="CP179" s="142"/>
    </row>
    <row r="180" spans="1:94" s="12" customFormat="1" ht="14.4" x14ac:dyDescent="0.3">
      <c r="A180" s="137"/>
      <c r="B180" s="138"/>
      <c r="C180" s="137"/>
      <c r="D180" s="137"/>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D180" s="139"/>
      <c r="AE180" s="139"/>
      <c r="AF180" s="139"/>
      <c r="AL180" s="139"/>
      <c r="AO180" s="139"/>
      <c r="AP180" s="141"/>
      <c r="AQ180" s="141"/>
      <c r="AR180" s="141"/>
      <c r="AS180" s="141"/>
      <c r="AT180" s="139"/>
      <c r="AU180" s="141"/>
      <c r="AV180" s="141"/>
      <c r="AW180" s="139"/>
      <c r="AX180" s="141"/>
      <c r="AY180" s="141"/>
      <c r="AZ180" s="141"/>
      <c r="BA180" s="141"/>
      <c r="BB180" s="139"/>
      <c r="BC180" s="141"/>
      <c r="BD180" s="141"/>
      <c r="BE180" s="139"/>
      <c r="BF180" s="141"/>
      <c r="BG180" s="141"/>
      <c r="BH180" s="141"/>
      <c r="BI180" s="141"/>
      <c r="BJ180" s="141"/>
      <c r="BK180" s="141"/>
      <c r="BL180" s="141"/>
      <c r="BQ180" s="139"/>
      <c r="BT180" s="139"/>
      <c r="CD180" s="141"/>
      <c r="CE180" s="141"/>
      <c r="CF180" s="139"/>
      <c r="CG180" s="28"/>
      <c r="CH180" s="28"/>
      <c r="CI180" s="23"/>
      <c r="CJ180" s="23"/>
      <c r="CK180" s="23"/>
      <c r="CL180" s="23"/>
      <c r="CM180" s="23"/>
      <c r="CN180" s="23"/>
      <c r="CO180" s="23"/>
      <c r="CP180" s="142"/>
    </row>
    <row r="181" spans="1:94" s="12" customFormat="1" x14ac:dyDescent="0.25">
      <c r="A181" s="137"/>
      <c r="B181" s="138"/>
      <c r="C181" s="137"/>
      <c r="D181" s="137"/>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c r="AC181" s="139"/>
      <c r="AD181" s="139"/>
      <c r="AE181" s="139"/>
      <c r="AF181" s="139"/>
      <c r="AL181" s="139"/>
      <c r="AO181" s="139"/>
      <c r="AP181" s="141"/>
      <c r="AQ181" s="141"/>
      <c r="AR181" s="141"/>
      <c r="AS181" s="141"/>
      <c r="AT181" s="139"/>
      <c r="AU181" s="141"/>
      <c r="AV181" s="141"/>
      <c r="AW181" s="139"/>
      <c r="AX181" s="141"/>
      <c r="AY181" s="141"/>
      <c r="AZ181" s="141"/>
      <c r="BA181" s="141"/>
      <c r="BB181" s="139"/>
      <c r="BC181" s="141"/>
      <c r="BD181" s="141"/>
      <c r="BE181" s="139"/>
      <c r="BF181" s="141"/>
      <c r="BG181" s="141"/>
      <c r="BH181" s="141"/>
      <c r="BI181" s="141"/>
      <c r="BJ181" s="141"/>
      <c r="BK181" s="141"/>
      <c r="BL181" s="141"/>
      <c r="BQ181" s="139"/>
      <c r="BT181" s="139"/>
      <c r="CD181" s="141"/>
      <c r="CE181" s="141"/>
      <c r="CF181" s="139"/>
      <c r="CG181" s="28"/>
      <c r="CH181" s="28"/>
      <c r="CI181" s="88"/>
      <c r="CJ181" s="88"/>
      <c r="CK181" s="88"/>
      <c r="CL181" s="88"/>
      <c r="CM181" s="88"/>
      <c r="CN181" s="83"/>
      <c r="CO181" s="83"/>
      <c r="CP181" s="142"/>
    </row>
    <row r="182" spans="1:94" s="12" customFormat="1" x14ac:dyDescent="0.25">
      <c r="A182" s="137"/>
      <c r="B182" s="138"/>
      <c r="C182" s="137"/>
      <c r="D182" s="137"/>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c r="AC182" s="139"/>
      <c r="AD182" s="139"/>
      <c r="AE182" s="139"/>
      <c r="AF182" s="139"/>
      <c r="AL182" s="139"/>
      <c r="AO182" s="139"/>
      <c r="AP182" s="141"/>
      <c r="AQ182" s="141"/>
      <c r="AR182" s="141"/>
      <c r="AS182" s="141"/>
      <c r="AT182" s="139"/>
      <c r="AU182" s="141"/>
      <c r="AV182" s="141"/>
      <c r="AW182" s="139"/>
      <c r="AX182" s="141"/>
      <c r="AY182" s="141"/>
      <c r="AZ182" s="141"/>
      <c r="BA182" s="141"/>
      <c r="BB182" s="139"/>
      <c r="BC182" s="141"/>
      <c r="BD182" s="141"/>
      <c r="BE182" s="139"/>
      <c r="BF182" s="141"/>
      <c r="BG182" s="141"/>
      <c r="BH182" s="141"/>
      <c r="BI182" s="141"/>
      <c r="BJ182" s="141"/>
      <c r="BK182" s="141"/>
      <c r="BL182" s="141"/>
      <c r="BQ182" s="139"/>
      <c r="BT182" s="139"/>
      <c r="CD182" s="141"/>
      <c r="CE182" s="141"/>
      <c r="CF182" s="139"/>
      <c r="CG182" s="65"/>
      <c r="CH182" s="65"/>
      <c r="CI182" s="65"/>
      <c r="CJ182" s="65"/>
      <c r="CK182" s="65"/>
      <c r="CL182" s="65"/>
      <c r="CM182" s="65"/>
      <c r="CN182" s="65"/>
      <c r="CO182" s="65"/>
      <c r="CP182" s="142"/>
    </row>
    <row r="183" spans="1:94" s="12" customFormat="1" x14ac:dyDescent="0.25">
      <c r="A183" s="137"/>
      <c r="B183" s="138"/>
      <c r="C183" s="137"/>
      <c r="D183" s="137"/>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L183" s="139"/>
      <c r="AO183" s="139"/>
      <c r="AP183" s="141"/>
      <c r="AQ183" s="141"/>
      <c r="AR183" s="141"/>
      <c r="AS183" s="141"/>
      <c r="AT183" s="139"/>
      <c r="AU183" s="141"/>
      <c r="AV183" s="141"/>
      <c r="AW183" s="139"/>
      <c r="AX183" s="141"/>
      <c r="AY183" s="141"/>
      <c r="AZ183" s="141"/>
      <c r="BA183" s="141"/>
      <c r="BB183" s="139"/>
      <c r="BC183" s="141"/>
      <c r="BD183" s="141"/>
      <c r="BE183" s="139"/>
      <c r="BF183" s="141"/>
      <c r="BG183" s="141"/>
      <c r="BH183" s="141"/>
      <c r="BI183" s="141"/>
      <c r="BJ183" s="141"/>
      <c r="BK183" s="141"/>
      <c r="BL183" s="141"/>
      <c r="BQ183" s="139"/>
      <c r="BT183" s="139"/>
      <c r="CD183" s="141"/>
      <c r="CE183" s="141"/>
      <c r="CF183" s="139"/>
      <c r="CG183" s="28"/>
      <c r="CH183" s="28"/>
      <c r="CI183" s="16"/>
      <c r="CJ183" s="16"/>
      <c r="CK183" s="16"/>
      <c r="CL183" s="16"/>
      <c r="CM183" s="16"/>
      <c r="CN183" s="16"/>
      <c r="CO183" s="16"/>
      <c r="CP183" s="142"/>
    </row>
    <row r="184" spans="1:94" s="12" customFormat="1" x14ac:dyDescent="0.25">
      <c r="A184" s="137"/>
      <c r="B184" s="138"/>
      <c r="C184" s="137"/>
      <c r="D184" s="137"/>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c r="AC184" s="139"/>
      <c r="AD184" s="139"/>
      <c r="AE184" s="139"/>
      <c r="AF184" s="139"/>
      <c r="AL184" s="139"/>
      <c r="AO184" s="139"/>
      <c r="AP184" s="141"/>
      <c r="AQ184" s="141"/>
      <c r="AR184" s="141"/>
      <c r="AS184" s="141"/>
      <c r="AT184" s="139"/>
      <c r="AU184" s="141"/>
      <c r="AV184" s="141"/>
      <c r="AW184" s="139"/>
      <c r="AX184" s="141"/>
      <c r="AY184" s="141"/>
      <c r="AZ184" s="141"/>
      <c r="BA184" s="141"/>
      <c r="BB184" s="139"/>
      <c r="BC184" s="141"/>
      <c r="BD184" s="141"/>
      <c r="BE184" s="139"/>
      <c r="BF184" s="141"/>
      <c r="BG184" s="141"/>
      <c r="BH184" s="141"/>
      <c r="BI184" s="141"/>
      <c r="BJ184" s="141"/>
      <c r="BK184" s="141"/>
      <c r="BL184" s="141"/>
      <c r="BQ184" s="139"/>
      <c r="BT184" s="139"/>
      <c r="CD184" s="141"/>
      <c r="CE184" s="141"/>
      <c r="CF184" s="139"/>
      <c r="CG184" s="28"/>
      <c r="CH184" s="28"/>
      <c r="CI184" s="20"/>
      <c r="CJ184" s="20"/>
      <c r="CK184" s="20"/>
      <c r="CL184" s="20"/>
      <c r="CM184" s="20"/>
      <c r="CN184" s="20"/>
      <c r="CO184" s="20"/>
      <c r="CP184" s="142"/>
    </row>
    <row r="185" spans="1:94" s="12" customFormat="1" ht="14.4" x14ac:dyDescent="0.3">
      <c r="A185" s="137"/>
      <c r="B185" s="138"/>
      <c r="C185" s="137"/>
      <c r="D185" s="137"/>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c r="AC185" s="139"/>
      <c r="AD185" s="139"/>
      <c r="AE185" s="139"/>
      <c r="AF185" s="139"/>
      <c r="AL185" s="139"/>
      <c r="AO185" s="139"/>
      <c r="AP185" s="141"/>
      <c r="AQ185" s="141"/>
      <c r="AR185" s="141"/>
      <c r="AS185" s="141"/>
      <c r="AT185" s="139"/>
      <c r="AU185" s="141"/>
      <c r="AV185" s="141"/>
      <c r="AW185" s="139"/>
      <c r="AX185" s="141"/>
      <c r="AY185" s="141"/>
      <c r="AZ185" s="141"/>
      <c r="BA185" s="141"/>
      <c r="BB185" s="139"/>
      <c r="BC185" s="141"/>
      <c r="BD185" s="141"/>
      <c r="BE185" s="139"/>
      <c r="BF185" s="141"/>
      <c r="BG185" s="141"/>
      <c r="BH185" s="141"/>
      <c r="BI185" s="141"/>
      <c r="BJ185" s="141"/>
      <c r="BK185" s="141"/>
      <c r="BL185" s="141"/>
      <c r="BQ185" s="139"/>
      <c r="BT185" s="139"/>
      <c r="CD185" s="141"/>
      <c r="CE185" s="141"/>
      <c r="CF185" s="139"/>
      <c r="CG185" s="28"/>
      <c r="CH185" s="28"/>
      <c r="CI185" s="23"/>
      <c r="CJ185" s="23"/>
      <c r="CK185" s="23"/>
      <c r="CL185" s="23"/>
      <c r="CM185" s="23"/>
      <c r="CN185" s="23"/>
      <c r="CO185" s="23"/>
      <c r="CP185" s="142"/>
    </row>
    <row r="186" spans="1:94" s="12" customFormat="1" x14ac:dyDescent="0.25">
      <c r="A186" s="137"/>
      <c r="B186" s="138"/>
      <c r="C186" s="137"/>
      <c r="D186" s="137"/>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D186" s="139"/>
      <c r="AE186" s="139"/>
      <c r="AF186" s="139"/>
      <c r="AL186" s="139"/>
      <c r="AO186" s="139"/>
      <c r="AP186" s="141"/>
      <c r="AQ186" s="141"/>
      <c r="AR186" s="141"/>
      <c r="AS186" s="141"/>
      <c r="AT186" s="139"/>
      <c r="AU186" s="141"/>
      <c r="AV186" s="141"/>
      <c r="AW186" s="139"/>
      <c r="AX186" s="141"/>
      <c r="AY186" s="141"/>
      <c r="AZ186" s="141"/>
      <c r="BA186" s="141"/>
      <c r="BB186" s="139"/>
      <c r="BC186" s="141"/>
      <c r="BD186" s="141"/>
      <c r="BE186" s="139"/>
      <c r="BF186" s="141"/>
      <c r="BG186" s="141"/>
      <c r="BH186" s="141"/>
      <c r="BI186" s="141"/>
      <c r="BJ186" s="141"/>
      <c r="BK186" s="141"/>
      <c r="BL186" s="141"/>
      <c r="BQ186" s="139"/>
      <c r="BT186" s="139"/>
      <c r="CD186" s="141"/>
      <c r="CE186" s="141"/>
      <c r="CF186" s="139"/>
      <c r="CG186" s="28"/>
      <c r="CH186" s="28"/>
      <c r="CI186" s="40"/>
      <c r="CJ186" s="40"/>
      <c r="CK186" s="40"/>
      <c r="CL186" s="40"/>
      <c r="CM186" s="40"/>
      <c r="CN186" s="41"/>
      <c r="CO186" s="41"/>
      <c r="CP186" s="142"/>
    </row>
    <row r="187" spans="1:94" s="12" customFormat="1" x14ac:dyDescent="0.25">
      <c r="A187" s="137"/>
      <c r="B187" s="138"/>
      <c r="C187" s="137"/>
      <c r="D187" s="137"/>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c r="AC187" s="139"/>
      <c r="AD187" s="139"/>
      <c r="AE187" s="139"/>
      <c r="AF187" s="139"/>
      <c r="AL187" s="139"/>
      <c r="AO187" s="139"/>
      <c r="AP187" s="141"/>
      <c r="AQ187" s="141"/>
      <c r="AR187" s="141"/>
      <c r="AS187" s="141"/>
      <c r="AT187" s="139"/>
      <c r="AU187" s="141"/>
      <c r="AV187" s="141"/>
      <c r="AW187" s="139"/>
      <c r="AX187" s="141"/>
      <c r="AY187" s="141"/>
      <c r="AZ187" s="141"/>
      <c r="BA187" s="141"/>
      <c r="BB187" s="139"/>
      <c r="BC187" s="141"/>
      <c r="BD187" s="141"/>
      <c r="BE187" s="139"/>
      <c r="BF187" s="141"/>
      <c r="BG187" s="141"/>
      <c r="BH187" s="141"/>
      <c r="BI187" s="141"/>
      <c r="BJ187" s="141"/>
      <c r="BK187" s="141"/>
      <c r="BL187" s="141"/>
      <c r="BQ187" s="139"/>
      <c r="BT187" s="139"/>
      <c r="CD187" s="141"/>
      <c r="CE187" s="141"/>
      <c r="CF187" s="139"/>
      <c r="CG187" s="28"/>
      <c r="CH187" s="28"/>
      <c r="CI187" s="40"/>
      <c r="CJ187" s="40"/>
      <c r="CK187" s="40"/>
      <c r="CL187" s="40"/>
      <c r="CM187" s="40"/>
      <c r="CN187" s="41"/>
      <c r="CO187" s="41"/>
      <c r="CP187" s="142"/>
    </row>
    <row r="188" spans="1:94" s="12" customFormat="1" x14ac:dyDescent="0.25">
      <c r="A188" s="137"/>
      <c r="B188" s="138"/>
      <c r="C188" s="137"/>
      <c r="D188" s="137"/>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D188" s="139"/>
      <c r="AE188" s="139"/>
      <c r="AF188" s="139"/>
      <c r="AL188" s="139"/>
      <c r="AO188" s="139"/>
      <c r="AP188" s="141"/>
      <c r="AQ188" s="141"/>
      <c r="AR188" s="141"/>
      <c r="AS188" s="141"/>
      <c r="AT188" s="139"/>
      <c r="AU188" s="141"/>
      <c r="AV188" s="141"/>
      <c r="AW188" s="139"/>
      <c r="AX188" s="141"/>
      <c r="AY188" s="141"/>
      <c r="AZ188" s="141"/>
      <c r="BA188" s="141"/>
      <c r="BB188" s="139"/>
      <c r="BC188" s="141"/>
      <c r="BD188" s="141"/>
      <c r="BE188" s="139"/>
      <c r="BF188" s="141"/>
      <c r="BG188" s="141"/>
      <c r="BH188" s="141"/>
      <c r="BI188" s="141"/>
      <c r="BJ188" s="141"/>
      <c r="BK188" s="141"/>
      <c r="BL188" s="141"/>
      <c r="BQ188" s="139"/>
      <c r="BT188" s="139"/>
      <c r="CD188" s="141"/>
      <c r="CE188" s="141"/>
      <c r="CF188" s="139"/>
      <c r="CG188" s="28"/>
      <c r="CH188" s="28"/>
      <c r="CI188" s="40"/>
      <c r="CJ188" s="40"/>
      <c r="CK188" s="40"/>
      <c r="CL188" s="40"/>
      <c r="CM188" s="40"/>
      <c r="CN188" s="41"/>
      <c r="CO188" s="41"/>
      <c r="CP188" s="142"/>
    </row>
    <row r="189" spans="1:94" s="12" customFormat="1" x14ac:dyDescent="0.25">
      <c r="A189" s="137"/>
      <c r="B189" s="138"/>
      <c r="C189" s="137"/>
      <c r="D189" s="137"/>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L189" s="139"/>
      <c r="AO189" s="139"/>
      <c r="AP189" s="141"/>
      <c r="AQ189" s="141"/>
      <c r="AR189" s="141"/>
      <c r="AS189" s="141"/>
      <c r="AT189" s="139"/>
      <c r="AU189" s="141"/>
      <c r="AV189" s="141"/>
      <c r="AW189" s="139"/>
      <c r="AX189" s="141"/>
      <c r="AY189" s="141"/>
      <c r="AZ189" s="141"/>
      <c r="BA189" s="141"/>
      <c r="BB189" s="139"/>
      <c r="BC189" s="141"/>
      <c r="BD189" s="141"/>
      <c r="BE189" s="139"/>
      <c r="BF189" s="141"/>
      <c r="BG189" s="141"/>
      <c r="BH189" s="141"/>
      <c r="BI189" s="141"/>
      <c r="BJ189" s="141"/>
      <c r="BK189" s="141"/>
      <c r="BL189" s="141"/>
      <c r="BQ189" s="139"/>
      <c r="BT189" s="139"/>
      <c r="CD189" s="141"/>
      <c r="CE189" s="141"/>
      <c r="CF189" s="139"/>
      <c r="CG189" s="28"/>
      <c r="CH189" s="28"/>
      <c r="CI189" s="40"/>
      <c r="CJ189" s="40"/>
      <c r="CK189" s="40"/>
      <c r="CL189" s="40"/>
      <c r="CM189" s="40"/>
      <c r="CN189" s="41"/>
      <c r="CO189" s="41"/>
      <c r="CP189" s="142"/>
    </row>
    <row r="190" spans="1:94" s="12" customFormat="1" ht="14.4" x14ac:dyDescent="0.3">
      <c r="A190" s="137"/>
      <c r="B190" s="138"/>
      <c r="C190" s="137"/>
      <c r="D190" s="137"/>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L190" s="139"/>
      <c r="AO190" s="139"/>
      <c r="AP190" s="141"/>
      <c r="AQ190" s="141"/>
      <c r="AR190" s="141"/>
      <c r="AS190" s="141"/>
      <c r="AT190" s="139"/>
      <c r="AU190" s="141"/>
      <c r="AV190" s="141"/>
      <c r="AW190" s="139"/>
      <c r="AX190" s="141"/>
      <c r="AY190" s="141"/>
      <c r="AZ190" s="141"/>
      <c r="BA190" s="141"/>
      <c r="BB190" s="139"/>
      <c r="BC190" s="141"/>
      <c r="BD190" s="141"/>
      <c r="BE190" s="139"/>
      <c r="BF190" s="141"/>
      <c r="BG190" s="141"/>
      <c r="BH190" s="141"/>
      <c r="BI190" s="141"/>
      <c r="BJ190" s="141"/>
      <c r="BK190" s="141"/>
      <c r="BL190" s="141"/>
      <c r="BQ190" s="139"/>
      <c r="BT190" s="139"/>
      <c r="CD190" s="141"/>
      <c r="CE190" s="141"/>
      <c r="CF190" s="139"/>
      <c r="CG190" s="28"/>
      <c r="CH190" s="28"/>
      <c r="CI190" s="23"/>
      <c r="CJ190" s="23"/>
      <c r="CK190" s="23"/>
      <c r="CL190" s="23"/>
      <c r="CM190" s="23"/>
      <c r="CN190" s="23"/>
      <c r="CO190" s="23"/>
      <c r="CP190" s="142"/>
    </row>
    <row r="191" spans="1:94" s="12" customFormat="1" ht="14.4" x14ac:dyDescent="0.3">
      <c r="A191" s="137"/>
      <c r="B191" s="138"/>
      <c r="C191" s="137"/>
      <c r="D191" s="137"/>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L191" s="139"/>
      <c r="AO191" s="139"/>
      <c r="AP191" s="141"/>
      <c r="AQ191" s="141"/>
      <c r="AR191" s="141"/>
      <c r="AS191" s="141"/>
      <c r="AT191" s="139"/>
      <c r="AU191" s="141"/>
      <c r="AV191" s="141"/>
      <c r="AW191" s="139"/>
      <c r="AX191" s="141"/>
      <c r="AY191" s="141"/>
      <c r="AZ191" s="141"/>
      <c r="BA191" s="141"/>
      <c r="BB191" s="139"/>
      <c r="BC191" s="141"/>
      <c r="BD191" s="141"/>
      <c r="BE191" s="139"/>
      <c r="BF191" s="141"/>
      <c r="BG191" s="141"/>
      <c r="BH191" s="141"/>
      <c r="BI191" s="141"/>
      <c r="BJ191" s="141"/>
      <c r="BK191" s="141"/>
      <c r="BL191" s="141"/>
      <c r="BQ191" s="139"/>
      <c r="BT191" s="139"/>
      <c r="CD191" s="141"/>
      <c r="CE191" s="141"/>
      <c r="CF191" s="139"/>
      <c r="CG191" s="182"/>
      <c r="CH191" s="182"/>
      <c r="CI191" s="182"/>
      <c r="CJ191" s="182"/>
      <c r="CK191" s="182"/>
      <c r="CL191" s="182"/>
      <c r="CM191" s="182"/>
      <c r="CN191" s="182"/>
      <c r="CO191" s="182"/>
      <c r="CP191" s="142"/>
    </row>
    <row r="192" spans="1:94" s="12" customFormat="1" x14ac:dyDescent="0.25">
      <c r="A192" s="137"/>
      <c r="B192" s="138"/>
      <c r="C192" s="137"/>
      <c r="D192" s="137"/>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c r="AC192" s="139"/>
      <c r="AD192" s="139"/>
      <c r="AE192" s="139"/>
      <c r="AF192" s="139"/>
      <c r="AL192" s="139"/>
      <c r="AO192" s="139"/>
      <c r="AP192" s="141"/>
      <c r="AQ192" s="141"/>
      <c r="AR192" s="141"/>
      <c r="AS192" s="141"/>
      <c r="AT192" s="139"/>
      <c r="AU192" s="141"/>
      <c r="AV192" s="141"/>
      <c r="AW192" s="139"/>
      <c r="AX192" s="141"/>
      <c r="AY192" s="141"/>
      <c r="AZ192" s="141"/>
      <c r="BA192" s="141"/>
      <c r="BB192" s="139"/>
      <c r="BC192" s="141"/>
      <c r="BD192" s="141"/>
      <c r="BE192" s="139"/>
      <c r="BF192" s="141"/>
      <c r="BG192" s="141"/>
      <c r="BH192" s="141"/>
      <c r="BI192" s="141"/>
      <c r="BJ192" s="141"/>
      <c r="BK192" s="141"/>
      <c r="BL192" s="141"/>
      <c r="BQ192" s="139"/>
      <c r="BT192" s="139"/>
      <c r="CD192" s="141"/>
      <c r="CE192" s="141"/>
      <c r="CF192" s="139"/>
      <c r="CG192" s="28"/>
      <c r="CH192" s="28"/>
      <c r="CI192" s="40"/>
      <c r="CJ192" s="40"/>
      <c r="CK192" s="40"/>
      <c r="CL192" s="40"/>
      <c r="CM192" s="40"/>
      <c r="CN192" s="41"/>
      <c r="CO192" s="41"/>
      <c r="CP192" s="142"/>
    </row>
    <row r="193" spans="1:94" s="12" customFormat="1" x14ac:dyDescent="0.25">
      <c r="A193" s="137"/>
      <c r="B193" s="138"/>
      <c r="C193" s="137"/>
      <c r="D193" s="137"/>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c r="AC193" s="139"/>
      <c r="AD193" s="139"/>
      <c r="AE193" s="139"/>
      <c r="AF193" s="139"/>
      <c r="AL193" s="139"/>
      <c r="AO193" s="139"/>
      <c r="AP193" s="141"/>
      <c r="AQ193" s="141"/>
      <c r="AR193" s="141"/>
      <c r="AS193" s="141"/>
      <c r="AT193" s="139"/>
      <c r="AU193" s="141"/>
      <c r="AV193" s="141"/>
      <c r="AW193" s="139"/>
      <c r="AX193" s="141"/>
      <c r="AY193" s="141"/>
      <c r="AZ193" s="141"/>
      <c r="BA193" s="141"/>
      <c r="BB193" s="139"/>
      <c r="BC193" s="141"/>
      <c r="BD193" s="141"/>
      <c r="BE193" s="139"/>
      <c r="BF193" s="141"/>
      <c r="BG193" s="141"/>
      <c r="BH193" s="141"/>
      <c r="BI193" s="141"/>
      <c r="BJ193" s="141"/>
      <c r="BK193" s="141"/>
      <c r="BL193" s="141"/>
      <c r="BQ193" s="139"/>
      <c r="BT193" s="139"/>
      <c r="CD193" s="141"/>
      <c r="CE193" s="141"/>
      <c r="CF193" s="139"/>
      <c r="CG193" s="28"/>
      <c r="CH193" s="28"/>
      <c r="CI193" s="32"/>
      <c r="CJ193" s="32"/>
      <c r="CK193" s="32"/>
      <c r="CL193" s="32"/>
      <c r="CM193" s="32"/>
      <c r="CN193" s="33"/>
      <c r="CO193" s="33"/>
      <c r="CP193" s="142"/>
    </row>
    <row r="194" spans="1:94" s="12" customFormat="1" ht="14.4" x14ac:dyDescent="0.3">
      <c r="A194" s="137"/>
      <c r="B194" s="138"/>
      <c r="C194" s="137"/>
      <c r="D194" s="137"/>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c r="AC194" s="139"/>
      <c r="AD194" s="139"/>
      <c r="AE194" s="139"/>
      <c r="AF194" s="139"/>
      <c r="AL194" s="139"/>
      <c r="AO194" s="139"/>
      <c r="AP194" s="141"/>
      <c r="AQ194" s="141"/>
      <c r="AR194" s="141"/>
      <c r="AS194" s="141"/>
      <c r="AT194" s="139"/>
      <c r="AU194" s="141"/>
      <c r="AV194" s="141"/>
      <c r="AW194" s="139"/>
      <c r="AX194" s="141"/>
      <c r="AY194" s="141"/>
      <c r="AZ194" s="141"/>
      <c r="BA194" s="141"/>
      <c r="BB194" s="139"/>
      <c r="BC194" s="141"/>
      <c r="BD194" s="141"/>
      <c r="BE194" s="139"/>
      <c r="BF194" s="141"/>
      <c r="BG194" s="141"/>
      <c r="BH194" s="141"/>
      <c r="BI194" s="141"/>
      <c r="BJ194" s="141"/>
      <c r="BK194" s="141"/>
      <c r="BL194" s="141"/>
      <c r="BQ194" s="139"/>
      <c r="BT194" s="139"/>
      <c r="CD194" s="141"/>
      <c r="CE194" s="141"/>
      <c r="CF194" s="139"/>
      <c r="CG194" s="28"/>
      <c r="CH194" s="28"/>
      <c r="CI194" s="23"/>
      <c r="CJ194" s="23"/>
      <c r="CK194" s="23"/>
      <c r="CL194" s="23"/>
      <c r="CM194" s="23"/>
      <c r="CN194" s="23"/>
      <c r="CO194" s="23"/>
      <c r="CP194" s="142"/>
    </row>
    <row r="195" spans="1:94" s="12" customFormat="1" x14ac:dyDescent="0.25">
      <c r="A195" s="137"/>
      <c r="B195" s="138"/>
      <c r="C195" s="137"/>
      <c r="D195" s="137"/>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c r="AC195" s="139"/>
      <c r="AD195" s="139"/>
      <c r="AE195" s="139"/>
      <c r="AF195" s="139"/>
      <c r="AL195" s="139"/>
      <c r="AO195" s="139"/>
      <c r="AP195" s="141"/>
      <c r="AQ195" s="141"/>
      <c r="AR195" s="141"/>
      <c r="AS195" s="141"/>
      <c r="AT195" s="139"/>
      <c r="AU195" s="141"/>
      <c r="AV195" s="141"/>
      <c r="AW195" s="139"/>
      <c r="AX195" s="141"/>
      <c r="AY195" s="141"/>
      <c r="AZ195" s="141"/>
      <c r="BA195" s="141"/>
      <c r="BB195" s="139"/>
      <c r="BC195" s="141"/>
      <c r="BD195" s="141"/>
      <c r="BE195" s="139"/>
      <c r="BF195" s="141"/>
      <c r="BG195" s="141"/>
      <c r="BH195" s="141"/>
      <c r="BI195" s="141"/>
      <c r="BJ195" s="141"/>
      <c r="BK195" s="141"/>
      <c r="BL195" s="141"/>
      <c r="BQ195" s="139"/>
      <c r="BT195" s="139"/>
      <c r="CD195" s="141"/>
      <c r="CE195" s="141"/>
      <c r="CF195" s="139"/>
      <c r="CG195" s="28"/>
      <c r="CH195" s="28"/>
      <c r="CI195" s="40"/>
      <c r="CJ195" s="40"/>
      <c r="CK195" s="40"/>
      <c r="CL195" s="40"/>
      <c r="CM195" s="40"/>
      <c r="CN195" s="41"/>
      <c r="CO195" s="41"/>
      <c r="CP195" s="142"/>
    </row>
    <row r="196" spans="1:94" s="12" customFormat="1" ht="14.4" x14ac:dyDescent="0.3">
      <c r="A196" s="137"/>
      <c r="B196" s="138"/>
      <c r="C196" s="137"/>
      <c r="D196" s="137"/>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c r="AC196" s="139"/>
      <c r="AD196" s="139"/>
      <c r="AE196" s="139"/>
      <c r="AF196" s="139"/>
      <c r="AL196" s="139"/>
      <c r="AO196" s="139"/>
      <c r="AP196" s="141"/>
      <c r="AQ196" s="141"/>
      <c r="AR196" s="141"/>
      <c r="AS196" s="141"/>
      <c r="AT196" s="139"/>
      <c r="AU196" s="141"/>
      <c r="AV196" s="141"/>
      <c r="AW196" s="139"/>
      <c r="AX196" s="141"/>
      <c r="AY196" s="141"/>
      <c r="AZ196" s="141"/>
      <c r="BA196" s="141"/>
      <c r="BB196" s="139"/>
      <c r="BC196" s="141"/>
      <c r="BD196" s="141"/>
      <c r="BE196" s="139"/>
      <c r="BF196" s="141"/>
      <c r="BG196" s="141"/>
      <c r="BH196" s="141"/>
      <c r="BI196" s="141"/>
      <c r="BJ196" s="141"/>
      <c r="BK196" s="141"/>
      <c r="BL196" s="141"/>
      <c r="BQ196" s="139"/>
      <c r="BT196" s="139"/>
      <c r="CD196" s="141"/>
      <c r="CE196" s="141"/>
      <c r="CF196" s="139"/>
      <c r="CG196" s="28"/>
      <c r="CH196" s="28"/>
      <c r="CI196" s="23"/>
      <c r="CJ196" s="23"/>
      <c r="CK196" s="23"/>
      <c r="CL196" s="23"/>
      <c r="CM196" s="23"/>
      <c r="CN196" s="23"/>
      <c r="CO196" s="23"/>
      <c r="CP196" s="142"/>
    </row>
    <row r="197" spans="1:94" s="12" customFormat="1" x14ac:dyDescent="0.25">
      <c r="A197" s="137"/>
      <c r="B197" s="138"/>
      <c r="C197" s="137"/>
      <c r="D197" s="137"/>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L197" s="139"/>
      <c r="AO197" s="139"/>
      <c r="AP197" s="141"/>
      <c r="AQ197" s="141"/>
      <c r="AR197" s="141"/>
      <c r="AS197" s="141"/>
      <c r="AT197" s="139"/>
      <c r="AU197" s="141"/>
      <c r="AV197" s="141"/>
      <c r="AW197" s="139"/>
      <c r="AX197" s="141"/>
      <c r="AY197" s="141"/>
      <c r="AZ197" s="141"/>
      <c r="BA197" s="141"/>
      <c r="BB197" s="139"/>
      <c r="BC197" s="141"/>
      <c r="BD197" s="141"/>
      <c r="BE197" s="139"/>
      <c r="BF197" s="141"/>
      <c r="BG197" s="141"/>
      <c r="BH197" s="141"/>
      <c r="BI197" s="141"/>
      <c r="BJ197" s="141"/>
      <c r="BK197" s="141"/>
      <c r="BL197" s="141"/>
      <c r="BQ197" s="139"/>
      <c r="BT197" s="139"/>
      <c r="CD197" s="141"/>
      <c r="CE197" s="141"/>
      <c r="CF197" s="139"/>
      <c r="CG197" s="28"/>
      <c r="CH197" s="28"/>
      <c r="CI197" s="40"/>
      <c r="CJ197" s="40"/>
      <c r="CK197" s="40"/>
      <c r="CL197" s="40"/>
      <c r="CM197" s="40"/>
      <c r="CN197" s="41"/>
      <c r="CO197" s="41"/>
      <c r="CP197" s="142"/>
    </row>
    <row r="198" spans="1:94" s="12" customFormat="1" x14ac:dyDescent="0.25">
      <c r="A198" s="137"/>
      <c r="B198" s="138"/>
      <c r="C198" s="137"/>
      <c r="D198" s="137"/>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c r="AC198" s="139"/>
      <c r="AD198" s="139"/>
      <c r="AE198" s="139"/>
      <c r="AF198" s="139"/>
      <c r="AL198" s="139"/>
      <c r="AO198" s="139"/>
      <c r="AP198" s="141"/>
      <c r="AQ198" s="141"/>
      <c r="AR198" s="141"/>
      <c r="AS198" s="141"/>
      <c r="AT198" s="139"/>
      <c r="AU198" s="141"/>
      <c r="AV198" s="141"/>
      <c r="AW198" s="139"/>
      <c r="AX198" s="141"/>
      <c r="AY198" s="141"/>
      <c r="AZ198" s="141"/>
      <c r="BA198" s="141"/>
      <c r="BB198" s="139"/>
      <c r="BC198" s="141"/>
      <c r="BD198" s="141"/>
      <c r="BE198" s="139"/>
      <c r="BF198" s="141"/>
      <c r="BG198" s="141"/>
      <c r="BH198" s="141"/>
      <c r="BI198" s="141"/>
      <c r="BJ198" s="141"/>
      <c r="BK198" s="141"/>
      <c r="BL198" s="141"/>
      <c r="BQ198" s="139"/>
      <c r="BT198" s="139"/>
      <c r="CD198" s="141"/>
      <c r="CE198" s="141"/>
      <c r="CF198" s="139"/>
      <c r="CG198" s="28"/>
      <c r="CH198" s="28"/>
      <c r="CI198" s="32"/>
      <c r="CJ198" s="32"/>
      <c r="CK198" s="32"/>
      <c r="CL198" s="32"/>
      <c r="CM198" s="32"/>
      <c r="CN198" s="33"/>
      <c r="CO198" s="33"/>
      <c r="CP198" s="142"/>
    </row>
    <row r="199" spans="1:94" s="12" customFormat="1" ht="14.4" x14ac:dyDescent="0.3">
      <c r="A199" s="137"/>
      <c r="B199" s="138"/>
      <c r="C199" s="137"/>
      <c r="D199" s="137"/>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L199" s="139"/>
      <c r="AO199" s="139"/>
      <c r="AP199" s="141"/>
      <c r="AQ199" s="141"/>
      <c r="AR199" s="141"/>
      <c r="AS199" s="141"/>
      <c r="AT199" s="139"/>
      <c r="AU199" s="141"/>
      <c r="AV199" s="141"/>
      <c r="AW199" s="139"/>
      <c r="AX199" s="141"/>
      <c r="AY199" s="141"/>
      <c r="AZ199" s="141"/>
      <c r="BA199" s="141"/>
      <c r="BB199" s="139"/>
      <c r="BC199" s="141"/>
      <c r="BD199" s="141"/>
      <c r="BE199" s="139"/>
      <c r="BF199" s="141"/>
      <c r="BG199" s="141"/>
      <c r="BH199" s="141"/>
      <c r="BI199" s="141"/>
      <c r="BJ199" s="141"/>
      <c r="BK199" s="141"/>
      <c r="BL199" s="141"/>
      <c r="BQ199" s="139"/>
      <c r="BT199" s="139"/>
      <c r="CD199" s="141"/>
      <c r="CE199" s="141"/>
      <c r="CF199" s="139"/>
      <c r="CG199" s="28"/>
      <c r="CH199" s="28"/>
      <c r="CI199" s="23"/>
      <c r="CJ199" s="23"/>
      <c r="CK199" s="23"/>
      <c r="CL199" s="23"/>
      <c r="CM199" s="23"/>
      <c r="CN199" s="23"/>
      <c r="CO199" s="23"/>
      <c r="CP199" s="142"/>
    </row>
    <row r="200" spans="1:94" s="12" customFormat="1" ht="14.4" x14ac:dyDescent="0.3">
      <c r="A200" s="137"/>
      <c r="B200" s="138"/>
      <c r="C200" s="137"/>
      <c r="D200" s="137"/>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c r="AC200" s="139"/>
      <c r="AD200" s="139"/>
      <c r="AE200" s="139"/>
      <c r="AF200" s="139"/>
      <c r="AL200" s="139"/>
      <c r="AO200" s="139"/>
      <c r="AP200" s="141"/>
      <c r="AQ200" s="141"/>
      <c r="AR200" s="141"/>
      <c r="AS200" s="141"/>
      <c r="AT200" s="139"/>
      <c r="AU200" s="141"/>
      <c r="AV200" s="141"/>
      <c r="AW200" s="139"/>
      <c r="AX200" s="141"/>
      <c r="AY200" s="141"/>
      <c r="AZ200" s="141"/>
      <c r="BA200" s="141"/>
      <c r="BB200" s="139"/>
      <c r="BC200" s="141"/>
      <c r="BD200" s="141"/>
      <c r="BE200" s="139"/>
      <c r="BF200" s="141"/>
      <c r="BG200" s="141"/>
      <c r="BH200" s="141"/>
      <c r="BI200" s="141"/>
      <c r="BJ200" s="141"/>
      <c r="BK200" s="141"/>
      <c r="BL200" s="141"/>
      <c r="BQ200" s="139"/>
      <c r="BT200" s="139"/>
      <c r="CD200" s="141"/>
      <c r="CE200" s="141"/>
      <c r="CF200" s="139"/>
      <c r="CG200" s="28"/>
      <c r="CH200" s="28"/>
      <c r="CI200" s="125"/>
      <c r="CJ200" s="125"/>
      <c r="CK200" s="125"/>
      <c r="CL200" s="125"/>
      <c r="CM200" s="125"/>
      <c r="CN200" s="126"/>
      <c r="CO200" s="126"/>
      <c r="CP200" s="142"/>
    </row>
    <row r="201" spans="1:94" s="12" customFormat="1" x14ac:dyDescent="0.25">
      <c r="A201" s="137"/>
      <c r="B201" s="138"/>
      <c r="C201" s="137"/>
      <c r="D201" s="137"/>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c r="AC201" s="139"/>
      <c r="AD201" s="139"/>
      <c r="AE201" s="139"/>
      <c r="AF201" s="139"/>
      <c r="AL201" s="139"/>
      <c r="AO201" s="139"/>
      <c r="AP201" s="141"/>
      <c r="AQ201" s="141"/>
      <c r="AR201" s="141"/>
      <c r="AS201" s="141"/>
      <c r="AT201" s="139"/>
      <c r="AU201" s="141"/>
      <c r="AV201" s="141"/>
      <c r="AW201" s="139"/>
      <c r="AX201" s="141"/>
      <c r="AY201" s="141"/>
      <c r="AZ201" s="141"/>
      <c r="BA201" s="141"/>
      <c r="BB201" s="139"/>
      <c r="BC201" s="141"/>
      <c r="BD201" s="141"/>
      <c r="BE201" s="139"/>
      <c r="BF201" s="141"/>
      <c r="BG201" s="141"/>
      <c r="BH201" s="141"/>
      <c r="BI201" s="141"/>
      <c r="BJ201" s="141"/>
      <c r="BK201" s="141"/>
      <c r="BL201" s="141"/>
      <c r="BQ201" s="139"/>
      <c r="BT201" s="139"/>
      <c r="CD201" s="141"/>
      <c r="CE201" s="141"/>
      <c r="CF201" s="139"/>
      <c r="CG201" s="28"/>
      <c r="CH201" s="28"/>
      <c r="CI201" s="64"/>
      <c r="CJ201" s="64"/>
      <c r="CK201" s="64"/>
      <c r="CL201" s="64"/>
      <c r="CM201" s="64"/>
      <c r="CN201" s="41"/>
      <c r="CO201" s="41"/>
      <c r="CP201" s="142"/>
    </row>
    <row r="202" spans="1:94" s="12" customFormat="1" x14ac:dyDescent="0.25">
      <c r="A202" s="137"/>
      <c r="B202" s="138"/>
      <c r="C202" s="137"/>
      <c r="D202" s="137"/>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c r="AC202" s="139"/>
      <c r="AD202" s="139"/>
      <c r="AE202" s="139"/>
      <c r="AF202" s="139"/>
      <c r="AL202" s="139"/>
      <c r="AO202" s="139"/>
      <c r="AP202" s="141"/>
      <c r="AQ202" s="141"/>
      <c r="AR202" s="141"/>
      <c r="AS202" s="141"/>
      <c r="AT202" s="139"/>
      <c r="AU202" s="141"/>
      <c r="AV202" s="141"/>
      <c r="AW202" s="139"/>
      <c r="AX202" s="141"/>
      <c r="AY202" s="141"/>
      <c r="AZ202" s="141"/>
      <c r="BA202" s="141"/>
      <c r="BB202" s="139"/>
      <c r="BC202" s="141"/>
      <c r="BD202" s="141"/>
      <c r="BE202" s="139"/>
      <c r="BF202" s="141"/>
      <c r="BG202" s="141"/>
      <c r="BH202" s="141"/>
      <c r="BI202" s="141"/>
      <c r="BJ202" s="141"/>
      <c r="BK202" s="141"/>
      <c r="BL202" s="141"/>
      <c r="BQ202" s="139"/>
      <c r="BT202" s="139"/>
      <c r="CD202" s="141"/>
      <c r="CE202" s="141"/>
      <c r="CF202" s="139"/>
      <c r="CG202" s="28"/>
      <c r="CH202" s="28"/>
      <c r="CI202" s="64"/>
      <c r="CJ202" s="64"/>
      <c r="CK202" s="64"/>
      <c r="CL202" s="64"/>
      <c r="CM202" s="64"/>
      <c r="CN202" s="41"/>
      <c r="CO202" s="41"/>
      <c r="CP202" s="142"/>
    </row>
    <row r="203" spans="1:94" s="12" customFormat="1" x14ac:dyDescent="0.25">
      <c r="A203" s="137"/>
      <c r="B203" s="138"/>
      <c r="C203" s="137"/>
      <c r="D203" s="137"/>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c r="AC203" s="139"/>
      <c r="AD203" s="139"/>
      <c r="AE203" s="139"/>
      <c r="AF203" s="139"/>
      <c r="AL203" s="139"/>
      <c r="AO203" s="139"/>
      <c r="AP203" s="141"/>
      <c r="AQ203" s="141"/>
      <c r="AR203" s="141"/>
      <c r="AS203" s="141"/>
      <c r="AT203" s="139"/>
      <c r="AU203" s="141"/>
      <c r="AV203" s="141"/>
      <c r="AW203" s="139"/>
      <c r="AX203" s="141"/>
      <c r="AY203" s="141"/>
      <c r="AZ203" s="141"/>
      <c r="BA203" s="141"/>
      <c r="BB203" s="139"/>
      <c r="BC203" s="141"/>
      <c r="BD203" s="141"/>
      <c r="BE203" s="139"/>
      <c r="BF203" s="141"/>
      <c r="BG203" s="141"/>
      <c r="BH203" s="141"/>
      <c r="BI203" s="141"/>
      <c r="BJ203" s="141"/>
      <c r="BK203" s="141"/>
      <c r="BL203" s="141"/>
      <c r="BQ203" s="139"/>
      <c r="BT203" s="139"/>
      <c r="CD203" s="141"/>
      <c r="CE203" s="141"/>
      <c r="CF203" s="139"/>
      <c r="CG203" s="28"/>
      <c r="CH203" s="28"/>
      <c r="CI203" s="32"/>
      <c r="CJ203" s="32"/>
      <c r="CK203" s="32"/>
      <c r="CL203" s="32"/>
      <c r="CM203" s="32"/>
      <c r="CN203" s="33"/>
      <c r="CO203" s="33"/>
      <c r="CP203" s="142"/>
    </row>
    <row r="204" spans="1:94" s="12" customFormat="1" ht="14.4" x14ac:dyDescent="0.3">
      <c r="A204" s="137"/>
      <c r="B204" s="138"/>
      <c r="C204" s="137"/>
      <c r="D204" s="137"/>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c r="AC204" s="139"/>
      <c r="AD204" s="139"/>
      <c r="AE204" s="139"/>
      <c r="AF204" s="139"/>
      <c r="AL204" s="139"/>
      <c r="AO204" s="139"/>
      <c r="AP204" s="141"/>
      <c r="AQ204" s="141"/>
      <c r="AR204" s="141"/>
      <c r="AS204" s="141"/>
      <c r="AT204" s="139"/>
      <c r="AU204" s="141"/>
      <c r="AV204" s="141"/>
      <c r="AW204" s="139"/>
      <c r="AX204" s="141"/>
      <c r="AY204" s="141"/>
      <c r="AZ204" s="141"/>
      <c r="BA204" s="141"/>
      <c r="BB204" s="139"/>
      <c r="BC204" s="141"/>
      <c r="BD204" s="141"/>
      <c r="BE204" s="139"/>
      <c r="BF204" s="141"/>
      <c r="BG204" s="141"/>
      <c r="BH204" s="141"/>
      <c r="BI204" s="141"/>
      <c r="BJ204" s="141"/>
      <c r="BK204" s="141"/>
      <c r="BL204" s="141"/>
      <c r="BQ204" s="139"/>
      <c r="BT204" s="139"/>
      <c r="CD204" s="141"/>
      <c r="CE204" s="141"/>
      <c r="CF204" s="139"/>
      <c r="CG204" s="28"/>
      <c r="CH204" s="28"/>
      <c r="CI204" s="23"/>
      <c r="CJ204" s="23"/>
      <c r="CK204" s="23"/>
      <c r="CL204" s="23"/>
      <c r="CM204" s="23"/>
      <c r="CN204" s="23"/>
      <c r="CO204" s="23"/>
      <c r="CP204" s="142"/>
    </row>
    <row r="205" spans="1:94" x14ac:dyDescent="0.25">
      <c r="I205" s="139"/>
      <c r="L205" s="139"/>
      <c r="Q205" s="139"/>
      <c r="T205" s="139"/>
      <c r="Y205" s="139"/>
      <c r="AB205" s="139"/>
      <c r="AL205" s="139"/>
      <c r="AO205" s="139"/>
      <c r="AT205" s="139"/>
      <c r="AW205" s="139"/>
      <c r="BB205" s="139"/>
      <c r="BE205" s="139"/>
      <c r="BF205" s="141"/>
      <c r="BG205" s="141"/>
      <c r="BH205" s="141"/>
      <c r="BI205" s="141"/>
      <c r="BJ205" s="141"/>
      <c r="BK205" s="141"/>
      <c r="BL205" s="141"/>
      <c r="BQ205" s="139"/>
      <c r="BT205" s="139"/>
      <c r="BU205" s="12"/>
      <c r="BV205" s="12"/>
      <c r="BW205" s="12"/>
      <c r="BX205" s="12"/>
      <c r="BY205" s="12"/>
      <c r="BZ205" s="12"/>
      <c r="CA205" s="12"/>
      <c r="CF205" s="139"/>
      <c r="CG205" s="28"/>
      <c r="CH205" s="28"/>
      <c r="CI205" s="32"/>
      <c r="CJ205" s="32"/>
      <c r="CK205" s="32"/>
      <c r="CL205" s="32"/>
      <c r="CM205" s="32"/>
      <c r="CN205" s="33"/>
      <c r="CO205" s="33"/>
    </row>
    <row r="206" spans="1:94" x14ac:dyDescent="0.25">
      <c r="I206" s="139"/>
      <c r="L206" s="139"/>
      <c r="Q206" s="139"/>
      <c r="T206" s="139"/>
      <c r="Y206" s="139"/>
      <c r="AB206" s="139"/>
      <c r="AL206" s="139"/>
      <c r="AO206" s="139"/>
      <c r="AT206" s="139"/>
      <c r="AW206" s="139"/>
      <c r="BB206" s="139"/>
      <c r="BE206" s="139"/>
      <c r="BF206" s="141"/>
      <c r="BG206" s="141"/>
      <c r="BH206" s="141"/>
      <c r="BI206" s="141"/>
      <c r="BJ206" s="141"/>
      <c r="BK206" s="141"/>
      <c r="BL206" s="141"/>
      <c r="BQ206" s="139"/>
      <c r="BT206" s="139"/>
      <c r="BU206" s="12"/>
      <c r="BV206" s="12"/>
      <c r="BW206" s="12"/>
      <c r="BX206" s="12"/>
      <c r="BY206" s="12"/>
      <c r="BZ206" s="12"/>
      <c r="CA206" s="12"/>
      <c r="CF206" s="139"/>
      <c r="CG206" s="28"/>
      <c r="CH206" s="28"/>
      <c r="CI206" s="40"/>
      <c r="CJ206" s="40"/>
      <c r="CK206" s="40"/>
      <c r="CL206" s="40"/>
      <c r="CM206" s="40"/>
      <c r="CN206" s="41"/>
      <c r="CO206" s="41"/>
    </row>
    <row r="207" spans="1:94" x14ac:dyDescent="0.25">
      <c r="I207" s="139"/>
      <c r="L207" s="139"/>
      <c r="Q207" s="139"/>
      <c r="T207" s="139"/>
      <c r="Y207" s="139"/>
      <c r="AB207" s="139"/>
      <c r="AL207" s="139"/>
      <c r="AO207" s="139"/>
      <c r="AT207" s="139"/>
      <c r="AW207" s="139"/>
      <c r="BB207" s="139"/>
      <c r="BE207" s="139"/>
      <c r="BF207" s="141"/>
      <c r="BG207" s="141"/>
      <c r="BH207" s="141"/>
      <c r="BI207" s="141"/>
      <c r="BJ207" s="141"/>
      <c r="BK207" s="141"/>
      <c r="BL207" s="141"/>
      <c r="BQ207" s="139"/>
      <c r="BT207" s="139"/>
      <c r="BU207" s="12"/>
      <c r="BV207" s="12"/>
      <c r="BW207" s="12"/>
      <c r="BX207" s="12"/>
      <c r="BY207" s="12"/>
      <c r="BZ207" s="12"/>
      <c r="CA207" s="12"/>
      <c r="CF207" s="139"/>
      <c r="CG207" s="28"/>
      <c r="CH207" s="28"/>
      <c r="CI207" s="32"/>
      <c r="CJ207" s="32"/>
      <c r="CK207" s="32"/>
      <c r="CL207" s="32"/>
      <c r="CM207" s="32"/>
      <c r="CN207" s="33"/>
      <c r="CO207" s="33"/>
    </row>
    <row r="208" spans="1:94" x14ac:dyDescent="0.25">
      <c r="I208" s="139"/>
      <c r="L208" s="139"/>
      <c r="Q208" s="139"/>
      <c r="T208" s="139"/>
      <c r="Y208" s="139"/>
      <c r="AB208" s="139"/>
      <c r="AL208" s="139"/>
      <c r="AO208" s="139"/>
      <c r="AT208" s="139"/>
      <c r="AW208" s="139"/>
      <c r="BB208" s="139"/>
      <c r="BE208" s="139"/>
      <c r="BF208" s="141"/>
      <c r="BG208" s="141"/>
      <c r="BH208" s="141"/>
      <c r="BI208" s="141"/>
      <c r="BJ208" s="141"/>
      <c r="BK208" s="141"/>
      <c r="BL208" s="141"/>
      <c r="BQ208" s="139"/>
      <c r="BT208" s="139"/>
      <c r="BU208" s="12"/>
      <c r="BV208" s="12"/>
      <c r="BW208" s="12"/>
      <c r="BX208" s="12"/>
      <c r="BY208" s="12"/>
      <c r="BZ208" s="12"/>
      <c r="CA208" s="12"/>
      <c r="CF208" s="139"/>
      <c r="CG208" s="28"/>
      <c r="CH208" s="28"/>
      <c r="CI208" s="32"/>
      <c r="CJ208" s="32"/>
      <c r="CK208" s="32"/>
      <c r="CL208" s="32"/>
      <c r="CM208" s="32"/>
      <c r="CN208" s="33"/>
      <c r="CO208" s="33"/>
    </row>
    <row r="209" spans="9:93" x14ac:dyDescent="0.25">
      <c r="I209" s="139"/>
      <c r="L209" s="139"/>
      <c r="Q209" s="139"/>
      <c r="T209" s="139"/>
      <c r="Y209" s="139"/>
      <c r="AB209" s="139"/>
      <c r="AL209" s="139"/>
      <c r="AO209" s="139"/>
      <c r="AT209" s="139"/>
      <c r="AW209" s="139"/>
      <c r="BB209" s="139"/>
      <c r="BE209" s="139"/>
      <c r="BF209" s="141"/>
      <c r="BG209" s="141"/>
      <c r="BH209" s="141"/>
      <c r="BI209" s="141"/>
      <c r="BJ209" s="141"/>
      <c r="BK209" s="141"/>
      <c r="BL209" s="141"/>
      <c r="BQ209" s="139"/>
      <c r="BT209" s="139"/>
      <c r="BU209" s="12"/>
      <c r="BV209" s="12"/>
      <c r="BW209" s="12"/>
      <c r="BX209" s="12"/>
      <c r="BY209" s="12"/>
      <c r="BZ209" s="12"/>
      <c r="CA209" s="12"/>
      <c r="CF209" s="139"/>
      <c r="CG209" s="28"/>
      <c r="CH209" s="28"/>
      <c r="CI209" s="132"/>
      <c r="CJ209" s="132"/>
      <c r="CK209" s="132"/>
      <c r="CL209" s="132"/>
      <c r="CM209" s="132"/>
      <c r="CN209" s="133"/>
      <c r="CO209" s="133"/>
    </row>
    <row r="210" spans="9:93" x14ac:dyDescent="0.25">
      <c r="CG210" s="28"/>
      <c r="CH210" s="28"/>
      <c r="CI210" s="32"/>
      <c r="CJ210" s="32"/>
      <c r="CK210" s="32"/>
      <c r="CL210" s="32"/>
      <c r="CM210" s="32"/>
      <c r="CN210" s="33"/>
      <c r="CO210" s="33"/>
    </row>
    <row r="211" spans="9:93" x14ac:dyDescent="0.25">
      <c r="CG211" s="65"/>
      <c r="CH211" s="65"/>
      <c r="CI211" s="65"/>
      <c r="CJ211" s="65"/>
      <c r="CK211" s="65"/>
      <c r="CL211" s="65"/>
      <c r="CM211" s="65"/>
      <c r="CN211" s="65"/>
      <c r="CO211" s="65"/>
    </row>
    <row r="212" spans="9:93" x14ac:dyDescent="0.25">
      <c r="CG212" s="136"/>
      <c r="CH212" s="136"/>
      <c r="CI212" s="136"/>
      <c r="CJ212" s="136"/>
      <c r="CK212" s="136"/>
      <c r="CL212" s="136"/>
      <c r="CM212" s="136"/>
      <c r="CN212" s="136"/>
      <c r="CO212" s="136"/>
    </row>
  </sheetData>
  <mergeCells count="36">
    <mergeCell ref="BY1:CA1"/>
    <mergeCell ref="AM1:AO1"/>
    <mergeCell ref="AU1:AW1"/>
    <mergeCell ref="CP1:CP2"/>
    <mergeCell ref="CB1:CC1"/>
    <mergeCell ref="CD1:CF1"/>
    <mergeCell ref="CG1:CG2"/>
    <mergeCell ref="CH1:CH2"/>
    <mergeCell ref="CI1:CI2"/>
    <mergeCell ref="CJ1:CJ2"/>
    <mergeCell ref="CK1:CK2"/>
    <mergeCell ref="CL1:CL2"/>
    <mergeCell ref="CM1:CM2"/>
    <mergeCell ref="CN1:CN2"/>
    <mergeCell ref="CO1:CO2"/>
    <mergeCell ref="BC1:BE1"/>
    <mergeCell ref="BF1:BI1"/>
    <mergeCell ref="BJ1:BL1"/>
    <mergeCell ref="BR1:BT1"/>
    <mergeCell ref="BU1:BX1"/>
    <mergeCell ref="BM1:BQ1"/>
    <mergeCell ref="AX1:BB1"/>
    <mergeCell ref="AP1:AT1"/>
    <mergeCell ref="AG1:AG2"/>
    <mergeCell ref="A1:A2"/>
    <mergeCell ref="B1:B2"/>
    <mergeCell ref="C1:C2"/>
    <mergeCell ref="D1:D2"/>
    <mergeCell ref="J1:L1"/>
    <mergeCell ref="R1:T1"/>
    <mergeCell ref="Z1:AB1"/>
    <mergeCell ref="AC1:AF1"/>
    <mergeCell ref="U1:Y1"/>
    <mergeCell ref="M1:Q1"/>
    <mergeCell ref="E1:I1"/>
    <mergeCell ref="AH1:AL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W210"/>
  <sheetViews>
    <sheetView zoomScale="80" zoomScaleNormal="80" workbookViewId="0">
      <pane xSplit="1" ySplit="2" topLeftCell="AH21" activePane="bottomRight" state="frozen"/>
      <selection pane="topRight" activeCell="B1" sqref="B1"/>
      <selection pane="bottomLeft" activeCell="A3" sqref="A3"/>
      <selection pane="bottomRight" activeCell="AL24" sqref="AL24"/>
    </sheetView>
  </sheetViews>
  <sheetFormatPr baseColWidth="10" defaultRowHeight="13.8" x14ac:dyDescent="0.25"/>
  <cols>
    <col min="1" max="1" width="71.6640625" style="143" customWidth="1"/>
    <col min="2" max="2" width="25.6640625" style="144" customWidth="1"/>
    <col min="3" max="3" width="10.33203125" style="143" customWidth="1"/>
    <col min="4" max="4" width="26.33203125" style="143" customWidth="1"/>
    <col min="5" max="6" width="8.6640625" style="145" bestFit="1" customWidth="1"/>
    <col min="7" max="7" width="7.44140625" style="145" customWidth="1"/>
    <col min="8" max="9" width="8.5546875" style="145" customWidth="1"/>
    <col min="10" max="10" width="8.88671875" style="145" customWidth="1"/>
    <col min="11" max="11" width="11.33203125" style="145" customWidth="1"/>
    <col min="12" max="12" width="8.88671875" style="145" customWidth="1"/>
    <col min="13" max="13" width="5.109375" style="146" customWidth="1"/>
    <col min="14" max="16" width="5.5546875" style="146" customWidth="1"/>
    <col min="17" max="17" width="8.5546875" style="145" customWidth="1"/>
    <col min="18" max="19" width="10.5546875" style="146" customWidth="1"/>
    <col min="20" max="20" width="8.88671875" style="145" customWidth="1"/>
    <col min="21" max="21" width="10.5546875" style="146" customWidth="1"/>
    <col min="22" max="24" width="8.5546875" style="146" customWidth="1"/>
    <col min="25" max="25" width="8.5546875" style="145" customWidth="1"/>
    <col min="26" max="27" width="8.5546875" style="146" customWidth="1"/>
    <col min="28" max="28" width="8.88671875" style="145" customWidth="1"/>
    <col min="29" max="29" width="9.88671875" style="146" customWidth="1"/>
    <col min="30" max="32" width="8.5546875" style="146" customWidth="1"/>
    <col min="33" max="33" width="11.5546875" style="147" customWidth="1"/>
    <col min="34" max="37" width="11.5546875" style="12" customWidth="1"/>
    <col min="38" max="38" width="8.5546875" style="145" customWidth="1"/>
    <col min="39" max="40" width="11.5546875" style="12" customWidth="1"/>
    <col min="41" max="41" width="8.88671875" style="145" customWidth="1"/>
    <col min="42" max="45" width="11.5546875" style="148" customWidth="1"/>
    <col min="46" max="46" width="8.5546875" style="145" customWidth="1"/>
    <col min="47" max="48" width="11.5546875" style="148"/>
    <col min="49" max="49" width="8.88671875" style="145" customWidth="1"/>
    <col min="50" max="53" width="11.5546875" style="148"/>
    <col min="54" max="54" width="8.5546875" style="145" customWidth="1"/>
    <col min="55" max="56" width="11.5546875" style="148"/>
    <col min="57" max="57" width="8.88671875" style="145" customWidth="1"/>
    <col min="58" max="64" width="11.5546875" style="148"/>
    <col min="65" max="68" width="11.5546875" style="147"/>
    <col min="69" max="69" width="8.5546875" style="145" customWidth="1"/>
    <col min="70" max="71" width="11.5546875" style="147"/>
    <col min="72" max="72" width="8.88671875" style="145" customWidth="1"/>
    <col min="73" max="79" width="11.5546875" style="147"/>
    <col min="80" max="81" width="11.5546875" style="149"/>
    <col min="82" max="83" width="11.5546875" style="148"/>
    <col min="84" max="84" width="8.88671875" style="145" customWidth="1"/>
    <col min="85" max="85" width="23.88671875" style="14" customWidth="1"/>
    <col min="86" max="86" width="24.44140625" style="14" customWidth="1"/>
    <col min="87" max="87" width="18.5546875" style="14" customWidth="1"/>
    <col min="88" max="88" width="15.88671875" style="14" customWidth="1"/>
    <col min="89" max="89" width="17" style="14" customWidth="1"/>
    <col min="90" max="90" width="19.33203125" style="14" customWidth="1"/>
    <col min="91" max="91" width="22.33203125" style="14" customWidth="1"/>
    <col min="92" max="92" width="24.44140625" style="148" customWidth="1"/>
    <col min="93" max="93" width="23.88671875" style="148" customWidth="1"/>
    <col min="94" max="94" width="31.6640625" style="150" customWidth="1"/>
    <col min="95" max="100" width="11.5546875" style="12"/>
    <col min="101" max="285" width="11.5546875" style="149"/>
    <col min="286" max="286" width="58" style="149" customWidth="1"/>
    <col min="287" max="287" width="5.88671875" style="149" customWidth="1"/>
    <col min="288" max="288" width="6.44140625" style="149" customWidth="1"/>
    <col min="289" max="290" width="6.33203125" style="149" customWidth="1"/>
    <col min="291" max="292" width="15.44140625" style="149" customWidth="1"/>
    <col min="293" max="293" width="21.33203125" style="149" customWidth="1"/>
    <col min="294" max="294" width="20" style="149" customWidth="1"/>
    <col min="295" max="295" width="11.5546875" style="149"/>
    <col min="296" max="296" width="21.88671875" style="149" customWidth="1"/>
    <col min="297" max="541" width="11.5546875" style="149"/>
    <col min="542" max="542" width="58" style="149" customWidth="1"/>
    <col min="543" max="543" width="5.88671875" style="149" customWidth="1"/>
    <col min="544" max="544" width="6.44140625" style="149" customWidth="1"/>
    <col min="545" max="546" width="6.33203125" style="149" customWidth="1"/>
    <col min="547" max="548" width="15.44140625" style="149" customWidth="1"/>
    <col min="549" max="549" width="21.33203125" style="149" customWidth="1"/>
    <col min="550" max="550" width="20" style="149" customWidth="1"/>
    <col min="551" max="551" width="11.5546875" style="149"/>
    <col min="552" max="552" width="21.88671875" style="149" customWidth="1"/>
    <col min="553" max="797" width="11.5546875" style="149"/>
    <col min="798" max="798" width="58" style="149" customWidth="1"/>
    <col min="799" max="799" width="5.88671875" style="149" customWidth="1"/>
    <col min="800" max="800" width="6.44140625" style="149" customWidth="1"/>
    <col min="801" max="802" width="6.33203125" style="149" customWidth="1"/>
    <col min="803" max="804" width="15.44140625" style="149" customWidth="1"/>
    <col min="805" max="805" width="21.33203125" style="149" customWidth="1"/>
    <col min="806" max="806" width="20" style="149" customWidth="1"/>
    <col min="807" max="807" width="11.5546875" style="149"/>
    <col min="808" max="808" width="21.88671875" style="149" customWidth="1"/>
    <col min="809" max="1053" width="11.5546875" style="149"/>
    <col min="1054" max="1054" width="58" style="149" customWidth="1"/>
    <col min="1055" max="1055" width="5.88671875" style="149" customWidth="1"/>
    <col min="1056" max="1056" width="6.44140625" style="149" customWidth="1"/>
    <col min="1057" max="1058" width="6.33203125" style="149" customWidth="1"/>
    <col min="1059" max="1060" width="15.44140625" style="149" customWidth="1"/>
    <col min="1061" max="1061" width="21.33203125" style="149" customWidth="1"/>
    <col min="1062" max="1062" width="20" style="149" customWidth="1"/>
    <col min="1063" max="1063" width="11.5546875" style="149"/>
    <col min="1064" max="1064" width="21.88671875" style="149" customWidth="1"/>
    <col min="1065" max="1309" width="11.5546875" style="149"/>
    <col min="1310" max="1310" width="58" style="149" customWidth="1"/>
    <col min="1311" max="1311" width="5.88671875" style="149" customWidth="1"/>
    <col min="1312" max="1312" width="6.44140625" style="149" customWidth="1"/>
    <col min="1313" max="1314" width="6.33203125" style="149" customWidth="1"/>
    <col min="1315" max="1316" width="15.44140625" style="149" customWidth="1"/>
    <col min="1317" max="1317" width="21.33203125" style="149" customWidth="1"/>
    <col min="1318" max="1318" width="20" style="149" customWidth="1"/>
    <col min="1319" max="1319" width="11.5546875" style="149"/>
    <col min="1320" max="1320" width="21.88671875" style="149" customWidth="1"/>
    <col min="1321" max="1565" width="11.5546875" style="149"/>
    <col min="1566" max="1566" width="58" style="149" customWidth="1"/>
    <col min="1567" max="1567" width="5.88671875" style="149" customWidth="1"/>
    <col min="1568" max="1568" width="6.44140625" style="149" customWidth="1"/>
    <col min="1569" max="1570" width="6.33203125" style="149" customWidth="1"/>
    <col min="1571" max="1572" width="15.44140625" style="149" customWidth="1"/>
    <col min="1573" max="1573" width="21.33203125" style="149" customWidth="1"/>
    <col min="1574" max="1574" width="20" style="149" customWidth="1"/>
    <col min="1575" max="1575" width="11.5546875" style="149"/>
    <col min="1576" max="1576" width="21.88671875" style="149" customWidth="1"/>
    <col min="1577" max="1821" width="11.5546875" style="149"/>
    <col min="1822" max="1822" width="58" style="149" customWidth="1"/>
    <col min="1823" max="1823" width="5.88671875" style="149" customWidth="1"/>
    <col min="1824" max="1824" width="6.44140625" style="149" customWidth="1"/>
    <col min="1825" max="1826" width="6.33203125" style="149" customWidth="1"/>
    <col min="1827" max="1828" width="15.44140625" style="149" customWidth="1"/>
    <col min="1829" max="1829" width="21.33203125" style="149" customWidth="1"/>
    <col min="1830" max="1830" width="20" style="149" customWidth="1"/>
    <col min="1831" max="1831" width="11.5546875" style="149"/>
    <col min="1832" max="1832" width="21.88671875" style="149" customWidth="1"/>
    <col min="1833" max="2077" width="11.5546875" style="149"/>
    <col min="2078" max="2078" width="58" style="149" customWidth="1"/>
    <col min="2079" max="2079" width="5.88671875" style="149" customWidth="1"/>
    <col min="2080" max="2080" width="6.44140625" style="149" customWidth="1"/>
    <col min="2081" max="2082" width="6.33203125" style="149" customWidth="1"/>
    <col min="2083" max="2084" width="15.44140625" style="149" customWidth="1"/>
    <col min="2085" max="2085" width="21.33203125" style="149" customWidth="1"/>
    <col min="2086" max="2086" width="20" style="149" customWidth="1"/>
    <col min="2087" max="2087" width="11.5546875" style="149"/>
    <col min="2088" max="2088" width="21.88671875" style="149" customWidth="1"/>
    <col min="2089" max="2333" width="11.5546875" style="149"/>
    <col min="2334" max="2334" width="58" style="149" customWidth="1"/>
    <col min="2335" max="2335" width="5.88671875" style="149" customWidth="1"/>
    <col min="2336" max="2336" width="6.44140625" style="149" customWidth="1"/>
    <col min="2337" max="2338" width="6.33203125" style="149" customWidth="1"/>
    <col min="2339" max="2340" width="15.44140625" style="149" customWidth="1"/>
    <col min="2341" max="2341" width="21.33203125" style="149" customWidth="1"/>
    <col min="2342" max="2342" width="20" style="149" customWidth="1"/>
    <col min="2343" max="2343" width="11.5546875" style="149"/>
    <col min="2344" max="2344" width="21.88671875" style="149" customWidth="1"/>
    <col min="2345" max="2589" width="11.5546875" style="149"/>
    <col min="2590" max="2590" width="58" style="149" customWidth="1"/>
    <col min="2591" max="2591" width="5.88671875" style="149" customWidth="1"/>
    <col min="2592" max="2592" width="6.44140625" style="149" customWidth="1"/>
    <col min="2593" max="2594" width="6.33203125" style="149" customWidth="1"/>
    <col min="2595" max="2596" width="15.44140625" style="149" customWidth="1"/>
    <col min="2597" max="2597" width="21.33203125" style="149" customWidth="1"/>
    <col min="2598" max="2598" width="20" style="149" customWidth="1"/>
    <col min="2599" max="2599" width="11.5546875" style="149"/>
    <col min="2600" max="2600" width="21.88671875" style="149" customWidth="1"/>
    <col min="2601" max="2845" width="11.5546875" style="149"/>
    <col min="2846" max="2846" width="58" style="149" customWidth="1"/>
    <col min="2847" max="2847" width="5.88671875" style="149" customWidth="1"/>
    <col min="2848" max="2848" width="6.44140625" style="149" customWidth="1"/>
    <col min="2849" max="2850" width="6.33203125" style="149" customWidth="1"/>
    <col min="2851" max="2852" width="15.44140625" style="149" customWidth="1"/>
    <col min="2853" max="2853" width="21.33203125" style="149" customWidth="1"/>
    <col min="2854" max="2854" width="20" style="149" customWidth="1"/>
    <col min="2855" max="2855" width="11.5546875" style="149"/>
    <col min="2856" max="2856" width="21.88671875" style="149" customWidth="1"/>
    <col min="2857" max="3101" width="11.5546875" style="149"/>
    <col min="3102" max="3102" width="58" style="149" customWidth="1"/>
    <col min="3103" max="3103" width="5.88671875" style="149" customWidth="1"/>
    <col min="3104" max="3104" width="6.44140625" style="149" customWidth="1"/>
    <col min="3105" max="3106" width="6.33203125" style="149" customWidth="1"/>
    <col min="3107" max="3108" width="15.44140625" style="149" customWidth="1"/>
    <col min="3109" max="3109" width="21.33203125" style="149" customWidth="1"/>
    <col min="3110" max="3110" width="20" style="149" customWidth="1"/>
    <col min="3111" max="3111" width="11.5546875" style="149"/>
    <col min="3112" max="3112" width="21.88671875" style="149" customWidth="1"/>
    <col min="3113" max="3357" width="11.5546875" style="149"/>
    <col min="3358" max="3358" width="58" style="149" customWidth="1"/>
    <col min="3359" max="3359" width="5.88671875" style="149" customWidth="1"/>
    <col min="3360" max="3360" width="6.44140625" style="149" customWidth="1"/>
    <col min="3361" max="3362" width="6.33203125" style="149" customWidth="1"/>
    <col min="3363" max="3364" width="15.44140625" style="149" customWidth="1"/>
    <col min="3365" max="3365" width="21.33203125" style="149" customWidth="1"/>
    <col min="3366" max="3366" width="20" style="149" customWidth="1"/>
    <col min="3367" max="3367" width="11.5546875" style="149"/>
    <col min="3368" max="3368" width="21.88671875" style="149" customWidth="1"/>
    <col min="3369" max="3613" width="11.5546875" style="149"/>
    <col min="3614" max="3614" width="58" style="149" customWidth="1"/>
    <col min="3615" max="3615" width="5.88671875" style="149" customWidth="1"/>
    <col min="3616" max="3616" width="6.44140625" style="149" customWidth="1"/>
    <col min="3617" max="3618" width="6.33203125" style="149" customWidth="1"/>
    <col min="3619" max="3620" width="15.44140625" style="149" customWidth="1"/>
    <col min="3621" max="3621" width="21.33203125" style="149" customWidth="1"/>
    <col min="3622" max="3622" width="20" style="149" customWidth="1"/>
    <col min="3623" max="3623" width="11.5546875" style="149"/>
    <col min="3624" max="3624" width="21.88671875" style="149" customWidth="1"/>
    <col min="3625" max="3869" width="11.5546875" style="149"/>
    <col min="3870" max="3870" width="58" style="149" customWidth="1"/>
    <col min="3871" max="3871" width="5.88671875" style="149" customWidth="1"/>
    <col min="3872" max="3872" width="6.44140625" style="149" customWidth="1"/>
    <col min="3873" max="3874" width="6.33203125" style="149" customWidth="1"/>
    <col min="3875" max="3876" width="15.44140625" style="149" customWidth="1"/>
    <col min="3877" max="3877" width="21.33203125" style="149" customWidth="1"/>
    <col min="3878" max="3878" width="20" style="149" customWidth="1"/>
    <col min="3879" max="3879" width="11.5546875" style="149"/>
    <col min="3880" max="3880" width="21.88671875" style="149" customWidth="1"/>
    <col min="3881" max="4125" width="11.5546875" style="149"/>
    <col min="4126" max="4126" width="58" style="149" customWidth="1"/>
    <col min="4127" max="4127" width="5.88671875" style="149" customWidth="1"/>
    <col min="4128" max="4128" width="6.44140625" style="149" customWidth="1"/>
    <col min="4129" max="4130" width="6.33203125" style="149" customWidth="1"/>
    <col min="4131" max="4132" width="15.44140625" style="149" customWidth="1"/>
    <col min="4133" max="4133" width="21.33203125" style="149" customWidth="1"/>
    <col min="4134" max="4134" width="20" style="149" customWidth="1"/>
    <col min="4135" max="4135" width="11.5546875" style="149"/>
    <col min="4136" max="4136" width="21.88671875" style="149" customWidth="1"/>
    <col min="4137" max="4381" width="11.5546875" style="149"/>
    <col min="4382" max="4382" width="58" style="149" customWidth="1"/>
    <col min="4383" max="4383" width="5.88671875" style="149" customWidth="1"/>
    <col min="4384" max="4384" width="6.44140625" style="149" customWidth="1"/>
    <col min="4385" max="4386" width="6.33203125" style="149" customWidth="1"/>
    <col min="4387" max="4388" width="15.44140625" style="149" customWidth="1"/>
    <col min="4389" max="4389" width="21.33203125" style="149" customWidth="1"/>
    <col min="4390" max="4390" width="20" style="149" customWidth="1"/>
    <col min="4391" max="4391" width="11.5546875" style="149"/>
    <col min="4392" max="4392" width="21.88671875" style="149" customWidth="1"/>
    <col min="4393" max="4637" width="11.5546875" style="149"/>
    <col min="4638" max="4638" width="58" style="149" customWidth="1"/>
    <col min="4639" max="4639" width="5.88671875" style="149" customWidth="1"/>
    <col min="4640" max="4640" width="6.44140625" style="149" customWidth="1"/>
    <col min="4641" max="4642" width="6.33203125" style="149" customWidth="1"/>
    <col min="4643" max="4644" width="15.44140625" style="149" customWidth="1"/>
    <col min="4645" max="4645" width="21.33203125" style="149" customWidth="1"/>
    <col min="4646" max="4646" width="20" style="149" customWidth="1"/>
    <col min="4647" max="4647" width="11.5546875" style="149"/>
    <col min="4648" max="4648" width="21.88671875" style="149" customWidth="1"/>
    <col min="4649" max="4893" width="11.5546875" style="149"/>
    <col min="4894" max="4894" width="58" style="149" customWidth="1"/>
    <col min="4895" max="4895" width="5.88671875" style="149" customWidth="1"/>
    <col min="4896" max="4896" width="6.44140625" style="149" customWidth="1"/>
    <col min="4897" max="4898" width="6.33203125" style="149" customWidth="1"/>
    <col min="4899" max="4900" width="15.44140625" style="149" customWidth="1"/>
    <col min="4901" max="4901" width="21.33203125" style="149" customWidth="1"/>
    <col min="4902" max="4902" width="20" style="149" customWidth="1"/>
    <col min="4903" max="4903" width="11.5546875" style="149"/>
    <col min="4904" max="4904" width="21.88671875" style="149" customWidth="1"/>
    <col min="4905" max="5149" width="11.5546875" style="149"/>
    <col min="5150" max="5150" width="58" style="149" customWidth="1"/>
    <col min="5151" max="5151" width="5.88671875" style="149" customWidth="1"/>
    <col min="5152" max="5152" width="6.44140625" style="149" customWidth="1"/>
    <col min="5153" max="5154" width="6.33203125" style="149" customWidth="1"/>
    <col min="5155" max="5156" width="15.44140625" style="149" customWidth="1"/>
    <col min="5157" max="5157" width="21.33203125" style="149" customWidth="1"/>
    <col min="5158" max="5158" width="20" style="149" customWidth="1"/>
    <col min="5159" max="5159" width="11.5546875" style="149"/>
    <col min="5160" max="5160" width="21.88671875" style="149" customWidth="1"/>
    <col min="5161" max="5405" width="11.5546875" style="149"/>
    <col min="5406" max="5406" width="58" style="149" customWidth="1"/>
    <col min="5407" max="5407" width="5.88671875" style="149" customWidth="1"/>
    <col min="5408" max="5408" width="6.44140625" style="149" customWidth="1"/>
    <col min="5409" max="5410" width="6.33203125" style="149" customWidth="1"/>
    <col min="5411" max="5412" width="15.44140625" style="149" customWidth="1"/>
    <col min="5413" max="5413" width="21.33203125" style="149" customWidth="1"/>
    <col min="5414" max="5414" width="20" style="149" customWidth="1"/>
    <col min="5415" max="5415" width="11.5546875" style="149"/>
    <col min="5416" max="5416" width="21.88671875" style="149" customWidth="1"/>
    <col min="5417" max="5661" width="11.5546875" style="149"/>
    <col min="5662" max="5662" width="58" style="149" customWidth="1"/>
    <col min="5663" max="5663" width="5.88671875" style="149" customWidth="1"/>
    <col min="5664" max="5664" width="6.44140625" style="149" customWidth="1"/>
    <col min="5665" max="5666" width="6.33203125" style="149" customWidth="1"/>
    <col min="5667" max="5668" width="15.44140625" style="149" customWidth="1"/>
    <col min="5669" max="5669" width="21.33203125" style="149" customWidth="1"/>
    <col min="5670" max="5670" width="20" style="149" customWidth="1"/>
    <col min="5671" max="5671" width="11.5546875" style="149"/>
    <col min="5672" max="5672" width="21.88671875" style="149" customWidth="1"/>
    <col min="5673" max="5917" width="11.5546875" style="149"/>
    <col min="5918" max="5918" width="58" style="149" customWidth="1"/>
    <col min="5919" max="5919" width="5.88671875" style="149" customWidth="1"/>
    <col min="5920" max="5920" width="6.44140625" style="149" customWidth="1"/>
    <col min="5921" max="5922" width="6.33203125" style="149" customWidth="1"/>
    <col min="5923" max="5924" width="15.44140625" style="149" customWidth="1"/>
    <col min="5925" max="5925" width="21.33203125" style="149" customWidth="1"/>
    <col min="5926" max="5926" width="20" style="149" customWidth="1"/>
    <col min="5927" max="5927" width="11.5546875" style="149"/>
    <col min="5928" max="5928" width="21.88671875" style="149" customWidth="1"/>
    <col min="5929" max="6173" width="11.5546875" style="149"/>
    <col min="6174" max="6174" width="58" style="149" customWidth="1"/>
    <col min="6175" max="6175" width="5.88671875" style="149" customWidth="1"/>
    <col min="6176" max="6176" width="6.44140625" style="149" customWidth="1"/>
    <col min="6177" max="6178" width="6.33203125" style="149" customWidth="1"/>
    <col min="6179" max="6180" width="15.44140625" style="149" customWidth="1"/>
    <col min="6181" max="6181" width="21.33203125" style="149" customWidth="1"/>
    <col min="6182" max="6182" width="20" style="149" customWidth="1"/>
    <col min="6183" max="6183" width="11.5546875" style="149"/>
    <col min="6184" max="6184" width="21.88671875" style="149" customWidth="1"/>
    <col min="6185" max="6429" width="11.5546875" style="149"/>
    <col min="6430" max="6430" width="58" style="149" customWidth="1"/>
    <col min="6431" max="6431" width="5.88671875" style="149" customWidth="1"/>
    <col min="6432" max="6432" width="6.44140625" style="149" customWidth="1"/>
    <col min="6433" max="6434" width="6.33203125" style="149" customWidth="1"/>
    <col min="6435" max="6436" width="15.44140625" style="149" customWidth="1"/>
    <col min="6437" max="6437" width="21.33203125" style="149" customWidth="1"/>
    <col min="6438" max="6438" width="20" style="149" customWidth="1"/>
    <col min="6439" max="6439" width="11.5546875" style="149"/>
    <col min="6440" max="6440" width="21.88671875" style="149" customWidth="1"/>
    <col min="6441" max="6685" width="11.5546875" style="149"/>
    <col min="6686" max="6686" width="58" style="149" customWidth="1"/>
    <col min="6687" max="6687" width="5.88671875" style="149" customWidth="1"/>
    <col min="6688" max="6688" width="6.44140625" style="149" customWidth="1"/>
    <col min="6689" max="6690" width="6.33203125" style="149" customWidth="1"/>
    <col min="6691" max="6692" width="15.44140625" style="149" customWidth="1"/>
    <col min="6693" max="6693" width="21.33203125" style="149" customWidth="1"/>
    <col min="6694" max="6694" width="20" style="149" customWidth="1"/>
    <col min="6695" max="6695" width="11.5546875" style="149"/>
    <col min="6696" max="6696" width="21.88671875" style="149" customWidth="1"/>
    <col min="6697" max="6941" width="11.5546875" style="149"/>
    <col min="6942" max="6942" width="58" style="149" customWidth="1"/>
    <col min="6943" max="6943" width="5.88671875" style="149" customWidth="1"/>
    <col min="6944" max="6944" width="6.44140625" style="149" customWidth="1"/>
    <col min="6945" max="6946" width="6.33203125" style="149" customWidth="1"/>
    <col min="6947" max="6948" width="15.44140625" style="149" customWidth="1"/>
    <col min="6949" max="6949" width="21.33203125" style="149" customWidth="1"/>
    <col min="6950" max="6950" width="20" style="149" customWidth="1"/>
    <col min="6951" max="6951" width="11.5546875" style="149"/>
    <col min="6952" max="6952" width="21.88671875" style="149" customWidth="1"/>
    <col min="6953" max="7197" width="11.5546875" style="149"/>
    <col min="7198" max="7198" width="58" style="149" customWidth="1"/>
    <col min="7199" max="7199" width="5.88671875" style="149" customWidth="1"/>
    <col min="7200" max="7200" width="6.44140625" style="149" customWidth="1"/>
    <col min="7201" max="7202" width="6.33203125" style="149" customWidth="1"/>
    <col min="7203" max="7204" width="15.44140625" style="149" customWidth="1"/>
    <col min="7205" max="7205" width="21.33203125" style="149" customWidth="1"/>
    <col min="7206" max="7206" width="20" style="149" customWidth="1"/>
    <col min="7207" max="7207" width="11.5546875" style="149"/>
    <col min="7208" max="7208" width="21.88671875" style="149" customWidth="1"/>
    <col min="7209" max="7453" width="11.5546875" style="149"/>
    <col min="7454" max="7454" width="58" style="149" customWidth="1"/>
    <col min="7455" max="7455" width="5.88671875" style="149" customWidth="1"/>
    <col min="7456" max="7456" width="6.44140625" style="149" customWidth="1"/>
    <col min="7457" max="7458" width="6.33203125" style="149" customWidth="1"/>
    <col min="7459" max="7460" width="15.44140625" style="149" customWidth="1"/>
    <col min="7461" max="7461" width="21.33203125" style="149" customWidth="1"/>
    <col min="7462" max="7462" width="20" style="149" customWidth="1"/>
    <col min="7463" max="7463" width="11.5546875" style="149"/>
    <col min="7464" max="7464" width="21.88671875" style="149" customWidth="1"/>
    <col min="7465" max="7709" width="11.5546875" style="149"/>
    <col min="7710" max="7710" width="58" style="149" customWidth="1"/>
    <col min="7711" max="7711" width="5.88671875" style="149" customWidth="1"/>
    <col min="7712" max="7712" width="6.44140625" style="149" customWidth="1"/>
    <col min="7713" max="7714" width="6.33203125" style="149" customWidth="1"/>
    <col min="7715" max="7716" width="15.44140625" style="149" customWidth="1"/>
    <col min="7717" max="7717" width="21.33203125" style="149" customWidth="1"/>
    <col min="7718" max="7718" width="20" style="149" customWidth="1"/>
    <col min="7719" max="7719" width="11.5546875" style="149"/>
    <col min="7720" max="7720" width="21.88671875" style="149" customWidth="1"/>
    <col min="7721" max="7965" width="11.5546875" style="149"/>
    <col min="7966" max="7966" width="58" style="149" customWidth="1"/>
    <col min="7967" max="7967" width="5.88671875" style="149" customWidth="1"/>
    <col min="7968" max="7968" width="6.44140625" style="149" customWidth="1"/>
    <col min="7969" max="7970" width="6.33203125" style="149" customWidth="1"/>
    <col min="7971" max="7972" width="15.44140625" style="149" customWidth="1"/>
    <col min="7973" max="7973" width="21.33203125" style="149" customWidth="1"/>
    <col min="7974" max="7974" width="20" style="149" customWidth="1"/>
    <col min="7975" max="7975" width="11.5546875" style="149"/>
    <col min="7976" max="7976" width="21.88671875" style="149" customWidth="1"/>
    <col min="7977" max="8221" width="11.5546875" style="149"/>
    <col min="8222" max="8222" width="58" style="149" customWidth="1"/>
    <col min="8223" max="8223" width="5.88671875" style="149" customWidth="1"/>
    <col min="8224" max="8224" width="6.44140625" style="149" customWidth="1"/>
    <col min="8225" max="8226" width="6.33203125" style="149" customWidth="1"/>
    <col min="8227" max="8228" width="15.44140625" style="149" customWidth="1"/>
    <col min="8229" max="8229" width="21.33203125" style="149" customWidth="1"/>
    <col min="8230" max="8230" width="20" style="149" customWidth="1"/>
    <col min="8231" max="8231" width="11.5546875" style="149"/>
    <col min="8232" max="8232" width="21.88671875" style="149" customWidth="1"/>
    <col min="8233" max="8477" width="11.5546875" style="149"/>
    <col min="8478" max="8478" width="58" style="149" customWidth="1"/>
    <col min="8479" max="8479" width="5.88671875" style="149" customWidth="1"/>
    <col min="8480" max="8480" width="6.44140625" style="149" customWidth="1"/>
    <col min="8481" max="8482" width="6.33203125" style="149" customWidth="1"/>
    <col min="8483" max="8484" width="15.44140625" style="149" customWidth="1"/>
    <col min="8485" max="8485" width="21.33203125" style="149" customWidth="1"/>
    <col min="8486" max="8486" width="20" style="149" customWidth="1"/>
    <col min="8487" max="8487" width="11.5546875" style="149"/>
    <col min="8488" max="8488" width="21.88671875" style="149" customWidth="1"/>
    <col min="8489" max="8733" width="11.5546875" style="149"/>
    <col min="8734" max="8734" width="58" style="149" customWidth="1"/>
    <col min="8735" max="8735" width="5.88671875" style="149" customWidth="1"/>
    <col min="8736" max="8736" width="6.44140625" style="149" customWidth="1"/>
    <col min="8737" max="8738" width="6.33203125" style="149" customWidth="1"/>
    <col min="8739" max="8740" width="15.44140625" style="149" customWidth="1"/>
    <col min="8741" max="8741" width="21.33203125" style="149" customWidth="1"/>
    <col min="8742" max="8742" width="20" style="149" customWidth="1"/>
    <col min="8743" max="8743" width="11.5546875" style="149"/>
    <col min="8744" max="8744" width="21.88671875" style="149" customWidth="1"/>
    <col min="8745" max="8989" width="11.5546875" style="149"/>
    <col min="8990" max="8990" width="58" style="149" customWidth="1"/>
    <col min="8991" max="8991" width="5.88671875" style="149" customWidth="1"/>
    <col min="8992" max="8992" width="6.44140625" style="149" customWidth="1"/>
    <col min="8993" max="8994" width="6.33203125" style="149" customWidth="1"/>
    <col min="8995" max="8996" width="15.44140625" style="149" customWidth="1"/>
    <col min="8997" max="8997" width="21.33203125" style="149" customWidth="1"/>
    <col min="8998" max="8998" width="20" style="149" customWidth="1"/>
    <col min="8999" max="8999" width="11.5546875" style="149"/>
    <col min="9000" max="9000" width="21.88671875" style="149" customWidth="1"/>
    <col min="9001" max="9245" width="11.5546875" style="149"/>
    <col min="9246" max="9246" width="58" style="149" customWidth="1"/>
    <col min="9247" max="9247" width="5.88671875" style="149" customWidth="1"/>
    <col min="9248" max="9248" width="6.44140625" style="149" customWidth="1"/>
    <col min="9249" max="9250" width="6.33203125" style="149" customWidth="1"/>
    <col min="9251" max="9252" width="15.44140625" style="149" customWidth="1"/>
    <col min="9253" max="9253" width="21.33203125" style="149" customWidth="1"/>
    <col min="9254" max="9254" width="20" style="149" customWidth="1"/>
    <col min="9255" max="9255" width="11.5546875" style="149"/>
    <col min="9256" max="9256" width="21.88671875" style="149" customWidth="1"/>
    <col min="9257" max="9501" width="11.5546875" style="149"/>
    <col min="9502" max="9502" width="58" style="149" customWidth="1"/>
    <col min="9503" max="9503" width="5.88671875" style="149" customWidth="1"/>
    <col min="9504" max="9504" width="6.44140625" style="149" customWidth="1"/>
    <col min="9505" max="9506" width="6.33203125" style="149" customWidth="1"/>
    <col min="9507" max="9508" width="15.44140625" style="149" customWidth="1"/>
    <col min="9509" max="9509" width="21.33203125" style="149" customWidth="1"/>
    <col min="9510" max="9510" width="20" style="149" customWidth="1"/>
    <col min="9511" max="9511" width="11.5546875" style="149"/>
    <col min="9512" max="9512" width="21.88671875" style="149" customWidth="1"/>
    <col min="9513" max="9757" width="11.5546875" style="149"/>
    <col min="9758" max="9758" width="58" style="149" customWidth="1"/>
    <col min="9759" max="9759" width="5.88671875" style="149" customWidth="1"/>
    <col min="9760" max="9760" width="6.44140625" style="149" customWidth="1"/>
    <col min="9761" max="9762" width="6.33203125" style="149" customWidth="1"/>
    <col min="9763" max="9764" width="15.44140625" style="149" customWidth="1"/>
    <col min="9765" max="9765" width="21.33203125" style="149" customWidth="1"/>
    <col min="9766" max="9766" width="20" style="149" customWidth="1"/>
    <col min="9767" max="9767" width="11.5546875" style="149"/>
    <col min="9768" max="9768" width="21.88671875" style="149" customWidth="1"/>
    <col min="9769" max="10013" width="11.5546875" style="149"/>
    <col min="10014" max="10014" width="58" style="149" customWidth="1"/>
    <col min="10015" max="10015" width="5.88671875" style="149" customWidth="1"/>
    <col min="10016" max="10016" width="6.44140625" style="149" customWidth="1"/>
    <col min="10017" max="10018" width="6.33203125" style="149" customWidth="1"/>
    <col min="10019" max="10020" width="15.44140625" style="149" customWidth="1"/>
    <col min="10021" max="10021" width="21.33203125" style="149" customWidth="1"/>
    <col min="10022" max="10022" width="20" style="149" customWidth="1"/>
    <col min="10023" max="10023" width="11.5546875" style="149"/>
    <col min="10024" max="10024" width="21.88671875" style="149" customWidth="1"/>
    <col min="10025" max="10269" width="11.5546875" style="149"/>
    <col min="10270" max="10270" width="58" style="149" customWidth="1"/>
    <col min="10271" max="10271" width="5.88671875" style="149" customWidth="1"/>
    <col min="10272" max="10272" width="6.44140625" style="149" customWidth="1"/>
    <col min="10273" max="10274" width="6.33203125" style="149" customWidth="1"/>
    <col min="10275" max="10276" width="15.44140625" style="149" customWidth="1"/>
    <col min="10277" max="10277" width="21.33203125" style="149" customWidth="1"/>
    <col min="10278" max="10278" width="20" style="149" customWidth="1"/>
    <col min="10279" max="10279" width="11.5546875" style="149"/>
    <col min="10280" max="10280" width="21.88671875" style="149" customWidth="1"/>
    <col min="10281" max="10525" width="11.5546875" style="149"/>
    <col min="10526" max="10526" width="58" style="149" customWidth="1"/>
    <col min="10527" max="10527" width="5.88671875" style="149" customWidth="1"/>
    <col min="10528" max="10528" width="6.44140625" style="149" customWidth="1"/>
    <col min="10529" max="10530" width="6.33203125" style="149" customWidth="1"/>
    <col min="10531" max="10532" width="15.44140625" style="149" customWidth="1"/>
    <col min="10533" max="10533" width="21.33203125" style="149" customWidth="1"/>
    <col min="10534" max="10534" width="20" style="149" customWidth="1"/>
    <col min="10535" max="10535" width="11.5546875" style="149"/>
    <col min="10536" max="10536" width="21.88671875" style="149" customWidth="1"/>
    <col min="10537" max="10781" width="11.5546875" style="149"/>
    <col min="10782" max="10782" width="58" style="149" customWidth="1"/>
    <col min="10783" max="10783" width="5.88671875" style="149" customWidth="1"/>
    <col min="10784" max="10784" width="6.44140625" style="149" customWidth="1"/>
    <col min="10785" max="10786" width="6.33203125" style="149" customWidth="1"/>
    <col min="10787" max="10788" width="15.44140625" style="149" customWidth="1"/>
    <col min="10789" max="10789" width="21.33203125" style="149" customWidth="1"/>
    <col min="10790" max="10790" width="20" style="149" customWidth="1"/>
    <col min="10791" max="10791" width="11.5546875" style="149"/>
    <col min="10792" max="10792" width="21.88671875" style="149" customWidth="1"/>
    <col min="10793" max="11037" width="11.5546875" style="149"/>
    <col min="11038" max="11038" width="58" style="149" customWidth="1"/>
    <col min="11039" max="11039" width="5.88671875" style="149" customWidth="1"/>
    <col min="11040" max="11040" width="6.44140625" style="149" customWidth="1"/>
    <col min="11041" max="11042" width="6.33203125" style="149" customWidth="1"/>
    <col min="11043" max="11044" width="15.44140625" style="149" customWidth="1"/>
    <col min="11045" max="11045" width="21.33203125" style="149" customWidth="1"/>
    <col min="11046" max="11046" width="20" style="149" customWidth="1"/>
    <col min="11047" max="11047" width="11.5546875" style="149"/>
    <col min="11048" max="11048" width="21.88671875" style="149" customWidth="1"/>
    <col min="11049" max="11293" width="11.5546875" style="149"/>
    <col min="11294" max="11294" width="58" style="149" customWidth="1"/>
    <col min="11295" max="11295" width="5.88671875" style="149" customWidth="1"/>
    <col min="11296" max="11296" width="6.44140625" style="149" customWidth="1"/>
    <col min="11297" max="11298" width="6.33203125" style="149" customWidth="1"/>
    <col min="11299" max="11300" width="15.44140625" style="149" customWidth="1"/>
    <col min="11301" max="11301" width="21.33203125" style="149" customWidth="1"/>
    <col min="11302" max="11302" width="20" style="149" customWidth="1"/>
    <col min="11303" max="11303" width="11.5546875" style="149"/>
    <col min="11304" max="11304" width="21.88671875" style="149" customWidth="1"/>
    <col min="11305" max="11549" width="11.5546875" style="149"/>
    <col min="11550" max="11550" width="58" style="149" customWidth="1"/>
    <col min="11551" max="11551" width="5.88671875" style="149" customWidth="1"/>
    <col min="11552" max="11552" width="6.44140625" style="149" customWidth="1"/>
    <col min="11553" max="11554" width="6.33203125" style="149" customWidth="1"/>
    <col min="11555" max="11556" width="15.44140625" style="149" customWidth="1"/>
    <col min="11557" max="11557" width="21.33203125" style="149" customWidth="1"/>
    <col min="11558" max="11558" width="20" style="149" customWidth="1"/>
    <col min="11559" max="11559" width="11.5546875" style="149"/>
    <col min="11560" max="11560" width="21.88671875" style="149" customWidth="1"/>
    <col min="11561" max="11805" width="11.5546875" style="149"/>
    <col min="11806" max="11806" width="58" style="149" customWidth="1"/>
    <col min="11807" max="11807" width="5.88671875" style="149" customWidth="1"/>
    <col min="11808" max="11808" width="6.44140625" style="149" customWidth="1"/>
    <col min="11809" max="11810" width="6.33203125" style="149" customWidth="1"/>
    <col min="11811" max="11812" width="15.44140625" style="149" customWidth="1"/>
    <col min="11813" max="11813" width="21.33203125" style="149" customWidth="1"/>
    <col min="11814" max="11814" width="20" style="149" customWidth="1"/>
    <col min="11815" max="11815" width="11.5546875" style="149"/>
    <col min="11816" max="11816" width="21.88671875" style="149" customWidth="1"/>
    <col min="11817" max="12061" width="11.5546875" style="149"/>
    <col min="12062" max="12062" width="58" style="149" customWidth="1"/>
    <col min="12063" max="12063" width="5.88671875" style="149" customWidth="1"/>
    <col min="12064" max="12064" width="6.44140625" style="149" customWidth="1"/>
    <col min="12065" max="12066" width="6.33203125" style="149" customWidth="1"/>
    <col min="12067" max="12068" width="15.44140625" style="149" customWidth="1"/>
    <col min="12069" max="12069" width="21.33203125" style="149" customWidth="1"/>
    <col min="12070" max="12070" width="20" style="149" customWidth="1"/>
    <col min="12071" max="12071" width="11.5546875" style="149"/>
    <col min="12072" max="12072" width="21.88671875" style="149" customWidth="1"/>
    <col min="12073" max="12317" width="11.5546875" style="149"/>
    <col min="12318" max="12318" width="58" style="149" customWidth="1"/>
    <col min="12319" max="12319" width="5.88671875" style="149" customWidth="1"/>
    <col min="12320" max="12320" width="6.44140625" style="149" customWidth="1"/>
    <col min="12321" max="12322" width="6.33203125" style="149" customWidth="1"/>
    <col min="12323" max="12324" width="15.44140625" style="149" customWidth="1"/>
    <col min="12325" max="12325" width="21.33203125" style="149" customWidth="1"/>
    <col min="12326" max="12326" width="20" style="149" customWidth="1"/>
    <col min="12327" max="12327" width="11.5546875" style="149"/>
    <col min="12328" max="12328" width="21.88671875" style="149" customWidth="1"/>
    <col min="12329" max="12573" width="11.5546875" style="149"/>
    <col min="12574" max="12574" width="58" style="149" customWidth="1"/>
    <col min="12575" max="12575" width="5.88671875" style="149" customWidth="1"/>
    <col min="12576" max="12576" width="6.44140625" style="149" customWidth="1"/>
    <col min="12577" max="12578" width="6.33203125" style="149" customWidth="1"/>
    <col min="12579" max="12580" width="15.44140625" style="149" customWidth="1"/>
    <col min="12581" max="12581" width="21.33203125" style="149" customWidth="1"/>
    <col min="12582" max="12582" width="20" style="149" customWidth="1"/>
    <col min="12583" max="12583" width="11.5546875" style="149"/>
    <col min="12584" max="12584" width="21.88671875" style="149" customWidth="1"/>
    <col min="12585" max="12829" width="11.5546875" style="149"/>
    <col min="12830" max="12830" width="58" style="149" customWidth="1"/>
    <col min="12831" max="12831" width="5.88671875" style="149" customWidth="1"/>
    <col min="12832" max="12832" width="6.44140625" style="149" customWidth="1"/>
    <col min="12833" max="12834" width="6.33203125" style="149" customWidth="1"/>
    <col min="12835" max="12836" width="15.44140625" style="149" customWidth="1"/>
    <col min="12837" max="12837" width="21.33203125" style="149" customWidth="1"/>
    <col min="12838" max="12838" width="20" style="149" customWidth="1"/>
    <col min="12839" max="12839" width="11.5546875" style="149"/>
    <col min="12840" max="12840" width="21.88671875" style="149" customWidth="1"/>
    <col min="12841" max="13085" width="11.5546875" style="149"/>
    <col min="13086" max="13086" width="58" style="149" customWidth="1"/>
    <col min="13087" max="13087" width="5.88671875" style="149" customWidth="1"/>
    <col min="13088" max="13088" width="6.44140625" style="149" customWidth="1"/>
    <col min="13089" max="13090" width="6.33203125" style="149" customWidth="1"/>
    <col min="13091" max="13092" width="15.44140625" style="149" customWidth="1"/>
    <col min="13093" max="13093" width="21.33203125" style="149" customWidth="1"/>
    <col min="13094" max="13094" width="20" style="149" customWidth="1"/>
    <col min="13095" max="13095" width="11.5546875" style="149"/>
    <col min="13096" max="13096" width="21.88671875" style="149" customWidth="1"/>
    <col min="13097" max="13341" width="11.5546875" style="149"/>
    <col min="13342" max="13342" width="58" style="149" customWidth="1"/>
    <col min="13343" max="13343" width="5.88671875" style="149" customWidth="1"/>
    <col min="13344" max="13344" width="6.44140625" style="149" customWidth="1"/>
    <col min="13345" max="13346" width="6.33203125" style="149" customWidth="1"/>
    <col min="13347" max="13348" width="15.44140625" style="149" customWidth="1"/>
    <col min="13349" max="13349" width="21.33203125" style="149" customWidth="1"/>
    <col min="13350" max="13350" width="20" style="149" customWidth="1"/>
    <col min="13351" max="13351" width="11.5546875" style="149"/>
    <col min="13352" max="13352" width="21.88671875" style="149" customWidth="1"/>
    <col min="13353" max="13597" width="11.5546875" style="149"/>
    <col min="13598" max="13598" width="58" style="149" customWidth="1"/>
    <col min="13599" max="13599" width="5.88671875" style="149" customWidth="1"/>
    <col min="13600" max="13600" width="6.44140625" style="149" customWidth="1"/>
    <col min="13601" max="13602" width="6.33203125" style="149" customWidth="1"/>
    <col min="13603" max="13604" width="15.44140625" style="149" customWidth="1"/>
    <col min="13605" max="13605" width="21.33203125" style="149" customWidth="1"/>
    <col min="13606" max="13606" width="20" style="149" customWidth="1"/>
    <col min="13607" max="13607" width="11.5546875" style="149"/>
    <col min="13608" max="13608" width="21.88671875" style="149" customWidth="1"/>
    <col min="13609" max="13853" width="11.5546875" style="149"/>
    <col min="13854" max="13854" width="58" style="149" customWidth="1"/>
    <col min="13855" max="13855" width="5.88671875" style="149" customWidth="1"/>
    <col min="13856" max="13856" width="6.44140625" style="149" customWidth="1"/>
    <col min="13857" max="13858" width="6.33203125" style="149" customWidth="1"/>
    <col min="13859" max="13860" width="15.44140625" style="149" customWidth="1"/>
    <col min="13861" max="13861" width="21.33203125" style="149" customWidth="1"/>
    <col min="13862" max="13862" width="20" style="149" customWidth="1"/>
    <col min="13863" max="13863" width="11.5546875" style="149"/>
    <col min="13864" max="13864" width="21.88671875" style="149" customWidth="1"/>
    <col min="13865" max="14109" width="11.5546875" style="149"/>
    <col min="14110" max="14110" width="58" style="149" customWidth="1"/>
    <col min="14111" max="14111" width="5.88671875" style="149" customWidth="1"/>
    <col min="14112" max="14112" width="6.44140625" style="149" customWidth="1"/>
    <col min="14113" max="14114" width="6.33203125" style="149" customWidth="1"/>
    <col min="14115" max="14116" width="15.44140625" style="149" customWidth="1"/>
    <col min="14117" max="14117" width="21.33203125" style="149" customWidth="1"/>
    <col min="14118" max="14118" width="20" style="149" customWidth="1"/>
    <col min="14119" max="14119" width="11.5546875" style="149"/>
    <col min="14120" max="14120" width="21.88671875" style="149" customWidth="1"/>
    <col min="14121" max="14365" width="11.5546875" style="149"/>
    <col min="14366" max="14366" width="58" style="149" customWidth="1"/>
    <col min="14367" max="14367" width="5.88671875" style="149" customWidth="1"/>
    <col min="14368" max="14368" width="6.44140625" style="149" customWidth="1"/>
    <col min="14369" max="14370" width="6.33203125" style="149" customWidth="1"/>
    <col min="14371" max="14372" width="15.44140625" style="149" customWidth="1"/>
    <col min="14373" max="14373" width="21.33203125" style="149" customWidth="1"/>
    <col min="14374" max="14374" width="20" style="149" customWidth="1"/>
    <col min="14375" max="14375" width="11.5546875" style="149"/>
    <col min="14376" max="14376" width="21.88671875" style="149" customWidth="1"/>
    <col min="14377" max="14621" width="11.5546875" style="149"/>
    <col min="14622" max="14622" width="58" style="149" customWidth="1"/>
    <col min="14623" max="14623" width="5.88671875" style="149" customWidth="1"/>
    <col min="14624" max="14624" width="6.44140625" style="149" customWidth="1"/>
    <col min="14625" max="14626" width="6.33203125" style="149" customWidth="1"/>
    <col min="14627" max="14628" width="15.44140625" style="149" customWidth="1"/>
    <col min="14629" max="14629" width="21.33203125" style="149" customWidth="1"/>
    <col min="14630" max="14630" width="20" style="149" customWidth="1"/>
    <col min="14631" max="14631" width="11.5546875" style="149"/>
    <col min="14632" max="14632" width="21.88671875" style="149" customWidth="1"/>
    <col min="14633" max="14877" width="11.5546875" style="149"/>
    <col min="14878" max="14878" width="58" style="149" customWidth="1"/>
    <col min="14879" max="14879" width="5.88671875" style="149" customWidth="1"/>
    <col min="14880" max="14880" width="6.44140625" style="149" customWidth="1"/>
    <col min="14881" max="14882" width="6.33203125" style="149" customWidth="1"/>
    <col min="14883" max="14884" width="15.44140625" style="149" customWidth="1"/>
    <col min="14885" max="14885" width="21.33203125" style="149" customWidth="1"/>
    <col min="14886" max="14886" width="20" style="149" customWidth="1"/>
    <col min="14887" max="14887" width="11.5546875" style="149"/>
    <col min="14888" max="14888" width="21.88671875" style="149" customWidth="1"/>
    <col min="14889" max="15133" width="11.5546875" style="149"/>
    <col min="15134" max="15134" width="58" style="149" customWidth="1"/>
    <col min="15135" max="15135" width="5.88671875" style="149" customWidth="1"/>
    <col min="15136" max="15136" width="6.44140625" style="149" customWidth="1"/>
    <col min="15137" max="15138" width="6.33203125" style="149" customWidth="1"/>
    <col min="15139" max="15140" width="15.44140625" style="149" customWidth="1"/>
    <col min="15141" max="15141" width="21.33203125" style="149" customWidth="1"/>
    <col min="15142" max="15142" width="20" style="149" customWidth="1"/>
    <col min="15143" max="15143" width="11.5546875" style="149"/>
    <col min="15144" max="15144" width="21.88671875" style="149" customWidth="1"/>
    <col min="15145" max="15389" width="11.5546875" style="149"/>
    <col min="15390" max="15390" width="58" style="149" customWidth="1"/>
    <col min="15391" max="15391" width="5.88671875" style="149" customWidth="1"/>
    <col min="15392" max="15392" width="6.44140625" style="149" customWidth="1"/>
    <col min="15393" max="15394" width="6.33203125" style="149" customWidth="1"/>
    <col min="15395" max="15396" width="15.44140625" style="149" customWidth="1"/>
    <col min="15397" max="15397" width="21.33203125" style="149" customWidth="1"/>
    <col min="15398" max="15398" width="20" style="149" customWidth="1"/>
    <col min="15399" max="15399" width="11.5546875" style="149"/>
    <col min="15400" max="15400" width="21.88671875" style="149" customWidth="1"/>
    <col min="15401" max="15645" width="11.5546875" style="149"/>
    <col min="15646" max="15646" width="58" style="149" customWidth="1"/>
    <col min="15647" max="15647" width="5.88671875" style="149" customWidth="1"/>
    <col min="15648" max="15648" width="6.44140625" style="149" customWidth="1"/>
    <col min="15649" max="15650" width="6.33203125" style="149" customWidth="1"/>
    <col min="15651" max="15652" width="15.44140625" style="149" customWidth="1"/>
    <col min="15653" max="15653" width="21.33203125" style="149" customWidth="1"/>
    <col min="15654" max="15654" width="20" style="149" customWidth="1"/>
    <col min="15655" max="15655" width="11.5546875" style="149"/>
    <col min="15656" max="15656" width="21.88671875" style="149" customWidth="1"/>
    <col min="15657" max="15901" width="11.5546875" style="149"/>
    <col min="15902" max="15902" width="58" style="149" customWidth="1"/>
    <col min="15903" max="15903" width="5.88671875" style="149" customWidth="1"/>
    <col min="15904" max="15904" width="6.44140625" style="149" customWidth="1"/>
    <col min="15905" max="15906" width="6.33203125" style="149" customWidth="1"/>
    <col min="15907" max="15908" width="15.44140625" style="149" customWidth="1"/>
    <col min="15909" max="15909" width="21.33203125" style="149" customWidth="1"/>
    <col min="15910" max="15910" width="20" style="149" customWidth="1"/>
    <col min="15911" max="15911" width="11.5546875" style="149"/>
    <col min="15912" max="15912" width="21.88671875" style="149" customWidth="1"/>
    <col min="15913" max="16157" width="11.5546875" style="149"/>
    <col min="16158" max="16158" width="58" style="149" customWidth="1"/>
    <col min="16159" max="16159" width="5.88671875" style="149" customWidth="1"/>
    <col min="16160" max="16160" width="6.44140625" style="149" customWidth="1"/>
    <col min="16161" max="16162" width="6.33203125" style="149" customWidth="1"/>
    <col min="16163" max="16164" width="15.44140625" style="149" customWidth="1"/>
    <col min="16165" max="16165" width="21.33203125" style="149" customWidth="1"/>
    <col min="16166" max="16166" width="20" style="149" customWidth="1"/>
    <col min="16167" max="16167" width="11.5546875" style="149"/>
    <col min="16168" max="16168" width="21.88671875" style="149" customWidth="1"/>
    <col min="16169" max="16351" width="11.5546875" style="149"/>
    <col min="16352" max="16384" width="11.5546875" style="149" customWidth="1"/>
  </cols>
  <sheetData>
    <row r="1" spans="1:101" s="2" customFormat="1" ht="27" customHeight="1" x14ac:dyDescent="0.25">
      <c r="A1" s="871" t="s">
        <v>0</v>
      </c>
      <c r="B1" s="872" t="s">
        <v>1</v>
      </c>
      <c r="C1" s="872" t="s">
        <v>2</v>
      </c>
      <c r="D1" s="872" t="s">
        <v>3</v>
      </c>
      <c r="E1" s="874" t="s">
        <v>4</v>
      </c>
      <c r="F1" s="875"/>
      <c r="G1" s="875"/>
      <c r="H1" s="875"/>
      <c r="I1" s="876"/>
      <c r="J1" s="873" t="s">
        <v>5</v>
      </c>
      <c r="K1" s="873"/>
      <c r="L1" s="873"/>
      <c r="M1" s="877" t="s">
        <v>6</v>
      </c>
      <c r="N1" s="878"/>
      <c r="O1" s="878"/>
      <c r="P1" s="878"/>
      <c r="Q1" s="879"/>
      <c r="R1" s="870" t="s">
        <v>7</v>
      </c>
      <c r="S1" s="870"/>
      <c r="T1" s="870"/>
      <c r="U1" s="877" t="s">
        <v>8</v>
      </c>
      <c r="V1" s="878"/>
      <c r="W1" s="878"/>
      <c r="X1" s="878"/>
      <c r="Y1" s="879"/>
      <c r="Z1" s="870" t="s">
        <v>9</v>
      </c>
      <c r="AA1" s="870"/>
      <c r="AB1" s="870"/>
      <c r="AC1" s="870" t="s">
        <v>10</v>
      </c>
      <c r="AD1" s="870"/>
      <c r="AE1" s="870"/>
      <c r="AF1" s="870"/>
      <c r="AG1" s="870" t="s">
        <v>11</v>
      </c>
      <c r="AH1" s="884" t="s">
        <v>12</v>
      </c>
      <c r="AI1" s="885"/>
      <c r="AJ1" s="885"/>
      <c r="AK1" s="885"/>
      <c r="AL1" s="886"/>
      <c r="AM1" s="883" t="s">
        <v>13</v>
      </c>
      <c r="AN1" s="883"/>
      <c r="AO1" s="883"/>
      <c r="AP1" s="887" t="s">
        <v>14</v>
      </c>
      <c r="AQ1" s="888"/>
      <c r="AR1" s="888"/>
      <c r="AS1" s="888"/>
      <c r="AT1" s="889"/>
      <c r="AU1" s="882" t="s">
        <v>15</v>
      </c>
      <c r="AV1" s="882"/>
      <c r="AW1" s="882"/>
      <c r="AX1" s="887" t="s">
        <v>16</v>
      </c>
      <c r="AY1" s="888"/>
      <c r="AZ1" s="888"/>
      <c r="BA1" s="888"/>
      <c r="BB1" s="889"/>
      <c r="BC1" s="882" t="s">
        <v>17</v>
      </c>
      <c r="BD1" s="882"/>
      <c r="BE1" s="882"/>
      <c r="BF1" s="882" t="s">
        <v>18</v>
      </c>
      <c r="BG1" s="882"/>
      <c r="BH1" s="882"/>
      <c r="BI1" s="882"/>
      <c r="BJ1" s="882" t="s">
        <v>19</v>
      </c>
      <c r="BK1" s="882"/>
      <c r="BL1" s="882"/>
      <c r="BM1" s="887" t="s">
        <v>20</v>
      </c>
      <c r="BN1" s="888"/>
      <c r="BO1" s="888"/>
      <c r="BP1" s="888"/>
      <c r="BQ1" s="889"/>
      <c r="BR1" s="882" t="s">
        <v>21</v>
      </c>
      <c r="BS1" s="882"/>
      <c r="BT1" s="882"/>
      <c r="BU1" s="882" t="s">
        <v>22</v>
      </c>
      <c r="BV1" s="882"/>
      <c r="BW1" s="882"/>
      <c r="BX1" s="882"/>
      <c r="BY1" s="882" t="s">
        <v>23</v>
      </c>
      <c r="BZ1" s="882"/>
      <c r="CA1" s="882"/>
      <c r="CB1" s="883" t="s">
        <v>24</v>
      </c>
      <c r="CC1" s="883"/>
      <c r="CD1" s="882" t="s">
        <v>25</v>
      </c>
      <c r="CE1" s="882"/>
      <c r="CF1" s="882"/>
      <c r="CG1" s="890" t="s">
        <v>26</v>
      </c>
      <c r="CH1" s="890" t="s">
        <v>27</v>
      </c>
      <c r="CI1" s="890" t="s">
        <v>28</v>
      </c>
      <c r="CJ1" s="890" t="s">
        <v>29</v>
      </c>
      <c r="CK1" s="872" t="s">
        <v>30</v>
      </c>
      <c r="CL1" s="891" t="s">
        <v>31</v>
      </c>
      <c r="CM1" s="891" t="s">
        <v>32</v>
      </c>
      <c r="CN1" s="892" t="s">
        <v>33</v>
      </c>
      <c r="CO1" s="893" t="s">
        <v>34</v>
      </c>
      <c r="CP1" s="872" t="s">
        <v>35</v>
      </c>
      <c r="CQ1" s="1"/>
      <c r="CR1" s="1"/>
      <c r="CS1" s="1"/>
      <c r="CT1" s="1"/>
      <c r="CU1" s="1"/>
      <c r="CV1" s="1"/>
    </row>
    <row r="2" spans="1:101" s="2" customFormat="1" ht="41.4" customHeight="1" x14ac:dyDescent="0.25">
      <c r="A2" s="871"/>
      <c r="B2" s="872"/>
      <c r="C2" s="872"/>
      <c r="D2" s="872"/>
      <c r="E2" s="3" t="s">
        <v>36</v>
      </c>
      <c r="F2" s="3" t="s">
        <v>37</v>
      </c>
      <c r="G2" s="3" t="s">
        <v>38</v>
      </c>
      <c r="H2" s="3" t="s">
        <v>39</v>
      </c>
      <c r="I2" s="611" t="s">
        <v>42</v>
      </c>
      <c r="J2" s="4" t="s">
        <v>40</v>
      </c>
      <c r="K2" s="611" t="s">
        <v>41</v>
      </c>
      <c r="L2" s="611" t="s">
        <v>42</v>
      </c>
      <c r="M2" s="610" t="s">
        <v>36</v>
      </c>
      <c r="N2" s="610" t="s">
        <v>37</v>
      </c>
      <c r="O2" s="610" t="s">
        <v>38</v>
      </c>
      <c r="P2" s="610" t="s">
        <v>39</v>
      </c>
      <c r="Q2" s="610" t="s">
        <v>42</v>
      </c>
      <c r="R2" s="7" t="s">
        <v>40</v>
      </c>
      <c r="S2" s="610" t="s">
        <v>41</v>
      </c>
      <c r="T2" s="610" t="s">
        <v>42</v>
      </c>
      <c r="U2" s="610" t="s">
        <v>36</v>
      </c>
      <c r="V2" s="610" t="s">
        <v>37</v>
      </c>
      <c r="W2" s="610" t="s">
        <v>38</v>
      </c>
      <c r="X2" s="610" t="s">
        <v>39</v>
      </c>
      <c r="Y2" s="610" t="s">
        <v>42</v>
      </c>
      <c r="Z2" s="7" t="s">
        <v>40</v>
      </c>
      <c r="AA2" s="610" t="s">
        <v>41</v>
      </c>
      <c r="AB2" s="610" t="s">
        <v>42</v>
      </c>
      <c r="AC2" s="610" t="s">
        <v>36</v>
      </c>
      <c r="AD2" s="610" t="s">
        <v>37</v>
      </c>
      <c r="AE2" s="610" t="s">
        <v>38</v>
      </c>
      <c r="AF2" s="610" t="s">
        <v>39</v>
      </c>
      <c r="AG2" s="870"/>
      <c r="AH2" s="611" t="s">
        <v>36</v>
      </c>
      <c r="AI2" s="611" t="s">
        <v>37</v>
      </c>
      <c r="AJ2" s="611" t="s">
        <v>38</v>
      </c>
      <c r="AK2" s="611" t="s">
        <v>39</v>
      </c>
      <c r="AL2" s="611" t="s">
        <v>42</v>
      </c>
      <c r="AM2" s="4" t="s">
        <v>40</v>
      </c>
      <c r="AN2" s="611" t="s">
        <v>41</v>
      </c>
      <c r="AO2" s="611" t="s">
        <v>42</v>
      </c>
      <c r="AP2" s="610" t="s">
        <v>36</v>
      </c>
      <c r="AQ2" s="610" t="s">
        <v>37</v>
      </c>
      <c r="AR2" s="610" t="s">
        <v>38</v>
      </c>
      <c r="AS2" s="610" t="s">
        <v>39</v>
      </c>
      <c r="AT2" s="610" t="s">
        <v>42</v>
      </c>
      <c r="AU2" s="7" t="s">
        <v>40</v>
      </c>
      <c r="AV2" s="610" t="s">
        <v>41</v>
      </c>
      <c r="AW2" s="610" t="s">
        <v>42</v>
      </c>
      <c r="AX2" s="610" t="s">
        <v>36</v>
      </c>
      <c r="AY2" s="610" t="s">
        <v>37</v>
      </c>
      <c r="AZ2" s="610" t="s">
        <v>38</v>
      </c>
      <c r="BA2" s="610" t="s">
        <v>39</v>
      </c>
      <c r="BB2" s="610" t="s">
        <v>42</v>
      </c>
      <c r="BC2" s="7" t="s">
        <v>40</v>
      </c>
      <c r="BD2" s="610" t="s">
        <v>41</v>
      </c>
      <c r="BE2" s="610" t="s">
        <v>42</v>
      </c>
      <c r="BF2" s="610" t="s">
        <v>36</v>
      </c>
      <c r="BG2" s="610" t="s">
        <v>37</v>
      </c>
      <c r="BH2" s="610" t="s">
        <v>38</v>
      </c>
      <c r="BI2" s="610" t="s">
        <v>39</v>
      </c>
      <c r="BJ2" s="610" t="s">
        <v>40</v>
      </c>
      <c r="BK2" s="610" t="s">
        <v>41</v>
      </c>
      <c r="BL2" s="610" t="s">
        <v>43</v>
      </c>
      <c r="BM2" s="610" t="s">
        <v>36</v>
      </c>
      <c r="BN2" s="610" t="s">
        <v>37</v>
      </c>
      <c r="BO2" s="610" t="s">
        <v>38</v>
      </c>
      <c r="BP2" s="610" t="s">
        <v>39</v>
      </c>
      <c r="BQ2" s="610" t="s">
        <v>42</v>
      </c>
      <c r="BR2" s="610" t="s">
        <v>40</v>
      </c>
      <c r="BS2" s="610" t="s">
        <v>44</v>
      </c>
      <c r="BT2" s="610" t="s">
        <v>42</v>
      </c>
      <c r="BU2" s="610" t="s">
        <v>36</v>
      </c>
      <c r="BV2" s="610" t="s">
        <v>37</v>
      </c>
      <c r="BW2" s="610" t="s">
        <v>38</v>
      </c>
      <c r="BX2" s="610" t="s">
        <v>39</v>
      </c>
      <c r="BY2" s="610" t="s">
        <v>40</v>
      </c>
      <c r="BZ2" s="610" t="s">
        <v>44</v>
      </c>
      <c r="CA2" s="610" t="s">
        <v>46</v>
      </c>
      <c r="CB2" s="608" t="s">
        <v>47</v>
      </c>
      <c r="CC2" s="608" t="s">
        <v>48</v>
      </c>
      <c r="CD2" s="609" t="s">
        <v>49</v>
      </c>
      <c r="CE2" s="609" t="s">
        <v>50</v>
      </c>
      <c r="CF2" s="610" t="s">
        <v>42</v>
      </c>
      <c r="CG2" s="890"/>
      <c r="CH2" s="890"/>
      <c r="CI2" s="890"/>
      <c r="CJ2" s="890"/>
      <c r="CK2" s="872"/>
      <c r="CL2" s="891"/>
      <c r="CM2" s="891"/>
      <c r="CN2" s="892"/>
      <c r="CO2" s="893"/>
      <c r="CP2" s="872"/>
      <c r="CQ2" s="1"/>
      <c r="CR2" s="1"/>
      <c r="CS2" s="1"/>
      <c r="CT2" s="1"/>
      <c r="CU2" s="1"/>
      <c r="CV2" s="1"/>
    </row>
    <row r="3" spans="1:101" s="14" customFormat="1" ht="27" customHeight="1" x14ac:dyDescent="0.25">
      <c r="A3" s="10" t="s">
        <v>51</v>
      </c>
      <c r="B3" s="10"/>
      <c r="C3" s="11"/>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2"/>
      <c r="CR3" s="12"/>
      <c r="CS3" s="12"/>
      <c r="CT3" s="12"/>
      <c r="CU3" s="12"/>
      <c r="CV3" s="12"/>
      <c r="CW3" s="13"/>
    </row>
    <row r="4" spans="1:101" s="18" customFormat="1" ht="35.4" customHeight="1" x14ac:dyDescent="0.25">
      <c r="A4" s="15" t="s">
        <v>52</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7"/>
      <c r="CR4" s="17"/>
      <c r="CS4" s="17"/>
      <c r="CT4" s="17"/>
      <c r="CU4" s="17"/>
      <c r="CV4" s="17"/>
    </row>
    <row r="5" spans="1:101" s="21" customFormat="1" x14ac:dyDescent="0.25">
      <c r="A5" s="19" t="s">
        <v>53</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17"/>
      <c r="CR5" s="17"/>
      <c r="CS5" s="17"/>
      <c r="CT5" s="17"/>
      <c r="CU5" s="17"/>
      <c r="CV5" s="17"/>
    </row>
    <row r="6" spans="1:101" s="26" customFormat="1" ht="14.4" x14ac:dyDescent="0.3">
      <c r="A6" s="22" t="s">
        <v>54</v>
      </c>
      <c r="B6" s="23"/>
      <c r="C6" s="24"/>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5"/>
      <c r="CR6" s="25"/>
      <c r="CS6" s="25"/>
      <c r="CT6" s="25"/>
      <c r="CU6" s="25"/>
      <c r="CV6" s="25"/>
    </row>
    <row r="7" spans="1:101" s="35" customFormat="1" ht="21" customHeight="1" x14ac:dyDescent="0.25">
      <c r="A7" s="27" t="s">
        <v>55</v>
      </c>
      <c r="B7" s="28"/>
      <c r="C7" s="28" t="s">
        <v>56</v>
      </c>
      <c r="D7" s="28"/>
      <c r="E7" s="29">
        <v>0</v>
      </c>
      <c r="F7" s="29">
        <v>0</v>
      </c>
      <c r="G7" s="29">
        <v>0</v>
      </c>
      <c r="H7" s="29">
        <v>0</v>
      </c>
      <c r="I7" s="29">
        <f>E7+F7+G7+H7</f>
        <v>0</v>
      </c>
      <c r="J7" s="29">
        <v>0</v>
      </c>
      <c r="K7" s="29">
        <v>0</v>
      </c>
      <c r="L7" s="29">
        <f>J7+K7</f>
        <v>0</v>
      </c>
      <c r="M7" s="28">
        <v>0</v>
      </c>
      <c r="N7" s="28">
        <v>0</v>
      </c>
      <c r="O7" s="28">
        <v>0</v>
      </c>
      <c r="P7" s="28">
        <v>0</v>
      </c>
      <c r="Q7" s="29">
        <f>M7+N7+O7+P7</f>
        <v>0</v>
      </c>
      <c r="R7" s="28">
        <v>0</v>
      </c>
      <c r="S7" s="28">
        <v>0</v>
      </c>
      <c r="T7" s="29">
        <f>R7+S7</f>
        <v>0</v>
      </c>
      <c r="U7" s="28">
        <v>0</v>
      </c>
      <c r="V7" s="28">
        <v>0</v>
      </c>
      <c r="W7" s="28">
        <v>0</v>
      </c>
      <c r="X7" s="28">
        <v>0</v>
      </c>
      <c r="Y7" s="29">
        <f>U7+V7+W7+X7</f>
        <v>0</v>
      </c>
      <c r="Z7" s="28">
        <v>0</v>
      </c>
      <c r="AA7" s="28">
        <v>0</v>
      </c>
      <c r="AB7" s="29">
        <f>Z7+AA7</f>
        <v>0</v>
      </c>
      <c r="AC7" s="29" t="e">
        <f>U7/M7*100</f>
        <v>#DIV/0!</v>
      </c>
      <c r="AD7" s="29" t="e">
        <f t="shared" ref="AD7:AG22" si="0">V7/N7*100</f>
        <v>#DIV/0!</v>
      </c>
      <c r="AE7" s="29" t="e">
        <f t="shared" si="0"/>
        <v>#DIV/0!</v>
      </c>
      <c r="AF7" s="29" t="e">
        <f>X7/P7*100</f>
        <v>#DIV/0!</v>
      </c>
      <c r="AG7" s="29" t="e">
        <f>Y7/Q7*100</f>
        <v>#DIV/0!</v>
      </c>
      <c r="AH7" s="30">
        <v>0</v>
      </c>
      <c r="AI7" s="30">
        <v>0</v>
      </c>
      <c r="AJ7" s="30">
        <v>0</v>
      </c>
      <c r="AK7" s="30">
        <v>0</v>
      </c>
      <c r="AL7" s="29">
        <f>AH7+AI7+AJ7+AK7</f>
        <v>0</v>
      </c>
      <c r="AM7" s="30">
        <v>0</v>
      </c>
      <c r="AN7" s="30">
        <v>0</v>
      </c>
      <c r="AO7" s="29">
        <f>AM7+AN7</f>
        <v>0</v>
      </c>
      <c r="AP7" s="28">
        <v>0</v>
      </c>
      <c r="AQ7" s="28">
        <v>0</v>
      </c>
      <c r="AR7" s="28">
        <v>0</v>
      </c>
      <c r="AS7" s="28">
        <v>0</v>
      </c>
      <c r="AT7" s="29">
        <f>AP7+AQ7+AR7+AS7</f>
        <v>0</v>
      </c>
      <c r="AU7" s="28">
        <v>0</v>
      </c>
      <c r="AV7" s="28">
        <v>0</v>
      </c>
      <c r="AW7" s="29">
        <f>AU7+AV7</f>
        <v>0</v>
      </c>
      <c r="AX7" s="28">
        <v>0</v>
      </c>
      <c r="AY7" s="28">
        <v>0</v>
      </c>
      <c r="AZ7" s="28">
        <v>0</v>
      </c>
      <c r="BA7" s="28">
        <v>0</v>
      </c>
      <c r="BB7" s="29">
        <f>AX7+AY7+AZ7</f>
        <v>0</v>
      </c>
      <c r="BC7" s="28">
        <v>0</v>
      </c>
      <c r="BD7" s="28">
        <v>0</v>
      </c>
      <c r="BE7" s="29">
        <f>BC7+BD7</f>
        <v>0</v>
      </c>
      <c r="BF7" s="28" t="e">
        <f>AX7/AP7*100</f>
        <v>#DIV/0!</v>
      </c>
      <c r="BG7" s="28" t="e">
        <f t="shared" ref="BG7:BI22" si="1">AY7/AQ7*100</f>
        <v>#DIV/0!</v>
      </c>
      <c r="BH7" s="28" t="e">
        <f t="shared" si="1"/>
        <v>#DIV/0!</v>
      </c>
      <c r="BI7" s="28" t="e">
        <f t="shared" si="1"/>
        <v>#DIV/0!</v>
      </c>
      <c r="BJ7" s="28" t="e">
        <f>BC7/AU7*100</f>
        <v>#DIV/0!</v>
      </c>
      <c r="BK7" s="28" t="e">
        <f t="shared" ref="BK7:BL22" si="2">BD7/AV7*100</f>
        <v>#DIV/0!</v>
      </c>
      <c r="BL7" s="28" t="e">
        <f t="shared" si="2"/>
        <v>#DIV/0!</v>
      </c>
      <c r="BM7" s="28">
        <v>0</v>
      </c>
      <c r="BN7" s="28">
        <v>0</v>
      </c>
      <c r="BO7" s="28">
        <v>0</v>
      </c>
      <c r="BP7" s="28">
        <v>0</v>
      </c>
      <c r="BQ7" s="29">
        <f>BM7+BN7+BO7+BP7</f>
        <v>0</v>
      </c>
      <c r="BR7" s="28">
        <v>0</v>
      </c>
      <c r="BS7" s="28">
        <v>0</v>
      </c>
      <c r="BT7" s="29">
        <f>BR7+BS7</f>
        <v>0</v>
      </c>
      <c r="BU7" s="28" t="e">
        <f>BM7/AP7*100</f>
        <v>#DIV/0!</v>
      </c>
      <c r="BV7" s="28" t="e">
        <f t="shared" ref="BV7:BX22" si="3">BN7/AQ7*100</f>
        <v>#DIV/0!</v>
      </c>
      <c r="BW7" s="28" t="e">
        <f t="shared" si="3"/>
        <v>#DIV/0!</v>
      </c>
      <c r="BX7" s="28" t="e">
        <f t="shared" si="3"/>
        <v>#DIV/0!</v>
      </c>
      <c r="BY7" s="28" t="e">
        <f>BR7/AU7*100</f>
        <v>#DIV/0!</v>
      </c>
      <c r="BZ7" s="28" t="e">
        <f t="shared" ref="BZ7:CA22" si="4">BS7/AV7*100</f>
        <v>#DIV/0!</v>
      </c>
      <c r="CA7" s="28" t="e">
        <f t="shared" si="4"/>
        <v>#DIV/0!</v>
      </c>
      <c r="CB7" s="31">
        <v>0</v>
      </c>
      <c r="CC7" s="31">
        <v>0</v>
      </c>
      <c r="CD7" s="28">
        <v>0</v>
      </c>
      <c r="CE7" s="28">
        <v>0</v>
      </c>
      <c r="CF7" s="29">
        <f>CD7+CE7</f>
        <v>0</v>
      </c>
      <c r="CG7" s="28"/>
      <c r="CH7" s="28"/>
      <c r="CI7" s="32"/>
      <c r="CJ7" s="32"/>
      <c r="CK7" s="32"/>
      <c r="CL7" s="32"/>
      <c r="CM7" s="32"/>
      <c r="CN7" s="33"/>
      <c r="CO7" s="33"/>
      <c r="CP7" s="32"/>
      <c r="CQ7" s="34"/>
      <c r="CR7" s="34"/>
      <c r="CS7" s="34"/>
      <c r="CT7" s="34"/>
      <c r="CU7" s="34"/>
      <c r="CV7" s="34"/>
    </row>
    <row r="8" spans="1:101" s="18" customFormat="1" ht="14.4" customHeight="1" x14ac:dyDescent="0.3">
      <c r="A8" s="36" t="s">
        <v>57</v>
      </c>
      <c r="B8" s="37"/>
      <c r="C8" s="38" t="s">
        <v>58</v>
      </c>
      <c r="D8" s="39" t="s">
        <v>59</v>
      </c>
      <c r="E8" s="29">
        <v>0</v>
      </c>
      <c r="F8" s="29">
        <v>0</v>
      </c>
      <c r="G8" s="29">
        <v>0</v>
      </c>
      <c r="H8" s="29">
        <v>0</v>
      </c>
      <c r="I8" s="29">
        <f t="shared" ref="I8:I71" si="5">E8+F8+G8+H8</f>
        <v>0</v>
      </c>
      <c r="J8" s="29">
        <v>0</v>
      </c>
      <c r="K8" s="29">
        <v>0</v>
      </c>
      <c r="L8" s="29">
        <f t="shared" ref="L8:L71" si="6">J8+K8</f>
        <v>0</v>
      </c>
      <c r="M8" s="28">
        <v>0</v>
      </c>
      <c r="N8" s="28">
        <v>0</v>
      </c>
      <c r="O8" s="28">
        <v>0</v>
      </c>
      <c r="P8" s="28">
        <v>0</v>
      </c>
      <c r="Q8" s="29">
        <f t="shared" ref="Q8:Q71" si="7">M8+N8+O8+P8</f>
        <v>0</v>
      </c>
      <c r="R8" s="28">
        <v>0</v>
      </c>
      <c r="S8" s="28">
        <v>0</v>
      </c>
      <c r="T8" s="29">
        <f t="shared" ref="T8:T71" si="8">R8+S8</f>
        <v>0</v>
      </c>
      <c r="U8" s="28">
        <v>0</v>
      </c>
      <c r="V8" s="28">
        <v>0</v>
      </c>
      <c r="W8" s="28">
        <v>0</v>
      </c>
      <c r="X8" s="28">
        <v>0</v>
      </c>
      <c r="Y8" s="29">
        <f t="shared" ref="Y8:Y71" si="9">U8+V8+W8+X8</f>
        <v>0</v>
      </c>
      <c r="Z8" s="28">
        <v>0</v>
      </c>
      <c r="AA8" s="28">
        <v>0</v>
      </c>
      <c r="AB8" s="29">
        <f t="shared" ref="AB8:AB71" si="10">Z8+AA8</f>
        <v>0</v>
      </c>
      <c r="AC8" s="29" t="e">
        <f t="shared" ref="AC8:AG68" si="11">U8/M8*100</f>
        <v>#DIV/0!</v>
      </c>
      <c r="AD8" s="29" t="e">
        <f t="shared" si="0"/>
        <v>#DIV/0!</v>
      </c>
      <c r="AE8" s="29" t="e">
        <f t="shared" si="0"/>
        <v>#DIV/0!</v>
      </c>
      <c r="AF8" s="29" t="e">
        <f t="shared" si="0"/>
        <v>#DIV/0!</v>
      </c>
      <c r="AG8" s="29" t="e">
        <f t="shared" si="0"/>
        <v>#DIV/0!</v>
      </c>
      <c r="AH8" s="30">
        <v>0</v>
      </c>
      <c r="AI8" s="30">
        <v>0</v>
      </c>
      <c r="AJ8" s="30">
        <v>0</v>
      </c>
      <c r="AK8" s="30">
        <v>0</v>
      </c>
      <c r="AL8" s="29">
        <f t="shared" ref="AL8:AL71" si="12">AH8+AI8+AJ8+AK8</f>
        <v>0</v>
      </c>
      <c r="AM8" s="30">
        <v>0</v>
      </c>
      <c r="AN8" s="30">
        <v>0</v>
      </c>
      <c r="AO8" s="29">
        <f t="shared" ref="AO8:AO71" si="13">AM8+AN8</f>
        <v>0</v>
      </c>
      <c r="AP8" s="28">
        <v>0</v>
      </c>
      <c r="AQ8" s="28">
        <v>0</v>
      </c>
      <c r="AR8" s="28">
        <v>0</v>
      </c>
      <c r="AS8" s="28">
        <v>0</v>
      </c>
      <c r="AT8" s="29">
        <f t="shared" ref="AT8:AT71" si="14">AP8+AQ8+AR8+AS8</f>
        <v>0</v>
      </c>
      <c r="AU8" s="28">
        <v>0</v>
      </c>
      <c r="AV8" s="28">
        <v>0</v>
      </c>
      <c r="AW8" s="29">
        <f t="shared" ref="AW8:AW71" si="15">AU8+AV8</f>
        <v>0</v>
      </c>
      <c r="AX8" s="28">
        <v>0</v>
      </c>
      <c r="AY8" s="28">
        <v>0</v>
      </c>
      <c r="AZ8" s="28">
        <v>0</v>
      </c>
      <c r="BA8" s="28">
        <v>0</v>
      </c>
      <c r="BB8" s="29">
        <f t="shared" ref="BB8:BB71" si="16">AX8+AY8+AZ8</f>
        <v>0</v>
      </c>
      <c r="BC8" s="28">
        <v>0</v>
      </c>
      <c r="BD8" s="28">
        <v>0</v>
      </c>
      <c r="BE8" s="29">
        <f t="shared" ref="BE8:BE71" si="17">BC8+BD8</f>
        <v>0</v>
      </c>
      <c r="BF8" s="28" t="e">
        <f t="shared" ref="BF8:BI70" si="18">AX8/AP8*100</f>
        <v>#DIV/0!</v>
      </c>
      <c r="BG8" s="28" t="e">
        <f t="shared" si="1"/>
        <v>#DIV/0!</v>
      </c>
      <c r="BH8" s="28" t="e">
        <f t="shared" si="1"/>
        <v>#DIV/0!</v>
      </c>
      <c r="BI8" s="28" t="e">
        <f t="shared" si="1"/>
        <v>#DIV/0!</v>
      </c>
      <c r="BJ8" s="28" t="e">
        <f t="shared" ref="BJ8:BL70" si="19">BC8/AU8*100</f>
        <v>#DIV/0!</v>
      </c>
      <c r="BK8" s="28" t="e">
        <f t="shared" si="2"/>
        <v>#DIV/0!</v>
      </c>
      <c r="BL8" s="28" t="e">
        <f t="shared" si="2"/>
        <v>#DIV/0!</v>
      </c>
      <c r="BM8" s="28">
        <v>0</v>
      </c>
      <c r="BN8" s="28">
        <v>0</v>
      </c>
      <c r="BO8" s="28">
        <v>0</v>
      </c>
      <c r="BP8" s="28">
        <v>0</v>
      </c>
      <c r="BQ8" s="29">
        <f t="shared" ref="BQ8:BQ71" si="20">BM8+BN8+BO8+BP8</f>
        <v>0</v>
      </c>
      <c r="BR8" s="28">
        <v>0</v>
      </c>
      <c r="BS8" s="28">
        <v>0</v>
      </c>
      <c r="BT8" s="29">
        <f t="shared" ref="BT8:BT71" si="21">BR8+BS8</f>
        <v>0</v>
      </c>
      <c r="BU8" s="28" t="e">
        <f t="shared" ref="BU8:BX70" si="22">BM8/AP8*100</f>
        <v>#DIV/0!</v>
      </c>
      <c r="BV8" s="28" t="e">
        <f t="shared" si="3"/>
        <v>#DIV/0!</v>
      </c>
      <c r="BW8" s="28" t="e">
        <f t="shared" si="3"/>
        <v>#DIV/0!</v>
      </c>
      <c r="BX8" s="28" t="e">
        <f t="shared" si="3"/>
        <v>#DIV/0!</v>
      </c>
      <c r="BY8" s="28" t="e">
        <f t="shared" ref="BY8:CA70" si="23">BR8/AU8*100</f>
        <v>#DIV/0!</v>
      </c>
      <c r="BZ8" s="28" t="e">
        <f t="shared" si="4"/>
        <v>#DIV/0!</v>
      </c>
      <c r="CA8" s="28" t="e">
        <f t="shared" si="4"/>
        <v>#DIV/0!</v>
      </c>
      <c r="CB8" s="31">
        <v>0</v>
      </c>
      <c r="CC8" s="31">
        <v>0</v>
      </c>
      <c r="CD8" s="28">
        <v>0</v>
      </c>
      <c r="CE8" s="28">
        <v>0</v>
      </c>
      <c r="CF8" s="29">
        <f t="shared" ref="CF8:CF71" si="24">CD8+CE8</f>
        <v>0</v>
      </c>
      <c r="CG8" s="28"/>
      <c r="CH8" s="28"/>
      <c r="CI8" s="40"/>
      <c r="CJ8" s="40"/>
      <c r="CK8" s="40"/>
      <c r="CL8" s="40"/>
      <c r="CM8" s="40"/>
      <c r="CN8" s="41"/>
      <c r="CO8" s="41"/>
      <c r="CP8" s="40"/>
      <c r="CQ8" s="17"/>
      <c r="CR8" s="17"/>
      <c r="CS8" s="17"/>
      <c r="CT8" s="17"/>
      <c r="CU8" s="17"/>
      <c r="CV8" s="17"/>
    </row>
    <row r="9" spans="1:101" s="47" customFormat="1" ht="27.6" customHeight="1" x14ac:dyDescent="0.3">
      <c r="A9" s="42" t="s">
        <v>60</v>
      </c>
      <c r="B9" s="42"/>
      <c r="C9" s="43" t="s">
        <v>61</v>
      </c>
      <c r="D9" s="42" t="s">
        <v>62</v>
      </c>
      <c r="E9" s="29">
        <v>0</v>
      </c>
      <c r="F9" s="29">
        <v>0</v>
      </c>
      <c r="G9" s="29">
        <v>0</v>
      </c>
      <c r="H9" s="29">
        <v>0</v>
      </c>
      <c r="I9" s="29">
        <f t="shared" si="5"/>
        <v>0</v>
      </c>
      <c r="J9" s="29">
        <v>0</v>
      </c>
      <c r="K9" s="29">
        <v>0</v>
      </c>
      <c r="L9" s="29">
        <f t="shared" si="6"/>
        <v>0</v>
      </c>
      <c r="M9" s="28">
        <v>0</v>
      </c>
      <c r="N9" s="28">
        <v>0</v>
      </c>
      <c r="O9" s="28">
        <v>0</v>
      </c>
      <c r="P9" s="28">
        <v>0</v>
      </c>
      <c r="Q9" s="29">
        <f t="shared" si="7"/>
        <v>0</v>
      </c>
      <c r="R9" s="28">
        <v>0</v>
      </c>
      <c r="S9" s="28">
        <v>0</v>
      </c>
      <c r="T9" s="29">
        <f t="shared" si="8"/>
        <v>0</v>
      </c>
      <c r="U9" s="28">
        <v>0</v>
      </c>
      <c r="V9" s="28">
        <v>0</v>
      </c>
      <c r="W9" s="28">
        <v>0</v>
      </c>
      <c r="X9" s="28">
        <v>0</v>
      </c>
      <c r="Y9" s="29">
        <f t="shared" si="9"/>
        <v>0</v>
      </c>
      <c r="Z9" s="28">
        <v>0</v>
      </c>
      <c r="AA9" s="28">
        <v>0</v>
      </c>
      <c r="AB9" s="29">
        <f t="shared" si="10"/>
        <v>0</v>
      </c>
      <c r="AC9" s="29" t="e">
        <f t="shared" si="11"/>
        <v>#DIV/0!</v>
      </c>
      <c r="AD9" s="29" t="e">
        <f t="shared" si="0"/>
        <v>#DIV/0!</v>
      </c>
      <c r="AE9" s="29" t="e">
        <f t="shared" si="0"/>
        <v>#DIV/0!</v>
      </c>
      <c r="AF9" s="29" t="e">
        <f t="shared" si="0"/>
        <v>#DIV/0!</v>
      </c>
      <c r="AG9" s="29" t="e">
        <f t="shared" si="0"/>
        <v>#DIV/0!</v>
      </c>
      <c r="AH9" s="30">
        <v>0</v>
      </c>
      <c r="AI9" s="30">
        <v>0</v>
      </c>
      <c r="AJ9" s="30">
        <v>0</v>
      </c>
      <c r="AK9" s="30">
        <v>0</v>
      </c>
      <c r="AL9" s="29">
        <f t="shared" si="12"/>
        <v>0</v>
      </c>
      <c r="AM9" s="30">
        <v>0</v>
      </c>
      <c r="AN9" s="30">
        <v>0</v>
      </c>
      <c r="AO9" s="29">
        <f t="shared" si="13"/>
        <v>0</v>
      </c>
      <c r="AP9" s="28">
        <v>0</v>
      </c>
      <c r="AQ9" s="28">
        <v>0</v>
      </c>
      <c r="AR9" s="28">
        <v>0</v>
      </c>
      <c r="AS9" s="28">
        <v>0</v>
      </c>
      <c r="AT9" s="29">
        <f t="shared" si="14"/>
        <v>0</v>
      </c>
      <c r="AU9" s="28">
        <v>0</v>
      </c>
      <c r="AV9" s="28">
        <v>0</v>
      </c>
      <c r="AW9" s="29">
        <f t="shared" si="15"/>
        <v>0</v>
      </c>
      <c r="AX9" s="28">
        <v>0</v>
      </c>
      <c r="AY9" s="28">
        <v>0</v>
      </c>
      <c r="AZ9" s="28">
        <v>0</v>
      </c>
      <c r="BA9" s="28">
        <v>0</v>
      </c>
      <c r="BB9" s="29">
        <f t="shared" si="16"/>
        <v>0</v>
      </c>
      <c r="BC9" s="28">
        <v>0</v>
      </c>
      <c r="BD9" s="28">
        <v>0</v>
      </c>
      <c r="BE9" s="29">
        <f t="shared" si="17"/>
        <v>0</v>
      </c>
      <c r="BF9" s="28" t="e">
        <f t="shared" si="18"/>
        <v>#DIV/0!</v>
      </c>
      <c r="BG9" s="28" t="e">
        <f t="shared" si="1"/>
        <v>#DIV/0!</v>
      </c>
      <c r="BH9" s="28" t="e">
        <f t="shared" si="1"/>
        <v>#DIV/0!</v>
      </c>
      <c r="BI9" s="28" t="e">
        <f t="shared" si="1"/>
        <v>#DIV/0!</v>
      </c>
      <c r="BJ9" s="28" t="e">
        <f t="shared" si="19"/>
        <v>#DIV/0!</v>
      </c>
      <c r="BK9" s="28" t="e">
        <f t="shared" si="2"/>
        <v>#DIV/0!</v>
      </c>
      <c r="BL9" s="28" t="e">
        <f t="shared" si="2"/>
        <v>#DIV/0!</v>
      </c>
      <c r="BM9" s="28">
        <v>0</v>
      </c>
      <c r="BN9" s="28">
        <v>0</v>
      </c>
      <c r="BO9" s="28">
        <v>0</v>
      </c>
      <c r="BP9" s="28">
        <v>0</v>
      </c>
      <c r="BQ9" s="29">
        <f t="shared" si="20"/>
        <v>0</v>
      </c>
      <c r="BR9" s="28">
        <v>0</v>
      </c>
      <c r="BS9" s="28">
        <v>0</v>
      </c>
      <c r="BT9" s="29">
        <f t="shared" si="21"/>
        <v>0</v>
      </c>
      <c r="BU9" s="28" t="e">
        <f t="shared" si="22"/>
        <v>#DIV/0!</v>
      </c>
      <c r="BV9" s="28" t="e">
        <f t="shared" si="3"/>
        <v>#DIV/0!</v>
      </c>
      <c r="BW9" s="28" t="e">
        <f t="shared" si="3"/>
        <v>#DIV/0!</v>
      </c>
      <c r="BX9" s="28" t="e">
        <f t="shared" si="3"/>
        <v>#DIV/0!</v>
      </c>
      <c r="BY9" s="28" t="e">
        <f t="shared" si="23"/>
        <v>#DIV/0!</v>
      </c>
      <c r="BZ9" s="28" t="e">
        <f t="shared" si="4"/>
        <v>#DIV/0!</v>
      </c>
      <c r="CA9" s="28" t="e">
        <f t="shared" si="4"/>
        <v>#DIV/0!</v>
      </c>
      <c r="CB9" s="31">
        <v>0</v>
      </c>
      <c r="CC9" s="31">
        <v>0</v>
      </c>
      <c r="CD9" s="28">
        <v>0</v>
      </c>
      <c r="CE9" s="28">
        <v>0</v>
      </c>
      <c r="CF9" s="29">
        <f t="shared" si="24"/>
        <v>0</v>
      </c>
      <c r="CG9" s="28"/>
      <c r="CH9" s="28"/>
      <c r="CI9" s="44"/>
      <c r="CJ9" s="44"/>
      <c r="CK9" s="44"/>
      <c r="CL9" s="44"/>
      <c r="CM9" s="44"/>
      <c r="CN9" s="45"/>
      <c r="CO9" s="45"/>
      <c r="CP9" s="44"/>
      <c r="CQ9" s="46"/>
      <c r="CR9" s="46"/>
      <c r="CS9" s="46"/>
      <c r="CT9" s="46"/>
      <c r="CU9" s="46"/>
      <c r="CV9" s="46"/>
    </row>
    <row r="10" spans="1:101" s="53" customFormat="1" ht="27.6" x14ac:dyDescent="0.3">
      <c r="A10" s="48" t="s">
        <v>63</v>
      </c>
      <c r="B10" s="48"/>
      <c r="C10" s="49" t="s">
        <v>64</v>
      </c>
      <c r="D10" s="48" t="s">
        <v>65</v>
      </c>
      <c r="E10" s="29">
        <v>0</v>
      </c>
      <c r="F10" s="29">
        <v>0</v>
      </c>
      <c r="G10" s="29">
        <v>0</v>
      </c>
      <c r="H10" s="29">
        <v>0</v>
      </c>
      <c r="I10" s="29">
        <f t="shared" si="5"/>
        <v>0</v>
      </c>
      <c r="J10" s="29">
        <v>0</v>
      </c>
      <c r="K10" s="29">
        <v>0</v>
      </c>
      <c r="L10" s="29">
        <f t="shared" si="6"/>
        <v>0</v>
      </c>
      <c r="M10" s="28">
        <v>0</v>
      </c>
      <c r="N10" s="28">
        <v>0</v>
      </c>
      <c r="O10" s="28">
        <v>0</v>
      </c>
      <c r="P10" s="28">
        <v>0</v>
      </c>
      <c r="Q10" s="29">
        <f t="shared" si="7"/>
        <v>0</v>
      </c>
      <c r="R10" s="28">
        <v>0</v>
      </c>
      <c r="S10" s="28">
        <v>0</v>
      </c>
      <c r="T10" s="29">
        <f t="shared" si="8"/>
        <v>0</v>
      </c>
      <c r="U10" s="28">
        <v>0</v>
      </c>
      <c r="V10" s="28">
        <v>0</v>
      </c>
      <c r="W10" s="28">
        <v>0</v>
      </c>
      <c r="X10" s="28">
        <v>0</v>
      </c>
      <c r="Y10" s="29">
        <f t="shared" si="9"/>
        <v>0</v>
      </c>
      <c r="Z10" s="28">
        <v>0</v>
      </c>
      <c r="AA10" s="28">
        <v>0</v>
      </c>
      <c r="AB10" s="29">
        <f t="shared" si="10"/>
        <v>0</v>
      </c>
      <c r="AC10" s="29" t="e">
        <f t="shared" si="11"/>
        <v>#DIV/0!</v>
      </c>
      <c r="AD10" s="29" t="e">
        <f t="shared" si="0"/>
        <v>#DIV/0!</v>
      </c>
      <c r="AE10" s="29" t="e">
        <f t="shared" si="0"/>
        <v>#DIV/0!</v>
      </c>
      <c r="AF10" s="29" t="e">
        <f t="shared" si="0"/>
        <v>#DIV/0!</v>
      </c>
      <c r="AG10" s="29" t="e">
        <f t="shared" si="0"/>
        <v>#DIV/0!</v>
      </c>
      <c r="AH10" s="30">
        <v>0</v>
      </c>
      <c r="AI10" s="30">
        <v>0</v>
      </c>
      <c r="AJ10" s="30">
        <v>0</v>
      </c>
      <c r="AK10" s="30">
        <v>0</v>
      </c>
      <c r="AL10" s="29">
        <f t="shared" si="12"/>
        <v>0</v>
      </c>
      <c r="AM10" s="30">
        <v>0</v>
      </c>
      <c r="AN10" s="30">
        <v>0</v>
      </c>
      <c r="AO10" s="29">
        <f t="shared" si="13"/>
        <v>0</v>
      </c>
      <c r="AP10" s="28">
        <v>0</v>
      </c>
      <c r="AQ10" s="28">
        <v>0</v>
      </c>
      <c r="AR10" s="28">
        <v>0</v>
      </c>
      <c r="AS10" s="28">
        <v>0</v>
      </c>
      <c r="AT10" s="29">
        <f t="shared" si="14"/>
        <v>0</v>
      </c>
      <c r="AU10" s="28">
        <v>0</v>
      </c>
      <c r="AV10" s="28">
        <v>0</v>
      </c>
      <c r="AW10" s="29">
        <f t="shared" si="15"/>
        <v>0</v>
      </c>
      <c r="AX10" s="28">
        <v>0</v>
      </c>
      <c r="AY10" s="28">
        <v>0</v>
      </c>
      <c r="AZ10" s="28">
        <v>0</v>
      </c>
      <c r="BA10" s="28">
        <v>0</v>
      </c>
      <c r="BB10" s="29">
        <f t="shared" si="16"/>
        <v>0</v>
      </c>
      <c r="BC10" s="28">
        <v>0</v>
      </c>
      <c r="BD10" s="28">
        <v>0</v>
      </c>
      <c r="BE10" s="29">
        <f t="shared" si="17"/>
        <v>0</v>
      </c>
      <c r="BF10" s="28" t="e">
        <f t="shared" si="18"/>
        <v>#DIV/0!</v>
      </c>
      <c r="BG10" s="28" t="e">
        <f t="shared" si="1"/>
        <v>#DIV/0!</v>
      </c>
      <c r="BH10" s="28" t="e">
        <f t="shared" si="1"/>
        <v>#DIV/0!</v>
      </c>
      <c r="BI10" s="28" t="e">
        <f t="shared" si="1"/>
        <v>#DIV/0!</v>
      </c>
      <c r="BJ10" s="28" t="e">
        <f t="shared" si="19"/>
        <v>#DIV/0!</v>
      </c>
      <c r="BK10" s="28" t="e">
        <f t="shared" si="2"/>
        <v>#DIV/0!</v>
      </c>
      <c r="BL10" s="28" t="e">
        <f t="shared" si="2"/>
        <v>#DIV/0!</v>
      </c>
      <c r="BM10" s="28">
        <v>0</v>
      </c>
      <c r="BN10" s="28">
        <v>0</v>
      </c>
      <c r="BO10" s="28">
        <v>0</v>
      </c>
      <c r="BP10" s="28">
        <v>0</v>
      </c>
      <c r="BQ10" s="29">
        <f t="shared" si="20"/>
        <v>0</v>
      </c>
      <c r="BR10" s="28">
        <v>0</v>
      </c>
      <c r="BS10" s="28">
        <v>0</v>
      </c>
      <c r="BT10" s="29">
        <f t="shared" si="21"/>
        <v>0</v>
      </c>
      <c r="BU10" s="28" t="e">
        <f t="shared" si="22"/>
        <v>#DIV/0!</v>
      </c>
      <c r="BV10" s="28" t="e">
        <f t="shared" si="3"/>
        <v>#DIV/0!</v>
      </c>
      <c r="BW10" s="28" t="e">
        <f t="shared" si="3"/>
        <v>#DIV/0!</v>
      </c>
      <c r="BX10" s="28" t="e">
        <f t="shared" si="3"/>
        <v>#DIV/0!</v>
      </c>
      <c r="BY10" s="28" t="e">
        <f t="shared" si="23"/>
        <v>#DIV/0!</v>
      </c>
      <c r="BZ10" s="28" t="e">
        <f t="shared" si="4"/>
        <v>#DIV/0!</v>
      </c>
      <c r="CA10" s="28" t="e">
        <f t="shared" si="4"/>
        <v>#DIV/0!</v>
      </c>
      <c r="CB10" s="31">
        <v>0</v>
      </c>
      <c r="CC10" s="31">
        <v>0</v>
      </c>
      <c r="CD10" s="28">
        <v>0</v>
      </c>
      <c r="CE10" s="28">
        <v>0</v>
      </c>
      <c r="CF10" s="29">
        <f t="shared" si="24"/>
        <v>0</v>
      </c>
      <c r="CG10" s="28"/>
      <c r="CH10" s="28"/>
      <c r="CI10" s="50"/>
      <c r="CJ10" s="50"/>
      <c r="CK10" s="50"/>
      <c r="CL10" s="50"/>
      <c r="CM10" s="50"/>
      <c r="CN10" s="51"/>
      <c r="CO10" s="51"/>
      <c r="CP10" s="50"/>
      <c r="CQ10" s="52"/>
      <c r="CR10" s="52"/>
      <c r="CS10" s="52"/>
      <c r="CT10" s="52"/>
      <c r="CU10" s="52"/>
      <c r="CV10" s="52"/>
    </row>
    <row r="11" spans="1:101" s="47" customFormat="1" ht="27.6" x14ac:dyDescent="0.3">
      <c r="A11" s="42" t="s">
        <v>66</v>
      </c>
      <c r="B11" s="42"/>
      <c r="C11" s="43" t="s">
        <v>67</v>
      </c>
      <c r="D11" s="42" t="s">
        <v>68</v>
      </c>
      <c r="E11" s="29">
        <v>0</v>
      </c>
      <c r="F11" s="29">
        <v>0</v>
      </c>
      <c r="G11" s="29">
        <v>0</v>
      </c>
      <c r="H11" s="29">
        <v>0</v>
      </c>
      <c r="I11" s="29">
        <f t="shared" si="5"/>
        <v>0</v>
      </c>
      <c r="J11" s="29">
        <v>0</v>
      </c>
      <c r="K11" s="29">
        <v>0</v>
      </c>
      <c r="L11" s="29">
        <f t="shared" si="6"/>
        <v>0</v>
      </c>
      <c r="M11" s="28">
        <v>0</v>
      </c>
      <c r="N11" s="28">
        <v>0</v>
      </c>
      <c r="O11" s="28">
        <v>0</v>
      </c>
      <c r="P11" s="28">
        <v>0</v>
      </c>
      <c r="Q11" s="29">
        <f t="shared" si="7"/>
        <v>0</v>
      </c>
      <c r="R11" s="28">
        <v>0</v>
      </c>
      <c r="S11" s="28">
        <v>0</v>
      </c>
      <c r="T11" s="29">
        <f t="shared" si="8"/>
        <v>0</v>
      </c>
      <c r="U11" s="28">
        <v>0</v>
      </c>
      <c r="V11" s="28">
        <v>0</v>
      </c>
      <c r="W11" s="28">
        <v>0</v>
      </c>
      <c r="X11" s="28">
        <v>0</v>
      </c>
      <c r="Y11" s="29">
        <f t="shared" si="9"/>
        <v>0</v>
      </c>
      <c r="Z11" s="28">
        <v>0</v>
      </c>
      <c r="AA11" s="28">
        <v>0</v>
      </c>
      <c r="AB11" s="29">
        <f t="shared" si="10"/>
        <v>0</v>
      </c>
      <c r="AC11" s="29" t="e">
        <f t="shared" si="11"/>
        <v>#DIV/0!</v>
      </c>
      <c r="AD11" s="29" t="e">
        <f t="shared" si="0"/>
        <v>#DIV/0!</v>
      </c>
      <c r="AE11" s="29" t="e">
        <f t="shared" si="0"/>
        <v>#DIV/0!</v>
      </c>
      <c r="AF11" s="29" t="e">
        <f t="shared" si="0"/>
        <v>#DIV/0!</v>
      </c>
      <c r="AG11" s="29" t="e">
        <f t="shared" si="0"/>
        <v>#DIV/0!</v>
      </c>
      <c r="AH11" s="30">
        <v>0</v>
      </c>
      <c r="AI11" s="30">
        <v>0</v>
      </c>
      <c r="AJ11" s="30">
        <v>0</v>
      </c>
      <c r="AK11" s="30">
        <v>0</v>
      </c>
      <c r="AL11" s="29">
        <f t="shared" si="12"/>
        <v>0</v>
      </c>
      <c r="AM11" s="30">
        <v>0</v>
      </c>
      <c r="AN11" s="30">
        <v>0</v>
      </c>
      <c r="AO11" s="29">
        <f t="shared" si="13"/>
        <v>0</v>
      </c>
      <c r="AP11" s="28">
        <v>0</v>
      </c>
      <c r="AQ11" s="28">
        <v>0</v>
      </c>
      <c r="AR11" s="28">
        <v>0</v>
      </c>
      <c r="AS11" s="28">
        <v>0</v>
      </c>
      <c r="AT11" s="29">
        <f t="shared" si="14"/>
        <v>0</v>
      </c>
      <c r="AU11" s="28">
        <v>0</v>
      </c>
      <c r="AV11" s="28">
        <v>0</v>
      </c>
      <c r="AW11" s="29">
        <f t="shared" si="15"/>
        <v>0</v>
      </c>
      <c r="AX11" s="28">
        <v>0</v>
      </c>
      <c r="AY11" s="28">
        <v>0</v>
      </c>
      <c r="AZ11" s="28">
        <v>0</v>
      </c>
      <c r="BA11" s="28">
        <v>0</v>
      </c>
      <c r="BB11" s="29">
        <f t="shared" si="16"/>
        <v>0</v>
      </c>
      <c r="BC11" s="28">
        <v>0</v>
      </c>
      <c r="BD11" s="28">
        <v>0</v>
      </c>
      <c r="BE11" s="29">
        <f t="shared" si="17"/>
        <v>0</v>
      </c>
      <c r="BF11" s="28" t="e">
        <f t="shared" si="18"/>
        <v>#DIV/0!</v>
      </c>
      <c r="BG11" s="28" t="e">
        <f t="shared" si="1"/>
        <v>#DIV/0!</v>
      </c>
      <c r="BH11" s="28" t="e">
        <f t="shared" si="1"/>
        <v>#DIV/0!</v>
      </c>
      <c r="BI11" s="28" t="e">
        <f t="shared" si="1"/>
        <v>#DIV/0!</v>
      </c>
      <c r="BJ11" s="28" t="e">
        <f t="shared" si="19"/>
        <v>#DIV/0!</v>
      </c>
      <c r="BK11" s="28" t="e">
        <f t="shared" si="2"/>
        <v>#DIV/0!</v>
      </c>
      <c r="BL11" s="28" t="e">
        <f t="shared" si="2"/>
        <v>#DIV/0!</v>
      </c>
      <c r="BM11" s="28">
        <v>0</v>
      </c>
      <c r="BN11" s="28">
        <v>0</v>
      </c>
      <c r="BO11" s="28">
        <v>0</v>
      </c>
      <c r="BP11" s="28">
        <v>0</v>
      </c>
      <c r="BQ11" s="29">
        <f t="shared" si="20"/>
        <v>0</v>
      </c>
      <c r="BR11" s="28">
        <v>0</v>
      </c>
      <c r="BS11" s="28">
        <v>0</v>
      </c>
      <c r="BT11" s="29">
        <f t="shared" si="21"/>
        <v>0</v>
      </c>
      <c r="BU11" s="28" t="e">
        <f t="shared" si="22"/>
        <v>#DIV/0!</v>
      </c>
      <c r="BV11" s="28" t="e">
        <f t="shared" si="3"/>
        <v>#DIV/0!</v>
      </c>
      <c r="BW11" s="28" t="e">
        <f t="shared" si="3"/>
        <v>#DIV/0!</v>
      </c>
      <c r="BX11" s="28" t="e">
        <f t="shared" si="3"/>
        <v>#DIV/0!</v>
      </c>
      <c r="BY11" s="28" t="e">
        <f t="shared" si="23"/>
        <v>#DIV/0!</v>
      </c>
      <c r="BZ11" s="28" t="e">
        <f t="shared" si="4"/>
        <v>#DIV/0!</v>
      </c>
      <c r="CA11" s="28" t="e">
        <f t="shared" si="4"/>
        <v>#DIV/0!</v>
      </c>
      <c r="CB11" s="31">
        <v>0</v>
      </c>
      <c r="CC11" s="31">
        <v>0</v>
      </c>
      <c r="CD11" s="28">
        <v>0</v>
      </c>
      <c r="CE11" s="28">
        <v>0</v>
      </c>
      <c r="CF11" s="29">
        <f t="shared" si="24"/>
        <v>0</v>
      </c>
      <c r="CG11" s="28"/>
      <c r="CH11" s="28"/>
      <c r="CI11" s="44"/>
      <c r="CJ11" s="44"/>
      <c r="CK11" s="44"/>
      <c r="CL11" s="44"/>
      <c r="CM11" s="44"/>
      <c r="CN11" s="45"/>
      <c r="CO11" s="45"/>
      <c r="CP11" s="44"/>
      <c r="CQ11" s="46"/>
      <c r="CR11" s="46"/>
      <c r="CS11" s="46"/>
      <c r="CT11" s="46"/>
      <c r="CU11" s="46"/>
      <c r="CV11" s="46"/>
    </row>
    <row r="12" spans="1:101" s="483" customFormat="1" ht="27.6" x14ac:dyDescent="0.3">
      <c r="A12" s="474" t="s">
        <v>69</v>
      </c>
      <c r="B12" s="474" t="s">
        <v>713</v>
      </c>
      <c r="C12" s="475" t="s">
        <v>71</v>
      </c>
      <c r="D12" s="474" t="s">
        <v>72</v>
      </c>
      <c r="E12" s="476">
        <v>30</v>
      </c>
      <c r="F12" s="476">
        <v>0</v>
      </c>
      <c r="G12" s="476">
        <v>0</v>
      </c>
      <c r="H12" s="476">
        <v>0</v>
      </c>
      <c r="I12" s="29">
        <f t="shared" si="5"/>
        <v>30</v>
      </c>
      <c r="J12" s="476">
        <v>0</v>
      </c>
      <c r="K12" s="476">
        <v>30</v>
      </c>
      <c r="L12" s="476">
        <f t="shared" si="6"/>
        <v>30</v>
      </c>
      <c r="M12" s="477">
        <v>30</v>
      </c>
      <c r="N12" s="477">
        <v>0</v>
      </c>
      <c r="O12" s="477">
        <v>0</v>
      </c>
      <c r="P12" s="477">
        <v>0</v>
      </c>
      <c r="Q12" s="29">
        <f t="shared" si="7"/>
        <v>30</v>
      </c>
      <c r="R12" s="477">
        <v>0</v>
      </c>
      <c r="S12" s="477">
        <v>30</v>
      </c>
      <c r="T12" s="29">
        <f t="shared" si="8"/>
        <v>30</v>
      </c>
      <c r="U12" s="477">
        <v>30</v>
      </c>
      <c r="V12" s="477">
        <v>0</v>
      </c>
      <c r="W12" s="477">
        <v>0</v>
      </c>
      <c r="X12" s="477">
        <v>0</v>
      </c>
      <c r="Y12" s="29">
        <f t="shared" si="9"/>
        <v>30</v>
      </c>
      <c r="Z12" s="477">
        <v>0</v>
      </c>
      <c r="AA12" s="477">
        <v>30</v>
      </c>
      <c r="AB12" s="29">
        <f t="shared" si="10"/>
        <v>30</v>
      </c>
      <c r="AC12" s="476">
        <f t="shared" si="11"/>
        <v>100</v>
      </c>
      <c r="AD12" s="476" t="e">
        <f t="shared" si="0"/>
        <v>#DIV/0!</v>
      </c>
      <c r="AE12" s="476" t="e">
        <f t="shared" si="0"/>
        <v>#DIV/0!</v>
      </c>
      <c r="AF12" s="476" t="e">
        <f t="shared" si="0"/>
        <v>#DIV/0!</v>
      </c>
      <c r="AG12" s="476">
        <f t="shared" si="0"/>
        <v>100</v>
      </c>
      <c r="AH12" s="478">
        <v>2.25</v>
      </c>
      <c r="AI12" s="478">
        <v>0</v>
      </c>
      <c r="AJ12" s="478">
        <v>0</v>
      </c>
      <c r="AK12" s="478">
        <v>0</v>
      </c>
      <c r="AL12" s="29">
        <f t="shared" si="12"/>
        <v>2.25</v>
      </c>
      <c r="AM12" s="478">
        <v>0</v>
      </c>
      <c r="AN12" s="478">
        <v>2.25</v>
      </c>
      <c r="AO12" s="761">
        <f t="shared" si="13"/>
        <v>2.25</v>
      </c>
      <c r="AP12" s="477">
        <v>2.5</v>
      </c>
      <c r="AQ12" s="477">
        <v>0.7</v>
      </c>
      <c r="AR12" s="477">
        <v>0</v>
      </c>
      <c r="AS12" s="477">
        <v>0</v>
      </c>
      <c r="AT12" s="30">
        <f t="shared" si="14"/>
        <v>3.2</v>
      </c>
      <c r="AU12" s="477">
        <v>0</v>
      </c>
      <c r="AV12" s="477">
        <v>3.2</v>
      </c>
      <c r="AW12" s="30">
        <f t="shared" si="15"/>
        <v>3.2</v>
      </c>
      <c r="AX12" s="477">
        <v>3.2</v>
      </c>
      <c r="AY12" s="477">
        <v>0</v>
      </c>
      <c r="AZ12" s="477">
        <v>0</v>
      </c>
      <c r="BA12" s="477">
        <v>0</v>
      </c>
      <c r="BB12" s="30">
        <f t="shared" si="16"/>
        <v>3.2</v>
      </c>
      <c r="BC12" s="477">
        <v>0</v>
      </c>
      <c r="BD12" s="477">
        <v>3.2</v>
      </c>
      <c r="BE12" s="30">
        <f t="shared" si="17"/>
        <v>3.2</v>
      </c>
      <c r="BF12" s="477">
        <f t="shared" si="18"/>
        <v>128</v>
      </c>
      <c r="BG12" s="477">
        <f t="shared" si="1"/>
        <v>0</v>
      </c>
      <c r="BH12" s="477" t="e">
        <f t="shared" si="1"/>
        <v>#DIV/0!</v>
      </c>
      <c r="BI12" s="477" t="e">
        <f t="shared" si="1"/>
        <v>#DIV/0!</v>
      </c>
      <c r="BJ12" s="477" t="e">
        <f t="shared" si="19"/>
        <v>#DIV/0!</v>
      </c>
      <c r="BK12" s="477">
        <f t="shared" si="2"/>
        <v>100</v>
      </c>
      <c r="BL12" s="477">
        <f t="shared" si="2"/>
        <v>100</v>
      </c>
      <c r="BM12" s="477">
        <v>3.2</v>
      </c>
      <c r="BN12" s="477">
        <v>0</v>
      </c>
      <c r="BO12" s="477">
        <v>0</v>
      </c>
      <c r="BP12" s="477">
        <v>0</v>
      </c>
      <c r="BQ12" s="29">
        <f t="shared" si="20"/>
        <v>3.2</v>
      </c>
      <c r="BR12" s="477">
        <v>0</v>
      </c>
      <c r="BS12" s="477">
        <v>3.2</v>
      </c>
      <c r="BT12" s="29">
        <f t="shared" si="21"/>
        <v>3.2</v>
      </c>
      <c r="BU12" s="477">
        <f t="shared" si="22"/>
        <v>128</v>
      </c>
      <c r="BV12" s="477">
        <f t="shared" si="3"/>
        <v>0</v>
      </c>
      <c r="BW12" s="477" t="e">
        <f t="shared" si="3"/>
        <v>#DIV/0!</v>
      </c>
      <c r="BX12" s="477" t="e">
        <f t="shared" si="3"/>
        <v>#DIV/0!</v>
      </c>
      <c r="BY12" s="477" t="e">
        <f t="shared" si="23"/>
        <v>#DIV/0!</v>
      </c>
      <c r="BZ12" s="477">
        <f t="shared" si="4"/>
        <v>100</v>
      </c>
      <c r="CA12" s="477">
        <f t="shared" si="4"/>
        <v>100</v>
      </c>
      <c r="CB12" s="479">
        <v>0</v>
      </c>
      <c r="CC12" s="479">
        <v>0</v>
      </c>
      <c r="CD12" s="477">
        <v>0</v>
      </c>
      <c r="CE12" s="477">
        <v>0</v>
      </c>
      <c r="CF12" s="476">
        <f t="shared" si="24"/>
        <v>0</v>
      </c>
      <c r="CG12" s="477"/>
      <c r="CH12" s="633" t="s">
        <v>409</v>
      </c>
      <c r="CI12" s="633" t="s">
        <v>410</v>
      </c>
      <c r="CJ12" s="481"/>
      <c r="CK12" s="481"/>
      <c r="CL12" s="633" t="s">
        <v>411</v>
      </c>
      <c r="CM12" s="481"/>
      <c r="CN12" s="481"/>
      <c r="CO12" s="481"/>
      <c r="CP12" s="481"/>
      <c r="CQ12" s="482"/>
      <c r="CR12" s="482"/>
      <c r="CS12" s="482"/>
      <c r="CT12" s="482"/>
      <c r="CU12" s="482"/>
      <c r="CV12" s="482"/>
    </row>
    <row r="13" spans="1:101" s="483" customFormat="1" ht="27.6" x14ac:dyDescent="0.3">
      <c r="A13" s="474" t="s">
        <v>74</v>
      </c>
      <c r="B13" s="474" t="s">
        <v>714</v>
      </c>
      <c r="C13" s="475" t="s">
        <v>76</v>
      </c>
      <c r="D13" s="474" t="s">
        <v>77</v>
      </c>
      <c r="E13" s="476">
        <v>0</v>
      </c>
      <c r="F13" s="476">
        <v>0</v>
      </c>
      <c r="G13" s="476">
        <v>0</v>
      </c>
      <c r="H13" s="476">
        <v>55</v>
      </c>
      <c r="I13" s="29">
        <f t="shared" si="5"/>
        <v>55</v>
      </c>
      <c r="J13" s="476">
        <v>0</v>
      </c>
      <c r="K13" s="476">
        <v>55</v>
      </c>
      <c r="L13" s="476">
        <f t="shared" si="6"/>
        <v>55</v>
      </c>
      <c r="M13" s="477">
        <v>0</v>
      </c>
      <c r="N13" s="477">
        <v>7</v>
      </c>
      <c r="O13" s="477">
        <v>0</v>
      </c>
      <c r="P13" s="477">
        <v>0</v>
      </c>
      <c r="Q13" s="29">
        <f t="shared" si="7"/>
        <v>7</v>
      </c>
      <c r="R13" s="477">
        <v>0</v>
      </c>
      <c r="S13" s="477">
        <v>7</v>
      </c>
      <c r="T13" s="29">
        <f t="shared" si="8"/>
        <v>7</v>
      </c>
      <c r="U13" s="477">
        <v>0</v>
      </c>
      <c r="V13" s="477">
        <v>7</v>
      </c>
      <c r="W13" s="477">
        <v>0</v>
      </c>
      <c r="X13" s="477">
        <v>0</v>
      </c>
      <c r="Y13" s="29">
        <f t="shared" si="9"/>
        <v>7</v>
      </c>
      <c r="Z13" s="477">
        <v>0</v>
      </c>
      <c r="AA13" s="477">
        <v>7</v>
      </c>
      <c r="AB13" s="29">
        <f t="shared" si="10"/>
        <v>7</v>
      </c>
      <c r="AC13" s="476" t="e">
        <f t="shared" si="11"/>
        <v>#DIV/0!</v>
      </c>
      <c r="AD13" s="476">
        <f t="shared" si="0"/>
        <v>100</v>
      </c>
      <c r="AE13" s="476" t="e">
        <f t="shared" si="0"/>
        <v>#DIV/0!</v>
      </c>
      <c r="AF13" s="476" t="e">
        <f t="shared" si="0"/>
        <v>#DIV/0!</v>
      </c>
      <c r="AG13" s="476">
        <f t="shared" si="0"/>
        <v>100</v>
      </c>
      <c r="AH13" s="478">
        <v>0</v>
      </c>
      <c r="AI13" s="478">
        <v>0</v>
      </c>
      <c r="AJ13" s="478">
        <v>0</v>
      </c>
      <c r="AK13" s="478">
        <v>13.416666666666666</v>
      </c>
      <c r="AL13" s="29">
        <f t="shared" si="12"/>
        <v>13.416666666666666</v>
      </c>
      <c r="AM13" s="478">
        <v>0</v>
      </c>
      <c r="AN13" s="478">
        <v>13.416666666666666</v>
      </c>
      <c r="AO13" s="761">
        <f t="shared" si="13"/>
        <v>13.416666666666666</v>
      </c>
      <c r="AP13" s="477">
        <v>0</v>
      </c>
      <c r="AQ13" s="477">
        <v>0</v>
      </c>
      <c r="AR13" s="566">
        <v>13.416666666666666</v>
      </c>
      <c r="AS13" s="477">
        <v>0</v>
      </c>
      <c r="AT13" s="30">
        <f t="shared" si="14"/>
        <v>13.416666666666666</v>
      </c>
      <c r="AU13" s="477">
        <v>0</v>
      </c>
      <c r="AV13" s="566">
        <v>13.416666666666666</v>
      </c>
      <c r="AW13" s="30">
        <f t="shared" si="15"/>
        <v>13.416666666666666</v>
      </c>
      <c r="AX13" s="477">
        <v>0</v>
      </c>
      <c r="AY13" s="477">
        <v>0</v>
      </c>
      <c r="AZ13" s="477">
        <v>0</v>
      </c>
      <c r="BA13" s="477">
        <v>0</v>
      </c>
      <c r="BB13" s="29">
        <f t="shared" si="16"/>
        <v>0</v>
      </c>
      <c r="BC13" s="477">
        <v>0</v>
      </c>
      <c r="BD13" s="477">
        <v>0</v>
      </c>
      <c r="BE13" s="476">
        <f t="shared" si="17"/>
        <v>0</v>
      </c>
      <c r="BF13" s="477" t="e">
        <f t="shared" si="18"/>
        <v>#DIV/0!</v>
      </c>
      <c r="BG13" s="477" t="e">
        <f t="shared" si="1"/>
        <v>#DIV/0!</v>
      </c>
      <c r="BH13" s="477">
        <f t="shared" si="1"/>
        <v>0</v>
      </c>
      <c r="BI13" s="477" t="e">
        <f t="shared" si="1"/>
        <v>#DIV/0!</v>
      </c>
      <c r="BJ13" s="477" t="e">
        <f t="shared" si="19"/>
        <v>#DIV/0!</v>
      </c>
      <c r="BK13" s="477">
        <f t="shared" si="2"/>
        <v>0</v>
      </c>
      <c r="BL13" s="477">
        <f t="shared" si="2"/>
        <v>0</v>
      </c>
      <c r="BM13" s="477">
        <v>0</v>
      </c>
      <c r="BN13" s="477">
        <v>0</v>
      </c>
      <c r="BO13" s="477">
        <v>0</v>
      </c>
      <c r="BP13" s="477">
        <v>0</v>
      </c>
      <c r="BQ13" s="29">
        <f t="shared" si="20"/>
        <v>0</v>
      </c>
      <c r="BR13" s="477">
        <v>0</v>
      </c>
      <c r="BS13" s="477">
        <v>0</v>
      </c>
      <c r="BT13" s="29">
        <f t="shared" si="21"/>
        <v>0</v>
      </c>
      <c r="BU13" s="477" t="e">
        <f t="shared" si="22"/>
        <v>#DIV/0!</v>
      </c>
      <c r="BV13" s="477" t="e">
        <f t="shared" si="3"/>
        <v>#DIV/0!</v>
      </c>
      <c r="BW13" s="477">
        <f t="shared" si="3"/>
        <v>0</v>
      </c>
      <c r="BX13" s="477" t="e">
        <f t="shared" si="3"/>
        <v>#DIV/0!</v>
      </c>
      <c r="BY13" s="477" t="e">
        <f t="shared" si="23"/>
        <v>#DIV/0!</v>
      </c>
      <c r="BZ13" s="477">
        <f t="shared" si="4"/>
        <v>0</v>
      </c>
      <c r="CA13" s="477">
        <f t="shared" si="4"/>
        <v>0</v>
      </c>
      <c r="CB13" s="479">
        <v>0</v>
      </c>
      <c r="CC13" s="479">
        <v>0</v>
      </c>
      <c r="CD13" s="477">
        <v>0</v>
      </c>
      <c r="CE13" s="477">
        <v>0</v>
      </c>
      <c r="CF13" s="476">
        <f t="shared" si="24"/>
        <v>0</v>
      </c>
      <c r="CG13" s="477"/>
      <c r="CH13" s="916" t="s">
        <v>412</v>
      </c>
      <c r="CI13" s="916" t="s">
        <v>413</v>
      </c>
      <c r="CJ13" s="481"/>
      <c r="CK13" s="481"/>
      <c r="CL13" s="916" t="s">
        <v>414</v>
      </c>
      <c r="CM13" s="481"/>
      <c r="CN13" s="481"/>
      <c r="CO13" s="481"/>
      <c r="CP13" s="481"/>
      <c r="CQ13" s="482"/>
      <c r="CR13" s="482"/>
      <c r="CS13" s="482"/>
      <c r="CT13" s="482"/>
      <c r="CU13" s="482"/>
      <c r="CV13" s="482"/>
    </row>
    <row r="14" spans="1:101" s="483" customFormat="1" ht="27.6" x14ac:dyDescent="0.3">
      <c r="A14" s="474" t="s">
        <v>78</v>
      </c>
      <c r="B14" s="474" t="s">
        <v>715</v>
      </c>
      <c r="C14" s="475" t="s">
        <v>80</v>
      </c>
      <c r="D14" s="474" t="s">
        <v>81</v>
      </c>
      <c r="E14" s="476">
        <v>0</v>
      </c>
      <c r="F14" s="476">
        <v>0</v>
      </c>
      <c r="G14" s="476">
        <v>0</v>
      </c>
      <c r="H14" s="476">
        <v>44</v>
      </c>
      <c r="I14" s="29">
        <f t="shared" si="5"/>
        <v>44</v>
      </c>
      <c r="J14" s="476">
        <v>0</v>
      </c>
      <c r="K14" s="476">
        <v>44</v>
      </c>
      <c r="L14" s="476">
        <f t="shared" si="6"/>
        <v>44</v>
      </c>
      <c r="M14" s="477">
        <v>0</v>
      </c>
      <c r="N14" s="477">
        <v>22</v>
      </c>
      <c r="O14" s="477">
        <v>0</v>
      </c>
      <c r="P14" s="477">
        <v>0</v>
      </c>
      <c r="Q14" s="29">
        <f t="shared" si="7"/>
        <v>22</v>
      </c>
      <c r="R14" s="477">
        <v>0</v>
      </c>
      <c r="S14" s="477">
        <v>22</v>
      </c>
      <c r="T14" s="29">
        <f t="shared" si="8"/>
        <v>22</v>
      </c>
      <c r="U14" s="477">
        <v>0</v>
      </c>
      <c r="V14" s="477">
        <v>22</v>
      </c>
      <c r="W14" s="477">
        <v>0</v>
      </c>
      <c r="X14" s="477">
        <v>0</v>
      </c>
      <c r="Y14" s="29">
        <f t="shared" si="9"/>
        <v>22</v>
      </c>
      <c r="Z14" s="477">
        <v>0</v>
      </c>
      <c r="AA14" s="477">
        <v>22</v>
      </c>
      <c r="AB14" s="29">
        <f t="shared" si="10"/>
        <v>22</v>
      </c>
      <c r="AC14" s="476" t="e">
        <f t="shared" si="11"/>
        <v>#DIV/0!</v>
      </c>
      <c r="AD14" s="476">
        <f t="shared" si="0"/>
        <v>100</v>
      </c>
      <c r="AE14" s="476" t="e">
        <f t="shared" si="0"/>
        <v>#DIV/0!</v>
      </c>
      <c r="AF14" s="476" t="e">
        <f t="shared" si="0"/>
        <v>#DIV/0!</v>
      </c>
      <c r="AG14" s="476">
        <f t="shared" si="0"/>
        <v>100</v>
      </c>
      <c r="AH14" s="478">
        <v>0</v>
      </c>
      <c r="AI14" s="478">
        <v>0</v>
      </c>
      <c r="AJ14" s="478">
        <v>0</v>
      </c>
      <c r="AK14" s="478">
        <v>10.733333333333333</v>
      </c>
      <c r="AL14" s="29">
        <f t="shared" si="12"/>
        <v>10.733333333333333</v>
      </c>
      <c r="AM14" s="478">
        <v>0</v>
      </c>
      <c r="AN14" s="478">
        <v>10.733333333333333</v>
      </c>
      <c r="AO14" s="761">
        <f t="shared" si="13"/>
        <v>10.733333333333333</v>
      </c>
      <c r="AP14" s="477">
        <v>0</v>
      </c>
      <c r="AQ14" s="477">
        <v>0</v>
      </c>
      <c r="AR14" s="566">
        <v>10.733333333333333</v>
      </c>
      <c r="AS14" s="477">
        <v>0</v>
      </c>
      <c r="AT14" s="30">
        <f t="shared" si="14"/>
        <v>10.733333333333333</v>
      </c>
      <c r="AU14" s="477">
        <v>0</v>
      </c>
      <c r="AV14" s="566">
        <v>10.733333333333333</v>
      </c>
      <c r="AW14" s="30">
        <f t="shared" si="15"/>
        <v>10.733333333333333</v>
      </c>
      <c r="AX14" s="477">
        <v>0</v>
      </c>
      <c r="AY14" s="477">
        <v>0</v>
      </c>
      <c r="AZ14" s="477">
        <v>0</v>
      </c>
      <c r="BA14" s="477">
        <v>0</v>
      </c>
      <c r="BB14" s="29">
        <f t="shared" si="16"/>
        <v>0</v>
      </c>
      <c r="BC14" s="477">
        <v>0</v>
      </c>
      <c r="BD14" s="477">
        <v>0</v>
      </c>
      <c r="BE14" s="476">
        <f t="shared" si="17"/>
        <v>0</v>
      </c>
      <c r="BF14" s="477" t="e">
        <f t="shared" si="18"/>
        <v>#DIV/0!</v>
      </c>
      <c r="BG14" s="477" t="e">
        <f t="shared" si="1"/>
        <v>#DIV/0!</v>
      </c>
      <c r="BH14" s="477">
        <f t="shared" si="1"/>
        <v>0</v>
      </c>
      <c r="BI14" s="477" t="e">
        <f t="shared" si="1"/>
        <v>#DIV/0!</v>
      </c>
      <c r="BJ14" s="477" t="e">
        <f t="shared" si="19"/>
        <v>#DIV/0!</v>
      </c>
      <c r="BK14" s="477">
        <f t="shared" si="2"/>
        <v>0</v>
      </c>
      <c r="BL14" s="477">
        <f t="shared" si="2"/>
        <v>0</v>
      </c>
      <c r="BM14" s="477">
        <v>0</v>
      </c>
      <c r="BN14" s="477">
        <v>0</v>
      </c>
      <c r="BO14" s="477">
        <v>0</v>
      </c>
      <c r="BP14" s="477">
        <v>0</v>
      </c>
      <c r="BQ14" s="29">
        <f t="shared" si="20"/>
        <v>0</v>
      </c>
      <c r="BR14" s="477">
        <v>0</v>
      </c>
      <c r="BS14" s="477">
        <v>0</v>
      </c>
      <c r="BT14" s="29">
        <f t="shared" si="21"/>
        <v>0</v>
      </c>
      <c r="BU14" s="477" t="e">
        <f t="shared" si="22"/>
        <v>#DIV/0!</v>
      </c>
      <c r="BV14" s="477" t="e">
        <f t="shared" si="3"/>
        <v>#DIV/0!</v>
      </c>
      <c r="BW14" s="477">
        <f t="shared" si="3"/>
        <v>0</v>
      </c>
      <c r="BX14" s="477" t="e">
        <f t="shared" si="3"/>
        <v>#DIV/0!</v>
      </c>
      <c r="BY14" s="477" t="e">
        <f t="shared" si="23"/>
        <v>#DIV/0!</v>
      </c>
      <c r="BZ14" s="477">
        <f t="shared" si="4"/>
        <v>0</v>
      </c>
      <c r="CA14" s="477">
        <f t="shared" si="4"/>
        <v>0</v>
      </c>
      <c r="CB14" s="479">
        <v>0</v>
      </c>
      <c r="CC14" s="479">
        <v>0</v>
      </c>
      <c r="CD14" s="477">
        <v>0</v>
      </c>
      <c r="CE14" s="477">
        <v>0</v>
      </c>
      <c r="CF14" s="476">
        <f t="shared" si="24"/>
        <v>0</v>
      </c>
      <c r="CG14" s="477"/>
      <c r="CH14" s="917"/>
      <c r="CI14" s="917"/>
      <c r="CJ14" s="481"/>
      <c r="CK14" s="481"/>
      <c r="CL14" s="917"/>
      <c r="CM14" s="481"/>
      <c r="CN14" s="481"/>
      <c r="CO14" s="481"/>
      <c r="CP14" s="481"/>
      <c r="CQ14" s="482"/>
      <c r="CR14" s="482"/>
      <c r="CS14" s="482"/>
      <c r="CT14" s="482"/>
      <c r="CU14" s="482"/>
      <c r="CV14" s="482"/>
    </row>
    <row r="15" spans="1:101" s="159" customFormat="1" ht="15.6" x14ac:dyDescent="0.3">
      <c r="A15" s="159" t="s">
        <v>306</v>
      </c>
      <c r="I15" s="29">
        <f t="shared" si="5"/>
        <v>0</v>
      </c>
      <c r="L15" s="29">
        <f>J15+K15</f>
        <v>0</v>
      </c>
      <c r="Q15" s="29">
        <f t="shared" si="7"/>
        <v>0</v>
      </c>
      <c r="T15" s="29">
        <f t="shared" si="8"/>
        <v>0</v>
      </c>
      <c r="Y15" s="29">
        <f t="shared" si="9"/>
        <v>0</v>
      </c>
      <c r="AB15" s="29">
        <f t="shared" si="10"/>
        <v>0</v>
      </c>
      <c r="AC15" s="29" t="e">
        <f t="shared" si="11"/>
        <v>#DIV/0!</v>
      </c>
      <c r="AD15" s="29" t="e">
        <f t="shared" si="0"/>
        <v>#DIV/0!</v>
      </c>
      <c r="AE15" s="29" t="e">
        <f t="shared" si="0"/>
        <v>#DIV/0!</v>
      </c>
      <c r="AF15" s="29" t="e">
        <f t="shared" si="0"/>
        <v>#DIV/0!</v>
      </c>
      <c r="AG15" s="29" t="e">
        <f t="shared" si="0"/>
        <v>#DIV/0!</v>
      </c>
      <c r="AL15" s="29">
        <f t="shared" si="12"/>
        <v>0</v>
      </c>
      <c r="AO15" s="29">
        <f>AM15+AN15</f>
        <v>0</v>
      </c>
      <c r="AT15" s="29">
        <f t="shared" si="14"/>
        <v>0</v>
      </c>
      <c r="AW15" s="29">
        <f t="shared" si="15"/>
        <v>0</v>
      </c>
      <c r="BB15" s="29">
        <f t="shared" si="16"/>
        <v>0</v>
      </c>
      <c r="BE15" s="29">
        <f>BC15+BD15</f>
        <v>0</v>
      </c>
      <c r="BF15" s="28" t="e">
        <f t="shared" si="18"/>
        <v>#DIV/0!</v>
      </c>
      <c r="BG15" s="28" t="e">
        <f t="shared" si="1"/>
        <v>#DIV/0!</v>
      </c>
      <c r="BH15" s="28" t="e">
        <f t="shared" si="1"/>
        <v>#DIV/0!</v>
      </c>
      <c r="BI15" s="28" t="e">
        <f t="shared" si="1"/>
        <v>#DIV/0!</v>
      </c>
      <c r="BJ15" s="28" t="e">
        <f t="shared" si="19"/>
        <v>#DIV/0!</v>
      </c>
      <c r="BK15" s="28" t="e">
        <f t="shared" si="2"/>
        <v>#DIV/0!</v>
      </c>
      <c r="BL15" s="28" t="e">
        <f t="shared" si="2"/>
        <v>#DIV/0!</v>
      </c>
      <c r="BQ15" s="29">
        <f t="shared" si="20"/>
        <v>0</v>
      </c>
      <c r="BT15" s="29">
        <f t="shared" si="21"/>
        <v>0</v>
      </c>
      <c r="BU15" s="28" t="e">
        <f t="shared" si="22"/>
        <v>#DIV/0!</v>
      </c>
      <c r="BV15" s="28" t="e">
        <f t="shared" si="3"/>
        <v>#DIV/0!</v>
      </c>
      <c r="BW15" s="28" t="e">
        <f t="shared" si="3"/>
        <v>#DIV/0!</v>
      </c>
      <c r="BX15" s="28" t="e">
        <f t="shared" si="3"/>
        <v>#DIV/0!</v>
      </c>
      <c r="BY15" s="28" t="e">
        <f t="shared" si="23"/>
        <v>#DIV/0!</v>
      </c>
      <c r="BZ15" s="28" t="e">
        <f t="shared" si="4"/>
        <v>#DIV/0!</v>
      </c>
      <c r="CA15" s="28" t="e">
        <f t="shared" si="4"/>
        <v>#DIV/0!</v>
      </c>
      <c r="CF15" s="29">
        <f>CD15+CE15</f>
        <v>0</v>
      </c>
    </row>
    <row r="16" spans="1:101" s="26" customFormat="1" ht="14.4" x14ac:dyDescent="0.3">
      <c r="A16" s="22" t="s">
        <v>82</v>
      </c>
      <c r="B16" s="23"/>
      <c r="C16" s="24"/>
      <c r="D16" s="23"/>
      <c r="E16" s="29">
        <v>0</v>
      </c>
      <c r="F16" s="29">
        <v>0</v>
      </c>
      <c r="G16" s="29">
        <v>0</v>
      </c>
      <c r="H16" s="29">
        <v>0</v>
      </c>
      <c r="I16" s="29">
        <f t="shared" si="5"/>
        <v>0</v>
      </c>
      <c r="J16" s="29">
        <v>0</v>
      </c>
      <c r="K16" s="29">
        <v>0</v>
      </c>
      <c r="L16" s="29">
        <f t="shared" si="6"/>
        <v>0</v>
      </c>
      <c r="M16" s="28">
        <v>0</v>
      </c>
      <c r="N16" s="28">
        <v>0</v>
      </c>
      <c r="O16" s="28">
        <v>0</v>
      </c>
      <c r="P16" s="28">
        <v>0</v>
      </c>
      <c r="Q16" s="29">
        <f t="shared" si="7"/>
        <v>0</v>
      </c>
      <c r="R16" s="28">
        <v>0</v>
      </c>
      <c r="S16" s="28">
        <v>0</v>
      </c>
      <c r="T16" s="29">
        <f t="shared" si="8"/>
        <v>0</v>
      </c>
      <c r="U16" s="28">
        <v>0</v>
      </c>
      <c r="V16" s="28">
        <v>0</v>
      </c>
      <c r="W16" s="28">
        <v>0</v>
      </c>
      <c r="X16" s="28">
        <v>0</v>
      </c>
      <c r="Y16" s="29">
        <f t="shared" si="9"/>
        <v>0</v>
      </c>
      <c r="Z16" s="28">
        <v>0</v>
      </c>
      <c r="AA16" s="28">
        <v>0</v>
      </c>
      <c r="AB16" s="29">
        <f t="shared" si="10"/>
        <v>0</v>
      </c>
      <c r="AC16" s="29" t="e">
        <f t="shared" si="11"/>
        <v>#DIV/0!</v>
      </c>
      <c r="AD16" s="29" t="e">
        <f t="shared" si="0"/>
        <v>#DIV/0!</v>
      </c>
      <c r="AE16" s="29" t="e">
        <f t="shared" si="0"/>
        <v>#DIV/0!</v>
      </c>
      <c r="AF16" s="29" t="e">
        <f t="shared" si="0"/>
        <v>#DIV/0!</v>
      </c>
      <c r="AG16" s="29" t="e">
        <f t="shared" si="0"/>
        <v>#DIV/0!</v>
      </c>
      <c r="AH16" s="30">
        <v>0</v>
      </c>
      <c r="AI16" s="30">
        <v>0</v>
      </c>
      <c r="AJ16" s="30">
        <v>0</v>
      </c>
      <c r="AK16" s="30">
        <v>0</v>
      </c>
      <c r="AL16" s="29">
        <f t="shared" si="12"/>
        <v>0</v>
      </c>
      <c r="AM16" s="30">
        <v>0</v>
      </c>
      <c r="AN16" s="30">
        <v>0</v>
      </c>
      <c r="AO16" s="29">
        <f t="shared" si="13"/>
        <v>0</v>
      </c>
      <c r="AP16" s="28">
        <v>0</v>
      </c>
      <c r="AQ16" s="28">
        <v>0</v>
      </c>
      <c r="AR16" s="28">
        <v>0</v>
      </c>
      <c r="AS16" s="28">
        <v>0</v>
      </c>
      <c r="AT16" s="29">
        <f t="shared" si="14"/>
        <v>0</v>
      </c>
      <c r="AU16" s="28">
        <v>0</v>
      </c>
      <c r="AV16" s="28">
        <v>0</v>
      </c>
      <c r="AW16" s="29">
        <f t="shared" si="15"/>
        <v>0</v>
      </c>
      <c r="AX16" s="28">
        <v>0</v>
      </c>
      <c r="AY16" s="28">
        <v>0</v>
      </c>
      <c r="AZ16" s="28">
        <v>0</v>
      </c>
      <c r="BA16" s="28">
        <v>0</v>
      </c>
      <c r="BB16" s="29">
        <f t="shared" si="16"/>
        <v>0</v>
      </c>
      <c r="BC16" s="28">
        <v>0</v>
      </c>
      <c r="BD16" s="28">
        <v>0</v>
      </c>
      <c r="BE16" s="29">
        <f t="shared" si="17"/>
        <v>0</v>
      </c>
      <c r="BF16" s="28" t="e">
        <f t="shared" si="18"/>
        <v>#DIV/0!</v>
      </c>
      <c r="BG16" s="28" t="e">
        <f t="shared" si="1"/>
        <v>#DIV/0!</v>
      </c>
      <c r="BH16" s="28" t="e">
        <f t="shared" si="1"/>
        <v>#DIV/0!</v>
      </c>
      <c r="BI16" s="28" t="e">
        <f t="shared" si="1"/>
        <v>#DIV/0!</v>
      </c>
      <c r="BJ16" s="28" t="e">
        <f t="shared" si="19"/>
        <v>#DIV/0!</v>
      </c>
      <c r="BK16" s="28" t="e">
        <f t="shared" si="2"/>
        <v>#DIV/0!</v>
      </c>
      <c r="BL16" s="28" t="e">
        <f t="shared" si="2"/>
        <v>#DIV/0!</v>
      </c>
      <c r="BM16" s="28">
        <v>0</v>
      </c>
      <c r="BN16" s="28">
        <v>0</v>
      </c>
      <c r="BO16" s="28">
        <v>0</v>
      </c>
      <c r="BP16" s="28">
        <v>0</v>
      </c>
      <c r="BQ16" s="29">
        <f t="shared" si="20"/>
        <v>0</v>
      </c>
      <c r="BR16" s="28">
        <v>0</v>
      </c>
      <c r="BS16" s="28">
        <v>0</v>
      </c>
      <c r="BT16" s="29">
        <f t="shared" si="21"/>
        <v>0</v>
      </c>
      <c r="BU16" s="28" t="e">
        <f t="shared" si="22"/>
        <v>#DIV/0!</v>
      </c>
      <c r="BV16" s="28" t="e">
        <f t="shared" si="3"/>
        <v>#DIV/0!</v>
      </c>
      <c r="BW16" s="28" t="e">
        <f t="shared" si="3"/>
        <v>#DIV/0!</v>
      </c>
      <c r="BX16" s="28" t="e">
        <f t="shared" si="3"/>
        <v>#DIV/0!</v>
      </c>
      <c r="BY16" s="28" t="e">
        <f t="shared" si="23"/>
        <v>#DIV/0!</v>
      </c>
      <c r="BZ16" s="28" t="e">
        <f t="shared" si="4"/>
        <v>#DIV/0!</v>
      </c>
      <c r="CA16" s="28" t="e">
        <f t="shared" si="4"/>
        <v>#DIV/0!</v>
      </c>
      <c r="CB16" s="31">
        <v>0</v>
      </c>
      <c r="CC16" s="31">
        <v>0</v>
      </c>
      <c r="CD16" s="28">
        <v>0</v>
      </c>
      <c r="CE16" s="28">
        <v>0</v>
      </c>
      <c r="CF16" s="29">
        <f t="shared" si="24"/>
        <v>0</v>
      </c>
      <c r="CG16" s="28"/>
      <c r="CH16" s="28"/>
      <c r="CI16" s="23"/>
      <c r="CJ16" s="23"/>
      <c r="CK16" s="23"/>
      <c r="CL16" s="23"/>
      <c r="CM16" s="23"/>
      <c r="CN16" s="23"/>
      <c r="CO16" s="23"/>
      <c r="CP16" s="23"/>
      <c r="CQ16" s="25"/>
      <c r="CR16" s="25"/>
      <c r="CS16" s="25"/>
      <c r="CT16" s="25"/>
      <c r="CU16" s="25"/>
      <c r="CV16" s="25"/>
    </row>
    <row r="17" spans="1:100" s="159" customFormat="1" ht="15.6" x14ac:dyDescent="0.3">
      <c r="A17" s="159" t="s">
        <v>317</v>
      </c>
      <c r="I17" s="29">
        <f t="shared" si="5"/>
        <v>0</v>
      </c>
      <c r="L17" s="29">
        <f t="shared" si="6"/>
        <v>0</v>
      </c>
      <c r="Q17" s="29">
        <f t="shared" si="7"/>
        <v>0</v>
      </c>
      <c r="T17" s="29">
        <f t="shared" si="8"/>
        <v>0</v>
      </c>
      <c r="Y17" s="29">
        <f t="shared" si="9"/>
        <v>0</v>
      </c>
      <c r="AB17" s="29">
        <f t="shared" si="10"/>
        <v>0</v>
      </c>
      <c r="AC17" s="29" t="e">
        <f t="shared" si="11"/>
        <v>#DIV/0!</v>
      </c>
      <c r="AD17" s="29" t="e">
        <f t="shared" si="0"/>
        <v>#DIV/0!</v>
      </c>
      <c r="AE17" s="29" t="e">
        <f t="shared" si="0"/>
        <v>#DIV/0!</v>
      </c>
      <c r="AF17" s="29" t="e">
        <f t="shared" si="0"/>
        <v>#DIV/0!</v>
      </c>
      <c r="AG17" s="29" t="e">
        <f t="shared" si="0"/>
        <v>#DIV/0!</v>
      </c>
      <c r="AL17" s="29">
        <f t="shared" si="12"/>
        <v>0</v>
      </c>
      <c r="AO17" s="29">
        <f t="shared" si="13"/>
        <v>0</v>
      </c>
      <c r="AT17" s="29">
        <f t="shared" si="14"/>
        <v>0</v>
      </c>
      <c r="AW17" s="29">
        <f t="shared" si="15"/>
        <v>0</v>
      </c>
      <c r="BB17" s="29">
        <f t="shared" si="16"/>
        <v>0</v>
      </c>
      <c r="BE17" s="29">
        <f t="shared" si="17"/>
        <v>0</v>
      </c>
      <c r="BF17" s="28" t="e">
        <f t="shared" si="18"/>
        <v>#DIV/0!</v>
      </c>
      <c r="BG17" s="28" t="e">
        <f t="shared" si="1"/>
        <v>#DIV/0!</v>
      </c>
      <c r="BH17" s="28" t="e">
        <f t="shared" si="1"/>
        <v>#DIV/0!</v>
      </c>
      <c r="BI17" s="28" t="e">
        <f t="shared" si="1"/>
        <v>#DIV/0!</v>
      </c>
      <c r="BJ17" s="28" t="e">
        <f t="shared" si="19"/>
        <v>#DIV/0!</v>
      </c>
      <c r="BK17" s="28" t="e">
        <f t="shared" si="2"/>
        <v>#DIV/0!</v>
      </c>
      <c r="BL17" s="28" t="e">
        <f t="shared" si="2"/>
        <v>#DIV/0!</v>
      </c>
      <c r="BQ17" s="29">
        <f t="shared" si="20"/>
        <v>0</v>
      </c>
      <c r="BT17" s="29">
        <f t="shared" si="21"/>
        <v>0</v>
      </c>
      <c r="BU17" s="28" t="e">
        <f t="shared" si="22"/>
        <v>#DIV/0!</v>
      </c>
      <c r="BV17" s="28" t="e">
        <f t="shared" si="3"/>
        <v>#DIV/0!</v>
      </c>
      <c r="BW17" s="28" t="e">
        <f t="shared" si="3"/>
        <v>#DIV/0!</v>
      </c>
      <c r="BX17" s="28" t="e">
        <f t="shared" si="3"/>
        <v>#DIV/0!</v>
      </c>
      <c r="BY17" s="28" t="e">
        <f t="shared" si="23"/>
        <v>#DIV/0!</v>
      </c>
      <c r="BZ17" s="28" t="e">
        <f t="shared" si="4"/>
        <v>#DIV/0!</v>
      </c>
      <c r="CA17" s="28" t="e">
        <f t="shared" si="4"/>
        <v>#DIV/0!</v>
      </c>
      <c r="CF17" s="29">
        <f t="shared" si="24"/>
        <v>0</v>
      </c>
    </row>
    <row r="18" spans="1:100" s="47" customFormat="1" x14ac:dyDescent="0.3">
      <c r="A18" s="42" t="s">
        <v>83</v>
      </c>
      <c r="B18" s="60"/>
      <c r="C18" s="61" t="s">
        <v>84</v>
      </c>
      <c r="D18" s="60" t="s">
        <v>85</v>
      </c>
      <c r="E18" s="29">
        <v>0</v>
      </c>
      <c r="F18" s="29">
        <v>0</v>
      </c>
      <c r="G18" s="29">
        <v>0</v>
      </c>
      <c r="H18" s="29">
        <v>0</v>
      </c>
      <c r="I18" s="29">
        <f t="shared" si="5"/>
        <v>0</v>
      </c>
      <c r="J18" s="29">
        <v>0</v>
      </c>
      <c r="K18" s="29">
        <v>0</v>
      </c>
      <c r="L18" s="29">
        <f t="shared" si="6"/>
        <v>0</v>
      </c>
      <c r="M18" s="28">
        <v>0</v>
      </c>
      <c r="N18" s="28">
        <v>18</v>
      </c>
      <c r="O18" s="28">
        <v>0</v>
      </c>
      <c r="P18" s="28">
        <v>0</v>
      </c>
      <c r="Q18" s="29">
        <f t="shared" si="7"/>
        <v>18</v>
      </c>
      <c r="R18" s="28">
        <v>0</v>
      </c>
      <c r="S18" s="28">
        <v>18</v>
      </c>
      <c r="T18" s="29">
        <f t="shared" si="8"/>
        <v>18</v>
      </c>
      <c r="U18" s="28">
        <v>0</v>
      </c>
      <c r="V18" s="28">
        <v>18</v>
      </c>
      <c r="W18" s="28">
        <v>0</v>
      </c>
      <c r="X18" s="28">
        <v>0</v>
      </c>
      <c r="Y18" s="29">
        <f t="shared" si="9"/>
        <v>18</v>
      </c>
      <c r="Z18" s="28">
        <v>0</v>
      </c>
      <c r="AA18" s="28">
        <v>18</v>
      </c>
      <c r="AB18" s="29">
        <f t="shared" si="10"/>
        <v>18</v>
      </c>
      <c r="AC18" s="29" t="e">
        <f t="shared" si="11"/>
        <v>#DIV/0!</v>
      </c>
      <c r="AD18" s="29">
        <f t="shared" si="0"/>
        <v>100</v>
      </c>
      <c r="AE18" s="29" t="e">
        <f t="shared" si="0"/>
        <v>#DIV/0!</v>
      </c>
      <c r="AF18" s="29" t="e">
        <f t="shared" si="0"/>
        <v>#DIV/0!</v>
      </c>
      <c r="AG18" s="29">
        <f t="shared" si="0"/>
        <v>100</v>
      </c>
      <c r="AH18" s="30">
        <v>0</v>
      </c>
      <c r="AI18" s="30">
        <v>0</v>
      </c>
      <c r="AJ18" s="30">
        <v>0</v>
      </c>
      <c r="AK18" s="30">
        <v>0</v>
      </c>
      <c r="AL18" s="29">
        <f t="shared" si="12"/>
        <v>0</v>
      </c>
      <c r="AM18" s="30">
        <v>0</v>
      </c>
      <c r="AN18" s="30">
        <v>0</v>
      </c>
      <c r="AO18" s="30">
        <f t="shared" si="13"/>
        <v>0</v>
      </c>
      <c r="AP18" s="28">
        <v>0</v>
      </c>
      <c r="AQ18" s="28">
        <v>0</v>
      </c>
      <c r="AR18" s="28">
        <v>0</v>
      </c>
      <c r="AS18" s="28">
        <v>0</v>
      </c>
      <c r="AT18" s="30">
        <f t="shared" si="14"/>
        <v>0</v>
      </c>
      <c r="AU18" s="28">
        <v>0</v>
      </c>
      <c r="AV18" s="28">
        <v>0</v>
      </c>
      <c r="AW18" s="29">
        <f t="shared" si="15"/>
        <v>0</v>
      </c>
      <c r="AX18" s="28">
        <v>0</v>
      </c>
      <c r="AY18" s="28">
        <v>0</v>
      </c>
      <c r="AZ18" s="28">
        <v>0</v>
      </c>
      <c r="BA18" s="28">
        <v>0</v>
      </c>
      <c r="BB18" s="29">
        <f t="shared" si="16"/>
        <v>0</v>
      </c>
      <c r="BC18" s="28">
        <v>0</v>
      </c>
      <c r="BD18" s="28">
        <v>0</v>
      </c>
      <c r="BE18" s="29">
        <f t="shared" si="17"/>
        <v>0</v>
      </c>
      <c r="BF18" s="28" t="e">
        <f t="shared" si="18"/>
        <v>#DIV/0!</v>
      </c>
      <c r="BG18" s="28" t="e">
        <f t="shared" si="1"/>
        <v>#DIV/0!</v>
      </c>
      <c r="BH18" s="28" t="e">
        <f t="shared" si="1"/>
        <v>#DIV/0!</v>
      </c>
      <c r="BI18" s="28" t="e">
        <f t="shared" si="1"/>
        <v>#DIV/0!</v>
      </c>
      <c r="BJ18" s="28" t="e">
        <f t="shared" si="19"/>
        <v>#DIV/0!</v>
      </c>
      <c r="BK18" s="28" t="e">
        <f t="shared" si="2"/>
        <v>#DIV/0!</v>
      </c>
      <c r="BL18" s="28" t="e">
        <f t="shared" si="2"/>
        <v>#DIV/0!</v>
      </c>
      <c r="BM18" s="28">
        <v>0</v>
      </c>
      <c r="BN18" s="28">
        <v>0</v>
      </c>
      <c r="BO18" s="28">
        <v>0</v>
      </c>
      <c r="BP18" s="28">
        <v>0</v>
      </c>
      <c r="BQ18" s="29">
        <f t="shared" si="20"/>
        <v>0</v>
      </c>
      <c r="BR18" s="28">
        <v>0</v>
      </c>
      <c r="BS18" s="28">
        <v>0</v>
      </c>
      <c r="BT18" s="29">
        <f t="shared" si="21"/>
        <v>0</v>
      </c>
      <c r="BU18" s="28" t="e">
        <f t="shared" si="22"/>
        <v>#DIV/0!</v>
      </c>
      <c r="BV18" s="28" t="e">
        <f t="shared" si="3"/>
        <v>#DIV/0!</v>
      </c>
      <c r="BW18" s="28" t="e">
        <f t="shared" si="3"/>
        <v>#DIV/0!</v>
      </c>
      <c r="BX18" s="28" t="e">
        <f t="shared" si="3"/>
        <v>#DIV/0!</v>
      </c>
      <c r="BY18" s="28" t="e">
        <f t="shared" si="23"/>
        <v>#DIV/0!</v>
      </c>
      <c r="BZ18" s="28" t="e">
        <f t="shared" si="4"/>
        <v>#DIV/0!</v>
      </c>
      <c r="CA18" s="28" t="e">
        <f t="shared" si="4"/>
        <v>#DIV/0!</v>
      </c>
      <c r="CB18" s="31">
        <v>0</v>
      </c>
      <c r="CC18" s="31">
        <v>0</v>
      </c>
      <c r="CD18" s="28">
        <v>473</v>
      </c>
      <c r="CE18" s="28">
        <f>958-CD18</f>
        <v>485</v>
      </c>
      <c r="CF18" s="29">
        <f t="shared" si="24"/>
        <v>958</v>
      </c>
      <c r="CG18" s="28"/>
      <c r="CH18" s="28"/>
      <c r="CI18" s="44"/>
      <c r="CJ18" s="44"/>
      <c r="CK18" s="44"/>
      <c r="CL18" s="44"/>
      <c r="CM18" s="44"/>
      <c r="CN18" s="45"/>
      <c r="CO18" s="45"/>
      <c r="CP18" s="44"/>
      <c r="CQ18" s="46"/>
      <c r="CR18" s="46"/>
      <c r="CS18" s="46"/>
      <c r="CT18" s="46"/>
      <c r="CU18" s="46"/>
      <c r="CV18" s="46"/>
    </row>
    <row r="19" spans="1:100" s="47" customFormat="1" ht="27.6" x14ac:dyDescent="0.3">
      <c r="A19" s="42" t="s">
        <v>86</v>
      </c>
      <c r="B19" s="60"/>
      <c r="C19" s="61" t="s">
        <v>87</v>
      </c>
      <c r="D19" s="60" t="s">
        <v>88</v>
      </c>
      <c r="E19" s="29">
        <v>0</v>
      </c>
      <c r="F19" s="29">
        <v>0</v>
      </c>
      <c r="G19" s="29">
        <v>0</v>
      </c>
      <c r="H19" s="29">
        <v>0</v>
      </c>
      <c r="I19" s="29">
        <f t="shared" si="5"/>
        <v>0</v>
      </c>
      <c r="J19" s="29">
        <v>0</v>
      </c>
      <c r="K19" s="29">
        <v>0</v>
      </c>
      <c r="L19" s="29">
        <f t="shared" si="6"/>
        <v>0</v>
      </c>
      <c r="M19" s="28">
        <v>0</v>
      </c>
      <c r="N19" s="28">
        <v>0</v>
      </c>
      <c r="O19" s="28">
        <v>0</v>
      </c>
      <c r="P19" s="28">
        <v>0</v>
      </c>
      <c r="Q19" s="29">
        <f t="shared" si="7"/>
        <v>0</v>
      </c>
      <c r="R19" s="28">
        <v>0</v>
      </c>
      <c r="S19" s="28">
        <v>0</v>
      </c>
      <c r="T19" s="29">
        <f t="shared" si="8"/>
        <v>0</v>
      </c>
      <c r="U19" s="28">
        <v>0</v>
      </c>
      <c r="V19" s="28">
        <v>0</v>
      </c>
      <c r="W19" s="28">
        <v>0</v>
      </c>
      <c r="X19" s="28">
        <v>0</v>
      </c>
      <c r="Y19" s="29">
        <f t="shared" si="9"/>
        <v>0</v>
      </c>
      <c r="Z19" s="28">
        <v>0</v>
      </c>
      <c r="AA19" s="28">
        <v>0</v>
      </c>
      <c r="AB19" s="29">
        <f t="shared" si="10"/>
        <v>0</v>
      </c>
      <c r="AC19" s="29" t="e">
        <f t="shared" si="11"/>
        <v>#DIV/0!</v>
      </c>
      <c r="AD19" s="29" t="e">
        <f t="shared" si="0"/>
        <v>#DIV/0!</v>
      </c>
      <c r="AE19" s="29" t="e">
        <f t="shared" si="0"/>
        <v>#DIV/0!</v>
      </c>
      <c r="AF19" s="29" t="e">
        <f t="shared" si="0"/>
        <v>#DIV/0!</v>
      </c>
      <c r="AG19" s="29" t="e">
        <f t="shared" si="0"/>
        <v>#DIV/0!</v>
      </c>
      <c r="AH19" s="30">
        <v>0</v>
      </c>
      <c r="AI19" s="30">
        <v>0</v>
      </c>
      <c r="AJ19" s="30">
        <v>0</v>
      </c>
      <c r="AK19" s="30">
        <v>0</v>
      </c>
      <c r="AL19" s="29">
        <f t="shared" si="12"/>
        <v>0</v>
      </c>
      <c r="AM19" s="30">
        <v>0</v>
      </c>
      <c r="AN19" s="30">
        <v>0</v>
      </c>
      <c r="AO19" s="30">
        <f t="shared" si="13"/>
        <v>0</v>
      </c>
      <c r="AP19" s="28">
        <v>0</v>
      </c>
      <c r="AQ19" s="28">
        <v>0</v>
      </c>
      <c r="AR19" s="28">
        <v>0</v>
      </c>
      <c r="AS19" s="28">
        <v>0</v>
      </c>
      <c r="AT19" s="30">
        <f t="shared" si="14"/>
        <v>0</v>
      </c>
      <c r="AU19" s="28">
        <v>0</v>
      </c>
      <c r="AV19" s="28">
        <v>0</v>
      </c>
      <c r="AW19" s="29">
        <f t="shared" si="15"/>
        <v>0</v>
      </c>
      <c r="AX19" s="28">
        <v>0</v>
      </c>
      <c r="AY19" s="28">
        <v>0</v>
      </c>
      <c r="AZ19" s="28">
        <v>0</v>
      </c>
      <c r="BA19" s="28">
        <v>0</v>
      </c>
      <c r="BB19" s="29">
        <f t="shared" si="16"/>
        <v>0</v>
      </c>
      <c r="BC19" s="28">
        <v>0</v>
      </c>
      <c r="BD19" s="28">
        <v>0</v>
      </c>
      <c r="BE19" s="29">
        <f t="shared" si="17"/>
        <v>0</v>
      </c>
      <c r="BF19" s="28" t="e">
        <f t="shared" si="18"/>
        <v>#DIV/0!</v>
      </c>
      <c r="BG19" s="28" t="e">
        <f t="shared" si="1"/>
        <v>#DIV/0!</v>
      </c>
      <c r="BH19" s="28" t="e">
        <f t="shared" si="1"/>
        <v>#DIV/0!</v>
      </c>
      <c r="BI19" s="28" t="e">
        <f t="shared" si="1"/>
        <v>#DIV/0!</v>
      </c>
      <c r="BJ19" s="28" t="e">
        <f t="shared" si="19"/>
        <v>#DIV/0!</v>
      </c>
      <c r="BK19" s="28" t="e">
        <f t="shared" si="2"/>
        <v>#DIV/0!</v>
      </c>
      <c r="BL19" s="28" t="e">
        <f t="shared" si="2"/>
        <v>#DIV/0!</v>
      </c>
      <c r="BM19" s="28">
        <v>0</v>
      </c>
      <c r="BN19" s="28">
        <v>0</v>
      </c>
      <c r="BO19" s="28">
        <v>0</v>
      </c>
      <c r="BP19" s="28">
        <v>0</v>
      </c>
      <c r="BQ19" s="29">
        <f t="shared" si="20"/>
        <v>0</v>
      </c>
      <c r="BR19" s="28">
        <v>0</v>
      </c>
      <c r="BS19" s="28">
        <v>0</v>
      </c>
      <c r="BT19" s="29">
        <f t="shared" si="21"/>
        <v>0</v>
      </c>
      <c r="BU19" s="28" t="e">
        <f t="shared" si="22"/>
        <v>#DIV/0!</v>
      </c>
      <c r="BV19" s="28" t="e">
        <f t="shared" si="3"/>
        <v>#DIV/0!</v>
      </c>
      <c r="BW19" s="28" t="e">
        <f t="shared" si="3"/>
        <v>#DIV/0!</v>
      </c>
      <c r="BX19" s="28" t="e">
        <f t="shared" si="3"/>
        <v>#DIV/0!</v>
      </c>
      <c r="BY19" s="28" t="e">
        <f t="shared" si="23"/>
        <v>#DIV/0!</v>
      </c>
      <c r="BZ19" s="28" t="e">
        <f t="shared" si="4"/>
        <v>#DIV/0!</v>
      </c>
      <c r="CA19" s="28" t="e">
        <f t="shared" si="4"/>
        <v>#DIV/0!</v>
      </c>
      <c r="CB19" s="31">
        <v>0</v>
      </c>
      <c r="CC19" s="31">
        <v>0</v>
      </c>
      <c r="CD19" s="28">
        <v>0</v>
      </c>
      <c r="CE19" s="28">
        <v>0</v>
      </c>
      <c r="CF19" s="29">
        <f t="shared" si="24"/>
        <v>0</v>
      </c>
      <c r="CG19" s="28"/>
      <c r="CH19" s="28"/>
      <c r="CI19" s="44"/>
      <c r="CJ19" s="44"/>
      <c r="CK19" s="44"/>
      <c r="CL19" s="44"/>
      <c r="CM19" s="44"/>
      <c r="CN19" s="45"/>
      <c r="CO19" s="45"/>
      <c r="CP19" s="44"/>
      <c r="CQ19" s="46"/>
      <c r="CR19" s="46"/>
      <c r="CS19" s="46"/>
      <c r="CT19" s="46"/>
      <c r="CU19" s="46"/>
      <c r="CV19" s="46"/>
    </row>
    <row r="20" spans="1:100" s="47" customFormat="1" x14ac:dyDescent="0.3">
      <c r="A20" s="62" t="s">
        <v>89</v>
      </c>
      <c r="B20" s="54" t="s">
        <v>716</v>
      </c>
      <c r="C20" s="43" t="s">
        <v>90</v>
      </c>
      <c r="D20" s="42" t="s">
        <v>91</v>
      </c>
      <c r="E20" s="29">
        <v>0</v>
      </c>
      <c r="F20" s="29">
        <v>0</v>
      </c>
      <c r="G20" s="29">
        <v>0</v>
      </c>
      <c r="H20" s="29">
        <v>0</v>
      </c>
      <c r="I20" s="29">
        <f t="shared" si="5"/>
        <v>0</v>
      </c>
      <c r="J20" s="29">
        <v>0</v>
      </c>
      <c r="K20" s="29">
        <v>0</v>
      </c>
      <c r="L20" s="29">
        <f t="shared" si="6"/>
        <v>0</v>
      </c>
      <c r="M20" s="28">
        <v>0</v>
      </c>
      <c r="N20" s="28">
        <v>0</v>
      </c>
      <c r="O20" s="28">
        <v>0</v>
      </c>
      <c r="P20" s="28">
        <v>0</v>
      </c>
      <c r="Q20" s="29">
        <f t="shared" si="7"/>
        <v>0</v>
      </c>
      <c r="R20" s="28">
        <v>0</v>
      </c>
      <c r="S20" s="28">
        <v>0</v>
      </c>
      <c r="T20" s="29">
        <f t="shared" si="8"/>
        <v>0</v>
      </c>
      <c r="U20" s="28">
        <v>0</v>
      </c>
      <c r="V20" s="28">
        <v>0</v>
      </c>
      <c r="W20" s="28">
        <v>0</v>
      </c>
      <c r="X20" s="28">
        <v>0</v>
      </c>
      <c r="Y20" s="29">
        <f t="shared" si="9"/>
        <v>0</v>
      </c>
      <c r="Z20" s="28">
        <v>0</v>
      </c>
      <c r="AA20" s="28">
        <v>0</v>
      </c>
      <c r="AB20" s="29">
        <f t="shared" si="10"/>
        <v>0</v>
      </c>
      <c r="AC20" s="29" t="e">
        <f t="shared" si="11"/>
        <v>#DIV/0!</v>
      </c>
      <c r="AD20" s="29" t="e">
        <f t="shared" si="0"/>
        <v>#DIV/0!</v>
      </c>
      <c r="AE20" s="29" t="e">
        <f t="shared" si="0"/>
        <v>#DIV/0!</v>
      </c>
      <c r="AF20" s="29" t="e">
        <f t="shared" si="0"/>
        <v>#DIV/0!</v>
      </c>
      <c r="AG20" s="29" t="e">
        <f t="shared" si="0"/>
        <v>#DIV/0!</v>
      </c>
      <c r="AH20" s="30">
        <v>0</v>
      </c>
      <c r="AI20" s="30">
        <v>0</v>
      </c>
      <c r="AJ20" s="30">
        <v>0</v>
      </c>
      <c r="AK20" s="30">
        <v>0</v>
      </c>
      <c r="AL20" s="29">
        <f t="shared" si="12"/>
        <v>0</v>
      </c>
      <c r="AM20" s="30">
        <v>0</v>
      </c>
      <c r="AN20" s="30">
        <v>0</v>
      </c>
      <c r="AO20" s="30">
        <f t="shared" si="13"/>
        <v>0</v>
      </c>
      <c r="AP20" s="28">
        <v>0</v>
      </c>
      <c r="AQ20" s="28">
        <v>0</v>
      </c>
      <c r="AR20" s="28">
        <v>0</v>
      </c>
      <c r="AS20" s="28">
        <v>0</v>
      </c>
      <c r="AT20" s="30">
        <f t="shared" si="14"/>
        <v>0</v>
      </c>
      <c r="AU20" s="28">
        <v>0</v>
      </c>
      <c r="AV20" s="28">
        <v>0</v>
      </c>
      <c r="AW20" s="29">
        <f t="shared" si="15"/>
        <v>0</v>
      </c>
      <c r="AX20" s="28">
        <v>0</v>
      </c>
      <c r="AY20" s="28">
        <v>0</v>
      </c>
      <c r="AZ20" s="28">
        <v>0</v>
      </c>
      <c r="BA20" s="28">
        <v>0</v>
      </c>
      <c r="BB20" s="29">
        <f t="shared" si="16"/>
        <v>0</v>
      </c>
      <c r="BC20" s="28">
        <v>0</v>
      </c>
      <c r="BD20" s="28">
        <v>0</v>
      </c>
      <c r="BE20" s="29">
        <f t="shared" si="17"/>
        <v>0</v>
      </c>
      <c r="BF20" s="28" t="e">
        <f t="shared" si="18"/>
        <v>#DIV/0!</v>
      </c>
      <c r="BG20" s="28" t="e">
        <f t="shared" si="1"/>
        <v>#DIV/0!</v>
      </c>
      <c r="BH20" s="28" t="e">
        <f t="shared" si="1"/>
        <v>#DIV/0!</v>
      </c>
      <c r="BI20" s="28" t="e">
        <f t="shared" si="1"/>
        <v>#DIV/0!</v>
      </c>
      <c r="BJ20" s="28" t="e">
        <f t="shared" si="19"/>
        <v>#DIV/0!</v>
      </c>
      <c r="BK20" s="28" t="e">
        <f t="shared" si="2"/>
        <v>#DIV/0!</v>
      </c>
      <c r="BL20" s="28" t="e">
        <f t="shared" si="2"/>
        <v>#DIV/0!</v>
      </c>
      <c r="BM20" s="28">
        <v>0</v>
      </c>
      <c r="BN20" s="28">
        <v>0</v>
      </c>
      <c r="BO20" s="28">
        <v>0</v>
      </c>
      <c r="BP20" s="28">
        <v>0</v>
      </c>
      <c r="BQ20" s="29">
        <f t="shared" si="20"/>
        <v>0</v>
      </c>
      <c r="BR20" s="28">
        <v>0</v>
      </c>
      <c r="BS20" s="28">
        <v>0</v>
      </c>
      <c r="BT20" s="29">
        <f t="shared" si="21"/>
        <v>0</v>
      </c>
      <c r="BU20" s="28" t="e">
        <f t="shared" si="22"/>
        <v>#DIV/0!</v>
      </c>
      <c r="BV20" s="28" t="e">
        <f t="shared" si="3"/>
        <v>#DIV/0!</v>
      </c>
      <c r="BW20" s="28" t="e">
        <f t="shared" si="3"/>
        <v>#DIV/0!</v>
      </c>
      <c r="BX20" s="28" t="e">
        <f t="shared" si="3"/>
        <v>#DIV/0!</v>
      </c>
      <c r="BY20" s="28" t="e">
        <f t="shared" si="23"/>
        <v>#DIV/0!</v>
      </c>
      <c r="BZ20" s="28" t="e">
        <f t="shared" si="4"/>
        <v>#DIV/0!</v>
      </c>
      <c r="CA20" s="28" t="e">
        <f t="shared" si="4"/>
        <v>#DIV/0!</v>
      </c>
      <c r="CB20" s="31">
        <v>0</v>
      </c>
      <c r="CC20" s="31">
        <v>0</v>
      </c>
      <c r="CD20" s="28">
        <v>0</v>
      </c>
      <c r="CE20" s="28">
        <v>0</v>
      </c>
      <c r="CF20" s="29">
        <f t="shared" si="24"/>
        <v>0</v>
      </c>
      <c r="CG20" s="28"/>
      <c r="CH20" s="28"/>
      <c r="CI20" s="44"/>
      <c r="CJ20" s="44"/>
      <c r="CK20" s="44"/>
      <c r="CL20" s="44"/>
      <c r="CM20" s="44"/>
      <c r="CN20" s="45"/>
      <c r="CO20" s="45"/>
      <c r="CP20" s="44"/>
      <c r="CQ20" s="46"/>
      <c r="CR20" s="46"/>
      <c r="CS20" s="46"/>
      <c r="CT20" s="46"/>
      <c r="CU20" s="46"/>
      <c r="CV20" s="46"/>
    </row>
    <row r="21" spans="1:100" s="46" customFormat="1" x14ac:dyDescent="0.3">
      <c r="A21" s="62" t="s">
        <v>92</v>
      </c>
      <c r="B21" s="42"/>
      <c r="C21" s="43" t="s">
        <v>93</v>
      </c>
      <c r="D21" s="42" t="s">
        <v>94</v>
      </c>
      <c r="E21" s="29">
        <v>0</v>
      </c>
      <c r="F21" s="29">
        <v>0</v>
      </c>
      <c r="G21" s="29">
        <v>0</v>
      </c>
      <c r="H21" s="29">
        <v>0</v>
      </c>
      <c r="I21" s="29">
        <f t="shared" si="5"/>
        <v>0</v>
      </c>
      <c r="J21" s="29">
        <v>0</v>
      </c>
      <c r="K21" s="29">
        <v>0</v>
      </c>
      <c r="L21" s="29">
        <f t="shared" si="6"/>
        <v>0</v>
      </c>
      <c r="M21" s="28">
        <v>0</v>
      </c>
      <c r="N21" s="28">
        <v>328973</v>
      </c>
      <c r="O21" s="28">
        <v>0</v>
      </c>
      <c r="P21" s="28">
        <v>0</v>
      </c>
      <c r="Q21" s="29">
        <f t="shared" si="7"/>
        <v>328973</v>
      </c>
      <c r="R21" s="28">
        <v>0</v>
      </c>
      <c r="S21" s="28">
        <v>328973</v>
      </c>
      <c r="T21" s="29">
        <f t="shared" si="8"/>
        <v>328973</v>
      </c>
      <c r="U21" s="28">
        <v>0</v>
      </c>
      <c r="V21" s="28">
        <v>328973</v>
      </c>
      <c r="W21" s="28">
        <v>0</v>
      </c>
      <c r="X21" s="28">
        <v>0</v>
      </c>
      <c r="Y21" s="29">
        <f t="shared" si="9"/>
        <v>328973</v>
      </c>
      <c r="Z21" s="28">
        <v>0</v>
      </c>
      <c r="AA21" s="28">
        <v>328973</v>
      </c>
      <c r="AB21" s="29">
        <f t="shared" si="10"/>
        <v>328973</v>
      </c>
      <c r="AC21" s="29" t="e">
        <f t="shared" si="11"/>
        <v>#DIV/0!</v>
      </c>
      <c r="AD21" s="29">
        <f t="shared" si="0"/>
        <v>100</v>
      </c>
      <c r="AE21" s="29" t="e">
        <f t="shared" si="0"/>
        <v>#DIV/0!</v>
      </c>
      <c r="AF21" s="29" t="e">
        <f t="shared" si="0"/>
        <v>#DIV/0!</v>
      </c>
      <c r="AG21" s="29">
        <f t="shared" si="0"/>
        <v>100</v>
      </c>
      <c r="AH21" s="30">
        <v>0</v>
      </c>
      <c r="AI21" s="30">
        <v>0</v>
      </c>
      <c r="AJ21" s="30">
        <v>0</v>
      </c>
      <c r="AK21" s="30">
        <v>12</v>
      </c>
      <c r="AL21" s="29">
        <f t="shared" si="12"/>
        <v>12</v>
      </c>
      <c r="AM21" s="30">
        <v>0</v>
      </c>
      <c r="AN21" s="30">
        <v>12</v>
      </c>
      <c r="AO21" s="30">
        <f t="shared" si="13"/>
        <v>12</v>
      </c>
      <c r="AP21" s="28">
        <v>0</v>
      </c>
      <c r="AQ21" s="642">
        <v>7.1375000000000002</v>
      </c>
      <c r="AR21" s="28">
        <v>0</v>
      </c>
      <c r="AS21" s="28">
        <v>0</v>
      </c>
      <c r="AT21" s="30">
        <f t="shared" si="14"/>
        <v>7.1375000000000002</v>
      </c>
      <c r="AU21" s="28">
        <v>0</v>
      </c>
      <c r="AV21" s="28">
        <v>7.1375000000000002</v>
      </c>
      <c r="AW21" s="29">
        <f t="shared" si="15"/>
        <v>7.1375000000000002</v>
      </c>
      <c r="AX21" s="642">
        <v>7.1375000000000002</v>
      </c>
      <c r="AY21" s="28">
        <v>0</v>
      </c>
      <c r="AZ21" s="28">
        <v>0</v>
      </c>
      <c r="BA21" s="28">
        <v>0</v>
      </c>
      <c r="BB21" s="642">
        <f t="shared" si="16"/>
        <v>7.1375000000000002</v>
      </c>
      <c r="BC21" s="28">
        <v>0</v>
      </c>
      <c r="BD21" s="642">
        <v>7.1375000000000002</v>
      </c>
      <c r="BE21" s="642">
        <f t="shared" si="17"/>
        <v>7.1375000000000002</v>
      </c>
      <c r="BF21" s="28" t="e">
        <f t="shared" si="18"/>
        <v>#DIV/0!</v>
      </c>
      <c r="BG21" s="28">
        <f t="shared" si="1"/>
        <v>0</v>
      </c>
      <c r="BH21" s="28" t="e">
        <f t="shared" si="1"/>
        <v>#DIV/0!</v>
      </c>
      <c r="BI21" s="28" t="e">
        <f t="shared" si="1"/>
        <v>#DIV/0!</v>
      </c>
      <c r="BJ21" s="28" t="e">
        <f t="shared" si="19"/>
        <v>#DIV/0!</v>
      </c>
      <c r="BK21" s="28">
        <f t="shared" si="2"/>
        <v>100</v>
      </c>
      <c r="BL21" s="28">
        <f t="shared" si="2"/>
        <v>100</v>
      </c>
      <c r="BM21" s="28">
        <v>7.1375000000000002</v>
      </c>
      <c r="BN21" s="28">
        <v>0</v>
      </c>
      <c r="BO21" s="28">
        <v>0</v>
      </c>
      <c r="BP21" s="28">
        <v>0</v>
      </c>
      <c r="BQ21" s="29">
        <f t="shared" si="20"/>
        <v>7.1375000000000002</v>
      </c>
      <c r="BR21" s="28">
        <v>0</v>
      </c>
      <c r="BS21" s="28">
        <v>7.1375000000000002</v>
      </c>
      <c r="BT21" s="29">
        <f t="shared" si="21"/>
        <v>7.1375000000000002</v>
      </c>
      <c r="BU21" s="28" t="e">
        <f t="shared" si="22"/>
        <v>#DIV/0!</v>
      </c>
      <c r="BV21" s="28">
        <f t="shared" si="3"/>
        <v>0</v>
      </c>
      <c r="BW21" s="28" t="e">
        <f t="shared" si="3"/>
        <v>#DIV/0!</v>
      </c>
      <c r="BX21" s="28" t="e">
        <f t="shared" si="3"/>
        <v>#DIV/0!</v>
      </c>
      <c r="BY21" s="28" t="e">
        <f t="shared" si="23"/>
        <v>#DIV/0!</v>
      </c>
      <c r="BZ21" s="28">
        <f t="shared" si="4"/>
        <v>100</v>
      </c>
      <c r="CA21" s="28">
        <f t="shared" si="4"/>
        <v>100</v>
      </c>
      <c r="CB21" s="31">
        <v>0</v>
      </c>
      <c r="CC21" s="31">
        <v>0</v>
      </c>
      <c r="CD21" s="28">
        <v>170919</v>
      </c>
      <c r="CE21" s="28">
        <f>328973-CD21</f>
        <v>158054</v>
      </c>
      <c r="CF21" s="29">
        <f t="shared" si="24"/>
        <v>328973</v>
      </c>
      <c r="CG21" s="28"/>
      <c r="CH21" s="253" t="s">
        <v>415</v>
      </c>
      <c r="CI21" s="253" t="s">
        <v>416</v>
      </c>
      <c r="CJ21" s="44"/>
      <c r="CK21" s="44"/>
      <c r="CL21" s="42" t="s">
        <v>417</v>
      </c>
      <c r="CM21" s="44"/>
      <c r="CN21" s="45"/>
      <c r="CO21" s="45"/>
      <c r="CP21" s="44"/>
    </row>
    <row r="22" spans="1:100" s="21" customFormat="1" x14ac:dyDescent="0.25">
      <c r="A22" s="42" t="s">
        <v>95</v>
      </c>
      <c r="B22" s="63"/>
      <c r="C22" s="63" t="s">
        <v>96</v>
      </c>
      <c r="D22" s="63" t="s">
        <v>97</v>
      </c>
      <c r="E22" s="29">
        <v>0</v>
      </c>
      <c r="F22" s="29">
        <v>0</v>
      </c>
      <c r="G22" s="29">
        <v>0</v>
      </c>
      <c r="H22" s="29">
        <v>0</v>
      </c>
      <c r="I22" s="29">
        <f t="shared" si="5"/>
        <v>0</v>
      </c>
      <c r="J22" s="29">
        <v>0</v>
      </c>
      <c r="K22" s="29">
        <v>0</v>
      </c>
      <c r="L22" s="29">
        <f t="shared" si="6"/>
        <v>0</v>
      </c>
      <c r="M22" s="28">
        <v>0</v>
      </c>
      <c r="N22" s="28">
        <v>0</v>
      </c>
      <c r="O22" s="28">
        <v>0</v>
      </c>
      <c r="P22" s="28">
        <v>0</v>
      </c>
      <c r="Q22" s="29">
        <f t="shared" si="7"/>
        <v>0</v>
      </c>
      <c r="R22" s="28">
        <v>0</v>
      </c>
      <c r="S22" s="28">
        <v>0</v>
      </c>
      <c r="T22" s="29">
        <f t="shared" si="8"/>
        <v>0</v>
      </c>
      <c r="U22" s="28">
        <v>0</v>
      </c>
      <c r="V22" s="28">
        <v>0</v>
      </c>
      <c r="W22" s="28">
        <v>0</v>
      </c>
      <c r="X22" s="28">
        <v>0</v>
      </c>
      <c r="Y22" s="29">
        <f t="shared" si="9"/>
        <v>0</v>
      </c>
      <c r="Z22" s="28">
        <v>0</v>
      </c>
      <c r="AA22" s="28">
        <v>0</v>
      </c>
      <c r="AB22" s="29">
        <f t="shared" si="10"/>
        <v>0</v>
      </c>
      <c r="AC22" s="29" t="e">
        <f t="shared" si="11"/>
        <v>#DIV/0!</v>
      </c>
      <c r="AD22" s="29" t="e">
        <f t="shared" si="0"/>
        <v>#DIV/0!</v>
      </c>
      <c r="AE22" s="29" t="e">
        <f t="shared" si="0"/>
        <v>#DIV/0!</v>
      </c>
      <c r="AF22" s="29" t="e">
        <f t="shared" si="0"/>
        <v>#DIV/0!</v>
      </c>
      <c r="AG22" s="29" t="e">
        <f t="shared" si="0"/>
        <v>#DIV/0!</v>
      </c>
      <c r="AH22" s="30">
        <v>0</v>
      </c>
      <c r="AI22" s="30">
        <v>0</v>
      </c>
      <c r="AJ22" s="30">
        <v>0</v>
      </c>
      <c r="AK22" s="30">
        <v>13.305</v>
      </c>
      <c r="AL22" s="29">
        <f t="shared" si="12"/>
        <v>13.305</v>
      </c>
      <c r="AM22" s="30">
        <v>12.555</v>
      </c>
      <c r="AN22" s="30">
        <v>0.75</v>
      </c>
      <c r="AO22" s="30">
        <f t="shared" si="13"/>
        <v>13.305</v>
      </c>
      <c r="AP22" s="28">
        <v>0</v>
      </c>
      <c r="AQ22" s="28">
        <v>0</v>
      </c>
      <c r="AR22" s="28">
        <v>0</v>
      </c>
      <c r="AS22" s="28">
        <v>0</v>
      </c>
      <c r="AT22" s="29">
        <f t="shared" si="14"/>
        <v>0</v>
      </c>
      <c r="AU22" s="28">
        <v>0</v>
      </c>
      <c r="AV22" s="28">
        <v>0</v>
      </c>
      <c r="AW22" s="29">
        <f t="shared" si="15"/>
        <v>0</v>
      </c>
      <c r="AX22" s="28">
        <v>0</v>
      </c>
      <c r="AY22" s="28">
        <v>0</v>
      </c>
      <c r="AZ22" s="28">
        <v>0</v>
      </c>
      <c r="BA22" s="28">
        <v>0</v>
      </c>
      <c r="BB22" s="29">
        <f t="shared" si="16"/>
        <v>0</v>
      </c>
      <c r="BC22" s="28">
        <v>0</v>
      </c>
      <c r="BD22" s="28">
        <v>0</v>
      </c>
      <c r="BE22" s="29">
        <f t="shared" si="17"/>
        <v>0</v>
      </c>
      <c r="BF22" s="28" t="e">
        <f t="shared" si="18"/>
        <v>#DIV/0!</v>
      </c>
      <c r="BG22" s="28" t="e">
        <f t="shared" si="1"/>
        <v>#DIV/0!</v>
      </c>
      <c r="BH22" s="28" t="e">
        <f t="shared" si="1"/>
        <v>#DIV/0!</v>
      </c>
      <c r="BI22" s="28" t="e">
        <f t="shared" si="1"/>
        <v>#DIV/0!</v>
      </c>
      <c r="BJ22" s="28" t="e">
        <f t="shared" si="19"/>
        <v>#DIV/0!</v>
      </c>
      <c r="BK22" s="28" t="e">
        <f t="shared" si="2"/>
        <v>#DIV/0!</v>
      </c>
      <c r="BL22" s="28" t="e">
        <f t="shared" si="2"/>
        <v>#DIV/0!</v>
      </c>
      <c r="BM22" s="28">
        <v>0</v>
      </c>
      <c r="BN22" s="28">
        <v>0</v>
      </c>
      <c r="BO22" s="28">
        <v>0</v>
      </c>
      <c r="BP22" s="28">
        <v>0</v>
      </c>
      <c r="BQ22" s="29">
        <f t="shared" si="20"/>
        <v>0</v>
      </c>
      <c r="BR22" s="28">
        <v>0</v>
      </c>
      <c r="BS22" s="28">
        <v>0</v>
      </c>
      <c r="BT22" s="29">
        <f t="shared" si="21"/>
        <v>0</v>
      </c>
      <c r="BU22" s="28" t="e">
        <f t="shared" si="22"/>
        <v>#DIV/0!</v>
      </c>
      <c r="BV22" s="28" t="e">
        <f t="shared" si="3"/>
        <v>#DIV/0!</v>
      </c>
      <c r="BW22" s="28" t="e">
        <f t="shared" si="3"/>
        <v>#DIV/0!</v>
      </c>
      <c r="BX22" s="28" t="e">
        <f t="shared" si="3"/>
        <v>#DIV/0!</v>
      </c>
      <c r="BY22" s="28" t="e">
        <f t="shared" si="23"/>
        <v>#DIV/0!</v>
      </c>
      <c r="BZ22" s="28" t="e">
        <f t="shared" si="4"/>
        <v>#DIV/0!</v>
      </c>
      <c r="CA22" s="28" t="e">
        <f t="shared" si="4"/>
        <v>#DIV/0!</v>
      </c>
      <c r="CB22" s="31">
        <v>0</v>
      </c>
      <c r="CC22" s="31">
        <v>0</v>
      </c>
      <c r="CD22" s="28">
        <v>0</v>
      </c>
      <c r="CE22" s="28">
        <v>0</v>
      </c>
      <c r="CF22" s="29">
        <f t="shared" si="24"/>
        <v>0</v>
      </c>
      <c r="CG22" s="28"/>
      <c r="CH22" s="253" t="s">
        <v>418</v>
      </c>
      <c r="CI22" s="253" t="s">
        <v>410</v>
      </c>
      <c r="CJ22" s="64"/>
      <c r="CK22" s="64"/>
      <c r="CL22" s="64" t="s">
        <v>419</v>
      </c>
      <c r="CM22" s="64"/>
      <c r="CN22" s="41"/>
      <c r="CO22" s="41"/>
      <c r="CP22" s="64"/>
      <c r="CQ22" s="17"/>
      <c r="CR22" s="17"/>
      <c r="CS22" s="17"/>
      <c r="CT22" s="17"/>
      <c r="CU22" s="17"/>
      <c r="CV22" s="17"/>
    </row>
    <row r="23" spans="1:100" s="159" customFormat="1" ht="15.6" x14ac:dyDescent="0.3">
      <c r="A23" s="159" t="s">
        <v>326</v>
      </c>
      <c r="I23" s="29">
        <f t="shared" si="5"/>
        <v>0</v>
      </c>
      <c r="L23" s="29">
        <f t="shared" si="6"/>
        <v>0</v>
      </c>
      <c r="Q23" s="29">
        <f t="shared" si="7"/>
        <v>0</v>
      </c>
      <c r="T23" s="29">
        <f t="shared" si="8"/>
        <v>0</v>
      </c>
      <c r="Y23" s="29">
        <f t="shared" si="9"/>
        <v>0</v>
      </c>
      <c r="AB23" s="29">
        <f t="shared" si="10"/>
        <v>0</v>
      </c>
      <c r="AC23" s="29" t="e">
        <f t="shared" si="11"/>
        <v>#DIV/0!</v>
      </c>
      <c r="AD23" s="29" t="e">
        <f t="shared" si="11"/>
        <v>#DIV/0!</v>
      </c>
      <c r="AE23" s="29" t="e">
        <f t="shared" si="11"/>
        <v>#DIV/0!</v>
      </c>
      <c r="AF23" s="29" t="e">
        <f t="shared" si="11"/>
        <v>#DIV/0!</v>
      </c>
      <c r="AG23" s="29" t="e">
        <f t="shared" si="11"/>
        <v>#DIV/0!</v>
      </c>
      <c r="AL23" s="29">
        <f t="shared" si="12"/>
        <v>0</v>
      </c>
      <c r="AO23" s="29">
        <f t="shared" si="13"/>
        <v>0</v>
      </c>
      <c r="AT23" s="29">
        <f t="shared" si="14"/>
        <v>0</v>
      </c>
      <c r="AW23" s="29">
        <f t="shared" si="15"/>
        <v>0</v>
      </c>
      <c r="AY23" s="159">
        <v>0</v>
      </c>
      <c r="BB23" s="29">
        <f t="shared" si="16"/>
        <v>0</v>
      </c>
      <c r="BE23" s="29">
        <f t="shared" si="17"/>
        <v>0</v>
      </c>
      <c r="BF23" s="28" t="e">
        <f t="shared" si="18"/>
        <v>#DIV/0!</v>
      </c>
      <c r="BG23" s="28" t="e">
        <f t="shared" si="18"/>
        <v>#DIV/0!</v>
      </c>
      <c r="BH23" s="28" t="e">
        <f t="shared" si="18"/>
        <v>#DIV/0!</v>
      </c>
      <c r="BI23" s="28" t="e">
        <f t="shared" si="18"/>
        <v>#DIV/0!</v>
      </c>
      <c r="BJ23" s="28" t="e">
        <f t="shared" si="19"/>
        <v>#DIV/0!</v>
      </c>
      <c r="BK23" s="28" t="e">
        <f t="shared" si="19"/>
        <v>#DIV/0!</v>
      </c>
      <c r="BL23" s="28" t="e">
        <f t="shared" si="19"/>
        <v>#DIV/0!</v>
      </c>
      <c r="BQ23" s="29">
        <f t="shared" si="20"/>
        <v>0</v>
      </c>
      <c r="BT23" s="29">
        <f t="shared" si="21"/>
        <v>0</v>
      </c>
      <c r="BU23" s="28" t="e">
        <f t="shared" si="22"/>
        <v>#DIV/0!</v>
      </c>
      <c r="BV23" s="28" t="e">
        <f t="shared" si="22"/>
        <v>#DIV/0!</v>
      </c>
      <c r="BW23" s="28" t="e">
        <f t="shared" si="22"/>
        <v>#DIV/0!</v>
      </c>
      <c r="BX23" s="28" t="e">
        <f t="shared" si="22"/>
        <v>#DIV/0!</v>
      </c>
      <c r="BY23" s="28" t="e">
        <f t="shared" si="23"/>
        <v>#DIV/0!</v>
      </c>
      <c r="BZ23" s="28" t="e">
        <f t="shared" si="23"/>
        <v>#DIV/0!</v>
      </c>
      <c r="CA23" s="28" t="e">
        <f t="shared" si="23"/>
        <v>#DIV/0!</v>
      </c>
      <c r="CF23" s="29">
        <f t="shared" si="24"/>
        <v>0</v>
      </c>
    </row>
    <row r="24" spans="1:100" s="630" customFormat="1" x14ac:dyDescent="0.3">
      <c r="A24" s="630" t="s">
        <v>98</v>
      </c>
      <c r="E24" s="630">
        <f>SUM(E7:E23)</f>
        <v>30</v>
      </c>
      <c r="F24" s="630">
        <f t="shared" ref="F24:BQ24" si="25">SUM(F7:F23)</f>
        <v>0</v>
      </c>
      <c r="G24" s="630">
        <f t="shared" si="25"/>
        <v>0</v>
      </c>
      <c r="H24" s="630">
        <f t="shared" si="25"/>
        <v>99</v>
      </c>
      <c r="I24" s="630">
        <f t="shared" si="25"/>
        <v>129</v>
      </c>
      <c r="J24" s="630">
        <f t="shared" si="25"/>
        <v>0</v>
      </c>
      <c r="K24" s="630">
        <f t="shared" si="25"/>
        <v>129</v>
      </c>
      <c r="L24" s="630">
        <f t="shared" si="25"/>
        <v>129</v>
      </c>
      <c r="M24" s="630">
        <f t="shared" si="25"/>
        <v>30</v>
      </c>
      <c r="N24" s="630">
        <f t="shared" si="25"/>
        <v>329020</v>
      </c>
      <c r="O24" s="630">
        <f t="shared" si="25"/>
        <v>0</v>
      </c>
      <c r="P24" s="630">
        <f t="shared" si="25"/>
        <v>0</v>
      </c>
      <c r="Q24" s="630">
        <f t="shared" si="25"/>
        <v>329050</v>
      </c>
      <c r="R24" s="630">
        <f t="shared" si="25"/>
        <v>0</v>
      </c>
      <c r="S24" s="630">
        <f t="shared" si="25"/>
        <v>329050</v>
      </c>
      <c r="T24" s="630">
        <f t="shared" si="25"/>
        <v>329050</v>
      </c>
      <c r="U24" s="630">
        <f t="shared" si="25"/>
        <v>30</v>
      </c>
      <c r="V24" s="630">
        <f t="shared" si="25"/>
        <v>329020</v>
      </c>
      <c r="W24" s="630">
        <f t="shared" si="25"/>
        <v>0</v>
      </c>
      <c r="X24" s="630">
        <f t="shared" si="25"/>
        <v>0</v>
      </c>
      <c r="Y24" s="630">
        <f t="shared" si="25"/>
        <v>329050</v>
      </c>
      <c r="Z24" s="630">
        <f t="shared" si="25"/>
        <v>0</v>
      </c>
      <c r="AA24" s="630">
        <f t="shared" si="25"/>
        <v>329050</v>
      </c>
      <c r="AB24" s="630">
        <f t="shared" si="25"/>
        <v>329050</v>
      </c>
      <c r="AC24" s="630">
        <f t="shared" si="11"/>
        <v>100</v>
      </c>
      <c r="AD24" s="630">
        <f t="shared" si="11"/>
        <v>100</v>
      </c>
      <c r="AE24" s="630" t="e">
        <f t="shared" si="11"/>
        <v>#DIV/0!</v>
      </c>
      <c r="AF24" s="630" t="e">
        <f t="shared" si="11"/>
        <v>#DIV/0!</v>
      </c>
      <c r="AG24" s="630">
        <f t="shared" si="11"/>
        <v>100</v>
      </c>
      <c r="AH24" s="630">
        <v>2.25</v>
      </c>
      <c r="AI24" s="630">
        <v>0</v>
      </c>
      <c r="AJ24" s="630">
        <v>0</v>
      </c>
      <c r="AK24" s="630">
        <v>49.454999999999998</v>
      </c>
      <c r="AL24" s="30">
        <f t="shared" si="12"/>
        <v>51.704999999999998</v>
      </c>
      <c r="AM24" s="630">
        <v>12.555</v>
      </c>
      <c r="AN24" s="630">
        <v>39.15</v>
      </c>
      <c r="AO24" s="630">
        <f t="shared" si="25"/>
        <v>51.704999999999998</v>
      </c>
      <c r="AP24" s="630">
        <f t="shared" si="25"/>
        <v>2.5</v>
      </c>
      <c r="AQ24" s="630">
        <f t="shared" si="25"/>
        <v>7.8375000000000004</v>
      </c>
      <c r="AR24" s="630">
        <f t="shared" si="25"/>
        <v>24.15</v>
      </c>
      <c r="AS24" s="630">
        <f t="shared" si="25"/>
        <v>0</v>
      </c>
      <c r="AT24" s="630">
        <f t="shared" si="25"/>
        <v>34.487500000000004</v>
      </c>
      <c r="AU24" s="630">
        <f t="shared" si="25"/>
        <v>0</v>
      </c>
      <c r="AV24" s="630">
        <f t="shared" si="25"/>
        <v>34.487500000000004</v>
      </c>
      <c r="AW24" s="630">
        <f t="shared" si="25"/>
        <v>34.487500000000004</v>
      </c>
      <c r="AX24" s="630">
        <f t="shared" si="25"/>
        <v>10.3375</v>
      </c>
      <c r="AY24" s="630">
        <f t="shared" si="25"/>
        <v>0</v>
      </c>
      <c r="AZ24" s="630">
        <f t="shared" si="25"/>
        <v>0</v>
      </c>
      <c r="BA24" s="630">
        <f t="shared" si="25"/>
        <v>0</v>
      </c>
      <c r="BB24" s="662">
        <f t="shared" si="25"/>
        <v>10.3375</v>
      </c>
      <c r="BC24" s="662">
        <f t="shared" si="25"/>
        <v>0</v>
      </c>
      <c r="BD24" s="662">
        <f t="shared" si="25"/>
        <v>10.3375</v>
      </c>
      <c r="BE24" s="662">
        <f t="shared" si="25"/>
        <v>10.3375</v>
      </c>
      <c r="BF24" s="630">
        <f t="shared" si="18"/>
        <v>413.5</v>
      </c>
      <c r="BG24" s="630">
        <f t="shared" si="18"/>
        <v>0</v>
      </c>
      <c r="BH24" s="630">
        <f t="shared" si="18"/>
        <v>0</v>
      </c>
      <c r="BI24" s="630" t="e">
        <f t="shared" si="18"/>
        <v>#DIV/0!</v>
      </c>
      <c r="BJ24" s="630" t="e">
        <f t="shared" si="19"/>
        <v>#DIV/0!</v>
      </c>
      <c r="BK24" s="630">
        <f t="shared" si="19"/>
        <v>29.974628488582816</v>
      </c>
      <c r="BL24" s="630">
        <f t="shared" si="19"/>
        <v>29.974628488582816</v>
      </c>
      <c r="BM24" s="630">
        <f t="shared" si="25"/>
        <v>10.3375</v>
      </c>
      <c r="BN24" s="630">
        <f t="shared" si="25"/>
        <v>0</v>
      </c>
      <c r="BO24" s="630">
        <f t="shared" si="25"/>
        <v>0</v>
      </c>
      <c r="BP24" s="630">
        <f t="shared" si="25"/>
        <v>0</v>
      </c>
      <c r="BQ24" s="630">
        <f t="shared" si="25"/>
        <v>10.3375</v>
      </c>
      <c r="BR24" s="630">
        <f t="shared" ref="BR24:CF24" si="26">SUM(BR7:BR23)</f>
        <v>0</v>
      </c>
      <c r="BS24" s="630">
        <f t="shared" si="26"/>
        <v>10.3375</v>
      </c>
      <c r="BT24" s="630">
        <f t="shared" si="26"/>
        <v>10.3375</v>
      </c>
      <c r="BU24" s="630">
        <f t="shared" si="22"/>
        <v>413.5</v>
      </c>
      <c r="BV24" s="630">
        <f t="shared" si="22"/>
        <v>0</v>
      </c>
      <c r="BW24" s="630">
        <f t="shared" si="22"/>
        <v>0</v>
      </c>
      <c r="BX24" s="630" t="e">
        <f t="shared" si="22"/>
        <v>#DIV/0!</v>
      </c>
      <c r="BY24" s="630" t="e">
        <f t="shared" si="23"/>
        <v>#DIV/0!</v>
      </c>
      <c r="BZ24" s="630">
        <f t="shared" si="23"/>
        <v>29.974628488582816</v>
      </c>
      <c r="CA24" s="630">
        <f t="shared" si="23"/>
        <v>29.974628488582816</v>
      </c>
      <c r="CB24" s="630">
        <f t="shared" si="26"/>
        <v>0</v>
      </c>
      <c r="CC24" s="630">
        <f t="shared" si="26"/>
        <v>0</v>
      </c>
      <c r="CD24" s="630">
        <f t="shared" si="26"/>
        <v>171392</v>
      </c>
      <c r="CE24" s="630">
        <f t="shared" si="26"/>
        <v>158539</v>
      </c>
      <c r="CF24" s="630">
        <f t="shared" si="26"/>
        <v>329931</v>
      </c>
    </row>
    <row r="25" spans="1:100" s="18" customFormat="1" ht="35.4" customHeight="1" x14ac:dyDescent="0.25">
      <c r="A25" s="15" t="s">
        <v>99</v>
      </c>
      <c r="B25" s="16"/>
      <c r="C25" s="16"/>
      <c r="D25" s="16"/>
      <c r="E25" s="29">
        <v>0</v>
      </c>
      <c r="F25" s="29">
        <v>0</v>
      </c>
      <c r="G25" s="29">
        <v>0</v>
      </c>
      <c r="H25" s="29">
        <v>0</v>
      </c>
      <c r="I25" s="29">
        <f t="shared" si="5"/>
        <v>0</v>
      </c>
      <c r="J25" s="29">
        <v>0</v>
      </c>
      <c r="K25" s="29">
        <v>0</v>
      </c>
      <c r="L25" s="29">
        <f t="shared" si="6"/>
        <v>0</v>
      </c>
      <c r="M25" s="28">
        <v>0</v>
      </c>
      <c r="N25" s="28">
        <v>0</v>
      </c>
      <c r="O25" s="28">
        <v>0</v>
      </c>
      <c r="P25" s="28">
        <v>0</v>
      </c>
      <c r="Q25" s="29">
        <f t="shared" si="7"/>
        <v>0</v>
      </c>
      <c r="R25" s="28">
        <v>0</v>
      </c>
      <c r="S25" s="28">
        <v>0</v>
      </c>
      <c r="T25" s="29">
        <f t="shared" si="8"/>
        <v>0</v>
      </c>
      <c r="U25" s="28">
        <v>0</v>
      </c>
      <c r="V25" s="28">
        <v>0</v>
      </c>
      <c r="W25" s="28">
        <v>0</v>
      </c>
      <c r="X25" s="28">
        <v>0</v>
      </c>
      <c r="Y25" s="29">
        <f t="shared" si="9"/>
        <v>0</v>
      </c>
      <c r="Z25" s="28">
        <v>0</v>
      </c>
      <c r="AA25" s="28">
        <v>0</v>
      </c>
      <c r="AB25" s="29">
        <f t="shared" si="10"/>
        <v>0</v>
      </c>
      <c r="AC25" s="29" t="e">
        <f t="shared" si="11"/>
        <v>#DIV/0!</v>
      </c>
      <c r="AD25" s="29" t="e">
        <f t="shared" si="11"/>
        <v>#DIV/0!</v>
      </c>
      <c r="AE25" s="29" t="e">
        <f t="shared" si="11"/>
        <v>#DIV/0!</v>
      </c>
      <c r="AF25" s="29" t="e">
        <f t="shared" si="11"/>
        <v>#DIV/0!</v>
      </c>
      <c r="AG25" s="29" t="e">
        <f t="shared" si="11"/>
        <v>#DIV/0!</v>
      </c>
      <c r="AH25" s="30">
        <v>0</v>
      </c>
      <c r="AI25" s="30">
        <v>0</v>
      </c>
      <c r="AJ25" s="30">
        <v>0</v>
      </c>
      <c r="AK25" s="30">
        <v>0</v>
      </c>
      <c r="AL25" s="29">
        <f t="shared" si="12"/>
        <v>0</v>
      </c>
      <c r="AM25" s="30">
        <v>0</v>
      </c>
      <c r="AN25" s="30">
        <v>0</v>
      </c>
      <c r="AO25" s="29">
        <f t="shared" si="13"/>
        <v>0</v>
      </c>
      <c r="AP25" s="28">
        <v>0</v>
      </c>
      <c r="AQ25" s="28">
        <v>0</v>
      </c>
      <c r="AR25" s="28">
        <v>0</v>
      </c>
      <c r="AS25" s="28">
        <v>0</v>
      </c>
      <c r="AT25" s="29">
        <f t="shared" si="14"/>
        <v>0</v>
      </c>
      <c r="AU25" s="28">
        <v>0</v>
      </c>
      <c r="AV25" s="28">
        <v>0</v>
      </c>
      <c r="AW25" s="29">
        <f t="shared" si="15"/>
        <v>0</v>
      </c>
      <c r="AX25" s="28">
        <v>0</v>
      </c>
      <c r="AY25" s="28">
        <v>0</v>
      </c>
      <c r="AZ25" s="28">
        <v>0</v>
      </c>
      <c r="BA25" s="28">
        <v>0</v>
      </c>
      <c r="BB25" s="29">
        <f t="shared" si="16"/>
        <v>0</v>
      </c>
      <c r="BC25" s="28">
        <v>0</v>
      </c>
      <c r="BD25" s="28">
        <v>0</v>
      </c>
      <c r="BE25" s="29">
        <f t="shared" si="17"/>
        <v>0</v>
      </c>
      <c r="BF25" s="28" t="e">
        <f t="shared" si="18"/>
        <v>#DIV/0!</v>
      </c>
      <c r="BG25" s="28" t="e">
        <f t="shared" si="18"/>
        <v>#DIV/0!</v>
      </c>
      <c r="BH25" s="28" t="e">
        <f t="shared" si="18"/>
        <v>#DIV/0!</v>
      </c>
      <c r="BI25" s="28" t="e">
        <f t="shared" si="18"/>
        <v>#DIV/0!</v>
      </c>
      <c r="BJ25" s="28" t="e">
        <f t="shared" si="19"/>
        <v>#DIV/0!</v>
      </c>
      <c r="BK25" s="28" t="e">
        <f t="shared" si="19"/>
        <v>#DIV/0!</v>
      </c>
      <c r="BL25" s="28" t="e">
        <f t="shared" si="19"/>
        <v>#DIV/0!</v>
      </c>
      <c r="BM25" s="28">
        <v>0</v>
      </c>
      <c r="BN25" s="28">
        <v>0</v>
      </c>
      <c r="BO25" s="28">
        <v>0</v>
      </c>
      <c r="BP25" s="28">
        <v>0</v>
      </c>
      <c r="BQ25" s="29">
        <f t="shared" si="20"/>
        <v>0</v>
      </c>
      <c r="BR25" s="28">
        <v>0</v>
      </c>
      <c r="BS25" s="28">
        <v>0</v>
      </c>
      <c r="BT25" s="29">
        <f t="shared" si="21"/>
        <v>0</v>
      </c>
      <c r="BU25" s="28" t="e">
        <f t="shared" si="22"/>
        <v>#DIV/0!</v>
      </c>
      <c r="BV25" s="28" t="e">
        <f t="shared" si="22"/>
        <v>#DIV/0!</v>
      </c>
      <c r="BW25" s="28" t="e">
        <f t="shared" si="22"/>
        <v>#DIV/0!</v>
      </c>
      <c r="BX25" s="28" t="e">
        <f t="shared" si="22"/>
        <v>#DIV/0!</v>
      </c>
      <c r="BY25" s="28" t="e">
        <f t="shared" si="23"/>
        <v>#DIV/0!</v>
      </c>
      <c r="BZ25" s="28" t="e">
        <f t="shared" si="23"/>
        <v>#DIV/0!</v>
      </c>
      <c r="CA25" s="28" t="e">
        <f t="shared" si="23"/>
        <v>#DIV/0!</v>
      </c>
      <c r="CB25" s="31">
        <v>0</v>
      </c>
      <c r="CC25" s="31">
        <v>0</v>
      </c>
      <c r="CD25" s="28">
        <v>0</v>
      </c>
      <c r="CE25" s="28">
        <v>0</v>
      </c>
      <c r="CF25" s="29">
        <f t="shared" si="24"/>
        <v>0</v>
      </c>
      <c r="CG25" s="28"/>
      <c r="CH25" s="28"/>
      <c r="CI25" s="16"/>
      <c r="CJ25" s="16"/>
      <c r="CK25" s="16"/>
      <c r="CL25" s="16"/>
      <c r="CM25" s="16"/>
      <c r="CN25" s="16"/>
      <c r="CO25" s="16"/>
      <c r="CP25" s="16"/>
      <c r="CQ25" s="17"/>
      <c r="CR25" s="17"/>
      <c r="CS25" s="17"/>
      <c r="CT25" s="17"/>
      <c r="CU25" s="17"/>
      <c r="CV25" s="17"/>
    </row>
    <row r="26" spans="1:100" s="21" customFormat="1" x14ac:dyDescent="0.25">
      <c r="A26" s="19" t="s">
        <v>100</v>
      </c>
      <c r="B26" s="20"/>
      <c r="C26" s="20"/>
      <c r="D26" s="20"/>
      <c r="E26" s="29">
        <v>0</v>
      </c>
      <c r="F26" s="29">
        <v>0</v>
      </c>
      <c r="G26" s="29">
        <v>0</v>
      </c>
      <c r="H26" s="29">
        <v>0</v>
      </c>
      <c r="I26" s="29">
        <f t="shared" si="5"/>
        <v>0</v>
      </c>
      <c r="J26" s="29">
        <v>0</v>
      </c>
      <c r="K26" s="29">
        <v>0</v>
      </c>
      <c r="L26" s="29">
        <f t="shared" si="6"/>
        <v>0</v>
      </c>
      <c r="M26" s="28">
        <v>0</v>
      </c>
      <c r="N26" s="28">
        <v>0</v>
      </c>
      <c r="O26" s="28">
        <v>0</v>
      </c>
      <c r="P26" s="28">
        <v>0</v>
      </c>
      <c r="Q26" s="29">
        <f t="shared" si="7"/>
        <v>0</v>
      </c>
      <c r="R26" s="28">
        <v>0</v>
      </c>
      <c r="S26" s="28">
        <v>0</v>
      </c>
      <c r="T26" s="29">
        <f t="shared" si="8"/>
        <v>0</v>
      </c>
      <c r="U26" s="28">
        <v>0</v>
      </c>
      <c r="V26" s="28">
        <v>0</v>
      </c>
      <c r="W26" s="28">
        <v>0</v>
      </c>
      <c r="X26" s="28">
        <v>0</v>
      </c>
      <c r="Y26" s="29">
        <f t="shared" si="9"/>
        <v>0</v>
      </c>
      <c r="Z26" s="28">
        <v>0</v>
      </c>
      <c r="AA26" s="28">
        <v>0</v>
      </c>
      <c r="AB26" s="29">
        <f t="shared" si="10"/>
        <v>0</v>
      </c>
      <c r="AC26" s="29" t="e">
        <f t="shared" si="11"/>
        <v>#DIV/0!</v>
      </c>
      <c r="AD26" s="29" t="e">
        <f t="shared" si="11"/>
        <v>#DIV/0!</v>
      </c>
      <c r="AE26" s="29" t="e">
        <f t="shared" si="11"/>
        <v>#DIV/0!</v>
      </c>
      <c r="AF26" s="29" t="e">
        <f t="shared" si="11"/>
        <v>#DIV/0!</v>
      </c>
      <c r="AG26" s="29" t="e">
        <f t="shared" si="11"/>
        <v>#DIV/0!</v>
      </c>
      <c r="AH26" s="30">
        <v>0</v>
      </c>
      <c r="AI26" s="30">
        <v>0</v>
      </c>
      <c r="AJ26" s="30">
        <v>0</v>
      </c>
      <c r="AK26" s="30">
        <v>0</v>
      </c>
      <c r="AL26" s="29">
        <f t="shared" si="12"/>
        <v>0</v>
      </c>
      <c r="AM26" s="30">
        <v>0</v>
      </c>
      <c r="AN26" s="30">
        <v>0</v>
      </c>
      <c r="AO26" s="29">
        <f t="shared" si="13"/>
        <v>0</v>
      </c>
      <c r="AP26" s="28">
        <v>0</v>
      </c>
      <c r="AQ26" s="28">
        <v>0</v>
      </c>
      <c r="AR26" s="28">
        <v>0</v>
      </c>
      <c r="AS26" s="28">
        <v>0</v>
      </c>
      <c r="AT26" s="29">
        <f t="shared" si="14"/>
        <v>0</v>
      </c>
      <c r="AU26" s="28">
        <v>0</v>
      </c>
      <c r="AV26" s="28">
        <v>0</v>
      </c>
      <c r="AW26" s="29">
        <f t="shared" si="15"/>
        <v>0</v>
      </c>
      <c r="AX26" s="28">
        <v>0</v>
      </c>
      <c r="AY26" s="28">
        <v>0</v>
      </c>
      <c r="AZ26" s="28">
        <v>0</v>
      </c>
      <c r="BA26" s="28">
        <v>0</v>
      </c>
      <c r="BB26" s="29">
        <f t="shared" si="16"/>
        <v>0</v>
      </c>
      <c r="BC26" s="28">
        <v>0</v>
      </c>
      <c r="BD26" s="28">
        <v>0</v>
      </c>
      <c r="BE26" s="29">
        <f t="shared" si="17"/>
        <v>0</v>
      </c>
      <c r="BF26" s="28" t="e">
        <f t="shared" si="18"/>
        <v>#DIV/0!</v>
      </c>
      <c r="BG26" s="28" t="e">
        <f t="shared" si="18"/>
        <v>#DIV/0!</v>
      </c>
      <c r="BH26" s="28" t="e">
        <f t="shared" si="18"/>
        <v>#DIV/0!</v>
      </c>
      <c r="BI26" s="28" t="e">
        <f t="shared" si="18"/>
        <v>#DIV/0!</v>
      </c>
      <c r="BJ26" s="28" t="e">
        <f t="shared" si="19"/>
        <v>#DIV/0!</v>
      </c>
      <c r="BK26" s="28" t="e">
        <f t="shared" si="19"/>
        <v>#DIV/0!</v>
      </c>
      <c r="BL26" s="28" t="e">
        <f t="shared" si="19"/>
        <v>#DIV/0!</v>
      </c>
      <c r="BM26" s="28">
        <v>0</v>
      </c>
      <c r="BN26" s="28">
        <v>0</v>
      </c>
      <c r="BO26" s="28">
        <v>0</v>
      </c>
      <c r="BP26" s="28">
        <v>0</v>
      </c>
      <c r="BQ26" s="29">
        <f t="shared" si="20"/>
        <v>0</v>
      </c>
      <c r="BR26" s="28">
        <v>0</v>
      </c>
      <c r="BS26" s="28">
        <v>0</v>
      </c>
      <c r="BT26" s="29">
        <f t="shared" si="21"/>
        <v>0</v>
      </c>
      <c r="BU26" s="28" t="e">
        <f t="shared" si="22"/>
        <v>#DIV/0!</v>
      </c>
      <c r="BV26" s="28" t="e">
        <f t="shared" si="22"/>
        <v>#DIV/0!</v>
      </c>
      <c r="BW26" s="28" t="e">
        <f t="shared" si="22"/>
        <v>#DIV/0!</v>
      </c>
      <c r="BX26" s="28" t="e">
        <f t="shared" si="22"/>
        <v>#DIV/0!</v>
      </c>
      <c r="BY26" s="28" t="e">
        <f t="shared" si="23"/>
        <v>#DIV/0!</v>
      </c>
      <c r="BZ26" s="28" t="e">
        <f t="shared" si="23"/>
        <v>#DIV/0!</v>
      </c>
      <c r="CA26" s="28" t="e">
        <f t="shared" si="23"/>
        <v>#DIV/0!</v>
      </c>
      <c r="CB26" s="31">
        <v>0</v>
      </c>
      <c r="CC26" s="31">
        <v>0</v>
      </c>
      <c r="CD26" s="28">
        <v>0</v>
      </c>
      <c r="CE26" s="28">
        <v>0</v>
      </c>
      <c r="CF26" s="29">
        <f t="shared" si="24"/>
        <v>0</v>
      </c>
      <c r="CG26" s="28"/>
      <c r="CH26" s="28"/>
      <c r="CI26" s="20"/>
      <c r="CJ26" s="20"/>
      <c r="CK26" s="20"/>
      <c r="CL26" s="20"/>
      <c r="CM26" s="20"/>
      <c r="CN26" s="20"/>
      <c r="CO26" s="20"/>
      <c r="CP26" s="20"/>
      <c r="CQ26" s="17"/>
      <c r="CR26" s="17"/>
      <c r="CS26" s="17"/>
      <c r="CT26" s="17"/>
      <c r="CU26" s="17"/>
      <c r="CV26" s="17"/>
    </row>
    <row r="27" spans="1:100" s="26" customFormat="1" ht="14.4" x14ac:dyDescent="0.3">
      <c r="A27" s="22" t="s">
        <v>101</v>
      </c>
      <c r="B27" s="23"/>
      <c r="C27" s="24"/>
      <c r="D27" s="23"/>
      <c r="E27" s="29">
        <v>0</v>
      </c>
      <c r="F27" s="29">
        <v>0</v>
      </c>
      <c r="G27" s="29">
        <v>0</v>
      </c>
      <c r="H27" s="29">
        <v>0</v>
      </c>
      <c r="I27" s="29">
        <f t="shared" si="5"/>
        <v>0</v>
      </c>
      <c r="J27" s="29">
        <v>0</v>
      </c>
      <c r="K27" s="29">
        <v>0</v>
      </c>
      <c r="L27" s="29">
        <f t="shared" si="6"/>
        <v>0</v>
      </c>
      <c r="M27" s="28">
        <v>0</v>
      </c>
      <c r="N27" s="28">
        <v>0</v>
      </c>
      <c r="O27" s="28">
        <v>0</v>
      </c>
      <c r="P27" s="28">
        <v>0</v>
      </c>
      <c r="Q27" s="29">
        <f t="shared" si="7"/>
        <v>0</v>
      </c>
      <c r="R27" s="28">
        <v>0</v>
      </c>
      <c r="S27" s="28">
        <v>0</v>
      </c>
      <c r="T27" s="29">
        <f t="shared" si="8"/>
        <v>0</v>
      </c>
      <c r="U27" s="28">
        <v>0</v>
      </c>
      <c r="V27" s="28">
        <v>0</v>
      </c>
      <c r="W27" s="28">
        <v>0</v>
      </c>
      <c r="X27" s="28">
        <v>0</v>
      </c>
      <c r="Y27" s="29">
        <f t="shared" si="9"/>
        <v>0</v>
      </c>
      <c r="Z27" s="28">
        <v>0</v>
      </c>
      <c r="AA27" s="28">
        <v>0</v>
      </c>
      <c r="AB27" s="29">
        <f t="shared" si="10"/>
        <v>0</v>
      </c>
      <c r="AC27" s="29" t="e">
        <f t="shared" si="11"/>
        <v>#DIV/0!</v>
      </c>
      <c r="AD27" s="29" t="e">
        <f t="shared" si="11"/>
        <v>#DIV/0!</v>
      </c>
      <c r="AE27" s="29" t="e">
        <f t="shared" si="11"/>
        <v>#DIV/0!</v>
      </c>
      <c r="AF27" s="29" t="e">
        <f t="shared" si="11"/>
        <v>#DIV/0!</v>
      </c>
      <c r="AG27" s="29" t="e">
        <f t="shared" si="11"/>
        <v>#DIV/0!</v>
      </c>
      <c r="AH27" s="30">
        <v>0</v>
      </c>
      <c r="AI27" s="30">
        <v>0</v>
      </c>
      <c r="AJ27" s="30">
        <v>0</v>
      </c>
      <c r="AK27" s="30">
        <v>0</v>
      </c>
      <c r="AL27" s="29">
        <f t="shared" si="12"/>
        <v>0</v>
      </c>
      <c r="AM27" s="30">
        <v>0</v>
      </c>
      <c r="AN27" s="30">
        <v>0</v>
      </c>
      <c r="AO27" s="29">
        <f t="shared" si="13"/>
        <v>0</v>
      </c>
      <c r="AP27" s="28">
        <v>0</v>
      </c>
      <c r="AQ27" s="28">
        <v>0</v>
      </c>
      <c r="AR27" s="28">
        <v>0</v>
      </c>
      <c r="AS27" s="28">
        <v>0</v>
      </c>
      <c r="AT27" s="29">
        <f t="shared" si="14"/>
        <v>0</v>
      </c>
      <c r="AU27" s="28">
        <v>0</v>
      </c>
      <c r="AV27" s="28">
        <v>0</v>
      </c>
      <c r="AW27" s="29">
        <f t="shared" si="15"/>
        <v>0</v>
      </c>
      <c r="AX27" s="28">
        <v>0</v>
      </c>
      <c r="AY27" s="28">
        <v>0</v>
      </c>
      <c r="AZ27" s="28">
        <v>0</v>
      </c>
      <c r="BA27" s="28">
        <v>0</v>
      </c>
      <c r="BB27" s="29">
        <f t="shared" si="16"/>
        <v>0</v>
      </c>
      <c r="BC27" s="28">
        <v>0</v>
      </c>
      <c r="BD27" s="28">
        <v>0</v>
      </c>
      <c r="BE27" s="29">
        <f t="shared" si="17"/>
        <v>0</v>
      </c>
      <c r="BF27" s="28" t="e">
        <f t="shared" si="18"/>
        <v>#DIV/0!</v>
      </c>
      <c r="BG27" s="28" t="e">
        <f t="shared" si="18"/>
        <v>#DIV/0!</v>
      </c>
      <c r="BH27" s="28" t="e">
        <f t="shared" si="18"/>
        <v>#DIV/0!</v>
      </c>
      <c r="BI27" s="28" t="e">
        <f t="shared" si="18"/>
        <v>#DIV/0!</v>
      </c>
      <c r="BJ27" s="28" t="e">
        <f t="shared" si="19"/>
        <v>#DIV/0!</v>
      </c>
      <c r="BK27" s="28" t="e">
        <f t="shared" si="19"/>
        <v>#DIV/0!</v>
      </c>
      <c r="BL27" s="28" t="e">
        <f t="shared" si="19"/>
        <v>#DIV/0!</v>
      </c>
      <c r="BM27" s="28">
        <v>0</v>
      </c>
      <c r="BN27" s="28">
        <v>0</v>
      </c>
      <c r="BO27" s="28">
        <v>0</v>
      </c>
      <c r="BP27" s="28">
        <v>0</v>
      </c>
      <c r="BQ27" s="29">
        <f t="shared" si="20"/>
        <v>0</v>
      </c>
      <c r="BR27" s="28">
        <v>0</v>
      </c>
      <c r="BS27" s="28">
        <v>0</v>
      </c>
      <c r="BT27" s="29">
        <f t="shared" si="21"/>
        <v>0</v>
      </c>
      <c r="BU27" s="28" t="e">
        <f t="shared" si="22"/>
        <v>#DIV/0!</v>
      </c>
      <c r="BV27" s="28" t="e">
        <f t="shared" si="22"/>
        <v>#DIV/0!</v>
      </c>
      <c r="BW27" s="28" t="e">
        <f t="shared" si="22"/>
        <v>#DIV/0!</v>
      </c>
      <c r="BX27" s="28" t="e">
        <f t="shared" si="22"/>
        <v>#DIV/0!</v>
      </c>
      <c r="BY27" s="28" t="e">
        <f t="shared" si="23"/>
        <v>#DIV/0!</v>
      </c>
      <c r="BZ27" s="28" t="e">
        <f t="shared" si="23"/>
        <v>#DIV/0!</v>
      </c>
      <c r="CA27" s="28" t="e">
        <f t="shared" si="23"/>
        <v>#DIV/0!</v>
      </c>
      <c r="CB27" s="31">
        <v>0</v>
      </c>
      <c r="CC27" s="31">
        <v>0</v>
      </c>
      <c r="CD27" s="28">
        <v>0</v>
      </c>
      <c r="CE27" s="28">
        <v>0</v>
      </c>
      <c r="CF27" s="29">
        <f t="shared" si="24"/>
        <v>0</v>
      </c>
      <c r="CG27" s="28"/>
      <c r="CH27" s="28"/>
      <c r="CI27" s="23"/>
      <c r="CJ27" s="23"/>
      <c r="CK27" s="23"/>
      <c r="CL27" s="23"/>
      <c r="CM27" s="23"/>
      <c r="CN27" s="23"/>
      <c r="CO27" s="23"/>
      <c r="CP27" s="23"/>
      <c r="CQ27" s="25"/>
      <c r="CR27" s="25"/>
      <c r="CS27" s="25"/>
      <c r="CT27" s="25"/>
      <c r="CU27" s="25"/>
      <c r="CV27" s="25"/>
    </row>
    <row r="28" spans="1:100" s="68" customFormat="1" ht="21" customHeight="1" x14ac:dyDescent="0.25">
      <c r="A28" s="48" t="s">
        <v>102</v>
      </c>
      <c r="B28" s="66"/>
      <c r="C28" s="49" t="s">
        <v>103</v>
      </c>
      <c r="D28" s="49" t="s">
        <v>104</v>
      </c>
      <c r="E28" s="29">
        <v>0</v>
      </c>
      <c r="F28" s="29">
        <v>0</v>
      </c>
      <c r="G28" s="29">
        <v>0</v>
      </c>
      <c r="H28" s="29">
        <v>0</v>
      </c>
      <c r="I28" s="29">
        <f t="shared" si="5"/>
        <v>0</v>
      </c>
      <c r="J28" s="29">
        <v>0</v>
      </c>
      <c r="K28" s="29">
        <v>0</v>
      </c>
      <c r="L28" s="29">
        <f t="shared" si="6"/>
        <v>0</v>
      </c>
      <c r="M28" s="28">
        <v>0</v>
      </c>
      <c r="N28" s="28">
        <v>0</v>
      </c>
      <c r="O28" s="28">
        <v>0</v>
      </c>
      <c r="P28" s="28">
        <v>0</v>
      </c>
      <c r="Q28" s="29">
        <f t="shared" si="7"/>
        <v>0</v>
      </c>
      <c r="R28" s="28">
        <v>0</v>
      </c>
      <c r="S28" s="28">
        <v>0</v>
      </c>
      <c r="T28" s="29">
        <f t="shared" si="8"/>
        <v>0</v>
      </c>
      <c r="U28" s="28">
        <v>0</v>
      </c>
      <c r="V28" s="28">
        <v>0</v>
      </c>
      <c r="W28" s="28">
        <v>0</v>
      </c>
      <c r="X28" s="28">
        <v>0</v>
      </c>
      <c r="Y28" s="29">
        <f t="shared" si="9"/>
        <v>0</v>
      </c>
      <c r="Z28" s="28">
        <v>0</v>
      </c>
      <c r="AA28" s="28">
        <v>0</v>
      </c>
      <c r="AB28" s="29">
        <f t="shared" si="10"/>
        <v>0</v>
      </c>
      <c r="AC28" s="29" t="e">
        <f t="shared" si="11"/>
        <v>#DIV/0!</v>
      </c>
      <c r="AD28" s="29" t="e">
        <f t="shared" si="11"/>
        <v>#DIV/0!</v>
      </c>
      <c r="AE28" s="29" t="e">
        <f t="shared" si="11"/>
        <v>#DIV/0!</v>
      </c>
      <c r="AF28" s="29" t="e">
        <f t="shared" si="11"/>
        <v>#DIV/0!</v>
      </c>
      <c r="AG28" s="29" t="e">
        <f t="shared" si="11"/>
        <v>#DIV/0!</v>
      </c>
      <c r="AH28" s="30">
        <v>0</v>
      </c>
      <c r="AI28" s="30">
        <v>0</v>
      </c>
      <c r="AJ28" s="30">
        <v>0</v>
      </c>
      <c r="AK28" s="30">
        <v>0</v>
      </c>
      <c r="AL28" s="29">
        <f t="shared" si="12"/>
        <v>0</v>
      </c>
      <c r="AM28" s="30">
        <v>0</v>
      </c>
      <c r="AN28" s="30">
        <v>0</v>
      </c>
      <c r="AO28" s="29">
        <f t="shared" si="13"/>
        <v>0</v>
      </c>
      <c r="AP28" s="28">
        <v>0</v>
      </c>
      <c r="AQ28" s="28">
        <v>0</v>
      </c>
      <c r="AR28" s="28">
        <v>0</v>
      </c>
      <c r="AS28" s="28">
        <v>0</v>
      </c>
      <c r="AT28" s="29">
        <f t="shared" si="14"/>
        <v>0</v>
      </c>
      <c r="AU28" s="28">
        <v>0</v>
      </c>
      <c r="AV28" s="28">
        <v>0</v>
      </c>
      <c r="AW28" s="29">
        <f t="shared" si="15"/>
        <v>0</v>
      </c>
      <c r="AX28" s="28">
        <v>0</v>
      </c>
      <c r="AY28" s="28">
        <v>0</v>
      </c>
      <c r="AZ28" s="28">
        <v>0</v>
      </c>
      <c r="BA28" s="28">
        <v>0</v>
      </c>
      <c r="BB28" s="29">
        <f t="shared" si="16"/>
        <v>0</v>
      </c>
      <c r="BC28" s="28">
        <v>0</v>
      </c>
      <c r="BD28" s="28">
        <v>0</v>
      </c>
      <c r="BE28" s="29">
        <f t="shared" si="17"/>
        <v>0</v>
      </c>
      <c r="BF28" s="28" t="e">
        <f t="shared" si="18"/>
        <v>#DIV/0!</v>
      </c>
      <c r="BG28" s="28" t="e">
        <f t="shared" si="18"/>
        <v>#DIV/0!</v>
      </c>
      <c r="BH28" s="28" t="e">
        <f t="shared" si="18"/>
        <v>#DIV/0!</v>
      </c>
      <c r="BI28" s="28" t="e">
        <f t="shared" si="18"/>
        <v>#DIV/0!</v>
      </c>
      <c r="BJ28" s="28" t="e">
        <f t="shared" si="19"/>
        <v>#DIV/0!</v>
      </c>
      <c r="BK28" s="28" t="e">
        <f t="shared" si="19"/>
        <v>#DIV/0!</v>
      </c>
      <c r="BL28" s="28" t="e">
        <f t="shared" si="19"/>
        <v>#DIV/0!</v>
      </c>
      <c r="BM28" s="28">
        <v>0</v>
      </c>
      <c r="BN28" s="28">
        <v>0</v>
      </c>
      <c r="BO28" s="28">
        <v>0</v>
      </c>
      <c r="BP28" s="28">
        <v>0</v>
      </c>
      <c r="BQ28" s="29">
        <f t="shared" si="20"/>
        <v>0</v>
      </c>
      <c r="BR28" s="28">
        <v>0</v>
      </c>
      <c r="BS28" s="28">
        <v>0</v>
      </c>
      <c r="BT28" s="29">
        <f t="shared" si="21"/>
        <v>0</v>
      </c>
      <c r="BU28" s="28" t="e">
        <f t="shared" si="22"/>
        <v>#DIV/0!</v>
      </c>
      <c r="BV28" s="28" t="e">
        <f t="shared" si="22"/>
        <v>#DIV/0!</v>
      </c>
      <c r="BW28" s="28" t="e">
        <f t="shared" si="22"/>
        <v>#DIV/0!</v>
      </c>
      <c r="BX28" s="28" t="e">
        <f t="shared" si="22"/>
        <v>#DIV/0!</v>
      </c>
      <c r="BY28" s="28" t="e">
        <f t="shared" si="23"/>
        <v>#DIV/0!</v>
      </c>
      <c r="BZ28" s="28" t="e">
        <f t="shared" si="23"/>
        <v>#DIV/0!</v>
      </c>
      <c r="CA28" s="28" t="e">
        <f t="shared" si="23"/>
        <v>#DIV/0!</v>
      </c>
      <c r="CB28" s="31">
        <v>0</v>
      </c>
      <c r="CC28" s="31">
        <v>0</v>
      </c>
      <c r="CD28" s="28">
        <v>0</v>
      </c>
      <c r="CE28" s="28">
        <v>0</v>
      </c>
      <c r="CF28" s="29">
        <f t="shared" si="24"/>
        <v>0</v>
      </c>
      <c r="CG28" s="28"/>
      <c r="CH28" s="28"/>
      <c r="CI28" s="67"/>
      <c r="CJ28" s="67"/>
      <c r="CK28" s="67"/>
      <c r="CL28" s="67"/>
      <c r="CM28" s="67"/>
      <c r="CN28" s="33"/>
      <c r="CO28" s="33"/>
      <c r="CP28" s="67"/>
      <c r="CQ28" s="34"/>
      <c r="CR28" s="34"/>
      <c r="CS28" s="34"/>
      <c r="CT28" s="34"/>
      <c r="CU28" s="34"/>
      <c r="CV28" s="34"/>
    </row>
    <row r="29" spans="1:100" s="68" customFormat="1" x14ac:dyDescent="0.25">
      <c r="A29" s="48" t="s">
        <v>105</v>
      </c>
      <c r="B29" s="66"/>
      <c r="C29" s="49" t="s">
        <v>106</v>
      </c>
      <c r="D29" s="49" t="s">
        <v>107</v>
      </c>
      <c r="E29" s="29">
        <v>0</v>
      </c>
      <c r="F29" s="29">
        <v>0</v>
      </c>
      <c r="G29" s="29">
        <v>0</v>
      </c>
      <c r="H29" s="29">
        <v>0</v>
      </c>
      <c r="I29" s="29">
        <f t="shared" si="5"/>
        <v>0</v>
      </c>
      <c r="J29" s="29">
        <v>0</v>
      </c>
      <c r="K29" s="29">
        <v>0</v>
      </c>
      <c r="L29" s="29">
        <f t="shared" si="6"/>
        <v>0</v>
      </c>
      <c r="M29" s="28">
        <v>0</v>
      </c>
      <c r="N29" s="28">
        <v>0</v>
      </c>
      <c r="O29" s="28">
        <v>0</v>
      </c>
      <c r="P29" s="28">
        <v>0</v>
      </c>
      <c r="Q29" s="29">
        <f t="shared" si="7"/>
        <v>0</v>
      </c>
      <c r="R29" s="28">
        <v>0</v>
      </c>
      <c r="S29" s="28">
        <v>0</v>
      </c>
      <c r="T29" s="29">
        <f t="shared" si="8"/>
        <v>0</v>
      </c>
      <c r="U29" s="28">
        <v>0</v>
      </c>
      <c r="V29" s="28">
        <v>0</v>
      </c>
      <c r="W29" s="28">
        <v>0</v>
      </c>
      <c r="X29" s="28">
        <v>0</v>
      </c>
      <c r="Y29" s="29">
        <f t="shared" si="9"/>
        <v>0</v>
      </c>
      <c r="Z29" s="28">
        <v>0</v>
      </c>
      <c r="AA29" s="28">
        <v>0</v>
      </c>
      <c r="AB29" s="29">
        <f t="shared" si="10"/>
        <v>0</v>
      </c>
      <c r="AC29" s="29" t="e">
        <f t="shared" si="11"/>
        <v>#DIV/0!</v>
      </c>
      <c r="AD29" s="29" t="e">
        <f t="shared" si="11"/>
        <v>#DIV/0!</v>
      </c>
      <c r="AE29" s="29" t="e">
        <f t="shared" si="11"/>
        <v>#DIV/0!</v>
      </c>
      <c r="AF29" s="29" t="e">
        <f t="shared" si="11"/>
        <v>#DIV/0!</v>
      </c>
      <c r="AG29" s="29" t="e">
        <f t="shared" si="11"/>
        <v>#DIV/0!</v>
      </c>
      <c r="AH29" s="30">
        <v>0</v>
      </c>
      <c r="AI29" s="30">
        <v>0</v>
      </c>
      <c r="AJ29" s="30">
        <v>0</v>
      </c>
      <c r="AK29" s="30">
        <v>0</v>
      </c>
      <c r="AL29" s="29">
        <f t="shared" si="12"/>
        <v>0</v>
      </c>
      <c r="AM29" s="30">
        <v>0</v>
      </c>
      <c r="AN29" s="30">
        <v>0</v>
      </c>
      <c r="AO29" s="29">
        <f t="shared" si="13"/>
        <v>0</v>
      </c>
      <c r="AP29" s="28">
        <v>0</v>
      </c>
      <c r="AQ29" s="28">
        <v>0</v>
      </c>
      <c r="AR29" s="28">
        <v>0</v>
      </c>
      <c r="AS29" s="28">
        <v>0</v>
      </c>
      <c r="AT29" s="29">
        <f t="shared" si="14"/>
        <v>0</v>
      </c>
      <c r="AU29" s="28">
        <v>0</v>
      </c>
      <c r="AV29" s="28">
        <v>0</v>
      </c>
      <c r="AW29" s="29">
        <f t="shared" si="15"/>
        <v>0</v>
      </c>
      <c r="AX29" s="28">
        <v>0</v>
      </c>
      <c r="AY29" s="28">
        <v>0</v>
      </c>
      <c r="AZ29" s="28">
        <v>0</v>
      </c>
      <c r="BA29" s="28">
        <v>0</v>
      </c>
      <c r="BB29" s="29">
        <f t="shared" si="16"/>
        <v>0</v>
      </c>
      <c r="BC29" s="28">
        <v>0</v>
      </c>
      <c r="BD29" s="28">
        <v>0</v>
      </c>
      <c r="BE29" s="29">
        <f t="shared" si="17"/>
        <v>0</v>
      </c>
      <c r="BF29" s="28" t="e">
        <f t="shared" si="18"/>
        <v>#DIV/0!</v>
      </c>
      <c r="BG29" s="28" t="e">
        <f t="shared" si="18"/>
        <v>#DIV/0!</v>
      </c>
      <c r="BH29" s="28" t="e">
        <f t="shared" si="18"/>
        <v>#DIV/0!</v>
      </c>
      <c r="BI29" s="28" t="e">
        <f t="shared" si="18"/>
        <v>#DIV/0!</v>
      </c>
      <c r="BJ29" s="28" t="e">
        <f t="shared" si="19"/>
        <v>#DIV/0!</v>
      </c>
      <c r="BK29" s="28" t="e">
        <f t="shared" si="19"/>
        <v>#DIV/0!</v>
      </c>
      <c r="BL29" s="28" t="e">
        <f t="shared" si="19"/>
        <v>#DIV/0!</v>
      </c>
      <c r="BM29" s="28">
        <v>0</v>
      </c>
      <c r="BN29" s="28">
        <v>0</v>
      </c>
      <c r="BO29" s="28">
        <v>0</v>
      </c>
      <c r="BP29" s="28">
        <v>0</v>
      </c>
      <c r="BQ29" s="29">
        <f t="shared" si="20"/>
        <v>0</v>
      </c>
      <c r="BR29" s="28">
        <v>0</v>
      </c>
      <c r="BS29" s="28">
        <v>0</v>
      </c>
      <c r="BT29" s="29">
        <f t="shared" si="21"/>
        <v>0</v>
      </c>
      <c r="BU29" s="28" t="e">
        <f t="shared" si="22"/>
        <v>#DIV/0!</v>
      </c>
      <c r="BV29" s="28" t="e">
        <f t="shared" si="22"/>
        <v>#DIV/0!</v>
      </c>
      <c r="BW29" s="28" t="e">
        <f t="shared" si="22"/>
        <v>#DIV/0!</v>
      </c>
      <c r="BX29" s="28" t="e">
        <f t="shared" si="22"/>
        <v>#DIV/0!</v>
      </c>
      <c r="BY29" s="28" t="e">
        <f t="shared" si="23"/>
        <v>#DIV/0!</v>
      </c>
      <c r="BZ29" s="28" t="e">
        <f t="shared" si="23"/>
        <v>#DIV/0!</v>
      </c>
      <c r="CA29" s="28" t="e">
        <f t="shared" si="23"/>
        <v>#DIV/0!</v>
      </c>
      <c r="CB29" s="31">
        <v>0</v>
      </c>
      <c r="CC29" s="31">
        <v>0</v>
      </c>
      <c r="CD29" s="28">
        <v>0</v>
      </c>
      <c r="CE29" s="28">
        <v>0</v>
      </c>
      <c r="CF29" s="29">
        <f t="shared" si="24"/>
        <v>0</v>
      </c>
      <c r="CG29" s="28"/>
      <c r="CH29" s="28"/>
      <c r="CI29" s="67"/>
      <c r="CJ29" s="67"/>
      <c r="CK29" s="67"/>
      <c r="CL29" s="67"/>
      <c r="CM29" s="67"/>
      <c r="CN29" s="33"/>
      <c r="CO29" s="33"/>
      <c r="CP29" s="67"/>
      <c r="CQ29" s="34"/>
      <c r="CR29" s="34"/>
      <c r="CS29" s="34"/>
      <c r="CT29" s="34"/>
      <c r="CU29" s="34"/>
      <c r="CV29" s="34"/>
    </row>
    <row r="30" spans="1:100" s="68" customFormat="1" ht="21" customHeight="1" x14ac:dyDescent="0.25">
      <c r="A30" s="48" t="s">
        <v>108</v>
      </c>
      <c r="B30" s="66"/>
      <c r="C30" s="49" t="s">
        <v>109</v>
      </c>
      <c r="D30" s="49" t="s">
        <v>110</v>
      </c>
      <c r="E30" s="29">
        <v>0</v>
      </c>
      <c r="F30" s="29">
        <v>0</v>
      </c>
      <c r="G30" s="29">
        <v>0</v>
      </c>
      <c r="H30" s="29">
        <v>0</v>
      </c>
      <c r="I30" s="29">
        <f t="shared" si="5"/>
        <v>0</v>
      </c>
      <c r="J30" s="29">
        <v>0</v>
      </c>
      <c r="K30" s="29">
        <v>0</v>
      </c>
      <c r="L30" s="29">
        <f t="shared" si="6"/>
        <v>0</v>
      </c>
      <c r="M30" s="28">
        <v>0</v>
      </c>
      <c r="N30" s="28">
        <v>0</v>
      </c>
      <c r="O30" s="28">
        <v>0</v>
      </c>
      <c r="P30" s="28">
        <v>0</v>
      </c>
      <c r="Q30" s="29">
        <f t="shared" si="7"/>
        <v>0</v>
      </c>
      <c r="R30" s="28">
        <v>0</v>
      </c>
      <c r="S30" s="28">
        <v>0</v>
      </c>
      <c r="T30" s="29">
        <f t="shared" si="8"/>
        <v>0</v>
      </c>
      <c r="U30" s="28">
        <v>0</v>
      </c>
      <c r="V30" s="28">
        <v>0</v>
      </c>
      <c r="W30" s="28">
        <v>0</v>
      </c>
      <c r="X30" s="28">
        <v>0</v>
      </c>
      <c r="Y30" s="29">
        <f t="shared" si="9"/>
        <v>0</v>
      </c>
      <c r="Z30" s="28">
        <v>0</v>
      </c>
      <c r="AA30" s="28">
        <v>0</v>
      </c>
      <c r="AB30" s="29">
        <f t="shared" si="10"/>
        <v>0</v>
      </c>
      <c r="AC30" s="29" t="e">
        <f t="shared" si="11"/>
        <v>#DIV/0!</v>
      </c>
      <c r="AD30" s="29" t="e">
        <f t="shared" si="11"/>
        <v>#DIV/0!</v>
      </c>
      <c r="AE30" s="29" t="e">
        <f t="shared" si="11"/>
        <v>#DIV/0!</v>
      </c>
      <c r="AF30" s="29" t="e">
        <f t="shared" si="11"/>
        <v>#DIV/0!</v>
      </c>
      <c r="AG30" s="29" t="e">
        <f t="shared" si="11"/>
        <v>#DIV/0!</v>
      </c>
      <c r="AH30" s="30">
        <v>0</v>
      </c>
      <c r="AI30" s="30">
        <v>0</v>
      </c>
      <c r="AJ30" s="30">
        <v>0</v>
      </c>
      <c r="AK30" s="30">
        <v>0</v>
      </c>
      <c r="AL30" s="29">
        <f t="shared" si="12"/>
        <v>0</v>
      </c>
      <c r="AM30" s="30">
        <v>0</v>
      </c>
      <c r="AN30" s="30">
        <v>0</v>
      </c>
      <c r="AO30" s="29">
        <f t="shared" si="13"/>
        <v>0</v>
      </c>
      <c r="AP30" s="28">
        <v>0</v>
      </c>
      <c r="AQ30" s="28">
        <v>0</v>
      </c>
      <c r="AR30" s="28">
        <v>0</v>
      </c>
      <c r="AS30" s="28">
        <v>0</v>
      </c>
      <c r="AT30" s="29">
        <f t="shared" si="14"/>
        <v>0</v>
      </c>
      <c r="AU30" s="28">
        <v>0</v>
      </c>
      <c r="AV30" s="28">
        <v>0</v>
      </c>
      <c r="AW30" s="29">
        <f t="shared" si="15"/>
        <v>0</v>
      </c>
      <c r="AX30" s="28">
        <v>0</v>
      </c>
      <c r="AY30" s="28">
        <v>0</v>
      </c>
      <c r="AZ30" s="28">
        <v>0</v>
      </c>
      <c r="BA30" s="28">
        <v>0</v>
      </c>
      <c r="BB30" s="29">
        <f t="shared" si="16"/>
        <v>0</v>
      </c>
      <c r="BC30" s="28">
        <v>0</v>
      </c>
      <c r="BD30" s="28">
        <v>0</v>
      </c>
      <c r="BE30" s="29">
        <f t="shared" si="17"/>
        <v>0</v>
      </c>
      <c r="BF30" s="28" t="e">
        <f t="shared" si="18"/>
        <v>#DIV/0!</v>
      </c>
      <c r="BG30" s="28" t="e">
        <f t="shared" si="18"/>
        <v>#DIV/0!</v>
      </c>
      <c r="BH30" s="28" t="e">
        <f t="shared" si="18"/>
        <v>#DIV/0!</v>
      </c>
      <c r="BI30" s="28" t="e">
        <f t="shared" si="18"/>
        <v>#DIV/0!</v>
      </c>
      <c r="BJ30" s="28" t="e">
        <f t="shared" si="19"/>
        <v>#DIV/0!</v>
      </c>
      <c r="BK30" s="28" t="e">
        <f t="shared" si="19"/>
        <v>#DIV/0!</v>
      </c>
      <c r="BL30" s="28" t="e">
        <f t="shared" si="19"/>
        <v>#DIV/0!</v>
      </c>
      <c r="BM30" s="28">
        <v>0</v>
      </c>
      <c r="BN30" s="28">
        <v>0</v>
      </c>
      <c r="BO30" s="28">
        <v>0</v>
      </c>
      <c r="BP30" s="28">
        <v>0</v>
      </c>
      <c r="BQ30" s="29">
        <f t="shared" si="20"/>
        <v>0</v>
      </c>
      <c r="BR30" s="28">
        <v>0</v>
      </c>
      <c r="BS30" s="28">
        <v>0</v>
      </c>
      <c r="BT30" s="29">
        <f t="shared" si="21"/>
        <v>0</v>
      </c>
      <c r="BU30" s="28" t="e">
        <f t="shared" si="22"/>
        <v>#DIV/0!</v>
      </c>
      <c r="BV30" s="28" t="e">
        <f t="shared" si="22"/>
        <v>#DIV/0!</v>
      </c>
      <c r="BW30" s="28" t="e">
        <f t="shared" si="22"/>
        <v>#DIV/0!</v>
      </c>
      <c r="BX30" s="28" t="e">
        <f t="shared" si="22"/>
        <v>#DIV/0!</v>
      </c>
      <c r="BY30" s="28" t="e">
        <f t="shared" si="23"/>
        <v>#DIV/0!</v>
      </c>
      <c r="BZ30" s="28" t="e">
        <f t="shared" si="23"/>
        <v>#DIV/0!</v>
      </c>
      <c r="CA30" s="28" t="e">
        <f t="shared" si="23"/>
        <v>#DIV/0!</v>
      </c>
      <c r="CB30" s="31">
        <v>0</v>
      </c>
      <c r="CC30" s="31">
        <v>0</v>
      </c>
      <c r="CD30" s="28">
        <v>0</v>
      </c>
      <c r="CE30" s="28">
        <v>0</v>
      </c>
      <c r="CF30" s="29">
        <f t="shared" si="24"/>
        <v>0</v>
      </c>
      <c r="CG30" s="28"/>
      <c r="CH30" s="28"/>
      <c r="CI30" s="67"/>
      <c r="CJ30" s="67"/>
      <c r="CK30" s="67"/>
      <c r="CL30" s="67"/>
      <c r="CM30" s="67"/>
      <c r="CN30" s="33"/>
      <c r="CO30" s="33"/>
      <c r="CP30" s="67"/>
      <c r="CQ30" s="34"/>
      <c r="CR30" s="34"/>
      <c r="CS30" s="34"/>
      <c r="CT30" s="34"/>
      <c r="CU30" s="34"/>
      <c r="CV30" s="34"/>
    </row>
    <row r="31" spans="1:100" s="68" customFormat="1" ht="21" customHeight="1" x14ac:dyDescent="0.25">
      <c r="A31" s="48" t="s">
        <v>111</v>
      </c>
      <c r="B31" s="66"/>
      <c r="C31" s="49" t="s">
        <v>112</v>
      </c>
      <c r="D31" s="49" t="s">
        <v>113</v>
      </c>
      <c r="E31" s="29">
        <v>0</v>
      </c>
      <c r="F31" s="29">
        <v>0</v>
      </c>
      <c r="G31" s="29">
        <v>0</v>
      </c>
      <c r="H31" s="29">
        <v>0</v>
      </c>
      <c r="I31" s="29">
        <f t="shared" si="5"/>
        <v>0</v>
      </c>
      <c r="J31" s="29">
        <v>0</v>
      </c>
      <c r="K31" s="29">
        <v>0</v>
      </c>
      <c r="L31" s="29">
        <f t="shared" si="6"/>
        <v>0</v>
      </c>
      <c r="M31" s="28">
        <v>0</v>
      </c>
      <c r="N31" s="28">
        <v>0</v>
      </c>
      <c r="O31" s="28">
        <v>0</v>
      </c>
      <c r="P31" s="28">
        <v>0</v>
      </c>
      <c r="Q31" s="29">
        <f t="shared" si="7"/>
        <v>0</v>
      </c>
      <c r="R31" s="28">
        <v>0</v>
      </c>
      <c r="S31" s="28">
        <v>0</v>
      </c>
      <c r="T31" s="29">
        <f t="shared" si="8"/>
        <v>0</v>
      </c>
      <c r="U31" s="28">
        <v>0</v>
      </c>
      <c r="V31" s="28">
        <v>0</v>
      </c>
      <c r="W31" s="28">
        <v>0</v>
      </c>
      <c r="X31" s="28">
        <v>0</v>
      </c>
      <c r="Y31" s="29">
        <f t="shared" si="9"/>
        <v>0</v>
      </c>
      <c r="Z31" s="28">
        <v>0</v>
      </c>
      <c r="AA31" s="28">
        <v>0</v>
      </c>
      <c r="AB31" s="29">
        <f t="shared" si="10"/>
        <v>0</v>
      </c>
      <c r="AC31" s="29" t="e">
        <f t="shared" si="11"/>
        <v>#DIV/0!</v>
      </c>
      <c r="AD31" s="29" t="e">
        <f t="shared" si="11"/>
        <v>#DIV/0!</v>
      </c>
      <c r="AE31" s="29" t="e">
        <f t="shared" si="11"/>
        <v>#DIV/0!</v>
      </c>
      <c r="AF31" s="29" t="e">
        <f t="shared" si="11"/>
        <v>#DIV/0!</v>
      </c>
      <c r="AG31" s="29" t="e">
        <f t="shared" si="11"/>
        <v>#DIV/0!</v>
      </c>
      <c r="AH31" s="30">
        <v>0</v>
      </c>
      <c r="AI31" s="30">
        <v>0</v>
      </c>
      <c r="AJ31" s="30">
        <v>0</v>
      </c>
      <c r="AK31" s="30">
        <v>0</v>
      </c>
      <c r="AL31" s="29">
        <f t="shared" si="12"/>
        <v>0</v>
      </c>
      <c r="AM31" s="30">
        <v>0</v>
      </c>
      <c r="AN31" s="30">
        <v>0</v>
      </c>
      <c r="AO31" s="29">
        <f t="shared" si="13"/>
        <v>0</v>
      </c>
      <c r="AP31" s="28">
        <v>0</v>
      </c>
      <c r="AQ31" s="28">
        <v>0</v>
      </c>
      <c r="AR31" s="28">
        <v>0</v>
      </c>
      <c r="AS31" s="28">
        <v>0</v>
      </c>
      <c r="AT31" s="29">
        <f t="shared" si="14"/>
        <v>0</v>
      </c>
      <c r="AU31" s="28">
        <v>0</v>
      </c>
      <c r="AV31" s="28">
        <v>0</v>
      </c>
      <c r="AW31" s="29">
        <f t="shared" si="15"/>
        <v>0</v>
      </c>
      <c r="AX31" s="28">
        <v>0</v>
      </c>
      <c r="AY31" s="28">
        <v>0</v>
      </c>
      <c r="AZ31" s="28">
        <v>0</v>
      </c>
      <c r="BA31" s="28">
        <v>0</v>
      </c>
      <c r="BB31" s="29">
        <f t="shared" si="16"/>
        <v>0</v>
      </c>
      <c r="BC31" s="28">
        <v>0</v>
      </c>
      <c r="BD31" s="28">
        <v>0</v>
      </c>
      <c r="BE31" s="29">
        <f t="shared" si="17"/>
        <v>0</v>
      </c>
      <c r="BF31" s="28" t="e">
        <f t="shared" si="18"/>
        <v>#DIV/0!</v>
      </c>
      <c r="BG31" s="28" t="e">
        <f t="shared" si="18"/>
        <v>#DIV/0!</v>
      </c>
      <c r="BH31" s="28" t="e">
        <f t="shared" si="18"/>
        <v>#DIV/0!</v>
      </c>
      <c r="BI31" s="28" t="e">
        <f t="shared" si="18"/>
        <v>#DIV/0!</v>
      </c>
      <c r="BJ31" s="28" t="e">
        <f t="shared" si="19"/>
        <v>#DIV/0!</v>
      </c>
      <c r="BK31" s="28" t="e">
        <f t="shared" si="19"/>
        <v>#DIV/0!</v>
      </c>
      <c r="BL31" s="28" t="e">
        <f t="shared" si="19"/>
        <v>#DIV/0!</v>
      </c>
      <c r="BM31" s="28">
        <v>0</v>
      </c>
      <c r="BN31" s="28">
        <v>0</v>
      </c>
      <c r="BO31" s="28">
        <v>0</v>
      </c>
      <c r="BP31" s="28">
        <v>0</v>
      </c>
      <c r="BQ31" s="29">
        <f t="shared" si="20"/>
        <v>0</v>
      </c>
      <c r="BR31" s="28">
        <v>0</v>
      </c>
      <c r="BS31" s="28">
        <v>0</v>
      </c>
      <c r="BT31" s="29">
        <f t="shared" si="21"/>
        <v>0</v>
      </c>
      <c r="BU31" s="28" t="e">
        <f t="shared" si="22"/>
        <v>#DIV/0!</v>
      </c>
      <c r="BV31" s="28" t="e">
        <f t="shared" si="22"/>
        <v>#DIV/0!</v>
      </c>
      <c r="BW31" s="28" t="e">
        <f t="shared" si="22"/>
        <v>#DIV/0!</v>
      </c>
      <c r="BX31" s="28" t="e">
        <f t="shared" si="22"/>
        <v>#DIV/0!</v>
      </c>
      <c r="BY31" s="28" t="e">
        <f t="shared" si="23"/>
        <v>#DIV/0!</v>
      </c>
      <c r="BZ31" s="28" t="e">
        <f t="shared" si="23"/>
        <v>#DIV/0!</v>
      </c>
      <c r="CA31" s="28" t="e">
        <f t="shared" si="23"/>
        <v>#DIV/0!</v>
      </c>
      <c r="CB31" s="31">
        <v>0</v>
      </c>
      <c r="CC31" s="31">
        <v>0</v>
      </c>
      <c r="CD31" s="28">
        <v>0</v>
      </c>
      <c r="CE31" s="28">
        <v>0</v>
      </c>
      <c r="CF31" s="29">
        <f t="shared" si="24"/>
        <v>0</v>
      </c>
      <c r="CG31" s="28"/>
      <c r="CH31" s="28"/>
      <c r="CI31" s="67"/>
      <c r="CJ31" s="67"/>
      <c r="CK31" s="67"/>
      <c r="CL31" s="67"/>
      <c r="CM31" s="67"/>
      <c r="CN31" s="33"/>
      <c r="CO31" s="33"/>
      <c r="CP31" s="67"/>
      <c r="CQ31" s="34"/>
      <c r="CR31" s="34"/>
      <c r="CS31" s="34"/>
      <c r="CT31" s="34"/>
      <c r="CU31" s="34"/>
      <c r="CV31" s="34"/>
    </row>
    <row r="32" spans="1:100" s="68" customFormat="1" ht="21" customHeight="1" x14ac:dyDescent="0.25">
      <c r="A32" s="48" t="s">
        <v>114</v>
      </c>
      <c r="B32" s="66"/>
      <c r="C32" s="49" t="s">
        <v>115</v>
      </c>
      <c r="D32" s="49" t="s">
        <v>116</v>
      </c>
      <c r="E32" s="29">
        <v>0</v>
      </c>
      <c r="F32" s="29">
        <v>0</v>
      </c>
      <c r="G32" s="29">
        <v>0</v>
      </c>
      <c r="H32" s="29">
        <v>0</v>
      </c>
      <c r="I32" s="29">
        <f t="shared" si="5"/>
        <v>0</v>
      </c>
      <c r="J32" s="29">
        <v>0</v>
      </c>
      <c r="K32" s="29">
        <v>0</v>
      </c>
      <c r="L32" s="29">
        <f t="shared" si="6"/>
        <v>0</v>
      </c>
      <c r="M32" s="28">
        <v>0</v>
      </c>
      <c r="N32" s="28">
        <v>0</v>
      </c>
      <c r="O32" s="28">
        <v>0</v>
      </c>
      <c r="P32" s="28">
        <v>0</v>
      </c>
      <c r="Q32" s="29">
        <f t="shared" si="7"/>
        <v>0</v>
      </c>
      <c r="R32" s="28">
        <v>0</v>
      </c>
      <c r="S32" s="28">
        <v>0</v>
      </c>
      <c r="T32" s="29">
        <f t="shared" si="8"/>
        <v>0</v>
      </c>
      <c r="U32" s="28">
        <v>0</v>
      </c>
      <c r="V32" s="28">
        <v>0</v>
      </c>
      <c r="W32" s="28">
        <v>0</v>
      </c>
      <c r="X32" s="28">
        <v>0</v>
      </c>
      <c r="Y32" s="29">
        <f t="shared" si="9"/>
        <v>0</v>
      </c>
      <c r="Z32" s="28">
        <v>0</v>
      </c>
      <c r="AA32" s="28">
        <v>0</v>
      </c>
      <c r="AB32" s="29">
        <f t="shared" si="10"/>
        <v>0</v>
      </c>
      <c r="AC32" s="29" t="e">
        <f t="shared" si="11"/>
        <v>#DIV/0!</v>
      </c>
      <c r="AD32" s="29" t="e">
        <f t="shared" si="11"/>
        <v>#DIV/0!</v>
      </c>
      <c r="AE32" s="29" t="e">
        <f t="shared" si="11"/>
        <v>#DIV/0!</v>
      </c>
      <c r="AF32" s="29" t="e">
        <f t="shared" si="11"/>
        <v>#DIV/0!</v>
      </c>
      <c r="AG32" s="29" t="e">
        <f t="shared" si="11"/>
        <v>#DIV/0!</v>
      </c>
      <c r="AH32" s="30">
        <v>0</v>
      </c>
      <c r="AI32" s="30">
        <v>0</v>
      </c>
      <c r="AJ32" s="30">
        <v>0</v>
      </c>
      <c r="AK32" s="30">
        <v>0</v>
      </c>
      <c r="AL32" s="29">
        <f t="shared" si="12"/>
        <v>0</v>
      </c>
      <c r="AM32" s="30">
        <v>0</v>
      </c>
      <c r="AN32" s="30">
        <v>0</v>
      </c>
      <c r="AO32" s="29">
        <f t="shared" si="13"/>
        <v>0</v>
      </c>
      <c r="AP32" s="28">
        <v>0</v>
      </c>
      <c r="AQ32" s="28">
        <v>0</v>
      </c>
      <c r="AR32" s="28">
        <v>0</v>
      </c>
      <c r="AS32" s="28">
        <v>0</v>
      </c>
      <c r="AT32" s="29">
        <f t="shared" si="14"/>
        <v>0</v>
      </c>
      <c r="AU32" s="28">
        <v>0</v>
      </c>
      <c r="AV32" s="28">
        <v>0</v>
      </c>
      <c r="AW32" s="29">
        <f t="shared" si="15"/>
        <v>0</v>
      </c>
      <c r="AX32" s="28">
        <v>0</v>
      </c>
      <c r="AY32" s="28">
        <v>0</v>
      </c>
      <c r="AZ32" s="28">
        <v>0</v>
      </c>
      <c r="BA32" s="28">
        <v>0</v>
      </c>
      <c r="BB32" s="29">
        <f t="shared" si="16"/>
        <v>0</v>
      </c>
      <c r="BC32" s="28">
        <v>0</v>
      </c>
      <c r="BD32" s="28">
        <v>0</v>
      </c>
      <c r="BE32" s="29">
        <f t="shared" si="17"/>
        <v>0</v>
      </c>
      <c r="BF32" s="28" t="e">
        <f t="shared" si="18"/>
        <v>#DIV/0!</v>
      </c>
      <c r="BG32" s="28" t="e">
        <f t="shared" si="18"/>
        <v>#DIV/0!</v>
      </c>
      <c r="BH32" s="28" t="e">
        <f t="shared" si="18"/>
        <v>#DIV/0!</v>
      </c>
      <c r="BI32" s="28" t="e">
        <f t="shared" si="18"/>
        <v>#DIV/0!</v>
      </c>
      <c r="BJ32" s="28" t="e">
        <f t="shared" si="19"/>
        <v>#DIV/0!</v>
      </c>
      <c r="BK32" s="28" t="e">
        <f t="shared" si="19"/>
        <v>#DIV/0!</v>
      </c>
      <c r="BL32" s="28" t="e">
        <f t="shared" si="19"/>
        <v>#DIV/0!</v>
      </c>
      <c r="BM32" s="28">
        <v>0</v>
      </c>
      <c r="BN32" s="28">
        <v>0</v>
      </c>
      <c r="BO32" s="28">
        <v>0</v>
      </c>
      <c r="BP32" s="28">
        <v>0</v>
      </c>
      <c r="BQ32" s="29">
        <f t="shared" si="20"/>
        <v>0</v>
      </c>
      <c r="BR32" s="28">
        <v>0</v>
      </c>
      <c r="BS32" s="28">
        <v>0</v>
      </c>
      <c r="BT32" s="29">
        <f t="shared" si="21"/>
        <v>0</v>
      </c>
      <c r="BU32" s="28" t="e">
        <f t="shared" si="22"/>
        <v>#DIV/0!</v>
      </c>
      <c r="BV32" s="28" t="e">
        <f t="shared" si="22"/>
        <v>#DIV/0!</v>
      </c>
      <c r="BW32" s="28" t="e">
        <f t="shared" si="22"/>
        <v>#DIV/0!</v>
      </c>
      <c r="BX32" s="28" t="e">
        <f t="shared" si="22"/>
        <v>#DIV/0!</v>
      </c>
      <c r="BY32" s="28" t="e">
        <f t="shared" si="23"/>
        <v>#DIV/0!</v>
      </c>
      <c r="BZ32" s="28" t="e">
        <f t="shared" si="23"/>
        <v>#DIV/0!</v>
      </c>
      <c r="CA32" s="28" t="e">
        <f t="shared" si="23"/>
        <v>#DIV/0!</v>
      </c>
      <c r="CB32" s="31">
        <v>0</v>
      </c>
      <c r="CC32" s="31">
        <v>0</v>
      </c>
      <c r="CD32" s="28">
        <v>0</v>
      </c>
      <c r="CE32" s="28">
        <v>0</v>
      </c>
      <c r="CF32" s="29">
        <f t="shared" si="24"/>
        <v>0</v>
      </c>
      <c r="CG32" s="28"/>
      <c r="CH32" s="28"/>
      <c r="CI32" s="67"/>
      <c r="CJ32" s="67"/>
      <c r="CK32" s="67"/>
      <c r="CL32" s="67"/>
      <c r="CM32" s="67"/>
      <c r="CN32" s="33"/>
      <c r="CO32" s="33"/>
      <c r="CP32" s="67"/>
      <c r="CQ32" s="34"/>
      <c r="CR32" s="34"/>
      <c r="CS32" s="34"/>
      <c r="CT32" s="34"/>
      <c r="CU32" s="34"/>
      <c r="CV32" s="34"/>
    </row>
    <row r="33" spans="1:100" s="72" customFormat="1" ht="27.6" x14ac:dyDescent="0.25">
      <c r="A33" s="69" t="s">
        <v>117</v>
      </c>
      <c r="B33" s="70"/>
      <c r="C33" s="49" t="s">
        <v>118</v>
      </c>
      <c r="D33" s="49" t="s">
        <v>119</v>
      </c>
      <c r="E33" s="29">
        <v>0</v>
      </c>
      <c r="F33" s="29">
        <v>0</v>
      </c>
      <c r="G33" s="29">
        <v>0</v>
      </c>
      <c r="H33" s="29">
        <v>0</v>
      </c>
      <c r="I33" s="29">
        <f t="shared" si="5"/>
        <v>0</v>
      </c>
      <c r="J33" s="29">
        <v>0</v>
      </c>
      <c r="K33" s="29">
        <v>0</v>
      </c>
      <c r="L33" s="29">
        <f t="shared" si="6"/>
        <v>0</v>
      </c>
      <c r="M33" s="28">
        <v>0</v>
      </c>
      <c r="N33" s="28">
        <v>0</v>
      </c>
      <c r="O33" s="28">
        <v>0</v>
      </c>
      <c r="P33" s="28">
        <v>0</v>
      </c>
      <c r="Q33" s="29">
        <f t="shared" si="7"/>
        <v>0</v>
      </c>
      <c r="R33" s="28">
        <v>0</v>
      </c>
      <c r="S33" s="28">
        <v>0</v>
      </c>
      <c r="T33" s="29">
        <f t="shared" si="8"/>
        <v>0</v>
      </c>
      <c r="U33" s="28">
        <v>0</v>
      </c>
      <c r="V33" s="28">
        <v>0</v>
      </c>
      <c r="W33" s="28">
        <v>0</v>
      </c>
      <c r="X33" s="28">
        <v>0</v>
      </c>
      <c r="Y33" s="29">
        <f t="shared" si="9"/>
        <v>0</v>
      </c>
      <c r="Z33" s="28">
        <v>0</v>
      </c>
      <c r="AA33" s="28">
        <v>0</v>
      </c>
      <c r="AB33" s="29">
        <f t="shared" si="10"/>
        <v>0</v>
      </c>
      <c r="AC33" s="29" t="e">
        <f t="shared" si="11"/>
        <v>#DIV/0!</v>
      </c>
      <c r="AD33" s="29" t="e">
        <f t="shared" si="11"/>
        <v>#DIV/0!</v>
      </c>
      <c r="AE33" s="29" t="e">
        <f t="shared" si="11"/>
        <v>#DIV/0!</v>
      </c>
      <c r="AF33" s="29" t="e">
        <f t="shared" si="11"/>
        <v>#DIV/0!</v>
      </c>
      <c r="AG33" s="29" t="e">
        <f t="shared" si="11"/>
        <v>#DIV/0!</v>
      </c>
      <c r="AH33" s="30">
        <v>0</v>
      </c>
      <c r="AI33" s="30">
        <v>0</v>
      </c>
      <c r="AJ33" s="30">
        <v>0</v>
      </c>
      <c r="AK33" s="30">
        <v>0</v>
      </c>
      <c r="AL33" s="29">
        <f t="shared" si="12"/>
        <v>0</v>
      </c>
      <c r="AM33" s="30">
        <v>0</v>
      </c>
      <c r="AN33" s="30">
        <v>0</v>
      </c>
      <c r="AO33" s="29">
        <f t="shared" si="13"/>
        <v>0</v>
      </c>
      <c r="AP33" s="28">
        <v>0</v>
      </c>
      <c r="AQ33" s="28">
        <v>0</v>
      </c>
      <c r="AR33" s="28">
        <v>0</v>
      </c>
      <c r="AS33" s="28">
        <v>0</v>
      </c>
      <c r="AT33" s="29">
        <f t="shared" si="14"/>
        <v>0</v>
      </c>
      <c r="AU33" s="28">
        <v>0</v>
      </c>
      <c r="AV33" s="28">
        <v>0</v>
      </c>
      <c r="AW33" s="29">
        <f t="shared" si="15"/>
        <v>0</v>
      </c>
      <c r="AX33" s="28">
        <v>0</v>
      </c>
      <c r="AY33" s="28">
        <v>0</v>
      </c>
      <c r="AZ33" s="28">
        <v>0</v>
      </c>
      <c r="BA33" s="28">
        <v>0</v>
      </c>
      <c r="BB33" s="29">
        <f t="shared" si="16"/>
        <v>0</v>
      </c>
      <c r="BC33" s="28">
        <v>0</v>
      </c>
      <c r="BD33" s="28">
        <v>0</v>
      </c>
      <c r="BE33" s="29">
        <f t="shared" si="17"/>
        <v>0</v>
      </c>
      <c r="BF33" s="28" t="e">
        <f t="shared" si="18"/>
        <v>#DIV/0!</v>
      </c>
      <c r="BG33" s="28" t="e">
        <f t="shared" si="18"/>
        <v>#DIV/0!</v>
      </c>
      <c r="BH33" s="28" t="e">
        <f t="shared" si="18"/>
        <v>#DIV/0!</v>
      </c>
      <c r="BI33" s="28" t="e">
        <f t="shared" si="18"/>
        <v>#DIV/0!</v>
      </c>
      <c r="BJ33" s="28" t="e">
        <f t="shared" si="19"/>
        <v>#DIV/0!</v>
      </c>
      <c r="BK33" s="28" t="e">
        <f t="shared" si="19"/>
        <v>#DIV/0!</v>
      </c>
      <c r="BL33" s="28" t="e">
        <f t="shared" si="19"/>
        <v>#DIV/0!</v>
      </c>
      <c r="BM33" s="28">
        <v>0</v>
      </c>
      <c r="BN33" s="28">
        <v>0</v>
      </c>
      <c r="BO33" s="28">
        <v>0</v>
      </c>
      <c r="BP33" s="28">
        <v>0</v>
      </c>
      <c r="BQ33" s="29">
        <f t="shared" si="20"/>
        <v>0</v>
      </c>
      <c r="BR33" s="28">
        <v>0</v>
      </c>
      <c r="BS33" s="28">
        <v>0</v>
      </c>
      <c r="BT33" s="29">
        <f t="shared" si="21"/>
        <v>0</v>
      </c>
      <c r="BU33" s="28" t="e">
        <f t="shared" si="22"/>
        <v>#DIV/0!</v>
      </c>
      <c r="BV33" s="28" t="e">
        <f t="shared" si="22"/>
        <v>#DIV/0!</v>
      </c>
      <c r="BW33" s="28" t="e">
        <f t="shared" si="22"/>
        <v>#DIV/0!</v>
      </c>
      <c r="BX33" s="28" t="e">
        <f t="shared" si="22"/>
        <v>#DIV/0!</v>
      </c>
      <c r="BY33" s="28" t="e">
        <f t="shared" si="23"/>
        <v>#DIV/0!</v>
      </c>
      <c r="BZ33" s="28" t="e">
        <f t="shared" si="23"/>
        <v>#DIV/0!</v>
      </c>
      <c r="CA33" s="28" t="e">
        <f t="shared" si="23"/>
        <v>#DIV/0!</v>
      </c>
      <c r="CB33" s="31">
        <v>0</v>
      </c>
      <c r="CC33" s="31">
        <v>0</v>
      </c>
      <c r="CD33" s="28">
        <v>0</v>
      </c>
      <c r="CE33" s="28">
        <v>0</v>
      </c>
      <c r="CF33" s="29">
        <f t="shared" si="24"/>
        <v>0</v>
      </c>
      <c r="CG33" s="28"/>
      <c r="CH33" s="28"/>
      <c r="CI33" s="71"/>
      <c r="CJ33" s="71"/>
      <c r="CK33" s="71"/>
      <c r="CL33" s="71"/>
      <c r="CM33" s="71"/>
      <c r="CN33" s="33"/>
      <c r="CO33" s="33"/>
      <c r="CP33" s="71"/>
      <c r="CQ33" s="34"/>
      <c r="CR33" s="34"/>
      <c r="CS33" s="34"/>
      <c r="CT33" s="34"/>
      <c r="CU33" s="34"/>
      <c r="CV33" s="34"/>
    </row>
    <row r="34" spans="1:100" s="26" customFormat="1" ht="14.4" x14ac:dyDescent="0.3">
      <c r="A34" s="22" t="s">
        <v>120</v>
      </c>
      <c r="B34" s="23"/>
      <c r="C34" s="24"/>
      <c r="D34" s="23"/>
      <c r="E34" s="29">
        <v>0</v>
      </c>
      <c r="F34" s="29">
        <v>0</v>
      </c>
      <c r="G34" s="29">
        <v>0</v>
      </c>
      <c r="H34" s="29">
        <v>0</v>
      </c>
      <c r="I34" s="29">
        <f t="shared" si="5"/>
        <v>0</v>
      </c>
      <c r="J34" s="29">
        <v>0</v>
      </c>
      <c r="K34" s="29">
        <v>0</v>
      </c>
      <c r="L34" s="29">
        <f t="shared" si="6"/>
        <v>0</v>
      </c>
      <c r="M34" s="28">
        <v>0</v>
      </c>
      <c r="N34" s="28">
        <v>0</v>
      </c>
      <c r="O34" s="28">
        <v>0</v>
      </c>
      <c r="P34" s="28">
        <v>0</v>
      </c>
      <c r="Q34" s="29">
        <f t="shared" si="7"/>
        <v>0</v>
      </c>
      <c r="R34" s="28">
        <v>0</v>
      </c>
      <c r="S34" s="28">
        <v>0</v>
      </c>
      <c r="T34" s="29">
        <f t="shared" si="8"/>
        <v>0</v>
      </c>
      <c r="U34" s="28">
        <v>0</v>
      </c>
      <c r="V34" s="28">
        <v>0</v>
      </c>
      <c r="W34" s="28">
        <v>0</v>
      </c>
      <c r="X34" s="28">
        <v>0</v>
      </c>
      <c r="Y34" s="29">
        <f t="shared" si="9"/>
        <v>0</v>
      </c>
      <c r="Z34" s="28">
        <v>0</v>
      </c>
      <c r="AA34" s="28">
        <v>0</v>
      </c>
      <c r="AB34" s="29">
        <f t="shared" si="10"/>
        <v>0</v>
      </c>
      <c r="AC34" s="29" t="e">
        <f t="shared" si="11"/>
        <v>#DIV/0!</v>
      </c>
      <c r="AD34" s="29" t="e">
        <f t="shared" si="11"/>
        <v>#DIV/0!</v>
      </c>
      <c r="AE34" s="29" t="e">
        <f t="shared" si="11"/>
        <v>#DIV/0!</v>
      </c>
      <c r="AF34" s="29" t="e">
        <f t="shared" si="11"/>
        <v>#DIV/0!</v>
      </c>
      <c r="AG34" s="29" t="e">
        <f t="shared" si="11"/>
        <v>#DIV/0!</v>
      </c>
      <c r="AH34" s="30">
        <v>0</v>
      </c>
      <c r="AI34" s="30">
        <v>0</v>
      </c>
      <c r="AJ34" s="30">
        <v>0</v>
      </c>
      <c r="AK34" s="30">
        <v>0</v>
      </c>
      <c r="AL34" s="29">
        <f t="shared" si="12"/>
        <v>0</v>
      </c>
      <c r="AM34" s="30">
        <v>0</v>
      </c>
      <c r="AN34" s="30">
        <v>0</v>
      </c>
      <c r="AO34" s="29">
        <f t="shared" si="13"/>
        <v>0</v>
      </c>
      <c r="AP34" s="28">
        <v>0</v>
      </c>
      <c r="AQ34" s="28">
        <v>0</v>
      </c>
      <c r="AR34" s="28">
        <v>0</v>
      </c>
      <c r="AS34" s="28">
        <v>0</v>
      </c>
      <c r="AT34" s="29">
        <f t="shared" si="14"/>
        <v>0</v>
      </c>
      <c r="AU34" s="28">
        <v>0</v>
      </c>
      <c r="AV34" s="28">
        <v>0</v>
      </c>
      <c r="AW34" s="29">
        <f t="shared" si="15"/>
        <v>0</v>
      </c>
      <c r="AX34" s="28">
        <v>0</v>
      </c>
      <c r="AY34" s="28">
        <v>0</v>
      </c>
      <c r="AZ34" s="28">
        <v>0</v>
      </c>
      <c r="BA34" s="28">
        <v>0</v>
      </c>
      <c r="BB34" s="29">
        <f t="shared" si="16"/>
        <v>0</v>
      </c>
      <c r="BC34" s="28">
        <v>0</v>
      </c>
      <c r="BD34" s="28">
        <v>0</v>
      </c>
      <c r="BE34" s="29">
        <f t="shared" si="17"/>
        <v>0</v>
      </c>
      <c r="BF34" s="28" t="e">
        <f t="shared" si="18"/>
        <v>#DIV/0!</v>
      </c>
      <c r="BG34" s="28" t="e">
        <f t="shared" si="18"/>
        <v>#DIV/0!</v>
      </c>
      <c r="BH34" s="28" t="e">
        <f t="shared" si="18"/>
        <v>#DIV/0!</v>
      </c>
      <c r="BI34" s="28" t="e">
        <f t="shared" si="18"/>
        <v>#DIV/0!</v>
      </c>
      <c r="BJ34" s="28" t="e">
        <f t="shared" si="19"/>
        <v>#DIV/0!</v>
      </c>
      <c r="BK34" s="28" t="e">
        <f t="shared" si="19"/>
        <v>#DIV/0!</v>
      </c>
      <c r="BL34" s="28" t="e">
        <f t="shared" si="19"/>
        <v>#DIV/0!</v>
      </c>
      <c r="BM34" s="28">
        <v>0</v>
      </c>
      <c r="BN34" s="28">
        <v>0</v>
      </c>
      <c r="BO34" s="28">
        <v>0</v>
      </c>
      <c r="BP34" s="28">
        <v>0</v>
      </c>
      <c r="BQ34" s="29">
        <f t="shared" si="20"/>
        <v>0</v>
      </c>
      <c r="BR34" s="28">
        <v>0</v>
      </c>
      <c r="BS34" s="28">
        <v>0</v>
      </c>
      <c r="BT34" s="29">
        <f t="shared" si="21"/>
        <v>0</v>
      </c>
      <c r="BU34" s="28" t="e">
        <f t="shared" si="22"/>
        <v>#DIV/0!</v>
      </c>
      <c r="BV34" s="28" t="e">
        <f t="shared" si="22"/>
        <v>#DIV/0!</v>
      </c>
      <c r="BW34" s="28" t="e">
        <f t="shared" si="22"/>
        <v>#DIV/0!</v>
      </c>
      <c r="BX34" s="28" t="e">
        <f t="shared" si="22"/>
        <v>#DIV/0!</v>
      </c>
      <c r="BY34" s="28" t="e">
        <f t="shared" si="23"/>
        <v>#DIV/0!</v>
      </c>
      <c r="BZ34" s="28" t="e">
        <f t="shared" si="23"/>
        <v>#DIV/0!</v>
      </c>
      <c r="CA34" s="28" t="e">
        <f t="shared" si="23"/>
        <v>#DIV/0!</v>
      </c>
      <c r="CB34" s="31">
        <v>0</v>
      </c>
      <c r="CC34" s="31">
        <v>0</v>
      </c>
      <c r="CD34" s="28">
        <v>0</v>
      </c>
      <c r="CE34" s="28">
        <v>0</v>
      </c>
      <c r="CF34" s="29">
        <f t="shared" si="24"/>
        <v>0</v>
      </c>
      <c r="CG34" s="28"/>
      <c r="CH34" s="28"/>
      <c r="CI34" s="73"/>
      <c r="CJ34" s="73"/>
      <c r="CK34" s="73"/>
      <c r="CL34" s="73"/>
      <c r="CM34" s="73"/>
      <c r="CN34" s="74"/>
      <c r="CO34" s="74"/>
      <c r="CP34" s="73"/>
      <c r="CQ34" s="25"/>
      <c r="CR34" s="25"/>
      <c r="CS34" s="25"/>
      <c r="CT34" s="25"/>
      <c r="CU34" s="25"/>
      <c r="CV34" s="25"/>
    </row>
    <row r="35" spans="1:100" s="159" customFormat="1" ht="15.6" x14ac:dyDescent="0.3">
      <c r="A35" s="159" t="s">
        <v>327</v>
      </c>
      <c r="I35" s="29">
        <f t="shared" si="5"/>
        <v>0</v>
      </c>
      <c r="L35" s="29">
        <f t="shared" si="6"/>
        <v>0</v>
      </c>
      <c r="Q35" s="29">
        <f t="shared" si="7"/>
        <v>0</v>
      </c>
      <c r="T35" s="29">
        <f t="shared" si="8"/>
        <v>0</v>
      </c>
      <c r="Y35" s="29">
        <f t="shared" si="9"/>
        <v>0</v>
      </c>
      <c r="AB35" s="29">
        <f t="shared" si="10"/>
        <v>0</v>
      </c>
      <c r="AC35" s="29" t="e">
        <f t="shared" si="11"/>
        <v>#DIV/0!</v>
      </c>
      <c r="AD35" s="29" t="e">
        <f t="shared" si="11"/>
        <v>#DIV/0!</v>
      </c>
      <c r="AE35" s="29" t="e">
        <f t="shared" si="11"/>
        <v>#DIV/0!</v>
      </c>
      <c r="AF35" s="29" t="e">
        <f t="shared" si="11"/>
        <v>#DIV/0!</v>
      </c>
      <c r="AG35" s="29" t="e">
        <f t="shared" si="11"/>
        <v>#DIV/0!</v>
      </c>
      <c r="AL35" s="29">
        <f t="shared" si="12"/>
        <v>0</v>
      </c>
      <c r="AO35" s="29">
        <f t="shared" si="13"/>
        <v>0</v>
      </c>
      <c r="AT35" s="29">
        <f t="shared" si="14"/>
        <v>0</v>
      </c>
      <c r="AW35" s="29">
        <f t="shared" si="15"/>
        <v>0</v>
      </c>
      <c r="AY35" s="159">
        <v>0</v>
      </c>
      <c r="BB35" s="29">
        <f t="shared" si="16"/>
        <v>0</v>
      </c>
      <c r="BE35" s="29">
        <f t="shared" si="17"/>
        <v>0</v>
      </c>
      <c r="BF35" s="28" t="e">
        <f t="shared" si="18"/>
        <v>#DIV/0!</v>
      </c>
      <c r="BG35" s="28" t="e">
        <f t="shared" si="18"/>
        <v>#DIV/0!</v>
      </c>
      <c r="BH35" s="28" t="e">
        <f t="shared" si="18"/>
        <v>#DIV/0!</v>
      </c>
      <c r="BI35" s="28" t="e">
        <f t="shared" si="18"/>
        <v>#DIV/0!</v>
      </c>
      <c r="BJ35" s="28" t="e">
        <f t="shared" si="19"/>
        <v>#DIV/0!</v>
      </c>
      <c r="BK35" s="28" t="e">
        <f t="shared" si="19"/>
        <v>#DIV/0!</v>
      </c>
      <c r="BL35" s="28" t="e">
        <f t="shared" si="19"/>
        <v>#DIV/0!</v>
      </c>
      <c r="BQ35" s="29">
        <f t="shared" si="20"/>
        <v>0</v>
      </c>
      <c r="BT35" s="29">
        <f t="shared" si="21"/>
        <v>0</v>
      </c>
      <c r="BU35" s="28" t="e">
        <f t="shared" si="22"/>
        <v>#DIV/0!</v>
      </c>
      <c r="BV35" s="28" t="e">
        <f t="shared" si="22"/>
        <v>#DIV/0!</v>
      </c>
      <c r="BW35" s="28" t="e">
        <f t="shared" si="22"/>
        <v>#DIV/0!</v>
      </c>
      <c r="BX35" s="28" t="e">
        <f t="shared" si="22"/>
        <v>#DIV/0!</v>
      </c>
      <c r="BY35" s="28" t="e">
        <f t="shared" si="23"/>
        <v>#DIV/0!</v>
      </c>
      <c r="BZ35" s="28" t="e">
        <f t="shared" si="23"/>
        <v>#DIV/0!</v>
      </c>
      <c r="CA35" s="28" t="e">
        <f t="shared" si="23"/>
        <v>#DIV/0!</v>
      </c>
      <c r="CF35" s="29">
        <f t="shared" si="24"/>
        <v>0</v>
      </c>
    </row>
    <row r="36" spans="1:100" s="80" customFormat="1" x14ac:dyDescent="0.3">
      <c r="A36" s="75" t="s">
        <v>83</v>
      </c>
      <c r="B36" s="75"/>
      <c r="C36" s="76" t="s">
        <v>84</v>
      </c>
      <c r="D36" s="75" t="s">
        <v>85</v>
      </c>
      <c r="E36" s="29">
        <v>0</v>
      </c>
      <c r="F36" s="29">
        <v>0</v>
      </c>
      <c r="G36" s="29">
        <v>0</v>
      </c>
      <c r="H36" s="29">
        <v>0</v>
      </c>
      <c r="I36" s="29">
        <f t="shared" si="5"/>
        <v>0</v>
      </c>
      <c r="J36" s="29">
        <v>0</v>
      </c>
      <c r="K36" s="29">
        <v>0</v>
      </c>
      <c r="L36" s="29">
        <f t="shared" si="6"/>
        <v>0</v>
      </c>
      <c r="M36" s="28">
        <v>0</v>
      </c>
      <c r="N36" s="28">
        <v>0</v>
      </c>
      <c r="O36" s="28">
        <v>0</v>
      </c>
      <c r="P36" s="28">
        <v>0</v>
      </c>
      <c r="Q36" s="29">
        <f t="shared" si="7"/>
        <v>0</v>
      </c>
      <c r="R36" s="28">
        <v>0</v>
      </c>
      <c r="S36" s="28">
        <v>0</v>
      </c>
      <c r="T36" s="29">
        <f t="shared" si="8"/>
        <v>0</v>
      </c>
      <c r="U36" s="28">
        <v>0</v>
      </c>
      <c r="V36" s="28">
        <v>0</v>
      </c>
      <c r="W36" s="28">
        <v>0</v>
      </c>
      <c r="X36" s="28">
        <v>0</v>
      </c>
      <c r="Y36" s="29">
        <f t="shared" si="9"/>
        <v>0</v>
      </c>
      <c r="Z36" s="28">
        <v>0</v>
      </c>
      <c r="AA36" s="28">
        <v>0</v>
      </c>
      <c r="AB36" s="29">
        <f t="shared" si="10"/>
        <v>0</v>
      </c>
      <c r="AC36" s="29" t="e">
        <f t="shared" si="11"/>
        <v>#DIV/0!</v>
      </c>
      <c r="AD36" s="29" t="e">
        <f t="shared" si="11"/>
        <v>#DIV/0!</v>
      </c>
      <c r="AE36" s="29" t="e">
        <f t="shared" si="11"/>
        <v>#DIV/0!</v>
      </c>
      <c r="AF36" s="29" t="e">
        <f t="shared" si="11"/>
        <v>#DIV/0!</v>
      </c>
      <c r="AG36" s="29" t="e">
        <f t="shared" si="11"/>
        <v>#DIV/0!</v>
      </c>
      <c r="AH36" s="30">
        <v>0</v>
      </c>
      <c r="AI36" s="30">
        <v>0</v>
      </c>
      <c r="AJ36" s="30">
        <v>0</v>
      </c>
      <c r="AK36" s="30">
        <v>0</v>
      </c>
      <c r="AL36" s="29">
        <f t="shared" si="12"/>
        <v>0</v>
      </c>
      <c r="AM36" s="30">
        <v>0</v>
      </c>
      <c r="AN36" s="30">
        <v>0</v>
      </c>
      <c r="AO36" s="29">
        <f t="shared" si="13"/>
        <v>0</v>
      </c>
      <c r="AP36" s="28">
        <v>0</v>
      </c>
      <c r="AQ36" s="28">
        <v>0</v>
      </c>
      <c r="AR36" s="28">
        <v>0</v>
      </c>
      <c r="AS36" s="28">
        <v>0</v>
      </c>
      <c r="AT36" s="29">
        <f t="shared" si="14"/>
        <v>0</v>
      </c>
      <c r="AU36" s="28">
        <v>0</v>
      </c>
      <c r="AV36" s="28">
        <v>0</v>
      </c>
      <c r="AW36" s="29">
        <f t="shared" si="15"/>
        <v>0</v>
      </c>
      <c r="AX36" s="28">
        <v>0</v>
      </c>
      <c r="AY36" s="28">
        <v>0</v>
      </c>
      <c r="AZ36" s="28">
        <v>0</v>
      </c>
      <c r="BA36" s="28">
        <v>0</v>
      </c>
      <c r="BB36" s="29">
        <f t="shared" si="16"/>
        <v>0</v>
      </c>
      <c r="BC36" s="28">
        <v>0</v>
      </c>
      <c r="BD36" s="28">
        <v>0</v>
      </c>
      <c r="BE36" s="29">
        <f t="shared" si="17"/>
        <v>0</v>
      </c>
      <c r="BF36" s="28" t="e">
        <f t="shared" si="18"/>
        <v>#DIV/0!</v>
      </c>
      <c r="BG36" s="28" t="e">
        <f t="shared" si="18"/>
        <v>#DIV/0!</v>
      </c>
      <c r="BH36" s="28" t="e">
        <f t="shared" si="18"/>
        <v>#DIV/0!</v>
      </c>
      <c r="BI36" s="28" t="e">
        <f t="shared" si="18"/>
        <v>#DIV/0!</v>
      </c>
      <c r="BJ36" s="28" t="e">
        <f t="shared" si="19"/>
        <v>#DIV/0!</v>
      </c>
      <c r="BK36" s="28" t="e">
        <f t="shared" si="19"/>
        <v>#DIV/0!</v>
      </c>
      <c r="BL36" s="28" t="e">
        <f t="shared" si="19"/>
        <v>#DIV/0!</v>
      </c>
      <c r="BM36" s="28">
        <v>0</v>
      </c>
      <c r="BN36" s="28">
        <v>0</v>
      </c>
      <c r="BO36" s="28">
        <v>0</v>
      </c>
      <c r="BP36" s="28">
        <v>0</v>
      </c>
      <c r="BQ36" s="29">
        <f t="shared" si="20"/>
        <v>0</v>
      </c>
      <c r="BR36" s="28">
        <v>0</v>
      </c>
      <c r="BS36" s="28">
        <v>0</v>
      </c>
      <c r="BT36" s="29">
        <f t="shared" si="21"/>
        <v>0</v>
      </c>
      <c r="BU36" s="28" t="e">
        <f t="shared" si="22"/>
        <v>#DIV/0!</v>
      </c>
      <c r="BV36" s="28" t="e">
        <f t="shared" si="22"/>
        <v>#DIV/0!</v>
      </c>
      <c r="BW36" s="28" t="e">
        <f t="shared" si="22"/>
        <v>#DIV/0!</v>
      </c>
      <c r="BX36" s="28" t="e">
        <f t="shared" si="22"/>
        <v>#DIV/0!</v>
      </c>
      <c r="BY36" s="28" t="e">
        <f t="shared" si="23"/>
        <v>#DIV/0!</v>
      </c>
      <c r="BZ36" s="28" t="e">
        <f t="shared" si="23"/>
        <v>#DIV/0!</v>
      </c>
      <c r="CA36" s="28" t="e">
        <f t="shared" si="23"/>
        <v>#DIV/0!</v>
      </c>
      <c r="CB36" s="31">
        <v>0</v>
      </c>
      <c r="CC36" s="31">
        <v>0</v>
      </c>
      <c r="CD36" s="28">
        <v>0</v>
      </c>
      <c r="CE36" s="28">
        <v>0</v>
      </c>
      <c r="CF36" s="29">
        <f t="shared" si="24"/>
        <v>0</v>
      </c>
      <c r="CG36" s="28"/>
      <c r="CH36" s="28"/>
      <c r="CI36" s="77"/>
      <c r="CJ36" s="77"/>
      <c r="CK36" s="77"/>
      <c r="CL36" s="77"/>
      <c r="CM36" s="77"/>
      <c r="CN36" s="78"/>
      <c r="CO36" s="78"/>
      <c r="CP36" s="77"/>
      <c r="CQ36" s="79"/>
      <c r="CR36" s="79"/>
      <c r="CS36" s="79"/>
      <c r="CT36" s="79"/>
      <c r="CU36" s="79"/>
      <c r="CV36" s="79"/>
    </row>
    <row r="37" spans="1:100" s="80" customFormat="1" ht="27.6" x14ac:dyDescent="0.3">
      <c r="A37" s="75" t="s">
        <v>86</v>
      </c>
      <c r="B37" s="75"/>
      <c r="C37" s="76" t="s">
        <v>87</v>
      </c>
      <c r="D37" s="75" t="s">
        <v>88</v>
      </c>
      <c r="E37" s="29">
        <v>0</v>
      </c>
      <c r="F37" s="29">
        <v>0</v>
      </c>
      <c r="G37" s="29">
        <v>0</v>
      </c>
      <c r="H37" s="29">
        <v>0</v>
      </c>
      <c r="I37" s="29">
        <f t="shared" si="5"/>
        <v>0</v>
      </c>
      <c r="J37" s="29">
        <v>0</v>
      </c>
      <c r="K37" s="29">
        <v>0</v>
      </c>
      <c r="L37" s="29">
        <f t="shared" si="6"/>
        <v>0</v>
      </c>
      <c r="M37" s="28">
        <v>0</v>
      </c>
      <c r="N37" s="28">
        <v>0</v>
      </c>
      <c r="O37" s="28">
        <v>0</v>
      </c>
      <c r="P37" s="28">
        <v>0</v>
      </c>
      <c r="Q37" s="29">
        <f t="shared" si="7"/>
        <v>0</v>
      </c>
      <c r="R37" s="28">
        <v>0</v>
      </c>
      <c r="S37" s="28">
        <v>0</v>
      </c>
      <c r="T37" s="29">
        <f t="shared" si="8"/>
        <v>0</v>
      </c>
      <c r="U37" s="28">
        <v>0</v>
      </c>
      <c r="V37" s="28">
        <v>0</v>
      </c>
      <c r="W37" s="28">
        <v>0</v>
      </c>
      <c r="X37" s="28">
        <v>0</v>
      </c>
      <c r="Y37" s="29">
        <f t="shared" si="9"/>
        <v>0</v>
      </c>
      <c r="Z37" s="28">
        <v>0</v>
      </c>
      <c r="AA37" s="28">
        <v>0</v>
      </c>
      <c r="AB37" s="29">
        <f t="shared" si="10"/>
        <v>0</v>
      </c>
      <c r="AC37" s="29" t="e">
        <f t="shared" si="11"/>
        <v>#DIV/0!</v>
      </c>
      <c r="AD37" s="29" t="e">
        <f t="shared" si="11"/>
        <v>#DIV/0!</v>
      </c>
      <c r="AE37" s="29" t="e">
        <f t="shared" si="11"/>
        <v>#DIV/0!</v>
      </c>
      <c r="AF37" s="29" t="e">
        <f t="shared" si="11"/>
        <v>#DIV/0!</v>
      </c>
      <c r="AG37" s="29" t="e">
        <f t="shared" si="11"/>
        <v>#DIV/0!</v>
      </c>
      <c r="AH37" s="30">
        <v>0</v>
      </c>
      <c r="AI37" s="30">
        <v>0</v>
      </c>
      <c r="AJ37" s="30">
        <v>0</v>
      </c>
      <c r="AK37" s="30">
        <v>0</v>
      </c>
      <c r="AL37" s="29">
        <f t="shared" si="12"/>
        <v>0</v>
      </c>
      <c r="AM37" s="30">
        <v>0</v>
      </c>
      <c r="AN37" s="30">
        <v>0</v>
      </c>
      <c r="AO37" s="29">
        <f t="shared" si="13"/>
        <v>0</v>
      </c>
      <c r="AP37" s="28">
        <v>0</v>
      </c>
      <c r="AQ37" s="28">
        <v>0</v>
      </c>
      <c r="AR37" s="28">
        <v>0</v>
      </c>
      <c r="AS37" s="28">
        <v>0</v>
      </c>
      <c r="AT37" s="29">
        <f t="shared" si="14"/>
        <v>0</v>
      </c>
      <c r="AU37" s="28">
        <v>0</v>
      </c>
      <c r="AV37" s="28">
        <v>0</v>
      </c>
      <c r="AW37" s="29">
        <f t="shared" si="15"/>
        <v>0</v>
      </c>
      <c r="AX37" s="28">
        <v>0</v>
      </c>
      <c r="AY37" s="28">
        <v>0</v>
      </c>
      <c r="AZ37" s="28">
        <v>0</v>
      </c>
      <c r="BA37" s="28">
        <v>0</v>
      </c>
      <c r="BB37" s="29">
        <f t="shared" si="16"/>
        <v>0</v>
      </c>
      <c r="BC37" s="28">
        <v>0</v>
      </c>
      <c r="BD37" s="28">
        <v>0</v>
      </c>
      <c r="BE37" s="29">
        <f t="shared" si="17"/>
        <v>0</v>
      </c>
      <c r="BF37" s="28" t="e">
        <f t="shared" si="18"/>
        <v>#DIV/0!</v>
      </c>
      <c r="BG37" s="28" t="e">
        <f t="shared" si="18"/>
        <v>#DIV/0!</v>
      </c>
      <c r="BH37" s="28" t="e">
        <f t="shared" si="18"/>
        <v>#DIV/0!</v>
      </c>
      <c r="BI37" s="28" t="e">
        <f t="shared" si="18"/>
        <v>#DIV/0!</v>
      </c>
      <c r="BJ37" s="28" t="e">
        <f t="shared" si="19"/>
        <v>#DIV/0!</v>
      </c>
      <c r="BK37" s="28" t="e">
        <f t="shared" si="19"/>
        <v>#DIV/0!</v>
      </c>
      <c r="BL37" s="28" t="e">
        <f t="shared" si="19"/>
        <v>#DIV/0!</v>
      </c>
      <c r="BM37" s="28">
        <v>0</v>
      </c>
      <c r="BN37" s="28">
        <v>0</v>
      </c>
      <c r="BO37" s="28">
        <v>0</v>
      </c>
      <c r="BP37" s="28">
        <v>0</v>
      </c>
      <c r="BQ37" s="29">
        <f t="shared" si="20"/>
        <v>0</v>
      </c>
      <c r="BR37" s="28">
        <v>0</v>
      </c>
      <c r="BS37" s="28">
        <v>0</v>
      </c>
      <c r="BT37" s="29">
        <f t="shared" si="21"/>
        <v>0</v>
      </c>
      <c r="BU37" s="28" t="e">
        <f t="shared" si="22"/>
        <v>#DIV/0!</v>
      </c>
      <c r="BV37" s="28" t="e">
        <f t="shared" si="22"/>
        <v>#DIV/0!</v>
      </c>
      <c r="BW37" s="28" t="e">
        <f t="shared" si="22"/>
        <v>#DIV/0!</v>
      </c>
      <c r="BX37" s="28" t="e">
        <f t="shared" si="22"/>
        <v>#DIV/0!</v>
      </c>
      <c r="BY37" s="28" t="e">
        <f t="shared" si="23"/>
        <v>#DIV/0!</v>
      </c>
      <c r="BZ37" s="28" t="e">
        <f t="shared" si="23"/>
        <v>#DIV/0!</v>
      </c>
      <c r="CA37" s="28" t="e">
        <f t="shared" si="23"/>
        <v>#DIV/0!</v>
      </c>
      <c r="CB37" s="31">
        <v>0</v>
      </c>
      <c r="CC37" s="31">
        <v>0</v>
      </c>
      <c r="CD37" s="28">
        <v>0</v>
      </c>
      <c r="CE37" s="28">
        <v>0</v>
      </c>
      <c r="CF37" s="29">
        <f t="shared" si="24"/>
        <v>0</v>
      </c>
      <c r="CG37" s="28"/>
      <c r="CH37" s="28"/>
      <c r="CI37" s="77"/>
      <c r="CJ37" s="77"/>
      <c r="CK37" s="77"/>
      <c r="CL37" s="77"/>
      <c r="CM37" s="77"/>
      <c r="CN37" s="78"/>
      <c r="CO37" s="78"/>
      <c r="CP37" s="77"/>
      <c r="CQ37" s="79"/>
      <c r="CR37" s="79"/>
      <c r="CS37" s="79"/>
      <c r="CT37" s="79"/>
      <c r="CU37" s="79"/>
      <c r="CV37" s="79"/>
    </row>
    <row r="38" spans="1:100" s="80" customFormat="1" x14ac:dyDescent="0.3">
      <c r="A38" s="81" t="s">
        <v>89</v>
      </c>
      <c r="B38" s="75"/>
      <c r="C38" s="76" t="s">
        <v>90</v>
      </c>
      <c r="D38" s="75" t="s">
        <v>91</v>
      </c>
      <c r="E38" s="29">
        <v>0</v>
      </c>
      <c r="F38" s="29">
        <v>0</v>
      </c>
      <c r="G38" s="29">
        <v>0</v>
      </c>
      <c r="H38" s="29">
        <v>0</v>
      </c>
      <c r="I38" s="29">
        <f t="shared" si="5"/>
        <v>0</v>
      </c>
      <c r="J38" s="29">
        <v>0</v>
      </c>
      <c r="K38" s="29">
        <v>0</v>
      </c>
      <c r="L38" s="29">
        <f t="shared" si="6"/>
        <v>0</v>
      </c>
      <c r="M38" s="28">
        <v>0</v>
      </c>
      <c r="N38" s="28">
        <v>0</v>
      </c>
      <c r="O38" s="28">
        <v>0</v>
      </c>
      <c r="P38" s="28">
        <v>0</v>
      </c>
      <c r="Q38" s="29">
        <f t="shared" si="7"/>
        <v>0</v>
      </c>
      <c r="R38" s="28">
        <v>0</v>
      </c>
      <c r="S38" s="28">
        <v>0</v>
      </c>
      <c r="T38" s="29">
        <f t="shared" si="8"/>
        <v>0</v>
      </c>
      <c r="U38" s="28">
        <v>0</v>
      </c>
      <c r="V38" s="28">
        <v>0</v>
      </c>
      <c r="W38" s="28">
        <v>0</v>
      </c>
      <c r="X38" s="28">
        <v>0</v>
      </c>
      <c r="Y38" s="29">
        <f t="shared" si="9"/>
        <v>0</v>
      </c>
      <c r="Z38" s="28">
        <v>0</v>
      </c>
      <c r="AA38" s="28">
        <v>0</v>
      </c>
      <c r="AB38" s="29">
        <f t="shared" si="10"/>
        <v>0</v>
      </c>
      <c r="AC38" s="29" t="e">
        <f t="shared" si="11"/>
        <v>#DIV/0!</v>
      </c>
      <c r="AD38" s="29" t="e">
        <f t="shared" si="11"/>
        <v>#DIV/0!</v>
      </c>
      <c r="AE38" s="29" t="e">
        <f t="shared" si="11"/>
        <v>#DIV/0!</v>
      </c>
      <c r="AF38" s="29" t="e">
        <f t="shared" si="11"/>
        <v>#DIV/0!</v>
      </c>
      <c r="AG38" s="29" t="e">
        <f t="shared" si="11"/>
        <v>#DIV/0!</v>
      </c>
      <c r="AH38" s="30">
        <v>0</v>
      </c>
      <c r="AI38" s="30">
        <v>0</v>
      </c>
      <c r="AJ38" s="30">
        <v>0</v>
      </c>
      <c r="AK38" s="30">
        <v>0</v>
      </c>
      <c r="AL38" s="29">
        <f t="shared" si="12"/>
        <v>0</v>
      </c>
      <c r="AM38" s="30">
        <v>0</v>
      </c>
      <c r="AN38" s="30">
        <v>0</v>
      </c>
      <c r="AO38" s="29">
        <f t="shared" si="13"/>
        <v>0</v>
      </c>
      <c r="AP38" s="28">
        <v>0</v>
      </c>
      <c r="AQ38" s="28">
        <v>0</v>
      </c>
      <c r="AR38" s="28">
        <v>0</v>
      </c>
      <c r="AS38" s="28">
        <v>0</v>
      </c>
      <c r="AT38" s="29">
        <f t="shared" si="14"/>
        <v>0</v>
      </c>
      <c r="AU38" s="28">
        <v>0</v>
      </c>
      <c r="AV38" s="28">
        <v>0</v>
      </c>
      <c r="AW38" s="29">
        <f t="shared" si="15"/>
        <v>0</v>
      </c>
      <c r="AX38" s="28">
        <v>0</v>
      </c>
      <c r="AY38" s="28">
        <v>0</v>
      </c>
      <c r="AZ38" s="28">
        <v>0</v>
      </c>
      <c r="BA38" s="28">
        <v>0</v>
      </c>
      <c r="BB38" s="29">
        <f t="shared" si="16"/>
        <v>0</v>
      </c>
      <c r="BC38" s="28">
        <v>0</v>
      </c>
      <c r="BD38" s="28">
        <v>0</v>
      </c>
      <c r="BE38" s="29">
        <f t="shared" si="17"/>
        <v>0</v>
      </c>
      <c r="BF38" s="28" t="e">
        <f t="shared" si="18"/>
        <v>#DIV/0!</v>
      </c>
      <c r="BG38" s="28" t="e">
        <f t="shared" si="18"/>
        <v>#DIV/0!</v>
      </c>
      <c r="BH38" s="28" t="e">
        <f t="shared" si="18"/>
        <v>#DIV/0!</v>
      </c>
      <c r="BI38" s="28" t="e">
        <f t="shared" si="18"/>
        <v>#DIV/0!</v>
      </c>
      <c r="BJ38" s="28" t="e">
        <f t="shared" si="19"/>
        <v>#DIV/0!</v>
      </c>
      <c r="BK38" s="28" t="e">
        <f t="shared" si="19"/>
        <v>#DIV/0!</v>
      </c>
      <c r="BL38" s="28" t="e">
        <f t="shared" si="19"/>
        <v>#DIV/0!</v>
      </c>
      <c r="BM38" s="28">
        <v>0</v>
      </c>
      <c r="BN38" s="28">
        <v>0</v>
      </c>
      <c r="BO38" s="28">
        <v>0</v>
      </c>
      <c r="BP38" s="28">
        <v>0</v>
      </c>
      <c r="BQ38" s="29">
        <f t="shared" si="20"/>
        <v>0</v>
      </c>
      <c r="BR38" s="28">
        <v>0</v>
      </c>
      <c r="BS38" s="28">
        <v>0</v>
      </c>
      <c r="BT38" s="29">
        <f t="shared" si="21"/>
        <v>0</v>
      </c>
      <c r="BU38" s="28" t="e">
        <f t="shared" si="22"/>
        <v>#DIV/0!</v>
      </c>
      <c r="BV38" s="28" t="e">
        <f t="shared" si="22"/>
        <v>#DIV/0!</v>
      </c>
      <c r="BW38" s="28" t="e">
        <f t="shared" si="22"/>
        <v>#DIV/0!</v>
      </c>
      <c r="BX38" s="28" t="e">
        <f t="shared" si="22"/>
        <v>#DIV/0!</v>
      </c>
      <c r="BY38" s="28" t="e">
        <f t="shared" si="23"/>
        <v>#DIV/0!</v>
      </c>
      <c r="BZ38" s="28" t="e">
        <f t="shared" si="23"/>
        <v>#DIV/0!</v>
      </c>
      <c r="CA38" s="28" t="e">
        <f t="shared" si="23"/>
        <v>#DIV/0!</v>
      </c>
      <c r="CB38" s="31">
        <v>0</v>
      </c>
      <c r="CC38" s="31">
        <v>0</v>
      </c>
      <c r="CD38" s="28">
        <v>0</v>
      </c>
      <c r="CE38" s="28">
        <v>0</v>
      </c>
      <c r="CF38" s="29">
        <f t="shared" si="24"/>
        <v>0</v>
      </c>
      <c r="CG38" s="28"/>
      <c r="CH38" s="28"/>
      <c r="CI38" s="77"/>
      <c r="CJ38" s="77"/>
      <c r="CK38" s="77"/>
      <c r="CL38" s="77"/>
      <c r="CM38" s="77"/>
      <c r="CN38" s="78"/>
      <c r="CO38" s="78"/>
      <c r="CP38" s="77"/>
      <c r="CQ38" s="79"/>
      <c r="CR38" s="79"/>
      <c r="CS38" s="79"/>
      <c r="CT38" s="79"/>
      <c r="CU38" s="79"/>
      <c r="CV38" s="79"/>
    </row>
    <row r="39" spans="1:100" s="79" customFormat="1" x14ac:dyDescent="0.3">
      <c r="A39" s="81" t="s">
        <v>92</v>
      </c>
      <c r="B39" s="75"/>
      <c r="C39" s="76" t="s">
        <v>93</v>
      </c>
      <c r="D39" s="75" t="s">
        <v>94</v>
      </c>
      <c r="E39" s="29">
        <v>0</v>
      </c>
      <c r="F39" s="29">
        <v>0</v>
      </c>
      <c r="G39" s="29">
        <v>0</v>
      </c>
      <c r="H39" s="29">
        <v>0</v>
      </c>
      <c r="I39" s="29">
        <f t="shared" si="5"/>
        <v>0</v>
      </c>
      <c r="J39" s="29">
        <v>0</v>
      </c>
      <c r="K39" s="29">
        <v>0</v>
      </c>
      <c r="L39" s="29">
        <f t="shared" si="6"/>
        <v>0</v>
      </c>
      <c r="M39" s="28">
        <v>0</v>
      </c>
      <c r="N39" s="28">
        <v>0</v>
      </c>
      <c r="O39" s="28">
        <v>0</v>
      </c>
      <c r="P39" s="28">
        <v>0</v>
      </c>
      <c r="Q39" s="29">
        <f t="shared" si="7"/>
        <v>0</v>
      </c>
      <c r="R39" s="28">
        <v>0</v>
      </c>
      <c r="S39" s="28">
        <v>0</v>
      </c>
      <c r="T39" s="29">
        <f t="shared" si="8"/>
        <v>0</v>
      </c>
      <c r="U39" s="28">
        <v>0</v>
      </c>
      <c r="V39" s="28">
        <v>0</v>
      </c>
      <c r="W39" s="28">
        <v>0</v>
      </c>
      <c r="X39" s="28">
        <v>0</v>
      </c>
      <c r="Y39" s="29">
        <f t="shared" si="9"/>
        <v>0</v>
      </c>
      <c r="Z39" s="28">
        <v>0</v>
      </c>
      <c r="AA39" s="28">
        <v>0</v>
      </c>
      <c r="AB39" s="29">
        <f t="shared" si="10"/>
        <v>0</v>
      </c>
      <c r="AC39" s="29" t="e">
        <f t="shared" si="11"/>
        <v>#DIV/0!</v>
      </c>
      <c r="AD39" s="29" t="e">
        <f t="shared" si="11"/>
        <v>#DIV/0!</v>
      </c>
      <c r="AE39" s="29" t="e">
        <f t="shared" si="11"/>
        <v>#DIV/0!</v>
      </c>
      <c r="AF39" s="29" t="e">
        <f t="shared" si="11"/>
        <v>#DIV/0!</v>
      </c>
      <c r="AG39" s="29" t="e">
        <f t="shared" si="11"/>
        <v>#DIV/0!</v>
      </c>
      <c r="AH39" s="30">
        <v>0</v>
      </c>
      <c r="AI39" s="30">
        <v>0</v>
      </c>
      <c r="AJ39" s="30">
        <v>0</v>
      </c>
      <c r="AK39" s="30">
        <v>0</v>
      </c>
      <c r="AL39" s="29">
        <f t="shared" si="12"/>
        <v>0</v>
      </c>
      <c r="AM39" s="30">
        <v>0</v>
      </c>
      <c r="AN39" s="30">
        <v>0</v>
      </c>
      <c r="AO39" s="29">
        <f t="shared" si="13"/>
        <v>0</v>
      </c>
      <c r="AP39" s="28">
        <v>0</v>
      </c>
      <c r="AQ39" s="28">
        <v>0</v>
      </c>
      <c r="AR39" s="28">
        <v>0</v>
      </c>
      <c r="AS39" s="28">
        <v>0</v>
      </c>
      <c r="AT39" s="29">
        <f t="shared" si="14"/>
        <v>0</v>
      </c>
      <c r="AU39" s="28">
        <v>0</v>
      </c>
      <c r="AV39" s="28">
        <v>0</v>
      </c>
      <c r="AW39" s="29">
        <f t="shared" si="15"/>
        <v>0</v>
      </c>
      <c r="AX39" s="28">
        <v>0</v>
      </c>
      <c r="AY39" s="28">
        <v>0</v>
      </c>
      <c r="AZ39" s="28">
        <v>0</v>
      </c>
      <c r="BA39" s="28">
        <v>0</v>
      </c>
      <c r="BB39" s="29">
        <f t="shared" si="16"/>
        <v>0</v>
      </c>
      <c r="BC39" s="28">
        <v>0</v>
      </c>
      <c r="BD39" s="28">
        <v>0</v>
      </c>
      <c r="BE39" s="29">
        <f t="shared" si="17"/>
        <v>0</v>
      </c>
      <c r="BF39" s="28" t="e">
        <f t="shared" si="18"/>
        <v>#DIV/0!</v>
      </c>
      <c r="BG39" s="28" t="e">
        <f t="shared" si="18"/>
        <v>#DIV/0!</v>
      </c>
      <c r="BH39" s="28" t="e">
        <f t="shared" si="18"/>
        <v>#DIV/0!</v>
      </c>
      <c r="BI39" s="28" t="e">
        <f t="shared" si="18"/>
        <v>#DIV/0!</v>
      </c>
      <c r="BJ39" s="28" t="e">
        <f t="shared" si="19"/>
        <v>#DIV/0!</v>
      </c>
      <c r="BK39" s="28" t="e">
        <f t="shared" si="19"/>
        <v>#DIV/0!</v>
      </c>
      <c r="BL39" s="28" t="e">
        <f t="shared" si="19"/>
        <v>#DIV/0!</v>
      </c>
      <c r="BM39" s="28">
        <v>0</v>
      </c>
      <c r="BN39" s="28">
        <v>0</v>
      </c>
      <c r="BO39" s="28">
        <v>0</v>
      </c>
      <c r="BP39" s="28">
        <v>0</v>
      </c>
      <c r="BQ39" s="29">
        <f t="shared" si="20"/>
        <v>0</v>
      </c>
      <c r="BR39" s="28">
        <v>0</v>
      </c>
      <c r="BS39" s="28">
        <v>0</v>
      </c>
      <c r="BT39" s="29">
        <f t="shared" si="21"/>
        <v>0</v>
      </c>
      <c r="BU39" s="28" t="e">
        <f t="shared" si="22"/>
        <v>#DIV/0!</v>
      </c>
      <c r="BV39" s="28" t="e">
        <f t="shared" si="22"/>
        <v>#DIV/0!</v>
      </c>
      <c r="BW39" s="28" t="e">
        <f t="shared" si="22"/>
        <v>#DIV/0!</v>
      </c>
      <c r="BX39" s="28" t="e">
        <f t="shared" si="22"/>
        <v>#DIV/0!</v>
      </c>
      <c r="BY39" s="28" t="e">
        <f t="shared" si="23"/>
        <v>#DIV/0!</v>
      </c>
      <c r="BZ39" s="28" t="e">
        <f t="shared" si="23"/>
        <v>#DIV/0!</v>
      </c>
      <c r="CA39" s="28" t="e">
        <f t="shared" si="23"/>
        <v>#DIV/0!</v>
      </c>
      <c r="CB39" s="31">
        <v>0</v>
      </c>
      <c r="CC39" s="31">
        <v>0</v>
      </c>
      <c r="CD39" s="28">
        <v>0</v>
      </c>
      <c r="CE39" s="28">
        <v>0</v>
      </c>
      <c r="CF39" s="29">
        <f t="shared" si="24"/>
        <v>0</v>
      </c>
      <c r="CG39" s="28"/>
      <c r="CH39" s="28"/>
      <c r="CI39" s="77"/>
      <c r="CJ39" s="77"/>
      <c r="CK39" s="77"/>
      <c r="CL39" s="77"/>
      <c r="CM39" s="77"/>
      <c r="CN39" s="78"/>
      <c r="CO39" s="78"/>
      <c r="CP39" s="77"/>
    </row>
    <row r="40" spans="1:100" s="85" customFormat="1" x14ac:dyDescent="0.25">
      <c r="A40" s="75" t="s">
        <v>95</v>
      </c>
      <c r="B40" s="76"/>
      <c r="C40" s="76" t="s">
        <v>96</v>
      </c>
      <c r="D40" s="76" t="s">
        <v>97</v>
      </c>
      <c r="E40" s="29">
        <v>0</v>
      </c>
      <c r="F40" s="29">
        <v>0</v>
      </c>
      <c r="G40" s="29">
        <v>0</v>
      </c>
      <c r="H40" s="29">
        <v>0</v>
      </c>
      <c r="I40" s="29">
        <f t="shared" si="5"/>
        <v>0</v>
      </c>
      <c r="J40" s="29">
        <v>0</v>
      </c>
      <c r="K40" s="29">
        <v>0</v>
      </c>
      <c r="L40" s="29">
        <f t="shared" si="6"/>
        <v>0</v>
      </c>
      <c r="M40" s="28">
        <v>0</v>
      </c>
      <c r="N40" s="28">
        <v>0</v>
      </c>
      <c r="O40" s="28">
        <v>0</v>
      </c>
      <c r="P40" s="28">
        <v>0</v>
      </c>
      <c r="Q40" s="29">
        <f t="shared" si="7"/>
        <v>0</v>
      </c>
      <c r="R40" s="28">
        <v>0</v>
      </c>
      <c r="S40" s="28">
        <v>0</v>
      </c>
      <c r="T40" s="29">
        <f t="shared" si="8"/>
        <v>0</v>
      </c>
      <c r="U40" s="28">
        <v>0</v>
      </c>
      <c r="V40" s="28">
        <v>0</v>
      </c>
      <c r="W40" s="28">
        <v>0</v>
      </c>
      <c r="X40" s="28">
        <v>0</v>
      </c>
      <c r="Y40" s="29">
        <f t="shared" si="9"/>
        <v>0</v>
      </c>
      <c r="Z40" s="28">
        <v>0</v>
      </c>
      <c r="AA40" s="28">
        <v>0</v>
      </c>
      <c r="AB40" s="29">
        <f t="shared" si="10"/>
        <v>0</v>
      </c>
      <c r="AC40" s="29" t="e">
        <f t="shared" si="11"/>
        <v>#DIV/0!</v>
      </c>
      <c r="AD40" s="29" t="e">
        <f t="shared" si="11"/>
        <v>#DIV/0!</v>
      </c>
      <c r="AE40" s="29" t="e">
        <f t="shared" si="11"/>
        <v>#DIV/0!</v>
      </c>
      <c r="AF40" s="29" t="e">
        <f t="shared" si="11"/>
        <v>#DIV/0!</v>
      </c>
      <c r="AG40" s="29" t="e">
        <f t="shared" si="11"/>
        <v>#DIV/0!</v>
      </c>
      <c r="AH40" s="30">
        <v>0</v>
      </c>
      <c r="AI40" s="30">
        <v>0</v>
      </c>
      <c r="AJ40" s="30">
        <v>0</v>
      </c>
      <c r="AK40" s="30">
        <v>0</v>
      </c>
      <c r="AL40" s="29">
        <f t="shared" si="12"/>
        <v>0</v>
      </c>
      <c r="AM40" s="30">
        <v>0</v>
      </c>
      <c r="AN40" s="30">
        <v>0</v>
      </c>
      <c r="AO40" s="29">
        <f t="shared" si="13"/>
        <v>0</v>
      </c>
      <c r="AP40" s="28">
        <v>0</v>
      </c>
      <c r="AQ40" s="28">
        <v>0</v>
      </c>
      <c r="AR40" s="28">
        <v>0</v>
      </c>
      <c r="AS40" s="28">
        <v>0</v>
      </c>
      <c r="AT40" s="29">
        <f t="shared" si="14"/>
        <v>0</v>
      </c>
      <c r="AU40" s="28">
        <v>0</v>
      </c>
      <c r="AV40" s="28">
        <v>0</v>
      </c>
      <c r="AW40" s="29">
        <f t="shared" si="15"/>
        <v>0</v>
      </c>
      <c r="AX40" s="28">
        <v>0</v>
      </c>
      <c r="AY40" s="28">
        <v>0</v>
      </c>
      <c r="AZ40" s="28">
        <v>0</v>
      </c>
      <c r="BA40" s="28">
        <v>0</v>
      </c>
      <c r="BB40" s="29">
        <f t="shared" si="16"/>
        <v>0</v>
      </c>
      <c r="BC40" s="28">
        <v>0</v>
      </c>
      <c r="BD40" s="28">
        <v>0</v>
      </c>
      <c r="BE40" s="29">
        <f t="shared" si="17"/>
        <v>0</v>
      </c>
      <c r="BF40" s="28" t="e">
        <f t="shared" si="18"/>
        <v>#DIV/0!</v>
      </c>
      <c r="BG40" s="28" t="e">
        <f t="shared" si="18"/>
        <v>#DIV/0!</v>
      </c>
      <c r="BH40" s="28" t="e">
        <f t="shared" si="18"/>
        <v>#DIV/0!</v>
      </c>
      <c r="BI40" s="28" t="e">
        <f t="shared" si="18"/>
        <v>#DIV/0!</v>
      </c>
      <c r="BJ40" s="28" t="e">
        <f t="shared" si="19"/>
        <v>#DIV/0!</v>
      </c>
      <c r="BK40" s="28" t="e">
        <f t="shared" si="19"/>
        <v>#DIV/0!</v>
      </c>
      <c r="BL40" s="28" t="e">
        <f t="shared" si="19"/>
        <v>#DIV/0!</v>
      </c>
      <c r="BM40" s="28">
        <v>0</v>
      </c>
      <c r="BN40" s="28">
        <v>0</v>
      </c>
      <c r="BO40" s="28">
        <v>0</v>
      </c>
      <c r="BP40" s="28">
        <v>0</v>
      </c>
      <c r="BQ40" s="29">
        <f t="shared" si="20"/>
        <v>0</v>
      </c>
      <c r="BR40" s="28">
        <v>0</v>
      </c>
      <c r="BS40" s="28">
        <v>0</v>
      </c>
      <c r="BT40" s="29">
        <f t="shared" si="21"/>
        <v>0</v>
      </c>
      <c r="BU40" s="28" t="e">
        <f t="shared" si="22"/>
        <v>#DIV/0!</v>
      </c>
      <c r="BV40" s="28" t="e">
        <f t="shared" si="22"/>
        <v>#DIV/0!</v>
      </c>
      <c r="BW40" s="28" t="e">
        <f t="shared" si="22"/>
        <v>#DIV/0!</v>
      </c>
      <c r="BX40" s="28" t="e">
        <f t="shared" si="22"/>
        <v>#DIV/0!</v>
      </c>
      <c r="BY40" s="28" t="e">
        <f t="shared" si="23"/>
        <v>#DIV/0!</v>
      </c>
      <c r="BZ40" s="28" t="e">
        <f t="shared" si="23"/>
        <v>#DIV/0!</v>
      </c>
      <c r="CA40" s="28" t="e">
        <f t="shared" si="23"/>
        <v>#DIV/0!</v>
      </c>
      <c r="CB40" s="31">
        <v>0</v>
      </c>
      <c r="CC40" s="31">
        <v>0</v>
      </c>
      <c r="CD40" s="28">
        <v>0</v>
      </c>
      <c r="CE40" s="28">
        <v>0</v>
      </c>
      <c r="CF40" s="29">
        <f t="shared" si="24"/>
        <v>0</v>
      </c>
      <c r="CG40" s="28"/>
      <c r="CH40" s="28"/>
      <c r="CI40" s="82"/>
      <c r="CJ40" s="82"/>
      <c r="CK40" s="82"/>
      <c r="CL40" s="82"/>
      <c r="CM40" s="82"/>
      <c r="CN40" s="83"/>
      <c r="CO40" s="83"/>
      <c r="CP40" s="82"/>
      <c r="CQ40" s="84"/>
      <c r="CR40" s="84"/>
      <c r="CS40" s="84"/>
      <c r="CT40" s="84"/>
      <c r="CU40" s="84"/>
      <c r="CV40" s="84"/>
    </row>
    <row r="41" spans="1:100" s="630" customFormat="1" x14ac:dyDescent="0.3">
      <c r="A41" s="630" t="s">
        <v>121</v>
      </c>
      <c r="E41" s="631">
        <f>SUM(E28:E40)</f>
        <v>0</v>
      </c>
      <c r="F41" s="630">
        <f t="shared" ref="F41:AB41" si="27">SUM(F28:F40)</f>
        <v>0</v>
      </c>
      <c r="G41" s="630">
        <f t="shared" si="27"/>
        <v>0</v>
      </c>
      <c r="H41" s="630">
        <f t="shared" si="27"/>
        <v>0</v>
      </c>
      <c r="I41" s="630">
        <f t="shared" si="27"/>
        <v>0</v>
      </c>
      <c r="J41" s="630">
        <f t="shared" si="27"/>
        <v>0</v>
      </c>
      <c r="K41" s="630">
        <f t="shared" si="27"/>
        <v>0</v>
      </c>
      <c r="L41" s="630">
        <f t="shared" si="27"/>
        <v>0</v>
      </c>
      <c r="M41" s="630">
        <f t="shared" si="27"/>
        <v>0</v>
      </c>
      <c r="N41" s="630">
        <f t="shared" si="27"/>
        <v>0</v>
      </c>
      <c r="O41" s="630">
        <f t="shared" si="27"/>
        <v>0</v>
      </c>
      <c r="P41" s="630">
        <f t="shared" si="27"/>
        <v>0</v>
      </c>
      <c r="Q41" s="630">
        <f t="shared" si="27"/>
        <v>0</v>
      </c>
      <c r="R41" s="630">
        <f t="shared" si="27"/>
        <v>0</v>
      </c>
      <c r="S41" s="630">
        <f t="shared" si="27"/>
        <v>0</v>
      </c>
      <c r="T41" s="630">
        <f t="shared" si="27"/>
        <v>0</v>
      </c>
      <c r="U41" s="630">
        <f t="shared" si="27"/>
        <v>0</v>
      </c>
      <c r="V41" s="630">
        <f t="shared" si="27"/>
        <v>0</v>
      </c>
      <c r="W41" s="630">
        <f t="shared" si="27"/>
        <v>0</v>
      </c>
      <c r="X41" s="630">
        <f t="shared" si="27"/>
        <v>0</v>
      </c>
      <c r="Y41" s="630">
        <f t="shared" si="27"/>
        <v>0</v>
      </c>
      <c r="Z41" s="630">
        <f t="shared" si="27"/>
        <v>0</v>
      </c>
      <c r="AA41" s="630">
        <f t="shared" si="27"/>
        <v>0</v>
      </c>
      <c r="AB41" s="630">
        <f t="shared" si="27"/>
        <v>0</v>
      </c>
      <c r="AC41" s="630" t="e">
        <f>U41/M41*100</f>
        <v>#DIV/0!</v>
      </c>
      <c r="AD41" s="630" t="e">
        <f>V41/N41*100</f>
        <v>#DIV/0!</v>
      </c>
      <c r="AE41" s="630" t="e">
        <f>W41/O41*100</f>
        <v>#DIV/0!</v>
      </c>
      <c r="AF41" s="630" t="e">
        <f>X41/P41*100</f>
        <v>#DIV/0!</v>
      </c>
      <c r="AG41" s="630" t="e">
        <f>Y41/Q41*100</f>
        <v>#DIV/0!</v>
      </c>
      <c r="AH41" s="630">
        <v>0</v>
      </c>
      <c r="AI41" s="630">
        <v>0</v>
      </c>
      <c r="AJ41" s="630">
        <v>0</v>
      </c>
      <c r="AK41" s="630">
        <v>0</v>
      </c>
      <c r="AL41" s="29">
        <f t="shared" si="12"/>
        <v>0</v>
      </c>
      <c r="AM41" s="630">
        <v>0</v>
      </c>
      <c r="AN41" s="630">
        <v>0</v>
      </c>
      <c r="AO41" s="630">
        <f t="shared" ref="AO41:BD41" si="28">SUM(AO28:AO40)</f>
        <v>0</v>
      </c>
      <c r="AP41" s="630">
        <f t="shared" si="28"/>
        <v>0</v>
      </c>
      <c r="AQ41" s="630">
        <f t="shared" si="28"/>
        <v>0</v>
      </c>
      <c r="AR41" s="630">
        <f t="shared" si="28"/>
        <v>0</v>
      </c>
      <c r="AS41" s="630">
        <f t="shared" si="28"/>
        <v>0</v>
      </c>
      <c r="AT41" s="630">
        <f>SUM(AT28:AT40)</f>
        <v>0</v>
      </c>
      <c r="AU41" s="630">
        <f t="shared" si="28"/>
        <v>0</v>
      </c>
      <c r="AV41" s="630">
        <f t="shared" si="28"/>
        <v>0</v>
      </c>
      <c r="AW41" s="630">
        <f>SUM(AW28:AW40)</f>
        <v>0</v>
      </c>
      <c r="AX41" s="630">
        <f t="shared" si="28"/>
        <v>0</v>
      </c>
      <c r="AY41" s="630">
        <f t="shared" si="28"/>
        <v>0</v>
      </c>
      <c r="AZ41" s="630">
        <f t="shared" si="28"/>
        <v>0</v>
      </c>
      <c r="BA41" s="630">
        <f t="shared" si="28"/>
        <v>0</v>
      </c>
      <c r="BB41" s="630">
        <f>SUM(BB28:BB40)</f>
        <v>0</v>
      </c>
      <c r="BC41" s="630">
        <f t="shared" si="28"/>
        <v>0</v>
      </c>
      <c r="BD41" s="630">
        <f t="shared" si="28"/>
        <v>0</v>
      </c>
      <c r="BE41" s="630">
        <f>SUM(BE28:BE40)</f>
        <v>0</v>
      </c>
      <c r="BF41" s="630" t="e">
        <f t="shared" si="18"/>
        <v>#DIV/0!</v>
      </c>
      <c r="BG41" s="630" t="e">
        <f t="shared" si="18"/>
        <v>#DIV/0!</v>
      </c>
      <c r="BH41" s="630" t="e">
        <f t="shared" si="18"/>
        <v>#DIV/0!</v>
      </c>
      <c r="BI41" s="630" t="e">
        <f t="shared" si="18"/>
        <v>#DIV/0!</v>
      </c>
      <c r="BJ41" s="630" t="e">
        <f t="shared" si="19"/>
        <v>#DIV/0!</v>
      </c>
      <c r="BK41" s="630" t="e">
        <f t="shared" si="19"/>
        <v>#DIV/0!</v>
      </c>
      <c r="BL41" s="630" t="e">
        <f t="shared" si="19"/>
        <v>#DIV/0!</v>
      </c>
      <c r="BM41" s="630">
        <f t="shared" ref="BM41:BS41" si="29">SUM(BM28:BM40)</f>
        <v>0</v>
      </c>
      <c r="BN41" s="630">
        <f t="shared" si="29"/>
        <v>0</v>
      </c>
      <c r="BO41" s="630">
        <f t="shared" si="29"/>
        <v>0</v>
      </c>
      <c r="BP41" s="630">
        <f t="shared" si="29"/>
        <v>0</v>
      </c>
      <c r="BQ41" s="630">
        <f t="shared" si="29"/>
        <v>0</v>
      </c>
      <c r="BR41" s="630">
        <f t="shared" si="29"/>
        <v>0</v>
      </c>
      <c r="BS41" s="630">
        <f t="shared" si="29"/>
        <v>0</v>
      </c>
      <c r="BT41" s="631">
        <f>SUM(BT28:BT40)</f>
        <v>0</v>
      </c>
      <c r="BU41" s="630" t="e">
        <f t="shared" si="22"/>
        <v>#DIV/0!</v>
      </c>
      <c r="BV41" s="630" t="e">
        <f t="shared" si="22"/>
        <v>#DIV/0!</v>
      </c>
      <c r="BW41" s="630" t="e">
        <f t="shared" si="22"/>
        <v>#DIV/0!</v>
      </c>
      <c r="BX41" s="630" t="e">
        <f t="shared" si="22"/>
        <v>#DIV/0!</v>
      </c>
      <c r="BY41" s="630" t="e">
        <f t="shared" si="23"/>
        <v>#DIV/0!</v>
      </c>
      <c r="BZ41" s="630" t="e">
        <f t="shared" si="23"/>
        <v>#DIV/0!</v>
      </c>
      <c r="CA41" s="630" t="e">
        <f t="shared" si="23"/>
        <v>#DIV/0!</v>
      </c>
      <c r="CB41" s="630">
        <f>SUM(CB28:CB40)</f>
        <v>0</v>
      </c>
      <c r="CC41" s="630">
        <f>SUM(CC28:CC40)</f>
        <v>0</v>
      </c>
      <c r="CD41" s="630">
        <f>SUM(CD28:CD40)</f>
        <v>0</v>
      </c>
      <c r="CE41" s="630">
        <f>SUM(CE28:CE40)</f>
        <v>0</v>
      </c>
      <c r="CF41" s="630">
        <f>SUM(CF28:CF40)</f>
        <v>0</v>
      </c>
    </row>
    <row r="42" spans="1:100" s="18" customFormat="1" ht="35.4" customHeight="1" x14ac:dyDescent="0.25">
      <c r="A42" s="15" t="s">
        <v>122</v>
      </c>
      <c r="B42" s="16"/>
      <c r="C42" s="16"/>
      <c r="D42" s="16"/>
      <c r="E42" s="29">
        <v>0</v>
      </c>
      <c r="F42" s="29">
        <v>0</v>
      </c>
      <c r="G42" s="29">
        <v>0</v>
      </c>
      <c r="H42" s="29">
        <v>0</v>
      </c>
      <c r="I42" s="29">
        <f t="shared" si="5"/>
        <v>0</v>
      </c>
      <c r="J42" s="29">
        <v>0</v>
      </c>
      <c r="K42" s="29">
        <v>0</v>
      </c>
      <c r="L42" s="29">
        <f t="shared" si="6"/>
        <v>0</v>
      </c>
      <c r="M42" s="28">
        <v>0</v>
      </c>
      <c r="N42" s="28">
        <v>0</v>
      </c>
      <c r="O42" s="28">
        <v>0</v>
      </c>
      <c r="P42" s="28">
        <v>0</v>
      </c>
      <c r="Q42" s="29">
        <f t="shared" si="7"/>
        <v>0</v>
      </c>
      <c r="R42" s="28">
        <v>0</v>
      </c>
      <c r="S42" s="28">
        <v>0</v>
      </c>
      <c r="T42" s="29">
        <f t="shared" si="8"/>
        <v>0</v>
      </c>
      <c r="U42" s="28">
        <v>0</v>
      </c>
      <c r="V42" s="28">
        <v>0</v>
      </c>
      <c r="W42" s="28">
        <v>0</v>
      </c>
      <c r="X42" s="28">
        <v>0</v>
      </c>
      <c r="Y42" s="29">
        <f t="shared" si="9"/>
        <v>0</v>
      </c>
      <c r="Z42" s="28">
        <v>0</v>
      </c>
      <c r="AA42" s="28">
        <v>0</v>
      </c>
      <c r="AB42" s="29">
        <f t="shared" si="10"/>
        <v>0</v>
      </c>
      <c r="AC42" s="29" t="e">
        <f t="shared" si="11"/>
        <v>#DIV/0!</v>
      </c>
      <c r="AD42" s="29" t="e">
        <f t="shared" si="11"/>
        <v>#DIV/0!</v>
      </c>
      <c r="AE42" s="29" t="e">
        <f t="shared" si="11"/>
        <v>#DIV/0!</v>
      </c>
      <c r="AF42" s="29" t="e">
        <f t="shared" si="11"/>
        <v>#DIV/0!</v>
      </c>
      <c r="AG42" s="29" t="e">
        <f t="shared" si="11"/>
        <v>#DIV/0!</v>
      </c>
      <c r="AH42" s="30">
        <v>0</v>
      </c>
      <c r="AI42" s="30">
        <v>0</v>
      </c>
      <c r="AJ42" s="30">
        <v>0</v>
      </c>
      <c r="AK42" s="30">
        <v>0</v>
      </c>
      <c r="AL42" s="29">
        <f t="shared" si="12"/>
        <v>0</v>
      </c>
      <c r="AM42" s="30">
        <v>0</v>
      </c>
      <c r="AN42" s="30">
        <v>0</v>
      </c>
      <c r="AO42" s="29">
        <f t="shared" si="13"/>
        <v>0</v>
      </c>
      <c r="AP42" s="28">
        <v>0</v>
      </c>
      <c r="AQ42" s="28">
        <v>0</v>
      </c>
      <c r="AR42" s="28">
        <v>0</v>
      </c>
      <c r="AS42" s="28">
        <v>0</v>
      </c>
      <c r="AT42" s="29">
        <f t="shared" si="14"/>
        <v>0</v>
      </c>
      <c r="AU42" s="28">
        <v>0</v>
      </c>
      <c r="AV42" s="28">
        <v>0</v>
      </c>
      <c r="AW42" s="29">
        <f t="shared" si="15"/>
        <v>0</v>
      </c>
      <c r="AX42" s="28">
        <v>0</v>
      </c>
      <c r="AY42" s="28">
        <v>0</v>
      </c>
      <c r="AZ42" s="28">
        <v>0</v>
      </c>
      <c r="BA42" s="28">
        <v>0</v>
      </c>
      <c r="BB42" s="29">
        <f t="shared" si="16"/>
        <v>0</v>
      </c>
      <c r="BC42" s="28">
        <v>0</v>
      </c>
      <c r="BD42" s="28">
        <v>0</v>
      </c>
      <c r="BE42" s="29">
        <f t="shared" si="17"/>
        <v>0</v>
      </c>
      <c r="BF42" s="28" t="e">
        <f t="shared" si="18"/>
        <v>#DIV/0!</v>
      </c>
      <c r="BG42" s="28" t="e">
        <f t="shared" si="18"/>
        <v>#DIV/0!</v>
      </c>
      <c r="BH42" s="28" t="e">
        <f t="shared" si="18"/>
        <v>#DIV/0!</v>
      </c>
      <c r="BI42" s="28" t="e">
        <f t="shared" si="18"/>
        <v>#DIV/0!</v>
      </c>
      <c r="BJ42" s="28" t="e">
        <f t="shared" si="19"/>
        <v>#DIV/0!</v>
      </c>
      <c r="BK42" s="28" t="e">
        <f t="shared" si="19"/>
        <v>#DIV/0!</v>
      </c>
      <c r="BL42" s="28" t="e">
        <f t="shared" si="19"/>
        <v>#DIV/0!</v>
      </c>
      <c r="BM42" s="28">
        <v>0</v>
      </c>
      <c r="BN42" s="28">
        <v>0</v>
      </c>
      <c r="BO42" s="28">
        <v>0</v>
      </c>
      <c r="BP42" s="28">
        <v>0</v>
      </c>
      <c r="BQ42" s="29">
        <f t="shared" si="20"/>
        <v>0</v>
      </c>
      <c r="BR42" s="28">
        <v>0</v>
      </c>
      <c r="BS42" s="28">
        <v>0</v>
      </c>
      <c r="BT42" s="29">
        <f t="shared" si="21"/>
        <v>0</v>
      </c>
      <c r="BU42" s="28" t="e">
        <f t="shared" si="22"/>
        <v>#DIV/0!</v>
      </c>
      <c r="BV42" s="28" t="e">
        <f t="shared" si="22"/>
        <v>#DIV/0!</v>
      </c>
      <c r="BW42" s="28" t="e">
        <f t="shared" si="22"/>
        <v>#DIV/0!</v>
      </c>
      <c r="BX42" s="28" t="e">
        <f t="shared" si="22"/>
        <v>#DIV/0!</v>
      </c>
      <c r="BY42" s="28" t="e">
        <f t="shared" si="23"/>
        <v>#DIV/0!</v>
      </c>
      <c r="BZ42" s="28" t="e">
        <f t="shared" si="23"/>
        <v>#DIV/0!</v>
      </c>
      <c r="CA42" s="28" t="e">
        <f t="shared" si="23"/>
        <v>#DIV/0!</v>
      </c>
      <c r="CB42" s="31">
        <v>0</v>
      </c>
      <c r="CC42" s="31">
        <v>0</v>
      </c>
      <c r="CD42" s="28">
        <v>0</v>
      </c>
      <c r="CE42" s="28">
        <v>0</v>
      </c>
      <c r="CF42" s="29">
        <f t="shared" si="24"/>
        <v>0</v>
      </c>
      <c r="CG42" s="28"/>
      <c r="CH42" s="28"/>
      <c r="CI42" s="16"/>
      <c r="CJ42" s="16"/>
      <c r="CK42" s="16"/>
      <c r="CL42" s="16"/>
      <c r="CM42" s="16"/>
      <c r="CN42" s="16"/>
      <c r="CO42" s="16"/>
      <c r="CP42" s="16"/>
      <c r="CQ42" s="17"/>
      <c r="CR42" s="17"/>
      <c r="CS42" s="17"/>
      <c r="CT42" s="17"/>
      <c r="CU42" s="17"/>
      <c r="CV42" s="17"/>
    </row>
    <row r="43" spans="1:100" s="21" customFormat="1" ht="27.6" x14ac:dyDescent="0.25">
      <c r="A43" s="19" t="s">
        <v>123</v>
      </c>
      <c r="B43" s="20"/>
      <c r="C43" s="20"/>
      <c r="D43" s="20"/>
      <c r="E43" s="29">
        <v>0</v>
      </c>
      <c r="F43" s="29">
        <v>0</v>
      </c>
      <c r="G43" s="29">
        <v>0</v>
      </c>
      <c r="H43" s="29">
        <v>0</v>
      </c>
      <c r="I43" s="29">
        <f t="shared" si="5"/>
        <v>0</v>
      </c>
      <c r="J43" s="29">
        <v>0</v>
      </c>
      <c r="K43" s="29">
        <v>0</v>
      </c>
      <c r="L43" s="29">
        <f t="shared" si="6"/>
        <v>0</v>
      </c>
      <c r="M43" s="28">
        <v>0</v>
      </c>
      <c r="N43" s="28">
        <v>0</v>
      </c>
      <c r="O43" s="28">
        <v>0</v>
      </c>
      <c r="P43" s="28">
        <v>0</v>
      </c>
      <c r="Q43" s="29">
        <f t="shared" si="7"/>
        <v>0</v>
      </c>
      <c r="R43" s="28">
        <v>0</v>
      </c>
      <c r="S43" s="28">
        <v>0</v>
      </c>
      <c r="T43" s="29">
        <f t="shared" si="8"/>
        <v>0</v>
      </c>
      <c r="U43" s="28">
        <v>0</v>
      </c>
      <c r="V43" s="28">
        <v>0</v>
      </c>
      <c r="W43" s="28">
        <v>0</v>
      </c>
      <c r="X43" s="28">
        <v>0</v>
      </c>
      <c r="Y43" s="29">
        <f t="shared" si="9"/>
        <v>0</v>
      </c>
      <c r="Z43" s="28">
        <v>0</v>
      </c>
      <c r="AA43" s="28">
        <v>0</v>
      </c>
      <c r="AB43" s="29">
        <f t="shared" si="10"/>
        <v>0</v>
      </c>
      <c r="AC43" s="29" t="e">
        <f t="shared" si="11"/>
        <v>#DIV/0!</v>
      </c>
      <c r="AD43" s="29" t="e">
        <f t="shared" si="11"/>
        <v>#DIV/0!</v>
      </c>
      <c r="AE43" s="29" t="e">
        <f t="shared" si="11"/>
        <v>#DIV/0!</v>
      </c>
      <c r="AF43" s="29" t="e">
        <f t="shared" si="11"/>
        <v>#DIV/0!</v>
      </c>
      <c r="AG43" s="29" t="e">
        <f t="shared" si="11"/>
        <v>#DIV/0!</v>
      </c>
      <c r="AH43" s="30">
        <v>0</v>
      </c>
      <c r="AI43" s="30">
        <v>0</v>
      </c>
      <c r="AJ43" s="30">
        <v>0</v>
      </c>
      <c r="AK43" s="30">
        <v>0</v>
      </c>
      <c r="AL43" s="29">
        <f t="shared" si="12"/>
        <v>0</v>
      </c>
      <c r="AM43" s="30">
        <v>0</v>
      </c>
      <c r="AN43" s="30">
        <v>0</v>
      </c>
      <c r="AO43" s="29">
        <f t="shared" si="13"/>
        <v>0</v>
      </c>
      <c r="AP43" s="28">
        <v>0</v>
      </c>
      <c r="AQ43" s="28">
        <v>0</v>
      </c>
      <c r="AR43" s="28">
        <v>0</v>
      </c>
      <c r="AS43" s="28">
        <v>0</v>
      </c>
      <c r="AT43" s="29">
        <f t="shared" si="14"/>
        <v>0</v>
      </c>
      <c r="AU43" s="28">
        <v>0</v>
      </c>
      <c r="AV43" s="28">
        <v>0</v>
      </c>
      <c r="AW43" s="29">
        <f t="shared" si="15"/>
        <v>0</v>
      </c>
      <c r="AX43" s="28">
        <v>0</v>
      </c>
      <c r="AY43" s="28">
        <v>0</v>
      </c>
      <c r="AZ43" s="28">
        <v>0</v>
      </c>
      <c r="BA43" s="28">
        <v>0</v>
      </c>
      <c r="BB43" s="29">
        <f t="shared" si="16"/>
        <v>0</v>
      </c>
      <c r="BC43" s="28">
        <v>0</v>
      </c>
      <c r="BD43" s="28">
        <v>0</v>
      </c>
      <c r="BE43" s="29">
        <f t="shared" si="17"/>
        <v>0</v>
      </c>
      <c r="BF43" s="28" t="e">
        <f t="shared" si="18"/>
        <v>#DIV/0!</v>
      </c>
      <c r="BG43" s="28" t="e">
        <f t="shared" si="18"/>
        <v>#DIV/0!</v>
      </c>
      <c r="BH43" s="28" t="e">
        <f t="shared" si="18"/>
        <v>#DIV/0!</v>
      </c>
      <c r="BI43" s="28" t="e">
        <f t="shared" si="18"/>
        <v>#DIV/0!</v>
      </c>
      <c r="BJ43" s="28" t="e">
        <f t="shared" si="19"/>
        <v>#DIV/0!</v>
      </c>
      <c r="BK43" s="28" t="e">
        <f t="shared" si="19"/>
        <v>#DIV/0!</v>
      </c>
      <c r="BL43" s="28" t="e">
        <f t="shared" si="19"/>
        <v>#DIV/0!</v>
      </c>
      <c r="BM43" s="28">
        <v>0</v>
      </c>
      <c r="BN43" s="28">
        <v>0</v>
      </c>
      <c r="BO43" s="28">
        <v>0</v>
      </c>
      <c r="BP43" s="28">
        <v>0</v>
      </c>
      <c r="BQ43" s="29">
        <f t="shared" si="20"/>
        <v>0</v>
      </c>
      <c r="BR43" s="28">
        <v>0</v>
      </c>
      <c r="BS43" s="28">
        <v>0</v>
      </c>
      <c r="BT43" s="29">
        <f t="shared" si="21"/>
        <v>0</v>
      </c>
      <c r="BU43" s="28" t="e">
        <f t="shared" si="22"/>
        <v>#DIV/0!</v>
      </c>
      <c r="BV43" s="28" t="e">
        <f t="shared" si="22"/>
        <v>#DIV/0!</v>
      </c>
      <c r="BW43" s="28" t="e">
        <f t="shared" si="22"/>
        <v>#DIV/0!</v>
      </c>
      <c r="BX43" s="28" t="e">
        <f t="shared" si="22"/>
        <v>#DIV/0!</v>
      </c>
      <c r="BY43" s="28" t="e">
        <f t="shared" si="23"/>
        <v>#DIV/0!</v>
      </c>
      <c r="BZ43" s="28" t="e">
        <f t="shared" si="23"/>
        <v>#DIV/0!</v>
      </c>
      <c r="CA43" s="28" t="e">
        <f t="shared" si="23"/>
        <v>#DIV/0!</v>
      </c>
      <c r="CB43" s="31">
        <v>0</v>
      </c>
      <c r="CC43" s="31">
        <v>0</v>
      </c>
      <c r="CD43" s="28">
        <v>0</v>
      </c>
      <c r="CE43" s="28">
        <v>0</v>
      </c>
      <c r="CF43" s="29">
        <f t="shared" si="24"/>
        <v>0</v>
      </c>
      <c r="CG43" s="28"/>
      <c r="CH43" s="28"/>
      <c r="CI43" s="20"/>
      <c r="CJ43" s="20"/>
      <c r="CK43" s="20"/>
      <c r="CL43" s="20"/>
      <c r="CM43" s="20"/>
      <c r="CN43" s="20"/>
      <c r="CO43" s="20"/>
      <c r="CP43" s="20"/>
      <c r="CQ43" s="17"/>
      <c r="CR43" s="17"/>
      <c r="CS43" s="17"/>
      <c r="CT43" s="17"/>
      <c r="CU43" s="17"/>
      <c r="CV43" s="17"/>
    </row>
    <row r="44" spans="1:100" s="231" customFormat="1" ht="15.6" x14ac:dyDescent="0.3">
      <c r="A44" s="231" t="s">
        <v>328</v>
      </c>
      <c r="I44" s="29">
        <f t="shared" si="5"/>
        <v>0</v>
      </c>
      <c r="L44" s="29">
        <f t="shared" si="6"/>
        <v>0</v>
      </c>
      <c r="Q44" s="29">
        <f t="shared" si="7"/>
        <v>0</v>
      </c>
      <c r="T44" s="29">
        <f t="shared" si="8"/>
        <v>0</v>
      </c>
      <c r="Y44" s="29">
        <f t="shared" si="9"/>
        <v>0</v>
      </c>
      <c r="AB44" s="29">
        <f t="shared" si="10"/>
        <v>0</v>
      </c>
      <c r="AC44" s="29" t="e">
        <f t="shared" si="11"/>
        <v>#DIV/0!</v>
      </c>
      <c r="AD44" s="29" t="e">
        <f t="shared" si="11"/>
        <v>#DIV/0!</v>
      </c>
      <c r="AE44" s="29" t="e">
        <f t="shared" si="11"/>
        <v>#DIV/0!</v>
      </c>
      <c r="AF44" s="29" t="e">
        <f t="shared" si="11"/>
        <v>#DIV/0!</v>
      </c>
      <c r="AG44" s="29" t="e">
        <f t="shared" si="11"/>
        <v>#DIV/0!</v>
      </c>
      <c r="AL44" s="29">
        <f t="shared" si="12"/>
        <v>0</v>
      </c>
      <c r="AO44" s="29">
        <f t="shared" si="13"/>
        <v>0</v>
      </c>
      <c r="AT44" s="29">
        <f t="shared" si="14"/>
        <v>0</v>
      </c>
      <c r="AW44" s="29">
        <f t="shared" si="15"/>
        <v>0</v>
      </c>
      <c r="BB44" s="29">
        <f t="shared" si="16"/>
        <v>0</v>
      </c>
      <c r="BE44" s="29">
        <f t="shared" si="17"/>
        <v>0</v>
      </c>
      <c r="BF44" s="28" t="e">
        <f t="shared" si="18"/>
        <v>#DIV/0!</v>
      </c>
      <c r="BG44" s="28" t="e">
        <f t="shared" si="18"/>
        <v>#DIV/0!</v>
      </c>
      <c r="BH44" s="28" t="e">
        <f t="shared" si="18"/>
        <v>#DIV/0!</v>
      </c>
      <c r="BI44" s="28" t="e">
        <f t="shared" si="18"/>
        <v>#DIV/0!</v>
      </c>
      <c r="BJ44" s="28" t="e">
        <f t="shared" si="19"/>
        <v>#DIV/0!</v>
      </c>
      <c r="BK44" s="28" t="e">
        <f t="shared" si="19"/>
        <v>#DIV/0!</v>
      </c>
      <c r="BL44" s="28" t="e">
        <f t="shared" si="19"/>
        <v>#DIV/0!</v>
      </c>
      <c r="BQ44" s="29">
        <f t="shared" si="20"/>
        <v>0</v>
      </c>
      <c r="BT44" s="29">
        <f t="shared" si="21"/>
        <v>0</v>
      </c>
      <c r="BU44" s="28" t="e">
        <f t="shared" si="22"/>
        <v>#DIV/0!</v>
      </c>
      <c r="BV44" s="28" t="e">
        <f t="shared" si="22"/>
        <v>#DIV/0!</v>
      </c>
      <c r="BW44" s="28" t="e">
        <f t="shared" si="22"/>
        <v>#DIV/0!</v>
      </c>
      <c r="BX44" s="28" t="e">
        <f t="shared" si="22"/>
        <v>#DIV/0!</v>
      </c>
      <c r="BY44" s="28" t="e">
        <f t="shared" si="23"/>
        <v>#DIV/0!</v>
      </c>
      <c r="BZ44" s="28" t="e">
        <f t="shared" si="23"/>
        <v>#DIV/0!</v>
      </c>
      <c r="CA44" s="28" t="e">
        <f t="shared" si="23"/>
        <v>#DIV/0!</v>
      </c>
      <c r="CF44" s="29">
        <f t="shared" si="24"/>
        <v>0</v>
      </c>
    </row>
    <row r="45" spans="1:100" s="231" customFormat="1" ht="46.8" x14ac:dyDescent="0.3">
      <c r="A45" s="231" t="s">
        <v>332</v>
      </c>
      <c r="I45" s="29">
        <f t="shared" si="5"/>
        <v>0</v>
      </c>
      <c r="L45" s="29">
        <f t="shared" si="6"/>
        <v>0</v>
      </c>
      <c r="Q45" s="29">
        <f t="shared" si="7"/>
        <v>0</v>
      </c>
      <c r="T45" s="29">
        <f t="shared" si="8"/>
        <v>0</v>
      </c>
      <c r="Y45" s="29">
        <f t="shared" si="9"/>
        <v>0</v>
      </c>
      <c r="AB45" s="29">
        <f t="shared" si="10"/>
        <v>0</v>
      </c>
      <c r="AC45" s="29" t="e">
        <f t="shared" si="11"/>
        <v>#DIV/0!</v>
      </c>
      <c r="AD45" s="29" t="e">
        <f t="shared" si="11"/>
        <v>#DIV/0!</v>
      </c>
      <c r="AE45" s="29" t="e">
        <f t="shared" si="11"/>
        <v>#DIV/0!</v>
      </c>
      <c r="AF45" s="29" t="e">
        <f t="shared" si="11"/>
        <v>#DIV/0!</v>
      </c>
      <c r="AG45" s="29" t="e">
        <f t="shared" si="11"/>
        <v>#DIV/0!</v>
      </c>
      <c r="AL45" s="29">
        <f t="shared" si="12"/>
        <v>0</v>
      </c>
      <c r="AO45" s="29">
        <f t="shared" si="13"/>
        <v>0</v>
      </c>
      <c r="AT45" s="29">
        <f t="shared" si="14"/>
        <v>0</v>
      </c>
      <c r="AW45" s="29">
        <f t="shared" si="15"/>
        <v>0</v>
      </c>
      <c r="BB45" s="29">
        <f t="shared" si="16"/>
        <v>0</v>
      </c>
      <c r="BE45" s="29">
        <f t="shared" si="17"/>
        <v>0</v>
      </c>
      <c r="BF45" s="28" t="e">
        <f t="shared" si="18"/>
        <v>#DIV/0!</v>
      </c>
      <c r="BG45" s="28" t="e">
        <f t="shared" si="18"/>
        <v>#DIV/0!</v>
      </c>
      <c r="BH45" s="28" t="e">
        <f t="shared" si="18"/>
        <v>#DIV/0!</v>
      </c>
      <c r="BI45" s="28" t="e">
        <f t="shared" si="18"/>
        <v>#DIV/0!</v>
      </c>
      <c r="BJ45" s="28" t="e">
        <f t="shared" si="19"/>
        <v>#DIV/0!</v>
      </c>
      <c r="BK45" s="28" t="e">
        <f t="shared" si="19"/>
        <v>#DIV/0!</v>
      </c>
      <c r="BL45" s="28" t="e">
        <f t="shared" si="19"/>
        <v>#DIV/0!</v>
      </c>
      <c r="BQ45" s="29">
        <f t="shared" si="20"/>
        <v>0</v>
      </c>
      <c r="BT45" s="29">
        <f t="shared" si="21"/>
        <v>0</v>
      </c>
      <c r="BU45" s="28" t="e">
        <f t="shared" si="22"/>
        <v>#DIV/0!</v>
      </c>
      <c r="BV45" s="28" t="e">
        <f t="shared" si="22"/>
        <v>#DIV/0!</v>
      </c>
      <c r="BW45" s="28" t="e">
        <f t="shared" si="22"/>
        <v>#DIV/0!</v>
      </c>
      <c r="BX45" s="28" t="e">
        <f t="shared" si="22"/>
        <v>#DIV/0!</v>
      </c>
      <c r="BY45" s="28" t="e">
        <f t="shared" si="23"/>
        <v>#DIV/0!</v>
      </c>
      <c r="BZ45" s="28" t="e">
        <f t="shared" si="23"/>
        <v>#DIV/0!</v>
      </c>
      <c r="CA45" s="28" t="e">
        <f t="shared" si="23"/>
        <v>#DIV/0!</v>
      </c>
      <c r="CF45" s="29">
        <f t="shared" si="24"/>
        <v>0</v>
      </c>
    </row>
    <row r="46" spans="1:100" s="26" customFormat="1" ht="14.4" x14ac:dyDescent="0.3">
      <c r="A46" s="22" t="s">
        <v>124</v>
      </c>
      <c r="B46" s="23"/>
      <c r="C46" s="24"/>
      <c r="D46" s="23"/>
      <c r="E46" s="29">
        <v>0</v>
      </c>
      <c r="F46" s="29">
        <v>0</v>
      </c>
      <c r="G46" s="29">
        <v>0</v>
      </c>
      <c r="H46" s="29">
        <v>0</v>
      </c>
      <c r="I46" s="29">
        <f t="shared" si="5"/>
        <v>0</v>
      </c>
      <c r="J46" s="29">
        <v>0</v>
      </c>
      <c r="K46" s="29">
        <v>0</v>
      </c>
      <c r="L46" s="29">
        <f t="shared" si="6"/>
        <v>0</v>
      </c>
      <c r="M46" s="28">
        <v>0</v>
      </c>
      <c r="N46" s="28">
        <v>0</v>
      </c>
      <c r="O46" s="28">
        <v>0</v>
      </c>
      <c r="P46" s="28">
        <v>0</v>
      </c>
      <c r="Q46" s="29">
        <f t="shared" si="7"/>
        <v>0</v>
      </c>
      <c r="R46" s="28">
        <v>0</v>
      </c>
      <c r="S46" s="28">
        <v>0</v>
      </c>
      <c r="T46" s="29">
        <f t="shared" si="8"/>
        <v>0</v>
      </c>
      <c r="U46" s="28">
        <v>0</v>
      </c>
      <c r="V46" s="28">
        <v>0</v>
      </c>
      <c r="W46" s="28">
        <v>0</v>
      </c>
      <c r="X46" s="28">
        <v>0</v>
      </c>
      <c r="Y46" s="29">
        <f t="shared" si="9"/>
        <v>0</v>
      </c>
      <c r="Z46" s="28">
        <v>0</v>
      </c>
      <c r="AA46" s="28">
        <v>0</v>
      </c>
      <c r="AB46" s="29">
        <f t="shared" si="10"/>
        <v>0</v>
      </c>
      <c r="AC46" s="29" t="e">
        <f t="shared" si="11"/>
        <v>#DIV/0!</v>
      </c>
      <c r="AD46" s="29" t="e">
        <f t="shared" si="11"/>
        <v>#DIV/0!</v>
      </c>
      <c r="AE46" s="29" t="e">
        <f t="shared" si="11"/>
        <v>#DIV/0!</v>
      </c>
      <c r="AF46" s="29" t="e">
        <f t="shared" si="11"/>
        <v>#DIV/0!</v>
      </c>
      <c r="AG46" s="29" t="e">
        <f t="shared" si="11"/>
        <v>#DIV/0!</v>
      </c>
      <c r="AH46" s="30">
        <v>0</v>
      </c>
      <c r="AI46" s="30">
        <v>0</v>
      </c>
      <c r="AJ46" s="30">
        <v>0</v>
      </c>
      <c r="AK46" s="30">
        <v>0</v>
      </c>
      <c r="AL46" s="29">
        <f t="shared" si="12"/>
        <v>0</v>
      </c>
      <c r="AM46" s="30">
        <v>0</v>
      </c>
      <c r="AN46" s="30">
        <v>0</v>
      </c>
      <c r="AO46" s="29">
        <f t="shared" si="13"/>
        <v>0</v>
      </c>
      <c r="AP46" s="28">
        <v>0</v>
      </c>
      <c r="AQ46" s="28">
        <v>0</v>
      </c>
      <c r="AR46" s="28">
        <v>0</v>
      </c>
      <c r="AS46" s="28">
        <v>0</v>
      </c>
      <c r="AT46" s="29">
        <f t="shared" si="14"/>
        <v>0</v>
      </c>
      <c r="AU46" s="28">
        <v>0</v>
      </c>
      <c r="AV46" s="28">
        <v>0</v>
      </c>
      <c r="AW46" s="29">
        <f t="shared" si="15"/>
        <v>0</v>
      </c>
      <c r="AX46" s="28">
        <v>0</v>
      </c>
      <c r="AY46" s="28">
        <v>0</v>
      </c>
      <c r="AZ46" s="28">
        <v>0</v>
      </c>
      <c r="BA46" s="28">
        <v>0</v>
      </c>
      <c r="BB46" s="29">
        <f t="shared" si="16"/>
        <v>0</v>
      </c>
      <c r="BC46" s="28">
        <v>0</v>
      </c>
      <c r="BD46" s="28">
        <v>0</v>
      </c>
      <c r="BE46" s="29">
        <f t="shared" si="17"/>
        <v>0</v>
      </c>
      <c r="BF46" s="28" t="e">
        <f t="shared" si="18"/>
        <v>#DIV/0!</v>
      </c>
      <c r="BG46" s="28" t="e">
        <f t="shared" si="18"/>
        <v>#DIV/0!</v>
      </c>
      <c r="BH46" s="28" t="e">
        <f t="shared" si="18"/>
        <v>#DIV/0!</v>
      </c>
      <c r="BI46" s="28" t="e">
        <f t="shared" si="18"/>
        <v>#DIV/0!</v>
      </c>
      <c r="BJ46" s="28" t="e">
        <f t="shared" si="19"/>
        <v>#DIV/0!</v>
      </c>
      <c r="BK46" s="28" t="e">
        <f t="shared" si="19"/>
        <v>#DIV/0!</v>
      </c>
      <c r="BL46" s="28" t="e">
        <f t="shared" si="19"/>
        <v>#DIV/0!</v>
      </c>
      <c r="BM46" s="28">
        <v>0</v>
      </c>
      <c r="BN46" s="28">
        <v>0</v>
      </c>
      <c r="BO46" s="28">
        <v>0</v>
      </c>
      <c r="BP46" s="28">
        <v>0</v>
      </c>
      <c r="BQ46" s="29">
        <f t="shared" si="20"/>
        <v>0</v>
      </c>
      <c r="BR46" s="28">
        <v>0</v>
      </c>
      <c r="BS46" s="28">
        <v>0</v>
      </c>
      <c r="BT46" s="29">
        <f t="shared" si="21"/>
        <v>0</v>
      </c>
      <c r="BU46" s="28" t="e">
        <f t="shared" si="22"/>
        <v>#DIV/0!</v>
      </c>
      <c r="BV46" s="28" t="e">
        <f t="shared" si="22"/>
        <v>#DIV/0!</v>
      </c>
      <c r="BW46" s="28" t="e">
        <f t="shared" si="22"/>
        <v>#DIV/0!</v>
      </c>
      <c r="BX46" s="28" t="e">
        <f t="shared" si="22"/>
        <v>#DIV/0!</v>
      </c>
      <c r="BY46" s="28" t="e">
        <f t="shared" si="23"/>
        <v>#DIV/0!</v>
      </c>
      <c r="BZ46" s="28" t="e">
        <f t="shared" si="23"/>
        <v>#DIV/0!</v>
      </c>
      <c r="CA46" s="28" t="e">
        <f t="shared" si="23"/>
        <v>#DIV/0!</v>
      </c>
      <c r="CB46" s="31">
        <v>0</v>
      </c>
      <c r="CC46" s="31">
        <v>0</v>
      </c>
      <c r="CD46" s="28">
        <v>0</v>
      </c>
      <c r="CE46" s="28">
        <v>0</v>
      </c>
      <c r="CF46" s="29">
        <f t="shared" si="24"/>
        <v>0</v>
      </c>
      <c r="CG46" s="28"/>
      <c r="CH46" s="28"/>
      <c r="CI46" s="23"/>
      <c r="CJ46" s="23"/>
      <c r="CK46" s="23"/>
      <c r="CL46" s="23"/>
      <c r="CM46" s="23"/>
      <c r="CN46" s="23"/>
      <c r="CO46" s="23"/>
      <c r="CP46" s="23"/>
      <c r="CQ46" s="25"/>
      <c r="CR46" s="25"/>
      <c r="CS46" s="25"/>
      <c r="CT46" s="25"/>
      <c r="CU46" s="25"/>
      <c r="CV46" s="25"/>
    </row>
    <row r="47" spans="1:100" s="85" customFormat="1" ht="35.25" customHeight="1" x14ac:dyDescent="0.25">
      <c r="A47" s="75" t="s">
        <v>125</v>
      </c>
      <c r="B47" s="76"/>
      <c r="C47" s="76" t="s">
        <v>126</v>
      </c>
      <c r="D47" s="76" t="s">
        <v>127</v>
      </c>
      <c r="E47" s="29">
        <v>0</v>
      </c>
      <c r="F47" s="29">
        <v>0</v>
      </c>
      <c r="G47" s="29">
        <v>0</v>
      </c>
      <c r="H47" s="29">
        <v>0</v>
      </c>
      <c r="I47" s="29">
        <f t="shared" si="5"/>
        <v>0</v>
      </c>
      <c r="J47" s="29">
        <v>0</v>
      </c>
      <c r="K47" s="29">
        <v>0</v>
      </c>
      <c r="L47" s="29">
        <f t="shared" si="6"/>
        <v>0</v>
      </c>
      <c r="M47" s="28">
        <v>0</v>
      </c>
      <c r="N47" s="28">
        <v>0</v>
      </c>
      <c r="O47" s="28">
        <v>0</v>
      </c>
      <c r="P47" s="28">
        <v>0</v>
      </c>
      <c r="Q47" s="29">
        <f t="shared" si="7"/>
        <v>0</v>
      </c>
      <c r="R47" s="28">
        <v>0</v>
      </c>
      <c r="S47" s="28">
        <v>0</v>
      </c>
      <c r="T47" s="29">
        <f t="shared" si="8"/>
        <v>0</v>
      </c>
      <c r="U47" s="28">
        <v>0</v>
      </c>
      <c r="V47" s="28">
        <v>0</v>
      </c>
      <c r="W47" s="28">
        <v>0</v>
      </c>
      <c r="X47" s="28">
        <v>0</v>
      </c>
      <c r="Y47" s="29">
        <f t="shared" si="9"/>
        <v>0</v>
      </c>
      <c r="Z47" s="28">
        <v>0</v>
      </c>
      <c r="AA47" s="28">
        <v>0</v>
      </c>
      <c r="AB47" s="29">
        <f t="shared" si="10"/>
        <v>0</v>
      </c>
      <c r="AC47" s="29" t="e">
        <f t="shared" si="11"/>
        <v>#DIV/0!</v>
      </c>
      <c r="AD47" s="29" t="e">
        <f t="shared" si="11"/>
        <v>#DIV/0!</v>
      </c>
      <c r="AE47" s="29" t="e">
        <f t="shared" si="11"/>
        <v>#DIV/0!</v>
      </c>
      <c r="AF47" s="29" t="e">
        <f t="shared" si="11"/>
        <v>#DIV/0!</v>
      </c>
      <c r="AG47" s="29" t="e">
        <f t="shared" si="11"/>
        <v>#DIV/0!</v>
      </c>
      <c r="AH47" s="30">
        <v>0</v>
      </c>
      <c r="AI47" s="30">
        <v>0</v>
      </c>
      <c r="AJ47" s="30">
        <v>0</v>
      </c>
      <c r="AK47" s="30">
        <v>0</v>
      </c>
      <c r="AL47" s="29">
        <f t="shared" si="12"/>
        <v>0</v>
      </c>
      <c r="AM47" s="30">
        <v>0</v>
      </c>
      <c r="AN47" s="30">
        <v>0</v>
      </c>
      <c r="AO47" s="29">
        <f t="shared" si="13"/>
        <v>0</v>
      </c>
      <c r="AP47" s="28">
        <v>0</v>
      </c>
      <c r="AQ47" s="28">
        <v>0</v>
      </c>
      <c r="AR47" s="28">
        <v>0</v>
      </c>
      <c r="AS47" s="28">
        <v>0</v>
      </c>
      <c r="AT47" s="29">
        <f t="shared" si="14"/>
        <v>0</v>
      </c>
      <c r="AU47" s="28">
        <v>0</v>
      </c>
      <c r="AV47" s="28">
        <v>0</v>
      </c>
      <c r="AW47" s="29">
        <f t="shared" si="15"/>
        <v>0</v>
      </c>
      <c r="AX47" s="28">
        <v>0</v>
      </c>
      <c r="AY47" s="28">
        <v>0</v>
      </c>
      <c r="AZ47" s="28">
        <v>0</v>
      </c>
      <c r="BA47" s="28">
        <v>0</v>
      </c>
      <c r="BB47" s="29">
        <f t="shared" si="16"/>
        <v>0</v>
      </c>
      <c r="BC47" s="28">
        <v>0</v>
      </c>
      <c r="BD47" s="28">
        <v>0</v>
      </c>
      <c r="BE47" s="29">
        <f t="shared" si="17"/>
        <v>0</v>
      </c>
      <c r="BF47" s="28" t="e">
        <f t="shared" si="18"/>
        <v>#DIV/0!</v>
      </c>
      <c r="BG47" s="28" t="e">
        <f t="shared" si="18"/>
        <v>#DIV/0!</v>
      </c>
      <c r="BH47" s="28" t="e">
        <f t="shared" si="18"/>
        <v>#DIV/0!</v>
      </c>
      <c r="BI47" s="28" t="e">
        <f t="shared" si="18"/>
        <v>#DIV/0!</v>
      </c>
      <c r="BJ47" s="28" t="e">
        <f t="shared" si="19"/>
        <v>#DIV/0!</v>
      </c>
      <c r="BK47" s="28" t="e">
        <f t="shared" si="19"/>
        <v>#DIV/0!</v>
      </c>
      <c r="BL47" s="28" t="e">
        <f t="shared" si="19"/>
        <v>#DIV/0!</v>
      </c>
      <c r="BM47" s="28">
        <v>0</v>
      </c>
      <c r="BN47" s="28">
        <v>0</v>
      </c>
      <c r="BO47" s="28">
        <v>0</v>
      </c>
      <c r="BP47" s="28">
        <v>0</v>
      </c>
      <c r="BQ47" s="29">
        <f t="shared" si="20"/>
        <v>0</v>
      </c>
      <c r="BR47" s="28">
        <v>0</v>
      </c>
      <c r="BS47" s="28">
        <v>0</v>
      </c>
      <c r="BT47" s="29">
        <f t="shared" si="21"/>
        <v>0</v>
      </c>
      <c r="BU47" s="28" t="e">
        <f t="shared" si="22"/>
        <v>#DIV/0!</v>
      </c>
      <c r="BV47" s="28" t="e">
        <f t="shared" si="22"/>
        <v>#DIV/0!</v>
      </c>
      <c r="BW47" s="28" t="e">
        <f t="shared" si="22"/>
        <v>#DIV/0!</v>
      </c>
      <c r="BX47" s="28" t="e">
        <f t="shared" si="22"/>
        <v>#DIV/0!</v>
      </c>
      <c r="BY47" s="28" t="e">
        <f t="shared" si="23"/>
        <v>#DIV/0!</v>
      </c>
      <c r="BZ47" s="28" t="e">
        <f t="shared" si="23"/>
        <v>#DIV/0!</v>
      </c>
      <c r="CA47" s="28" t="e">
        <f t="shared" si="23"/>
        <v>#DIV/0!</v>
      </c>
      <c r="CB47" s="31">
        <v>0</v>
      </c>
      <c r="CC47" s="31">
        <v>0</v>
      </c>
      <c r="CD47" s="28">
        <v>0</v>
      </c>
      <c r="CE47" s="28">
        <v>0</v>
      </c>
      <c r="CF47" s="29">
        <f t="shared" si="24"/>
        <v>0</v>
      </c>
      <c r="CG47" s="28"/>
      <c r="CH47" s="28"/>
      <c r="CI47" s="82"/>
      <c r="CJ47" s="82"/>
      <c r="CK47" s="82"/>
      <c r="CL47" s="82"/>
      <c r="CM47" s="82"/>
      <c r="CN47" s="83"/>
      <c r="CO47" s="83"/>
      <c r="CP47" s="82"/>
      <c r="CQ47" s="84"/>
      <c r="CR47" s="84"/>
      <c r="CS47" s="84"/>
      <c r="CT47" s="84"/>
      <c r="CU47" s="84"/>
      <c r="CV47" s="84"/>
    </row>
    <row r="48" spans="1:100" s="85" customFormat="1" ht="27.6" x14ac:dyDescent="0.25">
      <c r="A48" s="75" t="s">
        <v>128</v>
      </c>
      <c r="B48" s="76"/>
      <c r="C48" s="76" t="s">
        <v>129</v>
      </c>
      <c r="D48" s="76" t="s">
        <v>130</v>
      </c>
      <c r="E48" s="29">
        <v>0</v>
      </c>
      <c r="F48" s="29">
        <v>0</v>
      </c>
      <c r="G48" s="29">
        <v>0</v>
      </c>
      <c r="H48" s="29">
        <v>0</v>
      </c>
      <c r="I48" s="29">
        <f t="shared" si="5"/>
        <v>0</v>
      </c>
      <c r="J48" s="29">
        <v>0</v>
      </c>
      <c r="K48" s="29">
        <v>0</v>
      </c>
      <c r="L48" s="29">
        <f t="shared" si="6"/>
        <v>0</v>
      </c>
      <c r="M48" s="28">
        <v>0</v>
      </c>
      <c r="N48" s="28">
        <v>0</v>
      </c>
      <c r="O48" s="28">
        <v>0</v>
      </c>
      <c r="P48" s="28">
        <v>0</v>
      </c>
      <c r="Q48" s="29">
        <f t="shared" si="7"/>
        <v>0</v>
      </c>
      <c r="R48" s="28">
        <v>0</v>
      </c>
      <c r="S48" s="28">
        <v>0</v>
      </c>
      <c r="T48" s="29">
        <f t="shared" si="8"/>
        <v>0</v>
      </c>
      <c r="U48" s="28">
        <v>0</v>
      </c>
      <c r="V48" s="28">
        <v>0</v>
      </c>
      <c r="W48" s="28">
        <v>0</v>
      </c>
      <c r="X48" s="28">
        <v>0</v>
      </c>
      <c r="Y48" s="29">
        <f t="shared" si="9"/>
        <v>0</v>
      </c>
      <c r="Z48" s="28">
        <v>0</v>
      </c>
      <c r="AA48" s="28">
        <v>0</v>
      </c>
      <c r="AB48" s="29">
        <f t="shared" si="10"/>
        <v>0</v>
      </c>
      <c r="AC48" s="29" t="e">
        <f t="shared" si="11"/>
        <v>#DIV/0!</v>
      </c>
      <c r="AD48" s="29" t="e">
        <f t="shared" si="11"/>
        <v>#DIV/0!</v>
      </c>
      <c r="AE48" s="29" t="e">
        <f t="shared" si="11"/>
        <v>#DIV/0!</v>
      </c>
      <c r="AF48" s="29" t="e">
        <f t="shared" si="11"/>
        <v>#DIV/0!</v>
      </c>
      <c r="AG48" s="29" t="e">
        <f t="shared" si="11"/>
        <v>#DIV/0!</v>
      </c>
      <c r="AH48" s="30">
        <v>0</v>
      </c>
      <c r="AI48" s="30">
        <v>0</v>
      </c>
      <c r="AJ48" s="30">
        <v>0</v>
      </c>
      <c r="AK48" s="30">
        <v>0</v>
      </c>
      <c r="AL48" s="29">
        <f t="shared" si="12"/>
        <v>0</v>
      </c>
      <c r="AM48" s="30">
        <v>0</v>
      </c>
      <c r="AN48" s="30">
        <v>0</v>
      </c>
      <c r="AO48" s="29">
        <f t="shared" si="13"/>
        <v>0</v>
      </c>
      <c r="AP48" s="28">
        <v>0</v>
      </c>
      <c r="AQ48" s="28">
        <v>0</v>
      </c>
      <c r="AR48" s="28">
        <v>0</v>
      </c>
      <c r="AS48" s="28">
        <v>0</v>
      </c>
      <c r="AT48" s="29">
        <f t="shared" si="14"/>
        <v>0</v>
      </c>
      <c r="AU48" s="28">
        <v>0</v>
      </c>
      <c r="AV48" s="28">
        <v>0</v>
      </c>
      <c r="AW48" s="29">
        <f t="shared" si="15"/>
        <v>0</v>
      </c>
      <c r="AX48" s="28">
        <v>0</v>
      </c>
      <c r="AY48" s="28">
        <v>0</v>
      </c>
      <c r="AZ48" s="28">
        <v>0</v>
      </c>
      <c r="BA48" s="28">
        <v>0</v>
      </c>
      <c r="BB48" s="29">
        <f t="shared" si="16"/>
        <v>0</v>
      </c>
      <c r="BC48" s="28">
        <v>0</v>
      </c>
      <c r="BD48" s="28">
        <v>0</v>
      </c>
      <c r="BE48" s="29">
        <f t="shared" si="17"/>
        <v>0</v>
      </c>
      <c r="BF48" s="28" t="e">
        <f t="shared" si="18"/>
        <v>#DIV/0!</v>
      </c>
      <c r="BG48" s="28" t="e">
        <f t="shared" si="18"/>
        <v>#DIV/0!</v>
      </c>
      <c r="BH48" s="28" t="e">
        <f t="shared" si="18"/>
        <v>#DIV/0!</v>
      </c>
      <c r="BI48" s="28" t="e">
        <f t="shared" si="18"/>
        <v>#DIV/0!</v>
      </c>
      <c r="BJ48" s="28" t="e">
        <f t="shared" si="19"/>
        <v>#DIV/0!</v>
      </c>
      <c r="BK48" s="28" t="e">
        <f t="shared" si="19"/>
        <v>#DIV/0!</v>
      </c>
      <c r="BL48" s="28" t="e">
        <f t="shared" si="19"/>
        <v>#DIV/0!</v>
      </c>
      <c r="BM48" s="28">
        <v>0</v>
      </c>
      <c r="BN48" s="28">
        <v>0</v>
      </c>
      <c r="BO48" s="28">
        <v>0</v>
      </c>
      <c r="BP48" s="28">
        <v>0</v>
      </c>
      <c r="BQ48" s="29">
        <f t="shared" si="20"/>
        <v>0</v>
      </c>
      <c r="BR48" s="28">
        <v>0</v>
      </c>
      <c r="BS48" s="28">
        <v>0</v>
      </c>
      <c r="BT48" s="29">
        <f t="shared" si="21"/>
        <v>0</v>
      </c>
      <c r="BU48" s="28" t="e">
        <f t="shared" si="22"/>
        <v>#DIV/0!</v>
      </c>
      <c r="BV48" s="28" t="e">
        <f t="shared" si="22"/>
        <v>#DIV/0!</v>
      </c>
      <c r="BW48" s="28" t="e">
        <f t="shared" si="22"/>
        <v>#DIV/0!</v>
      </c>
      <c r="BX48" s="28" t="e">
        <f t="shared" si="22"/>
        <v>#DIV/0!</v>
      </c>
      <c r="BY48" s="28" t="e">
        <f t="shared" si="23"/>
        <v>#DIV/0!</v>
      </c>
      <c r="BZ48" s="28" t="e">
        <f t="shared" si="23"/>
        <v>#DIV/0!</v>
      </c>
      <c r="CA48" s="28" t="e">
        <f t="shared" si="23"/>
        <v>#DIV/0!</v>
      </c>
      <c r="CB48" s="31">
        <v>0</v>
      </c>
      <c r="CC48" s="31">
        <v>0</v>
      </c>
      <c r="CD48" s="28">
        <v>0</v>
      </c>
      <c r="CE48" s="28">
        <v>0</v>
      </c>
      <c r="CF48" s="29">
        <f t="shared" si="24"/>
        <v>0</v>
      </c>
      <c r="CG48" s="28"/>
      <c r="CH48" s="28"/>
      <c r="CI48" s="82"/>
      <c r="CJ48" s="82"/>
      <c r="CK48" s="82"/>
      <c r="CL48" s="82"/>
      <c r="CM48" s="82"/>
      <c r="CN48" s="83"/>
      <c r="CO48" s="83"/>
      <c r="CP48" s="82"/>
      <c r="CQ48" s="84"/>
      <c r="CR48" s="84"/>
      <c r="CS48" s="84"/>
      <c r="CT48" s="84"/>
      <c r="CU48" s="84"/>
      <c r="CV48" s="84"/>
    </row>
    <row r="49" spans="1:100" s="89" customFormat="1" ht="28.5" customHeight="1" x14ac:dyDescent="0.25">
      <c r="A49" s="86" t="s">
        <v>131</v>
      </c>
      <c r="B49" s="87"/>
      <c r="C49" s="87" t="s">
        <v>132</v>
      </c>
      <c r="D49" s="87" t="s">
        <v>133</v>
      </c>
      <c r="E49" s="29">
        <v>0</v>
      </c>
      <c r="F49" s="29">
        <v>1200</v>
      </c>
      <c r="G49" s="29">
        <v>600</v>
      </c>
      <c r="H49" s="29">
        <v>0</v>
      </c>
      <c r="I49" s="29">
        <f t="shared" si="5"/>
        <v>1800</v>
      </c>
      <c r="J49" s="29">
        <v>1800</v>
      </c>
      <c r="K49" s="29">
        <v>0</v>
      </c>
      <c r="L49" s="29">
        <f t="shared" si="6"/>
        <v>1800</v>
      </c>
      <c r="M49" s="28">
        <v>0</v>
      </c>
      <c r="N49" s="28">
        <v>0</v>
      </c>
      <c r="O49" s="28">
        <v>1200</v>
      </c>
      <c r="P49" s="28">
        <v>600</v>
      </c>
      <c r="Q49" s="29">
        <f t="shared" si="7"/>
        <v>1800</v>
      </c>
      <c r="R49" s="28">
        <v>1800</v>
      </c>
      <c r="S49" s="28">
        <v>0</v>
      </c>
      <c r="T49" s="29">
        <f t="shared" si="8"/>
        <v>1800</v>
      </c>
      <c r="U49" s="28">
        <v>0</v>
      </c>
      <c r="V49" s="28">
        <v>0</v>
      </c>
      <c r="W49" s="28">
        <v>0</v>
      </c>
      <c r="X49" s="28">
        <v>0</v>
      </c>
      <c r="Y49" s="29">
        <f t="shared" si="9"/>
        <v>0</v>
      </c>
      <c r="Z49" s="28">
        <v>0</v>
      </c>
      <c r="AA49" s="28">
        <v>0</v>
      </c>
      <c r="AB49" s="29">
        <f t="shared" si="10"/>
        <v>0</v>
      </c>
      <c r="AC49" s="29" t="e">
        <f t="shared" si="11"/>
        <v>#DIV/0!</v>
      </c>
      <c r="AD49" s="29" t="e">
        <f t="shared" si="11"/>
        <v>#DIV/0!</v>
      </c>
      <c r="AE49" s="29">
        <f t="shared" si="11"/>
        <v>0</v>
      </c>
      <c r="AF49" s="29">
        <f t="shared" si="11"/>
        <v>0</v>
      </c>
      <c r="AG49" s="29">
        <f t="shared" si="11"/>
        <v>0</v>
      </c>
      <c r="AH49" s="30">
        <v>0</v>
      </c>
      <c r="AI49" s="30">
        <v>0</v>
      </c>
      <c r="AJ49" s="30">
        <v>0.75</v>
      </c>
      <c r="AK49" s="30">
        <v>54.974999999999994</v>
      </c>
      <c r="AL49" s="29">
        <f t="shared" si="12"/>
        <v>55.724999999999994</v>
      </c>
      <c r="AM49" s="30">
        <v>55.724999999999994</v>
      </c>
      <c r="AN49" s="30">
        <v>0</v>
      </c>
      <c r="AO49" s="30">
        <f t="shared" si="13"/>
        <v>55.724999999999994</v>
      </c>
      <c r="AP49" s="28">
        <v>0</v>
      </c>
      <c r="AQ49" s="28">
        <v>0</v>
      </c>
      <c r="AR49" s="28">
        <v>0.75</v>
      </c>
      <c r="AS49" s="28">
        <v>54.974999999999994</v>
      </c>
      <c r="AT49" s="30">
        <f t="shared" si="14"/>
        <v>55.724999999999994</v>
      </c>
      <c r="AU49" s="28">
        <v>55.724999999999994</v>
      </c>
      <c r="AV49" s="28">
        <v>0</v>
      </c>
      <c r="AW49" s="29">
        <f t="shared" si="15"/>
        <v>55.724999999999994</v>
      </c>
      <c r="AX49" s="28">
        <v>0</v>
      </c>
      <c r="AY49" s="28">
        <v>0</v>
      </c>
      <c r="AZ49" s="28">
        <v>0</v>
      </c>
      <c r="BA49" s="28">
        <v>0</v>
      </c>
      <c r="BB49" s="29">
        <f t="shared" si="16"/>
        <v>0</v>
      </c>
      <c r="BC49" s="28">
        <v>0</v>
      </c>
      <c r="BD49" s="28">
        <v>0</v>
      </c>
      <c r="BE49" s="29">
        <f t="shared" si="17"/>
        <v>0</v>
      </c>
      <c r="BF49" s="28" t="e">
        <f t="shared" si="18"/>
        <v>#DIV/0!</v>
      </c>
      <c r="BG49" s="28" t="e">
        <f t="shared" si="18"/>
        <v>#DIV/0!</v>
      </c>
      <c r="BH49" s="28">
        <f t="shared" si="18"/>
        <v>0</v>
      </c>
      <c r="BI49" s="28">
        <f t="shared" si="18"/>
        <v>0</v>
      </c>
      <c r="BJ49" s="28">
        <f t="shared" si="19"/>
        <v>0</v>
      </c>
      <c r="BK49" s="28" t="e">
        <f t="shared" si="19"/>
        <v>#DIV/0!</v>
      </c>
      <c r="BL49" s="28">
        <f t="shared" si="19"/>
        <v>0</v>
      </c>
      <c r="BM49" s="28">
        <v>0</v>
      </c>
      <c r="BN49" s="28">
        <v>0</v>
      </c>
      <c r="BO49" s="28">
        <v>0</v>
      </c>
      <c r="BP49" s="28">
        <v>0</v>
      </c>
      <c r="BQ49" s="29">
        <f t="shared" si="20"/>
        <v>0</v>
      </c>
      <c r="BR49" s="28">
        <v>0</v>
      </c>
      <c r="BS49" s="28">
        <v>0</v>
      </c>
      <c r="BT49" s="29">
        <f t="shared" si="21"/>
        <v>0</v>
      </c>
      <c r="BU49" s="28" t="e">
        <f t="shared" si="22"/>
        <v>#DIV/0!</v>
      </c>
      <c r="BV49" s="28" t="e">
        <f t="shared" si="22"/>
        <v>#DIV/0!</v>
      </c>
      <c r="BW49" s="28">
        <f t="shared" si="22"/>
        <v>0</v>
      </c>
      <c r="BX49" s="28">
        <f t="shared" si="22"/>
        <v>0</v>
      </c>
      <c r="BY49" s="28">
        <f t="shared" si="23"/>
        <v>0</v>
      </c>
      <c r="BZ49" s="28" t="e">
        <f t="shared" si="23"/>
        <v>#DIV/0!</v>
      </c>
      <c r="CA49" s="28">
        <f t="shared" si="23"/>
        <v>0</v>
      </c>
      <c r="CB49" s="31">
        <v>6000</v>
      </c>
      <c r="CC49" s="31">
        <v>0</v>
      </c>
      <c r="CD49" s="28">
        <v>0</v>
      </c>
      <c r="CE49" s="28">
        <v>0</v>
      </c>
      <c r="CF49" s="29">
        <f t="shared" si="24"/>
        <v>0</v>
      </c>
      <c r="CG49" s="28"/>
      <c r="CH49" s="918" t="s">
        <v>407</v>
      </c>
      <c r="CI49" s="920" t="s">
        <v>420</v>
      </c>
      <c r="CJ49" s="88"/>
      <c r="CK49" s="88"/>
      <c r="CL49" s="922" t="s">
        <v>421</v>
      </c>
      <c r="CM49" s="88"/>
      <c r="CN49" s="83"/>
      <c r="CO49" s="83"/>
      <c r="CP49" s="88"/>
      <c r="CQ49" s="84"/>
      <c r="CR49" s="84"/>
      <c r="CS49" s="84"/>
      <c r="CT49" s="84"/>
      <c r="CU49" s="84"/>
      <c r="CV49" s="84"/>
    </row>
    <row r="50" spans="1:100" s="94" customFormat="1" ht="27.6" x14ac:dyDescent="0.25">
      <c r="A50" s="54" t="s">
        <v>134</v>
      </c>
      <c r="B50" s="90" t="s">
        <v>135</v>
      </c>
      <c r="C50" s="90" t="s">
        <v>136</v>
      </c>
      <c r="D50" s="90" t="s">
        <v>137</v>
      </c>
      <c r="E50" s="29">
        <v>0</v>
      </c>
      <c r="F50" s="29">
        <v>400</v>
      </c>
      <c r="G50" s="29">
        <v>250</v>
      </c>
      <c r="H50" s="29">
        <v>0</v>
      </c>
      <c r="I50" s="29">
        <f t="shared" si="5"/>
        <v>650</v>
      </c>
      <c r="J50" s="29">
        <v>600</v>
      </c>
      <c r="K50" s="29">
        <v>50</v>
      </c>
      <c r="L50" s="29">
        <f t="shared" si="6"/>
        <v>650</v>
      </c>
      <c r="M50" s="28">
        <v>5</v>
      </c>
      <c r="N50" s="28">
        <v>0</v>
      </c>
      <c r="O50" s="28">
        <v>400</v>
      </c>
      <c r="P50" s="28">
        <v>250</v>
      </c>
      <c r="Q50" s="29">
        <f t="shared" si="7"/>
        <v>655</v>
      </c>
      <c r="R50" s="28">
        <v>600</v>
      </c>
      <c r="S50" s="28">
        <v>55</v>
      </c>
      <c r="T50" s="29">
        <f t="shared" si="8"/>
        <v>655</v>
      </c>
      <c r="U50" s="28">
        <f>5405+5</f>
        <v>5410</v>
      </c>
      <c r="V50" s="28">
        <v>1801</v>
      </c>
      <c r="W50" s="28"/>
      <c r="X50" s="28">
        <v>0</v>
      </c>
      <c r="Y50" s="29">
        <f t="shared" si="9"/>
        <v>7211</v>
      </c>
      <c r="Z50" s="28">
        <v>0</v>
      </c>
      <c r="AA50" s="28">
        <v>7211</v>
      </c>
      <c r="AB50" s="29">
        <f t="shared" si="10"/>
        <v>7211</v>
      </c>
      <c r="AC50" s="29">
        <f t="shared" si="11"/>
        <v>108200</v>
      </c>
      <c r="AD50" s="29" t="e">
        <f t="shared" si="11"/>
        <v>#DIV/0!</v>
      </c>
      <c r="AE50" s="29">
        <f t="shared" si="11"/>
        <v>0</v>
      </c>
      <c r="AF50" s="29">
        <f t="shared" si="11"/>
        <v>0</v>
      </c>
      <c r="AG50" s="29">
        <f t="shared" si="11"/>
        <v>1100.9160305343512</v>
      </c>
      <c r="AH50" s="30">
        <v>0</v>
      </c>
      <c r="AI50" s="30">
        <v>0</v>
      </c>
      <c r="AJ50" s="30">
        <v>7.5</v>
      </c>
      <c r="AK50" s="30">
        <v>73.3</v>
      </c>
      <c r="AL50" s="29">
        <f t="shared" si="12"/>
        <v>80.8</v>
      </c>
      <c r="AM50" s="30">
        <v>73.3</v>
      </c>
      <c r="AN50" s="30">
        <v>7.5</v>
      </c>
      <c r="AO50" s="30">
        <f>AM50+AN50</f>
        <v>80.8</v>
      </c>
      <c r="AP50" s="28">
        <v>0.95</v>
      </c>
      <c r="AQ50" s="28">
        <v>0</v>
      </c>
      <c r="AR50" s="28">
        <v>7.5</v>
      </c>
      <c r="AS50" s="28">
        <v>73.3</v>
      </c>
      <c r="AT50" s="30">
        <f t="shared" si="14"/>
        <v>81.75</v>
      </c>
      <c r="AU50" s="28">
        <v>73.3</v>
      </c>
      <c r="AV50" s="28">
        <v>8.4499999999999993</v>
      </c>
      <c r="AW50" s="29">
        <f t="shared" si="15"/>
        <v>81.75</v>
      </c>
      <c r="AX50" s="28">
        <v>0.95</v>
      </c>
      <c r="AY50" s="28">
        <v>0</v>
      </c>
      <c r="AZ50" s="28">
        <v>0</v>
      </c>
      <c r="BA50" s="28">
        <v>0</v>
      </c>
      <c r="BB50" s="30">
        <f t="shared" si="16"/>
        <v>0.95</v>
      </c>
      <c r="BC50" s="28"/>
      <c r="BD50" s="28">
        <v>0.95</v>
      </c>
      <c r="BE50" s="29">
        <f t="shared" si="17"/>
        <v>0.95</v>
      </c>
      <c r="BF50" s="28">
        <f t="shared" si="18"/>
        <v>100</v>
      </c>
      <c r="BG50" s="28" t="e">
        <f t="shared" si="18"/>
        <v>#DIV/0!</v>
      </c>
      <c r="BH50" s="28">
        <f t="shared" si="18"/>
        <v>0</v>
      </c>
      <c r="BI50" s="28">
        <f t="shared" si="18"/>
        <v>0</v>
      </c>
      <c r="BJ50" s="28">
        <f t="shared" si="19"/>
        <v>0</v>
      </c>
      <c r="BK50" s="28">
        <f t="shared" si="19"/>
        <v>11.242603550295858</v>
      </c>
      <c r="BL50" s="28">
        <f t="shared" si="19"/>
        <v>1.1620795107033639</v>
      </c>
      <c r="BM50" s="28">
        <v>0</v>
      </c>
      <c r="BN50" s="28">
        <v>0.95</v>
      </c>
      <c r="BO50" s="28">
        <v>0</v>
      </c>
      <c r="BP50" s="28">
        <v>0</v>
      </c>
      <c r="BQ50" s="30">
        <f t="shared" si="20"/>
        <v>0.95</v>
      </c>
      <c r="BR50" s="28">
        <v>0</v>
      </c>
      <c r="BS50" s="28">
        <v>0.95</v>
      </c>
      <c r="BT50" s="29">
        <f t="shared" si="21"/>
        <v>0.95</v>
      </c>
      <c r="BU50" s="28">
        <f t="shared" si="22"/>
        <v>0</v>
      </c>
      <c r="BV50" s="28" t="e">
        <f t="shared" si="22"/>
        <v>#DIV/0!</v>
      </c>
      <c r="BW50" s="28">
        <f t="shared" si="22"/>
        <v>0</v>
      </c>
      <c r="BX50" s="28">
        <f t="shared" si="22"/>
        <v>0</v>
      </c>
      <c r="BY50" s="28">
        <f t="shared" si="23"/>
        <v>0</v>
      </c>
      <c r="BZ50" s="28">
        <f t="shared" si="23"/>
        <v>11.242603550295858</v>
      </c>
      <c r="CA50" s="28">
        <f t="shared" si="23"/>
        <v>1.1620795107033639</v>
      </c>
      <c r="CB50" s="31">
        <v>0</v>
      </c>
      <c r="CC50" s="31">
        <v>0</v>
      </c>
      <c r="CD50" s="28">
        <v>0</v>
      </c>
      <c r="CE50" s="28">
        <v>0</v>
      </c>
      <c r="CF50" s="29">
        <f t="shared" si="24"/>
        <v>0</v>
      </c>
      <c r="CG50" s="28"/>
      <c r="CH50" s="919"/>
      <c r="CI50" s="921"/>
      <c r="CJ50" s="91"/>
      <c r="CK50" s="91"/>
      <c r="CL50" s="923"/>
      <c r="CM50" s="91"/>
      <c r="CN50" s="92"/>
      <c r="CO50" s="92"/>
      <c r="CP50" s="91"/>
      <c r="CQ50" s="93"/>
      <c r="CR50" s="93"/>
      <c r="CS50" s="93"/>
      <c r="CT50" s="93"/>
      <c r="CU50" s="93"/>
      <c r="CV50" s="93"/>
    </row>
    <row r="51" spans="1:100" s="85" customFormat="1" ht="27.6" x14ac:dyDescent="0.25">
      <c r="A51" s="75" t="s">
        <v>138</v>
      </c>
      <c r="B51" s="87"/>
      <c r="C51" s="87" t="s">
        <v>136</v>
      </c>
      <c r="D51" s="87" t="s">
        <v>139</v>
      </c>
      <c r="E51" s="29">
        <v>0</v>
      </c>
      <c r="F51" s="29">
        <v>0</v>
      </c>
      <c r="G51" s="29">
        <v>0</v>
      </c>
      <c r="H51" s="29">
        <v>0</v>
      </c>
      <c r="I51" s="29">
        <f t="shared" si="5"/>
        <v>0</v>
      </c>
      <c r="J51" s="29">
        <v>0</v>
      </c>
      <c r="K51" s="29">
        <v>0</v>
      </c>
      <c r="L51" s="29">
        <f t="shared" si="6"/>
        <v>0</v>
      </c>
      <c r="M51" s="28">
        <v>0</v>
      </c>
      <c r="N51" s="28">
        <v>0</v>
      </c>
      <c r="O51" s="28">
        <v>0</v>
      </c>
      <c r="P51" s="28">
        <v>0</v>
      </c>
      <c r="Q51" s="29">
        <f t="shared" si="7"/>
        <v>0</v>
      </c>
      <c r="R51" s="28">
        <v>0</v>
      </c>
      <c r="S51" s="28">
        <v>0</v>
      </c>
      <c r="T51" s="29">
        <f t="shared" si="8"/>
        <v>0</v>
      </c>
      <c r="U51" s="28">
        <v>0</v>
      </c>
      <c r="V51" s="28">
        <v>0</v>
      </c>
      <c r="W51" s="28">
        <v>0</v>
      </c>
      <c r="X51" s="28">
        <v>0</v>
      </c>
      <c r="Y51" s="29">
        <f t="shared" si="9"/>
        <v>0</v>
      </c>
      <c r="Z51" s="28">
        <v>0</v>
      </c>
      <c r="AA51" s="28">
        <v>0</v>
      </c>
      <c r="AB51" s="29">
        <f t="shared" si="10"/>
        <v>0</v>
      </c>
      <c r="AC51" s="29" t="e">
        <f t="shared" si="11"/>
        <v>#DIV/0!</v>
      </c>
      <c r="AD51" s="29" t="e">
        <f t="shared" si="11"/>
        <v>#DIV/0!</v>
      </c>
      <c r="AE51" s="29" t="e">
        <f t="shared" si="11"/>
        <v>#DIV/0!</v>
      </c>
      <c r="AF51" s="29" t="e">
        <f t="shared" si="11"/>
        <v>#DIV/0!</v>
      </c>
      <c r="AG51" s="29" t="e">
        <f t="shared" si="11"/>
        <v>#DIV/0!</v>
      </c>
      <c r="AH51" s="30">
        <v>0</v>
      </c>
      <c r="AI51" s="30">
        <v>0</v>
      </c>
      <c r="AJ51" s="30">
        <v>0</v>
      </c>
      <c r="AK51" s="30">
        <v>0</v>
      </c>
      <c r="AL51" s="29">
        <f t="shared" si="12"/>
        <v>0</v>
      </c>
      <c r="AM51" s="30">
        <v>0</v>
      </c>
      <c r="AN51" s="30">
        <v>0</v>
      </c>
      <c r="AO51" s="29">
        <f t="shared" si="13"/>
        <v>0</v>
      </c>
      <c r="AP51" s="28">
        <v>0</v>
      </c>
      <c r="AQ51" s="28">
        <v>0</v>
      </c>
      <c r="AR51" s="28">
        <v>0</v>
      </c>
      <c r="AS51" s="28">
        <v>0</v>
      </c>
      <c r="AT51" s="29">
        <f t="shared" si="14"/>
        <v>0</v>
      </c>
      <c r="AU51" s="28">
        <v>0</v>
      </c>
      <c r="AV51" s="28">
        <v>0</v>
      </c>
      <c r="AW51" s="29">
        <f t="shared" si="15"/>
        <v>0</v>
      </c>
      <c r="AX51" s="28">
        <v>0</v>
      </c>
      <c r="AY51" s="28">
        <v>0</v>
      </c>
      <c r="AZ51" s="28">
        <v>0</v>
      </c>
      <c r="BA51" s="28">
        <v>0</v>
      </c>
      <c r="BB51" s="30">
        <f t="shared" si="16"/>
        <v>0</v>
      </c>
      <c r="BC51" s="28">
        <v>0</v>
      </c>
      <c r="BD51" s="28">
        <v>0</v>
      </c>
      <c r="BE51" s="29">
        <f t="shared" si="17"/>
        <v>0</v>
      </c>
      <c r="BF51" s="28" t="e">
        <f t="shared" si="18"/>
        <v>#DIV/0!</v>
      </c>
      <c r="BG51" s="28" t="e">
        <f t="shared" si="18"/>
        <v>#DIV/0!</v>
      </c>
      <c r="BH51" s="28" t="e">
        <f t="shared" si="18"/>
        <v>#DIV/0!</v>
      </c>
      <c r="BI51" s="28" t="e">
        <f t="shared" si="18"/>
        <v>#DIV/0!</v>
      </c>
      <c r="BJ51" s="28" t="e">
        <f t="shared" si="19"/>
        <v>#DIV/0!</v>
      </c>
      <c r="BK51" s="28" t="e">
        <f t="shared" si="19"/>
        <v>#DIV/0!</v>
      </c>
      <c r="BL51" s="28" t="e">
        <f t="shared" si="19"/>
        <v>#DIV/0!</v>
      </c>
      <c r="BM51" s="28">
        <v>0</v>
      </c>
      <c r="BN51" s="28">
        <v>0</v>
      </c>
      <c r="BO51" s="28">
        <v>0</v>
      </c>
      <c r="BP51" s="28">
        <v>0</v>
      </c>
      <c r="BQ51" s="30">
        <f t="shared" si="20"/>
        <v>0</v>
      </c>
      <c r="BR51" s="28">
        <v>0</v>
      </c>
      <c r="BS51" s="28">
        <v>0</v>
      </c>
      <c r="BT51" s="29">
        <f t="shared" si="21"/>
        <v>0</v>
      </c>
      <c r="BU51" s="28" t="e">
        <f t="shared" si="22"/>
        <v>#DIV/0!</v>
      </c>
      <c r="BV51" s="28" t="e">
        <f t="shared" si="22"/>
        <v>#DIV/0!</v>
      </c>
      <c r="BW51" s="28" t="e">
        <f t="shared" si="22"/>
        <v>#DIV/0!</v>
      </c>
      <c r="BX51" s="28" t="e">
        <f t="shared" si="22"/>
        <v>#DIV/0!</v>
      </c>
      <c r="BY51" s="28" t="e">
        <f t="shared" si="23"/>
        <v>#DIV/0!</v>
      </c>
      <c r="BZ51" s="28" t="e">
        <f t="shared" si="23"/>
        <v>#DIV/0!</v>
      </c>
      <c r="CA51" s="28" t="e">
        <f t="shared" si="23"/>
        <v>#DIV/0!</v>
      </c>
      <c r="CB51" s="31">
        <v>0</v>
      </c>
      <c r="CC51" s="31">
        <v>0</v>
      </c>
      <c r="CD51" s="28">
        <v>0</v>
      </c>
      <c r="CE51" s="28">
        <v>0</v>
      </c>
      <c r="CF51" s="29">
        <f t="shared" si="24"/>
        <v>0</v>
      </c>
      <c r="CG51" s="28"/>
      <c r="CH51" s="28"/>
      <c r="CI51" s="82"/>
      <c r="CJ51" s="82"/>
      <c r="CK51" s="82"/>
      <c r="CL51" s="82"/>
      <c r="CM51" s="82"/>
      <c r="CN51" s="83"/>
      <c r="CO51" s="83"/>
      <c r="CP51" s="82"/>
      <c r="CQ51" s="84"/>
      <c r="CR51" s="84"/>
      <c r="CS51" s="84"/>
      <c r="CT51" s="84"/>
      <c r="CU51" s="84"/>
      <c r="CV51" s="84"/>
    </row>
    <row r="52" spans="1:100" s="89" customFormat="1" x14ac:dyDescent="0.25">
      <c r="A52" s="86" t="s">
        <v>140</v>
      </c>
      <c r="B52" s="87"/>
      <c r="C52" s="87" t="s">
        <v>141</v>
      </c>
      <c r="D52" s="87" t="s">
        <v>142</v>
      </c>
      <c r="E52" s="29">
        <v>0</v>
      </c>
      <c r="F52" s="29">
        <v>0</v>
      </c>
      <c r="G52" s="29">
        <v>0</v>
      </c>
      <c r="H52" s="29">
        <v>0</v>
      </c>
      <c r="I52" s="29">
        <f t="shared" si="5"/>
        <v>0</v>
      </c>
      <c r="J52" s="29">
        <v>0</v>
      </c>
      <c r="K52" s="29">
        <v>0</v>
      </c>
      <c r="L52" s="29">
        <f t="shared" si="6"/>
        <v>0</v>
      </c>
      <c r="M52" s="28">
        <v>0</v>
      </c>
      <c r="N52" s="28">
        <v>2565</v>
      </c>
      <c r="O52" s="28">
        <v>0</v>
      </c>
      <c r="P52" s="28">
        <v>0</v>
      </c>
      <c r="Q52" s="29">
        <f t="shared" si="7"/>
        <v>2565</v>
      </c>
      <c r="R52" s="28">
        <v>0</v>
      </c>
      <c r="S52" s="28">
        <v>2565</v>
      </c>
      <c r="T52" s="29">
        <f t="shared" si="8"/>
        <v>2565</v>
      </c>
      <c r="U52" s="28">
        <v>0</v>
      </c>
      <c r="V52" s="28">
        <v>2565</v>
      </c>
      <c r="W52" s="28">
        <v>0</v>
      </c>
      <c r="X52" s="28">
        <v>0</v>
      </c>
      <c r="Y52" s="29">
        <f t="shared" si="9"/>
        <v>2565</v>
      </c>
      <c r="Z52" s="28">
        <v>0</v>
      </c>
      <c r="AA52" s="28">
        <v>2565</v>
      </c>
      <c r="AB52" s="29">
        <f t="shared" si="10"/>
        <v>2565</v>
      </c>
      <c r="AC52" s="29" t="e">
        <f t="shared" si="11"/>
        <v>#DIV/0!</v>
      </c>
      <c r="AD52" s="29">
        <f t="shared" si="11"/>
        <v>100</v>
      </c>
      <c r="AE52" s="29" t="e">
        <f t="shared" si="11"/>
        <v>#DIV/0!</v>
      </c>
      <c r="AF52" s="29" t="e">
        <f t="shared" si="11"/>
        <v>#DIV/0!</v>
      </c>
      <c r="AG52" s="29">
        <f t="shared" si="11"/>
        <v>100</v>
      </c>
      <c r="AH52" s="30">
        <v>0</v>
      </c>
      <c r="AI52" s="30">
        <v>0</v>
      </c>
      <c r="AJ52" s="30">
        <v>0</v>
      </c>
      <c r="AK52" s="30">
        <v>0</v>
      </c>
      <c r="AL52" s="29">
        <f t="shared" si="12"/>
        <v>0</v>
      </c>
      <c r="AM52" s="30">
        <v>0</v>
      </c>
      <c r="AN52" s="30">
        <v>0</v>
      </c>
      <c r="AO52" s="29">
        <f t="shared" si="13"/>
        <v>0</v>
      </c>
      <c r="AP52" s="28">
        <v>0</v>
      </c>
      <c r="AQ52" s="28">
        <v>0</v>
      </c>
      <c r="AR52" s="28">
        <v>0</v>
      </c>
      <c r="AS52" s="28">
        <v>0</v>
      </c>
      <c r="AT52" s="29">
        <f t="shared" si="14"/>
        <v>0</v>
      </c>
      <c r="AU52" s="28">
        <v>0</v>
      </c>
      <c r="AV52" s="28">
        <v>0</v>
      </c>
      <c r="AW52" s="29">
        <f t="shared" si="15"/>
        <v>0</v>
      </c>
      <c r="AX52" s="28">
        <v>0</v>
      </c>
      <c r="AY52" s="28">
        <v>0</v>
      </c>
      <c r="AZ52" s="28">
        <v>0</v>
      </c>
      <c r="BA52" s="28">
        <v>0</v>
      </c>
      <c r="BB52" s="30">
        <f t="shared" si="16"/>
        <v>0</v>
      </c>
      <c r="BC52" s="28">
        <v>0</v>
      </c>
      <c r="BD52" s="28">
        <v>0</v>
      </c>
      <c r="BE52" s="29">
        <f t="shared" si="17"/>
        <v>0</v>
      </c>
      <c r="BF52" s="28" t="e">
        <f t="shared" si="18"/>
        <v>#DIV/0!</v>
      </c>
      <c r="BG52" s="28" t="e">
        <f t="shared" si="18"/>
        <v>#DIV/0!</v>
      </c>
      <c r="BH52" s="28" t="e">
        <f t="shared" si="18"/>
        <v>#DIV/0!</v>
      </c>
      <c r="BI52" s="28" t="e">
        <f t="shared" si="18"/>
        <v>#DIV/0!</v>
      </c>
      <c r="BJ52" s="28" t="e">
        <f t="shared" si="19"/>
        <v>#DIV/0!</v>
      </c>
      <c r="BK52" s="28" t="e">
        <f t="shared" si="19"/>
        <v>#DIV/0!</v>
      </c>
      <c r="BL52" s="28" t="e">
        <f t="shared" si="19"/>
        <v>#DIV/0!</v>
      </c>
      <c r="BM52" s="28">
        <v>0</v>
      </c>
      <c r="BN52" s="28">
        <v>0</v>
      </c>
      <c r="BO52" s="28">
        <v>0</v>
      </c>
      <c r="BP52" s="28">
        <v>0</v>
      </c>
      <c r="BQ52" s="30">
        <f t="shared" si="20"/>
        <v>0</v>
      </c>
      <c r="BR52" s="28">
        <v>0</v>
      </c>
      <c r="BS52" s="28">
        <v>0</v>
      </c>
      <c r="BT52" s="29">
        <f t="shared" si="21"/>
        <v>0</v>
      </c>
      <c r="BU52" s="28" t="e">
        <f t="shared" si="22"/>
        <v>#DIV/0!</v>
      </c>
      <c r="BV52" s="28" t="e">
        <f t="shared" si="22"/>
        <v>#DIV/0!</v>
      </c>
      <c r="BW52" s="28" t="e">
        <f t="shared" si="22"/>
        <v>#DIV/0!</v>
      </c>
      <c r="BX52" s="28" t="e">
        <f t="shared" si="22"/>
        <v>#DIV/0!</v>
      </c>
      <c r="BY52" s="28" t="e">
        <f t="shared" si="23"/>
        <v>#DIV/0!</v>
      </c>
      <c r="BZ52" s="28" t="e">
        <f t="shared" si="23"/>
        <v>#DIV/0!</v>
      </c>
      <c r="CA52" s="28" t="e">
        <f t="shared" si="23"/>
        <v>#DIV/0!</v>
      </c>
      <c r="CB52" s="31">
        <v>0</v>
      </c>
      <c r="CC52" s="31">
        <v>0</v>
      </c>
      <c r="CD52" s="28">
        <v>0</v>
      </c>
      <c r="CE52" s="28">
        <v>0</v>
      </c>
      <c r="CF52" s="29">
        <f t="shared" si="24"/>
        <v>0</v>
      </c>
      <c r="CG52" s="28"/>
      <c r="CH52" s="28"/>
      <c r="CI52" s="88"/>
      <c r="CJ52" s="88"/>
      <c r="CK52" s="88"/>
      <c r="CL52" s="88"/>
      <c r="CM52" s="88"/>
      <c r="CN52" s="83"/>
      <c r="CO52" s="83"/>
      <c r="CP52" s="88"/>
      <c r="CQ52" s="84"/>
      <c r="CR52" s="84"/>
      <c r="CS52" s="84"/>
      <c r="CT52" s="84"/>
      <c r="CU52" s="84"/>
      <c r="CV52" s="84"/>
    </row>
    <row r="53" spans="1:100" s="26" customFormat="1" ht="14.4" x14ac:dyDescent="0.3">
      <c r="A53" s="22" t="s">
        <v>143</v>
      </c>
      <c r="B53" s="23"/>
      <c r="C53" s="24"/>
      <c r="D53" s="23"/>
      <c r="E53" s="29">
        <v>0</v>
      </c>
      <c r="F53" s="29">
        <v>0</v>
      </c>
      <c r="G53" s="29">
        <v>0</v>
      </c>
      <c r="H53" s="29">
        <v>0</v>
      </c>
      <c r="I53" s="29">
        <f t="shared" si="5"/>
        <v>0</v>
      </c>
      <c r="J53" s="29">
        <v>0</v>
      </c>
      <c r="K53" s="29">
        <v>0</v>
      </c>
      <c r="L53" s="29">
        <f t="shared" si="6"/>
        <v>0</v>
      </c>
      <c r="M53" s="28">
        <v>0</v>
      </c>
      <c r="N53" s="28">
        <v>0</v>
      </c>
      <c r="O53" s="28">
        <v>0</v>
      </c>
      <c r="P53" s="28">
        <v>0</v>
      </c>
      <c r="Q53" s="29">
        <f t="shared" si="7"/>
        <v>0</v>
      </c>
      <c r="R53" s="28">
        <v>0</v>
      </c>
      <c r="S53" s="28">
        <v>0</v>
      </c>
      <c r="T53" s="29">
        <f t="shared" si="8"/>
        <v>0</v>
      </c>
      <c r="U53" s="28">
        <v>0</v>
      </c>
      <c r="V53" s="28">
        <v>0</v>
      </c>
      <c r="W53" s="28">
        <v>0</v>
      </c>
      <c r="X53" s="28">
        <v>0</v>
      </c>
      <c r="Y53" s="29">
        <f t="shared" si="9"/>
        <v>0</v>
      </c>
      <c r="Z53" s="28">
        <v>0</v>
      </c>
      <c r="AA53" s="28">
        <v>0</v>
      </c>
      <c r="AB53" s="29">
        <f t="shared" si="10"/>
        <v>0</v>
      </c>
      <c r="AC53" s="29" t="e">
        <f t="shared" si="11"/>
        <v>#DIV/0!</v>
      </c>
      <c r="AD53" s="29" t="e">
        <f t="shared" si="11"/>
        <v>#DIV/0!</v>
      </c>
      <c r="AE53" s="29" t="e">
        <f t="shared" si="11"/>
        <v>#DIV/0!</v>
      </c>
      <c r="AF53" s="29" t="e">
        <f t="shared" si="11"/>
        <v>#DIV/0!</v>
      </c>
      <c r="AG53" s="29" t="e">
        <f t="shared" si="11"/>
        <v>#DIV/0!</v>
      </c>
      <c r="AH53" s="30">
        <v>0</v>
      </c>
      <c r="AI53" s="30">
        <v>0</v>
      </c>
      <c r="AJ53" s="30">
        <v>0</v>
      </c>
      <c r="AK53" s="30">
        <v>0</v>
      </c>
      <c r="AL53" s="29">
        <f t="shared" si="12"/>
        <v>0</v>
      </c>
      <c r="AM53" s="30">
        <v>0</v>
      </c>
      <c r="AN53" s="30">
        <v>0</v>
      </c>
      <c r="AO53" s="29">
        <f t="shared" si="13"/>
        <v>0</v>
      </c>
      <c r="AP53" s="28">
        <v>0</v>
      </c>
      <c r="AQ53" s="28">
        <v>0</v>
      </c>
      <c r="AR53" s="28">
        <v>0</v>
      </c>
      <c r="AS53" s="28">
        <v>0</v>
      </c>
      <c r="AT53" s="29">
        <f t="shared" si="14"/>
        <v>0</v>
      </c>
      <c r="AU53" s="28">
        <v>0</v>
      </c>
      <c r="AV53" s="28">
        <v>0</v>
      </c>
      <c r="AW53" s="29">
        <f t="shared" si="15"/>
        <v>0</v>
      </c>
      <c r="AX53" s="28">
        <v>0</v>
      </c>
      <c r="AY53" s="28">
        <v>0</v>
      </c>
      <c r="AZ53" s="28">
        <v>0</v>
      </c>
      <c r="BA53" s="28">
        <v>0</v>
      </c>
      <c r="BB53" s="30">
        <f t="shared" si="16"/>
        <v>0</v>
      </c>
      <c r="BC53" s="28">
        <v>0</v>
      </c>
      <c r="BD53" s="28">
        <v>0</v>
      </c>
      <c r="BE53" s="29">
        <f t="shared" si="17"/>
        <v>0</v>
      </c>
      <c r="BF53" s="28" t="e">
        <f t="shared" si="18"/>
        <v>#DIV/0!</v>
      </c>
      <c r="BG53" s="28" t="e">
        <f t="shared" si="18"/>
        <v>#DIV/0!</v>
      </c>
      <c r="BH53" s="28" t="e">
        <f t="shared" si="18"/>
        <v>#DIV/0!</v>
      </c>
      <c r="BI53" s="28" t="e">
        <f t="shared" si="18"/>
        <v>#DIV/0!</v>
      </c>
      <c r="BJ53" s="28" t="e">
        <f t="shared" si="19"/>
        <v>#DIV/0!</v>
      </c>
      <c r="BK53" s="28" t="e">
        <f t="shared" si="19"/>
        <v>#DIV/0!</v>
      </c>
      <c r="BL53" s="28" t="e">
        <f t="shared" si="19"/>
        <v>#DIV/0!</v>
      </c>
      <c r="BM53" s="28">
        <v>0</v>
      </c>
      <c r="BN53" s="28">
        <v>0</v>
      </c>
      <c r="BO53" s="28">
        <v>0</v>
      </c>
      <c r="BP53" s="28">
        <v>0</v>
      </c>
      <c r="BQ53" s="30">
        <f t="shared" si="20"/>
        <v>0</v>
      </c>
      <c r="BR53" s="28">
        <v>0</v>
      </c>
      <c r="BS53" s="28">
        <v>0</v>
      </c>
      <c r="BT53" s="29">
        <f t="shared" si="21"/>
        <v>0</v>
      </c>
      <c r="BU53" s="28" t="e">
        <f t="shared" si="22"/>
        <v>#DIV/0!</v>
      </c>
      <c r="BV53" s="28" t="e">
        <f t="shared" si="22"/>
        <v>#DIV/0!</v>
      </c>
      <c r="BW53" s="28" t="e">
        <f t="shared" si="22"/>
        <v>#DIV/0!</v>
      </c>
      <c r="BX53" s="28" t="e">
        <f t="shared" si="22"/>
        <v>#DIV/0!</v>
      </c>
      <c r="BY53" s="28" t="e">
        <f t="shared" si="23"/>
        <v>#DIV/0!</v>
      </c>
      <c r="BZ53" s="28" t="e">
        <f t="shared" si="23"/>
        <v>#DIV/0!</v>
      </c>
      <c r="CA53" s="28" t="e">
        <f t="shared" si="23"/>
        <v>#DIV/0!</v>
      </c>
      <c r="CB53" s="31">
        <v>0</v>
      </c>
      <c r="CC53" s="31">
        <v>0</v>
      </c>
      <c r="CD53" s="28">
        <v>0</v>
      </c>
      <c r="CE53" s="28">
        <v>0</v>
      </c>
      <c r="CF53" s="29">
        <f t="shared" si="24"/>
        <v>0</v>
      </c>
      <c r="CG53" s="28"/>
      <c r="CH53" s="28"/>
      <c r="CI53" s="23"/>
      <c r="CJ53" s="23"/>
      <c r="CK53" s="23"/>
      <c r="CL53" s="23"/>
      <c r="CM53" s="23"/>
      <c r="CN53" s="23"/>
      <c r="CO53" s="23"/>
      <c r="CP53" s="23"/>
      <c r="CQ53" s="25"/>
      <c r="CR53" s="25"/>
      <c r="CS53" s="25"/>
      <c r="CT53" s="25"/>
      <c r="CU53" s="25"/>
      <c r="CV53" s="25"/>
    </row>
    <row r="54" spans="1:100" s="99" customFormat="1" ht="14.4" x14ac:dyDescent="0.3">
      <c r="A54" s="75" t="s">
        <v>144</v>
      </c>
      <c r="B54" s="95"/>
      <c r="C54" s="76" t="s">
        <v>129</v>
      </c>
      <c r="D54" s="76" t="s">
        <v>130</v>
      </c>
      <c r="E54" s="29">
        <v>0</v>
      </c>
      <c r="F54" s="29">
        <v>0</v>
      </c>
      <c r="G54" s="29">
        <v>0</v>
      </c>
      <c r="H54" s="29">
        <v>0</v>
      </c>
      <c r="I54" s="29">
        <f t="shared" si="5"/>
        <v>0</v>
      </c>
      <c r="J54" s="29">
        <v>0</v>
      </c>
      <c r="K54" s="29">
        <v>0</v>
      </c>
      <c r="L54" s="29">
        <f t="shared" si="6"/>
        <v>0</v>
      </c>
      <c r="M54" s="28">
        <v>0</v>
      </c>
      <c r="N54" s="28">
        <v>0</v>
      </c>
      <c r="O54" s="28">
        <v>0</v>
      </c>
      <c r="P54" s="28">
        <v>0</v>
      </c>
      <c r="Q54" s="29">
        <f t="shared" si="7"/>
        <v>0</v>
      </c>
      <c r="R54" s="28">
        <v>0</v>
      </c>
      <c r="S54" s="28">
        <v>0</v>
      </c>
      <c r="T54" s="29">
        <f t="shared" si="8"/>
        <v>0</v>
      </c>
      <c r="U54" s="28">
        <v>0</v>
      </c>
      <c r="V54" s="28">
        <v>0</v>
      </c>
      <c r="W54" s="28">
        <v>0</v>
      </c>
      <c r="X54" s="28">
        <v>0</v>
      </c>
      <c r="Y54" s="29">
        <f t="shared" si="9"/>
        <v>0</v>
      </c>
      <c r="Z54" s="28">
        <v>0</v>
      </c>
      <c r="AA54" s="28">
        <v>0</v>
      </c>
      <c r="AB54" s="29">
        <f t="shared" si="10"/>
        <v>0</v>
      </c>
      <c r="AC54" s="29" t="e">
        <f t="shared" si="11"/>
        <v>#DIV/0!</v>
      </c>
      <c r="AD54" s="29" t="e">
        <f t="shared" si="11"/>
        <v>#DIV/0!</v>
      </c>
      <c r="AE54" s="29" t="e">
        <f t="shared" si="11"/>
        <v>#DIV/0!</v>
      </c>
      <c r="AF54" s="29" t="e">
        <f t="shared" si="11"/>
        <v>#DIV/0!</v>
      </c>
      <c r="AG54" s="29" t="e">
        <f t="shared" si="11"/>
        <v>#DIV/0!</v>
      </c>
      <c r="AH54" s="30">
        <v>0</v>
      </c>
      <c r="AI54" s="30">
        <v>0</v>
      </c>
      <c r="AJ54" s="30">
        <v>0</v>
      </c>
      <c r="AK54" s="30">
        <v>0</v>
      </c>
      <c r="AL54" s="29">
        <f t="shared" si="12"/>
        <v>0</v>
      </c>
      <c r="AM54" s="30">
        <v>0</v>
      </c>
      <c r="AN54" s="30">
        <v>0</v>
      </c>
      <c r="AO54" s="29">
        <f t="shared" si="13"/>
        <v>0</v>
      </c>
      <c r="AP54" s="28">
        <v>0</v>
      </c>
      <c r="AQ54" s="28">
        <v>0</v>
      </c>
      <c r="AR54" s="28">
        <v>0</v>
      </c>
      <c r="AS54" s="28">
        <v>0</v>
      </c>
      <c r="AT54" s="29">
        <f t="shared" si="14"/>
        <v>0</v>
      </c>
      <c r="AU54" s="28">
        <v>0</v>
      </c>
      <c r="AV54" s="28">
        <v>0</v>
      </c>
      <c r="AW54" s="29">
        <f t="shared" si="15"/>
        <v>0</v>
      </c>
      <c r="AX54" s="28">
        <v>0</v>
      </c>
      <c r="AY54" s="28">
        <v>0</v>
      </c>
      <c r="AZ54" s="28">
        <v>0</v>
      </c>
      <c r="BA54" s="28">
        <v>0</v>
      </c>
      <c r="BB54" s="30">
        <f t="shared" si="16"/>
        <v>0</v>
      </c>
      <c r="BC54" s="28">
        <v>0</v>
      </c>
      <c r="BD54" s="28">
        <v>0</v>
      </c>
      <c r="BE54" s="29">
        <f t="shared" si="17"/>
        <v>0</v>
      </c>
      <c r="BF54" s="28" t="e">
        <f t="shared" si="18"/>
        <v>#DIV/0!</v>
      </c>
      <c r="BG54" s="28" t="e">
        <f t="shared" si="18"/>
        <v>#DIV/0!</v>
      </c>
      <c r="BH54" s="28" t="e">
        <f t="shared" si="18"/>
        <v>#DIV/0!</v>
      </c>
      <c r="BI54" s="28" t="e">
        <f t="shared" si="18"/>
        <v>#DIV/0!</v>
      </c>
      <c r="BJ54" s="28" t="e">
        <f t="shared" si="19"/>
        <v>#DIV/0!</v>
      </c>
      <c r="BK54" s="28" t="e">
        <f t="shared" si="19"/>
        <v>#DIV/0!</v>
      </c>
      <c r="BL54" s="28" t="e">
        <f t="shared" si="19"/>
        <v>#DIV/0!</v>
      </c>
      <c r="BM54" s="28">
        <v>0</v>
      </c>
      <c r="BN54" s="28">
        <v>0</v>
      </c>
      <c r="BO54" s="28">
        <v>0</v>
      </c>
      <c r="BP54" s="28">
        <v>0</v>
      </c>
      <c r="BQ54" s="30">
        <f t="shared" si="20"/>
        <v>0</v>
      </c>
      <c r="BR54" s="28">
        <v>0</v>
      </c>
      <c r="BS54" s="28">
        <v>0</v>
      </c>
      <c r="BT54" s="29">
        <f t="shared" si="21"/>
        <v>0</v>
      </c>
      <c r="BU54" s="28" t="e">
        <f t="shared" si="22"/>
        <v>#DIV/0!</v>
      </c>
      <c r="BV54" s="28" t="e">
        <f t="shared" si="22"/>
        <v>#DIV/0!</v>
      </c>
      <c r="BW54" s="28" t="e">
        <f t="shared" si="22"/>
        <v>#DIV/0!</v>
      </c>
      <c r="BX54" s="28" t="e">
        <f t="shared" si="22"/>
        <v>#DIV/0!</v>
      </c>
      <c r="BY54" s="28" t="e">
        <f t="shared" si="23"/>
        <v>#DIV/0!</v>
      </c>
      <c r="BZ54" s="28" t="e">
        <f t="shared" si="23"/>
        <v>#DIV/0!</v>
      </c>
      <c r="CA54" s="28" t="e">
        <f t="shared" si="23"/>
        <v>#DIV/0!</v>
      </c>
      <c r="CB54" s="31">
        <v>0</v>
      </c>
      <c r="CC54" s="31">
        <v>0</v>
      </c>
      <c r="CD54" s="28">
        <v>0</v>
      </c>
      <c r="CE54" s="28">
        <v>0</v>
      </c>
      <c r="CF54" s="29">
        <f t="shared" si="24"/>
        <v>0</v>
      </c>
      <c r="CG54" s="28"/>
      <c r="CH54" s="28"/>
      <c r="CI54" s="96"/>
      <c r="CJ54" s="96"/>
      <c r="CK54" s="96"/>
      <c r="CL54" s="96"/>
      <c r="CM54" s="96"/>
      <c r="CN54" s="97"/>
      <c r="CO54" s="97"/>
      <c r="CP54" s="96"/>
      <c r="CQ54" s="98"/>
      <c r="CR54" s="98"/>
      <c r="CS54" s="98"/>
      <c r="CT54" s="98"/>
      <c r="CU54" s="98"/>
      <c r="CV54" s="98"/>
    </row>
    <row r="55" spans="1:100" s="99" customFormat="1" ht="27.6" x14ac:dyDescent="0.3">
      <c r="A55" s="75" t="s">
        <v>145</v>
      </c>
      <c r="B55" s="95"/>
      <c r="C55" s="87" t="s">
        <v>132</v>
      </c>
      <c r="D55" s="87" t="s">
        <v>133</v>
      </c>
      <c r="E55" s="29">
        <v>0</v>
      </c>
      <c r="F55" s="29">
        <v>30</v>
      </c>
      <c r="G55" s="29">
        <v>0</v>
      </c>
      <c r="H55" s="29">
        <v>0</v>
      </c>
      <c r="I55" s="29">
        <f t="shared" si="5"/>
        <v>30</v>
      </c>
      <c r="J55" s="29">
        <v>30</v>
      </c>
      <c r="K55" s="29">
        <v>0</v>
      </c>
      <c r="L55" s="29">
        <f t="shared" si="6"/>
        <v>30</v>
      </c>
      <c r="M55" s="28">
        <v>0</v>
      </c>
      <c r="N55" s="28">
        <v>0</v>
      </c>
      <c r="O55" s="28">
        <v>0</v>
      </c>
      <c r="P55" s="28">
        <v>0</v>
      </c>
      <c r="Q55" s="29">
        <f t="shared" si="7"/>
        <v>0</v>
      </c>
      <c r="R55" s="28">
        <v>0</v>
      </c>
      <c r="S55" s="28">
        <v>0</v>
      </c>
      <c r="T55" s="29">
        <f t="shared" si="8"/>
        <v>0</v>
      </c>
      <c r="U55" s="28">
        <v>0</v>
      </c>
      <c r="V55" s="28">
        <v>0</v>
      </c>
      <c r="W55" s="28">
        <v>0</v>
      </c>
      <c r="X55" s="28">
        <v>0</v>
      </c>
      <c r="Y55" s="29">
        <f t="shared" si="9"/>
        <v>0</v>
      </c>
      <c r="Z55" s="28">
        <v>0</v>
      </c>
      <c r="AA55" s="28">
        <v>0</v>
      </c>
      <c r="AB55" s="29">
        <f t="shared" si="10"/>
        <v>0</v>
      </c>
      <c r="AC55" s="29" t="e">
        <f t="shared" si="11"/>
        <v>#DIV/0!</v>
      </c>
      <c r="AD55" s="29" t="e">
        <f t="shared" si="11"/>
        <v>#DIV/0!</v>
      </c>
      <c r="AE55" s="29" t="e">
        <f t="shared" si="11"/>
        <v>#DIV/0!</v>
      </c>
      <c r="AF55" s="29" t="e">
        <f t="shared" si="11"/>
        <v>#DIV/0!</v>
      </c>
      <c r="AG55" s="29" t="e">
        <f t="shared" si="11"/>
        <v>#DIV/0!</v>
      </c>
      <c r="AH55" s="30">
        <v>0</v>
      </c>
      <c r="AI55" s="30">
        <v>0</v>
      </c>
      <c r="AJ55" s="30">
        <v>0</v>
      </c>
      <c r="AK55" s="30">
        <v>0</v>
      </c>
      <c r="AL55" s="29">
        <f t="shared" si="12"/>
        <v>0</v>
      </c>
      <c r="AM55" s="30">
        <v>0</v>
      </c>
      <c r="AN55" s="30">
        <v>0</v>
      </c>
      <c r="AO55" s="29">
        <f t="shared" si="13"/>
        <v>0</v>
      </c>
      <c r="AP55" s="28">
        <v>0</v>
      </c>
      <c r="AQ55" s="28">
        <v>0</v>
      </c>
      <c r="AR55" s="28">
        <v>0</v>
      </c>
      <c r="AS55" s="28">
        <v>0</v>
      </c>
      <c r="AT55" s="29">
        <f t="shared" si="14"/>
        <v>0</v>
      </c>
      <c r="AU55" s="28">
        <v>0</v>
      </c>
      <c r="AV55" s="28">
        <v>0</v>
      </c>
      <c r="AW55" s="29">
        <f t="shared" si="15"/>
        <v>0</v>
      </c>
      <c r="AX55" s="28">
        <v>0</v>
      </c>
      <c r="AY55" s="28">
        <v>0</v>
      </c>
      <c r="AZ55" s="28">
        <v>0</v>
      </c>
      <c r="BA55" s="28">
        <v>0</v>
      </c>
      <c r="BB55" s="30">
        <f t="shared" si="16"/>
        <v>0</v>
      </c>
      <c r="BC55" s="28">
        <v>0</v>
      </c>
      <c r="BD55" s="28">
        <v>0</v>
      </c>
      <c r="BE55" s="29">
        <f t="shared" si="17"/>
        <v>0</v>
      </c>
      <c r="BF55" s="28" t="e">
        <f t="shared" si="18"/>
        <v>#DIV/0!</v>
      </c>
      <c r="BG55" s="28" t="e">
        <f t="shared" si="18"/>
        <v>#DIV/0!</v>
      </c>
      <c r="BH55" s="28" t="e">
        <f t="shared" si="18"/>
        <v>#DIV/0!</v>
      </c>
      <c r="BI55" s="28" t="e">
        <f t="shared" si="18"/>
        <v>#DIV/0!</v>
      </c>
      <c r="BJ55" s="28" t="e">
        <f t="shared" si="19"/>
        <v>#DIV/0!</v>
      </c>
      <c r="BK55" s="28" t="e">
        <f t="shared" si="19"/>
        <v>#DIV/0!</v>
      </c>
      <c r="BL55" s="28" t="e">
        <f t="shared" si="19"/>
        <v>#DIV/0!</v>
      </c>
      <c r="BM55" s="28">
        <v>0</v>
      </c>
      <c r="BN55" s="28">
        <v>0</v>
      </c>
      <c r="BO55" s="28">
        <v>0</v>
      </c>
      <c r="BP55" s="28">
        <v>0</v>
      </c>
      <c r="BQ55" s="30">
        <f t="shared" si="20"/>
        <v>0</v>
      </c>
      <c r="BR55" s="28">
        <v>0</v>
      </c>
      <c r="BS55" s="28">
        <v>0</v>
      </c>
      <c r="BT55" s="29">
        <f t="shared" si="21"/>
        <v>0</v>
      </c>
      <c r="BU55" s="28" t="e">
        <f t="shared" si="22"/>
        <v>#DIV/0!</v>
      </c>
      <c r="BV55" s="28" t="e">
        <f t="shared" si="22"/>
        <v>#DIV/0!</v>
      </c>
      <c r="BW55" s="28" t="e">
        <f t="shared" si="22"/>
        <v>#DIV/0!</v>
      </c>
      <c r="BX55" s="28" t="e">
        <f t="shared" si="22"/>
        <v>#DIV/0!</v>
      </c>
      <c r="BY55" s="28" t="e">
        <f t="shared" si="23"/>
        <v>#DIV/0!</v>
      </c>
      <c r="BZ55" s="28" t="e">
        <f t="shared" si="23"/>
        <v>#DIV/0!</v>
      </c>
      <c r="CA55" s="28" t="e">
        <f t="shared" si="23"/>
        <v>#DIV/0!</v>
      </c>
      <c r="CB55" s="31">
        <v>0</v>
      </c>
      <c r="CC55" s="31">
        <v>0</v>
      </c>
      <c r="CD55" s="28">
        <v>0</v>
      </c>
      <c r="CE55" s="28">
        <v>0</v>
      </c>
      <c r="CF55" s="29">
        <f t="shared" si="24"/>
        <v>0</v>
      </c>
      <c r="CG55" s="28"/>
      <c r="CH55" s="28"/>
      <c r="CI55" s="96"/>
      <c r="CJ55" s="96"/>
      <c r="CK55" s="96"/>
      <c r="CL55" s="96"/>
      <c r="CM55" s="96"/>
      <c r="CN55" s="97"/>
      <c r="CO55" s="97"/>
      <c r="CP55" s="96"/>
      <c r="CQ55" s="98"/>
      <c r="CR55" s="98"/>
      <c r="CS55" s="98"/>
      <c r="CT55" s="98"/>
      <c r="CU55" s="98"/>
      <c r="CV55" s="98"/>
    </row>
    <row r="56" spans="1:100" s="600" customFormat="1" ht="13.2" customHeight="1" x14ac:dyDescent="0.25">
      <c r="A56" s="474" t="s">
        <v>146</v>
      </c>
      <c r="B56" s="475" t="s">
        <v>717</v>
      </c>
      <c r="C56" s="475" t="s">
        <v>148</v>
      </c>
      <c r="D56" s="475" t="s">
        <v>149</v>
      </c>
      <c r="E56" s="476">
        <v>0</v>
      </c>
      <c r="F56" s="476">
        <v>0</v>
      </c>
      <c r="G56" s="476">
        <v>0</v>
      </c>
      <c r="H56" s="476">
        <v>59</v>
      </c>
      <c r="I56" s="29">
        <f t="shared" si="5"/>
        <v>59</v>
      </c>
      <c r="J56" s="476">
        <v>0</v>
      </c>
      <c r="K56" s="476">
        <v>59</v>
      </c>
      <c r="L56" s="476">
        <f t="shared" si="6"/>
        <v>59</v>
      </c>
      <c r="M56" s="477">
        <v>26</v>
      </c>
      <c r="N56" s="477">
        <v>0</v>
      </c>
      <c r="O56" s="477">
        <v>0</v>
      </c>
      <c r="P56" s="477">
        <v>35</v>
      </c>
      <c r="Q56" s="29">
        <f t="shared" si="7"/>
        <v>61</v>
      </c>
      <c r="R56" s="477">
        <v>0</v>
      </c>
      <c r="S56" s="477">
        <v>61</v>
      </c>
      <c r="T56" s="29">
        <f t="shared" si="8"/>
        <v>61</v>
      </c>
      <c r="U56" s="477">
        <v>26</v>
      </c>
      <c r="V56" s="477">
        <v>0</v>
      </c>
      <c r="W56" s="477">
        <v>0</v>
      </c>
      <c r="X56" s="477">
        <v>0</v>
      </c>
      <c r="Y56" s="29">
        <f t="shared" si="9"/>
        <v>26</v>
      </c>
      <c r="Z56" s="477">
        <v>0</v>
      </c>
      <c r="AA56" s="477">
        <v>26</v>
      </c>
      <c r="AB56" s="29">
        <f t="shared" si="10"/>
        <v>26</v>
      </c>
      <c r="AC56" s="476">
        <f t="shared" si="11"/>
        <v>100</v>
      </c>
      <c r="AD56" s="476" t="e">
        <f t="shared" si="11"/>
        <v>#DIV/0!</v>
      </c>
      <c r="AE56" s="476" t="e">
        <f t="shared" si="11"/>
        <v>#DIV/0!</v>
      </c>
      <c r="AF56" s="476">
        <f t="shared" si="11"/>
        <v>0</v>
      </c>
      <c r="AG56" s="476">
        <f t="shared" si="11"/>
        <v>42.622950819672127</v>
      </c>
      <c r="AH56" s="478">
        <v>0</v>
      </c>
      <c r="AI56" s="478">
        <v>0</v>
      </c>
      <c r="AJ56" s="478">
        <v>0</v>
      </c>
      <c r="AK56" s="478">
        <v>171.6</v>
      </c>
      <c r="AL56" s="29">
        <f t="shared" si="12"/>
        <v>171.6</v>
      </c>
      <c r="AM56" s="478">
        <v>0</v>
      </c>
      <c r="AN56" s="478">
        <v>171.6</v>
      </c>
      <c r="AO56" s="478">
        <f t="shared" si="13"/>
        <v>171.6</v>
      </c>
      <c r="AP56" s="566">
        <v>151.5</v>
      </c>
      <c r="AQ56" s="477">
        <v>0</v>
      </c>
      <c r="AR56" s="477">
        <v>0</v>
      </c>
      <c r="AS56" s="566">
        <v>24.099999999999994</v>
      </c>
      <c r="AT56" s="30">
        <f t="shared" si="14"/>
        <v>175.6</v>
      </c>
      <c r="AU56" s="477">
        <v>0</v>
      </c>
      <c r="AV56" s="477">
        <v>175.6</v>
      </c>
      <c r="AW56" s="30">
        <f t="shared" si="15"/>
        <v>175.6</v>
      </c>
      <c r="AX56" s="30">
        <v>151.5</v>
      </c>
      <c r="AY56" s="477">
        <v>0</v>
      </c>
      <c r="AZ56" s="477">
        <v>0</v>
      </c>
      <c r="BA56" s="477">
        <v>0</v>
      </c>
      <c r="BB56" s="30">
        <f t="shared" si="16"/>
        <v>151.5</v>
      </c>
      <c r="BC56" s="477"/>
      <c r="BD56" s="30">
        <v>151.5</v>
      </c>
      <c r="BE56" s="30">
        <f t="shared" si="17"/>
        <v>151.5</v>
      </c>
      <c r="BF56" s="477">
        <f t="shared" si="18"/>
        <v>100</v>
      </c>
      <c r="BG56" s="477" t="e">
        <f t="shared" si="18"/>
        <v>#DIV/0!</v>
      </c>
      <c r="BH56" s="477" t="e">
        <f t="shared" si="18"/>
        <v>#DIV/0!</v>
      </c>
      <c r="BI56" s="477">
        <f t="shared" si="18"/>
        <v>0</v>
      </c>
      <c r="BJ56" s="477" t="e">
        <f t="shared" si="19"/>
        <v>#DIV/0!</v>
      </c>
      <c r="BK56" s="635">
        <f t="shared" si="19"/>
        <v>86.275626423690213</v>
      </c>
      <c r="BL56" s="635">
        <f t="shared" si="19"/>
        <v>86.275626423690213</v>
      </c>
      <c r="BM56" s="566">
        <v>45</v>
      </c>
      <c r="BN56" s="477">
        <v>0</v>
      </c>
      <c r="BO56" s="477">
        <v>0</v>
      </c>
      <c r="BP56" s="477">
        <v>0</v>
      </c>
      <c r="BQ56" s="30">
        <f t="shared" si="20"/>
        <v>45</v>
      </c>
      <c r="BR56" s="477">
        <v>0</v>
      </c>
      <c r="BS56" s="566">
        <v>45</v>
      </c>
      <c r="BT56" s="29">
        <f t="shared" si="21"/>
        <v>45</v>
      </c>
      <c r="BU56" s="635">
        <f t="shared" si="22"/>
        <v>29.702970297029701</v>
      </c>
      <c r="BV56" s="477" t="e">
        <f t="shared" si="22"/>
        <v>#DIV/0!</v>
      </c>
      <c r="BW56" s="477" t="e">
        <f t="shared" si="22"/>
        <v>#DIV/0!</v>
      </c>
      <c r="BX56" s="477">
        <f t="shared" si="22"/>
        <v>0</v>
      </c>
      <c r="BY56" s="477" t="e">
        <f t="shared" si="23"/>
        <v>#DIV/0!</v>
      </c>
      <c r="BZ56" s="477">
        <f t="shared" si="23"/>
        <v>25.626423690205012</v>
      </c>
      <c r="CA56" s="477">
        <f t="shared" si="23"/>
        <v>25.626423690205012</v>
      </c>
      <c r="CB56" s="479">
        <v>0</v>
      </c>
      <c r="CC56" s="479">
        <v>0</v>
      </c>
      <c r="CD56" s="477">
        <v>0</v>
      </c>
      <c r="CE56" s="477">
        <v>0</v>
      </c>
      <c r="CF56" s="476">
        <f t="shared" si="24"/>
        <v>0</v>
      </c>
      <c r="CG56" s="477"/>
      <c r="CH56" s="299" t="s">
        <v>422</v>
      </c>
      <c r="CI56" s="299" t="s">
        <v>423</v>
      </c>
      <c r="CJ56" s="598"/>
      <c r="CK56" s="598"/>
      <c r="CL56" s="598"/>
      <c r="CM56" s="598"/>
      <c r="CN56" s="598"/>
      <c r="CO56" s="598"/>
      <c r="CP56" s="598"/>
      <c r="CQ56" s="599"/>
      <c r="CR56" s="599"/>
      <c r="CS56" s="599"/>
      <c r="CT56" s="599"/>
      <c r="CU56" s="599"/>
      <c r="CV56" s="599"/>
    </row>
    <row r="57" spans="1:100" s="102" customFormat="1" ht="28.2" customHeight="1" x14ac:dyDescent="0.25">
      <c r="A57" s="100" t="s">
        <v>150</v>
      </c>
      <c r="B57" s="90"/>
      <c r="C57" s="90" t="s">
        <v>148</v>
      </c>
      <c r="D57" s="90" t="s">
        <v>152</v>
      </c>
      <c r="E57" s="29">
        <v>0</v>
      </c>
      <c r="F57" s="29">
        <v>0</v>
      </c>
      <c r="G57" s="29">
        <v>0</v>
      </c>
      <c r="H57" s="29">
        <v>0</v>
      </c>
      <c r="I57" s="29">
        <f t="shared" si="5"/>
        <v>0</v>
      </c>
      <c r="J57" s="29">
        <v>0</v>
      </c>
      <c r="K57" s="29">
        <v>0</v>
      </c>
      <c r="L57" s="29">
        <f t="shared" si="6"/>
        <v>0</v>
      </c>
      <c r="M57" s="28">
        <v>0</v>
      </c>
      <c r="N57" s="28">
        <v>0</v>
      </c>
      <c r="O57" s="28">
        <v>0</v>
      </c>
      <c r="P57" s="28">
        <v>0</v>
      </c>
      <c r="Q57" s="29">
        <f t="shared" si="7"/>
        <v>0</v>
      </c>
      <c r="R57" s="28">
        <v>0</v>
      </c>
      <c r="S57" s="28">
        <v>0</v>
      </c>
      <c r="T57" s="29">
        <f t="shared" si="8"/>
        <v>0</v>
      </c>
      <c r="U57" s="28">
        <v>0</v>
      </c>
      <c r="V57" s="28">
        <v>0</v>
      </c>
      <c r="W57" s="28">
        <v>0</v>
      </c>
      <c r="X57" s="28">
        <v>0</v>
      </c>
      <c r="Y57" s="29">
        <f t="shared" si="9"/>
        <v>0</v>
      </c>
      <c r="Z57" s="28">
        <v>0</v>
      </c>
      <c r="AA57" s="28">
        <v>0</v>
      </c>
      <c r="AB57" s="29">
        <f t="shared" si="10"/>
        <v>0</v>
      </c>
      <c r="AC57" s="29" t="e">
        <f t="shared" si="11"/>
        <v>#DIV/0!</v>
      </c>
      <c r="AD57" s="29" t="e">
        <f t="shared" si="11"/>
        <v>#DIV/0!</v>
      </c>
      <c r="AE57" s="29" t="e">
        <f t="shared" si="11"/>
        <v>#DIV/0!</v>
      </c>
      <c r="AF57" s="29" t="e">
        <f t="shared" si="11"/>
        <v>#DIV/0!</v>
      </c>
      <c r="AG57" s="29" t="e">
        <f t="shared" si="11"/>
        <v>#DIV/0!</v>
      </c>
      <c r="AH57" s="30">
        <v>0</v>
      </c>
      <c r="AI57" s="30">
        <v>0</v>
      </c>
      <c r="AJ57" s="30">
        <v>0</v>
      </c>
      <c r="AK57" s="30">
        <v>0</v>
      </c>
      <c r="AL57" s="29">
        <f t="shared" si="12"/>
        <v>0</v>
      </c>
      <c r="AM57" s="30">
        <v>0</v>
      </c>
      <c r="AN57" s="30">
        <v>0</v>
      </c>
      <c r="AO57" s="29">
        <f t="shared" si="13"/>
        <v>0</v>
      </c>
      <c r="AP57" s="28">
        <v>0</v>
      </c>
      <c r="AQ57" s="28">
        <v>0</v>
      </c>
      <c r="AR57" s="28">
        <v>0</v>
      </c>
      <c r="AS57" s="28">
        <v>0</v>
      </c>
      <c r="AT57" s="29">
        <f t="shared" si="14"/>
        <v>0</v>
      </c>
      <c r="AU57" s="28">
        <v>0</v>
      </c>
      <c r="AV57" s="28">
        <v>0</v>
      </c>
      <c r="AW57" s="29">
        <f t="shared" si="15"/>
        <v>0</v>
      </c>
      <c r="AX57" s="28">
        <v>0</v>
      </c>
      <c r="AY57" s="28">
        <v>0</v>
      </c>
      <c r="AZ57" s="28">
        <v>0</v>
      </c>
      <c r="BA57" s="28">
        <v>0</v>
      </c>
      <c r="BB57" s="30">
        <f t="shared" si="16"/>
        <v>0</v>
      </c>
      <c r="BC57" s="28">
        <v>0</v>
      </c>
      <c r="BD57" s="28">
        <v>0</v>
      </c>
      <c r="BE57" s="29">
        <f t="shared" si="17"/>
        <v>0</v>
      </c>
      <c r="BF57" s="28" t="e">
        <f t="shared" si="18"/>
        <v>#DIV/0!</v>
      </c>
      <c r="BG57" s="28" t="e">
        <f t="shared" si="18"/>
        <v>#DIV/0!</v>
      </c>
      <c r="BH57" s="28" t="e">
        <f t="shared" si="18"/>
        <v>#DIV/0!</v>
      </c>
      <c r="BI57" s="28" t="e">
        <f t="shared" si="18"/>
        <v>#DIV/0!</v>
      </c>
      <c r="BJ57" s="28" t="e">
        <f t="shared" si="19"/>
        <v>#DIV/0!</v>
      </c>
      <c r="BK57" s="28" t="e">
        <f t="shared" si="19"/>
        <v>#DIV/0!</v>
      </c>
      <c r="BL57" s="28" t="e">
        <f t="shared" si="19"/>
        <v>#DIV/0!</v>
      </c>
      <c r="BM57" s="28">
        <v>0</v>
      </c>
      <c r="BN57" s="28">
        <v>0</v>
      </c>
      <c r="BO57" s="28">
        <v>0</v>
      </c>
      <c r="BP57" s="28">
        <v>0</v>
      </c>
      <c r="BQ57" s="29">
        <f t="shared" si="20"/>
        <v>0</v>
      </c>
      <c r="BR57" s="28">
        <v>0</v>
      </c>
      <c r="BS57" s="28">
        <v>0</v>
      </c>
      <c r="BT57" s="29">
        <f t="shared" si="21"/>
        <v>0</v>
      </c>
      <c r="BU57" s="28" t="e">
        <f t="shared" si="22"/>
        <v>#DIV/0!</v>
      </c>
      <c r="BV57" s="28" t="e">
        <f t="shared" si="22"/>
        <v>#DIV/0!</v>
      </c>
      <c r="BW57" s="28" t="e">
        <f t="shared" si="22"/>
        <v>#DIV/0!</v>
      </c>
      <c r="BX57" s="28" t="e">
        <f t="shared" si="22"/>
        <v>#DIV/0!</v>
      </c>
      <c r="BY57" s="28" t="e">
        <f t="shared" si="23"/>
        <v>#DIV/0!</v>
      </c>
      <c r="BZ57" s="28" t="e">
        <f t="shared" si="23"/>
        <v>#DIV/0!</v>
      </c>
      <c r="CA57" s="28" t="e">
        <f t="shared" si="23"/>
        <v>#DIV/0!</v>
      </c>
      <c r="CB57" s="31">
        <v>0</v>
      </c>
      <c r="CC57" s="31">
        <v>0</v>
      </c>
      <c r="CD57" s="28">
        <v>0</v>
      </c>
      <c r="CE57" s="28">
        <v>0</v>
      </c>
      <c r="CF57" s="29">
        <f t="shared" si="24"/>
        <v>0</v>
      </c>
      <c r="CG57" s="28"/>
      <c r="CH57" s="28"/>
      <c r="CI57" s="101"/>
      <c r="CJ57" s="101"/>
      <c r="CK57" s="101"/>
      <c r="CL57" s="101"/>
      <c r="CM57" s="101"/>
      <c r="CN57" s="92"/>
      <c r="CO57" s="92"/>
      <c r="CP57" s="101"/>
      <c r="CQ57" s="93"/>
      <c r="CR57" s="93"/>
      <c r="CS57" s="93"/>
      <c r="CT57" s="93"/>
      <c r="CU57" s="93"/>
      <c r="CV57" s="93"/>
    </row>
    <row r="58" spans="1:100" s="600" customFormat="1" ht="41.4" x14ac:dyDescent="0.25">
      <c r="A58" s="474" t="s">
        <v>153</v>
      </c>
      <c r="B58" s="475" t="s">
        <v>718</v>
      </c>
      <c r="C58" s="475" t="s">
        <v>148</v>
      </c>
      <c r="D58" s="475" t="s">
        <v>149</v>
      </c>
      <c r="E58" s="476">
        <v>0</v>
      </c>
      <c r="F58" s="476">
        <v>0</v>
      </c>
      <c r="G58" s="476">
        <v>0</v>
      </c>
      <c r="H58" s="476">
        <v>4</v>
      </c>
      <c r="I58" s="29">
        <f t="shared" si="5"/>
        <v>4</v>
      </c>
      <c r="J58" s="476">
        <v>0</v>
      </c>
      <c r="K58" s="476">
        <v>4</v>
      </c>
      <c r="L58" s="476">
        <f t="shared" si="6"/>
        <v>4</v>
      </c>
      <c r="M58" s="477">
        <v>0</v>
      </c>
      <c r="N58" s="477">
        <v>0</v>
      </c>
      <c r="O58" s="477">
        <v>0</v>
      </c>
      <c r="P58" s="477">
        <v>8</v>
      </c>
      <c r="Q58" s="29">
        <f t="shared" si="7"/>
        <v>8</v>
      </c>
      <c r="R58" s="477">
        <v>0</v>
      </c>
      <c r="S58" s="477">
        <v>8</v>
      </c>
      <c r="T58" s="29">
        <f t="shared" si="8"/>
        <v>8</v>
      </c>
      <c r="U58" s="477">
        <v>0</v>
      </c>
      <c r="V58" s="477">
        <v>0</v>
      </c>
      <c r="W58" s="477">
        <v>0</v>
      </c>
      <c r="X58" s="477">
        <v>0</v>
      </c>
      <c r="Y58" s="29">
        <f t="shared" si="9"/>
        <v>0</v>
      </c>
      <c r="Z58" s="477">
        <v>0</v>
      </c>
      <c r="AA58" s="477">
        <v>0</v>
      </c>
      <c r="AB58" s="29">
        <f t="shared" si="10"/>
        <v>0</v>
      </c>
      <c r="AC58" s="476" t="e">
        <f t="shared" si="11"/>
        <v>#DIV/0!</v>
      </c>
      <c r="AD58" s="476" t="e">
        <f t="shared" si="11"/>
        <v>#DIV/0!</v>
      </c>
      <c r="AE58" s="476" t="e">
        <f t="shared" si="11"/>
        <v>#DIV/0!</v>
      </c>
      <c r="AF58" s="476">
        <f t="shared" si="11"/>
        <v>0</v>
      </c>
      <c r="AG58" s="476">
        <f t="shared" si="11"/>
        <v>0</v>
      </c>
      <c r="AH58" s="478">
        <v>0</v>
      </c>
      <c r="AI58" s="478">
        <v>0</v>
      </c>
      <c r="AJ58" s="478">
        <v>0</v>
      </c>
      <c r="AK58" s="478">
        <v>22.2</v>
      </c>
      <c r="AL58" s="29">
        <f t="shared" si="12"/>
        <v>22.2</v>
      </c>
      <c r="AM58" s="478">
        <v>0</v>
      </c>
      <c r="AN58" s="478">
        <v>22.2</v>
      </c>
      <c r="AO58" s="589">
        <f t="shared" si="13"/>
        <v>22.2</v>
      </c>
      <c r="AP58" s="477">
        <v>3</v>
      </c>
      <c r="AQ58" s="477">
        <v>0</v>
      </c>
      <c r="AR58" s="477">
        <v>0</v>
      </c>
      <c r="AS58" s="477">
        <f>30.7-AP58</f>
        <v>27.7</v>
      </c>
      <c r="AT58" s="30">
        <f t="shared" si="14"/>
        <v>30.7</v>
      </c>
      <c r="AU58" s="477">
        <v>0</v>
      </c>
      <c r="AV58" s="477">
        <v>30.7</v>
      </c>
      <c r="AW58" s="29">
        <f t="shared" si="15"/>
        <v>30.7</v>
      </c>
      <c r="AX58" s="30">
        <v>3</v>
      </c>
      <c r="AY58" s="477">
        <v>0</v>
      </c>
      <c r="AZ58" s="477">
        <v>0</v>
      </c>
      <c r="BA58" s="477">
        <v>0</v>
      </c>
      <c r="BB58" s="30">
        <f t="shared" si="16"/>
        <v>3</v>
      </c>
      <c r="BC58" s="477"/>
      <c r="BD58" s="477">
        <v>3</v>
      </c>
      <c r="BE58" s="476">
        <f t="shared" si="17"/>
        <v>3</v>
      </c>
      <c r="BF58" s="477">
        <f t="shared" si="18"/>
        <v>100</v>
      </c>
      <c r="BG58" s="477" t="e">
        <f t="shared" si="18"/>
        <v>#DIV/0!</v>
      </c>
      <c r="BH58" s="477" t="e">
        <f t="shared" si="18"/>
        <v>#DIV/0!</v>
      </c>
      <c r="BI58" s="477">
        <f t="shared" si="18"/>
        <v>0</v>
      </c>
      <c r="BJ58" s="477" t="e">
        <f t="shared" si="19"/>
        <v>#DIV/0!</v>
      </c>
      <c r="BK58" s="477">
        <f t="shared" si="19"/>
        <v>9.7719869706840399</v>
      </c>
      <c r="BL58" s="477">
        <f t="shared" si="19"/>
        <v>9.7719869706840399</v>
      </c>
      <c r="BM58" s="477">
        <v>0</v>
      </c>
      <c r="BN58" s="477">
        <v>0</v>
      </c>
      <c r="BO58" s="477">
        <v>0</v>
      </c>
      <c r="BP58" s="477">
        <v>0</v>
      </c>
      <c r="BQ58" s="29">
        <f t="shared" si="20"/>
        <v>0</v>
      </c>
      <c r="BR58" s="477">
        <v>0</v>
      </c>
      <c r="BS58" s="477">
        <v>0</v>
      </c>
      <c r="BT58" s="29">
        <f t="shared" si="21"/>
        <v>0</v>
      </c>
      <c r="BU58" s="477">
        <f t="shared" si="22"/>
        <v>0</v>
      </c>
      <c r="BV58" s="477" t="e">
        <f t="shared" si="22"/>
        <v>#DIV/0!</v>
      </c>
      <c r="BW58" s="477" t="e">
        <f t="shared" si="22"/>
        <v>#DIV/0!</v>
      </c>
      <c r="BX58" s="477">
        <f t="shared" si="22"/>
        <v>0</v>
      </c>
      <c r="BY58" s="477" t="e">
        <f t="shared" si="23"/>
        <v>#DIV/0!</v>
      </c>
      <c r="BZ58" s="477">
        <f t="shared" si="23"/>
        <v>0</v>
      </c>
      <c r="CA58" s="477">
        <f t="shared" si="23"/>
        <v>0</v>
      </c>
      <c r="CB58" s="479">
        <v>0</v>
      </c>
      <c r="CC58" s="479">
        <v>0</v>
      </c>
      <c r="CD58" s="477">
        <v>0</v>
      </c>
      <c r="CE58" s="477">
        <v>0</v>
      </c>
      <c r="CF58" s="476">
        <f t="shared" si="24"/>
        <v>0</v>
      </c>
      <c r="CG58" s="477"/>
      <c r="CH58" s="299" t="s">
        <v>424</v>
      </c>
      <c r="CI58" s="299" t="s">
        <v>719</v>
      </c>
      <c r="CJ58" s="598"/>
      <c r="CK58" s="598"/>
      <c r="CL58" s="598"/>
      <c r="CM58" s="598"/>
      <c r="CN58" s="598"/>
      <c r="CO58" s="598"/>
      <c r="CP58" s="598"/>
      <c r="CQ58" s="599"/>
      <c r="CR58" s="599"/>
      <c r="CS58" s="599"/>
      <c r="CT58" s="599"/>
      <c r="CU58" s="599"/>
      <c r="CV58" s="599"/>
    </row>
    <row r="59" spans="1:100" s="18" customFormat="1" ht="27.6" x14ac:dyDescent="0.25">
      <c r="A59" s="103" t="s">
        <v>155</v>
      </c>
      <c r="B59" s="42"/>
      <c r="C59" s="38" t="s">
        <v>148</v>
      </c>
      <c r="D59" s="42" t="s">
        <v>152</v>
      </c>
      <c r="E59" s="29">
        <v>0</v>
      </c>
      <c r="F59" s="29">
        <v>0</v>
      </c>
      <c r="G59" s="29">
        <v>0</v>
      </c>
      <c r="H59" s="29">
        <v>0</v>
      </c>
      <c r="I59" s="29">
        <f t="shared" si="5"/>
        <v>0</v>
      </c>
      <c r="J59" s="29">
        <v>0</v>
      </c>
      <c r="K59" s="29">
        <v>0</v>
      </c>
      <c r="L59" s="29">
        <f t="shared" si="6"/>
        <v>0</v>
      </c>
      <c r="M59" s="28">
        <v>0</v>
      </c>
      <c r="N59" s="28">
        <v>0</v>
      </c>
      <c r="O59" s="28">
        <v>0</v>
      </c>
      <c r="P59" s="28">
        <v>0</v>
      </c>
      <c r="Q59" s="29">
        <f t="shared" si="7"/>
        <v>0</v>
      </c>
      <c r="R59" s="28">
        <v>0</v>
      </c>
      <c r="S59" s="28">
        <v>0</v>
      </c>
      <c r="T59" s="29">
        <f t="shared" si="8"/>
        <v>0</v>
      </c>
      <c r="U59" s="28">
        <v>0</v>
      </c>
      <c r="V59" s="28">
        <v>0</v>
      </c>
      <c r="W59" s="28">
        <v>0</v>
      </c>
      <c r="X59" s="28">
        <v>0</v>
      </c>
      <c r="Y59" s="29">
        <f t="shared" si="9"/>
        <v>0</v>
      </c>
      <c r="Z59" s="28">
        <v>0</v>
      </c>
      <c r="AA59" s="28">
        <v>0</v>
      </c>
      <c r="AB59" s="29">
        <f t="shared" si="10"/>
        <v>0</v>
      </c>
      <c r="AC59" s="29" t="e">
        <f t="shared" si="11"/>
        <v>#DIV/0!</v>
      </c>
      <c r="AD59" s="29" t="e">
        <f t="shared" si="11"/>
        <v>#DIV/0!</v>
      </c>
      <c r="AE59" s="29" t="e">
        <f t="shared" si="11"/>
        <v>#DIV/0!</v>
      </c>
      <c r="AF59" s="29" t="e">
        <f t="shared" si="11"/>
        <v>#DIV/0!</v>
      </c>
      <c r="AG59" s="29" t="e">
        <f t="shared" si="11"/>
        <v>#DIV/0!</v>
      </c>
      <c r="AH59" s="30">
        <v>0</v>
      </c>
      <c r="AI59" s="30">
        <v>0</v>
      </c>
      <c r="AJ59" s="30">
        <v>0</v>
      </c>
      <c r="AK59" s="30">
        <v>0</v>
      </c>
      <c r="AL59" s="29">
        <f t="shared" si="12"/>
        <v>0</v>
      </c>
      <c r="AM59" s="30">
        <v>0</v>
      </c>
      <c r="AN59" s="30">
        <v>0</v>
      </c>
      <c r="AO59" s="29">
        <f t="shared" si="13"/>
        <v>0</v>
      </c>
      <c r="AP59" s="28">
        <v>0</v>
      </c>
      <c r="AQ59" s="28">
        <v>0</v>
      </c>
      <c r="AR59" s="28">
        <v>0</v>
      </c>
      <c r="AS59" s="28">
        <v>0</v>
      </c>
      <c r="AT59" s="29">
        <f t="shared" si="14"/>
        <v>0</v>
      </c>
      <c r="AU59" s="28">
        <v>0</v>
      </c>
      <c r="AV59" s="28">
        <v>0</v>
      </c>
      <c r="AW59" s="29">
        <f t="shared" si="15"/>
        <v>0</v>
      </c>
      <c r="AX59" s="28">
        <v>0</v>
      </c>
      <c r="AY59" s="28">
        <v>0</v>
      </c>
      <c r="AZ59" s="28">
        <v>0</v>
      </c>
      <c r="BA59" s="28">
        <v>0</v>
      </c>
      <c r="BB59" s="30">
        <f t="shared" si="16"/>
        <v>0</v>
      </c>
      <c r="BC59" s="28">
        <v>0</v>
      </c>
      <c r="BD59" s="28">
        <v>0</v>
      </c>
      <c r="BE59" s="29">
        <f t="shared" si="17"/>
        <v>0</v>
      </c>
      <c r="BF59" s="28" t="e">
        <f t="shared" si="18"/>
        <v>#DIV/0!</v>
      </c>
      <c r="BG59" s="28" t="e">
        <f t="shared" si="18"/>
        <v>#DIV/0!</v>
      </c>
      <c r="BH59" s="28" t="e">
        <f t="shared" si="18"/>
        <v>#DIV/0!</v>
      </c>
      <c r="BI59" s="28" t="e">
        <f t="shared" si="18"/>
        <v>#DIV/0!</v>
      </c>
      <c r="BJ59" s="28" t="e">
        <f t="shared" si="19"/>
        <v>#DIV/0!</v>
      </c>
      <c r="BK59" s="28" t="e">
        <f t="shared" si="19"/>
        <v>#DIV/0!</v>
      </c>
      <c r="BL59" s="28" t="e">
        <f t="shared" si="19"/>
        <v>#DIV/0!</v>
      </c>
      <c r="BM59" s="28">
        <v>0</v>
      </c>
      <c r="BN59" s="28">
        <v>0</v>
      </c>
      <c r="BO59" s="28">
        <v>0</v>
      </c>
      <c r="BP59" s="28">
        <v>0</v>
      </c>
      <c r="BQ59" s="29">
        <f t="shared" si="20"/>
        <v>0</v>
      </c>
      <c r="BR59" s="28">
        <v>0</v>
      </c>
      <c r="BS59" s="28">
        <v>0</v>
      </c>
      <c r="BT59" s="29">
        <f t="shared" si="21"/>
        <v>0</v>
      </c>
      <c r="BU59" s="28" t="e">
        <f t="shared" si="22"/>
        <v>#DIV/0!</v>
      </c>
      <c r="BV59" s="28" t="e">
        <f t="shared" si="22"/>
        <v>#DIV/0!</v>
      </c>
      <c r="BW59" s="28" t="e">
        <f t="shared" si="22"/>
        <v>#DIV/0!</v>
      </c>
      <c r="BX59" s="28" t="e">
        <f t="shared" si="22"/>
        <v>#DIV/0!</v>
      </c>
      <c r="BY59" s="28" t="e">
        <f t="shared" si="23"/>
        <v>#DIV/0!</v>
      </c>
      <c r="BZ59" s="28" t="e">
        <f t="shared" si="23"/>
        <v>#DIV/0!</v>
      </c>
      <c r="CA59" s="28" t="e">
        <f t="shared" si="23"/>
        <v>#DIV/0!</v>
      </c>
      <c r="CB59" s="31">
        <v>0</v>
      </c>
      <c r="CC59" s="31">
        <v>0</v>
      </c>
      <c r="CD59" s="28">
        <v>0</v>
      </c>
      <c r="CE59" s="28">
        <v>0</v>
      </c>
      <c r="CF59" s="29">
        <f t="shared" si="24"/>
        <v>0</v>
      </c>
      <c r="CG59" s="28"/>
      <c r="CH59" s="28"/>
      <c r="CI59" s="40"/>
      <c r="CJ59" s="40"/>
      <c r="CK59" s="40"/>
      <c r="CL59" s="40"/>
      <c r="CM59" s="40"/>
      <c r="CN59" s="41"/>
      <c r="CO59" s="41"/>
      <c r="CP59" s="40"/>
      <c r="CQ59" s="17"/>
      <c r="CR59" s="17"/>
      <c r="CS59" s="17"/>
      <c r="CT59" s="17"/>
      <c r="CU59" s="17"/>
      <c r="CV59" s="17"/>
    </row>
    <row r="60" spans="1:100" s="102" customFormat="1" ht="82.8" x14ac:dyDescent="0.25">
      <c r="A60" s="100" t="s">
        <v>156</v>
      </c>
      <c r="B60" s="54" t="s">
        <v>720</v>
      </c>
      <c r="C60" s="104" t="s">
        <v>148</v>
      </c>
      <c r="D60" s="54" t="s">
        <v>149</v>
      </c>
      <c r="E60" s="29">
        <v>0</v>
      </c>
      <c r="F60" s="29">
        <v>0</v>
      </c>
      <c r="G60" s="29">
        <v>0</v>
      </c>
      <c r="H60" s="29">
        <v>25</v>
      </c>
      <c r="I60" s="29">
        <f t="shared" si="5"/>
        <v>25</v>
      </c>
      <c r="J60" s="29">
        <v>10</v>
      </c>
      <c r="K60" s="29">
        <v>15</v>
      </c>
      <c r="L60" s="29">
        <f t="shared" si="6"/>
        <v>25</v>
      </c>
      <c r="M60" s="28">
        <v>0</v>
      </c>
      <c r="N60" s="28">
        <v>0</v>
      </c>
      <c r="O60" s="28">
        <v>0</v>
      </c>
      <c r="P60" s="28">
        <v>25</v>
      </c>
      <c r="Q60" s="29">
        <f t="shared" si="7"/>
        <v>25</v>
      </c>
      <c r="R60" s="28">
        <v>12</v>
      </c>
      <c r="S60" s="28">
        <v>13</v>
      </c>
      <c r="T60" s="29">
        <f t="shared" si="8"/>
        <v>25</v>
      </c>
      <c r="U60" s="28">
        <v>0</v>
      </c>
      <c r="V60" s="28">
        <v>0</v>
      </c>
      <c r="W60" s="28">
        <v>0</v>
      </c>
      <c r="X60" s="28">
        <v>0</v>
      </c>
      <c r="Y60" s="29">
        <f t="shared" si="9"/>
        <v>0</v>
      </c>
      <c r="Z60" s="28">
        <v>0</v>
      </c>
      <c r="AA60" s="28">
        <v>0</v>
      </c>
      <c r="AB60" s="29">
        <f t="shared" si="10"/>
        <v>0</v>
      </c>
      <c r="AC60" s="29" t="e">
        <f t="shared" si="11"/>
        <v>#DIV/0!</v>
      </c>
      <c r="AD60" s="29" t="e">
        <f t="shared" si="11"/>
        <v>#DIV/0!</v>
      </c>
      <c r="AE60" s="29" t="e">
        <f t="shared" si="11"/>
        <v>#DIV/0!</v>
      </c>
      <c r="AF60" s="29">
        <f t="shared" si="11"/>
        <v>0</v>
      </c>
      <c r="AG60" s="29">
        <f t="shared" si="11"/>
        <v>0</v>
      </c>
      <c r="AH60" s="30">
        <v>0</v>
      </c>
      <c r="AI60" s="30">
        <v>0</v>
      </c>
      <c r="AJ60" s="30">
        <v>0</v>
      </c>
      <c r="AK60" s="30">
        <v>54</v>
      </c>
      <c r="AL60" s="29">
        <f t="shared" si="12"/>
        <v>54</v>
      </c>
      <c r="AM60" s="30">
        <v>0</v>
      </c>
      <c r="AN60" s="30">
        <v>54</v>
      </c>
      <c r="AO60" s="29">
        <f t="shared" si="13"/>
        <v>54</v>
      </c>
      <c r="AP60" s="28">
        <v>0</v>
      </c>
      <c r="AQ60" s="28">
        <v>0</v>
      </c>
      <c r="AR60" s="28"/>
      <c r="AS60" s="642">
        <v>81.099999999999994</v>
      </c>
      <c r="AT60" s="30">
        <f t="shared" si="14"/>
        <v>81.099999999999994</v>
      </c>
      <c r="AU60" s="28">
        <v>32.4</v>
      </c>
      <c r="AV60" s="642">
        <v>48.699999999999996</v>
      </c>
      <c r="AW60" s="29">
        <f t="shared" si="15"/>
        <v>81.099999999999994</v>
      </c>
      <c r="AX60" s="28">
        <v>0</v>
      </c>
      <c r="AY60" s="28">
        <v>0</v>
      </c>
      <c r="AZ60" s="28">
        <v>0</v>
      </c>
      <c r="BA60" s="28">
        <v>0</v>
      </c>
      <c r="BB60" s="30">
        <f t="shared" si="16"/>
        <v>0</v>
      </c>
      <c r="BC60" s="28">
        <v>0</v>
      </c>
      <c r="BD60" s="28">
        <v>0</v>
      </c>
      <c r="BE60" s="29">
        <f t="shared" si="17"/>
        <v>0</v>
      </c>
      <c r="BF60" s="28" t="e">
        <f t="shared" si="18"/>
        <v>#DIV/0!</v>
      </c>
      <c r="BG60" s="28" t="e">
        <f t="shared" si="18"/>
        <v>#DIV/0!</v>
      </c>
      <c r="BH60" s="28" t="e">
        <f t="shared" si="18"/>
        <v>#DIV/0!</v>
      </c>
      <c r="BI60" s="28">
        <f t="shared" si="18"/>
        <v>0</v>
      </c>
      <c r="BJ60" s="28">
        <f t="shared" si="19"/>
        <v>0</v>
      </c>
      <c r="BK60" s="28">
        <f t="shared" si="19"/>
        <v>0</v>
      </c>
      <c r="BL60" s="28">
        <f t="shared" si="19"/>
        <v>0</v>
      </c>
      <c r="BM60" s="28">
        <v>0</v>
      </c>
      <c r="BN60" s="28">
        <v>0</v>
      </c>
      <c r="BO60" s="28">
        <v>0</v>
      </c>
      <c r="BP60" s="28">
        <v>0</v>
      </c>
      <c r="BQ60" s="29">
        <f t="shared" si="20"/>
        <v>0</v>
      </c>
      <c r="BR60" s="28">
        <v>0</v>
      </c>
      <c r="BS60" s="28">
        <v>0</v>
      </c>
      <c r="BT60" s="29">
        <f t="shared" si="21"/>
        <v>0</v>
      </c>
      <c r="BU60" s="28" t="e">
        <f t="shared" si="22"/>
        <v>#DIV/0!</v>
      </c>
      <c r="BV60" s="28" t="e">
        <f t="shared" si="22"/>
        <v>#DIV/0!</v>
      </c>
      <c r="BW60" s="28" t="e">
        <f t="shared" si="22"/>
        <v>#DIV/0!</v>
      </c>
      <c r="BX60" s="28">
        <f t="shared" si="22"/>
        <v>0</v>
      </c>
      <c r="BY60" s="28">
        <f t="shared" si="23"/>
        <v>0</v>
      </c>
      <c r="BZ60" s="28">
        <f t="shared" si="23"/>
        <v>0</v>
      </c>
      <c r="CA60" s="28">
        <f t="shared" si="23"/>
        <v>0</v>
      </c>
      <c r="CB60" s="31">
        <v>0</v>
      </c>
      <c r="CC60" s="31">
        <v>0</v>
      </c>
      <c r="CD60" s="28">
        <v>0</v>
      </c>
      <c r="CE60" s="28">
        <v>0</v>
      </c>
      <c r="CF60" s="29">
        <f t="shared" si="24"/>
        <v>0</v>
      </c>
      <c r="CG60" s="28"/>
      <c r="CH60" s="75" t="s">
        <v>721</v>
      </c>
      <c r="CI60" s="75" t="s">
        <v>425</v>
      </c>
      <c r="CJ60" s="101"/>
      <c r="CK60" s="101"/>
      <c r="CL60" s="101"/>
      <c r="CM60" s="101"/>
      <c r="CN60" s="92"/>
      <c r="CO60" s="92"/>
      <c r="CP60" s="101"/>
      <c r="CQ60" s="93"/>
      <c r="CR60" s="93"/>
      <c r="CS60" s="93"/>
      <c r="CT60" s="93"/>
      <c r="CU60" s="93"/>
      <c r="CV60" s="93"/>
    </row>
    <row r="61" spans="1:100" s="18" customFormat="1" ht="27.6" x14ac:dyDescent="0.25">
      <c r="A61" s="103" t="s">
        <v>158</v>
      </c>
      <c r="B61" s="42"/>
      <c r="C61" s="38" t="s">
        <v>148</v>
      </c>
      <c r="D61" s="42" t="s">
        <v>152</v>
      </c>
      <c r="E61" s="29">
        <v>0</v>
      </c>
      <c r="F61" s="29">
        <v>7</v>
      </c>
      <c r="G61" s="29">
        <v>3</v>
      </c>
      <c r="H61" s="29">
        <v>0</v>
      </c>
      <c r="I61" s="29">
        <f t="shared" si="5"/>
        <v>10</v>
      </c>
      <c r="J61" s="29">
        <v>10</v>
      </c>
      <c r="K61" s="29">
        <v>0</v>
      </c>
      <c r="L61" s="29">
        <f t="shared" si="6"/>
        <v>10</v>
      </c>
      <c r="M61" s="28">
        <v>0</v>
      </c>
      <c r="N61" s="28">
        <v>0</v>
      </c>
      <c r="O61" s="28">
        <v>0</v>
      </c>
      <c r="P61" s="28">
        <v>0</v>
      </c>
      <c r="Q61" s="29">
        <f t="shared" si="7"/>
        <v>0</v>
      </c>
      <c r="R61" s="28">
        <v>0</v>
      </c>
      <c r="S61" s="28">
        <v>0</v>
      </c>
      <c r="T61" s="29">
        <f t="shared" si="8"/>
        <v>0</v>
      </c>
      <c r="U61" s="28">
        <v>0</v>
      </c>
      <c r="V61" s="28">
        <v>0</v>
      </c>
      <c r="W61" s="28">
        <v>0</v>
      </c>
      <c r="X61" s="28">
        <v>0</v>
      </c>
      <c r="Y61" s="29">
        <f t="shared" si="9"/>
        <v>0</v>
      </c>
      <c r="Z61" s="28">
        <v>0</v>
      </c>
      <c r="AA61" s="28">
        <v>0</v>
      </c>
      <c r="AB61" s="29">
        <f t="shared" si="10"/>
        <v>0</v>
      </c>
      <c r="AC61" s="29" t="e">
        <f t="shared" si="11"/>
        <v>#DIV/0!</v>
      </c>
      <c r="AD61" s="29" t="e">
        <f t="shared" si="11"/>
        <v>#DIV/0!</v>
      </c>
      <c r="AE61" s="29" t="e">
        <f t="shared" si="11"/>
        <v>#DIV/0!</v>
      </c>
      <c r="AF61" s="29" t="e">
        <f t="shared" si="11"/>
        <v>#DIV/0!</v>
      </c>
      <c r="AG61" s="29" t="e">
        <f t="shared" si="11"/>
        <v>#DIV/0!</v>
      </c>
      <c r="AH61" s="30">
        <v>0</v>
      </c>
      <c r="AI61" s="30">
        <v>0</v>
      </c>
      <c r="AJ61" s="30">
        <v>0</v>
      </c>
      <c r="AK61" s="30">
        <v>27.1</v>
      </c>
      <c r="AL61" s="29">
        <f t="shared" si="12"/>
        <v>27.1</v>
      </c>
      <c r="AM61" s="30">
        <v>27.1</v>
      </c>
      <c r="AN61" s="30">
        <v>0</v>
      </c>
      <c r="AO61" s="30">
        <f t="shared" si="13"/>
        <v>27.1</v>
      </c>
      <c r="AP61" s="28">
        <v>0</v>
      </c>
      <c r="AQ61" s="28">
        <v>0</v>
      </c>
      <c r="AR61" s="28">
        <v>0</v>
      </c>
      <c r="AS61" s="28">
        <v>0</v>
      </c>
      <c r="AT61" s="29">
        <f t="shared" si="14"/>
        <v>0</v>
      </c>
      <c r="AU61" s="28">
        <v>0</v>
      </c>
      <c r="AV61" s="28">
        <v>0</v>
      </c>
      <c r="AW61" s="29">
        <f t="shared" si="15"/>
        <v>0</v>
      </c>
      <c r="AX61" s="28">
        <v>0</v>
      </c>
      <c r="AY61" s="28">
        <v>0</v>
      </c>
      <c r="AZ61" s="28">
        <v>0</v>
      </c>
      <c r="BA61" s="28">
        <v>0</v>
      </c>
      <c r="BB61" s="30">
        <f t="shared" si="16"/>
        <v>0</v>
      </c>
      <c r="BC61" s="28">
        <v>0</v>
      </c>
      <c r="BD61" s="28">
        <v>0</v>
      </c>
      <c r="BE61" s="29">
        <f t="shared" si="17"/>
        <v>0</v>
      </c>
      <c r="BF61" s="28" t="e">
        <f t="shared" si="18"/>
        <v>#DIV/0!</v>
      </c>
      <c r="BG61" s="28" t="e">
        <f t="shared" si="18"/>
        <v>#DIV/0!</v>
      </c>
      <c r="BH61" s="28" t="e">
        <f t="shared" si="18"/>
        <v>#DIV/0!</v>
      </c>
      <c r="BI61" s="28" t="e">
        <f t="shared" si="18"/>
        <v>#DIV/0!</v>
      </c>
      <c r="BJ61" s="28" t="e">
        <f t="shared" si="19"/>
        <v>#DIV/0!</v>
      </c>
      <c r="BK61" s="28" t="e">
        <f t="shared" si="19"/>
        <v>#DIV/0!</v>
      </c>
      <c r="BL61" s="28" t="e">
        <f t="shared" si="19"/>
        <v>#DIV/0!</v>
      </c>
      <c r="BM61" s="28">
        <v>0</v>
      </c>
      <c r="BN61" s="28">
        <v>0</v>
      </c>
      <c r="BO61" s="28">
        <v>0</v>
      </c>
      <c r="BP61" s="28">
        <v>0</v>
      </c>
      <c r="BQ61" s="29">
        <f t="shared" si="20"/>
        <v>0</v>
      </c>
      <c r="BR61" s="28">
        <v>0</v>
      </c>
      <c r="BS61" s="28">
        <v>0</v>
      </c>
      <c r="BT61" s="29">
        <f t="shared" si="21"/>
        <v>0</v>
      </c>
      <c r="BU61" s="28" t="e">
        <f t="shared" si="22"/>
        <v>#DIV/0!</v>
      </c>
      <c r="BV61" s="28" t="e">
        <f t="shared" si="22"/>
        <v>#DIV/0!</v>
      </c>
      <c r="BW61" s="28" t="e">
        <f t="shared" si="22"/>
        <v>#DIV/0!</v>
      </c>
      <c r="BX61" s="28" t="e">
        <f t="shared" si="22"/>
        <v>#DIV/0!</v>
      </c>
      <c r="BY61" s="28" t="e">
        <f t="shared" si="23"/>
        <v>#DIV/0!</v>
      </c>
      <c r="BZ61" s="28" t="e">
        <f t="shared" si="23"/>
        <v>#DIV/0!</v>
      </c>
      <c r="CA61" s="28" t="e">
        <f t="shared" si="23"/>
        <v>#DIV/0!</v>
      </c>
      <c r="CB61" s="31">
        <v>0</v>
      </c>
      <c r="CC61" s="31">
        <v>0</v>
      </c>
      <c r="CD61" s="28">
        <v>0</v>
      </c>
      <c r="CE61" s="28">
        <v>0</v>
      </c>
      <c r="CF61" s="29">
        <f t="shared" si="24"/>
        <v>0</v>
      </c>
      <c r="CG61" s="28"/>
      <c r="CH61" s="254"/>
      <c r="CI61" s="106"/>
      <c r="CJ61" s="40"/>
      <c r="CK61" s="40"/>
      <c r="CL61" s="40"/>
      <c r="CM61" s="40"/>
      <c r="CN61" s="41"/>
      <c r="CO61" s="41"/>
      <c r="CP61" s="40"/>
      <c r="CQ61" s="17"/>
      <c r="CR61" s="17"/>
      <c r="CS61" s="17"/>
      <c r="CT61" s="17"/>
      <c r="CU61" s="17"/>
      <c r="CV61" s="17"/>
    </row>
    <row r="62" spans="1:100" s="26" customFormat="1" ht="14.4" x14ac:dyDescent="0.3">
      <c r="A62" s="22" t="s">
        <v>159</v>
      </c>
      <c r="B62" s="23"/>
      <c r="C62" s="24"/>
      <c r="D62" s="23"/>
      <c r="E62" s="29">
        <v>0</v>
      </c>
      <c r="F62" s="29">
        <v>0</v>
      </c>
      <c r="G62" s="29">
        <v>0</v>
      </c>
      <c r="H62" s="29">
        <v>0</v>
      </c>
      <c r="I62" s="29">
        <f t="shared" si="5"/>
        <v>0</v>
      </c>
      <c r="J62" s="29">
        <v>0</v>
      </c>
      <c r="K62" s="29">
        <v>0</v>
      </c>
      <c r="L62" s="29">
        <f t="shared" si="6"/>
        <v>0</v>
      </c>
      <c r="M62" s="28">
        <v>0</v>
      </c>
      <c r="N62" s="28">
        <v>0</v>
      </c>
      <c r="O62" s="28">
        <v>0</v>
      </c>
      <c r="P62" s="28">
        <v>0</v>
      </c>
      <c r="Q62" s="29">
        <f t="shared" si="7"/>
        <v>0</v>
      </c>
      <c r="R62" s="28">
        <v>0</v>
      </c>
      <c r="S62" s="28">
        <v>0</v>
      </c>
      <c r="T62" s="29">
        <f t="shared" si="8"/>
        <v>0</v>
      </c>
      <c r="U62" s="28">
        <v>0</v>
      </c>
      <c r="V62" s="28">
        <v>0</v>
      </c>
      <c r="W62" s="28">
        <v>0</v>
      </c>
      <c r="X62" s="28">
        <v>0</v>
      </c>
      <c r="Y62" s="29">
        <f t="shared" si="9"/>
        <v>0</v>
      </c>
      <c r="Z62" s="28">
        <v>0</v>
      </c>
      <c r="AA62" s="28">
        <v>0</v>
      </c>
      <c r="AB62" s="29">
        <f t="shared" si="10"/>
        <v>0</v>
      </c>
      <c r="AC62" s="29" t="e">
        <f t="shared" si="11"/>
        <v>#DIV/0!</v>
      </c>
      <c r="AD62" s="29" t="e">
        <f t="shared" si="11"/>
        <v>#DIV/0!</v>
      </c>
      <c r="AE62" s="29" t="e">
        <f t="shared" si="11"/>
        <v>#DIV/0!</v>
      </c>
      <c r="AF62" s="29" t="e">
        <f t="shared" si="11"/>
        <v>#DIV/0!</v>
      </c>
      <c r="AG62" s="29" t="e">
        <f t="shared" si="11"/>
        <v>#DIV/0!</v>
      </c>
      <c r="AH62" s="30">
        <v>0</v>
      </c>
      <c r="AI62" s="30">
        <v>0</v>
      </c>
      <c r="AJ62" s="30">
        <v>0</v>
      </c>
      <c r="AK62" s="30">
        <v>0</v>
      </c>
      <c r="AL62" s="29">
        <f t="shared" si="12"/>
        <v>0</v>
      </c>
      <c r="AM62" s="30">
        <v>0</v>
      </c>
      <c r="AN62" s="30">
        <v>0</v>
      </c>
      <c r="AO62" s="29">
        <f t="shared" si="13"/>
        <v>0</v>
      </c>
      <c r="AP62" s="28">
        <v>0</v>
      </c>
      <c r="AQ62" s="28">
        <v>0</v>
      </c>
      <c r="AR62" s="28">
        <v>0</v>
      </c>
      <c r="AS62" s="28">
        <v>0</v>
      </c>
      <c r="AT62" s="29">
        <f t="shared" si="14"/>
        <v>0</v>
      </c>
      <c r="AU62" s="28">
        <v>0</v>
      </c>
      <c r="AV62" s="28">
        <v>0</v>
      </c>
      <c r="AW62" s="29">
        <f t="shared" si="15"/>
        <v>0</v>
      </c>
      <c r="AX62" s="28">
        <v>0</v>
      </c>
      <c r="AY62" s="28">
        <v>0</v>
      </c>
      <c r="AZ62" s="28">
        <v>0</v>
      </c>
      <c r="BA62" s="28">
        <v>0</v>
      </c>
      <c r="BB62" s="29">
        <f t="shared" si="16"/>
        <v>0</v>
      </c>
      <c r="BC62" s="28">
        <v>0</v>
      </c>
      <c r="BD62" s="28">
        <v>0</v>
      </c>
      <c r="BE62" s="29">
        <f t="shared" si="17"/>
        <v>0</v>
      </c>
      <c r="BF62" s="28" t="e">
        <f t="shared" si="18"/>
        <v>#DIV/0!</v>
      </c>
      <c r="BG62" s="28" t="e">
        <f t="shared" si="18"/>
        <v>#DIV/0!</v>
      </c>
      <c r="BH62" s="28" t="e">
        <f t="shared" si="18"/>
        <v>#DIV/0!</v>
      </c>
      <c r="BI62" s="28" t="e">
        <f t="shared" si="18"/>
        <v>#DIV/0!</v>
      </c>
      <c r="BJ62" s="28" t="e">
        <f t="shared" si="19"/>
        <v>#DIV/0!</v>
      </c>
      <c r="BK62" s="28" t="e">
        <f t="shared" si="19"/>
        <v>#DIV/0!</v>
      </c>
      <c r="BL62" s="28" t="e">
        <f t="shared" si="19"/>
        <v>#DIV/0!</v>
      </c>
      <c r="BM62" s="28">
        <v>0</v>
      </c>
      <c r="BN62" s="28">
        <v>0</v>
      </c>
      <c r="BO62" s="28">
        <v>0</v>
      </c>
      <c r="BP62" s="28">
        <v>0</v>
      </c>
      <c r="BQ62" s="29">
        <f t="shared" si="20"/>
        <v>0</v>
      </c>
      <c r="BR62" s="28">
        <v>0</v>
      </c>
      <c r="BS62" s="28">
        <v>0</v>
      </c>
      <c r="BT62" s="29">
        <f t="shared" si="21"/>
        <v>0</v>
      </c>
      <c r="BU62" s="28" t="e">
        <f t="shared" si="22"/>
        <v>#DIV/0!</v>
      </c>
      <c r="BV62" s="28" t="e">
        <f t="shared" si="22"/>
        <v>#DIV/0!</v>
      </c>
      <c r="BW62" s="28" t="e">
        <f t="shared" si="22"/>
        <v>#DIV/0!</v>
      </c>
      <c r="BX62" s="28" t="e">
        <f t="shared" si="22"/>
        <v>#DIV/0!</v>
      </c>
      <c r="BY62" s="28" t="e">
        <f t="shared" si="23"/>
        <v>#DIV/0!</v>
      </c>
      <c r="BZ62" s="28" t="e">
        <f t="shared" si="23"/>
        <v>#DIV/0!</v>
      </c>
      <c r="CA62" s="28" t="e">
        <f t="shared" si="23"/>
        <v>#DIV/0!</v>
      </c>
      <c r="CB62" s="31">
        <v>0</v>
      </c>
      <c r="CC62" s="31">
        <v>0</v>
      </c>
      <c r="CD62" s="28">
        <v>0</v>
      </c>
      <c r="CE62" s="28">
        <v>0</v>
      </c>
      <c r="CF62" s="29">
        <f t="shared" si="24"/>
        <v>0</v>
      </c>
      <c r="CG62" s="28"/>
      <c r="CH62" s="28"/>
      <c r="CI62" s="23"/>
      <c r="CJ62" s="23"/>
      <c r="CK62" s="23"/>
      <c r="CL62" s="23"/>
      <c r="CM62" s="23"/>
      <c r="CN62" s="23"/>
      <c r="CO62" s="23"/>
      <c r="CP62" s="23"/>
      <c r="CQ62" s="25"/>
      <c r="CR62" s="25"/>
      <c r="CS62" s="25"/>
      <c r="CT62" s="25"/>
      <c r="CU62" s="25"/>
      <c r="CV62" s="25"/>
    </row>
    <row r="63" spans="1:100" s="35" customFormat="1" ht="41.4" x14ac:dyDescent="0.25">
      <c r="A63" s="27" t="s">
        <v>160</v>
      </c>
      <c r="B63" s="105"/>
      <c r="C63" s="105" t="s">
        <v>161</v>
      </c>
      <c r="D63" s="105" t="s">
        <v>162</v>
      </c>
      <c r="E63" s="29">
        <v>0</v>
      </c>
      <c r="F63" s="29">
        <v>0</v>
      </c>
      <c r="G63" s="29">
        <v>0</v>
      </c>
      <c r="H63" s="29">
        <v>0</v>
      </c>
      <c r="I63" s="29">
        <f t="shared" si="5"/>
        <v>0</v>
      </c>
      <c r="J63" s="29">
        <v>0</v>
      </c>
      <c r="K63" s="29">
        <v>0</v>
      </c>
      <c r="L63" s="29">
        <f t="shared" si="6"/>
        <v>0</v>
      </c>
      <c r="M63" s="28">
        <v>0</v>
      </c>
      <c r="N63" s="28">
        <v>0</v>
      </c>
      <c r="O63" s="28">
        <v>0</v>
      </c>
      <c r="P63" s="28">
        <v>0</v>
      </c>
      <c r="Q63" s="29">
        <f t="shared" si="7"/>
        <v>0</v>
      </c>
      <c r="R63" s="28">
        <v>0</v>
      </c>
      <c r="S63" s="28">
        <v>0</v>
      </c>
      <c r="T63" s="29">
        <f t="shared" si="8"/>
        <v>0</v>
      </c>
      <c r="U63" s="28">
        <v>0</v>
      </c>
      <c r="V63" s="28">
        <v>0</v>
      </c>
      <c r="W63" s="28">
        <v>0</v>
      </c>
      <c r="X63" s="28">
        <v>0</v>
      </c>
      <c r="Y63" s="29">
        <f t="shared" si="9"/>
        <v>0</v>
      </c>
      <c r="Z63" s="28">
        <v>0</v>
      </c>
      <c r="AA63" s="28">
        <v>0</v>
      </c>
      <c r="AB63" s="29">
        <f t="shared" si="10"/>
        <v>0</v>
      </c>
      <c r="AC63" s="29" t="e">
        <f t="shared" si="11"/>
        <v>#DIV/0!</v>
      </c>
      <c r="AD63" s="29" t="e">
        <f t="shared" si="11"/>
        <v>#DIV/0!</v>
      </c>
      <c r="AE63" s="29" t="e">
        <f t="shared" si="11"/>
        <v>#DIV/0!</v>
      </c>
      <c r="AF63" s="29" t="e">
        <f t="shared" si="11"/>
        <v>#DIV/0!</v>
      </c>
      <c r="AG63" s="29" t="e">
        <f t="shared" si="11"/>
        <v>#DIV/0!</v>
      </c>
      <c r="AH63" s="30">
        <v>0</v>
      </c>
      <c r="AI63" s="30">
        <v>0</v>
      </c>
      <c r="AJ63" s="30">
        <v>0</v>
      </c>
      <c r="AK63" s="30">
        <v>0</v>
      </c>
      <c r="AL63" s="29">
        <f t="shared" si="12"/>
        <v>0</v>
      </c>
      <c r="AM63" s="30">
        <v>0</v>
      </c>
      <c r="AN63" s="30">
        <v>0</v>
      </c>
      <c r="AO63" s="29">
        <f t="shared" si="13"/>
        <v>0</v>
      </c>
      <c r="AP63" s="28">
        <v>0</v>
      </c>
      <c r="AQ63" s="28">
        <v>0</v>
      </c>
      <c r="AR63" s="28">
        <v>0</v>
      </c>
      <c r="AS63" s="28">
        <v>0</v>
      </c>
      <c r="AT63" s="30">
        <f t="shared" si="14"/>
        <v>0</v>
      </c>
      <c r="AU63" s="28">
        <v>0</v>
      </c>
      <c r="AV63" s="28">
        <v>0</v>
      </c>
      <c r="AW63" s="29">
        <f t="shared" si="15"/>
        <v>0</v>
      </c>
      <c r="AX63" s="28">
        <v>0</v>
      </c>
      <c r="AY63" s="28">
        <v>0</v>
      </c>
      <c r="AZ63" s="28">
        <v>0</v>
      </c>
      <c r="BA63" s="28">
        <v>0</v>
      </c>
      <c r="BB63" s="29">
        <f t="shared" si="16"/>
        <v>0</v>
      </c>
      <c r="BC63" s="28">
        <v>0</v>
      </c>
      <c r="BD63" s="28">
        <v>0</v>
      </c>
      <c r="BE63" s="29">
        <f t="shared" si="17"/>
        <v>0</v>
      </c>
      <c r="BF63" s="28" t="e">
        <f t="shared" si="18"/>
        <v>#DIV/0!</v>
      </c>
      <c r="BG63" s="28" t="e">
        <f t="shared" si="18"/>
        <v>#DIV/0!</v>
      </c>
      <c r="BH63" s="28" t="e">
        <f t="shared" si="18"/>
        <v>#DIV/0!</v>
      </c>
      <c r="BI63" s="28" t="e">
        <f t="shared" si="18"/>
        <v>#DIV/0!</v>
      </c>
      <c r="BJ63" s="28" t="e">
        <f t="shared" si="19"/>
        <v>#DIV/0!</v>
      </c>
      <c r="BK63" s="28" t="e">
        <f t="shared" si="19"/>
        <v>#DIV/0!</v>
      </c>
      <c r="BL63" s="28" t="e">
        <f t="shared" si="19"/>
        <v>#DIV/0!</v>
      </c>
      <c r="BM63" s="28">
        <v>0</v>
      </c>
      <c r="BN63" s="28">
        <v>0</v>
      </c>
      <c r="BO63" s="28">
        <v>0</v>
      </c>
      <c r="BP63" s="28">
        <v>0</v>
      </c>
      <c r="BQ63" s="29">
        <f t="shared" si="20"/>
        <v>0</v>
      </c>
      <c r="BR63" s="28">
        <v>0</v>
      </c>
      <c r="BS63" s="28">
        <v>0</v>
      </c>
      <c r="BT63" s="29">
        <f t="shared" si="21"/>
        <v>0</v>
      </c>
      <c r="BU63" s="28" t="e">
        <f t="shared" si="22"/>
        <v>#DIV/0!</v>
      </c>
      <c r="BV63" s="28" t="e">
        <f t="shared" si="22"/>
        <v>#DIV/0!</v>
      </c>
      <c r="BW63" s="28" t="e">
        <f t="shared" si="22"/>
        <v>#DIV/0!</v>
      </c>
      <c r="BX63" s="28" t="e">
        <f t="shared" si="22"/>
        <v>#DIV/0!</v>
      </c>
      <c r="BY63" s="28" t="e">
        <f t="shared" si="23"/>
        <v>#DIV/0!</v>
      </c>
      <c r="BZ63" s="28" t="e">
        <f t="shared" si="23"/>
        <v>#DIV/0!</v>
      </c>
      <c r="CA63" s="28" t="e">
        <f t="shared" si="23"/>
        <v>#DIV/0!</v>
      </c>
      <c r="CB63" s="31">
        <v>0</v>
      </c>
      <c r="CC63" s="31">
        <v>0</v>
      </c>
      <c r="CD63" s="28">
        <v>0</v>
      </c>
      <c r="CE63" s="28">
        <v>0</v>
      </c>
      <c r="CF63" s="29">
        <f t="shared" si="24"/>
        <v>0</v>
      </c>
      <c r="CG63" s="28"/>
      <c r="CH63" s="28"/>
      <c r="CI63" s="32"/>
      <c r="CJ63" s="32"/>
      <c r="CK63" s="32"/>
      <c r="CL63" s="32"/>
      <c r="CM63" s="32"/>
      <c r="CN63" s="33"/>
      <c r="CO63" s="33"/>
      <c r="CP63" s="32"/>
      <c r="CQ63" s="34"/>
      <c r="CR63" s="34"/>
      <c r="CS63" s="34"/>
      <c r="CT63" s="34"/>
      <c r="CU63" s="34"/>
      <c r="CV63" s="34"/>
    </row>
    <row r="64" spans="1:100" s="94" customFormat="1" ht="33" customHeight="1" x14ac:dyDescent="0.25">
      <c r="A64" s="54" t="s">
        <v>163</v>
      </c>
      <c r="B64" s="55" t="s">
        <v>164</v>
      </c>
      <c r="C64" s="55" t="s">
        <v>165</v>
      </c>
      <c r="D64" s="55" t="s">
        <v>166</v>
      </c>
      <c r="E64" s="29">
        <v>0</v>
      </c>
      <c r="F64" s="29">
        <v>0</v>
      </c>
      <c r="G64" s="29">
        <v>0</v>
      </c>
      <c r="H64" s="29">
        <v>0</v>
      </c>
      <c r="I64" s="29">
        <f t="shared" si="5"/>
        <v>0</v>
      </c>
      <c r="J64" s="29">
        <v>0</v>
      </c>
      <c r="K64" s="29">
        <v>0</v>
      </c>
      <c r="L64" s="29">
        <f t="shared" si="6"/>
        <v>0</v>
      </c>
      <c r="M64" s="28">
        <v>0</v>
      </c>
      <c r="N64" s="28">
        <v>0</v>
      </c>
      <c r="O64" s="28">
        <v>0</v>
      </c>
      <c r="P64" s="28">
        <v>0</v>
      </c>
      <c r="Q64" s="29">
        <f t="shared" si="7"/>
        <v>0</v>
      </c>
      <c r="R64" s="28">
        <v>0</v>
      </c>
      <c r="S64" s="28">
        <v>0</v>
      </c>
      <c r="T64" s="29">
        <f t="shared" si="8"/>
        <v>0</v>
      </c>
      <c r="U64" s="28">
        <v>0</v>
      </c>
      <c r="V64" s="28">
        <v>0</v>
      </c>
      <c r="W64" s="28">
        <v>0</v>
      </c>
      <c r="X64" s="28">
        <v>0</v>
      </c>
      <c r="Y64" s="29">
        <f t="shared" si="9"/>
        <v>0</v>
      </c>
      <c r="Z64" s="28">
        <v>0</v>
      </c>
      <c r="AA64" s="28">
        <v>0</v>
      </c>
      <c r="AB64" s="29">
        <f t="shared" si="10"/>
        <v>0</v>
      </c>
      <c r="AC64" s="29" t="e">
        <f t="shared" si="11"/>
        <v>#DIV/0!</v>
      </c>
      <c r="AD64" s="29" t="e">
        <f t="shared" si="11"/>
        <v>#DIV/0!</v>
      </c>
      <c r="AE64" s="29" t="e">
        <f t="shared" si="11"/>
        <v>#DIV/0!</v>
      </c>
      <c r="AF64" s="29" t="e">
        <f t="shared" si="11"/>
        <v>#DIV/0!</v>
      </c>
      <c r="AG64" s="29" t="e">
        <f t="shared" si="11"/>
        <v>#DIV/0!</v>
      </c>
      <c r="AH64" s="30">
        <v>0</v>
      </c>
      <c r="AI64" s="30">
        <v>0</v>
      </c>
      <c r="AJ64" s="30">
        <v>0</v>
      </c>
      <c r="AK64" s="30">
        <v>0</v>
      </c>
      <c r="AL64" s="29">
        <f t="shared" si="12"/>
        <v>0</v>
      </c>
      <c r="AM64" s="30">
        <v>0</v>
      </c>
      <c r="AN64" s="30">
        <v>0</v>
      </c>
      <c r="AO64" s="29">
        <f t="shared" si="13"/>
        <v>0</v>
      </c>
      <c r="AP64" s="28">
        <v>0</v>
      </c>
      <c r="AQ64" s="28">
        <v>0</v>
      </c>
      <c r="AR64" s="28">
        <v>0</v>
      </c>
      <c r="AS64" s="28">
        <v>0</v>
      </c>
      <c r="AT64" s="30">
        <f t="shared" si="14"/>
        <v>0</v>
      </c>
      <c r="AU64" s="28">
        <v>0</v>
      </c>
      <c r="AV64" s="28">
        <v>0</v>
      </c>
      <c r="AW64" s="29">
        <f t="shared" si="15"/>
        <v>0</v>
      </c>
      <c r="AX64" s="28">
        <v>0</v>
      </c>
      <c r="AY64" s="28">
        <v>0</v>
      </c>
      <c r="AZ64" s="28">
        <v>0</v>
      </c>
      <c r="BA64" s="28">
        <v>0</v>
      </c>
      <c r="BB64" s="29">
        <f t="shared" si="16"/>
        <v>0</v>
      </c>
      <c r="BC64" s="28">
        <v>0</v>
      </c>
      <c r="BD64" s="28">
        <v>0</v>
      </c>
      <c r="BE64" s="29">
        <f t="shared" si="17"/>
        <v>0</v>
      </c>
      <c r="BF64" s="28" t="e">
        <f t="shared" si="18"/>
        <v>#DIV/0!</v>
      </c>
      <c r="BG64" s="28" t="e">
        <f t="shared" si="18"/>
        <v>#DIV/0!</v>
      </c>
      <c r="BH64" s="28" t="e">
        <f t="shared" si="18"/>
        <v>#DIV/0!</v>
      </c>
      <c r="BI64" s="28" t="e">
        <f t="shared" si="18"/>
        <v>#DIV/0!</v>
      </c>
      <c r="BJ64" s="28" t="e">
        <f t="shared" si="19"/>
        <v>#DIV/0!</v>
      </c>
      <c r="BK64" s="28" t="e">
        <f t="shared" si="19"/>
        <v>#DIV/0!</v>
      </c>
      <c r="BL64" s="28" t="e">
        <f t="shared" si="19"/>
        <v>#DIV/0!</v>
      </c>
      <c r="BM64" s="28">
        <v>0</v>
      </c>
      <c r="BN64" s="28">
        <v>0</v>
      </c>
      <c r="BO64" s="28">
        <v>0</v>
      </c>
      <c r="BP64" s="28">
        <v>0</v>
      </c>
      <c r="BQ64" s="29">
        <f t="shared" si="20"/>
        <v>0</v>
      </c>
      <c r="BR64" s="28">
        <v>0</v>
      </c>
      <c r="BS64" s="28">
        <v>0</v>
      </c>
      <c r="BT64" s="29">
        <f t="shared" si="21"/>
        <v>0</v>
      </c>
      <c r="BU64" s="28" t="e">
        <f t="shared" si="22"/>
        <v>#DIV/0!</v>
      </c>
      <c r="BV64" s="28" t="e">
        <f t="shared" si="22"/>
        <v>#DIV/0!</v>
      </c>
      <c r="BW64" s="28" t="e">
        <f t="shared" si="22"/>
        <v>#DIV/0!</v>
      </c>
      <c r="BX64" s="28" t="e">
        <f t="shared" si="22"/>
        <v>#DIV/0!</v>
      </c>
      <c r="BY64" s="28" t="e">
        <f t="shared" si="23"/>
        <v>#DIV/0!</v>
      </c>
      <c r="BZ64" s="28" t="e">
        <f t="shared" si="23"/>
        <v>#DIV/0!</v>
      </c>
      <c r="CA64" s="28" t="e">
        <f t="shared" si="23"/>
        <v>#DIV/0!</v>
      </c>
      <c r="CB64" s="31">
        <v>0</v>
      </c>
      <c r="CC64" s="31">
        <v>0</v>
      </c>
      <c r="CD64" s="28">
        <v>0</v>
      </c>
      <c r="CE64" s="28">
        <v>0</v>
      </c>
      <c r="CF64" s="29">
        <f t="shared" si="24"/>
        <v>0</v>
      </c>
      <c r="CG64" s="28"/>
      <c r="CH64" s="28"/>
      <c r="CI64" s="91"/>
      <c r="CJ64" s="91"/>
      <c r="CK64" s="91"/>
      <c r="CL64" s="91"/>
      <c r="CM64" s="91"/>
      <c r="CN64" s="92"/>
      <c r="CO64" s="92"/>
      <c r="CP64" s="91"/>
      <c r="CQ64" s="93"/>
      <c r="CR64" s="93"/>
      <c r="CS64" s="93"/>
      <c r="CT64" s="93"/>
      <c r="CU64" s="93"/>
      <c r="CV64" s="93"/>
    </row>
    <row r="65" spans="1:100" s="85" customFormat="1" ht="38.4" customHeight="1" x14ac:dyDescent="0.25">
      <c r="A65" s="75" t="s">
        <v>167</v>
      </c>
      <c r="B65" s="76"/>
      <c r="C65" s="76" t="s">
        <v>168</v>
      </c>
      <c r="D65" s="76" t="s">
        <v>169</v>
      </c>
      <c r="E65" s="29">
        <v>0</v>
      </c>
      <c r="F65" s="29">
        <v>0</v>
      </c>
      <c r="G65" s="29">
        <v>0</v>
      </c>
      <c r="H65" s="29">
        <v>0</v>
      </c>
      <c r="I65" s="29">
        <f t="shared" si="5"/>
        <v>0</v>
      </c>
      <c r="J65" s="29">
        <v>0</v>
      </c>
      <c r="K65" s="29">
        <v>0</v>
      </c>
      <c r="L65" s="29">
        <f t="shared" si="6"/>
        <v>0</v>
      </c>
      <c r="M65" s="28">
        <v>0</v>
      </c>
      <c r="N65" s="28">
        <v>0</v>
      </c>
      <c r="O65" s="28">
        <v>0</v>
      </c>
      <c r="P65" s="28">
        <v>0</v>
      </c>
      <c r="Q65" s="29">
        <f t="shared" si="7"/>
        <v>0</v>
      </c>
      <c r="R65" s="28">
        <v>0</v>
      </c>
      <c r="S65" s="28">
        <v>0</v>
      </c>
      <c r="T65" s="29">
        <f t="shared" si="8"/>
        <v>0</v>
      </c>
      <c r="U65" s="28">
        <v>0</v>
      </c>
      <c r="V65" s="28">
        <v>0</v>
      </c>
      <c r="W65" s="28">
        <v>0</v>
      </c>
      <c r="X65" s="28">
        <v>0</v>
      </c>
      <c r="Y65" s="29">
        <f t="shared" si="9"/>
        <v>0</v>
      </c>
      <c r="Z65" s="28">
        <v>0</v>
      </c>
      <c r="AA65" s="28">
        <v>0</v>
      </c>
      <c r="AB65" s="29">
        <f t="shared" si="10"/>
        <v>0</v>
      </c>
      <c r="AC65" s="29" t="e">
        <f t="shared" si="11"/>
        <v>#DIV/0!</v>
      </c>
      <c r="AD65" s="29" t="e">
        <f t="shared" si="11"/>
        <v>#DIV/0!</v>
      </c>
      <c r="AE65" s="29" t="e">
        <f t="shared" si="11"/>
        <v>#DIV/0!</v>
      </c>
      <c r="AF65" s="29" t="e">
        <f t="shared" si="11"/>
        <v>#DIV/0!</v>
      </c>
      <c r="AG65" s="29" t="e">
        <f t="shared" si="11"/>
        <v>#DIV/0!</v>
      </c>
      <c r="AH65" s="30">
        <v>0</v>
      </c>
      <c r="AI65" s="30">
        <v>0</v>
      </c>
      <c r="AJ65" s="30">
        <v>0</v>
      </c>
      <c r="AK65" s="30">
        <v>0</v>
      </c>
      <c r="AL65" s="29">
        <f t="shared" si="12"/>
        <v>0</v>
      </c>
      <c r="AM65" s="30">
        <v>0</v>
      </c>
      <c r="AN65" s="30">
        <v>0</v>
      </c>
      <c r="AO65" s="29">
        <f t="shared" si="13"/>
        <v>0</v>
      </c>
      <c r="AP65" s="28">
        <v>0</v>
      </c>
      <c r="AQ65" s="28">
        <v>0</v>
      </c>
      <c r="AR65" s="28">
        <v>0</v>
      </c>
      <c r="AS65" s="28">
        <v>0</v>
      </c>
      <c r="AT65" s="30">
        <f t="shared" si="14"/>
        <v>0</v>
      </c>
      <c r="AU65" s="28">
        <v>0</v>
      </c>
      <c r="AV65" s="28">
        <v>0</v>
      </c>
      <c r="AW65" s="29">
        <f t="shared" si="15"/>
        <v>0</v>
      </c>
      <c r="AX65" s="28">
        <v>0</v>
      </c>
      <c r="AY65" s="28">
        <v>0</v>
      </c>
      <c r="AZ65" s="28">
        <v>0</v>
      </c>
      <c r="BA65" s="28">
        <v>0</v>
      </c>
      <c r="BB65" s="29">
        <f t="shared" si="16"/>
        <v>0</v>
      </c>
      <c r="BC65" s="28">
        <v>0</v>
      </c>
      <c r="BD65" s="28">
        <v>0</v>
      </c>
      <c r="BE65" s="29">
        <f t="shared" si="17"/>
        <v>0</v>
      </c>
      <c r="BF65" s="28" t="e">
        <f t="shared" si="18"/>
        <v>#DIV/0!</v>
      </c>
      <c r="BG65" s="28" t="e">
        <f t="shared" si="18"/>
        <v>#DIV/0!</v>
      </c>
      <c r="BH65" s="28" t="e">
        <f t="shared" si="18"/>
        <v>#DIV/0!</v>
      </c>
      <c r="BI65" s="28" t="e">
        <f t="shared" si="18"/>
        <v>#DIV/0!</v>
      </c>
      <c r="BJ65" s="28" t="e">
        <f t="shared" si="19"/>
        <v>#DIV/0!</v>
      </c>
      <c r="BK65" s="28" t="e">
        <f t="shared" si="19"/>
        <v>#DIV/0!</v>
      </c>
      <c r="BL65" s="28" t="e">
        <f t="shared" si="19"/>
        <v>#DIV/0!</v>
      </c>
      <c r="BM65" s="28">
        <v>0</v>
      </c>
      <c r="BN65" s="28">
        <v>0</v>
      </c>
      <c r="BO65" s="28">
        <v>0</v>
      </c>
      <c r="BP65" s="28">
        <v>0</v>
      </c>
      <c r="BQ65" s="29">
        <f t="shared" si="20"/>
        <v>0</v>
      </c>
      <c r="BR65" s="28">
        <v>0</v>
      </c>
      <c r="BS65" s="28">
        <v>0</v>
      </c>
      <c r="BT65" s="29">
        <f t="shared" si="21"/>
        <v>0</v>
      </c>
      <c r="BU65" s="28" t="e">
        <f t="shared" si="22"/>
        <v>#DIV/0!</v>
      </c>
      <c r="BV65" s="28" t="e">
        <f t="shared" si="22"/>
        <v>#DIV/0!</v>
      </c>
      <c r="BW65" s="28" t="e">
        <f t="shared" si="22"/>
        <v>#DIV/0!</v>
      </c>
      <c r="BX65" s="28" t="e">
        <f t="shared" si="22"/>
        <v>#DIV/0!</v>
      </c>
      <c r="BY65" s="28" t="e">
        <f t="shared" si="23"/>
        <v>#DIV/0!</v>
      </c>
      <c r="BZ65" s="28" t="e">
        <f t="shared" si="23"/>
        <v>#DIV/0!</v>
      </c>
      <c r="CA65" s="28" t="e">
        <f t="shared" si="23"/>
        <v>#DIV/0!</v>
      </c>
      <c r="CB65" s="31">
        <v>0</v>
      </c>
      <c r="CC65" s="31">
        <v>0</v>
      </c>
      <c r="CD65" s="28">
        <v>0</v>
      </c>
      <c r="CE65" s="28">
        <v>0</v>
      </c>
      <c r="CF65" s="29">
        <f t="shared" si="24"/>
        <v>0</v>
      </c>
      <c r="CG65" s="28"/>
      <c r="CH65" s="28"/>
      <c r="CI65" s="82"/>
      <c r="CJ65" s="82"/>
      <c r="CK65" s="82"/>
      <c r="CL65" s="82"/>
      <c r="CM65" s="82"/>
      <c r="CN65" s="83"/>
      <c r="CO65" s="83"/>
      <c r="CP65" s="82"/>
      <c r="CQ65" s="84"/>
      <c r="CR65" s="84"/>
      <c r="CS65" s="84"/>
      <c r="CT65" s="84"/>
      <c r="CU65" s="84"/>
      <c r="CV65" s="84"/>
    </row>
    <row r="66" spans="1:100" s="21" customFormat="1" ht="27.6" x14ac:dyDescent="0.25">
      <c r="A66" s="106" t="s">
        <v>170</v>
      </c>
      <c r="B66" s="49"/>
      <c r="C66" s="43" t="s">
        <v>171</v>
      </c>
      <c r="D66" s="75" t="s">
        <v>172</v>
      </c>
      <c r="E66" s="29">
        <v>0</v>
      </c>
      <c r="F66" s="29">
        <v>0</v>
      </c>
      <c r="G66" s="29">
        <v>0</v>
      </c>
      <c r="H66" s="29">
        <v>0</v>
      </c>
      <c r="I66" s="29">
        <f t="shared" si="5"/>
        <v>0</v>
      </c>
      <c r="J66" s="29">
        <v>0</v>
      </c>
      <c r="K66" s="29">
        <v>0</v>
      </c>
      <c r="L66" s="29">
        <f t="shared" si="6"/>
        <v>0</v>
      </c>
      <c r="M66" s="28">
        <v>0</v>
      </c>
      <c r="N66" s="28">
        <v>0</v>
      </c>
      <c r="O66" s="28">
        <v>0</v>
      </c>
      <c r="P66" s="28">
        <v>0</v>
      </c>
      <c r="Q66" s="29">
        <f t="shared" si="7"/>
        <v>0</v>
      </c>
      <c r="R66" s="28">
        <v>0</v>
      </c>
      <c r="S66" s="28">
        <v>0</v>
      </c>
      <c r="T66" s="29">
        <f t="shared" si="8"/>
        <v>0</v>
      </c>
      <c r="U66" s="28">
        <v>0</v>
      </c>
      <c r="V66" s="28">
        <v>0</v>
      </c>
      <c r="W66" s="28">
        <v>0</v>
      </c>
      <c r="X66" s="28">
        <v>0</v>
      </c>
      <c r="Y66" s="29">
        <f t="shared" si="9"/>
        <v>0</v>
      </c>
      <c r="Z66" s="28">
        <v>0</v>
      </c>
      <c r="AA66" s="28">
        <v>0</v>
      </c>
      <c r="AB66" s="29">
        <f t="shared" si="10"/>
        <v>0</v>
      </c>
      <c r="AC66" s="29" t="e">
        <f t="shared" si="11"/>
        <v>#DIV/0!</v>
      </c>
      <c r="AD66" s="29" t="e">
        <f t="shared" si="11"/>
        <v>#DIV/0!</v>
      </c>
      <c r="AE66" s="29" t="e">
        <f t="shared" si="11"/>
        <v>#DIV/0!</v>
      </c>
      <c r="AF66" s="29" t="e">
        <f t="shared" si="11"/>
        <v>#DIV/0!</v>
      </c>
      <c r="AG66" s="29" t="e">
        <f t="shared" si="11"/>
        <v>#DIV/0!</v>
      </c>
      <c r="AH66" s="30">
        <v>0</v>
      </c>
      <c r="AI66" s="30">
        <v>0</v>
      </c>
      <c r="AJ66" s="30">
        <v>0</v>
      </c>
      <c r="AK66" s="30">
        <v>0</v>
      </c>
      <c r="AL66" s="29">
        <f t="shared" si="12"/>
        <v>0</v>
      </c>
      <c r="AM66" s="30">
        <v>0</v>
      </c>
      <c r="AN66" s="30">
        <v>0</v>
      </c>
      <c r="AO66" s="29">
        <f t="shared" si="13"/>
        <v>0</v>
      </c>
      <c r="AP66" s="28">
        <v>0</v>
      </c>
      <c r="AQ66" s="28">
        <v>0</v>
      </c>
      <c r="AR66" s="28">
        <v>0</v>
      </c>
      <c r="AS66" s="28">
        <v>0</v>
      </c>
      <c r="AT66" s="30">
        <f t="shared" si="14"/>
        <v>0</v>
      </c>
      <c r="AU66" s="28">
        <v>0</v>
      </c>
      <c r="AV66" s="28">
        <v>0</v>
      </c>
      <c r="AW66" s="29">
        <f t="shared" si="15"/>
        <v>0</v>
      </c>
      <c r="AX66" s="28">
        <v>0</v>
      </c>
      <c r="AY66" s="28">
        <v>0</v>
      </c>
      <c r="AZ66" s="28">
        <v>0</v>
      </c>
      <c r="BA66" s="28">
        <v>0</v>
      </c>
      <c r="BB66" s="29">
        <f t="shared" si="16"/>
        <v>0</v>
      </c>
      <c r="BC66" s="28">
        <v>0</v>
      </c>
      <c r="BD66" s="28">
        <v>0</v>
      </c>
      <c r="BE66" s="29">
        <f t="shared" si="17"/>
        <v>0</v>
      </c>
      <c r="BF66" s="28" t="e">
        <f t="shared" si="18"/>
        <v>#DIV/0!</v>
      </c>
      <c r="BG66" s="28" t="e">
        <f t="shared" si="18"/>
        <v>#DIV/0!</v>
      </c>
      <c r="BH66" s="28" t="e">
        <f t="shared" si="18"/>
        <v>#DIV/0!</v>
      </c>
      <c r="BI66" s="28" t="e">
        <f t="shared" si="18"/>
        <v>#DIV/0!</v>
      </c>
      <c r="BJ66" s="28" t="e">
        <f t="shared" si="19"/>
        <v>#DIV/0!</v>
      </c>
      <c r="BK66" s="28" t="e">
        <f t="shared" si="19"/>
        <v>#DIV/0!</v>
      </c>
      <c r="BL66" s="28" t="e">
        <f t="shared" si="19"/>
        <v>#DIV/0!</v>
      </c>
      <c r="BM66" s="28">
        <v>0</v>
      </c>
      <c r="BN66" s="28">
        <v>0</v>
      </c>
      <c r="BO66" s="28">
        <v>0</v>
      </c>
      <c r="BP66" s="28">
        <v>0</v>
      </c>
      <c r="BQ66" s="29">
        <f t="shared" si="20"/>
        <v>0</v>
      </c>
      <c r="BR66" s="28">
        <v>0</v>
      </c>
      <c r="BS66" s="28">
        <v>0</v>
      </c>
      <c r="BT66" s="29">
        <f t="shared" si="21"/>
        <v>0</v>
      </c>
      <c r="BU66" s="28" t="e">
        <f t="shared" si="22"/>
        <v>#DIV/0!</v>
      </c>
      <c r="BV66" s="28" t="e">
        <f t="shared" si="22"/>
        <v>#DIV/0!</v>
      </c>
      <c r="BW66" s="28" t="e">
        <f t="shared" si="22"/>
        <v>#DIV/0!</v>
      </c>
      <c r="BX66" s="28" t="e">
        <f t="shared" si="22"/>
        <v>#DIV/0!</v>
      </c>
      <c r="BY66" s="28" t="e">
        <f t="shared" si="23"/>
        <v>#DIV/0!</v>
      </c>
      <c r="BZ66" s="28" t="e">
        <f t="shared" si="23"/>
        <v>#DIV/0!</v>
      </c>
      <c r="CA66" s="28" t="e">
        <f t="shared" si="23"/>
        <v>#DIV/0!</v>
      </c>
      <c r="CB66" s="31">
        <v>0</v>
      </c>
      <c r="CC66" s="31">
        <v>0</v>
      </c>
      <c r="CD66" s="28">
        <v>0</v>
      </c>
      <c r="CE66" s="28">
        <v>0</v>
      </c>
      <c r="CF66" s="29">
        <f t="shared" si="24"/>
        <v>0</v>
      </c>
      <c r="CG66" s="28"/>
      <c r="CH66" s="28"/>
      <c r="CI66" s="64"/>
      <c r="CJ66" s="64"/>
      <c r="CK66" s="64"/>
      <c r="CL66" s="64"/>
      <c r="CM66" s="64"/>
      <c r="CN66" s="41"/>
      <c r="CO66" s="41"/>
      <c r="CP66" s="64"/>
      <c r="CQ66" s="17"/>
      <c r="CR66" s="17"/>
      <c r="CS66" s="17"/>
      <c r="CT66" s="17"/>
      <c r="CU66" s="17"/>
      <c r="CV66" s="17"/>
    </row>
    <row r="67" spans="1:100" s="18" customFormat="1" ht="33.75" customHeight="1" x14ac:dyDescent="0.25">
      <c r="A67" s="103" t="s">
        <v>173</v>
      </c>
      <c r="B67" s="105"/>
      <c r="C67" s="76" t="s">
        <v>171</v>
      </c>
      <c r="D67" s="75" t="s">
        <v>174</v>
      </c>
      <c r="E67" s="29">
        <v>0</v>
      </c>
      <c r="F67" s="29">
        <v>0</v>
      </c>
      <c r="G67" s="29">
        <v>0</v>
      </c>
      <c r="H67" s="29">
        <v>0</v>
      </c>
      <c r="I67" s="29">
        <f t="shared" si="5"/>
        <v>0</v>
      </c>
      <c r="J67" s="29">
        <v>0</v>
      </c>
      <c r="K67" s="29">
        <v>0</v>
      </c>
      <c r="L67" s="29">
        <f t="shared" si="6"/>
        <v>0</v>
      </c>
      <c r="M67" s="28">
        <v>0</v>
      </c>
      <c r="N67" s="28">
        <v>0</v>
      </c>
      <c r="O67" s="28">
        <v>0</v>
      </c>
      <c r="P67" s="28">
        <v>0</v>
      </c>
      <c r="Q67" s="29">
        <f t="shared" si="7"/>
        <v>0</v>
      </c>
      <c r="R67" s="28">
        <v>0</v>
      </c>
      <c r="S67" s="28">
        <v>0</v>
      </c>
      <c r="T67" s="29">
        <f t="shared" si="8"/>
        <v>0</v>
      </c>
      <c r="U67" s="28">
        <v>0</v>
      </c>
      <c r="V67" s="28">
        <v>0</v>
      </c>
      <c r="W67" s="28">
        <v>0</v>
      </c>
      <c r="X67" s="28">
        <v>0</v>
      </c>
      <c r="Y67" s="29">
        <f t="shared" si="9"/>
        <v>0</v>
      </c>
      <c r="Z67" s="28">
        <v>0</v>
      </c>
      <c r="AA67" s="28">
        <v>0</v>
      </c>
      <c r="AB67" s="29">
        <f t="shared" si="10"/>
        <v>0</v>
      </c>
      <c r="AC67" s="29" t="e">
        <f t="shared" si="11"/>
        <v>#DIV/0!</v>
      </c>
      <c r="AD67" s="29" t="e">
        <f t="shared" si="11"/>
        <v>#DIV/0!</v>
      </c>
      <c r="AE67" s="29" t="e">
        <f t="shared" si="11"/>
        <v>#DIV/0!</v>
      </c>
      <c r="AF67" s="29" t="e">
        <f t="shared" si="11"/>
        <v>#DIV/0!</v>
      </c>
      <c r="AG67" s="29" t="e">
        <f t="shared" si="11"/>
        <v>#DIV/0!</v>
      </c>
      <c r="AH67" s="30">
        <v>0</v>
      </c>
      <c r="AI67" s="30">
        <v>0</v>
      </c>
      <c r="AJ67" s="30">
        <v>0</v>
      </c>
      <c r="AK67" s="30">
        <v>0</v>
      </c>
      <c r="AL67" s="29">
        <f t="shared" si="12"/>
        <v>0</v>
      </c>
      <c r="AM67" s="30">
        <v>0</v>
      </c>
      <c r="AN67" s="30">
        <v>0</v>
      </c>
      <c r="AO67" s="29">
        <f t="shared" si="13"/>
        <v>0</v>
      </c>
      <c r="AP67" s="28">
        <v>0</v>
      </c>
      <c r="AQ67" s="28">
        <v>0</v>
      </c>
      <c r="AR67" s="28">
        <v>0</v>
      </c>
      <c r="AS67" s="28">
        <v>0</v>
      </c>
      <c r="AT67" s="30">
        <f t="shared" si="14"/>
        <v>0</v>
      </c>
      <c r="AU67" s="28">
        <v>0</v>
      </c>
      <c r="AV67" s="28">
        <v>0</v>
      </c>
      <c r="AW67" s="29">
        <f t="shared" si="15"/>
        <v>0</v>
      </c>
      <c r="AX67" s="28">
        <v>0</v>
      </c>
      <c r="AY67" s="28">
        <v>0</v>
      </c>
      <c r="AZ67" s="28">
        <v>0</v>
      </c>
      <c r="BA67" s="28">
        <v>0</v>
      </c>
      <c r="BB67" s="29">
        <f t="shared" si="16"/>
        <v>0</v>
      </c>
      <c r="BC67" s="28">
        <v>0</v>
      </c>
      <c r="BD67" s="28">
        <v>0</v>
      </c>
      <c r="BE67" s="29">
        <f t="shared" si="17"/>
        <v>0</v>
      </c>
      <c r="BF67" s="28" t="e">
        <f t="shared" si="18"/>
        <v>#DIV/0!</v>
      </c>
      <c r="BG67" s="28" t="e">
        <f t="shared" si="18"/>
        <v>#DIV/0!</v>
      </c>
      <c r="BH67" s="28" t="e">
        <f t="shared" si="18"/>
        <v>#DIV/0!</v>
      </c>
      <c r="BI67" s="28" t="e">
        <f t="shared" si="18"/>
        <v>#DIV/0!</v>
      </c>
      <c r="BJ67" s="28" t="e">
        <f t="shared" si="19"/>
        <v>#DIV/0!</v>
      </c>
      <c r="BK67" s="28" t="e">
        <f t="shared" si="19"/>
        <v>#DIV/0!</v>
      </c>
      <c r="BL67" s="28" t="e">
        <f t="shared" si="19"/>
        <v>#DIV/0!</v>
      </c>
      <c r="BM67" s="28">
        <v>0</v>
      </c>
      <c r="BN67" s="28">
        <v>0</v>
      </c>
      <c r="BO67" s="28">
        <v>0</v>
      </c>
      <c r="BP67" s="28">
        <v>0</v>
      </c>
      <c r="BQ67" s="29">
        <f t="shared" si="20"/>
        <v>0</v>
      </c>
      <c r="BR67" s="28">
        <v>0</v>
      </c>
      <c r="BS67" s="28">
        <v>0</v>
      </c>
      <c r="BT67" s="29">
        <f t="shared" si="21"/>
        <v>0</v>
      </c>
      <c r="BU67" s="28" t="e">
        <f t="shared" si="22"/>
        <v>#DIV/0!</v>
      </c>
      <c r="BV67" s="28" t="e">
        <f t="shared" si="22"/>
        <v>#DIV/0!</v>
      </c>
      <c r="BW67" s="28" t="e">
        <f t="shared" si="22"/>
        <v>#DIV/0!</v>
      </c>
      <c r="BX67" s="28" t="e">
        <f t="shared" si="22"/>
        <v>#DIV/0!</v>
      </c>
      <c r="BY67" s="28" t="e">
        <f t="shared" si="23"/>
        <v>#DIV/0!</v>
      </c>
      <c r="BZ67" s="28" t="e">
        <f t="shared" si="23"/>
        <v>#DIV/0!</v>
      </c>
      <c r="CA67" s="28" t="e">
        <f t="shared" si="23"/>
        <v>#DIV/0!</v>
      </c>
      <c r="CB67" s="31">
        <v>0</v>
      </c>
      <c r="CC67" s="31">
        <v>0</v>
      </c>
      <c r="CD67" s="28">
        <v>0</v>
      </c>
      <c r="CE67" s="28">
        <v>0</v>
      </c>
      <c r="CF67" s="29">
        <f t="shared" si="24"/>
        <v>0</v>
      </c>
      <c r="CG67" s="28"/>
      <c r="CH67" s="28"/>
      <c r="CI67" s="40"/>
      <c r="CJ67" s="40"/>
      <c r="CK67" s="40"/>
      <c r="CL67" s="40"/>
      <c r="CM67" s="40"/>
      <c r="CN67" s="41"/>
      <c r="CO67" s="41"/>
      <c r="CP67" s="40"/>
      <c r="CQ67" s="17"/>
      <c r="CR67" s="17"/>
      <c r="CS67" s="17"/>
      <c r="CT67" s="17"/>
      <c r="CU67" s="17"/>
      <c r="CV67" s="17"/>
    </row>
    <row r="68" spans="1:100" s="18" customFormat="1" ht="41.4" x14ac:dyDescent="0.3">
      <c r="A68" s="107" t="s">
        <v>175</v>
      </c>
      <c r="B68" s="42"/>
      <c r="C68" s="76" t="s">
        <v>176</v>
      </c>
      <c r="D68" s="42" t="s">
        <v>177</v>
      </c>
      <c r="E68" s="29">
        <v>0</v>
      </c>
      <c r="F68" s="29">
        <v>3</v>
      </c>
      <c r="G68" s="29">
        <v>0</v>
      </c>
      <c r="H68" s="29">
        <v>0</v>
      </c>
      <c r="I68" s="29">
        <f t="shared" si="5"/>
        <v>3</v>
      </c>
      <c r="J68" s="29">
        <v>3</v>
      </c>
      <c r="K68" s="29">
        <v>0</v>
      </c>
      <c r="L68" s="29">
        <f t="shared" si="6"/>
        <v>3</v>
      </c>
      <c r="M68" s="28">
        <v>0</v>
      </c>
      <c r="N68" s="28">
        <v>0</v>
      </c>
      <c r="O68" s="28">
        <v>3</v>
      </c>
      <c r="P68" s="28">
        <v>0</v>
      </c>
      <c r="Q68" s="29">
        <f t="shared" si="7"/>
        <v>3</v>
      </c>
      <c r="R68" s="28">
        <v>3</v>
      </c>
      <c r="S68" s="28">
        <v>0</v>
      </c>
      <c r="T68" s="29">
        <f t="shared" si="8"/>
        <v>3</v>
      </c>
      <c r="U68" s="28">
        <v>0</v>
      </c>
      <c r="V68" s="28">
        <v>0</v>
      </c>
      <c r="W68" s="28">
        <v>0</v>
      </c>
      <c r="X68" s="28">
        <v>0</v>
      </c>
      <c r="Y68" s="29">
        <f t="shared" si="9"/>
        <v>0</v>
      </c>
      <c r="Z68" s="28">
        <v>0</v>
      </c>
      <c r="AA68" s="28">
        <v>0</v>
      </c>
      <c r="AB68" s="29">
        <f t="shared" si="10"/>
        <v>0</v>
      </c>
      <c r="AC68" s="29" t="e">
        <f t="shared" si="11"/>
        <v>#DIV/0!</v>
      </c>
      <c r="AD68" s="29" t="e">
        <f t="shared" si="11"/>
        <v>#DIV/0!</v>
      </c>
      <c r="AE68" s="29">
        <f t="shared" si="11"/>
        <v>0</v>
      </c>
      <c r="AF68" s="29" t="e">
        <f t="shared" si="11"/>
        <v>#DIV/0!</v>
      </c>
      <c r="AG68" s="29">
        <f t="shared" si="11"/>
        <v>0</v>
      </c>
      <c r="AH68" s="30">
        <v>0</v>
      </c>
      <c r="AI68" s="30">
        <v>0</v>
      </c>
      <c r="AJ68" s="30">
        <v>0</v>
      </c>
      <c r="AK68" s="30">
        <v>0</v>
      </c>
      <c r="AL68" s="29">
        <f t="shared" si="12"/>
        <v>0</v>
      </c>
      <c r="AM68" s="30">
        <v>0</v>
      </c>
      <c r="AN68" s="30">
        <v>0</v>
      </c>
      <c r="AO68" s="29">
        <f t="shared" si="13"/>
        <v>0</v>
      </c>
      <c r="AP68" s="28">
        <v>0</v>
      </c>
      <c r="AQ68" s="28">
        <v>0</v>
      </c>
      <c r="AR68" s="28">
        <v>0</v>
      </c>
      <c r="AS68" s="28">
        <v>0</v>
      </c>
      <c r="AT68" s="30">
        <f t="shared" si="14"/>
        <v>0</v>
      </c>
      <c r="AU68" s="28">
        <v>0</v>
      </c>
      <c r="AV68" s="28">
        <v>0</v>
      </c>
      <c r="AW68" s="29">
        <f t="shared" si="15"/>
        <v>0</v>
      </c>
      <c r="AX68" s="28">
        <v>0</v>
      </c>
      <c r="AY68" s="28">
        <v>0</v>
      </c>
      <c r="AZ68" s="28">
        <v>0</v>
      </c>
      <c r="BA68" s="28">
        <v>0</v>
      </c>
      <c r="BB68" s="29">
        <f t="shared" si="16"/>
        <v>0</v>
      </c>
      <c r="BC68" s="28">
        <v>0</v>
      </c>
      <c r="BD68" s="28">
        <v>0</v>
      </c>
      <c r="BE68" s="29">
        <f t="shared" si="17"/>
        <v>0</v>
      </c>
      <c r="BF68" s="28" t="e">
        <f t="shared" si="18"/>
        <v>#DIV/0!</v>
      </c>
      <c r="BG68" s="28" t="e">
        <f t="shared" si="18"/>
        <v>#DIV/0!</v>
      </c>
      <c r="BH68" s="28" t="e">
        <f t="shared" si="18"/>
        <v>#DIV/0!</v>
      </c>
      <c r="BI68" s="28" t="e">
        <f t="shared" si="18"/>
        <v>#DIV/0!</v>
      </c>
      <c r="BJ68" s="28" t="e">
        <f t="shared" si="19"/>
        <v>#DIV/0!</v>
      </c>
      <c r="BK68" s="28" t="e">
        <f t="shared" si="19"/>
        <v>#DIV/0!</v>
      </c>
      <c r="BL68" s="28" t="e">
        <f t="shared" si="19"/>
        <v>#DIV/0!</v>
      </c>
      <c r="BM68" s="28">
        <v>0</v>
      </c>
      <c r="BN68" s="28">
        <v>0</v>
      </c>
      <c r="BO68" s="28">
        <v>0</v>
      </c>
      <c r="BP68" s="28">
        <v>0</v>
      </c>
      <c r="BQ68" s="29">
        <f t="shared" si="20"/>
        <v>0</v>
      </c>
      <c r="BR68" s="28">
        <v>0</v>
      </c>
      <c r="BS68" s="28">
        <v>0</v>
      </c>
      <c r="BT68" s="29">
        <f t="shared" si="21"/>
        <v>0</v>
      </c>
      <c r="BU68" s="28" t="e">
        <f t="shared" si="22"/>
        <v>#DIV/0!</v>
      </c>
      <c r="BV68" s="28" t="e">
        <f t="shared" si="22"/>
        <v>#DIV/0!</v>
      </c>
      <c r="BW68" s="28" t="e">
        <f t="shared" si="22"/>
        <v>#DIV/0!</v>
      </c>
      <c r="BX68" s="28" t="e">
        <f t="shared" si="22"/>
        <v>#DIV/0!</v>
      </c>
      <c r="BY68" s="28" t="e">
        <f t="shared" si="23"/>
        <v>#DIV/0!</v>
      </c>
      <c r="BZ68" s="28" t="e">
        <f t="shared" si="23"/>
        <v>#DIV/0!</v>
      </c>
      <c r="CA68" s="28" t="e">
        <f t="shared" si="23"/>
        <v>#DIV/0!</v>
      </c>
      <c r="CB68" s="31">
        <v>0</v>
      </c>
      <c r="CC68" s="31">
        <v>0</v>
      </c>
      <c r="CD68" s="28">
        <v>0</v>
      </c>
      <c r="CE68" s="28">
        <v>0</v>
      </c>
      <c r="CF68" s="29">
        <f t="shared" si="24"/>
        <v>0</v>
      </c>
      <c r="CG68" s="28"/>
      <c r="CH68" s="254" t="s">
        <v>407</v>
      </c>
      <c r="CI68" s="106" t="s">
        <v>426</v>
      </c>
      <c r="CJ68" s="40"/>
      <c r="CK68" s="40"/>
      <c r="CL68" s="40"/>
      <c r="CM68" s="40"/>
      <c r="CN68" s="41"/>
      <c r="CO68" s="41"/>
      <c r="CP68" s="75" t="s">
        <v>427</v>
      </c>
      <c r="CQ68" s="17"/>
      <c r="CR68" s="17"/>
      <c r="CS68" s="17"/>
      <c r="CT68" s="17"/>
      <c r="CU68" s="17"/>
      <c r="CV68" s="17"/>
    </row>
    <row r="69" spans="1:100" s="151" customFormat="1" x14ac:dyDescent="0.3">
      <c r="A69" s="151" t="s">
        <v>178</v>
      </c>
      <c r="E69" s="151">
        <f>SUM(E44:E68)</f>
        <v>0</v>
      </c>
      <c r="F69" s="151">
        <f t="shared" ref="F69:AB69" si="30">SUM(F44:F68)</f>
        <v>1640</v>
      </c>
      <c r="G69" s="151">
        <f t="shared" si="30"/>
        <v>853</v>
      </c>
      <c r="H69" s="151">
        <f t="shared" si="30"/>
        <v>88</v>
      </c>
      <c r="I69" s="151">
        <f t="shared" si="30"/>
        <v>2581</v>
      </c>
      <c r="J69" s="151">
        <f t="shared" si="30"/>
        <v>2453</v>
      </c>
      <c r="K69" s="151">
        <f t="shared" si="30"/>
        <v>128</v>
      </c>
      <c r="L69" s="151">
        <f t="shared" si="30"/>
        <v>2581</v>
      </c>
      <c r="M69" s="151">
        <f t="shared" si="30"/>
        <v>31</v>
      </c>
      <c r="N69" s="151">
        <f t="shared" si="30"/>
        <v>2565</v>
      </c>
      <c r="O69" s="151">
        <f t="shared" si="30"/>
        <v>1603</v>
      </c>
      <c r="P69" s="151">
        <f t="shared" si="30"/>
        <v>918</v>
      </c>
      <c r="Q69" s="151">
        <f t="shared" si="30"/>
        <v>5117</v>
      </c>
      <c r="R69" s="151">
        <f t="shared" si="30"/>
        <v>2415</v>
      </c>
      <c r="S69" s="151">
        <f t="shared" si="30"/>
        <v>2702</v>
      </c>
      <c r="T69" s="151">
        <f t="shared" si="30"/>
        <v>5117</v>
      </c>
      <c r="U69" s="151">
        <f t="shared" si="30"/>
        <v>5436</v>
      </c>
      <c r="V69" s="151">
        <f t="shared" si="30"/>
        <v>4366</v>
      </c>
      <c r="W69" s="151">
        <f t="shared" si="30"/>
        <v>0</v>
      </c>
      <c r="X69" s="151">
        <f t="shared" si="30"/>
        <v>0</v>
      </c>
      <c r="Y69" s="151">
        <f t="shared" si="30"/>
        <v>9802</v>
      </c>
      <c r="Z69" s="151">
        <f t="shared" si="30"/>
        <v>0</v>
      </c>
      <c r="AA69" s="151">
        <f t="shared" si="30"/>
        <v>9802</v>
      </c>
      <c r="AB69" s="151">
        <f t="shared" si="30"/>
        <v>9802</v>
      </c>
      <c r="AC69" s="151">
        <f>U69/M69*100</f>
        <v>17535.483870967742</v>
      </c>
      <c r="AD69" s="151">
        <f>V69/N69*100</f>
        <v>170.21442495126706</v>
      </c>
      <c r="AE69" s="151">
        <f>W69/O69*100</f>
        <v>0</v>
      </c>
      <c r="AF69" s="151">
        <f>X69/P69*100</f>
        <v>0</v>
      </c>
      <c r="AG69" s="151">
        <f>Y69/Q69*100</f>
        <v>191.55755325385968</v>
      </c>
      <c r="AH69" s="151">
        <v>0</v>
      </c>
      <c r="AI69" s="151">
        <v>0</v>
      </c>
      <c r="AJ69" s="151">
        <v>8.25</v>
      </c>
      <c r="AK69" s="151">
        <v>403.17500000000001</v>
      </c>
      <c r="AL69" s="30">
        <f>AH69+AI69+AJ69+AK69</f>
        <v>411.42500000000001</v>
      </c>
      <c r="AM69" s="151">
        <v>156.12499999999997</v>
      </c>
      <c r="AN69" s="151">
        <v>255.29999999999998</v>
      </c>
      <c r="AO69" s="157">
        <f t="shared" ref="AO69:BE69" si="31">SUM(AO44:AO68)</f>
        <v>411.42500000000001</v>
      </c>
      <c r="AP69" s="151">
        <f t="shared" si="31"/>
        <v>155.44999999999999</v>
      </c>
      <c r="AQ69" s="151">
        <f t="shared" si="31"/>
        <v>0</v>
      </c>
      <c r="AR69" s="151">
        <f t="shared" si="31"/>
        <v>8.25</v>
      </c>
      <c r="AS69" s="151">
        <f t="shared" si="31"/>
        <v>261.17499999999995</v>
      </c>
      <c r="AT69" s="157">
        <f t="shared" si="31"/>
        <v>424.875</v>
      </c>
      <c r="AU69" s="151">
        <f t="shared" si="31"/>
        <v>161.42499999999998</v>
      </c>
      <c r="AV69" s="151">
        <f t="shared" si="31"/>
        <v>263.45</v>
      </c>
      <c r="AW69" s="157">
        <f t="shared" si="31"/>
        <v>424.875</v>
      </c>
      <c r="AX69" s="151">
        <f t="shared" si="31"/>
        <v>155.44999999999999</v>
      </c>
      <c r="AY69" s="151">
        <f t="shared" si="31"/>
        <v>0</v>
      </c>
      <c r="AZ69" s="151">
        <f t="shared" si="31"/>
        <v>0</v>
      </c>
      <c r="BA69" s="151">
        <f t="shared" si="31"/>
        <v>0</v>
      </c>
      <c r="BB69" s="762">
        <f t="shared" si="31"/>
        <v>155.44999999999999</v>
      </c>
      <c r="BC69" s="151">
        <f t="shared" si="31"/>
        <v>0</v>
      </c>
      <c r="BD69" s="151">
        <f t="shared" si="31"/>
        <v>155.44999999999999</v>
      </c>
      <c r="BE69" s="151">
        <f t="shared" si="31"/>
        <v>155.44999999999999</v>
      </c>
      <c r="BF69" s="151">
        <f t="shared" si="18"/>
        <v>100</v>
      </c>
      <c r="BG69" s="151" t="e">
        <f t="shared" si="18"/>
        <v>#DIV/0!</v>
      </c>
      <c r="BH69" s="151">
        <f t="shared" si="18"/>
        <v>0</v>
      </c>
      <c r="BI69" s="151">
        <f t="shared" si="18"/>
        <v>0</v>
      </c>
      <c r="BJ69" s="151">
        <f t="shared" si="19"/>
        <v>0</v>
      </c>
      <c r="BK69" s="151">
        <f t="shared" si="19"/>
        <v>59.005503890681346</v>
      </c>
      <c r="BL69" s="151">
        <f t="shared" si="19"/>
        <v>36.587231538687846</v>
      </c>
      <c r="BM69" s="151">
        <f t="shared" ref="BM69:BT69" si="32">SUM(BM44:BM68)</f>
        <v>45</v>
      </c>
      <c r="BN69" s="151">
        <f t="shared" si="32"/>
        <v>0.95</v>
      </c>
      <c r="BO69" s="151">
        <f t="shared" si="32"/>
        <v>0</v>
      </c>
      <c r="BP69" s="151">
        <f t="shared" si="32"/>
        <v>0</v>
      </c>
      <c r="BQ69" s="157">
        <f t="shared" si="32"/>
        <v>45.95</v>
      </c>
      <c r="BR69" s="151">
        <f t="shared" si="32"/>
        <v>0</v>
      </c>
      <c r="BS69" s="151">
        <f t="shared" si="32"/>
        <v>45.95</v>
      </c>
      <c r="BT69" s="151">
        <f t="shared" si="32"/>
        <v>45.95</v>
      </c>
      <c r="BU69" s="151">
        <f t="shared" si="22"/>
        <v>28.948214860083631</v>
      </c>
      <c r="BV69" s="151" t="e">
        <f t="shared" si="22"/>
        <v>#DIV/0!</v>
      </c>
      <c r="BW69" s="151">
        <f t="shared" si="22"/>
        <v>0</v>
      </c>
      <c r="BX69" s="151">
        <f t="shared" si="22"/>
        <v>0</v>
      </c>
      <c r="BY69" s="151">
        <f t="shared" si="23"/>
        <v>0</v>
      </c>
      <c r="BZ69" s="151">
        <f t="shared" si="23"/>
        <v>17.441639779844376</v>
      </c>
      <c r="CA69" s="151">
        <f t="shared" si="23"/>
        <v>10.814945572227126</v>
      </c>
      <c r="CB69" s="151">
        <f>SUM(CB44:CB68)</f>
        <v>6000</v>
      </c>
      <c r="CC69" s="151">
        <f>SUM(CC44:CC68)</f>
        <v>0</v>
      </c>
      <c r="CD69" s="151">
        <f>SUM(CD44:CD68)</f>
        <v>0</v>
      </c>
      <c r="CE69" s="151">
        <f>SUM(CE44:CE68)</f>
        <v>0</v>
      </c>
      <c r="CF69" s="151">
        <f>SUM(CF44:CF68)</f>
        <v>0</v>
      </c>
    </row>
    <row r="70" spans="1:100" s="18" customFormat="1" ht="35.4" customHeight="1" x14ac:dyDescent="0.25">
      <c r="A70" s="15" t="s">
        <v>179</v>
      </c>
      <c r="B70" s="16"/>
      <c r="C70" s="16"/>
      <c r="D70" s="16" t="s">
        <v>180</v>
      </c>
      <c r="E70" s="29">
        <v>0</v>
      </c>
      <c r="F70" s="29">
        <v>0</v>
      </c>
      <c r="G70" s="29">
        <v>0</v>
      </c>
      <c r="H70" s="29">
        <v>0</v>
      </c>
      <c r="I70" s="29">
        <f t="shared" si="5"/>
        <v>0</v>
      </c>
      <c r="J70" s="29">
        <v>0</v>
      </c>
      <c r="K70" s="29">
        <v>0</v>
      </c>
      <c r="L70" s="29">
        <f t="shared" si="6"/>
        <v>0</v>
      </c>
      <c r="M70" s="28">
        <v>0</v>
      </c>
      <c r="N70" s="28">
        <v>0</v>
      </c>
      <c r="O70" s="28">
        <v>0</v>
      </c>
      <c r="P70" s="28">
        <v>0</v>
      </c>
      <c r="Q70" s="29">
        <f t="shared" si="7"/>
        <v>0</v>
      </c>
      <c r="R70" s="28">
        <v>0</v>
      </c>
      <c r="S70" s="28">
        <v>0</v>
      </c>
      <c r="T70" s="29">
        <f t="shared" si="8"/>
        <v>0</v>
      </c>
      <c r="U70" s="28">
        <v>0</v>
      </c>
      <c r="V70" s="28">
        <v>0</v>
      </c>
      <c r="W70" s="28">
        <v>0</v>
      </c>
      <c r="X70" s="28">
        <v>0</v>
      </c>
      <c r="Y70" s="29">
        <f t="shared" si="9"/>
        <v>0</v>
      </c>
      <c r="Z70" s="28">
        <v>0</v>
      </c>
      <c r="AA70" s="28">
        <v>0</v>
      </c>
      <c r="AB70" s="29">
        <f t="shared" si="10"/>
        <v>0</v>
      </c>
      <c r="AC70" s="29" t="e">
        <f t="shared" ref="AC70:AG120" si="33">U70/M70*100</f>
        <v>#DIV/0!</v>
      </c>
      <c r="AD70" s="29" t="e">
        <f t="shared" si="33"/>
        <v>#DIV/0!</v>
      </c>
      <c r="AE70" s="29" t="e">
        <f t="shared" si="33"/>
        <v>#DIV/0!</v>
      </c>
      <c r="AF70" s="29" t="e">
        <f t="shared" si="33"/>
        <v>#DIV/0!</v>
      </c>
      <c r="AG70" s="29" t="e">
        <f t="shared" si="33"/>
        <v>#DIV/0!</v>
      </c>
      <c r="AH70" s="30">
        <v>0</v>
      </c>
      <c r="AI70" s="30">
        <v>0</v>
      </c>
      <c r="AJ70" s="30">
        <v>0</v>
      </c>
      <c r="AK70" s="30">
        <v>0</v>
      </c>
      <c r="AL70" s="29">
        <f t="shared" si="12"/>
        <v>0</v>
      </c>
      <c r="AM70" s="30">
        <v>0</v>
      </c>
      <c r="AN70" s="30">
        <v>0</v>
      </c>
      <c r="AO70" s="29">
        <f t="shared" si="13"/>
        <v>0</v>
      </c>
      <c r="AP70" s="28">
        <v>0</v>
      </c>
      <c r="AQ70" s="28">
        <v>0</v>
      </c>
      <c r="AR70" s="28">
        <v>0</v>
      </c>
      <c r="AS70" s="28">
        <v>0</v>
      </c>
      <c r="AT70" s="29">
        <f t="shared" si="14"/>
        <v>0</v>
      </c>
      <c r="AU70" s="28">
        <v>0</v>
      </c>
      <c r="AV70" s="28">
        <v>0</v>
      </c>
      <c r="AW70" s="29">
        <f t="shared" si="15"/>
        <v>0</v>
      </c>
      <c r="AX70" s="28">
        <v>0</v>
      </c>
      <c r="AY70" s="28">
        <v>0</v>
      </c>
      <c r="AZ70" s="28">
        <v>0</v>
      </c>
      <c r="BA70" s="28">
        <v>0</v>
      </c>
      <c r="BB70" s="29">
        <f t="shared" si="16"/>
        <v>0</v>
      </c>
      <c r="BC70" s="28">
        <v>0</v>
      </c>
      <c r="BD70" s="28">
        <v>0</v>
      </c>
      <c r="BE70" s="29">
        <f t="shared" si="17"/>
        <v>0</v>
      </c>
      <c r="BF70" s="28" t="e">
        <f t="shared" si="18"/>
        <v>#DIV/0!</v>
      </c>
      <c r="BG70" s="28" t="e">
        <f t="shared" si="18"/>
        <v>#DIV/0!</v>
      </c>
      <c r="BH70" s="28" t="e">
        <f t="shared" si="18"/>
        <v>#DIV/0!</v>
      </c>
      <c r="BI70" s="28" t="e">
        <f t="shared" si="18"/>
        <v>#DIV/0!</v>
      </c>
      <c r="BJ70" s="28" t="e">
        <f t="shared" si="19"/>
        <v>#DIV/0!</v>
      </c>
      <c r="BK70" s="28" t="e">
        <f t="shared" si="19"/>
        <v>#DIV/0!</v>
      </c>
      <c r="BL70" s="28" t="e">
        <f t="shared" si="19"/>
        <v>#DIV/0!</v>
      </c>
      <c r="BM70" s="28">
        <v>0</v>
      </c>
      <c r="BN70" s="28">
        <v>0</v>
      </c>
      <c r="BO70" s="28">
        <v>0</v>
      </c>
      <c r="BP70" s="28">
        <v>0</v>
      </c>
      <c r="BQ70" s="29">
        <f t="shared" si="20"/>
        <v>0</v>
      </c>
      <c r="BR70" s="28">
        <v>0</v>
      </c>
      <c r="BS70" s="28">
        <v>0</v>
      </c>
      <c r="BT70" s="29">
        <f t="shared" si="21"/>
        <v>0</v>
      </c>
      <c r="BU70" s="28" t="e">
        <f t="shared" si="22"/>
        <v>#DIV/0!</v>
      </c>
      <c r="BV70" s="28" t="e">
        <f t="shared" si="22"/>
        <v>#DIV/0!</v>
      </c>
      <c r="BW70" s="28" t="e">
        <f t="shared" si="22"/>
        <v>#DIV/0!</v>
      </c>
      <c r="BX70" s="28" t="e">
        <f t="shared" si="22"/>
        <v>#DIV/0!</v>
      </c>
      <c r="BY70" s="28" t="e">
        <f t="shared" si="23"/>
        <v>#DIV/0!</v>
      </c>
      <c r="BZ70" s="28" t="e">
        <f t="shared" si="23"/>
        <v>#DIV/0!</v>
      </c>
      <c r="CA70" s="28" t="e">
        <f t="shared" si="23"/>
        <v>#DIV/0!</v>
      </c>
      <c r="CB70" s="31">
        <v>0</v>
      </c>
      <c r="CC70" s="31">
        <v>0</v>
      </c>
      <c r="CD70" s="28">
        <v>0</v>
      </c>
      <c r="CE70" s="28">
        <v>0</v>
      </c>
      <c r="CF70" s="29">
        <f t="shared" si="24"/>
        <v>0</v>
      </c>
      <c r="CG70" s="28"/>
      <c r="CH70" s="28"/>
      <c r="CI70" s="16"/>
      <c r="CJ70" s="16"/>
      <c r="CK70" s="16"/>
      <c r="CL70" s="16"/>
      <c r="CM70" s="16"/>
      <c r="CN70" s="16"/>
      <c r="CO70" s="16"/>
      <c r="CP70" s="16"/>
      <c r="CQ70" s="17"/>
      <c r="CR70" s="17"/>
      <c r="CS70" s="17"/>
      <c r="CT70" s="17"/>
      <c r="CU70" s="17"/>
      <c r="CV70" s="17"/>
    </row>
    <row r="71" spans="1:100" s="21" customFormat="1" ht="27.6" x14ac:dyDescent="0.25">
      <c r="A71" s="19" t="s">
        <v>181</v>
      </c>
      <c r="B71" s="20"/>
      <c r="C71" s="20"/>
      <c r="D71" s="20"/>
      <c r="E71" s="29">
        <v>0</v>
      </c>
      <c r="F71" s="29">
        <v>0</v>
      </c>
      <c r="G71" s="29">
        <v>0</v>
      </c>
      <c r="H71" s="29">
        <v>0</v>
      </c>
      <c r="I71" s="29">
        <f t="shared" si="5"/>
        <v>0</v>
      </c>
      <c r="J71" s="29">
        <v>0</v>
      </c>
      <c r="K71" s="29">
        <v>0</v>
      </c>
      <c r="L71" s="29">
        <f t="shared" si="6"/>
        <v>0</v>
      </c>
      <c r="M71" s="28">
        <v>0</v>
      </c>
      <c r="N71" s="28">
        <v>0</v>
      </c>
      <c r="O71" s="28">
        <v>0</v>
      </c>
      <c r="P71" s="28">
        <v>0</v>
      </c>
      <c r="Q71" s="29">
        <f t="shared" si="7"/>
        <v>0</v>
      </c>
      <c r="R71" s="28">
        <v>0</v>
      </c>
      <c r="S71" s="28">
        <v>0</v>
      </c>
      <c r="T71" s="29">
        <f t="shared" si="8"/>
        <v>0</v>
      </c>
      <c r="U71" s="28">
        <v>0</v>
      </c>
      <c r="V71" s="28">
        <v>0</v>
      </c>
      <c r="W71" s="28">
        <v>0</v>
      </c>
      <c r="X71" s="28">
        <v>0</v>
      </c>
      <c r="Y71" s="29">
        <f t="shared" si="9"/>
        <v>0</v>
      </c>
      <c r="Z71" s="28">
        <v>0</v>
      </c>
      <c r="AA71" s="28">
        <v>0</v>
      </c>
      <c r="AB71" s="29">
        <f t="shared" si="10"/>
        <v>0</v>
      </c>
      <c r="AC71" s="29" t="e">
        <f t="shared" si="33"/>
        <v>#DIV/0!</v>
      </c>
      <c r="AD71" s="29" t="e">
        <f t="shared" si="33"/>
        <v>#DIV/0!</v>
      </c>
      <c r="AE71" s="29" t="e">
        <f t="shared" si="33"/>
        <v>#DIV/0!</v>
      </c>
      <c r="AF71" s="29" t="e">
        <f t="shared" si="33"/>
        <v>#DIV/0!</v>
      </c>
      <c r="AG71" s="29" t="e">
        <f t="shared" si="33"/>
        <v>#DIV/0!</v>
      </c>
      <c r="AH71" s="30">
        <v>0</v>
      </c>
      <c r="AI71" s="30">
        <v>0</v>
      </c>
      <c r="AJ71" s="30">
        <v>0</v>
      </c>
      <c r="AK71" s="30">
        <v>0</v>
      </c>
      <c r="AL71" s="29">
        <f t="shared" si="12"/>
        <v>0</v>
      </c>
      <c r="AM71" s="30">
        <v>0</v>
      </c>
      <c r="AN71" s="30">
        <v>0</v>
      </c>
      <c r="AO71" s="29">
        <f t="shared" si="13"/>
        <v>0</v>
      </c>
      <c r="AP71" s="28">
        <v>0</v>
      </c>
      <c r="AQ71" s="28">
        <v>0</v>
      </c>
      <c r="AR71" s="28">
        <v>0</v>
      </c>
      <c r="AS71" s="28">
        <v>0</v>
      </c>
      <c r="AT71" s="29">
        <f t="shared" si="14"/>
        <v>0</v>
      </c>
      <c r="AU71" s="28">
        <v>0</v>
      </c>
      <c r="AV71" s="28">
        <v>0</v>
      </c>
      <c r="AW71" s="29">
        <f t="shared" si="15"/>
        <v>0</v>
      </c>
      <c r="AX71" s="28">
        <v>0</v>
      </c>
      <c r="AY71" s="28">
        <v>0</v>
      </c>
      <c r="AZ71" s="28">
        <v>0</v>
      </c>
      <c r="BA71" s="28">
        <v>0</v>
      </c>
      <c r="BB71" s="29">
        <f t="shared" si="16"/>
        <v>0</v>
      </c>
      <c r="BC71" s="28">
        <v>0</v>
      </c>
      <c r="BD71" s="28">
        <v>0</v>
      </c>
      <c r="BE71" s="29">
        <f t="shared" si="17"/>
        <v>0</v>
      </c>
      <c r="BF71" s="28" t="e">
        <f t="shared" ref="BF71:BI134" si="34">AX71/AP71*100</f>
        <v>#DIV/0!</v>
      </c>
      <c r="BG71" s="28" t="e">
        <f t="shared" si="34"/>
        <v>#DIV/0!</v>
      </c>
      <c r="BH71" s="28" t="e">
        <f t="shared" si="34"/>
        <v>#DIV/0!</v>
      </c>
      <c r="BI71" s="28" t="e">
        <f t="shared" si="34"/>
        <v>#DIV/0!</v>
      </c>
      <c r="BJ71" s="28" t="e">
        <f t="shared" ref="BJ71:BL134" si="35">BC71/AU71*100</f>
        <v>#DIV/0!</v>
      </c>
      <c r="BK71" s="28" t="e">
        <f t="shared" si="35"/>
        <v>#DIV/0!</v>
      </c>
      <c r="BL71" s="28" t="e">
        <f t="shared" si="35"/>
        <v>#DIV/0!</v>
      </c>
      <c r="BM71" s="28">
        <v>0</v>
      </c>
      <c r="BN71" s="28">
        <v>0</v>
      </c>
      <c r="BO71" s="28">
        <v>0</v>
      </c>
      <c r="BP71" s="28">
        <v>0</v>
      </c>
      <c r="BQ71" s="29">
        <f t="shared" si="20"/>
        <v>0</v>
      </c>
      <c r="BR71" s="28">
        <v>0</v>
      </c>
      <c r="BS71" s="28">
        <v>0</v>
      </c>
      <c r="BT71" s="29">
        <f t="shared" si="21"/>
        <v>0</v>
      </c>
      <c r="BU71" s="28" t="e">
        <f t="shared" ref="BU71:BX134" si="36">BM71/AP71*100</f>
        <v>#DIV/0!</v>
      </c>
      <c r="BV71" s="28" t="e">
        <f t="shared" si="36"/>
        <v>#DIV/0!</v>
      </c>
      <c r="BW71" s="28" t="e">
        <f t="shared" si="36"/>
        <v>#DIV/0!</v>
      </c>
      <c r="BX71" s="28" t="e">
        <f t="shared" si="36"/>
        <v>#DIV/0!</v>
      </c>
      <c r="BY71" s="28" t="e">
        <f t="shared" ref="BY71:CA134" si="37">BR71/AU71*100</f>
        <v>#DIV/0!</v>
      </c>
      <c r="BZ71" s="28" t="e">
        <f t="shared" si="37"/>
        <v>#DIV/0!</v>
      </c>
      <c r="CA71" s="28" t="e">
        <f t="shared" si="37"/>
        <v>#DIV/0!</v>
      </c>
      <c r="CB71" s="31">
        <v>0</v>
      </c>
      <c r="CC71" s="31">
        <v>0</v>
      </c>
      <c r="CD71" s="28">
        <v>0</v>
      </c>
      <c r="CE71" s="28">
        <v>0</v>
      </c>
      <c r="CF71" s="29">
        <f t="shared" si="24"/>
        <v>0</v>
      </c>
      <c r="CG71" s="28"/>
      <c r="CH71" s="28"/>
      <c r="CI71" s="20"/>
      <c r="CJ71" s="20"/>
      <c r="CK71" s="20"/>
      <c r="CL71" s="20"/>
      <c r="CM71" s="20"/>
      <c r="CN71" s="20"/>
      <c r="CO71" s="20"/>
      <c r="CP71" s="20"/>
      <c r="CQ71" s="17"/>
      <c r="CR71" s="17"/>
      <c r="CS71" s="17"/>
      <c r="CT71" s="17"/>
      <c r="CU71" s="17"/>
      <c r="CV71" s="17"/>
    </row>
    <row r="72" spans="1:100" s="159" customFormat="1" ht="15.6" x14ac:dyDescent="0.3">
      <c r="A72" s="159" t="s">
        <v>340</v>
      </c>
      <c r="I72" s="29">
        <f t="shared" ref="I72:I135" si="38">E72+F72+G72+H72</f>
        <v>0</v>
      </c>
      <c r="L72" s="29">
        <f t="shared" ref="L72:L135" si="39">J72+K72</f>
        <v>0</v>
      </c>
      <c r="Q72" s="29">
        <f t="shared" ref="Q72:Q135" si="40">M72+N72+O72+P72</f>
        <v>0</v>
      </c>
      <c r="T72" s="29">
        <f t="shared" ref="T72:T135" si="41">R72+S72</f>
        <v>0</v>
      </c>
      <c r="Y72" s="29">
        <f t="shared" ref="Y72:Y135" si="42">U72+V72+W72+X72</f>
        <v>0</v>
      </c>
      <c r="AB72" s="29">
        <f t="shared" ref="AB72:AB135" si="43">Z72+AA72</f>
        <v>0</v>
      </c>
      <c r="AC72" s="29" t="e">
        <f t="shared" si="33"/>
        <v>#DIV/0!</v>
      </c>
      <c r="AD72" s="29" t="e">
        <f t="shared" si="33"/>
        <v>#DIV/0!</v>
      </c>
      <c r="AE72" s="29" t="e">
        <f t="shared" si="33"/>
        <v>#DIV/0!</v>
      </c>
      <c r="AF72" s="29" t="e">
        <f t="shared" si="33"/>
        <v>#DIV/0!</v>
      </c>
      <c r="AG72" s="29" t="e">
        <f t="shared" si="33"/>
        <v>#DIV/0!</v>
      </c>
      <c r="AL72" s="29">
        <f t="shared" ref="AL72:AL135" si="44">AH72+AI72+AJ72+AK72</f>
        <v>0</v>
      </c>
      <c r="AO72" s="29">
        <f t="shared" ref="AO72:AO135" si="45">AM72+AN72</f>
        <v>0</v>
      </c>
      <c r="AT72" s="29">
        <f t="shared" ref="AT72:AT135" si="46">AP72+AQ72+AR72+AS72</f>
        <v>0</v>
      </c>
      <c r="AW72" s="29">
        <f t="shared" ref="AW72:AW135" si="47">AU72+AV72</f>
        <v>0</v>
      </c>
      <c r="BB72" s="29">
        <f t="shared" ref="BB72:BB135" si="48">AX72+AY72+AZ72</f>
        <v>0</v>
      </c>
      <c r="BE72" s="29">
        <f t="shared" ref="BE72:BE135" si="49">BC72+BD72</f>
        <v>0</v>
      </c>
      <c r="BF72" s="28" t="e">
        <f t="shared" si="34"/>
        <v>#DIV/0!</v>
      </c>
      <c r="BG72" s="28" t="e">
        <f t="shared" si="34"/>
        <v>#DIV/0!</v>
      </c>
      <c r="BH72" s="28" t="e">
        <f t="shared" si="34"/>
        <v>#DIV/0!</v>
      </c>
      <c r="BI72" s="28" t="e">
        <f t="shared" si="34"/>
        <v>#DIV/0!</v>
      </c>
      <c r="BJ72" s="28" t="e">
        <f t="shared" si="35"/>
        <v>#DIV/0!</v>
      </c>
      <c r="BK72" s="28" t="e">
        <f t="shared" si="35"/>
        <v>#DIV/0!</v>
      </c>
      <c r="BL72" s="28" t="e">
        <f t="shared" si="35"/>
        <v>#DIV/0!</v>
      </c>
      <c r="BQ72" s="29">
        <f t="shared" ref="BQ72:BQ135" si="50">BM72+BN72+BO72+BP72</f>
        <v>0</v>
      </c>
      <c r="BT72" s="29">
        <f t="shared" ref="BT72:BT135" si="51">BR72+BS72</f>
        <v>0</v>
      </c>
      <c r="BU72" s="28" t="e">
        <f t="shared" si="36"/>
        <v>#DIV/0!</v>
      </c>
      <c r="BV72" s="28" t="e">
        <f t="shared" si="36"/>
        <v>#DIV/0!</v>
      </c>
      <c r="BW72" s="28" t="e">
        <f t="shared" si="36"/>
        <v>#DIV/0!</v>
      </c>
      <c r="BX72" s="28" t="e">
        <f t="shared" si="36"/>
        <v>#DIV/0!</v>
      </c>
      <c r="BY72" s="28" t="e">
        <f t="shared" si="37"/>
        <v>#DIV/0!</v>
      </c>
      <c r="BZ72" s="28" t="e">
        <f t="shared" si="37"/>
        <v>#DIV/0!</v>
      </c>
      <c r="CA72" s="28" t="e">
        <f t="shared" si="37"/>
        <v>#DIV/0!</v>
      </c>
      <c r="CF72" s="29">
        <f t="shared" ref="CF72:CF135" si="52">CD72+CE72</f>
        <v>0</v>
      </c>
    </row>
    <row r="73" spans="1:100" s="26" customFormat="1" ht="14.4" x14ac:dyDescent="0.3">
      <c r="A73" s="22" t="s">
        <v>182</v>
      </c>
      <c r="B73" s="23"/>
      <c r="C73" s="24"/>
      <c r="D73" s="23"/>
      <c r="E73" s="29">
        <v>0</v>
      </c>
      <c r="F73" s="29">
        <v>0</v>
      </c>
      <c r="G73" s="29">
        <v>0</v>
      </c>
      <c r="H73" s="29">
        <v>0</v>
      </c>
      <c r="I73" s="29">
        <f t="shared" si="38"/>
        <v>0</v>
      </c>
      <c r="J73" s="29">
        <v>0</v>
      </c>
      <c r="K73" s="29">
        <v>0</v>
      </c>
      <c r="L73" s="29">
        <f t="shared" si="39"/>
        <v>0</v>
      </c>
      <c r="M73" s="28">
        <v>0</v>
      </c>
      <c r="N73" s="28">
        <v>0</v>
      </c>
      <c r="O73" s="28">
        <v>0</v>
      </c>
      <c r="P73" s="28">
        <v>0</v>
      </c>
      <c r="Q73" s="29">
        <f t="shared" si="40"/>
        <v>0</v>
      </c>
      <c r="R73" s="28">
        <v>0</v>
      </c>
      <c r="S73" s="28">
        <v>0</v>
      </c>
      <c r="T73" s="29">
        <f t="shared" si="41"/>
        <v>0</v>
      </c>
      <c r="U73" s="28">
        <v>0</v>
      </c>
      <c r="V73" s="28">
        <v>0</v>
      </c>
      <c r="W73" s="28">
        <v>0</v>
      </c>
      <c r="X73" s="28">
        <v>0</v>
      </c>
      <c r="Y73" s="29">
        <f t="shared" si="42"/>
        <v>0</v>
      </c>
      <c r="Z73" s="28">
        <v>0</v>
      </c>
      <c r="AA73" s="28">
        <v>0</v>
      </c>
      <c r="AB73" s="29">
        <f t="shared" si="43"/>
        <v>0</v>
      </c>
      <c r="AC73" s="29" t="e">
        <f t="shared" si="33"/>
        <v>#DIV/0!</v>
      </c>
      <c r="AD73" s="29" t="e">
        <f t="shared" si="33"/>
        <v>#DIV/0!</v>
      </c>
      <c r="AE73" s="29" t="e">
        <f t="shared" si="33"/>
        <v>#DIV/0!</v>
      </c>
      <c r="AF73" s="29" t="e">
        <f t="shared" si="33"/>
        <v>#DIV/0!</v>
      </c>
      <c r="AG73" s="29" t="e">
        <f t="shared" si="33"/>
        <v>#DIV/0!</v>
      </c>
      <c r="AH73" s="30">
        <v>0</v>
      </c>
      <c r="AI73" s="30">
        <v>0</v>
      </c>
      <c r="AJ73" s="30">
        <v>0</v>
      </c>
      <c r="AK73" s="30">
        <v>0</v>
      </c>
      <c r="AL73" s="29">
        <f t="shared" si="44"/>
        <v>0</v>
      </c>
      <c r="AM73" s="30">
        <v>0</v>
      </c>
      <c r="AN73" s="30">
        <v>0</v>
      </c>
      <c r="AO73" s="29">
        <f t="shared" si="45"/>
        <v>0</v>
      </c>
      <c r="AP73" s="28">
        <v>0</v>
      </c>
      <c r="AQ73" s="28">
        <v>0</v>
      </c>
      <c r="AR73" s="28">
        <v>0</v>
      </c>
      <c r="AS73" s="28">
        <v>0</v>
      </c>
      <c r="AT73" s="29">
        <f t="shared" si="46"/>
        <v>0</v>
      </c>
      <c r="AU73" s="28">
        <v>0</v>
      </c>
      <c r="AV73" s="28">
        <v>0</v>
      </c>
      <c r="AW73" s="29">
        <f t="shared" si="47"/>
        <v>0</v>
      </c>
      <c r="AX73" s="28">
        <v>0</v>
      </c>
      <c r="AY73" s="28">
        <v>0</v>
      </c>
      <c r="AZ73" s="28">
        <v>0</v>
      </c>
      <c r="BA73" s="28">
        <v>0</v>
      </c>
      <c r="BB73" s="29">
        <f t="shared" si="48"/>
        <v>0</v>
      </c>
      <c r="BC73" s="28">
        <v>0</v>
      </c>
      <c r="BD73" s="28">
        <v>0</v>
      </c>
      <c r="BE73" s="29">
        <f t="shared" si="49"/>
        <v>0</v>
      </c>
      <c r="BF73" s="28" t="e">
        <f t="shared" si="34"/>
        <v>#DIV/0!</v>
      </c>
      <c r="BG73" s="28" t="e">
        <f t="shared" si="34"/>
        <v>#DIV/0!</v>
      </c>
      <c r="BH73" s="28" t="e">
        <f t="shared" si="34"/>
        <v>#DIV/0!</v>
      </c>
      <c r="BI73" s="28" t="e">
        <f t="shared" si="34"/>
        <v>#DIV/0!</v>
      </c>
      <c r="BJ73" s="28" t="e">
        <f t="shared" si="35"/>
        <v>#DIV/0!</v>
      </c>
      <c r="BK73" s="28" t="e">
        <f t="shared" si="35"/>
        <v>#DIV/0!</v>
      </c>
      <c r="BL73" s="28" t="e">
        <f t="shared" si="35"/>
        <v>#DIV/0!</v>
      </c>
      <c r="BM73" s="28">
        <v>0</v>
      </c>
      <c r="BN73" s="28">
        <v>0</v>
      </c>
      <c r="BO73" s="28">
        <v>0</v>
      </c>
      <c r="BP73" s="28">
        <v>0</v>
      </c>
      <c r="BQ73" s="29">
        <f t="shared" si="50"/>
        <v>0</v>
      </c>
      <c r="BR73" s="28">
        <v>0</v>
      </c>
      <c r="BS73" s="28">
        <v>0</v>
      </c>
      <c r="BT73" s="29">
        <f t="shared" si="51"/>
        <v>0</v>
      </c>
      <c r="BU73" s="28" t="e">
        <f t="shared" si="36"/>
        <v>#DIV/0!</v>
      </c>
      <c r="BV73" s="28" t="e">
        <f t="shared" si="36"/>
        <v>#DIV/0!</v>
      </c>
      <c r="BW73" s="28" t="e">
        <f t="shared" si="36"/>
        <v>#DIV/0!</v>
      </c>
      <c r="BX73" s="28" t="e">
        <f t="shared" si="36"/>
        <v>#DIV/0!</v>
      </c>
      <c r="BY73" s="28" t="e">
        <f t="shared" si="37"/>
        <v>#DIV/0!</v>
      </c>
      <c r="BZ73" s="28" t="e">
        <f t="shared" si="37"/>
        <v>#DIV/0!</v>
      </c>
      <c r="CA73" s="28" t="e">
        <f t="shared" si="37"/>
        <v>#DIV/0!</v>
      </c>
      <c r="CB73" s="31">
        <v>0</v>
      </c>
      <c r="CC73" s="31">
        <v>0</v>
      </c>
      <c r="CD73" s="28">
        <v>0</v>
      </c>
      <c r="CE73" s="28">
        <v>0</v>
      </c>
      <c r="CF73" s="29">
        <f t="shared" si="52"/>
        <v>0</v>
      </c>
      <c r="CG73" s="28"/>
      <c r="CH73" s="28"/>
      <c r="CI73" s="23"/>
      <c r="CJ73" s="23"/>
      <c r="CK73" s="23"/>
      <c r="CL73" s="23"/>
      <c r="CM73" s="23"/>
      <c r="CN73" s="23"/>
      <c r="CO73" s="23"/>
      <c r="CP73" s="23"/>
      <c r="CQ73" s="25"/>
      <c r="CR73" s="25"/>
      <c r="CS73" s="25"/>
      <c r="CT73" s="25"/>
      <c r="CU73" s="25"/>
      <c r="CV73" s="25"/>
    </row>
    <row r="74" spans="1:100" s="89" customFormat="1" ht="27.6" x14ac:dyDescent="0.25">
      <c r="A74" s="86" t="s">
        <v>125</v>
      </c>
      <c r="B74" s="75"/>
      <c r="C74" s="108"/>
      <c r="D74" s="75" t="s">
        <v>183</v>
      </c>
      <c r="E74" s="29">
        <v>0</v>
      </c>
      <c r="F74" s="29">
        <v>0</v>
      </c>
      <c r="G74" s="29">
        <v>0</v>
      </c>
      <c r="H74" s="29">
        <v>0</v>
      </c>
      <c r="I74" s="29">
        <f t="shared" si="38"/>
        <v>0</v>
      </c>
      <c r="J74" s="29">
        <v>0</v>
      </c>
      <c r="K74" s="29">
        <v>0</v>
      </c>
      <c r="L74" s="29">
        <f t="shared" si="39"/>
        <v>0</v>
      </c>
      <c r="M74" s="28">
        <v>0</v>
      </c>
      <c r="N74" s="28">
        <v>0</v>
      </c>
      <c r="O74" s="28">
        <v>0</v>
      </c>
      <c r="P74" s="28">
        <v>0</v>
      </c>
      <c r="Q74" s="29">
        <f t="shared" si="40"/>
        <v>0</v>
      </c>
      <c r="R74" s="28">
        <v>0</v>
      </c>
      <c r="S74" s="28">
        <v>0</v>
      </c>
      <c r="T74" s="29">
        <f t="shared" si="41"/>
        <v>0</v>
      </c>
      <c r="U74" s="28">
        <v>0</v>
      </c>
      <c r="V74" s="28">
        <v>0</v>
      </c>
      <c r="W74" s="28">
        <v>0</v>
      </c>
      <c r="X74" s="28">
        <v>0</v>
      </c>
      <c r="Y74" s="29">
        <f t="shared" si="42"/>
        <v>0</v>
      </c>
      <c r="Z74" s="28">
        <v>0</v>
      </c>
      <c r="AA74" s="28">
        <v>0</v>
      </c>
      <c r="AB74" s="29">
        <f t="shared" si="43"/>
        <v>0</v>
      </c>
      <c r="AC74" s="29" t="e">
        <f t="shared" si="33"/>
        <v>#DIV/0!</v>
      </c>
      <c r="AD74" s="29" t="e">
        <f t="shared" si="33"/>
        <v>#DIV/0!</v>
      </c>
      <c r="AE74" s="29" t="e">
        <f t="shared" si="33"/>
        <v>#DIV/0!</v>
      </c>
      <c r="AF74" s="29" t="e">
        <f t="shared" si="33"/>
        <v>#DIV/0!</v>
      </c>
      <c r="AG74" s="29" t="e">
        <f t="shared" si="33"/>
        <v>#DIV/0!</v>
      </c>
      <c r="AH74" s="30">
        <v>0</v>
      </c>
      <c r="AI74" s="30">
        <v>0</v>
      </c>
      <c r="AJ74" s="30">
        <v>0</v>
      </c>
      <c r="AK74" s="30">
        <v>0</v>
      </c>
      <c r="AL74" s="29">
        <f t="shared" si="44"/>
        <v>0</v>
      </c>
      <c r="AM74" s="30">
        <v>0</v>
      </c>
      <c r="AN74" s="30">
        <v>0</v>
      </c>
      <c r="AO74" s="29">
        <f t="shared" si="45"/>
        <v>0</v>
      </c>
      <c r="AP74" s="28">
        <v>0</v>
      </c>
      <c r="AQ74" s="28">
        <v>0</v>
      </c>
      <c r="AR74" s="28">
        <v>0</v>
      </c>
      <c r="AS74" s="28">
        <v>0</v>
      </c>
      <c r="AT74" s="29">
        <f t="shared" si="46"/>
        <v>0</v>
      </c>
      <c r="AU74" s="28">
        <v>0</v>
      </c>
      <c r="AV74" s="28">
        <v>0</v>
      </c>
      <c r="AW74" s="29">
        <f t="shared" si="47"/>
        <v>0</v>
      </c>
      <c r="AX74" s="28">
        <v>0</v>
      </c>
      <c r="AY74" s="28">
        <v>0</v>
      </c>
      <c r="AZ74" s="28">
        <v>0</v>
      </c>
      <c r="BA74" s="28">
        <v>0</v>
      </c>
      <c r="BB74" s="29">
        <f t="shared" si="48"/>
        <v>0</v>
      </c>
      <c r="BC74" s="28">
        <v>0</v>
      </c>
      <c r="BD74" s="28">
        <v>0</v>
      </c>
      <c r="BE74" s="29">
        <f t="shared" si="49"/>
        <v>0</v>
      </c>
      <c r="BF74" s="28" t="e">
        <f t="shared" si="34"/>
        <v>#DIV/0!</v>
      </c>
      <c r="BG74" s="28" t="e">
        <f t="shared" si="34"/>
        <v>#DIV/0!</v>
      </c>
      <c r="BH74" s="28" t="e">
        <f t="shared" si="34"/>
        <v>#DIV/0!</v>
      </c>
      <c r="BI74" s="28" t="e">
        <f t="shared" si="34"/>
        <v>#DIV/0!</v>
      </c>
      <c r="BJ74" s="28" t="e">
        <f t="shared" si="35"/>
        <v>#DIV/0!</v>
      </c>
      <c r="BK74" s="28" t="e">
        <f t="shared" si="35"/>
        <v>#DIV/0!</v>
      </c>
      <c r="BL74" s="28" t="e">
        <f t="shared" si="35"/>
        <v>#DIV/0!</v>
      </c>
      <c r="BM74" s="28">
        <v>0</v>
      </c>
      <c r="BN74" s="28">
        <v>0</v>
      </c>
      <c r="BO74" s="28">
        <v>0</v>
      </c>
      <c r="BP74" s="28">
        <v>0</v>
      </c>
      <c r="BQ74" s="29">
        <f t="shared" si="50"/>
        <v>0</v>
      </c>
      <c r="BR74" s="28">
        <v>0</v>
      </c>
      <c r="BS74" s="28">
        <v>0</v>
      </c>
      <c r="BT74" s="29">
        <f t="shared" si="51"/>
        <v>0</v>
      </c>
      <c r="BU74" s="28" t="e">
        <f t="shared" si="36"/>
        <v>#DIV/0!</v>
      </c>
      <c r="BV74" s="28" t="e">
        <f t="shared" si="36"/>
        <v>#DIV/0!</v>
      </c>
      <c r="BW74" s="28" t="e">
        <f t="shared" si="36"/>
        <v>#DIV/0!</v>
      </c>
      <c r="BX74" s="28" t="e">
        <f t="shared" si="36"/>
        <v>#DIV/0!</v>
      </c>
      <c r="BY74" s="28" t="e">
        <f t="shared" si="37"/>
        <v>#DIV/0!</v>
      </c>
      <c r="BZ74" s="28" t="e">
        <f t="shared" si="37"/>
        <v>#DIV/0!</v>
      </c>
      <c r="CA74" s="28" t="e">
        <f t="shared" si="37"/>
        <v>#DIV/0!</v>
      </c>
      <c r="CB74" s="31">
        <v>0</v>
      </c>
      <c r="CC74" s="31">
        <v>0</v>
      </c>
      <c r="CD74" s="28">
        <v>0</v>
      </c>
      <c r="CE74" s="28">
        <v>0</v>
      </c>
      <c r="CF74" s="29">
        <f t="shared" si="52"/>
        <v>0</v>
      </c>
      <c r="CG74" s="28"/>
      <c r="CH74" s="28"/>
      <c r="CI74" s="88"/>
      <c r="CJ74" s="88"/>
      <c r="CK74" s="88"/>
      <c r="CL74" s="88"/>
      <c r="CM74" s="88"/>
      <c r="CN74" s="83"/>
      <c r="CO74" s="83"/>
      <c r="CP74" s="88"/>
      <c r="CQ74" s="84"/>
      <c r="CR74" s="84"/>
      <c r="CS74" s="84"/>
      <c r="CT74" s="84"/>
      <c r="CU74" s="84"/>
      <c r="CV74" s="84"/>
    </row>
    <row r="75" spans="1:100" s="89" customFormat="1" x14ac:dyDescent="0.25">
      <c r="A75" s="86" t="s">
        <v>184</v>
      </c>
      <c r="B75" s="75"/>
      <c r="C75" s="108"/>
      <c r="D75" s="75" t="s">
        <v>185</v>
      </c>
      <c r="E75" s="29">
        <v>0</v>
      </c>
      <c r="F75" s="29">
        <v>0</v>
      </c>
      <c r="G75" s="29">
        <v>0</v>
      </c>
      <c r="H75" s="29">
        <v>0</v>
      </c>
      <c r="I75" s="29">
        <f t="shared" si="38"/>
        <v>0</v>
      </c>
      <c r="J75" s="29">
        <v>0</v>
      </c>
      <c r="K75" s="29">
        <v>0</v>
      </c>
      <c r="L75" s="29">
        <f t="shared" si="39"/>
        <v>0</v>
      </c>
      <c r="M75" s="28">
        <v>0</v>
      </c>
      <c r="N75" s="28">
        <v>0</v>
      </c>
      <c r="O75" s="28">
        <v>0</v>
      </c>
      <c r="P75" s="28">
        <v>0</v>
      </c>
      <c r="Q75" s="29">
        <f t="shared" si="40"/>
        <v>0</v>
      </c>
      <c r="R75" s="28">
        <v>0</v>
      </c>
      <c r="S75" s="28">
        <v>0</v>
      </c>
      <c r="T75" s="29">
        <f t="shared" si="41"/>
        <v>0</v>
      </c>
      <c r="U75" s="28">
        <v>0</v>
      </c>
      <c r="V75" s="28">
        <v>0</v>
      </c>
      <c r="W75" s="28">
        <v>0</v>
      </c>
      <c r="X75" s="28">
        <v>0</v>
      </c>
      <c r="Y75" s="29">
        <f t="shared" si="42"/>
        <v>0</v>
      </c>
      <c r="Z75" s="28">
        <v>0</v>
      </c>
      <c r="AA75" s="28">
        <v>0</v>
      </c>
      <c r="AB75" s="29">
        <f t="shared" si="43"/>
        <v>0</v>
      </c>
      <c r="AC75" s="29" t="e">
        <f t="shared" si="33"/>
        <v>#DIV/0!</v>
      </c>
      <c r="AD75" s="29" t="e">
        <f t="shared" si="33"/>
        <v>#DIV/0!</v>
      </c>
      <c r="AE75" s="29" t="e">
        <f t="shared" si="33"/>
        <v>#DIV/0!</v>
      </c>
      <c r="AF75" s="29" t="e">
        <f t="shared" si="33"/>
        <v>#DIV/0!</v>
      </c>
      <c r="AG75" s="29" t="e">
        <f t="shared" si="33"/>
        <v>#DIV/0!</v>
      </c>
      <c r="AH75" s="30">
        <v>0</v>
      </c>
      <c r="AI75" s="30">
        <v>0</v>
      </c>
      <c r="AJ75" s="30">
        <v>0</v>
      </c>
      <c r="AK75" s="30">
        <v>0</v>
      </c>
      <c r="AL75" s="29">
        <f t="shared" si="44"/>
        <v>0</v>
      </c>
      <c r="AM75" s="30">
        <v>0</v>
      </c>
      <c r="AN75" s="30">
        <v>0</v>
      </c>
      <c r="AO75" s="29">
        <f t="shared" si="45"/>
        <v>0</v>
      </c>
      <c r="AP75" s="28">
        <v>0</v>
      </c>
      <c r="AQ75" s="28">
        <v>0</v>
      </c>
      <c r="AR75" s="28">
        <v>0</v>
      </c>
      <c r="AS75" s="28">
        <v>0</v>
      </c>
      <c r="AT75" s="29">
        <f t="shared" si="46"/>
        <v>0</v>
      </c>
      <c r="AU75" s="28">
        <v>0</v>
      </c>
      <c r="AV75" s="28">
        <v>0</v>
      </c>
      <c r="AW75" s="29">
        <f t="shared" si="47"/>
        <v>0</v>
      </c>
      <c r="AX75" s="28">
        <v>0</v>
      </c>
      <c r="AY75" s="28">
        <v>0</v>
      </c>
      <c r="AZ75" s="28">
        <v>0</v>
      </c>
      <c r="BA75" s="28">
        <v>0</v>
      </c>
      <c r="BB75" s="29">
        <f t="shared" si="48"/>
        <v>0</v>
      </c>
      <c r="BC75" s="28">
        <v>0</v>
      </c>
      <c r="BD75" s="28">
        <v>0</v>
      </c>
      <c r="BE75" s="29">
        <f t="shared" si="49"/>
        <v>0</v>
      </c>
      <c r="BF75" s="28" t="e">
        <f t="shared" si="34"/>
        <v>#DIV/0!</v>
      </c>
      <c r="BG75" s="28" t="e">
        <f t="shared" si="34"/>
        <v>#DIV/0!</v>
      </c>
      <c r="BH75" s="28" t="e">
        <f t="shared" si="34"/>
        <v>#DIV/0!</v>
      </c>
      <c r="BI75" s="28" t="e">
        <f t="shared" si="34"/>
        <v>#DIV/0!</v>
      </c>
      <c r="BJ75" s="28" t="e">
        <f t="shared" si="35"/>
        <v>#DIV/0!</v>
      </c>
      <c r="BK75" s="28" t="e">
        <f t="shared" si="35"/>
        <v>#DIV/0!</v>
      </c>
      <c r="BL75" s="28" t="e">
        <f t="shared" si="35"/>
        <v>#DIV/0!</v>
      </c>
      <c r="BM75" s="28">
        <v>0</v>
      </c>
      <c r="BN75" s="28">
        <v>0</v>
      </c>
      <c r="BO75" s="28">
        <v>0</v>
      </c>
      <c r="BP75" s="28">
        <v>0</v>
      </c>
      <c r="BQ75" s="29">
        <f t="shared" si="50"/>
        <v>0</v>
      </c>
      <c r="BR75" s="28">
        <v>0</v>
      </c>
      <c r="BS75" s="28">
        <v>0</v>
      </c>
      <c r="BT75" s="29">
        <f t="shared" si="51"/>
        <v>0</v>
      </c>
      <c r="BU75" s="28" t="e">
        <f t="shared" si="36"/>
        <v>#DIV/0!</v>
      </c>
      <c r="BV75" s="28" t="e">
        <f t="shared" si="36"/>
        <v>#DIV/0!</v>
      </c>
      <c r="BW75" s="28" t="e">
        <f t="shared" si="36"/>
        <v>#DIV/0!</v>
      </c>
      <c r="BX75" s="28" t="e">
        <f t="shared" si="36"/>
        <v>#DIV/0!</v>
      </c>
      <c r="BY75" s="28" t="e">
        <f t="shared" si="37"/>
        <v>#DIV/0!</v>
      </c>
      <c r="BZ75" s="28" t="e">
        <f t="shared" si="37"/>
        <v>#DIV/0!</v>
      </c>
      <c r="CA75" s="28" t="e">
        <f t="shared" si="37"/>
        <v>#DIV/0!</v>
      </c>
      <c r="CB75" s="31">
        <v>0</v>
      </c>
      <c r="CC75" s="31">
        <v>0</v>
      </c>
      <c r="CD75" s="28">
        <v>0</v>
      </c>
      <c r="CE75" s="28">
        <v>0</v>
      </c>
      <c r="CF75" s="29">
        <f t="shared" si="52"/>
        <v>0</v>
      </c>
      <c r="CG75" s="28"/>
      <c r="CH75" s="28"/>
      <c r="CI75" s="88"/>
      <c r="CJ75" s="88"/>
      <c r="CK75" s="88"/>
      <c r="CL75" s="88"/>
      <c r="CM75" s="88"/>
      <c r="CN75" s="83"/>
      <c r="CO75" s="83"/>
      <c r="CP75" s="88"/>
      <c r="CQ75" s="84"/>
      <c r="CR75" s="84"/>
      <c r="CS75" s="84"/>
      <c r="CT75" s="84"/>
      <c r="CU75" s="84"/>
      <c r="CV75" s="84"/>
    </row>
    <row r="76" spans="1:100" s="89" customFormat="1" x14ac:dyDescent="0.25">
      <c r="A76" s="86" t="s">
        <v>186</v>
      </c>
      <c r="B76" s="75"/>
      <c r="C76" s="108"/>
      <c r="D76" s="75" t="s">
        <v>187</v>
      </c>
      <c r="E76" s="29">
        <v>0</v>
      </c>
      <c r="F76" s="29">
        <v>0</v>
      </c>
      <c r="G76" s="29">
        <v>0</v>
      </c>
      <c r="H76" s="29">
        <v>0</v>
      </c>
      <c r="I76" s="29">
        <f t="shared" si="38"/>
        <v>0</v>
      </c>
      <c r="J76" s="29">
        <v>0</v>
      </c>
      <c r="K76" s="29">
        <v>0</v>
      </c>
      <c r="L76" s="29">
        <f t="shared" si="39"/>
        <v>0</v>
      </c>
      <c r="M76" s="28">
        <v>0</v>
      </c>
      <c r="N76" s="28">
        <v>0</v>
      </c>
      <c r="O76" s="28">
        <v>0</v>
      </c>
      <c r="P76" s="28">
        <v>0</v>
      </c>
      <c r="Q76" s="29">
        <f t="shared" si="40"/>
        <v>0</v>
      </c>
      <c r="R76" s="28">
        <v>0</v>
      </c>
      <c r="S76" s="28">
        <v>0</v>
      </c>
      <c r="T76" s="29">
        <f t="shared" si="41"/>
        <v>0</v>
      </c>
      <c r="U76" s="28">
        <v>0</v>
      </c>
      <c r="V76" s="28">
        <v>0</v>
      </c>
      <c r="W76" s="28">
        <v>0</v>
      </c>
      <c r="X76" s="28">
        <v>0</v>
      </c>
      <c r="Y76" s="29">
        <f t="shared" si="42"/>
        <v>0</v>
      </c>
      <c r="Z76" s="28">
        <v>0</v>
      </c>
      <c r="AA76" s="28">
        <v>0</v>
      </c>
      <c r="AB76" s="29">
        <f t="shared" si="43"/>
        <v>0</v>
      </c>
      <c r="AC76" s="29" t="e">
        <f t="shared" si="33"/>
        <v>#DIV/0!</v>
      </c>
      <c r="AD76" s="29" t="e">
        <f t="shared" si="33"/>
        <v>#DIV/0!</v>
      </c>
      <c r="AE76" s="29" t="e">
        <f t="shared" si="33"/>
        <v>#DIV/0!</v>
      </c>
      <c r="AF76" s="29" t="e">
        <f t="shared" si="33"/>
        <v>#DIV/0!</v>
      </c>
      <c r="AG76" s="29" t="e">
        <f t="shared" si="33"/>
        <v>#DIV/0!</v>
      </c>
      <c r="AH76" s="30">
        <v>0</v>
      </c>
      <c r="AI76" s="30">
        <v>0</v>
      </c>
      <c r="AJ76" s="30">
        <v>0</v>
      </c>
      <c r="AK76" s="30">
        <v>0</v>
      </c>
      <c r="AL76" s="29">
        <f t="shared" si="44"/>
        <v>0</v>
      </c>
      <c r="AM76" s="30">
        <v>0</v>
      </c>
      <c r="AN76" s="30">
        <v>0</v>
      </c>
      <c r="AO76" s="29">
        <f t="shared" si="45"/>
        <v>0</v>
      </c>
      <c r="AP76" s="28">
        <v>0</v>
      </c>
      <c r="AQ76" s="28">
        <v>0</v>
      </c>
      <c r="AR76" s="28">
        <v>0</v>
      </c>
      <c r="AS76" s="28">
        <v>0</v>
      </c>
      <c r="AT76" s="29">
        <f t="shared" si="46"/>
        <v>0</v>
      </c>
      <c r="AU76" s="28">
        <v>0</v>
      </c>
      <c r="AV76" s="28">
        <v>0</v>
      </c>
      <c r="AW76" s="29">
        <f t="shared" si="47"/>
        <v>0</v>
      </c>
      <c r="AX76" s="28">
        <v>0</v>
      </c>
      <c r="AY76" s="28">
        <v>0</v>
      </c>
      <c r="AZ76" s="28">
        <v>0</v>
      </c>
      <c r="BA76" s="28">
        <v>0</v>
      </c>
      <c r="BB76" s="29">
        <f t="shared" si="48"/>
        <v>0</v>
      </c>
      <c r="BC76" s="28">
        <v>0</v>
      </c>
      <c r="BD76" s="28">
        <v>0</v>
      </c>
      <c r="BE76" s="29">
        <f t="shared" si="49"/>
        <v>0</v>
      </c>
      <c r="BF76" s="28" t="e">
        <f t="shared" si="34"/>
        <v>#DIV/0!</v>
      </c>
      <c r="BG76" s="28" t="e">
        <f t="shared" si="34"/>
        <v>#DIV/0!</v>
      </c>
      <c r="BH76" s="28" t="e">
        <f t="shared" si="34"/>
        <v>#DIV/0!</v>
      </c>
      <c r="BI76" s="28" t="e">
        <f t="shared" si="34"/>
        <v>#DIV/0!</v>
      </c>
      <c r="BJ76" s="28" t="e">
        <f t="shared" si="35"/>
        <v>#DIV/0!</v>
      </c>
      <c r="BK76" s="28" t="e">
        <f t="shared" si="35"/>
        <v>#DIV/0!</v>
      </c>
      <c r="BL76" s="28" t="e">
        <f t="shared" si="35"/>
        <v>#DIV/0!</v>
      </c>
      <c r="BM76" s="28">
        <v>0</v>
      </c>
      <c r="BN76" s="28">
        <v>0</v>
      </c>
      <c r="BO76" s="28">
        <v>0</v>
      </c>
      <c r="BP76" s="28">
        <v>0</v>
      </c>
      <c r="BQ76" s="29">
        <f t="shared" si="50"/>
        <v>0</v>
      </c>
      <c r="BR76" s="28">
        <v>0</v>
      </c>
      <c r="BS76" s="28">
        <v>0</v>
      </c>
      <c r="BT76" s="29">
        <f t="shared" si="51"/>
        <v>0</v>
      </c>
      <c r="BU76" s="28" t="e">
        <f t="shared" si="36"/>
        <v>#DIV/0!</v>
      </c>
      <c r="BV76" s="28" t="e">
        <f t="shared" si="36"/>
        <v>#DIV/0!</v>
      </c>
      <c r="BW76" s="28" t="e">
        <f t="shared" si="36"/>
        <v>#DIV/0!</v>
      </c>
      <c r="BX76" s="28" t="e">
        <f t="shared" si="36"/>
        <v>#DIV/0!</v>
      </c>
      <c r="BY76" s="28" t="e">
        <f t="shared" si="37"/>
        <v>#DIV/0!</v>
      </c>
      <c r="BZ76" s="28" t="e">
        <f t="shared" si="37"/>
        <v>#DIV/0!</v>
      </c>
      <c r="CA76" s="28" t="e">
        <f t="shared" si="37"/>
        <v>#DIV/0!</v>
      </c>
      <c r="CB76" s="31">
        <v>0</v>
      </c>
      <c r="CC76" s="31">
        <v>0</v>
      </c>
      <c r="CD76" s="28">
        <v>0</v>
      </c>
      <c r="CE76" s="28">
        <v>0</v>
      </c>
      <c r="CF76" s="29">
        <f t="shared" si="52"/>
        <v>0</v>
      </c>
      <c r="CG76" s="28"/>
      <c r="CH76" s="28"/>
      <c r="CI76" s="88"/>
      <c r="CJ76" s="88"/>
      <c r="CK76" s="88"/>
      <c r="CL76" s="88"/>
      <c r="CM76" s="88"/>
      <c r="CN76" s="83"/>
      <c r="CO76" s="83"/>
      <c r="CP76" s="88"/>
      <c r="CQ76" s="84"/>
      <c r="CR76" s="84"/>
      <c r="CS76" s="84"/>
      <c r="CT76" s="84"/>
      <c r="CU76" s="84"/>
      <c r="CV76" s="84"/>
    </row>
    <row r="77" spans="1:100" s="89" customFormat="1" x14ac:dyDescent="0.25">
      <c r="A77" s="86" t="s">
        <v>188</v>
      </c>
      <c r="B77" s="75"/>
      <c r="C77" s="108"/>
      <c r="D77" s="75" t="s">
        <v>189</v>
      </c>
      <c r="E77" s="29">
        <v>0</v>
      </c>
      <c r="F77" s="29">
        <v>0</v>
      </c>
      <c r="G77" s="29">
        <v>0</v>
      </c>
      <c r="H77" s="29">
        <v>0</v>
      </c>
      <c r="I77" s="29">
        <f t="shared" si="38"/>
        <v>0</v>
      </c>
      <c r="J77" s="29">
        <v>0</v>
      </c>
      <c r="K77" s="29">
        <v>0</v>
      </c>
      <c r="L77" s="29">
        <f t="shared" si="39"/>
        <v>0</v>
      </c>
      <c r="M77" s="28">
        <v>0</v>
      </c>
      <c r="N77" s="28">
        <v>0</v>
      </c>
      <c r="O77" s="28">
        <v>0</v>
      </c>
      <c r="P77" s="28">
        <v>0</v>
      </c>
      <c r="Q77" s="29">
        <f t="shared" si="40"/>
        <v>0</v>
      </c>
      <c r="R77" s="28">
        <v>0</v>
      </c>
      <c r="S77" s="28">
        <v>0</v>
      </c>
      <c r="T77" s="29">
        <f t="shared" si="41"/>
        <v>0</v>
      </c>
      <c r="U77" s="28">
        <v>0</v>
      </c>
      <c r="V77" s="28">
        <v>0</v>
      </c>
      <c r="W77" s="28">
        <v>0</v>
      </c>
      <c r="X77" s="28">
        <v>0</v>
      </c>
      <c r="Y77" s="29">
        <f t="shared" si="42"/>
        <v>0</v>
      </c>
      <c r="Z77" s="28">
        <v>0</v>
      </c>
      <c r="AA77" s="28">
        <v>0</v>
      </c>
      <c r="AB77" s="29">
        <f t="shared" si="43"/>
        <v>0</v>
      </c>
      <c r="AC77" s="29" t="e">
        <f t="shared" si="33"/>
        <v>#DIV/0!</v>
      </c>
      <c r="AD77" s="29" t="e">
        <f t="shared" si="33"/>
        <v>#DIV/0!</v>
      </c>
      <c r="AE77" s="29" t="e">
        <f t="shared" si="33"/>
        <v>#DIV/0!</v>
      </c>
      <c r="AF77" s="29" t="e">
        <f t="shared" si="33"/>
        <v>#DIV/0!</v>
      </c>
      <c r="AG77" s="29" t="e">
        <f t="shared" si="33"/>
        <v>#DIV/0!</v>
      </c>
      <c r="AH77" s="30">
        <v>0</v>
      </c>
      <c r="AI77" s="30">
        <v>0</v>
      </c>
      <c r="AJ77" s="30">
        <v>0</v>
      </c>
      <c r="AK77" s="30">
        <v>0</v>
      </c>
      <c r="AL77" s="29">
        <f t="shared" si="44"/>
        <v>0</v>
      </c>
      <c r="AM77" s="30">
        <v>0</v>
      </c>
      <c r="AN77" s="30">
        <v>0</v>
      </c>
      <c r="AO77" s="29">
        <f t="shared" si="45"/>
        <v>0</v>
      </c>
      <c r="AP77" s="28">
        <v>0</v>
      </c>
      <c r="AQ77" s="28">
        <v>0</v>
      </c>
      <c r="AR77" s="28">
        <v>0</v>
      </c>
      <c r="AS77" s="28">
        <v>0</v>
      </c>
      <c r="AT77" s="29">
        <f t="shared" si="46"/>
        <v>0</v>
      </c>
      <c r="AU77" s="28">
        <v>0</v>
      </c>
      <c r="AV77" s="28">
        <v>0</v>
      </c>
      <c r="AW77" s="29">
        <f t="shared" si="47"/>
        <v>0</v>
      </c>
      <c r="AX77" s="28">
        <v>0</v>
      </c>
      <c r="AY77" s="28">
        <v>0</v>
      </c>
      <c r="AZ77" s="28">
        <v>0</v>
      </c>
      <c r="BA77" s="28">
        <v>0</v>
      </c>
      <c r="BB77" s="29">
        <f t="shared" si="48"/>
        <v>0</v>
      </c>
      <c r="BC77" s="28">
        <v>0</v>
      </c>
      <c r="BD77" s="28">
        <v>0</v>
      </c>
      <c r="BE77" s="29">
        <f t="shared" si="49"/>
        <v>0</v>
      </c>
      <c r="BF77" s="28" t="e">
        <f t="shared" si="34"/>
        <v>#DIV/0!</v>
      </c>
      <c r="BG77" s="28" t="e">
        <f t="shared" si="34"/>
        <v>#DIV/0!</v>
      </c>
      <c r="BH77" s="28" t="e">
        <f t="shared" si="34"/>
        <v>#DIV/0!</v>
      </c>
      <c r="BI77" s="28" t="e">
        <f t="shared" si="34"/>
        <v>#DIV/0!</v>
      </c>
      <c r="BJ77" s="28" t="e">
        <f t="shared" si="35"/>
        <v>#DIV/0!</v>
      </c>
      <c r="BK77" s="28" t="e">
        <f t="shared" si="35"/>
        <v>#DIV/0!</v>
      </c>
      <c r="BL77" s="28" t="e">
        <f t="shared" si="35"/>
        <v>#DIV/0!</v>
      </c>
      <c r="BM77" s="28">
        <v>0</v>
      </c>
      <c r="BN77" s="28">
        <v>0</v>
      </c>
      <c r="BO77" s="28">
        <v>0</v>
      </c>
      <c r="BP77" s="28">
        <v>0</v>
      </c>
      <c r="BQ77" s="29">
        <f t="shared" si="50"/>
        <v>0</v>
      </c>
      <c r="BR77" s="28">
        <v>0</v>
      </c>
      <c r="BS77" s="28">
        <v>0</v>
      </c>
      <c r="BT77" s="29">
        <f t="shared" si="51"/>
        <v>0</v>
      </c>
      <c r="BU77" s="28" t="e">
        <f t="shared" si="36"/>
        <v>#DIV/0!</v>
      </c>
      <c r="BV77" s="28" t="e">
        <f t="shared" si="36"/>
        <v>#DIV/0!</v>
      </c>
      <c r="BW77" s="28" t="e">
        <f t="shared" si="36"/>
        <v>#DIV/0!</v>
      </c>
      <c r="BX77" s="28" t="e">
        <f t="shared" si="36"/>
        <v>#DIV/0!</v>
      </c>
      <c r="BY77" s="28" t="e">
        <f t="shared" si="37"/>
        <v>#DIV/0!</v>
      </c>
      <c r="BZ77" s="28" t="e">
        <f t="shared" si="37"/>
        <v>#DIV/0!</v>
      </c>
      <c r="CA77" s="28" t="e">
        <f t="shared" si="37"/>
        <v>#DIV/0!</v>
      </c>
      <c r="CB77" s="31">
        <v>0</v>
      </c>
      <c r="CC77" s="31">
        <v>0</v>
      </c>
      <c r="CD77" s="28">
        <v>0</v>
      </c>
      <c r="CE77" s="28">
        <v>0</v>
      </c>
      <c r="CF77" s="29">
        <f t="shared" si="52"/>
        <v>0</v>
      </c>
      <c r="CG77" s="28"/>
      <c r="CH77" s="28"/>
      <c r="CI77" s="88"/>
      <c r="CJ77" s="88"/>
      <c r="CK77" s="88"/>
      <c r="CL77" s="88"/>
      <c r="CM77" s="88"/>
      <c r="CN77" s="83"/>
      <c r="CO77" s="83"/>
      <c r="CP77" s="88"/>
      <c r="CQ77" s="84"/>
      <c r="CR77" s="84"/>
      <c r="CS77" s="84"/>
      <c r="CT77" s="84"/>
      <c r="CU77" s="84"/>
      <c r="CV77" s="84"/>
    </row>
    <row r="78" spans="1:100" s="89" customFormat="1" ht="41.4" x14ac:dyDescent="0.25">
      <c r="A78" s="86" t="s">
        <v>128</v>
      </c>
      <c r="B78" s="75"/>
      <c r="C78" s="108"/>
      <c r="D78" s="75" t="s">
        <v>190</v>
      </c>
      <c r="E78" s="29">
        <v>0</v>
      </c>
      <c r="F78" s="29">
        <v>0</v>
      </c>
      <c r="G78" s="29">
        <v>0</v>
      </c>
      <c r="H78" s="29">
        <v>0</v>
      </c>
      <c r="I78" s="29">
        <f t="shared" si="38"/>
        <v>0</v>
      </c>
      <c r="J78" s="29">
        <v>0</v>
      </c>
      <c r="K78" s="29">
        <v>0</v>
      </c>
      <c r="L78" s="29">
        <f t="shared" si="39"/>
        <v>0</v>
      </c>
      <c r="M78" s="28">
        <v>0</v>
      </c>
      <c r="N78" s="28">
        <v>0</v>
      </c>
      <c r="O78" s="28">
        <v>0</v>
      </c>
      <c r="P78" s="28">
        <v>0</v>
      </c>
      <c r="Q78" s="29">
        <f t="shared" si="40"/>
        <v>0</v>
      </c>
      <c r="R78" s="28">
        <v>0</v>
      </c>
      <c r="S78" s="28">
        <v>0</v>
      </c>
      <c r="T78" s="29">
        <f t="shared" si="41"/>
        <v>0</v>
      </c>
      <c r="U78" s="28">
        <v>0</v>
      </c>
      <c r="V78" s="28">
        <v>0</v>
      </c>
      <c r="W78" s="28">
        <v>0</v>
      </c>
      <c r="X78" s="28">
        <v>0</v>
      </c>
      <c r="Y78" s="29">
        <f t="shared" si="42"/>
        <v>0</v>
      </c>
      <c r="Z78" s="28">
        <v>0</v>
      </c>
      <c r="AA78" s="28">
        <v>0</v>
      </c>
      <c r="AB78" s="29">
        <f t="shared" si="43"/>
        <v>0</v>
      </c>
      <c r="AC78" s="29" t="e">
        <f t="shared" si="33"/>
        <v>#DIV/0!</v>
      </c>
      <c r="AD78" s="29" t="e">
        <f t="shared" si="33"/>
        <v>#DIV/0!</v>
      </c>
      <c r="AE78" s="29" t="e">
        <f t="shared" si="33"/>
        <v>#DIV/0!</v>
      </c>
      <c r="AF78" s="29" t="e">
        <f t="shared" si="33"/>
        <v>#DIV/0!</v>
      </c>
      <c r="AG78" s="29" t="e">
        <f t="shared" si="33"/>
        <v>#DIV/0!</v>
      </c>
      <c r="AH78" s="30">
        <v>0</v>
      </c>
      <c r="AI78" s="30">
        <v>0</v>
      </c>
      <c r="AJ78" s="30">
        <v>0</v>
      </c>
      <c r="AK78" s="30">
        <v>0</v>
      </c>
      <c r="AL78" s="29">
        <f t="shared" si="44"/>
        <v>0</v>
      </c>
      <c r="AM78" s="30">
        <v>0</v>
      </c>
      <c r="AN78" s="30">
        <v>0</v>
      </c>
      <c r="AO78" s="29">
        <f t="shared" si="45"/>
        <v>0</v>
      </c>
      <c r="AP78" s="28">
        <v>0</v>
      </c>
      <c r="AQ78" s="28">
        <v>0</v>
      </c>
      <c r="AR78" s="28">
        <v>0</v>
      </c>
      <c r="AS78" s="28">
        <v>0</v>
      </c>
      <c r="AT78" s="29">
        <f t="shared" si="46"/>
        <v>0</v>
      </c>
      <c r="AU78" s="28">
        <v>0</v>
      </c>
      <c r="AV78" s="28">
        <v>0</v>
      </c>
      <c r="AW78" s="29">
        <f t="shared" si="47"/>
        <v>0</v>
      </c>
      <c r="AX78" s="28">
        <v>0</v>
      </c>
      <c r="AY78" s="28">
        <v>0</v>
      </c>
      <c r="AZ78" s="28">
        <v>0</v>
      </c>
      <c r="BA78" s="28">
        <v>0</v>
      </c>
      <c r="BB78" s="29">
        <f t="shared" si="48"/>
        <v>0</v>
      </c>
      <c r="BC78" s="28">
        <v>0</v>
      </c>
      <c r="BD78" s="28">
        <v>0</v>
      </c>
      <c r="BE78" s="29">
        <f t="shared" si="49"/>
        <v>0</v>
      </c>
      <c r="BF78" s="28" t="e">
        <f t="shared" si="34"/>
        <v>#DIV/0!</v>
      </c>
      <c r="BG78" s="28" t="e">
        <f t="shared" si="34"/>
        <v>#DIV/0!</v>
      </c>
      <c r="BH78" s="28" t="e">
        <f t="shared" si="34"/>
        <v>#DIV/0!</v>
      </c>
      <c r="BI78" s="28" t="e">
        <f t="shared" si="34"/>
        <v>#DIV/0!</v>
      </c>
      <c r="BJ78" s="28" t="e">
        <f t="shared" si="35"/>
        <v>#DIV/0!</v>
      </c>
      <c r="BK78" s="28" t="e">
        <f t="shared" si="35"/>
        <v>#DIV/0!</v>
      </c>
      <c r="BL78" s="28" t="e">
        <f t="shared" si="35"/>
        <v>#DIV/0!</v>
      </c>
      <c r="BM78" s="28">
        <v>0</v>
      </c>
      <c r="BN78" s="28">
        <v>0</v>
      </c>
      <c r="BO78" s="28">
        <v>0</v>
      </c>
      <c r="BP78" s="28">
        <v>0</v>
      </c>
      <c r="BQ78" s="29">
        <f t="shared" si="50"/>
        <v>0</v>
      </c>
      <c r="BR78" s="28">
        <v>0</v>
      </c>
      <c r="BS78" s="28">
        <v>0</v>
      </c>
      <c r="BT78" s="29">
        <f t="shared" si="51"/>
        <v>0</v>
      </c>
      <c r="BU78" s="28" t="e">
        <f t="shared" si="36"/>
        <v>#DIV/0!</v>
      </c>
      <c r="BV78" s="28" t="e">
        <f t="shared" si="36"/>
        <v>#DIV/0!</v>
      </c>
      <c r="BW78" s="28" t="e">
        <f t="shared" si="36"/>
        <v>#DIV/0!</v>
      </c>
      <c r="BX78" s="28" t="e">
        <f t="shared" si="36"/>
        <v>#DIV/0!</v>
      </c>
      <c r="BY78" s="28" t="e">
        <f t="shared" si="37"/>
        <v>#DIV/0!</v>
      </c>
      <c r="BZ78" s="28" t="e">
        <f t="shared" si="37"/>
        <v>#DIV/0!</v>
      </c>
      <c r="CA78" s="28" t="e">
        <f t="shared" si="37"/>
        <v>#DIV/0!</v>
      </c>
      <c r="CB78" s="31">
        <v>0</v>
      </c>
      <c r="CC78" s="31">
        <v>0</v>
      </c>
      <c r="CD78" s="28">
        <v>0</v>
      </c>
      <c r="CE78" s="28">
        <v>0</v>
      </c>
      <c r="CF78" s="29">
        <f t="shared" si="52"/>
        <v>0</v>
      </c>
      <c r="CG78" s="28"/>
      <c r="CH78" s="28"/>
      <c r="CI78" s="88"/>
      <c r="CJ78" s="88"/>
      <c r="CK78" s="88"/>
      <c r="CL78" s="88"/>
      <c r="CM78" s="88"/>
      <c r="CN78" s="83"/>
      <c r="CO78" s="83"/>
      <c r="CP78" s="88"/>
      <c r="CQ78" s="84"/>
      <c r="CR78" s="84"/>
      <c r="CS78" s="84"/>
      <c r="CT78" s="84"/>
      <c r="CU78" s="84"/>
      <c r="CV78" s="84"/>
    </row>
    <row r="79" spans="1:100" s="89" customFormat="1" ht="27.6" x14ac:dyDescent="0.25">
      <c r="A79" s="86" t="s">
        <v>191</v>
      </c>
      <c r="B79" s="75"/>
      <c r="C79" s="108"/>
      <c r="D79" s="75" t="s">
        <v>192</v>
      </c>
      <c r="E79" s="29">
        <v>0</v>
      </c>
      <c r="F79" s="29">
        <v>0</v>
      </c>
      <c r="G79" s="29">
        <v>0</v>
      </c>
      <c r="H79" s="29">
        <v>0</v>
      </c>
      <c r="I79" s="29">
        <f t="shared" si="38"/>
        <v>0</v>
      </c>
      <c r="J79" s="29">
        <v>0</v>
      </c>
      <c r="K79" s="29">
        <v>0</v>
      </c>
      <c r="L79" s="29">
        <f t="shared" si="39"/>
        <v>0</v>
      </c>
      <c r="M79" s="28">
        <v>0</v>
      </c>
      <c r="N79" s="28">
        <v>0</v>
      </c>
      <c r="O79" s="28">
        <v>0</v>
      </c>
      <c r="P79" s="28">
        <v>0</v>
      </c>
      <c r="Q79" s="29">
        <f t="shared" si="40"/>
        <v>0</v>
      </c>
      <c r="R79" s="28">
        <v>0</v>
      </c>
      <c r="S79" s="28">
        <v>0</v>
      </c>
      <c r="T79" s="29">
        <f t="shared" si="41"/>
        <v>0</v>
      </c>
      <c r="U79" s="28">
        <v>0</v>
      </c>
      <c r="V79" s="28">
        <v>0</v>
      </c>
      <c r="W79" s="28">
        <v>0</v>
      </c>
      <c r="X79" s="28">
        <v>0</v>
      </c>
      <c r="Y79" s="29">
        <f t="shared" si="42"/>
        <v>0</v>
      </c>
      <c r="Z79" s="28">
        <v>0</v>
      </c>
      <c r="AA79" s="28">
        <v>0</v>
      </c>
      <c r="AB79" s="29">
        <f t="shared" si="43"/>
        <v>0</v>
      </c>
      <c r="AC79" s="29" t="e">
        <f t="shared" si="33"/>
        <v>#DIV/0!</v>
      </c>
      <c r="AD79" s="29" t="e">
        <f t="shared" si="33"/>
        <v>#DIV/0!</v>
      </c>
      <c r="AE79" s="29" t="e">
        <f t="shared" si="33"/>
        <v>#DIV/0!</v>
      </c>
      <c r="AF79" s="29" t="e">
        <f t="shared" si="33"/>
        <v>#DIV/0!</v>
      </c>
      <c r="AG79" s="29" t="e">
        <f t="shared" si="33"/>
        <v>#DIV/0!</v>
      </c>
      <c r="AH79" s="30">
        <v>0</v>
      </c>
      <c r="AI79" s="30">
        <v>0</v>
      </c>
      <c r="AJ79" s="30">
        <v>0</v>
      </c>
      <c r="AK79" s="30">
        <v>0</v>
      </c>
      <c r="AL79" s="29">
        <f t="shared" si="44"/>
        <v>0</v>
      </c>
      <c r="AM79" s="30">
        <v>0</v>
      </c>
      <c r="AN79" s="30">
        <v>0</v>
      </c>
      <c r="AO79" s="29">
        <f t="shared" si="45"/>
        <v>0</v>
      </c>
      <c r="AP79" s="28">
        <v>0</v>
      </c>
      <c r="AQ79" s="28">
        <v>0</v>
      </c>
      <c r="AR79" s="28">
        <v>0</v>
      </c>
      <c r="AS79" s="28">
        <v>0</v>
      </c>
      <c r="AT79" s="29">
        <f t="shared" si="46"/>
        <v>0</v>
      </c>
      <c r="AU79" s="28">
        <v>0</v>
      </c>
      <c r="AV79" s="28">
        <v>0</v>
      </c>
      <c r="AW79" s="29">
        <f t="shared" si="47"/>
        <v>0</v>
      </c>
      <c r="AX79" s="28">
        <v>0</v>
      </c>
      <c r="AY79" s="28">
        <v>0</v>
      </c>
      <c r="AZ79" s="28">
        <v>0</v>
      </c>
      <c r="BA79" s="28">
        <v>0</v>
      </c>
      <c r="BB79" s="29">
        <f t="shared" si="48"/>
        <v>0</v>
      </c>
      <c r="BC79" s="28">
        <v>0</v>
      </c>
      <c r="BD79" s="28">
        <v>0</v>
      </c>
      <c r="BE79" s="29">
        <f t="shared" si="49"/>
        <v>0</v>
      </c>
      <c r="BF79" s="28" t="e">
        <f t="shared" si="34"/>
        <v>#DIV/0!</v>
      </c>
      <c r="BG79" s="28" t="e">
        <f t="shared" si="34"/>
        <v>#DIV/0!</v>
      </c>
      <c r="BH79" s="28" t="e">
        <f t="shared" si="34"/>
        <v>#DIV/0!</v>
      </c>
      <c r="BI79" s="28" t="e">
        <f t="shared" si="34"/>
        <v>#DIV/0!</v>
      </c>
      <c r="BJ79" s="28" t="e">
        <f t="shared" si="35"/>
        <v>#DIV/0!</v>
      </c>
      <c r="BK79" s="28" t="e">
        <f t="shared" si="35"/>
        <v>#DIV/0!</v>
      </c>
      <c r="BL79" s="28" t="e">
        <f t="shared" si="35"/>
        <v>#DIV/0!</v>
      </c>
      <c r="BM79" s="28">
        <v>0</v>
      </c>
      <c r="BN79" s="28">
        <v>0</v>
      </c>
      <c r="BO79" s="28">
        <v>0</v>
      </c>
      <c r="BP79" s="28">
        <v>0</v>
      </c>
      <c r="BQ79" s="29">
        <f t="shared" si="50"/>
        <v>0</v>
      </c>
      <c r="BR79" s="28">
        <v>0</v>
      </c>
      <c r="BS79" s="28">
        <v>0</v>
      </c>
      <c r="BT79" s="29">
        <f t="shared" si="51"/>
        <v>0</v>
      </c>
      <c r="BU79" s="28" t="e">
        <f t="shared" si="36"/>
        <v>#DIV/0!</v>
      </c>
      <c r="BV79" s="28" t="e">
        <f t="shared" si="36"/>
        <v>#DIV/0!</v>
      </c>
      <c r="BW79" s="28" t="e">
        <f t="shared" si="36"/>
        <v>#DIV/0!</v>
      </c>
      <c r="BX79" s="28" t="e">
        <f t="shared" si="36"/>
        <v>#DIV/0!</v>
      </c>
      <c r="BY79" s="28" t="e">
        <f t="shared" si="37"/>
        <v>#DIV/0!</v>
      </c>
      <c r="BZ79" s="28" t="e">
        <f t="shared" si="37"/>
        <v>#DIV/0!</v>
      </c>
      <c r="CA79" s="28" t="e">
        <f t="shared" si="37"/>
        <v>#DIV/0!</v>
      </c>
      <c r="CB79" s="31">
        <v>0</v>
      </c>
      <c r="CC79" s="31">
        <v>0</v>
      </c>
      <c r="CD79" s="28">
        <v>0</v>
      </c>
      <c r="CE79" s="28">
        <v>0</v>
      </c>
      <c r="CF79" s="29">
        <f t="shared" si="52"/>
        <v>0</v>
      </c>
      <c r="CG79" s="28"/>
      <c r="CH79" s="28"/>
      <c r="CI79" s="88"/>
      <c r="CJ79" s="88"/>
      <c r="CK79" s="88"/>
      <c r="CL79" s="88"/>
      <c r="CM79" s="88"/>
      <c r="CN79" s="83"/>
      <c r="CO79" s="83"/>
      <c r="CP79" s="88"/>
      <c r="CQ79" s="84"/>
      <c r="CR79" s="84"/>
      <c r="CS79" s="84"/>
      <c r="CT79" s="84"/>
      <c r="CU79" s="84"/>
      <c r="CV79" s="84"/>
    </row>
    <row r="80" spans="1:100" s="89" customFormat="1" ht="31.2" customHeight="1" x14ac:dyDescent="0.25">
      <c r="A80" s="86" t="s">
        <v>144</v>
      </c>
      <c r="B80" s="75"/>
      <c r="C80" s="108"/>
      <c r="D80" s="109" t="s">
        <v>193</v>
      </c>
      <c r="E80" s="29">
        <v>0</v>
      </c>
      <c r="F80" s="29">
        <v>0</v>
      </c>
      <c r="G80" s="29">
        <v>0</v>
      </c>
      <c r="H80" s="29">
        <v>0</v>
      </c>
      <c r="I80" s="29">
        <f t="shared" si="38"/>
        <v>0</v>
      </c>
      <c r="J80" s="29">
        <v>0</v>
      </c>
      <c r="K80" s="29">
        <v>0</v>
      </c>
      <c r="L80" s="29">
        <f t="shared" si="39"/>
        <v>0</v>
      </c>
      <c r="M80" s="28">
        <v>0</v>
      </c>
      <c r="N80" s="28">
        <v>0</v>
      </c>
      <c r="O80" s="28">
        <v>0</v>
      </c>
      <c r="P80" s="28">
        <v>0</v>
      </c>
      <c r="Q80" s="29">
        <f t="shared" si="40"/>
        <v>0</v>
      </c>
      <c r="R80" s="28">
        <v>0</v>
      </c>
      <c r="S80" s="28">
        <v>0</v>
      </c>
      <c r="T80" s="29">
        <f t="shared" si="41"/>
        <v>0</v>
      </c>
      <c r="U80" s="28">
        <v>0</v>
      </c>
      <c r="V80" s="28">
        <v>0</v>
      </c>
      <c r="W80" s="28">
        <v>0</v>
      </c>
      <c r="X80" s="28">
        <v>0</v>
      </c>
      <c r="Y80" s="29">
        <f t="shared" si="42"/>
        <v>0</v>
      </c>
      <c r="Z80" s="28">
        <v>0</v>
      </c>
      <c r="AA80" s="28">
        <v>0</v>
      </c>
      <c r="AB80" s="29">
        <f t="shared" si="43"/>
        <v>0</v>
      </c>
      <c r="AC80" s="29" t="e">
        <f t="shared" si="33"/>
        <v>#DIV/0!</v>
      </c>
      <c r="AD80" s="29" t="e">
        <f t="shared" si="33"/>
        <v>#DIV/0!</v>
      </c>
      <c r="AE80" s="29" t="e">
        <f t="shared" si="33"/>
        <v>#DIV/0!</v>
      </c>
      <c r="AF80" s="29" t="e">
        <f t="shared" si="33"/>
        <v>#DIV/0!</v>
      </c>
      <c r="AG80" s="29" t="e">
        <f t="shared" si="33"/>
        <v>#DIV/0!</v>
      </c>
      <c r="AH80" s="30">
        <v>0</v>
      </c>
      <c r="AI80" s="30">
        <v>0</v>
      </c>
      <c r="AJ80" s="30">
        <v>0</v>
      </c>
      <c r="AK80" s="30">
        <v>0</v>
      </c>
      <c r="AL80" s="29">
        <f t="shared" si="44"/>
        <v>0</v>
      </c>
      <c r="AM80" s="30">
        <v>0</v>
      </c>
      <c r="AN80" s="30">
        <v>0</v>
      </c>
      <c r="AO80" s="29">
        <f t="shared" si="45"/>
        <v>0</v>
      </c>
      <c r="AP80" s="28">
        <v>0</v>
      </c>
      <c r="AQ80" s="28">
        <v>0</v>
      </c>
      <c r="AR80" s="28">
        <v>0</v>
      </c>
      <c r="AS80" s="28">
        <v>0</v>
      </c>
      <c r="AT80" s="29">
        <f t="shared" si="46"/>
        <v>0</v>
      </c>
      <c r="AU80" s="28">
        <v>0</v>
      </c>
      <c r="AV80" s="28">
        <v>0</v>
      </c>
      <c r="AW80" s="29">
        <f t="shared" si="47"/>
        <v>0</v>
      </c>
      <c r="AX80" s="28">
        <v>0</v>
      </c>
      <c r="AY80" s="28">
        <v>0</v>
      </c>
      <c r="AZ80" s="28">
        <v>0</v>
      </c>
      <c r="BA80" s="28">
        <v>0</v>
      </c>
      <c r="BB80" s="29">
        <f t="shared" si="48"/>
        <v>0</v>
      </c>
      <c r="BC80" s="28">
        <v>0</v>
      </c>
      <c r="BD80" s="28">
        <v>0</v>
      </c>
      <c r="BE80" s="29">
        <f t="shared" si="49"/>
        <v>0</v>
      </c>
      <c r="BF80" s="28" t="e">
        <f t="shared" si="34"/>
        <v>#DIV/0!</v>
      </c>
      <c r="BG80" s="28" t="e">
        <f t="shared" si="34"/>
        <v>#DIV/0!</v>
      </c>
      <c r="BH80" s="28" t="e">
        <f t="shared" si="34"/>
        <v>#DIV/0!</v>
      </c>
      <c r="BI80" s="28" t="e">
        <f t="shared" si="34"/>
        <v>#DIV/0!</v>
      </c>
      <c r="BJ80" s="28" t="e">
        <f t="shared" si="35"/>
        <v>#DIV/0!</v>
      </c>
      <c r="BK80" s="28" t="e">
        <f t="shared" si="35"/>
        <v>#DIV/0!</v>
      </c>
      <c r="BL80" s="28" t="e">
        <f t="shared" si="35"/>
        <v>#DIV/0!</v>
      </c>
      <c r="BM80" s="28">
        <v>0</v>
      </c>
      <c r="BN80" s="28">
        <v>0</v>
      </c>
      <c r="BO80" s="28">
        <v>0</v>
      </c>
      <c r="BP80" s="28">
        <v>0</v>
      </c>
      <c r="BQ80" s="29">
        <f t="shared" si="50"/>
        <v>0</v>
      </c>
      <c r="BR80" s="28">
        <v>0</v>
      </c>
      <c r="BS80" s="28">
        <v>0</v>
      </c>
      <c r="BT80" s="29">
        <f t="shared" si="51"/>
        <v>0</v>
      </c>
      <c r="BU80" s="28" t="e">
        <f t="shared" si="36"/>
        <v>#DIV/0!</v>
      </c>
      <c r="BV80" s="28" t="e">
        <f t="shared" si="36"/>
        <v>#DIV/0!</v>
      </c>
      <c r="BW80" s="28" t="e">
        <f t="shared" si="36"/>
        <v>#DIV/0!</v>
      </c>
      <c r="BX80" s="28" t="e">
        <f t="shared" si="36"/>
        <v>#DIV/0!</v>
      </c>
      <c r="BY80" s="28" t="e">
        <f t="shared" si="37"/>
        <v>#DIV/0!</v>
      </c>
      <c r="BZ80" s="28" t="e">
        <f t="shared" si="37"/>
        <v>#DIV/0!</v>
      </c>
      <c r="CA80" s="28" t="e">
        <f t="shared" si="37"/>
        <v>#DIV/0!</v>
      </c>
      <c r="CB80" s="31">
        <v>0</v>
      </c>
      <c r="CC80" s="31">
        <v>0</v>
      </c>
      <c r="CD80" s="28">
        <v>0</v>
      </c>
      <c r="CE80" s="28">
        <v>0</v>
      </c>
      <c r="CF80" s="29">
        <f t="shared" si="52"/>
        <v>0</v>
      </c>
      <c r="CG80" s="28"/>
      <c r="CH80" s="28"/>
      <c r="CI80" s="88"/>
      <c r="CJ80" s="88"/>
      <c r="CK80" s="88"/>
      <c r="CL80" s="88"/>
      <c r="CM80" s="88"/>
      <c r="CN80" s="83"/>
      <c r="CO80" s="83"/>
      <c r="CP80" s="88"/>
      <c r="CQ80" s="84"/>
      <c r="CR80" s="84"/>
      <c r="CS80" s="84"/>
      <c r="CT80" s="84"/>
      <c r="CU80" s="84"/>
      <c r="CV80" s="84"/>
    </row>
    <row r="81" spans="1:100" s="89" customFormat="1" x14ac:dyDescent="0.25">
      <c r="A81" s="86" t="s">
        <v>194</v>
      </c>
      <c r="B81" s="75"/>
      <c r="C81" s="108"/>
      <c r="D81" s="75" t="s">
        <v>195</v>
      </c>
      <c r="E81" s="29">
        <v>0</v>
      </c>
      <c r="F81" s="29">
        <v>0</v>
      </c>
      <c r="G81" s="29">
        <v>0</v>
      </c>
      <c r="H81" s="29">
        <v>0</v>
      </c>
      <c r="I81" s="29">
        <f t="shared" si="38"/>
        <v>0</v>
      </c>
      <c r="J81" s="29">
        <v>0</v>
      </c>
      <c r="K81" s="29">
        <v>0</v>
      </c>
      <c r="L81" s="29">
        <f t="shared" si="39"/>
        <v>0</v>
      </c>
      <c r="M81" s="28">
        <v>0</v>
      </c>
      <c r="N81" s="28">
        <v>0</v>
      </c>
      <c r="O81" s="28">
        <v>0</v>
      </c>
      <c r="P81" s="28">
        <v>0</v>
      </c>
      <c r="Q81" s="29">
        <f t="shared" si="40"/>
        <v>0</v>
      </c>
      <c r="R81" s="28">
        <v>0</v>
      </c>
      <c r="S81" s="28">
        <v>0</v>
      </c>
      <c r="T81" s="29">
        <f t="shared" si="41"/>
        <v>0</v>
      </c>
      <c r="U81" s="28">
        <v>0</v>
      </c>
      <c r="V81" s="28">
        <v>0</v>
      </c>
      <c r="W81" s="28">
        <v>0</v>
      </c>
      <c r="X81" s="28">
        <v>0</v>
      </c>
      <c r="Y81" s="29">
        <f t="shared" si="42"/>
        <v>0</v>
      </c>
      <c r="Z81" s="28">
        <v>0</v>
      </c>
      <c r="AA81" s="28">
        <v>0</v>
      </c>
      <c r="AB81" s="29">
        <f t="shared" si="43"/>
        <v>0</v>
      </c>
      <c r="AC81" s="29" t="e">
        <f t="shared" si="33"/>
        <v>#DIV/0!</v>
      </c>
      <c r="AD81" s="29" t="e">
        <f t="shared" si="33"/>
        <v>#DIV/0!</v>
      </c>
      <c r="AE81" s="29" t="e">
        <f t="shared" si="33"/>
        <v>#DIV/0!</v>
      </c>
      <c r="AF81" s="29" t="e">
        <f t="shared" si="33"/>
        <v>#DIV/0!</v>
      </c>
      <c r="AG81" s="29" t="e">
        <f t="shared" si="33"/>
        <v>#DIV/0!</v>
      </c>
      <c r="AH81" s="30">
        <v>0</v>
      </c>
      <c r="AI81" s="30">
        <v>0</v>
      </c>
      <c r="AJ81" s="30">
        <v>0</v>
      </c>
      <c r="AK81" s="30">
        <v>0</v>
      </c>
      <c r="AL81" s="29">
        <f t="shared" si="44"/>
        <v>0</v>
      </c>
      <c r="AM81" s="30">
        <v>0</v>
      </c>
      <c r="AN81" s="30">
        <v>0</v>
      </c>
      <c r="AO81" s="29">
        <f t="shared" si="45"/>
        <v>0</v>
      </c>
      <c r="AP81" s="28">
        <v>0</v>
      </c>
      <c r="AQ81" s="28">
        <v>0</v>
      </c>
      <c r="AR81" s="28">
        <v>0</v>
      </c>
      <c r="AS81" s="28">
        <v>0</v>
      </c>
      <c r="AT81" s="29">
        <f t="shared" si="46"/>
        <v>0</v>
      </c>
      <c r="AU81" s="28">
        <v>0</v>
      </c>
      <c r="AV81" s="28">
        <v>0</v>
      </c>
      <c r="AW81" s="29">
        <f t="shared" si="47"/>
        <v>0</v>
      </c>
      <c r="AX81" s="28">
        <v>0</v>
      </c>
      <c r="AY81" s="28">
        <v>0</v>
      </c>
      <c r="AZ81" s="28">
        <v>0</v>
      </c>
      <c r="BA81" s="28">
        <v>0</v>
      </c>
      <c r="BB81" s="29">
        <f t="shared" si="48"/>
        <v>0</v>
      </c>
      <c r="BC81" s="28">
        <v>0</v>
      </c>
      <c r="BD81" s="28">
        <v>0</v>
      </c>
      <c r="BE81" s="29">
        <f t="shared" si="49"/>
        <v>0</v>
      </c>
      <c r="BF81" s="28" t="e">
        <f t="shared" si="34"/>
        <v>#DIV/0!</v>
      </c>
      <c r="BG81" s="28" t="e">
        <f t="shared" si="34"/>
        <v>#DIV/0!</v>
      </c>
      <c r="BH81" s="28" t="e">
        <f t="shared" si="34"/>
        <v>#DIV/0!</v>
      </c>
      <c r="BI81" s="28" t="e">
        <f t="shared" si="34"/>
        <v>#DIV/0!</v>
      </c>
      <c r="BJ81" s="28" t="e">
        <f t="shared" si="35"/>
        <v>#DIV/0!</v>
      </c>
      <c r="BK81" s="28" t="e">
        <f t="shared" si="35"/>
        <v>#DIV/0!</v>
      </c>
      <c r="BL81" s="28" t="e">
        <f t="shared" si="35"/>
        <v>#DIV/0!</v>
      </c>
      <c r="BM81" s="28">
        <v>0</v>
      </c>
      <c r="BN81" s="28">
        <v>0</v>
      </c>
      <c r="BO81" s="28">
        <v>0</v>
      </c>
      <c r="BP81" s="28">
        <v>0</v>
      </c>
      <c r="BQ81" s="29">
        <f t="shared" si="50"/>
        <v>0</v>
      </c>
      <c r="BR81" s="28">
        <v>0</v>
      </c>
      <c r="BS81" s="28">
        <v>0</v>
      </c>
      <c r="BT81" s="29">
        <f t="shared" si="51"/>
        <v>0</v>
      </c>
      <c r="BU81" s="28" t="e">
        <f t="shared" si="36"/>
        <v>#DIV/0!</v>
      </c>
      <c r="BV81" s="28" t="e">
        <f t="shared" si="36"/>
        <v>#DIV/0!</v>
      </c>
      <c r="BW81" s="28" t="e">
        <f t="shared" si="36"/>
        <v>#DIV/0!</v>
      </c>
      <c r="BX81" s="28" t="e">
        <f t="shared" si="36"/>
        <v>#DIV/0!</v>
      </c>
      <c r="BY81" s="28" t="e">
        <f t="shared" si="37"/>
        <v>#DIV/0!</v>
      </c>
      <c r="BZ81" s="28" t="e">
        <f t="shared" si="37"/>
        <v>#DIV/0!</v>
      </c>
      <c r="CA81" s="28" t="e">
        <f t="shared" si="37"/>
        <v>#DIV/0!</v>
      </c>
      <c r="CB81" s="31">
        <v>0</v>
      </c>
      <c r="CC81" s="31">
        <v>0</v>
      </c>
      <c r="CD81" s="28">
        <v>0</v>
      </c>
      <c r="CE81" s="28">
        <v>0</v>
      </c>
      <c r="CF81" s="29">
        <f t="shared" si="52"/>
        <v>0</v>
      </c>
      <c r="CG81" s="28"/>
      <c r="CH81" s="255" t="s">
        <v>428</v>
      </c>
      <c r="CI81" s="88"/>
      <c r="CJ81" s="88"/>
      <c r="CK81" s="88"/>
      <c r="CL81" s="255" t="s">
        <v>428</v>
      </c>
      <c r="CM81" s="88"/>
      <c r="CN81" s="83"/>
      <c r="CO81" s="83"/>
      <c r="CP81" s="88"/>
      <c r="CQ81" s="84"/>
      <c r="CR81" s="84"/>
      <c r="CS81" s="84"/>
      <c r="CT81" s="84"/>
      <c r="CU81" s="84"/>
      <c r="CV81" s="84"/>
    </row>
    <row r="82" spans="1:100" s="159" customFormat="1" ht="15.6" x14ac:dyDescent="0.3">
      <c r="A82" s="159" t="s">
        <v>140</v>
      </c>
      <c r="I82" s="29">
        <f t="shared" si="38"/>
        <v>0</v>
      </c>
      <c r="L82" s="29">
        <f t="shared" si="39"/>
        <v>0</v>
      </c>
      <c r="Q82" s="29">
        <f t="shared" si="40"/>
        <v>0</v>
      </c>
      <c r="T82" s="29">
        <f t="shared" si="41"/>
        <v>0</v>
      </c>
      <c r="Y82" s="29">
        <f t="shared" si="42"/>
        <v>0</v>
      </c>
      <c r="AB82" s="29">
        <f t="shared" si="43"/>
        <v>0</v>
      </c>
      <c r="AC82" s="29" t="e">
        <f t="shared" si="33"/>
        <v>#DIV/0!</v>
      </c>
      <c r="AD82" s="29" t="e">
        <f t="shared" si="33"/>
        <v>#DIV/0!</v>
      </c>
      <c r="AE82" s="29" t="e">
        <f t="shared" si="33"/>
        <v>#DIV/0!</v>
      </c>
      <c r="AF82" s="29" t="e">
        <f t="shared" si="33"/>
        <v>#DIV/0!</v>
      </c>
      <c r="AG82" s="29" t="e">
        <f t="shared" si="33"/>
        <v>#DIV/0!</v>
      </c>
      <c r="AL82" s="29">
        <f t="shared" si="44"/>
        <v>0</v>
      </c>
      <c r="AO82" s="29">
        <f t="shared" si="45"/>
        <v>0</v>
      </c>
      <c r="AT82" s="29">
        <f t="shared" si="46"/>
        <v>0</v>
      </c>
      <c r="AW82" s="29">
        <f t="shared" si="47"/>
        <v>0</v>
      </c>
      <c r="AY82" s="159">
        <v>0</v>
      </c>
      <c r="BB82" s="29">
        <f t="shared" si="48"/>
        <v>0</v>
      </c>
      <c r="BE82" s="29">
        <f t="shared" si="49"/>
        <v>0</v>
      </c>
      <c r="BF82" s="28" t="e">
        <f t="shared" si="34"/>
        <v>#DIV/0!</v>
      </c>
      <c r="BG82" s="28" t="e">
        <f t="shared" si="34"/>
        <v>#DIV/0!</v>
      </c>
      <c r="BH82" s="28" t="e">
        <f t="shared" si="34"/>
        <v>#DIV/0!</v>
      </c>
      <c r="BI82" s="28" t="e">
        <f t="shared" si="34"/>
        <v>#DIV/0!</v>
      </c>
      <c r="BJ82" s="28" t="e">
        <f t="shared" si="35"/>
        <v>#DIV/0!</v>
      </c>
      <c r="BK82" s="28" t="e">
        <f t="shared" si="35"/>
        <v>#DIV/0!</v>
      </c>
      <c r="BL82" s="28" t="e">
        <f t="shared" si="35"/>
        <v>#DIV/0!</v>
      </c>
      <c r="BQ82" s="29">
        <f t="shared" si="50"/>
        <v>0</v>
      </c>
      <c r="BT82" s="29">
        <f t="shared" si="51"/>
        <v>0</v>
      </c>
      <c r="BU82" s="28" t="e">
        <f t="shared" si="36"/>
        <v>#DIV/0!</v>
      </c>
      <c r="BV82" s="28" t="e">
        <f t="shared" si="36"/>
        <v>#DIV/0!</v>
      </c>
      <c r="BW82" s="28" t="e">
        <f t="shared" si="36"/>
        <v>#DIV/0!</v>
      </c>
      <c r="BX82" s="28" t="e">
        <f t="shared" si="36"/>
        <v>#DIV/0!</v>
      </c>
      <c r="BY82" s="28" t="e">
        <f t="shared" si="37"/>
        <v>#DIV/0!</v>
      </c>
      <c r="BZ82" s="28" t="e">
        <f t="shared" si="37"/>
        <v>#DIV/0!</v>
      </c>
      <c r="CA82" s="28" t="e">
        <f t="shared" si="37"/>
        <v>#DIV/0!</v>
      </c>
      <c r="CF82" s="29">
        <f t="shared" si="52"/>
        <v>0</v>
      </c>
    </row>
    <row r="83" spans="1:100" s="26" customFormat="1" ht="14.4" x14ac:dyDescent="0.3">
      <c r="A83" s="22" t="s">
        <v>196</v>
      </c>
      <c r="B83" s="23"/>
      <c r="C83" s="24"/>
      <c r="D83" s="23"/>
      <c r="E83" s="29">
        <v>0</v>
      </c>
      <c r="F83" s="29">
        <v>0</v>
      </c>
      <c r="G83" s="29">
        <v>0</v>
      </c>
      <c r="H83" s="29">
        <v>0</v>
      </c>
      <c r="I83" s="29">
        <f t="shared" si="38"/>
        <v>0</v>
      </c>
      <c r="J83" s="29">
        <v>0</v>
      </c>
      <c r="K83" s="29">
        <v>0</v>
      </c>
      <c r="L83" s="29">
        <f t="shared" si="39"/>
        <v>0</v>
      </c>
      <c r="M83" s="28">
        <v>0</v>
      </c>
      <c r="N83" s="28">
        <v>0</v>
      </c>
      <c r="O83" s="28">
        <v>0</v>
      </c>
      <c r="P83" s="28">
        <v>0</v>
      </c>
      <c r="Q83" s="29">
        <f t="shared" si="40"/>
        <v>0</v>
      </c>
      <c r="R83" s="28">
        <v>0</v>
      </c>
      <c r="S83" s="28">
        <v>0</v>
      </c>
      <c r="T83" s="29">
        <f t="shared" si="41"/>
        <v>0</v>
      </c>
      <c r="U83" s="28">
        <v>0</v>
      </c>
      <c r="V83" s="28">
        <v>0</v>
      </c>
      <c r="W83" s="28">
        <v>0</v>
      </c>
      <c r="X83" s="28">
        <v>0</v>
      </c>
      <c r="Y83" s="29">
        <f t="shared" si="42"/>
        <v>0</v>
      </c>
      <c r="Z83" s="28">
        <v>0</v>
      </c>
      <c r="AA83" s="28">
        <v>0</v>
      </c>
      <c r="AB83" s="29">
        <f t="shared" si="43"/>
        <v>0</v>
      </c>
      <c r="AC83" s="29" t="e">
        <f t="shared" si="33"/>
        <v>#DIV/0!</v>
      </c>
      <c r="AD83" s="29" t="e">
        <f t="shared" si="33"/>
        <v>#DIV/0!</v>
      </c>
      <c r="AE83" s="29" t="e">
        <f t="shared" si="33"/>
        <v>#DIV/0!</v>
      </c>
      <c r="AF83" s="29" t="e">
        <f t="shared" si="33"/>
        <v>#DIV/0!</v>
      </c>
      <c r="AG83" s="29" t="e">
        <f t="shared" si="33"/>
        <v>#DIV/0!</v>
      </c>
      <c r="AH83" s="30">
        <v>0</v>
      </c>
      <c r="AI83" s="30">
        <v>0</v>
      </c>
      <c r="AJ83" s="30">
        <v>0</v>
      </c>
      <c r="AK83" s="30">
        <v>0</v>
      </c>
      <c r="AL83" s="29">
        <f t="shared" si="44"/>
        <v>0</v>
      </c>
      <c r="AM83" s="30">
        <v>0</v>
      </c>
      <c r="AN83" s="30">
        <v>0</v>
      </c>
      <c r="AO83" s="29">
        <f t="shared" si="45"/>
        <v>0</v>
      </c>
      <c r="AP83" s="28">
        <v>0</v>
      </c>
      <c r="AQ83" s="28">
        <v>0</v>
      </c>
      <c r="AR83" s="28">
        <v>0</v>
      </c>
      <c r="AS83" s="28">
        <v>0</v>
      </c>
      <c r="AT83" s="29">
        <f t="shared" si="46"/>
        <v>0</v>
      </c>
      <c r="AU83" s="28">
        <v>0</v>
      </c>
      <c r="AV83" s="28">
        <v>0</v>
      </c>
      <c r="AW83" s="29">
        <f t="shared" si="47"/>
        <v>0</v>
      </c>
      <c r="AX83" s="28">
        <v>0</v>
      </c>
      <c r="AY83" s="28">
        <v>0</v>
      </c>
      <c r="AZ83" s="28">
        <v>0</v>
      </c>
      <c r="BA83" s="28">
        <v>0</v>
      </c>
      <c r="BB83" s="29">
        <f t="shared" si="48"/>
        <v>0</v>
      </c>
      <c r="BC83" s="28">
        <v>0</v>
      </c>
      <c r="BD83" s="28">
        <v>0</v>
      </c>
      <c r="BE83" s="29">
        <f t="shared" si="49"/>
        <v>0</v>
      </c>
      <c r="BF83" s="28" t="e">
        <f t="shared" si="34"/>
        <v>#DIV/0!</v>
      </c>
      <c r="BG83" s="28" t="e">
        <f t="shared" si="34"/>
        <v>#DIV/0!</v>
      </c>
      <c r="BH83" s="28" t="e">
        <f t="shared" si="34"/>
        <v>#DIV/0!</v>
      </c>
      <c r="BI83" s="28" t="e">
        <f t="shared" si="34"/>
        <v>#DIV/0!</v>
      </c>
      <c r="BJ83" s="28" t="e">
        <f t="shared" si="35"/>
        <v>#DIV/0!</v>
      </c>
      <c r="BK83" s="28" t="e">
        <f t="shared" si="35"/>
        <v>#DIV/0!</v>
      </c>
      <c r="BL83" s="28" t="e">
        <f t="shared" si="35"/>
        <v>#DIV/0!</v>
      </c>
      <c r="BM83" s="28">
        <v>0</v>
      </c>
      <c r="BN83" s="28">
        <v>0</v>
      </c>
      <c r="BO83" s="28">
        <v>0</v>
      </c>
      <c r="BP83" s="28">
        <v>0</v>
      </c>
      <c r="BQ83" s="29">
        <f t="shared" si="50"/>
        <v>0</v>
      </c>
      <c r="BR83" s="28">
        <v>0</v>
      </c>
      <c r="BS83" s="28">
        <v>0</v>
      </c>
      <c r="BT83" s="29">
        <f t="shared" si="51"/>
        <v>0</v>
      </c>
      <c r="BU83" s="28" t="e">
        <f t="shared" si="36"/>
        <v>#DIV/0!</v>
      </c>
      <c r="BV83" s="28" t="e">
        <f t="shared" si="36"/>
        <v>#DIV/0!</v>
      </c>
      <c r="BW83" s="28" t="e">
        <f t="shared" si="36"/>
        <v>#DIV/0!</v>
      </c>
      <c r="BX83" s="28" t="e">
        <f t="shared" si="36"/>
        <v>#DIV/0!</v>
      </c>
      <c r="BY83" s="28" t="e">
        <f t="shared" si="37"/>
        <v>#DIV/0!</v>
      </c>
      <c r="BZ83" s="28" t="e">
        <f t="shared" si="37"/>
        <v>#DIV/0!</v>
      </c>
      <c r="CA83" s="28" t="e">
        <f t="shared" si="37"/>
        <v>#DIV/0!</v>
      </c>
      <c r="CB83" s="31">
        <v>0</v>
      </c>
      <c r="CC83" s="31">
        <v>0</v>
      </c>
      <c r="CD83" s="28">
        <v>0</v>
      </c>
      <c r="CE83" s="28">
        <v>0</v>
      </c>
      <c r="CF83" s="29">
        <f t="shared" si="52"/>
        <v>0</v>
      </c>
      <c r="CG83" s="28"/>
      <c r="CH83" s="28"/>
      <c r="CI83" s="23"/>
      <c r="CJ83" s="23"/>
      <c r="CK83" s="23"/>
      <c r="CL83" s="23"/>
      <c r="CM83" s="23"/>
      <c r="CN83" s="23"/>
      <c r="CO83" s="23"/>
      <c r="CP83" s="23"/>
      <c r="CQ83" s="25"/>
      <c r="CR83" s="25"/>
      <c r="CS83" s="25"/>
      <c r="CT83" s="25"/>
      <c r="CU83" s="25"/>
      <c r="CV83" s="25"/>
    </row>
    <row r="84" spans="1:100" s="35" customFormat="1" ht="27.6" x14ac:dyDescent="0.25">
      <c r="A84" s="27" t="s">
        <v>125</v>
      </c>
      <c r="B84" s="48"/>
      <c r="C84" s="110"/>
      <c r="D84" s="48"/>
      <c r="E84" s="29">
        <v>0</v>
      </c>
      <c r="F84" s="29">
        <v>0</v>
      </c>
      <c r="G84" s="29">
        <v>0</v>
      </c>
      <c r="H84" s="29">
        <v>0</v>
      </c>
      <c r="I84" s="29">
        <f t="shared" si="38"/>
        <v>0</v>
      </c>
      <c r="J84" s="29">
        <v>0</v>
      </c>
      <c r="K84" s="29">
        <v>0</v>
      </c>
      <c r="L84" s="29">
        <f t="shared" si="39"/>
        <v>0</v>
      </c>
      <c r="M84" s="28">
        <v>0</v>
      </c>
      <c r="N84" s="28">
        <v>0</v>
      </c>
      <c r="O84" s="28">
        <v>0</v>
      </c>
      <c r="P84" s="28">
        <v>0</v>
      </c>
      <c r="Q84" s="29">
        <f t="shared" si="40"/>
        <v>0</v>
      </c>
      <c r="R84" s="28">
        <v>0</v>
      </c>
      <c r="S84" s="28">
        <v>0</v>
      </c>
      <c r="T84" s="29">
        <f t="shared" si="41"/>
        <v>0</v>
      </c>
      <c r="U84" s="28">
        <v>0</v>
      </c>
      <c r="V84" s="28">
        <v>0</v>
      </c>
      <c r="W84" s="28">
        <v>0</v>
      </c>
      <c r="X84" s="28">
        <v>0</v>
      </c>
      <c r="Y84" s="29">
        <f t="shared" si="42"/>
        <v>0</v>
      </c>
      <c r="Z84" s="28">
        <v>0</v>
      </c>
      <c r="AA84" s="28">
        <v>0</v>
      </c>
      <c r="AB84" s="29">
        <f t="shared" si="43"/>
        <v>0</v>
      </c>
      <c r="AC84" s="29" t="e">
        <f t="shared" si="33"/>
        <v>#DIV/0!</v>
      </c>
      <c r="AD84" s="29" t="e">
        <f t="shared" si="33"/>
        <v>#DIV/0!</v>
      </c>
      <c r="AE84" s="29" t="e">
        <f t="shared" si="33"/>
        <v>#DIV/0!</v>
      </c>
      <c r="AF84" s="29" t="e">
        <f t="shared" si="33"/>
        <v>#DIV/0!</v>
      </c>
      <c r="AG84" s="29" t="e">
        <f t="shared" si="33"/>
        <v>#DIV/0!</v>
      </c>
      <c r="AH84" s="30">
        <v>0</v>
      </c>
      <c r="AI84" s="30">
        <v>0</v>
      </c>
      <c r="AJ84" s="30">
        <v>0</v>
      </c>
      <c r="AK84" s="30">
        <v>0</v>
      </c>
      <c r="AL84" s="29">
        <f t="shared" si="44"/>
        <v>0</v>
      </c>
      <c r="AM84" s="30">
        <v>0</v>
      </c>
      <c r="AN84" s="30">
        <v>0</v>
      </c>
      <c r="AO84" s="29">
        <f t="shared" si="45"/>
        <v>0</v>
      </c>
      <c r="AP84" s="28">
        <v>0</v>
      </c>
      <c r="AQ84" s="28">
        <v>0</v>
      </c>
      <c r="AR84" s="28">
        <v>0</v>
      </c>
      <c r="AS84" s="28">
        <v>0</v>
      </c>
      <c r="AT84" s="29">
        <f t="shared" si="46"/>
        <v>0</v>
      </c>
      <c r="AU84" s="28">
        <v>0</v>
      </c>
      <c r="AV84" s="28">
        <v>0</v>
      </c>
      <c r="AW84" s="29">
        <f t="shared" si="47"/>
        <v>0</v>
      </c>
      <c r="AX84" s="28">
        <v>0</v>
      </c>
      <c r="AY84" s="28">
        <v>0</v>
      </c>
      <c r="AZ84" s="28">
        <v>0</v>
      </c>
      <c r="BA84" s="28">
        <v>0</v>
      </c>
      <c r="BB84" s="29">
        <f t="shared" si="48"/>
        <v>0</v>
      </c>
      <c r="BC84" s="28">
        <v>0</v>
      </c>
      <c r="BD84" s="28">
        <v>0</v>
      </c>
      <c r="BE84" s="29">
        <f t="shared" si="49"/>
        <v>0</v>
      </c>
      <c r="BF84" s="28" t="e">
        <f t="shared" si="34"/>
        <v>#DIV/0!</v>
      </c>
      <c r="BG84" s="28" t="e">
        <f t="shared" si="34"/>
        <v>#DIV/0!</v>
      </c>
      <c r="BH84" s="28" t="e">
        <f t="shared" si="34"/>
        <v>#DIV/0!</v>
      </c>
      <c r="BI84" s="28" t="e">
        <f t="shared" si="34"/>
        <v>#DIV/0!</v>
      </c>
      <c r="BJ84" s="28" t="e">
        <f t="shared" si="35"/>
        <v>#DIV/0!</v>
      </c>
      <c r="BK84" s="28" t="e">
        <f t="shared" si="35"/>
        <v>#DIV/0!</v>
      </c>
      <c r="BL84" s="28" t="e">
        <f t="shared" si="35"/>
        <v>#DIV/0!</v>
      </c>
      <c r="BM84" s="28">
        <v>0</v>
      </c>
      <c r="BN84" s="28">
        <v>0</v>
      </c>
      <c r="BO84" s="28">
        <v>0</v>
      </c>
      <c r="BP84" s="28">
        <v>0</v>
      </c>
      <c r="BQ84" s="29">
        <f t="shared" si="50"/>
        <v>0</v>
      </c>
      <c r="BR84" s="28">
        <v>0</v>
      </c>
      <c r="BS84" s="28">
        <v>0</v>
      </c>
      <c r="BT84" s="29">
        <f t="shared" si="51"/>
        <v>0</v>
      </c>
      <c r="BU84" s="28" t="e">
        <f t="shared" si="36"/>
        <v>#DIV/0!</v>
      </c>
      <c r="BV84" s="28" t="e">
        <f t="shared" si="36"/>
        <v>#DIV/0!</v>
      </c>
      <c r="BW84" s="28" t="e">
        <f t="shared" si="36"/>
        <v>#DIV/0!</v>
      </c>
      <c r="BX84" s="28" t="e">
        <f t="shared" si="36"/>
        <v>#DIV/0!</v>
      </c>
      <c r="BY84" s="28" t="e">
        <f t="shared" si="37"/>
        <v>#DIV/0!</v>
      </c>
      <c r="BZ84" s="28" t="e">
        <f t="shared" si="37"/>
        <v>#DIV/0!</v>
      </c>
      <c r="CA84" s="28" t="e">
        <f t="shared" si="37"/>
        <v>#DIV/0!</v>
      </c>
      <c r="CB84" s="31">
        <v>0</v>
      </c>
      <c r="CC84" s="31">
        <v>0</v>
      </c>
      <c r="CD84" s="28">
        <v>0</v>
      </c>
      <c r="CE84" s="28">
        <v>0</v>
      </c>
      <c r="CF84" s="29">
        <f t="shared" si="52"/>
        <v>0</v>
      </c>
      <c r="CG84" s="28"/>
      <c r="CH84" s="28"/>
      <c r="CI84" s="32"/>
      <c r="CJ84" s="32"/>
      <c r="CK84" s="32"/>
      <c r="CL84" s="32"/>
      <c r="CM84" s="32"/>
      <c r="CN84" s="33"/>
      <c r="CO84" s="33"/>
      <c r="CP84" s="32"/>
      <c r="CQ84" s="34"/>
      <c r="CR84" s="34"/>
      <c r="CS84" s="34"/>
      <c r="CT84" s="34"/>
      <c r="CU84" s="34"/>
      <c r="CV84" s="34"/>
    </row>
    <row r="85" spans="1:100" s="35" customFormat="1" x14ac:dyDescent="0.25">
      <c r="A85" s="27" t="s">
        <v>184</v>
      </c>
      <c r="B85" s="48"/>
      <c r="C85" s="110"/>
      <c r="D85" s="48"/>
      <c r="E85" s="29">
        <v>0</v>
      </c>
      <c r="F85" s="29">
        <v>0</v>
      </c>
      <c r="G85" s="29">
        <v>0</v>
      </c>
      <c r="H85" s="29">
        <v>0</v>
      </c>
      <c r="I85" s="29">
        <f t="shared" si="38"/>
        <v>0</v>
      </c>
      <c r="J85" s="29">
        <v>0</v>
      </c>
      <c r="K85" s="29">
        <v>0</v>
      </c>
      <c r="L85" s="29">
        <f t="shared" si="39"/>
        <v>0</v>
      </c>
      <c r="M85" s="28">
        <v>0</v>
      </c>
      <c r="N85" s="28">
        <v>0</v>
      </c>
      <c r="O85" s="28">
        <v>0</v>
      </c>
      <c r="P85" s="28">
        <v>0</v>
      </c>
      <c r="Q85" s="29">
        <f t="shared" si="40"/>
        <v>0</v>
      </c>
      <c r="R85" s="28">
        <v>0</v>
      </c>
      <c r="S85" s="28">
        <v>0</v>
      </c>
      <c r="T85" s="29">
        <f t="shared" si="41"/>
        <v>0</v>
      </c>
      <c r="U85" s="28">
        <v>0</v>
      </c>
      <c r="V85" s="28">
        <v>0</v>
      </c>
      <c r="W85" s="28">
        <v>0</v>
      </c>
      <c r="X85" s="28">
        <v>0</v>
      </c>
      <c r="Y85" s="29">
        <f t="shared" si="42"/>
        <v>0</v>
      </c>
      <c r="Z85" s="28">
        <v>0</v>
      </c>
      <c r="AA85" s="28">
        <v>0</v>
      </c>
      <c r="AB85" s="29">
        <f t="shared" si="43"/>
        <v>0</v>
      </c>
      <c r="AC85" s="29" t="e">
        <f t="shared" si="33"/>
        <v>#DIV/0!</v>
      </c>
      <c r="AD85" s="29" t="e">
        <f t="shared" si="33"/>
        <v>#DIV/0!</v>
      </c>
      <c r="AE85" s="29" t="e">
        <f t="shared" si="33"/>
        <v>#DIV/0!</v>
      </c>
      <c r="AF85" s="29" t="e">
        <f t="shared" si="33"/>
        <v>#DIV/0!</v>
      </c>
      <c r="AG85" s="29" t="e">
        <f t="shared" si="33"/>
        <v>#DIV/0!</v>
      </c>
      <c r="AH85" s="30">
        <v>0</v>
      </c>
      <c r="AI85" s="30">
        <v>0</v>
      </c>
      <c r="AJ85" s="30">
        <v>0</v>
      </c>
      <c r="AK85" s="30">
        <v>0</v>
      </c>
      <c r="AL85" s="29">
        <f t="shared" si="44"/>
        <v>0</v>
      </c>
      <c r="AM85" s="30">
        <v>0</v>
      </c>
      <c r="AN85" s="30">
        <v>0</v>
      </c>
      <c r="AO85" s="29">
        <f t="shared" si="45"/>
        <v>0</v>
      </c>
      <c r="AP85" s="28">
        <v>0</v>
      </c>
      <c r="AQ85" s="28">
        <v>0</v>
      </c>
      <c r="AR85" s="28">
        <v>0</v>
      </c>
      <c r="AS85" s="28">
        <v>0</v>
      </c>
      <c r="AT85" s="29">
        <f t="shared" si="46"/>
        <v>0</v>
      </c>
      <c r="AU85" s="28">
        <v>0</v>
      </c>
      <c r="AV85" s="28">
        <v>0</v>
      </c>
      <c r="AW85" s="29">
        <f t="shared" si="47"/>
        <v>0</v>
      </c>
      <c r="AX85" s="28">
        <v>0</v>
      </c>
      <c r="AY85" s="28">
        <v>0</v>
      </c>
      <c r="AZ85" s="28">
        <v>0</v>
      </c>
      <c r="BA85" s="28">
        <v>0</v>
      </c>
      <c r="BB85" s="29">
        <f t="shared" si="48"/>
        <v>0</v>
      </c>
      <c r="BC85" s="28">
        <v>0</v>
      </c>
      <c r="BD85" s="28">
        <v>0</v>
      </c>
      <c r="BE85" s="29">
        <f t="shared" si="49"/>
        <v>0</v>
      </c>
      <c r="BF85" s="28" t="e">
        <f t="shared" si="34"/>
        <v>#DIV/0!</v>
      </c>
      <c r="BG85" s="28" t="e">
        <f t="shared" si="34"/>
        <v>#DIV/0!</v>
      </c>
      <c r="BH85" s="28" t="e">
        <f t="shared" si="34"/>
        <v>#DIV/0!</v>
      </c>
      <c r="BI85" s="28" t="e">
        <f t="shared" si="34"/>
        <v>#DIV/0!</v>
      </c>
      <c r="BJ85" s="28" t="e">
        <f t="shared" si="35"/>
        <v>#DIV/0!</v>
      </c>
      <c r="BK85" s="28" t="e">
        <f t="shared" si="35"/>
        <v>#DIV/0!</v>
      </c>
      <c r="BL85" s="28" t="e">
        <f t="shared" si="35"/>
        <v>#DIV/0!</v>
      </c>
      <c r="BM85" s="28">
        <v>0</v>
      </c>
      <c r="BN85" s="28">
        <v>0</v>
      </c>
      <c r="BO85" s="28">
        <v>0</v>
      </c>
      <c r="BP85" s="28">
        <v>0</v>
      </c>
      <c r="BQ85" s="29">
        <f t="shared" si="50"/>
        <v>0</v>
      </c>
      <c r="BR85" s="28">
        <v>0</v>
      </c>
      <c r="BS85" s="28">
        <v>0</v>
      </c>
      <c r="BT85" s="29">
        <f t="shared" si="51"/>
        <v>0</v>
      </c>
      <c r="BU85" s="28" t="e">
        <f t="shared" si="36"/>
        <v>#DIV/0!</v>
      </c>
      <c r="BV85" s="28" t="e">
        <f t="shared" si="36"/>
        <v>#DIV/0!</v>
      </c>
      <c r="BW85" s="28" t="e">
        <f t="shared" si="36"/>
        <v>#DIV/0!</v>
      </c>
      <c r="BX85" s="28" t="e">
        <f t="shared" si="36"/>
        <v>#DIV/0!</v>
      </c>
      <c r="BY85" s="28" t="e">
        <f t="shared" si="37"/>
        <v>#DIV/0!</v>
      </c>
      <c r="BZ85" s="28" t="e">
        <f t="shared" si="37"/>
        <v>#DIV/0!</v>
      </c>
      <c r="CA85" s="28" t="e">
        <f t="shared" si="37"/>
        <v>#DIV/0!</v>
      </c>
      <c r="CB85" s="31">
        <v>0</v>
      </c>
      <c r="CC85" s="31">
        <v>0</v>
      </c>
      <c r="CD85" s="28">
        <v>0</v>
      </c>
      <c r="CE85" s="28">
        <v>0</v>
      </c>
      <c r="CF85" s="29">
        <f t="shared" si="52"/>
        <v>0</v>
      </c>
      <c r="CG85" s="28"/>
      <c r="CH85" s="28"/>
      <c r="CI85" s="32"/>
      <c r="CJ85" s="32"/>
      <c r="CK85" s="32"/>
      <c r="CL85" s="32"/>
      <c r="CM85" s="32"/>
      <c r="CN85" s="33"/>
      <c r="CO85" s="33"/>
      <c r="CP85" s="32"/>
      <c r="CQ85" s="34"/>
      <c r="CR85" s="34"/>
      <c r="CS85" s="34"/>
      <c r="CT85" s="34"/>
      <c r="CU85" s="34"/>
      <c r="CV85" s="34"/>
    </row>
    <row r="86" spans="1:100" s="35" customFormat="1" x14ac:dyDescent="0.25">
      <c r="A86" s="27" t="s">
        <v>186</v>
      </c>
      <c r="B86" s="48"/>
      <c r="C86" s="110"/>
      <c r="D86" s="48"/>
      <c r="E86" s="29">
        <v>0</v>
      </c>
      <c r="F86" s="29">
        <v>0</v>
      </c>
      <c r="G86" s="29">
        <v>0</v>
      </c>
      <c r="H86" s="29">
        <v>0</v>
      </c>
      <c r="I86" s="29">
        <f t="shared" si="38"/>
        <v>0</v>
      </c>
      <c r="J86" s="29">
        <v>0</v>
      </c>
      <c r="K86" s="29">
        <v>0</v>
      </c>
      <c r="L86" s="29">
        <f t="shared" si="39"/>
        <v>0</v>
      </c>
      <c r="M86" s="28">
        <v>0</v>
      </c>
      <c r="N86" s="28">
        <v>0</v>
      </c>
      <c r="O86" s="28">
        <v>0</v>
      </c>
      <c r="P86" s="28">
        <v>0</v>
      </c>
      <c r="Q86" s="29">
        <f t="shared" si="40"/>
        <v>0</v>
      </c>
      <c r="R86" s="28">
        <v>0</v>
      </c>
      <c r="S86" s="28">
        <v>0</v>
      </c>
      <c r="T86" s="29">
        <f t="shared" si="41"/>
        <v>0</v>
      </c>
      <c r="U86" s="28">
        <v>0</v>
      </c>
      <c r="V86" s="28">
        <v>0</v>
      </c>
      <c r="W86" s="28">
        <v>0</v>
      </c>
      <c r="X86" s="28">
        <v>0</v>
      </c>
      <c r="Y86" s="29">
        <f t="shared" si="42"/>
        <v>0</v>
      </c>
      <c r="Z86" s="28">
        <v>0</v>
      </c>
      <c r="AA86" s="28">
        <v>0</v>
      </c>
      <c r="AB86" s="29">
        <f t="shared" si="43"/>
        <v>0</v>
      </c>
      <c r="AC86" s="29" t="e">
        <f t="shared" si="33"/>
        <v>#DIV/0!</v>
      </c>
      <c r="AD86" s="29" t="e">
        <f t="shared" si="33"/>
        <v>#DIV/0!</v>
      </c>
      <c r="AE86" s="29" t="e">
        <f t="shared" si="33"/>
        <v>#DIV/0!</v>
      </c>
      <c r="AF86" s="29" t="e">
        <f t="shared" si="33"/>
        <v>#DIV/0!</v>
      </c>
      <c r="AG86" s="29" t="e">
        <f t="shared" si="33"/>
        <v>#DIV/0!</v>
      </c>
      <c r="AH86" s="30">
        <v>0</v>
      </c>
      <c r="AI86" s="30">
        <v>0</v>
      </c>
      <c r="AJ86" s="30">
        <v>0</v>
      </c>
      <c r="AK86" s="30">
        <v>0</v>
      </c>
      <c r="AL86" s="29">
        <f t="shared" si="44"/>
        <v>0</v>
      </c>
      <c r="AM86" s="30">
        <v>0</v>
      </c>
      <c r="AN86" s="30">
        <v>0</v>
      </c>
      <c r="AO86" s="29">
        <f t="shared" si="45"/>
        <v>0</v>
      </c>
      <c r="AP86" s="28">
        <v>0</v>
      </c>
      <c r="AQ86" s="28">
        <v>0</v>
      </c>
      <c r="AR86" s="28">
        <v>0</v>
      </c>
      <c r="AS86" s="28">
        <v>0</v>
      </c>
      <c r="AT86" s="29">
        <f t="shared" si="46"/>
        <v>0</v>
      </c>
      <c r="AU86" s="28">
        <v>0</v>
      </c>
      <c r="AV86" s="28">
        <v>0</v>
      </c>
      <c r="AW86" s="29">
        <f t="shared" si="47"/>
        <v>0</v>
      </c>
      <c r="AX86" s="28">
        <v>0</v>
      </c>
      <c r="AY86" s="28">
        <v>0</v>
      </c>
      <c r="AZ86" s="28">
        <v>0</v>
      </c>
      <c r="BA86" s="28">
        <v>0</v>
      </c>
      <c r="BB86" s="29">
        <f t="shared" si="48"/>
        <v>0</v>
      </c>
      <c r="BC86" s="28">
        <v>0</v>
      </c>
      <c r="BD86" s="28">
        <v>0</v>
      </c>
      <c r="BE86" s="29">
        <f t="shared" si="49"/>
        <v>0</v>
      </c>
      <c r="BF86" s="28" t="e">
        <f t="shared" si="34"/>
        <v>#DIV/0!</v>
      </c>
      <c r="BG86" s="28" t="e">
        <f t="shared" si="34"/>
        <v>#DIV/0!</v>
      </c>
      <c r="BH86" s="28" t="e">
        <f t="shared" si="34"/>
        <v>#DIV/0!</v>
      </c>
      <c r="BI86" s="28" t="e">
        <f t="shared" si="34"/>
        <v>#DIV/0!</v>
      </c>
      <c r="BJ86" s="28" t="e">
        <f t="shared" si="35"/>
        <v>#DIV/0!</v>
      </c>
      <c r="BK86" s="28" t="e">
        <f t="shared" si="35"/>
        <v>#DIV/0!</v>
      </c>
      <c r="BL86" s="28" t="e">
        <f t="shared" si="35"/>
        <v>#DIV/0!</v>
      </c>
      <c r="BM86" s="28">
        <v>0</v>
      </c>
      <c r="BN86" s="28">
        <v>0</v>
      </c>
      <c r="BO86" s="28">
        <v>0</v>
      </c>
      <c r="BP86" s="28">
        <v>0</v>
      </c>
      <c r="BQ86" s="29">
        <f t="shared" si="50"/>
        <v>0</v>
      </c>
      <c r="BR86" s="28">
        <v>0</v>
      </c>
      <c r="BS86" s="28">
        <v>0</v>
      </c>
      <c r="BT86" s="29">
        <f t="shared" si="51"/>
        <v>0</v>
      </c>
      <c r="BU86" s="28" t="e">
        <f t="shared" si="36"/>
        <v>#DIV/0!</v>
      </c>
      <c r="BV86" s="28" t="e">
        <f t="shared" si="36"/>
        <v>#DIV/0!</v>
      </c>
      <c r="BW86" s="28" t="e">
        <f t="shared" si="36"/>
        <v>#DIV/0!</v>
      </c>
      <c r="BX86" s="28" t="e">
        <f t="shared" si="36"/>
        <v>#DIV/0!</v>
      </c>
      <c r="BY86" s="28" t="e">
        <f t="shared" si="37"/>
        <v>#DIV/0!</v>
      </c>
      <c r="BZ86" s="28" t="e">
        <f t="shared" si="37"/>
        <v>#DIV/0!</v>
      </c>
      <c r="CA86" s="28" t="e">
        <f t="shared" si="37"/>
        <v>#DIV/0!</v>
      </c>
      <c r="CB86" s="31">
        <v>0</v>
      </c>
      <c r="CC86" s="31">
        <v>0</v>
      </c>
      <c r="CD86" s="28">
        <v>0</v>
      </c>
      <c r="CE86" s="28">
        <v>0</v>
      </c>
      <c r="CF86" s="29">
        <f t="shared" si="52"/>
        <v>0</v>
      </c>
      <c r="CG86" s="28"/>
      <c r="CH86" s="28"/>
      <c r="CI86" s="32"/>
      <c r="CJ86" s="32"/>
      <c r="CK86" s="32"/>
      <c r="CL86" s="32"/>
      <c r="CM86" s="32"/>
      <c r="CN86" s="33"/>
      <c r="CO86" s="33"/>
      <c r="CP86" s="32"/>
      <c r="CQ86" s="34"/>
      <c r="CR86" s="34"/>
      <c r="CS86" s="34"/>
      <c r="CT86" s="34"/>
      <c r="CU86" s="34"/>
      <c r="CV86" s="34"/>
    </row>
    <row r="87" spans="1:100" s="35" customFormat="1" x14ac:dyDescent="0.25">
      <c r="A87" s="27" t="s">
        <v>188</v>
      </c>
      <c r="B87" s="48"/>
      <c r="C87" s="110"/>
      <c r="D87" s="48"/>
      <c r="E87" s="29">
        <v>0</v>
      </c>
      <c r="F87" s="29">
        <v>0</v>
      </c>
      <c r="G87" s="29">
        <v>0</v>
      </c>
      <c r="H87" s="29">
        <v>0</v>
      </c>
      <c r="I87" s="29">
        <f t="shared" si="38"/>
        <v>0</v>
      </c>
      <c r="J87" s="29">
        <v>0</v>
      </c>
      <c r="K87" s="29">
        <v>0</v>
      </c>
      <c r="L87" s="29">
        <f t="shared" si="39"/>
        <v>0</v>
      </c>
      <c r="M87" s="28">
        <v>0</v>
      </c>
      <c r="N87" s="28">
        <v>0</v>
      </c>
      <c r="O87" s="28">
        <v>0</v>
      </c>
      <c r="P87" s="28">
        <v>0</v>
      </c>
      <c r="Q87" s="29">
        <f t="shared" si="40"/>
        <v>0</v>
      </c>
      <c r="R87" s="28">
        <v>0</v>
      </c>
      <c r="S87" s="28">
        <v>0</v>
      </c>
      <c r="T87" s="29">
        <f t="shared" si="41"/>
        <v>0</v>
      </c>
      <c r="U87" s="28">
        <v>0</v>
      </c>
      <c r="V87" s="28">
        <v>0</v>
      </c>
      <c r="W87" s="28">
        <v>0</v>
      </c>
      <c r="X87" s="28">
        <v>0</v>
      </c>
      <c r="Y87" s="29">
        <f t="shared" si="42"/>
        <v>0</v>
      </c>
      <c r="Z87" s="28">
        <v>0</v>
      </c>
      <c r="AA87" s="28">
        <v>0</v>
      </c>
      <c r="AB87" s="29">
        <f t="shared" si="43"/>
        <v>0</v>
      </c>
      <c r="AC87" s="29" t="e">
        <f t="shared" si="33"/>
        <v>#DIV/0!</v>
      </c>
      <c r="AD87" s="29" t="e">
        <f t="shared" si="33"/>
        <v>#DIV/0!</v>
      </c>
      <c r="AE87" s="29" t="e">
        <f t="shared" si="33"/>
        <v>#DIV/0!</v>
      </c>
      <c r="AF87" s="29" t="e">
        <f t="shared" si="33"/>
        <v>#DIV/0!</v>
      </c>
      <c r="AG87" s="29" t="e">
        <f t="shared" si="33"/>
        <v>#DIV/0!</v>
      </c>
      <c r="AH87" s="30">
        <v>0</v>
      </c>
      <c r="AI87" s="30">
        <v>0</v>
      </c>
      <c r="AJ87" s="30">
        <v>0</v>
      </c>
      <c r="AK87" s="30">
        <v>0</v>
      </c>
      <c r="AL87" s="29">
        <f t="shared" si="44"/>
        <v>0</v>
      </c>
      <c r="AM87" s="30">
        <v>0</v>
      </c>
      <c r="AN87" s="30">
        <v>0</v>
      </c>
      <c r="AO87" s="29">
        <f t="shared" si="45"/>
        <v>0</v>
      </c>
      <c r="AP87" s="28">
        <v>0</v>
      </c>
      <c r="AQ87" s="28">
        <v>0</v>
      </c>
      <c r="AR87" s="28">
        <v>0</v>
      </c>
      <c r="AS87" s="28">
        <v>0</v>
      </c>
      <c r="AT87" s="29">
        <f t="shared" si="46"/>
        <v>0</v>
      </c>
      <c r="AU87" s="28">
        <v>0</v>
      </c>
      <c r="AV87" s="28">
        <v>0</v>
      </c>
      <c r="AW87" s="29">
        <f t="shared" si="47"/>
        <v>0</v>
      </c>
      <c r="AX87" s="28">
        <v>0</v>
      </c>
      <c r="AY87" s="28">
        <v>0</v>
      </c>
      <c r="AZ87" s="28">
        <v>0</v>
      </c>
      <c r="BA87" s="28">
        <v>0</v>
      </c>
      <c r="BB87" s="29">
        <f t="shared" si="48"/>
        <v>0</v>
      </c>
      <c r="BC87" s="28">
        <v>0</v>
      </c>
      <c r="BD87" s="28">
        <v>0</v>
      </c>
      <c r="BE87" s="29">
        <f t="shared" si="49"/>
        <v>0</v>
      </c>
      <c r="BF87" s="28" t="e">
        <f t="shared" si="34"/>
        <v>#DIV/0!</v>
      </c>
      <c r="BG87" s="28" t="e">
        <f t="shared" si="34"/>
        <v>#DIV/0!</v>
      </c>
      <c r="BH87" s="28" t="e">
        <f t="shared" si="34"/>
        <v>#DIV/0!</v>
      </c>
      <c r="BI87" s="28" t="e">
        <f t="shared" si="34"/>
        <v>#DIV/0!</v>
      </c>
      <c r="BJ87" s="28" t="e">
        <f t="shared" si="35"/>
        <v>#DIV/0!</v>
      </c>
      <c r="BK87" s="28" t="e">
        <f t="shared" si="35"/>
        <v>#DIV/0!</v>
      </c>
      <c r="BL87" s="28" t="e">
        <f t="shared" si="35"/>
        <v>#DIV/0!</v>
      </c>
      <c r="BM87" s="28">
        <v>0</v>
      </c>
      <c r="BN87" s="28">
        <v>0</v>
      </c>
      <c r="BO87" s="28">
        <v>0</v>
      </c>
      <c r="BP87" s="28">
        <v>0</v>
      </c>
      <c r="BQ87" s="29">
        <f t="shared" si="50"/>
        <v>0</v>
      </c>
      <c r="BR87" s="28">
        <v>0</v>
      </c>
      <c r="BS87" s="28">
        <v>0</v>
      </c>
      <c r="BT87" s="29">
        <f t="shared" si="51"/>
        <v>0</v>
      </c>
      <c r="BU87" s="28" t="e">
        <f t="shared" si="36"/>
        <v>#DIV/0!</v>
      </c>
      <c r="BV87" s="28" t="e">
        <f t="shared" si="36"/>
        <v>#DIV/0!</v>
      </c>
      <c r="BW87" s="28" t="e">
        <f t="shared" si="36"/>
        <v>#DIV/0!</v>
      </c>
      <c r="BX87" s="28" t="e">
        <f t="shared" si="36"/>
        <v>#DIV/0!</v>
      </c>
      <c r="BY87" s="28" t="e">
        <f t="shared" si="37"/>
        <v>#DIV/0!</v>
      </c>
      <c r="BZ87" s="28" t="e">
        <f t="shared" si="37"/>
        <v>#DIV/0!</v>
      </c>
      <c r="CA87" s="28" t="e">
        <f t="shared" si="37"/>
        <v>#DIV/0!</v>
      </c>
      <c r="CB87" s="31">
        <v>0</v>
      </c>
      <c r="CC87" s="31">
        <v>0</v>
      </c>
      <c r="CD87" s="28">
        <v>0</v>
      </c>
      <c r="CE87" s="28">
        <v>0</v>
      </c>
      <c r="CF87" s="29">
        <f t="shared" si="52"/>
        <v>0</v>
      </c>
      <c r="CG87" s="28"/>
      <c r="CH87" s="28"/>
      <c r="CI87" s="32"/>
      <c r="CJ87" s="32"/>
      <c r="CK87" s="32"/>
      <c r="CL87" s="32"/>
      <c r="CM87" s="32"/>
      <c r="CN87" s="33"/>
      <c r="CO87" s="33"/>
      <c r="CP87" s="32"/>
      <c r="CQ87" s="34"/>
      <c r="CR87" s="34"/>
      <c r="CS87" s="34"/>
      <c r="CT87" s="34"/>
      <c r="CU87" s="34"/>
      <c r="CV87" s="34"/>
    </row>
    <row r="88" spans="1:100" s="35" customFormat="1" ht="27.6" x14ac:dyDescent="0.25">
      <c r="A88" s="27" t="s">
        <v>128</v>
      </c>
      <c r="B88" s="48"/>
      <c r="C88" s="110"/>
      <c r="D88" s="48"/>
      <c r="E88" s="29">
        <v>0</v>
      </c>
      <c r="F88" s="29">
        <v>0</v>
      </c>
      <c r="G88" s="29">
        <v>0</v>
      </c>
      <c r="H88" s="29">
        <v>0</v>
      </c>
      <c r="I88" s="29">
        <f t="shared" si="38"/>
        <v>0</v>
      </c>
      <c r="J88" s="29">
        <v>0</v>
      </c>
      <c r="K88" s="29">
        <v>0</v>
      </c>
      <c r="L88" s="29">
        <f t="shared" si="39"/>
        <v>0</v>
      </c>
      <c r="M88" s="28">
        <v>0</v>
      </c>
      <c r="N88" s="28">
        <v>0</v>
      </c>
      <c r="O88" s="28">
        <v>0</v>
      </c>
      <c r="P88" s="28">
        <v>0</v>
      </c>
      <c r="Q88" s="29">
        <f t="shared" si="40"/>
        <v>0</v>
      </c>
      <c r="R88" s="28">
        <v>0</v>
      </c>
      <c r="S88" s="28">
        <v>0</v>
      </c>
      <c r="T88" s="29">
        <f t="shared" si="41"/>
        <v>0</v>
      </c>
      <c r="U88" s="28">
        <v>0</v>
      </c>
      <c r="V88" s="28">
        <v>0</v>
      </c>
      <c r="W88" s="28">
        <v>0</v>
      </c>
      <c r="X88" s="28">
        <v>0</v>
      </c>
      <c r="Y88" s="29">
        <f t="shared" si="42"/>
        <v>0</v>
      </c>
      <c r="Z88" s="28">
        <v>0</v>
      </c>
      <c r="AA88" s="28">
        <v>0</v>
      </c>
      <c r="AB88" s="29">
        <f t="shared" si="43"/>
        <v>0</v>
      </c>
      <c r="AC88" s="29" t="e">
        <f t="shared" si="33"/>
        <v>#DIV/0!</v>
      </c>
      <c r="AD88" s="29" t="e">
        <f t="shared" si="33"/>
        <v>#DIV/0!</v>
      </c>
      <c r="AE88" s="29" t="e">
        <f t="shared" si="33"/>
        <v>#DIV/0!</v>
      </c>
      <c r="AF88" s="29" t="e">
        <f t="shared" si="33"/>
        <v>#DIV/0!</v>
      </c>
      <c r="AG88" s="29" t="e">
        <f t="shared" si="33"/>
        <v>#DIV/0!</v>
      </c>
      <c r="AH88" s="30">
        <v>0</v>
      </c>
      <c r="AI88" s="30">
        <v>0</v>
      </c>
      <c r="AJ88" s="30">
        <v>0</v>
      </c>
      <c r="AK88" s="30">
        <v>0</v>
      </c>
      <c r="AL88" s="29">
        <f t="shared" si="44"/>
        <v>0</v>
      </c>
      <c r="AM88" s="30">
        <v>0</v>
      </c>
      <c r="AN88" s="30">
        <v>0</v>
      </c>
      <c r="AO88" s="29">
        <f t="shared" si="45"/>
        <v>0</v>
      </c>
      <c r="AP88" s="28">
        <v>0</v>
      </c>
      <c r="AQ88" s="28">
        <v>0</v>
      </c>
      <c r="AR88" s="28">
        <v>0</v>
      </c>
      <c r="AS88" s="28">
        <v>0</v>
      </c>
      <c r="AT88" s="29">
        <f t="shared" si="46"/>
        <v>0</v>
      </c>
      <c r="AU88" s="28">
        <v>0</v>
      </c>
      <c r="AV88" s="28">
        <v>0</v>
      </c>
      <c r="AW88" s="29">
        <f t="shared" si="47"/>
        <v>0</v>
      </c>
      <c r="AX88" s="28">
        <v>0</v>
      </c>
      <c r="AY88" s="28">
        <v>0</v>
      </c>
      <c r="AZ88" s="28">
        <v>0</v>
      </c>
      <c r="BA88" s="28">
        <v>0</v>
      </c>
      <c r="BB88" s="29">
        <f t="shared" si="48"/>
        <v>0</v>
      </c>
      <c r="BC88" s="28">
        <v>0</v>
      </c>
      <c r="BD88" s="28">
        <v>0</v>
      </c>
      <c r="BE88" s="29">
        <f t="shared" si="49"/>
        <v>0</v>
      </c>
      <c r="BF88" s="28" t="e">
        <f t="shared" si="34"/>
        <v>#DIV/0!</v>
      </c>
      <c r="BG88" s="28" t="e">
        <f t="shared" si="34"/>
        <v>#DIV/0!</v>
      </c>
      <c r="BH88" s="28" t="e">
        <f t="shared" si="34"/>
        <v>#DIV/0!</v>
      </c>
      <c r="BI88" s="28" t="e">
        <f t="shared" si="34"/>
        <v>#DIV/0!</v>
      </c>
      <c r="BJ88" s="28" t="e">
        <f t="shared" si="35"/>
        <v>#DIV/0!</v>
      </c>
      <c r="BK88" s="28" t="e">
        <f t="shared" si="35"/>
        <v>#DIV/0!</v>
      </c>
      <c r="BL88" s="28" t="e">
        <f t="shared" si="35"/>
        <v>#DIV/0!</v>
      </c>
      <c r="BM88" s="28">
        <v>0</v>
      </c>
      <c r="BN88" s="28">
        <v>0</v>
      </c>
      <c r="BO88" s="28">
        <v>0</v>
      </c>
      <c r="BP88" s="28">
        <v>0</v>
      </c>
      <c r="BQ88" s="29">
        <f t="shared" si="50"/>
        <v>0</v>
      </c>
      <c r="BR88" s="28">
        <v>0</v>
      </c>
      <c r="BS88" s="28">
        <v>0</v>
      </c>
      <c r="BT88" s="29">
        <f t="shared" si="51"/>
        <v>0</v>
      </c>
      <c r="BU88" s="28" t="e">
        <f t="shared" si="36"/>
        <v>#DIV/0!</v>
      </c>
      <c r="BV88" s="28" t="e">
        <f t="shared" si="36"/>
        <v>#DIV/0!</v>
      </c>
      <c r="BW88" s="28" t="e">
        <f t="shared" si="36"/>
        <v>#DIV/0!</v>
      </c>
      <c r="BX88" s="28" t="e">
        <f t="shared" si="36"/>
        <v>#DIV/0!</v>
      </c>
      <c r="BY88" s="28" t="e">
        <f t="shared" si="37"/>
        <v>#DIV/0!</v>
      </c>
      <c r="BZ88" s="28" t="e">
        <f t="shared" si="37"/>
        <v>#DIV/0!</v>
      </c>
      <c r="CA88" s="28" t="e">
        <f t="shared" si="37"/>
        <v>#DIV/0!</v>
      </c>
      <c r="CB88" s="31">
        <v>0</v>
      </c>
      <c r="CC88" s="31">
        <v>0</v>
      </c>
      <c r="CD88" s="28">
        <v>0</v>
      </c>
      <c r="CE88" s="28">
        <v>0</v>
      </c>
      <c r="CF88" s="29">
        <f t="shared" si="52"/>
        <v>0</v>
      </c>
      <c r="CG88" s="28"/>
      <c r="CH88" s="28"/>
      <c r="CI88" s="32"/>
      <c r="CJ88" s="32"/>
      <c r="CK88" s="32"/>
      <c r="CL88" s="32"/>
      <c r="CM88" s="32"/>
      <c r="CN88" s="33"/>
      <c r="CO88" s="33"/>
      <c r="CP88" s="32"/>
      <c r="CQ88" s="34"/>
      <c r="CR88" s="34"/>
      <c r="CS88" s="34"/>
      <c r="CT88" s="34"/>
      <c r="CU88" s="34"/>
      <c r="CV88" s="34"/>
    </row>
    <row r="89" spans="1:100" s="35" customFormat="1" ht="27.6" x14ac:dyDescent="0.25">
      <c r="A89" s="27" t="s">
        <v>191</v>
      </c>
      <c r="B89" s="48"/>
      <c r="C89" s="110"/>
      <c r="D89" s="48"/>
      <c r="E89" s="29">
        <v>0</v>
      </c>
      <c r="F89" s="29">
        <v>0</v>
      </c>
      <c r="G89" s="29">
        <v>0</v>
      </c>
      <c r="H89" s="29">
        <v>0</v>
      </c>
      <c r="I89" s="29">
        <f t="shared" si="38"/>
        <v>0</v>
      </c>
      <c r="J89" s="29">
        <v>0</v>
      </c>
      <c r="K89" s="29">
        <v>0</v>
      </c>
      <c r="L89" s="29">
        <f t="shared" si="39"/>
        <v>0</v>
      </c>
      <c r="M89" s="28">
        <v>0</v>
      </c>
      <c r="N89" s="28">
        <v>0</v>
      </c>
      <c r="O89" s="28">
        <v>0</v>
      </c>
      <c r="P89" s="28">
        <v>0</v>
      </c>
      <c r="Q89" s="29">
        <f t="shared" si="40"/>
        <v>0</v>
      </c>
      <c r="R89" s="28">
        <v>0</v>
      </c>
      <c r="S89" s="28">
        <v>0</v>
      </c>
      <c r="T89" s="29">
        <f t="shared" si="41"/>
        <v>0</v>
      </c>
      <c r="U89" s="28">
        <v>0</v>
      </c>
      <c r="V89" s="28">
        <v>0</v>
      </c>
      <c r="W89" s="28">
        <v>0</v>
      </c>
      <c r="X89" s="28">
        <v>0</v>
      </c>
      <c r="Y89" s="29">
        <f t="shared" si="42"/>
        <v>0</v>
      </c>
      <c r="Z89" s="28">
        <v>0</v>
      </c>
      <c r="AA89" s="28">
        <v>0</v>
      </c>
      <c r="AB89" s="29">
        <f t="shared" si="43"/>
        <v>0</v>
      </c>
      <c r="AC89" s="29" t="e">
        <f t="shared" si="33"/>
        <v>#DIV/0!</v>
      </c>
      <c r="AD89" s="29" t="e">
        <f t="shared" si="33"/>
        <v>#DIV/0!</v>
      </c>
      <c r="AE89" s="29" t="e">
        <f t="shared" si="33"/>
        <v>#DIV/0!</v>
      </c>
      <c r="AF89" s="29" t="e">
        <f t="shared" si="33"/>
        <v>#DIV/0!</v>
      </c>
      <c r="AG89" s="29" t="e">
        <f t="shared" si="33"/>
        <v>#DIV/0!</v>
      </c>
      <c r="AH89" s="30">
        <v>0</v>
      </c>
      <c r="AI89" s="30">
        <v>0</v>
      </c>
      <c r="AJ89" s="30">
        <v>0</v>
      </c>
      <c r="AK89" s="30">
        <v>0</v>
      </c>
      <c r="AL89" s="29">
        <f t="shared" si="44"/>
        <v>0</v>
      </c>
      <c r="AM89" s="30">
        <v>0</v>
      </c>
      <c r="AN89" s="30">
        <v>0</v>
      </c>
      <c r="AO89" s="29">
        <f t="shared" si="45"/>
        <v>0</v>
      </c>
      <c r="AP89" s="28">
        <v>0</v>
      </c>
      <c r="AQ89" s="28">
        <v>0</v>
      </c>
      <c r="AR89" s="28">
        <v>0</v>
      </c>
      <c r="AS89" s="28">
        <v>0</v>
      </c>
      <c r="AT89" s="29">
        <f t="shared" si="46"/>
        <v>0</v>
      </c>
      <c r="AU89" s="28">
        <v>0</v>
      </c>
      <c r="AV89" s="28">
        <v>0</v>
      </c>
      <c r="AW89" s="29">
        <f t="shared" si="47"/>
        <v>0</v>
      </c>
      <c r="AX89" s="28">
        <v>0</v>
      </c>
      <c r="AY89" s="28">
        <v>0</v>
      </c>
      <c r="AZ89" s="28">
        <v>0</v>
      </c>
      <c r="BA89" s="28">
        <v>0</v>
      </c>
      <c r="BB89" s="29">
        <f t="shared" si="48"/>
        <v>0</v>
      </c>
      <c r="BC89" s="28">
        <v>0</v>
      </c>
      <c r="BD89" s="28">
        <v>0</v>
      </c>
      <c r="BE89" s="29">
        <f t="shared" si="49"/>
        <v>0</v>
      </c>
      <c r="BF89" s="28" t="e">
        <f t="shared" si="34"/>
        <v>#DIV/0!</v>
      </c>
      <c r="BG89" s="28" t="e">
        <f t="shared" si="34"/>
        <v>#DIV/0!</v>
      </c>
      <c r="BH89" s="28" t="e">
        <f t="shared" si="34"/>
        <v>#DIV/0!</v>
      </c>
      <c r="BI89" s="28" t="e">
        <f t="shared" si="34"/>
        <v>#DIV/0!</v>
      </c>
      <c r="BJ89" s="28" t="e">
        <f t="shared" si="35"/>
        <v>#DIV/0!</v>
      </c>
      <c r="BK89" s="28" t="e">
        <f t="shared" si="35"/>
        <v>#DIV/0!</v>
      </c>
      <c r="BL89" s="28" t="e">
        <f t="shared" si="35"/>
        <v>#DIV/0!</v>
      </c>
      <c r="BM89" s="28">
        <v>0</v>
      </c>
      <c r="BN89" s="28">
        <v>0</v>
      </c>
      <c r="BO89" s="28">
        <v>0</v>
      </c>
      <c r="BP89" s="28">
        <v>0</v>
      </c>
      <c r="BQ89" s="29">
        <f t="shared" si="50"/>
        <v>0</v>
      </c>
      <c r="BR89" s="28">
        <v>0</v>
      </c>
      <c r="BS89" s="28">
        <v>0</v>
      </c>
      <c r="BT89" s="29">
        <f t="shared" si="51"/>
        <v>0</v>
      </c>
      <c r="BU89" s="28" t="e">
        <f t="shared" si="36"/>
        <v>#DIV/0!</v>
      </c>
      <c r="BV89" s="28" t="e">
        <f t="shared" si="36"/>
        <v>#DIV/0!</v>
      </c>
      <c r="BW89" s="28" t="e">
        <f t="shared" si="36"/>
        <v>#DIV/0!</v>
      </c>
      <c r="BX89" s="28" t="e">
        <f t="shared" si="36"/>
        <v>#DIV/0!</v>
      </c>
      <c r="BY89" s="28" t="e">
        <f t="shared" si="37"/>
        <v>#DIV/0!</v>
      </c>
      <c r="BZ89" s="28" t="e">
        <f t="shared" si="37"/>
        <v>#DIV/0!</v>
      </c>
      <c r="CA89" s="28" t="e">
        <f t="shared" si="37"/>
        <v>#DIV/0!</v>
      </c>
      <c r="CB89" s="31">
        <v>0</v>
      </c>
      <c r="CC89" s="31">
        <v>0</v>
      </c>
      <c r="CD89" s="28">
        <v>0</v>
      </c>
      <c r="CE89" s="28">
        <v>0</v>
      </c>
      <c r="CF89" s="29">
        <f t="shared" si="52"/>
        <v>0</v>
      </c>
      <c r="CG89" s="28"/>
      <c r="CH89" s="28"/>
      <c r="CI89" s="32"/>
      <c r="CJ89" s="32"/>
      <c r="CK89" s="32"/>
      <c r="CL89" s="32"/>
      <c r="CM89" s="32"/>
      <c r="CN89" s="33"/>
      <c r="CO89" s="33"/>
      <c r="CP89" s="32"/>
      <c r="CQ89" s="34"/>
      <c r="CR89" s="34"/>
      <c r="CS89" s="34"/>
      <c r="CT89" s="34"/>
      <c r="CU89" s="34"/>
      <c r="CV89" s="34"/>
    </row>
    <row r="90" spans="1:100" s="35" customFormat="1" ht="31.2" customHeight="1" x14ac:dyDescent="0.25">
      <c r="A90" s="27" t="s">
        <v>144</v>
      </c>
      <c r="B90" s="48"/>
      <c r="C90" s="110"/>
      <c r="D90" s="48"/>
      <c r="E90" s="29">
        <v>0</v>
      </c>
      <c r="F90" s="29">
        <v>0</v>
      </c>
      <c r="G90" s="29">
        <v>0</v>
      </c>
      <c r="H90" s="29">
        <v>0</v>
      </c>
      <c r="I90" s="29">
        <f t="shared" si="38"/>
        <v>0</v>
      </c>
      <c r="J90" s="29">
        <v>0</v>
      </c>
      <c r="K90" s="29">
        <v>0</v>
      </c>
      <c r="L90" s="29">
        <f t="shared" si="39"/>
        <v>0</v>
      </c>
      <c r="M90" s="28">
        <v>0</v>
      </c>
      <c r="N90" s="28">
        <v>0</v>
      </c>
      <c r="O90" s="28">
        <v>0</v>
      </c>
      <c r="P90" s="28">
        <v>0</v>
      </c>
      <c r="Q90" s="29">
        <f t="shared" si="40"/>
        <v>0</v>
      </c>
      <c r="R90" s="28">
        <v>0</v>
      </c>
      <c r="S90" s="28">
        <v>0</v>
      </c>
      <c r="T90" s="29">
        <f t="shared" si="41"/>
        <v>0</v>
      </c>
      <c r="U90" s="28">
        <v>0</v>
      </c>
      <c r="V90" s="28">
        <v>0</v>
      </c>
      <c r="W90" s="28">
        <v>0</v>
      </c>
      <c r="X90" s="28">
        <v>0</v>
      </c>
      <c r="Y90" s="29">
        <f t="shared" si="42"/>
        <v>0</v>
      </c>
      <c r="Z90" s="28">
        <v>0</v>
      </c>
      <c r="AA90" s="28">
        <v>0</v>
      </c>
      <c r="AB90" s="29">
        <f t="shared" si="43"/>
        <v>0</v>
      </c>
      <c r="AC90" s="29" t="e">
        <f t="shared" si="33"/>
        <v>#DIV/0!</v>
      </c>
      <c r="AD90" s="29" t="e">
        <f t="shared" si="33"/>
        <v>#DIV/0!</v>
      </c>
      <c r="AE90" s="29" t="e">
        <f t="shared" si="33"/>
        <v>#DIV/0!</v>
      </c>
      <c r="AF90" s="29" t="e">
        <f t="shared" si="33"/>
        <v>#DIV/0!</v>
      </c>
      <c r="AG90" s="29" t="e">
        <f t="shared" si="33"/>
        <v>#DIV/0!</v>
      </c>
      <c r="AH90" s="30">
        <v>0</v>
      </c>
      <c r="AI90" s="30">
        <v>0</v>
      </c>
      <c r="AJ90" s="30">
        <v>0</v>
      </c>
      <c r="AK90" s="30">
        <v>0</v>
      </c>
      <c r="AL90" s="29">
        <f t="shared" si="44"/>
        <v>0</v>
      </c>
      <c r="AM90" s="30">
        <v>0</v>
      </c>
      <c r="AN90" s="30">
        <v>0</v>
      </c>
      <c r="AO90" s="29">
        <f t="shared" si="45"/>
        <v>0</v>
      </c>
      <c r="AP90" s="28">
        <v>0</v>
      </c>
      <c r="AQ90" s="28">
        <v>0</v>
      </c>
      <c r="AR90" s="28">
        <v>0</v>
      </c>
      <c r="AS90" s="28">
        <v>0</v>
      </c>
      <c r="AT90" s="29">
        <f t="shared" si="46"/>
        <v>0</v>
      </c>
      <c r="AU90" s="28">
        <v>0</v>
      </c>
      <c r="AV90" s="28">
        <v>0</v>
      </c>
      <c r="AW90" s="29">
        <f t="shared" si="47"/>
        <v>0</v>
      </c>
      <c r="AX90" s="28">
        <v>0</v>
      </c>
      <c r="AY90" s="28">
        <v>0</v>
      </c>
      <c r="AZ90" s="28">
        <v>0</v>
      </c>
      <c r="BA90" s="28">
        <v>0</v>
      </c>
      <c r="BB90" s="29">
        <f t="shared" si="48"/>
        <v>0</v>
      </c>
      <c r="BC90" s="28">
        <v>0</v>
      </c>
      <c r="BD90" s="28">
        <v>0</v>
      </c>
      <c r="BE90" s="29">
        <f t="shared" si="49"/>
        <v>0</v>
      </c>
      <c r="BF90" s="28" t="e">
        <f t="shared" si="34"/>
        <v>#DIV/0!</v>
      </c>
      <c r="BG90" s="28" t="e">
        <f t="shared" si="34"/>
        <v>#DIV/0!</v>
      </c>
      <c r="BH90" s="28" t="e">
        <f t="shared" si="34"/>
        <v>#DIV/0!</v>
      </c>
      <c r="BI90" s="28" t="e">
        <f t="shared" si="34"/>
        <v>#DIV/0!</v>
      </c>
      <c r="BJ90" s="28" t="e">
        <f t="shared" si="35"/>
        <v>#DIV/0!</v>
      </c>
      <c r="BK90" s="28" t="e">
        <f t="shared" si="35"/>
        <v>#DIV/0!</v>
      </c>
      <c r="BL90" s="28" t="e">
        <f t="shared" si="35"/>
        <v>#DIV/0!</v>
      </c>
      <c r="BM90" s="28">
        <v>0</v>
      </c>
      <c r="BN90" s="28">
        <v>0</v>
      </c>
      <c r="BO90" s="28">
        <v>0</v>
      </c>
      <c r="BP90" s="28">
        <v>0</v>
      </c>
      <c r="BQ90" s="29">
        <f t="shared" si="50"/>
        <v>0</v>
      </c>
      <c r="BR90" s="28">
        <v>0</v>
      </c>
      <c r="BS90" s="28">
        <v>0</v>
      </c>
      <c r="BT90" s="29">
        <f t="shared" si="51"/>
        <v>0</v>
      </c>
      <c r="BU90" s="28" t="e">
        <f t="shared" si="36"/>
        <v>#DIV/0!</v>
      </c>
      <c r="BV90" s="28" t="e">
        <f t="shared" si="36"/>
        <v>#DIV/0!</v>
      </c>
      <c r="BW90" s="28" t="e">
        <f t="shared" si="36"/>
        <v>#DIV/0!</v>
      </c>
      <c r="BX90" s="28" t="e">
        <f t="shared" si="36"/>
        <v>#DIV/0!</v>
      </c>
      <c r="BY90" s="28" t="e">
        <f t="shared" si="37"/>
        <v>#DIV/0!</v>
      </c>
      <c r="BZ90" s="28" t="e">
        <f t="shared" si="37"/>
        <v>#DIV/0!</v>
      </c>
      <c r="CA90" s="28" t="e">
        <f t="shared" si="37"/>
        <v>#DIV/0!</v>
      </c>
      <c r="CB90" s="31">
        <v>0</v>
      </c>
      <c r="CC90" s="31">
        <v>0</v>
      </c>
      <c r="CD90" s="28">
        <v>0</v>
      </c>
      <c r="CE90" s="28">
        <v>0</v>
      </c>
      <c r="CF90" s="29">
        <f t="shared" si="52"/>
        <v>0</v>
      </c>
      <c r="CG90" s="28"/>
      <c r="CH90" s="28"/>
      <c r="CI90" s="32"/>
      <c r="CJ90" s="32"/>
      <c r="CK90" s="32"/>
      <c r="CL90" s="32"/>
      <c r="CM90" s="32"/>
      <c r="CN90" s="33"/>
      <c r="CO90" s="33"/>
      <c r="CP90" s="32"/>
      <c r="CQ90" s="34"/>
      <c r="CR90" s="34"/>
      <c r="CS90" s="34"/>
      <c r="CT90" s="34"/>
      <c r="CU90" s="34"/>
      <c r="CV90" s="34"/>
    </row>
    <row r="91" spans="1:100" s="35" customFormat="1" x14ac:dyDescent="0.25">
      <c r="A91" s="27" t="s">
        <v>197</v>
      </c>
      <c r="B91" s="48"/>
      <c r="C91" s="110"/>
      <c r="D91" s="48"/>
      <c r="E91" s="29">
        <v>0</v>
      </c>
      <c r="F91" s="29">
        <v>0</v>
      </c>
      <c r="G91" s="29">
        <v>0</v>
      </c>
      <c r="H91" s="29">
        <v>0</v>
      </c>
      <c r="I91" s="29">
        <f t="shared" si="38"/>
        <v>0</v>
      </c>
      <c r="J91" s="29">
        <v>0</v>
      </c>
      <c r="K91" s="29">
        <v>0</v>
      </c>
      <c r="L91" s="29">
        <f t="shared" si="39"/>
        <v>0</v>
      </c>
      <c r="M91" s="28">
        <v>0</v>
      </c>
      <c r="N91" s="28">
        <v>0</v>
      </c>
      <c r="O91" s="28">
        <v>0</v>
      </c>
      <c r="P91" s="28">
        <v>0</v>
      </c>
      <c r="Q91" s="29">
        <f t="shared" si="40"/>
        <v>0</v>
      </c>
      <c r="R91" s="28">
        <v>0</v>
      </c>
      <c r="S91" s="28">
        <v>0</v>
      </c>
      <c r="T91" s="29">
        <f t="shared" si="41"/>
        <v>0</v>
      </c>
      <c r="U91" s="28">
        <v>0</v>
      </c>
      <c r="V91" s="28">
        <v>0</v>
      </c>
      <c r="W91" s="28">
        <v>0</v>
      </c>
      <c r="X91" s="28">
        <v>0</v>
      </c>
      <c r="Y91" s="29">
        <f t="shared" si="42"/>
        <v>0</v>
      </c>
      <c r="Z91" s="28">
        <v>0</v>
      </c>
      <c r="AA91" s="28">
        <v>0</v>
      </c>
      <c r="AB91" s="29">
        <f t="shared" si="43"/>
        <v>0</v>
      </c>
      <c r="AC91" s="29" t="e">
        <f t="shared" si="33"/>
        <v>#DIV/0!</v>
      </c>
      <c r="AD91" s="29" t="e">
        <f t="shared" si="33"/>
        <v>#DIV/0!</v>
      </c>
      <c r="AE91" s="29" t="e">
        <f t="shared" si="33"/>
        <v>#DIV/0!</v>
      </c>
      <c r="AF91" s="29" t="e">
        <f t="shared" si="33"/>
        <v>#DIV/0!</v>
      </c>
      <c r="AG91" s="29" t="e">
        <f t="shared" si="33"/>
        <v>#DIV/0!</v>
      </c>
      <c r="AH91" s="30">
        <v>0</v>
      </c>
      <c r="AI91" s="30">
        <v>0</v>
      </c>
      <c r="AJ91" s="30">
        <v>0</v>
      </c>
      <c r="AK91" s="30">
        <v>0</v>
      </c>
      <c r="AL91" s="29">
        <f t="shared" si="44"/>
        <v>0</v>
      </c>
      <c r="AM91" s="30">
        <v>0</v>
      </c>
      <c r="AN91" s="30">
        <v>0</v>
      </c>
      <c r="AO91" s="29">
        <f t="shared" si="45"/>
        <v>0</v>
      </c>
      <c r="AP91" s="28">
        <v>0</v>
      </c>
      <c r="AQ91" s="28">
        <v>0</v>
      </c>
      <c r="AR91" s="28">
        <v>0</v>
      </c>
      <c r="AS91" s="28">
        <v>0</v>
      </c>
      <c r="AT91" s="29">
        <f t="shared" si="46"/>
        <v>0</v>
      </c>
      <c r="AU91" s="28">
        <v>0</v>
      </c>
      <c r="AV91" s="28">
        <v>0</v>
      </c>
      <c r="AW91" s="29">
        <f t="shared" si="47"/>
        <v>0</v>
      </c>
      <c r="AX91" s="28">
        <v>0</v>
      </c>
      <c r="AY91" s="28">
        <v>0</v>
      </c>
      <c r="AZ91" s="28">
        <v>0</v>
      </c>
      <c r="BA91" s="28">
        <v>0</v>
      </c>
      <c r="BB91" s="29">
        <f t="shared" si="48"/>
        <v>0</v>
      </c>
      <c r="BC91" s="28">
        <v>0</v>
      </c>
      <c r="BD91" s="28">
        <v>0</v>
      </c>
      <c r="BE91" s="29">
        <f t="shared" si="49"/>
        <v>0</v>
      </c>
      <c r="BF91" s="28" t="e">
        <f t="shared" si="34"/>
        <v>#DIV/0!</v>
      </c>
      <c r="BG91" s="28" t="e">
        <f t="shared" si="34"/>
        <v>#DIV/0!</v>
      </c>
      <c r="BH91" s="28" t="e">
        <f t="shared" si="34"/>
        <v>#DIV/0!</v>
      </c>
      <c r="BI91" s="28" t="e">
        <f t="shared" si="34"/>
        <v>#DIV/0!</v>
      </c>
      <c r="BJ91" s="28" t="e">
        <f t="shared" si="35"/>
        <v>#DIV/0!</v>
      </c>
      <c r="BK91" s="28" t="e">
        <f t="shared" si="35"/>
        <v>#DIV/0!</v>
      </c>
      <c r="BL91" s="28" t="e">
        <f t="shared" si="35"/>
        <v>#DIV/0!</v>
      </c>
      <c r="BM91" s="28">
        <v>0</v>
      </c>
      <c r="BN91" s="28">
        <v>0</v>
      </c>
      <c r="BO91" s="28">
        <v>0</v>
      </c>
      <c r="BP91" s="28">
        <v>0</v>
      </c>
      <c r="BQ91" s="29">
        <f t="shared" si="50"/>
        <v>0</v>
      </c>
      <c r="BR91" s="28">
        <v>0</v>
      </c>
      <c r="BS91" s="28">
        <v>0</v>
      </c>
      <c r="BT91" s="29">
        <f t="shared" si="51"/>
        <v>0</v>
      </c>
      <c r="BU91" s="28" t="e">
        <f t="shared" si="36"/>
        <v>#DIV/0!</v>
      </c>
      <c r="BV91" s="28" t="e">
        <f t="shared" si="36"/>
        <v>#DIV/0!</v>
      </c>
      <c r="BW91" s="28" t="e">
        <f t="shared" si="36"/>
        <v>#DIV/0!</v>
      </c>
      <c r="BX91" s="28" t="e">
        <f t="shared" si="36"/>
        <v>#DIV/0!</v>
      </c>
      <c r="BY91" s="28" t="e">
        <f t="shared" si="37"/>
        <v>#DIV/0!</v>
      </c>
      <c r="BZ91" s="28" t="e">
        <f t="shared" si="37"/>
        <v>#DIV/0!</v>
      </c>
      <c r="CA91" s="28" t="e">
        <f t="shared" si="37"/>
        <v>#DIV/0!</v>
      </c>
      <c r="CB91" s="31">
        <v>0</v>
      </c>
      <c r="CC91" s="31">
        <v>0</v>
      </c>
      <c r="CD91" s="28">
        <v>0</v>
      </c>
      <c r="CE91" s="28">
        <v>0</v>
      </c>
      <c r="CF91" s="29">
        <f t="shared" si="52"/>
        <v>0</v>
      </c>
      <c r="CG91" s="28"/>
      <c r="CH91" s="28"/>
      <c r="CI91" s="32"/>
      <c r="CJ91" s="32"/>
      <c r="CK91" s="32"/>
      <c r="CL91" s="32"/>
      <c r="CM91" s="32"/>
      <c r="CN91" s="33"/>
      <c r="CO91" s="33"/>
      <c r="CP91" s="32"/>
      <c r="CQ91" s="34"/>
      <c r="CR91" s="34"/>
      <c r="CS91" s="34"/>
      <c r="CT91" s="34"/>
      <c r="CU91" s="34"/>
      <c r="CV91" s="34"/>
    </row>
    <row r="92" spans="1:100" s="26" customFormat="1" ht="14.4" x14ac:dyDescent="0.3">
      <c r="A92" s="22" t="s">
        <v>198</v>
      </c>
      <c r="B92" s="23"/>
      <c r="C92" s="24"/>
      <c r="D92" s="23"/>
      <c r="E92" s="29">
        <v>0</v>
      </c>
      <c r="F92" s="29">
        <v>0</v>
      </c>
      <c r="G92" s="29">
        <v>0</v>
      </c>
      <c r="H92" s="29">
        <v>0</v>
      </c>
      <c r="I92" s="29">
        <f t="shared" si="38"/>
        <v>0</v>
      </c>
      <c r="J92" s="29">
        <v>0</v>
      </c>
      <c r="K92" s="29">
        <v>0</v>
      </c>
      <c r="L92" s="29">
        <f t="shared" si="39"/>
        <v>0</v>
      </c>
      <c r="M92" s="28">
        <v>0</v>
      </c>
      <c r="N92" s="28">
        <v>0</v>
      </c>
      <c r="O92" s="28">
        <v>0</v>
      </c>
      <c r="P92" s="28">
        <v>0</v>
      </c>
      <c r="Q92" s="29">
        <f t="shared" si="40"/>
        <v>0</v>
      </c>
      <c r="R92" s="28">
        <v>0</v>
      </c>
      <c r="S92" s="28">
        <v>0</v>
      </c>
      <c r="T92" s="29">
        <f t="shared" si="41"/>
        <v>0</v>
      </c>
      <c r="U92" s="28">
        <v>0</v>
      </c>
      <c r="V92" s="28">
        <v>0</v>
      </c>
      <c r="W92" s="28">
        <v>0</v>
      </c>
      <c r="X92" s="28">
        <v>0</v>
      </c>
      <c r="Y92" s="29">
        <f t="shared" si="42"/>
        <v>0</v>
      </c>
      <c r="Z92" s="28">
        <v>0</v>
      </c>
      <c r="AA92" s="28">
        <v>0</v>
      </c>
      <c r="AB92" s="29">
        <f t="shared" si="43"/>
        <v>0</v>
      </c>
      <c r="AC92" s="29" t="e">
        <f t="shared" si="33"/>
        <v>#DIV/0!</v>
      </c>
      <c r="AD92" s="29" t="e">
        <f t="shared" si="33"/>
        <v>#DIV/0!</v>
      </c>
      <c r="AE92" s="29" t="e">
        <f t="shared" si="33"/>
        <v>#DIV/0!</v>
      </c>
      <c r="AF92" s="29" t="e">
        <f t="shared" si="33"/>
        <v>#DIV/0!</v>
      </c>
      <c r="AG92" s="29" t="e">
        <f t="shared" si="33"/>
        <v>#DIV/0!</v>
      </c>
      <c r="AH92" s="30">
        <v>0</v>
      </c>
      <c r="AI92" s="30">
        <v>0</v>
      </c>
      <c r="AJ92" s="30">
        <v>0</v>
      </c>
      <c r="AK92" s="30">
        <v>0</v>
      </c>
      <c r="AL92" s="29">
        <f t="shared" si="44"/>
        <v>0</v>
      </c>
      <c r="AM92" s="30">
        <v>0</v>
      </c>
      <c r="AN92" s="30">
        <v>0</v>
      </c>
      <c r="AO92" s="29">
        <f t="shared" si="45"/>
        <v>0</v>
      </c>
      <c r="AP92" s="28">
        <v>0</v>
      </c>
      <c r="AQ92" s="28">
        <v>0</v>
      </c>
      <c r="AR92" s="28">
        <v>0</v>
      </c>
      <c r="AS92" s="28">
        <v>0</v>
      </c>
      <c r="AT92" s="29">
        <f t="shared" si="46"/>
        <v>0</v>
      </c>
      <c r="AU92" s="28">
        <v>0</v>
      </c>
      <c r="AV92" s="28">
        <v>0</v>
      </c>
      <c r="AW92" s="29">
        <f t="shared" si="47"/>
        <v>0</v>
      </c>
      <c r="AX92" s="28">
        <v>0</v>
      </c>
      <c r="AY92" s="28">
        <v>0</v>
      </c>
      <c r="AZ92" s="28">
        <v>0</v>
      </c>
      <c r="BA92" s="28">
        <v>0</v>
      </c>
      <c r="BB92" s="29">
        <f t="shared" si="48"/>
        <v>0</v>
      </c>
      <c r="BC92" s="28">
        <v>0</v>
      </c>
      <c r="BD92" s="28">
        <v>0</v>
      </c>
      <c r="BE92" s="29">
        <f t="shared" si="49"/>
        <v>0</v>
      </c>
      <c r="BF92" s="28" t="e">
        <f t="shared" si="34"/>
        <v>#DIV/0!</v>
      </c>
      <c r="BG92" s="28" t="e">
        <f t="shared" si="34"/>
        <v>#DIV/0!</v>
      </c>
      <c r="BH92" s="28" t="e">
        <f t="shared" si="34"/>
        <v>#DIV/0!</v>
      </c>
      <c r="BI92" s="28" t="e">
        <f t="shared" si="34"/>
        <v>#DIV/0!</v>
      </c>
      <c r="BJ92" s="28" t="e">
        <f t="shared" si="35"/>
        <v>#DIV/0!</v>
      </c>
      <c r="BK92" s="28" t="e">
        <f t="shared" si="35"/>
        <v>#DIV/0!</v>
      </c>
      <c r="BL92" s="28" t="e">
        <f t="shared" si="35"/>
        <v>#DIV/0!</v>
      </c>
      <c r="BM92" s="28">
        <v>0</v>
      </c>
      <c r="BN92" s="28">
        <v>0</v>
      </c>
      <c r="BO92" s="28">
        <v>0</v>
      </c>
      <c r="BP92" s="28">
        <v>0</v>
      </c>
      <c r="BQ92" s="29">
        <f t="shared" si="50"/>
        <v>0</v>
      </c>
      <c r="BR92" s="28">
        <v>0</v>
      </c>
      <c r="BS92" s="28">
        <v>0</v>
      </c>
      <c r="BT92" s="29">
        <f t="shared" si="51"/>
        <v>0</v>
      </c>
      <c r="BU92" s="28" t="e">
        <f t="shared" si="36"/>
        <v>#DIV/0!</v>
      </c>
      <c r="BV92" s="28" t="e">
        <f t="shared" si="36"/>
        <v>#DIV/0!</v>
      </c>
      <c r="BW92" s="28" t="e">
        <f t="shared" si="36"/>
        <v>#DIV/0!</v>
      </c>
      <c r="BX92" s="28" t="e">
        <f t="shared" si="36"/>
        <v>#DIV/0!</v>
      </c>
      <c r="BY92" s="28" t="e">
        <f t="shared" si="37"/>
        <v>#DIV/0!</v>
      </c>
      <c r="BZ92" s="28" t="e">
        <f t="shared" si="37"/>
        <v>#DIV/0!</v>
      </c>
      <c r="CA92" s="28" t="e">
        <f t="shared" si="37"/>
        <v>#DIV/0!</v>
      </c>
      <c r="CB92" s="31">
        <v>0</v>
      </c>
      <c r="CC92" s="31">
        <v>0</v>
      </c>
      <c r="CD92" s="28">
        <v>0</v>
      </c>
      <c r="CE92" s="28">
        <v>0</v>
      </c>
      <c r="CF92" s="29">
        <f t="shared" si="52"/>
        <v>0</v>
      </c>
      <c r="CG92" s="28"/>
      <c r="CH92" s="28"/>
      <c r="CI92" s="23"/>
      <c r="CJ92" s="23"/>
      <c r="CK92" s="23"/>
      <c r="CL92" s="23"/>
      <c r="CM92" s="23"/>
      <c r="CN92" s="23"/>
      <c r="CO92" s="23"/>
      <c r="CP92" s="23"/>
      <c r="CQ92" s="25"/>
      <c r="CR92" s="25"/>
      <c r="CS92" s="25"/>
      <c r="CT92" s="25"/>
      <c r="CU92" s="25"/>
      <c r="CV92" s="25"/>
    </row>
    <row r="93" spans="1:100" s="35" customFormat="1" ht="27.6" x14ac:dyDescent="0.25">
      <c r="A93" s="27" t="s">
        <v>125</v>
      </c>
      <c r="B93" s="48"/>
      <c r="C93" s="110"/>
      <c r="D93" s="48"/>
      <c r="E93" s="29">
        <v>0</v>
      </c>
      <c r="F93" s="29">
        <v>0</v>
      </c>
      <c r="G93" s="29">
        <v>0</v>
      </c>
      <c r="H93" s="29">
        <v>0</v>
      </c>
      <c r="I93" s="29">
        <f t="shared" si="38"/>
        <v>0</v>
      </c>
      <c r="J93" s="29">
        <v>0</v>
      </c>
      <c r="K93" s="29">
        <v>0</v>
      </c>
      <c r="L93" s="29">
        <f t="shared" si="39"/>
        <v>0</v>
      </c>
      <c r="M93" s="28">
        <v>0</v>
      </c>
      <c r="N93" s="28">
        <v>0</v>
      </c>
      <c r="O93" s="28">
        <v>0</v>
      </c>
      <c r="P93" s="28">
        <v>0</v>
      </c>
      <c r="Q93" s="29">
        <f t="shared" si="40"/>
        <v>0</v>
      </c>
      <c r="R93" s="28">
        <v>0</v>
      </c>
      <c r="S93" s="28">
        <v>0</v>
      </c>
      <c r="T93" s="29">
        <f t="shared" si="41"/>
        <v>0</v>
      </c>
      <c r="U93" s="28">
        <v>0</v>
      </c>
      <c r="V93" s="28">
        <v>0</v>
      </c>
      <c r="W93" s="28">
        <v>0</v>
      </c>
      <c r="X93" s="28">
        <v>0</v>
      </c>
      <c r="Y93" s="29">
        <f t="shared" si="42"/>
        <v>0</v>
      </c>
      <c r="Z93" s="28">
        <v>0</v>
      </c>
      <c r="AA93" s="28">
        <v>0</v>
      </c>
      <c r="AB93" s="29">
        <f t="shared" si="43"/>
        <v>0</v>
      </c>
      <c r="AC93" s="29" t="e">
        <f t="shared" si="33"/>
        <v>#DIV/0!</v>
      </c>
      <c r="AD93" s="29" t="e">
        <f t="shared" si="33"/>
        <v>#DIV/0!</v>
      </c>
      <c r="AE93" s="29" t="e">
        <f t="shared" si="33"/>
        <v>#DIV/0!</v>
      </c>
      <c r="AF93" s="29" t="e">
        <f t="shared" si="33"/>
        <v>#DIV/0!</v>
      </c>
      <c r="AG93" s="29" t="e">
        <f t="shared" si="33"/>
        <v>#DIV/0!</v>
      </c>
      <c r="AH93" s="30">
        <v>0</v>
      </c>
      <c r="AI93" s="30">
        <v>0</v>
      </c>
      <c r="AJ93" s="30">
        <v>0</v>
      </c>
      <c r="AK93" s="30">
        <v>0</v>
      </c>
      <c r="AL93" s="29">
        <f t="shared" si="44"/>
        <v>0</v>
      </c>
      <c r="AM93" s="30">
        <v>0</v>
      </c>
      <c r="AN93" s="30">
        <v>0</v>
      </c>
      <c r="AO93" s="29">
        <f t="shared" si="45"/>
        <v>0</v>
      </c>
      <c r="AP93" s="28">
        <v>0</v>
      </c>
      <c r="AQ93" s="28">
        <v>0</v>
      </c>
      <c r="AR93" s="28">
        <v>0</v>
      </c>
      <c r="AS93" s="28">
        <v>0</v>
      </c>
      <c r="AT93" s="29">
        <f t="shared" si="46"/>
        <v>0</v>
      </c>
      <c r="AU93" s="28">
        <v>0</v>
      </c>
      <c r="AV93" s="28">
        <v>0</v>
      </c>
      <c r="AW93" s="29">
        <f t="shared" si="47"/>
        <v>0</v>
      </c>
      <c r="AX93" s="28">
        <v>0</v>
      </c>
      <c r="AY93" s="28">
        <v>0</v>
      </c>
      <c r="AZ93" s="28">
        <v>0</v>
      </c>
      <c r="BA93" s="28">
        <v>0</v>
      </c>
      <c r="BB93" s="29">
        <f t="shared" si="48"/>
        <v>0</v>
      </c>
      <c r="BC93" s="28">
        <v>0</v>
      </c>
      <c r="BD93" s="28">
        <v>0</v>
      </c>
      <c r="BE93" s="29">
        <f t="shared" si="49"/>
        <v>0</v>
      </c>
      <c r="BF93" s="28" t="e">
        <f t="shared" si="34"/>
        <v>#DIV/0!</v>
      </c>
      <c r="BG93" s="28" t="e">
        <f t="shared" si="34"/>
        <v>#DIV/0!</v>
      </c>
      <c r="BH93" s="28" t="e">
        <f t="shared" si="34"/>
        <v>#DIV/0!</v>
      </c>
      <c r="BI93" s="28" t="e">
        <f t="shared" si="34"/>
        <v>#DIV/0!</v>
      </c>
      <c r="BJ93" s="28" t="e">
        <f t="shared" si="35"/>
        <v>#DIV/0!</v>
      </c>
      <c r="BK93" s="28" t="e">
        <f t="shared" si="35"/>
        <v>#DIV/0!</v>
      </c>
      <c r="BL93" s="28" t="e">
        <f t="shared" si="35"/>
        <v>#DIV/0!</v>
      </c>
      <c r="BM93" s="28">
        <v>0</v>
      </c>
      <c r="BN93" s="28">
        <v>0</v>
      </c>
      <c r="BO93" s="28">
        <v>0</v>
      </c>
      <c r="BP93" s="28">
        <v>0</v>
      </c>
      <c r="BQ93" s="29">
        <f t="shared" si="50"/>
        <v>0</v>
      </c>
      <c r="BR93" s="28">
        <v>0</v>
      </c>
      <c r="BS93" s="28">
        <v>0</v>
      </c>
      <c r="BT93" s="29">
        <f t="shared" si="51"/>
        <v>0</v>
      </c>
      <c r="BU93" s="28" t="e">
        <f t="shared" si="36"/>
        <v>#DIV/0!</v>
      </c>
      <c r="BV93" s="28" t="e">
        <f t="shared" si="36"/>
        <v>#DIV/0!</v>
      </c>
      <c r="BW93" s="28" t="e">
        <f t="shared" si="36"/>
        <v>#DIV/0!</v>
      </c>
      <c r="BX93" s="28" t="e">
        <f t="shared" si="36"/>
        <v>#DIV/0!</v>
      </c>
      <c r="BY93" s="28" t="e">
        <f t="shared" si="37"/>
        <v>#DIV/0!</v>
      </c>
      <c r="BZ93" s="28" t="e">
        <f t="shared" si="37"/>
        <v>#DIV/0!</v>
      </c>
      <c r="CA93" s="28" t="e">
        <f t="shared" si="37"/>
        <v>#DIV/0!</v>
      </c>
      <c r="CB93" s="31">
        <v>0</v>
      </c>
      <c r="CC93" s="31">
        <v>0</v>
      </c>
      <c r="CD93" s="28">
        <v>0</v>
      </c>
      <c r="CE93" s="28">
        <v>0</v>
      </c>
      <c r="CF93" s="29">
        <f t="shared" si="52"/>
        <v>0</v>
      </c>
      <c r="CG93" s="28"/>
      <c r="CH93" s="28"/>
      <c r="CI93" s="32"/>
      <c r="CJ93" s="32"/>
      <c r="CK93" s="32"/>
      <c r="CL93" s="32"/>
      <c r="CM93" s="32"/>
      <c r="CN93" s="33"/>
      <c r="CO93" s="33"/>
      <c r="CP93" s="32"/>
      <c r="CQ93" s="34"/>
      <c r="CR93" s="34"/>
      <c r="CS93" s="34"/>
      <c r="CT93" s="34"/>
      <c r="CU93" s="34"/>
      <c r="CV93" s="34"/>
    </row>
    <row r="94" spans="1:100" s="35" customFormat="1" ht="27.6" x14ac:dyDescent="0.25">
      <c r="A94" s="27" t="s">
        <v>199</v>
      </c>
      <c r="B94" s="48"/>
      <c r="C94" s="49"/>
      <c r="D94" s="48"/>
      <c r="E94" s="29">
        <v>0</v>
      </c>
      <c r="F94" s="29">
        <v>0</v>
      </c>
      <c r="G94" s="29">
        <v>0</v>
      </c>
      <c r="H94" s="29">
        <v>0</v>
      </c>
      <c r="I94" s="29">
        <f t="shared" si="38"/>
        <v>0</v>
      </c>
      <c r="J94" s="29">
        <v>0</v>
      </c>
      <c r="K94" s="29">
        <v>0</v>
      </c>
      <c r="L94" s="29">
        <f t="shared" si="39"/>
        <v>0</v>
      </c>
      <c r="M94" s="28">
        <v>0</v>
      </c>
      <c r="N94" s="28">
        <v>0</v>
      </c>
      <c r="O94" s="28">
        <v>0</v>
      </c>
      <c r="P94" s="28">
        <v>0</v>
      </c>
      <c r="Q94" s="29">
        <f t="shared" si="40"/>
        <v>0</v>
      </c>
      <c r="R94" s="28">
        <v>0</v>
      </c>
      <c r="S94" s="28">
        <v>0</v>
      </c>
      <c r="T94" s="29">
        <f t="shared" si="41"/>
        <v>0</v>
      </c>
      <c r="U94" s="28">
        <v>0</v>
      </c>
      <c r="V94" s="28">
        <v>0</v>
      </c>
      <c r="W94" s="28">
        <v>0</v>
      </c>
      <c r="X94" s="28">
        <v>0</v>
      </c>
      <c r="Y94" s="29">
        <f t="shared" si="42"/>
        <v>0</v>
      </c>
      <c r="Z94" s="28">
        <v>0</v>
      </c>
      <c r="AA94" s="28">
        <v>0</v>
      </c>
      <c r="AB94" s="29">
        <f t="shared" si="43"/>
        <v>0</v>
      </c>
      <c r="AC94" s="29" t="e">
        <f t="shared" si="33"/>
        <v>#DIV/0!</v>
      </c>
      <c r="AD94" s="29" t="e">
        <f t="shared" si="33"/>
        <v>#DIV/0!</v>
      </c>
      <c r="AE94" s="29" t="e">
        <f t="shared" si="33"/>
        <v>#DIV/0!</v>
      </c>
      <c r="AF94" s="29" t="e">
        <f t="shared" si="33"/>
        <v>#DIV/0!</v>
      </c>
      <c r="AG94" s="29" t="e">
        <f t="shared" si="33"/>
        <v>#DIV/0!</v>
      </c>
      <c r="AH94" s="30">
        <v>0</v>
      </c>
      <c r="AI94" s="30">
        <v>0</v>
      </c>
      <c r="AJ94" s="30">
        <v>0</v>
      </c>
      <c r="AK94" s="30">
        <v>0</v>
      </c>
      <c r="AL94" s="29">
        <f t="shared" si="44"/>
        <v>0</v>
      </c>
      <c r="AM94" s="30">
        <v>0</v>
      </c>
      <c r="AN94" s="30">
        <v>0</v>
      </c>
      <c r="AO94" s="29">
        <f t="shared" si="45"/>
        <v>0</v>
      </c>
      <c r="AP94" s="28">
        <v>0</v>
      </c>
      <c r="AQ94" s="28">
        <v>0</v>
      </c>
      <c r="AR94" s="28">
        <v>0</v>
      </c>
      <c r="AS94" s="28">
        <v>0</v>
      </c>
      <c r="AT94" s="29">
        <f t="shared" si="46"/>
        <v>0</v>
      </c>
      <c r="AU94" s="28">
        <v>0</v>
      </c>
      <c r="AV94" s="28">
        <v>0</v>
      </c>
      <c r="AW94" s="29">
        <f t="shared" si="47"/>
        <v>0</v>
      </c>
      <c r="AX94" s="28">
        <v>0</v>
      </c>
      <c r="AY94" s="28">
        <v>0</v>
      </c>
      <c r="AZ94" s="28">
        <v>0</v>
      </c>
      <c r="BA94" s="28">
        <v>0</v>
      </c>
      <c r="BB94" s="29">
        <f t="shared" si="48"/>
        <v>0</v>
      </c>
      <c r="BC94" s="28">
        <v>0</v>
      </c>
      <c r="BD94" s="28">
        <v>0</v>
      </c>
      <c r="BE94" s="29">
        <f t="shared" si="49"/>
        <v>0</v>
      </c>
      <c r="BF94" s="28" t="e">
        <f t="shared" si="34"/>
        <v>#DIV/0!</v>
      </c>
      <c r="BG94" s="28" t="e">
        <f t="shared" si="34"/>
        <v>#DIV/0!</v>
      </c>
      <c r="BH94" s="28" t="e">
        <f t="shared" si="34"/>
        <v>#DIV/0!</v>
      </c>
      <c r="BI94" s="28" t="e">
        <f t="shared" si="34"/>
        <v>#DIV/0!</v>
      </c>
      <c r="BJ94" s="28" t="e">
        <f t="shared" si="35"/>
        <v>#DIV/0!</v>
      </c>
      <c r="BK94" s="28" t="e">
        <f t="shared" si="35"/>
        <v>#DIV/0!</v>
      </c>
      <c r="BL94" s="28" t="e">
        <f t="shared" si="35"/>
        <v>#DIV/0!</v>
      </c>
      <c r="BM94" s="28">
        <v>0</v>
      </c>
      <c r="BN94" s="28">
        <v>0</v>
      </c>
      <c r="BO94" s="28">
        <v>0</v>
      </c>
      <c r="BP94" s="28">
        <v>0</v>
      </c>
      <c r="BQ94" s="29">
        <f t="shared" si="50"/>
        <v>0</v>
      </c>
      <c r="BR94" s="28">
        <v>0</v>
      </c>
      <c r="BS94" s="28">
        <v>0</v>
      </c>
      <c r="BT94" s="29">
        <f t="shared" si="51"/>
        <v>0</v>
      </c>
      <c r="BU94" s="28" t="e">
        <f t="shared" si="36"/>
        <v>#DIV/0!</v>
      </c>
      <c r="BV94" s="28" t="e">
        <f t="shared" si="36"/>
        <v>#DIV/0!</v>
      </c>
      <c r="BW94" s="28" t="e">
        <f t="shared" si="36"/>
        <v>#DIV/0!</v>
      </c>
      <c r="BX94" s="28" t="e">
        <f t="shared" si="36"/>
        <v>#DIV/0!</v>
      </c>
      <c r="BY94" s="28" t="e">
        <f t="shared" si="37"/>
        <v>#DIV/0!</v>
      </c>
      <c r="BZ94" s="28" t="e">
        <f t="shared" si="37"/>
        <v>#DIV/0!</v>
      </c>
      <c r="CA94" s="28" t="e">
        <f t="shared" si="37"/>
        <v>#DIV/0!</v>
      </c>
      <c r="CB94" s="31">
        <v>0</v>
      </c>
      <c r="CC94" s="31">
        <v>0</v>
      </c>
      <c r="CD94" s="28">
        <v>0</v>
      </c>
      <c r="CE94" s="28">
        <v>0</v>
      </c>
      <c r="CF94" s="29">
        <f t="shared" si="52"/>
        <v>0</v>
      </c>
      <c r="CG94" s="28"/>
      <c r="CH94" s="28"/>
      <c r="CI94" s="32"/>
      <c r="CJ94" s="32"/>
      <c r="CK94" s="32"/>
      <c r="CL94" s="32"/>
      <c r="CM94" s="32"/>
      <c r="CN94" s="33"/>
      <c r="CO94" s="33"/>
      <c r="CP94" s="32"/>
      <c r="CQ94" s="34"/>
      <c r="CR94" s="34"/>
      <c r="CS94" s="34"/>
      <c r="CT94" s="34"/>
      <c r="CU94" s="34"/>
      <c r="CV94" s="34"/>
    </row>
    <row r="95" spans="1:100" s="114" customFormat="1" ht="21" customHeight="1" x14ac:dyDescent="0.3">
      <c r="A95" s="27" t="s">
        <v>200</v>
      </c>
      <c r="B95" s="48"/>
      <c r="C95" s="49"/>
      <c r="D95" s="48"/>
      <c r="E95" s="29">
        <v>0</v>
      </c>
      <c r="F95" s="29">
        <v>0</v>
      </c>
      <c r="G95" s="29">
        <v>0</v>
      </c>
      <c r="H95" s="29">
        <v>0</v>
      </c>
      <c r="I95" s="29">
        <f t="shared" si="38"/>
        <v>0</v>
      </c>
      <c r="J95" s="29">
        <v>0</v>
      </c>
      <c r="K95" s="29">
        <v>0</v>
      </c>
      <c r="L95" s="29">
        <f t="shared" si="39"/>
        <v>0</v>
      </c>
      <c r="M95" s="28">
        <v>0</v>
      </c>
      <c r="N95" s="28">
        <v>0</v>
      </c>
      <c r="O95" s="28">
        <v>0</v>
      </c>
      <c r="P95" s="28">
        <v>0</v>
      </c>
      <c r="Q95" s="29">
        <f t="shared" si="40"/>
        <v>0</v>
      </c>
      <c r="R95" s="28">
        <v>0</v>
      </c>
      <c r="S95" s="28">
        <v>0</v>
      </c>
      <c r="T95" s="29">
        <f t="shared" si="41"/>
        <v>0</v>
      </c>
      <c r="U95" s="28">
        <v>0</v>
      </c>
      <c r="V95" s="28">
        <v>0</v>
      </c>
      <c r="W95" s="28">
        <v>0</v>
      </c>
      <c r="X95" s="28">
        <v>0</v>
      </c>
      <c r="Y95" s="29">
        <f t="shared" si="42"/>
        <v>0</v>
      </c>
      <c r="Z95" s="28">
        <v>0</v>
      </c>
      <c r="AA95" s="28">
        <v>0</v>
      </c>
      <c r="AB95" s="29">
        <f t="shared" si="43"/>
        <v>0</v>
      </c>
      <c r="AC95" s="29" t="e">
        <f t="shared" si="33"/>
        <v>#DIV/0!</v>
      </c>
      <c r="AD95" s="29" t="e">
        <f t="shared" si="33"/>
        <v>#DIV/0!</v>
      </c>
      <c r="AE95" s="29" t="e">
        <f t="shared" si="33"/>
        <v>#DIV/0!</v>
      </c>
      <c r="AF95" s="29" t="e">
        <f t="shared" si="33"/>
        <v>#DIV/0!</v>
      </c>
      <c r="AG95" s="29" t="e">
        <f t="shared" si="33"/>
        <v>#DIV/0!</v>
      </c>
      <c r="AH95" s="30">
        <v>0</v>
      </c>
      <c r="AI95" s="30">
        <v>0</v>
      </c>
      <c r="AJ95" s="30">
        <v>0</v>
      </c>
      <c r="AK95" s="30">
        <v>0</v>
      </c>
      <c r="AL95" s="29">
        <f t="shared" si="44"/>
        <v>0</v>
      </c>
      <c r="AM95" s="30">
        <v>0</v>
      </c>
      <c r="AN95" s="30">
        <v>0</v>
      </c>
      <c r="AO95" s="29">
        <f t="shared" si="45"/>
        <v>0</v>
      </c>
      <c r="AP95" s="28">
        <v>0</v>
      </c>
      <c r="AQ95" s="28">
        <v>0</v>
      </c>
      <c r="AR95" s="28">
        <v>0</v>
      </c>
      <c r="AS95" s="28">
        <v>0</v>
      </c>
      <c r="AT95" s="29">
        <f t="shared" si="46"/>
        <v>0</v>
      </c>
      <c r="AU95" s="28">
        <v>0</v>
      </c>
      <c r="AV95" s="28">
        <v>0</v>
      </c>
      <c r="AW95" s="29">
        <f t="shared" si="47"/>
        <v>0</v>
      </c>
      <c r="AX95" s="28">
        <v>0</v>
      </c>
      <c r="AY95" s="28">
        <v>0</v>
      </c>
      <c r="AZ95" s="28">
        <v>0</v>
      </c>
      <c r="BA95" s="28">
        <v>0</v>
      </c>
      <c r="BB95" s="29">
        <f t="shared" si="48"/>
        <v>0</v>
      </c>
      <c r="BC95" s="28">
        <v>0</v>
      </c>
      <c r="BD95" s="28">
        <v>0</v>
      </c>
      <c r="BE95" s="29">
        <f t="shared" si="49"/>
        <v>0</v>
      </c>
      <c r="BF95" s="28" t="e">
        <f t="shared" si="34"/>
        <v>#DIV/0!</v>
      </c>
      <c r="BG95" s="28" t="e">
        <f t="shared" si="34"/>
        <v>#DIV/0!</v>
      </c>
      <c r="BH95" s="28" t="e">
        <f t="shared" si="34"/>
        <v>#DIV/0!</v>
      </c>
      <c r="BI95" s="28" t="e">
        <f t="shared" si="34"/>
        <v>#DIV/0!</v>
      </c>
      <c r="BJ95" s="28" t="e">
        <f t="shared" si="35"/>
        <v>#DIV/0!</v>
      </c>
      <c r="BK95" s="28" t="e">
        <f t="shared" si="35"/>
        <v>#DIV/0!</v>
      </c>
      <c r="BL95" s="28" t="e">
        <f t="shared" si="35"/>
        <v>#DIV/0!</v>
      </c>
      <c r="BM95" s="28">
        <v>0</v>
      </c>
      <c r="BN95" s="28">
        <v>0</v>
      </c>
      <c r="BO95" s="28">
        <v>0</v>
      </c>
      <c r="BP95" s="28">
        <v>0</v>
      </c>
      <c r="BQ95" s="29">
        <f t="shared" si="50"/>
        <v>0</v>
      </c>
      <c r="BR95" s="28">
        <v>0</v>
      </c>
      <c r="BS95" s="28">
        <v>0</v>
      </c>
      <c r="BT95" s="29">
        <f t="shared" si="51"/>
        <v>0</v>
      </c>
      <c r="BU95" s="28" t="e">
        <f t="shared" si="36"/>
        <v>#DIV/0!</v>
      </c>
      <c r="BV95" s="28" t="e">
        <f t="shared" si="36"/>
        <v>#DIV/0!</v>
      </c>
      <c r="BW95" s="28" t="e">
        <f t="shared" si="36"/>
        <v>#DIV/0!</v>
      </c>
      <c r="BX95" s="28" t="e">
        <f t="shared" si="36"/>
        <v>#DIV/0!</v>
      </c>
      <c r="BY95" s="28" t="e">
        <f t="shared" si="37"/>
        <v>#DIV/0!</v>
      </c>
      <c r="BZ95" s="28" t="e">
        <f t="shared" si="37"/>
        <v>#DIV/0!</v>
      </c>
      <c r="CA95" s="28" t="e">
        <f t="shared" si="37"/>
        <v>#DIV/0!</v>
      </c>
      <c r="CB95" s="31">
        <v>0</v>
      </c>
      <c r="CC95" s="31">
        <v>0</v>
      </c>
      <c r="CD95" s="28">
        <v>0</v>
      </c>
      <c r="CE95" s="28">
        <v>0</v>
      </c>
      <c r="CF95" s="29">
        <f t="shared" si="52"/>
        <v>0</v>
      </c>
      <c r="CG95" s="28"/>
      <c r="CH95" s="28"/>
      <c r="CI95" s="111"/>
      <c r="CJ95" s="111"/>
      <c r="CK95" s="111"/>
      <c r="CL95" s="111"/>
      <c r="CM95" s="111"/>
      <c r="CN95" s="112"/>
      <c r="CO95" s="112"/>
      <c r="CP95" s="111"/>
      <c r="CQ95" s="113"/>
      <c r="CR95" s="113"/>
      <c r="CS95" s="113"/>
      <c r="CT95" s="113"/>
      <c r="CU95" s="113"/>
      <c r="CV95" s="113"/>
    </row>
    <row r="96" spans="1:100" s="117" customFormat="1" ht="14.4" x14ac:dyDescent="0.3">
      <c r="A96" s="27" t="s">
        <v>201</v>
      </c>
      <c r="B96" s="115"/>
      <c r="C96" s="110"/>
      <c r="D96" s="116"/>
      <c r="E96" s="29">
        <v>0</v>
      </c>
      <c r="F96" s="29">
        <v>0</v>
      </c>
      <c r="G96" s="29">
        <v>0</v>
      </c>
      <c r="H96" s="29">
        <v>0</v>
      </c>
      <c r="I96" s="29">
        <f t="shared" si="38"/>
        <v>0</v>
      </c>
      <c r="J96" s="29">
        <v>0</v>
      </c>
      <c r="K96" s="29">
        <v>0</v>
      </c>
      <c r="L96" s="29">
        <f t="shared" si="39"/>
        <v>0</v>
      </c>
      <c r="M96" s="28">
        <v>0</v>
      </c>
      <c r="N96" s="28">
        <v>0</v>
      </c>
      <c r="O96" s="28">
        <v>0</v>
      </c>
      <c r="P96" s="28">
        <v>0</v>
      </c>
      <c r="Q96" s="29">
        <f t="shared" si="40"/>
        <v>0</v>
      </c>
      <c r="R96" s="28">
        <v>0</v>
      </c>
      <c r="S96" s="28">
        <v>0</v>
      </c>
      <c r="T96" s="29">
        <f t="shared" si="41"/>
        <v>0</v>
      </c>
      <c r="U96" s="28">
        <v>0</v>
      </c>
      <c r="V96" s="28">
        <v>0</v>
      </c>
      <c r="W96" s="28">
        <v>0</v>
      </c>
      <c r="X96" s="28">
        <v>0</v>
      </c>
      <c r="Y96" s="29">
        <f t="shared" si="42"/>
        <v>0</v>
      </c>
      <c r="Z96" s="28">
        <v>0</v>
      </c>
      <c r="AA96" s="28">
        <v>0</v>
      </c>
      <c r="AB96" s="29">
        <f t="shared" si="43"/>
        <v>0</v>
      </c>
      <c r="AC96" s="29" t="e">
        <f t="shared" si="33"/>
        <v>#DIV/0!</v>
      </c>
      <c r="AD96" s="29" t="e">
        <f t="shared" si="33"/>
        <v>#DIV/0!</v>
      </c>
      <c r="AE96" s="29" t="e">
        <f t="shared" si="33"/>
        <v>#DIV/0!</v>
      </c>
      <c r="AF96" s="29" t="e">
        <f t="shared" si="33"/>
        <v>#DIV/0!</v>
      </c>
      <c r="AG96" s="29" t="e">
        <f t="shared" si="33"/>
        <v>#DIV/0!</v>
      </c>
      <c r="AH96" s="30">
        <v>0</v>
      </c>
      <c r="AI96" s="30">
        <v>0</v>
      </c>
      <c r="AJ96" s="30">
        <v>0</v>
      </c>
      <c r="AK96" s="30">
        <v>0</v>
      </c>
      <c r="AL96" s="29">
        <f t="shared" si="44"/>
        <v>0</v>
      </c>
      <c r="AM96" s="30">
        <v>0</v>
      </c>
      <c r="AN96" s="30">
        <v>0</v>
      </c>
      <c r="AO96" s="29">
        <f t="shared" si="45"/>
        <v>0</v>
      </c>
      <c r="AP96" s="28">
        <v>0</v>
      </c>
      <c r="AQ96" s="28">
        <v>0</v>
      </c>
      <c r="AR96" s="28">
        <v>0</v>
      </c>
      <c r="AS96" s="28">
        <v>0</v>
      </c>
      <c r="AT96" s="29">
        <f t="shared" si="46"/>
        <v>0</v>
      </c>
      <c r="AU96" s="28">
        <v>0</v>
      </c>
      <c r="AV96" s="28">
        <v>0</v>
      </c>
      <c r="AW96" s="29">
        <f t="shared" si="47"/>
        <v>0</v>
      </c>
      <c r="AX96" s="28">
        <v>0</v>
      </c>
      <c r="AY96" s="28">
        <v>0</v>
      </c>
      <c r="AZ96" s="28">
        <v>0</v>
      </c>
      <c r="BA96" s="28">
        <v>0</v>
      </c>
      <c r="BB96" s="29">
        <f t="shared" si="48"/>
        <v>0</v>
      </c>
      <c r="BC96" s="28">
        <v>0</v>
      </c>
      <c r="BD96" s="28">
        <v>0</v>
      </c>
      <c r="BE96" s="29">
        <f t="shared" si="49"/>
        <v>0</v>
      </c>
      <c r="BF96" s="28" t="e">
        <f t="shared" si="34"/>
        <v>#DIV/0!</v>
      </c>
      <c r="BG96" s="28" t="e">
        <f t="shared" si="34"/>
        <v>#DIV/0!</v>
      </c>
      <c r="BH96" s="28" t="e">
        <f t="shared" si="34"/>
        <v>#DIV/0!</v>
      </c>
      <c r="BI96" s="28" t="e">
        <f t="shared" si="34"/>
        <v>#DIV/0!</v>
      </c>
      <c r="BJ96" s="28" t="e">
        <f t="shared" si="35"/>
        <v>#DIV/0!</v>
      </c>
      <c r="BK96" s="28" t="e">
        <f t="shared" si="35"/>
        <v>#DIV/0!</v>
      </c>
      <c r="BL96" s="28" t="e">
        <f t="shared" si="35"/>
        <v>#DIV/0!</v>
      </c>
      <c r="BM96" s="28">
        <v>0</v>
      </c>
      <c r="BN96" s="28">
        <v>0</v>
      </c>
      <c r="BO96" s="28">
        <v>0</v>
      </c>
      <c r="BP96" s="28">
        <v>0</v>
      </c>
      <c r="BQ96" s="29">
        <f t="shared" si="50"/>
        <v>0</v>
      </c>
      <c r="BR96" s="28">
        <v>0</v>
      </c>
      <c r="BS96" s="28">
        <v>0</v>
      </c>
      <c r="BT96" s="29">
        <f t="shared" si="51"/>
        <v>0</v>
      </c>
      <c r="BU96" s="28" t="e">
        <f t="shared" si="36"/>
        <v>#DIV/0!</v>
      </c>
      <c r="BV96" s="28" t="e">
        <f t="shared" si="36"/>
        <v>#DIV/0!</v>
      </c>
      <c r="BW96" s="28" t="e">
        <f t="shared" si="36"/>
        <v>#DIV/0!</v>
      </c>
      <c r="BX96" s="28" t="e">
        <f t="shared" si="36"/>
        <v>#DIV/0!</v>
      </c>
      <c r="BY96" s="28" t="e">
        <f t="shared" si="37"/>
        <v>#DIV/0!</v>
      </c>
      <c r="BZ96" s="28" t="e">
        <f t="shared" si="37"/>
        <v>#DIV/0!</v>
      </c>
      <c r="CA96" s="28" t="e">
        <f t="shared" si="37"/>
        <v>#DIV/0!</v>
      </c>
      <c r="CB96" s="31">
        <v>0</v>
      </c>
      <c r="CC96" s="31">
        <v>0</v>
      </c>
      <c r="CD96" s="28">
        <v>0</v>
      </c>
      <c r="CE96" s="28">
        <v>0</v>
      </c>
      <c r="CF96" s="29">
        <f t="shared" si="52"/>
        <v>0</v>
      </c>
      <c r="CG96" s="28"/>
      <c r="CH96" s="28"/>
      <c r="CI96" s="32"/>
      <c r="CJ96" s="32"/>
      <c r="CK96" s="32"/>
      <c r="CL96" s="32"/>
      <c r="CM96" s="32"/>
      <c r="CN96" s="33"/>
      <c r="CO96" s="33"/>
      <c r="CP96" s="32"/>
      <c r="CQ96" s="34"/>
      <c r="CR96" s="34"/>
      <c r="CS96" s="34"/>
      <c r="CT96" s="34"/>
      <c r="CU96" s="34"/>
      <c r="CV96" s="34"/>
    </row>
    <row r="97" spans="1:100" s="117" customFormat="1" ht="14.4" x14ac:dyDescent="0.3">
      <c r="A97" s="27" t="s">
        <v>202</v>
      </c>
      <c r="B97" s="115"/>
      <c r="C97" s="110"/>
      <c r="D97" s="116"/>
      <c r="E97" s="29">
        <v>0</v>
      </c>
      <c r="F97" s="29">
        <v>0</v>
      </c>
      <c r="G97" s="29">
        <v>0</v>
      </c>
      <c r="H97" s="29">
        <v>0</v>
      </c>
      <c r="I97" s="29">
        <f t="shared" si="38"/>
        <v>0</v>
      </c>
      <c r="J97" s="29">
        <v>0</v>
      </c>
      <c r="K97" s="29">
        <v>0</v>
      </c>
      <c r="L97" s="29">
        <f t="shared" si="39"/>
        <v>0</v>
      </c>
      <c r="M97" s="28">
        <v>0</v>
      </c>
      <c r="N97" s="28">
        <v>0</v>
      </c>
      <c r="O97" s="28">
        <v>0</v>
      </c>
      <c r="P97" s="28">
        <v>0</v>
      </c>
      <c r="Q97" s="29">
        <f t="shared" si="40"/>
        <v>0</v>
      </c>
      <c r="R97" s="28">
        <v>0</v>
      </c>
      <c r="S97" s="28">
        <v>0</v>
      </c>
      <c r="T97" s="29">
        <f t="shared" si="41"/>
        <v>0</v>
      </c>
      <c r="U97" s="28">
        <v>0</v>
      </c>
      <c r="V97" s="28">
        <v>0</v>
      </c>
      <c r="W97" s="28">
        <v>0</v>
      </c>
      <c r="X97" s="28">
        <v>0</v>
      </c>
      <c r="Y97" s="29">
        <f t="shared" si="42"/>
        <v>0</v>
      </c>
      <c r="Z97" s="28">
        <v>0</v>
      </c>
      <c r="AA97" s="28">
        <v>0</v>
      </c>
      <c r="AB97" s="29">
        <f t="shared" si="43"/>
        <v>0</v>
      </c>
      <c r="AC97" s="29" t="e">
        <f t="shared" si="33"/>
        <v>#DIV/0!</v>
      </c>
      <c r="AD97" s="29" t="e">
        <f t="shared" si="33"/>
        <v>#DIV/0!</v>
      </c>
      <c r="AE97" s="29" t="e">
        <f t="shared" si="33"/>
        <v>#DIV/0!</v>
      </c>
      <c r="AF97" s="29" t="e">
        <f t="shared" si="33"/>
        <v>#DIV/0!</v>
      </c>
      <c r="AG97" s="29" t="e">
        <f t="shared" si="33"/>
        <v>#DIV/0!</v>
      </c>
      <c r="AH97" s="30">
        <v>0</v>
      </c>
      <c r="AI97" s="30">
        <v>0</v>
      </c>
      <c r="AJ97" s="30">
        <v>0</v>
      </c>
      <c r="AK97" s="30">
        <v>0</v>
      </c>
      <c r="AL97" s="29">
        <f t="shared" si="44"/>
        <v>0</v>
      </c>
      <c r="AM97" s="30">
        <v>0</v>
      </c>
      <c r="AN97" s="30">
        <v>0</v>
      </c>
      <c r="AO97" s="29">
        <f t="shared" si="45"/>
        <v>0</v>
      </c>
      <c r="AP97" s="28">
        <v>0</v>
      </c>
      <c r="AQ97" s="28">
        <v>0</v>
      </c>
      <c r="AR97" s="28">
        <v>0</v>
      </c>
      <c r="AS97" s="28">
        <v>0</v>
      </c>
      <c r="AT97" s="29">
        <f t="shared" si="46"/>
        <v>0</v>
      </c>
      <c r="AU97" s="28">
        <v>0</v>
      </c>
      <c r="AV97" s="28">
        <v>0</v>
      </c>
      <c r="AW97" s="29">
        <f t="shared" si="47"/>
        <v>0</v>
      </c>
      <c r="AX97" s="28">
        <v>0</v>
      </c>
      <c r="AY97" s="28">
        <v>0</v>
      </c>
      <c r="AZ97" s="28">
        <v>0</v>
      </c>
      <c r="BA97" s="28">
        <v>0</v>
      </c>
      <c r="BB97" s="29">
        <f t="shared" si="48"/>
        <v>0</v>
      </c>
      <c r="BC97" s="28">
        <v>0</v>
      </c>
      <c r="BD97" s="28">
        <v>0</v>
      </c>
      <c r="BE97" s="29">
        <f t="shared" si="49"/>
        <v>0</v>
      </c>
      <c r="BF97" s="28" t="e">
        <f t="shared" si="34"/>
        <v>#DIV/0!</v>
      </c>
      <c r="BG97" s="28" t="e">
        <f t="shared" si="34"/>
        <v>#DIV/0!</v>
      </c>
      <c r="BH97" s="28" t="e">
        <f t="shared" si="34"/>
        <v>#DIV/0!</v>
      </c>
      <c r="BI97" s="28" t="e">
        <f t="shared" si="34"/>
        <v>#DIV/0!</v>
      </c>
      <c r="BJ97" s="28" t="e">
        <f t="shared" si="35"/>
        <v>#DIV/0!</v>
      </c>
      <c r="BK97" s="28" t="e">
        <f t="shared" si="35"/>
        <v>#DIV/0!</v>
      </c>
      <c r="BL97" s="28" t="e">
        <f t="shared" si="35"/>
        <v>#DIV/0!</v>
      </c>
      <c r="BM97" s="28">
        <v>0</v>
      </c>
      <c r="BN97" s="28">
        <v>0</v>
      </c>
      <c r="BO97" s="28">
        <v>0</v>
      </c>
      <c r="BP97" s="28">
        <v>0</v>
      </c>
      <c r="BQ97" s="29">
        <f t="shared" si="50"/>
        <v>0</v>
      </c>
      <c r="BR97" s="28">
        <v>0</v>
      </c>
      <c r="BS97" s="28">
        <v>0</v>
      </c>
      <c r="BT97" s="29">
        <f t="shared" si="51"/>
        <v>0</v>
      </c>
      <c r="BU97" s="28" t="e">
        <f t="shared" si="36"/>
        <v>#DIV/0!</v>
      </c>
      <c r="BV97" s="28" t="e">
        <f t="shared" si="36"/>
        <v>#DIV/0!</v>
      </c>
      <c r="BW97" s="28" t="e">
        <f t="shared" si="36"/>
        <v>#DIV/0!</v>
      </c>
      <c r="BX97" s="28" t="e">
        <f t="shared" si="36"/>
        <v>#DIV/0!</v>
      </c>
      <c r="BY97" s="28" t="e">
        <f t="shared" si="37"/>
        <v>#DIV/0!</v>
      </c>
      <c r="BZ97" s="28" t="e">
        <f t="shared" si="37"/>
        <v>#DIV/0!</v>
      </c>
      <c r="CA97" s="28" t="e">
        <f t="shared" si="37"/>
        <v>#DIV/0!</v>
      </c>
      <c r="CB97" s="31">
        <v>0</v>
      </c>
      <c r="CC97" s="31">
        <v>0</v>
      </c>
      <c r="CD97" s="28">
        <v>0</v>
      </c>
      <c r="CE97" s="28">
        <v>0</v>
      </c>
      <c r="CF97" s="29">
        <f t="shared" si="52"/>
        <v>0</v>
      </c>
      <c r="CG97" s="28"/>
      <c r="CH97" s="28"/>
      <c r="CI97" s="32"/>
      <c r="CJ97" s="32"/>
      <c r="CK97" s="32"/>
      <c r="CL97" s="32"/>
      <c r="CM97" s="32"/>
      <c r="CN97" s="33"/>
      <c r="CO97" s="33"/>
      <c r="CP97" s="32"/>
      <c r="CQ97" s="34"/>
      <c r="CR97" s="34"/>
      <c r="CS97" s="34"/>
      <c r="CT97" s="34"/>
      <c r="CU97" s="34"/>
      <c r="CV97" s="34"/>
    </row>
    <row r="98" spans="1:100" s="117" customFormat="1" ht="14.4" x14ac:dyDescent="0.3">
      <c r="A98" s="27" t="s">
        <v>203</v>
      </c>
      <c r="B98" s="115"/>
      <c r="C98" s="110"/>
      <c r="D98" s="116"/>
      <c r="E98" s="29">
        <v>0</v>
      </c>
      <c r="F98" s="29">
        <v>0</v>
      </c>
      <c r="G98" s="29">
        <v>0</v>
      </c>
      <c r="H98" s="29">
        <v>0</v>
      </c>
      <c r="I98" s="29">
        <f t="shared" si="38"/>
        <v>0</v>
      </c>
      <c r="J98" s="29">
        <v>0</v>
      </c>
      <c r="K98" s="29">
        <v>0</v>
      </c>
      <c r="L98" s="29">
        <f t="shared" si="39"/>
        <v>0</v>
      </c>
      <c r="M98" s="28">
        <v>0</v>
      </c>
      <c r="N98" s="28">
        <v>0</v>
      </c>
      <c r="O98" s="28">
        <v>0</v>
      </c>
      <c r="P98" s="28">
        <v>0</v>
      </c>
      <c r="Q98" s="29">
        <f t="shared" si="40"/>
        <v>0</v>
      </c>
      <c r="R98" s="28">
        <v>0</v>
      </c>
      <c r="S98" s="28">
        <v>0</v>
      </c>
      <c r="T98" s="29">
        <f t="shared" si="41"/>
        <v>0</v>
      </c>
      <c r="U98" s="28">
        <v>0</v>
      </c>
      <c r="V98" s="28">
        <v>0</v>
      </c>
      <c r="W98" s="28">
        <v>0</v>
      </c>
      <c r="X98" s="28">
        <v>0</v>
      </c>
      <c r="Y98" s="29">
        <f t="shared" si="42"/>
        <v>0</v>
      </c>
      <c r="Z98" s="28">
        <v>0</v>
      </c>
      <c r="AA98" s="28">
        <v>0</v>
      </c>
      <c r="AB98" s="29">
        <f t="shared" si="43"/>
        <v>0</v>
      </c>
      <c r="AC98" s="29" t="e">
        <f t="shared" si="33"/>
        <v>#DIV/0!</v>
      </c>
      <c r="AD98" s="29" t="e">
        <f t="shared" si="33"/>
        <v>#DIV/0!</v>
      </c>
      <c r="AE98" s="29" t="e">
        <f t="shared" si="33"/>
        <v>#DIV/0!</v>
      </c>
      <c r="AF98" s="29" t="e">
        <f t="shared" si="33"/>
        <v>#DIV/0!</v>
      </c>
      <c r="AG98" s="29" t="e">
        <f t="shared" si="33"/>
        <v>#DIV/0!</v>
      </c>
      <c r="AH98" s="30">
        <v>0</v>
      </c>
      <c r="AI98" s="30">
        <v>0</v>
      </c>
      <c r="AJ98" s="30">
        <v>0</v>
      </c>
      <c r="AK98" s="30">
        <v>0</v>
      </c>
      <c r="AL98" s="29">
        <f t="shared" si="44"/>
        <v>0</v>
      </c>
      <c r="AM98" s="30">
        <v>0</v>
      </c>
      <c r="AN98" s="30">
        <v>0</v>
      </c>
      <c r="AO98" s="29">
        <f t="shared" si="45"/>
        <v>0</v>
      </c>
      <c r="AP98" s="28">
        <v>0</v>
      </c>
      <c r="AQ98" s="28">
        <v>0</v>
      </c>
      <c r="AR98" s="28">
        <v>0</v>
      </c>
      <c r="AS98" s="28">
        <v>0</v>
      </c>
      <c r="AT98" s="29">
        <f t="shared" si="46"/>
        <v>0</v>
      </c>
      <c r="AU98" s="28">
        <v>0</v>
      </c>
      <c r="AV98" s="28">
        <v>0</v>
      </c>
      <c r="AW98" s="29">
        <f t="shared" si="47"/>
        <v>0</v>
      </c>
      <c r="AX98" s="28">
        <v>0</v>
      </c>
      <c r="AY98" s="28">
        <v>0</v>
      </c>
      <c r="AZ98" s="28">
        <v>0</v>
      </c>
      <c r="BA98" s="28">
        <v>0</v>
      </c>
      <c r="BB98" s="29">
        <f t="shared" si="48"/>
        <v>0</v>
      </c>
      <c r="BC98" s="28">
        <v>0</v>
      </c>
      <c r="BD98" s="28">
        <v>0</v>
      </c>
      <c r="BE98" s="29">
        <f t="shared" si="49"/>
        <v>0</v>
      </c>
      <c r="BF98" s="28" t="e">
        <f t="shared" si="34"/>
        <v>#DIV/0!</v>
      </c>
      <c r="BG98" s="28" t="e">
        <f t="shared" si="34"/>
        <v>#DIV/0!</v>
      </c>
      <c r="BH98" s="28" t="e">
        <f t="shared" si="34"/>
        <v>#DIV/0!</v>
      </c>
      <c r="BI98" s="28" t="e">
        <f t="shared" si="34"/>
        <v>#DIV/0!</v>
      </c>
      <c r="BJ98" s="28" t="e">
        <f t="shared" si="35"/>
        <v>#DIV/0!</v>
      </c>
      <c r="BK98" s="28" t="e">
        <f t="shared" si="35"/>
        <v>#DIV/0!</v>
      </c>
      <c r="BL98" s="28" t="e">
        <f t="shared" si="35"/>
        <v>#DIV/0!</v>
      </c>
      <c r="BM98" s="28">
        <v>0</v>
      </c>
      <c r="BN98" s="28">
        <v>0</v>
      </c>
      <c r="BO98" s="28">
        <v>0</v>
      </c>
      <c r="BP98" s="28">
        <v>0</v>
      </c>
      <c r="BQ98" s="29">
        <f t="shared" si="50"/>
        <v>0</v>
      </c>
      <c r="BR98" s="28">
        <v>0</v>
      </c>
      <c r="BS98" s="28">
        <v>0</v>
      </c>
      <c r="BT98" s="29">
        <f t="shared" si="51"/>
        <v>0</v>
      </c>
      <c r="BU98" s="28" t="e">
        <f t="shared" si="36"/>
        <v>#DIV/0!</v>
      </c>
      <c r="BV98" s="28" t="e">
        <f t="shared" si="36"/>
        <v>#DIV/0!</v>
      </c>
      <c r="BW98" s="28" t="e">
        <f t="shared" si="36"/>
        <v>#DIV/0!</v>
      </c>
      <c r="BX98" s="28" t="e">
        <f t="shared" si="36"/>
        <v>#DIV/0!</v>
      </c>
      <c r="BY98" s="28" t="e">
        <f t="shared" si="37"/>
        <v>#DIV/0!</v>
      </c>
      <c r="BZ98" s="28" t="e">
        <f t="shared" si="37"/>
        <v>#DIV/0!</v>
      </c>
      <c r="CA98" s="28" t="e">
        <f t="shared" si="37"/>
        <v>#DIV/0!</v>
      </c>
      <c r="CB98" s="31">
        <v>0</v>
      </c>
      <c r="CC98" s="31">
        <v>0</v>
      </c>
      <c r="CD98" s="28">
        <v>0</v>
      </c>
      <c r="CE98" s="28">
        <v>0</v>
      </c>
      <c r="CF98" s="29">
        <f t="shared" si="52"/>
        <v>0</v>
      </c>
      <c r="CG98" s="28"/>
      <c r="CH98" s="28"/>
      <c r="CI98" s="32"/>
      <c r="CJ98" s="32"/>
      <c r="CK98" s="32"/>
      <c r="CL98" s="32"/>
      <c r="CM98" s="32"/>
      <c r="CN98" s="33"/>
      <c r="CO98" s="33"/>
      <c r="CP98" s="32"/>
      <c r="CQ98" s="34"/>
      <c r="CR98" s="34"/>
      <c r="CS98" s="34"/>
      <c r="CT98" s="34"/>
      <c r="CU98" s="34"/>
      <c r="CV98" s="34"/>
    </row>
    <row r="99" spans="1:100" s="26" customFormat="1" ht="14.4" x14ac:dyDescent="0.3">
      <c r="A99" s="22" t="s">
        <v>204</v>
      </c>
      <c r="B99" s="23"/>
      <c r="C99" s="24"/>
      <c r="D99" s="23"/>
      <c r="E99" s="29">
        <v>0</v>
      </c>
      <c r="F99" s="29">
        <v>0</v>
      </c>
      <c r="G99" s="29">
        <v>0</v>
      </c>
      <c r="H99" s="29">
        <v>0</v>
      </c>
      <c r="I99" s="29">
        <f t="shared" si="38"/>
        <v>0</v>
      </c>
      <c r="J99" s="29">
        <v>0</v>
      </c>
      <c r="K99" s="29">
        <v>0</v>
      </c>
      <c r="L99" s="29">
        <f t="shared" si="39"/>
        <v>0</v>
      </c>
      <c r="M99" s="28">
        <v>0</v>
      </c>
      <c r="N99" s="28">
        <v>0</v>
      </c>
      <c r="O99" s="28">
        <v>0</v>
      </c>
      <c r="P99" s="28">
        <v>0</v>
      </c>
      <c r="Q99" s="29">
        <f t="shared" si="40"/>
        <v>0</v>
      </c>
      <c r="R99" s="28">
        <v>0</v>
      </c>
      <c r="S99" s="28">
        <v>0</v>
      </c>
      <c r="T99" s="29">
        <f t="shared" si="41"/>
        <v>0</v>
      </c>
      <c r="U99" s="28">
        <v>0</v>
      </c>
      <c r="V99" s="28">
        <v>0</v>
      </c>
      <c r="W99" s="28">
        <v>0</v>
      </c>
      <c r="X99" s="28">
        <v>0</v>
      </c>
      <c r="Y99" s="29">
        <f t="shared" si="42"/>
        <v>0</v>
      </c>
      <c r="Z99" s="28">
        <v>0</v>
      </c>
      <c r="AA99" s="28">
        <v>0</v>
      </c>
      <c r="AB99" s="29">
        <f t="shared" si="43"/>
        <v>0</v>
      </c>
      <c r="AC99" s="29" t="e">
        <f t="shared" si="33"/>
        <v>#DIV/0!</v>
      </c>
      <c r="AD99" s="29" t="e">
        <f t="shared" si="33"/>
        <v>#DIV/0!</v>
      </c>
      <c r="AE99" s="29" t="e">
        <f t="shared" si="33"/>
        <v>#DIV/0!</v>
      </c>
      <c r="AF99" s="29" t="e">
        <f t="shared" si="33"/>
        <v>#DIV/0!</v>
      </c>
      <c r="AG99" s="29" t="e">
        <f t="shared" si="33"/>
        <v>#DIV/0!</v>
      </c>
      <c r="AH99" s="30">
        <v>0</v>
      </c>
      <c r="AI99" s="30">
        <v>0</v>
      </c>
      <c r="AJ99" s="30">
        <v>0</v>
      </c>
      <c r="AK99" s="30">
        <v>0</v>
      </c>
      <c r="AL99" s="29">
        <f t="shared" si="44"/>
        <v>0</v>
      </c>
      <c r="AM99" s="30">
        <v>0</v>
      </c>
      <c r="AN99" s="30">
        <v>0</v>
      </c>
      <c r="AO99" s="29">
        <f t="shared" si="45"/>
        <v>0</v>
      </c>
      <c r="AP99" s="28">
        <v>0</v>
      </c>
      <c r="AQ99" s="28">
        <v>0</v>
      </c>
      <c r="AR99" s="28">
        <v>0</v>
      </c>
      <c r="AS99" s="28">
        <v>0</v>
      </c>
      <c r="AT99" s="29">
        <f t="shared" si="46"/>
        <v>0</v>
      </c>
      <c r="AU99" s="28">
        <v>0</v>
      </c>
      <c r="AV99" s="28">
        <v>0</v>
      </c>
      <c r="AW99" s="29">
        <f t="shared" si="47"/>
        <v>0</v>
      </c>
      <c r="AX99" s="28">
        <v>0</v>
      </c>
      <c r="AY99" s="28">
        <v>0</v>
      </c>
      <c r="AZ99" s="28">
        <v>0</v>
      </c>
      <c r="BA99" s="28">
        <v>0</v>
      </c>
      <c r="BB99" s="29">
        <f t="shared" si="48"/>
        <v>0</v>
      </c>
      <c r="BC99" s="28">
        <v>0</v>
      </c>
      <c r="BD99" s="28">
        <v>0</v>
      </c>
      <c r="BE99" s="29">
        <f t="shared" si="49"/>
        <v>0</v>
      </c>
      <c r="BF99" s="28" t="e">
        <f t="shared" si="34"/>
        <v>#DIV/0!</v>
      </c>
      <c r="BG99" s="28" t="e">
        <f t="shared" si="34"/>
        <v>#DIV/0!</v>
      </c>
      <c r="BH99" s="28" t="e">
        <f t="shared" si="34"/>
        <v>#DIV/0!</v>
      </c>
      <c r="BI99" s="28" t="e">
        <f t="shared" si="34"/>
        <v>#DIV/0!</v>
      </c>
      <c r="BJ99" s="28" t="e">
        <f t="shared" si="35"/>
        <v>#DIV/0!</v>
      </c>
      <c r="BK99" s="28" t="e">
        <f t="shared" si="35"/>
        <v>#DIV/0!</v>
      </c>
      <c r="BL99" s="28" t="e">
        <f t="shared" si="35"/>
        <v>#DIV/0!</v>
      </c>
      <c r="BM99" s="28">
        <v>0</v>
      </c>
      <c r="BN99" s="28">
        <v>0</v>
      </c>
      <c r="BO99" s="28">
        <v>0</v>
      </c>
      <c r="BP99" s="28">
        <v>0</v>
      </c>
      <c r="BQ99" s="29">
        <f t="shared" si="50"/>
        <v>0</v>
      </c>
      <c r="BR99" s="28">
        <v>0</v>
      </c>
      <c r="BS99" s="28">
        <v>0</v>
      </c>
      <c r="BT99" s="29">
        <f t="shared" si="51"/>
        <v>0</v>
      </c>
      <c r="BU99" s="28" t="e">
        <f t="shared" si="36"/>
        <v>#DIV/0!</v>
      </c>
      <c r="BV99" s="28" t="e">
        <f t="shared" si="36"/>
        <v>#DIV/0!</v>
      </c>
      <c r="BW99" s="28" t="e">
        <f t="shared" si="36"/>
        <v>#DIV/0!</v>
      </c>
      <c r="BX99" s="28" t="e">
        <f t="shared" si="36"/>
        <v>#DIV/0!</v>
      </c>
      <c r="BY99" s="28" t="e">
        <f t="shared" si="37"/>
        <v>#DIV/0!</v>
      </c>
      <c r="BZ99" s="28" t="e">
        <f t="shared" si="37"/>
        <v>#DIV/0!</v>
      </c>
      <c r="CA99" s="28" t="e">
        <f t="shared" si="37"/>
        <v>#DIV/0!</v>
      </c>
      <c r="CB99" s="31">
        <v>0</v>
      </c>
      <c r="CC99" s="31">
        <v>0</v>
      </c>
      <c r="CD99" s="28">
        <v>0</v>
      </c>
      <c r="CE99" s="28">
        <v>0</v>
      </c>
      <c r="CF99" s="29">
        <f t="shared" si="52"/>
        <v>0</v>
      </c>
      <c r="CG99" s="28"/>
      <c r="CH99" s="28"/>
      <c r="CI99" s="23"/>
      <c r="CJ99" s="23"/>
      <c r="CK99" s="23"/>
      <c r="CL99" s="23"/>
      <c r="CM99" s="23"/>
      <c r="CN99" s="23"/>
      <c r="CO99" s="23"/>
      <c r="CP99" s="23"/>
      <c r="CQ99" s="25"/>
      <c r="CR99" s="25"/>
      <c r="CS99" s="25"/>
      <c r="CT99" s="25"/>
      <c r="CU99" s="25"/>
      <c r="CV99" s="25"/>
    </row>
    <row r="100" spans="1:100" s="117" customFormat="1" ht="14.4" x14ac:dyDescent="0.3">
      <c r="A100" s="27" t="s">
        <v>205</v>
      </c>
      <c r="B100" s="115"/>
      <c r="C100" s="110"/>
      <c r="D100" s="116"/>
      <c r="E100" s="29">
        <v>0</v>
      </c>
      <c r="F100" s="29">
        <v>0</v>
      </c>
      <c r="G100" s="29">
        <v>0</v>
      </c>
      <c r="H100" s="29">
        <v>0</v>
      </c>
      <c r="I100" s="29">
        <f t="shared" si="38"/>
        <v>0</v>
      </c>
      <c r="J100" s="29">
        <v>0</v>
      </c>
      <c r="K100" s="29">
        <v>0</v>
      </c>
      <c r="L100" s="29">
        <f t="shared" si="39"/>
        <v>0</v>
      </c>
      <c r="M100" s="28">
        <v>0</v>
      </c>
      <c r="N100" s="28">
        <v>0</v>
      </c>
      <c r="O100" s="28">
        <v>0</v>
      </c>
      <c r="P100" s="28">
        <v>0</v>
      </c>
      <c r="Q100" s="29">
        <f t="shared" si="40"/>
        <v>0</v>
      </c>
      <c r="R100" s="28">
        <v>0</v>
      </c>
      <c r="S100" s="28">
        <v>0</v>
      </c>
      <c r="T100" s="29">
        <f t="shared" si="41"/>
        <v>0</v>
      </c>
      <c r="U100" s="28">
        <v>0</v>
      </c>
      <c r="V100" s="28">
        <v>0</v>
      </c>
      <c r="W100" s="28">
        <v>0</v>
      </c>
      <c r="X100" s="28">
        <v>0</v>
      </c>
      <c r="Y100" s="29">
        <f t="shared" si="42"/>
        <v>0</v>
      </c>
      <c r="Z100" s="28">
        <v>0</v>
      </c>
      <c r="AA100" s="28">
        <v>0</v>
      </c>
      <c r="AB100" s="29">
        <f t="shared" si="43"/>
        <v>0</v>
      </c>
      <c r="AC100" s="29" t="e">
        <f t="shared" si="33"/>
        <v>#DIV/0!</v>
      </c>
      <c r="AD100" s="29" t="e">
        <f t="shared" si="33"/>
        <v>#DIV/0!</v>
      </c>
      <c r="AE100" s="29" t="e">
        <f t="shared" si="33"/>
        <v>#DIV/0!</v>
      </c>
      <c r="AF100" s="29" t="e">
        <f t="shared" si="33"/>
        <v>#DIV/0!</v>
      </c>
      <c r="AG100" s="29" t="e">
        <f t="shared" si="33"/>
        <v>#DIV/0!</v>
      </c>
      <c r="AH100" s="30">
        <v>0</v>
      </c>
      <c r="AI100" s="30">
        <v>0</v>
      </c>
      <c r="AJ100" s="30">
        <v>0</v>
      </c>
      <c r="AK100" s="30">
        <v>0</v>
      </c>
      <c r="AL100" s="29">
        <f t="shared" si="44"/>
        <v>0</v>
      </c>
      <c r="AM100" s="30">
        <v>0</v>
      </c>
      <c r="AN100" s="30">
        <v>0</v>
      </c>
      <c r="AO100" s="29">
        <f t="shared" si="45"/>
        <v>0</v>
      </c>
      <c r="AP100" s="28">
        <v>0</v>
      </c>
      <c r="AQ100" s="28">
        <v>0</v>
      </c>
      <c r="AR100" s="28">
        <v>0</v>
      </c>
      <c r="AS100" s="28">
        <v>0</v>
      </c>
      <c r="AT100" s="29">
        <f t="shared" si="46"/>
        <v>0</v>
      </c>
      <c r="AU100" s="28">
        <v>0</v>
      </c>
      <c r="AV100" s="28">
        <v>0</v>
      </c>
      <c r="AW100" s="29">
        <f t="shared" si="47"/>
        <v>0</v>
      </c>
      <c r="AX100" s="28">
        <v>0</v>
      </c>
      <c r="AY100" s="28">
        <v>0</v>
      </c>
      <c r="AZ100" s="28">
        <v>0</v>
      </c>
      <c r="BA100" s="28">
        <v>0</v>
      </c>
      <c r="BB100" s="29">
        <f t="shared" si="48"/>
        <v>0</v>
      </c>
      <c r="BC100" s="28">
        <v>0</v>
      </c>
      <c r="BD100" s="28">
        <v>0</v>
      </c>
      <c r="BE100" s="29">
        <f t="shared" si="49"/>
        <v>0</v>
      </c>
      <c r="BF100" s="28" t="e">
        <f t="shared" si="34"/>
        <v>#DIV/0!</v>
      </c>
      <c r="BG100" s="28" t="e">
        <f t="shared" si="34"/>
        <v>#DIV/0!</v>
      </c>
      <c r="BH100" s="28" t="e">
        <f t="shared" si="34"/>
        <v>#DIV/0!</v>
      </c>
      <c r="BI100" s="28" t="e">
        <f t="shared" si="34"/>
        <v>#DIV/0!</v>
      </c>
      <c r="BJ100" s="28" t="e">
        <f t="shared" si="35"/>
        <v>#DIV/0!</v>
      </c>
      <c r="BK100" s="28" t="e">
        <f t="shared" si="35"/>
        <v>#DIV/0!</v>
      </c>
      <c r="BL100" s="28" t="e">
        <f t="shared" si="35"/>
        <v>#DIV/0!</v>
      </c>
      <c r="BM100" s="28">
        <v>0</v>
      </c>
      <c r="BN100" s="28">
        <v>0</v>
      </c>
      <c r="BO100" s="28">
        <v>0</v>
      </c>
      <c r="BP100" s="28">
        <v>0</v>
      </c>
      <c r="BQ100" s="29">
        <f t="shared" si="50"/>
        <v>0</v>
      </c>
      <c r="BR100" s="28">
        <v>0</v>
      </c>
      <c r="BS100" s="28">
        <v>0</v>
      </c>
      <c r="BT100" s="29">
        <f t="shared" si="51"/>
        <v>0</v>
      </c>
      <c r="BU100" s="28" t="e">
        <f t="shared" si="36"/>
        <v>#DIV/0!</v>
      </c>
      <c r="BV100" s="28" t="e">
        <f t="shared" si="36"/>
        <v>#DIV/0!</v>
      </c>
      <c r="BW100" s="28" t="e">
        <f t="shared" si="36"/>
        <v>#DIV/0!</v>
      </c>
      <c r="BX100" s="28" t="e">
        <f t="shared" si="36"/>
        <v>#DIV/0!</v>
      </c>
      <c r="BY100" s="28" t="e">
        <f t="shared" si="37"/>
        <v>#DIV/0!</v>
      </c>
      <c r="BZ100" s="28" t="e">
        <f t="shared" si="37"/>
        <v>#DIV/0!</v>
      </c>
      <c r="CA100" s="28" t="e">
        <f t="shared" si="37"/>
        <v>#DIV/0!</v>
      </c>
      <c r="CB100" s="31">
        <v>0</v>
      </c>
      <c r="CC100" s="31">
        <v>0</v>
      </c>
      <c r="CD100" s="28">
        <v>0</v>
      </c>
      <c r="CE100" s="28">
        <v>0</v>
      </c>
      <c r="CF100" s="29">
        <f t="shared" si="52"/>
        <v>0</v>
      </c>
      <c r="CG100" s="28"/>
      <c r="CH100" s="28"/>
      <c r="CI100" s="32"/>
      <c r="CJ100" s="32"/>
      <c r="CK100" s="32"/>
      <c r="CL100" s="32"/>
      <c r="CM100" s="32"/>
      <c r="CN100" s="33"/>
      <c r="CO100" s="33"/>
      <c r="CP100" s="32"/>
      <c r="CQ100" s="34"/>
      <c r="CR100" s="34"/>
      <c r="CS100" s="34"/>
      <c r="CT100" s="34"/>
      <c r="CU100" s="34"/>
      <c r="CV100" s="34"/>
    </row>
    <row r="101" spans="1:100" s="117" customFormat="1" ht="41.4" x14ac:dyDescent="0.3">
      <c r="A101" s="27" t="s">
        <v>206</v>
      </c>
      <c r="B101" s="115"/>
      <c r="C101" s="110"/>
      <c r="D101" s="116"/>
      <c r="E101" s="29">
        <v>0</v>
      </c>
      <c r="F101" s="29">
        <v>0</v>
      </c>
      <c r="G101" s="29">
        <v>0</v>
      </c>
      <c r="H101" s="29">
        <v>0</v>
      </c>
      <c r="I101" s="29">
        <f t="shared" si="38"/>
        <v>0</v>
      </c>
      <c r="J101" s="29">
        <v>0</v>
      </c>
      <c r="K101" s="29">
        <v>0</v>
      </c>
      <c r="L101" s="29">
        <f t="shared" si="39"/>
        <v>0</v>
      </c>
      <c r="M101" s="28">
        <v>0</v>
      </c>
      <c r="N101" s="28">
        <v>0</v>
      </c>
      <c r="O101" s="28">
        <v>0</v>
      </c>
      <c r="P101" s="28">
        <v>0</v>
      </c>
      <c r="Q101" s="29">
        <f t="shared" si="40"/>
        <v>0</v>
      </c>
      <c r="R101" s="28">
        <v>0</v>
      </c>
      <c r="S101" s="28">
        <v>0</v>
      </c>
      <c r="T101" s="29">
        <f t="shared" si="41"/>
        <v>0</v>
      </c>
      <c r="U101" s="28">
        <v>0</v>
      </c>
      <c r="V101" s="28">
        <v>0</v>
      </c>
      <c r="W101" s="28">
        <v>0</v>
      </c>
      <c r="X101" s="28">
        <v>0</v>
      </c>
      <c r="Y101" s="29">
        <f t="shared" si="42"/>
        <v>0</v>
      </c>
      <c r="Z101" s="28">
        <v>0</v>
      </c>
      <c r="AA101" s="28">
        <v>0</v>
      </c>
      <c r="AB101" s="29">
        <f t="shared" si="43"/>
        <v>0</v>
      </c>
      <c r="AC101" s="29" t="e">
        <f t="shared" si="33"/>
        <v>#DIV/0!</v>
      </c>
      <c r="AD101" s="29" t="e">
        <f t="shared" si="33"/>
        <v>#DIV/0!</v>
      </c>
      <c r="AE101" s="29" t="e">
        <f t="shared" si="33"/>
        <v>#DIV/0!</v>
      </c>
      <c r="AF101" s="29" t="e">
        <f t="shared" si="33"/>
        <v>#DIV/0!</v>
      </c>
      <c r="AG101" s="29" t="e">
        <f t="shared" si="33"/>
        <v>#DIV/0!</v>
      </c>
      <c r="AH101" s="30">
        <v>0</v>
      </c>
      <c r="AI101" s="30">
        <v>0</v>
      </c>
      <c r="AJ101" s="30">
        <v>0</v>
      </c>
      <c r="AK101" s="30">
        <v>0</v>
      </c>
      <c r="AL101" s="29">
        <f t="shared" si="44"/>
        <v>0</v>
      </c>
      <c r="AM101" s="30">
        <v>0</v>
      </c>
      <c r="AN101" s="30">
        <v>0</v>
      </c>
      <c r="AO101" s="29">
        <f t="shared" si="45"/>
        <v>0</v>
      </c>
      <c r="AP101" s="28">
        <v>0</v>
      </c>
      <c r="AQ101" s="28">
        <v>0</v>
      </c>
      <c r="AR101" s="28">
        <v>0</v>
      </c>
      <c r="AS101" s="28">
        <v>0</v>
      </c>
      <c r="AT101" s="29">
        <f t="shared" si="46"/>
        <v>0</v>
      </c>
      <c r="AU101" s="28">
        <v>0</v>
      </c>
      <c r="AV101" s="28">
        <v>0</v>
      </c>
      <c r="AW101" s="29">
        <f t="shared" si="47"/>
        <v>0</v>
      </c>
      <c r="AX101" s="28">
        <v>0</v>
      </c>
      <c r="AY101" s="28">
        <v>0</v>
      </c>
      <c r="AZ101" s="28">
        <v>0</v>
      </c>
      <c r="BA101" s="28">
        <v>0</v>
      </c>
      <c r="BB101" s="29">
        <f t="shared" si="48"/>
        <v>0</v>
      </c>
      <c r="BC101" s="28">
        <v>0</v>
      </c>
      <c r="BD101" s="28">
        <v>0</v>
      </c>
      <c r="BE101" s="29">
        <f t="shared" si="49"/>
        <v>0</v>
      </c>
      <c r="BF101" s="28" t="e">
        <f t="shared" si="34"/>
        <v>#DIV/0!</v>
      </c>
      <c r="BG101" s="28" t="e">
        <f t="shared" si="34"/>
        <v>#DIV/0!</v>
      </c>
      <c r="BH101" s="28" t="e">
        <f t="shared" si="34"/>
        <v>#DIV/0!</v>
      </c>
      <c r="BI101" s="28" t="e">
        <f t="shared" si="34"/>
        <v>#DIV/0!</v>
      </c>
      <c r="BJ101" s="28" t="e">
        <f t="shared" si="35"/>
        <v>#DIV/0!</v>
      </c>
      <c r="BK101" s="28" t="e">
        <f t="shared" si="35"/>
        <v>#DIV/0!</v>
      </c>
      <c r="BL101" s="28" t="e">
        <f t="shared" si="35"/>
        <v>#DIV/0!</v>
      </c>
      <c r="BM101" s="28">
        <v>0</v>
      </c>
      <c r="BN101" s="28">
        <v>0</v>
      </c>
      <c r="BO101" s="28">
        <v>0</v>
      </c>
      <c r="BP101" s="28">
        <v>0</v>
      </c>
      <c r="BQ101" s="29">
        <f t="shared" si="50"/>
        <v>0</v>
      </c>
      <c r="BR101" s="28">
        <v>0</v>
      </c>
      <c r="BS101" s="28">
        <v>0</v>
      </c>
      <c r="BT101" s="29">
        <f t="shared" si="51"/>
        <v>0</v>
      </c>
      <c r="BU101" s="28" t="e">
        <f t="shared" si="36"/>
        <v>#DIV/0!</v>
      </c>
      <c r="BV101" s="28" t="e">
        <f t="shared" si="36"/>
        <v>#DIV/0!</v>
      </c>
      <c r="BW101" s="28" t="e">
        <f t="shared" si="36"/>
        <v>#DIV/0!</v>
      </c>
      <c r="BX101" s="28" t="e">
        <f t="shared" si="36"/>
        <v>#DIV/0!</v>
      </c>
      <c r="BY101" s="28" t="e">
        <f t="shared" si="37"/>
        <v>#DIV/0!</v>
      </c>
      <c r="BZ101" s="28" t="e">
        <f t="shared" si="37"/>
        <v>#DIV/0!</v>
      </c>
      <c r="CA101" s="28" t="e">
        <f t="shared" si="37"/>
        <v>#DIV/0!</v>
      </c>
      <c r="CB101" s="31">
        <v>0</v>
      </c>
      <c r="CC101" s="31">
        <v>0</v>
      </c>
      <c r="CD101" s="28">
        <v>0</v>
      </c>
      <c r="CE101" s="28">
        <v>0</v>
      </c>
      <c r="CF101" s="29">
        <f t="shared" si="52"/>
        <v>0</v>
      </c>
      <c r="CG101" s="28"/>
      <c r="CH101" s="28"/>
      <c r="CI101" s="32"/>
      <c r="CJ101" s="32"/>
      <c r="CK101" s="32"/>
      <c r="CL101" s="32"/>
      <c r="CM101" s="32"/>
      <c r="CN101" s="33"/>
      <c r="CO101" s="33"/>
      <c r="CP101" s="32"/>
      <c r="CQ101" s="34"/>
      <c r="CR101" s="34"/>
      <c r="CS101" s="34"/>
      <c r="CT101" s="34"/>
      <c r="CU101" s="34"/>
      <c r="CV101" s="34"/>
    </row>
    <row r="102" spans="1:100" s="117" customFormat="1" ht="27.6" x14ac:dyDescent="0.3">
      <c r="A102" s="27" t="s">
        <v>163</v>
      </c>
      <c r="B102" s="115"/>
      <c r="C102" s="110"/>
      <c r="D102" s="116"/>
      <c r="E102" s="29">
        <v>0</v>
      </c>
      <c r="F102" s="29">
        <v>0</v>
      </c>
      <c r="G102" s="29">
        <v>0</v>
      </c>
      <c r="H102" s="29">
        <v>0</v>
      </c>
      <c r="I102" s="29">
        <f t="shared" si="38"/>
        <v>0</v>
      </c>
      <c r="J102" s="29">
        <v>0</v>
      </c>
      <c r="K102" s="29">
        <v>0</v>
      </c>
      <c r="L102" s="29">
        <f t="shared" si="39"/>
        <v>0</v>
      </c>
      <c r="M102" s="28">
        <v>0</v>
      </c>
      <c r="N102" s="28">
        <v>0</v>
      </c>
      <c r="O102" s="28">
        <v>0</v>
      </c>
      <c r="P102" s="28">
        <v>0</v>
      </c>
      <c r="Q102" s="29">
        <f t="shared" si="40"/>
        <v>0</v>
      </c>
      <c r="R102" s="28">
        <v>0</v>
      </c>
      <c r="S102" s="28">
        <v>0</v>
      </c>
      <c r="T102" s="29">
        <f t="shared" si="41"/>
        <v>0</v>
      </c>
      <c r="U102" s="28">
        <v>0</v>
      </c>
      <c r="V102" s="28">
        <v>0</v>
      </c>
      <c r="W102" s="28">
        <v>0</v>
      </c>
      <c r="X102" s="28">
        <v>0</v>
      </c>
      <c r="Y102" s="29">
        <f t="shared" si="42"/>
        <v>0</v>
      </c>
      <c r="Z102" s="28">
        <v>0</v>
      </c>
      <c r="AA102" s="28">
        <v>0</v>
      </c>
      <c r="AB102" s="29">
        <f t="shared" si="43"/>
        <v>0</v>
      </c>
      <c r="AC102" s="29" t="e">
        <f t="shared" si="33"/>
        <v>#DIV/0!</v>
      </c>
      <c r="AD102" s="29" t="e">
        <f t="shared" si="33"/>
        <v>#DIV/0!</v>
      </c>
      <c r="AE102" s="29" t="e">
        <f t="shared" si="33"/>
        <v>#DIV/0!</v>
      </c>
      <c r="AF102" s="29" t="e">
        <f t="shared" si="33"/>
        <v>#DIV/0!</v>
      </c>
      <c r="AG102" s="29" t="e">
        <f t="shared" si="33"/>
        <v>#DIV/0!</v>
      </c>
      <c r="AH102" s="30">
        <v>0</v>
      </c>
      <c r="AI102" s="30">
        <v>0</v>
      </c>
      <c r="AJ102" s="30">
        <v>0</v>
      </c>
      <c r="AK102" s="30">
        <v>0</v>
      </c>
      <c r="AL102" s="29">
        <f t="shared" si="44"/>
        <v>0</v>
      </c>
      <c r="AM102" s="30">
        <v>0</v>
      </c>
      <c r="AN102" s="30">
        <v>0</v>
      </c>
      <c r="AO102" s="29">
        <f t="shared" si="45"/>
        <v>0</v>
      </c>
      <c r="AP102" s="28">
        <v>0</v>
      </c>
      <c r="AQ102" s="28">
        <v>0</v>
      </c>
      <c r="AR102" s="28">
        <v>0</v>
      </c>
      <c r="AS102" s="28">
        <v>0</v>
      </c>
      <c r="AT102" s="29">
        <f t="shared" si="46"/>
        <v>0</v>
      </c>
      <c r="AU102" s="28">
        <v>0</v>
      </c>
      <c r="AV102" s="28">
        <v>0</v>
      </c>
      <c r="AW102" s="29">
        <f t="shared" si="47"/>
        <v>0</v>
      </c>
      <c r="AX102" s="28">
        <v>0</v>
      </c>
      <c r="AY102" s="28">
        <v>0</v>
      </c>
      <c r="AZ102" s="28">
        <v>0</v>
      </c>
      <c r="BA102" s="28">
        <v>0</v>
      </c>
      <c r="BB102" s="29">
        <f t="shared" si="48"/>
        <v>0</v>
      </c>
      <c r="BC102" s="28">
        <v>0</v>
      </c>
      <c r="BD102" s="28">
        <v>0</v>
      </c>
      <c r="BE102" s="29">
        <f t="shared" si="49"/>
        <v>0</v>
      </c>
      <c r="BF102" s="28" t="e">
        <f t="shared" si="34"/>
        <v>#DIV/0!</v>
      </c>
      <c r="BG102" s="28" t="e">
        <f t="shared" si="34"/>
        <v>#DIV/0!</v>
      </c>
      <c r="BH102" s="28" t="e">
        <f t="shared" si="34"/>
        <v>#DIV/0!</v>
      </c>
      <c r="BI102" s="28" t="e">
        <f t="shared" si="34"/>
        <v>#DIV/0!</v>
      </c>
      <c r="BJ102" s="28" t="e">
        <f t="shared" si="35"/>
        <v>#DIV/0!</v>
      </c>
      <c r="BK102" s="28" t="e">
        <f t="shared" si="35"/>
        <v>#DIV/0!</v>
      </c>
      <c r="BL102" s="28" t="e">
        <f t="shared" si="35"/>
        <v>#DIV/0!</v>
      </c>
      <c r="BM102" s="28">
        <v>0</v>
      </c>
      <c r="BN102" s="28">
        <v>0</v>
      </c>
      <c r="BO102" s="28">
        <v>0</v>
      </c>
      <c r="BP102" s="28">
        <v>0</v>
      </c>
      <c r="BQ102" s="29">
        <f t="shared" si="50"/>
        <v>0</v>
      </c>
      <c r="BR102" s="28">
        <v>0</v>
      </c>
      <c r="BS102" s="28">
        <v>0</v>
      </c>
      <c r="BT102" s="29">
        <f t="shared" si="51"/>
        <v>0</v>
      </c>
      <c r="BU102" s="28" t="e">
        <f t="shared" si="36"/>
        <v>#DIV/0!</v>
      </c>
      <c r="BV102" s="28" t="e">
        <f t="shared" si="36"/>
        <v>#DIV/0!</v>
      </c>
      <c r="BW102" s="28" t="e">
        <f t="shared" si="36"/>
        <v>#DIV/0!</v>
      </c>
      <c r="BX102" s="28" t="e">
        <f t="shared" si="36"/>
        <v>#DIV/0!</v>
      </c>
      <c r="BY102" s="28" t="e">
        <f t="shared" si="37"/>
        <v>#DIV/0!</v>
      </c>
      <c r="BZ102" s="28" t="e">
        <f t="shared" si="37"/>
        <v>#DIV/0!</v>
      </c>
      <c r="CA102" s="28" t="e">
        <f t="shared" si="37"/>
        <v>#DIV/0!</v>
      </c>
      <c r="CB102" s="31">
        <v>0</v>
      </c>
      <c r="CC102" s="31">
        <v>0</v>
      </c>
      <c r="CD102" s="28">
        <v>0</v>
      </c>
      <c r="CE102" s="28">
        <v>0</v>
      </c>
      <c r="CF102" s="29">
        <f t="shared" si="52"/>
        <v>0</v>
      </c>
      <c r="CG102" s="28"/>
      <c r="CH102" s="28"/>
      <c r="CI102" s="32"/>
      <c r="CJ102" s="32"/>
      <c r="CK102" s="32"/>
      <c r="CL102" s="32"/>
      <c r="CM102" s="32"/>
      <c r="CN102" s="33"/>
      <c r="CO102" s="33"/>
      <c r="CP102" s="32"/>
      <c r="CQ102" s="34"/>
      <c r="CR102" s="34"/>
      <c r="CS102" s="34"/>
      <c r="CT102" s="34"/>
      <c r="CU102" s="34"/>
      <c r="CV102" s="34"/>
    </row>
    <row r="103" spans="1:100" s="117" customFormat="1" ht="27.6" x14ac:dyDescent="0.3">
      <c r="A103" s="27" t="s">
        <v>167</v>
      </c>
      <c r="B103" s="115"/>
      <c r="C103" s="110"/>
      <c r="D103" s="116"/>
      <c r="E103" s="29">
        <v>0</v>
      </c>
      <c r="F103" s="29">
        <v>0</v>
      </c>
      <c r="G103" s="29">
        <v>0</v>
      </c>
      <c r="H103" s="29">
        <v>0</v>
      </c>
      <c r="I103" s="29">
        <f t="shared" si="38"/>
        <v>0</v>
      </c>
      <c r="J103" s="29">
        <v>0</v>
      </c>
      <c r="K103" s="29">
        <v>0</v>
      </c>
      <c r="L103" s="29">
        <f t="shared" si="39"/>
        <v>0</v>
      </c>
      <c r="M103" s="28">
        <v>0</v>
      </c>
      <c r="N103" s="28">
        <v>0</v>
      </c>
      <c r="O103" s="28">
        <v>0</v>
      </c>
      <c r="P103" s="28">
        <v>0</v>
      </c>
      <c r="Q103" s="29">
        <f t="shared" si="40"/>
        <v>0</v>
      </c>
      <c r="R103" s="28">
        <v>0</v>
      </c>
      <c r="S103" s="28">
        <v>0</v>
      </c>
      <c r="T103" s="29">
        <f t="shared" si="41"/>
        <v>0</v>
      </c>
      <c r="U103" s="28">
        <v>0</v>
      </c>
      <c r="V103" s="28">
        <v>0</v>
      </c>
      <c r="W103" s="28">
        <v>0</v>
      </c>
      <c r="X103" s="28">
        <v>0</v>
      </c>
      <c r="Y103" s="29">
        <f t="shared" si="42"/>
        <v>0</v>
      </c>
      <c r="Z103" s="28">
        <v>0</v>
      </c>
      <c r="AA103" s="28">
        <v>0</v>
      </c>
      <c r="AB103" s="29">
        <f t="shared" si="43"/>
        <v>0</v>
      </c>
      <c r="AC103" s="29" t="e">
        <f t="shared" si="33"/>
        <v>#DIV/0!</v>
      </c>
      <c r="AD103" s="29" t="e">
        <f t="shared" si="33"/>
        <v>#DIV/0!</v>
      </c>
      <c r="AE103" s="29" t="e">
        <f t="shared" si="33"/>
        <v>#DIV/0!</v>
      </c>
      <c r="AF103" s="29" t="e">
        <f t="shared" si="33"/>
        <v>#DIV/0!</v>
      </c>
      <c r="AG103" s="29" t="e">
        <f t="shared" si="33"/>
        <v>#DIV/0!</v>
      </c>
      <c r="AH103" s="30">
        <v>0</v>
      </c>
      <c r="AI103" s="30">
        <v>0</v>
      </c>
      <c r="AJ103" s="30">
        <v>0</v>
      </c>
      <c r="AK103" s="30">
        <v>0</v>
      </c>
      <c r="AL103" s="29">
        <f t="shared" si="44"/>
        <v>0</v>
      </c>
      <c r="AM103" s="30">
        <v>0</v>
      </c>
      <c r="AN103" s="30">
        <v>0</v>
      </c>
      <c r="AO103" s="29">
        <f t="shared" si="45"/>
        <v>0</v>
      </c>
      <c r="AP103" s="28">
        <v>0</v>
      </c>
      <c r="AQ103" s="28">
        <v>0</v>
      </c>
      <c r="AR103" s="28">
        <v>0</v>
      </c>
      <c r="AS103" s="28">
        <v>0</v>
      </c>
      <c r="AT103" s="29">
        <f t="shared" si="46"/>
        <v>0</v>
      </c>
      <c r="AU103" s="28">
        <v>0</v>
      </c>
      <c r="AV103" s="28">
        <v>0</v>
      </c>
      <c r="AW103" s="29">
        <f t="shared" si="47"/>
        <v>0</v>
      </c>
      <c r="AX103" s="28">
        <v>0</v>
      </c>
      <c r="AY103" s="28">
        <v>0</v>
      </c>
      <c r="AZ103" s="28">
        <v>0</v>
      </c>
      <c r="BA103" s="28">
        <v>0</v>
      </c>
      <c r="BB103" s="29">
        <f t="shared" si="48"/>
        <v>0</v>
      </c>
      <c r="BC103" s="28">
        <v>0</v>
      </c>
      <c r="BD103" s="28">
        <v>0</v>
      </c>
      <c r="BE103" s="29">
        <f t="shared" si="49"/>
        <v>0</v>
      </c>
      <c r="BF103" s="28" t="e">
        <f t="shared" si="34"/>
        <v>#DIV/0!</v>
      </c>
      <c r="BG103" s="28" t="e">
        <f t="shared" si="34"/>
        <v>#DIV/0!</v>
      </c>
      <c r="BH103" s="28" t="e">
        <f t="shared" si="34"/>
        <v>#DIV/0!</v>
      </c>
      <c r="BI103" s="28" t="e">
        <f t="shared" si="34"/>
        <v>#DIV/0!</v>
      </c>
      <c r="BJ103" s="28" t="e">
        <f t="shared" si="35"/>
        <v>#DIV/0!</v>
      </c>
      <c r="BK103" s="28" t="e">
        <f t="shared" si="35"/>
        <v>#DIV/0!</v>
      </c>
      <c r="BL103" s="28" t="e">
        <f t="shared" si="35"/>
        <v>#DIV/0!</v>
      </c>
      <c r="BM103" s="28">
        <v>0</v>
      </c>
      <c r="BN103" s="28">
        <v>0</v>
      </c>
      <c r="BO103" s="28">
        <v>0</v>
      </c>
      <c r="BP103" s="28">
        <v>0</v>
      </c>
      <c r="BQ103" s="29">
        <f t="shared" si="50"/>
        <v>0</v>
      </c>
      <c r="BR103" s="28">
        <v>0</v>
      </c>
      <c r="BS103" s="28">
        <v>0</v>
      </c>
      <c r="BT103" s="29">
        <f t="shared" si="51"/>
        <v>0</v>
      </c>
      <c r="BU103" s="28" t="e">
        <f t="shared" si="36"/>
        <v>#DIV/0!</v>
      </c>
      <c r="BV103" s="28" t="e">
        <f t="shared" si="36"/>
        <v>#DIV/0!</v>
      </c>
      <c r="BW103" s="28" t="e">
        <f t="shared" si="36"/>
        <v>#DIV/0!</v>
      </c>
      <c r="BX103" s="28" t="e">
        <f t="shared" si="36"/>
        <v>#DIV/0!</v>
      </c>
      <c r="BY103" s="28" t="e">
        <f t="shared" si="37"/>
        <v>#DIV/0!</v>
      </c>
      <c r="BZ103" s="28" t="e">
        <f t="shared" si="37"/>
        <v>#DIV/0!</v>
      </c>
      <c r="CA103" s="28" t="e">
        <f t="shared" si="37"/>
        <v>#DIV/0!</v>
      </c>
      <c r="CB103" s="31">
        <v>0</v>
      </c>
      <c r="CC103" s="31">
        <v>0</v>
      </c>
      <c r="CD103" s="28">
        <v>0</v>
      </c>
      <c r="CE103" s="28">
        <v>0</v>
      </c>
      <c r="CF103" s="29">
        <f t="shared" si="52"/>
        <v>0</v>
      </c>
      <c r="CG103" s="28"/>
      <c r="CH103" s="28"/>
      <c r="CI103" s="32"/>
      <c r="CJ103" s="32"/>
      <c r="CK103" s="32"/>
      <c r="CL103" s="32"/>
      <c r="CM103" s="32"/>
      <c r="CN103" s="33"/>
      <c r="CO103" s="33"/>
      <c r="CP103" s="32"/>
      <c r="CQ103" s="34"/>
      <c r="CR103" s="34"/>
      <c r="CS103" s="34"/>
      <c r="CT103" s="34"/>
      <c r="CU103" s="34"/>
      <c r="CV103" s="34"/>
    </row>
    <row r="104" spans="1:100" s="117" customFormat="1" ht="27.6" x14ac:dyDescent="0.3">
      <c r="A104" s="27" t="s">
        <v>207</v>
      </c>
      <c r="B104" s="115"/>
      <c r="C104" s="110"/>
      <c r="D104" s="116"/>
      <c r="E104" s="29">
        <v>0</v>
      </c>
      <c r="F104" s="29">
        <v>0</v>
      </c>
      <c r="G104" s="29">
        <v>0</v>
      </c>
      <c r="H104" s="29">
        <v>0</v>
      </c>
      <c r="I104" s="29">
        <f t="shared" si="38"/>
        <v>0</v>
      </c>
      <c r="J104" s="29">
        <v>0</v>
      </c>
      <c r="K104" s="29">
        <v>0</v>
      </c>
      <c r="L104" s="29">
        <f t="shared" si="39"/>
        <v>0</v>
      </c>
      <c r="M104" s="28">
        <v>0</v>
      </c>
      <c r="N104" s="28">
        <v>0</v>
      </c>
      <c r="O104" s="28">
        <v>0</v>
      </c>
      <c r="P104" s="28">
        <v>0</v>
      </c>
      <c r="Q104" s="29">
        <f t="shared" si="40"/>
        <v>0</v>
      </c>
      <c r="R104" s="28">
        <v>0</v>
      </c>
      <c r="S104" s="28">
        <v>0</v>
      </c>
      <c r="T104" s="29">
        <f t="shared" si="41"/>
        <v>0</v>
      </c>
      <c r="U104" s="28">
        <v>0</v>
      </c>
      <c r="V104" s="28">
        <v>0</v>
      </c>
      <c r="W104" s="28">
        <v>0</v>
      </c>
      <c r="X104" s="28">
        <v>0</v>
      </c>
      <c r="Y104" s="29">
        <f t="shared" si="42"/>
        <v>0</v>
      </c>
      <c r="Z104" s="28">
        <v>0</v>
      </c>
      <c r="AA104" s="28">
        <v>0</v>
      </c>
      <c r="AB104" s="29">
        <f t="shared" si="43"/>
        <v>0</v>
      </c>
      <c r="AC104" s="29" t="e">
        <f t="shared" si="33"/>
        <v>#DIV/0!</v>
      </c>
      <c r="AD104" s="29" t="e">
        <f t="shared" si="33"/>
        <v>#DIV/0!</v>
      </c>
      <c r="AE104" s="29" t="e">
        <f t="shared" si="33"/>
        <v>#DIV/0!</v>
      </c>
      <c r="AF104" s="29" t="e">
        <f t="shared" si="33"/>
        <v>#DIV/0!</v>
      </c>
      <c r="AG104" s="29" t="e">
        <f t="shared" si="33"/>
        <v>#DIV/0!</v>
      </c>
      <c r="AH104" s="30">
        <v>0</v>
      </c>
      <c r="AI104" s="30">
        <v>0</v>
      </c>
      <c r="AJ104" s="30">
        <v>0</v>
      </c>
      <c r="AK104" s="30">
        <v>0</v>
      </c>
      <c r="AL104" s="29">
        <f t="shared" si="44"/>
        <v>0</v>
      </c>
      <c r="AM104" s="30">
        <v>0</v>
      </c>
      <c r="AN104" s="30">
        <v>0</v>
      </c>
      <c r="AO104" s="29">
        <f t="shared" si="45"/>
        <v>0</v>
      </c>
      <c r="AP104" s="28">
        <v>0</v>
      </c>
      <c r="AQ104" s="28">
        <v>0</v>
      </c>
      <c r="AR104" s="28">
        <v>0</v>
      </c>
      <c r="AS104" s="28">
        <v>0</v>
      </c>
      <c r="AT104" s="29">
        <f t="shared" si="46"/>
        <v>0</v>
      </c>
      <c r="AU104" s="28">
        <v>0</v>
      </c>
      <c r="AV104" s="28">
        <v>0</v>
      </c>
      <c r="AW104" s="29">
        <f t="shared" si="47"/>
        <v>0</v>
      </c>
      <c r="AX104" s="28">
        <v>0</v>
      </c>
      <c r="AY104" s="28">
        <v>0</v>
      </c>
      <c r="AZ104" s="28">
        <v>0</v>
      </c>
      <c r="BA104" s="28">
        <v>0</v>
      </c>
      <c r="BB104" s="29">
        <f t="shared" si="48"/>
        <v>0</v>
      </c>
      <c r="BC104" s="28">
        <v>0</v>
      </c>
      <c r="BD104" s="28">
        <v>0</v>
      </c>
      <c r="BE104" s="29">
        <f t="shared" si="49"/>
        <v>0</v>
      </c>
      <c r="BF104" s="28" t="e">
        <f t="shared" si="34"/>
        <v>#DIV/0!</v>
      </c>
      <c r="BG104" s="28" t="e">
        <f t="shared" si="34"/>
        <v>#DIV/0!</v>
      </c>
      <c r="BH104" s="28" t="e">
        <f t="shared" si="34"/>
        <v>#DIV/0!</v>
      </c>
      <c r="BI104" s="28" t="e">
        <f t="shared" si="34"/>
        <v>#DIV/0!</v>
      </c>
      <c r="BJ104" s="28" t="e">
        <f t="shared" si="35"/>
        <v>#DIV/0!</v>
      </c>
      <c r="BK104" s="28" t="e">
        <f t="shared" si="35"/>
        <v>#DIV/0!</v>
      </c>
      <c r="BL104" s="28" t="e">
        <f t="shared" si="35"/>
        <v>#DIV/0!</v>
      </c>
      <c r="BM104" s="28">
        <v>0</v>
      </c>
      <c r="BN104" s="28">
        <v>0</v>
      </c>
      <c r="BO104" s="28">
        <v>0</v>
      </c>
      <c r="BP104" s="28">
        <v>0</v>
      </c>
      <c r="BQ104" s="29">
        <f t="shared" si="50"/>
        <v>0</v>
      </c>
      <c r="BR104" s="28">
        <v>0</v>
      </c>
      <c r="BS104" s="28">
        <v>0</v>
      </c>
      <c r="BT104" s="29">
        <f t="shared" si="51"/>
        <v>0</v>
      </c>
      <c r="BU104" s="28" t="e">
        <f t="shared" si="36"/>
        <v>#DIV/0!</v>
      </c>
      <c r="BV104" s="28" t="e">
        <f t="shared" si="36"/>
        <v>#DIV/0!</v>
      </c>
      <c r="BW104" s="28" t="e">
        <f t="shared" si="36"/>
        <v>#DIV/0!</v>
      </c>
      <c r="BX104" s="28" t="e">
        <f t="shared" si="36"/>
        <v>#DIV/0!</v>
      </c>
      <c r="BY104" s="28" t="e">
        <f t="shared" si="37"/>
        <v>#DIV/0!</v>
      </c>
      <c r="BZ104" s="28" t="e">
        <f t="shared" si="37"/>
        <v>#DIV/0!</v>
      </c>
      <c r="CA104" s="28" t="e">
        <f t="shared" si="37"/>
        <v>#DIV/0!</v>
      </c>
      <c r="CB104" s="31">
        <v>0</v>
      </c>
      <c r="CC104" s="31">
        <v>0</v>
      </c>
      <c r="CD104" s="28">
        <v>0</v>
      </c>
      <c r="CE104" s="28">
        <v>0</v>
      </c>
      <c r="CF104" s="29">
        <f t="shared" si="52"/>
        <v>0</v>
      </c>
      <c r="CG104" s="28"/>
      <c r="CH104" s="28"/>
      <c r="CI104" s="32"/>
      <c r="CJ104" s="32"/>
      <c r="CK104" s="32"/>
      <c r="CL104" s="32"/>
      <c r="CM104" s="32"/>
      <c r="CN104" s="33"/>
      <c r="CO104" s="33"/>
      <c r="CP104" s="32"/>
      <c r="CQ104" s="34"/>
      <c r="CR104" s="34"/>
      <c r="CS104" s="34"/>
      <c r="CT104" s="34"/>
      <c r="CU104" s="34"/>
      <c r="CV104" s="34"/>
    </row>
    <row r="105" spans="1:100" s="117" customFormat="1" ht="27.6" x14ac:dyDescent="0.3">
      <c r="A105" s="27" t="s">
        <v>208</v>
      </c>
      <c r="B105" s="115"/>
      <c r="C105" s="110"/>
      <c r="D105" s="116"/>
      <c r="E105" s="29">
        <v>0</v>
      </c>
      <c r="F105" s="29">
        <v>0</v>
      </c>
      <c r="G105" s="29">
        <v>0</v>
      </c>
      <c r="H105" s="29">
        <v>0</v>
      </c>
      <c r="I105" s="29">
        <f t="shared" si="38"/>
        <v>0</v>
      </c>
      <c r="J105" s="29">
        <v>0</v>
      </c>
      <c r="K105" s="29">
        <v>0</v>
      </c>
      <c r="L105" s="29">
        <f t="shared" si="39"/>
        <v>0</v>
      </c>
      <c r="M105" s="28">
        <v>0</v>
      </c>
      <c r="N105" s="28">
        <v>0</v>
      </c>
      <c r="O105" s="28">
        <v>0</v>
      </c>
      <c r="P105" s="28">
        <v>0</v>
      </c>
      <c r="Q105" s="29">
        <f t="shared" si="40"/>
        <v>0</v>
      </c>
      <c r="R105" s="28">
        <v>0</v>
      </c>
      <c r="S105" s="28">
        <v>0</v>
      </c>
      <c r="T105" s="29">
        <f t="shared" si="41"/>
        <v>0</v>
      </c>
      <c r="U105" s="28">
        <v>0</v>
      </c>
      <c r="V105" s="28">
        <v>0</v>
      </c>
      <c r="W105" s="28">
        <v>0</v>
      </c>
      <c r="X105" s="28">
        <v>0</v>
      </c>
      <c r="Y105" s="29">
        <f t="shared" si="42"/>
        <v>0</v>
      </c>
      <c r="Z105" s="28">
        <v>0</v>
      </c>
      <c r="AA105" s="28">
        <v>0</v>
      </c>
      <c r="AB105" s="29">
        <f t="shared" si="43"/>
        <v>0</v>
      </c>
      <c r="AC105" s="29" t="e">
        <f t="shared" si="33"/>
        <v>#DIV/0!</v>
      </c>
      <c r="AD105" s="29" t="e">
        <f t="shared" si="33"/>
        <v>#DIV/0!</v>
      </c>
      <c r="AE105" s="29" t="e">
        <f t="shared" si="33"/>
        <v>#DIV/0!</v>
      </c>
      <c r="AF105" s="29" t="e">
        <f t="shared" si="33"/>
        <v>#DIV/0!</v>
      </c>
      <c r="AG105" s="29" t="e">
        <f t="shared" si="33"/>
        <v>#DIV/0!</v>
      </c>
      <c r="AH105" s="30">
        <v>0</v>
      </c>
      <c r="AI105" s="30">
        <v>0</v>
      </c>
      <c r="AJ105" s="30">
        <v>0</v>
      </c>
      <c r="AK105" s="30">
        <v>0</v>
      </c>
      <c r="AL105" s="29">
        <f t="shared" si="44"/>
        <v>0</v>
      </c>
      <c r="AM105" s="30">
        <v>0</v>
      </c>
      <c r="AN105" s="30">
        <v>0</v>
      </c>
      <c r="AO105" s="29">
        <f t="shared" si="45"/>
        <v>0</v>
      </c>
      <c r="AP105" s="28">
        <v>0</v>
      </c>
      <c r="AQ105" s="28">
        <v>0</v>
      </c>
      <c r="AR105" s="28">
        <v>0</v>
      </c>
      <c r="AS105" s="28">
        <v>0</v>
      </c>
      <c r="AT105" s="29">
        <f t="shared" si="46"/>
        <v>0</v>
      </c>
      <c r="AU105" s="28">
        <v>0</v>
      </c>
      <c r="AV105" s="28">
        <v>0</v>
      </c>
      <c r="AW105" s="29">
        <f t="shared" si="47"/>
        <v>0</v>
      </c>
      <c r="AX105" s="28">
        <v>0</v>
      </c>
      <c r="AY105" s="28">
        <v>0</v>
      </c>
      <c r="AZ105" s="28">
        <v>0</v>
      </c>
      <c r="BA105" s="28">
        <v>0</v>
      </c>
      <c r="BB105" s="29">
        <f t="shared" si="48"/>
        <v>0</v>
      </c>
      <c r="BC105" s="28">
        <v>0</v>
      </c>
      <c r="BD105" s="28">
        <v>0</v>
      </c>
      <c r="BE105" s="29">
        <f t="shared" si="49"/>
        <v>0</v>
      </c>
      <c r="BF105" s="28" t="e">
        <f t="shared" si="34"/>
        <v>#DIV/0!</v>
      </c>
      <c r="BG105" s="28" t="e">
        <f t="shared" si="34"/>
        <v>#DIV/0!</v>
      </c>
      <c r="BH105" s="28" t="e">
        <f t="shared" si="34"/>
        <v>#DIV/0!</v>
      </c>
      <c r="BI105" s="28" t="e">
        <f t="shared" si="34"/>
        <v>#DIV/0!</v>
      </c>
      <c r="BJ105" s="28" t="e">
        <f t="shared" si="35"/>
        <v>#DIV/0!</v>
      </c>
      <c r="BK105" s="28" t="e">
        <f t="shared" si="35"/>
        <v>#DIV/0!</v>
      </c>
      <c r="BL105" s="28" t="e">
        <f t="shared" si="35"/>
        <v>#DIV/0!</v>
      </c>
      <c r="BM105" s="28">
        <v>0</v>
      </c>
      <c r="BN105" s="28">
        <v>0</v>
      </c>
      <c r="BO105" s="28">
        <v>0</v>
      </c>
      <c r="BP105" s="28">
        <v>0</v>
      </c>
      <c r="BQ105" s="29">
        <f t="shared" si="50"/>
        <v>0</v>
      </c>
      <c r="BR105" s="28">
        <v>0</v>
      </c>
      <c r="BS105" s="28">
        <v>0</v>
      </c>
      <c r="BT105" s="29">
        <f t="shared" si="51"/>
        <v>0</v>
      </c>
      <c r="BU105" s="28" t="e">
        <f t="shared" si="36"/>
        <v>#DIV/0!</v>
      </c>
      <c r="BV105" s="28" t="e">
        <f t="shared" si="36"/>
        <v>#DIV/0!</v>
      </c>
      <c r="BW105" s="28" t="e">
        <f t="shared" si="36"/>
        <v>#DIV/0!</v>
      </c>
      <c r="BX105" s="28" t="e">
        <f t="shared" si="36"/>
        <v>#DIV/0!</v>
      </c>
      <c r="BY105" s="28" t="e">
        <f t="shared" si="37"/>
        <v>#DIV/0!</v>
      </c>
      <c r="BZ105" s="28" t="e">
        <f t="shared" si="37"/>
        <v>#DIV/0!</v>
      </c>
      <c r="CA105" s="28" t="e">
        <f t="shared" si="37"/>
        <v>#DIV/0!</v>
      </c>
      <c r="CB105" s="31">
        <v>0</v>
      </c>
      <c r="CC105" s="31">
        <v>0</v>
      </c>
      <c r="CD105" s="28">
        <v>0</v>
      </c>
      <c r="CE105" s="28">
        <v>0</v>
      </c>
      <c r="CF105" s="29">
        <f t="shared" si="52"/>
        <v>0</v>
      </c>
      <c r="CG105" s="28"/>
      <c r="CH105" s="28"/>
      <c r="CI105" s="32"/>
      <c r="CJ105" s="32"/>
      <c r="CK105" s="32"/>
      <c r="CL105" s="32"/>
      <c r="CM105" s="32"/>
      <c r="CN105" s="33"/>
      <c r="CO105" s="33"/>
      <c r="CP105" s="32"/>
      <c r="CQ105" s="34"/>
      <c r="CR105" s="34"/>
      <c r="CS105" s="34"/>
      <c r="CT105" s="34"/>
      <c r="CU105" s="34"/>
      <c r="CV105" s="34"/>
    </row>
    <row r="106" spans="1:100" s="151" customFormat="1" x14ac:dyDescent="0.3">
      <c r="A106" s="151" t="s">
        <v>209</v>
      </c>
      <c r="E106" s="151">
        <f>SUM(E72:E105)</f>
        <v>0</v>
      </c>
      <c r="F106" s="151">
        <f t="shared" ref="F106:AB106" si="53">SUM(F72:F105)</f>
        <v>0</v>
      </c>
      <c r="G106" s="151">
        <f t="shared" si="53"/>
        <v>0</v>
      </c>
      <c r="H106" s="151">
        <f t="shared" si="53"/>
        <v>0</v>
      </c>
      <c r="I106" s="151">
        <f t="shared" si="53"/>
        <v>0</v>
      </c>
      <c r="J106" s="151">
        <f t="shared" si="53"/>
        <v>0</v>
      </c>
      <c r="K106" s="151">
        <f t="shared" si="53"/>
        <v>0</v>
      </c>
      <c r="L106" s="151">
        <f t="shared" si="53"/>
        <v>0</v>
      </c>
      <c r="M106" s="151">
        <f t="shared" si="53"/>
        <v>0</v>
      </c>
      <c r="N106" s="151">
        <f t="shared" si="53"/>
        <v>0</v>
      </c>
      <c r="O106" s="151">
        <f t="shared" si="53"/>
        <v>0</v>
      </c>
      <c r="P106" s="151">
        <f t="shared" si="53"/>
        <v>0</v>
      </c>
      <c r="Q106" s="151">
        <f t="shared" si="53"/>
        <v>0</v>
      </c>
      <c r="R106" s="151">
        <f t="shared" si="53"/>
        <v>0</v>
      </c>
      <c r="S106" s="151">
        <f t="shared" si="53"/>
        <v>0</v>
      </c>
      <c r="T106" s="151">
        <f t="shared" si="53"/>
        <v>0</v>
      </c>
      <c r="U106" s="151">
        <f t="shared" si="53"/>
        <v>0</v>
      </c>
      <c r="V106" s="151">
        <f t="shared" si="53"/>
        <v>0</v>
      </c>
      <c r="W106" s="151">
        <f t="shared" si="53"/>
        <v>0</v>
      </c>
      <c r="X106" s="151">
        <f t="shared" si="53"/>
        <v>0</v>
      </c>
      <c r="Y106" s="151">
        <f t="shared" si="53"/>
        <v>0</v>
      </c>
      <c r="Z106" s="151">
        <f t="shared" si="53"/>
        <v>0</v>
      </c>
      <c r="AA106" s="151">
        <f t="shared" si="53"/>
        <v>0</v>
      </c>
      <c r="AB106" s="151">
        <f t="shared" si="53"/>
        <v>0</v>
      </c>
      <c r="AC106" s="151" t="e">
        <f>U106/M106*100</f>
        <v>#DIV/0!</v>
      </c>
      <c r="AD106" s="151" t="e">
        <f>V106/N106*100</f>
        <v>#DIV/0!</v>
      </c>
      <c r="AE106" s="151" t="e">
        <f>W106/O106*100</f>
        <v>#DIV/0!</v>
      </c>
      <c r="AF106" s="151" t="e">
        <f>X106/P106*100</f>
        <v>#DIV/0!</v>
      </c>
      <c r="AG106" s="151" t="e">
        <f>Y106/Q106*100</f>
        <v>#DIV/0!</v>
      </c>
      <c r="AH106" s="151">
        <v>0</v>
      </c>
      <c r="AI106" s="151">
        <v>0</v>
      </c>
      <c r="AJ106" s="151">
        <v>0</v>
      </c>
      <c r="AK106" s="151">
        <v>7.5</v>
      </c>
      <c r="AL106" s="29">
        <f>AH106+AI106+AJ106+AK106</f>
        <v>7.5</v>
      </c>
      <c r="AM106" s="151">
        <v>0</v>
      </c>
      <c r="AN106" s="151">
        <v>7.5</v>
      </c>
      <c r="AO106" s="151">
        <f>AM106+AN106</f>
        <v>7.5</v>
      </c>
      <c r="AP106" s="151">
        <f t="shared" ref="AP106:BE106" si="54">SUM(AP72:AP105)</f>
        <v>0</v>
      </c>
      <c r="AQ106" s="151">
        <f t="shared" si="54"/>
        <v>0</v>
      </c>
      <c r="AR106" s="151">
        <f t="shared" si="54"/>
        <v>0</v>
      </c>
      <c r="AS106" s="151">
        <f t="shared" si="54"/>
        <v>0</v>
      </c>
      <c r="AT106" s="157">
        <f t="shared" si="54"/>
        <v>0</v>
      </c>
      <c r="AU106" s="151">
        <f t="shared" si="54"/>
        <v>0</v>
      </c>
      <c r="AV106" s="151">
        <f t="shared" si="54"/>
        <v>0</v>
      </c>
      <c r="AW106" s="157">
        <f t="shared" si="54"/>
        <v>0</v>
      </c>
      <c r="AX106" s="151">
        <f t="shared" si="54"/>
        <v>0</v>
      </c>
      <c r="AY106" s="151">
        <f t="shared" si="54"/>
        <v>0</v>
      </c>
      <c r="AZ106" s="151">
        <f t="shared" si="54"/>
        <v>0</v>
      </c>
      <c r="BA106" s="151">
        <f t="shared" si="54"/>
        <v>0</v>
      </c>
      <c r="BB106" s="151">
        <f t="shared" si="54"/>
        <v>0</v>
      </c>
      <c r="BC106" s="151">
        <f t="shared" si="54"/>
        <v>0</v>
      </c>
      <c r="BD106" s="151">
        <f t="shared" si="54"/>
        <v>0</v>
      </c>
      <c r="BE106" s="151">
        <f t="shared" si="54"/>
        <v>0</v>
      </c>
      <c r="BF106" s="151" t="e">
        <f>AX106/AP106*100</f>
        <v>#DIV/0!</v>
      </c>
      <c r="BG106" s="151" t="e">
        <f>AY106/AQ106*100</f>
        <v>#DIV/0!</v>
      </c>
      <c r="BH106" s="151" t="e">
        <f>AZ106/AR106*100</f>
        <v>#DIV/0!</v>
      </c>
      <c r="BI106" s="151" t="e">
        <f>BA106/AS106*100</f>
        <v>#DIV/0!</v>
      </c>
      <c r="BJ106" s="151" t="e">
        <f t="shared" si="35"/>
        <v>#DIV/0!</v>
      </c>
      <c r="BK106" s="151" t="e">
        <f t="shared" si="35"/>
        <v>#DIV/0!</v>
      </c>
      <c r="BL106" s="151" t="e">
        <f t="shared" si="35"/>
        <v>#DIV/0!</v>
      </c>
      <c r="BM106" s="151">
        <f t="shared" ref="BM106:BT106" si="55">SUM(BM72:BM105)</f>
        <v>0</v>
      </c>
      <c r="BN106" s="151">
        <f t="shared" si="55"/>
        <v>0</v>
      </c>
      <c r="BO106" s="151">
        <f t="shared" si="55"/>
        <v>0</v>
      </c>
      <c r="BP106" s="151">
        <f t="shared" si="55"/>
        <v>0</v>
      </c>
      <c r="BQ106" s="151">
        <f t="shared" si="55"/>
        <v>0</v>
      </c>
      <c r="BR106" s="151">
        <f t="shared" si="55"/>
        <v>0</v>
      </c>
      <c r="BS106" s="151">
        <f t="shared" si="55"/>
        <v>0</v>
      </c>
      <c r="BT106" s="151">
        <f t="shared" si="55"/>
        <v>0</v>
      </c>
      <c r="BU106" s="151" t="e">
        <f>BM106/AP106*100</f>
        <v>#DIV/0!</v>
      </c>
      <c r="BV106" s="151" t="e">
        <f>BN106/AQ106*100</f>
        <v>#DIV/0!</v>
      </c>
      <c r="BW106" s="151" t="e">
        <f>BO106/AR106*100</f>
        <v>#DIV/0!</v>
      </c>
      <c r="BX106" s="151" t="e">
        <f>BP106/AS106*100</f>
        <v>#DIV/0!</v>
      </c>
      <c r="BY106" s="151" t="e">
        <f t="shared" si="37"/>
        <v>#DIV/0!</v>
      </c>
      <c r="BZ106" s="151" t="e">
        <f t="shared" si="37"/>
        <v>#DIV/0!</v>
      </c>
      <c r="CA106" s="151" t="e">
        <f t="shared" si="37"/>
        <v>#DIV/0!</v>
      </c>
      <c r="CB106" s="151">
        <f>SUM(CB72:CB105)</f>
        <v>0</v>
      </c>
      <c r="CC106" s="151">
        <f>SUM(CC72:CC105)</f>
        <v>0</v>
      </c>
      <c r="CD106" s="151">
        <f>SUM(CD72:CD105)</f>
        <v>0</v>
      </c>
      <c r="CE106" s="151">
        <f>SUM(CE72:CE105)</f>
        <v>0</v>
      </c>
      <c r="CF106" s="151">
        <f>SUM(CF72:CF105)</f>
        <v>0</v>
      </c>
    </row>
    <row r="107" spans="1:100" s="18" customFormat="1" ht="35.4" customHeight="1" x14ac:dyDescent="0.25">
      <c r="A107" s="15" t="s">
        <v>210</v>
      </c>
      <c r="B107" s="16"/>
      <c r="C107" s="16"/>
      <c r="D107" s="16"/>
      <c r="E107" s="29">
        <v>0</v>
      </c>
      <c r="F107" s="29">
        <v>0</v>
      </c>
      <c r="G107" s="29">
        <v>0</v>
      </c>
      <c r="H107" s="29">
        <v>0</v>
      </c>
      <c r="I107" s="29">
        <f t="shared" si="38"/>
        <v>0</v>
      </c>
      <c r="J107" s="29">
        <v>0</v>
      </c>
      <c r="K107" s="29">
        <v>0</v>
      </c>
      <c r="L107" s="29">
        <f t="shared" si="39"/>
        <v>0</v>
      </c>
      <c r="M107" s="28">
        <v>0</v>
      </c>
      <c r="N107" s="28">
        <v>0</v>
      </c>
      <c r="O107" s="28">
        <v>0</v>
      </c>
      <c r="P107" s="28">
        <v>0</v>
      </c>
      <c r="Q107" s="29">
        <f t="shared" si="40"/>
        <v>0</v>
      </c>
      <c r="R107" s="28">
        <v>0</v>
      </c>
      <c r="S107" s="28">
        <v>0</v>
      </c>
      <c r="T107" s="29">
        <f t="shared" si="41"/>
        <v>0</v>
      </c>
      <c r="U107" s="28">
        <v>0</v>
      </c>
      <c r="V107" s="28">
        <v>0</v>
      </c>
      <c r="W107" s="28">
        <v>0</v>
      </c>
      <c r="X107" s="28">
        <v>0</v>
      </c>
      <c r="Y107" s="29">
        <f t="shared" si="42"/>
        <v>0</v>
      </c>
      <c r="Z107" s="28">
        <v>0</v>
      </c>
      <c r="AA107" s="28">
        <v>0</v>
      </c>
      <c r="AB107" s="29">
        <f t="shared" si="43"/>
        <v>0</v>
      </c>
      <c r="AC107" s="29" t="e">
        <f t="shared" si="33"/>
        <v>#DIV/0!</v>
      </c>
      <c r="AD107" s="29" t="e">
        <f t="shared" si="33"/>
        <v>#DIV/0!</v>
      </c>
      <c r="AE107" s="29" t="e">
        <f t="shared" si="33"/>
        <v>#DIV/0!</v>
      </c>
      <c r="AF107" s="29" t="e">
        <f t="shared" si="33"/>
        <v>#DIV/0!</v>
      </c>
      <c r="AG107" s="29" t="e">
        <f t="shared" si="33"/>
        <v>#DIV/0!</v>
      </c>
      <c r="AH107" s="30">
        <v>0</v>
      </c>
      <c r="AI107" s="30">
        <v>0</v>
      </c>
      <c r="AJ107" s="30">
        <v>0</v>
      </c>
      <c r="AK107" s="30">
        <v>0</v>
      </c>
      <c r="AL107" s="29">
        <f t="shared" si="44"/>
        <v>0</v>
      </c>
      <c r="AM107" s="30">
        <v>0</v>
      </c>
      <c r="AN107" s="30">
        <v>0</v>
      </c>
      <c r="AO107" s="29">
        <f t="shared" si="45"/>
        <v>0</v>
      </c>
      <c r="AP107" s="28">
        <v>0</v>
      </c>
      <c r="AQ107" s="28">
        <v>0</v>
      </c>
      <c r="AR107" s="28">
        <v>0</v>
      </c>
      <c r="AS107" s="28">
        <v>0</v>
      </c>
      <c r="AT107" s="29">
        <f t="shared" si="46"/>
        <v>0</v>
      </c>
      <c r="AU107" s="28">
        <v>0</v>
      </c>
      <c r="AV107" s="28">
        <v>0</v>
      </c>
      <c r="AW107" s="29">
        <f t="shared" si="47"/>
        <v>0</v>
      </c>
      <c r="AX107" s="28">
        <v>0</v>
      </c>
      <c r="AY107" s="28">
        <v>0</v>
      </c>
      <c r="AZ107" s="28">
        <v>0</v>
      </c>
      <c r="BA107" s="28">
        <v>0</v>
      </c>
      <c r="BB107" s="29">
        <f t="shared" si="48"/>
        <v>0</v>
      </c>
      <c r="BC107" s="28">
        <v>0</v>
      </c>
      <c r="BD107" s="28">
        <v>0</v>
      </c>
      <c r="BE107" s="29">
        <f t="shared" si="49"/>
        <v>0</v>
      </c>
      <c r="BF107" s="28" t="e">
        <f t="shared" si="34"/>
        <v>#DIV/0!</v>
      </c>
      <c r="BG107" s="28" t="e">
        <f t="shared" si="34"/>
        <v>#DIV/0!</v>
      </c>
      <c r="BH107" s="28" t="e">
        <f t="shared" si="34"/>
        <v>#DIV/0!</v>
      </c>
      <c r="BI107" s="28" t="e">
        <f t="shared" si="34"/>
        <v>#DIV/0!</v>
      </c>
      <c r="BJ107" s="28" t="e">
        <f t="shared" si="35"/>
        <v>#DIV/0!</v>
      </c>
      <c r="BK107" s="28" t="e">
        <f t="shared" si="35"/>
        <v>#DIV/0!</v>
      </c>
      <c r="BL107" s="28" t="e">
        <f t="shared" si="35"/>
        <v>#DIV/0!</v>
      </c>
      <c r="BM107" s="28">
        <v>0</v>
      </c>
      <c r="BN107" s="28">
        <v>0</v>
      </c>
      <c r="BO107" s="28">
        <v>0</v>
      </c>
      <c r="BP107" s="28">
        <v>0</v>
      </c>
      <c r="BQ107" s="29">
        <f t="shared" si="50"/>
        <v>0</v>
      </c>
      <c r="BR107" s="28">
        <v>0</v>
      </c>
      <c r="BS107" s="28">
        <v>0</v>
      </c>
      <c r="BT107" s="29">
        <f t="shared" si="51"/>
        <v>0</v>
      </c>
      <c r="BU107" s="28" t="e">
        <f t="shared" si="36"/>
        <v>#DIV/0!</v>
      </c>
      <c r="BV107" s="28" t="e">
        <f t="shared" si="36"/>
        <v>#DIV/0!</v>
      </c>
      <c r="BW107" s="28" t="e">
        <f t="shared" si="36"/>
        <v>#DIV/0!</v>
      </c>
      <c r="BX107" s="28" t="e">
        <f t="shared" si="36"/>
        <v>#DIV/0!</v>
      </c>
      <c r="BY107" s="28" t="e">
        <f t="shared" si="37"/>
        <v>#DIV/0!</v>
      </c>
      <c r="BZ107" s="28" t="e">
        <f t="shared" si="37"/>
        <v>#DIV/0!</v>
      </c>
      <c r="CA107" s="28" t="e">
        <f t="shared" si="37"/>
        <v>#DIV/0!</v>
      </c>
      <c r="CB107" s="31">
        <v>0</v>
      </c>
      <c r="CC107" s="31">
        <v>0</v>
      </c>
      <c r="CD107" s="28">
        <v>0</v>
      </c>
      <c r="CE107" s="28">
        <v>0</v>
      </c>
      <c r="CF107" s="29">
        <f t="shared" si="52"/>
        <v>0</v>
      </c>
      <c r="CG107" s="28"/>
      <c r="CH107" s="28"/>
      <c r="CI107" s="16"/>
      <c r="CJ107" s="16"/>
      <c r="CK107" s="16"/>
      <c r="CL107" s="16"/>
      <c r="CM107" s="16"/>
      <c r="CN107" s="16"/>
      <c r="CO107" s="16"/>
      <c r="CP107" s="16"/>
      <c r="CQ107" s="17"/>
      <c r="CR107" s="17"/>
      <c r="CS107" s="17"/>
      <c r="CT107" s="17"/>
      <c r="CU107" s="17"/>
      <c r="CV107" s="17"/>
    </row>
    <row r="108" spans="1:100" s="21" customFormat="1" x14ac:dyDescent="0.25">
      <c r="A108" s="19" t="s">
        <v>211</v>
      </c>
      <c r="B108" s="20"/>
      <c r="C108" s="20"/>
      <c r="D108" s="20"/>
      <c r="E108" s="29">
        <v>0</v>
      </c>
      <c r="F108" s="29">
        <v>0</v>
      </c>
      <c r="G108" s="29">
        <v>0</v>
      </c>
      <c r="H108" s="29">
        <v>0</v>
      </c>
      <c r="I108" s="29">
        <f t="shared" si="38"/>
        <v>0</v>
      </c>
      <c r="J108" s="29">
        <v>0</v>
      </c>
      <c r="K108" s="29">
        <v>0</v>
      </c>
      <c r="L108" s="29">
        <f t="shared" si="39"/>
        <v>0</v>
      </c>
      <c r="M108" s="28">
        <v>0</v>
      </c>
      <c r="N108" s="28">
        <v>0</v>
      </c>
      <c r="O108" s="28">
        <v>0</v>
      </c>
      <c r="P108" s="28">
        <v>0</v>
      </c>
      <c r="Q108" s="29">
        <f t="shared" si="40"/>
        <v>0</v>
      </c>
      <c r="R108" s="28">
        <v>0</v>
      </c>
      <c r="S108" s="28">
        <v>0</v>
      </c>
      <c r="T108" s="29">
        <f t="shared" si="41"/>
        <v>0</v>
      </c>
      <c r="U108" s="28">
        <v>0</v>
      </c>
      <c r="V108" s="28">
        <v>0</v>
      </c>
      <c r="W108" s="28">
        <v>0</v>
      </c>
      <c r="X108" s="28">
        <v>0</v>
      </c>
      <c r="Y108" s="29">
        <f t="shared" si="42"/>
        <v>0</v>
      </c>
      <c r="Z108" s="28">
        <v>0</v>
      </c>
      <c r="AA108" s="28">
        <v>0</v>
      </c>
      <c r="AB108" s="29">
        <f t="shared" si="43"/>
        <v>0</v>
      </c>
      <c r="AC108" s="29" t="e">
        <f t="shared" si="33"/>
        <v>#DIV/0!</v>
      </c>
      <c r="AD108" s="29" t="e">
        <f t="shared" si="33"/>
        <v>#DIV/0!</v>
      </c>
      <c r="AE108" s="29" t="e">
        <f t="shared" si="33"/>
        <v>#DIV/0!</v>
      </c>
      <c r="AF108" s="29" t="e">
        <f t="shared" si="33"/>
        <v>#DIV/0!</v>
      </c>
      <c r="AG108" s="29" t="e">
        <f t="shared" si="33"/>
        <v>#DIV/0!</v>
      </c>
      <c r="AH108" s="30">
        <v>0</v>
      </c>
      <c r="AI108" s="30">
        <v>0</v>
      </c>
      <c r="AJ108" s="30">
        <v>0</v>
      </c>
      <c r="AK108" s="30">
        <v>0</v>
      </c>
      <c r="AL108" s="29">
        <f t="shared" si="44"/>
        <v>0</v>
      </c>
      <c r="AM108" s="30">
        <v>0</v>
      </c>
      <c r="AN108" s="30">
        <v>0</v>
      </c>
      <c r="AO108" s="29">
        <f t="shared" si="45"/>
        <v>0</v>
      </c>
      <c r="AP108" s="28">
        <v>0</v>
      </c>
      <c r="AQ108" s="28">
        <v>0</v>
      </c>
      <c r="AR108" s="28">
        <v>0</v>
      </c>
      <c r="AS108" s="28">
        <v>0</v>
      </c>
      <c r="AT108" s="29">
        <f t="shared" si="46"/>
        <v>0</v>
      </c>
      <c r="AU108" s="28">
        <v>0</v>
      </c>
      <c r="AV108" s="28">
        <v>0</v>
      </c>
      <c r="AW108" s="29">
        <f t="shared" si="47"/>
        <v>0</v>
      </c>
      <c r="AX108" s="28">
        <v>0</v>
      </c>
      <c r="AY108" s="28">
        <v>0</v>
      </c>
      <c r="AZ108" s="28">
        <v>0</v>
      </c>
      <c r="BA108" s="28">
        <v>0</v>
      </c>
      <c r="BB108" s="29">
        <f t="shared" si="48"/>
        <v>0</v>
      </c>
      <c r="BC108" s="28">
        <v>0</v>
      </c>
      <c r="BD108" s="28">
        <v>0</v>
      </c>
      <c r="BE108" s="29">
        <f t="shared" si="49"/>
        <v>0</v>
      </c>
      <c r="BF108" s="28" t="e">
        <f t="shared" si="34"/>
        <v>#DIV/0!</v>
      </c>
      <c r="BG108" s="28" t="e">
        <f t="shared" si="34"/>
        <v>#DIV/0!</v>
      </c>
      <c r="BH108" s="28" t="e">
        <f t="shared" si="34"/>
        <v>#DIV/0!</v>
      </c>
      <c r="BI108" s="28" t="e">
        <f t="shared" si="34"/>
        <v>#DIV/0!</v>
      </c>
      <c r="BJ108" s="28" t="e">
        <f t="shared" si="35"/>
        <v>#DIV/0!</v>
      </c>
      <c r="BK108" s="28" t="e">
        <f t="shared" si="35"/>
        <v>#DIV/0!</v>
      </c>
      <c r="BL108" s="28" t="e">
        <f t="shared" si="35"/>
        <v>#DIV/0!</v>
      </c>
      <c r="BM108" s="28">
        <v>0</v>
      </c>
      <c r="BN108" s="28">
        <v>0</v>
      </c>
      <c r="BO108" s="28">
        <v>0</v>
      </c>
      <c r="BP108" s="28">
        <v>0</v>
      </c>
      <c r="BQ108" s="29">
        <f t="shared" si="50"/>
        <v>0</v>
      </c>
      <c r="BR108" s="28">
        <v>0</v>
      </c>
      <c r="BS108" s="28">
        <v>0</v>
      </c>
      <c r="BT108" s="29">
        <f t="shared" si="51"/>
        <v>0</v>
      </c>
      <c r="BU108" s="28" t="e">
        <f t="shared" si="36"/>
        <v>#DIV/0!</v>
      </c>
      <c r="BV108" s="28" t="e">
        <f t="shared" si="36"/>
        <v>#DIV/0!</v>
      </c>
      <c r="BW108" s="28" t="e">
        <f t="shared" si="36"/>
        <v>#DIV/0!</v>
      </c>
      <c r="BX108" s="28" t="e">
        <f t="shared" si="36"/>
        <v>#DIV/0!</v>
      </c>
      <c r="BY108" s="28" t="e">
        <f t="shared" si="37"/>
        <v>#DIV/0!</v>
      </c>
      <c r="BZ108" s="28" t="e">
        <f t="shared" si="37"/>
        <v>#DIV/0!</v>
      </c>
      <c r="CA108" s="28" t="e">
        <f t="shared" si="37"/>
        <v>#DIV/0!</v>
      </c>
      <c r="CB108" s="31">
        <v>0</v>
      </c>
      <c r="CC108" s="31">
        <v>0</v>
      </c>
      <c r="CD108" s="28">
        <v>0</v>
      </c>
      <c r="CE108" s="28">
        <v>0</v>
      </c>
      <c r="CF108" s="29">
        <f t="shared" si="52"/>
        <v>0</v>
      </c>
      <c r="CG108" s="28"/>
      <c r="CH108" s="28"/>
      <c r="CI108" s="20"/>
      <c r="CJ108" s="20"/>
      <c r="CK108" s="20"/>
      <c r="CL108" s="20"/>
      <c r="CM108" s="20"/>
      <c r="CN108" s="20"/>
      <c r="CO108" s="20"/>
      <c r="CP108" s="20"/>
      <c r="CQ108" s="17"/>
      <c r="CR108" s="17"/>
      <c r="CS108" s="17"/>
      <c r="CT108" s="17"/>
      <c r="CU108" s="17"/>
      <c r="CV108" s="17"/>
    </row>
    <row r="109" spans="1:100" s="26" customFormat="1" ht="14.4" x14ac:dyDescent="0.3">
      <c r="A109" s="22" t="s">
        <v>212</v>
      </c>
      <c r="B109" s="23"/>
      <c r="C109" s="24"/>
      <c r="D109" s="23"/>
      <c r="E109" s="29">
        <v>0</v>
      </c>
      <c r="F109" s="29">
        <v>0</v>
      </c>
      <c r="G109" s="29">
        <v>0</v>
      </c>
      <c r="H109" s="29">
        <v>0</v>
      </c>
      <c r="I109" s="29">
        <f t="shared" si="38"/>
        <v>0</v>
      </c>
      <c r="J109" s="29">
        <v>0</v>
      </c>
      <c r="K109" s="29">
        <v>0</v>
      </c>
      <c r="L109" s="29">
        <f t="shared" si="39"/>
        <v>0</v>
      </c>
      <c r="M109" s="28">
        <v>0</v>
      </c>
      <c r="N109" s="28">
        <v>0</v>
      </c>
      <c r="O109" s="28">
        <v>0</v>
      </c>
      <c r="P109" s="28">
        <v>0</v>
      </c>
      <c r="Q109" s="29">
        <f t="shared" si="40"/>
        <v>0</v>
      </c>
      <c r="R109" s="28">
        <v>0</v>
      </c>
      <c r="S109" s="28">
        <v>0</v>
      </c>
      <c r="T109" s="29">
        <f t="shared" si="41"/>
        <v>0</v>
      </c>
      <c r="U109" s="28">
        <v>0</v>
      </c>
      <c r="V109" s="28">
        <v>0</v>
      </c>
      <c r="W109" s="28">
        <v>0</v>
      </c>
      <c r="X109" s="28">
        <v>0</v>
      </c>
      <c r="Y109" s="29">
        <f t="shared" si="42"/>
        <v>0</v>
      </c>
      <c r="Z109" s="28">
        <v>0</v>
      </c>
      <c r="AA109" s="28">
        <v>0</v>
      </c>
      <c r="AB109" s="29">
        <f t="shared" si="43"/>
        <v>0</v>
      </c>
      <c r="AC109" s="29" t="e">
        <f t="shared" si="33"/>
        <v>#DIV/0!</v>
      </c>
      <c r="AD109" s="29" t="e">
        <f t="shared" si="33"/>
        <v>#DIV/0!</v>
      </c>
      <c r="AE109" s="29" t="e">
        <f t="shared" si="33"/>
        <v>#DIV/0!</v>
      </c>
      <c r="AF109" s="29" t="e">
        <f t="shared" si="33"/>
        <v>#DIV/0!</v>
      </c>
      <c r="AG109" s="29" t="e">
        <f t="shared" si="33"/>
        <v>#DIV/0!</v>
      </c>
      <c r="AH109" s="30">
        <v>0</v>
      </c>
      <c r="AI109" s="30">
        <v>0</v>
      </c>
      <c r="AJ109" s="30">
        <v>0</v>
      </c>
      <c r="AK109" s="30">
        <v>0</v>
      </c>
      <c r="AL109" s="29">
        <f t="shared" si="44"/>
        <v>0</v>
      </c>
      <c r="AM109" s="30">
        <v>0</v>
      </c>
      <c r="AN109" s="30">
        <v>0</v>
      </c>
      <c r="AO109" s="29">
        <f t="shared" si="45"/>
        <v>0</v>
      </c>
      <c r="AP109" s="28">
        <v>0</v>
      </c>
      <c r="AQ109" s="28">
        <v>0</v>
      </c>
      <c r="AR109" s="28">
        <v>0</v>
      </c>
      <c r="AS109" s="28">
        <v>0</v>
      </c>
      <c r="AT109" s="29">
        <f t="shared" si="46"/>
        <v>0</v>
      </c>
      <c r="AU109" s="28">
        <v>0</v>
      </c>
      <c r="AV109" s="28">
        <v>0</v>
      </c>
      <c r="AW109" s="29">
        <f t="shared" si="47"/>
        <v>0</v>
      </c>
      <c r="AX109" s="28">
        <v>0</v>
      </c>
      <c r="AY109" s="28">
        <v>0</v>
      </c>
      <c r="AZ109" s="28">
        <v>0</v>
      </c>
      <c r="BA109" s="28">
        <v>0</v>
      </c>
      <c r="BB109" s="29">
        <f t="shared" si="48"/>
        <v>0</v>
      </c>
      <c r="BC109" s="28">
        <v>0</v>
      </c>
      <c r="BD109" s="28">
        <v>0</v>
      </c>
      <c r="BE109" s="29">
        <f t="shared" si="49"/>
        <v>0</v>
      </c>
      <c r="BF109" s="28" t="e">
        <f t="shared" si="34"/>
        <v>#DIV/0!</v>
      </c>
      <c r="BG109" s="28" t="e">
        <f t="shared" si="34"/>
        <v>#DIV/0!</v>
      </c>
      <c r="BH109" s="28" t="e">
        <f t="shared" si="34"/>
        <v>#DIV/0!</v>
      </c>
      <c r="BI109" s="28" t="e">
        <f t="shared" si="34"/>
        <v>#DIV/0!</v>
      </c>
      <c r="BJ109" s="28" t="e">
        <f t="shared" si="35"/>
        <v>#DIV/0!</v>
      </c>
      <c r="BK109" s="28" t="e">
        <f t="shared" si="35"/>
        <v>#DIV/0!</v>
      </c>
      <c r="BL109" s="28" t="e">
        <f t="shared" si="35"/>
        <v>#DIV/0!</v>
      </c>
      <c r="BM109" s="28">
        <v>0</v>
      </c>
      <c r="BN109" s="28">
        <v>0</v>
      </c>
      <c r="BO109" s="28">
        <v>0</v>
      </c>
      <c r="BP109" s="28">
        <v>0</v>
      </c>
      <c r="BQ109" s="29">
        <f t="shared" si="50"/>
        <v>0</v>
      </c>
      <c r="BR109" s="28">
        <v>0</v>
      </c>
      <c r="BS109" s="28">
        <v>0</v>
      </c>
      <c r="BT109" s="29">
        <f t="shared" si="51"/>
        <v>0</v>
      </c>
      <c r="BU109" s="28" t="e">
        <f t="shared" si="36"/>
        <v>#DIV/0!</v>
      </c>
      <c r="BV109" s="28" t="e">
        <f t="shared" si="36"/>
        <v>#DIV/0!</v>
      </c>
      <c r="BW109" s="28" t="e">
        <f t="shared" si="36"/>
        <v>#DIV/0!</v>
      </c>
      <c r="BX109" s="28" t="e">
        <f t="shared" si="36"/>
        <v>#DIV/0!</v>
      </c>
      <c r="BY109" s="28" t="e">
        <f t="shared" si="37"/>
        <v>#DIV/0!</v>
      </c>
      <c r="BZ109" s="28" t="e">
        <f t="shared" si="37"/>
        <v>#DIV/0!</v>
      </c>
      <c r="CA109" s="28" t="e">
        <f t="shared" si="37"/>
        <v>#DIV/0!</v>
      </c>
      <c r="CB109" s="31">
        <v>0</v>
      </c>
      <c r="CC109" s="31">
        <v>0</v>
      </c>
      <c r="CD109" s="28">
        <v>0</v>
      </c>
      <c r="CE109" s="28">
        <v>0</v>
      </c>
      <c r="CF109" s="29">
        <f t="shared" si="52"/>
        <v>0</v>
      </c>
      <c r="CG109" s="28"/>
      <c r="CH109" s="28"/>
      <c r="CI109" s="23"/>
      <c r="CJ109" s="23"/>
      <c r="CK109" s="23"/>
      <c r="CL109" s="23"/>
      <c r="CM109" s="23"/>
      <c r="CN109" s="23"/>
      <c r="CO109" s="23"/>
      <c r="CP109" s="23"/>
      <c r="CQ109" s="25"/>
      <c r="CR109" s="25"/>
      <c r="CS109" s="25"/>
      <c r="CT109" s="25"/>
      <c r="CU109" s="25"/>
      <c r="CV109" s="25"/>
    </row>
    <row r="110" spans="1:100" s="117" customFormat="1" ht="41.4" x14ac:dyDescent="0.3">
      <c r="A110" s="27" t="s">
        <v>213</v>
      </c>
      <c r="B110" s="115"/>
      <c r="C110" s="28" t="s">
        <v>214</v>
      </c>
      <c r="D110" s="28" t="s">
        <v>215</v>
      </c>
      <c r="E110" s="29">
        <v>0</v>
      </c>
      <c r="F110" s="29">
        <v>0</v>
      </c>
      <c r="G110" s="29">
        <v>0</v>
      </c>
      <c r="H110" s="29">
        <v>0</v>
      </c>
      <c r="I110" s="29">
        <f t="shared" si="38"/>
        <v>0</v>
      </c>
      <c r="J110" s="29">
        <v>0</v>
      </c>
      <c r="K110" s="29">
        <v>0</v>
      </c>
      <c r="L110" s="29">
        <f t="shared" si="39"/>
        <v>0</v>
      </c>
      <c r="M110" s="28">
        <v>0</v>
      </c>
      <c r="N110" s="28">
        <v>0</v>
      </c>
      <c r="O110" s="28">
        <v>0</v>
      </c>
      <c r="P110" s="28">
        <v>0</v>
      </c>
      <c r="Q110" s="29">
        <f t="shared" si="40"/>
        <v>0</v>
      </c>
      <c r="R110" s="28">
        <v>0</v>
      </c>
      <c r="S110" s="28">
        <v>0</v>
      </c>
      <c r="T110" s="29">
        <f t="shared" si="41"/>
        <v>0</v>
      </c>
      <c r="U110" s="28">
        <v>0</v>
      </c>
      <c r="V110" s="28">
        <v>0</v>
      </c>
      <c r="W110" s="28">
        <v>0</v>
      </c>
      <c r="X110" s="28">
        <v>0</v>
      </c>
      <c r="Y110" s="29">
        <f t="shared" si="42"/>
        <v>0</v>
      </c>
      <c r="Z110" s="28">
        <v>0</v>
      </c>
      <c r="AA110" s="28">
        <v>0</v>
      </c>
      <c r="AB110" s="29">
        <f t="shared" si="43"/>
        <v>0</v>
      </c>
      <c r="AC110" s="29" t="e">
        <f t="shared" si="33"/>
        <v>#DIV/0!</v>
      </c>
      <c r="AD110" s="29" t="e">
        <f t="shared" si="33"/>
        <v>#DIV/0!</v>
      </c>
      <c r="AE110" s="29" t="e">
        <f t="shared" si="33"/>
        <v>#DIV/0!</v>
      </c>
      <c r="AF110" s="29" t="e">
        <f t="shared" si="33"/>
        <v>#DIV/0!</v>
      </c>
      <c r="AG110" s="29" t="e">
        <f t="shared" si="33"/>
        <v>#DIV/0!</v>
      </c>
      <c r="AH110" s="30">
        <v>0</v>
      </c>
      <c r="AI110" s="30">
        <v>0</v>
      </c>
      <c r="AJ110" s="30">
        <v>0</v>
      </c>
      <c r="AK110" s="30">
        <v>0</v>
      </c>
      <c r="AL110" s="29">
        <f t="shared" si="44"/>
        <v>0</v>
      </c>
      <c r="AM110" s="30">
        <v>0</v>
      </c>
      <c r="AN110" s="30">
        <v>0</v>
      </c>
      <c r="AO110" s="29">
        <f t="shared" si="45"/>
        <v>0</v>
      </c>
      <c r="AP110" s="28">
        <v>0</v>
      </c>
      <c r="AQ110" s="28">
        <v>0</v>
      </c>
      <c r="AR110" s="28">
        <v>0</v>
      </c>
      <c r="AS110" s="28">
        <v>0</v>
      </c>
      <c r="AT110" s="29">
        <f t="shared" si="46"/>
        <v>0</v>
      </c>
      <c r="AU110" s="28">
        <v>0</v>
      </c>
      <c r="AV110" s="28">
        <v>0</v>
      </c>
      <c r="AW110" s="29">
        <f t="shared" si="47"/>
        <v>0</v>
      </c>
      <c r="AX110" s="28">
        <v>0</v>
      </c>
      <c r="AY110" s="28">
        <v>0</v>
      </c>
      <c r="AZ110" s="28">
        <v>0</v>
      </c>
      <c r="BA110" s="28">
        <v>0</v>
      </c>
      <c r="BB110" s="29">
        <f t="shared" si="48"/>
        <v>0</v>
      </c>
      <c r="BC110" s="28">
        <v>0</v>
      </c>
      <c r="BD110" s="28">
        <v>0</v>
      </c>
      <c r="BE110" s="29">
        <f t="shared" si="49"/>
        <v>0</v>
      </c>
      <c r="BF110" s="28" t="e">
        <f t="shared" si="34"/>
        <v>#DIV/0!</v>
      </c>
      <c r="BG110" s="28" t="e">
        <f t="shared" si="34"/>
        <v>#DIV/0!</v>
      </c>
      <c r="BH110" s="28" t="e">
        <f t="shared" si="34"/>
        <v>#DIV/0!</v>
      </c>
      <c r="BI110" s="28" t="e">
        <f t="shared" si="34"/>
        <v>#DIV/0!</v>
      </c>
      <c r="BJ110" s="28" t="e">
        <f t="shared" si="35"/>
        <v>#DIV/0!</v>
      </c>
      <c r="BK110" s="28" t="e">
        <f t="shared" si="35"/>
        <v>#DIV/0!</v>
      </c>
      <c r="BL110" s="28" t="e">
        <f t="shared" si="35"/>
        <v>#DIV/0!</v>
      </c>
      <c r="BM110" s="28">
        <v>0</v>
      </c>
      <c r="BN110" s="28">
        <v>0</v>
      </c>
      <c r="BO110" s="28">
        <v>0</v>
      </c>
      <c r="BP110" s="28">
        <v>0</v>
      </c>
      <c r="BQ110" s="29">
        <f t="shared" si="50"/>
        <v>0</v>
      </c>
      <c r="BR110" s="28">
        <v>0</v>
      </c>
      <c r="BS110" s="28">
        <v>0</v>
      </c>
      <c r="BT110" s="29">
        <f t="shared" si="51"/>
        <v>0</v>
      </c>
      <c r="BU110" s="28" t="e">
        <f t="shared" si="36"/>
        <v>#DIV/0!</v>
      </c>
      <c r="BV110" s="28" t="e">
        <f t="shared" si="36"/>
        <v>#DIV/0!</v>
      </c>
      <c r="BW110" s="28" t="e">
        <f t="shared" si="36"/>
        <v>#DIV/0!</v>
      </c>
      <c r="BX110" s="28" t="e">
        <f t="shared" si="36"/>
        <v>#DIV/0!</v>
      </c>
      <c r="BY110" s="28" t="e">
        <f t="shared" si="37"/>
        <v>#DIV/0!</v>
      </c>
      <c r="BZ110" s="28" t="e">
        <f t="shared" si="37"/>
        <v>#DIV/0!</v>
      </c>
      <c r="CA110" s="28" t="e">
        <f t="shared" si="37"/>
        <v>#DIV/0!</v>
      </c>
      <c r="CB110" s="31">
        <v>0</v>
      </c>
      <c r="CC110" s="31">
        <v>0</v>
      </c>
      <c r="CD110" s="28">
        <v>0</v>
      </c>
      <c r="CE110" s="28">
        <v>0</v>
      </c>
      <c r="CF110" s="29">
        <f t="shared" si="52"/>
        <v>0</v>
      </c>
      <c r="CG110" s="28"/>
      <c r="CH110" s="28"/>
      <c r="CI110" s="32"/>
      <c r="CJ110" s="32"/>
      <c r="CK110" s="32"/>
      <c r="CL110" s="32"/>
      <c r="CM110" s="32"/>
      <c r="CN110" s="33"/>
      <c r="CO110" s="33"/>
      <c r="CP110" s="32"/>
      <c r="CQ110" s="34"/>
      <c r="CR110" s="34"/>
      <c r="CS110" s="34"/>
      <c r="CT110" s="34"/>
      <c r="CU110" s="34"/>
      <c r="CV110" s="34"/>
    </row>
    <row r="111" spans="1:100" s="117" customFormat="1" ht="27.6" x14ac:dyDescent="0.3">
      <c r="A111" s="27" t="s">
        <v>216</v>
      </c>
      <c r="B111" s="115"/>
      <c r="C111" s="28" t="s">
        <v>217</v>
      </c>
      <c r="D111" s="28" t="s">
        <v>218</v>
      </c>
      <c r="E111" s="29">
        <v>0</v>
      </c>
      <c r="F111" s="29">
        <v>0</v>
      </c>
      <c r="G111" s="29">
        <v>0</v>
      </c>
      <c r="H111" s="29">
        <v>0</v>
      </c>
      <c r="I111" s="29">
        <f t="shared" si="38"/>
        <v>0</v>
      </c>
      <c r="J111" s="29">
        <v>0</v>
      </c>
      <c r="K111" s="29">
        <v>0</v>
      </c>
      <c r="L111" s="29">
        <f t="shared" si="39"/>
        <v>0</v>
      </c>
      <c r="M111" s="28">
        <v>0</v>
      </c>
      <c r="N111" s="28">
        <v>0</v>
      </c>
      <c r="O111" s="28">
        <v>0</v>
      </c>
      <c r="P111" s="28">
        <v>0</v>
      </c>
      <c r="Q111" s="29">
        <f t="shared" si="40"/>
        <v>0</v>
      </c>
      <c r="R111" s="28">
        <v>0</v>
      </c>
      <c r="S111" s="28">
        <v>0</v>
      </c>
      <c r="T111" s="29">
        <f t="shared" si="41"/>
        <v>0</v>
      </c>
      <c r="U111" s="28">
        <v>0</v>
      </c>
      <c r="V111" s="28">
        <v>0</v>
      </c>
      <c r="W111" s="28">
        <v>0</v>
      </c>
      <c r="X111" s="28">
        <v>0</v>
      </c>
      <c r="Y111" s="29">
        <f t="shared" si="42"/>
        <v>0</v>
      </c>
      <c r="Z111" s="28">
        <v>0</v>
      </c>
      <c r="AA111" s="28">
        <v>0</v>
      </c>
      <c r="AB111" s="29">
        <f t="shared" si="43"/>
        <v>0</v>
      </c>
      <c r="AC111" s="29" t="e">
        <f t="shared" si="33"/>
        <v>#DIV/0!</v>
      </c>
      <c r="AD111" s="29" t="e">
        <f t="shared" si="33"/>
        <v>#DIV/0!</v>
      </c>
      <c r="AE111" s="29" t="e">
        <f t="shared" si="33"/>
        <v>#DIV/0!</v>
      </c>
      <c r="AF111" s="29" t="e">
        <f t="shared" si="33"/>
        <v>#DIV/0!</v>
      </c>
      <c r="AG111" s="29" t="e">
        <f t="shared" si="33"/>
        <v>#DIV/0!</v>
      </c>
      <c r="AH111" s="30">
        <v>0</v>
      </c>
      <c r="AI111" s="30">
        <v>0</v>
      </c>
      <c r="AJ111" s="30">
        <v>0</v>
      </c>
      <c r="AK111" s="30">
        <v>0</v>
      </c>
      <c r="AL111" s="29">
        <f t="shared" si="44"/>
        <v>0</v>
      </c>
      <c r="AM111" s="30">
        <v>0</v>
      </c>
      <c r="AN111" s="30">
        <v>0</v>
      </c>
      <c r="AO111" s="29">
        <f t="shared" si="45"/>
        <v>0</v>
      </c>
      <c r="AP111" s="28">
        <v>0</v>
      </c>
      <c r="AQ111" s="28">
        <v>0</v>
      </c>
      <c r="AR111" s="28">
        <v>0</v>
      </c>
      <c r="AS111" s="28">
        <v>0</v>
      </c>
      <c r="AT111" s="29">
        <f t="shared" si="46"/>
        <v>0</v>
      </c>
      <c r="AU111" s="28">
        <v>0</v>
      </c>
      <c r="AV111" s="28">
        <v>0</v>
      </c>
      <c r="AW111" s="29">
        <f t="shared" si="47"/>
        <v>0</v>
      </c>
      <c r="AX111" s="28">
        <v>0</v>
      </c>
      <c r="AY111" s="28">
        <v>0</v>
      </c>
      <c r="AZ111" s="28">
        <v>0</v>
      </c>
      <c r="BA111" s="28">
        <v>0</v>
      </c>
      <c r="BB111" s="29">
        <f t="shared" si="48"/>
        <v>0</v>
      </c>
      <c r="BC111" s="28">
        <v>0</v>
      </c>
      <c r="BD111" s="28">
        <v>0</v>
      </c>
      <c r="BE111" s="29">
        <f t="shared" si="49"/>
        <v>0</v>
      </c>
      <c r="BF111" s="28" t="e">
        <f t="shared" si="34"/>
        <v>#DIV/0!</v>
      </c>
      <c r="BG111" s="28" t="e">
        <f t="shared" si="34"/>
        <v>#DIV/0!</v>
      </c>
      <c r="BH111" s="28" t="e">
        <f t="shared" si="34"/>
        <v>#DIV/0!</v>
      </c>
      <c r="BI111" s="28" t="e">
        <f t="shared" si="34"/>
        <v>#DIV/0!</v>
      </c>
      <c r="BJ111" s="28" t="e">
        <f t="shared" si="35"/>
        <v>#DIV/0!</v>
      </c>
      <c r="BK111" s="28" t="e">
        <f t="shared" si="35"/>
        <v>#DIV/0!</v>
      </c>
      <c r="BL111" s="28" t="e">
        <f t="shared" si="35"/>
        <v>#DIV/0!</v>
      </c>
      <c r="BM111" s="28">
        <v>0</v>
      </c>
      <c r="BN111" s="28">
        <v>0</v>
      </c>
      <c r="BO111" s="28">
        <v>0</v>
      </c>
      <c r="BP111" s="28">
        <v>0</v>
      </c>
      <c r="BQ111" s="29">
        <f t="shared" si="50"/>
        <v>0</v>
      </c>
      <c r="BR111" s="28">
        <v>0</v>
      </c>
      <c r="BS111" s="28">
        <v>0</v>
      </c>
      <c r="BT111" s="29">
        <f t="shared" si="51"/>
        <v>0</v>
      </c>
      <c r="BU111" s="28" t="e">
        <f t="shared" si="36"/>
        <v>#DIV/0!</v>
      </c>
      <c r="BV111" s="28" t="e">
        <f t="shared" si="36"/>
        <v>#DIV/0!</v>
      </c>
      <c r="BW111" s="28" t="e">
        <f t="shared" si="36"/>
        <v>#DIV/0!</v>
      </c>
      <c r="BX111" s="28" t="e">
        <f t="shared" si="36"/>
        <v>#DIV/0!</v>
      </c>
      <c r="BY111" s="28" t="e">
        <f t="shared" si="37"/>
        <v>#DIV/0!</v>
      </c>
      <c r="BZ111" s="28" t="e">
        <f t="shared" si="37"/>
        <v>#DIV/0!</v>
      </c>
      <c r="CA111" s="28" t="e">
        <f t="shared" si="37"/>
        <v>#DIV/0!</v>
      </c>
      <c r="CB111" s="31">
        <v>0</v>
      </c>
      <c r="CC111" s="31">
        <v>0</v>
      </c>
      <c r="CD111" s="28">
        <v>0</v>
      </c>
      <c r="CE111" s="28">
        <v>0</v>
      </c>
      <c r="CF111" s="29">
        <f t="shared" si="52"/>
        <v>0</v>
      </c>
      <c r="CG111" s="28"/>
      <c r="CH111" s="28"/>
      <c r="CI111" s="32"/>
      <c r="CJ111" s="32"/>
      <c r="CK111" s="32"/>
      <c r="CL111" s="32"/>
      <c r="CM111" s="32"/>
      <c r="CN111" s="33"/>
      <c r="CO111" s="33"/>
      <c r="CP111" s="32"/>
      <c r="CQ111" s="34"/>
      <c r="CR111" s="34"/>
      <c r="CS111" s="34"/>
      <c r="CT111" s="34"/>
      <c r="CU111" s="34"/>
      <c r="CV111" s="34"/>
    </row>
    <row r="112" spans="1:100" s="160" customFormat="1" ht="27.6" x14ac:dyDescent="0.3">
      <c r="A112" s="159" t="s">
        <v>379</v>
      </c>
      <c r="B112" s="160" t="s">
        <v>375</v>
      </c>
      <c r="C112" s="160" t="s">
        <v>376</v>
      </c>
      <c r="D112" s="160" t="s">
        <v>377</v>
      </c>
      <c r="I112" s="29">
        <f t="shared" si="38"/>
        <v>0</v>
      </c>
      <c r="L112" s="29">
        <f t="shared" si="39"/>
        <v>0</v>
      </c>
      <c r="Q112" s="29">
        <f t="shared" si="40"/>
        <v>0</v>
      </c>
      <c r="T112" s="29">
        <f t="shared" si="41"/>
        <v>0</v>
      </c>
      <c r="Y112" s="29">
        <f t="shared" si="42"/>
        <v>0</v>
      </c>
      <c r="AB112" s="29">
        <f t="shared" si="43"/>
        <v>0</v>
      </c>
      <c r="AC112" s="29" t="e">
        <f t="shared" si="33"/>
        <v>#DIV/0!</v>
      </c>
      <c r="AD112" s="29" t="e">
        <f t="shared" si="33"/>
        <v>#DIV/0!</v>
      </c>
      <c r="AE112" s="29" t="e">
        <f t="shared" si="33"/>
        <v>#DIV/0!</v>
      </c>
      <c r="AF112" s="29" t="e">
        <f t="shared" si="33"/>
        <v>#DIV/0!</v>
      </c>
      <c r="AG112" s="29" t="e">
        <f t="shared" si="33"/>
        <v>#DIV/0!</v>
      </c>
      <c r="AL112" s="29">
        <f t="shared" si="44"/>
        <v>0</v>
      </c>
      <c r="AO112" s="29">
        <f t="shared" si="45"/>
        <v>0</v>
      </c>
      <c r="AT112" s="29">
        <f t="shared" si="46"/>
        <v>0</v>
      </c>
      <c r="AW112" s="29">
        <f t="shared" si="47"/>
        <v>0</v>
      </c>
      <c r="AY112" s="160">
        <v>0</v>
      </c>
      <c r="BB112" s="29">
        <f t="shared" si="48"/>
        <v>0</v>
      </c>
      <c r="BE112" s="29">
        <f t="shared" si="49"/>
        <v>0</v>
      </c>
      <c r="BF112" s="28" t="e">
        <f t="shared" si="34"/>
        <v>#DIV/0!</v>
      </c>
      <c r="BG112" s="28" t="e">
        <f t="shared" si="34"/>
        <v>#DIV/0!</v>
      </c>
      <c r="BH112" s="28" t="e">
        <f t="shared" si="34"/>
        <v>#DIV/0!</v>
      </c>
      <c r="BI112" s="28" t="e">
        <f t="shared" si="34"/>
        <v>#DIV/0!</v>
      </c>
      <c r="BJ112" s="28" t="e">
        <f t="shared" si="35"/>
        <v>#DIV/0!</v>
      </c>
      <c r="BK112" s="28" t="e">
        <f t="shared" si="35"/>
        <v>#DIV/0!</v>
      </c>
      <c r="BL112" s="28" t="e">
        <f t="shared" si="35"/>
        <v>#DIV/0!</v>
      </c>
      <c r="BQ112" s="29">
        <f t="shared" si="50"/>
        <v>0</v>
      </c>
      <c r="BT112" s="29">
        <f t="shared" si="51"/>
        <v>0</v>
      </c>
      <c r="BU112" s="28" t="e">
        <f t="shared" si="36"/>
        <v>#DIV/0!</v>
      </c>
      <c r="BV112" s="28" t="e">
        <f t="shared" si="36"/>
        <v>#DIV/0!</v>
      </c>
      <c r="BW112" s="28" t="e">
        <f t="shared" si="36"/>
        <v>#DIV/0!</v>
      </c>
      <c r="BX112" s="28" t="e">
        <f t="shared" si="36"/>
        <v>#DIV/0!</v>
      </c>
      <c r="BY112" s="28" t="e">
        <f t="shared" si="37"/>
        <v>#DIV/0!</v>
      </c>
      <c r="BZ112" s="28" t="e">
        <f t="shared" si="37"/>
        <v>#DIV/0!</v>
      </c>
      <c r="CA112" s="28" t="e">
        <f t="shared" si="37"/>
        <v>#DIV/0!</v>
      </c>
      <c r="CF112" s="29">
        <f t="shared" si="52"/>
        <v>0</v>
      </c>
    </row>
    <row r="113" spans="1:100" s="160" customFormat="1" ht="27.6" x14ac:dyDescent="0.3">
      <c r="A113" s="159" t="s">
        <v>370</v>
      </c>
      <c r="B113" s="160" t="s">
        <v>371</v>
      </c>
      <c r="C113" s="160" t="s">
        <v>372</v>
      </c>
      <c r="D113" s="160" t="s">
        <v>373</v>
      </c>
      <c r="I113" s="29">
        <f t="shared" si="38"/>
        <v>0</v>
      </c>
      <c r="L113" s="29">
        <f t="shared" si="39"/>
        <v>0</v>
      </c>
      <c r="Q113" s="29">
        <f t="shared" si="40"/>
        <v>0</v>
      </c>
      <c r="T113" s="29">
        <f t="shared" si="41"/>
        <v>0</v>
      </c>
      <c r="Y113" s="29">
        <f t="shared" si="42"/>
        <v>0</v>
      </c>
      <c r="AB113" s="29">
        <f t="shared" si="43"/>
        <v>0</v>
      </c>
      <c r="AC113" s="29" t="e">
        <f t="shared" si="33"/>
        <v>#DIV/0!</v>
      </c>
      <c r="AD113" s="29" t="e">
        <f t="shared" si="33"/>
        <v>#DIV/0!</v>
      </c>
      <c r="AE113" s="29" t="e">
        <f t="shared" si="33"/>
        <v>#DIV/0!</v>
      </c>
      <c r="AF113" s="29" t="e">
        <f t="shared" si="33"/>
        <v>#DIV/0!</v>
      </c>
      <c r="AG113" s="29" t="e">
        <f t="shared" si="33"/>
        <v>#DIV/0!</v>
      </c>
      <c r="AL113" s="29">
        <f t="shared" si="44"/>
        <v>0</v>
      </c>
      <c r="AO113" s="29">
        <f t="shared" si="45"/>
        <v>0</v>
      </c>
      <c r="AT113" s="29">
        <f t="shared" si="46"/>
        <v>0</v>
      </c>
      <c r="AW113" s="29">
        <f t="shared" si="47"/>
        <v>0</v>
      </c>
      <c r="AY113" s="160">
        <v>0</v>
      </c>
      <c r="BB113" s="29">
        <f t="shared" si="48"/>
        <v>0</v>
      </c>
      <c r="BE113" s="29">
        <f t="shared" si="49"/>
        <v>0</v>
      </c>
      <c r="BF113" s="28" t="e">
        <f t="shared" si="34"/>
        <v>#DIV/0!</v>
      </c>
      <c r="BG113" s="28" t="e">
        <f t="shared" si="34"/>
        <v>#DIV/0!</v>
      </c>
      <c r="BH113" s="28" t="e">
        <f t="shared" si="34"/>
        <v>#DIV/0!</v>
      </c>
      <c r="BI113" s="28" t="e">
        <f t="shared" si="34"/>
        <v>#DIV/0!</v>
      </c>
      <c r="BJ113" s="28" t="e">
        <f t="shared" si="35"/>
        <v>#DIV/0!</v>
      </c>
      <c r="BK113" s="28" t="e">
        <f t="shared" si="35"/>
        <v>#DIV/0!</v>
      </c>
      <c r="BL113" s="28" t="e">
        <f t="shared" si="35"/>
        <v>#DIV/0!</v>
      </c>
      <c r="BQ113" s="29">
        <f t="shared" si="50"/>
        <v>0</v>
      </c>
      <c r="BT113" s="29">
        <f t="shared" si="51"/>
        <v>0</v>
      </c>
      <c r="BU113" s="28" t="e">
        <f t="shared" si="36"/>
        <v>#DIV/0!</v>
      </c>
      <c r="BV113" s="28" t="e">
        <f t="shared" si="36"/>
        <v>#DIV/0!</v>
      </c>
      <c r="BW113" s="28" t="e">
        <f t="shared" si="36"/>
        <v>#DIV/0!</v>
      </c>
      <c r="BX113" s="28" t="e">
        <f t="shared" si="36"/>
        <v>#DIV/0!</v>
      </c>
      <c r="BY113" s="28" t="e">
        <f t="shared" si="37"/>
        <v>#DIV/0!</v>
      </c>
      <c r="BZ113" s="28" t="e">
        <f t="shared" si="37"/>
        <v>#DIV/0!</v>
      </c>
      <c r="CA113" s="28" t="e">
        <f t="shared" si="37"/>
        <v>#DIV/0!</v>
      </c>
      <c r="CF113" s="29">
        <f t="shared" si="52"/>
        <v>0</v>
      </c>
    </row>
    <row r="114" spans="1:100" s="118" customFormat="1" ht="27.6" x14ac:dyDescent="0.3">
      <c r="A114" s="103" t="s">
        <v>219</v>
      </c>
      <c r="B114" s="37"/>
      <c r="C114" s="38" t="s">
        <v>220</v>
      </c>
      <c r="D114" s="38" t="s">
        <v>221</v>
      </c>
      <c r="E114" s="29">
        <v>0</v>
      </c>
      <c r="F114" s="29">
        <v>0</v>
      </c>
      <c r="G114" s="29">
        <v>0</v>
      </c>
      <c r="H114" s="29">
        <v>0</v>
      </c>
      <c r="I114" s="29">
        <f t="shared" si="38"/>
        <v>0</v>
      </c>
      <c r="J114" s="29">
        <v>0</v>
      </c>
      <c r="K114" s="29">
        <v>0</v>
      </c>
      <c r="L114" s="29">
        <f t="shared" si="39"/>
        <v>0</v>
      </c>
      <c r="M114" s="28">
        <v>0</v>
      </c>
      <c r="N114" s="28">
        <v>0</v>
      </c>
      <c r="O114" s="28">
        <v>0</v>
      </c>
      <c r="P114" s="28">
        <v>0</v>
      </c>
      <c r="Q114" s="29">
        <f t="shared" si="40"/>
        <v>0</v>
      </c>
      <c r="R114" s="28">
        <v>0</v>
      </c>
      <c r="S114" s="28">
        <v>0</v>
      </c>
      <c r="T114" s="29">
        <f t="shared" si="41"/>
        <v>0</v>
      </c>
      <c r="U114" s="28">
        <v>0</v>
      </c>
      <c r="V114" s="28">
        <v>0</v>
      </c>
      <c r="W114" s="28">
        <v>0</v>
      </c>
      <c r="X114" s="28">
        <v>0</v>
      </c>
      <c r="Y114" s="29">
        <f t="shared" si="42"/>
        <v>0</v>
      </c>
      <c r="Z114" s="28">
        <v>0</v>
      </c>
      <c r="AA114" s="28">
        <v>0</v>
      </c>
      <c r="AB114" s="29">
        <f t="shared" si="43"/>
        <v>0</v>
      </c>
      <c r="AC114" s="29" t="e">
        <f t="shared" si="33"/>
        <v>#DIV/0!</v>
      </c>
      <c r="AD114" s="29" t="e">
        <f t="shared" si="33"/>
        <v>#DIV/0!</v>
      </c>
      <c r="AE114" s="29" t="e">
        <f t="shared" si="33"/>
        <v>#DIV/0!</v>
      </c>
      <c r="AF114" s="29" t="e">
        <f t="shared" si="33"/>
        <v>#DIV/0!</v>
      </c>
      <c r="AG114" s="29" t="e">
        <f t="shared" si="33"/>
        <v>#DIV/0!</v>
      </c>
      <c r="AH114" s="30">
        <v>0</v>
      </c>
      <c r="AI114" s="30">
        <v>0</v>
      </c>
      <c r="AJ114" s="30">
        <v>0</v>
      </c>
      <c r="AK114" s="30">
        <v>0</v>
      </c>
      <c r="AL114" s="29">
        <f t="shared" si="44"/>
        <v>0</v>
      </c>
      <c r="AM114" s="30">
        <v>0</v>
      </c>
      <c r="AN114" s="30">
        <v>0</v>
      </c>
      <c r="AO114" s="29">
        <f t="shared" si="45"/>
        <v>0</v>
      </c>
      <c r="AP114" s="28">
        <v>0</v>
      </c>
      <c r="AQ114" s="28">
        <v>0</v>
      </c>
      <c r="AR114" s="28">
        <v>0</v>
      </c>
      <c r="AS114" s="28">
        <v>0</v>
      </c>
      <c r="AT114" s="29">
        <f t="shared" si="46"/>
        <v>0</v>
      </c>
      <c r="AU114" s="28">
        <v>0</v>
      </c>
      <c r="AV114" s="28">
        <v>0</v>
      </c>
      <c r="AW114" s="29">
        <f t="shared" si="47"/>
        <v>0</v>
      </c>
      <c r="AX114" s="28">
        <v>0</v>
      </c>
      <c r="AY114" s="28">
        <v>0</v>
      </c>
      <c r="AZ114" s="28">
        <v>0</v>
      </c>
      <c r="BA114" s="28">
        <v>0</v>
      </c>
      <c r="BB114" s="29">
        <f t="shared" si="48"/>
        <v>0</v>
      </c>
      <c r="BC114" s="28">
        <v>0</v>
      </c>
      <c r="BD114" s="28">
        <v>0</v>
      </c>
      <c r="BE114" s="29">
        <f t="shared" si="49"/>
        <v>0</v>
      </c>
      <c r="BF114" s="28" t="e">
        <f t="shared" si="34"/>
        <v>#DIV/0!</v>
      </c>
      <c r="BG114" s="28" t="e">
        <f t="shared" si="34"/>
        <v>#DIV/0!</v>
      </c>
      <c r="BH114" s="28" t="e">
        <f t="shared" si="34"/>
        <v>#DIV/0!</v>
      </c>
      <c r="BI114" s="28" t="e">
        <f t="shared" si="34"/>
        <v>#DIV/0!</v>
      </c>
      <c r="BJ114" s="28" t="e">
        <f t="shared" si="35"/>
        <v>#DIV/0!</v>
      </c>
      <c r="BK114" s="28" t="e">
        <f t="shared" si="35"/>
        <v>#DIV/0!</v>
      </c>
      <c r="BL114" s="28" t="e">
        <f t="shared" si="35"/>
        <v>#DIV/0!</v>
      </c>
      <c r="BM114" s="28">
        <v>0</v>
      </c>
      <c r="BN114" s="28">
        <v>0</v>
      </c>
      <c r="BO114" s="28">
        <v>0</v>
      </c>
      <c r="BP114" s="28">
        <v>0</v>
      </c>
      <c r="BQ114" s="29">
        <f t="shared" si="50"/>
        <v>0</v>
      </c>
      <c r="BR114" s="28">
        <v>0</v>
      </c>
      <c r="BS114" s="28">
        <v>0</v>
      </c>
      <c r="BT114" s="29">
        <f t="shared" si="51"/>
        <v>0</v>
      </c>
      <c r="BU114" s="28" t="e">
        <f t="shared" si="36"/>
        <v>#DIV/0!</v>
      </c>
      <c r="BV114" s="28" t="e">
        <f t="shared" si="36"/>
        <v>#DIV/0!</v>
      </c>
      <c r="BW114" s="28" t="e">
        <f t="shared" si="36"/>
        <v>#DIV/0!</v>
      </c>
      <c r="BX114" s="28" t="e">
        <f t="shared" si="36"/>
        <v>#DIV/0!</v>
      </c>
      <c r="BY114" s="28" t="e">
        <f t="shared" si="37"/>
        <v>#DIV/0!</v>
      </c>
      <c r="BZ114" s="28" t="e">
        <f t="shared" si="37"/>
        <v>#DIV/0!</v>
      </c>
      <c r="CA114" s="28" t="e">
        <f t="shared" si="37"/>
        <v>#DIV/0!</v>
      </c>
      <c r="CB114" s="31">
        <v>0</v>
      </c>
      <c r="CC114" s="31">
        <v>0</v>
      </c>
      <c r="CD114" s="28">
        <v>0</v>
      </c>
      <c r="CE114" s="28">
        <v>0</v>
      </c>
      <c r="CF114" s="29">
        <f t="shared" si="52"/>
        <v>0</v>
      </c>
      <c r="CG114" s="28"/>
      <c r="CH114" s="28"/>
      <c r="CI114" s="40"/>
      <c r="CJ114" s="40"/>
      <c r="CK114" s="40"/>
      <c r="CL114" s="40"/>
      <c r="CM114" s="40"/>
      <c r="CN114" s="41"/>
      <c r="CO114" s="41"/>
      <c r="CP114" s="40"/>
      <c r="CQ114" s="17"/>
      <c r="CR114" s="17"/>
      <c r="CS114" s="17"/>
      <c r="CT114" s="17"/>
      <c r="CU114" s="17"/>
      <c r="CV114" s="17"/>
    </row>
    <row r="115" spans="1:100" s="26" customFormat="1" ht="14.4" x14ac:dyDescent="0.3">
      <c r="A115" s="22" t="s">
        <v>222</v>
      </c>
      <c r="B115" s="23"/>
      <c r="C115" s="24"/>
      <c r="D115" s="23"/>
      <c r="E115" s="29">
        <v>0</v>
      </c>
      <c r="F115" s="29">
        <v>0</v>
      </c>
      <c r="G115" s="29">
        <v>0</v>
      </c>
      <c r="H115" s="29">
        <v>0</v>
      </c>
      <c r="I115" s="29">
        <f t="shared" si="38"/>
        <v>0</v>
      </c>
      <c r="J115" s="29">
        <v>0</v>
      </c>
      <c r="K115" s="29">
        <v>0</v>
      </c>
      <c r="L115" s="29">
        <f t="shared" si="39"/>
        <v>0</v>
      </c>
      <c r="M115" s="28">
        <v>0</v>
      </c>
      <c r="N115" s="28">
        <v>0</v>
      </c>
      <c r="O115" s="28">
        <v>0</v>
      </c>
      <c r="P115" s="28">
        <v>0</v>
      </c>
      <c r="Q115" s="29">
        <f t="shared" si="40"/>
        <v>0</v>
      </c>
      <c r="R115" s="28">
        <v>0</v>
      </c>
      <c r="S115" s="28">
        <v>0</v>
      </c>
      <c r="T115" s="29">
        <f t="shared" si="41"/>
        <v>0</v>
      </c>
      <c r="U115" s="28">
        <v>0</v>
      </c>
      <c r="V115" s="28">
        <v>0</v>
      </c>
      <c r="W115" s="28">
        <v>0</v>
      </c>
      <c r="X115" s="28">
        <v>0</v>
      </c>
      <c r="Y115" s="29">
        <f t="shared" si="42"/>
        <v>0</v>
      </c>
      <c r="Z115" s="28">
        <v>0</v>
      </c>
      <c r="AA115" s="28">
        <v>0</v>
      </c>
      <c r="AB115" s="29">
        <f t="shared" si="43"/>
        <v>0</v>
      </c>
      <c r="AC115" s="29" t="e">
        <f t="shared" si="33"/>
        <v>#DIV/0!</v>
      </c>
      <c r="AD115" s="29" t="e">
        <f t="shared" si="33"/>
        <v>#DIV/0!</v>
      </c>
      <c r="AE115" s="29" t="e">
        <f t="shared" si="33"/>
        <v>#DIV/0!</v>
      </c>
      <c r="AF115" s="29" t="e">
        <f t="shared" si="33"/>
        <v>#DIV/0!</v>
      </c>
      <c r="AG115" s="29" t="e">
        <f t="shared" si="33"/>
        <v>#DIV/0!</v>
      </c>
      <c r="AH115" s="30">
        <v>0</v>
      </c>
      <c r="AI115" s="30">
        <v>0</v>
      </c>
      <c r="AJ115" s="30">
        <v>0</v>
      </c>
      <c r="AK115" s="30">
        <v>0</v>
      </c>
      <c r="AL115" s="29">
        <f t="shared" si="44"/>
        <v>0</v>
      </c>
      <c r="AM115" s="30">
        <v>0</v>
      </c>
      <c r="AN115" s="30">
        <v>0</v>
      </c>
      <c r="AO115" s="29">
        <f t="shared" si="45"/>
        <v>0</v>
      </c>
      <c r="AP115" s="28">
        <v>0</v>
      </c>
      <c r="AQ115" s="28">
        <v>0</v>
      </c>
      <c r="AR115" s="28">
        <v>0</v>
      </c>
      <c r="AS115" s="28">
        <v>0</v>
      </c>
      <c r="AT115" s="29">
        <f t="shared" si="46"/>
        <v>0</v>
      </c>
      <c r="AU115" s="28">
        <v>0</v>
      </c>
      <c r="AV115" s="28">
        <v>0</v>
      </c>
      <c r="AW115" s="29">
        <f t="shared" si="47"/>
        <v>0</v>
      </c>
      <c r="AX115" s="28">
        <v>0</v>
      </c>
      <c r="AY115" s="28">
        <v>0</v>
      </c>
      <c r="AZ115" s="28">
        <v>0</v>
      </c>
      <c r="BA115" s="28">
        <v>0</v>
      </c>
      <c r="BB115" s="29">
        <f t="shared" si="48"/>
        <v>0</v>
      </c>
      <c r="BC115" s="28">
        <v>0</v>
      </c>
      <c r="BD115" s="28">
        <v>0</v>
      </c>
      <c r="BE115" s="29">
        <f t="shared" si="49"/>
        <v>0</v>
      </c>
      <c r="BF115" s="28" t="e">
        <f t="shared" si="34"/>
        <v>#DIV/0!</v>
      </c>
      <c r="BG115" s="28" t="e">
        <f t="shared" si="34"/>
        <v>#DIV/0!</v>
      </c>
      <c r="BH115" s="28" t="e">
        <f t="shared" si="34"/>
        <v>#DIV/0!</v>
      </c>
      <c r="BI115" s="28" t="e">
        <f t="shared" si="34"/>
        <v>#DIV/0!</v>
      </c>
      <c r="BJ115" s="28" t="e">
        <f t="shared" si="35"/>
        <v>#DIV/0!</v>
      </c>
      <c r="BK115" s="28" t="e">
        <f t="shared" si="35"/>
        <v>#DIV/0!</v>
      </c>
      <c r="BL115" s="28" t="e">
        <f t="shared" si="35"/>
        <v>#DIV/0!</v>
      </c>
      <c r="BM115" s="28">
        <v>0</v>
      </c>
      <c r="BN115" s="28">
        <v>0</v>
      </c>
      <c r="BO115" s="28">
        <v>0</v>
      </c>
      <c r="BP115" s="28">
        <v>0</v>
      </c>
      <c r="BQ115" s="29">
        <f t="shared" si="50"/>
        <v>0</v>
      </c>
      <c r="BR115" s="28">
        <v>0</v>
      </c>
      <c r="BS115" s="28">
        <v>0</v>
      </c>
      <c r="BT115" s="29">
        <f t="shared" si="51"/>
        <v>0</v>
      </c>
      <c r="BU115" s="28" t="e">
        <f t="shared" si="36"/>
        <v>#DIV/0!</v>
      </c>
      <c r="BV115" s="28" t="e">
        <f t="shared" si="36"/>
        <v>#DIV/0!</v>
      </c>
      <c r="BW115" s="28" t="e">
        <f t="shared" si="36"/>
        <v>#DIV/0!</v>
      </c>
      <c r="BX115" s="28" t="e">
        <f t="shared" si="36"/>
        <v>#DIV/0!</v>
      </c>
      <c r="BY115" s="28" t="e">
        <f t="shared" si="37"/>
        <v>#DIV/0!</v>
      </c>
      <c r="BZ115" s="28" t="e">
        <f t="shared" si="37"/>
        <v>#DIV/0!</v>
      </c>
      <c r="CA115" s="28" t="e">
        <f t="shared" si="37"/>
        <v>#DIV/0!</v>
      </c>
      <c r="CB115" s="31">
        <v>0</v>
      </c>
      <c r="CC115" s="31">
        <v>0</v>
      </c>
      <c r="CD115" s="28">
        <v>0</v>
      </c>
      <c r="CE115" s="28">
        <v>0</v>
      </c>
      <c r="CF115" s="29">
        <f t="shared" si="52"/>
        <v>0</v>
      </c>
      <c r="CG115" s="28"/>
      <c r="CH115" s="28"/>
      <c r="CI115" s="23"/>
      <c r="CJ115" s="23"/>
      <c r="CK115" s="23"/>
      <c r="CL115" s="23"/>
      <c r="CM115" s="23"/>
      <c r="CN115" s="23"/>
      <c r="CO115" s="23"/>
      <c r="CP115" s="23"/>
      <c r="CQ115" s="25"/>
      <c r="CR115" s="25"/>
      <c r="CS115" s="25"/>
      <c r="CT115" s="25"/>
      <c r="CU115" s="25"/>
      <c r="CV115" s="25"/>
    </row>
    <row r="116" spans="1:100" s="117" customFormat="1" ht="27.6" x14ac:dyDescent="0.3">
      <c r="A116" s="27" t="s">
        <v>223</v>
      </c>
      <c r="B116" s="115"/>
      <c r="C116" s="28" t="s">
        <v>224</v>
      </c>
      <c r="D116" s="28" t="s">
        <v>225</v>
      </c>
      <c r="E116" s="29">
        <v>0</v>
      </c>
      <c r="F116" s="29">
        <v>0</v>
      </c>
      <c r="G116" s="29">
        <v>0</v>
      </c>
      <c r="H116" s="29">
        <v>0</v>
      </c>
      <c r="I116" s="29">
        <f t="shared" si="38"/>
        <v>0</v>
      </c>
      <c r="J116" s="29">
        <v>0</v>
      </c>
      <c r="K116" s="29">
        <v>0</v>
      </c>
      <c r="L116" s="29">
        <f t="shared" si="39"/>
        <v>0</v>
      </c>
      <c r="M116" s="28">
        <v>0</v>
      </c>
      <c r="N116" s="28">
        <v>0</v>
      </c>
      <c r="O116" s="28">
        <v>0</v>
      </c>
      <c r="P116" s="28">
        <v>0</v>
      </c>
      <c r="Q116" s="29">
        <f t="shared" si="40"/>
        <v>0</v>
      </c>
      <c r="R116" s="28">
        <v>0</v>
      </c>
      <c r="S116" s="28">
        <v>0</v>
      </c>
      <c r="T116" s="29">
        <f t="shared" si="41"/>
        <v>0</v>
      </c>
      <c r="U116" s="28">
        <v>0</v>
      </c>
      <c r="V116" s="28">
        <v>0</v>
      </c>
      <c r="W116" s="28">
        <v>0</v>
      </c>
      <c r="X116" s="28">
        <v>0</v>
      </c>
      <c r="Y116" s="29">
        <f t="shared" si="42"/>
        <v>0</v>
      </c>
      <c r="Z116" s="28">
        <v>0</v>
      </c>
      <c r="AA116" s="28">
        <v>0</v>
      </c>
      <c r="AB116" s="29">
        <f t="shared" si="43"/>
        <v>0</v>
      </c>
      <c r="AC116" s="29" t="e">
        <f t="shared" si="33"/>
        <v>#DIV/0!</v>
      </c>
      <c r="AD116" s="29" t="e">
        <f t="shared" si="33"/>
        <v>#DIV/0!</v>
      </c>
      <c r="AE116" s="29" t="e">
        <f t="shared" si="33"/>
        <v>#DIV/0!</v>
      </c>
      <c r="AF116" s="29" t="e">
        <f t="shared" si="33"/>
        <v>#DIV/0!</v>
      </c>
      <c r="AG116" s="29" t="e">
        <f t="shared" si="33"/>
        <v>#DIV/0!</v>
      </c>
      <c r="AH116" s="30">
        <v>0</v>
      </c>
      <c r="AI116" s="30">
        <v>0</v>
      </c>
      <c r="AJ116" s="30">
        <v>0</v>
      </c>
      <c r="AK116" s="30">
        <v>0</v>
      </c>
      <c r="AL116" s="29">
        <f t="shared" si="44"/>
        <v>0</v>
      </c>
      <c r="AM116" s="30">
        <v>0</v>
      </c>
      <c r="AN116" s="30">
        <v>0</v>
      </c>
      <c r="AO116" s="29">
        <f t="shared" si="45"/>
        <v>0</v>
      </c>
      <c r="AP116" s="28">
        <v>0</v>
      </c>
      <c r="AQ116" s="28">
        <v>0</v>
      </c>
      <c r="AR116" s="28">
        <v>0</v>
      </c>
      <c r="AS116" s="28">
        <v>0</v>
      </c>
      <c r="AT116" s="29">
        <f t="shared" si="46"/>
        <v>0</v>
      </c>
      <c r="AU116" s="28">
        <v>0</v>
      </c>
      <c r="AV116" s="28">
        <v>0</v>
      </c>
      <c r="AW116" s="29">
        <f t="shared" si="47"/>
        <v>0</v>
      </c>
      <c r="AX116" s="28">
        <v>0</v>
      </c>
      <c r="AY116" s="28">
        <v>0</v>
      </c>
      <c r="AZ116" s="28">
        <v>0</v>
      </c>
      <c r="BA116" s="28">
        <v>0</v>
      </c>
      <c r="BB116" s="29">
        <f t="shared" si="48"/>
        <v>0</v>
      </c>
      <c r="BC116" s="28">
        <v>0</v>
      </c>
      <c r="BD116" s="28">
        <v>0</v>
      </c>
      <c r="BE116" s="29">
        <f t="shared" si="49"/>
        <v>0</v>
      </c>
      <c r="BF116" s="28" t="e">
        <f t="shared" si="34"/>
        <v>#DIV/0!</v>
      </c>
      <c r="BG116" s="28" t="e">
        <f t="shared" si="34"/>
        <v>#DIV/0!</v>
      </c>
      <c r="BH116" s="28" t="e">
        <f t="shared" si="34"/>
        <v>#DIV/0!</v>
      </c>
      <c r="BI116" s="28" t="e">
        <f t="shared" si="34"/>
        <v>#DIV/0!</v>
      </c>
      <c r="BJ116" s="28" t="e">
        <f t="shared" si="35"/>
        <v>#DIV/0!</v>
      </c>
      <c r="BK116" s="28" t="e">
        <f t="shared" si="35"/>
        <v>#DIV/0!</v>
      </c>
      <c r="BL116" s="28" t="e">
        <f t="shared" si="35"/>
        <v>#DIV/0!</v>
      </c>
      <c r="BM116" s="28">
        <v>0</v>
      </c>
      <c r="BN116" s="28">
        <v>0</v>
      </c>
      <c r="BO116" s="28">
        <v>0</v>
      </c>
      <c r="BP116" s="28">
        <v>0</v>
      </c>
      <c r="BQ116" s="29">
        <f t="shared" si="50"/>
        <v>0</v>
      </c>
      <c r="BR116" s="28">
        <v>0</v>
      </c>
      <c r="BS116" s="28">
        <v>0</v>
      </c>
      <c r="BT116" s="29">
        <f t="shared" si="51"/>
        <v>0</v>
      </c>
      <c r="BU116" s="28" t="e">
        <f t="shared" si="36"/>
        <v>#DIV/0!</v>
      </c>
      <c r="BV116" s="28" t="e">
        <f t="shared" si="36"/>
        <v>#DIV/0!</v>
      </c>
      <c r="BW116" s="28" t="e">
        <f t="shared" si="36"/>
        <v>#DIV/0!</v>
      </c>
      <c r="BX116" s="28" t="e">
        <f t="shared" si="36"/>
        <v>#DIV/0!</v>
      </c>
      <c r="BY116" s="28" t="e">
        <f t="shared" si="37"/>
        <v>#DIV/0!</v>
      </c>
      <c r="BZ116" s="28" t="e">
        <f t="shared" si="37"/>
        <v>#DIV/0!</v>
      </c>
      <c r="CA116" s="28" t="e">
        <f t="shared" si="37"/>
        <v>#DIV/0!</v>
      </c>
      <c r="CB116" s="31">
        <v>0</v>
      </c>
      <c r="CC116" s="31">
        <v>0</v>
      </c>
      <c r="CD116" s="28">
        <v>0</v>
      </c>
      <c r="CE116" s="28">
        <v>0</v>
      </c>
      <c r="CF116" s="29">
        <f t="shared" si="52"/>
        <v>0</v>
      </c>
      <c r="CG116" s="28"/>
      <c r="CH116" s="28"/>
      <c r="CI116" s="32"/>
      <c r="CJ116" s="32"/>
      <c r="CK116" s="32"/>
      <c r="CL116" s="32"/>
      <c r="CM116" s="32"/>
      <c r="CN116" s="33"/>
      <c r="CO116" s="33"/>
      <c r="CP116" s="32"/>
      <c r="CQ116" s="34"/>
      <c r="CR116" s="34"/>
      <c r="CS116" s="34"/>
      <c r="CT116" s="34"/>
      <c r="CU116" s="34"/>
      <c r="CV116" s="34"/>
    </row>
    <row r="117" spans="1:100" s="151" customFormat="1" x14ac:dyDescent="0.3">
      <c r="A117" s="151" t="s">
        <v>226</v>
      </c>
      <c r="E117" s="151">
        <f>SUM(E110:E116)</f>
        <v>0</v>
      </c>
      <c r="F117" s="151">
        <f t="shared" ref="F117:AB117" si="56">SUM(F110:F116)</f>
        <v>0</v>
      </c>
      <c r="G117" s="151">
        <f t="shared" si="56"/>
        <v>0</v>
      </c>
      <c r="H117" s="151">
        <f t="shared" si="56"/>
        <v>0</v>
      </c>
      <c r="I117" s="151">
        <f t="shared" si="56"/>
        <v>0</v>
      </c>
      <c r="J117" s="151">
        <f t="shared" si="56"/>
        <v>0</v>
      </c>
      <c r="K117" s="151">
        <f t="shared" si="56"/>
        <v>0</v>
      </c>
      <c r="L117" s="151">
        <f t="shared" si="56"/>
        <v>0</v>
      </c>
      <c r="M117" s="151">
        <f t="shared" si="56"/>
        <v>0</v>
      </c>
      <c r="N117" s="151">
        <f t="shared" si="56"/>
        <v>0</v>
      </c>
      <c r="O117" s="151">
        <f t="shared" si="56"/>
        <v>0</v>
      </c>
      <c r="P117" s="151">
        <f t="shared" si="56"/>
        <v>0</v>
      </c>
      <c r="Q117" s="151">
        <f t="shared" si="56"/>
        <v>0</v>
      </c>
      <c r="R117" s="151">
        <f t="shared" si="56"/>
        <v>0</v>
      </c>
      <c r="S117" s="151">
        <f t="shared" si="56"/>
        <v>0</v>
      </c>
      <c r="T117" s="151">
        <f t="shared" si="56"/>
        <v>0</v>
      </c>
      <c r="U117" s="151">
        <f t="shared" si="56"/>
        <v>0</v>
      </c>
      <c r="V117" s="151">
        <f t="shared" si="56"/>
        <v>0</v>
      </c>
      <c r="W117" s="151">
        <f t="shared" si="56"/>
        <v>0</v>
      </c>
      <c r="X117" s="151">
        <f t="shared" si="56"/>
        <v>0</v>
      </c>
      <c r="Y117" s="151">
        <f t="shared" si="56"/>
        <v>0</v>
      </c>
      <c r="Z117" s="151">
        <f t="shared" si="56"/>
        <v>0</v>
      </c>
      <c r="AA117" s="151">
        <f t="shared" si="56"/>
        <v>0</v>
      </c>
      <c r="AB117" s="151">
        <f t="shared" si="56"/>
        <v>0</v>
      </c>
      <c r="AC117" s="151" t="e">
        <f>U117/M117*100</f>
        <v>#DIV/0!</v>
      </c>
      <c r="AD117" s="151" t="e">
        <f>V117/N117*100</f>
        <v>#DIV/0!</v>
      </c>
      <c r="AE117" s="151" t="e">
        <f>W117/O117*100</f>
        <v>#DIV/0!</v>
      </c>
      <c r="AF117" s="151" t="e">
        <f>X117/P117*100</f>
        <v>#DIV/0!</v>
      </c>
      <c r="AG117" s="151" t="e">
        <f>Y117/Q117*100</f>
        <v>#DIV/0!</v>
      </c>
      <c r="AH117" s="151">
        <v>0</v>
      </c>
      <c r="AI117" s="151">
        <v>0</v>
      </c>
      <c r="AJ117" s="151">
        <v>0</v>
      </c>
      <c r="AK117" s="151">
        <v>0</v>
      </c>
      <c r="AL117" s="29">
        <f>AH117+AI117+AJ117+AK117</f>
        <v>0</v>
      </c>
      <c r="AM117" s="151">
        <v>0</v>
      </c>
      <c r="AN117" s="151">
        <v>0</v>
      </c>
      <c r="AO117" s="151">
        <f t="shared" ref="AO117:BA117" si="57">SUM(AO110:AO116)</f>
        <v>0</v>
      </c>
      <c r="AP117" s="151">
        <f t="shared" si="57"/>
        <v>0</v>
      </c>
      <c r="AQ117" s="151">
        <f t="shared" si="57"/>
        <v>0</v>
      </c>
      <c r="AR117" s="151">
        <f t="shared" si="57"/>
        <v>0</v>
      </c>
      <c r="AS117" s="151">
        <f t="shared" si="57"/>
        <v>0</v>
      </c>
      <c r="AT117" s="151">
        <f t="shared" si="57"/>
        <v>0</v>
      </c>
      <c r="AU117" s="151">
        <f t="shared" si="57"/>
        <v>0</v>
      </c>
      <c r="AV117" s="151">
        <f t="shared" si="57"/>
        <v>0</v>
      </c>
      <c r="AW117" s="151">
        <f t="shared" si="57"/>
        <v>0</v>
      </c>
      <c r="AX117" s="151">
        <f t="shared" si="57"/>
        <v>0</v>
      </c>
      <c r="AY117" s="151">
        <f t="shared" si="57"/>
        <v>0</v>
      </c>
      <c r="AZ117" s="151">
        <f t="shared" si="57"/>
        <v>0</v>
      </c>
      <c r="BA117" s="151">
        <f t="shared" si="57"/>
        <v>0</v>
      </c>
      <c r="BB117" s="151">
        <f>SUM(BB110:BB116)</f>
        <v>0</v>
      </c>
      <c r="BC117" s="151">
        <f>SUM(BC110:BC116)</f>
        <v>0</v>
      </c>
      <c r="BD117" s="151">
        <f>SUM(BD110:BD116)</f>
        <v>0</v>
      </c>
      <c r="BE117" s="151">
        <f>SUM(BE110:BE116)</f>
        <v>0</v>
      </c>
      <c r="BF117" s="151" t="e">
        <f>AX117/AP117*100</f>
        <v>#DIV/0!</v>
      </c>
      <c r="BG117" s="151" t="e">
        <f>AY117/AQ117*100</f>
        <v>#DIV/0!</v>
      </c>
      <c r="BH117" s="151" t="e">
        <f>AZ117/AR117*100</f>
        <v>#DIV/0!</v>
      </c>
      <c r="BI117" s="151" t="e">
        <f>BA117/AS117*100</f>
        <v>#DIV/0!</v>
      </c>
      <c r="BJ117" s="151" t="e">
        <f t="shared" si="35"/>
        <v>#DIV/0!</v>
      </c>
      <c r="BK117" s="151" t="e">
        <f t="shared" si="35"/>
        <v>#DIV/0!</v>
      </c>
      <c r="BL117" s="151" t="e">
        <f t="shared" si="35"/>
        <v>#DIV/0!</v>
      </c>
      <c r="BM117" s="151">
        <f t="shared" ref="BM117:BT117" si="58">SUM(BM110:BM116)</f>
        <v>0</v>
      </c>
      <c r="BN117" s="151">
        <f t="shared" si="58"/>
        <v>0</v>
      </c>
      <c r="BO117" s="151">
        <f t="shared" si="58"/>
        <v>0</v>
      </c>
      <c r="BP117" s="151">
        <f t="shared" si="58"/>
        <v>0</v>
      </c>
      <c r="BQ117" s="151">
        <f t="shared" si="58"/>
        <v>0</v>
      </c>
      <c r="BR117" s="151">
        <f t="shared" si="58"/>
        <v>0</v>
      </c>
      <c r="BS117" s="151">
        <f t="shared" si="58"/>
        <v>0</v>
      </c>
      <c r="BT117" s="151">
        <f t="shared" si="58"/>
        <v>0</v>
      </c>
      <c r="BU117" s="151" t="e">
        <f>BM117/AP117*100</f>
        <v>#DIV/0!</v>
      </c>
      <c r="BV117" s="151" t="e">
        <f>BN117/AQ117*100</f>
        <v>#DIV/0!</v>
      </c>
      <c r="BW117" s="151" t="e">
        <f>BO117/AR117*100</f>
        <v>#DIV/0!</v>
      </c>
      <c r="BX117" s="151" t="e">
        <f>BP117/AS117*100</f>
        <v>#DIV/0!</v>
      </c>
      <c r="BY117" s="151" t="e">
        <f t="shared" si="37"/>
        <v>#DIV/0!</v>
      </c>
      <c r="BZ117" s="151" t="e">
        <f t="shared" si="37"/>
        <v>#DIV/0!</v>
      </c>
      <c r="CA117" s="151" t="e">
        <f t="shared" si="37"/>
        <v>#DIV/0!</v>
      </c>
      <c r="CB117" s="151">
        <f>SUM(CB110:CB116)</f>
        <v>0</v>
      </c>
      <c r="CC117" s="151">
        <f>SUM(CC110:CC116)</f>
        <v>0</v>
      </c>
      <c r="CD117" s="151">
        <f>SUM(CD110:CD116)</f>
        <v>0</v>
      </c>
      <c r="CE117" s="151">
        <f>SUM(CE110:CE116)</f>
        <v>0</v>
      </c>
      <c r="CF117" s="151">
        <f>SUM(CF110:CF116)</f>
        <v>0</v>
      </c>
    </row>
    <row r="118" spans="1:100" s="18" customFormat="1" ht="35.4" customHeight="1" x14ac:dyDescent="0.25">
      <c r="A118" s="15" t="s">
        <v>227</v>
      </c>
      <c r="B118" s="16"/>
      <c r="C118" s="16"/>
      <c r="D118" s="16"/>
      <c r="E118" s="29">
        <v>0</v>
      </c>
      <c r="F118" s="29">
        <v>0</v>
      </c>
      <c r="G118" s="29">
        <v>0</v>
      </c>
      <c r="H118" s="29">
        <v>0</v>
      </c>
      <c r="I118" s="29">
        <f t="shared" si="38"/>
        <v>0</v>
      </c>
      <c r="J118" s="29">
        <v>0</v>
      </c>
      <c r="K118" s="29">
        <v>0</v>
      </c>
      <c r="L118" s="29">
        <f t="shared" si="39"/>
        <v>0</v>
      </c>
      <c r="M118" s="28">
        <v>0</v>
      </c>
      <c r="N118" s="28">
        <v>0</v>
      </c>
      <c r="O118" s="28">
        <v>0</v>
      </c>
      <c r="P118" s="28">
        <v>0</v>
      </c>
      <c r="Q118" s="29">
        <f t="shared" si="40"/>
        <v>0</v>
      </c>
      <c r="R118" s="28">
        <v>0</v>
      </c>
      <c r="S118" s="28">
        <v>0</v>
      </c>
      <c r="T118" s="29">
        <f t="shared" si="41"/>
        <v>0</v>
      </c>
      <c r="U118" s="28">
        <v>0</v>
      </c>
      <c r="V118" s="28">
        <v>0</v>
      </c>
      <c r="W118" s="28">
        <v>0</v>
      </c>
      <c r="X118" s="28">
        <v>0</v>
      </c>
      <c r="Y118" s="29">
        <f t="shared" si="42"/>
        <v>0</v>
      </c>
      <c r="Z118" s="28">
        <v>0</v>
      </c>
      <c r="AA118" s="28">
        <v>0</v>
      </c>
      <c r="AB118" s="29">
        <f t="shared" si="43"/>
        <v>0</v>
      </c>
      <c r="AC118" s="29" t="e">
        <f t="shared" si="33"/>
        <v>#DIV/0!</v>
      </c>
      <c r="AD118" s="29" t="e">
        <f t="shared" si="33"/>
        <v>#DIV/0!</v>
      </c>
      <c r="AE118" s="29" t="e">
        <f t="shared" si="33"/>
        <v>#DIV/0!</v>
      </c>
      <c r="AF118" s="29" t="e">
        <f t="shared" si="33"/>
        <v>#DIV/0!</v>
      </c>
      <c r="AG118" s="29" t="e">
        <f t="shared" si="33"/>
        <v>#DIV/0!</v>
      </c>
      <c r="AH118" s="30">
        <v>0</v>
      </c>
      <c r="AI118" s="30">
        <v>0</v>
      </c>
      <c r="AJ118" s="30">
        <v>0</v>
      </c>
      <c r="AK118" s="30">
        <v>0</v>
      </c>
      <c r="AL118" s="29">
        <f t="shared" si="44"/>
        <v>0</v>
      </c>
      <c r="AM118" s="30">
        <v>0</v>
      </c>
      <c r="AN118" s="30">
        <v>0</v>
      </c>
      <c r="AO118" s="29">
        <f t="shared" si="45"/>
        <v>0</v>
      </c>
      <c r="AP118" s="28">
        <v>0</v>
      </c>
      <c r="AQ118" s="28">
        <v>0</v>
      </c>
      <c r="AR118" s="28">
        <v>0</v>
      </c>
      <c r="AS118" s="28">
        <v>0</v>
      </c>
      <c r="AT118" s="29">
        <f t="shared" si="46"/>
        <v>0</v>
      </c>
      <c r="AU118" s="28">
        <v>0</v>
      </c>
      <c r="AV118" s="28">
        <v>0</v>
      </c>
      <c r="AW118" s="29">
        <f t="shared" si="47"/>
        <v>0</v>
      </c>
      <c r="AX118" s="28">
        <v>0</v>
      </c>
      <c r="AY118" s="28">
        <v>0</v>
      </c>
      <c r="AZ118" s="28">
        <v>0</v>
      </c>
      <c r="BA118" s="28">
        <v>0</v>
      </c>
      <c r="BB118" s="29">
        <f t="shared" si="48"/>
        <v>0</v>
      </c>
      <c r="BC118" s="28">
        <v>0</v>
      </c>
      <c r="BD118" s="28">
        <v>0</v>
      </c>
      <c r="BE118" s="29">
        <f t="shared" si="49"/>
        <v>0</v>
      </c>
      <c r="BF118" s="28" t="e">
        <f t="shared" si="34"/>
        <v>#DIV/0!</v>
      </c>
      <c r="BG118" s="28" t="e">
        <f t="shared" si="34"/>
        <v>#DIV/0!</v>
      </c>
      <c r="BH118" s="28" t="e">
        <f t="shared" si="34"/>
        <v>#DIV/0!</v>
      </c>
      <c r="BI118" s="28" t="e">
        <f t="shared" si="34"/>
        <v>#DIV/0!</v>
      </c>
      <c r="BJ118" s="28" t="e">
        <f t="shared" si="35"/>
        <v>#DIV/0!</v>
      </c>
      <c r="BK118" s="28" t="e">
        <f t="shared" si="35"/>
        <v>#DIV/0!</v>
      </c>
      <c r="BL118" s="28" t="e">
        <f t="shared" si="35"/>
        <v>#DIV/0!</v>
      </c>
      <c r="BM118" s="28">
        <v>0</v>
      </c>
      <c r="BN118" s="28">
        <v>0</v>
      </c>
      <c r="BO118" s="28">
        <v>0</v>
      </c>
      <c r="BP118" s="28">
        <v>0</v>
      </c>
      <c r="BQ118" s="29">
        <f t="shared" si="50"/>
        <v>0</v>
      </c>
      <c r="BR118" s="28">
        <v>0</v>
      </c>
      <c r="BS118" s="28">
        <v>0</v>
      </c>
      <c r="BT118" s="29">
        <f t="shared" si="51"/>
        <v>0</v>
      </c>
      <c r="BU118" s="28" t="e">
        <f t="shared" si="36"/>
        <v>#DIV/0!</v>
      </c>
      <c r="BV118" s="28" t="e">
        <f t="shared" si="36"/>
        <v>#DIV/0!</v>
      </c>
      <c r="BW118" s="28" t="e">
        <f t="shared" si="36"/>
        <v>#DIV/0!</v>
      </c>
      <c r="BX118" s="28" t="e">
        <f t="shared" si="36"/>
        <v>#DIV/0!</v>
      </c>
      <c r="BY118" s="28" t="e">
        <f t="shared" si="37"/>
        <v>#DIV/0!</v>
      </c>
      <c r="BZ118" s="28" t="e">
        <f t="shared" si="37"/>
        <v>#DIV/0!</v>
      </c>
      <c r="CA118" s="28" t="e">
        <f t="shared" si="37"/>
        <v>#DIV/0!</v>
      </c>
      <c r="CB118" s="31">
        <v>0</v>
      </c>
      <c r="CC118" s="31">
        <v>0</v>
      </c>
      <c r="CD118" s="28">
        <v>0</v>
      </c>
      <c r="CE118" s="28">
        <v>0</v>
      </c>
      <c r="CF118" s="29">
        <f t="shared" si="52"/>
        <v>0</v>
      </c>
      <c r="CG118" s="28"/>
      <c r="CH118" s="28"/>
      <c r="CI118" s="16"/>
      <c r="CJ118" s="16"/>
      <c r="CK118" s="16"/>
      <c r="CL118" s="16"/>
      <c r="CM118" s="16"/>
      <c r="CN118" s="16"/>
      <c r="CO118" s="16"/>
      <c r="CP118" s="16"/>
      <c r="CQ118" s="17"/>
      <c r="CR118" s="17"/>
      <c r="CS118" s="17"/>
      <c r="CT118" s="17"/>
      <c r="CU118" s="17"/>
      <c r="CV118" s="17"/>
    </row>
    <row r="119" spans="1:100" s="21" customFormat="1" ht="27.6" x14ac:dyDescent="0.25">
      <c r="A119" s="19" t="s">
        <v>228</v>
      </c>
      <c r="B119" s="20"/>
      <c r="C119" s="20"/>
      <c r="D119" s="20"/>
      <c r="E119" s="29">
        <v>0</v>
      </c>
      <c r="F119" s="29">
        <v>0</v>
      </c>
      <c r="G119" s="29">
        <v>0</v>
      </c>
      <c r="H119" s="29">
        <v>0</v>
      </c>
      <c r="I119" s="29">
        <f t="shared" si="38"/>
        <v>0</v>
      </c>
      <c r="J119" s="29">
        <v>0</v>
      </c>
      <c r="K119" s="29">
        <v>0</v>
      </c>
      <c r="L119" s="29">
        <f t="shared" si="39"/>
        <v>0</v>
      </c>
      <c r="M119" s="28">
        <v>0</v>
      </c>
      <c r="N119" s="28">
        <v>0</v>
      </c>
      <c r="O119" s="28">
        <v>0</v>
      </c>
      <c r="P119" s="28">
        <v>0</v>
      </c>
      <c r="Q119" s="29">
        <f t="shared" si="40"/>
        <v>0</v>
      </c>
      <c r="R119" s="28">
        <v>0</v>
      </c>
      <c r="S119" s="28">
        <v>0</v>
      </c>
      <c r="T119" s="29">
        <f t="shared" si="41"/>
        <v>0</v>
      </c>
      <c r="U119" s="28">
        <v>0</v>
      </c>
      <c r="V119" s="28">
        <v>0</v>
      </c>
      <c r="W119" s="28">
        <v>0</v>
      </c>
      <c r="X119" s="28">
        <v>0</v>
      </c>
      <c r="Y119" s="29">
        <f t="shared" si="42"/>
        <v>0</v>
      </c>
      <c r="Z119" s="28">
        <v>0</v>
      </c>
      <c r="AA119" s="28">
        <v>0</v>
      </c>
      <c r="AB119" s="29">
        <f t="shared" si="43"/>
        <v>0</v>
      </c>
      <c r="AC119" s="29" t="e">
        <f t="shared" si="33"/>
        <v>#DIV/0!</v>
      </c>
      <c r="AD119" s="29" t="e">
        <f t="shared" si="33"/>
        <v>#DIV/0!</v>
      </c>
      <c r="AE119" s="29" t="e">
        <f t="shared" si="33"/>
        <v>#DIV/0!</v>
      </c>
      <c r="AF119" s="29" t="e">
        <f t="shared" si="33"/>
        <v>#DIV/0!</v>
      </c>
      <c r="AG119" s="29" t="e">
        <f t="shared" si="33"/>
        <v>#DIV/0!</v>
      </c>
      <c r="AH119" s="30">
        <v>0</v>
      </c>
      <c r="AI119" s="30">
        <v>0</v>
      </c>
      <c r="AJ119" s="30">
        <v>0</v>
      </c>
      <c r="AK119" s="30">
        <v>0</v>
      </c>
      <c r="AL119" s="29">
        <f t="shared" si="44"/>
        <v>0</v>
      </c>
      <c r="AM119" s="30">
        <v>0</v>
      </c>
      <c r="AN119" s="30">
        <v>0</v>
      </c>
      <c r="AO119" s="29">
        <f t="shared" si="45"/>
        <v>0</v>
      </c>
      <c r="AP119" s="28">
        <v>0</v>
      </c>
      <c r="AQ119" s="28">
        <v>0</v>
      </c>
      <c r="AR119" s="28">
        <v>0</v>
      </c>
      <c r="AS119" s="28">
        <v>0</v>
      </c>
      <c r="AT119" s="29">
        <f t="shared" si="46"/>
        <v>0</v>
      </c>
      <c r="AU119" s="28">
        <v>0</v>
      </c>
      <c r="AV119" s="28">
        <v>0</v>
      </c>
      <c r="AW119" s="29">
        <f t="shared" si="47"/>
        <v>0</v>
      </c>
      <c r="AX119" s="28">
        <v>0</v>
      </c>
      <c r="AY119" s="28">
        <v>0</v>
      </c>
      <c r="AZ119" s="28">
        <v>0</v>
      </c>
      <c r="BA119" s="28">
        <v>0</v>
      </c>
      <c r="BB119" s="29">
        <f t="shared" si="48"/>
        <v>0</v>
      </c>
      <c r="BC119" s="28">
        <v>0</v>
      </c>
      <c r="BD119" s="28">
        <v>0</v>
      </c>
      <c r="BE119" s="29">
        <f t="shared" si="49"/>
        <v>0</v>
      </c>
      <c r="BF119" s="28" t="e">
        <f t="shared" si="34"/>
        <v>#DIV/0!</v>
      </c>
      <c r="BG119" s="28" t="e">
        <f t="shared" si="34"/>
        <v>#DIV/0!</v>
      </c>
      <c r="BH119" s="28" t="e">
        <f t="shared" si="34"/>
        <v>#DIV/0!</v>
      </c>
      <c r="BI119" s="28" t="e">
        <f t="shared" si="34"/>
        <v>#DIV/0!</v>
      </c>
      <c r="BJ119" s="28" t="e">
        <f t="shared" si="35"/>
        <v>#DIV/0!</v>
      </c>
      <c r="BK119" s="28" t="e">
        <f t="shared" si="35"/>
        <v>#DIV/0!</v>
      </c>
      <c r="BL119" s="28" t="e">
        <f t="shared" si="35"/>
        <v>#DIV/0!</v>
      </c>
      <c r="BM119" s="28">
        <v>0</v>
      </c>
      <c r="BN119" s="28">
        <v>0</v>
      </c>
      <c r="BO119" s="28">
        <v>0</v>
      </c>
      <c r="BP119" s="28">
        <v>0</v>
      </c>
      <c r="BQ119" s="29">
        <f t="shared" si="50"/>
        <v>0</v>
      </c>
      <c r="BR119" s="28">
        <v>0</v>
      </c>
      <c r="BS119" s="28">
        <v>0</v>
      </c>
      <c r="BT119" s="29">
        <f t="shared" si="51"/>
        <v>0</v>
      </c>
      <c r="BU119" s="28" t="e">
        <f t="shared" si="36"/>
        <v>#DIV/0!</v>
      </c>
      <c r="BV119" s="28" t="e">
        <f t="shared" si="36"/>
        <v>#DIV/0!</v>
      </c>
      <c r="BW119" s="28" t="e">
        <f t="shared" si="36"/>
        <v>#DIV/0!</v>
      </c>
      <c r="BX119" s="28" t="e">
        <f t="shared" si="36"/>
        <v>#DIV/0!</v>
      </c>
      <c r="BY119" s="28" t="e">
        <f t="shared" si="37"/>
        <v>#DIV/0!</v>
      </c>
      <c r="BZ119" s="28" t="e">
        <f t="shared" si="37"/>
        <v>#DIV/0!</v>
      </c>
      <c r="CA119" s="28" t="e">
        <f t="shared" si="37"/>
        <v>#DIV/0!</v>
      </c>
      <c r="CB119" s="31">
        <v>0</v>
      </c>
      <c r="CC119" s="31">
        <v>0</v>
      </c>
      <c r="CD119" s="28">
        <v>0</v>
      </c>
      <c r="CE119" s="28">
        <v>0</v>
      </c>
      <c r="CF119" s="29">
        <f t="shared" si="52"/>
        <v>0</v>
      </c>
      <c r="CG119" s="28"/>
      <c r="CH119" s="28"/>
      <c r="CI119" s="20"/>
      <c r="CJ119" s="20"/>
      <c r="CK119" s="20"/>
      <c r="CL119" s="20"/>
      <c r="CM119" s="20"/>
      <c r="CN119" s="20"/>
      <c r="CO119" s="20"/>
      <c r="CP119" s="20"/>
      <c r="CQ119" s="17"/>
      <c r="CR119" s="17"/>
      <c r="CS119" s="17"/>
      <c r="CT119" s="17"/>
      <c r="CU119" s="17"/>
      <c r="CV119" s="17"/>
    </row>
    <row r="120" spans="1:100" s="26" customFormat="1" ht="14.4" x14ac:dyDescent="0.3">
      <c r="A120" s="22" t="s">
        <v>229</v>
      </c>
      <c r="B120" s="23"/>
      <c r="C120" s="24"/>
      <c r="D120" s="23"/>
      <c r="E120" s="29">
        <v>0</v>
      </c>
      <c r="F120" s="29">
        <v>0</v>
      </c>
      <c r="G120" s="29">
        <v>0</v>
      </c>
      <c r="H120" s="29">
        <v>0</v>
      </c>
      <c r="I120" s="29">
        <f t="shared" si="38"/>
        <v>0</v>
      </c>
      <c r="J120" s="29">
        <v>0</v>
      </c>
      <c r="K120" s="29">
        <v>0</v>
      </c>
      <c r="L120" s="29">
        <f t="shared" si="39"/>
        <v>0</v>
      </c>
      <c r="M120" s="28">
        <v>0</v>
      </c>
      <c r="N120" s="28">
        <v>0</v>
      </c>
      <c r="O120" s="28">
        <v>0</v>
      </c>
      <c r="P120" s="28">
        <v>0</v>
      </c>
      <c r="Q120" s="29">
        <f t="shared" si="40"/>
        <v>0</v>
      </c>
      <c r="R120" s="28">
        <v>0</v>
      </c>
      <c r="S120" s="28">
        <v>0</v>
      </c>
      <c r="T120" s="29">
        <f t="shared" si="41"/>
        <v>0</v>
      </c>
      <c r="U120" s="28">
        <v>0</v>
      </c>
      <c r="V120" s="28">
        <v>0</v>
      </c>
      <c r="W120" s="28">
        <v>0</v>
      </c>
      <c r="X120" s="28">
        <v>0</v>
      </c>
      <c r="Y120" s="29">
        <f t="shared" si="42"/>
        <v>0</v>
      </c>
      <c r="Z120" s="28">
        <v>0</v>
      </c>
      <c r="AA120" s="28">
        <v>0</v>
      </c>
      <c r="AB120" s="29">
        <f t="shared" si="43"/>
        <v>0</v>
      </c>
      <c r="AC120" s="29" t="e">
        <f t="shared" si="33"/>
        <v>#DIV/0!</v>
      </c>
      <c r="AD120" s="29" t="e">
        <f t="shared" si="33"/>
        <v>#DIV/0!</v>
      </c>
      <c r="AE120" s="29" t="e">
        <f t="shared" si="33"/>
        <v>#DIV/0!</v>
      </c>
      <c r="AF120" s="29" t="e">
        <f t="shared" si="33"/>
        <v>#DIV/0!</v>
      </c>
      <c r="AG120" s="29" t="e">
        <f t="shared" si="33"/>
        <v>#DIV/0!</v>
      </c>
      <c r="AH120" s="30">
        <v>0</v>
      </c>
      <c r="AI120" s="30">
        <v>0</v>
      </c>
      <c r="AJ120" s="30">
        <v>0</v>
      </c>
      <c r="AK120" s="30">
        <v>0</v>
      </c>
      <c r="AL120" s="29">
        <f t="shared" si="44"/>
        <v>0</v>
      </c>
      <c r="AM120" s="30">
        <v>0</v>
      </c>
      <c r="AN120" s="30">
        <v>0</v>
      </c>
      <c r="AO120" s="29">
        <f t="shared" si="45"/>
        <v>0</v>
      </c>
      <c r="AP120" s="28">
        <v>0</v>
      </c>
      <c r="AQ120" s="28">
        <v>0</v>
      </c>
      <c r="AR120" s="28">
        <v>0</v>
      </c>
      <c r="AS120" s="28">
        <v>0</v>
      </c>
      <c r="AT120" s="29">
        <f t="shared" si="46"/>
        <v>0</v>
      </c>
      <c r="AU120" s="28">
        <v>0</v>
      </c>
      <c r="AV120" s="28">
        <v>0</v>
      </c>
      <c r="AW120" s="29">
        <f t="shared" si="47"/>
        <v>0</v>
      </c>
      <c r="AX120" s="28">
        <v>0</v>
      </c>
      <c r="AY120" s="28">
        <v>0</v>
      </c>
      <c r="AZ120" s="28">
        <v>0</v>
      </c>
      <c r="BA120" s="28">
        <v>0</v>
      </c>
      <c r="BB120" s="29">
        <f t="shared" si="48"/>
        <v>0</v>
      </c>
      <c r="BC120" s="28">
        <v>0</v>
      </c>
      <c r="BD120" s="28">
        <v>0</v>
      </c>
      <c r="BE120" s="29">
        <f t="shared" si="49"/>
        <v>0</v>
      </c>
      <c r="BF120" s="28" t="e">
        <f t="shared" si="34"/>
        <v>#DIV/0!</v>
      </c>
      <c r="BG120" s="28" t="e">
        <f t="shared" si="34"/>
        <v>#DIV/0!</v>
      </c>
      <c r="BH120" s="28" t="e">
        <f t="shared" si="34"/>
        <v>#DIV/0!</v>
      </c>
      <c r="BI120" s="28" t="e">
        <f t="shared" si="34"/>
        <v>#DIV/0!</v>
      </c>
      <c r="BJ120" s="28" t="e">
        <f t="shared" si="35"/>
        <v>#DIV/0!</v>
      </c>
      <c r="BK120" s="28" t="e">
        <f t="shared" si="35"/>
        <v>#DIV/0!</v>
      </c>
      <c r="BL120" s="28" t="e">
        <f t="shared" si="35"/>
        <v>#DIV/0!</v>
      </c>
      <c r="BM120" s="28">
        <v>0</v>
      </c>
      <c r="BN120" s="28">
        <v>0</v>
      </c>
      <c r="BO120" s="28">
        <v>0</v>
      </c>
      <c r="BP120" s="28">
        <v>0</v>
      </c>
      <c r="BQ120" s="29">
        <f t="shared" si="50"/>
        <v>0</v>
      </c>
      <c r="BR120" s="28">
        <v>0</v>
      </c>
      <c r="BS120" s="28">
        <v>0</v>
      </c>
      <c r="BT120" s="29">
        <f t="shared" si="51"/>
        <v>0</v>
      </c>
      <c r="BU120" s="28" t="e">
        <f t="shared" si="36"/>
        <v>#DIV/0!</v>
      </c>
      <c r="BV120" s="28" t="e">
        <f t="shared" si="36"/>
        <v>#DIV/0!</v>
      </c>
      <c r="BW120" s="28" t="e">
        <f t="shared" si="36"/>
        <v>#DIV/0!</v>
      </c>
      <c r="BX120" s="28" t="e">
        <f t="shared" si="36"/>
        <v>#DIV/0!</v>
      </c>
      <c r="BY120" s="28" t="e">
        <f t="shared" si="37"/>
        <v>#DIV/0!</v>
      </c>
      <c r="BZ120" s="28" t="e">
        <f t="shared" si="37"/>
        <v>#DIV/0!</v>
      </c>
      <c r="CA120" s="28" t="e">
        <f t="shared" si="37"/>
        <v>#DIV/0!</v>
      </c>
      <c r="CB120" s="31">
        <v>0</v>
      </c>
      <c r="CC120" s="31">
        <v>0</v>
      </c>
      <c r="CD120" s="28">
        <v>0</v>
      </c>
      <c r="CE120" s="28">
        <v>0</v>
      </c>
      <c r="CF120" s="29">
        <f t="shared" si="52"/>
        <v>0</v>
      </c>
      <c r="CG120" s="28"/>
      <c r="CH120" s="28"/>
      <c r="CI120" s="23"/>
      <c r="CJ120" s="23"/>
      <c r="CK120" s="23"/>
      <c r="CL120" s="23"/>
      <c r="CM120" s="23"/>
      <c r="CN120" s="23"/>
      <c r="CO120" s="23"/>
      <c r="CP120" s="23"/>
      <c r="CQ120" s="25"/>
      <c r="CR120" s="25"/>
      <c r="CS120" s="25"/>
      <c r="CT120" s="25"/>
      <c r="CU120" s="25"/>
      <c r="CV120" s="25"/>
    </row>
    <row r="121" spans="1:100" s="177" customFormat="1" ht="31.2" x14ac:dyDescent="0.3">
      <c r="A121" s="177" t="s">
        <v>341</v>
      </c>
      <c r="I121" s="29">
        <f t="shared" si="38"/>
        <v>0</v>
      </c>
      <c r="L121" s="29">
        <f t="shared" si="39"/>
        <v>0</v>
      </c>
      <c r="Q121" s="29">
        <f t="shared" si="40"/>
        <v>0</v>
      </c>
      <c r="T121" s="29">
        <f t="shared" si="41"/>
        <v>0</v>
      </c>
      <c r="Y121" s="29">
        <f t="shared" si="42"/>
        <v>0</v>
      </c>
      <c r="AB121" s="29">
        <f t="shared" si="43"/>
        <v>0</v>
      </c>
      <c r="AC121" s="29" t="e">
        <f t="shared" ref="AC121:AG160" si="59">U121/M121*100</f>
        <v>#DIV/0!</v>
      </c>
      <c r="AD121" s="29" t="e">
        <f t="shared" si="59"/>
        <v>#DIV/0!</v>
      </c>
      <c r="AE121" s="29" t="e">
        <f t="shared" si="59"/>
        <v>#DIV/0!</v>
      </c>
      <c r="AF121" s="29" t="e">
        <f t="shared" si="59"/>
        <v>#DIV/0!</v>
      </c>
      <c r="AG121" s="29" t="e">
        <f t="shared" si="59"/>
        <v>#DIV/0!</v>
      </c>
      <c r="AL121" s="29">
        <f t="shared" si="44"/>
        <v>0</v>
      </c>
      <c r="AO121" s="29">
        <f t="shared" si="45"/>
        <v>0</v>
      </c>
      <c r="AT121" s="29">
        <f t="shared" si="46"/>
        <v>0</v>
      </c>
      <c r="AW121" s="29">
        <f t="shared" si="47"/>
        <v>0</v>
      </c>
      <c r="BB121" s="29">
        <f t="shared" si="48"/>
        <v>0</v>
      </c>
      <c r="BE121" s="29">
        <f t="shared" si="49"/>
        <v>0</v>
      </c>
      <c r="BF121" s="28" t="e">
        <f t="shared" si="34"/>
        <v>#DIV/0!</v>
      </c>
      <c r="BG121" s="28" t="e">
        <f t="shared" si="34"/>
        <v>#DIV/0!</v>
      </c>
      <c r="BH121" s="28" t="e">
        <f t="shared" si="34"/>
        <v>#DIV/0!</v>
      </c>
      <c r="BI121" s="28" t="e">
        <f t="shared" si="34"/>
        <v>#DIV/0!</v>
      </c>
      <c r="BJ121" s="28" t="e">
        <f t="shared" si="35"/>
        <v>#DIV/0!</v>
      </c>
      <c r="BK121" s="28" t="e">
        <f t="shared" si="35"/>
        <v>#DIV/0!</v>
      </c>
      <c r="BL121" s="28" t="e">
        <f t="shared" si="35"/>
        <v>#DIV/0!</v>
      </c>
      <c r="BQ121" s="29">
        <f t="shared" si="50"/>
        <v>0</v>
      </c>
      <c r="BT121" s="29">
        <f t="shared" si="51"/>
        <v>0</v>
      </c>
      <c r="BU121" s="28" t="e">
        <f t="shared" si="36"/>
        <v>#DIV/0!</v>
      </c>
      <c r="BV121" s="28" t="e">
        <f t="shared" si="36"/>
        <v>#DIV/0!</v>
      </c>
      <c r="BW121" s="28" t="e">
        <f t="shared" si="36"/>
        <v>#DIV/0!</v>
      </c>
      <c r="BX121" s="28" t="e">
        <f t="shared" si="36"/>
        <v>#DIV/0!</v>
      </c>
      <c r="BY121" s="28" t="e">
        <f t="shared" si="37"/>
        <v>#DIV/0!</v>
      </c>
      <c r="BZ121" s="28" t="e">
        <f t="shared" si="37"/>
        <v>#DIV/0!</v>
      </c>
      <c r="CA121" s="28" t="e">
        <f t="shared" si="37"/>
        <v>#DIV/0!</v>
      </c>
      <c r="CF121" s="29">
        <f t="shared" si="52"/>
        <v>0</v>
      </c>
    </row>
    <row r="122" spans="1:100" s="118" customFormat="1" ht="27.6" x14ac:dyDescent="0.3">
      <c r="A122" s="103" t="s">
        <v>230</v>
      </c>
      <c r="B122" s="119"/>
      <c r="C122" s="38" t="s">
        <v>231</v>
      </c>
      <c r="D122" s="120" t="s">
        <v>232</v>
      </c>
      <c r="E122" s="29">
        <v>0</v>
      </c>
      <c r="F122" s="29">
        <v>0</v>
      </c>
      <c r="G122" s="29">
        <v>0</v>
      </c>
      <c r="H122" s="29">
        <v>0</v>
      </c>
      <c r="I122" s="29">
        <f t="shared" si="38"/>
        <v>0</v>
      </c>
      <c r="J122" s="29">
        <v>0</v>
      </c>
      <c r="K122" s="29">
        <v>0</v>
      </c>
      <c r="L122" s="29">
        <f t="shared" si="39"/>
        <v>0</v>
      </c>
      <c r="M122" s="28">
        <v>0</v>
      </c>
      <c r="N122" s="28">
        <v>0</v>
      </c>
      <c r="O122" s="28">
        <v>0</v>
      </c>
      <c r="P122" s="28">
        <v>0</v>
      </c>
      <c r="Q122" s="29">
        <f t="shared" si="40"/>
        <v>0</v>
      </c>
      <c r="R122" s="28">
        <v>0</v>
      </c>
      <c r="S122" s="28">
        <v>0</v>
      </c>
      <c r="T122" s="29">
        <f t="shared" si="41"/>
        <v>0</v>
      </c>
      <c r="U122" s="28">
        <v>0</v>
      </c>
      <c r="V122" s="28">
        <v>0</v>
      </c>
      <c r="W122" s="28">
        <v>0</v>
      </c>
      <c r="X122" s="28">
        <v>0</v>
      </c>
      <c r="Y122" s="29">
        <f t="shared" si="42"/>
        <v>0</v>
      </c>
      <c r="Z122" s="28">
        <v>0</v>
      </c>
      <c r="AA122" s="28">
        <v>0</v>
      </c>
      <c r="AB122" s="29">
        <f t="shared" si="43"/>
        <v>0</v>
      </c>
      <c r="AC122" s="29" t="e">
        <f t="shared" si="59"/>
        <v>#DIV/0!</v>
      </c>
      <c r="AD122" s="29" t="e">
        <f t="shared" si="59"/>
        <v>#DIV/0!</v>
      </c>
      <c r="AE122" s="29" t="e">
        <f t="shared" si="59"/>
        <v>#DIV/0!</v>
      </c>
      <c r="AF122" s="29" t="e">
        <f t="shared" si="59"/>
        <v>#DIV/0!</v>
      </c>
      <c r="AG122" s="29" t="e">
        <f t="shared" si="59"/>
        <v>#DIV/0!</v>
      </c>
      <c r="AH122" s="30">
        <v>0</v>
      </c>
      <c r="AI122" s="30">
        <v>0</v>
      </c>
      <c r="AJ122" s="30">
        <v>0</v>
      </c>
      <c r="AK122" s="30">
        <v>0</v>
      </c>
      <c r="AL122" s="29">
        <f t="shared" si="44"/>
        <v>0</v>
      </c>
      <c r="AM122" s="30">
        <v>0</v>
      </c>
      <c r="AN122" s="30">
        <v>0</v>
      </c>
      <c r="AO122" s="29">
        <f t="shared" si="45"/>
        <v>0</v>
      </c>
      <c r="AP122" s="28">
        <v>0</v>
      </c>
      <c r="AQ122" s="28">
        <v>0</v>
      </c>
      <c r="AR122" s="28">
        <v>0</v>
      </c>
      <c r="AS122" s="28">
        <v>0</v>
      </c>
      <c r="AT122" s="29">
        <f t="shared" si="46"/>
        <v>0</v>
      </c>
      <c r="AU122" s="28">
        <v>0</v>
      </c>
      <c r="AV122" s="28">
        <v>0</v>
      </c>
      <c r="AW122" s="29">
        <f t="shared" si="47"/>
        <v>0</v>
      </c>
      <c r="AX122" s="28">
        <v>0</v>
      </c>
      <c r="AY122" s="28">
        <v>0</v>
      </c>
      <c r="AZ122" s="28">
        <v>0</v>
      </c>
      <c r="BA122" s="28">
        <v>0</v>
      </c>
      <c r="BB122" s="29">
        <f t="shared" si="48"/>
        <v>0</v>
      </c>
      <c r="BC122" s="28">
        <v>0</v>
      </c>
      <c r="BD122" s="28">
        <v>0</v>
      </c>
      <c r="BE122" s="29">
        <f t="shared" si="49"/>
        <v>0</v>
      </c>
      <c r="BF122" s="28" t="e">
        <f t="shared" si="34"/>
        <v>#DIV/0!</v>
      </c>
      <c r="BG122" s="28" t="e">
        <f t="shared" si="34"/>
        <v>#DIV/0!</v>
      </c>
      <c r="BH122" s="28" t="e">
        <f t="shared" si="34"/>
        <v>#DIV/0!</v>
      </c>
      <c r="BI122" s="28" t="e">
        <f t="shared" si="34"/>
        <v>#DIV/0!</v>
      </c>
      <c r="BJ122" s="28" t="e">
        <f t="shared" si="35"/>
        <v>#DIV/0!</v>
      </c>
      <c r="BK122" s="28" t="e">
        <f t="shared" si="35"/>
        <v>#DIV/0!</v>
      </c>
      <c r="BL122" s="28" t="e">
        <f t="shared" si="35"/>
        <v>#DIV/0!</v>
      </c>
      <c r="BM122" s="28">
        <v>0</v>
      </c>
      <c r="BN122" s="28">
        <v>0</v>
      </c>
      <c r="BO122" s="28">
        <v>0</v>
      </c>
      <c r="BP122" s="28">
        <v>0</v>
      </c>
      <c r="BQ122" s="29">
        <f t="shared" si="50"/>
        <v>0</v>
      </c>
      <c r="BR122" s="28">
        <v>0</v>
      </c>
      <c r="BS122" s="28">
        <v>0</v>
      </c>
      <c r="BT122" s="29">
        <f t="shared" si="51"/>
        <v>0</v>
      </c>
      <c r="BU122" s="28" t="e">
        <f t="shared" si="36"/>
        <v>#DIV/0!</v>
      </c>
      <c r="BV122" s="28" t="e">
        <f t="shared" si="36"/>
        <v>#DIV/0!</v>
      </c>
      <c r="BW122" s="28" t="e">
        <f t="shared" si="36"/>
        <v>#DIV/0!</v>
      </c>
      <c r="BX122" s="28" t="e">
        <f t="shared" si="36"/>
        <v>#DIV/0!</v>
      </c>
      <c r="BY122" s="28" t="e">
        <f t="shared" si="37"/>
        <v>#DIV/0!</v>
      </c>
      <c r="BZ122" s="28" t="e">
        <f t="shared" si="37"/>
        <v>#DIV/0!</v>
      </c>
      <c r="CA122" s="28" t="e">
        <f t="shared" si="37"/>
        <v>#DIV/0!</v>
      </c>
      <c r="CB122" s="31">
        <v>0</v>
      </c>
      <c r="CC122" s="31">
        <v>0</v>
      </c>
      <c r="CD122" s="28">
        <v>0</v>
      </c>
      <c r="CE122" s="28">
        <v>0</v>
      </c>
      <c r="CF122" s="29">
        <f t="shared" si="52"/>
        <v>0</v>
      </c>
      <c r="CG122" s="28"/>
      <c r="CH122" s="28"/>
      <c r="CI122" s="40"/>
      <c r="CJ122" s="40"/>
      <c r="CK122" s="40"/>
      <c r="CL122" s="40"/>
      <c r="CM122" s="40"/>
      <c r="CN122" s="41"/>
      <c r="CO122" s="41"/>
      <c r="CP122" s="40"/>
      <c r="CQ122" s="17"/>
      <c r="CR122" s="17"/>
      <c r="CS122" s="17"/>
      <c r="CT122" s="17"/>
      <c r="CU122" s="17"/>
      <c r="CV122" s="17"/>
    </row>
    <row r="123" spans="1:100" s="117" customFormat="1" ht="27.6" x14ac:dyDescent="0.3">
      <c r="A123" s="27" t="s">
        <v>233</v>
      </c>
      <c r="B123" s="115"/>
      <c r="C123" s="28" t="s">
        <v>234</v>
      </c>
      <c r="D123" s="28" t="s">
        <v>235</v>
      </c>
      <c r="E123" s="29">
        <v>0</v>
      </c>
      <c r="F123" s="29">
        <v>0</v>
      </c>
      <c r="G123" s="29">
        <v>0</v>
      </c>
      <c r="H123" s="29">
        <v>0</v>
      </c>
      <c r="I123" s="29">
        <f t="shared" si="38"/>
        <v>0</v>
      </c>
      <c r="J123" s="29">
        <v>0</v>
      </c>
      <c r="K123" s="29">
        <v>0</v>
      </c>
      <c r="L123" s="29">
        <f t="shared" si="39"/>
        <v>0</v>
      </c>
      <c r="M123" s="28">
        <v>0</v>
      </c>
      <c r="N123" s="28">
        <v>0</v>
      </c>
      <c r="O123" s="28">
        <v>0</v>
      </c>
      <c r="P123" s="28">
        <v>0</v>
      </c>
      <c r="Q123" s="29">
        <f t="shared" si="40"/>
        <v>0</v>
      </c>
      <c r="R123" s="28">
        <v>0</v>
      </c>
      <c r="S123" s="28">
        <v>0</v>
      </c>
      <c r="T123" s="29">
        <f t="shared" si="41"/>
        <v>0</v>
      </c>
      <c r="U123" s="28">
        <v>0</v>
      </c>
      <c r="V123" s="28">
        <v>0</v>
      </c>
      <c r="W123" s="28">
        <v>0</v>
      </c>
      <c r="X123" s="28">
        <v>0</v>
      </c>
      <c r="Y123" s="29">
        <f t="shared" si="42"/>
        <v>0</v>
      </c>
      <c r="Z123" s="28">
        <v>0</v>
      </c>
      <c r="AA123" s="28">
        <v>0</v>
      </c>
      <c r="AB123" s="29">
        <f t="shared" si="43"/>
        <v>0</v>
      </c>
      <c r="AC123" s="29" t="e">
        <f t="shared" si="59"/>
        <v>#DIV/0!</v>
      </c>
      <c r="AD123" s="29" t="e">
        <f t="shared" si="59"/>
        <v>#DIV/0!</v>
      </c>
      <c r="AE123" s="29" t="e">
        <f t="shared" si="59"/>
        <v>#DIV/0!</v>
      </c>
      <c r="AF123" s="29" t="e">
        <f t="shared" si="59"/>
        <v>#DIV/0!</v>
      </c>
      <c r="AG123" s="29" t="e">
        <f t="shared" si="59"/>
        <v>#DIV/0!</v>
      </c>
      <c r="AH123" s="30">
        <v>0</v>
      </c>
      <c r="AI123" s="30">
        <v>0</v>
      </c>
      <c r="AJ123" s="30">
        <v>0</v>
      </c>
      <c r="AK123" s="30">
        <v>0</v>
      </c>
      <c r="AL123" s="29">
        <f t="shared" si="44"/>
        <v>0</v>
      </c>
      <c r="AM123" s="30">
        <v>0</v>
      </c>
      <c r="AN123" s="30">
        <v>0</v>
      </c>
      <c r="AO123" s="29">
        <f t="shared" si="45"/>
        <v>0</v>
      </c>
      <c r="AP123" s="28">
        <v>0</v>
      </c>
      <c r="AQ123" s="28">
        <v>0</v>
      </c>
      <c r="AR123" s="28">
        <v>0</v>
      </c>
      <c r="AS123" s="28">
        <v>0</v>
      </c>
      <c r="AT123" s="29">
        <f t="shared" si="46"/>
        <v>0</v>
      </c>
      <c r="AU123" s="28">
        <v>0</v>
      </c>
      <c r="AV123" s="28">
        <v>0</v>
      </c>
      <c r="AW123" s="29">
        <f t="shared" si="47"/>
        <v>0</v>
      </c>
      <c r="AX123" s="28">
        <v>0</v>
      </c>
      <c r="AY123" s="28">
        <v>0</v>
      </c>
      <c r="AZ123" s="28">
        <v>0</v>
      </c>
      <c r="BA123" s="28">
        <v>0</v>
      </c>
      <c r="BB123" s="29">
        <f t="shared" si="48"/>
        <v>0</v>
      </c>
      <c r="BC123" s="28">
        <v>0</v>
      </c>
      <c r="BD123" s="28">
        <v>0</v>
      </c>
      <c r="BE123" s="29">
        <f t="shared" si="49"/>
        <v>0</v>
      </c>
      <c r="BF123" s="28" t="e">
        <f t="shared" si="34"/>
        <v>#DIV/0!</v>
      </c>
      <c r="BG123" s="28" t="e">
        <f t="shared" si="34"/>
        <v>#DIV/0!</v>
      </c>
      <c r="BH123" s="28" t="e">
        <f t="shared" si="34"/>
        <v>#DIV/0!</v>
      </c>
      <c r="BI123" s="28" t="e">
        <f t="shared" si="34"/>
        <v>#DIV/0!</v>
      </c>
      <c r="BJ123" s="28" t="e">
        <f t="shared" si="35"/>
        <v>#DIV/0!</v>
      </c>
      <c r="BK123" s="28" t="e">
        <f t="shared" si="35"/>
        <v>#DIV/0!</v>
      </c>
      <c r="BL123" s="28" t="e">
        <f t="shared" si="35"/>
        <v>#DIV/0!</v>
      </c>
      <c r="BM123" s="28">
        <v>0</v>
      </c>
      <c r="BN123" s="28">
        <v>0</v>
      </c>
      <c r="BO123" s="28">
        <v>0</v>
      </c>
      <c r="BP123" s="28">
        <v>0</v>
      </c>
      <c r="BQ123" s="29">
        <f t="shared" si="50"/>
        <v>0</v>
      </c>
      <c r="BR123" s="28">
        <v>0</v>
      </c>
      <c r="BS123" s="28">
        <v>0</v>
      </c>
      <c r="BT123" s="29">
        <f t="shared" si="51"/>
        <v>0</v>
      </c>
      <c r="BU123" s="28" t="e">
        <f t="shared" si="36"/>
        <v>#DIV/0!</v>
      </c>
      <c r="BV123" s="28" t="e">
        <f t="shared" si="36"/>
        <v>#DIV/0!</v>
      </c>
      <c r="BW123" s="28" t="e">
        <f t="shared" si="36"/>
        <v>#DIV/0!</v>
      </c>
      <c r="BX123" s="28" t="e">
        <f t="shared" si="36"/>
        <v>#DIV/0!</v>
      </c>
      <c r="BY123" s="28" t="e">
        <f t="shared" si="37"/>
        <v>#DIV/0!</v>
      </c>
      <c r="BZ123" s="28" t="e">
        <f t="shared" si="37"/>
        <v>#DIV/0!</v>
      </c>
      <c r="CA123" s="28" t="e">
        <f t="shared" si="37"/>
        <v>#DIV/0!</v>
      </c>
      <c r="CB123" s="31">
        <v>0</v>
      </c>
      <c r="CC123" s="31">
        <v>0</v>
      </c>
      <c r="CD123" s="28">
        <v>0</v>
      </c>
      <c r="CE123" s="28">
        <v>0</v>
      </c>
      <c r="CF123" s="29">
        <f t="shared" si="52"/>
        <v>0</v>
      </c>
      <c r="CG123" s="28"/>
      <c r="CH123" s="28"/>
      <c r="CI123" s="32"/>
      <c r="CJ123" s="32"/>
      <c r="CK123" s="32"/>
      <c r="CL123" s="32"/>
      <c r="CM123" s="32"/>
      <c r="CN123" s="33"/>
      <c r="CO123" s="33"/>
      <c r="CP123" s="32"/>
      <c r="CQ123" s="34"/>
      <c r="CR123" s="34"/>
      <c r="CS123" s="34"/>
      <c r="CT123" s="34"/>
      <c r="CU123" s="34"/>
      <c r="CV123" s="34"/>
    </row>
    <row r="124" spans="1:100" s="117" customFormat="1" ht="27.6" x14ac:dyDescent="0.3">
      <c r="A124" s="27" t="s">
        <v>236</v>
      </c>
      <c r="B124" s="115"/>
      <c r="C124" s="28" t="s">
        <v>237</v>
      </c>
      <c r="D124" s="28" t="s">
        <v>238</v>
      </c>
      <c r="E124" s="29">
        <v>0</v>
      </c>
      <c r="F124" s="29">
        <v>0</v>
      </c>
      <c r="G124" s="29">
        <v>0</v>
      </c>
      <c r="H124" s="29">
        <v>0</v>
      </c>
      <c r="I124" s="29">
        <f t="shared" si="38"/>
        <v>0</v>
      </c>
      <c r="J124" s="29">
        <v>0</v>
      </c>
      <c r="K124" s="29">
        <v>0</v>
      </c>
      <c r="L124" s="29">
        <f t="shared" si="39"/>
        <v>0</v>
      </c>
      <c r="M124" s="28">
        <v>0</v>
      </c>
      <c r="N124" s="28">
        <v>0</v>
      </c>
      <c r="O124" s="28">
        <v>0</v>
      </c>
      <c r="P124" s="28">
        <v>0</v>
      </c>
      <c r="Q124" s="29">
        <f t="shared" si="40"/>
        <v>0</v>
      </c>
      <c r="R124" s="28">
        <v>0</v>
      </c>
      <c r="S124" s="28">
        <v>0</v>
      </c>
      <c r="T124" s="29">
        <f t="shared" si="41"/>
        <v>0</v>
      </c>
      <c r="U124" s="28">
        <v>0</v>
      </c>
      <c r="V124" s="28">
        <v>0</v>
      </c>
      <c r="W124" s="28">
        <v>0</v>
      </c>
      <c r="X124" s="28">
        <v>0</v>
      </c>
      <c r="Y124" s="29">
        <f t="shared" si="42"/>
        <v>0</v>
      </c>
      <c r="Z124" s="28">
        <v>0</v>
      </c>
      <c r="AA124" s="28">
        <v>0</v>
      </c>
      <c r="AB124" s="29">
        <f t="shared" si="43"/>
        <v>0</v>
      </c>
      <c r="AC124" s="29" t="e">
        <f t="shared" si="59"/>
        <v>#DIV/0!</v>
      </c>
      <c r="AD124" s="29" t="e">
        <f t="shared" si="59"/>
        <v>#DIV/0!</v>
      </c>
      <c r="AE124" s="29" t="e">
        <f t="shared" si="59"/>
        <v>#DIV/0!</v>
      </c>
      <c r="AF124" s="29" t="e">
        <f t="shared" si="59"/>
        <v>#DIV/0!</v>
      </c>
      <c r="AG124" s="29" t="e">
        <f t="shared" si="59"/>
        <v>#DIV/0!</v>
      </c>
      <c r="AH124" s="30">
        <v>0</v>
      </c>
      <c r="AI124" s="30">
        <v>0</v>
      </c>
      <c r="AJ124" s="30">
        <v>0</v>
      </c>
      <c r="AK124" s="30">
        <v>0</v>
      </c>
      <c r="AL124" s="29">
        <f t="shared" si="44"/>
        <v>0</v>
      </c>
      <c r="AM124" s="30">
        <v>0</v>
      </c>
      <c r="AN124" s="30">
        <v>0</v>
      </c>
      <c r="AO124" s="29">
        <f t="shared" si="45"/>
        <v>0</v>
      </c>
      <c r="AP124" s="28">
        <v>0</v>
      </c>
      <c r="AQ124" s="28">
        <v>0</v>
      </c>
      <c r="AR124" s="28">
        <v>0</v>
      </c>
      <c r="AS124" s="28">
        <v>0</v>
      </c>
      <c r="AT124" s="29">
        <f t="shared" si="46"/>
        <v>0</v>
      </c>
      <c r="AU124" s="28">
        <v>0</v>
      </c>
      <c r="AV124" s="28">
        <v>0</v>
      </c>
      <c r="AW124" s="29">
        <f t="shared" si="47"/>
        <v>0</v>
      </c>
      <c r="AX124" s="28">
        <v>0</v>
      </c>
      <c r="AY124" s="28">
        <v>0</v>
      </c>
      <c r="AZ124" s="28">
        <v>0</v>
      </c>
      <c r="BA124" s="28">
        <v>0</v>
      </c>
      <c r="BB124" s="29">
        <f t="shared" si="48"/>
        <v>0</v>
      </c>
      <c r="BC124" s="28">
        <v>0</v>
      </c>
      <c r="BD124" s="28">
        <v>0</v>
      </c>
      <c r="BE124" s="29">
        <f t="shared" si="49"/>
        <v>0</v>
      </c>
      <c r="BF124" s="28" t="e">
        <f t="shared" si="34"/>
        <v>#DIV/0!</v>
      </c>
      <c r="BG124" s="28" t="e">
        <f t="shared" si="34"/>
        <v>#DIV/0!</v>
      </c>
      <c r="BH124" s="28" t="e">
        <f t="shared" si="34"/>
        <v>#DIV/0!</v>
      </c>
      <c r="BI124" s="28" t="e">
        <f t="shared" si="34"/>
        <v>#DIV/0!</v>
      </c>
      <c r="BJ124" s="28" t="e">
        <f t="shared" si="35"/>
        <v>#DIV/0!</v>
      </c>
      <c r="BK124" s="28" t="e">
        <f t="shared" si="35"/>
        <v>#DIV/0!</v>
      </c>
      <c r="BL124" s="28" t="e">
        <f t="shared" si="35"/>
        <v>#DIV/0!</v>
      </c>
      <c r="BM124" s="28">
        <v>0</v>
      </c>
      <c r="BN124" s="28">
        <v>0</v>
      </c>
      <c r="BO124" s="28">
        <v>0</v>
      </c>
      <c r="BP124" s="28">
        <v>0</v>
      </c>
      <c r="BQ124" s="29">
        <f t="shared" si="50"/>
        <v>0</v>
      </c>
      <c r="BR124" s="28">
        <v>0</v>
      </c>
      <c r="BS124" s="28">
        <v>0</v>
      </c>
      <c r="BT124" s="29">
        <f t="shared" si="51"/>
        <v>0</v>
      </c>
      <c r="BU124" s="28" t="e">
        <f t="shared" si="36"/>
        <v>#DIV/0!</v>
      </c>
      <c r="BV124" s="28" t="e">
        <f t="shared" si="36"/>
        <v>#DIV/0!</v>
      </c>
      <c r="BW124" s="28" t="e">
        <f t="shared" si="36"/>
        <v>#DIV/0!</v>
      </c>
      <c r="BX124" s="28" t="e">
        <f t="shared" si="36"/>
        <v>#DIV/0!</v>
      </c>
      <c r="BY124" s="28" t="e">
        <f t="shared" si="37"/>
        <v>#DIV/0!</v>
      </c>
      <c r="BZ124" s="28" t="e">
        <f t="shared" si="37"/>
        <v>#DIV/0!</v>
      </c>
      <c r="CA124" s="28" t="e">
        <f t="shared" si="37"/>
        <v>#DIV/0!</v>
      </c>
      <c r="CB124" s="31">
        <v>0</v>
      </c>
      <c r="CC124" s="31">
        <v>0</v>
      </c>
      <c r="CD124" s="28">
        <v>0</v>
      </c>
      <c r="CE124" s="28">
        <v>0</v>
      </c>
      <c r="CF124" s="29">
        <f t="shared" si="52"/>
        <v>0</v>
      </c>
      <c r="CG124" s="28"/>
      <c r="CH124" s="28"/>
      <c r="CI124" s="32"/>
      <c r="CJ124" s="32"/>
      <c r="CK124" s="32"/>
      <c r="CL124" s="32"/>
      <c r="CM124" s="32"/>
      <c r="CN124" s="33"/>
      <c r="CO124" s="33"/>
      <c r="CP124" s="32"/>
      <c r="CQ124" s="34"/>
      <c r="CR124" s="34"/>
      <c r="CS124" s="34"/>
      <c r="CT124" s="34"/>
      <c r="CU124" s="34"/>
      <c r="CV124" s="34"/>
    </row>
    <row r="125" spans="1:100" s="26" customFormat="1" ht="14.4" x14ac:dyDescent="0.3">
      <c r="A125" s="22" t="s">
        <v>239</v>
      </c>
      <c r="B125" s="23"/>
      <c r="C125" s="24"/>
      <c r="D125" s="23"/>
      <c r="E125" s="29">
        <v>0</v>
      </c>
      <c r="F125" s="29">
        <v>0</v>
      </c>
      <c r="G125" s="29">
        <v>0</v>
      </c>
      <c r="H125" s="29">
        <v>0</v>
      </c>
      <c r="I125" s="29">
        <f t="shared" si="38"/>
        <v>0</v>
      </c>
      <c r="J125" s="29">
        <v>0</v>
      </c>
      <c r="K125" s="29">
        <v>0</v>
      </c>
      <c r="L125" s="29">
        <f t="shared" si="39"/>
        <v>0</v>
      </c>
      <c r="M125" s="28">
        <v>0</v>
      </c>
      <c r="N125" s="28">
        <v>0</v>
      </c>
      <c r="O125" s="28">
        <v>0</v>
      </c>
      <c r="P125" s="28">
        <v>0</v>
      </c>
      <c r="Q125" s="29">
        <f t="shared" si="40"/>
        <v>0</v>
      </c>
      <c r="R125" s="28">
        <v>0</v>
      </c>
      <c r="S125" s="28">
        <v>0</v>
      </c>
      <c r="T125" s="29">
        <f t="shared" si="41"/>
        <v>0</v>
      </c>
      <c r="U125" s="28">
        <v>0</v>
      </c>
      <c r="V125" s="28">
        <v>0</v>
      </c>
      <c r="W125" s="28">
        <v>0</v>
      </c>
      <c r="X125" s="28">
        <v>0</v>
      </c>
      <c r="Y125" s="29">
        <f t="shared" si="42"/>
        <v>0</v>
      </c>
      <c r="Z125" s="28">
        <v>0</v>
      </c>
      <c r="AA125" s="28">
        <v>0</v>
      </c>
      <c r="AB125" s="29">
        <f t="shared" si="43"/>
        <v>0</v>
      </c>
      <c r="AC125" s="29" t="e">
        <f t="shared" si="59"/>
        <v>#DIV/0!</v>
      </c>
      <c r="AD125" s="29" t="e">
        <f t="shared" si="59"/>
        <v>#DIV/0!</v>
      </c>
      <c r="AE125" s="29" t="e">
        <f t="shared" si="59"/>
        <v>#DIV/0!</v>
      </c>
      <c r="AF125" s="29" t="e">
        <f t="shared" si="59"/>
        <v>#DIV/0!</v>
      </c>
      <c r="AG125" s="29" t="e">
        <f t="shared" si="59"/>
        <v>#DIV/0!</v>
      </c>
      <c r="AH125" s="30">
        <v>0</v>
      </c>
      <c r="AI125" s="30">
        <v>0</v>
      </c>
      <c r="AJ125" s="30">
        <v>0</v>
      </c>
      <c r="AK125" s="30">
        <v>0</v>
      </c>
      <c r="AL125" s="29">
        <f t="shared" si="44"/>
        <v>0</v>
      </c>
      <c r="AM125" s="30">
        <v>0</v>
      </c>
      <c r="AN125" s="30">
        <v>0</v>
      </c>
      <c r="AO125" s="29">
        <f t="shared" si="45"/>
        <v>0</v>
      </c>
      <c r="AP125" s="28">
        <v>0</v>
      </c>
      <c r="AQ125" s="28">
        <v>0</v>
      </c>
      <c r="AR125" s="28">
        <v>0</v>
      </c>
      <c r="AS125" s="28">
        <v>0</v>
      </c>
      <c r="AT125" s="29">
        <f t="shared" si="46"/>
        <v>0</v>
      </c>
      <c r="AU125" s="28">
        <v>0</v>
      </c>
      <c r="AV125" s="28">
        <v>0</v>
      </c>
      <c r="AW125" s="29">
        <f t="shared" si="47"/>
        <v>0</v>
      </c>
      <c r="AX125" s="28">
        <v>0</v>
      </c>
      <c r="AY125" s="28">
        <v>0</v>
      </c>
      <c r="AZ125" s="28">
        <v>0</v>
      </c>
      <c r="BA125" s="28">
        <v>0</v>
      </c>
      <c r="BB125" s="29">
        <f t="shared" si="48"/>
        <v>0</v>
      </c>
      <c r="BC125" s="28">
        <v>0</v>
      </c>
      <c r="BD125" s="28">
        <v>0</v>
      </c>
      <c r="BE125" s="29">
        <f t="shared" si="49"/>
        <v>0</v>
      </c>
      <c r="BF125" s="28" t="e">
        <f t="shared" si="34"/>
        <v>#DIV/0!</v>
      </c>
      <c r="BG125" s="28" t="e">
        <f t="shared" si="34"/>
        <v>#DIV/0!</v>
      </c>
      <c r="BH125" s="28" t="e">
        <f t="shared" si="34"/>
        <v>#DIV/0!</v>
      </c>
      <c r="BI125" s="28" t="e">
        <f t="shared" si="34"/>
        <v>#DIV/0!</v>
      </c>
      <c r="BJ125" s="28" t="e">
        <f t="shared" si="35"/>
        <v>#DIV/0!</v>
      </c>
      <c r="BK125" s="28" t="e">
        <f t="shared" si="35"/>
        <v>#DIV/0!</v>
      </c>
      <c r="BL125" s="28" t="e">
        <f t="shared" si="35"/>
        <v>#DIV/0!</v>
      </c>
      <c r="BM125" s="28">
        <v>0</v>
      </c>
      <c r="BN125" s="28">
        <v>0</v>
      </c>
      <c r="BO125" s="28">
        <v>0</v>
      </c>
      <c r="BP125" s="28">
        <v>0</v>
      </c>
      <c r="BQ125" s="29">
        <f t="shared" si="50"/>
        <v>0</v>
      </c>
      <c r="BR125" s="28">
        <v>0</v>
      </c>
      <c r="BS125" s="28">
        <v>0</v>
      </c>
      <c r="BT125" s="29">
        <f t="shared" si="51"/>
        <v>0</v>
      </c>
      <c r="BU125" s="28" t="e">
        <f t="shared" si="36"/>
        <v>#DIV/0!</v>
      </c>
      <c r="BV125" s="28" t="e">
        <f t="shared" si="36"/>
        <v>#DIV/0!</v>
      </c>
      <c r="BW125" s="28" t="e">
        <f t="shared" si="36"/>
        <v>#DIV/0!</v>
      </c>
      <c r="BX125" s="28" t="e">
        <f t="shared" si="36"/>
        <v>#DIV/0!</v>
      </c>
      <c r="BY125" s="28" t="e">
        <f t="shared" si="37"/>
        <v>#DIV/0!</v>
      </c>
      <c r="BZ125" s="28" t="e">
        <f t="shared" si="37"/>
        <v>#DIV/0!</v>
      </c>
      <c r="CA125" s="28" t="e">
        <f t="shared" si="37"/>
        <v>#DIV/0!</v>
      </c>
      <c r="CB125" s="31">
        <v>0</v>
      </c>
      <c r="CC125" s="31">
        <v>0</v>
      </c>
      <c r="CD125" s="28">
        <v>0</v>
      </c>
      <c r="CE125" s="28">
        <v>0</v>
      </c>
      <c r="CF125" s="29">
        <f t="shared" si="52"/>
        <v>0</v>
      </c>
      <c r="CG125" s="28"/>
      <c r="CH125" s="28"/>
      <c r="CI125" s="23"/>
      <c r="CJ125" s="23"/>
      <c r="CK125" s="23"/>
      <c r="CL125" s="23"/>
      <c r="CM125" s="23"/>
      <c r="CN125" s="23"/>
      <c r="CO125" s="23"/>
      <c r="CP125" s="23"/>
      <c r="CQ125" s="25"/>
      <c r="CR125" s="25"/>
      <c r="CS125" s="25"/>
      <c r="CT125" s="25"/>
      <c r="CU125" s="25"/>
      <c r="CV125" s="25"/>
    </row>
    <row r="126" spans="1:100" s="118" customFormat="1" ht="27.6" x14ac:dyDescent="0.3">
      <c r="A126" s="103" t="s">
        <v>240</v>
      </c>
      <c r="B126" s="119"/>
      <c r="C126" s="38" t="s">
        <v>241</v>
      </c>
      <c r="D126" s="38" t="s">
        <v>242</v>
      </c>
      <c r="E126" s="29">
        <v>0</v>
      </c>
      <c r="F126" s="29">
        <v>0</v>
      </c>
      <c r="G126" s="29">
        <v>0</v>
      </c>
      <c r="H126" s="29">
        <v>0</v>
      </c>
      <c r="I126" s="29">
        <f t="shared" si="38"/>
        <v>0</v>
      </c>
      <c r="J126" s="29">
        <v>0</v>
      </c>
      <c r="K126" s="29">
        <v>0</v>
      </c>
      <c r="L126" s="29">
        <f t="shared" si="39"/>
        <v>0</v>
      </c>
      <c r="M126" s="28">
        <v>0</v>
      </c>
      <c r="N126" s="28">
        <v>0</v>
      </c>
      <c r="O126" s="28">
        <v>0</v>
      </c>
      <c r="P126" s="28">
        <v>0</v>
      </c>
      <c r="Q126" s="29">
        <f t="shared" si="40"/>
        <v>0</v>
      </c>
      <c r="R126" s="28">
        <v>0</v>
      </c>
      <c r="S126" s="28">
        <v>0</v>
      </c>
      <c r="T126" s="29">
        <f t="shared" si="41"/>
        <v>0</v>
      </c>
      <c r="U126" s="28">
        <v>0</v>
      </c>
      <c r="V126" s="28">
        <v>0</v>
      </c>
      <c r="W126" s="28">
        <v>0</v>
      </c>
      <c r="X126" s="28">
        <v>0</v>
      </c>
      <c r="Y126" s="29">
        <f t="shared" si="42"/>
        <v>0</v>
      </c>
      <c r="Z126" s="28">
        <v>0</v>
      </c>
      <c r="AA126" s="28">
        <v>0</v>
      </c>
      <c r="AB126" s="29">
        <f t="shared" si="43"/>
        <v>0</v>
      </c>
      <c r="AC126" s="29" t="e">
        <f t="shared" si="59"/>
        <v>#DIV/0!</v>
      </c>
      <c r="AD126" s="29" t="e">
        <f t="shared" si="59"/>
        <v>#DIV/0!</v>
      </c>
      <c r="AE126" s="29" t="e">
        <f t="shared" si="59"/>
        <v>#DIV/0!</v>
      </c>
      <c r="AF126" s="29" t="e">
        <f t="shared" si="59"/>
        <v>#DIV/0!</v>
      </c>
      <c r="AG126" s="29" t="e">
        <f t="shared" si="59"/>
        <v>#DIV/0!</v>
      </c>
      <c r="AH126" s="30">
        <v>0</v>
      </c>
      <c r="AI126" s="30">
        <v>0</v>
      </c>
      <c r="AJ126" s="30">
        <v>0</v>
      </c>
      <c r="AK126" s="30">
        <v>0</v>
      </c>
      <c r="AL126" s="29">
        <f t="shared" si="44"/>
        <v>0</v>
      </c>
      <c r="AM126" s="30">
        <v>0</v>
      </c>
      <c r="AN126" s="30">
        <v>0</v>
      </c>
      <c r="AO126" s="29">
        <f t="shared" si="45"/>
        <v>0</v>
      </c>
      <c r="AP126" s="28">
        <v>0</v>
      </c>
      <c r="AQ126" s="28">
        <v>0</v>
      </c>
      <c r="AR126" s="28">
        <v>0</v>
      </c>
      <c r="AS126" s="28">
        <v>0</v>
      </c>
      <c r="AT126" s="29">
        <f t="shared" si="46"/>
        <v>0</v>
      </c>
      <c r="AU126" s="28">
        <v>0</v>
      </c>
      <c r="AV126" s="28">
        <v>0</v>
      </c>
      <c r="AW126" s="29">
        <f t="shared" si="47"/>
        <v>0</v>
      </c>
      <c r="AX126" s="28">
        <v>0</v>
      </c>
      <c r="AY126" s="28">
        <v>0</v>
      </c>
      <c r="AZ126" s="28">
        <v>0</v>
      </c>
      <c r="BA126" s="28">
        <v>0</v>
      </c>
      <c r="BB126" s="29">
        <f t="shared" si="48"/>
        <v>0</v>
      </c>
      <c r="BC126" s="28">
        <v>0</v>
      </c>
      <c r="BD126" s="28">
        <v>0</v>
      </c>
      <c r="BE126" s="29">
        <f t="shared" si="49"/>
        <v>0</v>
      </c>
      <c r="BF126" s="28" t="e">
        <f t="shared" si="34"/>
        <v>#DIV/0!</v>
      </c>
      <c r="BG126" s="28" t="e">
        <f t="shared" si="34"/>
        <v>#DIV/0!</v>
      </c>
      <c r="BH126" s="28" t="e">
        <f t="shared" si="34"/>
        <v>#DIV/0!</v>
      </c>
      <c r="BI126" s="28" t="e">
        <f t="shared" si="34"/>
        <v>#DIV/0!</v>
      </c>
      <c r="BJ126" s="28" t="e">
        <f t="shared" si="35"/>
        <v>#DIV/0!</v>
      </c>
      <c r="BK126" s="28" t="e">
        <f t="shared" si="35"/>
        <v>#DIV/0!</v>
      </c>
      <c r="BL126" s="28" t="e">
        <f t="shared" si="35"/>
        <v>#DIV/0!</v>
      </c>
      <c r="BM126" s="28">
        <v>0</v>
      </c>
      <c r="BN126" s="28">
        <v>0</v>
      </c>
      <c r="BO126" s="28">
        <v>0</v>
      </c>
      <c r="BP126" s="28">
        <v>0</v>
      </c>
      <c r="BQ126" s="29">
        <f t="shared" si="50"/>
        <v>0</v>
      </c>
      <c r="BR126" s="28">
        <v>0</v>
      </c>
      <c r="BS126" s="28">
        <v>0</v>
      </c>
      <c r="BT126" s="29">
        <f t="shared" si="51"/>
        <v>0</v>
      </c>
      <c r="BU126" s="28" t="e">
        <f t="shared" si="36"/>
        <v>#DIV/0!</v>
      </c>
      <c r="BV126" s="28" t="e">
        <f t="shared" si="36"/>
        <v>#DIV/0!</v>
      </c>
      <c r="BW126" s="28" t="e">
        <f t="shared" si="36"/>
        <v>#DIV/0!</v>
      </c>
      <c r="BX126" s="28" t="e">
        <f t="shared" si="36"/>
        <v>#DIV/0!</v>
      </c>
      <c r="BY126" s="28" t="e">
        <f t="shared" si="37"/>
        <v>#DIV/0!</v>
      </c>
      <c r="BZ126" s="28" t="e">
        <f t="shared" si="37"/>
        <v>#DIV/0!</v>
      </c>
      <c r="CA126" s="28" t="e">
        <f t="shared" si="37"/>
        <v>#DIV/0!</v>
      </c>
      <c r="CB126" s="31">
        <v>0</v>
      </c>
      <c r="CC126" s="31">
        <v>0</v>
      </c>
      <c r="CD126" s="28">
        <v>0</v>
      </c>
      <c r="CE126" s="28">
        <v>0</v>
      </c>
      <c r="CF126" s="29">
        <f t="shared" si="52"/>
        <v>0</v>
      </c>
      <c r="CG126" s="28"/>
      <c r="CH126" s="28"/>
      <c r="CI126" s="28"/>
      <c r="CJ126" s="28"/>
      <c r="CK126" s="28"/>
      <c r="CL126" s="28"/>
      <c r="CM126" s="28"/>
      <c r="CN126" s="28"/>
      <c r="CO126" s="28"/>
      <c r="CP126" s="28"/>
      <c r="CQ126" s="17"/>
      <c r="CR126" s="17"/>
      <c r="CS126" s="17"/>
      <c r="CT126" s="17"/>
      <c r="CU126" s="17"/>
      <c r="CV126" s="17"/>
    </row>
    <row r="127" spans="1:100" s="26" customFormat="1" ht="14.4" x14ac:dyDescent="0.3">
      <c r="A127" s="22" t="s">
        <v>243</v>
      </c>
      <c r="B127" s="23"/>
      <c r="C127" s="24"/>
      <c r="D127" s="23"/>
      <c r="E127" s="29">
        <v>0</v>
      </c>
      <c r="F127" s="29">
        <v>0</v>
      </c>
      <c r="G127" s="29">
        <v>0</v>
      </c>
      <c r="H127" s="29">
        <v>0</v>
      </c>
      <c r="I127" s="29">
        <f t="shared" si="38"/>
        <v>0</v>
      </c>
      <c r="J127" s="29">
        <v>0</v>
      </c>
      <c r="K127" s="29">
        <v>0</v>
      </c>
      <c r="L127" s="29">
        <f t="shared" si="39"/>
        <v>0</v>
      </c>
      <c r="M127" s="28">
        <v>0</v>
      </c>
      <c r="N127" s="28">
        <v>0</v>
      </c>
      <c r="O127" s="28">
        <v>0</v>
      </c>
      <c r="P127" s="28">
        <v>0</v>
      </c>
      <c r="Q127" s="29">
        <f t="shared" si="40"/>
        <v>0</v>
      </c>
      <c r="R127" s="28">
        <v>0</v>
      </c>
      <c r="S127" s="28">
        <v>0</v>
      </c>
      <c r="T127" s="29">
        <f t="shared" si="41"/>
        <v>0</v>
      </c>
      <c r="U127" s="28">
        <v>0</v>
      </c>
      <c r="V127" s="28">
        <v>0</v>
      </c>
      <c r="W127" s="28">
        <v>0</v>
      </c>
      <c r="X127" s="28">
        <v>0</v>
      </c>
      <c r="Y127" s="29">
        <f t="shared" si="42"/>
        <v>0</v>
      </c>
      <c r="Z127" s="28">
        <v>0</v>
      </c>
      <c r="AA127" s="28">
        <v>0</v>
      </c>
      <c r="AB127" s="29">
        <f t="shared" si="43"/>
        <v>0</v>
      </c>
      <c r="AC127" s="29" t="e">
        <f t="shared" si="59"/>
        <v>#DIV/0!</v>
      </c>
      <c r="AD127" s="29" t="e">
        <f t="shared" si="59"/>
        <v>#DIV/0!</v>
      </c>
      <c r="AE127" s="29" t="e">
        <f t="shared" si="59"/>
        <v>#DIV/0!</v>
      </c>
      <c r="AF127" s="29" t="e">
        <f t="shared" si="59"/>
        <v>#DIV/0!</v>
      </c>
      <c r="AG127" s="29" t="e">
        <f t="shared" si="59"/>
        <v>#DIV/0!</v>
      </c>
      <c r="AH127" s="30">
        <v>0</v>
      </c>
      <c r="AI127" s="30">
        <v>0</v>
      </c>
      <c r="AJ127" s="30">
        <v>0</v>
      </c>
      <c r="AK127" s="30">
        <v>0</v>
      </c>
      <c r="AL127" s="29">
        <f t="shared" si="44"/>
        <v>0</v>
      </c>
      <c r="AM127" s="30">
        <v>0</v>
      </c>
      <c r="AN127" s="30">
        <v>0</v>
      </c>
      <c r="AO127" s="29">
        <f t="shared" si="45"/>
        <v>0</v>
      </c>
      <c r="AP127" s="28">
        <v>0</v>
      </c>
      <c r="AQ127" s="28">
        <v>0</v>
      </c>
      <c r="AR127" s="28">
        <v>0</v>
      </c>
      <c r="AS127" s="28">
        <v>0</v>
      </c>
      <c r="AT127" s="29">
        <f t="shared" si="46"/>
        <v>0</v>
      </c>
      <c r="AU127" s="28">
        <v>0</v>
      </c>
      <c r="AV127" s="28">
        <v>0</v>
      </c>
      <c r="AW127" s="29">
        <f t="shared" si="47"/>
        <v>0</v>
      </c>
      <c r="AX127" s="28">
        <v>0</v>
      </c>
      <c r="AY127" s="28">
        <v>0</v>
      </c>
      <c r="AZ127" s="28">
        <v>0</v>
      </c>
      <c r="BA127" s="28">
        <v>0</v>
      </c>
      <c r="BB127" s="29">
        <f t="shared" si="48"/>
        <v>0</v>
      </c>
      <c r="BC127" s="28">
        <v>0</v>
      </c>
      <c r="BD127" s="28">
        <v>0</v>
      </c>
      <c r="BE127" s="29">
        <f t="shared" si="49"/>
        <v>0</v>
      </c>
      <c r="BF127" s="28" t="e">
        <f t="shared" si="34"/>
        <v>#DIV/0!</v>
      </c>
      <c r="BG127" s="28" t="e">
        <f t="shared" si="34"/>
        <v>#DIV/0!</v>
      </c>
      <c r="BH127" s="28" t="e">
        <f t="shared" si="34"/>
        <v>#DIV/0!</v>
      </c>
      <c r="BI127" s="28" t="e">
        <f t="shared" si="34"/>
        <v>#DIV/0!</v>
      </c>
      <c r="BJ127" s="28" t="e">
        <f t="shared" si="35"/>
        <v>#DIV/0!</v>
      </c>
      <c r="BK127" s="28" t="e">
        <f t="shared" si="35"/>
        <v>#DIV/0!</v>
      </c>
      <c r="BL127" s="28" t="e">
        <f t="shared" si="35"/>
        <v>#DIV/0!</v>
      </c>
      <c r="BM127" s="28">
        <v>0</v>
      </c>
      <c r="BN127" s="28">
        <v>0</v>
      </c>
      <c r="BO127" s="28">
        <v>0</v>
      </c>
      <c r="BP127" s="28">
        <v>0</v>
      </c>
      <c r="BQ127" s="29">
        <f t="shared" si="50"/>
        <v>0</v>
      </c>
      <c r="BR127" s="28">
        <v>0</v>
      </c>
      <c r="BS127" s="28">
        <v>0</v>
      </c>
      <c r="BT127" s="29">
        <f t="shared" si="51"/>
        <v>0</v>
      </c>
      <c r="BU127" s="28" t="e">
        <f t="shared" si="36"/>
        <v>#DIV/0!</v>
      </c>
      <c r="BV127" s="28" t="e">
        <f t="shared" si="36"/>
        <v>#DIV/0!</v>
      </c>
      <c r="BW127" s="28" t="e">
        <f t="shared" si="36"/>
        <v>#DIV/0!</v>
      </c>
      <c r="BX127" s="28" t="e">
        <f t="shared" si="36"/>
        <v>#DIV/0!</v>
      </c>
      <c r="BY127" s="28" t="e">
        <f t="shared" si="37"/>
        <v>#DIV/0!</v>
      </c>
      <c r="BZ127" s="28" t="e">
        <f t="shared" si="37"/>
        <v>#DIV/0!</v>
      </c>
      <c r="CA127" s="28" t="e">
        <f t="shared" si="37"/>
        <v>#DIV/0!</v>
      </c>
      <c r="CB127" s="31">
        <v>0</v>
      </c>
      <c r="CC127" s="31">
        <v>0</v>
      </c>
      <c r="CD127" s="28">
        <v>0</v>
      </c>
      <c r="CE127" s="28">
        <v>0</v>
      </c>
      <c r="CF127" s="29">
        <f t="shared" si="52"/>
        <v>0</v>
      </c>
      <c r="CG127" s="28"/>
      <c r="CH127" s="28"/>
      <c r="CI127" s="23"/>
      <c r="CJ127" s="23"/>
      <c r="CK127" s="23"/>
      <c r="CL127" s="23"/>
      <c r="CM127" s="23"/>
      <c r="CN127" s="23"/>
      <c r="CO127" s="23"/>
      <c r="CP127" s="23"/>
      <c r="CQ127" s="25"/>
      <c r="CR127" s="25"/>
      <c r="CS127" s="25"/>
      <c r="CT127" s="25"/>
      <c r="CU127" s="25"/>
      <c r="CV127" s="25"/>
    </row>
    <row r="128" spans="1:100" s="122" customFormat="1" ht="27.6" x14ac:dyDescent="0.3">
      <c r="A128" s="86" t="s">
        <v>240</v>
      </c>
      <c r="B128" s="121"/>
      <c r="C128" s="38" t="s">
        <v>241</v>
      </c>
      <c r="D128" s="38" t="s">
        <v>242</v>
      </c>
      <c r="E128" s="29">
        <v>0</v>
      </c>
      <c r="F128" s="29">
        <v>0</v>
      </c>
      <c r="G128" s="29">
        <v>0</v>
      </c>
      <c r="H128" s="29">
        <v>0</v>
      </c>
      <c r="I128" s="29">
        <f t="shared" si="38"/>
        <v>0</v>
      </c>
      <c r="J128" s="29">
        <v>0</v>
      </c>
      <c r="K128" s="29">
        <v>0</v>
      </c>
      <c r="L128" s="29">
        <f t="shared" si="39"/>
        <v>0</v>
      </c>
      <c r="M128" s="28">
        <v>0</v>
      </c>
      <c r="N128" s="28">
        <v>0</v>
      </c>
      <c r="O128" s="28">
        <v>0</v>
      </c>
      <c r="P128" s="28">
        <v>0</v>
      </c>
      <c r="Q128" s="29">
        <f t="shared" si="40"/>
        <v>0</v>
      </c>
      <c r="R128" s="28">
        <v>0</v>
      </c>
      <c r="S128" s="28">
        <v>0</v>
      </c>
      <c r="T128" s="29">
        <f t="shared" si="41"/>
        <v>0</v>
      </c>
      <c r="U128" s="28">
        <v>0</v>
      </c>
      <c r="V128" s="28">
        <v>0</v>
      </c>
      <c r="W128" s="28">
        <v>0</v>
      </c>
      <c r="X128" s="28">
        <v>0</v>
      </c>
      <c r="Y128" s="29">
        <f t="shared" si="42"/>
        <v>0</v>
      </c>
      <c r="Z128" s="28">
        <v>0</v>
      </c>
      <c r="AA128" s="28">
        <v>0</v>
      </c>
      <c r="AB128" s="29">
        <f t="shared" si="43"/>
        <v>0</v>
      </c>
      <c r="AC128" s="29" t="e">
        <f t="shared" si="59"/>
        <v>#DIV/0!</v>
      </c>
      <c r="AD128" s="29" t="e">
        <f t="shared" si="59"/>
        <v>#DIV/0!</v>
      </c>
      <c r="AE128" s="29" t="e">
        <f t="shared" si="59"/>
        <v>#DIV/0!</v>
      </c>
      <c r="AF128" s="29" t="e">
        <f t="shared" si="59"/>
        <v>#DIV/0!</v>
      </c>
      <c r="AG128" s="29" t="e">
        <f t="shared" si="59"/>
        <v>#DIV/0!</v>
      </c>
      <c r="AH128" s="30">
        <v>0</v>
      </c>
      <c r="AI128" s="30">
        <v>0</v>
      </c>
      <c r="AJ128" s="30">
        <v>0</v>
      </c>
      <c r="AK128" s="30">
        <v>0</v>
      </c>
      <c r="AL128" s="29">
        <f t="shared" si="44"/>
        <v>0</v>
      </c>
      <c r="AM128" s="30">
        <v>0</v>
      </c>
      <c r="AN128" s="30">
        <v>0</v>
      </c>
      <c r="AO128" s="29">
        <f t="shared" si="45"/>
        <v>0</v>
      </c>
      <c r="AP128" s="28">
        <v>0</v>
      </c>
      <c r="AQ128" s="28">
        <v>0</v>
      </c>
      <c r="AR128" s="28">
        <v>0</v>
      </c>
      <c r="AS128" s="28">
        <v>0</v>
      </c>
      <c r="AT128" s="29">
        <f t="shared" si="46"/>
        <v>0</v>
      </c>
      <c r="AU128" s="28">
        <v>0</v>
      </c>
      <c r="AV128" s="28">
        <v>0</v>
      </c>
      <c r="AW128" s="29">
        <f t="shared" si="47"/>
        <v>0</v>
      </c>
      <c r="AX128" s="28">
        <v>0</v>
      </c>
      <c r="AY128" s="28">
        <v>0</v>
      </c>
      <c r="AZ128" s="28">
        <v>0</v>
      </c>
      <c r="BA128" s="28">
        <v>0</v>
      </c>
      <c r="BB128" s="29">
        <f t="shared" si="48"/>
        <v>0</v>
      </c>
      <c r="BC128" s="28">
        <v>0</v>
      </c>
      <c r="BD128" s="28">
        <v>0</v>
      </c>
      <c r="BE128" s="29">
        <f t="shared" si="49"/>
        <v>0</v>
      </c>
      <c r="BF128" s="28" t="e">
        <f t="shared" si="34"/>
        <v>#DIV/0!</v>
      </c>
      <c r="BG128" s="28" t="e">
        <f t="shared" si="34"/>
        <v>#DIV/0!</v>
      </c>
      <c r="BH128" s="28" t="e">
        <f t="shared" si="34"/>
        <v>#DIV/0!</v>
      </c>
      <c r="BI128" s="28" t="e">
        <f t="shared" si="34"/>
        <v>#DIV/0!</v>
      </c>
      <c r="BJ128" s="28" t="e">
        <f t="shared" si="35"/>
        <v>#DIV/0!</v>
      </c>
      <c r="BK128" s="28" t="e">
        <f t="shared" si="35"/>
        <v>#DIV/0!</v>
      </c>
      <c r="BL128" s="28" t="e">
        <f t="shared" si="35"/>
        <v>#DIV/0!</v>
      </c>
      <c r="BM128" s="28">
        <v>0</v>
      </c>
      <c r="BN128" s="28">
        <v>0</v>
      </c>
      <c r="BO128" s="28">
        <v>0</v>
      </c>
      <c r="BP128" s="28">
        <v>0</v>
      </c>
      <c r="BQ128" s="29">
        <f t="shared" si="50"/>
        <v>0</v>
      </c>
      <c r="BR128" s="28">
        <v>0</v>
      </c>
      <c r="BS128" s="28">
        <v>0</v>
      </c>
      <c r="BT128" s="29">
        <f t="shared" si="51"/>
        <v>0</v>
      </c>
      <c r="BU128" s="28" t="e">
        <f t="shared" si="36"/>
        <v>#DIV/0!</v>
      </c>
      <c r="BV128" s="28" t="e">
        <f t="shared" si="36"/>
        <v>#DIV/0!</v>
      </c>
      <c r="BW128" s="28" t="e">
        <f t="shared" si="36"/>
        <v>#DIV/0!</v>
      </c>
      <c r="BX128" s="28" t="e">
        <f t="shared" si="36"/>
        <v>#DIV/0!</v>
      </c>
      <c r="BY128" s="28" t="e">
        <f t="shared" si="37"/>
        <v>#DIV/0!</v>
      </c>
      <c r="BZ128" s="28" t="e">
        <f t="shared" si="37"/>
        <v>#DIV/0!</v>
      </c>
      <c r="CA128" s="28" t="e">
        <f t="shared" si="37"/>
        <v>#DIV/0!</v>
      </c>
      <c r="CB128" s="31">
        <v>0</v>
      </c>
      <c r="CC128" s="31">
        <v>0</v>
      </c>
      <c r="CD128" s="28">
        <v>0</v>
      </c>
      <c r="CE128" s="28">
        <v>0</v>
      </c>
      <c r="CF128" s="29">
        <f t="shared" si="52"/>
        <v>0</v>
      </c>
      <c r="CG128" s="28"/>
      <c r="CH128" s="28"/>
      <c r="CI128" s="88"/>
      <c r="CJ128" s="88"/>
      <c r="CK128" s="88"/>
      <c r="CL128" s="88"/>
      <c r="CM128" s="88"/>
      <c r="CN128" s="83"/>
      <c r="CO128" s="83"/>
      <c r="CP128" s="88"/>
      <c r="CQ128" s="84"/>
      <c r="CR128" s="84"/>
      <c r="CS128" s="84"/>
      <c r="CT128" s="84"/>
      <c r="CU128" s="84"/>
      <c r="CV128" s="84"/>
    </row>
    <row r="129" spans="1:100" s="151" customFormat="1" ht="11.4" x14ac:dyDescent="0.3">
      <c r="A129" s="151" t="s">
        <v>244</v>
      </c>
      <c r="E129" s="151">
        <f>SUM(E120:E128)</f>
        <v>0</v>
      </c>
      <c r="F129" s="151">
        <f t="shared" ref="F129:AB129" si="60">SUM(F120:F128)</f>
        <v>0</v>
      </c>
      <c r="G129" s="151">
        <f t="shared" si="60"/>
        <v>0</v>
      </c>
      <c r="H129" s="151">
        <f t="shared" si="60"/>
        <v>0</v>
      </c>
      <c r="I129" s="151">
        <f t="shared" si="60"/>
        <v>0</v>
      </c>
      <c r="J129" s="151">
        <f t="shared" si="60"/>
        <v>0</v>
      </c>
      <c r="K129" s="151">
        <f t="shared" si="60"/>
        <v>0</v>
      </c>
      <c r="L129" s="151">
        <f t="shared" si="60"/>
        <v>0</v>
      </c>
      <c r="M129" s="151">
        <f t="shared" si="60"/>
        <v>0</v>
      </c>
      <c r="N129" s="151">
        <f t="shared" si="60"/>
        <v>0</v>
      </c>
      <c r="O129" s="151">
        <f t="shared" si="60"/>
        <v>0</v>
      </c>
      <c r="P129" s="151">
        <f t="shared" si="60"/>
        <v>0</v>
      </c>
      <c r="Q129" s="151">
        <f t="shared" si="60"/>
        <v>0</v>
      </c>
      <c r="R129" s="151">
        <f t="shared" si="60"/>
        <v>0</v>
      </c>
      <c r="S129" s="151">
        <f t="shared" si="60"/>
        <v>0</v>
      </c>
      <c r="T129" s="151">
        <f t="shared" si="60"/>
        <v>0</v>
      </c>
      <c r="U129" s="151">
        <f t="shared" si="60"/>
        <v>0</v>
      </c>
      <c r="V129" s="151">
        <f t="shared" si="60"/>
        <v>0</v>
      </c>
      <c r="W129" s="151">
        <f t="shared" si="60"/>
        <v>0</v>
      </c>
      <c r="X129" s="151">
        <f t="shared" si="60"/>
        <v>0</v>
      </c>
      <c r="Y129" s="151">
        <f t="shared" si="60"/>
        <v>0</v>
      </c>
      <c r="Z129" s="151">
        <f t="shared" si="60"/>
        <v>0</v>
      </c>
      <c r="AA129" s="151">
        <f t="shared" si="60"/>
        <v>0</v>
      </c>
      <c r="AB129" s="151">
        <f t="shared" si="60"/>
        <v>0</v>
      </c>
      <c r="AC129" s="151" t="e">
        <f t="shared" si="59"/>
        <v>#DIV/0!</v>
      </c>
      <c r="AD129" s="151" t="e">
        <f t="shared" si="59"/>
        <v>#DIV/0!</v>
      </c>
      <c r="AE129" s="151" t="e">
        <f t="shared" si="59"/>
        <v>#DIV/0!</v>
      </c>
      <c r="AF129" s="151" t="e">
        <f t="shared" si="59"/>
        <v>#DIV/0!</v>
      </c>
      <c r="AG129" s="151" t="e">
        <f t="shared" si="59"/>
        <v>#DIV/0!</v>
      </c>
      <c r="AH129" s="151">
        <v>0</v>
      </c>
      <c r="AI129" s="151">
        <v>0</v>
      </c>
      <c r="AJ129" s="151">
        <v>0</v>
      </c>
      <c r="AK129" s="151">
        <v>0</v>
      </c>
      <c r="AL129" s="151">
        <f>SUM(AL120:AL128)</f>
        <v>0</v>
      </c>
      <c r="AM129" s="151">
        <v>0</v>
      </c>
      <c r="AN129" s="151">
        <v>0</v>
      </c>
      <c r="AO129" s="151">
        <f>SUM(AO120:AO128)</f>
        <v>0</v>
      </c>
      <c r="AP129" s="151">
        <f t="shared" ref="AP129:BE129" si="61">SUM(AP120:AP128)</f>
        <v>0</v>
      </c>
      <c r="AQ129" s="151">
        <f t="shared" si="61"/>
        <v>0</v>
      </c>
      <c r="AR129" s="151">
        <f t="shared" si="61"/>
        <v>0</v>
      </c>
      <c r="AS129" s="151">
        <f t="shared" si="61"/>
        <v>0</v>
      </c>
      <c r="AT129" s="151">
        <f t="shared" si="61"/>
        <v>0</v>
      </c>
      <c r="AU129" s="151">
        <f t="shared" si="61"/>
        <v>0</v>
      </c>
      <c r="AV129" s="151">
        <f t="shared" si="61"/>
        <v>0</v>
      </c>
      <c r="AW129" s="151">
        <f t="shared" si="61"/>
        <v>0</v>
      </c>
      <c r="AX129" s="151">
        <f t="shared" si="61"/>
        <v>0</v>
      </c>
      <c r="AY129" s="151">
        <f t="shared" si="61"/>
        <v>0</v>
      </c>
      <c r="AZ129" s="151">
        <f t="shared" si="61"/>
        <v>0</v>
      </c>
      <c r="BA129" s="151">
        <f t="shared" si="61"/>
        <v>0</v>
      </c>
      <c r="BB129" s="151">
        <f t="shared" si="61"/>
        <v>0</v>
      </c>
      <c r="BC129" s="151">
        <f t="shared" si="61"/>
        <v>0</v>
      </c>
      <c r="BD129" s="151">
        <f t="shared" si="61"/>
        <v>0</v>
      </c>
      <c r="BE129" s="151">
        <f t="shared" si="61"/>
        <v>0</v>
      </c>
      <c r="BF129" s="151" t="e">
        <f>AX129/AP129*100</f>
        <v>#DIV/0!</v>
      </c>
      <c r="BG129" s="151" t="e">
        <f>AY129/AQ129*100</f>
        <v>#DIV/0!</v>
      </c>
      <c r="BH129" s="151" t="e">
        <f>AZ129/AR129*100</f>
        <v>#DIV/0!</v>
      </c>
      <c r="BI129" s="151" t="e">
        <f>BA129/AS129*100</f>
        <v>#DIV/0!</v>
      </c>
      <c r="BJ129" s="151" t="e">
        <f t="shared" si="35"/>
        <v>#DIV/0!</v>
      </c>
      <c r="BK129" s="151" t="e">
        <f t="shared" si="35"/>
        <v>#DIV/0!</v>
      </c>
      <c r="BL129" s="151" t="e">
        <f t="shared" si="35"/>
        <v>#DIV/0!</v>
      </c>
      <c r="BM129" s="151">
        <f t="shared" ref="BM129:BT129" si="62">SUM(BM120:BM128)</f>
        <v>0</v>
      </c>
      <c r="BN129" s="151">
        <f t="shared" si="62"/>
        <v>0</v>
      </c>
      <c r="BO129" s="151">
        <f t="shared" si="62"/>
        <v>0</v>
      </c>
      <c r="BP129" s="151">
        <f t="shared" si="62"/>
        <v>0</v>
      </c>
      <c r="BQ129" s="151">
        <f t="shared" si="62"/>
        <v>0</v>
      </c>
      <c r="BR129" s="151">
        <f t="shared" si="62"/>
        <v>0</v>
      </c>
      <c r="BS129" s="151">
        <f t="shared" si="62"/>
        <v>0</v>
      </c>
      <c r="BT129" s="151">
        <f t="shared" si="62"/>
        <v>0</v>
      </c>
      <c r="BU129" s="151" t="e">
        <f>BM129/AP129*100</f>
        <v>#DIV/0!</v>
      </c>
      <c r="BV129" s="151" t="e">
        <f>BN129/AQ129*100</f>
        <v>#DIV/0!</v>
      </c>
      <c r="BW129" s="151" t="e">
        <f>BO129/AR129*100</f>
        <v>#DIV/0!</v>
      </c>
      <c r="BX129" s="151" t="e">
        <f>BP129/AS129*100</f>
        <v>#DIV/0!</v>
      </c>
      <c r="BY129" s="151" t="e">
        <f t="shared" si="37"/>
        <v>#DIV/0!</v>
      </c>
      <c r="BZ129" s="151" t="e">
        <f t="shared" si="37"/>
        <v>#DIV/0!</v>
      </c>
      <c r="CA129" s="151" t="e">
        <f t="shared" si="37"/>
        <v>#DIV/0!</v>
      </c>
      <c r="CB129" s="151">
        <f>SUM(CB120:CB128)</f>
        <v>0</v>
      </c>
      <c r="CC129" s="151">
        <f>SUM(CC120:CC128)</f>
        <v>0</v>
      </c>
      <c r="CD129" s="151">
        <f>SUM(CD120:CD128)</f>
        <v>0</v>
      </c>
      <c r="CE129" s="151">
        <f>SUM(CE120:CE128)</f>
        <v>0</v>
      </c>
      <c r="CF129" s="151">
        <f>SUM(CF120:CF128)</f>
        <v>0</v>
      </c>
    </row>
    <row r="130" spans="1:100" s="18" customFormat="1" ht="35.4" customHeight="1" x14ac:dyDescent="0.25">
      <c r="A130" s="15" t="s">
        <v>245</v>
      </c>
      <c r="B130" s="16"/>
      <c r="C130" s="16"/>
      <c r="D130" s="16"/>
      <c r="E130" s="29">
        <v>0</v>
      </c>
      <c r="F130" s="29">
        <v>0</v>
      </c>
      <c r="G130" s="29">
        <v>0</v>
      </c>
      <c r="H130" s="29">
        <v>0</v>
      </c>
      <c r="I130" s="29">
        <f t="shared" si="38"/>
        <v>0</v>
      </c>
      <c r="J130" s="29">
        <v>0</v>
      </c>
      <c r="K130" s="29">
        <v>0</v>
      </c>
      <c r="L130" s="29">
        <f t="shared" si="39"/>
        <v>0</v>
      </c>
      <c r="M130" s="28">
        <v>0</v>
      </c>
      <c r="N130" s="28">
        <v>0</v>
      </c>
      <c r="O130" s="28">
        <v>0</v>
      </c>
      <c r="P130" s="28">
        <v>0</v>
      </c>
      <c r="Q130" s="29">
        <f t="shared" si="40"/>
        <v>0</v>
      </c>
      <c r="R130" s="28">
        <v>0</v>
      </c>
      <c r="S130" s="28">
        <v>0</v>
      </c>
      <c r="T130" s="29">
        <f t="shared" si="41"/>
        <v>0</v>
      </c>
      <c r="U130" s="28">
        <v>0</v>
      </c>
      <c r="V130" s="28">
        <v>0</v>
      </c>
      <c r="W130" s="28">
        <v>0</v>
      </c>
      <c r="X130" s="28">
        <v>0</v>
      </c>
      <c r="Y130" s="29">
        <f t="shared" si="42"/>
        <v>0</v>
      </c>
      <c r="Z130" s="28">
        <v>0</v>
      </c>
      <c r="AA130" s="28">
        <v>0</v>
      </c>
      <c r="AB130" s="29">
        <f t="shared" si="43"/>
        <v>0</v>
      </c>
      <c r="AC130" s="29" t="e">
        <f t="shared" si="59"/>
        <v>#DIV/0!</v>
      </c>
      <c r="AD130" s="29" t="e">
        <f t="shared" si="59"/>
        <v>#DIV/0!</v>
      </c>
      <c r="AE130" s="29" t="e">
        <f t="shared" si="59"/>
        <v>#DIV/0!</v>
      </c>
      <c r="AF130" s="29" t="e">
        <f t="shared" si="59"/>
        <v>#DIV/0!</v>
      </c>
      <c r="AG130" s="29" t="e">
        <f t="shared" si="59"/>
        <v>#DIV/0!</v>
      </c>
      <c r="AH130" s="30">
        <v>0</v>
      </c>
      <c r="AI130" s="30">
        <v>0</v>
      </c>
      <c r="AJ130" s="30">
        <v>0</v>
      </c>
      <c r="AK130" s="30">
        <v>0</v>
      </c>
      <c r="AL130" s="29">
        <f t="shared" si="44"/>
        <v>0</v>
      </c>
      <c r="AM130" s="30">
        <v>0</v>
      </c>
      <c r="AN130" s="30">
        <v>0</v>
      </c>
      <c r="AO130" s="29">
        <f t="shared" si="45"/>
        <v>0</v>
      </c>
      <c r="AP130" s="28">
        <v>0</v>
      </c>
      <c r="AQ130" s="28">
        <v>0</v>
      </c>
      <c r="AR130" s="28">
        <v>0</v>
      </c>
      <c r="AS130" s="28">
        <v>0</v>
      </c>
      <c r="AT130" s="29">
        <f t="shared" si="46"/>
        <v>0</v>
      </c>
      <c r="AU130" s="28">
        <v>0</v>
      </c>
      <c r="AV130" s="28">
        <v>0</v>
      </c>
      <c r="AW130" s="29">
        <f t="shared" si="47"/>
        <v>0</v>
      </c>
      <c r="AX130" s="28">
        <v>0</v>
      </c>
      <c r="AY130" s="28">
        <v>0</v>
      </c>
      <c r="AZ130" s="28">
        <v>0</v>
      </c>
      <c r="BA130" s="28">
        <v>0</v>
      </c>
      <c r="BB130" s="29">
        <f t="shared" si="48"/>
        <v>0</v>
      </c>
      <c r="BC130" s="28">
        <v>0</v>
      </c>
      <c r="BD130" s="28">
        <v>0</v>
      </c>
      <c r="BE130" s="29">
        <f t="shared" si="49"/>
        <v>0</v>
      </c>
      <c r="BF130" s="28" t="e">
        <f t="shared" si="34"/>
        <v>#DIV/0!</v>
      </c>
      <c r="BG130" s="28" t="e">
        <f t="shared" si="34"/>
        <v>#DIV/0!</v>
      </c>
      <c r="BH130" s="28" t="e">
        <f t="shared" si="34"/>
        <v>#DIV/0!</v>
      </c>
      <c r="BI130" s="28" t="e">
        <f t="shared" si="34"/>
        <v>#DIV/0!</v>
      </c>
      <c r="BJ130" s="28" t="e">
        <f t="shared" si="35"/>
        <v>#DIV/0!</v>
      </c>
      <c r="BK130" s="28" t="e">
        <f t="shared" si="35"/>
        <v>#DIV/0!</v>
      </c>
      <c r="BL130" s="28" t="e">
        <f t="shared" si="35"/>
        <v>#DIV/0!</v>
      </c>
      <c r="BM130" s="28">
        <v>0</v>
      </c>
      <c r="BN130" s="28">
        <v>0</v>
      </c>
      <c r="BO130" s="28">
        <v>0</v>
      </c>
      <c r="BP130" s="28">
        <v>0</v>
      </c>
      <c r="BQ130" s="29">
        <f t="shared" si="50"/>
        <v>0</v>
      </c>
      <c r="BR130" s="28">
        <v>0</v>
      </c>
      <c r="BS130" s="28">
        <v>0</v>
      </c>
      <c r="BT130" s="29">
        <f t="shared" si="51"/>
        <v>0</v>
      </c>
      <c r="BU130" s="28" t="e">
        <f t="shared" si="36"/>
        <v>#DIV/0!</v>
      </c>
      <c r="BV130" s="28" t="e">
        <f t="shared" si="36"/>
        <v>#DIV/0!</v>
      </c>
      <c r="BW130" s="28" t="e">
        <f t="shared" si="36"/>
        <v>#DIV/0!</v>
      </c>
      <c r="BX130" s="28" t="e">
        <f t="shared" si="36"/>
        <v>#DIV/0!</v>
      </c>
      <c r="BY130" s="28" t="e">
        <f t="shared" si="37"/>
        <v>#DIV/0!</v>
      </c>
      <c r="BZ130" s="28" t="e">
        <f t="shared" si="37"/>
        <v>#DIV/0!</v>
      </c>
      <c r="CA130" s="28" t="e">
        <f t="shared" si="37"/>
        <v>#DIV/0!</v>
      </c>
      <c r="CB130" s="31">
        <v>0</v>
      </c>
      <c r="CC130" s="31">
        <v>0</v>
      </c>
      <c r="CD130" s="28">
        <v>0</v>
      </c>
      <c r="CE130" s="28">
        <v>0</v>
      </c>
      <c r="CF130" s="29">
        <f t="shared" si="52"/>
        <v>0</v>
      </c>
      <c r="CG130" s="28"/>
      <c r="CH130" s="28"/>
      <c r="CI130" s="16"/>
      <c r="CJ130" s="16"/>
      <c r="CK130" s="16"/>
      <c r="CL130" s="16"/>
      <c r="CM130" s="16"/>
      <c r="CN130" s="16"/>
      <c r="CO130" s="16"/>
      <c r="CP130" s="16"/>
      <c r="CQ130" s="17"/>
      <c r="CR130" s="17"/>
      <c r="CS130" s="17"/>
      <c r="CT130" s="17"/>
      <c r="CU130" s="17"/>
      <c r="CV130" s="17"/>
    </row>
    <row r="131" spans="1:100" s="21" customFormat="1" ht="27.6" x14ac:dyDescent="0.25">
      <c r="A131" s="19" t="s">
        <v>246</v>
      </c>
      <c r="B131" s="20"/>
      <c r="C131" s="20"/>
      <c r="D131" s="20"/>
      <c r="E131" s="29">
        <v>0</v>
      </c>
      <c r="F131" s="29">
        <v>0</v>
      </c>
      <c r="G131" s="29">
        <v>0</v>
      </c>
      <c r="H131" s="29">
        <v>0</v>
      </c>
      <c r="I131" s="29">
        <f t="shared" si="38"/>
        <v>0</v>
      </c>
      <c r="J131" s="29">
        <v>0</v>
      </c>
      <c r="K131" s="29">
        <v>0</v>
      </c>
      <c r="L131" s="29">
        <f t="shared" si="39"/>
        <v>0</v>
      </c>
      <c r="M131" s="28">
        <v>0</v>
      </c>
      <c r="N131" s="28">
        <v>0</v>
      </c>
      <c r="O131" s="28">
        <v>0</v>
      </c>
      <c r="P131" s="28">
        <v>0</v>
      </c>
      <c r="Q131" s="29">
        <f t="shared" si="40"/>
        <v>0</v>
      </c>
      <c r="R131" s="28">
        <v>0</v>
      </c>
      <c r="S131" s="28">
        <v>0</v>
      </c>
      <c r="T131" s="29">
        <f t="shared" si="41"/>
        <v>0</v>
      </c>
      <c r="U131" s="28">
        <v>0</v>
      </c>
      <c r="V131" s="28">
        <v>0</v>
      </c>
      <c r="W131" s="28">
        <v>0</v>
      </c>
      <c r="X131" s="28">
        <v>0</v>
      </c>
      <c r="Y131" s="29">
        <f t="shared" si="42"/>
        <v>0</v>
      </c>
      <c r="Z131" s="28">
        <v>0</v>
      </c>
      <c r="AA131" s="28">
        <v>0</v>
      </c>
      <c r="AB131" s="29">
        <f t="shared" si="43"/>
        <v>0</v>
      </c>
      <c r="AC131" s="29" t="e">
        <f t="shared" si="59"/>
        <v>#DIV/0!</v>
      </c>
      <c r="AD131" s="29" t="e">
        <f t="shared" si="59"/>
        <v>#DIV/0!</v>
      </c>
      <c r="AE131" s="29" t="e">
        <f t="shared" si="59"/>
        <v>#DIV/0!</v>
      </c>
      <c r="AF131" s="29" t="e">
        <f t="shared" si="59"/>
        <v>#DIV/0!</v>
      </c>
      <c r="AG131" s="29" t="e">
        <f t="shared" si="59"/>
        <v>#DIV/0!</v>
      </c>
      <c r="AH131" s="30">
        <v>0</v>
      </c>
      <c r="AI131" s="30">
        <v>0</v>
      </c>
      <c r="AJ131" s="30">
        <v>0</v>
      </c>
      <c r="AK131" s="30">
        <v>0</v>
      </c>
      <c r="AL131" s="29">
        <f t="shared" si="44"/>
        <v>0</v>
      </c>
      <c r="AM131" s="30">
        <v>0</v>
      </c>
      <c r="AN131" s="30">
        <v>0</v>
      </c>
      <c r="AO131" s="29">
        <f t="shared" si="45"/>
        <v>0</v>
      </c>
      <c r="AP131" s="28">
        <v>0</v>
      </c>
      <c r="AQ131" s="28">
        <v>0</v>
      </c>
      <c r="AR131" s="28">
        <v>0</v>
      </c>
      <c r="AS131" s="28">
        <v>0</v>
      </c>
      <c r="AT131" s="29">
        <f t="shared" si="46"/>
        <v>0</v>
      </c>
      <c r="AU131" s="28">
        <v>0</v>
      </c>
      <c r="AV131" s="28">
        <v>0</v>
      </c>
      <c r="AW131" s="29">
        <f t="shared" si="47"/>
        <v>0</v>
      </c>
      <c r="AX131" s="28">
        <v>0</v>
      </c>
      <c r="AY131" s="28">
        <v>0</v>
      </c>
      <c r="AZ131" s="28">
        <v>0</v>
      </c>
      <c r="BA131" s="28">
        <v>0</v>
      </c>
      <c r="BB131" s="29">
        <f t="shared" si="48"/>
        <v>0</v>
      </c>
      <c r="BC131" s="28">
        <v>0</v>
      </c>
      <c r="BD131" s="28">
        <v>0</v>
      </c>
      <c r="BE131" s="29">
        <f t="shared" si="49"/>
        <v>0</v>
      </c>
      <c r="BF131" s="28" t="e">
        <f t="shared" si="34"/>
        <v>#DIV/0!</v>
      </c>
      <c r="BG131" s="28" t="e">
        <f t="shared" si="34"/>
        <v>#DIV/0!</v>
      </c>
      <c r="BH131" s="28" t="e">
        <f t="shared" si="34"/>
        <v>#DIV/0!</v>
      </c>
      <c r="BI131" s="28" t="e">
        <f t="shared" si="34"/>
        <v>#DIV/0!</v>
      </c>
      <c r="BJ131" s="28" t="e">
        <f t="shared" si="35"/>
        <v>#DIV/0!</v>
      </c>
      <c r="BK131" s="28" t="e">
        <f t="shared" si="35"/>
        <v>#DIV/0!</v>
      </c>
      <c r="BL131" s="28" t="e">
        <f t="shared" si="35"/>
        <v>#DIV/0!</v>
      </c>
      <c r="BM131" s="28">
        <v>0</v>
      </c>
      <c r="BN131" s="28">
        <v>0</v>
      </c>
      <c r="BO131" s="28">
        <v>0</v>
      </c>
      <c r="BP131" s="28">
        <v>0</v>
      </c>
      <c r="BQ131" s="29">
        <f t="shared" si="50"/>
        <v>0</v>
      </c>
      <c r="BR131" s="28">
        <v>0</v>
      </c>
      <c r="BS131" s="28">
        <v>0</v>
      </c>
      <c r="BT131" s="29">
        <f t="shared" si="51"/>
        <v>0</v>
      </c>
      <c r="BU131" s="28" t="e">
        <f t="shared" si="36"/>
        <v>#DIV/0!</v>
      </c>
      <c r="BV131" s="28" t="e">
        <f t="shared" si="36"/>
        <v>#DIV/0!</v>
      </c>
      <c r="BW131" s="28" t="e">
        <f t="shared" si="36"/>
        <v>#DIV/0!</v>
      </c>
      <c r="BX131" s="28" t="e">
        <f t="shared" si="36"/>
        <v>#DIV/0!</v>
      </c>
      <c r="BY131" s="28" t="e">
        <f t="shared" si="37"/>
        <v>#DIV/0!</v>
      </c>
      <c r="BZ131" s="28" t="e">
        <f t="shared" si="37"/>
        <v>#DIV/0!</v>
      </c>
      <c r="CA131" s="28" t="e">
        <f t="shared" si="37"/>
        <v>#DIV/0!</v>
      </c>
      <c r="CB131" s="31">
        <v>0</v>
      </c>
      <c r="CC131" s="31">
        <v>0</v>
      </c>
      <c r="CD131" s="28">
        <v>0</v>
      </c>
      <c r="CE131" s="28">
        <v>0</v>
      </c>
      <c r="CF131" s="29">
        <f t="shared" si="52"/>
        <v>0</v>
      </c>
      <c r="CG131" s="28"/>
      <c r="CH131" s="28"/>
      <c r="CI131" s="20"/>
      <c r="CJ131" s="20"/>
      <c r="CK131" s="20"/>
      <c r="CL131" s="20"/>
      <c r="CM131" s="20"/>
      <c r="CN131" s="20"/>
      <c r="CO131" s="20"/>
      <c r="CP131" s="20"/>
      <c r="CQ131" s="17"/>
      <c r="CR131" s="17"/>
      <c r="CS131" s="17"/>
      <c r="CT131" s="17"/>
      <c r="CU131" s="17"/>
      <c r="CV131" s="17"/>
    </row>
    <row r="132" spans="1:100" s="26" customFormat="1" ht="14.4" x14ac:dyDescent="0.3">
      <c r="A132" s="22" t="s">
        <v>247</v>
      </c>
      <c r="B132" s="23"/>
      <c r="C132" s="24"/>
      <c r="D132" s="23"/>
      <c r="E132" s="29">
        <v>0</v>
      </c>
      <c r="F132" s="29">
        <v>0</v>
      </c>
      <c r="G132" s="29">
        <v>0</v>
      </c>
      <c r="H132" s="29">
        <v>0</v>
      </c>
      <c r="I132" s="29">
        <f t="shared" si="38"/>
        <v>0</v>
      </c>
      <c r="J132" s="29">
        <v>0</v>
      </c>
      <c r="K132" s="29">
        <v>0</v>
      </c>
      <c r="L132" s="29">
        <f t="shared" si="39"/>
        <v>0</v>
      </c>
      <c r="M132" s="28">
        <v>0</v>
      </c>
      <c r="N132" s="28">
        <v>0</v>
      </c>
      <c r="O132" s="28">
        <v>0</v>
      </c>
      <c r="P132" s="28">
        <v>0</v>
      </c>
      <c r="Q132" s="29">
        <f t="shared" si="40"/>
        <v>0</v>
      </c>
      <c r="R132" s="28">
        <v>0</v>
      </c>
      <c r="S132" s="28">
        <v>0</v>
      </c>
      <c r="T132" s="29">
        <f t="shared" si="41"/>
        <v>0</v>
      </c>
      <c r="U132" s="28">
        <v>0</v>
      </c>
      <c r="V132" s="28">
        <v>0</v>
      </c>
      <c r="W132" s="28">
        <v>0</v>
      </c>
      <c r="X132" s="28">
        <v>0</v>
      </c>
      <c r="Y132" s="29">
        <f t="shared" si="42"/>
        <v>0</v>
      </c>
      <c r="Z132" s="28">
        <v>0</v>
      </c>
      <c r="AA132" s="28">
        <v>0</v>
      </c>
      <c r="AB132" s="29">
        <f t="shared" si="43"/>
        <v>0</v>
      </c>
      <c r="AC132" s="29" t="e">
        <f t="shared" si="59"/>
        <v>#DIV/0!</v>
      </c>
      <c r="AD132" s="29" t="e">
        <f t="shared" si="59"/>
        <v>#DIV/0!</v>
      </c>
      <c r="AE132" s="29" t="e">
        <f t="shared" si="59"/>
        <v>#DIV/0!</v>
      </c>
      <c r="AF132" s="29" t="e">
        <f t="shared" si="59"/>
        <v>#DIV/0!</v>
      </c>
      <c r="AG132" s="29" t="e">
        <f t="shared" si="59"/>
        <v>#DIV/0!</v>
      </c>
      <c r="AH132" s="30">
        <v>0</v>
      </c>
      <c r="AI132" s="30">
        <v>0</v>
      </c>
      <c r="AJ132" s="30">
        <v>0</v>
      </c>
      <c r="AK132" s="30">
        <v>0</v>
      </c>
      <c r="AL132" s="29">
        <f t="shared" si="44"/>
        <v>0</v>
      </c>
      <c r="AM132" s="30">
        <v>0</v>
      </c>
      <c r="AN132" s="30">
        <v>0</v>
      </c>
      <c r="AO132" s="29">
        <f t="shared" si="45"/>
        <v>0</v>
      </c>
      <c r="AP132" s="28">
        <v>0</v>
      </c>
      <c r="AQ132" s="28">
        <v>0</v>
      </c>
      <c r="AR132" s="28">
        <v>0</v>
      </c>
      <c r="AS132" s="28">
        <v>0</v>
      </c>
      <c r="AT132" s="29">
        <f t="shared" si="46"/>
        <v>0</v>
      </c>
      <c r="AU132" s="28">
        <v>0</v>
      </c>
      <c r="AV132" s="28">
        <v>0</v>
      </c>
      <c r="AW132" s="29">
        <f t="shared" si="47"/>
        <v>0</v>
      </c>
      <c r="AX132" s="28">
        <v>0</v>
      </c>
      <c r="AY132" s="28">
        <v>0</v>
      </c>
      <c r="AZ132" s="28">
        <v>0</v>
      </c>
      <c r="BA132" s="28">
        <v>0</v>
      </c>
      <c r="BB132" s="29">
        <f t="shared" si="48"/>
        <v>0</v>
      </c>
      <c r="BC132" s="28">
        <v>0</v>
      </c>
      <c r="BD132" s="28">
        <v>0</v>
      </c>
      <c r="BE132" s="29">
        <f t="shared" si="49"/>
        <v>0</v>
      </c>
      <c r="BF132" s="28" t="e">
        <f t="shared" si="34"/>
        <v>#DIV/0!</v>
      </c>
      <c r="BG132" s="28" t="e">
        <f t="shared" si="34"/>
        <v>#DIV/0!</v>
      </c>
      <c r="BH132" s="28" t="e">
        <f t="shared" si="34"/>
        <v>#DIV/0!</v>
      </c>
      <c r="BI132" s="28" t="e">
        <f t="shared" si="34"/>
        <v>#DIV/0!</v>
      </c>
      <c r="BJ132" s="28" t="e">
        <f t="shared" si="35"/>
        <v>#DIV/0!</v>
      </c>
      <c r="BK132" s="28" t="e">
        <f t="shared" si="35"/>
        <v>#DIV/0!</v>
      </c>
      <c r="BL132" s="28" t="e">
        <f t="shared" si="35"/>
        <v>#DIV/0!</v>
      </c>
      <c r="BM132" s="28">
        <v>0</v>
      </c>
      <c r="BN132" s="28">
        <v>0</v>
      </c>
      <c r="BO132" s="28">
        <v>0</v>
      </c>
      <c r="BP132" s="28">
        <v>0</v>
      </c>
      <c r="BQ132" s="29">
        <f t="shared" si="50"/>
        <v>0</v>
      </c>
      <c r="BR132" s="28">
        <v>0</v>
      </c>
      <c r="BS132" s="28">
        <v>0</v>
      </c>
      <c r="BT132" s="29">
        <f t="shared" si="51"/>
        <v>0</v>
      </c>
      <c r="BU132" s="28" t="e">
        <f t="shared" si="36"/>
        <v>#DIV/0!</v>
      </c>
      <c r="BV132" s="28" t="e">
        <f t="shared" si="36"/>
        <v>#DIV/0!</v>
      </c>
      <c r="BW132" s="28" t="e">
        <f t="shared" si="36"/>
        <v>#DIV/0!</v>
      </c>
      <c r="BX132" s="28" t="e">
        <f t="shared" si="36"/>
        <v>#DIV/0!</v>
      </c>
      <c r="BY132" s="28" t="e">
        <f t="shared" si="37"/>
        <v>#DIV/0!</v>
      </c>
      <c r="BZ132" s="28" t="e">
        <f t="shared" si="37"/>
        <v>#DIV/0!</v>
      </c>
      <c r="CA132" s="28" t="e">
        <f t="shared" si="37"/>
        <v>#DIV/0!</v>
      </c>
      <c r="CB132" s="31">
        <v>0</v>
      </c>
      <c r="CC132" s="31">
        <v>0</v>
      </c>
      <c r="CD132" s="28">
        <v>0</v>
      </c>
      <c r="CE132" s="28">
        <v>0</v>
      </c>
      <c r="CF132" s="29">
        <f t="shared" si="52"/>
        <v>0</v>
      </c>
      <c r="CG132" s="28"/>
      <c r="CH132" s="28"/>
      <c r="CI132" s="23"/>
      <c r="CJ132" s="23"/>
      <c r="CK132" s="23"/>
      <c r="CL132" s="23"/>
      <c r="CM132" s="23"/>
      <c r="CN132" s="23"/>
      <c r="CO132" s="23"/>
      <c r="CP132" s="23"/>
      <c r="CQ132" s="25"/>
      <c r="CR132" s="25"/>
      <c r="CS132" s="25"/>
      <c r="CT132" s="25"/>
      <c r="CU132" s="25"/>
      <c r="CV132" s="25"/>
    </row>
    <row r="133" spans="1:100" s="118" customFormat="1" ht="14.4" x14ac:dyDescent="0.3">
      <c r="A133" s="103" t="s">
        <v>248</v>
      </c>
      <c r="B133" s="119"/>
      <c r="C133" s="38" t="s">
        <v>249</v>
      </c>
      <c r="D133" s="120" t="s">
        <v>250</v>
      </c>
      <c r="E133" s="29">
        <v>0</v>
      </c>
      <c r="F133" s="29">
        <v>0</v>
      </c>
      <c r="G133" s="29">
        <v>0</v>
      </c>
      <c r="H133" s="29">
        <v>0</v>
      </c>
      <c r="I133" s="29">
        <f t="shared" si="38"/>
        <v>0</v>
      </c>
      <c r="J133" s="29">
        <v>0</v>
      </c>
      <c r="K133" s="29">
        <v>0</v>
      </c>
      <c r="L133" s="29">
        <f t="shared" si="39"/>
        <v>0</v>
      </c>
      <c r="M133" s="28">
        <v>0</v>
      </c>
      <c r="N133" s="28">
        <v>0</v>
      </c>
      <c r="O133" s="28">
        <v>0</v>
      </c>
      <c r="P133" s="28">
        <v>0</v>
      </c>
      <c r="Q133" s="29">
        <f t="shared" si="40"/>
        <v>0</v>
      </c>
      <c r="R133" s="28">
        <v>0</v>
      </c>
      <c r="S133" s="28">
        <v>0</v>
      </c>
      <c r="T133" s="29">
        <f t="shared" si="41"/>
        <v>0</v>
      </c>
      <c r="U133" s="28">
        <v>0</v>
      </c>
      <c r="V133" s="28">
        <v>0</v>
      </c>
      <c r="W133" s="28">
        <v>0</v>
      </c>
      <c r="X133" s="28">
        <v>0</v>
      </c>
      <c r="Y133" s="29">
        <f t="shared" si="42"/>
        <v>0</v>
      </c>
      <c r="Z133" s="28">
        <v>0</v>
      </c>
      <c r="AA133" s="28">
        <v>0</v>
      </c>
      <c r="AB133" s="29">
        <f t="shared" si="43"/>
        <v>0</v>
      </c>
      <c r="AC133" s="29" t="e">
        <f t="shared" si="59"/>
        <v>#DIV/0!</v>
      </c>
      <c r="AD133" s="29" t="e">
        <f t="shared" si="59"/>
        <v>#DIV/0!</v>
      </c>
      <c r="AE133" s="29" t="e">
        <f t="shared" si="59"/>
        <v>#DIV/0!</v>
      </c>
      <c r="AF133" s="29" t="e">
        <f t="shared" si="59"/>
        <v>#DIV/0!</v>
      </c>
      <c r="AG133" s="29" t="e">
        <f t="shared" si="59"/>
        <v>#DIV/0!</v>
      </c>
      <c r="AH133" s="30">
        <v>0</v>
      </c>
      <c r="AI133" s="30">
        <v>0</v>
      </c>
      <c r="AJ133" s="30">
        <v>0</v>
      </c>
      <c r="AK133" s="30">
        <v>0</v>
      </c>
      <c r="AL133" s="29">
        <f t="shared" si="44"/>
        <v>0</v>
      </c>
      <c r="AM133" s="30">
        <v>0</v>
      </c>
      <c r="AN133" s="30">
        <v>0</v>
      </c>
      <c r="AO133" s="29">
        <f t="shared" si="45"/>
        <v>0</v>
      </c>
      <c r="AP133" s="28">
        <v>0</v>
      </c>
      <c r="AQ133" s="28">
        <v>0</v>
      </c>
      <c r="AR133" s="28">
        <v>0</v>
      </c>
      <c r="AS133" s="28">
        <v>0</v>
      </c>
      <c r="AT133" s="29">
        <f t="shared" si="46"/>
        <v>0</v>
      </c>
      <c r="AU133" s="28">
        <v>0</v>
      </c>
      <c r="AV133" s="28">
        <v>0</v>
      </c>
      <c r="AW133" s="29">
        <f t="shared" si="47"/>
        <v>0</v>
      </c>
      <c r="AX133" s="28">
        <v>0</v>
      </c>
      <c r="AY133" s="28">
        <v>0</v>
      </c>
      <c r="AZ133" s="28">
        <v>0</v>
      </c>
      <c r="BA133" s="28">
        <v>0</v>
      </c>
      <c r="BB133" s="29">
        <f t="shared" si="48"/>
        <v>0</v>
      </c>
      <c r="BC133" s="28">
        <v>0</v>
      </c>
      <c r="BD133" s="28">
        <v>0</v>
      </c>
      <c r="BE133" s="29">
        <f t="shared" si="49"/>
        <v>0</v>
      </c>
      <c r="BF133" s="28" t="e">
        <f t="shared" si="34"/>
        <v>#DIV/0!</v>
      </c>
      <c r="BG133" s="28" t="e">
        <f t="shared" si="34"/>
        <v>#DIV/0!</v>
      </c>
      <c r="BH133" s="28" t="e">
        <f t="shared" si="34"/>
        <v>#DIV/0!</v>
      </c>
      <c r="BI133" s="28" t="e">
        <f t="shared" si="34"/>
        <v>#DIV/0!</v>
      </c>
      <c r="BJ133" s="28" t="e">
        <f t="shared" si="35"/>
        <v>#DIV/0!</v>
      </c>
      <c r="BK133" s="28" t="e">
        <f t="shared" si="35"/>
        <v>#DIV/0!</v>
      </c>
      <c r="BL133" s="28" t="e">
        <f t="shared" si="35"/>
        <v>#DIV/0!</v>
      </c>
      <c r="BM133" s="28">
        <v>0</v>
      </c>
      <c r="BN133" s="28">
        <v>0</v>
      </c>
      <c r="BO133" s="28">
        <v>0</v>
      </c>
      <c r="BP133" s="28">
        <v>0</v>
      </c>
      <c r="BQ133" s="29">
        <f t="shared" si="50"/>
        <v>0</v>
      </c>
      <c r="BR133" s="28">
        <v>0</v>
      </c>
      <c r="BS133" s="28">
        <v>0</v>
      </c>
      <c r="BT133" s="29">
        <f t="shared" si="51"/>
        <v>0</v>
      </c>
      <c r="BU133" s="28" t="e">
        <f t="shared" si="36"/>
        <v>#DIV/0!</v>
      </c>
      <c r="BV133" s="28" t="e">
        <f t="shared" si="36"/>
        <v>#DIV/0!</v>
      </c>
      <c r="BW133" s="28" t="e">
        <f t="shared" si="36"/>
        <v>#DIV/0!</v>
      </c>
      <c r="BX133" s="28" t="e">
        <f t="shared" si="36"/>
        <v>#DIV/0!</v>
      </c>
      <c r="BY133" s="28" t="e">
        <f t="shared" si="37"/>
        <v>#DIV/0!</v>
      </c>
      <c r="BZ133" s="28" t="e">
        <f t="shared" si="37"/>
        <v>#DIV/0!</v>
      </c>
      <c r="CA133" s="28" t="e">
        <f t="shared" si="37"/>
        <v>#DIV/0!</v>
      </c>
      <c r="CB133" s="31">
        <v>0</v>
      </c>
      <c r="CC133" s="31">
        <v>0</v>
      </c>
      <c r="CD133" s="28">
        <v>0</v>
      </c>
      <c r="CE133" s="28">
        <v>0</v>
      </c>
      <c r="CF133" s="29">
        <f t="shared" si="52"/>
        <v>0</v>
      </c>
      <c r="CG133" s="28"/>
      <c r="CH133" s="28"/>
      <c r="CI133" s="40"/>
      <c r="CJ133" s="40"/>
      <c r="CK133" s="40"/>
      <c r="CL133" s="40"/>
      <c r="CM133" s="40"/>
      <c r="CN133" s="41"/>
      <c r="CO133" s="41"/>
      <c r="CP133" s="40"/>
      <c r="CQ133" s="17"/>
      <c r="CR133" s="17"/>
      <c r="CS133" s="17"/>
      <c r="CT133" s="17"/>
      <c r="CU133" s="17"/>
      <c r="CV133" s="17"/>
    </row>
    <row r="134" spans="1:100" s="118" customFormat="1" ht="27.6" x14ac:dyDescent="0.3">
      <c r="A134" s="103" t="s">
        <v>251</v>
      </c>
      <c r="B134" s="37"/>
      <c r="C134" s="38" t="s">
        <v>252</v>
      </c>
      <c r="D134" s="120" t="s">
        <v>253</v>
      </c>
      <c r="E134" s="29">
        <v>0</v>
      </c>
      <c r="F134" s="29">
        <v>0</v>
      </c>
      <c r="G134" s="29">
        <v>0</v>
      </c>
      <c r="H134" s="29">
        <v>0</v>
      </c>
      <c r="I134" s="29">
        <f t="shared" si="38"/>
        <v>0</v>
      </c>
      <c r="J134" s="29">
        <v>0</v>
      </c>
      <c r="K134" s="29">
        <v>0</v>
      </c>
      <c r="L134" s="29">
        <f t="shared" si="39"/>
        <v>0</v>
      </c>
      <c r="M134" s="28">
        <v>0</v>
      </c>
      <c r="N134" s="28">
        <v>0</v>
      </c>
      <c r="O134" s="28">
        <v>0</v>
      </c>
      <c r="P134" s="28">
        <v>0</v>
      </c>
      <c r="Q134" s="29">
        <f t="shared" si="40"/>
        <v>0</v>
      </c>
      <c r="R134" s="28">
        <v>0</v>
      </c>
      <c r="S134" s="28">
        <v>0</v>
      </c>
      <c r="T134" s="29">
        <f t="shared" si="41"/>
        <v>0</v>
      </c>
      <c r="U134" s="28">
        <v>0</v>
      </c>
      <c r="V134" s="28">
        <v>0</v>
      </c>
      <c r="W134" s="28">
        <v>0</v>
      </c>
      <c r="X134" s="28">
        <v>0</v>
      </c>
      <c r="Y134" s="29">
        <f t="shared" si="42"/>
        <v>0</v>
      </c>
      <c r="Z134" s="28">
        <v>0</v>
      </c>
      <c r="AA134" s="28">
        <v>0</v>
      </c>
      <c r="AB134" s="29">
        <f t="shared" si="43"/>
        <v>0</v>
      </c>
      <c r="AC134" s="29" t="e">
        <f t="shared" si="59"/>
        <v>#DIV/0!</v>
      </c>
      <c r="AD134" s="29" t="e">
        <f t="shared" si="59"/>
        <v>#DIV/0!</v>
      </c>
      <c r="AE134" s="29" t="e">
        <f t="shared" si="59"/>
        <v>#DIV/0!</v>
      </c>
      <c r="AF134" s="29" t="e">
        <f t="shared" si="59"/>
        <v>#DIV/0!</v>
      </c>
      <c r="AG134" s="29" t="e">
        <f t="shared" si="59"/>
        <v>#DIV/0!</v>
      </c>
      <c r="AH134" s="30">
        <v>0</v>
      </c>
      <c r="AI134" s="30">
        <v>0</v>
      </c>
      <c r="AJ134" s="30">
        <v>0</v>
      </c>
      <c r="AK134" s="30">
        <v>0</v>
      </c>
      <c r="AL134" s="29">
        <f t="shared" si="44"/>
        <v>0</v>
      </c>
      <c r="AM134" s="30">
        <v>0</v>
      </c>
      <c r="AN134" s="30">
        <v>0</v>
      </c>
      <c r="AO134" s="29">
        <f t="shared" si="45"/>
        <v>0</v>
      </c>
      <c r="AP134" s="28">
        <v>0</v>
      </c>
      <c r="AQ134" s="28">
        <v>0</v>
      </c>
      <c r="AR134" s="28">
        <v>0</v>
      </c>
      <c r="AS134" s="28">
        <v>0</v>
      </c>
      <c r="AT134" s="29">
        <f t="shared" si="46"/>
        <v>0</v>
      </c>
      <c r="AU134" s="28">
        <v>0</v>
      </c>
      <c r="AV134" s="28">
        <v>0</v>
      </c>
      <c r="AW134" s="29">
        <f t="shared" si="47"/>
        <v>0</v>
      </c>
      <c r="AX134" s="28">
        <v>0</v>
      </c>
      <c r="AY134" s="28">
        <v>0</v>
      </c>
      <c r="AZ134" s="28">
        <v>0</v>
      </c>
      <c r="BA134" s="28">
        <v>0</v>
      </c>
      <c r="BB134" s="29">
        <f t="shared" si="48"/>
        <v>0</v>
      </c>
      <c r="BC134" s="28">
        <v>0</v>
      </c>
      <c r="BD134" s="28">
        <v>0</v>
      </c>
      <c r="BE134" s="29">
        <f t="shared" si="49"/>
        <v>0</v>
      </c>
      <c r="BF134" s="28" t="e">
        <f t="shared" si="34"/>
        <v>#DIV/0!</v>
      </c>
      <c r="BG134" s="28" t="e">
        <f t="shared" si="34"/>
        <v>#DIV/0!</v>
      </c>
      <c r="BH134" s="28" t="e">
        <f t="shared" si="34"/>
        <v>#DIV/0!</v>
      </c>
      <c r="BI134" s="28" t="e">
        <f t="shared" ref="BI134:BI160" si="63">BA134/AS134*100</f>
        <v>#DIV/0!</v>
      </c>
      <c r="BJ134" s="28" t="e">
        <f t="shared" si="35"/>
        <v>#DIV/0!</v>
      </c>
      <c r="BK134" s="28" t="e">
        <f t="shared" si="35"/>
        <v>#DIV/0!</v>
      </c>
      <c r="BL134" s="28" t="e">
        <f t="shared" si="35"/>
        <v>#DIV/0!</v>
      </c>
      <c r="BM134" s="28">
        <v>0</v>
      </c>
      <c r="BN134" s="28">
        <v>0</v>
      </c>
      <c r="BO134" s="28">
        <v>0</v>
      </c>
      <c r="BP134" s="28">
        <v>0</v>
      </c>
      <c r="BQ134" s="29">
        <f t="shared" si="50"/>
        <v>0</v>
      </c>
      <c r="BR134" s="28">
        <v>0</v>
      </c>
      <c r="BS134" s="28">
        <v>0</v>
      </c>
      <c r="BT134" s="29">
        <f t="shared" si="51"/>
        <v>0</v>
      </c>
      <c r="BU134" s="28" t="e">
        <f t="shared" si="36"/>
        <v>#DIV/0!</v>
      </c>
      <c r="BV134" s="28" t="e">
        <f t="shared" si="36"/>
        <v>#DIV/0!</v>
      </c>
      <c r="BW134" s="28" t="e">
        <f t="shared" si="36"/>
        <v>#DIV/0!</v>
      </c>
      <c r="BX134" s="28" t="e">
        <f t="shared" ref="BX134:BX160" si="64">BP134/AS134*100</f>
        <v>#DIV/0!</v>
      </c>
      <c r="BY134" s="28" t="e">
        <f t="shared" si="37"/>
        <v>#DIV/0!</v>
      </c>
      <c r="BZ134" s="28" t="e">
        <f t="shared" si="37"/>
        <v>#DIV/0!</v>
      </c>
      <c r="CA134" s="28" t="e">
        <f t="shared" si="37"/>
        <v>#DIV/0!</v>
      </c>
      <c r="CB134" s="31">
        <v>0</v>
      </c>
      <c r="CC134" s="31">
        <v>0</v>
      </c>
      <c r="CD134" s="28">
        <v>0</v>
      </c>
      <c r="CE134" s="28">
        <v>0</v>
      </c>
      <c r="CF134" s="29">
        <f t="shared" si="52"/>
        <v>0</v>
      </c>
      <c r="CG134" s="28"/>
      <c r="CH134" s="28"/>
      <c r="CI134" s="40"/>
      <c r="CJ134" s="40"/>
      <c r="CK134" s="40"/>
      <c r="CL134" s="40"/>
      <c r="CM134" s="40"/>
      <c r="CN134" s="41"/>
      <c r="CO134" s="41"/>
      <c r="CP134" s="40"/>
      <c r="CQ134" s="17"/>
      <c r="CR134" s="17"/>
      <c r="CS134" s="17"/>
      <c r="CT134" s="17"/>
      <c r="CU134" s="17"/>
      <c r="CV134" s="17"/>
    </row>
    <row r="135" spans="1:100" s="118" customFormat="1" ht="14.4" x14ac:dyDescent="0.3">
      <c r="A135" s="103" t="s">
        <v>254</v>
      </c>
      <c r="B135" s="37"/>
      <c r="C135" s="38" t="s">
        <v>255</v>
      </c>
      <c r="D135" s="120" t="s">
        <v>256</v>
      </c>
      <c r="E135" s="29">
        <v>0</v>
      </c>
      <c r="F135" s="29">
        <v>0</v>
      </c>
      <c r="G135" s="29">
        <v>0</v>
      </c>
      <c r="H135" s="29">
        <v>1</v>
      </c>
      <c r="I135" s="29">
        <f t="shared" si="38"/>
        <v>1</v>
      </c>
      <c r="J135" s="29">
        <v>1</v>
      </c>
      <c r="K135" s="29">
        <v>0</v>
      </c>
      <c r="L135" s="29">
        <f t="shared" si="39"/>
        <v>1</v>
      </c>
      <c r="M135" s="28">
        <v>0</v>
      </c>
      <c r="N135" s="28">
        <v>0</v>
      </c>
      <c r="O135" s="28">
        <v>0</v>
      </c>
      <c r="P135" s="28">
        <v>0</v>
      </c>
      <c r="Q135" s="29">
        <f t="shared" si="40"/>
        <v>0</v>
      </c>
      <c r="R135" s="28">
        <v>0</v>
      </c>
      <c r="S135" s="28">
        <v>0</v>
      </c>
      <c r="T135" s="29">
        <f t="shared" si="41"/>
        <v>0</v>
      </c>
      <c r="U135" s="28">
        <v>0</v>
      </c>
      <c r="V135" s="28">
        <v>0</v>
      </c>
      <c r="W135" s="28">
        <v>0</v>
      </c>
      <c r="X135" s="28">
        <v>0</v>
      </c>
      <c r="Y135" s="29">
        <f t="shared" si="42"/>
        <v>0</v>
      </c>
      <c r="Z135" s="28">
        <v>0</v>
      </c>
      <c r="AA135" s="28">
        <v>0</v>
      </c>
      <c r="AB135" s="29">
        <f t="shared" si="43"/>
        <v>0</v>
      </c>
      <c r="AC135" s="29" t="e">
        <f t="shared" si="59"/>
        <v>#DIV/0!</v>
      </c>
      <c r="AD135" s="29" t="e">
        <f t="shared" si="59"/>
        <v>#DIV/0!</v>
      </c>
      <c r="AE135" s="29" t="e">
        <f t="shared" si="59"/>
        <v>#DIV/0!</v>
      </c>
      <c r="AF135" s="29" t="e">
        <f t="shared" si="59"/>
        <v>#DIV/0!</v>
      </c>
      <c r="AG135" s="29" t="e">
        <f t="shared" si="59"/>
        <v>#DIV/0!</v>
      </c>
      <c r="AH135" s="30">
        <v>0</v>
      </c>
      <c r="AI135" s="30">
        <v>0</v>
      </c>
      <c r="AJ135" s="30">
        <v>0</v>
      </c>
      <c r="AK135" s="30">
        <v>0</v>
      </c>
      <c r="AL135" s="29">
        <f t="shared" si="44"/>
        <v>0</v>
      </c>
      <c r="AM135" s="30">
        <v>0</v>
      </c>
      <c r="AN135" s="30">
        <v>0</v>
      </c>
      <c r="AO135" s="29">
        <f t="shared" si="45"/>
        <v>0</v>
      </c>
      <c r="AP135" s="28">
        <v>0</v>
      </c>
      <c r="AQ135" s="28">
        <v>0</v>
      </c>
      <c r="AR135" s="28">
        <v>0</v>
      </c>
      <c r="AS135" s="28">
        <v>0</v>
      </c>
      <c r="AT135" s="29">
        <f t="shared" si="46"/>
        <v>0</v>
      </c>
      <c r="AU135" s="28">
        <v>0</v>
      </c>
      <c r="AV135" s="28">
        <v>0</v>
      </c>
      <c r="AW135" s="29">
        <f t="shared" si="47"/>
        <v>0</v>
      </c>
      <c r="AX135" s="28">
        <v>0</v>
      </c>
      <c r="AY135" s="28">
        <v>0</v>
      </c>
      <c r="AZ135" s="28">
        <v>0</v>
      </c>
      <c r="BA135" s="28">
        <v>0</v>
      </c>
      <c r="BB135" s="29">
        <f t="shared" si="48"/>
        <v>0</v>
      </c>
      <c r="BC135" s="28">
        <v>0</v>
      </c>
      <c r="BD135" s="28">
        <v>0</v>
      </c>
      <c r="BE135" s="29">
        <f t="shared" si="49"/>
        <v>0</v>
      </c>
      <c r="BF135" s="28" t="e">
        <f t="shared" ref="BF135:BH160" si="65">AX135/AP135*100</f>
        <v>#DIV/0!</v>
      </c>
      <c r="BG135" s="28" t="e">
        <f t="shared" si="65"/>
        <v>#DIV/0!</v>
      </c>
      <c r="BH135" s="28" t="e">
        <f t="shared" si="65"/>
        <v>#DIV/0!</v>
      </c>
      <c r="BI135" s="28" t="e">
        <f t="shared" si="63"/>
        <v>#DIV/0!</v>
      </c>
      <c r="BJ135" s="28" t="e">
        <f t="shared" ref="BJ135:BL160" si="66">BC135/AU135*100</f>
        <v>#DIV/0!</v>
      </c>
      <c r="BK135" s="28" t="e">
        <f t="shared" si="66"/>
        <v>#DIV/0!</v>
      </c>
      <c r="BL135" s="28" t="e">
        <f t="shared" si="66"/>
        <v>#DIV/0!</v>
      </c>
      <c r="BM135" s="28">
        <v>0</v>
      </c>
      <c r="BN135" s="28">
        <v>0</v>
      </c>
      <c r="BO135" s="28">
        <v>0</v>
      </c>
      <c r="BP135" s="28">
        <v>0</v>
      </c>
      <c r="BQ135" s="29">
        <f t="shared" si="50"/>
        <v>0</v>
      </c>
      <c r="BR135" s="28">
        <v>0</v>
      </c>
      <c r="BS135" s="28">
        <v>0</v>
      </c>
      <c r="BT135" s="29">
        <f t="shared" si="51"/>
        <v>0</v>
      </c>
      <c r="BU135" s="28" t="e">
        <f t="shared" ref="BU135:BW160" si="67">BM135/AP135*100</f>
        <v>#DIV/0!</v>
      </c>
      <c r="BV135" s="28" t="e">
        <f t="shared" si="67"/>
        <v>#DIV/0!</v>
      </c>
      <c r="BW135" s="28" t="e">
        <f t="shared" si="67"/>
        <v>#DIV/0!</v>
      </c>
      <c r="BX135" s="28" t="e">
        <f t="shared" si="64"/>
        <v>#DIV/0!</v>
      </c>
      <c r="BY135" s="28" t="e">
        <f t="shared" ref="BY135:CA160" si="68">BR135/AU135*100</f>
        <v>#DIV/0!</v>
      </c>
      <c r="BZ135" s="28" t="e">
        <f t="shared" si="68"/>
        <v>#DIV/0!</v>
      </c>
      <c r="CA135" s="28" t="e">
        <f t="shared" si="68"/>
        <v>#DIV/0!</v>
      </c>
      <c r="CB135" s="31">
        <v>0</v>
      </c>
      <c r="CC135" s="31">
        <v>0</v>
      </c>
      <c r="CD135" s="28">
        <v>0</v>
      </c>
      <c r="CE135" s="28">
        <v>0</v>
      </c>
      <c r="CF135" s="29">
        <f t="shared" si="52"/>
        <v>0</v>
      </c>
      <c r="CG135" s="28"/>
      <c r="CH135" s="28"/>
      <c r="CI135" s="40"/>
      <c r="CJ135" s="40"/>
      <c r="CK135" s="40"/>
      <c r="CL135" s="40"/>
      <c r="CM135" s="40"/>
      <c r="CN135" s="41"/>
      <c r="CO135" s="41"/>
      <c r="CP135" s="40"/>
      <c r="CQ135" s="17"/>
      <c r="CR135" s="17"/>
      <c r="CS135" s="17"/>
      <c r="CT135" s="17"/>
      <c r="CU135" s="17"/>
      <c r="CV135" s="17"/>
    </row>
    <row r="136" spans="1:100" s="118" customFormat="1" ht="27.6" x14ac:dyDescent="0.3">
      <c r="A136" s="103" t="s">
        <v>257</v>
      </c>
      <c r="B136" s="37"/>
      <c r="C136" s="38" t="s">
        <v>258</v>
      </c>
      <c r="D136" s="120" t="s">
        <v>259</v>
      </c>
      <c r="E136" s="29">
        <v>0</v>
      </c>
      <c r="F136" s="29">
        <v>0</v>
      </c>
      <c r="G136" s="29">
        <v>0</v>
      </c>
      <c r="H136" s="29">
        <v>0</v>
      </c>
      <c r="I136" s="29">
        <f t="shared" ref="I136:I158" si="69">E136+F136+G136+H136</f>
        <v>0</v>
      </c>
      <c r="J136" s="29">
        <v>0</v>
      </c>
      <c r="K136" s="29">
        <v>0</v>
      </c>
      <c r="L136" s="29">
        <f t="shared" ref="L136:L158" si="70">J136+K136</f>
        <v>0</v>
      </c>
      <c r="M136" s="28">
        <v>0</v>
      </c>
      <c r="N136" s="28">
        <v>0</v>
      </c>
      <c r="O136" s="28">
        <v>0</v>
      </c>
      <c r="P136" s="28">
        <v>0</v>
      </c>
      <c r="Q136" s="29">
        <f t="shared" ref="Q136:Q158" si="71">M136+N136+O136+P136</f>
        <v>0</v>
      </c>
      <c r="R136" s="28">
        <v>0</v>
      </c>
      <c r="S136" s="28">
        <v>0</v>
      </c>
      <c r="T136" s="29">
        <f t="shared" ref="T136:T158" si="72">R136+S136</f>
        <v>0</v>
      </c>
      <c r="U136" s="28">
        <v>0</v>
      </c>
      <c r="V136" s="28">
        <v>0</v>
      </c>
      <c r="W136" s="28">
        <v>0</v>
      </c>
      <c r="X136" s="28">
        <v>0</v>
      </c>
      <c r="Y136" s="29">
        <f t="shared" ref="Y136:Y158" si="73">U136+V136+W136+X136</f>
        <v>0</v>
      </c>
      <c r="Z136" s="28">
        <v>0</v>
      </c>
      <c r="AA136" s="28">
        <v>0</v>
      </c>
      <c r="AB136" s="29">
        <f t="shared" ref="AB136:AB158" si="74">Z136+AA136</f>
        <v>0</v>
      </c>
      <c r="AC136" s="29" t="e">
        <f t="shared" si="59"/>
        <v>#DIV/0!</v>
      </c>
      <c r="AD136" s="29" t="e">
        <f t="shared" si="59"/>
        <v>#DIV/0!</v>
      </c>
      <c r="AE136" s="29" t="e">
        <f t="shared" si="59"/>
        <v>#DIV/0!</v>
      </c>
      <c r="AF136" s="29" t="e">
        <f t="shared" si="59"/>
        <v>#DIV/0!</v>
      </c>
      <c r="AG136" s="29" t="e">
        <f t="shared" si="59"/>
        <v>#DIV/0!</v>
      </c>
      <c r="AH136" s="30">
        <v>0</v>
      </c>
      <c r="AI136" s="30">
        <v>0</v>
      </c>
      <c r="AJ136" s="30">
        <v>0</v>
      </c>
      <c r="AK136" s="30">
        <v>0</v>
      </c>
      <c r="AL136" s="29">
        <f t="shared" ref="AL136:AL158" si="75">AH136+AI136+AJ136+AK136</f>
        <v>0</v>
      </c>
      <c r="AM136" s="30">
        <v>0</v>
      </c>
      <c r="AN136" s="30">
        <v>0</v>
      </c>
      <c r="AO136" s="29">
        <f t="shared" ref="AO136:AO158" si="76">AM136+AN136</f>
        <v>0</v>
      </c>
      <c r="AP136" s="28">
        <v>0</v>
      </c>
      <c r="AQ136" s="28">
        <v>0</v>
      </c>
      <c r="AR136" s="28">
        <v>0</v>
      </c>
      <c r="AS136" s="28">
        <v>0</v>
      </c>
      <c r="AT136" s="29">
        <f t="shared" ref="AT136:AT158" si="77">AP136+AQ136+AR136+AS136</f>
        <v>0</v>
      </c>
      <c r="AU136" s="28">
        <v>0</v>
      </c>
      <c r="AV136" s="28">
        <v>0</v>
      </c>
      <c r="AW136" s="29">
        <f t="shared" ref="AW136:AW158" si="78">AU136+AV136</f>
        <v>0</v>
      </c>
      <c r="AX136" s="28">
        <v>0</v>
      </c>
      <c r="AY136" s="28">
        <v>0</v>
      </c>
      <c r="AZ136" s="28">
        <v>0</v>
      </c>
      <c r="BA136" s="28">
        <v>0</v>
      </c>
      <c r="BB136" s="29">
        <f t="shared" ref="BB136:BB158" si="79">AX136+AY136+AZ136</f>
        <v>0</v>
      </c>
      <c r="BC136" s="28">
        <v>0</v>
      </c>
      <c r="BD136" s="28">
        <v>0</v>
      </c>
      <c r="BE136" s="29">
        <f t="shared" ref="BE136:BE158" si="80">BC136+BD136</f>
        <v>0</v>
      </c>
      <c r="BF136" s="28" t="e">
        <f t="shared" si="65"/>
        <v>#DIV/0!</v>
      </c>
      <c r="BG136" s="28" t="e">
        <f t="shared" si="65"/>
        <v>#DIV/0!</v>
      </c>
      <c r="BH136" s="28" t="e">
        <f t="shared" si="65"/>
        <v>#DIV/0!</v>
      </c>
      <c r="BI136" s="28" t="e">
        <f t="shared" si="63"/>
        <v>#DIV/0!</v>
      </c>
      <c r="BJ136" s="28" t="e">
        <f t="shared" si="66"/>
        <v>#DIV/0!</v>
      </c>
      <c r="BK136" s="28" t="e">
        <f t="shared" si="66"/>
        <v>#DIV/0!</v>
      </c>
      <c r="BL136" s="28" t="e">
        <f t="shared" si="66"/>
        <v>#DIV/0!</v>
      </c>
      <c r="BM136" s="28">
        <v>0</v>
      </c>
      <c r="BN136" s="28">
        <v>0</v>
      </c>
      <c r="BO136" s="28">
        <v>0</v>
      </c>
      <c r="BP136" s="28">
        <v>0</v>
      </c>
      <c r="BQ136" s="29">
        <f t="shared" ref="BQ136:BQ158" si="81">BM136+BN136+BO136+BP136</f>
        <v>0</v>
      </c>
      <c r="BR136" s="28">
        <v>0</v>
      </c>
      <c r="BS136" s="28">
        <v>0</v>
      </c>
      <c r="BT136" s="29">
        <f t="shared" ref="BT136:BT158" si="82">BR136+BS136</f>
        <v>0</v>
      </c>
      <c r="BU136" s="28" t="e">
        <f t="shared" si="67"/>
        <v>#DIV/0!</v>
      </c>
      <c r="BV136" s="28" t="e">
        <f t="shared" si="67"/>
        <v>#DIV/0!</v>
      </c>
      <c r="BW136" s="28" t="e">
        <f t="shared" si="67"/>
        <v>#DIV/0!</v>
      </c>
      <c r="BX136" s="28" t="e">
        <f t="shared" si="64"/>
        <v>#DIV/0!</v>
      </c>
      <c r="BY136" s="28" t="e">
        <f t="shared" si="68"/>
        <v>#DIV/0!</v>
      </c>
      <c r="BZ136" s="28" t="e">
        <f t="shared" si="68"/>
        <v>#DIV/0!</v>
      </c>
      <c r="CA136" s="28" t="e">
        <f t="shared" si="68"/>
        <v>#DIV/0!</v>
      </c>
      <c r="CB136" s="31">
        <v>0</v>
      </c>
      <c r="CC136" s="31">
        <v>0</v>
      </c>
      <c r="CD136" s="28">
        <v>0</v>
      </c>
      <c r="CE136" s="28">
        <v>0</v>
      </c>
      <c r="CF136" s="29">
        <f t="shared" ref="CF136:CF158" si="83">CD136+CE136</f>
        <v>0</v>
      </c>
      <c r="CG136" s="28"/>
      <c r="CH136" s="28"/>
      <c r="CI136" s="40"/>
      <c r="CJ136" s="40"/>
      <c r="CK136" s="40"/>
      <c r="CL136" s="40"/>
      <c r="CM136" s="40"/>
      <c r="CN136" s="41"/>
      <c r="CO136" s="41"/>
      <c r="CP136" s="40"/>
      <c r="CQ136" s="17"/>
      <c r="CR136" s="17"/>
      <c r="CS136" s="17"/>
      <c r="CT136" s="17"/>
      <c r="CU136" s="17"/>
      <c r="CV136" s="17"/>
    </row>
    <row r="137" spans="1:100" s="26" customFormat="1" ht="14.4" x14ac:dyDescent="0.3">
      <c r="A137" s="22" t="s">
        <v>260</v>
      </c>
      <c r="B137" s="23"/>
      <c r="C137" s="24"/>
      <c r="D137" s="23"/>
      <c r="E137" s="29">
        <v>0</v>
      </c>
      <c r="F137" s="29">
        <v>0</v>
      </c>
      <c r="G137" s="29">
        <v>0</v>
      </c>
      <c r="H137" s="29">
        <v>0</v>
      </c>
      <c r="I137" s="29">
        <f t="shared" si="69"/>
        <v>0</v>
      </c>
      <c r="J137" s="29">
        <v>0</v>
      </c>
      <c r="K137" s="29">
        <v>0</v>
      </c>
      <c r="L137" s="29">
        <f t="shared" si="70"/>
        <v>0</v>
      </c>
      <c r="M137" s="28">
        <v>0</v>
      </c>
      <c r="N137" s="28">
        <v>0</v>
      </c>
      <c r="O137" s="28">
        <v>0</v>
      </c>
      <c r="P137" s="28">
        <v>0</v>
      </c>
      <c r="Q137" s="29">
        <f t="shared" si="71"/>
        <v>0</v>
      </c>
      <c r="R137" s="28">
        <v>0</v>
      </c>
      <c r="S137" s="28">
        <v>0</v>
      </c>
      <c r="T137" s="29">
        <f t="shared" si="72"/>
        <v>0</v>
      </c>
      <c r="U137" s="28">
        <v>0</v>
      </c>
      <c r="V137" s="28">
        <v>0</v>
      </c>
      <c r="W137" s="28">
        <v>0</v>
      </c>
      <c r="X137" s="28">
        <v>0</v>
      </c>
      <c r="Y137" s="29">
        <f t="shared" si="73"/>
        <v>0</v>
      </c>
      <c r="Z137" s="28">
        <v>0</v>
      </c>
      <c r="AA137" s="28">
        <v>0</v>
      </c>
      <c r="AB137" s="29">
        <f t="shared" si="74"/>
        <v>0</v>
      </c>
      <c r="AC137" s="29" t="e">
        <f t="shared" si="59"/>
        <v>#DIV/0!</v>
      </c>
      <c r="AD137" s="29" t="e">
        <f t="shared" si="59"/>
        <v>#DIV/0!</v>
      </c>
      <c r="AE137" s="29" t="e">
        <f t="shared" si="59"/>
        <v>#DIV/0!</v>
      </c>
      <c r="AF137" s="29" t="e">
        <f t="shared" si="59"/>
        <v>#DIV/0!</v>
      </c>
      <c r="AG137" s="29" t="e">
        <f t="shared" si="59"/>
        <v>#DIV/0!</v>
      </c>
      <c r="AH137" s="30">
        <v>0</v>
      </c>
      <c r="AI137" s="30">
        <v>0</v>
      </c>
      <c r="AJ137" s="30">
        <v>0</v>
      </c>
      <c r="AK137" s="30">
        <v>0</v>
      </c>
      <c r="AL137" s="29">
        <f t="shared" si="75"/>
        <v>0</v>
      </c>
      <c r="AM137" s="30">
        <v>0</v>
      </c>
      <c r="AN137" s="30">
        <v>0</v>
      </c>
      <c r="AO137" s="29">
        <f t="shared" si="76"/>
        <v>0</v>
      </c>
      <c r="AP137" s="28">
        <v>0</v>
      </c>
      <c r="AQ137" s="28">
        <v>0</v>
      </c>
      <c r="AR137" s="28">
        <v>0</v>
      </c>
      <c r="AS137" s="28">
        <v>0</v>
      </c>
      <c r="AT137" s="29">
        <f t="shared" si="77"/>
        <v>0</v>
      </c>
      <c r="AU137" s="28">
        <v>0</v>
      </c>
      <c r="AV137" s="28">
        <v>0</v>
      </c>
      <c r="AW137" s="29">
        <f t="shared" si="78"/>
        <v>0</v>
      </c>
      <c r="AX137" s="28">
        <v>0</v>
      </c>
      <c r="AY137" s="28">
        <v>0</v>
      </c>
      <c r="AZ137" s="28">
        <v>0</v>
      </c>
      <c r="BA137" s="28">
        <v>0</v>
      </c>
      <c r="BB137" s="29">
        <f t="shared" si="79"/>
        <v>0</v>
      </c>
      <c r="BC137" s="28">
        <v>0</v>
      </c>
      <c r="BD137" s="28">
        <v>0</v>
      </c>
      <c r="BE137" s="29">
        <f t="shared" si="80"/>
        <v>0</v>
      </c>
      <c r="BF137" s="28" t="e">
        <f t="shared" si="65"/>
        <v>#DIV/0!</v>
      </c>
      <c r="BG137" s="28" t="e">
        <f t="shared" si="65"/>
        <v>#DIV/0!</v>
      </c>
      <c r="BH137" s="28" t="e">
        <f t="shared" si="65"/>
        <v>#DIV/0!</v>
      </c>
      <c r="BI137" s="28" t="e">
        <f t="shared" si="63"/>
        <v>#DIV/0!</v>
      </c>
      <c r="BJ137" s="28" t="e">
        <f t="shared" si="66"/>
        <v>#DIV/0!</v>
      </c>
      <c r="BK137" s="28" t="e">
        <f t="shared" si="66"/>
        <v>#DIV/0!</v>
      </c>
      <c r="BL137" s="28" t="e">
        <f t="shared" si="66"/>
        <v>#DIV/0!</v>
      </c>
      <c r="BM137" s="28">
        <v>0</v>
      </c>
      <c r="BN137" s="28">
        <v>0</v>
      </c>
      <c r="BO137" s="28">
        <v>0</v>
      </c>
      <c r="BP137" s="28">
        <v>0</v>
      </c>
      <c r="BQ137" s="29">
        <f t="shared" si="81"/>
        <v>0</v>
      </c>
      <c r="BR137" s="28">
        <v>0</v>
      </c>
      <c r="BS137" s="28">
        <v>0</v>
      </c>
      <c r="BT137" s="29">
        <f t="shared" si="82"/>
        <v>0</v>
      </c>
      <c r="BU137" s="28" t="e">
        <f t="shared" si="67"/>
        <v>#DIV/0!</v>
      </c>
      <c r="BV137" s="28" t="e">
        <f t="shared" si="67"/>
        <v>#DIV/0!</v>
      </c>
      <c r="BW137" s="28" t="e">
        <f t="shared" si="67"/>
        <v>#DIV/0!</v>
      </c>
      <c r="BX137" s="28" t="e">
        <f t="shared" si="64"/>
        <v>#DIV/0!</v>
      </c>
      <c r="BY137" s="28" t="e">
        <f t="shared" si="68"/>
        <v>#DIV/0!</v>
      </c>
      <c r="BZ137" s="28" t="e">
        <f t="shared" si="68"/>
        <v>#DIV/0!</v>
      </c>
      <c r="CA137" s="28" t="e">
        <f t="shared" si="68"/>
        <v>#DIV/0!</v>
      </c>
      <c r="CB137" s="31">
        <v>0</v>
      </c>
      <c r="CC137" s="31">
        <v>0</v>
      </c>
      <c r="CD137" s="28">
        <v>0</v>
      </c>
      <c r="CE137" s="28">
        <v>0</v>
      </c>
      <c r="CF137" s="29">
        <f t="shared" si="83"/>
        <v>0</v>
      </c>
      <c r="CG137" s="28"/>
      <c r="CH137" s="28"/>
      <c r="CI137" s="23"/>
      <c r="CJ137" s="23"/>
      <c r="CK137" s="23"/>
      <c r="CL137" s="23"/>
      <c r="CM137" s="23"/>
      <c r="CN137" s="23"/>
      <c r="CO137" s="23"/>
      <c r="CP137" s="23"/>
      <c r="CQ137" s="25"/>
      <c r="CR137" s="25"/>
      <c r="CS137" s="25"/>
      <c r="CT137" s="25"/>
      <c r="CU137" s="25"/>
      <c r="CV137" s="25"/>
    </row>
    <row r="138" spans="1:100" s="182" customFormat="1" x14ac:dyDescent="0.3">
      <c r="A138" s="182" t="s">
        <v>345</v>
      </c>
      <c r="I138" s="29">
        <f t="shared" si="69"/>
        <v>0</v>
      </c>
      <c r="L138" s="182">
        <f t="shared" si="70"/>
        <v>0</v>
      </c>
      <c r="Q138" s="29">
        <f t="shared" si="71"/>
        <v>0</v>
      </c>
      <c r="T138" s="29">
        <f t="shared" si="72"/>
        <v>0</v>
      </c>
      <c r="Y138" s="29">
        <f t="shared" si="73"/>
        <v>0</v>
      </c>
      <c r="AB138" s="29">
        <f t="shared" si="74"/>
        <v>0</v>
      </c>
      <c r="AC138" s="29" t="e">
        <f t="shared" si="59"/>
        <v>#DIV/0!</v>
      </c>
      <c r="AD138" s="29" t="e">
        <f t="shared" si="59"/>
        <v>#DIV/0!</v>
      </c>
      <c r="AE138" s="29" t="e">
        <f t="shared" si="59"/>
        <v>#DIV/0!</v>
      </c>
      <c r="AF138" s="29" t="e">
        <f t="shared" si="59"/>
        <v>#DIV/0!</v>
      </c>
      <c r="AG138" s="29" t="e">
        <f t="shared" si="59"/>
        <v>#DIV/0!</v>
      </c>
      <c r="AL138" s="29">
        <f t="shared" si="75"/>
        <v>0</v>
      </c>
      <c r="AO138" s="182">
        <f t="shared" si="76"/>
        <v>0</v>
      </c>
      <c r="AT138" s="29">
        <f t="shared" si="77"/>
        <v>0</v>
      </c>
      <c r="AW138" s="29">
        <f t="shared" si="78"/>
        <v>0</v>
      </c>
      <c r="AY138" s="182">
        <v>0</v>
      </c>
      <c r="BB138" s="29">
        <f t="shared" si="79"/>
        <v>0</v>
      </c>
      <c r="BE138" s="182">
        <f t="shared" si="80"/>
        <v>0</v>
      </c>
      <c r="BF138" s="28" t="e">
        <f t="shared" si="65"/>
        <v>#DIV/0!</v>
      </c>
      <c r="BG138" s="28" t="e">
        <f t="shared" si="65"/>
        <v>#DIV/0!</v>
      </c>
      <c r="BH138" s="28" t="e">
        <f t="shared" si="65"/>
        <v>#DIV/0!</v>
      </c>
      <c r="BI138" s="28" t="e">
        <f t="shared" si="63"/>
        <v>#DIV/0!</v>
      </c>
      <c r="BJ138" s="28" t="e">
        <f t="shared" si="66"/>
        <v>#DIV/0!</v>
      </c>
      <c r="BK138" s="28" t="e">
        <f t="shared" si="66"/>
        <v>#DIV/0!</v>
      </c>
      <c r="BL138" s="28" t="e">
        <f t="shared" si="66"/>
        <v>#DIV/0!</v>
      </c>
      <c r="BQ138" s="29">
        <f t="shared" si="81"/>
        <v>0</v>
      </c>
      <c r="BT138" s="29">
        <f t="shared" si="82"/>
        <v>0</v>
      </c>
      <c r="BU138" s="28" t="e">
        <f t="shared" si="67"/>
        <v>#DIV/0!</v>
      </c>
      <c r="BV138" s="28" t="e">
        <f t="shared" si="67"/>
        <v>#DIV/0!</v>
      </c>
      <c r="BW138" s="28" t="e">
        <f t="shared" si="67"/>
        <v>#DIV/0!</v>
      </c>
      <c r="BX138" s="28" t="e">
        <f t="shared" si="64"/>
        <v>#DIV/0!</v>
      </c>
      <c r="BY138" s="28" t="e">
        <f t="shared" si="68"/>
        <v>#DIV/0!</v>
      </c>
      <c r="BZ138" s="28" t="e">
        <f t="shared" si="68"/>
        <v>#DIV/0!</v>
      </c>
      <c r="CA138" s="28" t="e">
        <f t="shared" si="68"/>
        <v>#DIV/0!</v>
      </c>
      <c r="CF138" s="182">
        <f t="shared" si="83"/>
        <v>0</v>
      </c>
    </row>
    <row r="139" spans="1:100" s="118" customFormat="1" ht="27.6" x14ac:dyDescent="0.3">
      <c r="A139" s="27" t="s">
        <v>261</v>
      </c>
      <c r="B139" s="37"/>
      <c r="C139" s="38"/>
      <c r="D139" s="120"/>
      <c r="E139" s="29">
        <v>0</v>
      </c>
      <c r="F139" s="29">
        <v>0</v>
      </c>
      <c r="G139" s="29">
        <v>0</v>
      </c>
      <c r="H139" s="29">
        <v>0</v>
      </c>
      <c r="I139" s="29">
        <f t="shared" si="69"/>
        <v>0</v>
      </c>
      <c r="J139" s="29">
        <v>0</v>
      </c>
      <c r="K139" s="29">
        <v>0</v>
      </c>
      <c r="L139" s="29">
        <f t="shared" si="70"/>
        <v>0</v>
      </c>
      <c r="M139" s="28">
        <v>0</v>
      </c>
      <c r="N139" s="28">
        <v>0</v>
      </c>
      <c r="O139" s="28">
        <v>0</v>
      </c>
      <c r="P139" s="28">
        <v>0</v>
      </c>
      <c r="Q139" s="29">
        <f t="shared" si="71"/>
        <v>0</v>
      </c>
      <c r="R139" s="28">
        <v>0</v>
      </c>
      <c r="S139" s="28">
        <v>0</v>
      </c>
      <c r="T139" s="29">
        <f t="shared" si="72"/>
        <v>0</v>
      </c>
      <c r="U139" s="28">
        <v>0</v>
      </c>
      <c r="V139" s="28">
        <v>0</v>
      </c>
      <c r="W139" s="28">
        <v>0</v>
      </c>
      <c r="X139" s="28">
        <v>0</v>
      </c>
      <c r="Y139" s="29">
        <f t="shared" si="73"/>
        <v>0</v>
      </c>
      <c r="Z139" s="28">
        <v>0</v>
      </c>
      <c r="AA139" s="28">
        <v>0</v>
      </c>
      <c r="AB139" s="29">
        <f t="shared" si="74"/>
        <v>0</v>
      </c>
      <c r="AC139" s="29" t="e">
        <f t="shared" si="59"/>
        <v>#DIV/0!</v>
      </c>
      <c r="AD139" s="29" t="e">
        <f t="shared" si="59"/>
        <v>#DIV/0!</v>
      </c>
      <c r="AE139" s="29" t="e">
        <f t="shared" si="59"/>
        <v>#DIV/0!</v>
      </c>
      <c r="AF139" s="29" t="e">
        <f t="shared" si="59"/>
        <v>#DIV/0!</v>
      </c>
      <c r="AG139" s="29" t="e">
        <f t="shared" si="59"/>
        <v>#DIV/0!</v>
      </c>
      <c r="AH139" s="30">
        <v>0</v>
      </c>
      <c r="AI139" s="30">
        <v>0</v>
      </c>
      <c r="AJ139" s="30">
        <v>0</v>
      </c>
      <c r="AK139" s="30">
        <v>0</v>
      </c>
      <c r="AL139" s="29">
        <f t="shared" si="75"/>
        <v>0</v>
      </c>
      <c r="AM139" s="30">
        <v>0</v>
      </c>
      <c r="AN139" s="30">
        <v>0</v>
      </c>
      <c r="AO139" s="29">
        <f t="shared" si="76"/>
        <v>0</v>
      </c>
      <c r="AP139" s="28">
        <v>0</v>
      </c>
      <c r="AQ139" s="28">
        <v>0</v>
      </c>
      <c r="AR139" s="28">
        <v>0</v>
      </c>
      <c r="AS139" s="28">
        <v>0</v>
      </c>
      <c r="AT139" s="29">
        <f t="shared" si="77"/>
        <v>0</v>
      </c>
      <c r="AU139" s="28">
        <v>0</v>
      </c>
      <c r="AV139" s="28">
        <v>0</v>
      </c>
      <c r="AW139" s="29">
        <f t="shared" si="78"/>
        <v>0</v>
      </c>
      <c r="AX139" s="28">
        <v>0</v>
      </c>
      <c r="AY139" s="28">
        <v>0</v>
      </c>
      <c r="AZ139" s="28">
        <v>0</v>
      </c>
      <c r="BA139" s="28">
        <v>0</v>
      </c>
      <c r="BB139" s="29">
        <f t="shared" si="79"/>
        <v>0</v>
      </c>
      <c r="BC139" s="28">
        <v>0</v>
      </c>
      <c r="BD139" s="28">
        <v>0</v>
      </c>
      <c r="BE139" s="29">
        <f t="shared" si="80"/>
        <v>0</v>
      </c>
      <c r="BF139" s="28" t="e">
        <f t="shared" si="65"/>
        <v>#DIV/0!</v>
      </c>
      <c r="BG139" s="28" t="e">
        <f t="shared" si="65"/>
        <v>#DIV/0!</v>
      </c>
      <c r="BH139" s="28" t="e">
        <f t="shared" si="65"/>
        <v>#DIV/0!</v>
      </c>
      <c r="BI139" s="28" t="e">
        <f t="shared" si="63"/>
        <v>#DIV/0!</v>
      </c>
      <c r="BJ139" s="28" t="e">
        <f t="shared" si="66"/>
        <v>#DIV/0!</v>
      </c>
      <c r="BK139" s="28" t="e">
        <f t="shared" si="66"/>
        <v>#DIV/0!</v>
      </c>
      <c r="BL139" s="28" t="e">
        <f t="shared" si="66"/>
        <v>#DIV/0!</v>
      </c>
      <c r="BM139" s="28">
        <v>0</v>
      </c>
      <c r="BN139" s="28">
        <v>0</v>
      </c>
      <c r="BO139" s="28">
        <v>0</v>
      </c>
      <c r="BP139" s="28">
        <v>0</v>
      </c>
      <c r="BQ139" s="29">
        <f t="shared" si="81"/>
        <v>0</v>
      </c>
      <c r="BR139" s="28">
        <v>0</v>
      </c>
      <c r="BS139" s="28">
        <v>0</v>
      </c>
      <c r="BT139" s="29">
        <f t="shared" si="82"/>
        <v>0</v>
      </c>
      <c r="BU139" s="28" t="e">
        <f t="shared" si="67"/>
        <v>#DIV/0!</v>
      </c>
      <c r="BV139" s="28" t="e">
        <f t="shared" si="67"/>
        <v>#DIV/0!</v>
      </c>
      <c r="BW139" s="28" t="e">
        <f t="shared" si="67"/>
        <v>#DIV/0!</v>
      </c>
      <c r="BX139" s="28" t="e">
        <f t="shared" si="64"/>
        <v>#DIV/0!</v>
      </c>
      <c r="BY139" s="28" t="e">
        <f t="shared" si="68"/>
        <v>#DIV/0!</v>
      </c>
      <c r="BZ139" s="28" t="e">
        <f t="shared" si="68"/>
        <v>#DIV/0!</v>
      </c>
      <c r="CA139" s="28" t="e">
        <f t="shared" si="68"/>
        <v>#DIV/0!</v>
      </c>
      <c r="CB139" s="31">
        <v>0</v>
      </c>
      <c r="CC139" s="31">
        <v>0</v>
      </c>
      <c r="CD139" s="28">
        <v>0</v>
      </c>
      <c r="CE139" s="28">
        <v>0</v>
      </c>
      <c r="CF139" s="29">
        <f t="shared" si="83"/>
        <v>0</v>
      </c>
      <c r="CG139" s="28"/>
      <c r="CH139" s="28"/>
      <c r="CI139" s="40"/>
      <c r="CJ139" s="40"/>
      <c r="CK139" s="40"/>
      <c r="CL139" s="40"/>
      <c r="CM139" s="40"/>
      <c r="CN139" s="41"/>
      <c r="CO139" s="41"/>
      <c r="CP139" s="40"/>
      <c r="CQ139" s="17"/>
      <c r="CR139" s="17"/>
      <c r="CS139" s="17"/>
      <c r="CT139" s="17"/>
      <c r="CU139" s="17"/>
      <c r="CV139" s="17"/>
    </row>
    <row r="140" spans="1:100" s="117" customFormat="1" ht="14.4" x14ac:dyDescent="0.3">
      <c r="A140" s="27" t="s">
        <v>262</v>
      </c>
      <c r="B140" s="115"/>
      <c r="C140" s="110"/>
      <c r="D140" s="116"/>
      <c r="E140" s="29">
        <v>0</v>
      </c>
      <c r="F140" s="29">
        <v>0</v>
      </c>
      <c r="G140" s="29">
        <v>0</v>
      </c>
      <c r="H140" s="29">
        <v>0</v>
      </c>
      <c r="I140" s="29">
        <f t="shared" si="69"/>
        <v>0</v>
      </c>
      <c r="J140" s="29">
        <v>0</v>
      </c>
      <c r="K140" s="29">
        <v>0</v>
      </c>
      <c r="L140" s="29">
        <f t="shared" si="70"/>
        <v>0</v>
      </c>
      <c r="M140" s="28">
        <v>0</v>
      </c>
      <c r="N140" s="28">
        <v>0</v>
      </c>
      <c r="O140" s="28">
        <v>0</v>
      </c>
      <c r="P140" s="28">
        <v>0</v>
      </c>
      <c r="Q140" s="29">
        <f t="shared" si="71"/>
        <v>0</v>
      </c>
      <c r="R140" s="28">
        <v>0</v>
      </c>
      <c r="S140" s="28">
        <v>0</v>
      </c>
      <c r="T140" s="29">
        <f t="shared" si="72"/>
        <v>0</v>
      </c>
      <c r="U140" s="28">
        <v>0</v>
      </c>
      <c r="V140" s="28">
        <v>0</v>
      </c>
      <c r="W140" s="28">
        <v>0</v>
      </c>
      <c r="X140" s="28">
        <v>0</v>
      </c>
      <c r="Y140" s="29">
        <f t="shared" si="73"/>
        <v>0</v>
      </c>
      <c r="Z140" s="28">
        <v>0</v>
      </c>
      <c r="AA140" s="28">
        <v>0</v>
      </c>
      <c r="AB140" s="29">
        <f t="shared" si="74"/>
        <v>0</v>
      </c>
      <c r="AC140" s="29" t="e">
        <f t="shared" si="59"/>
        <v>#DIV/0!</v>
      </c>
      <c r="AD140" s="29" t="e">
        <f t="shared" si="59"/>
        <v>#DIV/0!</v>
      </c>
      <c r="AE140" s="29" t="e">
        <f t="shared" si="59"/>
        <v>#DIV/0!</v>
      </c>
      <c r="AF140" s="29" t="e">
        <f t="shared" si="59"/>
        <v>#DIV/0!</v>
      </c>
      <c r="AG140" s="29" t="e">
        <f t="shared" si="59"/>
        <v>#DIV/0!</v>
      </c>
      <c r="AH140" s="30">
        <v>0</v>
      </c>
      <c r="AI140" s="30">
        <v>0</v>
      </c>
      <c r="AJ140" s="30">
        <v>0</v>
      </c>
      <c r="AK140" s="30">
        <v>0</v>
      </c>
      <c r="AL140" s="29">
        <f t="shared" si="75"/>
        <v>0</v>
      </c>
      <c r="AM140" s="30">
        <v>0</v>
      </c>
      <c r="AN140" s="30">
        <v>0</v>
      </c>
      <c r="AO140" s="29">
        <f t="shared" si="76"/>
        <v>0</v>
      </c>
      <c r="AP140" s="28">
        <v>0</v>
      </c>
      <c r="AQ140" s="28">
        <v>0</v>
      </c>
      <c r="AR140" s="28">
        <v>0</v>
      </c>
      <c r="AS140" s="28">
        <v>0</v>
      </c>
      <c r="AT140" s="29">
        <f t="shared" si="77"/>
        <v>0</v>
      </c>
      <c r="AU140" s="28">
        <v>0</v>
      </c>
      <c r="AV140" s="28">
        <v>0</v>
      </c>
      <c r="AW140" s="29">
        <f t="shared" si="78"/>
        <v>0</v>
      </c>
      <c r="AX140" s="28">
        <v>0</v>
      </c>
      <c r="AY140" s="28">
        <v>0</v>
      </c>
      <c r="AZ140" s="28">
        <v>0</v>
      </c>
      <c r="BA140" s="28">
        <v>0</v>
      </c>
      <c r="BB140" s="29">
        <f t="shared" si="79"/>
        <v>0</v>
      </c>
      <c r="BC140" s="28">
        <v>0</v>
      </c>
      <c r="BD140" s="28">
        <v>0</v>
      </c>
      <c r="BE140" s="29">
        <f t="shared" si="80"/>
        <v>0</v>
      </c>
      <c r="BF140" s="28" t="e">
        <f t="shared" si="65"/>
        <v>#DIV/0!</v>
      </c>
      <c r="BG140" s="28" t="e">
        <f t="shared" si="65"/>
        <v>#DIV/0!</v>
      </c>
      <c r="BH140" s="28" t="e">
        <f t="shared" si="65"/>
        <v>#DIV/0!</v>
      </c>
      <c r="BI140" s="28" t="e">
        <f t="shared" si="63"/>
        <v>#DIV/0!</v>
      </c>
      <c r="BJ140" s="28" t="e">
        <f t="shared" si="66"/>
        <v>#DIV/0!</v>
      </c>
      <c r="BK140" s="28" t="e">
        <f t="shared" si="66"/>
        <v>#DIV/0!</v>
      </c>
      <c r="BL140" s="28" t="e">
        <f t="shared" si="66"/>
        <v>#DIV/0!</v>
      </c>
      <c r="BM140" s="28">
        <v>0</v>
      </c>
      <c r="BN140" s="28">
        <v>0</v>
      </c>
      <c r="BO140" s="28">
        <v>0</v>
      </c>
      <c r="BP140" s="28">
        <v>0</v>
      </c>
      <c r="BQ140" s="29">
        <f t="shared" si="81"/>
        <v>0</v>
      </c>
      <c r="BR140" s="28">
        <v>0</v>
      </c>
      <c r="BS140" s="28">
        <v>0</v>
      </c>
      <c r="BT140" s="29">
        <f t="shared" si="82"/>
        <v>0</v>
      </c>
      <c r="BU140" s="28" t="e">
        <f t="shared" si="67"/>
        <v>#DIV/0!</v>
      </c>
      <c r="BV140" s="28" t="e">
        <f t="shared" si="67"/>
        <v>#DIV/0!</v>
      </c>
      <c r="BW140" s="28" t="e">
        <f t="shared" si="67"/>
        <v>#DIV/0!</v>
      </c>
      <c r="BX140" s="28" t="e">
        <f t="shared" si="64"/>
        <v>#DIV/0!</v>
      </c>
      <c r="BY140" s="28" t="e">
        <f t="shared" si="68"/>
        <v>#DIV/0!</v>
      </c>
      <c r="BZ140" s="28" t="e">
        <f t="shared" si="68"/>
        <v>#DIV/0!</v>
      </c>
      <c r="CA140" s="28" t="e">
        <f t="shared" si="68"/>
        <v>#DIV/0!</v>
      </c>
      <c r="CB140" s="31">
        <v>0</v>
      </c>
      <c r="CC140" s="31">
        <v>0</v>
      </c>
      <c r="CD140" s="28">
        <v>0</v>
      </c>
      <c r="CE140" s="28">
        <v>0</v>
      </c>
      <c r="CF140" s="29">
        <f t="shared" si="83"/>
        <v>0</v>
      </c>
      <c r="CG140" s="28"/>
      <c r="CH140" s="28"/>
      <c r="CI140" s="32"/>
      <c r="CJ140" s="32"/>
      <c r="CK140" s="32"/>
      <c r="CL140" s="32"/>
      <c r="CM140" s="32"/>
      <c r="CN140" s="33"/>
      <c r="CO140" s="33"/>
      <c r="CP140" s="32"/>
      <c r="CQ140" s="34"/>
      <c r="CR140" s="34"/>
      <c r="CS140" s="34"/>
      <c r="CT140" s="34"/>
      <c r="CU140" s="34"/>
      <c r="CV140" s="34"/>
    </row>
    <row r="141" spans="1:100" s="26" customFormat="1" ht="14.4" x14ac:dyDescent="0.3">
      <c r="A141" s="22" t="s">
        <v>263</v>
      </c>
      <c r="B141" s="23"/>
      <c r="C141" s="24"/>
      <c r="D141" s="23"/>
      <c r="E141" s="29">
        <v>0</v>
      </c>
      <c r="F141" s="29">
        <v>0</v>
      </c>
      <c r="G141" s="29">
        <v>0</v>
      </c>
      <c r="H141" s="29">
        <v>0</v>
      </c>
      <c r="I141" s="29">
        <f t="shared" si="69"/>
        <v>0</v>
      </c>
      <c r="J141" s="29">
        <v>0</v>
      </c>
      <c r="K141" s="29">
        <v>0</v>
      </c>
      <c r="L141" s="29">
        <f t="shared" si="70"/>
        <v>0</v>
      </c>
      <c r="M141" s="28">
        <v>0</v>
      </c>
      <c r="N141" s="28">
        <v>0</v>
      </c>
      <c r="O141" s="28">
        <v>0</v>
      </c>
      <c r="P141" s="28">
        <v>0</v>
      </c>
      <c r="Q141" s="29">
        <f t="shared" si="71"/>
        <v>0</v>
      </c>
      <c r="R141" s="28">
        <v>0</v>
      </c>
      <c r="S141" s="28">
        <v>0</v>
      </c>
      <c r="T141" s="29">
        <f t="shared" si="72"/>
        <v>0</v>
      </c>
      <c r="U141" s="28">
        <v>0</v>
      </c>
      <c r="V141" s="28">
        <v>0</v>
      </c>
      <c r="W141" s="28">
        <v>0</v>
      </c>
      <c r="X141" s="28">
        <v>0</v>
      </c>
      <c r="Y141" s="29">
        <f t="shared" si="73"/>
        <v>0</v>
      </c>
      <c r="Z141" s="28">
        <v>0</v>
      </c>
      <c r="AA141" s="28">
        <v>0</v>
      </c>
      <c r="AB141" s="29">
        <f t="shared" si="74"/>
        <v>0</v>
      </c>
      <c r="AC141" s="29" t="e">
        <f t="shared" si="59"/>
        <v>#DIV/0!</v>
      </c>
      <c r="AD141" s="29" t="e">
        <f t="shared" si="59"/>
        <v>#DIV/0!</v>
      </c>
      <c r="AE141" s="29" t="e">
        <f t="shared" si="59"/>
        <v>#DIV/0!</v>
      </c>
      <c r="AF141" s="29" t="e">
        <f t="shared" si="59"/>
        <v>#DIV/0!</v>
      </c>
      <c r="AG141" s="29" t="e">
        <f t="shared" si="59"/>
        <v>#DIV/0!</v>
      </c>
      <c r="AH141" s="30">
        <v>0</v>
      </c>
      <c r="AI141" s="30">
        <v>0</v>
      </c>
      <c r="AJ141" s="30">
        <v>0</v>
      </c>
      <c r="AK141" s="30">
        <v>0</v>
      </c>
      <c r="AL141" s="29">
        <f t="shared" si="75"/>
        <v>0</v>
      </c>
      <c r="AM141" s="30">
        <v>0</v>
      </c>
      <c r="AN141" s="30">
        <v>0</v>
      </c>
      <c r="AO141" s="29">
        <f t="shared" si="76"/>
        <v>0</v>
      </c>
      <c r="AP141" s="28">
        <v>0</v>
      </c>
      <c r="AQ141" s="28">
        <v>0</v>
      </c>
      <c r="AR141" s="28">
        <v>0</v>
      </c>
      <c r="AS141" s="28">
        <v>0</v>
      </c>
      <c r="AT141" s="29">
        <f t="shared" si="77"/>
        <v>0</v>
      </c>
      <c r="AU141" s="28">
        <v>0</v>
      </c>
      <c r="AV141" s="28">
        <v>0</v>
      </c>
      <c r="AW141" s="29">
        <f t="shared" si="78"/>
        <v>0</v>
      </c>
      <c r="AX141" s="28">
        <v>0</v>
      </c>
      <c r="AY141" s="28">
        <v>0</v>
      </c>
      <c r="AZ141" s="28">
        <v>0</v>
      </c>
      <c r="BA141" s="28">
        <v>0</v>
      </c>
      <c r="BB141" s="29">
        <f t="shared" si="79"/>
        <v>0</v>
      </c>
      <c r="BC141" s="28">
        <v>0</v>
      </c>
      <c r="BD141" s="28">
        <v>0</v>
      </c>
      <c r="BE141" s="29">
        <f t="shared" si="80"/>
        <v>0</v>
      </c>
      <c r="BF141" s="28" t="e">
        <f t="shared" si="65"/>
        <v>#DIV/0!</v>
      </c>
      <c r="BG141" s="28" t="e">
        <f t="shared" si="65"/>
        <v>#DIV/0!</v>
      </c>
      <c r="BH141" s="28" t="e">
        <f t="shared" si="65"/>
        <v>#DIV/0!</v>
      </c>
      <c r="BI141" s="28" t="e">
        <f t="shared" si="63"/>
        <v>#DIV/0!</v>
      </c>
      <c r="BJ141" s="28" t="e">
        <f t="shared" si="66"/>
        <v>#DIV/0!</v>
      </c>
      <c r="BK141" s="28" t="e">
        <f t="shared" si="66"/>
        <v>#DIV/0!</v>
      </c>
      <c r="BL141" s="28" t="e">
        <f t="shared" si="66"/>
        <v>#DIV/0!</v>
      </c>
      <c r="BM141" s="28">
        <v>0</v>
      </c>
      <c r="BN141" s="28">
        <v>0</v>
      </c>
      <c r="BO141" s="28">
        <v>0</v>
      </c>
      <c r="BP141" s="28">
        <v>0</v>
      </c>
      <c r="BQ141" s="29">
        <f t="shared" si="81"/>
        <v>0</v>
      </c>
      <c r="BR141" s="28">
        <v>0</v>
      </c>
      <c r="BS141" s="28">
        <v>0</v>
      </c>
      <c r="BT141" s="29">
        <f t="shared" si="82"/>
        <v>0</v>
      </c>
      <c r="BU141" s="28" t="e">
        <f t="shared" si="67"/>
        <v>#DIV/0!</v>
      </c>
      <c r="BV141" s="28" t="e">
        <f t="shared" si="67"/>
        <v>#DIV/0!</v>
      </c>
      <c r="BW141" s="28" t="e">
        <f t="shared" si="67"/>
        <v>#DIV/0!</v>
      </c>
      <c r="BX141" s="28" t="e">
        <f t="shared" si="64"/>
        <v>#DIV/0!</v>
      </c>
      <c r="BY141" s="28" t="e">
        <f t="shared" si="68"/>
        <v>#DIV/0!</v>
      </c>
      <c r="BZ141" s="28" t="e">
        <f t="shared" si="68"/>
        <v>#DIV/0!</v>
      </c>
      <c r="CA141" s="28" t="e">
        <f t="shared" si="68"/>
        <v>#DIV/0!</v>
      </c>
      <c r="CB141" s="31">
        <v>0</v>
      </c>
      <c r="CC141" s="31">
        <v>0</v>
      </c>
      <c r="CD141" s="28">
        <v>0</v>
      </c>
      <c r="CE141" s="28">
        <v>0</v>
      </c>
      <c r="CF141" s="29">
        <f t="shared" si="83"/>
        <v>0</v>
      </c>
      <c r="CG141" s="28"/>
      <c r="CH141" s="28"/>
      <c r="CI141" s="23"/>
      <c r="CJ141" s="23"/>
      <c r="CK141" s="23"/>
      <c r="CL141" s="23"/>
      <c r="CM141" s="23"/>
      <c r="CN141" s="23"/>
      <c r="CO141" s="23"/>
      <c r="CP141" s="23"/>
      <c r="CQ141" s="25"/>
      <c r="CR141" s="25"/>
      <c r="CS141" s="25"/>
      <c r="CT141" s="25"/>
      <c r="CU141" s="25"/>
      <c r="CV141" s="25"/>
    </row>
    <row r="142" spans="1:100" s="118" customFormat="1" ht="41.4" x14ac:dyDescent="0.3">
      <c r="A142" s="103" t="s">
        <v>264</v>
      </c>
      <c r="B142" s="37"/>
      <c r="C142" s="123" t="s">
        <v>265</v>
      </c>
      <c r="D142" s="120" t="s">
        <v>266</v>
      </c>
      <c r="E142" s="29">
        <v>0</v>
      </c>
      <c r="F142" s="29">
        <v>0</v>
      </c>
      <c r="G142" s="29">
        <v>0</v>
      </c>
      <c r="H142" s="29">
        <v>0</v>
      </c>
      <c r="I142" s="29">
        <f t="shared" si="69"/>
        <v>0</v>
      </c>
      <c r="J142" s="29">
        <v>0</v>
      </c>
      <c r="K142" s="29">
        <v>0</v>
      </c>
      <c r="L142" s="29">
        <f t="shared" si="70"/>
        <v>0</v>
      </c>
      <c r="M142" s="28">
        <v>0</v>
      </c>
      <c r="N142" s="28">
        <v>0</v>
      </c>
      <c r="O142" s="28">
        <v>0</v>
      </c>
      <c r="P142" s="28">
        <v>0</v>
      </c>
      <c r="Q142" s="29">
        <f t="shared" si="71"/>
        <v>0</v>
      </c>
      <c r="R142" s="28">
        <v>0</v>
      </c>
      <c r="S142" s="28">
        <v>0</v>
      </c>
      <c r="T142" s="29">
        <f t="shared" si="72"/>
        <v>0</v>
      </c>
      <c r="U142" s="28">
        <v>0</v>
      </c>
      <c r="V142" s="28">
        <v>0</v>
      </c>
      <c r="W142" s="28">
        <v>0</v>
      </c>
      <c r="X142" s="28">
        <v>0</v>
      </c>
      <c r="Y142" s="29">
        <f t="shared" si="73"/>
        <v>0</v>
      </c>
      <c r="Z142" s="28">
        <v>0</v>
      </c>
      <c r="AA142" s="28">
        <v>0</v>
      </c>
      <c r="AB142" s="29">
        <f t="shared" si="74"/>
        <v>0</v>
      </c>
      <c r="AC142" s="29" t="e">
        <f t="shared" si="59"/>
        <v>#DIV/0!</v>
      </c>
      <c r="AD142" s="29" t="e">
        <f t="shared" si="59"/>
        <v>#DIV/0!</v>
      </c>
      <c r="AE142" s="29" t="e">
        <f t="shared" si="59"/>
        <v>#DIV/0!</v>
      </c>
      <c r="AF142" s="29" t="e">
        <f t="shared" si="59"/>
        <v>#DIV/0!</v>
      </c>
      <c r="AG142" s="29" t="e">
        <f t="shared" si="59"/>
        <v>#DIV/0!</v>
      </c>
      <c r="AH142" s="30">
        <v>0</v>
      </c>
      <c r="AI142" s="30">
        <v>0</v>
      </c>
      <c r="AJ142" s="30">
        <v>0</v>
      </c>
      <c r="AK142" s="30">
        <v>0</v>
      </c>
      <c r="AL142" s="29">
        <f t="shared" si="75"/>
        <v>0</v>
      </c>
      <c r="AM142" s="30">
        <v>0</v>
      </c>
      <c r="AN142" s="30">
        <v>0</v>
      </c>
      <c r="AO142" s="29">
        <f t="shared" si="76"/>
        <v>0</v>
      </c>
      <c r="AP142" s="28">
        <v>0</v>
      </c>
      <c r="AQ142" s="28">
        <v>0</v>
      </c>
      <c r="AR142" s="28">
        <v>0</v>
      </c>
      <c r="AS142" s="28">
        <v>0</v>
      </c>
      <c r="AT142" s="29">
        <f t="shared" si="77"/>
        <v>0</v>
      </c>
      <c r="AU142" s="28">
        <v>0</v>
      </c>
      <c r="AV142" s="28">
        <v>0</v>
      </c>
      <c r="AW142" s="29">
        <f t="shared" si="78"/>
        <v>0</v>
      </c>
      <c r="AX142" s="28">
        <v>0</v>
      </c>
      <c r="AY142" s="28">
        <v>0</v>
      </c>
      <c r="AZ142" s="28">
        <v>0</v>
      </c>
      <c r="BA142" s="28">
        <v>0</v>
      </c>
      <c r="BB142" s="29">
        <f t="shared" si="79"/>
        <v>0</v>
      </c>
      <c r="BC142" s="28">
        <v>0</v>
      </c>
      <c r="BD142" s="28">
        <v>0</v>
      </c>
      <c r="BE142" s="29">
        <f t="shared" si="80"/>
        <v>0</v>
      </c>
      <c r="BF142" s="28" t="e">
        <f t="shared" si="65"/>
        <v>#DIV/0!</v>
      </c>
      <c r="BG142" s="28" t="e">
        <f t="shared" si="65"/>
        <v>#DIV/0!</v>
      </c>
      <c r="BH142" s="28" t="e">
        <f t="shared" si="65"/>
        <v>#DIV/0!</v>
      </c>
      <c r="BI142" s="28" t="e">
        <f t="shared" si="63"/>
        <v>#DIV/0!</v>
      </c>
      <c r="BJ142" s="28" t="e">
        <f t="shared" si="66"/>
        <v>#DIV/0!</v>
      </c>
      <c r="BK142" s="28" t="e">
        <f t="shared" si="66"/>
        <v>#DIV/0!</v>
      </c>
      <c r="BL142" s="28" t="e">
        <f t="shared" si="66"/>
        <v>#DIV/0!</v>
      </c>
      <c r="BM142" s="28">
        <v>0</v>
      </c>
      <c r="BN142" s="28">
        <v>0</v>
      </c>
      <c r="BO142" s="28">
        <v>0</v>
      </c>
      <c r="BP142" s="28">
        <v>0</v>
      </c>
      <c r="BQ142" s="29">
        <f t="shared" si="81"/>
        <v>0</v>
      </c>
      <c r="BR142" s="28">
        <v>0</v>
      </c>
      <c r="BS142" s="28">
        <v>0</v>
      </c>
      <c r="BT142" s="29">
        <f t="shared" si="82"/>
        <v>0</v>
      </c>
      <c r="BU142" s="28" t="e">
        <f t="shared" si="67"/>
        <v>#DIV/0!</v>
      </c>
      <c r="BV142" s="28" t="e">
        <f t="shared" si="67"/>
        <v>#DIV/0!</v>
      </c>
      <c r="BW142" s="28" t="e">
        <f t="shared" si="67"/>
        <v>#DIV/0!</v>
      </c>
      <c r="BX142" s="28" t="e">
        <f t="shared" si="64"/>
        <v>#DIV/0!</v>
      </c>
      <c r="BY142" s="28" t="e">
        <f t="shared" si="68"/>
        <v>#DIV/0!</v>
      </c>
      <c r="BZ142" s="28" t="e">
        <f t="shared" si="68"/>
        <v>#DIV/0!</v>
      </c>
      <c r="CA142" s="28" t="e">
        <f t="shared" si="68"/>
        <v>#DIV/0!</v>
      </c>
      <c r="CB142" s="31">
        <v>0</v>
      </c>
      <c r="CC142" s="31">
        <v>0</v>
      </c>
      <c r="CD142" s="28">
        <v>0</v>
      </c>
      <c r="CE142" s="28">
        <v>0</v>
      </c>
      <c r="CF142" s="29">
        <f t="shared" si="83"/>
        <v>0</v>
      </c>
      <c r="CG142" s="28"/>
      <c r="CH142" s="28"/>
      <c r="CI142" s="40"/>
      <c r="CJ142" s="40"/>
      <c r="CK142" s="40"/>
      <c r="CL142" s="40"/>
      <c r="CM142" s="40"/>
      <c r="CN142" s="41"/>
      <c r="CO142" s="41"/>
      <c r="CP142" s="40"/>
      <c r="CQ142" s="17"/>
      <c r="CR142" s="17"/>
      <c r="CS142" s="17"/>
      <c r="CT142" s="17"/>
      <c r="CU142" s="17"/>
      <c r="CV142" s="17"/>
    </row>
    <row r="143" spans="1:100" s="26" customFormat="1" ht="14.4" x14ac:dyDescent="0.3">
      <c r="A143" s="22" t="s">
        <v>267</v>
      </c>
      <c r="B143" s="23"/>
      <c r="C143" s="24"/>
      <c r="D143" s="23"/>
      <c r="E143" s="29">
        <v>0</v>
      </c>
      <c r="F143" s="29">
        <v>0</v>
      </c>
      <c r="G143" s="29">
        <v>0</v>
      </c>
      <c r="H143" s="29">
        <v>0</v>
      </c>
      <c r="I143" s="29">
        <f t="shared" si="69"/>
        <v>0</v>
      </c>
      <c r="J143" s="29">
        <v>0</v>
      </c>
      <c r="K143" s="29">
        <v>0</v>
      </c>
      <c r="L143" s="29">
        <f t="shared" si="70"/>
        <v>0</v>
      </c>
      <c r="M143" s="28">
        <v>0</v>
      </c>
      <c r="N143" s="28">
        <v>0</v>
      </c>
      <c r="O143" s="28">
        <v>0</v>
      </c>
      <c r="P143" s="28">
        <v>0</v>
      </c>
      <c r="Q143" s="29">
        <f t="shared" si="71"/>
        <v>0</v>
      </c>
      <c r="R143" s="28">
        <v>0</v>
      </c>
      <c r="S143" s="28">
        <v>0</v>
      </c>
      <c r="T143" s="29">
        <f t="shared" si="72"/>
        <v>0</v>
      </c>
      <c r="U143" s="28">
        <v>0</v>
      </c>
      <c r="V143" s="28">
        <v>0</v>
      </c>
      <c r="W143" s="28">
        <v>0</v>
      </c>
      <c r="X143" s="28">
        <v>0</v>
      </c>
      <c r="Y143" s="29">
        <f t="shared" si="73"/>
        <v>0</v>
      </c>
      <c r="Z143" s="28">
        <v>0</v>
      </c>
      <c r="AA143" s="28">
        <v>0</v>
      </c>
      <c r="AB143" s="29">
        <f t="shared" si="74"/>
        <v>0</v>
      </c>
      <c r="AC143" s="29" t="e">
        <f t="shared" si="59"/>
        <v>#DIV/0!</v>
      </c>
      <c r="AD143" s="29" t="e">
        <f t="shared" si="59"/>
        <v>#DIV/0!</v>
      </c>
      <c r="AE143" s="29" t="e">
        <f t="shared" si="59"/>
        <v>#DIV/0!</v>
      </c>
      <c r="AF143" s="29" t="e">
        <f t="shared" si="59"/>
        <v>#DIV/0!</v>
      </c>
      <c r="AG143" s="29" t="e">
        <f t="shared" si="59"/>
        <v>#DIV/0!</v>
      </c>
      <c r="AH143" s="30">
        <v>0</v>
      </c>
      <c r="AI143" s="30">
        <v>0</v>
      </c>
      <c r="AJ143" s="30">
        <v>0</v>
      </c>
      <c r="AK143" s="30">
        <v>0</v>
      </c>
      <c r="AL143" s="29">
        <f t="shared" si="75"/>
        <v>0</v>
      </c>
      <c r="AM143" s="30">
        <v>0</v>
      </c>
      <c r="AN143" s="30">
        <v>0</v>
      </c>
      <c r="AO143" s="29">
        <f t="shared" si="76"/>
        <v>0</v>
      </c>
      <c r="AP143" s="28">
        <v>0</v>
      </c>
      <c r="AQ143" s="28">
        <v>0</v>
      </c>
      <c r="AR143" s="28">
        <v>0</v>
      </c>
      <c r="AS143" s="28">
        <v>0</v>
      </c>
      <c r="AT143" s="29">
        <f t="shared" si="77"/>
        <v>0</v>
      </c>
      <c r="AU143" s="28">
        <v>0</v>
      </c>
      <c r="AV143" s="28">
        <v>0</v>
      </c>
      <c r="AW143" s="29">
        <f t="shared" si="78"/>
        <v>0</v>
      </c>
      <c r="AX143" s="28">
        <v>0</v>
      </c>
      <c r="AY143" s="28">
        <v>0</v>
      </c>
      <c r="AZ143" s="28">
        <v>0</v>
      </c>
      <c r="BA143" s="28">
        <v>0</v>
      </c>
      <c r="BB143" s="29">
        <f t="shared" si="79"/>
        <v>0</v>
      </c>
      <c r="BC143" s="28">
        <v>0</v>
      </c>
      <c r="BD143" s="28">
        <v>0</v>
      </c>
      <c r="BE143" s="29">
        <f t="shared" si="80"/>
        <v>0</v>
      </c>
      <c r="BF143" s="28" t="e">
        <f t="shared" si="65"/>
        <v>#DIV/0!</v>
      </c>
      <c r="BG143" s="28" t="e">
        <f t="shared" si="65"/>
        <v>#DIV/0!</v>
      </c>
      <c r="BH143" s="28" t="e">
        <f t="shared" si="65"/>
        <v>#DIV/0!</v>
      </c>
      <c r="BI143" s="28" t="e">
        <f t="shared" si="63"/>
        <v>#DIV/0!</v>
      </c>
      <c r="BJ143" s="28" t="e">
        <f t="shared" si="66"/>
        <v>#DIV/0!</v>
      </c>
      <c r="BK143" s="28" t="e">
        <f t="shared" si="66"/>
        <v>#DIV/0!</v>
      </c>
      <c r="BL143" s="28" t="e">
        <f t="shared" si="66"/>
        <v>#DIV/0!</v>
      </c>
      <c r="BM143" s="28">
        <v>0</v>
      </c>
      <c r="BN143" s="28">
        <v>0</v>
      </c>
      <c r="BO143" s="28">
        <v>0</v>
      </c>
      <c r="BP143" s="28">
        <v>0</v>
      </c>
      <c r="BQ143" s="29">
        <f t="shared" si="81"/>
        <v>0</v>
      </c>
      <c r="BR143" s="28">
        <v>0</v>
      </c>
      <c r="BS143" s="28">
        <v>0</v>
      </c>
      <c r="BT143" s="29">
        <f t="shared" si="82"/>
        <v>0</v>
      </c>
      <c r="BU143" s="28" t="e">
        <f t="shared" si="67"/>
        <v>#DIV/0!</v>
      </c>
      <c r="BV143" s="28" t="e">
        <f t="shared" si="67"/>
        <v>#DIV/0!</v>
      </c>
      <c r="BW143" s="28" t="e">
        <f t="shared" si="67"/>
        <v>#DIV/0!</v>
      </c>
      <c r="BX143" s="28" t="e">
        <f t="shared" si="64"/>
        <v>#DIV/0!</v>
      </c>
      <c r="BY143" s="28" t="e">
        <f t="shared" si="68"/>
        <v>#DIV/0!</v>
      </c>
      <c r="BZ143" s="28" t="e">
        <f t="shared" si="68"/>
        <v>#DIV/0!</v>
      </c>
      <c r="CA143" s="28" t="e">
        <f t="shared" si="68"/>
        <v>#DIV/0!</v>
      </c>
      <c r="CB143" s="31">
        <v>0</v>
      </c>
      <c r="CC143" s="31">
        <v>0</v>
      </c>
      <c r="CD143" s="28">
        <v>0</v>
      </c>
      <c r="CE143" s="28">
        <v>0</v>
      </c>
      <c r="CF143" s="29">
        <f t="shared" si="83"/>
        <v>0</v>
      </c>
      <c r="CG143" s="28"/>
      <c r="CH143" s="28"/>
      <c r="CI143" s="23"/>
      <c r="CJ143" s="23"/>
      <c r="CK143" s="23"/>
      <c r="CL143" s="23"/>
      <c r="CM143" s="23"/>
      <c r="CN143" s="23"/>
      <c r="CO143" s="23"/>
      <c r="CP143" s="23"/>
      <c r="CQ143" s="25"/>
      <c r="CR143" s="25"/>
      <c r="CS143" s="25"/>
      <c r="CT143" s="25"/>
      <c r="CU143" s="25"/>
      <c r="CV143" s="25"/>
    </row>
    <row r="144" spans="1:100" s="118" customFormat="1" ht="27.6" x14ac:dyDescent="0.3">
      <c r="A144" s="103" t="s">
        <v>268</v>
      </c>
      <c r="B144" s="37"/>
      <c r="C144" s="38" t="s">
        <v>269</v>
      </c>
      <c r="D144" s="120" t="s">
        <v>270</v>
      </c>
      <c r="E144" s="29">
        <v>0</v>
      </c>
      <c r="F144" s="29">
        <v>0</v>
      </c>
      <c r="G144" s="29">
        <v>0</v>
      </c>
      <c r="H144" s="29">
        <v>0</v>
      </c>
      <c r="I144" s="29">
        <f t="shared" si="69"/>
        <v>0</v>
      </c>
      <c r="J144" s="29">
        <v>0</v>
      </c>
      <c r="K144" s="29">
        <v>0</v>
      </c>
      <c r="L144" s="29">
        <f t="shared" si="70"/>
        <v>0</v>
      </c>
      <c r="M144" s="28">
        <v>0</v>
      </c>
      <c r="N144" s="28">
        <v>0</v>
      </c>
      <c r="O144" s="28">
        <v>0</v>
      </c>
      <c r="P144" s="28">
        <v>0</v>
      </c>
      <c r="Q144" s="29">
        <f t="shared" si="71"/>
        <v>0</v>
      </c>
      <c r="R144" s="28">
        <v>0</v>
      </c>
      <c r="S144" s="28">
        <v>0</v>
      </c>
      <c r="T144" s="29">
        <f t="shared" si="72"/>
        <v>0</v>
      </c>
      <c r="U144" s="28">
        <v>0</v>
      </c>
      <c r="V144" s="28">
        <v>0</v>
      </c>
      <c r="W144" s="28">
        <v>0</v>
      </c>
      <c r="X144" s="28">
        <v>0</v>
      </c>
      <c r="Y144" s="29">
        <f t="shared" si="73"/>
        <v>0</v>
      </c>
      <c r="Z144" s="28">
        <v>0</v>
      </c>
      <c r="AA144" s="28">
        <v>0</v>
      </c>
      <c r="AB144" s="29">
        <f t="shared" si="74"/>
        <v>0</v>
      </c>
      <c r="AC144" s="29" t="e">
        <f t="shared" si="59"/>
        <v>#DIV/0!</v>
      </c>
      <c r="AD144" s="29" t="e">
        <f t="shared" si="59"/>
        <v>#DIV/0!</v>
      </c>
      <c r="AE144" s="29" t="e">
        <f t="shared" si="59"/>
        <v>#DIV/0!</v>
      </c>
      <c r="AF144" s="29" t="e">
        <f t="shared" si="59"/>
        <v>#DIV/0!</v>
      </c>
      <c r="AG144" s="29" t="e">
        <f t="shared" si="59"/>
        <v>#DIV/0!</v>
      </c>
      <c r="AH144" s="30">
        <v>0</v>
      </c>
      <c r="AI144" s="30">
        <v>0</v>
      </c>
      <c r="AJ144" s="30">
        <v>0</v>
      </c>
      <c r="AK144" s="30">
        <v>0</v>
      </c>
      <c r="AL144" s="29">
        <f t="shared" si="75"/>
        <v>0</v>
      </c>
      <c r="AM144" s="30">
        <v>0</v>
      </c>
      <c r="AN144" s="30">
        <v>0</v>
      </c>
      <c r="AO144" s="29">
        <f t="shared" si="76"/>
        <v>0</v>
      </c>
      <c r="AP144" s="28">
        <v>0</v>
      </c>
      <c r="AQ144" s="28">
        <v>0</v>
      </c>
      <c r="AR144" s="28">
        <v>0</v>
      </c>
      <c r="AS144" s="28">
        <v>0</v>
      </c>
      <c r="AT144" s="29">
        <f t="shared" si="77"/>
        <v>0</v>
      </c>
      <c r="AU144" s="28">
        <v>0</v>
      </c>
      <c r="AV144" s="28">
        <v>0</v>
      </c>
      <c r="AW144" s="29">
        <f t="shared" si="78"/>
        <v>0</v>
      </c>
      <c r="AX144" s="28">
        <v>0</v>
      </c>
      <c r="AY144" s="28">
        <v>0</v>
      </c>
      <c r="AZ144" s="28">
        <v>0</v>
      </c>
      <c r="BA144" s="28">
        <v>0</v>
      </c>
      <c r="BB144" s="29">
        <f t="shared" si="79"/>
        <v>0</v>
      </c>
      <c r="BC144" s="28">
        <v>0</v>
      </c>
      <c r="BD144" s="28">
        <v>0</v>
      </c>
      <c r="BE144" s="29">
        <f t="shared" si="80"/>
        <v>0</v>
      </c>
      <c r="BF144" s="28" t="e">
        <f t="shared" si="65"/>
        <v>#DIV/0!</v>
      </c>
      <c r="BG144" s="28" t="e">
        <f t="shared" si="65"/>
        <v>#DIV/0!</v>
      </c>
      <c r="BH144" s="28" t="e">
        <f t="shared" si="65"/>
        <v>#DIV/0!</v>
      </c>
      <c r="BI144" s="28" t="e">
        <f t="shared" si="63"/>
        <v>#DIV/0!</v>
      </c>
      <c r="BJ144" s="28" t="e">
        <f t="shared" si="66"/>
        <v>#DIV/0!</v>
      </c>
      <c r="BK144" s="28" t="e">
        <f t="shared" si="66"/>
        <v>#DIV/0!</v>
      </c>
      <c r="BL144" s="28" t="e">
        <f t="shared" si="66"/>
        <v>#DIV/0!</v>
      </c>
      <c r="BM144" s="28">
        <v>0</v>
      </c>
      <c r="BN144" s="28">
        <v>0</v>
      </c>
      <c r="BO144" s="28">
        <v>0</v>
      </c>
      <c r="BP144" s="28">
        <v>0</v>
      </c>
      <c r="BQ144" s="29">
        <f t="shared" si="81"/>
        <v>0</v>
      </c>
      <c r="BR144" s="28">
        <v>0</v>
      </c>
      <c r="BS144" s="28">
        <v>0</v>
      </c>
      <c r="BT144" s="29">
        <f t="shared" si="82"/>
        <v>0</v>
      </c>
      <c r="BU144" s="28" t="e">
        <f t="shared" si="67"/>
        <v>#DIV/0!</v>
      </c>
      <c r="BV144" s="28" t="e">
        <f t="shared" si="67"/>
        <v>#DIV/0!</v>
      </c>
      <c r="BW144" s="28" t="e">
        <f t="shared" si="67"/>
        <v>#DIV/0!</v>
      </c>
      <c r="BX144" s="28" t="e">
        <f t="shared" si="64"/>
        <v>#DIV/0!</v>
      </c>
      <c r="BY144" s="28" t="e">
        <f t="shared" si="68"/>
        <v>#DIV/0!</v>
      </c>
      <c r="BZ144" s="28" t="e">
        <f t="shared" si="68"/>
        <v>#DIV/0!</v>
      </c>
      <c r="CA144" s="28" t="e">
        <f t="shared" si="68"/>
        <v>#DIV/0!</v>
      </c>
      <c r="CB144" s="31">
        <v>0</v>
      </c>
      <c r="CC144" s="31">
        <v>0</v>
      </c>
      <c r="CD144" s="28">
        <v>0</v>
      </c>
      <c r="CE144" s="28">
        <v>0</v>
      </c>
      <c r="CF144" s="29">
        <f t="shared" si="83"/>
        <v>0</v>
      </c>
      <c r="CG144" s="28"/>
      <c r="CH144" s="28"/>
      <c r="CI144" s="40"/>
      <c r="CJ144" s="40"/>
      <c r="CK144" s="40"/>
      <c r="CL144" s="40"/>
      <c r="CM144" s="40"/>
      <c r="CN144" s="41"/>
      <c r="CO144" s="41"/>
      <c r="CP144" s="40"/>
      <c r="CQ144" s="17"/>
      <c r="CR144" s="17"/>
      <c r="CS144" s="17"/>
      <c r="CT144" s="17"/>
      <c r="CU144" s="17"/>
      <c r="CV144" s="17"/>
    </row>
    <row r="145" spans="1:101" s="117" customFormat="1" ht="28.2" thickBot="1" x14ac:dyDescent="0.35">
      <c r="A145" s="27" t="s">
        <v>271</v>
      </c>
      <c r="B145" s="115"/>
      <c r="C145" s="28" t="s">
        <v>272</v>
      </c>
      <c r="D145" s="116" t="s">
        <v>273</v>
      </c>
      <c r="E145" s="29">
        <v>0</v>
      </c>
      <c r="F145" s="29">
        <v>0</v>
      </c>
      <c r="G145" s="29">
        <v>0</v>
      </c>
      <c r="H145" s="29">
        <v>0</v>
      </c>
      <c r="I145" s="29">
        <f t="shared" si="69"/>
        <v>0</v>
      </c>
      <c r="J145" s="29">
        <v>0</v>
      </c>
      <c r="K145" s="29">
        <v>0</v>
      </c>
      <c r="L145" s="29">
        <f t="shared" si="70"/>
        <v>0</v>
      </c>
      <c r="M145" s="28">
        <v>0</v>
      </c>
      <c r="N145" s="28">
        <v>0</v>
      </c>
      <c r="O145" s="28">
        <v>0</v>
      </c>
      <c r="P145" s="28">
        <v>0</v>
      </c>
      <c r="Q145" s="29">
        <f t="shared" si="71"/>
        <v>0</v>
      </c>
      <c r="R145" s="28">
        <v>0</v>
      </c>
      <c r="S145" s="28">
        <v>0</v>
      </c>
      <c r="T145" s="29">
        <f t="shared" si="72"/>
        <v>0</v>
      </c>
      <c r="U145" s="28">
        <v>0</v>
      </c>
      <c r="V145" s="28">
        <v>0</v>
      </c>
      <c r="W145" s="28">
        <v>0</v>
      </c>
      <c r="X145" s="28">
        <v>0</v>
      </c>
      <c r="Y145" s="29">
        <f t="shared" si="73"/>
        <v>0</v>
      </c>
      <c r="Z145" s="28">
        <v>0</v>
      </c>
      <c r="AA145" s="28">
        <v>0</v>
      </c>
      <c r="AB145" s="29">
        <f t="shared" si="74"/>
        <v>0</v>
      </c>
      <c r="AC145" s="29" t="e">
        <f t="shared" si="59"/>
        <v>#DIV/0!</v>
      </c>
      <c r="AD145" s="29" t="e">
        <f t="shared" si="59"/>
        <v>#DIV/0!</v>
      </c>
      <c r="AE145" s="29" t="e">
        <f t="shared" si="59"/>
        <v>#DIV/0!</v>
      </c>
      <c r="AF145" s="29" t="e">
        <f t="shared" si="59"/>
        <v>#DIV/0!</v>
      </c>
      <c r="AG145" s="29" t="e">
        <f t="shared" si="59"/>
        <v>#DIV/0!</v>
      </c>
      <c r="AH145" s="30">
        <v>0</v>
      </c>
      <c r="AI145" s="30">
        <v>0</v>
      </c>
      <c r="AJ145" s="30">
        <v>0</v>
      </c>
      <c r="AK145" s="30">
        <v>0</v>
      </c>
      <c r="AL145" s="29">
        <f t="shared" si="75"/>
        <v>0</v>
      </c>
      <c r="AM145" s="30">
        <v>0</v>
      </c>
      <c r="AN145" s="30">
        <v>0</v>
      </c>
      <c r="AO145" s="29">
        <f t="shared" si="76"/>
        <v>0</v>
      </c>
      <c r="AP145" s="28">
        <v>0</v>
      </c>
      <c r="AQ145" s="28">
        <v>0</v>
      </c>
      <c r="AR145" s="28">
        <v>0</v>
      </c>
      <c r="AS145" s="28">
        <v>0</v>
      </c>
      <c r="AT145" s="29">
        <f t="shared" si="77"/>
        <v>0</v>
      </c>
      <c r="AU145" s="28">
        <v>0</v>
      </c>
      <c r="AV145" s="28">
        <v>0</v>
      </c>
      <c r="AW145" s="29">
        <f t="shared" si="78"/>
        <v>0</v>
      </c>
      <c r="AX145" s="28">
        <v>0</v>
      </c>
      <c r="AY145" s="28">
        <v>0</v>
      </c>
      <c r="AZ145" s="28">
        <v>0</v>
      </c>
      <c r="BA145" s="28">
        <v>0</v>
      </c>
      <c r="BB145" s="29">
        <f t="shared" si="79"/>
        <v>0</v>
      </c>
      <c r="BC145" s="28">
        <v>0</v>
      </c>
      <c r="BD145" s="28">
        <v>0</v>
      </c>
      <c r="BE145" s="29">
        <f t="shared" si="80"/>
        <v>0</v>
      </c>
      <c r="BF145" s="28" t="e">
        <f t="shared" si="65"/>
        <v>#DIV/0!</v>
      </c>
      <c r="BG145" s="28" t="e">
        <f t="shared" si="65"/>
        <v>#DIV/0!</v>
      </c>
      <c r="BH145" s="28" t="e">
        <f t="shared" si="65"/>
        <v>#DIV/0!</v>
      </c>
      <c r="BI145" s="28" t="e">
        <f t="shared" si="63"/>
        <v>#DIV/0!</v>
      </c>
      <c r="BJ145" s="28" t="e">
        <f t="shared" si="66"/>
        <v>#DIV/0!</v>
      </c>
      <c r="BK145" s="28" t="e">
        <f t="shared" si="66"/>
        <v>#DIV/0!</v>
      </c>
      <c r="BL145" s="28" t="e">
        <f t="shared" si="66"/>
        <v>#DIV/0!</v>
      </c>
      <c r="BM145" s="28">
        <v>0</v>
      </c>
      <c r="BN145" s="28">
        <v>0</v>
      </c>
      <c r="BO145" s="28">
        <v>0</v>
      </c>
      <c r="BP145" s="28">
        <v>0</v>
      </c>
      <c r="BQ145" s="29">
        <f t="shared" si="81"/>
        <v>0</v>
      </c>
      <c r="BR145" s="28">
        <v>0</v>
      </c>
      <c r="BS145" s="28">
        <v>0</v>
      </c>
      <c r="BT145" s="29">
        <f t="shared" si="82"/>
        <v>0</v>
      </c>
      <c r="BU145" s="28" t="e">
        <f t="shared" si="67"/>
        <v>#DIV/0!</v>
      </c>
      <c r="BV145" s="28" t="e">
        <f t="shared" si="67"/>
        <v>#DIV/0!</v>
      </c>
      <c r="BW145" s="28" t="e">
        <f t="shared" si="67"/>
        <v>#DIV/0!</v>
      </c>
      <c r="BX145" s="28" t="e">
        <f t="shared" si="64"/>
        <v>#DIV/0!</v>
      </c>
      <c r="BY145" s="28" t="e">
        <f t="shared" si="68"/>
        <v>#DIV/0!</v>
      </c>
      <c r="BZ145" s="28" t="e">
        <f t="shared" si="68"/>
        <v>#DIV/0!</v>
      </c>
      <c r="CA145" s="28" t="e">
        <f t="shared" si="68"/>
        <v>#DIV/0!</v>
      </c>
      <c r="CB145" s="31">
        <v>0</v>
      </c>
      <c r="CC145" s="31">
        <v>0</v>
      </c>
      <c r="CD145" s="28">
        <v>0</v>
      </c>
      <c r="CE145" s="28">
        <v>0</v>
      </c>
      <c r="CF145" s="29">
        <f t="shared" si="83"/>
        <v>0</v>
      </c>
      <c r="CG145" s="28"/>
      <c r="CH145" s="28"/>
      <c r="CI145" s="32"/>
      <c r="CJ145" s="32"/>
      <c r="CK145" s="32"/>
      <c r="CL145" s="32"/>
      <c r="CM145" s="32"/>
      <c r="CN145" s="33"/>
      <c r="CO145" s="33"/>
      <c r="CP145" s="32"/>
      <c r="CQ145" s="34"/>
      <c r="CR145" s="34"/>
      <c r="CS145" s="34"/>
      <c r="CT145" s="34"/>
      <c r="CU145" s="34"/>
      <c r="CV145" s="34"/>
    </row>
    <row r="146" spans="1:101" s="148" customFormat="1" ht="28.2" thickBot="1" x14ac:dyDescent="0.3">
      <c r="A146" s="289" t="s">
        <v>337</v>
      </c>
      <c r="B146" s="290" t="s">
        <v>338</v>
      </c>
      <c r="C146" s="290" t="s">
        <v>165</v>
      </c>
      <c r="D146" s="290" t="s">
        <v>339</v>
      </c>
      <c r="E146" s="291"/>
      <c r="F146" s="291"/>
      <c r="G146" s="291"/>
      <c r="H146" s="291"/>
      <c r="I146" s="29">
        <f t="shared" si="69"/>
        <v>0</v>
      </c>
      <c r="J146" s="291"/>
      <c r="K146" s="291"/>
      <c r="L146" s="275">
        <f t="shared" si="70"/>
        <v>0</v>
      </c>
      <c r="M146" s="291"/>
      <c r="N146" s="291"/>
      <c r="Q146" s="29">
        <f t="shared" si="71"/>
        <v>0</v>
      </c>
      <c r="T146" s="29">
        <f t="shared" si="72"/>
        <v>0</v>
      </c>
      <c r="Y146" s="29">
        <f t="shared" si="73"/>
        <v>0</v>
      </c>
      <c r="AB146" s="29">
        <f t="shared" si="74"/>
        <v>0</v>
      </c>
      <c r="AC146" s="275" t="e">
        <f t="shared" si="59"/>
        <v>#DIV/0!</v>
      </c>
      <c r="AD146" s="275" t="e">
        <f t="shared" si="59"/>
        <v>#DIV/0!</v>
      </c>
      <c r="AE146" s="275" t="e">
        <f t="shared" si="59"/>
        <v>#DIV/0!</v>
      </c>
      <c r="AF146" s="275" t="e">
        <f t="shared" si="59"/>
        <v>#DIV/0!</v>
      </c>
      <c r="AG146" s="275" t="e">
        <f t="shared" si="59"/>
        <v>#DIV/0!</v>
      </c>
      <c r="AH146" s="291"/>
      <c r="AI146" s="291"/>
      <c r="AJ146" s="291"/>
      <c r="AK146" s="291"/>
      <c r="AL146" s="29">
        <f t="shared" si="75"/>
        <v>0</v>
      </c>
      <c r="AM146" s="291"/>
      <c r="AN146" s="147"/>
      <c r="AO146" s="275">
        <f t="shared" si="76"/>
        <v>0</v>
      </c>
      <c r="AP146" s="147"/>
      <c r="AQ146" s="147"/>
      <c r="AR146" s="147"/>
      <c r="AS146" s="147"/>
      <c r="AT146" s="29">
        <f t="shared" si="77"/>
        <v>0</v>
      </c>
      <c r="AU146" s="147"/>
      <c r="AV146" s="147"/>
      <c r="AW146" s="29">
        <f t="shared" si="78"/>
        <v>0</v>
      </c>
      <c r="AX146" s="147"/>
      <c r="AY146" s="147">
        <v>0</v>
      </c>
      <c r="AZ146" s="147"/>
      <c r="BA146" s="147"/>
      <c r="BB146" s="29">
        <f t="shared" si="79"/>
        <v>0</v>
      </c>
      <c r="BC146" s="147"/>
      <c r="BD146" s="147"/>
      <c r="BE146" s="275">
        <f t="shared" si="80"/>
        <v>0</v>
      </c>
      <c r="BF146" s="276" t="e">
        <f t="shared" si="65"/>
        <v>#DIV/0!</v>
      </c>
      <c r="BG146" s="276" t="e">
        <f t="shared" si="65"/>
        <v>#DIV/0!</v>
      </c>
      <c r="BH146" s="276" t="e">
        <f t="shared" si="65"/>
        <v>#DIV/0!</v>
      </c>
      <c r="BI146" s="276" t="e">
        <f t="shared" si="63"/>
        <v>#DIV/0!</v>
      </c>
      <c r="BJ146" s="276" t="e">
        <f t="shared" si="66"/>
        <v>#DIV/0!</v>
      </c>
      <c r="BK146" s="276" t="e">
        <f t="shared" si="66"/>
        <v>#DIV/0!</v>
      </c>
      <c r="BL146" s="276" t="e">
        <f t="shared" si="66"/>
        <v>#DIV/0!</v>
      </c>
      <c r="BM146" s="147"/>
      <c r="BN146" s="147"/>
      <c r="BO146" s="147"/>
      <c r="BP146" s="147"/>
      <c r="BQ146" s="29">
        <f t="shared" si="81"/>
        <v>0</v>
      </c>
      <c r="BR146" s="147"/>
      <c r="BS146" s="147"/>
      <c r="BT146" s="29">
        <f t="shared" si="82"/>
        <v>0</v>
      </c>
      <c r="BU146" s="276" t="e">
        <f t="shared" si="67"/>
        <v>#DIV/0!</v>
      </c>
      <c r="BV146" s="276" t="e">
        <f t="shared" si="67"/>
        <v>#DIV/0!</v>
      </c>
      <c r="BW146" s="276" t="e">
        <f t="shared" si="67"/>
        <v>#DIV/0!</v>
      </c>
      <c r="BX146" s="276" t="e">
        <f t="shared" si="64"/>
        <v>#DIV/0!</v>
      </c>
      <c r="BY146" s="276" t="e">
        <f t="shared" si="68"/>
        <v>#DIV/0!</v>
      </c>
      <c r="BZ146" s="276" t="e">
        <f t="shared" si="68"/>
        <v>#DIV/0!</v>
      </c>
      <c r="CA146" s="276" t="e">
        <f t="shared" si="68"/>
        <v>#DIV/0!</v>
      </c>
      <c r="CB146" s="147"/>
      <c r="CC146" s="147"/>
      <c r="CD146" s="147"/>
      <c r="CE146" s="147"/>
      <c r="CF146" s="275">
        <f t="shared" si="83"/>
        <v>0</v>
      </c>
      <c r="CG146" s="291"/>
      <c r="CH146" s="291"/>
      <c r="CI146" s="291"/>
      <c r="CJ146" s="291"/>
      <c r="CK146" s="291"/>
      <c r="CL146" s="291"/>
    </row>
    <row r="147" spans="1:101" s="26" customFormat="1" ht="14.4" x14ac:dyDescent="0.3">
      <c r="A147" s="22" t="s">
        <v>274</v>
      </c>
      <c r="B147" s="23"/>
      <c r="C147" s="24"/>
      <c r="D147" s="23"/>
      <c r="E147" s="29">
        <v>0</v>
      </c>
      <c r="F147" s="29">
        <v>0</v>
      </c>
      <c r="G147" s="29">
        <v>0</v>
      </c>
      <c r="H147" s="29">
        <v>0</v>
      </c>
      <c r="I147" s="29">
        <f t="shared" si="69"/>
        <v>0</v>
      </c>
      <c r="J147" s="29">
        <v>0</v>
      </c>
      <c r="K147" s="29">
        <v>0</v>
      </c>
      <c r="L147" s="29">
        <f t="shared" si="70"/>
        <v>0</v>
      </c>
      <c r="M147" s="28">
        <v>0</v>
      </c>
      <c r="N147" s="28">
        <v>0</v>
      </c>
      <c r="O147" s="28">
        <v>0</v>
      </c>
      <c r="P147" s="28">
        <v>0</v>
      </c>
      <c r="Q147" s="29">
        <f t="shared" si="71"/>
        <v>0</v>
      </c>
      <c r="R147" s="28">
        <v>0</v>
      </c>
      <c r="S147" s="28">
        <v>0</v>
      </c>
      <c r="T147" s="29">
        <f t="shared" si="72"/>
        <v>0</v>
      </c>
      <c r="U147" s="28">
        <v>0</v>
      </c>
      <c r="V147" s="28">
        <v>0</v>
      </c>
      <c r="W147" s="28">
        <v>0</v>
      </c>
      <c r="X147" s="28">
        <v>0</v>
      </c>
      <c r="Y147" s="29">
        <f t="shared" si="73"/>
        <v>0</v>
      </c>
      <c r="Z147" s="28">
        <v>0</v>
      </c>
      <c r="AA147" s="28">
        <v>0</v>
      </c>
      <c r="AB147" s="29">
        <f t="shared" si="74"/>
        <v>0</v>
      </c>
      <c r="AC147" s="29" t="e">
        <f t="shared" si="59"/>
        <v>#DIV/0!</v>
      </c>
      <c r="AD147" s="29" t="e">
        <f t="shared" si="59"/>
        <v>#DIV/0!</v>
      </c>
      <c r="AE147" s="29" t="e">
        <f t="shared" si="59"/>
        <v>#DIV/0!</v>
      </c>
      <c r="AF147" s="29" t="e">
        <f t="shared" si="59"/>
        <v>#DIV/0!</v>
      </c>
      <c r="AG147" s="29" t="e">
        <f t="shared" si="59"/>
        <v>#DIV/0!</v>
      </c>
      <c r="AH147" s="30">
        <v>0</v>
      </c>
      <c r="AI147" s="30">
        <v>0</v>
      </c>
      <c r="AJ147" s="30">
        <v>0</v>
      </c>
      <c r="AK147" s="30">
        <v>0</v>
      </c>
      <c r="AL147" s="29">
        <f t="shared" si="75"/>
        <v>0</v>
      </c>
      <c r="AM147" s="30">
        <v>0</v>
      </c>
      <c r="AN147" s="30">
        <v>0</v>
      </c>
      <c r="AO147" s="29">
        <f t="shared" si="76"/>
        <v>0</v>
      </c>
      <c r="AP147" s="28">
        <v>0</v>
      </c>
      <c r="AQ147" s="28">
        <v>0</v>
      </c>
      <c r="AR147" s="28">
        <v>0</v>
      </c>
      <c r="AS147" s="28">
        <v>0</v>
      </c>
      <c r="AT147" s="29">
        <f t="shared" si="77"/>
        <v>0</v>
      </c>
      <c r="AU147" s="28">
        <v>0</v>
      </c>
      <c r="AV147" s="28">
        <v>0</v>
      </c>
      <c r="AW147" s="29">
        <f t="shared" si="78"/>
        <v>0</v>
      </c>
      <c r="AX147" s="28">
        <v>0</v>
      </c>
      <c r="AY147" s="28">
        <v>0</v>
      </c>
      <c r="AZ147" s="28">
        <v>0</v>
      </c>
      <c r="BA147" s="28">
        <v>0</v>
      </c>
      <c r="BB147" s="29">
        <f t="shared" si="79"/>
        <v>0</v>
      </c>
      <c r="BC147" s="28">
        <v>0</v>
      </c>
      <c r="BD147" s="28">
        <v>0</v>
      </c>
      <c r="BE147" s="29">
        <f t="shared" si="80"/>
        <v>0</v>
      </c>
      <c r="BF147" s="28" t="e">
        <f t="shared" si="65"/>
        <v>#DIV/0!</v>
      </c>
      <c r="BG147" s="28" t="e">
        <f t="shared" si="65"/>
        <v>#DIV/0!</v>
      </c>
      <c r="BH147" s="28" t="e">
        <f t="shared" si="65"/>
        <v>#DIV/0!</v>
      </c>
      <c r="BI147" s="28" t="e">
        <f t="shared" si="63"/>
        <v>#DIV/0!</v>
      </c>
      <c r="BJ147" s="28" t="e">
        <f t="shared" si="66"/>
        <v>#DIV/0!</v>
      </c>
      <c r="BK147" s="28" t="e">
        <f t="shared" si="66"/>
        <v>#DIV/0!</v>
      </c>
      <c r="BL147" s="28" t="e">
        <f t="shared" si="66"/>
        <v>#DIV/0!</v>
      </c>
      <c r="BM147" s="28">
        <v>0</v>
      </c>
      <c r="BN147" s="28">
        <v>0</v>
      </c>
      <c r="BO147" s="28">
        <v>0</v>
      </c>
      <c r="BP147" s="28">
        <v>0</v>
      </c>
      <c r="BQ147" s="29">
        <f t="shared" si="81"/>
        <v>0</v>
      </c>
      <c r="BR147" s="28">
        <v>0</v>
      </c>
      <c r="BS147" s="28">
        <v>0</v>
      </c>
      <c r="BT147" s="29">
        <f t="shared" si="82"/>
        <v>0</v>
      </c>
      <c r="BU147" s="28" t="e">
        <f t="shared" si="67"/>
        <v>#DIV/0!</v>
      </c>
      <c r="BV147" s="28" t="e">
        <f t="shared" si="67"/>
        <v>#DIV/0!</v>
      </c>
      <c r="BW147" s="28" t="e">
        <f t="shared" si="67"/>
        <v>#DIV/0!</v>
      </c>
      <c r="BX147" s="28" t="e">
        <f t="shared" si="64"/>
        <v>#DIV/0!</v>
      </c>
      <c r="BY147" s="28" t="e">
        <f t="shared" si="68"/>
        <v>#DIV/0!</v>
      </c>
      <c r="BZ147" s="28" t="e">
        <f t="shared" si="68"/>
        <v>#DIV/0!</v>
      </c>
      <c r="CA147" s="28" t="e">
        <f t="shared" si="68"/>
        <v>#DIV/0!</v>
      </c>
      <c r="CB147" s="31">
        <v>0</v>
      </c>
      <c r="CC147" s="31">
        <v>0</v>
      </c>
      <c r="CD147" s="28">
        <v>0</v>
      </c>
      <c r="CE147" s="28">
        <v>0</v>
      </c>
      <c r="CF147" s="29">
        <f t="shared" si="83"/>
        <v>0</v>
      </c>
      <c r="CG147" s="28"/>
      <c r="CH147" s="28"/>
      <c r="CI147" s="23"/>
      <c r="CJ147" s="23"/>
      <c r="CK147" s="23"/>
      <c r="CL147" s="23"/>
      <c r="CM147" s="23"/>
      <c r="CN147" s="23"/>
      <c r="CO147" s="23"/>
      <c r="CP147" s="23"/>
      <c r="CQ147" s="25"/>
      <c r="CR147" s="25"/>
      <c r="CS147" s="25"/>
      <c r="CT147" s="25"/>
      <c r="CU147" s="25"/>
      <c r="CV147" s="25"/>
    </row>
    <row r="148" spans="1:101" s="125" customFormat="1" x14ac:dyDescent="0.3">
      <c r="A148" s="124" t="s">
        <v>275</v>
      </c>
      <c r="C148" s="124"/>
      <c r="E148" s="29">
        <v>0</v>
      </c>
      <c r="F148" s="29">
        <v>0</v>
      </c>
      <c r="G148" s="29">
        <v>0</v>
      </c>
      <c r="H148" s="29">
        <v>0</v>
      </c>
      <c r="I148" s="29">
        <f t="shared" si="69"/>
        <v>0</v>
      </c>
      <c r="J148" s="29">
        <v>0</v>
      </c>
      <c r="K148" s="29">
        <v>0</v>
      </c>
      <c r="L148" s="29">
        <f t="shared" si="70"/>
        <v>0</v>
      </c>
      <c r="M148" s="28">
        <v>0</v>
      </c>
      <c r="N148" s="28">
        <v>0</v>
      </c>
      <c r="O148" s="28">
        <v>0</v>
      </c>
      <c r="P148" s="28">
        <v>0</v>
      </c>
      <c r="Q148" s="29">
        <f t="shared" si="71"/>
        <v>0</v>
      </c>
      <c r="R148" s="28">
        <v>0</v>
      </c>
      <c r="S148" s="28">
        <v>0</v>
      </c>
      <c r="T148" s="29">
        <f t="shared" si="72"/>
        <v>0</v>
      </c>
      <c r="U148" s="28">
        <v>0</v>
      </c>
      <c r="V148" s="28">
        <v>0</v>
      </c>
      <c r="W148" s="28">
        <v>0</v>
      </c>
      <c r="X148" s="28">
        <v>0</v>
      </c>
      <c r="Y148" s="29">
        <f t="shared" si="73"/>
        <v>0</v>
      </c>
      <c r="Z148" s="28">
        <v>0</v>
      </c>
      <c r="AA148" s="28">
        <v>0</v>
      </c>
      <c r="AB148" s="29">
        <f t="shared" si="74"/>
        <v>0</v>
      </c>
      <c r="AC148" s="29" t="e">
        <f t="shared" si="59"/>
        <v>#DIV/0!</v>
      </c>
      <c r="AD148" s="29" t="e">
        <f t="shared" si="59"/>
        <v>#DIV/0!</v>
      </c>
      <c r="AE148" s="29" t="e">
        <f t="shared" si="59"/>
        <v>#DIV/0!</v>
      </c>
      <c r="AF148" s="29" t="e">
        <f t="shared" si="59"/>
        <v>#DIV/0!</v>
      </c>
      <c r="AG148" s="29" t="e">
        <f t="shared" si="59"/>
        <v>#DIV/0!</v>
      </c>
      <c r="AH148" s="30">
        <v>0</v>
      </c>
      <c r="AI148" s="30">
        <v>0</v>
      </c>
      <c r="AJ148" s="30">
        <v>0</v>
      </c>
      <c r="AK148" s="30">
        <v>0</v>
      </c>
      <c r="AL148" s="29">
        <f t="shared" si="75"/>
        <v>0</v>
      </c>
      <c r="AM148" s="30">
        <v>0</v>
      </c>
      <c r="AN148" s="30">
        <v>0</v>
      </c>
      <c r="AO148" s="29">
        <f t="shared" si="76"/>
        <v>0</v>
      </c>
      <c r="AP148" s="28">
        <v>0</v>
      </c>
      <c r="AQ148" s="28">
        <v>0</v>
      </c>
      <c r="AR148" s="28">
        <v>0</v>
      </c>
      <c r="AS148" s="28">
        <v>0</v>
      </c>
      <c r="AT148" s="29">
        <f t="shared" si="77"/>
        <v>0</v>
      </c>
      <c r="AU148" s="28">
        <v>0</v>
      </c>
      <c r="AV148" s="28">
        <v>0</v>
      </c>
      <c r="AW148" s="29">
        <f t="shared" si="78"/>
        <v>0</v>
      </c>
      <c r="AX148" s="28">
        <v>0</v>
      </c>
      <c r="AY148" s="28">
        <v>0</v>
      </c>
      <c r="AZ148" s="28">
        <v>0</v>
      </c>
      <c r="BA148" s="28">
        <v>0</v>
      </c>
      <c r="BB148" s="29">
        <f t="shared" si="79"/>
        <v>0</v>
      </c>
      <c r="BC148" s="28">
        <v>0</v>
      </c>
      <c r="BD148" s="28">
        <v>0</v>
      </c>
      <c r="BE148" s="29">
        <f t="shared" si="80"/>
        <v>0</v>
      </c>
      <c r="BF148" s="28" t="e">
        <f t="shared" si="65"/>
        <v>#DIV/0!</v>
      </c>
      <c r="BG148" s="28" t="e">
        <f t="shared" si="65"/>
        <v>#DIV/0!</v>
      </c>
      <c r="BH148" s="28" t="e">
        <f t="shared" si="65"/>
        <v>#DIV/0!</v>
      </c>
      <c r="BI148" s="28" t="e">
        <f t="shared" si="63"/>
        <v>#DIV/0!</v>
      </c>
      <c r="BJ148" s="28" t="e">
        <f t="shared" si="66"/>
        <v>#DIV/0!</v>
      </c>
      <c r="BK148" s="28" t="e">
        <f t="shared" si="66"/>
        <v>#DIV/0!</v>
      </c>
      <c r="BL148" s="28" t="e">
        <f t="shared" si="66"/>
        <v>#DIV/0!</v>
      </c>
      <c r="BM148" s="28">
        <v>0</v>
      </c>
      <c r="BN148" s="28">
        <v>0</v>
      </c>
      <c r="BO148" s="28">
        <v>0</v>
      </c>
      <c r="BP148" s="28">
        <v>0</v>
      </c>
      <c r="BQ148" s="29">
        <f t="shared" si="81"/>
        <v>0</v>
      </c>
      <c r="BR148" s="28">
        <v>0</v>
      </c>
      <c r="BS148" s="28">
        <v>0</v>
      </c>
      <c r="BT148" s="29">
        <f t="shared" si="82"/>
        <v>0</v>
      </c>
      <c r="BU148" s="28" t="e">
        <f t="shared" si="67"/>
        <v>#DIV/0!</v>
      </c>
      <c r="BV148" s="28" t="e">
        <f t="shared" si="67"/>
        <v>#DIV/0!</v>
      </c>
      <c r="BW148" s="28" t="e">
        <f t="shared" si="67"/>
        <v>#DIV/0!</v>
      </c>
      <c r="BX148" s="28" t="e">
        <f t="shared" si="64"/>
        <v>#DIV/0!</v>
      </c>
      <c r="BY148" s="28" t="e">
        <f t="shared" si="68"/>
        <v>#DIV/0!</v>
      </c>
      <c r="BZ148" s="28" t="e">
        <f t="shared" si="68"/>
        <v>#DIV/0!</v>
      </c>
      <c r="CA148" s="28" t="e">
        <f t="shared" si="68"/>
        <v>#DIV/0!</v>
      </c>
      <c r="CB148" s="31">
        <v>0</v>
      </c>
      <c r="CC148" s="31">
        <v>0</v>
      </c>
      <c r="CD148" s="28">
        <v>0</v>
      </c>
      <c r="CE148" s="28">
        <v>0</v>
      </c>
      <c r="CF148" s="29">
        <f t="shared" si="83"/>
        <v>0</v>
      </c>
      <c r="CG148" s="28"/>
      <c r="CH148" s="28"/>
      <c r="CN148" s="126"/>
      <c r="CO148" s="126"/>
      <c r="CQ148" s="127"/>
      <c r="CR148" s="127"/>
      <c r="CS148" s="127"/>
      <c r="CT148" s="127"/>
      <c r="CU148" s="127"/>
      <c r="CV148" s="127"/>
      <c r="CW148" s="128"/>
    </row>
    <row r="149" spans="1:101" s="17" customFormat="1" ht="27.6" x14ac:dyDescent="0.3">
      <c r="A149" s="129" t="s">
        <v>276</v>
      </c>
      <c r="B149" s="125"/>
      <c r="C149" s="124" t="s">
        <v>176</v>
      </c>
      <c r="D149" s="124" t="s">
        <v>277</v>
      </c>
      <c r="E149" s="29">
        <v>0</v>
      </c>
      <c r="F149" s="29">
        <v>0</v>
      </c>
      <c r="G149" s="29">
        <v>0</v>
      </c>
      <c r="H149" s="29">
        <v>6</v>
      </c>
      <c r="I149" s="29">
        <f t="shared" si="69"/>
        <v>6</v>
      </c>
      <c r="J149" s="29">
        <v>3</v>
      </c>
      <c r="K149" s="29">
        <v>3</v>
      </c>
      <c r="L149" s="29">
        <f t="shared" si="70"/>
        <v>6</v>
      </c>
      <c r="M149" s="28">
        <v>0</v>
      </c>
      <c r="N149" s="28">
        <v>6</v>
      </c>
      <c r="O149" s="28">
        <v>0</v>
      </c>
      <c r="P149" s="28">
        <v>0</v>
      </c>
      <c r="Q149" s="29">
        <f t="shared" si="71"/>
        <v>6</v>
      </c>
      <c r="R149" s="28">
        <v>1</v>
      </c>
      <c r="S149" s="28">
        <v>5</v>
      </c>
      <c r="T149" s="29">
        <f t="shared" si="72"/>
        <v>6</v>
      </c>
      <c r="U149" s="28">
        <v>0</v>
      </c>
      <c r="V149" s="28">
        <v>6</v>
      </c>
      <c r="W149" s="28">
        <v>0</v>
      </c>
      <c r="X149" s="28">
        <v>0</v>
      </c>
      <c r="Y149" s="29">
        <f t="shared" si="73"/>
        <v>6</v>
      </c>
      <c r="Z149" s="28">
        <v>1</v>
      </c>
      <c r="AA149" s="28">
        <v>5</v>
      </c>
      <c r="AB149" s="29">
        <f t="shared" si="74"/>
        <v>6</v>
      </c>
      <c r="AC149" s="29" t="e">
        <f t="shared" si="59"/>
        <v>#DIV/0!</v>
      </c>
      <c r="AD149" s="29">
        <f t="shared" si="59"/>
        <v>100</v>
      </c>
      <c r="AE149" s="29" t="e">
        <f t="shared" si="59"/>
        <v>#DIV/0!</v>
      </c>
      <c r="AF149" s="29" t="e">
        <f t="shared" si="59"/>
        <v>#DIV/0!</v>
      </c>
      <c r="AG149" s="29">
        <f t="shared" si="59"/>
        <v>100</v>
      </c>
      <c r="AH149" s="30">
        <v>0</v>
      </c>
      <c r="AI149" s="30">
        <v>0</v>
      </c>
      <c r="AJ149" s="30">
        <v>0</v>
      </c>
      <c r="AK149" s="30">
        <v>4.6500000000000004</v>
      </c>
      <c r="AL149" s="29">
        <f t="shared" si="75"/>
        <v>4.6500000000000004</v>
      </c>
      <c r="AM149" s="30">
        <v>3.5</v>
      </c>
      <c r="AN149" s="30">
        <v>1.1499999999999999</v>
      </c>
      <c r="AO149" s="29">
        <f t="shared" si="76"/>
        <v>4.6500000000000004</v>
      </c>
      <c r="AP149" s="28">
        <v>5.76</v>
      </c>
      <c r="AQ149" s="28">
        <v>0</v>
      </c>
      <c r="AR149" s="28">
        <v>0</v>
      </c>
      <c r="AS149" s="28">
        <v>0</v>
      </c>
      <c r="AT149" s="29">
        <f t="shared" si="77"/>
        <v>5.76</v>
      </c>
      <c r="AU149" s="28">
        <v>0.75</v>
      </c>
      <c r="AV149" s="28">
        <v>5.01</v>
      </c>
      <c r="AW149" s="29">
        <f t="shared" si="78"/>
        <v>5.76</v>
      </c>
      <c r="AX149" s="28">
        <v>5.76</v>
      </c>
      <c r="AY149" s="28">
        <v>0</v>
      </c>
      <c r="AZ149" s="28">
        <v>0</v>
      </c>
      <c r="BA149" s="28">
        <v>0</v>
      </c>
      <c r="BB149" s="30">
        <f t="shared" si="79"/>
        <v>5.76</v>
      </c>
      <c r="BC149" s="28">
        <v>0.75</v>
      </c>
      <c r="BD149" s="28">
        <v>5.01</v>
      </c>
      <c r="BE149" s="30">
        <f t="shared" si="80"/>
        <v>5.76</v>
      </c>
      <c r="BF149" s="28">
        <f t="shared" si="65"/>
        <v>100</v>
      </c>
      <c r="BG149" s="28" t="e">
        <f t="shared" si="65"/>
        <v>#DIV/0!</v>
      </c>
      <c r="BH149" s="28" t="e">
        <f t="shared" si="65"/>
        <v>#DIV/0!</v>
      </c>
      <c r="BI149" s="28" t="e">
        <f t="shared" si="63"/>
        <v>#DIV/0!</v>
      </c>
      <c r="BJ149" s="28">
        <f t="shared" si="66"/>
        <v>100</v>
      </c>
      <c r="BK149" s="28">
        <f t="shared" si="66"/>
        <v>100</v>
      </c>
      <c r="BL149" s="28">
        <f t="shared" si="66"/>
        <v>100</v>
      </c>
      <c r="BM149" s="28">
        <v>0</v>
      </c>
      <c r="BN149" s="28">
        <v>0</v>
      </c>
      <c r="BO149" s="28">
        <v>0</v>
      </c>
      <c r="BP149" s="28">
        <v>0</v>
      </c>
      <c r="BQ149" s="29">
        <f t="shared" si="81"/>
        <v>0</v>
      </c>
      <c r="BR149" s="28">
        <v>0</v>
      </c>
      <c r="BS149" s="28">
        <v>0</v>
      </c>
      <c r="BT149" s="29">
        <f t="shared" si="82"/>
        <v>0</v>
      </c>
      <c r="BU149" s="28">
        <f t="shared" si="67"/>
        <v>0</v>
      </c>
      <c r="BV149" s="28" t="e">
        <f t="shared" si="67"/>
        <v>#DIV/0!</v>
      </c>
      <c r="BW149" s="28" t="e">
        <f t="shared" si="67"/>
        <v>#DIV/0!</v>
      </c>
      <c r="BX149" s="28" t="e">
        <f t="shared" si="64"/>
        <v>#DIV/0!</v>
      </c>
      <c r="BY149" s="28">
        <f t="shared" si="68"/>
        <v>0</v>
      </c>
      <c r="BZ149" s="28">
        <f t="shared" si="68"/>
        <v>0</v>
      </c>
      <c r="CA149" s="28">
        <f t="shared" si="68"/>
        <v>0</v>
      </c>
      <c r="CB149" s="31">
        <v>0</v>
      </c>
      <c r="CC149" s="31">
        <v>0</v>
      </c>
      <c r="CD149" s="28">
        <v>15</v>
      </c>
      <c r="CE149" s="28">
        <v>88</v>
      </c>
      <c r="CF149" s="29">
        <f t="shared" si="83"/>
        <v>103</v>
      </c>
      <c r="CG149" s="28"/>
      <c r="CH149" s="256" t="s">
        <v>429</v>
      </c>
      <c r="CI149" s="256" t="s">
        <v>430</v>
      </c>
      <c r="CJ149" s="64"/>
      <c r="CK149" s="64"/>
      <c r="CL149" s="257" t="s">
        <v>431</v>
      </c>
      <c r="CM149" s="64"/>
      <c r="CN149" s="41"/>
      <c r="CO149" s="41"/>
      <c r="CP149" s="64"/>
    </row>
    <row r="150" spans="1:101" s="17" customFormat="1" ht="27.6" x14ac:dyDescent="0.3">
      <c r="A150" s="129" t="s">
        <v>278</v>
      </c>
      <c r="B150" s="125"/>
      <c r="C150" s="124" t="s">
        <v>279</v>
      </c>
      <c r="D150" s="124" t="s">
        <v>280</v>
      </c>
      <c r="E150" s="29">
        <v>0</v>
      </c>
      <c r="F150" s="29">
        <v>0</v>
      </c>
      <c r="G150" s="29">
        <v>1</v>
      </c>
      <c r="H150" s="29">
        <v>0</v>
      </c>
      <c r="I150" s="29">
        <f t="shared" si="69"/>
        <v>1</v>
      </c>
      <c r="J150" s="29">
        <v>1</v>
      </c>
      <c r="K150" s="29">
        <v>0</v>
      </c>
      <c r="L150" s="29">
        <f t="shared" si="70"/>
        <v>1</v>
      </c>
      <c r="M150" s="28">
        <v>0</v>
      </c>
      <c r="N150" s="28">
        <v>0</v>
      </c>
      <c r="O150" s="28">
        <v>0</v>
      </c>
      <c r="P150" s="28">
        <v>0</v>
      </c>
      <c r="Q150" s="29">
        <f t="shared" si="71"/>
        <v>0</v>
      </c>
      <c r="R150" s="28">
        <v>0</v>
      </c>
      <c r="S150" s="28">
        <v>0</v>
      </c>
      <c r="T150" s="29">
        <f t="shared" si="72"/>
        <v>0</v>
      </c>
      <c r="U150" s="28">
        <v>0</v>
      </c>
      <c r="V150" s="28">
        <v>0</v>
      </c>
      <c r="W150" s="28">
        <v>0</v>
      </c>
      <c r="X150" s="28">
        <v>0</v>
      </c>
      <c r="Y150" s="29">
        <f t="shared" si="73"/>
        <v>0</v>
      </c>
      <c r="Z150" s="28">
        <v>0</v>
      </c>
      <c r="AA150" s="28">
        <v>0</v>
      </c>
      <c r="AB150" s="29">
        <f t="shared" si="74"/>
        <v>0</v>
      </c>
      <c r="AC150" s="29" t="e">
        <f t="shared" si="59"/>
        <v>#DIV/0!</v>
      </c>
      <c r="AD150" s="29" t="e">
        <f t="shared" si="59"/>
        <v>#DIV/0!</v>
      </c>
      <c r="AE150" s="29" t="e">
        <f t="shared" si="59"/>
        <v>#DIV/0!</v>
      </c>
      <c r="AF150" s="29" t="e">
        <f t="shared" si="59"/>
        <v>#DIV/0!</v>
      </c>
      <c r="AG150" s="29" t="e">
        <f t="shared" si="59"/>
        <v>#DIV/0!</v>
      </c>
      <c r="AH150" s="30">
        <v>0</v>
      </c>
      <c r="AI150" s="30">
        <v>0</v>
      </c>
      <c r="AJ150" s="30">
        <v>0</v>
      </c>
      <c r="AK150" s="30">
        <v>6.5</v>
      </c>
      <c r="AL150" s="29">
        <f t="shared" si="75"/>
        <v>6.5</v>
      </c>
      <c r="AM150" s="30">
        <v>6.5</v>
      </c>
      <c r="AN150" s="30">
        <v>0</v>
      </c>
      <c r="AO150" s="29">
        <f t="shared" si="76"/>
        <v>6.5</v>
      </c>
      <c r="AP150" s="28">
        <v>0</v>
      </c>
      <c r="AQ150" s="28">
        <v>0</v>
      </c>
      <c r="AR150" s="28">
        <v>0</v>
      </c>
      <c r="AS150" s="28">
        <v>0</v>
      </c>
      <c r="AT150" s="29">
        <f t="shared" si="77"/>
        <v>0</v>
      </c>
      <c r="AU150" s="28">
        <v>0</v>
      </c>
      <c r="AV150" s="28">
        <v>0</v>
      </c>
      <c r="AW150" s="29">
        <f t="shared" si="78"/>
        <v>0</v>
      </c>
      <c r="AX150" s="28">
        <v>0</v>
      </c>
      <c r="AY150" s="28">
        <v>0</v>
      </c>
      <c r="AZ150" s="28">
        <v>0</v>
      </c>
      <c r="BA150" s="28">
        <v>0</v>
      </c>
      <c r="BB150" s="29">
        <f t="shared" si="79"/>
        <v>0</v>
      </c>
      <c r="BC150" s="28">
        <v>0</v>
      </c>
      <c r="BD150" s="28">
        <v>0</v>
      </c>
      <c r="BE150" s="29">
        <f t="shared" si="80"/>
        <v>0</v>
      </c>
      <c r="BF150" s="28" t="e">
        <f t="shared" si="65"/>
        <v>#DIV/0!</v>
      </c>
      <c r="BG150" s="28" t="e">
        <f t="shared" si="65"/>
        <v>#DIV/0!</v>
      </c>
      <c r="BH150" s="28" t="e">
        <f t="shared" si="65"/>
        <v>#DIV/0!</v>
      </c>
      <c r="BI150" s="28" t="e">
        <f t="shared" si="63"/>
        <v>#DIV/0!</v>
      </c>
      <c r="BJ150" s="28" t="e">
        <f t="shared" si="66"/>
        <v>#DIV/0!</v>
      </c>
      <c r="BK150" s="28" t="e">
        <f t="shared" si="66"/>
        <v>#DIV/0!</v>
      </c>
      <c r="BL150" s="28" t="e">
        <f t="shared" si="66"/>
        <v>#DIV/0!</v>
      </c>
      <c r="BM150" s="28">
        <v>0</v>
      </c>
      <c r="BN150" s="28">
        <v>0</v>
      </c>
      <c r="BO150" s="28">
        <v>0</v>
      </c>
      <c r="BP150" s="28">
        <v>0</v>
      </c>
      <c r="BQ150" s="29">
        <f t="shared" si="81"/>
        <v>0</v>
      </c>
      <c r="BR150" s="28">
        <v>0</v>
      </c>
      <c r="BS150" s="28">
        <v>0</v>
      </c>
      <c r="BT150" s="29">
        <f t="shared" si="82"/>
        <v>0</v>
      </c>
      <c r="BU150" s="28" t="e">
        <f t="shared" si="67"/>
        <v>#DIV/0!</v>
      </c>
      <c r="BV150" s="28" t="e">
        <f t="shared" si="67"/>
        <v>#DIV/0!</v>
      </c>
      <c r="BW150" s="28" t="e">
        <f t="shared" si="67"/>
        <v>#DIV/0!</v>
      </c>
      <c r="BX150" s="28" t="e">
        <f t="shared" si="64"/>
        <v>#DIV/0!</v>
      </c>
      <c r="BY150" s="28" t="e">
        <f t="shared" si="68"/>
        <v>#DIV/0!</v>
      </c>
      <c r="BZ150" s="28" t="e">
        <f t="shared" si="68"/>
        <v>#DIV/0!</v>
      </c>
      <c r="CA150" s="28" t="e">
        <f t="shared" si="68"/>
        <v>#DIV/0!</v>
      </c>
      <c r="CB150" s="31">
        <v>0</v>
      </c>
      <c r="CC150" s="31">
        <v>0</v>
      </c>
      <c r="CD150" s="28">
        <v>0</v>
      </c>
      <c r="CE150" s="28">
        <v>0</v>
      </c>
      <c r="CF150" s="29">
        <f t="shared" si="83"/>
        <v>0</v>
      </c>
      <c r="CG150" s="28"/>
      <c r="CH150" s="258" t="s">
        <v>409</v>
      </c>
      <c r="CI150" s="258" t="s">
        <v>432</v>
      </c>
      <c r="CJ150" s="64"/>
      <c r="CK150" s="64"/>
      <c r="CL150" s="259" t="s">
        <v>421</v>
      </c>
      <c r="CM150" s="64"/>
      <c r="CN150" s="41"/>
      <c r="CO150" s="41"/>
      <c r="CP150" s="260" t="s">
        <v>433</v>
      </c>
    </row>
    <row r="151" spans="1:101" s="117" customFormat="1" ht="26.25" customHeight="1" x14ac:dyDescent="0.3">
      <c r="A151" s="27" t="s">
        <v>281</v>
      </c>
      <c r="B151" s="115"/>
      <c r="C151" s="28" t="s">
        <v>282</v>
      </c>
      <c r="D151" s="28" t="s">
        <v>283</v>
      </c>
      <c r="E151" s="29">
        <v>0</v>
      </c>
      <c r="F151" s="29">
        <v>0</v>
      </c>
      <c r="G151" s="29">
        <v>0</v>
      </c>
      <c r="H151" s="29">
        <v>0</v>
      </c>
      <c r="I151" s="29">
        <f t="shared" si="69"/>
        <v>0</v>
      </c>
      <c r="J151" s="29">
        <v>0</v>
      </c>
      <c r="K151" s="29">
        <v>0</v>
      </c>
      <c r="L151" s="29">
        <f t="shared" si="70"/>
        <v>0</v>
      </c>
      <c r="M151" s="28">
        <v>0</v>
      </c>
      <c r="N151" s="28">
        <v>0</v>
      </c>
      <c r="O151" s="28">
        <v>0</v>
      </c>
      <c r="P151" s="28">
        <v>0</v>
      </c>
      <c r="Q151" s="29">
        <f t="shared" si="71"/>
        <v>0</v>
      </c>
      <c r="R151" s="28">
        <v>0</v>
      </c>
      <c r="S151" s="28">
        <v>0</v>
      </c>
      <c r="T151" s="29">
        <f t="shared" si="72"/>
        <v>0</v>
      </c>
      <c r="U151" s="28">
        <v>0</v>
      </c>
      <c r="V151" s="28">
        <v>0</v>
      </c>
      <c r="W151" s="28">
        <v>0</v>
      </c>
      <c r="X151" s="28">
        <v>0</v>
      </c>
      <c r="Y151" s="29">
        <f t="shared" si="73"/>
        <v>0</v>
      </c>
      <c r="Z151" s="28">
        <v>0</v>
      </c>
      <c r="AA151" s="28">
        <v>0</v>
      </c>
      <c r="AB151" s="29">
        <f t="shared" si="74"/>
        <v>0</v>
      </c>
      <c r="AC151" s="29" t="e">
        <f t="shared" si="59"/>
        <v>#DIV/0!</v>
      </c>
      <c r="AD151" s="29" t="e">
        <f t="shared" si="59"/>
        <v>#DIV/0!</v>
      </c>
      <c r="AE151" s="29" t="e">
        <f t="shared" si="59"/>
        <v>#DIV/0!</v>
      </c>
      <c r="AF151" s="29" t="e">
        <f t="shared" si="59"/>
        <v>#DIV/0!</v>
      </c>
      <c r="AG151" s="29" t="e">
        <f t="shared" si="59"/>
        <v>#DIV/0!</v>
      </c>
      <c r="AH151" s="30">
        <v>0</v>
      </c>
      <c r="AI151" s="30">
        <v>0</v>
      </c>
      <c r="AJ151" s="30">
        <v>0</v>
      </c>
      <c r="AK151" s="30">
        <v>0</v>
      </c>
      <c r="AL151" s="29">
        <f t="shared" si="75"/>
        <v>0</v>
      </c>
      <c r="AM151" s="30">
        <v>0</v>
      </c>
      <c r="AN151" s="30">
        <v>0</v>
      </c>
      <c r="AO151" s="29">
        <f t="shared" si="76"/>
        <v>0</v>
      </c>
      <c r="AP151" s="28">
        <v>0</v>
      </c>
      <c r="AQ151" s="28">
        <v>0</v>
      </c>
      <c r="AR151" s="28">
        <v>0</v>
      </c>
      <c r="AS151" s="28">
        <v>0</v>
      </c>
      <c r="AT151" s="29">
        <f t="shared" si="77"/>
        <v>0</v>
      </c>
      <c r="AU151" s="28">
        <v>0</v>
      </c>
      <c r="AV151" s="28">
        <v>0</v>
      </c>
      <c r="AW151" s="29">
        <f t="shared" si="78"/>
        <v>0</v>
      </c>
      <c r="AX151" s="28">
        <v>0</v>
      </c>
      <c r="AY151" s="28">
        <v>0</v>
      </c>
      <c r="AZ151" s="28">
        <v>0</v>
      </c>
      <c r="BA151" s="28">
        <v>0</v>
      </c>
      <c r="BB151" s="29">
        <f t="shared" si="79"/>
        <v>0</v>
      </c>
      <c r="BC151" s="28">
        <v>0</v>
      </c>
      <c r="BD151" s="28">
        <v>0</v>
      </c>
      <c r="BE151" s="29">
        <f t="shared" si="80"/>
        <v>0</v>
      </c>
      <c r="BF151" s="28" t="e">
        <f t="shared" si="65"/>
        <v>#DIV/0!</v>
      </c>
      <c r="BG151" s="28" t="e">
        <f t="shared" si="65"/>
        <v>#DIV/0!</v>
      </c>
      <c r="BH151" s="28" t="e">
        <f t="shared" si="65"/>
        <v>#DIV/0!</v>
      </c>
      <c r="BI151" s="28" t="e">
        <f t="shared" si="63"/>
        <v>#DIV/0!</v>
      </c>
      <c r="BJ151" s="28" t="e">
        <f t="shared" si="66"/>
        <v>#DIV/0!</v>
      </c>
      <c r="BK151" s="28" t="e">
        <f t="shared" si="66"/>
        <v>#DIV/0!</v>
      </c>
      <c r="BL151" s="28" t="e">
        <f t="shared" si="66"/>
        <v>#DIV/0!</v>
      </c>
      <c r="BM151" s="28">
        <v>0</v>
      </c>
      <c r="BN151" s="28">
        <v>0</v>
      </c>
      <c r="BO151" s="28">
        <v>0</v>
      </c>
      <c r="BP151" s="28">
        <v>0</v>
      </c>
      <c r="BQ151" s="29">
        <f t="shared" si="81"/>
        <v>0</v>
      </c>
      <c r="BR151" s="28">
        <v>0</v>
      </c>
      <c r="BS151" s="28">
        <v>0</v>
      </c>
      <c r="BT151" s="29">
        <f t="shared" si="82"/>
        <v>0</v>
      </c>
      <c r="BU151" s="28" t="e">
        <f t="shared" si="67"/>
        <v>#DIV/0!</v>
      </c>
      <c r="BV151" s="28" t="e">
        <f t="shared" si="67"/>
        <v>#DIV/0!</v>
      </c>
      <c r="BW151" s="28" t="e">
        <f t="shared" si="67"/>
        <v>#DIV/0!</v>
      </c>
      <c r="BX151" s="28" t="e">
        <f t="shared" si="64"/>
        <v>#DIV/0!</v>
      </c>
      <c r="BY151" s="28" t="e">
        <f t="shared" si="68"/>
        <v>#DIV/0!</v>
      </c>
      <c r="BZ151" s="28" t="e">
        <f t="shared" si="68"/>
        <v>#DIV/0!</v>
      </c>
      <c r="CA151" s="28" t="e">
        <f t="shared" si="68"/>
        <v>#DIV/0!</v>
      </c>
      <c r="CB151" s="31">
        <v>0</v>
      </c>
      <c r="CC151" s="31">
        <v>0</v>
      </c>
      <c r="CD151" s="28">
        <v>0</v>
      </c>
      <c r="CE151" s="28">
        <v>0</v>
      </c>
      <c r="CF151" s="29">
        <f t="shared" si="83"/>
        <v>0</v>
      </c>
      <c r="CG151" s="28"/>
      <c r="CH151" s="28"/>
      <c r="CI151" s="32"/>
      <c r="CJ151" s="32"/>
      <c r="CK151" s="32"/>
      <c r="CL151" s="32"/>
      <c r="CM151" s="32"/>
      <c r="CN151" s="33"/>
      <c r="CO151" s="33"/>
      <c r="CP151" s="32"/>
      <c r="CQ151" s="34"/>
      <c r="CR151" s="34"/>
      <c r="CS151" s="34"/>
      <c r="CT151" s="34"/>
      <c r="CU151" s="34"/>
      <c r="CV151" s="34"/>
    </row>
    <row r="152" spans="1:101" s="26" customFormat="1" ht="14.4" x14ac:dyDescent="0.3">
      <c r="A152" s="22" t="s">
        <v>284</v>
      </c>
      <c r="B152" s="23"/>
      <c r="C152" s="24"/>
      <c r="D152" s="23"/>
      <c r="E152" s="29">
        <v>0</v>
      </c>
      <c r="F152" s="29">
        <v>0</v>
      </c>
      <c r="G152" s="29">
        <v>0</v>
      </c>
      <c r="H152" s="29">
        <v>0</v>
      </c>
      <c r="I152" s="29">
        <f t="shared" si="69"/>
        <v>0</v>
      </c>
      <c r="J152" s="29">
        <v>0</v>
      </c>
      <c r="K152" s="29">
        <v>0</v>
      </c>
      <c r="L152" s="29">
        <f t="shared" si="70"/>
        <v>0</v>
      </c>
      <c r="M152" s="28">
        <v>0</v>
      </c>
      <c r="N152" s="28">
        <v>0</v>
      </c>
      <c r="O152" s="28">
        <v>0</v>
      </c>
      <c r="P152" s="28">
        <v>0</v>
      </c>
      <c r="Q152" s="29">
        <f t="shared" si="71"/>
        <v>0</v>
      </c>
      <c r="R152" s="28">
        <v>0</v>
      </c>
      <c r="S152" s="28">
        <v>0</v>
      </c>
      <c r="T152" s="29">
        <f t="shared" si="72"/>
        <v>0</v>
      </c>
      <c r="U152" s="28">
        <v>0</v>
      </c>
      <c r="V152" s="28">
        <v>0</v>
      </c>
      <c r="W152" s="28">
        <v>0</v>
      </c>
      <c r="X152" s="28">
        <v>0</v>
      </c>
      <c r="Y152" s="29">
        <f t="shared" si="73"/>
        <v>0</v>
      </c>
      <c r="Z152" s="28">
        <v>0</v>
      </c>
      <c r="AA152" s="28">
        <v>0</v>
      </c>
      <c r="AB152" s="29">
        <f t="shared" si="74"/>
        <v>0</v>
      </c>
      <c r="AC152" s="29" t="e">
        <f t="shared" si="59"/>
        <v>#DIV/0!</v>
      </c>
      <c r="AD152" s="29" t="e">
        <f t="shared" si="59"/>
        <v>#DIV/0!</v>
      </c>
      <c r="AE152" s="29" t="e">
        <f t="shared" si="59"/>
        <v>#DIV/0!</v>
      </c>
      <c r="AF152" s="29" t="e">
        <f t="shared" si="59"/>
        <v>#DIV/0!</v>
      </c>
      <c r="AG152" s="29" t="e">
        <f t="shared" si="59"/>
        <v>#DIV/0!</v>
      </c>
      <c r="AH152" s="30">
        <v>0</v>
      </c>
      <c r="AI152" s="30">
        <v>0</v>
      </c>
      <c r="AJ152" s="30">
        <v>0</v>
      </c>
      <c r="AK152" s="30">
        <v>0</v>
      </c>
      <c r="AL152" s="29">
        <f t="shared" si="75"/>
        <v>0</v>
      </c>
      <c r="AM152" s="30">
        <v>0</v>
      </c>
      <c r="AN152" s="30">
        <v>0</v>
      </c>
      <c r="AO152" s="29">
        <f t="shared" si="76"/>
        <v>0</v>
      </c>
      <c r="AP152" s="28">
        <v>0</v>
      </c>
      <c r="AQ152" s="28">
        <v>0</v>
      </c>
      <c r="AR152" s="28">
        <v>0</v>
      </c>
      <c r="AS152" s="28">
        <v>0</v>
      </c>
      <c r="AT152" s="29">
        <f t="shared" si="77"/>
        <v>0</v>
      </c>
      <c r="AU152" s="28">
        <v>0</v>
      </c>
      <c r="AV152" s="28">
        <v>0</v>
      </c>
      <c r="AW152" s="29">
        <f t="shared" si="78"/>
        <v>0</v>
      </c>
      <c r="AX152" s="28">
        <v>0</v>
      </c>
      <c r="AY152" s="28">
        <v>0</v>
      </c>
      <c r="AZ152" s="28">
        <v>0</v>
      </c>
      <c r="BA152" s="28">
        <v>0</v>
      </c>
      <c r="BB152" s="29">
        <f t="shared" si="79"/>
        <v>0</v>
      </c>
      <c r="BC152" s="28">
        <v>0</v>
      </c>
      <c r="BD152" s="28">
        <v>0</v>
      </c>
      <c r="BE152" s="29">
        <f t="shared" si="80"/>
        <v>0</v>
      </c>
      <c r="BF152" s="28" t="e">
        <f t="shared" si="65"/>
        <v>#DIV/0!</v>
      </c>
      <c r="BG152" s="28" t="e">
        <f t="shared" si="65"/>
        <v>#DIV/0!</v>
      </c>
      <c r="BH152" s="28" t="e">
        <f t="shared" si="65"/>
        <v>#DIV/0!</v>
      </c>
      <c r="BI152" s="28" t="e">
        <f t="shared" si="63"/>
        <v>#DIV/0!</v>
      </c>
      <c r="BJ152" s="28" t="e">
        <f t="shared" si="66"/>
        <v>#DIV/0!</v>
      </c>
      <c r="BK152" s="28" t="e">
        <f t="shared" si="66"/>
        <v>#DIV/0!</v>
      </c>
      <c r="BL152" s="28" t="e">
        <f t="shared" si="66"/>
        <v>#DIV/0!</v>
      </c>
      <c r="BM152" s="28">
        <v>0</v>
      </c>
      <c r="BN152" s="28">
        <v>0</v>
      </c>
      <c r="BO152" s="28">
        <v>0</v>
      </c>
      <c r="BP152" s="28">
        <v>0</v>
      </c>
      <c r="BQ152" s="29">
        <f t="shared" si="81"/>
        <v>0</v>
      </c>
      <c r="BR152" s="28">
        <v>0</v>
      </c>
      <c r="BS152" s="28">
        <v>0</v>
      </c>
      <c r="BT152" s="29">
        <f t="shared" si="82"/>
        <v>0</v>
      </c>
      <c r="BU152" s="28" t="e">
        <f t="shared" si="67"/>
        <v>#DIV/0!</v>
      </c>
      <c r="BV152" s="28" t="e">
        <f t="shared" si="67"/>
        <v>#DIV/0!</v>
      </c>
      <c r="BW152" s="28" t="e">
        <f t="shared" si="67"/>
        <v>#DIV/0!</v>
      </c>
      <c r="BX152" s="28" t="e">
        <f t="shared" si="64"/>
        <v>#DIV/0!</v>
      </c>
      <c r="BY152" s="28" t="e">
        <f t="shared" si="68"/>
        <v>#DIV/0!</v>
      </c>
      <c r="BZ152" s="28" t="e">
        <f t="shared" si="68"/>
        <v>#DIV/0!</v>
      </c>
      <c r="CA152" s="28" t="e">
        <f t="shared" si="68"/>
        <v>#DIV/0!</v>
      </c>
      <c r="CB152" s="31">
        <v>0</v>
      </c>
      <c r="CC152" s="31">
        <v>0</v>
      </c>
      <c r="CD152" s="28">
        <v>0</v>
      </c>
      <c r="CE152" s="28">
        <v>0</v>
      </c>
      <c r="CF152" s="29">
        <f t="shared" si="83"/>
        <v>0</v>
      </c>
      <c r="CG152" s="28"/>
      <c r="CH152" s="28"/>
      <c r="CI152" s="23"/>
      <c r="CJ152" s="23"/>
      <c r="CK152" s="23"/>
      <c r="CL152" s="23"/>
      <c r="CM152" s="23"/>
      <c r="CN152" s="23"/>
      <c r="CO152" s="23"/>
      <c r="CP152" s="23"/>
      <c r="CQ152" s="25"/>
      <c r="CR152" s="25"/>
      <c r="CS152" s="25"/>
      <c r="CT152" s="25"/>
      <c r="CU152" s="25"/>
      <c r="CV152" s="25"/>
    </row>
    <row r="153" spans="1:101" s="117" customFormat="1" ht="24.75" customHeight="1" x14ac:dyDescent="0.3">
      <c r="A153" s="27" t="s">
        <v>285</v>
      </c>
      <c r="B153" s="115"/>
      <c r="C153" s="28" t="s">
        <v>286</v>
      </c>
      <c r="D153" s="28" t="s">
        <v>287</v>
      </c>
      <c r="E153" s="29">
        <v>0</v>
      </c>
      <c r="F153" s="29">
        <v>0</v>
      </c>
      <c r="G153" s="29">
        <v>0</v>
      </c>
      <c r="H153" s="29">
        <v>0</v>
      </c>
      <c r="I153" s="29">
        <f t="shared" si="69"/>
        <v>0</v>
      </c>
      <c r="J153" s="29">
        <v>0</v>
      </c>
      <c r="K153" s="29">
        <v>0</v>
      </c>
      <c r="L153" s="29">
        <f t="shared" si="70"/>
        <v>0</v>
      </c>
      <c r="M153" s="28">
        <v>0</v>
      </c>
      <c r="N153" s="28">
        <v>0</v>
      </c>
      <c r="O153" s="28">
        <v>0</v>
      </c>
      <c r="P153" s="28">
        <v>0</v>
      </c>
      <c r="Q153" s="29">
        <f t="shared" si="71"/>
        <v>0</v>
      </c>
      <c r="R153" s="28">
        <v>0</v>
      </c>
      <c r="S153" s="28">
        <v>0</v>
      </c>
      <c r="T153" s="29">
        <f t="shared" si="72"/>
        <v>0</v>
      </c>
      <c r="U153" s="28">
        <v>0</v>
      </c>
      <c r="V153" s="28">
        <v>0</v>
      </c>
      <c r="W153" s="28">
        <v>0</v>
      </c>
      <c r="X153" s="28">
        <v>0</v>
      </c>
      <c r="Y153" s="29">
        <f t="shared" si="73"/>
        <v>0</v>
      </c>
      <c r="Z153" s="28">
        <v>0</v>
      </c>
      <c r="AA153" s="28">
        <v>0</v>
      </c>
      <c r="AB153" s="29">
        <f t="shared" si="74"/>
        <v>0</v>
      </c>
      <c r="AC153" s="29" t="e">
        <f t="shared" si="59"/>
        <v>#DIV/0!</v>
      </c>
      <c r="AD153" s="29" t="e">
        <f t="shared" si="59"/>
        <v>#DIV/0!</v>
      </c>
      <c r="AE153" s="29" t="e">
        <f t="shared" si="59"/>
        <v>#DIV/0!</v>
      </c>
      <c r="AF153" s="29" t="e">
        <f t="shared" si="59"/>
        <v>#DIV/0!</v>
      </c>
      <c r="AG153" s="29" t="e">
        <f t="shared" si="59"/>
        <v>#DIV/0!</v>
      </c>
      <c r="AH153" s="30">
        <v>0</v>
      </c>
      <c r="AI153" s="30">
        <v>0</v>
      </c>
      <c r="AJ153" s="30">
        <v>0</v>
      </c>
      <c r="AK153" s="30">
        <v>0</v>
      </c>
      <c r="AL153" s="29">
        <f t="shared" si="75"/>
        <v>0</v>
      </c>
      <c r="AM153" s="30">
        <v>0</v>
      </c>
      <c r="AN153" s="30">
        <v>0</v>
      </c>
      <c r="AO153" s="29">
        <f t="shared" si="76"/>
        <v>0</v>
      </c>
      <c r="AP153" s="28">
        <v>0</v>
      </c>
      <c r="AQ153" s="28">
        <v>0</v>
      </c>
      <c r="AR153" s="28">
        <v>0</v>
      </c>
      <c r="AS153" s="28">
        <v>0</v>
      </c>
      <c r="AT153" s="29">
        <f t="shared" si="77"/>
        <v>0</v>
      </c>
      <c r="AU153" s="28">
        <v>0</v>
      </c>
      <c r="AV153" s="28">
        <v>0</v>
      </c>
      <c r="AW153" s="29">
        <f t="shared" si="78"/>
        <v>0</v>
      </c>
      <c r="AX153" s="28">
        <v>0</v>
      </c>
      <c r="AY153" s="28">
        <v>0</v>
      </c>
      <c r="AZ153" s="28">
        <v>0</v>
      </c>
      <c r="BA153" s="28">
        <v>0</v>
      </c>
      <c r="BB153" s="29">
        <f t="shared" si="79"/>
        <v>0</v>
      </c>
      <c r="BC153" s="28">
        <v>0</v>
      </c>
      <c r="BD153" s="28">
        <v>0</v>
      </c>
      <c r="BE153" s="29">
        <f t="shared" si="80"/>
        <v>0</v>
      </c>
      <c r="BF153" s="28" t="e">
        <f t="shared" si="65"/>
        <v>#DIV/0!</v>
      </c>
      <c r="BG153" s="28" t="e">
        <f t="shared" si="65"/>
        <v>#DIV/0!</v>
      </c>
      <c r="BH153" s="28" t="e">
        <f t="shared" si="65"/>
        <v>#DIV/0!</v>
      </c>
      <c r="BI153" s="28" t="e">
        <f t="shared" si="63"/>
        <v>#DIV/0!</v>
      </c>
      <c r="BJ153" s="28" t="e">
        <f t="shared" si="66"/>
        <v>#DIV/0!</v>
      </c>
      <c r="BK153" s="28" t="e">
        <f t="shared" si="66"/>
        <v>#DIV/0!</v>
      </c>
      <c r="BL153" s="28" t="e">
        <f t="shared" si="66"/>
        <v>#DIV/0!</v>
      </c>
      <c r="BM153" s="28">
        <v>0</v>
      </c>
      <c r="BN153" s="28">
        <v>0</v>
      </c>
      <c r="BO153" s="28">
        <v>0</v>
      </c>
      <c r="BP153" s="28">
        <v>0</v>
      </c>
      <c r="BQ153" s="29">
        <f t="shared" si="81"/>
        <v>0</v>
      </c>
      <c r="BR153" s="28">
        <v>0</v>
      </c>
      <c r="BS153" s="28">
        <v>0</v>
      </c>
      <c r="BT153" s="29">
        <f t="shared" si="82"/>
        <v>0</v>
      </c>
      <c r="BU153" s="28" t="e">
        <f t="shared" si="67"/>
        <v>#DIV/0!</v>
      </c>
      <c r="BV153" s="28" t="e">
        <f t="shared" si="67"/>
        <v>#DIV/0!</v>
      </c>
      <c r="BW153" s="28" t="e">
        <f t="shared" si="67"/>
        <v>#DIV/0!</v>
      </c>
      <c r="BX153" s="28" t="e">
        <f t="shared" si="64"/>
        <v>#DIV/0!</v>
      </c>
      <c r="BY153" s="28" t="e">
        <f t="shared" si="68"/>
        <v>#DIV/0!</v>
      </c>
      <c r="BZ153" s="28" t="e">
        <f t="shared" si="68"/>
        <v>#DIV/0!</v>
      </c>
      <c r="CA153" s="28" t="e">
        <f t="shared" si="68"/>
        <v>#DIV/0!</v>
      </c>
      <c r="CB153" s="31">
        <v>0</v>
      </c>
      <c r="CC153" s="31">
        <v>0</v>
      </c>
      <c r="CD153" s="28">
        <v>0</v>
      </c>
      <c r="CE153" s="28">
        <v>0</v>
      </c>
      <c r="CF153" s="29">
        <f t="shared" si="83"/>
        <v>0</v>
      </c>
      <c r="CG153" s="28"/>
      <c r="CH153" s="28"/>
      <c r="CI153" s="32"/>
      <c r="CJ153" s="32"/>
      <c r="CK153" s="32"/>
      <c r="CL153" s="32"/>
      <c r="CM153" s="32"/>
      <c r="CN153" s="33"/>
      <c r="CO153" s="33"/>
      <c r="CP153" s="32"/>
      <c r="CQ153" s="34"/>
      <c r="CR153" s="34"/>
      <c r="CS153" s="34"/>
      <c r="CT153" s="34"/>
      <c r="CU153" s="34"/>
      <c r="CV153" s="34"/>
    </row>
    <row r="154" spans="1:101" s="118" customFormat="1" ht="27.6" x14ac:dyDescent="0.3">
      <c r="A154" s="36" t="s">
        <v>288</v>
      </c>
      <c r="B154" s="119"/>
      <c r="C154" s="38" t="s">
        <v>289</v>
      </c>
      <c r="D154" s="120" t="s">
        <v>290</v>
      </c>
      <c r="E154" s="29">
        <v>0</v>
      </c>
      <c r="F154" s="29">
        <v>1</v>
      </c>
      <c r="G154" s="29">
        <v>0</v>
      </c>
      <c r="H154" s="29">
        <v>1</v>
      </c>
      <c r="I154" s="29">
        <f t="shared" si="69"/>
        <v>2</v>
      </c>
      <c r="J154" s="29">
        <v>2</v>
      </c>
      <c r="K154" s="29">
        <v>0</v>
      </c>
      <c r="L154" s="29">
        <f t="shared" si="70"/>
        <v>2</v>
      </c>
      <c r="M154" s="28">
        <v>2</v>
      </c>
      <c r="N154" s="28">
        <v>1</v>
      </c>
      <c r="O154" s="28">
        <v>0</v>
      </c>
      <c r="P154" s="28">
        <v>2</v>
      </c>
      <c r="Q154" s="29">
        <f t="shared" si="71"/>
        <v>5</v>
      </c>
      <c r="R154" s="28">
        <v>5</v>
      </c>
      <c r="S154" s="28">
        <v>0</v>
      </c>
      <c r="T154" s="29">
        <f t="shared" si="72"/>
        <v>5</v>
      </c>
      <c r="U154" s="28">
        <v>2</v>
      </c>
      <c r="V154" s="28">
        <v>1</v>
      </c>
      <c r="W154" s="28">
        <v>0</v>
      </c>
      <c r="X154" s="28">
        <v>0</v>
      </c>
      <c r="Y154" s="29">
        <f t="shared" si="73"/>
        <v>3</v>
      </c>
      <c r="Z154" s="28">
        <v>3</v>
      </c>
      <c r="AA154" s="28">
        <v>0</v>
      </c>
      <c r="AB154" s="29">
        <f t="shared" si="74"/>
        <v>3</v>
      </c>
      <c r="AC154" s="29">
        <f t="shared" si="59"/>
        <v>100</v>
      </c>
      <c r="AD154" s="29">
        <f t="shared" si="59"/>
        <v>100</v>
      </c>
      <c r="AE154" s="29" t="e">
        <f t="shared" si="59"/>
        <v>#DIV/0!</v>
      </c>
      <c r="AF154" s="29">
        <f t="shared" si="59"/>
        <v>0</v>
      </c>
      <c r="AG154" s="29">
        <f t="shared" si="59"/>
        <v>60</v>
      </c>
      <c r="AH154" s="30">
        <v>0</v>
      </c>
      <c r="AI154" s="30">
        <v>0</v>
      </c>
      <c r="AJ154" s="30">
        <v>0</v>
      </c>
      <c r="AK154" s="30">
        <v>1.5</v>
      </c>
      <c r="AL154" s="29">
        <f t="shared" si="75"/>
        <v>1.5</v>
      </c>
      <c r="AM154" s="30">
        <v>1.5</v>
      </c>
      <c r="AN154" s="30">
        <v>0</v>
      </c>
      <c r="AO154" s="29">
        <f t="shared" si="76"/>
        <v>1.5</v>
      </c>
      <c r="AP154" s="28">
        <v>0</v>
      </c>
      <c r="AQ154" s="28">
        <v>0</v>
      </c>
      <c r="AR154" s="28">
        <v>0</v>
      </c>
      <c r="AS154" s="28">
        <v>1.5</v>
      </c>
      <c r="AT154" s="29">
        <f t="shared" si="77"/>
        <v>1.5</v>
      </c>
      <c r="AU154" s="28">
        <v>1.5</v>
      </c>
      <c r="AV154" s="28">
        <v>0</v>
      </c>
      <c r="AW154" s="29">
        <f t="shared" si="78"/>
        <v>1.5</v>
      </c>
      <c r="AX154" s="28">
        <v>0</v>
      </c>
      <c r="AY154" s="28">
        <v>0</v>
      </c>
      <c r="AZ154" s="28">
        <v>0</v>
      </c>
      <c r="BA154" s="28">
        <v>0</v>
      </c>
      <c r="BB154" s="29">
        <f t="shared" si="79"/>
        <v>0</v>
      </c>
      <c r="BC154" s="28">
        <v>0</v>
      </c>
      <c r="BD154" s="28">
        <v>0</v>
      </c>
      <c r="BE154" s="29">
        <f t="shared" si="80"/>
        <v>0</v>
      </c>
      <c r="BF154" s="28" t="e">
        <f t="shared" si="65"/>
        <v>#DIV/0!</v>
      </c>
      <c r="BG154" s="28" t="e">
        <f t="shared" si="65"/>
        <v>#DIV/0!</v>
      </c>
      <c r="BH154" s="28" t="e">
        <f t="shared" si="65"/>
        <v>#DIV/0!</v>
      </c>
      <c r="BI154" s="28">
        <f t="shared" si="63"/>
        <v>0</v>
      </c>
      <c r="BJ154" s="28">
        <f t="shared" si="66"/>
        <v>0</v>
      </c>
      <c r="BK154" s="28" t="e">
        <f t="shared" si="66"/>
        <v>#DIV/0!</v>
      </c>
      <c r="BL154" s="28">
        <f t="shared" si="66"/>
        <v>0</v>
      </c>
      <c r="BM154" s="28">
        <v>0</v>
      </c>
      <c r="BN154" s="28">
        <v>0</v>
      </c>
      <c r="BO154" s="28">
        <v>0</v>
      </c>
      <c r="BP154" s="28">
        <v>0</v>
      </c>
      <c r="BQ154" s="29">
        <f t="shared" si="81"/>
        <v>0</v>
      </c>
      <c r="BR154" s="28">
        <v>0</v>
      </c>
      <c r="BS154" s="28">
        <v>0</v>
      </c>
      <c r="BT154" s="29">
        <f t="shared" si="82"/>
        <v>0</v>
      </c>
      <c r="BU154" s="28" t="e">
        <f t="shared" si="67"/>
        <v>#DIV/0!</v>
      </c>
      <c r="BV154" s="28" t="e">
        <f t="shared" si="67"/>
        <v>#DIV/0!</v>
      </c>
      <c r="BW154" s="28" t="e">
        <f t="shared" si="67"/>
        <v>#DIV/0!</v>
      </c>
      <c r="BX154" s="28">
        <f t="shared" si="64"/>
        <v>0</v>
      </c>
      <c r="BY154" s="28">
        <f t="shared" si="68"/>
        <v>0</v>
      </c>
      <c r="BZ154" s="28" t="e">
        <f t="shared" si="68"/>
        <v>#DIV/0!</v>
      </c>
      <c r="CA154" s="28">
        <f t="shared" si="68"/>
        <v>0</v>
      </c>
      <c r="CB154" s="31">
        <v>0</v>
      </c>
      <c r="CC154" s="31">
        <v>0</v>
      </c>
      <c r="CD154" s="28">
        <v>0</v>
      </c>
      <c r="CE154" s="28">
        <v>0</v>
      </c>
      <c r="CF154" s="29">
        <f t="shared" si="83"/>
        <v>0</v>
      </c>
      <c r="CG154" s="28"/>
      <c r="CH154" s="253" t="s">
        <v>311</v>
      </c>
      <c r="CI154" s="253" t="s">
        <v>434</v>
      </c>
      <c r="CJ154" s="40"/>
      <c r="CK154" s="40"/>
      <c r="CL154" s="42" t="s">
        <v>421</v>
      </c>
      <c r="CM154" s="40"/>
      <c r="CN154" s="41"/>
      <c r="CO154" s="41"/>
      <c r="CP154" s="40"/>
      <c r="CQ154" s="17"/>
      <c r="CR154" s="17"/>
      <c r="CS154" s="17"/>
      <c r="CT154" s="17"/>
      <c r="CU154" s="17"/>
      <c r="CV154" s="17"/>
    </row>
    <row r="155" spans="1:101" s="117" customFormat="1" ht="14.25" customHeight="1" x14ac:dyDescent="0.3">
      <c r="A155" s="27" t="s">
        <v>291</v>
      </c>
      <c r="B155" s="115"/>
      <c r="C155" s="28" t="s">
        <v>292</v>
      </c>
      <c r="D155" s="28" t="s">
        <v>293</v>
      </c>
      <c r="E155" s="29">
        <v>0</v>
      </c>
      <c r="F155" s="29">
        <v>0</v>
      </c>
      <c r="G155" s="29">
        <v>0</v>
      </c>
      <c r="H155" s="29">
        <v>0</v>
      </c>
      <c r="I155" s="29">
        <f t="shared" si="69"/>
        <v>0</v>
      </c>
      <c r="J155" s="29">
        <v>0</v>
      </c>
      <c r="K155" s="29">
        <v>0</v>
      </c>
      <c r="L155" s="29">
        <f t="shared" si="70"/>
        <v>0</v>
      </c>
      <c r="M155" s="28">
        <v>0</v>
      </c>
      <c r="N155" s="28">
        <v>0</v>
      </c>
      <c r="O155" s="28">
        <v>0</v>
      </c>
      <c r="P155" s="28">
        <v>0</v>
      </c>
      <c r="Q155" s="29">
        <f t="shared" si="71"/>
        <v>0</v>
      </c>
      <c r="R155" s="28">
        <v>0</v>
      </c>
      <c r="S155" s="28">
        <v>0</v>
      </c>
      <c r="T155" s="29">
        <f t="shared" si="72"/>
        <v>0</v>
      </c>
      <c r="U155" s="28">
        <v>0</v>
      </c>
      <c r="V155" s="28">
        <v>0</v>
      </c>
      <c r="W155" s="28">
        <v>0</v>
      </c>
      <c r="X155" s="28">
        <v>0</v>
      </c>
      <c r="Y155" s="29">
        <f t="shared" si="73"/>
        <v>0</v>
      </c>
      <c r="Z155" s="28">
        <v>0</v>
      </c>
      <c r="AA155" s="28">
        <v>0</v>
      </c>
      <c r="AB155" s="29">
        <f t="shared" si="74"/>
        <v>0</v>
      </c>
      <c r="AC155" s="29" t="e">
        <f t="shared" si="59"/>
        <v>#DIV/0!</v>
      </c>
      <c r="AD155" s="29" t="e">
        <f t="shared" si="59"/>
        <v>#DIV/0!</v>
      </c>
      <c r="AE155" s="29" t="e">
        <f t="shared" si="59"/>
        <v>#DIV/0!</v>
      </c>
      <c r="AF155" s="29" t="e">
        <f t="shared" si="59"/>
        <v>#DIV/0!</v>
      </c>
      <c r="AG155" s="29" t="e">
        <f t="shared" si="59"/>
        <v>#DIV/0!</v>
      </c>
      <c r="AH155" s="30">
        <v>0</v>
      </c>
      <c r="AI155" s="30">
        <v>0</v>
      </c>
      <c r="AJ155" s="30">
        <v>0</v>
      </c>
      <c r="AK155" s="30">
        <v>0</v>
      </c>
      <c r="AL155" s="29">
        <f t="shared" si="75"/>
        <v>0</v>
      </c>
      <c r="AM155" s="30">
        <v>0</v>
      </c>
      <c r="AN155" s="30">
        <v>0</v>
      </c>
      <c r="AO155" s="29">
        <f t="shared" si="76"/>
        <v>0</v>
      </c>
      <c r="AP155" s="28">
        <v>0</v>
      </c>
      <c r="AQ155" s="28">
        <v>0</v>
      </c>
      <c r="AR155" s="28">
        <v>0</v>
      </c>
      <c r="AS155" s="28">
        <v>0</v>
      </c>
      <c r="AT155" s="29">
        <f t="shared" si="77"/>
        <v>0</v>
      </c>
      <c r="AU155" s="28">
        <v>0</v>
      </c>
      <c r="AV155" s="28">
        <v>0</v>
      </c>
      <c r="AW155" s="29">
        <f t="shared" si="78"/>
        <v>0</v>
      </c>
      <c r="AX155" s="28">
        <v>0</v>
      </c>
      <c r="AY155" s="28">
        <v>0</v>
      </c>
      <c r="AZ155" s="28">
        <v>0</v>
      </c>
      <c r="BA155" s="28">
        <v>0</v>
      </c>
      <c r="BB155" s="29">
        <f t="shared" si="79"/>
        <v>0</v>
      </c>
      <c r="BC155" s="28">
        <v>0</v>
      </c>
      <c r="BD155" s="28">
        <v>0</v>
      </c>
      <c r="BE155" s="29">
        <f t="shared" si="80"/>
        <v>0</v>
      </c>
      <c r="BF155" s="28" t="e">
        <f t="shared" si="65"/>
        <v>#DIV/0!</v>
      </c>
      <c r="BG155" s="28" t="e">
        <f t="shared" si="65"/>
        <v>#DIV/0!</v>
      </c>
      <c r="BH155" s="28" t="e">
        <f t="shared" si="65"/>
        <v>#DIV/0!</v>
      </c>
      <c r="BI155" s="28" t="e">
        <f t="shared" si="63"/>
        <v>#DIV/0!</v>
      </c>
      <c r="BJ155" s="28" t="e">
        <f t="shared" si="66"/>
        <v>#DIV/0!</v>
      </c>
      <c r="BK155" s="28" t="e">
        <f t="shared" si="66"/>
        <v>#DIV/0!</v>
      </c>
      <c r="BL155" s="28" t="e">
        <f t="shared" si="66"/>
        <v>#DIV/0!</v>
      </c>
      <c r="BM155" s="28">
        <v>0</v>
      </c>
      <c r="BN155" s="28">
        <v>0</v>
      </c>
      <c r="BO155" s="28">
        <v>0</v>
      </c>
      <c r="BP155" s="28">
        <v>0</v>
      </c>
      <c r="BQ155" s="29">
        <f t="shared" si="81"/>
        <v>0</v>
      </c>
      <c r="BR155" s="28">
        <v>0</v>
      </c>
      <c r="BS155" s="28">
        <v>0</v>
      </c>
      <c r="BT155" s="29">
        <f t="shared" si="82"/>
        <v>0</v>
      </c>
      <c r="BU155" s="28" t="e">
        <f t="shared" si="67"/>
        <v>#DIV/0!</v>
      </c>
      <c r="BV155" s="28" t="e">
        <f t="shared" si="67"/>
        <v>#DIV/0!</v>
      </c>
      <c r="BW155" s="28" t="e">
        <f t="shared" si="67"/>
        <v>#DIV/0!</v>
      </c>
      <c r="BX155" s="28" t="e">
        <f t="shared" si="64"/>
        <v>#DIV/0!</v>
      </c>
      <c r="BY155" s="28" t="e">
        <f t="shared" si="68"/>
        <v>#DIV/0!</v>
      </c>
      <c r="BZ155" s="28" t="e">
        <f t="shared" si="68"/>
        <v>#DIV/0!</v>
      </c>
      <c r="CA155" s="28" t="e">
        <f t="shared" si="68"/>
        <v>#DIV/0!</v>
      </c>
      <c r="CB155" s="31">
        <v>0</v>
      </c>
      <c r="CC155" s="31">
        <v>0</v>
      </c>
      <c r="CD155" s="28">
        <v>0</v>
      </c>
      <c r="CE155" s="28">
        <v>0</v>
      </c>
      <c r="CF155" s="29">
        <f t="shared" si="83"/>
        <v>0</v>
      </c>
      <c r="CG155" s="28"/>
      <c r="CH155" s="28"/>
      <c r="CI155" s="32"/>
      <c r="CJ155" s="32"/>
      <c r="CK155" s="32"/>
      <c r="CL155" s="32"/>
      <c r="CM155" s="32"/>
      <c r="CN155" s="33"/>
      <c r="CO155" s="33"/>
      <c r="CP155" s="32"/>
      <c r="CQ155" s="34"/>
      <c r="CR155" s="34"/>
      <c r="CS155" s="34"/>
      <c r="CT155" s="34"/>
      <c r="CU155" s="34"/>
      <c r="CV155" s="34"/>
    </row>
    <row r="156" spans="1:101" s="117" customFormat="1" ht="22.5" customHeight="1" x14ac:dyDescent="0.3">
      <c r="A156" s="27" t="s">
        <v>294</v>
      </c>
      <c r="B156" s="115"/>
      <c r="C156" s="28" t="s">
        <v>295</v>
      </c>
      <c r="D156" s="28" t="s">
        <v>296</v>
      </c>
      <c r="E156" s="29">
        <v>0</v>
      </c>
      <c r="F156" s="29">
        <v>0</v>
      </c>
      <c r="G156" s="29">
        <v>0</v>
      </c>
      <c r="H156" s="29">
        <v>0</v>
      </c>
      <c r="I156" s="29">
        <f t="shared" si="69"/>
        <v>0</v>
      </c>
      <c r="J156" s="29">
        <v>0</v>
      </c>
      <c r="K156" s="29">
        <v>0</v>
      </c>
      <c r="L156" s="29">
        <f t="shared" si="70"/>
        <v>0</v>
      </c>
      <c r="M156" s="28">
        <v>0</v>
      </c>
      <c r="N156" s="28">
        <v>0</v>
      </c>
      <c r="O156" s="28">
        <v>0</v>
      </c>
      <c r="P156" s="28">
        <v>0</v>
      </c>
      <c r="Q156" s="29">
        <f t="shared" si="71"/>
        <v>0</v>
      </c>
      <c r="R156" s="28">
        <v>0</v>
      </c>
      <c r="S156" s="28">
        <v>0</v>
      </c>
      <c r="T156" s="29">
        <f t="shared" si="72"/>
        <v>0</v>
      </c>
      <c r="U156" s="28">
        <v>0</v>
      </c>
      <c r="V156" s="28">
        <v>0</v>
      </c>
      <c r="W156" s="28">
        <v>0</v>
      </c>
      <c r="X156" s="28">
        <v>0</v>
      </c>
      <c r="Y156" s="29">
        <f t="shared" si="73"/>
        <v>0</v>
      </c>
      <c r="Z156" s="28">
        <v>0</v>
      </c>
      <c r="AA156" s="28">
        <v>0</v>
      </c>
      <c r="AB156" s="29">
        <f t="shared" si="74"/>
        <v>0</v>
      </c>
      <c r="AC156" s="29" t="e">
        <f t="shared" si="59"/>
        <v>#DIV/0!</v>
      </c>
      <c r="AD156" s="29" t="e">
        <f t="shared" si="59"/>
        <v>#DIV/0!</v>
      </c>
      <c r="AE156" s="29" t="e">
        <f t="shared" si="59"/>
        <v>#DIV/0!</v>
      </c>
      <c r="AF156" s="29" t="e">
        <f t="shared" si="59"/>
        <v>#DIV/0!</v>
      </c>
      <c r="AG156" s="29" t="e">
        <f t="shared" si="59"/>
        <v>#DIV/0!</v>
      </c>
      <c r="AH156" s="30">
        <v>0</v>
      </c>
      <c r="AI156" s="30">
        <v>0</v>
      </c>
      <c r="AJ156" s="30">
        <v>0</v>
      </c>
      <c r="AK156" s="30">
        <v>0</v>
      </c>
      <c r="AL156" s="29">
        <f t="shared" si="75"/>
        <v>0</v>
      </c>
      <c r="AM156" s="30">
        <v>0</v>
      </c>
      <c r="AN156" s="30">
        <v>0</v>
      </c>
      <c r="AO156" s="29">
        <f t="shared" si="76"/>
        <v>0</v>
      </c>
      <c r="AP156" s="28">
        <v>0</v>
      </c>
      <c r="AQ156" s="28">
        <v>0</v>
      </c>
      <c r="AR156" s="28">
        <v>0</v>
      </c>
      <c r="AS156" s="28">
        <v>0</v>
      </c>
      <c r="AT156" s="29">
        <f t="shared" si="77"/>
        <v>0</v>
      </c>
      <c r="AU156" s="28">
        <v>0</v>
      </c>
      <c r="AV156" s="28">
        <v>0</v>
      </c>
      <c r="AW156" s="29">
        <f t="shared" si="78"/>
        <v>0</v>
      </c>
      <c r="AX156" s="28">
        <v>0</v>
      </c>
      <c r="AY156" s="28">
        <v>0</v>
      </c>
      <c r="AZ156" s="28">
        <v>0</v>
      </c>
      <c r="BA156" s="28">
        <v>0</v>
      </c>
      <c r="BB156" s="29">
        <f t="shared" si="79"/>
        <v>0</v>
      </c>
      <c r="BC156" s="28">
        <v>0</v>
      </c>
      <c r="BD156" s="28">
        <v>0</v>
      </c>
      <c r="BE156" s="29">
        <f t="shared" si="80"/>
        <v>0</v>
      </c>
      <c r="BF156" s="28" t="e">
        <f t="shared" si="65"/>
        <v>#DIV/0!</v>
      </c>
      <c r="BG156" s="28" t="e">
        <f t="shared" si="65"/>
        <v>#DIV/0!</v>
      </c>
      <c r="BH156" s="28" t="e">
        <f t="shared" si="65"/>
        <v>#DIV/0!</v>
      </c>
      <c r="BI156" s="28" t="e">
        <f t="shared" si="63"/>
        <v>#DIV/0!</v>
      </c>
      <c r="BJ156" s="28" t="e">
        <f t="shared" si="66"/>
        <v>#DIV/0!</v>
      </c>
      <c r="BK156" s="28" t="e">
        <f t="shared" si="66"/>
        <v>#DIV/0!</v>
      </c>
      <c r="BL156" s="28" t="e">
        <f t="shared" si="66"/>
        <v>#DIV/0!</v>
      </c>
      <c r="BM156" s="28">
        <v>0</v>
      </c>
      <c r="BN156" s="28">
        <v>0</v>
      </c>
      <c r="BO156" s="28">
        <v>0</v>
      </c>
      <c r="BP156" s="28">
        <v>0</v>
      </c>
      <c r="BQ156" s="29">
        <f t="shared" si="81"/>
        <v>0</v>
      </c>
      <c r="BR156" s="28">
        <v>0</v>
      </c>
      <c r="BS156" s="28">
        <v>0</v>
      </c>
      <c r="BT156" s="29">
        <f t="shared" si="82"/>
        <v>0</v>
      </c>
      <c r="BU156" s="28" t="e">
        <f t="shared" si="67"/>
        <v>#DIV/0!</v>
      </c>
      <c r="BV156" s="28" t="e">
        <f t="shared" si="67"/>
        <v>#DIV/0!</v>
      </c>
      <c r="BW156" s="28" t="e">
        <f t="shared" si="67"/>
        <v>#DIV/0!</v>
      </c>
      <c r="BX156" s="28" t="e">
        <f t="shared" si="64"/>
        <v>#DIV/0!</v>
      </c>
      <c r="BY156" s="28" t="e">
        <f t="shared" si="68"/>
        <v>#DIV/0!</v>
      </c>
      <c r="BZ156" s="28" t="e">
        <f t="shared" si="68"/>
        <v>#DIV/0!</v>
      </c>
      <c r="CA156" s="28" t="e">
        <f t="shared" si="68"/>
        <v>#DIV/0!</v>
      </c>
      <c r="CB156" s="31">
        <v>0</v>
      </c>
      <c r="CC156" s="31">
        <v>0</v>
      </c>
      <c r="CD156" s="28">
        <v>0</v>
      </c>
      <c r="CE156" s="28">
        <v>0</v>
      </c>
      <c r="CF156" s="29">
        <f t="shared" si="83"/>
        <v>0</v>
      </c>
      <c r="CG156" s="28"/>
      <c r="CH156" s="28"/>
      <c r="CI156" s="32"/>
      <c r="CJ156" s="32"/>
      <c r="CK156" s="32"/>
      <c r="CL156" s="32"/>
      <c r="CM156" s="32"/>
      <c r="CN156" s="33"/>
      <c r="CO156" s="33"/>
      <c r="CP156" s="32"/>
      <c r="CQ156" s="34"/>
      <c r="CR156" s="34"/>
      <c r="CS156" s="34"/>
      <c r="CT156" s="34"/>
      <c r="CU156" s="34"/>
      <c r="CV156" s="34"/>
    </row>
    <row r="157" spans="1:101" s="135" customFormat="1" ht="29.4" customHeight="1" x14ac:dyDescent="0.3">
      <c r="A157" s="103" t="s">
        <v>297</v>
      </c>
      <c r="B157" s="130"/>
      <c r="C157" s="38" t="s">
        <v>298</v>
      </c>
      <c r="D157" s="131" t="s">
        <v>299</v>
      </c>
      <c r="E157" s="29">
        <v>0</v>
      </c>
      <c r="F157" s="29">
        <v>0</v>
      </c>
      <c r="G157" s="29">
        <v>0</v>
      </c>
      <c r="H157" s="29">
        <v>0</v>
      </c>
      <c r="I157" s="29">
        <f t="shared" si="69"/>
        <v>0</v>
      </c>
      <c r="J157" s="29">
        <v>0</v>
      </c>
      <c r="K157" s="29">
        <v>0</v>
      </c>
      <c r="L157" s="29">
        <f t="shared" si="70"/>
        <v>0</v>
      </c>
      <c r="M157" s="28">
        <v>1</v>
      </c>
      <c r="N157" s="28">
        <v>1</v>
      </c>
      <c r="O157" s="28">
        <v>0</v>
      </c>
      <c r="P157" s="28">
        <v>0</v>
      </c>
      <c r="Q157" s="29">
        <f t="shared" si="71"/>
        <v>2</v>
      </c>
      <c r="R157" s="28">
        <v>2</v>
      </c>
      <c r="S157" s="28">
        <v>0</v>
      </c>
      <c r="T157" s="29">
        <f t="shared" si="72"/>
        <v>2</v>
      </c>
      <c r="U157" s="28">
        <v>1</v>
      </c>
      <c r="V157" s="28">
        <v>1</v>
      </c>
      <c r="W157" s="28">
        <v>0</v>
      </c>
      <c r="X157" s="28">
        <v>0</v>
      </c>
      <c r="Y157" s="29">
        <f t="shared" si="73"/>
        <v>2</v>
      </c>
      <c r="Z157" s="28">
        <v>2</v>
      </c>
      <c r="AA157" s="28">
        <v>0</v>
      </c>
      <c r="AB157" s="29">
        <f t="shared" si="74"/>
        <v>2</v>
      </c>
      <c r="AC157" s="29">
        <f t="shared" si="59"/>
        <v>100</v>
      </c>
      <c r="AD157" s="29">
        <f t="shared" si="59"/>
        <v>100</v>
      </c>
      <c r="AE157" s="29" t="e">
        <f t="shared" si="59"/>
        <v>#DIV/0!</v>
      </c>
      <c r="AF157" s="29" t="e">
        <f t="shared" si="59"/>
        <v>#DIV/0!</v>
      </c>
      <c r="AG157" s="29">
        <f t="shared" si="59"/>
        <v>100</v>
      </c>
      <c r="AH157" s="30">
        <v>0</v>
      </c>
      <c r="AI157" s="30">
        <v>0</v>
      </c>
      <c r="AJ157" s="30">
        <v>0</v>
      </c>
      <c r="AK157" s="30">
        <v>0</v>
      </c>
      <c r="AL157" s="29">
        <f t="shared" si="75"/>
        <v>0</v>
      </c>
      <c r="AM157" s="30">
        <v>0</v>
      </c>
      <c r="AN157" s="30">
        <v>0</v>
      </c>
      <c r="AO157" s="29">
        <f t="shared" si="76"/>
        <v>0</v>
      </c>
      <c r="AP157" s="28">
        <v>0</v>
      </c>
      <c r="AQ157" s="28">
        <v>0</v>
      </c>
      <c r="AR157" s="28">
        <v>0</v>
      </c>
      <c r="AS157" s="28">
        <v>0</v>
      </c>
      <c r="AT157" s="29">
        <f t="shared" si="77"/>
        <v>0</v>
      </c>
      <c r="AU157" s="28">
        <v>0</v>
      </c>
      <c r="AV157" s="28">
        <v>0</v>
      </c>
      <c r="AW157" s="29">
        <f t="shared" si="78"/>
        <v>0</v>
      </c>
      <c r="AX157" s="28">
        <v>0</v>
      </c>
      <c r="AY157" s="28">
        <v>0</v>
      </c>
      <c r="AZ157" s="28">
        <v>0</v>
      </c>
      <c r="BA157" s="28">
        <v>0</v>
      </c>
      <c r="BB157" s="29">
        <f t="shared" si="79"/>
        <v>0</v>
      </c>
      <c r="BC157" s="28">
        <v>0</v>
      </c>
      <c r="BD157" s="28">
        <v>0</v>
      </c>
      <c r="BE157" s="29">
        <f t="shared" si="80"/>
        <v>0</v>
      </c>
      <c r="BF157" s="28" t="e">
        <f t="shared" si="65"/>
        <v>#DIV/0!</v>
      </c>
      <c r="BG157" s="28" t="e">
        <f t="shared" si="65"/>
        <v>#DIV/0!</v>
      </c>
      <c r="BH157" s="28" t="e">
        <f t="shared" si="65"/>
        <v>#DIV/0!</v>
      </c>
      <c r="BI157" s="28" t="e">
        <f t="shared" si="63"/>
        <v>#DIV/0!</v>
      </c>
      <c r="BJ157" s="28" t="e">
        <f t="shared" si="66"/>
        <v>#DIV/0!</v>
      </c>
      <c r="BK157" s="28" t="e">
        <f t="shared" si="66"/>
        <v>#DIV/0!</v>
      </c>
      <c r="BL157" s="28" t="e">
        <f t="shared" si="66"/>
        <v>#DIV/0!</v>
      </c>
      <c r="BM157" s="28">
        <v>0</v>
      </c>
      <c r="BN157" s="28">
        <v>0</v>
      </c>
      <c r="BO157" s="28">
        <v>0</v>
      </c>
      <c r="BP157" s="28">
        <v>0</v>
      </c>
      <c r="BQ157" s="29">
        <f>BM157+BN157+BO157+BP157</f>
        <v>0</v>
      </c>
      <c r="BR157" s="28">
        <v>0</v>
      </c>
      <c r="BS157" s="28">
        <v>0</v>
      </c>
      <c r="BT157" s="29">
        <f t="shared" si="82"/>
        <v>0</v>
      </c>
      <c r="BU157" s="28" t="e">
        <f t="shared" si="67"/>
        <v>#DIV/0!</v>
      </c>
      <c r="BV157" s="28" t="e">
        <f t="shared" si="67"/>
        <v>#DIV/0!</v>
      </c>
      <c r="BW157" s="28" t="e">
        <f t="shared" si="67"/>
        <v>#DIV/0!</v>
      </c>
      <c r="BX157" s="28" t="e">
        <f t="shared" si="64"/>
        <v>#DIV/0!</v>
      </c>
      <c r="BY157" s="28" t="e">
        <f t="shared" si="68"/>
        <v>#DIV/0!</v>
      </c>
      <c r="BZ157" s="28" t="e">
        <f t="shared" si="68"/>
        <v>#DIV/0!</v>
      </c>
      <c r="CA157" s="28" t="e">
        <f t="shared" si="68"/>
        <v>#DIV/0!</v>
      </c>
      <c r="CB157" s="31">
        <v>0</v>
      </c>
      <c r="CC157" s="31">
        <v>0</v>
      </c>
      <c r="CD157" s="28">
        <v>0</v>
      </c>
      <c r="CE157" s="28">
        <v>0</v>
      </c>
      <c r="CF157" s="29">
        <f t="shared" si="83"/>
        <v>0</v>
      </c>
      <c r="CG157" s="28"/>
      <c r="CH157" s="28"/>
      <c r="CI157" s="132"/>
      <c r="CJ157" s="132"/>
      <c r="CK157" s="132"/>
      <c r="CL157" s="132"/>
      <c r="CM157" s="132"/>
      <c r="CN157" s="133"/>
      <c r="CO157" s="133"/>
      <c r="CP157" s="132"/>
      <c r="CQ157" s="134"/>
      <c r="CR157" s="134"/>
      <c r="CS157" s="134"/>
      <c r="CT157" s="134"/>
      <c r="CU157" s="134"/>
      <c r="CV157" s="134"/>
    </row>
    <row r="158" spans="1:101" s="117" customFormat="1" ht="55.2" x14ac:dyDescent="0.3">
      <c r="A158" s="27" t="s">
        <v>300</v>
      </c>
      <c r="B158" s="115"/>
      <c r="C158" s="28" t="s">
        <v>301</v>
      </c>
      <c r="D158" s="28" t="s">
        <v>301</v>
      </c>
      <c r="E158" s="29">
        <v>0</v>
      </c>
      <c r="F158" s="29">
        <v>0</v>
      </c>
      <c r="G158" s="29">
        <v>0</v>
      </c>
      <c r="H158" s="29">
        <v>0</v>
      </c>
      <c r="I158" s="29">
        <f t="shared" si="69"/>
        <v>0</v>
      </c>
      <c r="J158" s="29">
        <v>0</v>
      </c>
      <c r="K158" s="29">
        <v>0</v>
      </c>
      <c r="L158" s="29">
        <f t="shared" si="70"/>
        <v>0</v>
      </c>
      <c r="M158" s="28">
        <v>0</v>
      </c>
      <c r="N158" s="28">
        <v>0</v>
      </c>
      <c r="O158" s="28">
        <v>0</v>
      </c>
      <c r="P158" s="28">
        <v>0</v>
      </c>
      <c r="Q158" s="29">
        <f t="shared" si="71"/>
        <v>0</v>
      </c>
      <c r="R158" s="28">
        <v>0</v>
      </c>
      <c r="S158" s="28">
        <v>0</v>
      </c>
      <c r="T158" s="29">
        <f t="shared" si="72"/>
        <v>0</v>
      </c>
      <c r="U158" s="28">
        <v>0</v>
      </c>
      <c r="V158" s="28">
        <v>0</v>
      </c>
      <c r="W158" s="28">
        <v>0</v>
      </c>
      <c r="X158" s="28">
        <v>0</v>
      </c>
      <c r="Y158" s="29">
        <f t="shared" si="73"/>
        <v>0</v>
      </c>
      <c r="Z158" s="28">
        <v>0</v>
      </c>
      <c r="AA158" s="28">
        <v>0</v>
      </c>
      <c r="AB158" s="29">
        <f t="shared" si="74"/>
        <v>0</v>
      </c>
      <c r="AC158" s="29" t="e">
        <f t="shared" si="59"/>
        <v>#DIV/0!</v>
      </c>
      <c r="AD158" s="29" t="e">
        <f t="shared" si="59"/>
        <v>#DIV/0!</v>
      </c>
      <c r="AE158" s="29" t="e">
        <f t="shared" si="59"/>
        <v>#DIV/0!</v>
      </c>
      <c r="AF158" s="29" t="e">
        <f t="shared" si="59"/>
        <v>#DIV/0!</v>
      </c>
      <c r="AG158" s="29" t="e">
        <f t="shared" si="59"/>
        <v>#DIV/0!</v>
      </c>
      <c r="AH158" s="30">
        <v>0</v>
      </c>
      <c r="AI158" s="30">
        <v>0</v>
      </c>
      <c r="AJ158" s="30">
        <v>0</v>
      </c>
      <c r="AK158" s="30">
        <v>0</v>
      </c>
      <c r="AL158" s="29">
        <f t="shared" si="75"/>
        <v>0</v>
      </c>
      <c r="AM158" s="30">
        <v>0</v>
      </c>
      <c r="AN158" s="30">
        <v>0</v>
      </c>
      <c r="AO158" s="29">
        <f t="shared" si="76"/>
        <v>0</v>
      </c>
      <c r="AP158" s="28">
        <v>0</v>
      </c>
      <c r="AQ158" s="28">
        <v>0</v>
      </c>
      <c r="AR158" s="28">
        <v>0</v>
      </c>
      <c r="AS158" s="28">
        <v>0</v>
      </c>
      <c r="AT158" s="29">
        <f t="shared" si="77"/>
        <v>0</v>
      </c>
      <c r="AU158" s="28">
        <v>0</v>
      </c>
      <c r="AV158" s="28">
        <v>0</v>
      </c>
      <c r="AW158" s="29">
        <f t="shared" si="78"/>
        <v>0</v>
      </c>
      <c r="AX158" s="28">
        <v>0</v>
      </c>
      <c r="AY158" s="28">
        <v>0</v>
      </c>
      <c r="AZ158" s="28">
        <v>0</v>
      </c>
      <c r="BA158" s="28">
        <v>0</v>
      </c>
      <c r="BB158" s="29">
        <f t="shared" si="79"/>
        <v>0</v>
      </c>
      <c r="BC158" s="28">
        <v>0</v>
      </c>
      <c r="BD158" s="28">
        <v>0</v>
      </c>
      <c r="BE158" s="29">
        <f t="shared" si="80"/>
        <v>0</v>
      </c>
      <c r="BF158" s="28" t="e">
        <f t="shared" si="65"/>
        <v>#DIV/0!</v>
      </c>
      <c r="BG158" s="28" t="e">
        <f t="shared" si="65"/>
        <v>#DIV/0!</v>
      </c>
      <c r="BH158" s="28" t="e">
        <f t="shared" si="65"/>
        <v>#DIV/0!</v>
      </c>
      <c r="BI158" s="28" t="e">
        <f t="shared" si="63"/>
        <v>#DIV/0!</v>
      </c>
      <c r="BJ158" s="28" t="e">
        <f t="shared" si="66"/>
        <v>#DIV/0!</v>
      </c>
      <c r="BK158" s="28" t="e">
        <f t="shared" si="66"/>
        <v>#DIV/0!</v>
      </c>
      <c r="BL158" s="28" t="e">
        <f t="shared" si="66"/>
        <v>#DIV/0!</v>
      </c>
      <c r="BM158" s="28">
        <v>0</v>
      </c>
      <c r="BN158" s="28">
        <v>0</v>
      </c>
      <c r="BO158" s="28">
        <v>0</v>
      </c>
      <c r="BP158" s="28">
        <v>0</v>
      </c>
      <c r="BQ158" s="29">
        <f t="shared" si="81"/>
        <v>0</v>
      </c>
      <c r="BR158" s="28">
        <v>0</v>
      </c>
      <c r="BS158" s="28">
        <v>0</v>
      </c>
      <c r="BT158" s="29">
        <f t="shared" si="82"/>
        <v>0</v>
      </c>
      <c r="BU158" s="28" t="e">
        <f t="shared" si="67"/>
        <v>#DIV/0!</v>
      </c>
      <c r="BV158" s="28" t="e">
        <f t="shared" si="67"/>
        <v>#DIV/0!</v>
      </c>
      <c r="BW158" s="28" t="e">
        <f t="shared" si="67"/>
        <v>#DIV/0!</v>
      </c>
      <c r="BX158" s="28" t="e">
        <f t="shared" si="64"/>
        <v>#DIV/0!</v>
      </c>
      <c r="BY158" s="28" t="e">
        <f t="shared" si="68"/>
        <v>#DIV/0!</v>
      </c>
      <c r="BZ158" s="28" t="e">
        <f t="shared" si="68"/>
        <v>#DIV/0!</v>
      </c>
      <c r="CA158" s="28" t="e">
        <f t="shared" si="68"/>
        <v>#DIV/0!</v>
      </c>
      <c r="CB158" s="31">
        <v>0</v>
      </c>
      <c r="CC158" s="31">
        <v>0</v>
      </c>
      <c r="CD158" s="28">
        <v>0</v>
      </c>
      <c r="CE158" s="28">
        <v>0</v>
      </c>
      <c r="CF158" s="29">
        <f t="shared" si="83"/>
        <v>0</v>
      </c>
      <c r="CG158" s="28"/>
      <c r="CH158" s="28"/>
      <c r="CI158" s="32"/>
      <c r="CJ158" s="32"/>
      <c r="CK158" s="32"/>
      <c r="CL158" s="32"/>
      <c r="CM158" s="32"/>
      <c r="CN158" s="33"/>
      <c r="CO158" s="33"/>
      <c r="CP158" s="32"/>
      <c r="CQ158" s="34"/>
      <c r="CR158" s="34"/>
      <c r="CS158" s="34"/>
      <c r="CT158" s="34"/>
      <c r="CU158" s="34"/>
      <c r="CV158" s="34"/>
    </row>
    <row r="159" spans="1:101" s="65" customFormat="1" ht="11.4" x14ac:dyDescent="0.3">
      <c r="A159" s="65" t="s">
        <v>302</v>
      </c>
      <c r="E159" s="65">
        <f>SUM(E133:E158)</f>
        <v>0</v>
      </c>
      <c r="F159" s="65">
        <f t="shared" ref="F159:AB159" si="84">SUM(F133:F158)</f>
        <v>1</v>
      </c>
      <c r="G159" s="65">
        <f t="shared" si="84"/>
        <v>1</v>
      </c>
      <c r="H159" s="65">
        <f t="shared" si="84"/>
        <v>8</v>
      </c>
      <c r="I159" s="65">
        <f t="shared" si="84"/>
        <v>10</v>
      </c>
      <c r="J159" s="65">
        <f t="shared" si="84"/>
        <v>7</v>
      </c>
      <c r="K159" s="65">
        <f t="shared" si="84"/>
        <v>3</v>
      </c>
      <c r="L159" s="65">
        <f t="shared" si="84"/>
        <v>10</v>
      </c>
      <c r="M159" s="65">
        <f t="shared" si="84"/>
        <v>3</v>
      </c>
      <c r="N159" s="65">
        <f t="shared" si="84"/>
        <v>8</v>
      </c>
      <c r="O159" s="65">
        <f t="shared" si="84"/>
        <v>0</v>
      </c>
      <c r="P159" s="65">
        <f t="shared" si="84"/>
        <v>2</v>
      </c>
      <c r="Q159" s="65">
        <f t="shared" si="84"/>
        <v>13</v>
      </c>
      <c r="R159" s="65">
        <f t="shared" si="84"/>
        <v>8</v>
      </c>
      <c r="S159" s="65">
        <f t="shared" si="84"/>
        <v>5</v>
      </c>
      <c r="T159" s="65">
        <f t="shared" si="84"/>
        <v>13</v>
      </c>
      <c r="U159" s="65">
        <f t="shared" si="84"/>
        <v>3</v>
      </c>
      <c r="V159" s="65">
        <f t="shared" si="84"/>
        <v>8</v>
      </c>
      <c r="W159" s="65">
        <f t="shared" si="84"/>
        <v>0</v>
      </c>
      <c r="X159" s="65">
        <f t="shared" si="84"/>
        <v>0</v>
      </c>
      <c r="Y159" s="65">
        <f t="shared" si="84"/>
        <v>11</v>
      </c>
      <c r="Z159" s="65">
        <f t="shared" si="84"/>
        <v>6</v>
      </c>
      <c r="AA159" s="65">
        <f t="shared" si="84"/>
        <v>5</v>
      </c>
      <c r="AB159" s="65">
        <f t="shared" si="84"/>
        <v>11</v>
      </c>
      <c r="AC159" s="65">
        <f t="shared" si="59"/>
        <v>100</v>
      </c>
      <c r="AD159" s="65">
        <f t="shared" si="59"/>
        <v>100</v>
      </c>
      <c r="AE159" s="65" t="e">
        <f t="shared" si="59"/>
        <v>#DIV/0!</v>
      </c>
      <c r="AF159" s="65">
        <f t="shared" si="59"/>
        <v>0</v>
      </c>
      <c r="AG159" s="65">
        <f t="shared" si="59"/>
        <v>84.615384615384613</v>
      </c>
      <c r="AH159" s="65">
        <f t="shared" ref="AH159:BE159" si="85">SUM(AH133:AH158)</f>
        <v>0</v>
      </c>
      <c r="AI159" s="65">
        <f t="shared" si="85"/>
        <v>0</v>
      </c>
      <c r="AJ159" s="65">
        <f t="shared" si="85"/>
        <v>0</v>
      </c>
      <c r="AK159" s="65">
        <f t="shared" si="85"/>
        <v>12.65</v>
      </c>
      <c r="AL159" s="151">
        <f>SUM(AL133:AL158)</f>
        <v>12.65</v>
      </c>
      <c r="AM159" s="65">
        <f t="shared" si="85"/>
        <v>11.5</v>
      </c>
      <c r="AN159" s="65">
        <f t="shared" si="85"/>
        <v>1.1499999999999999</v>
      </c>
      <c r="AO159" s="151">
        <f>SUM(AO133:AO158)</f>
        <v>12.65</v>
      </c>
      <c r="AP159" s="65">
        <f t="shared" si="85"/>
        <v>5.76</v>
      </c>
      <c r="AQ159" s="65">
        <f t="shared" si="85"/>
        <v>0</v>
      </c>
      <c r="AR159" s="65">
        <f t="shared" si="85"/>
        <v>0</v>
      </c>
      <c r="AS159" s="65">
        <f t="shared" si="85"/>
        <v>1.5</v>
      </c>
      <c r="AT159" s="157">
        <f t="shared" si="85"/>
        <v>7.26</v>
      </c>
      <c r="AU159" s="65">
        <f t="shared" si="85"/>
        <v>2.25</v>
      </c>
      <c r="AV159" s="65">
        <f t="shared" si="85"/>
        <v>5.01</v>
      </c>
      <c r="AW159" s="65">
        <f t="shared" si="85"/>
        <v>7.26</v>
      </c>
      <c r="AX159" s="65">
        <f t="shared" si="85"/>
        <v>5.76</v>
      </c>
      <c r="AY159" s="65">
        <f t="shared" si="85"/>
        <v>0</v>
      </c>
      <c r="AZ159" s="65">
        <f t="shared" si="85"/>
        <v>0</v>
      </c>
      <c r="BA159" s="65">
        <f t="shared" si="85"/>
        <v>0</v>
      </c>
      <c r="BB159" s="157">
        <f t="shared" si="85"/>
        <v>5.76</v>
      </c>
      <c r="BC159" s="65">
        <f t="shared" si="85"/>
        <v>0.75</v>
      </c>
      <c r="BD159" s="65">
        <f t="shared" si="85"/>
        <v>5.01</v>
      </c>
      <c r="BE159" s="65">
        <f t="shared" si="85"/>
        <v>5.76</v>
      </c>
      <c r="BF159" s="65">
        <f t="shared" si="65"/>
        <v>100</v>
      </c>
      <c r="BG159" s="65" t="e">
        <f t="shared" si="65"/>
        <v>#DIV/0!</v>
      </c>
      <c r="BH159" s="65" t="e">
        <f t="shared" si="65"/>
        <v>#DIV/0!</v>
      </c>
      <c r="BI159" s="65">
        <f t="shared" si="63"/>
        <v>0</v>
      </c>
      <c r="BJ159" s="65">
        <f t="shared" si="66"/>
        <v>33.333333333333329</v>
      </c>
      <c r="BK159" s="65">
        <f t="shared" si="66"/>
        <v>100</v>
      </c>
      <c r="BL159" s="65">
        <f t="shared" si="66"/>
        <v>79.338842975206617</v>
      </c>
      <c r="BM159" s="65">
        <f t="shared" ref="BM159:BT159" si="86">SUM(BM133:BM158)</f>
        <v>0</v>
      </c>
      <c r="BN159" s="65">
        <f t="shared" si="86"/>
        <v>0</v>
      </c>
      <c r="BO159" s="65">
        <f t="shared" si="86"/>
        <v>0</v>
      </c>
      <c r="BP159" s="65">
        <f t="shared" si="86"/>
        <v>0</v>
      </c>
      <c r="BQ159" s="65">
        <f t="shared" si="86"/>
        <v>0</v>
      </c>
      <c r="BR159" s="65">
        <f t="shared" si="86"/>
        <v>0</v>
      </c>
      <c r="BS159" s="65">
        <f t="shared" si="86"/>
        <v>0</v>
      </c>
      <c r="BT159" s="65">
        <f t="shared" si="86"/>
        <v>0</v>
      </c>
      <c r="BU159" s="65">
        <f t="shared" si="67"/>
        <v>0</v>
      </c>
      <c r="BV159" s="65" t="e">
        <f t="shared" si="67"/>
        <v>#DIV/0!</v>
      </c>
      <c r="BW159" s="65" t="e">
        <f t="shared" si="67"/>
        <v>#DIV/0!</v>
      </c>
      <c r="BX159" s="65">
        <f t="shared" si="64"/>
        <v>0</v>
      </c>
      <c r="BY159" s="65">
        <f t="shared" si="68"/>
        <v>0</v>
      </c>
      <c r="BZ159" s="65">
        <f t="shared" si="68"/>
        <v>0</v>
      </c>
      <c r="CA159" s="65">
        <f t="shared" si="68"/>
        <v>0</v>
      </c>
      <c r="CB159" s="65">
        <f>SUM(CB133:CB158)</f>
        <v>0</v>
      </c>
      <c r="CC159" s="65">
        <f>SUM(CC133:CC158)</f>
        <v>0</v>
      </c>
      <c r="CD159" s="65">
        <f>SUM(CD133:CD158)</f>
        <v>15</v>
      </c>
      <c r="CE159" s="65">
        <f>SUM(CE133:CE158)</f>
        <v>88</v>
      </c>
      <c r="CF159" s="65">
        <f>SUM(CF133:CF158)</f>
        <v>103</v>
      </c>
    </row>
    <row r="160" spans="1:101" s="136" customFormat="1" ht="11.4" x14ac:dyDescent="0.3">
      <c r="A160" s="136" t="s">
        <v>303</v>
      </c>
      <c r="E160" s="136">
        <f t="shared" ref="E160:AA160" si="87">E24+E41+E69+E106+E117+E129+E159</f>
        <v>30</v>
      </c>
      <c r="F160" s="136">
        <f t="shared" si="87"/>
        <v>1641</v>
      </c>
      <c r="G160" s="136">
        <f t="shared" si="87"/>
        <v>854</v>
      </c>
      <c r="H160" s="136">
        <f t="shared" si="87"/>
        <v>195</v>
      </c>
      <c r="I160" s="136">
        <f t="shared" si="87"/>
        <v>2720</v>
      </c>
      <c r="J160" s="136">
        <f t="shared" si="87"/>
        <v>2460</v>
      </c>
      <c r="K160" s="136">
        <f t="shared" si="87"/>
        <v>260</v>
      </c>
      <c r="L160" s="136">
        <f t="shared" si="87"/>
        <v>2720</v>
      </c>
      <c r="M160" s="136">
        <f t="shared" si="87"/>
        <v>64</v>
      </c>
      <c r="N160" s="136">
        <f t="shared" si="87"/>
        <v>331593</v>
      </c>
      <c r="O160" s="136">
        <f t="shared" si="87"/>
        <v>1603</v>
      </c>
      <c r="P160" s="136">
        <f t="shared" si="87"/>
        <v>920</v>
      </c>
      <c r="Q160" s="136">
        <f t="shared" si="87"/>
        <v>334180</v>
      </c>
      <c r="R160" s="136">
        <f t="shared" si="87"/>
        <v>2423</v>
      </c>
      <c r="S160" s="136">
        <f t="shared" si="87"/>
        <v>331757</v>
      </c>
      <c r="T160" s="136">
        <f t="shared" si="87"/>
        <v>334180</v>
      </c>
      <c r="U160" s="136">
        <f t="shared" si="87"/>
        <v>5469</v>
      </c>
      <c r="V160" s="136">
        <f t="shared" si="87"/>
        <v>333394</v>
      </c>
      <c r="W160" s="136">
        <f t="shared" si="87"/>
        <v>0</v>
      </c>
      <c r="X160" s="136">
        <f t="shared" si="87"/>
        <v>0</v>
      </c>
      <c r="Y160" s="136">
        <f t="shared" si="87"/>
        <v>338863</v>
      </c>
      <c r="Z160" s="136">
        <f t="shared" si="87"/>
        <v>6</v>
      </c>
      <c r="AA160" s="136">
        <f t="shared" si="87"/>
        <v>338857</v>
      </c>
      <c r="AB160" s="136">
        <f>AB24+AB41+AB69+AB106+AB117+AB129+AB159</f>
        <v>338863</v>
      </c>
      <c r="AC160" s="136">
        <f t="shared" si="59"/>
        <v>8545.3125</v>
      </c>
      <c r="AD160" s="136">
        <f t="shared" si="59"/>
        <v>100.54313571155001</v>
      </c>
      <c r="AE160" s="136">
        <f t="shared" si="59"/>
        <v>0</v>
      </c>
      <c r="AF160" s="136">
        <f t="shared" si="59"/>
        <v>0</v>
      </c>
      <c r="AG160" s="136">
        <f t="shared" si="59"/>
        <v>101.40134059488899</v>
      </c>
      <c r="AH160" s="136">
        <f t="shared" ref="AH160:BD160" si="88">AH24+AH41+AH69+AH106+AH117+AH129+AH159</f>
        <v>2.25</v>
      </c>
      <c r="AI160" s="136">
        <f t="shared" si="88"/>
        <v>0</v>
      </c>
      <c r="AJ160" s="136">
        <f t="shared" si="88"/>
        <v>8.25</v>
      </c>
      <c r="AK160" s="136">
        <f t="shared" si="88"/>
        <v>472.78</v>
      </c>
      <c r="AL160" s="757">
        <f>AL24+AL41+AL69+AL106+AL117+AL129+AL159</f>
        <v>483.28</v>
      </c>
      <c r="AM160" s="136">
        <f t="shared" si="88"/>
        <v>180.17999999999998</v>
      </c>
      <c r="AN160" s="136">
        <f t="shared" si="88"/>
        <v>303.09999999999997</v>
      </c>
      <c r="AO160" s="758">
        <f>AO24+AO41+AO69+AO106+AO117+AO129+AO159</f>
        <v>483.28</v>
      </c>
      <c r="AP160" s="136">
        <f t="shared" si="88"/>
        <v>163.70999999999998</v>
      </c>
      <c r="AQ160" s="136">
        <f t="shared" si="88"/>
        <v>7.8375000000000004</v>
      </c>
      <c r="AR160" s="136">
        <f t="shared" si="88"/>
        <v>32.4</v>
      </c>
      <c r="AS160" s="136">
        <f t="shared" si="88"/>
        <v>262.67499999999995</v>
      </c>
      <c r="AT160" s="758">
        <f t="shared" si="88"/>
        <v>466.6225</v>
      </c>
      <c r="AU160" s="758">
        <f t="shared" si="88"/>
        <v>163.67499999999998</v>
      </c>
      <c r="AV160" s="758">
        <f t="shared" si="88"/>
        <v>302.94749999999999</v>
      </c>
      <c r="AW160" s="758">
        <f t="shared" si="88"/>
        <v>466.6225</v>
      </c>
      <c r="AX160" s="136">
        <f t="shared" si="88"/>
        <v>171.54749999999999</v>
      </c>
      <c r="AY160" s="136">
        <f t="shared" si="88"/>
        <v>0</v>
      </c>
      <c r="AZ160" s="136">
        <f t="shared" si="88"/>
        <v>0</v>
      </c>
      <c r="BA160" s="136">
        <f t="shared" si="88"/>
        <v>0</v>
      </c>
      <c r="BB160" s="758">
        <f t="shared" si="88"/>
        <v>171.54749999999999</v>
      </c>
      <c r="BC160" s="758">
        <f t="shared" si="88"/>
        <v>0.75</v>
      </c>
      <c r="BD160" s="758">
        <f t="shared" si="88"/>
        <v>170.79749999999999</v>
      </c>
      <c r="BE160" s="758">
        <f>BC160+BD160</f>
        <v>171.54749999999999</v>
      </c>
      <c r="BF160" s="136">
        <f t="shared" si="65"/>
        <v>104.78742899028771</v>
      </c>
      <c r="BG160" s="136">
        <f t="shared" si="65"/>
        <v>0</v>
      </c>
      <c r="BH160" s="136">
        <f t="shared" si="65"/>
        <v>0</v>
      </c>
      <c r="BI160" s="136">
        <f t="shared" si="63"/>
        <v>0</v>
      </c>
      <c r="BJ160" s="136">
        <f t="shared" si="66"/>
        <v>0.45822514128608532</v>
      </c>
      <c r="BK160" s="136">
        <f t="shared" si="66"/>
        <v>56.378580447107176</v>
      </c>
      <c r="BL160" s="136">
        <f t="shared" si="66"/>
        <v>36.763657989059681</v>
      </c>
      <c r="BM160" s="136">
        <f t="shared" ref="BM160:BT160" si="89">BM24+BM41+BM69+BM106+BM117+BM129+BM159</f>
        <v>55.337499999999999</v>
      </c>
      <c r="BN160" s="136">
        <f t="shared" si="89"/>
        <v>0.95</v>
      </c>
      <c r="BO160" s="136">
        <f t="shared" si="89"/>
        <v>0</v>
      </c>
      <c r="BP160" s="136">
        <f t="shared" si="89"/>
        <v>0</v>
      </c>
      <c r="BQ160" s="758">
        <f t="shared" si="89"/>
        <v>56.287500000000001</v>
      </c>
      <c r="BR160" s="758">
        <f t="shared" si="89"/>
        <v>0</v>
      </c>
      <c r="BS160" s="758">
        <f t="shared" si="89"/>
        <v>56.287500000000001</v>
      </c>
      <c r="BT160" s="758">
        <f t="shared" si="89"/>
        <v>56.287500000000001</v>
      </c>
      <c r="BU160" s="136">
        <f t="shared" si="67"/>
        <v>33.80215014354652</v>
      </c>
      <c r="BV160" s="136">
        <f t="shared" si="67"/>
        <v>12.121212121212119</v>
      </c>
      <c r="BW160" s="136">
        <f t="shared" si="67"/>
        <v>0</v>
      </c>
      <c r="BX160" s="136">
        <f t="shared" si="64"/>
        <v>0</v>
      </c>
      <c r="BY160" s="136">
        <f t="shared" si="68"/>
        <v>0</v>
      </c>
      <c r="BZ160" s="136">
        <f t="shared" si="68"/>
        <v>18.579951971876316</v>
      </c>
      <c r="CA160" s="136">
        <f t="shared" si="68"/>
        <v>12.062748795868181</v>
      </c>
      <c r="CB160" s="136">
        <f>CB24+CB41+CB69+CB106+CB117+CB129+CB159</f>
        <v>6000</v>
      </c>
      <c r="CC160" s="136">
        <f>CC24+CC41+CC69+CC106+CC117+CC129+CC159</f>
        <v>0</v>
      </c>
      <c r="CD160" s="136">
        <f>CD24+CD41+CD69+CD106+CD117+CD129+CD159</f>
        <v>171407</v>
      </c>
      <c r="CE160" s="136">
        <f>CE24+CE41+CE69+CE106+CE117+CE129+CE159</f>
        <v>158627</v>
      </c>
      <c r="CF160" s="136">
        <f>CF24+CF41+CF69+CF106+CF117+CF129+CF159</f>
        <v>330034</v>
      </c>
    </row>
    <row r="161" spans="1:94" s="12" customFormat="1" x14ac:dyDescent="0.25">
      <c r="A161" s="137"/>
      <c r="B161" s="138"/>
      <c r="C161" s="137"/>
      <c r="D161" s="137"/>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L161" s="139"/>
      <c r="AO161" s="139"/>
      <c r="AP161" s="141"/>
      <c r="AQ161" s="141"/>
      <c r="AR161" s="141"/>
      <c r="AS161" s="141"/>
      <c r="AT161" s="139"/>
      <c r="AU161" s="141"/>
      <c r="AV161" s="141"/>
      <c r="AW161" s="139"/>
      <c r="AX161" s="141"/>
      <c r="AY161" s="141"/>
      <c r="AZ161" s="141"/>
      <c r="BA161" s="141"/>
      <c r="BB161" s="139"/>
      <c r="BC161" s="141"/>
      <c r="BD161" s="141"/>
      <c r="BE161" s="139"/>
      <c r="BF161" s="141"/>
      <c r="BG161" s="141"/>
      <c r="BH161" s="141"/>
      <c r="BI161" s="141"/>
      <c r="BJ161" s="141"/>
      <c r="BK161" s="141"/>
      <c r="BL161" s="141"/>
      <c r="BQ161" s="139"/>
      <c r="BT161" s="139"/>
      <c r="CD161" s="141"/>
      <c r="CE161" s="141"/>
      <c r="CF161" s="139"/>
      <c r="CG161" s="141"/>
      <c r="CH161" s="141"/>
      <c r="CI161" s="141"/>
      <c r="CJ161" s="141"/>
      <c r="CK161" s="141"/>
      <c r="CL161" s="141"/>
      <c r="CM161" s="141"/>
      <c r="CN161" s="141"/>
      <c r="CO161" s="141"/>
      <c r="CP161" s="142"/>
    </row>
    <row r="162" spans="1:94" s="12" customFormat="1" x14ac:dyDescent="0.25">
      <c r="A162" s="137"/>
      <c r="B162" s="138"/>
      <c r="C162" s="137"/>
      <c r="D162" s="137"/>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L162" s="139"/>
      <c r="AO162" s="139"/>
      <c r="AP162" s="141"/>
      <c r="AQ162" s="141"/>
      <c r="AR162" s="141"/>
      <c r="AS162" s="141"/>
      <c r="AT162" s="139"/>
      <c r="AU162" s="141"/>
      <c r="AV162" s="141"/>
      <c r="AW162" s="139"/>
      <c r="AX162" s="141"/>
      <c r="AY162" s="141"/>
      <c r="AZ162" s="141"/>
      <c r="BA162" s="141"/>
      <c r="BB162" s="139"/>
      <c r="BC162" s="141"/>
      <c r="BD162" s="141"/>
      <c r="BE162" s="139"/>
      <c r="BF162" s="141"/>
      <c r="BG162" s="141"/>
      <c r="BH162" s="141"/>
      <c r="BI162" s="141"/>
      <c r="BJ162" s="141"/>
      <c r="BK162" s="141"/>
      <c r="BL162" s="141"/>
      <c r="BQ162" s="139"/>
      <c r="BT162" s="139"/>
      <c r="CD162" s="141"/>
      <c r="CE162" s="141"/>
      <c r="CF162" s="139"/>
      <c r="CG162" s="141"/>
      <c r="CH162" s="141"/>
      <c r="CI162" s="141"/>
      <c r="CJ162" s="141"/>
      <c r="CK162" s="141"/>
      <c r="CL162" s="141"/>
      <c r="CM162" s="141"/>
      <c r="CN162" s="141"/>
      <c r="CO162" s="141"/>
      <c r="CP162" s="142"/>
    </row>
    <row r="163" spans="1:94" s="12" customFormat="1" x14ac:dyDescent="0.25">
      <c r="A163" s="137"/>
      <c r="B163" s="138"/>
      <c r="C163" s="137"/>
      <c r="D163" s="137"/>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L163" s="139"/>
      <c r="AO163" s="139"/>
      <c r="AP163" s="141"/>
      <c r="AQ163" s="141"/>
      <c r="AR163" s="141"/>
      <c r="AS163" s="141"/>
      <c r="AT163" s="139"/>
      <c r="AU163" s="141"/>
      <c r="AV163" s="141"/>
      <c r="AW163" s="139"/>
      <c r="AX163" s="141"/>
      <c r="AY163" s="141"/>
      <c r="AZ163" s="141"/>
      <c r="BA163" s="778" t="s">
        <v>397</v>
      </c>
      <c r="BB163" s="139">
        <f>BB24</f>
        <v>10.3375</v>
      </c>
      <c r="BC163" s="141"/>
      <c r="BD163" s="141"/>
      <c r="BE163" s="139"/>
      <c r="BF163" s="141"/>
      <c r="BG163" s="141"/>
      <c r="BH163" s="141"/>
      <c r="BI163" s="141"/>
      <c r="BJ163" s="141"/>
      <c r="BK163" s="141"/>
      <c r="BL163" s="141"/>
      <c r="BQ163" s="139"/>
      <c r="BT163" s="139"/>
      <c r="CD163" s="141"/>
      <c r="CE163" s="141"/>
      <c r="CF163" s="139"/>
      <c r="CG163" s="141"/>
      <c r="CH163" s="141"/>
      <c r="CI163" s="141"/>
      <c r="CJ163" s="141"/>
      <c r="CK163" s="141"/>
      <c r="CL163" s="141"/>
      <c r="CM163" s="141"/>
      <c r="CN163" s="141"/>
      <c r="CO163" s="141"/>
      <c r="CP163" s="142"/>
    </row>
    <row r="164" spans="1:94" s="12" customFormat="1" x14ac:dyDescent="0.25">
      <c r="A164" s="137"/>
      <c r="B164" s="138"/>
      <c r="C164" s="137"/>
      <c r="D164" s="137"/>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L164" s="139"/>
      <c r="AO164" s="139"/>
      <c r="AP164" s="141"/>
      <c r="AQ164" s="141"/>
      <c r="AR164" s="141"/>
      <c r="AS164" s="141"/>
      <c r="AT164" s="139"/>
      <c r="AU164" s="141"/>
      <c r="AV164" s="141"/>
      <c r="AW164" s="139"/>
      <c r="AX164" s="141"/>
      <c r="AY164" s="141"/>
      <c r="AZ164" s="141"/>
      <c r="BA164" s="139" t="s">
        <v>398</v>
      </c>
      <c r="BB164" s="139">
        <f>BB41</f>
        <v>0</v>
      </c>
      <c r="BC164" s="141"/>
      <c r="BD164" s="141"/>
      <c r="BE164" s="139"/>
      <c r="BF164" s="141"/>
      <c r="BG164" s="141"/>
      <c r="BH164" s="141"/>
      <c r="BI164" s="141"/>
      <c r="BJ164" s="141"/>
      <c r="BK164" s="141"/>
      <c r="BL164" s="141"/>
      <c r="BQ164" s="139"/>
      <c r="BT164" s="139"/>
      <c r="CD164" s="141"/>
      <c r="CE164" s="141"/>
      <c r="CF164" s="139"/>
      <c r="CG164" s="141"/>
      <c r="CH164" s="141"/>
      <c r="CI164" s="141"/>
      <c r="CJ164" s="141"/>
      <c r="CK164" s="141"/>
      <c r="CL164" s="141"/>
      <c r="CM164" s="141"/>
      <c r="CN164" s="141"/>
      <c r="CO164" s="141"/>
      <c r="CP164" s="142"/>
    </row>
    <row r="165" spans="1:94" s="12" customFormat="1" x14ac:dyDescent="0.25">
      <c r="A165" s="137"/>
      <c r="B165" s="138"/>
      <c r="C165" s="137"/>
      <c r="D165" s="137"/>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L165" s="139"/>
      <c r="AO165" s="139"/>
      <c r="AP165" s="141"/>
      <c r="AQ165" s="141"/>
      <c r="AR165" s="141"/>
      <c r="AS165" s="141"/>
      <c r="AT165" s="139"/>
      <c r="AU165" s="141"/>
      <c r="AV165" s="141"/>
      <c r="AW165" s="139"/>
      <c r="AX165" s="141"/>
      <c r="AY165" s="141"/>
      <c r="AZ165" s="141"/>
      <c r="BA165" s="778" t="s">
        <v>399</v>
      </c>
      <c r="BB165" s="783">
        <f>BB69</f>
        <v>155.44999999999999</v>
      </c>
      <c r="BC165" s="141"/>
      <c r="BD165" s="141"/>
      <c r="BE165" s="139"/>
      <c r="BF165" s="141"/>
      <c r="BG165" s="141"/>
      <c r="BH165" s="141"/>
      <c r="BI165" s="141"/>
      <c r="BJ165" s="141"/>
      <c r="BK165" s="141"/>
      <c r="BL165" s="141"/>
      <c r="BQ165" s="139"/>
      <c r="BT165" s="139"/>
      <c r="CD165" s="141"/>
      <c r="CE165" s="141"/>
      <c r="CF165" s="139"/>
      <c r="CG165" s="141"/>
      <c r="CH165" s="141"/>
      <c r="CI165" s="141"/>
      <c r="CJ165" s="141"/>
      <c r="CK165" s="141"/>
      <c r="CL165" s="141"/>
      <c r="CM165" s="141"/>
      <c r="CN165" s="141"/>
      <c r="CO165" s="141"/>
      <c r="CP165" s="142"/>
    </row>
    <row r="166" spans="1:94" s="12" customFormat="1" x14ac:dyDescent="0.25">
      <c r="A166" s="137"/>
      <c r="B166" s="138"/>
      <c r="C166" s="137"/>
      <c r="D166" s="137"/>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L166" s="139"/>
      <c r="AO166" s="139"/>
      <c r="AP166" s="141"/>
      <c r="AQ166" s="141"/>
      <c r="AR166" s="141"/>
      <c r="AS166" s="141"/>
      <c r="AT166" s="139"/>
      <c r="AU166" s="141"/>
      <c r="AV166" s="141"/>
      <c r="AW166" s="139"/>
      <c r="AX166" s="141"/>
      <c r="AY166" s="141"/>
      <c r="AZ166" s="141"/>
      <c r="BA166" s="139" t="s">
        <v>400</v>
      </c>
      <c r="BB166" s="237">
        <f>BB106</f>
        <v>0</v>
      </c>
      <c r="BC166" s="141"/>
      <c r="BD166" s="141"/>
      <c r="BE166" s="139"/>
      <c r="BF166" s="141"/>
      <c r="BG166" s="141"/>
      <c r="BH166" s="141"/>
      <c r="BI166" s="141"/>
      <c r="BJ166" s="141"/>
      <c r="BK166" s="141"/>
      <c r="BL166" s="141"/>
      <c r="BQ166" s="139"/>
      <c r="BT166" s="139"/>
      <c r="CD166" s="141"/>
      <c r="CE166" s="141"/>
      <c r="CF166" s="139"/>
      <c r="CG166" s="141"/>
      <c r="CH166" s="141"/>
      <c r="CI166" s="141"/>
      <c r="CJ166" s="141"/>
      <c r="CK166" s="141"/>
      <c r="CL166" s="141"/>
      <c r="CM166" s="141"/>
      <c r="CN166" s="141"/>
      <c r="CO166" s="141"/>
      <c r="CP166" s="142"/>
    </row>
    <row r="167" spans="1:94" s="12" customFormat="1" x14ac:dyDescent="0.25">
      <c r="A167" s="137"/>
      <c r="B167" s="138"/>
      <c r="C167" s="137"/>
      <c r="D167" s="137"/>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L167" s="139"/>
      <c r="AO167" s="139"/>
      <c r="AP167" s="141"/>
      <c r="AQ167" s="141"/>
      <c r="AR167" s="141"/>
      <c r="AS167" s="141"/>
      <c r="AT167" s="139"/>
      <c r="AU167" s="141"/>
      <c r="AV167" s="141"/>
      <c r="AW167" s="139"/>
      <c r="AX167" s="141"/>
      <c r="AY167" s="141"/>
      <c r="AZ167" s="141"/>
      <c r="BA167" s="778" t="s">
        <v>401</v>
      </c>
      <c r="BB167" s="237">
        <f>BB117</f>
        <v>0</v>
      </c>
      <c r="BC167" s="141"/>
      <c r="BD167" s="141"/>
      <c r="BE167" s="139"/>
      <c r="BF167" s="141"/>
      <c r="BG167" s="141"/>
      <c r="BH167" s="141"/>
      <c r="BI167" s="141"/>
      <c r="BJ167" s="141"/>
      <c r="BK167" s="141"/>
      <c r="BL167" s="141"/>
      <c r="BQ167" s="139"/>
      <c r="BT167" s="139"/>
      <c r="CD167" s="141"/>
      <c r="CE167" s="141"/>
      <c r="CF167" s="139"/>
      <c r="CG167" s="141"/>
      <c r="CH167" s="141"/>
      <c r="CI167" s="141"/>
      <c r="CJ167" s="141"/>
      <c r="CK167" s="141"/>
      <c r="CL167" s="141"/>
      <c r="CM167" s="141"/>
      <c r="CN167" s="141"/>
      <c r="CO167" s="141"/>
      <c r="CP167" s="142"/>
    </row>
    <row r="168" spans="1:94" s="12" customFormat="1" x14ac:dyDescent="0.25">
      <c r="A168" s="137"/>
      <c r="B168" s="138"/>
      <c r="C168" s="137"/>
      <c r="D168" s="137"/>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c r="AC168" s="139"/>
      <c r="AD168" s="139"/>
      <c r="AE168" s="139"/>
      <c r="AF168" s="139"/>
      <c r="AL168" s="139"/>
      <c r="AO168" s="139"/>
      <c r="AP168" s="141"/>
      <c r="AQ168" s="141"/>
      <c r="AR168" s="141"/>
      <c r="AS168" s="141"/>
      <c r="AT168" s="139"/>
      <c r="AU168" s="141"/>
      <c r="AV168" s="141"/>
      <c r="AW168" s="139"/>
      <c r="AX168" s="141"/>
      <c r="AY168" s="141"/>
      <c r="AZ168" s="141"/>
      <c r="BA168" s="139" t="s">
        <v>402</v>
      </c>
      <c r="BB168" s="237">
        <f>BB129</f>
        <v>0</v>
      </c>
      <c r="BC168" s="141"/>
      <c r="BD168" s="141"/>
      <c r="BE168" s="139"/>
      <c r="BF168" s="141"/>
      <c r="BG168" s="141"/>
      <c r="BH168" s="141"/>
      <c r="BI168" s="141"/>
      <c r="BJ168" s="141"/>
      <c r="BK168" s="141"/>
      <c r="BL168" s="141"/>
      <c r="BQ168" s="139"/>
      <c r="BT168" s="139"/>
      <c r="CD168" s="141"/>
      <c r="CE168" s="141"/>
      <c r="CF168" s="139"/>
      <c r="CG168" s="141"/>
      <c r="CH168" s="141"/>
      <c r="CI168" s="141"/>
      <c r="CJ168" s="141"/>
      <c r="CK168" s="141"/>
      <c r="CL168" s="141"/>
      <c r="CM168" s="141"/>
      <c r="CN168" s="141"/>
      <c r="CO168" s="141"/>
      <c r="CP168" s="142"/>
    </row>
    <row r="169" spans="1:94" s="12" customFormat="1" x14ac:dyDescent="0.25">
      <c r="A169" s="137"/>
      <c r="B169" s="138"/>
      <c r="C169" s="137"/>
      <c r="D169" s="137"/>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c r="AC169" s="139"/>
      <c r="AD169" s="139"/>
      <c r="AE169" s="139"/>
      <c r="AF169" s="139"/>
      <c r="AL169" s="139"/>
      <c r="AO169" s="139"/>
      <c r="AP169" s="141"/>
      <c r="AQ169" s="141"/>
      <c r="AR169" s="141"/>
      <c r="AS169" s="141"/>
      <c r="AT169" s="139"/>
      <c r="AU169" s="141"/>
      <c r="AV169" s="141"/>
      <c r="AW169" s="139"/>
      <c r="AX169" s="141"/>
      <c r="AY169" s="141"/>
      <c r="AZ169" s="141"/>
      <c r="BA169" s="778" t="s">
        <v>403</v>
      </c>
      <c r="BB169" s="237">
        <f>BB129</f>
        <v>0</v>
      </c>
      <c r="BC169" s="141"/>
      <c r="BD169" s="141"/>
      <c r="BE169" s="139"/>
      <c r="BF169" s="141"/>
      <c r="BG169" s="141"/>
      <c r="BH169" s="141"/>
      <c r="BI169" s="141"/>
      <c r="BJ169" s="141"/>
      <c r="BK169" s="141"/>
      <c r="BL169" s="141"/>
      <c r="BQ169" s="139"/>
      <c r="BT169" s="139"/>
      <c r="CD169" s="141"/>
      <c r="CE169" s="141"/>
      <c r="CF169" s="139"/>
      <c r="CG169" s="141"/>
      <c r="CH169" s="141"/>
      <c r="CI169" s="141"/>
      <c r="CJ169" s="141"/>
      <c r="CK169" s="141"/>
      <c r="CL169" s="141"/>
      <c r="CM169" s="141"/>
      <c r="CN169" s="141"/>
      <c r="CO169" s="141"/>
      <c r="CP169" s="142"/>
    </row>
    <row r="170" spans="1:94" s="12" customFormat="1" x14ac:dyDescent="0.25">
      <c r="A170" s="137"/>
      <c r="B170" s="138"/>
      <c r="C170" s="137"/>
      <c r="D170" s="137"/>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c r="AC170" s="139"/>
      <c r="AD170" s="139"/>
      <c r="AE170" s="139"/>
      <c r="AF170" s="139"/>
      <c r="AL170" s="139"/>
      <c r="AO170" s="139"/>
      <c r="AP170" s="141"/>
      <c r="AQ170" s="141"/>
      <c r="AR170" s="141"/>
      <c r="AS170" s="141"/>
      <c r="AT170" s="139"/>
      <c r="AU170" s="141"/>
      <c r="AV170" s="141"/>
      <c r="AW170" s="139"/>
      <c r="AX170" s="141"/>
      <c r="AY170" s="141"/>
      <c r="AZ170" s="141"/>
      <c r="BA170" s="139" t="s">
        <v>404</v>
      </c>
      <c r="BB170" s="139">
        <f>SUM(BB163:BB169)</f>
        <v>165.78749999999999</v>
      </c>
      <c r="BC170" s="141"/>
      <c r="BD170" s="141"/>
      <c r="BE170" s="139"/>
      <c r="BF170" s="141"/>
      <c r="BG170" s="141"/>
      <c r="BH170" s="141"/>
      <c r="BI170" s="141"/>
      <c r="BJ170" s="141"/>
      <c r="BK170" s="141"/>
      <c r="BL170" s="141"/>
      <c r="BQ170" s="139"/>
      <c r="BT170" s="139"/>
      <c r="CD170" s="141"/>
      <c r="CE170" s="141"/>
      <c r="CF170" s="139"/>
      <c r="CG170" s="141"/>
      <c r="CH170" s="141"/>
      <c r="CI170" s="141"/>
      <c r="CJ170" s="141"/>
      <c r="CK170" s="141"/>
      <c r="CL170" s="141"/>
      <c r="CM170" s="141"/>
      <c r="CN170" s="141"/>
      <c r="CO170" s="141"/>
      <c r="CP170" s="142"/>
    </row>
    <row r="171" spans="1:94" s="12" customFormat="1" x14ac:dyDescent="0.25">
      <c r="A171" s="137"/>
      <c r="B171" s="138"/>
      <c r="C171" s="137"/>
      <c r="D171" s="137"/>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L171" s="139"/>
      <c r="AO171" s="139"/>
      <c r="AP171" s="141"/>
      <c r="AQ171" s="141"/>
      <c r="AR171" s="141"/>
      <c r="AS171" s="141"/>
      <c r="AT171" s="139"/>
      <c r="AU171" s="141"/>
      <c r="AV171" s="141"/>
      <c r="AW171" s="139"/>
      <c r="AX171" s="141"/>
      <c r="AY171" s="141"/>
      <c r="AZ171" s="141"/>
      <c r="BA171" s="141"/>
      <c r="BB171" s="139"/>
      <c r="BC171" s="141"/>
      <c r="BD171" s="141"/>
      <c r="BE171" s="139"/>
      <c r="BF171" s="141"/>
      <c r="BG171" s="141"/>
      <c r="BH171" s="141"/>
      <c r="BI171" s="141"/>
      <c r="BJ171" s="141"/>
      <c r="BK171" s="141"/>
      <c r="BL171" s="141"/>
      <c r="BQ171" s="139"/>
      <c r="BT171" s="139"/>
      <c r="CD171" s="141"/>
      <c r="CE171" s="141"/>
      <c r="CF171" s="139"/>
      <c r="CG171" s="141"/>
      <c r="CH171" s="141"/>
      <c r="CI171" s="141"/>
      <c r="CJ171" s="141"/>
      <c r="CK171" s="141"/>
      <c r="CL171" s="141"/>
      <c r="CM171" s="141"/>
      <c r="CN171" s="141"/>
      <c r="CO171" s="141"/>
      <c r="CP171" s="142"/>
    </row>
    <row r="172" spans="1:94" s="12" customFormat="1" x14ac:dyDescent="0.25">
      <c r="A172" s="137"/>
      <c r="B172" s="138"/>
      <c r="C172" s="137"/>
      <c r="D172" s="137"/>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L172" s="139"/>
      <c r="AO172" s="139"/>
      <c r="AP172" s="141"/>
      <c r="AQ172" s="141"/>
      <c r="AR172" s="141"/>
      <c r="AS172" s="141"/>
      <c r="AT172" s="139"/>
      <c r="AU172" s="141"/>
      <c r="AV172" s="141"/>
      <c r="AW172" s="139"/>
      <c r="AX172" s="141"/>
      <c r="AY172" s="141"/>
      <c r="AZ172" s="141"/>
      <c r="BA172" s="141"/>
      <c r="BB172" s="139"/>
      <c r="BC172" s="141"/>
      <c r="BD172" s="141"/>
      <c r="BE172" s="139"/>
      <c r="BF172" s="141"/>
      <c r="BG172" s="141"/>
      <c r="BH172" s="141"/>
      <c r="BI172" s="141"/>
      <c r="BJ172" s="141"/>
      <c r="BK172" s="141"/>
      <c r="BL172" s="141"/>
      <c r="BQ172" s="139"/>
      <c r="BT172" s="139"/>
      <c r="CD172" s="141"/>
      <c r="CE172" s="141"/>
      <c r="CF172" s="139"/>
      <c r="CG172" s="141"/>
      <c r="CH172" s="141"/>
      <c r="CI172" s="141"/>
      <c r="CJ172" s="141"/>
      <c r="CK172" s="141"/>
      <c r="CL172" s="141"/>
      <c r="CM172" s="141"/>
      <c r="CN172" s="141"/>
      <c r="CO172" s="141"/>
      <c r="CP172" s="142"/>
    </row>
    <row r="173" spans="1:94" s="12" customFormat="1" x14ac:dyDescent="0.25">
      <c r="A173" s="137"/>
      <c r="B173" s="138"/>
      <c r="C173" s="137"/>
      <c r="D173" s="137"/>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L173" s="139"/>
      <c r="AO173" s="139"/>
      <c r="AP173" s="141"/>
      <c r="AQ173" s="141"/>
      <c r="AR173" s="141"/>
      <c r="AS173" s="141"/>
      <c r="AT173" s="139"/>
      <c r="AU173" s="141"/>
      <c r="AV173" s="141"/>
      <c r="AW173" s="139"/>
      <c r="AX173" s="141"/>
      <c r="AY173" s="141"/>
      <c r="AZ173" s="141"/>
      <c r="BA173" s="141"/>
      <c r="BB173" s="139"/>
      <c r="BC173" s="141"/>
      <c r="BD173" s="141"/>
      <c r="BE173" s="139"/>
      <c r="BF173" s="141"/>
      <c r="BG173" s="141"/>
      <c r="BH173" s="141"/>
      <c r="BI173" s="141"/>
      <c r="BJ173" s="141"/>
      <c r="BK173" s="141"/>
      <c r="BL173" s="141"/>
      <c r="BQ173" s="139"/>
      <c r="BT173" s="139"/>
      <c r="CD173" s="141"/>
      <c r="CE173" s="141"/>
      <c r="CF173" s="139"/>
      <c r="CG173" s="141"/>
      <c r="CH173" s="141"/>
      <c r="CI173" s="141"/>
      <c r="CJ173" s="141"/>
      <c r="CK173" s="141"/>
      <c r="CL173" s="141"/>
      <c r="CM173" s="141"/>
      <c r="CN173" s="141"/>
      <c r="CO173" s="141"/>
      <c r="CP173" s="142"/>
    </row>
    <row r="174" spans="1:94" s="12" customFormat="1" x14ac:dyDescent="0.25">
      <c r="A174" s="137"/>
      <c r="B174" s="138"/>
      <c r="C174" s="137"/>
      <c r="D174" s="137"/>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L174" s="139"/>
      <c r="AO174" s="139"/>
      <c r="AP174" s="141"/>
      <c r="AQ174" s="141"/>
      <c r="AR174" s="141"/>
      <c r="AS174" s="141"/>
      <c r="AT174" s="139"/>
      <c r="AU174" s="141"/>
      <c r="AV174" s="141"/>
      <c r="AW174" s="139"/>
      <c r="AX174" s="141"/>
      <c r="AY174" s="141"/>
      <c r="AZ174" s="141"/>
      <c r="BA174" s="141"/>
      <c r="BB174" s="139"/>
      <c r="BC174" s="141"/>
      <c r="BD174" s="141"/>
      <c r="BE174" s="139"/>
      <c r="BF174" s="141"/>
      <c r="BG174" s="141"/>
      <c r="BH174" s="141"/>
      <c r="BI174" s="141"/>
      <c r="BJ174" s="141"/>
      <c r="BK174" s="141"/>
      <c r="BL174" s="141"/>
      <c r="BQ174" s="139"/>
      <c r="BT174" s="139"/>
      <c r="CD174" s="141"/>
      <c r="CE174" s="141"/>
      <c r="CF174" s="139"/>
      <c r="CG174" s="141"/>
      <c r="CH174" s="141"/>
      <c r="CI174" s="141"/>
      <c r="CJ174" s="141"/>
      <c r="CK174" s="141"/>
      <c r="CL174" s="141"/>
      <c r="CM174" s="141"/>
      <c r="CN174" s="141"/>
      <c r="CO174" s="141"/>
      <c r="CP174" s="142"/>
    </row>
    <row r="175" spans="1:94" s="12" customFormat="1" x14ac:dyDescent="0.25">
      <c r="A175" s="137"/>
      <c r="B175" s="138"/>
      <c r="C175" s="137"/>
      <c r="D175" s="137"/>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D175" s="139"/>
      <c r="AE175" s="139"/>
      <c r="AF175" s="139"/>
      <c r="AL175" s="139"/>
      <c r="AO175" s="139"/>
      <c r="AP175" s="141"/>
      <c r="AQ175" s="141"/>
      <c r="AR175" s="141"/>
      <c r="AS175" s="141"/>
      <c r="AT175" s="139"/>
      <c r="AU175" s="141"/>
      <c r="AV175" s="141"/>
      <c r="AW175" s="139"/>
      <c r="AX175" s="141"/>
      <c r="AY175" s="141"/>
      <c r="AZ175" s="141"/>
      <c r="BA175" s="141"/>
      <c r="BB175" s="139"/>
      <c r="BC175" s="141"/>
      <c r="BD175" s="141"/>
      <c r="BE175" s="139"/>
      <c r="BF175" s="141"/>
      <c r="BG175" s="141"/>
      <c r="BH175" s="141"/>
      <c r="BI175" s="141"/>
      <c r="BJ175" s="141"/>
      <c r="BK175" s="141"/>
      <c r="BL175" s="141"/>
      <c r="BQ175" s="139"/>
      <c r="BT175" s="139"/>
      <c r="CD175" s="141"/>
      <c r="CE175" s="141"/>
      <c r="CF175" s="139"/>
      <c r="CG175" s="141"/>
      <c r="CH175" s="141"/>
      <c r="CI175" s="141"/>
      <c r="CJ175" s="141"/>
      <c r="CK175" s="141"/>
      <c r="CL175" s="141"/>
      <c r="CM175" s="141"/>
      <c r="CN175" s="141"/>
      <c r="CO175" s="141"/>
      <c r="CP175" s="142"/>
    </row>
    <row r="176" spans="1:94" s="12" customFormat="1" x14ac:dyDescent="0.25">
      <c r="A176" s="137"/>
      <c r="B176" s="138"/>
      <c r="C176" s="137"/>
      <c r="D176" s="137"/>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L176" s="139"/>
      <c r="AO176" s="139"/>
      <c r="AP176" s="141"/>
      <c r="AQ176" s="141"/>
      <c r="AR176" s="141"/>
      <c r="AS176" s="141"/>
      <c r="AT176" s="139"/>
      <c r="AU176" s="141"/>
      <c r="AV176" s="141"/>
      <c r="AW176" s="139"/>
      <c r="AX176" s="141"/>
      <c r="AY176" s="141"/>
      <c r="AZ176" s="141"/>
      <c r="BA176" s="141"/>
      <c r="BB176" s="139"/>
      <c r="BC176" s="141"/>
      <c r="BD176" s="141"/>
      <c r="BE176" s="139"/>
      <c r="BF176" s="141"/>
      <c r="BG176" s="141"/>
      <c r="BH176" s="141"/>
      <c r="BI176" s="141"/>
      <c r="BJ176" s="141"/>
      <c r="BK176" s="141"/>
      <c r="BL176" s="141"/>
      <c r="BQ176" s="139"/>
      <c r="BT176" s="139"/>
      <c r="CD176" s="141"/>
      <c r="CE176" s="141"/>
      <c r="CF176" s="139"/>
      <c r="CG176" s="141"/>
      <c r="CH176" s="141"/>
      <c r="CI176" s="141"/>
      <c r="CJ176" s="141"/>
      <c r="CK176" s="141"/>
      <c r="CL176" s="141"/>
      <c r="CM176" s="141"/>
      <c r="CN176" s="141"/>
      <c r="CO176" s="141"/>
      <c r="CP176" s="142"/>
    </row>
    <row r="177" spans="1:94" s="12" customFormat="1" x14ac:dyDescent="0.25">
      <c r="A177" s="137"/>
      <c r="B177" s="138"/>
      <c r="C177" s="137"/>
      <c r="D177" s="137"/>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c r="AC177" s="139"/>
      <c r="AD177" s="139"/>
      <c r="AE177" s="139"/>
      <c r="AF177" s="139"/>
      <c r="AL177" s="139"/>
      <c r="AO177" s="139"/>
      <c r="AP177" s="141"/>
      <c r="AQ177" s="141"/>
      <c r="AR177" s="141"/>
      <c r="AS177" s="141"/>
      <c r="AT177" s="139"/>
      <c r="AU177" s="141"/>
      <c r="AV177" s="141"/>
      <c r="AW177" s="139"/>
      <c r="AX177" s="141"/>
      <c r="AY177" s="141"/>
      <c r="AZ177" s="141"/>
      <c r="BA177" s="141"/>
      <c r="BB177" s="139"/>
      <c r="BC177" s="141"/>
      <c r="BD177" s="141"/>
      <c r="BE177" s="139"/>
      <c r="BF177" s="141"/>
      <c r="BG177" s="141"/>
      <c r="BH177" s="141"/>
      <c r="BI177" s="141"/>
      <c r="BJ177" s="141"/>
      <c r="BK177" s="141"/>
      <c r="BL177" s="141"/>
      <c r="BQ177" s="139"/>
      <c r="BT177" s="139"/>
      <c r="CD177" s="141"/>
      <c r="CE177" s="141"/>
      <c r="CF177" s="139"/>
      <c r="CG177" s="141"/>
      <c r="CH177" s="141"/>
      <c r="CI177" s="141"/>
      <c r="CJ177" s="141"/>
      <c r="CK177" s="141"/>
      <c r="CL177" s="141"/>
      <c r="CM177" s="141"/>
      <c r="CN177" s="141"/>
      <c r="CO177" s="141"/>
      <c r="CP177" s="142"/>
    </row>
    <row r="178" spans="1:94" s="12" customFormat="1" x14ac:dyDescent="0.25">
      <c r="A178" s="137"/>
      <c r="B178" s="138"/>
      <c r="C178" s="137"/>
      <c r="D178" s="137"/>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c r="AC178" s="139"/>
      <c r="AD178" s="139"/>
      <c r="AE178" s="139"/>
      <c r="AF178" s="139"/>
      <c r="AL178" s="139"/>
      <c r="AO178" s="139"/>
      <c r="AP178" s="141"/>
      <c r="AQ178" s="141"/>
      <c r="AR178" s="141"/>
      <c r="AS178" s="141"/>
      <c r="AT178" s="139"/>
      <c r="AU178" s="141"/>
      <c r="AV178" s="141"/>
      <c r="AW178" s="139"/>
      <c r="AX178" s="141"/>
      <c r="AY178" s="141"/>
      <c r="AZ178" s="141"/>
      <c r="BA178" s="141"/>
      <c r="BB178" s="139"/>
      <c r="BC178" s="141"/>
      <c r="BD178" s="141"/>
      <c r="BE178" s="139"/>
      <c r="BF178" s="141"/>
      <c r="BG178" s="141"/>
      <c r="BH178" s="141"/>
      <c r="BI178" s="141"/>
      <c r="BJ178" s="141"/>
      <c r="BK178" s="141"/>
      <c r="BL178" s="141"/>
      <c r="BQ178" s="139"/>
      <c r="BT178" s="139"/>
      <c r="CD178" s="141"/>
      <c r="CE178" s="141"/>
      <c r="CF178" s="139"/>
      <c r="CG178" s="141"/>
      <c r="CH178" s="141"/>
      <c r="CI178" s="141"/>
      <c r="CJ178" s="141"/>
      <c r="CK178" s="141"/>
      <c r="CL178" s="141"/>
      <c r="CM178" s="141"/>
      <c r="CN178" s="141"/>
      <c r="CO178" s="141"/>
      <c r="CP178" s="142"/>
    </row>
    <row r="179" spans="1:94" s="12" customFormat="1" x14ac:dyDescent="0.25">
      <c r="A179" s="137"/>
      <c r="B179" s="138"/>
      <c r="C179" s="137"/>
      <c r="D179" s="137"/>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c r="AC179" s="139"/>
      <c r="AD179" s="139"/>
      <c r="AE179" s="139"/>
      <c r="AF179" s="139"/>
      <c r="AL179" s="139"/>
      <c r="AO179" s="139"/>
      <c r="AP179" s="141"/>
      <c r="AQ179" s="141"/>
      <c r="AR179" s="141"/>
      <c r="AS179" s="141"/>
      <c r="AT179" s="139"/>
      <c r="AU179" s="141"/>
      <c r="AV179" s="141"/>
      <c r="AW179" s="139"/>
      <c r="AX179" s="141"/>
      <c r="AY179" s="141"/>
      <c r="AZ179" s="141"/>
      <c r="BA179" s="141"/>
      <c r="BB179" s="139"/>
      <c r="BC179" s="141"/>
      <c r="BD179" s="141"/>
      <c r="BE179" s="139"/>
      <c r="BF179" s="141"/>
      <c r="BG179" s="141"/>
      <c r="BH179" s="141"/>
      <c r="BI179" s="141"/>
      <c r="BJ179" s="141"/>
      <c r="BK179" s="141"/>
      <c r="BL179" s="141"/>
      <c r="BQ179" s="139"/>
      <c r="BT179" s="139"/>
      <c r="CD179" s="141"/>
      <c r="CE179" s="141"/>
      <c r="CF179" s="139"/>
      <c r="CG179" s="141"/>
      <c r="CH179" s="141"/>
      <c r="CI179" s="141"/>
      <c r="CJ179" s="141"/>
      <c r="CK179" s="141"/>
      <c r="CL179" s="141"/>
      <c r="CM179" s="141"/>
      <c r="CN179" s="141"/>
      <c r="CO179" s="141"/>
      <c r="CP179" s="142"/>
    </row>
    <row r="180" spans="1:94" s="12" customFormat="1" x14ac:dyDescent="0.25">
      <c r="A180" s="137"/>
      <c r="B180" s="138"/>
      <c r="C180" s="137"/>
      <c r="D180" s="137"/>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D180" s="139"/>
      <c r="AE180" s="139"/>
      <c r="AF180" s="139"/>
      <c r="AL180" s="139"/>
      <c r="AO180" s="139"/>
      <c r="AP180" s="141"/>
      <c r="AQ180" s="141"/>
      <c r="AR180" s="141"/>
      <c r="AS180" s="141"/>
      <c r="AT180" s="139"/>
      <c r="AU180" s="141"/>
      <c r="AV180" s="141"/>
      <c r="AW180" s="139"/>
      <c r="AX180" s="141"/>
      <c r="AY180" s="141"/>
      <c r="AZ180" s="141"/>
      <c r="BA180" s="141"/>
      <c r="BB180" s="139"/>
      <c r="BC180" s="141"/>
      <c r="BD180" s="141"/>
      <c r="BE180" s="139"/>
      <c r="BF180" s="141"/>
      <c r="BG180" s="141"/>
      <c r="BH180" s="141"/>
      <c r="BI180" s="141"/>
      <c r="BJ180" s="141"/>
      <c r="BK180" s="141"/>
      <c r="BL180" s="141"/>
      <c r="BQ180" s="139"/>
      <c r="BT180" s="139"/>
      <c r="CD180" s="141"/>
      <c r="CE180" s="141"/>
      <c r="CF180" s="139"/>
      <c r="CG180" s="141"/>
      <c r="CH180" s="141"/>
      <c r="CI180" s="141"/>
      <c r="CJ180" s="141"/>
      <c r="CK180" s="141"/>
      <c r="CL180" s="141"/>
      <c r="CM180" s="141"/>
      <c r="CN180" s="141"/>
      <c r="CO180" s="141"/>
      <c r="CP180" s="142"/>
    </row>
    <row r="181" spans="1:94" s="12" customFormat="1" x14ac:dyDescent="0.25">
      <c r="A181" s="137"/>
      <c r="B181" s="138"/>
      <c r="C181" s="137"/>
      <c r="D181" s="137"/>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c r="AC181" s="139"/>
      <c r="AD181" s="139"/>
      <c r="AE181" s="139"/>
      <c r="AF181" s="139"/>
      <c r="AL181" s="139"/>
      <c r="AO181" s="139"/>
      <c r="AP181" s="141"/>
      <c r="AQ181" s="141"/>
      <c r="AR181" s="141"/>
      <c r="AS181" s="141"/>
      <c r="AT181" s="139"/>
      <c r="AU181" s="141"/>
      <c r="AV181" s="141"/>
      <c r="AW181" s="139"/>
      <c r="AX181" s="141"/>
      <c r="AY181" s="141"/>
      <c r="AZ181" s="141"/>
      <c r="BA181" s="141"/>
      <c r="BB181" s="139"/>
      <c r="BC181" s="141"/>
      <c r="BD181" s="141"/>
      <c r="BE181" s="139"/>
      <c r="BF181" s="141"/>
      <c r="BG181" s="141"/>
      <c r="BH181" s="141"/>
      <c r="BI181" s="141"/>
      <c r="BJ181" s="141"/>
      <c r="BK181" s="141"/>
      <c r="BL181" s="141"/>
      <c r="BQ181" s="139"/>
      <c r="BT181" s="139"/>
      <c r="CD181" s="141"/>
      <c r="CE181" s="141"/>
      <c r="CF181" s="139"/>
      <c r="CG181" s="141"/>
      <c r="CH181" s="141"/>
      <c r="CI181" s="141"/>
      <c r="CJ181" s="141"/>
      <c r="CK181" s="141"/>
      <c r="CL181" s="141"/>
      <c r="CM181" s="141"/>
      <c r="CN181" s="141"/>
      <c r="CO181" s="141"/>
      <c r="CP181" s="142"/>
    </row>
    <row r="182" spans="1:94" s="12" customFormat="1" x14ac:dyDescent="0.25">
      <c r="A182" s="137"/>
      <c r="B182" s="138"/>
      <c r="C182" s="137"/>
      <c r="D182" s="137"/>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c r="AC182" s="139"/>
      <c r="AD182" s="139"/>
      <c r="AE182" s="139"/>
      <c r="AF182" s="139"/>
      <c r="AL182" s="139"/>
      <c r="AO182" s="139"/>
      <c r="AP182" s="141"/>
      <c r="AQ182" s="141"/>
      <c r="AR182" s="141"/>
      <c r="AS182" s="141"/>
      <c r="AT182" s="139"/>
      <c r="AU182" s="141"/>
      <c r="AV182" s="141"/>
      <c r="AW182" s="139"/>
      <c r="AX182" s="141"/>
      <c r="AY182" s="141"/>
      <c r="AZ182" s="141"/>
      <c r="BA182" s="141"/>
      <c r="BB182" s="139"/>
      <c r="BC182" s="141"/>
      <c r="BD182" s="141"/>
      <c r="BE182" s="139"/>
      <c r="BF182" s="141"/>
      <c r="BG182" s="141"/>
      <c r="BH182" s="141"/>
      <c r="BI182" s="141"/>
      <c r="BJ182" s="141"/>
      <c r="BK182" s="141"/>
      <c r="BL182" s="141"/>
      <c r="BQ182" s="139"/>
      <c r="BT182" s="139"/>
      <c r="CD182" s="141"/>
      <c r="CE182" s="141"/>
      <c r="CF182" s="139"/>
      <c r="CG182" s="141"/>
      <c r="CH182" s="141"/>
      <c r="CI182" s="141"/>
      <c r="CJ182" s="141"/>
      <c r="CK182" s="141"/>
      <c r="CL182" s="141"/>
      <c r="CM182" s="141"/>
      <c r="CN182" s="141"/>
      <c r="CO182" s="141"/>
      <c r="CP182" s="142"/>
    </row>
    <row r="183" spans="1:94" s="12" customFormat="1" x14ac:dyDescent="0.25">
      <c r="A183" s="137"/>
      <c r="B183" s="138"/>
      <c r="C183" s="137"/>
      <c r="D183" s="137"/>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L183" s="139"/>
      <c r="AO183" s="139"/>
      <c r="AP183" s="141"/>
      <c r="AQ183" s="141"/>
      <c r="AR183" s="141"/>
      <c r="AS183" s="141"/>
      <c r="AT183" s="139"/>
      <c r="AU183" s="141"/>
      <c r="AV183" s="141"/>
      <c r="AW183" s="139"/>
      <c r="AX183" s="141"/>
      <c r="AY183" s="141"/>
      <c r="AZ183" s="141"/>
      <c r="BA183" s="141"/>
      <c r="BB183" s="139"/>
      <c r="BC183" s="141"/>
      <c r="BD183" s="141"/>
      <c r="BE183" s="139"/>
      <c r="BF183" s="141"/>
      <c r="BG183" s="141"/>
      <c r="BH183" s="141"/>
      <c r="BI183" s="141"/>
      <c r="BJ183" s="141"/>
      <c r="BK183" s="141"/>
      <c r="BL183" s="141"/>
      <c r="BQ183" s="139"/>
      <c r="BT183" s="139"/>
      <c r="CD183" s="141"/>
      <c r="CE183" s="141"/>
      <c r="CF183" s="139"/>
      <c r="CG183" s="141"/>
      <c r="CH183" s="141"/>
      <c r="CI183" s="141"/>
      <c r="CJ183" s="141"/>
      <c r="CK183" s="141"/>
      <c r="CL183" s="141"/>
      <c r="CM183" s="141"/>
      <c r="CN183" s="141"/>
      <c r="CO183" s="141"/>
      <c r="CP183" s="142"/>
    </row>
    <row r="184" spans="1:94" s="12" customFormat="1" x14ac:dyDescent="0.25">
      <c r="A184" s="137"/>
      <c r="B184" s="138"/>
      <c r="C184" s="137"/>
      <c r="D184" s="137"/>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c r="AC184" s="139"/>
      <c r="AD184" s="139"/>
      <c r="AE184" s="139"/>
      <c r="AF184" s="139"/>
      <c r="AL184" s="139"/>
      <c r="AO184" s="139"/>
      <c r="AP184" s="141"/>
      <c r="AQ184" s="141"/>
      <c r="AR184" s="141"/>
      <c r="AS184" s="141"/>
      <c r="AT184" s="139"/>
      <c r="AU184" s="141"/>
      <c r="AV184" s="141"/>
      <c r="AW184" s="139"/>
      <c r="AX184" s="141"/>
      <c r="AY184" s="141"/>
      <c r="AZ184" s="141"/>
      <c r="BA184" s="141"/>
      <c r="BB184" s="139"/>
      <c r="BC184" s="141"/>
      <c r="BD184" s="141"/>
      <c r="BE184" s="139"/>
      <c r="BF184" s="141"/>
      <c r="BG184" s="141"/>
      <c r="BH184" s="141"/>
      <c r="BI184" s="141"/>
      <c r="BJ184" s="141"/>
      <c r="BK184" s="141"/>
      <c r="BL184" s="141"/>
      <c r="BQ184" s="139"/>
      <c r="BT184" s="139"/>
      <c r="CD184" s="141"/>
      <c r="CE184" s="141"/>
      <c r="CF184" s="139"/>
      <c r="CG184" s="141"/>
      <c r="CH184" s="141"/>
      <c r="CI184" s="141"/>
      <c r="CJ184" s="141"/>
      <c r="CK184" s="141"/>
      <c r="CL184" s="141"/>
      <c r="CM184" s="141"/>
      <c r="CN184" s="141"/>
      <c r="CO184" s="141"/>
      <c r="CP184" s="142"/>
    </row>
    <row r="185" spans="1:94" s="12" customFormat="1" x14ac:dyDescent="0.25">
      <c r="A185" s="137"/>
      <c r="B185" s="138"/>
      <c r="C185" s="137"/>
      <c r="D185" s="137"/>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c r="AC185" s="139"/>
      <c r="AD185" s="139"/>
      <c r="AE185" s="139"/>
      <c r="AF185" s="139"/>
      <c r="AL185" s="139"/>
      <c r="AO185" s="139"/>
      <c r="AP185" s="141"/>
      <c r="AQ185" s="141"/>
      <c r="AR185" s="141"/>
      <c r="AS185" s="141"/>
      <c r="AT185" s="139"/>
      <c r="AU185" s="141"/>
      <c r="AV185" s="141"/>
      <c r="AW185" s="139"/>
      <c r="AX185" s="141"/>
      <c r="AY185" s="141"/>
      <c r="AZ185" s="141"/>
      <c r="BA185" s="141"/>
      <c r="BB185" s="139"/>
      <c r="BC185" s="141"/>
      <c r="BD185" s="141"/>
      <c r="BE185" s="139"/>
      <c r="BF185" s="141"/>
      <c r="BG185" s="141"/>
      <c r="BH185" s="141"/>
      <c r="BI185" s="141"/>
      <c r="BJ185" s="141"/>
      <c r="BK185" s="141"/>
      <c r="BL185" s="141"/>
      <c r="BQ185" s="139"/>
      <c r="BT185" s="139"/>
      <c r="CD185" s="141"/>
      <c r="CE185" s="141"/>
      <c r="CF185" s="139"/>
      <c r="CG185" s="141"/>
      <c r="CH185" s="141"/>
      <c r="CI185" s="141"/>
      <c r="CJ185" s="141"/>
      <c r="CK185" s="141"/>
      <c r="CL185" s="141"/>
      <c r="CM185" s="141"/>
      <c r="CN185" s="141"/>
      <c r="CO185" s="141"/>
      <c r="CP185" s="142"/>
    </row>
    <row r="186" spans="1:94" s="12" customFormat="1" x14ac:dyDescent="0.25">
      <c r="A186" s="137"/>
      <c r="B186" s="138"/>
      <c r="C186" s="137"/>
      <c r="D186" s="137"/>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D186" s="139"/>
      <c r="AE186" s="139"/>
      <c r="AF186" s="139"/>
      <c r="AL186" s="139"/>
      <c r="AO186" s="139"/>
      <c r="AP186" s="141"/>
      <c r="AQ186" s="141"/>
      <c r="AR186" s="141"/>
      <c r="AS186" s="141"/>
      <c r="AT186" s="139"/>
      <c r="AU186" s="141"/>
      <c r="AV186" s="141"/>
      <c r="AW186" s="139"/>
      <c r="AX186" s="141"/>
      <c r="AY186" s="141"/>
      <c r="AZ186" s="141"/>
      <c r="BA186" s="141"/>
      <c r="BB186" s="139"/>
      <c r="BC186" s="141"/>
      <c r="BD186" s="141"/>
      <c r="BE186" s="139"/>
      <c r="BF186" s="141"/>
      <c r="BG186" s="141"/>
      <c r="BH186" s="141"/>
      <c r="BI186" s="141"/>
      <c r="BJ186" s="141"/>
      <c r="BK186" s="141"/>
      <c r="BL186" s="141"/>
      <c r="BQ186" s="139"/>
      <c r="BT186" s="139"/>
      <c r="CD186" s="141"/>
      <c r="CE186" s="141"/>
      <c r="CF186" s="139"/>
      <c r="CG186" s="141"/>
      <c r="CH186" s="141"/>
      <c r="CI186" s="141"/>
      <c r="CJ186" s="141"/>
      <c r="CK186" s="141"/>
      <c r="CL186" s="141"/>
      <c r="CM186" s="141"/>
      <c r="CN186" s="141"/>
      <c r="CO186" s="141"/>
      <c r="CP186" s="142"/>
    </row>
    <row r="187" spans="1:94" s="12" customFormat="1" x14ac:dyDescent="0.25">
      <c r="A187" s="137"/>
      <c r="B187" s="138"/>
      <c r="C187" s="137"/>
      <c r="D187" s="137"/>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c r="AC187" s="139"/>
      <c r="AD187" s="139"/>
      <c r="AE187" s="139"/>
      <c r="AF187" s="139"/>
      <c r="AL187" s="139"/>
      <c r="AO187" s="139"/>
      <c r="AP187" s="141"/>
      <c r="AQ187" s="141"/>
      <c r="AR187" s="141"/>
      <c r="AS187" s="141"/>
      <c r="AT187" s="139"/>
      <c r="AU187" s="141"/>
      <c r="AV187" s="141"/>
      <c r="AW187" s="139"/>
      <c r="AX187" s="141"/>
      <c r="AY187" s="141"/>
      <c r="AZ187" s="141"/>
      <c r="BA187" s="141"/>
      <c r="BB187" s="139"/>
      <c r="BC187" s="141"/>
      <c r="BD187" s="141"/>
      <c r="BE187" s="139"/>
      <c r="BF187" s="141"/>
      <c r="BG187" s="141"/>
      <c r="BH187" s="141"/>
      <c r="BI187" s="141"/>
      <c r="BJ187" s="141"/>
      <c r="BK187" s="141"/>
      <c r="BL187" s="141"/>
      <c r="BQ187" s="139"/>
      <c r="BT187" s="139"/>
      <c r="CD187" s="141"/>
      <c r="CE187" s="141"/>
      <c r="CF187" s="139"/>
      <c r="CG187" s="141"/>
      <c r="CH187" s="141"/>
      <c r="CI187" s="141"/>
      <c r="CJ187" s="141"/>
      <c r="CK187" s="141"/>
      <c r="CL187" s="141"/>
      <c r="CM187" s="141"/>
      <c r="CN187" s="141"/>
      <c r="CO187" s="141"/>
      <c r="CP187" s="142"/>
    </row>
    <row r="188" spans="1:94" s="12" customFormat="1" x14ac:dyDescent="0.25">
      <c r="A188" s="137"/>
      <c r="B188" s="138"/>
      <c r="C188" s="137"/>
      <c r="D188" s="137"/>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D188" s="139"/>
      <c r="AE188" s="139"/>
      <c r="AF188" s="139"/>
      <c r="AL188" s="139"/>
      <c r="AO188" s="139"/>
      <c r="AP188" s="141"/>
      <c r="AQ188" s="141"/>
      <c r="AR188" s="141"/>
      <c r="AS188" s="141"/>
      <c r="AT188" s="139"/>
      <c r="AU188" s="141"/>
      <c r="AV188" s="141"/>
      <c r="AW188" s="139"/>
      <c r="AX188" s="141"/>
      <c r="AY188" s="141"/>
      <c r="AZ188" s="141"/>
      <c r="BA188" s="141"/>
      <c r="BB188" s="139"/>
      <c r="BC188" s="141"/>
      <c r="BD188" s="141"/>
      <c r="BE188" s="139"/>
      <c r="BF188" s="141"/>
      <c r="BG188" s="141"/>
      <c r="BH188" s="141"/>
      <c r="BI188" s="141"/>
      <c r="BJ188" s="141"/>
      <c r="BK188" s="141"/>
      <c r="BL188" s="141"/>
      <c r="BQ188" s="139"/>
      <c r="BT188" s="139"/>
      <c r="CD188" s="141"/>
      <c r="CE188" s="141"/>
      <c r="CF188" s="139"/>
      <c r="CG188" s="141"/>
      <c r="CH188" s="141"/>
      <c r="CI188" s="141"/>
      <c r="CJ188" s="141"/>
      <c r="CK188" s="141"/>
      <c r="CL188" s="141"/>
      <c r="CM188" s="141"/>
      <c r="CN188" s="141"/>
      <c r="CO188" s="141"/>
      <c r="CP188" s="142"/>
    </row>
    <row r="189" spans="1:94" s="12" customFormat="1" x14ac:dyDescent="0.25">
      <c r="A189" s="137"/>
      <c r="B189" s="138"/>
      <c r="C189" s="137"/>
      <c r="D189" s="137"/>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L189" s="139"/>
      <c r="AO189" s="139"/>
      <c r="AP189" s="141"/>
      <c r="AQ189" s="141"/>
      <c r="AR189" s="141"/>
      <c r="AS189" s="141"/>
      <c r="AT189" s="139"/>
      <c r="AU189" s="141"/>
      <c r="AV189" s="141"/>
      <c r="AW189" s="139"/>
      <c r="AX189" s="141"/>
      <c r="AY189" s="141"/>
      <c r="AZ189" s="141"/>
      <c r="BA189" s="141"/>
      <c r="BB189" s="139"/>
      <c r="BC189" s="141"/>
      <c r="BD189" s="141"/>
      <c r="BE189" s="139"/>
      <c r="BF189" s="141"/>
      <c r="BG189" s="141"/>
      <c r="BH189" s="141"/>
      <c r="BI189" s="141"/>
      <c r="BJ189" s="141"/>
      <c r="BK189" s="141"/>
      <c r="BL189" s="141"/>
      <c r="BQ189" s="139"/>
      <c r="BT189" s="139"/>
      <c r="CD189" s="141"/>
      <c r="CE189" s="141"/>
      <c r="CF189" s="139"/>
      <c r="CG189" s="141"/>
      <c r="CH189" s="141"/>
      <c r="CI189" s="141"/>
      <c r="CJ189" s="141"/>
      <c r="CK189" s="141"/>
      <c r="CL189" s="141"/>
      <c r="CM189" s="141"/>
      <c r="CN189" s="141"/>
      <c r="CO189" s="141"/>
      <c r="CP189" s="142"/>
    </row>
    <row r="190" spans="1:94" s="12" customFormat="1" x14ac:dyDescent="0.25">
      <c r="A190" s="137"/>
      <c r="B190" s="138"/>
      <c r="C190" s="137"/>
      <c r="D190" s="137"/>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L190" s="139"/>
      <c r="AO190" s="139"/>
      <c r="AP190" s="141"/>
      <c r="AQ190" s="141"/>
      <c r="AR190" s="141"/>
      <c r="AS190" s="141"/>
      <c r="AT190" s="139"/>
      <c r="AU190" s="141"/>
      <c r="AV190" s="141"/>
      <c r="AW190" s="139"/>
      <c r="AX190" s="141"/>
      <c r="AY190" s="141"/>
      <c r="AZ190" s="141"/>
      <c r="BA190" s="141"/>
      <c r="BB190" s="139"/>
      <c r="BC190" s="141"/>
      <c r="BD190" s="141"/>
      <c r="BE190" s="139"/>
      <c r="BF190" s="141"/>
      <c r="BG190" s="141"/>
      <c r="BH190" s="141"/>
      <c r="BI190" s="141"/>
      <c r="BJ190" s="141"/>
      <c r="BK190" s="141"/>
      <c r="BL190" s="141"/>
      <c r="BQ190" s="139"/>
      <c r="BT190" s="139"/>
      <c r="CD190" s="141"/>
      <c r="CE190" s="141"/>
      <c r="CF190" s="139"/>
      <c r="CG190" s="141"/>
      <c r="CH190" s="141"/>
      <c r="CI190" s="141"/>
      <c r="CJ190" s="141"/>
      <c r="CK190" s="141"/>
      <c r="CL190" s="141"/>
      <c r="CM190" s="141"/>
      <c r="CN190" s="141"/>
      <c r="CO190" s="141"/>
      <c r="CP190" s="142"/>
    </row>
    <row r="191" spans="1:94" s="12" customFormat="1" x14ac:dyDescent="0.25">
      <c r="A191" s="137"/>
      <c r="B191" s="138"/>
      <c r="C191" s="137"/>
      <c r="D191" s="137"/>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L191" s="139"/>
      <c r="AO191" s="139"/>
      <c r="AP191" s="141"/>
      <c r="AQ191" s="141"/>
      <c r="AR191" s="141"/>
      <c r="AS191" s="141"/>
      <c r="AT191" s="139"/>
      <c r="AU191" s="141"/>
      <c r="AV191" s="141"/>
      <c r="AW191" s="139"/>
      <c r="AX191" s="141"/>
      <c r="AY191" s="141"/>
      <c r="AZ191" s="141"/>
      <c r="BA191" s="141"/>
      <c r="BB191" s="139"/>
      <c r="BC191" s="141"/>
      <c r="BD191" s="141"/>
      <c r="BE191" s="139"/>
      <c r="BF191" s="141"/>
      <c r="BG191" s="141"/>
      <c r="BH191" s="141"/>
      <c r="BI191" s="141"/>
      <c r="BJ191" s="141"/>
      <c r="BK191" s="141"/>
      <c r="BL191" s="141"/>
      <c r="BQ191" s="139"/>
      <c r="BT191" s="139"/>
      <c r="CD191" s="141"/>
      <c r="CE191" s="141"/>
      <c r="CF191" s="139"/>
      <c r="CG191" s="141"/>
      <c r="CH191" s="141"/>
      <c r="CI191" s="141"/>
      <c r="CJ191" s="141"/>
      <c r="CK191" s="141"/>
      <c r="CL191" s="141"/>
      <c r="CM191" s="141"/>
      <c r="CN191" s="141"/>
      <c r="CO191" s="141"/>
      <c r="CP191" s="142"/>
    </row>
    <row r="192" spans="1:94" s="12" customFormat="1" x14ac:dyDescent="0.25">
      <c r="A192" s="137"/>
      <c r="B192" s="138"/>
      <c r="C192" s="137"/>
      <c r="D192" s="137"/>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c r="AC192" s="139"/>
      <c r="AD192" s="139"/>
      <c r="AE192" s="139"/>
      <c r="AF192" s="139"/>
      <c r="AL192" s="139"/>
      <c r="AO192" s="139"/>
      <c r="AP192" s="141"/>
      <c r="AQ192" s="141"/>
      <c r="AR192" s="141"/>
      <c r="AS192" s="141"/>
      <c r="AT192" s="139"/>
      <c r="AU192" s="141"/>
      <c r="AV192" s="141"/>
      <c r="AW192" s="139"/>
      <c r="AX192" s="141"/>
      <c r="AY192" s="141"/>
      <c r="AZ192" s="141"/>
      <c r="BA192" s="141"/>
      <c r="BB192" s="139"/>
      <c r="BC192" s="141"/>
      <c r="BD192" s="141"/>
      <c r="BE192" s="139"/>
      <c r="BF192" s="141"/>
      <c r="BG192" s="141"/>
      <c r="BH192" s="141"/>
      <c r="BI192" s="141"/>
      <c r="BJ192" s="141"/>
      <c r="BK192" s="141"/>
      <c r="BL192" s="141"/>
      <c r="BQ192" s="139"/>
      <c r="BT192" s="139"/>
      <c r="CD192" s="141"/>
      <c r="CE192" s="141"/>
      <c r="CF192" s="139"/>
      <c r="CG192" s="141"/>
      <c r="CH192" s="141"/>
      <c r="CI192" s="141"/>
      <c r="CJ192" s="141"/>
      <c r="CK192" s="141"/>
      <c r="CL192" s="141"/>
      <c r="CM192" s="141"/>
      <c r="CN192" s="141"/>
      <c r="CO192" s="141"/>
      <c r="CP192" s="142"/>
    </row>
    <row r="193" spans="1:94" s="12" customFormat="1" x14ac:dyDescent="0.25">
      <c r="A193" s="137"/>
      <c r="B193" s="138"/>
      <c r="C193" s="137"/>
      <c r="D193" s="137"/>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c r="AC193" s="139"/>
      <c r="AD193" s="139"/>
      <c r="AE193" s="139"/>
      <c r="AF193" s="139"/>
      <c r="AL193" s="139"/>
      <c r="AO193" s="139"/>
      <c r="AP193" s="141"/>
      <c r="AQ193" s="141"/>
      <c r="AR193" s="141"/>
      <c r="AS193" s="141"/>
      <c r="AT193" s="139"/>
      <c r="AU193" s="141"/>
      <c r="AV193" s="141"/>
      <c r="AW193" s="139"/>
      <c r="AX193" s="141"/>
      <c r="AY193" s="141"/>
      <c r="AZ193" s="141"/>
      <c r="BA193" s="141"/>
      <c r="BB193" s="139"/>
      <c r="BC193" s="141"/>
      <c r="BD193" s="141"/>
      <c r="BE193" s="139"/>
      <c r="BF193" s="141"/>
      <c r="BG193" s="141"/>
      <c r="BH193" s="141"/>
      <c r="BI193" s="141"/>
      <c r="BJ193" s="141"/>
      <c r="BK193" s="141"/>
      <c r="BL193" s="141"/>
      <c r="BQ193" s="139"/>
      <c r="BT193" s="139"/>
      <c r="CD193" s="141"/>
      <c r="CE193" s="141"/>
      <c r="CF193" s="139"/>
      <c r="CG193" s="141"/>
      <c r="CH193" s="141"/>
      <c r="CI193" s="141"/>
      <c r="CJ193" s="141"/>
      <c r="CK193" s="141"/>
      <c r="CL193" s="141"/>
      <c r="CM193" s="141"/>
      <c r="CN193" s="141"/>
      <c r="CO193" s="141"/>
      <c r="CP193" s="142"/>
    </row>
    <row r="194" spans="1:94" s="12" customFormat="1" x14ac:dyDescent="0.25">
      <c r="A194" s="137"/>
      <c r="B194" s="138"/>
      <c r="C194" s="137"/>
      <c r="D194" s="137"/>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c r="AC194" s="139"/>
      <c r="AD194" s="139"/>
      <c r="AE194" s="139"/>
      <c r="AF194" s="139"/>
      <c r="AL194" s="139"/>
      <c r="AO194" s="139"/>
      <c r="AP194" s="141"/>
      <c r="AQ194" s="141"/>
      <c r="AR194" s="141"/>
      <c r="AS194" s="141"/>
      <c r="AT194" s="139"/>
      <c r="AU194" s="141"/>
      <c r="AV194" s="141"/>
      <c r="AW194" s="139"/>
      <c r="AX194" s="141"/>
      <c r="AY194" s="141"/>
      <c r="AZ194" s="141"/>
      <c r="BA194" s="141"/>
      <c r="BB194" s="139"/>
      <c r="BC194" s="141"/>
      <c r="BD194" s="141"/>
      <c r="BE194" s="139"/>
      <c r="BF194" s="141"/>
      <c r="BG194" s="141"/>
      <c r="BH194" s="141"/>
      <c r="BI194" s="141"/>
      <c r="BJ194" s="141"/>
      <c r="BK194" s="141"/>
      <c r="BL194" s="141"/>
      <c r="BQ194" s="139"/>
      <c r="BT194" s="139"/>
      <c r="CD194" s="141"/>
      <c r="CE194" s="141"/>
      <c r="CF194" s="139"/>
      <c r="CG194" s="141"/>
      <c r="CH194" s="141"/>
      <c r="CI194" s="141"/>
      <c r="CJ194" s="141"/>
      <c r="CK194" s="141"/>
      <c r="CL194" s="141"/>
      <c r="CM194" s="141"/>
      <c r="CN194" s="141"/>
      <c r="CO194" s="141"/>
      <c r="CP194" s="142"/>
    </row>
    <row r="195" spans="1:94" s="12" customFormat="1" x14ac:dyDescent="0.25">
      <c r="A195" s="137"/>
      <c r="B195" s="138"/>
      <c r="C195" s="137"/>
      <c r="D195" s="137"/>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c r="AC195" s="139"/>
      <c r="AD195" s="139"/>
      <c r="AE195" s="139"/>
      <c r="AF195" s="139"/>
      <c r="AL195" s="139"/>
      <c r="AO195" s="139"/>
      <c r="AP195" s="141"/>
      <c r="AQ195" s="141"/>
      <c r="AR195" s="141"/>
      <c r="AS195" s="141"/>
      <c r="AT195" s="139"/>
      <c r="AU195" s="141"/>
      <c r="AV195" s="141"/>
      <c r="AW195" s="139"/>
      <c r="AX195" s="141"/>
      <c r="AY195" s="141"/>
      <c r="AZ195" s="141"/>
      <c r="BA195" s="141"/>
      <c r="BB195" s="139"/>
      <c r="BC195" s="141"/>
      <c r="BD195" s="141"/>
      <c r="BE195" s="139"/>
      <c r="BF195" s="141"/>
      <c r="BG195" s="141"/>
      <c r="BH195" s="141"/>
      <c r="BI195" s="141"/>
      <c r="BJ195" s="141"/>
      <c r="BK195" s="141"/>
      <c r="BL195" s="141"/>
      <c r="BQ195" s="139"/>
      <c r="BT195" s="139"/>
      <c r="CD195" s="141"/>
      <c r="CE195" s="141"/>
      <c r="CF195" s="139"/>
      <c r="CG195" s="141"/>
      <c r="CH195" s="141"/>
      <c r="CI195" s="141"/>
      <c r="CJ195" s="141"/>
      <c r="CK195" s="141"/>
      <c r="CL195" s="141"/>
      <c r="CM195" s="141"/>
      <c r="CN195" s="141"/>
      <c r="CO195" s="141"/>
      <c r="CP195" s="142"/>
    </row>
    <row r="196" spans="1:94" s="12" customFormat="1" x14ac:dyDescent="0.25">
      <c r="A196" s="137"/>
      <c r="B196" s="138"/>
      <c r="C196" s="137"/>
      <c r="D196" s="137"/>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c r="AC196" s="139"/>
      <c r="AD196" s="139"/>
      <c r="AE196" s="139"/>
      <c r="AF196" s="139"/>
      <c r="AL196" s="139"/>
      <c r="AO196" s="139"/>
      <c r="AP196" s="141"/>
      <c r="AQ196" s="141"/>
      <c r="AR196" s="141"/>
      <c r="AS196" s="141"/>
      <c r="AT196" s="139"/>
      <c r="AU196" s="141"/>
      <c r="AV196" s="141"/>
      <c r="AW196" s="139"/>
      <c r="AX196" s="141"/>
      <c r="AY196" s="141"/>
      <c r="AZ196" s="141"/>
      <c r="BA196" s="141"/>
      <c r="BB196" s="139"/>
      <c r="BC196" s="141"/>
      <c r="BD196" s="141"/>
      <c r="BE196" s="139"/>
      <c r="BF196" s="141"/>
      <c r="BG196" s="141"/>
      <c r="BH196" s="141"/>
      <c r="BI196" s="141"/>
      <c r="BJ196" s="141"/>
      <c r="BK196" s="141"/>
      <c r="BL196" s="141"/>
      <c r="BQ196" s="139"/>
      <c r="BT196" s="139"/>
      <c r="CD196" s="141"/>
      <c r="CE196" s="141"/>
      <c r="CF196" s="139"/>
      <c r="CG196" s="141"/>
      <c r="CH196" s="141"/>
      <c r="CI196" s="141"/>
      <c r="CJ196" s="141"/>
      <c r="CK196" s="141"/>
      <c r="CL196" s="141"/>
      <c r="CM196" s="141"/>
      <c r="CN196" s="141"/>
      <c r="CO196" s="141"/>
      <c r="CP196" s="142"/>
    </row>
    <row r="197" spans="1:94" s="12" customFormat="1" x14ac:dyDescent="0.25">
      <c r="A197" s="137"/>
      <c r="B197" s="138"/>
      <c r="C197" s="137"/>
      <c r="D197" s="137"/>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L197" s="139"/>
      <c r="AO197" s="139"/>
      <c r="AP197" s="141"/>
      <c r="AQ197" s="141"/>
      <c r="AR197" s="141"/>
      <c r="AS197" s="141"/>
      <c r="AT197" s="139"/>
      <c r="AU197" s="141"/>
      <c r="AV197" s="141"/>
      <c r="AW197" s="139"/>
      <c r="AX197" s="141"/>
      <c r="AY197" s="141"/>
      <c r="AZ197" s="141"/>
      <c r="BA197" s="141"/>
      <c r="BB197" s="139"/>
      <c r="BC197" s="141"/>
      <c r="BD197" s="141"/>
      <c r="BE197" s="139"/>
      <c r="BF197" s="141"/>
      <c r="BG197" s="141"/>
      <c r="BH197" s="141"/>
      <c r="BI197" s="141"/>
      <c r="BJ197" s="141"/>
      <c r="BK197" s="141"/>
      <c r="BL197" s="141"/>
      <c r="BQ197" s="139"/>
      <c r="BT197" s="139"/>
      <c r="CD197" s="141"/>
      <c r="CE197" s="141"/>
      <c r="CF197" s="139"/>
      <c r="CG197" s="141"/>
      <c r="CH197" s="141"/>
      <c r="CI197" s="141"/>
      <c r="CJ197" s="141"/>
      <c r="CK197" s="141"/>
      <c r="CL197" s="141"/>
      <c r="CM197" s="141"/>
      <c r="CN197" s="141"/>
      <c r="CO197" s="141"/>
      <c r="CP197" s="142"/>
    </row>
    <row r="198" spans="1:94" s="12" customFormat="1" x14ac:dyDescent="0.25">
      <c r="A198" s="137"/>
      <c r="B198" s="138"/>
      <c r="C198" s="137"/>
      <c r="D198" s="137"/>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c r="AC198" s="139"/>
      <c r="AD198" s="139"/>
      <c r="AE198" s="139"/>
      <c r="AF198" s="139"/>
      <c r="AL198" s="139"/>
      <c r="AO198" s="139"/>
      <c r="AP198" s="141"/>
      <c r="AQ198" s="141"/>
      <c r="AR198" s="141"/>
      <c r="AS198" s="141"/>
      <c r="AT198" s="139"/>
      <c r="AU198" s="141"/>
      <c r="AV198" s="141"/>
      <c r="AW198" s="139"/>
      <c r="AX198" s="141"/>
      <c r="AY198" s="141"/>
      <c r="AZ198" s="141"/>
      <c r="BA198" s="141"/>
      <c r="BB198" s="139"/>
      <c r="BC198" s="141"/>
      <c r="BD198" s="141"/>
      <c r="BE198" s="139"/>
      <c r="BF198" s="141"/>
      <c r="BG198" s="141"/>
      <c r="BH198" s="141"/>
      <c r="BI198" s="141"/>
      <c r="BJ198" s="141"/>
      <c r="BK198" s="141"/>
      <c r="BL198" s="141"/>
      <c r="BQ198" s="139"/>
      <c r="BT198" s="139"/>
      <c r="CD198" s="141"/>
      <c r="CE198" s="141"/>
      <c r="CF198" s="139"/>
      <c r="CG198" s="141"/>
      <c r="CH198" s="141"/>
      <c r="CI198" s="141"/>
      <c r="CJ198" s="141"/>
      <c r="CK198" s="141"/>
      <c r="CL198" s="141"/>
      <c r="CM198" s="141"/>
      <c r="CN198" s="141"/>
      <c r="CO198" s="141"/>
      <c r="CP198" s="142"/>
    </row>
    <row r="199" spans="1:94" s="12" customFormat="1" x14ac:dyDescent="0.25">
      <c r="A199" s="137"/>
      <c r="B199" s="138"/>
      <c r="C199" s="137"/>
      <c r="D199" s="137"/>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L199" s="139"/>
      <c r="AO199" s="139"/>
      <c r="AP199" s="141"/>
      <c r="AQ199" s="141"/>
      <c r="AR199" s="141"/>
      <c r="AS199" s="141"/>
      <c r="AT199" s="139"/>
      <c r="AU199" s="141"/>
      <c r="AV199" s="141"/>
      <c r="AW199" s="139"/>
      <c r="AX199" s="141"/>
      <c r="AY199" s="141"/>
      <c r="AZ199" s="141"/>
      <c r="BA199" s="141"/>
      <c r="BB199" s="139"/>
      <c r="BC199" s="141"/>
      <c r="BD199" s="141"/>
      <c r="BE199" s="139"/>
      <c r="BF199" s="141"/>
      <c r="BG199" s="141"/>
      <c r="BH199" s="141"/>
      <c r="BI199" s="141"/>
      <c r="BJ199" s="141"/>
      <c r="BK199" s="141"/>
      <c r="BL199" s="141"/>
      <c r="BQ199" s="139"/>
      <c r="BT199" s="139"/>
      <c r="CD199" s="141"/>
      <c r="CE199" s="141"/>
      <c r="CF199" s="139"/>
      <c r="CG199" s="141"/>
      <c r="CH199" s="141"/>
      <c r="CI199" s="141"/>
      <c r="CJ199" s="141"/>
      <c r="CK199" s="141"/>
      <c r="CL199" s="141"/>
      <c r="CM199" s="141"/>
      <c r="CN199" s="141"/>
      <c r="CO199" s="141"/>
      <c r="CP199" s="142"/>
    </row>
    <row r="200" spans="1:94" s="12" customFormat="1" x14ac:dyDescent="0.25">
      <c r="A200" s="137"/>
      <c r="B200" s="138"/>
      <c r="C200" s="137"/>
      <c r="D200" s="137"/>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c r="AC200" s="139"/>
      <c r="AD200" s="139"/>
      <c r="AE200" s="139"/>
      <c r="AF200" s="139"/>
      <c r="AL200" s="139"/>
      <c r="AO200" s="139"/>
      <c r="AP200" s="141"/>
      <c r="AQ200" s="141"/>
      <c r="AR200" s="141"/>
      <c r="AS200" s="141"/>
      <c r="AT200" s="139"/>
      <c r="AU200" s="141"/>
      <c r="AV200" s="141"/>
      <c r="AW200" s="139"/>
      <c r="AX200" s="141"/>
      <c r="AY200" s="141"/>
      <c r="AZ200" s="141"/>
      <c r="BA200" s="141"/>
      <c r="BB200" s="139"/>
      <c r="BC200" s="141"/>
      <c r="BD200" s="141"/>
      <c r="BE200" s="139"/>
      <c r="BF200" s="141"/>
      <c r="BG200" s="141"/>
      <c r="BH200" s="141"/>
      <c r="BI200" s="141"/>
      <c r="BJ200" s="141"/>
      <c r="BK200" s="141"/>
      <c r="BL200" s="141"/>
      <c r="BQ200" s="139"/>
      <c r="BT200" s="139"/>
      <c r="CD200" s="141"/>
      <c r="CE200" s="141"/>
      <c r="CF200" s="139"/>
      <c r="CG200" s="141"/>
      <c r="CH200" s="141"/>
      <c r="CI200" s="141"/>
      <c r="CJ200" s="141"/>
      <c r="CK200" s="141"/>
      <c r="CL200" s="141"/>
      <c r="CM200" s="141"/>
      <c r="CN200" s="141"/>
      <c r="CO200" s="141"/>
      <c r="CP200" s="142"/>
    </row>
    <row r="201" spans="1:94" s="12" customFormat="1" x14ac:dyDescent="0.25">
      <c r="A201" s="137"/>
      <c r="B201" s="138"/>
      <c r="C201" s="137"/>
      <c r="D201" s="137"/>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c r="AC201" s="139"/>
      <c r="AD201" s="139"/>
      <c r="AE201" s="139"/>
      <c r="AF201" s="139"/>
      <c r="AL201" s="139"/>
      <c r="AO201" s="139"/>
      <c r="AP201" s="141"/>
      <c r="AQ201" s="141"/>
      <c r="AR201" s="141"/>
      <c r="AS201" s="141"/>
      <c r="AT201" s="139"/>
      <c r="AU201" s="141"/>
      <c r="AV201" s="141"/>
      <c r="AW201" s="139"/>
      <c r="AX201" s="141"/>
      <c r="AY201" s="141"/>
      <c r="AZ201" s="141"/>
      <c r="BA201" s="141"/>
      <c r="BB201" s="139"/>
      <c r="BC201" s="141"/>
      <c r="BD201" s="141"/>
      <c r="BE201" s="139"/>
      <c r="BF201" s="141"/>
      <c r="BG201" s="141"/>
      <c r="BH201" s="141"/>
      <c r="BI201" s="141"/>
      <c r="BJ201" s="141"/>
      <c r="BK201" s="141"/>
      <c r="BL201" s="141"/>
      <c r="BQ201" s="139"/>
      <c r="BT201" s="139"/>
      <c r="CD201" s="141"/>
      <c r="CE201" s="141"/>
      <c r="CF201" s="139"/>
      <c r="CG201" s="141"/>
      <c r="CH201" s="141"/>
      <c r="CI201" s="141"/>
      <c r="CJ201" s="141"/>
      <c r="CK201" s="141"/>
      <c r="CL201" s="141"/>
      <c r="CM201" s="141"/>
      <c r="CN201" s="141"/>
      <c r="CO201" s="141"/>
      <c r="CP201" s="142"/>
    </row>
    <row r="202" spans="1:94" s="12" customFormat="1" x14ac:dyDescent="0.25">
      <c r="A202" s="137"/>
      <c r="B202" s="138"/>
      <c r="C202" s="137"/>
      <c r="D202" s="137"/>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c r="AC202" s="139"/>
      <c r="AD202" s="139"/>
      <c r="AE202" s="139"/>
      <c r="AF202" s="139"/>
      <c r="AL202" s="139"/>
      <c r="AO202" s="139"/>
      <c r="AP202" s="141"/>
      <c r="AQ202" s="141"/>
      <c r="AR202" s="141"/>
      <c r="AS202" s="141"/>
      <c r="AT202" s="139"/>
      <c r="AU202" s="141"/>
      <c r="AV202" s="141"/>
      <c r="AW202" s="139"/>
      <c r="AX202" s="141"/>
      <c r="AY202" s="141"/>
      <c r="AZ202" s="141"/>
      <c r="BA202" s="141"/>
      <c r="BB202" s="139"/>
      <c r="BC202" s="141"/>
      <c r="BD202" s="141"/>
      <c r="BE202" s="139"/>
      <c r="BF202" s="141"/>
      <c r="BG202" s="141"/>
      <c r="BH202" s="141"/>
      <c r="BI202" s="141"/>
      <c r="BJ202" s="141"/>
      <c r="BK202" s="141"/>
      <c r="BL202" s="141"/>
      <c r="BQ202" s="139"/>
      <c r="BT202" s="139"/>
      <c r="CD202" s="141"/>
      <c r="CE202" s="141"/>
      <c r="CF202" s="139"/>
      <c r="CG202" s="141"/>
      <c r="CH202" s="141"/>
      <c r="CI202" s="141"/>
      <c r="CJ202" s="141"/>
      <c r="CK202" s="141"/>
      <c r="CL202" s="141"/>
      <c r="CM202" s="141"/>
      <c r="CN202" s="141"/>
      <c r="CO202" s="141"/>
      <c r="CP202" s="142"/>
    </row>
    <row r="203" spans="1:94" s="12" customFormat="1" x14ac:dyDescent="0.25">
      <c r="A203" s="137"/>
      <c r="B203" s="138"/>
      <c r="C203" s="137"/>
      <c r="D203" s="137"/>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c r="AC203" s="139"/>
      <c r="AD203" s="139"/>
      <c r="AE203" s="139"/>
      <c r="AF203" s="139"/>
      <c r="AL203" s="139"/>
      <c r="AO203" s="139"/>
      <c r="AP203" s="141"/>
      <c r="AQ203" s="141"/>
      <c r="AR203" s="141"/>
      <c r="AS203" s="141"/>
      <c r="AT203" s="139"/>
      <c r="AU203" s="141"/>
      <c r="AV203" s="141"/>
      <c r="AW203" s="139"/>
      <c r="AX203" s="141"/>
      <c r="AY203" s="141"/>
      <c r="AZ203" s="141"/>
      <c r="BA203" s="141"/>
      <c r="BB203" s="139"/>
      <c r="BC203" s="141"/>
      <c r="BD203" s="141"/>
      <c r="BE203" s="139"/>
      <c r="BF203" s="141"/>
      <c r="BG203" s="141"/>
      <c r="BH203" s="141"/>
      <c r="BI203" s="141"/>
      <c r="BJ203" s="141"/>
      <c r="BK203" s="141"/>
      <c r="BL203" s="141"/>
      <c r="BQ203" s="139"/>
      <c r="BT203" s="139"/>
      <c r="CD203" s="141"/>
      <c r="CE203" s="141"/>
      <c r="CF203" s="139"/>
      <c r="CG203" s="141"/>
      <c r="CH203" s="141"/>
      <c r="CI203" s="141"/>
      <c r="CJ203" s="141"/>
      <c r="CK203" s="141"/>
      <c r="CL203" s="141"/>
      <c r="CM203" s="141"/>
      <c r="CN203" s="141"/>
      <c r="CO203" s="141"/>
      <c r="CP203" s="142"/>
    </row>
    <row r="204" spans="1:94" s="12" customFormat="1" x14ac:dyDescent="0.25">
      <c r="A204" s="137"/>
      <c r="B204" s="138"/>
      <c r="C204" s="137"/>
      <c r="D204" s="137"/>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c r="AC204" s="139"/>
      <c r="AD204" s="139"/>
      <c r="AE204" s="139"/>
      <c r="AF204" s="139"/>
      <c r="AL204" s="139"/>
      <c r="AO204" s="139"/>
      <c r="AP204" s="141"/>
      <c r="AQ204" s="141"/>
      <c r="AR204" s="141"/>
      <c r="AS204" s="141"/>
      <c r="AT204" s="139"/>
      <c r="AU204" s="141"/>
      <c r="AV204" s="141"/>
      <c r="AW204" s="139"/>
      <c r="AX204" s="141"/>
      <c r="AY204" s="141"/>
      <c r="AZ204" s="141"/>
      <c r="BA204" s="141"/>
      <c r="BB204" s="139"/>
      <c r="BC204" s="141"/>
      <c r="BD204" s="141"/>
      <c r="BE204" s="139"/>
      <c r="BF204" s="141"/>
      <c r="BG204" s="141"/>
      <c r="BH204" s="141"/>
      <c r="BI204" s="141"/>
      <c r="BJ204" s="141"/>
      <c r="BK204" s="141"/>
      <c r="BL204" s="141"/>
      <c r="BQ204" s="139"/>
      <c r="BT204" s="139"/>
      <c r="CD204" s="141"/>
      <c r="CE204" s="141"/>
      <c r="CF204" s="139"/>
      <c r="CG204" s="141"/>
      <c r="CH204" s="141"/>
      <c r="CI204" s="141"/>
      <c r="CJ204" s="141"/>
      <c r="CK204" s="141"/>
      <c r="CL204" s="141"/>
      <c r="CM204" s="141"/>
      <c r="CN204" s="141"/>
      <c r="CO204" s="141"/>
      <c r="CP204" s="142"/>
    </row>
    <row r="205" spans="1:94" s="12" customFormat="1" x14ac:dyDescent="0.25">
      <c r="A205" s="137"/>
      <c r="B205" s="138"/>
      <c r="C205" s="137"/>
      <c r="D205" s="137"/>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c r="AC205" s="139"/>
      <c r="AD205" s="139"/>
      <c r="AE205" s="139"/>
      <c r="AF205" s="139"/>
      <c r="AL205" s="139"/>
      <c r="AO205" s="139"/>
      <c r="AP205" s="141"/>
      <c r="AQ205" s="141"/>
      <c r="AR205" s="141"/>
      <c r="AS205" s="141"/>
      <c r="AT205" s="139"/>
      <c r="AU205" s="141"/>
      <c r="AV205" s="141"/>
      <c r="AW205" s="139"/>
      <c r="AX205" s="141"/>
      <c r="AY205" s="141"/>
      <c r="AZ205" s="141"/>
      <c r="BA205" s="141"/>
      <c r="BB205" s="139"/>
      <c r="BC205" s="141"/>
      <c r="BD205" s="141"/>
      <c r="BE205" s="139"/>
      <c r="BF205" s="141"/>
      <c r="BG205" s="141"/>
      <c r="BH205" s="141"/>
      <c r="BI205" s="141"/>
      <c r="BJ205" s="141"/>
      <c r="BK205" s="141"/>
      <c r="BL205" s="141"/>
      <c r="BQ205" s="139"/>
      <c r="BT205" s="139"/>
      <c r="CD205" s="141"/>
      <c r="CE205" s="141"/>
      <c r="CF205" s="139"/>
      <c r="CG205" s="141"/>
      <c r="CH205" s="141"/>
      <c r="CI205" s="141"/>
      <c r="CJ205" s="141"/>
      <c r="CK205" s="141"/>
      <c r="CL205" s="141"/>
      <c r="CM205" s="141"/>
      <c r="CN205" s="141"/>
      <c r="CO205" s="141"/>
      <c r="CP205" s="142"/>
    </row>
    <row r="206" spans="1:94" s="12" customFormat="1" x14ac:dyDescent="0.25">
      <c r="A206" s="137"/>
      <c r="B206" s="138"/>
      <c r="C206" s="137"/>
      <c r="D206" s="137"/>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c r="AC206" s="146"/>
      <c r="AD206" s="146"/>
      <c r="AE206" s="146"/>
      <c r="AF206" s="146"/>
      <c r="AG206" s="147"/>
      <c r="AL206" s="139"/>
      <c r="AO206" s="139"/>
      <c r="AP206" s="141"/>
      <c r="AQ206" s="141"/>
      <c r="AR206" s="141"/>
      <c r="AS206" s="141"/>
      <c r="AT206" s="139"/>
      <c r="AU206" s="141"/>
      <c r="AV206" s="141"/>
      <c r="AW206" s="139"/>
      <c r="AX206" s="141"/>
      <c r="AY206" s="141"/>
      <c r="AZ206" s="141"/>
      <c r="BA206" s="141"/>
      <c r="BB206" s="139"/>
      <c r="BC206" s="141"/>
      <c r="BD206" s="141"/>
      <c r="BE206" s="139"/>
      <c r="BF206" s="141"/>
      <c r="BG206" s="141"/>
      <c r="BH206" s="141"/>
      <c r="BI206" s="141"/>
      <c r="BJ206" s="141"/>
      <c r="BK206" s="141"/>
      <c r="BL206" s="141"/>
      <c r="BQ206" s="139"/>
      <c r="BT206" s="139"/>
      <c r="CD206" s="141"/>
      <c r="CE206" s="141"/>
      <c r="CF206" s="139"/>
      <c r="CG206" s="141"/>
      <c r="CH206" s="141"/>
      <c r="CI206" s="141"/>
      <c r="CJ206" s="141"/>
      <c r="CK206" s="141"/>
      <c r="CL206" s="141"/>
      <c r="CM206" s="141"/>
      <c r="CN206" s="141"/>
      <c r="CO206" s="141"/>
      <c r="CP206" s="142"/>
    </row>
    <row r="207" spans="1:94" s="12" customFormat="1" x14ac:dyDescent="0.25">
      <c r="A207" s="137"/>
      <c r="B207" s="138"/>
      <c r="C207" s="137"/>
      <c r="D207" s="137"/>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c r="AC207" s="146"/>
      <c r="AD207" s="146"/>
      <c r="AE207" s="146"/>
      <c r="AF207" s="146"/>
      <c r="AG207" s="147"/>
      <c r="AL207" s="139"/>
      <c r="AO207" s="139"/>
      <c r="AP207" s="141"/>
      <c r="AQ207" s="141"/>
      <c r="AR207" s="141"/>
      <c r="AS207" s="141"/>
      <c r="AT207" s="139"/>
      <c r="AU207" s="141"/>
      <c r="AV207" s="141"/>
      <c r="AW207" s="139"/>
      <c r="AX207" s="141"/>
      <c r="AY207" s="141"/>
      <c r="AZ207" s="141"/>
      <c r="BA207" s="141"/>
      <c r="BB207" s="139"/>
      <c r="BC207" s="141"/>
      <c r="BD207" s="141"/>
      <c r="BE207" s="139"/>
      <c r="BF207" s="141"/>
      <c r="BG207" s="141"/>
      <c r="BH207" s="141"/>
      <c r="BI207" s="141"/>
      <c r="BJ207" s="141"/>
      <c r="BK207" s="141"/>
      <c r="BL207" s="141"/>
      <c r="BQ207" s="139"/>
      <c r="BT207" s="139"/>
      <c r="CD207" s="141"/>
      <c r="CE207" s="141"/>
      <c r="CF207" s="139"/>
      <c r="CG207" s="141"/>
      <c r="CH207" s="141"/>
      <c r="CI207" s="141"/>
      <c r="CJ207" s="141"/>
      <c r="CK207" s="141"/>
      <c r="CL207" s="141"/>
      <c r="CM207" s="141"/>
      <c r="CN207" s="141"/>
      <c r="CO207" s="141"/>
      <c r="CP207" s="142"/>
    </row>
    <row r="208" spans="1:94" s="12" customFormat="1" x14ac:dyDescent="0.25">
      <c r="A208" s="137"/>
      <c r="B208" s="138"/>
      <c r="C208" s="137"/>
      <c r="D208" s="137"/>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c r="AC208" s="146"/>
      <c r="AD208" s="146"/>
      <c r="AE208" s="146"/>
      <c r="AF208" s="146"/>
      <c r="AG208" s="147"/>
      <c r="AL208" s="139"/>
      <c r="AO208" s="139"/>
      <c r="AP208" s="141"/>
      <c r="AQ208" s="141"/>
      <c r="AR208" s="141"/>
      <c r="AS208" s="141"/>
      <c r="AT208" s="139"/>
      <c r="AU208" s="141"/>
      <c r="AV208" s="141"/>
      <c r="AW208" s="139"/>
      <c r="AX208" s="141"/>
      <c r="AY208" s="141"/>
      <c r="AZ208" s="141"/>
      <c r="BA208" s="141"/>
      <c r="BB208" s="139"/>
      <c r="BC208" s="141"/>
      <c r="BD208" s="141"/>
      <c r="BE208" s="139"/>
      <c r="BF208" s="141"/>
      <c r="BG208" s="141"/>
      <c r="BH208" s="141"/>
      <c r="BI208" s="141"/>
      <c r="BJ208" s="141"/>
      <c r="BK208" s="141"/>
      <c r="BL208" s="141"/>
      <c r="BQ208" s="139"/>
      <c r="BT208" s="139"/>
      <c r="CD208" s="141"/>
      <c r="CE208" s="141"/>
      <c r="CF208" s="139"/>
      <c r="CG208" s="141"/>
      <c r="CH208" s="141"/>
      <c r="CI208" s="141"/>
      <c r="CJ208" s="141"/>
      <c r="CK208" s="141"/>
      <c r="CL208" s="141"/>
      <c r="CM208" s="141"/>
      <c r="CN208" s="141"/>
      <c r="CO208" s="141"/>
      <c r="CP208" s="142"/>
    </row>
    <row r="209" spans="1:94" s="12" customFormat="1" x14ac:dyDescent="0.25">
      <c r="A209" s="137"/>
      <c r="B209" s="138"/>
      <c r="C209" s="137"/>
      <c r="D209" s="137"/>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c r="AC209" s="146"/>
      <c r="AD209" s="146"/>
      <c r="AE209" s="146"/>
      <c r="AF209" s="146"/>
      <c r="AG209" s="147"/>
      <c r="AL209" s="139"/>
      <c r="AO209" s="139"/>
      <c r="AP209" s="141"/>
      <c r="AQ209" s="141"/>
      <c r="AR209" s="141"/>
      <c r="AS209" s="141"/>
      <c r="AT209" s="139"/>
      <c r="AU209" s="141"/>
      <c r="AV209" s="141"/>
      <c r="AW209" s="139"/>
      <c r="AX209" s="141"/>
      <c r="AY209" s="141"/>
      <c r="AZ209" s="141"/>
      <c r="BA209" s="141"/>
      <c r="BB209" s="139"/>
      <c r="BC209" s="141"/>
      <c r="BD209" s="141"/>
      <c r="BE209" s="139"/>
      <c r="BF209" s="141"/>
      <c r="BG209" s="141"/>
      <c r="BH209" s="141"/>
      <c r="BI209" s="141"/>
      <c r="BJ209" s="141"/>
      <c r="BK209" s="141"/>
      <c r="BL209" s="141"/>
      <c r="BQ209" s="139"/>
      <c r="BT209" s="139"/>
      <c r="CD209" s="141"/>
      <c r="CE209" s="141"/>
      <c r="CF209" s="139"/>
      <c r="CG209" s="141"/>
      <c r="CH209" s="141"/>
      <c r="CI209" s="141"/>
      <c r="CJ209" s="141"/>
      <c r="CK209" s="141"/>
      <c r="CL209" s="141"/>
      <c r="CM209" s="141"/>
      <c r="CN209" s="141"/>
      <c r="CO209" s="141"/>
      <c r="CP209" s="142"/>
    </row>
    <row r="210" spans="1:94" s="12" customFormat="1" x14ac:dyDescent="0.25">
      <c r="A210" s="137"/>
      <c r="B210" s="138"/>
      <c r="C210" s="137"/>
      <c r="D210" s="137"/>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c r="AC210" s="146"/>
      <c r="AD210" s="146"/>
      <c r="AE210" s="146"/>
      <c r="AF210" s="146"/>
      <c r="AG210" s="147"/>
      <c r="AL210" s="139"/>
      <c r="AO210" s="139"/>
      <c r="AP210" s="141"/>
      <c r="AQ210" s="141"/>
      <c r="AR210" s="141"/>
      <c r="AS210" s="141"/>
      <c r="AT210" s="139"/>
      <c r="AU210" s="141"/>
      <c r="AV210" s="141"/>
      <c r="AW210" s="139"/>
      <c r="AX210" s="141"/>
      <c r="AY210" s="141"/>
      <c r="AZ210" s="141"/>
      <c r="BA210" s="141"/>
      <c r="BB210" s="139"/>
      <c r="BC210" s="141"/>
      <c r="BD210" s="141"/>
      <c r="BE210" s="139"/>
      <c r="BF210" s="141"/>
      <c r="BG210" s="141"/>
      <c r="BH210" s="141"/>
      <c r="BI210" s="141"/>
      <c r="BJ210" s="141"/>
      <c r="BK210" s="141"/>
      <c r="BL210" s="141"/>
      <c r="BQ210" s="139"/>
      <c r="BT210" s="139"/>
      <c r="CD210" s="141"/>
      <c r="CE210" s="141"/>
      <c r="CF210" s="139"/>
      <c r="CG210" s="141"/>
      <c r="CH210" s="141"/>
      <c r="CI210" s="141"/>
      <c r="CJ210" s="141"/>
      <c r="CK210" s="141"/>
      <c r="CL210" s="141"/>
      <c r="CM210" s="141"/>
      <c r="CN210" s="141"/>
      <c r="CO210" s="141"/>
      <c r="CP210" s="142"/>
    </row>
  </sheetData>
  <mergeCells count="42">
    <mergeCell ref="CH13:CH14"/>
    <mergeCell ref="CI13:CI14"/>
    <mergeCell ref="CL13:CL14"/>
    <mergeCell ref="CH49:CH50"/>
    <mergeCell ref="CI49:CI50"/>
    <mergeCell ref="CL49:CL50"/>
    <mergeCell ref="CP1:CP2"/>
    <mergeCell ref="CB1:CC1"/>
    <mergeCell ref="CD1:CF1"/>
    <mergeCell ref="CG1:CG2"/>
    <mergeCell ref="CH1:CH2"/>
    <mergeCell ref="CI1:CI2"/>
    <mergeCell ref="CJ1:CJ2"/>
    <mergeCell ref="CK1:CK2"/>
    <mergeCell ref="CL1:CL2"/>
    <mergeCell ref="CM1:CM2"/>
    <mergeCell ref="CN1:CN2"/>
    <mergeCell ref="CO1:CO2"/>
    <mergeCell ref="BY1:CA1"/>
    <mergeCell ref="AH1:AL1"/>
    <mergeCell ref="AM1:AO1"/>
    <mergeCell ref="AP1:AT1"/>
    <mergeCell ref="AU1:AW1"/>
    <mergeCell ref="AX1:BB1"/>
    <mergeCell ref="BC1:BE1"/>
    <mergeCell ref="BF1:BI1"/>
    <mergeCell ref="BJ1:BL1"/>
    <mergeCell ref="BM1:BQ1"/>
    <mergeCell ref="BR1:BT1"/>
    <mergeCell ref="BU1:BX1"/>
    <mergeCell ref="AG1:AG2"/>
    <mergeCell ref="A1:A2"/>
    <mergeCell ref="B1:B2"/>
    <mergeCell ref="C1:C2"/>
    <mergeCell ref="D1:D2"/>
    <mergeCell ref="E1:I1"/>
    <mergeCell ref="J1:L1"/>
    <mergeCell ref="M1:Q1"/>
    <mergeCell ref="R1:T1"/>
    <mergeCell ref="U1:Y1"/>
    <mergeCell ref="Z1:AB1"/>
    <mergeCell ref="AC1:AF1"/>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209"/>
  <sheetViews>
    <sheetView zoomScale="80" zoomScaleNormal="80" workbookViewId="0">
      <pane xSplit="1" ySplit="2" topLeftCell="AI21" activePane="bottomRight" state="frozen"/>
      <selection pane="topRight" activeCell="B1" sqref="B1"/>
      <selection pane="bottomLeft" activeCell="A3" sqref="A3"/>
      <selection pane="bottomRight" activeCell="AL24" sqref="AL24"/>
    </sheetView>
  </sheetViews>
  <sheetFormatPr baseColWidth="10" defaultRowHeight="13.8" x14ac:dyDescent="0.25"/>
  <cols>
    <col min="1" max="1" width="71.6640625" style="143" customWidth="1"/>
    <col min="2" max="2" width="25.6640625" style="144" customWidth="1"/>
    <col min="3" max="3" width="10.33203125" style="143" customWidth="1"/>
    <col min="4" max="4" width="26.33203125" style="143" customWidth="1"/>
    <col min="5" max="6" width="8.6640625" style="145" bestFit="1" customWidth="1"/>
    <col min="7" max="7" width="7.44140625" style="145" customWidth="1"/>
    <col min="8" max="9" width="8.5546875" style="145" customWidth="1"/>
    <col min="10" max="10" width="8.88671875" style="145" customWidth="1"/>
    <col min="11" max="11" width="11.33203125" style="145" customWidth="1"/>
    <col min="12" max="12" width="8.88671875" style="145" customWidth="1"/>
    <col min="13" max="13" width="5.109375" style="146" customWidth="1"/>
    <col min="14" max="14" width="4.44140625" style="146" customWidth="1"/>
    <col min="15" max="16" width="5.5546875" style="146" customWidth="1"/>
    <col min="17" max="17" width="8.5546875" style="145" customWidth="1"/>
    <col min="18" max="19" width="10.5546875" style="146" customWidth="1"/>
    <col min="20" max="20" width="8.88671875" style="145" customWidth="1"/>
    <col min="21" max="21" width="10.5546875" style="146" customWidth="1"/>
    <col min="22" max="24" width="8.5546875" style="146" customWidth="1"/>
    <col min="25" max="25" width="8.5546875" style="145" customWidth="1"/>
    <col min="26" max="27" width="8.5546875" style="146" customWidth="1"/>
    <col min="28" max="28" width="8.88671875" style="145" customWidth="1"/>
    <col min="29" max="29" width="9.88671875" style="146" customWidth="1"/>
    <col min="30" max="32" width="8.5546875" style="146" customWidth="1"/>
    <col min="33" max="33" width="11.5546875" style="147" customWidth="1"/>
    <col min="34" max="37" width="11.5546875" style="12" customWidth="1"/>
    <col min="38" max="38" width="8.5546875" style="145" customWidth="1"/>
    <col min="39" max="40" width="11.5546875" style="12" customWidth="1"/>
    <col min="41" max="41" width="8.88671875" style="145" customWidth="1"/>
    <col min="42" max="45" width="11.5546875" style="148" customWidth="1"/>
    <col min="46" max="46" width="8.5546875" style="145" customWidth="1"/>
    <col min="47" max="48" width="11.5546875" style="148"/>
    <col min="49" max="49" width="8.88671875" style="145" customWidth="1"/>
    <col min="50" max="53" width="11.5546875" style="148"/>
    <col min="54" max="54" width="8.5546875" style="145" customWidth="1"/>
    <col min="55" max="56" width="11.5546875" style="148"/>
    <col min="57" max="57" width="8.88671875" style="145" customWidth="1"/>
    <col min="58" max="64" width="11.5546875" style="148"/>
    <col min="65" max="68" width="11.5546875" style="147"/>
    <col min="69" max="69" width="8.5546875" style="145" customWidth="1"/>
    <col min="70" max="71" width="11.5546875" style="147"/>
    <col min="72" max="72" width="8.88671875" style="145" customWidth="1"/>
    <col min="73" max="79" width="11.5546875" style="147"/>
    <col min="80" max="81" width="11.5546875" style="149"/>
    <col min="82" max="83" width="11.5546875" style="148"/>
    <col min="84" max="84" width="8.88671875" style="145" customWidth="1"/>
    <col min="85" max="85" width="23.88671875" style="14" customWidth="1"/>
    <col min="86" max="86" width="24.44140625" style="14" customWidth="1"/>
    <col min="87" max="87" width="18.5546875" style="14" customWidth="1"/>
    <col min="88" max="88" width="15.88671875" style="14" customWidth="1"/>
    <col min="89" max="89" width="17" style="14" customWidth="1"/>
    <col min="90" max="90" width="19.33203125" style="14" customWidth="1"/>
    <col min="91" max="91" width="22.33203125" style="14" customWidth="1"/>
    <col min="92" max="92" width="24.44140625" style="148" customWidth="1"/>
    <col min="93" max="93" width="23.88671875" style="148" customWidth="1"/>
    <col min="94" max="94" width="31.6640625" style="150" customWidth="1"/>
    <col min="95" max="100" width="11.5546875" style="12"/>
    <col min="101" max="285" width="11.5546875" style="149"/>
    <col min="286" max="286" width="58" style="149" customWidth="1"/>
    <col min="287" max="287" width="5.88671875" style="149" customWidth="1"/>
    <col min="288" max="288" width="6.44140625" style="149" customWidth="1"/>
    <col min="289" max="290" width="6.33203125" style="149" customWidth="1"/>
    <col min="291" max="292" width="15.44140625" style="149" customWidth="1"/>
    <col min="293" max="293" width="21.33203125" style="149" customWidth="1"/>
    <col min="294" max="294" width="20" style="149" customWidth="1"/>
    <col min="295" max="295" width="11.5546875" style="149"/>
    <col min="296" max="296" width="21.88671875" style="149" customWidth="1"/>
    <col min="297" max="541" width="11.5546875" style="149"/>
    <col min="542" max="542" width="58" style="149" customWidth="1"/>
    <col min="543" max="543" width="5.88671875" style="149" customWidth="1"/>
    <col min="544" max="544" width="6.44140625" style="149" customWidth="1"/>
    <col min="545" max="546" width="6.33203125" style="149" customWidth="1"/>
    <col min="547" max="548" width="15.44140625" style="149" customWidth="1"/>
    <col min="549" max="549" width="21.33203125" style="149" customWidth="1"/>
    <col min="550" max="550" width="20" style="149" customWidth="1"/>
    <col min="551" max="551" width="11.5546875" style="149"/>
    <col min="552" max="552" width="21.88671875" style="149" customWidth="1"/>
    <col min="553" max="797" width="11.5546875" style="149"/>
    <col min="798" max="798" width="58" style="149" customWidth="1"/>
    <col min="799" max="799" width="5.88671875" style="149" customWidth="1"/>
    <col min="800" max="800" width="6.44140625" style="149" customWidth="1"/>
    <col min="801" max="802" width="6.33203125" style="149" customWidth="1"/>
    <col min="803" max="804" width="15.44140625" style="149" customWidth="1"/>
    <col min="805" max="805" width="21.33203125" style="149" customWidth="1"/>
    <col min="806" max="806" width="20" style="149" customWidth="1"/>
    <col min="807" max="807" width="11.5546875" style="149"/>
    <col min="808" max="808" width="21.88671875" style="149" customWidth="1"/>
    <col min="809" max="1053" width="11.5546875" style="149"/>
    <col min="1054" max="1054" width="58" style="149" customWidth="1"/>
    <col min="1055" max="1055" width="5.88671875" style="149" customWidth="1"/>
    <col min="1056" max="1056" width="6.44140625" style="149" customWidth="1"/>
    <col min="1057" max="1058" width="6.33203125" style="149" customWidth="1"/>
    <col min="1059" max="1060" width="15.44140625" style="149" customWidth="1"/>
    <col min="1061" max="1061" width="21.33203125" style="149" customWidth="1"/>
    <col min="1062" max="1062" width="20" style="149" customWidth="1"/>
    <col min="1063" max="1063" width="11.5546875" style="149"/>
    <col min="1064" max="1064" width="21.88671875" style="149" customWidth="1"/>
    <col min="1065" max="1309" width="11.5546875" style="149"/>
    <col min="1310" max="1310" width="58" style="149" customWidth="1"/>
    <col min="1311" max="1311" width="5.88671875" style="149" customWidth="1"/>
    <col min="1312" max="1312" width="6.44140625" style="149" customWidth="1"/>
    <col min="1313" max="1314" width="6.33203125" style="149" customWidth="1"/>
    <col min="1315" max="1316" width="15.44140625" style="149" customWidth="1"/>
    <col min="1317" max="1317" width="21.33203125" style="149" customWidth="1"/>
    <col min="1318" max="1318" width="20" style="149" customWidth="1"/>
    <col min="1319" max="1319" width="11.5546875" style="149"/>
    <col min="1320" max="1320" width="21.88671875" style="149" customWidth="1"/>
    <col min="1321" max="1565" width="11.5546875" style="149"/>
    <col min="1566" max="1566" width="58" style="149" customWidth="1"/>
    <col min="1567" max="1567" width="5.88671875" style="149" customWidth="1"/>
    <col min="1568" max="1568" width="6.44140625" style="149" customWidth="1"/>
    <col min="1569" max="1570" width="6.33203125" style="149" customWidth="1"/>
    <col min="1571" max="1572" width="15.44140625" style="149" customWidth="1"/>
    <col min="1573" max="1573" width="21.33203125" style="149" customWidth="1"/>
    <col min="1574" max="1574" width="20" style="149" customWidth="1"/>
    <col min="1575" max="1575" width="11.5546875" style="149"/>
    <col min="1576" max="1576" width="21.88671875" style="149" customWidth="1"/>
    <col min="1577" max="1821" width="11.5546875" style="149"/>
    <col min="1822" max="1822" width="58" style="149" customWidth="1"/>
    <col min="1823" max="1823" width="5.88671875" style="149" customWidth="1"/>
    <col min="1824" max="1824" width="6.44140625" style="149" customWidth="1"/>
    <col min="1825" max="1826" width="6.33203125" style="149" customWidth="1"/>
    <col min="1827" max="1828" width="15.44140625" style="149" customWidth="1"/>
    <col min="1829" max="1829" width="21.33203125" style="149" customWidth="1"/>
    <col min="1830" max="1830" width="20" style="149" customWidth="1"/>
    <col min="1831" max="1831" width="11.5546875" style="149"/>
    <col min="1832" max="1832" width="21.88671875" style="149" customWidth="1"/>
    <col min="1833" max="2077" width="11.5546875" style="149"/>
    <col min="2078" max="2078" width="58" style="149" customWidth="1"/>
    <col min="2079" max="2079" width="5.88671875" style="149" customWidth="1"/>
    <col min="2080" max="2080" width="6.44140625" style="149" customWidth="1"/>
    <col min="2081" max="2082" width="6.33203125" style="149" customWidth="1"/>
    <col min="2083" max="2084" width="15.44140625" style="149" customWidth="1"/>
    <col min="2085" max="2085" width="21.33203125" style="149" customWidth="1"/>
    <col min="2086" max="2086" width="20" style="149" customWidth="1"/>
    <col min="2087" max="2087" width="11.5546875" style="149"/>
    <col min="2088" max="2088" width="21.88671875" style="149" customWidth="1"/>
    <col min="2089" max="2333" width="11.5546875" style="149"/>
    <col min="2334" max="2334" width="58" style="149" customWidth="1"/>
    <col min="2335" max="2335" width="5.88671875" style="149" customWidth="1"/>
    <col min="2336" max="2336" width="6.44140625" style="149" customWidth="1"/>
    <col min="2337" max="2338" width="6.33203125" style="149" customWidth="1"/>
    <col min="2339" max="2340" width="15.44140625" style="149" customWidth="1"/>
    <col min="2341" max="2341" width="21.33203125" style="149" customWidth="1"/>
    <col min="2342" max="2342" width="20" style="149" customWidth="1"/>
    <col min="2343" max="2343" width="11.5546875" style="149"/>
    <col min="2344" max="2344" width="21.88671875" style="149" customWidth="1"/>
    <col min="2345" max="2589" width="11.5546875" style="149"/>
    <col min="2590" max="2590" width="58" style="149" customWidth="1"/>
    <col min="2591" max="2591" width="5.88671875" style="149" customWidth="1"/>
    <col min="2592" max="2592" width="6.44140625" style="149" customWidth="1"/>
    <col min="2593" max="2594" width="6.33203125" style="149" customWidth="1"/>
    <col min="2595" max="2596" width="15.44140625" style="149" customWidth="1"/>
    <col min="2597" max="2597" width="21.33203125" style="149" customWidth="1"/>
    <col min="2598" max="2598" width="20" style="149" customWidth="1"/>
    <col min="2599" max="2599" width="11.5546875" style="149"/>
    <col min="2600" max="2600" width="21.88671875" style="149" customWidth="1"/>
    <col min="2601" max="2845" width="11.5546875" style="149"/>
    <col min="2846" max="2846" width="58" style="149" customWidth="1"/>
    <col min="2847" max="2847" width="5.88671875" style="149" customWidth="1"/>
    <col min="2848" max="2848" width="6.44140625" style="149" customWidth="1"/>
    <col min="2849" max="2850" width="6.33203125" style="149" customWidth="1"/>
    <col min="2851" max="2852" width="15.44140625" style="149" customWidth="1"/>
    <col min="2853" max="2853" width="21.33203125" style="149" customWidth="1"/>
    <col min="2854" max="2854" width="20" style="149" customWidth="1"/>
    <col min="2855" max="2855" width="11.5546875" style="149"/>
    <col min="2856" max="2856" width="21.88671875" style="149" customWidth="1"/>
    <col min="2857" max="3101" width="11.5546875" style="149"/>
    <col min="3102" max="3102" width="58" style="149" customWidth="1"/>
    <col min="3103" max="3103" width="5.88671875" style="149" customWidth="1"/>
    <col min="3104" max="3104" width="6.44140625" style="149" customWidth="1"/>
    <col min="3105" max="3106" width="6.33203125" style="149" customWidth="1"/>
    <col min="3107" max="3108" width="15.44140625" style="149" customWidth="1"/>
    <col min="3109" max="3109" width="21.33203125" style="149" customWidth="1"/>
    <col min="3110" max="3110" width="20" style="149" customWidth="1"/>
    <col min="3111" max="3111" width="11.5546875" style="149"/>
    <col min="3112" max="3112" width="21.88671875" style="149" customWidth="1"/>
    <col min="3113" max="3357" width="11.5546875" style="149"/>
    <col min="3358" max="3358" width="58" style="149" customWidth="1"/>
    <col min="3359" max="3359" width="5.88671875" style="149" customWidth="1"/>
    <col min="3360" max="3360" width="6.44140625" style="149" customWidth="1"/>
    <col min="3361" max="3362" width="6.33203125" style="149" customWidth="1"/>
    <col min="3363" max="3364" width="15.44140625" style="149" customWidth="1"/>
    <col min="3365" max="3365" width="21.33203125" style="149" customWidth="1"/>
    <col min="3366" max="3366" width="20" style="149" customWidth="1"/>
    <col min="3367" max="3367" width="11.5546875" style="149"/>
    <col min="3368" max="3368" width="21.88671875" style="149" customWidth="1"/>
    <col min="3369" max="3613" width="11.5546875" style="149"/>
    <col min="3614" max="3614" width="58" style="149" customWidth="1"/>
    <col min="3615" max="3615" width="5.88671875" style="149" customWidth="1"/>
    <col min="3616" max="3616" width="6.44140625" style="149" customWidth="1"/>
    <col min="3617" max="3618" width="6.33203125" style="149" customWidth="1"/>
    <col min="3619" max="3620" width="15.44140625" style="149" customWidth="1"/>
    <col min="3621" max="3621" width="21.33203125" style="149" customWidth="1"/>
    <col min="3622" max="3622" width="20" style="149" customWidth="1"/>
    <col min="3623" max="3623" width="11.5546875" style="149"/>
    <col min="3624" max="3624" width="21.88671875" style="149" customWidth="1"/>
    <col min="3625" max="3869" width="11.5546875" style="149"/>
    <col min="3870" max="3870" width="58" style="149" customWidth="1"/>
    <col min="3871" max="3871" width="5.88671875" style="149" customWidth="1"/>
    <col min="3872" max="3872" width="6.44140625" style="149" customWidth="1"/>
    <col min="3873" max="3874" width="6.33203125" style="149" customWidth="1"/>
    <col min="3875" max="3876" width="15.44140625" style="149" customWidth="1"/>
    <col min="3877" max="3877" width="21.33203125" style="149" customWidth="1"/>
    <col min="3878" max="3878" width="20" style="149" customWidth="1"/>
    <col min="3879" max="3879" width="11.5546875" style="149"/>
    <col min="3880" max="3880" width="21.88671875" style="149" customWidth="1"/>
    <col min="3881" max="4125" width="11.5546875" style="149"/>
    <col min="4126" max="4126" width="58" style="149" customWidth="1"/>
    <col min="4127" max="4127" width="5.88671875" style="149" customWidth="1"/>
    <col min="4128" max="4128" width="6.44140625" style="149" customWidth="1"/>
    <col min="4129" max="4130" width="6.33203125" style="149" customWidth="1"/>
    <col min="4131" max="4132" width="15.44140625" style="149" customWidth="1"/>
    <col min="4133" max="4133" width="21.33203125" style="149" customWidth="1"/>
    <col min="4134" max="4134" width="20" style="149" customWidth="1"/>
    <col min="4135" max="4135" width="11.5546875" style="149"/>
    <col min="4136" max="4136" width="21.88671875" style="149" customWidth="1"/>
    <col min="4137" max="4381" width="11.5546875" style="149"/>
    <col min="4382" max="4382" width="58" style="149" customWidth="1"/>
    <col min="4383" max="4383" width="5.88671875" style="149" customWidth="1"/>
    <col min="4384" max="4384" width="6.44140625" style="149" customWidth="1"/>
    <col min="4385" max="4386" width="6.33203125" style="149" customWidth="1"/>
    <col min="4387" max="4388" width="15.44140625" style="149" customWidth="1"/>
    <col min="4389" max="4389" width="21.33203125" style="149" customWidth="1"/>
    <col min="4390" max="4390" width="20" style="149" customWidth="1"/>
    <col min="4391" max="4391" width="11.5546875" style="149"/>
    <col min="4392" max="4392" width="21.88671875" style="149" customWidth="1"/>
    <col min="4393" max="4637" width="11.5546875" style="149"/>
    <col min="4638" max="4638" width="58" style="149" customWidth="1"/>
    <col min="4639" max="4639" width="5.88671875" style="149" customWidth="1"/>
    <col min="4640" max="4640" width="6.44140625" style="149" customWidth="1"/>
    <col min="4641" max="4642" width="6.33203125" style="149" customWidth="1"/>
    <col min="4643" max="4644" width="15.44140625" style="149" customWidth="1"/>
    <col min="4645" max="4645" width="21.33203125" style="149" customWidth="1"/>
    <col min="4646" max="4646" width="20" style="149" customWidth="1"/>
    <col min="4647" max="4647" width="11.5546875" style="149"/>
    <col min="4648" max="4648" width="21.88671875" style="149" customWidth="1"/>
    <col min="4649" max="4893" width="11.5546875" style="149"/>
    <col min="4894" max="4894" width="58" style="149" customWidth="1"/>
    <col min="4895" max="4895" width="5.88671875" style="149" customWidth="1"/>
    <col min="4896" max="4896" width="6.44140625" style="149" customWidth="1"/>
    <col min="4897" max="4898" width="6.33203125" style="149" customWidth="1"/>
    <col min="4899" max="4900" width="15.44140625" style="149" customWidth="1"/>
    <col min="4901" max="4901" width="21.33203125" style="149" customWidth="1"/>
    <col min="4902" max="4902" width="20" style="149" customWidth="1"/>
    <col min="4903" max="4903" width="11.5546875" style="149"/>
    <col min="4904" max="4904" width="21.88671875" style="149" customWidth="1"/>
    <col min="4905" max="5149" width="11.5546875" style="149"/>
    <col min="5150" max="5150" width="58" style="149" customWidth="1"/>
    <col min="5151" max="5151" width="5.88671875" style="149" customWidth="1"/>
    <col min="5152" max="5152" width="6.44140625" style="149" customWidth="1"/>
    <col min="5153" max="5154" width="6.33203125" style="149" customWidth="1"/>
    <col min="5155" max="5156" width="15.44140625" style="149" customWidth="1"/>
    <col min="5157" max="5157" width="21.33203125" style="149" customWidth="1"/>
    <col min="5158" max="5158" width="20" style="149" customWidth="1"/>
    <col min="5159" max="5159" width="11.5546875" style="149"/>
    <col min="5160" max="5160" width="21.88671875" style="149" customWidth="1"/>
    <col min="5161" max="5405" width="11.5546875" style="149"/>
    <col min="5406" max="5406" width="58" style="149" customWidth="1"/>
    <col min="5407" max="5407" width="5.88671875" style="149" customWidth="1"/>
    <col min="5408" max="5408" width="6.44140625" style="149" customWidth="1"/>
    <col min="5409" max="5410" width="6.33203125" style="149" customWidth="1"/>
    <col min="5411" max="5412" width="15.44140625" style="149" customWidth="1"/>
    <col min="5413" max="5413" width="21.33203125" style="149" customWidth="1"/>
    <col min="5414" max="5414" width="20" style="149" customWidth="1"/>
    <col min="5415" max="5415" width="11.5546875" style="149"/>
    <col min="5416" max="5416" width="21.88671875" style="149" customWidth="1"/>
    <col min="5417" max="5661" width="11.5546875" style="149"/>
    <col min="5662" max="5662" width="58" style="149" customWidth="1"/>
    <col min="5663" max="5663" width="5.88671875" style="149" customWidth="1"/>
    <col min="5664" max="5664" width="6.44140625" style="149" customWidth="1"/>
    <col min="5665" max="5666" width="6.33203125" style="149" customWidth="1"/>
    <col min="5667" max="5668" width="15.44140625" style="149" customWidth="1"/>
    <col min="5669" max="5669" width="21.33203125" style="149" customWidth="1"/>
    <col min="5670" max="5670" width="20" style="149" customWidth="1"/>
    <col min="5671" max="5671" width="11.5546875" style="149"/>
    <col min="5672" max="5672" width="21.88671875" style="149" customWidth="1"/>
    <col min="5673" max="5917" width="11.5546875" style="149"/>
    <col min="5918" max="5918" width="58" style="149" customWidth="1"/>
    <col min="5919" max="5919" width="5.88671875" style="149" customWidth="1"/>
    <col min="5920" max="5920" width="6.44140625" style="149" customWidth="1"/>
    <col min="5921" max="5922" width="6.33203125" style="149" customWidth="1"/>
    <col min="5923" max="5924" width="15.44140625" style="149" customWidth="1"/>
    <col min="5925" max="5925" width="21.33203125" style="149" customWidth="1"/>
    <col min="5926" max="5926" width="20" style="149" customWidth="1"/>
    <col min="5927" max="5927" width="11.5546875" style="149"/>
    <col min="5928" max="5928" width="21.88671875" style="149" customWidth="1"/>
    <col min="5929" max="6173" width="11.5546875" style="149"/>
    <col min="6174" max="6174" width="58" style="149" customWidth="1"/>
    <col min="6175" max="6175" width="5.88671875" style="149" customWidth="1"/>
    <col min="6176" max="6176" width="6.44140625" style="149" customWidth="1"/>
    <col min="6177" max="6178" width="6.33203125" style="149" customWidth="1"/>
    <col min="6179" max="6180" width="15.44140625" style="149" customWidth="1"/>
    <col min="6181" max="6181" width="21.33203125" style="149" customWidth="1"/>
    <col min="6182" max="6182" width="20" style="149" customWidth="1"/>
    <col min="6183" max="6183" width="11.5546875" style="149"/>
    <col min="6184" max="6184" width="21.88671875" style="149" customWidth="1"/>
    <col min="6185" max="6429" width="11.5546875" style="149"/>
    <col min="6430" max="6430" width="58" style="149" customWidth="1"/>
    <col min="6431" max="6431" width="5.88671875" style="149" customWidth="1"/>
    <col min="6432" max="6432" width="6.44140625" style="149" customWidth="1"/>
    <col min="6433" max="6434" width="6.33203125" style="149" customWidth="1"/>
    <col min="6435" max="6436" width="15.44140625" style="149" customWidth="1"/>
    <col min="6437" max="6437" width="21.33203125" style="149" customWidth="1"/>
    <col min="6438" max="6438" width="20" style="149" customWidth="1"/>
    <col min="6439" max="6439" width="11.5546875" style="149"/>
    <col min="6440" max="6440" width="21.88671875" style="149" customWidth="1"/>
    <col min="6441" max="6685" width="11.5546875" style="149"/>
    <col min="6686" max="6686" width="58" style="149" customWidth="1"/>
    <col min="6687" max="6687" width="5.88671875" style="149" customWidth="1"/>
    <col min="6688" max="6688" width="6.44140625" style="149" customWidth="1"/>
    <col min="6689" max="6690" width="6.33203125" style="149" customWidth="1"/>
    <col min="6691" max="6692" width="15.44140625" style="149" customWidth="1"/>
    <col min="6693" max="6693" width="21.33203125" style="149" customWidth="1"/>
    <col min="6694" max="6694" width="20" style="149" customWidth="1"/>
    <col min="6695" max="6695" width="11.5546875" style="149"/>
    <col min="6696" max="6696" width="21.88671875" style="149" customWidth="1"/>
    <col min="6697" max="6941" width="11.5546875" style="149"/>
    <col min="6942" max="6942" width="58" style="149" customWidth="1"/>
    <col min="6943" max="6943" width="5.88671875" style="149" customWidth="1"/>
    <col min="6944" max="6944" width="6.44140625" style="149" customWidth="1"/>
    <col min="6945" max="6946" width="6.33203125" style="149" customWidth="1"/>
    <col min="6947" max="6948" width="15.44140625" style="149" customWidth="1"/>
    <col min="6949" max="6949" width="21.33203125" style="149" customWidth="1"/>
    <col min="6950" max="6950" width="20" style="149" customWidth="1"/>
    <col min="6951" max="6951" width="11.5546875" style="149"/>
    <col min="6952" max="6952" width="21.88671875" style="149" customWidth="1"/>
    <col min="6953" max="7197" width="11.5546875" style="149"/>
    <col min="7198" max="7198" width="58" style="149" customWidth="1"/>
    <col min="7199" max="7199" width="5.88671875" style="149" customWidth="1"/>
    <col min="7200" max="7200" width="6.44140625" style="149" customWidth="1"/>
    <col min="7201" max="7202" width="6.33203125" style="149" customWidth="1"/>
    <col min="7203" max="7204" width="15.44140625" style="149" customWidth="1"/>
    <col min="7205" max="7205" width="21.33203125" style="149" customWidth="1"/>
    <col min="7206" max="7206" width="20" style="149" customWidth="1"/>
    <col min="7207" max="7207" width="11.5546875" style="149"/>
    <col min="7208" max="7208" width="21.88671875" style="149" customWidth="1"/>
    <col min="7209" max="7453" width="11.5546875" style="149"/>
    <col min="7454" max="7454" width="58" style="149" customWidth="1"/>
    <col min="7455" max="7455" width="5.88671875" style="149" customWidth="1"/>
    <col min="7456" max="7456" width="6.44140625" style="149" customWidth="1"/>
    <col min="7457" max="7458" width="6.33203125" style="149" customWidth="1"/>
    <col min="7459" max="7460" width="15.44140625" style="149" customWidth="1"/>
    <col min="7461" max="7461" width="21.33203125" style="149" customWidth="1"/>
    <col min="7462" max="7462" width="20" style="149" customWidth="1"/>
    <col min="7463" max="7463" width="11.5546875" style="149"/>
    <col min="7464" max="7464" width="21.88671875" style="149" customWidth="1"/>
    <col min="7465" max="7709" width="11.5546875" style="149"/>
    <col min="7710" max="7710" width="58" style="149" customWidth="1"/>
    <col min="7711" max="7711" width="5.88671875" style="149" customWidth="1"/>
    <col min="7712" max="7712" width="6.44140625" style="149" customWidth="1"/>
    <col min="7713" max="7714" width="6.33203125" style="149" customWidth="1"/>
    <col min="7715" max="7716" width="15.44140625" style="149" customWidth="1"/>
    <col min="7717" max="7717" width="21.33203125" style="149" customWidth="1"/>
    <col min="7718" max="7718" width="20" style="149" customWidth="1"/>
    <col min="7719" max="7719" width="11.5546875" style="149"/>
    <col min="7720" max="7720" width="21.88671875" style="149" customWidth="1"/>
    <col min="7721" max="7965" width="11.5546875" style="149"/>
    <col min="7966" max="7966" width="58" style="149" customWidth="1"/>
    <col min="7967" max="7967" width="5.88671875" style="149" customWidth="1"/>
    <col min="7968" max="7968" width="6.44140625" style="149" customWidth="1"/>
    <col min="7969" max="7970" width="6.33203125" style="149" customWidth="1"/>
    <col min="7971" max="7972" width="15.44140625" style="149" customWidth="1"/>
    <col min="7973" max="7973" width="21.33203125" style="149" customWidth="1"/>
    <col min="7974" max="7974" width="20" style="149" customWidth="1"/>
    <col min="7975" max="7975" width="11.5546875" style="149"/>
    <col min="7976" max="7976" width="21.88671875" style="149" customWidth="1"/>
    <col min="7977" max="8221" width="11.5546875" style="149"/>
    <col min="8222" max="8222" width="58" style="149" customWidth="1"/>
    <col min="8223" max="8223" width="5.88671875" style="149" customWidth="1"/>
    <col min="8224" max="8224" width="6.44140625" style="149" customWidth="1"/>
    <col min="8225" max="8226" width="6.33203125" style="149" customWidth="1"/>
    <col min="8227" max="8228" width="15.44140625" style="149" customWidth="1"/>
    <col min="8229" max="8229" width="21.33203125" style="149" customWidth="1"/>
    <col min="8230" max="8230" width="20" style="149" customWidth="1"/>
    <col min="8231" max="8231" width="11.5546875" style="149"/>
    <col min="8232" max="8232" width="21.88671875" style="149" customWidth="1"/>
    <col min="8233" max="8477" width="11.5546875" style="149"/>
    <col min="8478" max="8478" width="58" style="149" customWidth="1"/>
    <col min="8479" max="8479" width="5.88671875" style="149" customWidth="1"/>
    <col min="8480" max="8480" width="6.44140625" style="149" customWidth="1"/>
    <col min="8481" max="8482" width="6.33203125" style="149" customWidth="1"/>
    <col min="8483" max="8484" width="15.44140625" style="149" customWidth="1"/>
    <col min="8485" max="8485" width="21.33203125" style="149" customWidth="1"/>
    <col min="8486" max="8486" width="20" style="149" customWidth="1"/>
    <col min="8487" max="8487" width="11.5546875" style="149"/>
    <col min="8488" max="8488" width="21.88671875" style="149" customWidth="1"/>
    <col min="8489" max="8733" width="11.5546875" style="149"/>
    <col min="8734" max="8734" width="58" style="149" customWidth="1"/>
    <col min="8735" max="8735" width="5.88671875" style="149" customWidth="1"/>
    <col min="8736" max="8736" width="6.44140625" style="149" customWidth="1"/>
    <col min="8737" max="8738" width="6.33203125" style="149" customWidth="1"/>
    <col min="8739" max="8740" width="15.44140625" style="149" customWidth="1"/>
    <col min="8741" max="8741" width="21.33203125" style="149" customWidth="1"/>
    <col min="8742" max="8742" width="20" style="149" customWidth="1"/>
    <col min="8743" max="8743" width="11.5546875" style="149"/>
    <col min="8744" max="8744" width="21.88671875" style="149" customWidth="1"/>
    <col min="8745" max="8989" width="11.5546875" style="149"/>
    <col min="8990" max="8990" width="58" style="149" customWidth="1"/>
    <col min="8991" max="8991" width="5.88671875" style="149" customWidth="1"/>
    <col min="8992" max="8992" width="6.44140625" style="149" customWidth="1"/>
    <col min="8993" max="8994" width="6.33203125" style="149" customWidth="1"/>
    <col min="8995" max="8996" width="15.44140625" style="149" customWidth="1"/>
    <col min="8997" max="8997" width="21.33203125" style="149" customWidth="1"/>
    <col min="8998" max="8998" width="20" style="149" customWidth="1"/>
    <col min="8999" max="8999" width="11.5546875" style="149"/>
    <col min="9000" max="9000" width="21.88671875" style="149" customWidth="1"/>
    <col min="9001" max="9245" width="11.5546875" style="149"/>
    <col min="9246" max="9246" width="58" style="149" customWidth="1"/>
    <col min="9247" max="9247" width="5.88671875" style="149" customWidth="1"/>
    <col min="9248" max="9248" width="6.44140625" style="149" customWidth="1"/>
    <col min="9249" max="9250" width="6.33203125" style="149" customWidth="1"/>
    <col min="9251" max="9252" width="15.44140625" style="149" customWidth="1"/>
    <col min="9253" max="9253" width="21.33203125" style="149" customWidth="1"/>
    <col min="9254" max="9254" width="20" style="149" customWidth="1"/>
    <col min="9255" max="9255" width="11.5546875" style="149"/>
    <col min="9256" max="9256" width="21.88671875" style="149" customWidth="1"/>
    <col min="9257" max="9501" width="11.5546875" style="149"/>
    <col min="9502" max="9502" width="58" style="149" customWidth="1"/>
    <col min="9503" max="9503" width="5.88671875" style="149" customWidth="1"/>
    <col min="9504" max="9504" width="6.44140625" style="149" customWidth="1"/>
    <col min="9505" max="9506" width="6.33203125" style="149" customWidth="1"/>
    <col min="9507" max="9508" width="15.44140625" style="149" customWidth="1"/>
    <col min="9509" max="9509" width="21.33203125" style="149" customWidth="1"/>
    <col min="9510" max="9510" width="20" style="149" customWidth="1"/>
    <col min="9511" max="9511" width="11.5546875" style="149"/>
    <col min="9512" max="9512" width="21.88671875" style="149" customWidth="1"/>
    <col min="9513" max="9757" width="11.5546875" style="149"/>
    <col min="9758" max="9758" width="58" style="149" customWidth="1"/>
    <col min="9759" max="9759" width="5.88671875" style="149" customWidth="1"/>
    <col min="9760" max="9760" width="6.44140625" style="149" customWidth="1"/>
    <col min="9761" max="9762" width="6.33203125" style="149" customWidth="1"/>
    <col min="9763" max="9764" width="15.44140625" style="149" customWidth="1"/>
    <col min="9765" max="9765" width="21.33203125" style="149" customWidth="1"/>
    <col min="9766" max="9766" width="20" style="149" customWidth="1"/>
    <col min="9767" max="9767" width="11.5546875" style="149"/>
    <col min="9768" max="9768" width="21.88671875" style="149" customWidth="1"/>
    <col min="9769" max="10013" width="11.5546875" style="149"/>
    <col min="10014" max="10014" width="58" style="149" customWidth="1"/>
    <col min="10015" max="10015" width="5.88671875" style="149" customWidth="1"/>
    <col min="10016" max="10016" width="6.44140625" style="149" customWidth="1"/>
    <col min="10017" max="10018" width="6.33203125" style="149" customWidth="1"/>
    <col min="10019" max="10020" width="15.44140625" style="149" customWidth="1"/>
    <col min="10021" max="10021" width="21.33203125" style="149" customWidth="1"/>
    <col min="10022" max="10022" width="20" style="149" customWidth="1"/>
    <col min="10023" max="10023" width="11.5546875" style="149"/>
    <col min="10024" max="10024" width="21.88671875" style="149" customWidth="1"/>
    <col min="10025" max="10269" width="11.5546875" style="149"/>
    <col min="10270" max="10270" width="58" style="149" customWidth="1"/>
    <col min="10271" max="10271" width="5.88671875" style="149" customWidth="1"/>
    <col min="10272" max="10272" width="6.44140625" style="149" customWidth="1"/>
    <col min="10273" max="10274" width="6.33203125" style="149" customWidth="1"/>
    <col min="10275" max="10276" width="15.44140625" style="149" customWidth="1"/>
    <col min="10277" max="10277" width="21.33203125" style="149" customWidth="1"/>
    <col min="10278" max="10278" width="20" style="149" customWidth="1"/>
    <col min="10279" max="10279" width="11.5546875" style="149"/>
    <col min="10280" max="10280" width="21.88671875" style="149" customWidth="1"/>
    <col min="10281" max="10525" width="11.5546875" style="149"/>
    <col min="10526" max="10526" width="58" style="149" customWidth="1"/>
    <col min="10527" max="10527" width="5.88671875" style="149" customWidth="1"/>
    <col min="10528" max="10528" width="6.44140625" style="149" customWidth="1"/>
    <col min="10529" max="10530" width="6.33203125" style="149" customWidth="1"/>
    <col min="10531" max="10532" width="15.44140625" style="149" customWidth="1"/>
    <col min="10533" max="10533" width="21.33203125" style="149" customWidth="1"/>
    <col min="10534" max="10534" width="20" style="149" customWidth="1"/>
    <col min="10535" max="10535" width="11.5546875" style="149"/>
    <col min="10536" max="10536" width="21.88671875" style="149" customWidth="1"/>
    <col min="10537" max="10781" width="11.5546875" style="149"/>
    <col min="10782" max="10782" width="58" style="149" customWidth="1"/>
    <col min="10783" max="10783" width="5.88671875" style="149" customWidth="1"/>
    <col min="10784" max="10784" width="6.44140625" style="149" customWidth="1"/>
    <col min="10785" max="10786" width="6.33203125" style="149" customWidth="1"/>
    <col min="10787" max="10788" width="15.44140625" style="149" customWidth="1"/>
    <col min="10789" max="10789" width="21.33203125" style="149" customWidth="1"/>
    <col min="10790" max="10790" width="20" style="149" customWidth="1"/>
    <col min="10791" max="10791" width="11.5546875" style="149"/>
    <col min="10792" max="10792" width="21.88671875" style="149" customWidth="1"/>
    <col min="10793" max="11037" width="11.5546875" style="149"/>
    <col min="11038" max="11038" width="58" style="149" customWidth="1"/>
    <col min="11039" max="11039" width="5.88671875" style="149" customWidth="1"/>
    <col min="11040" max="11040" width="6.44140625" style="149" customWidth="1"/>
    <col min="11041" max="11042" width="6.33203125" style="149" customWidth="1"/>
    <col min="11043" max="11044" width="15.44140625" style="149" customWidth="1"/>
    <col min="11045" max="11045" width="21.33203125" style="149" customWidth="1"/>
    <col min="11046" max="11046" width="20" style="149" customWidth="1"/>
    <col min="11047" max="11047" width="11.5546875" style="149"/>
    <col min="11048" max="11048" width="21.88671875" style="149" customWidth="1"/>
    <col min="11049" max="11293" width="11.5546875" style="149"/>
    <col min="11294" max="11294" width="58" style="149" customWidth="1"/>
    <col min="11295" max="11295" width="5.88671875" style="149" customWidth="1"/>
    <col min="11296" max="11296" width="6.44140625" style="149" customWidth="1"/>
    <col min="11297" max="11298" width="6.33203125" style="149" customWidth="1"/>
    <col min="11299" max="11300" width="15.44140625" style="149" customWidth="1"/>
    <col min="11301" max="11301" width="21.33203125" style="149" customWidth="1"/>
    <col min="11302" max="11302" width="20" style="149" customWidth="1"/>
    <col min="11303" max="11303" width="11.5546875" style="149"/>
    <col min="11304" max="11304" width="21.88671875" style="149" customWidth="1"/>
    <col min="11305" max="11549" width="11.5546875" style="149"/>
    <col min="11550" max="11550" width="58" style="149" customWidth="1"/>
    <col min="11551" max="11551" width="5.88671875" style="149" customWidth="1"/>
    <col min="11552" max="11552" width="6.44140625" style="149" customWidth="1"/>
    <col min="11553" max="11554" width="6.33203125" style="149" customWidth="1"/>
    <col min="11555" max="11556" width="15.44140625" style="149" customWidth="1"/>
    <col min="11557" max="11557" width="21.33203125" style="149" customWidth="1"/>
    <col min="11558" max="11558" width="20" style="149" customWidth="1"/>
    <col min="11559" max="11559" width="11.5546875" style="149"/>
    <col min="11560" max="11560" width="21.88671875" style="149" customWidth="1"/>
    <col min="11561" max="11805" width="11.5546875" style="149"/>
    <col min="11806" max="11806" width="58" style="149" customWidth="1"/>
    <col min="11807" max="11807" width="5.88671875" style="149" customWidth="1"/>
    <col min="11808" max="11808" width="6.44140625" style="149" customWidth="1"/>
    <col min="11809" max="11810" width="6.33203125" style="149" customWidth="1"/>
    <col min="11811" max="11812" width="15.44140625" style="149" customWidth="1"/>
    <col min="11813" max="11813" width="21.33203125" style="149" customWidth="1"/>
    <col min="11814" max="11814" width="20" style="149" customWidth="1"/>
    <col min="11815" max="11815" width="11.5546875" style="149"/>
    <col min="11816" max="11816" width="21.88671875" style="149" customWidth="1"/>
    <col min="11817" max="12061" width="11.5546875" style="149"/>
    <col min="12062" max="12062" width="58" style="149" customWidth="1"/>
    <col min="12063" max="12063" width="5.88671875" style="149" customWidth="1"/>
    <col min="12064" max="12064" width="6.44140625" style="149" customWidth="1"/>
    <col min="12065" max="12066" width="6.33203125" style="149" customWidth="1"/>
    <col min="12067" max="12068" width="15.44140625" style="149" customWidth="1"/>
    <col min="12069" max="12069" width="21.33203125" style="149" customWidth="1"/>
    <col min="12070" max="12070" width="20" style="149" customWidth="1"/>
    <col min="12071" max="12071" width="11.5546875" style="149"/>
    <col min="12072" max="12072" width="21.88671875" style="149" customWidth="1"/>
    <col min="12073" max="12317" width="11.5546875" style="149"/>
    <col min="12318" max="12318" width="58" style="149" customWidth="1"/>
    <col min="12319" max="12319" width="5.88671875" style="149" customWidth="1"/>
    <col min="12320" max="12320" width="6.44140625" style="149" customWidth="1"/>
    <col min="12321" max="12322" width="6.33203125" style="149" customWidth="1"/>
    <col min="12323" max="12324" width="15.44140625" style="149" customWidth="1"/>
    <col min="12325" max="12325" width="21.33203125" style="149" customWidth="1"/>
    <col min="12326" max="12326" width="20" style="149" customWidth="1"/>
    <col min="12327" max="12327" width="11.5546875" style="149"/>
    <col min="12328" max="12328" width="21.88671875" style="149" customWidth="1"/>
    <col min="12329" max="12573" width="11.5546875" style="149"/>
    <col min="12574" max="12574" width="58" style="149" customWidth="1"/>
    <col min="12575" max="12575" width="5.88671875" style="149" customWidth="1"/>
    <col min="12576" max="12576" width="6.44140625" style="149" customWidth="1"/>
    <col min="12577" max="12578" width="6.33203125" style="149" customWidth="1"/>
    <col min="12579" max="12580" width="15.44140625" style="149" customWidth="1"/>
    <col min="12581" max="12581" width="21.33203125" style="149" customWidth="1"/>
    <col min="12582" max="12582" width="20" style="149" customWidth="1"/>
    <col min="12583" max="12583" width="11.5546875" style="149"/>
    <col min="12584" max="12584" width="21.88671875" style="149" customWidth="1"/>
    <col min="12585" max="12829" width="11.5546875" style="149"/>
    <col min="12830" max="12830" width="58" style="149" customWidth="1"/>
    <col min="12831" max="12831" width="5.88671875" style="149" customWidth="1"/>
    <col min="12832" max="12832" width="6.44140625" style="149" customWidth="1"/>
    <col min="12833" max="12834" width="6.33203125" style="149" customWidth="1"/>
    <col min="12835" max="12836" width="15.44140625" style="149" customWidth="1"/>
    <col min="12837" max="12837" width="21.33203125" style="149" customWidth="1"/>
    <col min="12838" max="12838" width="20" style="149" customWidth="1"/>
    <col min="12839" max="12839" width="11.5546875" style="149"/>
    <col min="12840" max="12840" width="21.88671875" style="149" customWidth="1"/>
    <col min="12841" max="13085" width="11.5546875" style="149"/>
    <col min="13086" max="13086" width="58" style="149" customWidth="1"/>
    <col min="13087" max="13087" width="5.88671875" style="149" customWidth="1"/>
    <col min="13088" max="13088" width="6.44140625" style="149" customWidth="1"/>
    <col min="13089" max="13090" width="6.33203125" style="149" customWidth="1"/>
    <col min="13091" max="13092" width="15.44140625" style="149" customWidth="1"/>
    <col min="13093" max="13093" width="21.33203125" style="149" customWidth="1"/>
    <col min="13094" max="13094" width="20" style="149" customWidth="1"/>
    <col min="13095" max="13095" width="11.5546875" style="149"/>
    <col min="13096" max="13096" width="21.88671875" style="149" customWidth="1"/>
    <col min="13097" max="13341" width="11.5546875" style="149"/>
    <col min="13342" max="13342" width="58" style="149" customWidth="1"/>
    <col min="13343" max="13343" width="5.88671875" style="149" customWidth="1"/>
    <col min="13344" max="13344" width="6.44140625" style="149" customWidth="1"/>
    <col min="13345" max="13346" width="6.33203125" style="149" customWidth="1"/>
    <col min="13347" max="13348" width="15.44140625" style="149" customWidth="1"/>
    <col min="13349" max="13349" width="21.33203125" style="149" customWidth="1"/>
    <col min="13350" max="13350" width="20" style="149" customWidth="1"/>
    <col min="13351" max="13351" width="11.5546875" style="149"/>
    <col min="13352" max="13352" width="21.88671875" style="149" customWidth="1"/>
    <col min="13353" max="13597" width="11.5546875" style="149"/>
    <col min="13598" max="13598" width="58" style="149" customWidth="1"/>
    <col min="13599" max="13599" width="5.88671875" style="149" customWidth="1"/>
    <col min="13600" max="13600" width="6.44140625" style="149" customWidth="1"/>
    <col min="13601" max="13602" width="6.33203125" style="149" customWidth="1"/>
    <col min="13603" max="13604" width="15.44140625" style="149" customWidth="1"/>
    <col min="13605" max="13605" width="21.33203125" style="149" customWidth="1"/>
    <col min="13606" max="13606" width="20" style="149" customWidth="1"/>
    <col min="13607" max="13607" width="11.5546875" style="149"/>
    <col min="13608" max="13608" width="21.88671875" style="149" customWidth="1"/>
    <col min="13609" max="13853" width="11.5546875" style="149"/>
    <col min="13854" max="13854" width="58" style="149" customWidth="1"/>
    <col min="13855" max="13855" width="5.88671875" style="149" customWidth="1"/>
    <col min="13856" max="13856" width="6.44140625" style="149" customWidth="1"/>
    <col min="13857" max="13858" width="6.33203125" style="149" customWidth="1"/>
    <col min="13859" max="13860" width="15.44140625" style="149" customWidth="1"/>
    <col min="13861" max="13861" width="21.33203125" style="149" customWidth="1"/>
    <col min="13862" max="13862" width="20" style="149" customWidth="1"/>
    <col min="13863" max="13863" width="11.5546875" style="149"/>
    <col min="13864" max="13864" width="21.88671875" style="149" customWidth="1"/>
    <col min="13865" max="14109" width="11.5546875" style="149"/>
    <col min="14110" max="14110" width="58" style="149" customWidth="1"/>
    <col min="14111" max="14111" width="5.88671875" style="149" customWidth="1"/>
    <col min="14112" max="14112" width="6.44140625" style="149" customWidth="1"/>
    <col min="14113" max="14114" width="6.33203125" style="149" customWidth="1"/>
    <col min="14115" max="14116" width="15.44140625" style="149" customWidth="1"/>
    <col min="14117" max="14117" width="21.33203125" style="149" customWidth="1"/>
    <col min="14118" max="14118" width="20" style="149" customWidth="1"/>
    <col min="14119" max="14119" width="11.5546875" style="149"/>
    <col min="14120" max="14120" width="21.88671875" style="149" customWidth="1"/>
    <col min="14121" max="14365" width="11.5546875" style="149"/>
    <col min="14366" max="14366" width="58" style="149" customWidth="1"/>
    <col min="14367" max="14367" width="5.88671875" style="149" customWidth="1"/>
    <col min="14368" max="14368" width="6.44140625" style="149" customWidth="1"/>
    <col min="14369" max="14370" width="6.33203125" style="149" customWidth="1"/>
    <col min="14371" max="14372" width="15.44140625" style="149" customWidth="1"/>
    <col min="14373" max="14373" width="21.33203125" style="149" customWidth="1"/>
    <col min="14374" max="14374" width="20" style="149" customWidth="1"/>
    <col min="14375" max="14375" width="11.5546875" style="149"/>
    <col min="14376" max="14376" width="21.88671875" style="149" customWidth="1"/>
    <col min="14377" max="14621" width="11.5546875" style="149"/>
    <col min="14622" max="14622" width="58" style="149" customWidth="1"/>
    <col min="14623" max="14623" width="5.88671875" style="149" customWidth="1"/>
    <col min="14624" max="14624" width="6.44140625" style="149" customWidth="1"/>
    <col min="14625" max="14626" width="6.33203125" style="149" customWidth="1"/>
    <col min="14627" max="14628" width="15.44140625" style="149" customWidth="1"/>
    <col min="14629" max="14629" width="21.33203125" style="149" customWidth="1"/>
    <col min="14630" max="14630" width="20" style="149" customWidth="1"/>
    <col min="14631" max="14631" width="11.5546875" style="149"/>
    <col min="14632" max="14632" width="21.88671875" style="149" customWidth="1"/>
    <col min="14633" max="14877" width="11.5546875" style="149"/>
    <col min="14878" max="14878" width="58" style="149" customWidth="1"/>
    <col min="14879" max="14879" width="5.88671875" style="149" customWidth="1"/>
    <col min="14880" max="14880" width="6.44140625" style="149" customWidth="1"/>
    <col min="14881" max="14882" width="6.33203125" style="149" customWidth="1"/>
    <col min="14883" max="14884" width="15.44140625" style="149" customWidth="1"/>
    <col min="14885" max="14885" width="21.33203125" style="149" customWidth="1"/>
    <col min="14886" max="14886" width="20" style="149" customWidth="1"/>
    <col min="14887" max="14887" width="11.5546875" style="149"/>
    <col min="14888" max="14888" width="21.88671875" style="149" customWidth="1"/>
    <col min="14889" max="15133" width="11.5546875" style="149"/>
    <col min="15134" max="15134" width="58" style="149" customWidth="1"/>
    <col min="15135" max="15135" width="5.88671875" style="149" customWidth="1"/>
    <col min="15136" max="15136" width="6.44140625" style="149" customWidth="1"/>
    <col min="15137" max="15138" width="6.33203125" style="149" customWidth="1"/>
    <col min="15139" max="15140" width="15.44140625" style="149" customWidth="1"/>
    <col min="15141" max="15141" width="21.33203125" style="149" customWidth="1"/>
    <col min="15142" max="15142" width="20" style="149" customWidth="1"/>
    <col min="15143" max="15143" width="11.5546875" style="149"/>
    <col min="15144" max="15144" width="21.88671875" style="149" customWidth="1"/>
    <col min="15145" max="15389" width="11.5546875" style="149"/>
    <col min="15390" max="15390" width="58" style="149" customWidth="1"/>
    <col min="15391" max="15391" width="5.88671875" style="149" customWidth="1"/>
    <col min="15392" max="15392" width="6.44140625" style="149" customWidth="1"/>
    <col min="15393" max="15394" width="6.33203125" style="149" customWidth="1"/>
    <col min="15395" max="15396" width="15.44140625" style="149" customWidth="1"/>
    <col min="15397" max="15397" width="21.33203125" style="149" customWidth="1"/>
    <col min="15398" max="15398" width="20" style="149" customWidth="1"/>
    <col min="15399" max="15399" width="11.5546875" style="149"/>
    <col min="15400" max="15400" width="21.88671875" style="149" customWidth="1"/>
    <col min="15401" max="15645" width="11.5546875" style="149"/>
    <col min="15646" max="15646" width="58" style="149" customWidth="1"/>
    <col min="15647" max="15647" width="5.88671875" style="149" customWidth="1"/>
    <col min="15648" max="15648" width="6.44140625" style="149" customWidth="1"/>
    <col min="15649" max="15650" width="6.33203125" style="149" customWidth="1"/>
    <col min="15651" max="15652" width="15.44140625" style="149" customWidth="1"/>
    <col min="15653" max="15653" width="21.33203125" style="149" customWidth="1"/>
    <col min="15654" max="15654" width="20" style="149" customWidth="1"/>
    <col min="15655" max="15655" width="11.5546875" style="149"/>
    <col min="15656" max="15656" width="21.88671875" style="149" customWidth="1"/>
    <col min="15657" max="15901" width="11.5546875" style="149"/>
    <col min="15902" max="15902" width="58" style="149" customWidth="1"/>
    <col min="15903" max="15903" width="5.88671875" style="149" customWidth="1"/>
    <col min="15904" max="15904" width="6.44140625" style="149" customWidth="1"/>
    <col min="15905" max="15906" width="6.33203125" style="149" customWidth="1"/>
    <col min="15907" max="15908" width="15.44140625" style="149" customWidth="1"/>
    <col min="15909" max="15909" width="21.33203125" style="149" customWidth="1"/>
    <col min="15910" max="15910" width="20" style="149" customWidth="1"/>
    <col min="15911" max="15911" width="11.5546875" style="149"/>
    <col min="15912" max="15912" width="21.88671875" style="149" customWidth="1"/>
    <col min="15913" max="16157" width="11.5546875" style="149"/>
    <col min="16158" max="16158" width="58" style="149" customWidth="1"/>
    <col min="16159" max="16159" width="5.88671875" style="149" customWidth="1"/>
    <col min="16160" max="16160" width="6.44140625" style="149" customWidth="1"/>
    <col min="16161" max="16162" width="6.33203125" style="149" customWidth="1"/>
    <col min="16163" max="16164" width="15.44140625" style="149" customWidth="1"/>
    <col min="16165" max="16165" width="21.33203125" style="149" customWidth="1"/>
    <col min="16166" max="16166" width="20" style="149" customWidth="1"/>
    <col min="16167" max="16167" width="11.5546875" style="149"/>
    <col min="16168" max="16168" width="21.88671875" style="149" customWidth="1"/>
    <col min="16169" max="16351" width="11.5546875" style="149"/>
    <col min="16352" max="16384" width="11.5546875" style="149" customWidth="1"/>
  </cols>
  <sheetData>
    <row r="1" spans="1:101" s="2" customFormat="1" ht="45.6" customHeight="1" x14ac:dyDescent="0.25">
      <c r="A1" s="871" t="s">
        <v>0</v>
      </c>
      <c r="B1" s="872" t="s">
        <v>1</v>
      </c>
      <c r="C1" s="872" t="s">
        <v>2</v>
      </c>
      <c r="D1" s="872" t="s">
        <v>3</v>
      </c>
      <c r="E1" s="874" t="s">
        <v>4</v>
      </c>
      <c r="F1" s="875"/>
      <c r="G1" s="875"/>
      <c r="H1" s="875"/>
      <c r="I1" s="876"/>
      <c r="J1" s="873" t="s">
        <v>5</v>
      </c>
      <c r="K1" s="873"/>
      <c r="L1" s="873"/>
      <c r="M1" s="877" t="s">
        <v>6</v>
      </c>
      <c r="N1" s="878"/>
      <c r="O1" s="878"/>
      <c r="P1" s="878"/>
      <c r="Q1" s="879"/>
      <c r="R1" s="870" t="s">
        <v>7</v>
      </c>
      <c r="S1" s="870"/>
      <c r="T1" s="870"/>
      <c r="U1" s="877" t="s">
        <v>8</v>
      </c>
      <c r="V1" s="878"/>
      <c r="W1" s="878"/>
      <c r="X1" s="878"/>
      <c r="Y1" s="879"/>
      <c r="Z1" s="870" t="s">
        <v>9</v>
      </c>
      <c r="AA1" s="870"/>
      <c r="AB1" s="870"/>
      <c r="AC1" s="870" t="s">
        <v>10</v>
      </c>
      <c r="AD1" s="870"/>
      <c r="AE1" s="870"/>
      <c r="AF1" s="870"/>
      <c r="AG1" s="870" t="s">
        <v>11</v>
      </c>
      <c r="AH1" s="884" t="s">
        <v>12</v>
      </c>
      <c r="AI1" s="885"/>
      <c r="AJ1" s="885"/>
      <c r="AK1" s="885"/>
      <c r="AL1" s="886"/>
      <c r="AM1" s="883" t="s">
        <v>13</v>
      </c>
      <c r="AN1" s="883"/>
      <c r="AO1" s="883"/>
      <c r="AP1" s="887" t="s">
        <v>14</v>
      </c>
      <c r="AQ1" s="888"/>
      <c r="AR1" s="888"/>
      <c r="AS1" s="888"/>
      <c r="AT1" s="889"/>
      <c r="AU1" s="882" t="s">
        <v>15</v>
      </c>
      <c r="AV1" s="882"/>
      <c r="AW1" s="882"/>
      <c r="AX1" s="887" t="s">
        <v>16</v>
      </c>
      <c r="AY1" s="888"/>
      <c r="AZ1" s="888"/>
      <c r="BA1" s="888"/>
      <c r="BB1" s="889"/>
      <c r="BC1" s="882" t="s">
        <v>17</v>
      </c>
      <c r="BD1" s="882"/>
      <c r="BE1" s="882"/>
      <c r="BF1" s="882" t="s">
        <v>18</v>
      </c>
      <c r="BG1" s="882"/>
      <c r="BH1" s="882"/>
      <c r="BI1" s="882"/>
      <c r="BJ1" s="882" t="s">
        <v>19</v>
      </c>
      <c r="BK1" s="882"/>
      <c r="BL1" s="882"/>
      <c r="BM1" s="887" t="s">
        <v>20</v>
      </c>
      <c r="BN1" s="888"/>
      <c r="BO1" s="888"/>
      <c r="BP1" s="888"/>
      <c r="BQ1" s="889"/>
      <c r="BR1" s="882" t="s">
        <v>21</v>
      </c>
      <c r="BS1" s="882"/>
      <c r="BT1" s="882"/>
      <c r="BU1" s="882" t="s">
        <v>22</v>
      </c>
      <c r="BV1" s="882"/>
      <c r="BW1" s="882"/>
      <c r="BX1" s="882"/>
      <c r="BY1" s="882" t="s">
        <v>23</v>
      </c>
      <c r="BZ1" s="882"/>
      <c r="CA1" s="882"/>
      <c r="CB1" s="883" t="s">
        <v>24</v>
      </c>
      <c r="CC1" s="883"/>
      <c r="CD1" s="882" t="s">
        <v>25</v>
      </c>
      <c r="CE1" s="882"/>
      <c r="CF1" s="882"/>
      <c r="CG1" s="890" t="s">
        <v>26</v>
      </c>
      <c r="CH1" s="890" t="s">
        <v>27</v>
      </c>
      <c r="CI1" s="890" t="s">
        <v>28</v>
      </c>
      <c r="CJ1" s="890" t="s">
        <v>29</v>
      </c>
      <c r="CK1" s="872" t="s">
        <v>30</v>
      </c>
      <c r="CL1" s="891" t="s">
        <v>31</v>
      </c>
      <c r="CM1" s="891" t="s">
        <v>32</v>
      </c>
      <c r="CN1" s="892" t="s">
        <v>33</v>
      </c>
      <c r="CO1" s="893" t="s">
        <v>34</v>
      </c>
      <c r="CP1" s="872" t="s">
        <v>35</v>
      </c>
      <c r="CQ1" s="1"/>
      <c r="CR1" s="1"/>
      <c r="CS1" s="1"/>
      <c r="CT1" s="1"/>
      <c r="CU1" s="1"/>
      <c r="CV1" s="1"/>
    </row>
    <row r="2" spans="1:101" s="2" customFormat="1" ht="54" customHeight="1" x14ac:dyDescent="0.25">
      <c r="A2" s="871"/>
      <c r="B2" s="872"/>
      <c r="C2" s="872"/>
      <c r="D2" s="872"/>
      <c r="E2" s="3" t="s">
        <v>36</v>
      </c>
      <c r="F2" s="3" t="s">
        <v>37</v>
      </c>
      <c r="G2" s="3" t="s">
        <v>38</v>
      </c>
      <c r="H2" s="3" t="s">
        <v>39</v>
      </c>
      <c r="I2" s="639" t="s">
        <v>42</v>
      </c>
      <c r="J2" s="4" t="s">
        <v>40</v>
      </c>
      <c r="K2" s="639" t="s">
        <v>41</v>
      </c>
      <c r="L2" s="639" t="s">
        <v>42</v>
      </c>
      <c r="M2" s="638" t="s">
        <v>36</v>
      </c>
      <c r="N2" s="638" t="s">
        <v>37</v>
      </c>
      <c r="O2" s="638" t="s">
        <v>38</v>
      </c>
      <c r="P2" s="638" t="s">
        <v>39</v>
      </c>
      <c r="Q2" s="7" t="s">
        <v>42</v>
      </c>
      <c r="R2" s="7" t="s">
        <v>40</v>
      </c>
      <c r="S2" s="638" t="s">
        <v>41</v>
      </c>
      <c r="T2" s="638" t="s">
        <v>42</v>
      </c>
      <c r="U2" s="638" t="s">
        <v>36</v>
      </c>
      <c r="V2" s="638" t="s">
        <v>37</v>
      </c>
      <c r="W2" s="638" t="s">
        <v>38</v>
      </c>
      <c r="X2" s="638" t="s">
        <v>39</v>
      </c>
      <c r="Y2" s="638" t="s">
        <v>42</v>
      </c>
      <c r="Z2" s="7" t="s">
        <v>40</v>
      </c>
      <c r="AA2" s="638" t="s">
        <v>41</v>
      </c>
      <c r="AB2" s="638" t="s">
        <v>42</v>
      </c>
      <c r="AC2" s="638" t="s">
        <v>36</v>
      </c>
      <c r="AD2" s="638" t="s">
        <v>37</v>
      </c>
      <c r="AE2" s="638" t="s">
        <v>38</v>
      </c>
      <c r="AF2" s="638" t="s">
        <v>39</v>
      </c>
      <c r="AG2" s="870"/>
      <c r="AH2" s="639" t="s">
        <v>36</v>
      </c>
      <c r="AI2" s="639" t="s">
        <v>37</v>
      </c>
      <c r="AJ2" s="639" t="s">
        <v>38</v>
      </c>
      <c r="AK2" s="639" t="s">
        <v>39</v>
      </c>
      <c r="AL2" s="639" t="s">
        <v>42</v>
      </c>
      <c r="AM2" s="4" t="s">
        <v>40</v>
      </c>
      <c r="AN2" s="639" t="s">
        <v>41</v>
      </c>
      <c r="AO2" s="639" t="s">
        <v>42</v>
      </c>
      <c r="AP2" s="638" t="s">
        <v>36</v>
      </c>
      <c r="AQ2" s="638" t="s">
        <v>37</v>
      </c>
      <c r="AR2" s="638" t="s">
        <v>38</v>
      </c>
      <c r="AS2" s="638" t="s">
        <v>39</v>
      </c>
      <c r="AT2" s="638" t="s">
        <v>42</v>
      </c>
      <c r="AU2" s="7" t="s">
        <v>40</v>
      </c>
      <c r="AV2" s="638" t="s">
        <v>41</v>
      </c>
      <c r="AW2" s="638" t="s">
        <v>42</v>
      </c>
      <c r="AX2" s="638" t="s">
        <v>36</v>
      </c>
      <c r="AY2" s="638" t="s">
        <v>37</v>
      </c>
      <c r="AZ2" s="638" t="s">
        <v>38</v>
      </c>
      <c r="BA2" s="638" t="s">
        <v>39</v>
      </c>
      <c r="BB2" s="638" t="s">
        <v>42</v>
      </c>
      <c r="BC2" s="7" t="s">
        <v>40</v>
      </c>
      <c r="BD2" s="638" t="s">
        <v>41</v>
      </c>
      <c r="BE2" s="639" t="s">
        <v>42</v>
      </c>
      <c r="BF2" s="638" t="s">
        <v>36</v>
      </c>
      <c r="BG2" s="638" t="s">
        <v>37</v>
      </c>
      <c r="BH2" s="638" t="s">
        <v>38</v>
      </c>
      <c r="BI2" s="638" t="s">
        <v>39</v>
      </c>
      <c r="BJ2" s="638" t="s">
        <v>40</v>
      </c>
      <c r="BK2" s="638" t="s">
        <v>41</v>
      </c>
      <c r="BL2" s="638" t="s">
        <v>43</v>
      </c>
      <c r="BM2" s="638" t="s">
        <v>36</v>
      </c>
      <c r="BN2" s="638" t="s">
        <v>37</v>
      </c>
      <c r="BO2" s="638" t="s">
        <v>38</v>
      </c>
      <c r="BP2" s="638" t="s">
        <v>39</v>
      </c>
      <c r="BQ2" s="638" t="s">
        <v>42</v>
      </c>
      <c r="BR2" s="638" t="s">
        <v>40</v>
      </c>
      <c r="BS2" s="638" t="s">
        <v>44</v>
      </c>
      <c r="BT2" s="638" t="s">
        <v>42</v>
      </c>
      <c r="BU2" s="638" t="s">
        <v>36</v>
      </c>
      <c r="BV2" s="638" t="s">
        <v>37</v>
      </c>
      <c r="BW2" s="638" t="s">
        <v>38</v>
      </c>
      <c r="BX2" s="638" t="s">
        <v>39</v>
      </c>
      <c r="BY2" s="638" t="s">
        <v>40</v>
      </c>
      <c r="BZ2" s="638" t="s">
        <v>44</v>
      </c>
      <c r="CA2" s="638" t="s">
        <v>46</v>
      </c>
      <c r="CB2" s="636" t="s">
        <v>47</v>
      </c>
      <c r="CC2" s="636" t="s">
        <v>48</v>
      </c>
      <c r="CD2" s="637" t="s">
        <v>49</v>
      </c>
      <c r="CE2" s="637" t="s">
        <v>50</v>
      </c>
      <c r="CF2" s="637" t="s">
        <v>42</v>
      </c>
      <c r="CG2" s="890"/>
      <c r="CH2" s="890"/>
      <c r="CI2" s="890"/>
      <c r="CJ2" s="890"/>
      <c r="CK2" s="872"/>
      <c r="CL2" s="891"/>
      <c r="CM2" s="891"/>
      <c r="CN2" s="892"/>
      <c r="CO2" s="893"/>
      <c r="CP2" s="872"/>
      <c r="CQ2" s="1"/>
      <c r="CR2" s="1"/>
      <c r="CS2" s="1"/>
      <c r="CT2" s="1"/>
      <c r="CU2" s="1"/>
      <c r="CV2" s="1"/>
    </row>
    <row r="3" spans="1:101" s="14" customFormat="1" ht="27" customHeight="1" x14ac:dyDescent="0.25">
      <c r="A3" s="10" t="s">
        <v>51</v>
      </c>
      <c r="B3" s="10"/>
      <c r="C3" s="11"/>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2"/>
      <c r="CR3" s="12"/>
      <c r="CS3" s="12"/>
      <c r="CT3" s="12"/>
      <c r="CU3" s="12"/>
      <c r="CV3" s="12"/>
      <c r="CW3" s="13"/>
    </row>
    <row r="4" spans="1:101" s="18" customFormat="1" ht="35.4" customHeight="1" x14ac:dyDescent="0.25">
      <c r="A4" s="15" t="s">
        <v>52</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7"/>
      <c r="CR4" s="17"/>
      <c r="CS4" s="17"/>
      <c r="CT4" s="17"/>
      <c r="CU4" s="17"/>
      <c r="CV4" s="17"/>
    </row>
    <row r="5" spans="1:101" s="21" customFormat="1" x14ac:dyDescent="0.25">
      <c r="A5" s="19" t="s">
        <v>53</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17"/>
      <c r="CR5" s="17"/>
      <c r="CS5" s="17"/>
      <c r="CT5" s="17"/>
      <c r="CU5" s="17"/>
      <c r="CV5" s="17"/>
    </row>
    <row r="6" spans="1:101" s="26" customFormat="1" ht="14.4" x14ac:dyDescent="0.3">
      <c r="A6" s="22" t="s">
        <v>54</v>
      </c>
      <c r="B6" s="23"/>
      <c r="C6" s="24"/>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5"/>
      <c r="CR6" s="25"/>
      <c r="CS6" s="25"/>
      <c r="CT6" s="25"/>
      <c r="CU6" s="25"/>
      <c r="CV6" s="25"/>
    </row>
    <row r="7" spans="1:101" s="35" customFormat="1" ht="21" customHeight="1" x14ac:dyDescent="0.25">
      <c r="A7" s="27" t="s">
        <v>55</v>
      </c>
      <c r="B7" s="28"/>
      <c r="C7" s="28" t="s">
        <v>56</v>
      </c>
      <c r="D7" s="28"/>
      <c r="E7" s="29">
        <v>0</v>
      </c>
      <c r="F7" s="29">
        <v>0</v>
      </c>
      <c r="G7" s="29">
        <v>0</v>
      </c>
      <c r="H7" s="29">
        <v>0</v>
      </c>
      <c r="I7" s="29">
        <f>E7+F7+G7+H7</f>
        <v>0</v>
      </c>
      <c r="J7" s="29">
        <v>0</v>
      </c>
      <c r="K7" s="29">
        <v>0</v>
      </c>
      <c r="L7" s="29">
        <f>J7+K7</f>
        <v>0</v>
      </c>
      <c r="M7" s="28">
        <v>0</v>
      </c>
      <c r="N7" s="28">
        <v>0</v>
      </c>
      <c r="O7" s="28">
        <v>0</v>
      </c>
      <c r="P7" s="28">
        <v>0</v>
      </c>
      <c r="Q7" s="29">
        <f>M7+N7+O7+P7</f>
        <v>0</v>
      </c>
      <c r="R7" s="28">
        <v>0</v>
      </c>
      <c r="S7" s="28">
        <v>0</v>
      </c>
      <c r="T7" s="29">
        <f>R7+S7</f>
        <v>0</v>
      </c>
      <c r="U7" s="28">
        <v>0</v>
      </c>
      <c r="V7" s="28">
        <v>0</v>
      </c>
      <c r="W7" s="28">
        <v>0</v>
      </c>
      <c r="X7" s="28">
        <v>0</v>
      </c>
      <c r="Y7" s="29">
        <f>U7+V7+W7+X7</f>
        <v>0</v>
      </c>
      <c r="Z7" s="28">
        <v>0</v>
      </c>
      <c r="AA7" s="28">
        <v>0</v>
      </c>
      <c r="AB7" s="29">
        <f>Z7+AA7</f>
        <v>0</v>
      </c>
      <c r="AC7" s="29" t="e">
        <f>U7/M7*100</f>
        <v>#DIV/0!</v>
      </c>
      <c r="AD7" s="29" t="e">
        <f t="shared" ref="AD7:AG22" si="0">V7/N7*100</f>
        <v>#DIV/0!</v>
      </c>
      <c r="AE7" s="29" t="e">
        <f t="shared" si="0"/>
        <v>#DIV/0!</v>
      </c>
      <c r="AF7" s="29" t="e">
        <f>X7/P7*100</f>
        <v>#DIV/0!</v>
      </c>
      <c r="AG7" s="29" t="e">
        <f>Y7/Q7*100</f>
        <v>#DIV/0!</v>
      </c>
      <c r="AH7" s="30">
        <v>0</v>
      </c>
      <c r="AI7" s="30">
        <v>0</v>
      </c>
      <c r="AJ7" s="30">
        <v>0</v>
      </c>
      <c r="AK7" s="30">
        <v>0</v>
      </c>
      <c r="AL7" s="29">
        <f>AH7+AI7+AJ7+AK7</f>
        <v>0</v>
      </c>
      <c r="AM7" s="30">
        <v>0</v>
      </c>
      <c r="AN7" s="30">
        <v>0</v>
      </c>
      <c r="AO7" s="29">
        <f>AM7+AN7</f>
        <v>0</v>
      </c>
      <c r="AP7" s="28">
        <v>0</v>
      </c>
      <c r="AQ7" s="28">
        <v>0</v>
      </c>
      <c r="AR7" s="28">
        <v>0</v>
      </c>
      <c r="AS7" s="28">
        <v>0</v>
      </c>
      <c r="AT7" s="29">
        <f>AP7+AQ7+AR7+AS7</f>
        <v>0</v>
      </c>
      <c r="AU7" s="28">
        <v>0</v>
      </c>
      <c r="AV7" s="28">
        <v>0</v>
      </c>
      <c r="AW7" s="29">
        <f>AU7+AV7</f>
        <v>0</v>
      </c>
      <c r="AX7" s="28">
        <v>0</v>
      </c>
      <c r="AY7" s="28">
        <v>0</v>
      </c>
      <c r="AZ7" s="28">
        <v>0</v>
      </c>
      <c r="BA7" s="29">
        <v>0</v>
      </c>
      <c r="BB7" s="29">
        <f>AX7+AY7+AZ7+BA7</f>
        <v>0</v>
      </c>
      <c r="BC7" s="28">
        <v>0</v>
      </c>
      <c r="BD7" s="28">
        <v>0</v>
      </c>
      <c r="BE7" s="29">
        <f>BC7+BD7</f>
        <v>0</v>
      </c>
      <c r="BF7" s="28" t="e">
        <f>AX7/AP7*100</f>
        <v>#DIV/0!</v>
      </c>
      <c r="BG7" s="28" t="e">
        <f t="shared" ref="BG7:BI22" si="1">AY7/AQ7*100</f>
        <v>#DIV/0!</v>
      </c>
      <c r="BH7" s="28" t="e">
        <f t="shared" si="1"/>
        <v>#DIV/0!</v>
      </c>
      <c r="BI7" s="28" t="e">
        <f t="shared" si="1"/>
        <v>#DIV/0!</v>
      </c>
      <c r="BJ7" s="28" t="e">
        <f>BC7/AU7*100</f>
        <v>#DIV/0!</v>
      </c>
      <c r="BK7" s="28" t="e">
        <f t="shared" ref="BK7:BL22" si="2">BD7/AV7*100</f>
        <v>#DIV/0!</v>
      </c>
      <c r="BL7" s="28" t="e">
        <f t="shared" si="2"/>
        <v>#DIV/0!</v>
      </c>
      <c r="BM7" s="28">
        <v>0</v>
      </c>
      <c r="BN7" s="28">
        <v>0</v>
      </c>
      <c r="BO7" s="28">
        <v>0</v>
      </c>
      <c r="BP7" s="28">
        <v>0</v>
      </c>
      <c r="BQ7" s="29">
        <f>BM7+BN7+BO7+BP7</f>
        <v>0</v>
      </c>
      <c r="BR7" s="28">
        <v>0</v>
      </c>
      <c r="BS7" s="28">
        <v>0</v>
      </c>
      <c r="BT7" s="29">
        <f>BR7+BS7</f>
        <v>0</v>
      </c>
      <c r="BU7" s="28" t="e">
        <f>BM7/AP7*100</f>
        <v>#DIV/0!</v>
      </c>
      <c r="BV7" s="28" t="e">
        <f t="shared" ref="BV7:BX22" si="3">BN7/AQ7*100</f>
        <v>#DIV/0!</v>
      </c>
      <c r="BW7" s="28" t="e">
        <f t="shared" si="3"/>
        <v>#DIV/0!</v>
      </c>
      <c r="BX7" s="28" t="e">
        <f t="shared" si="3"/>
        <v>#DIV/0!</v>
      </c>
      <c r="BY7" s="28" t="e">
        <f>BR7/AU7*100</f>
        <v>#DIV/0!</v>
      </c>
      <c r="BZ7" s="28" t="e">
        <f t="shared" ref="BZ7:CA22" si="4">BS7/AV7*100</f>
        <v>#DIV/0!</v>
      </c>
      <c r="CA7" s="28" t="e">
        <f t="shared" si="4"/>
        <v>#DIV/0!</v>
      </c>
      <c r="CB7" s="31">
        <v>0</v>
      </c>
      <c r="CC7" s="31"/>
      <c r="CD7" s="28">
        <v>0</v>
      </c>
      <c r="CE7" s="28">
        <v>0</v>
      </c>
      <c r="CF7" s="29">
        <f>CD7+CE7</f>
        <v>0</v>
      </c>
      <c r="CG7" s="28"/>
      <c r="CH7" s="28"/>
      <c r="CI7" s="32"/>
      <c r="CJ7" s="32"/>
      <c r="CK7" s="32"/>
      <c r="CL7" s="32"/>
      <c r="CM7" s="32"/>
      <c r="CN7" s="33"/>
      <c r="CO7" s="33"/>
      <c r="CP7" s="32"/>
      <c r="CQ7" s="34"/>
      <c r="CR7" s="34"/>
      <c r="CS7" s="34"/>
      <c r="CT7" s="34"/>
      <c r="CU7" s="34"/>
      <c r="CV7" s="34"/>
    </row>
    <row r="8" spans="1:101" s="18" customFormat="1" ht="14.4" customHeight="1" x14ac:dyDescent="0.3">
      <c r="A8" s="36" t="s">
        <v>57</v>
      </c>
      <c r="B8" s="37"/>
      <c r="C8" s="38" t="s">
        <v>58</v>
      </c>
      <c r="D8" s="39" t="s">
        <v>59</v>
      </c>
      <c r="E8" s="29">
        <v>0</v>
      </c>
      <c r="F8" s="29">
        <v>0</v>
      </c>
      <c r="G8" s="29">
        <v>0</v>
      </c>
      <c r="H8" s="29">
        <v>0</v>
      </c>
      <c r="I8" s="29">
        <f t="shared" ref="I8:I71" si="5">E8+F8+G8+H8</f>
        <v>0</v>
      </c>
      <c r="J8" s="29">
        <v>0</v>
      </c>
      <c r="K8" s="29">
        <v>0</v>
      </c>
      <c r="L8" s="29">
        <f t="shared" ref="L8:L71" si="6">J8+K8</f>
        <v>0</v>
      </c>
      <c r="M8" s="28">
        <v>0</v>
      </c>
      <c r="N8" s="28">
        <v>0</v>
      </c>
      <c r="O8" s="28">
        <v>0</v>
      </c>
      <c r="P8" s="28">
        <v>0</v>
      </c>
      <c r="Q8" s="29">
        <f t="shared" ref="Q8:Q71" si="7">M8+N8+O8+P8</f>
        <v>0</v>
      </c>
      <c r="R8" s="28">
        <v>0</v>
      </c>
      <c r="S8" s="28">
        <v>0</v>
      </c>
      <c r="T8" s="29">
        <f t="shared" ref="T8:T71" si="8">R8+S8</f>
        <v>0</v>
      </c>
      <c r="U8" s="28">
        <v>0</v>
      </c>
      <c r="V8" s="28">
        <v>0</v>
      </c>
      <c r="W8" s="28">
        <v>0</v>
      </c>
      <c r="X8" s="28">
        <v>0</v>
      </c>
      <c r="Y8" s="29">
        <f t="shared" ref="Y8:Y71" si="9">U8+V8+W8+X8</f>
        <v>0</v>
      </c>
      <c r="Z8" s="28">
        <v>0</v>
      </c>
      <c r="AA8" s="28">
        <v>0</v>
      </c>
      <c r="AB8" s="29">
        <f t="shared" ref="AB8:AB71" si="10">Z8+AA8</f>
        <v>0</v>
      </c>
      <c r="AC8" s="29" t="e">
        <f t="shared" ref="AC8:AG68" si="11">U8/M8*100</f>
        <v>#DIV/0!</v>
      </c>
      <c r="AD8" s="29" t="e">
        <f t="shared" si="0"/>
        <v>#DIV/0!</v>
      </c>
      <c r="AE8" s="29" t="e">
        <f t="shared" si="0"/>
        <v>#DIV/0!</v>
      </c>
      <c r="AF8" s="29" t="e">
        <f t="shared" si="0"/>
        <v>#DIV/0!</v>
      </c>
      <c r="AG8" s="29" t="e">
        <f t="shared" si="0"/>
        <v>#DIV/0!</v>
      </c>
      <c r="AH8" s="30">
        <v>0</v>
      </c>
      <c r="AI8" s="30">
        <v>0</v>
      </c>
      <c r="AJ8" s="30">
        <v>0</v>
      </c>
      <c r="AK8" s="30">
        <v>0</v>
      </c>
      <c r="AL8" s="29">
        <f t="shared" ref="AL8:AL71" si="12">AH8+AI8+AJ8+AK8</f>
        <v>0</v>
      </c>
      <c r="AM8" s="30">
        <v>0</v>
      </c>
      <c r="AN8" s="30">
        <v>0</v>
      </c>
      <c r="AO8" s="29">
        <f t="shared" ref="AO8:AO20" si="13">AM8+AN8</f>
        <v>0</v>
      </c>
      <c r="AP8" s="28">
        <v>0</v>
      </c>
      <c r="AQ8" s="28">
        <v>0</v>
      </c>
      <c r="AR8" s="28">
        <v>0</v>
      </c>
      <c r="AS8" s="28">
        <v>0</v>
      </c>
      <c r="AT8" s="29">
        <f t="shared" ref="AT8:AT71" si="14">AP8+AQ8+AR8+AS8</f>
        <v>0</v>
      </c>
      <c r="AU8" s="28">
        <v>0</v>
      </c>
      <c r="AV8" s="28">
        <v>0</v>
      </c>
      <c r="AW8" s="29">
        <f t="shared" ref="AW8:AW71" si="15">AU8+AV8</f>
        <v>0</v>
      </c>
      <c r="AX8" s="28">
        <v>0</v>
      </c>
      <c r="AY8" s="28">
        <v>0</v>
      </c>
      <c r="AZ8" s="28">
        <v>0</v>
      </c>
      <c r="BA8" s="28">
        <v>0</v>
      </c>
      <c r="BB8" s="29">
        <f t="shared" ref="BB8:BB71" si="16">AX8+AY8+AZ8+BA8</f>
        <v>0</v>
      </c>
      <c r="BC8" s="28">
        <v>0</v>
      </c>
      <c r="BD8" s="28">
        <v>0</v>
      </c>
      <c r="BE8" s="29">
        <f t="shared" ref="BE8:BE71" si="17">BC8+BD8</f>
        <v>0</v>
      </c>
      <c r="BF8" s="28" t="e">
        <f t="shared" ref="BF8:BI70" si="18">AX8/AP8*100</f>
        <v>#DIV/0!</v>
      </c>
      <c r="BG8" s="28" t="e">
        <f t="shared" si="1"/>
        <v>#DIV/0!</v>
      </c>
      <c r="BH8" s="28" t="e">
        <f t="shared" si="1"/>
        <v>#DIV/0!</v>
      </c>
      <c r="BI8" s="28" t="e">
        <f t="shared" si="1"/>
        <v>#DIV/0!</v>
      </c>
      <c r="BJ8" s="28" t="e">
        <f t="shared" ref="BJ8:BL70" si="19">BC8/AU8*100</f>
        <v>#DIV/0!</v>
      </c>
      <c r="BK8" s="28" t="e">
        <f t="shared" si="2"/>
        <v>#DIV/0!</v>
      </c>
      <c r="BL8" s="28" t="e">
        <f t="shared" si="2"/>
        <v>#DIV/0!</v>
      </c>
      <c r="BM8" s="28">
        <v>0</v>
      </c>
      <c r="BN8" s="28">
        <v>0</v>
      </c>
      <c r="BO8" s="28">
        <v>0</v>
      </c>
      <c r="BP8" s="28">
        <v>0</v>
      </c>
      <c r="BQ8" s="29">
        <f t="shared" ref="BQ8:BQ71" si="20">BM8+BN8+BO8+BP8</f>
        <v>0</v>
      </c>
      <c r="BR8" s="28">
        <v>0</v>
      </c>
      <c r="BS8" s="28">
        <v>0</v>
      </c>
      <c r="BT8" s="29">
        <f t="shared" ref="BT8:BT71" si="21">BR8+BS8</f>
        <v>0</v>
      </c>
      <c r="BU8" s="28" t="e">
        <f t="shared" ref="BU8:BX70" si="22">BM8/AP8*100</f>
        <v>#DIV/0!</v>
      </c>
      <c r="BV8" s="28" t="e">
        <f t="shared" si="3"/>
        <v>#DIV/0!</v>
      </c>
      <c r="BW8" s="28" t="e">
        <f t="shared" si="3"/>
        <v>#DIV/0!</v>
      </c>
      <c r="BX8" s="28" t="e">
        <f t="shared" si="3"/>
        <v>#DIV/0!</v>
      </c>
      <c r="BY8" s="28" t="e">
        <f t="shared" ref="BY8:CA70" si="23">BR8/AU8*100</f>
        <v>#DIV/0!</v>
      </c>
      <c r="BZ8" s="28" t="e">
        <f t="shared" si="4"/>
        <v>#DIV/0!</v>
      </c>
      <c r="CA8" s="28" t="e">
        <f t="shared" si="4"/>
        <v>#DIV/0!</v>
      </c>
      <c r="CB8" s="31">
        <v>0</v>
      </c>
      <c r="CC8" s="31"/>
      <c r="CD8" s="28">
        <v>0</v>
      </c>
      <c r="CE8" s="28">
        <v>0</v>
      </c>
      <c r="CF8" s="29">
        <f t="shared" ref="CF8:CF71" si="24">CD8+CE8</f>
        <v>0</v>
      </c>
      <c r="CG8" s="28"/>
      <c r="CH8" s="28"/>
      <c r="CI8" s="40"/>
      <c r="CJ8" s="40"/>
      <c r="CK8" s="40"/>
      <c r="CL8" s="40"/>
      <c r="CM8" s="40"/>
      <c r="CN8" s="41"/>
      <c r="CO8" s="41"/>
      <c r="CP8" s="40"/>
      <c r="CQ8" s="17"/>
      <c r="CR8" s="17"/>
      <c r="CS8" s="17"/>
      <c r="CT8" s="17"/>
      <c r="CU8" s="17"/>
      <c r="CV8" s="17"/>
    </row>
    <row r="9" spans="1:101" s="47" customFormat="1" ht="27.6" customHeight="1" x14ac:dyDescent="0.3">
      <c r="A9" s="42" t="s">
        <v>60</v>
      </c>
      <c r="B9" s="42"/>
      <c r="C9" s="43" t="s">
        <v>61</v>
      </c>
      <c r="D9" s="42" t="s">
        <v>62</v>
      </c>
      <c r="E9" s="29">
        <v>0</v>
      </c>
      <c r="F9" s="29">
        <v>0</v>
      </c>
      <c r="G9" s="29">
        <v>0</v>
      </c>
      <c r="H9" s="29">
        <v>0</v>
      </c>
      <c r="I9" s="29">
        <f t="shared" si="5"/>
        <v>0</v>
      </c>
      <c r="J9" s="29">
        <v>0</v>
      </c>
      <c r="K9" s="29">
        <v>0</v>
      </c>
      <c r="L9" s="29">
        <f t="shared" si="6"/>
        <v>0</v>
      </c>
      <c r="M9" s="28">
        <v>0</v>
      </c>
      <c r="N9" s="28">
        <v>0</v>
      </c>
      <c r="O9" s="28">
        <v>0</v>
      </c>
      <c r="P9" s="28">
        <v>0</v>
      </c>
      <c r="Q9" s="29">
        <f t="shared" si="7"/>
        <v>0</v>
      </c>
      <c r="R9" s="28">
        <v>0</v>
      </c>
      <c r="S9" s="28">
        <v>0</v>
      </c>
      <c r="T9" s="29">
        <f t="shared" si="8"/>
        <v>0</v>
      </c>
      <c r="U9" s="28">
        <v>0</v>
      </c>
      <c r="V9" s="28">
        <v>0</v>
      </c>
      <c r="W9" s="28">
        <v>0</v>
      </c>
      <c r="X9" s="28">
        <v>0</v>
      </c>
      <c r="Y9" s="29">
        <f t="shared" si="9"/>
        <v>0</v>
      </c>
      <c r="Z9" s="28">
        <v>0</v>
      </c>
      <c r="AA9" s="28">
        <v>0</v>
      </c>
      <c r="AB9" s="29">
        <f t="shared" si="10"/>
        <v>0</v>
      </c>
      <c r="AC9" s="29" t="e">
        <f t="shared" si="11"/>
        <v>#DIV/0!</v>
      </c>
      <c r="AD9" s="29" t="e">
        <f t="shared" si="0"/>
        <v>#DIV/0!</v>
      </c>
      <c r="AE9" s="29" t="e">
        <f t="shared" si="0"/>
        <v>#DIV/0!</v>
      </c>
      <c r="AF9" s="29" t="e">
        <f t="shared" si="0"/>
        <v>#DIV/0!</v>
      </c>
      <c r="AG9" s="29" t="e">
        <f t="shared" si="0"/>
        <v>#DIV/0!</v>
      </c>
      <c r="AH9" s="30">
        <v>0</v>
      </c>
      <c r="AI9" s="30">
        <v>0</v>
      </c>
      <c r="AJ9" s="30">
        <v>0</v>
      </c>
      <c r="AK9" s="30">
        <v>0</v>
      </c>
      <c r="AL9" s="29">
        <f t="shared" si="12"/>
        <v>0</v>
      </c>
      <c r="AM9" s="30">
        <v>0</v>
      </c>
      <c r="AN9" s="30">
        <v>0</v>
      </c>
      <c r="AO9" s="29">
        <f t="shared" si="13"/>
        <v>0</v>
      </c>
      <c r="AP9" s="28">
        <v>0</v>
      </c>
      <c r="AQ9" s="28">
        <v>0</v>
      </c>
      <c r="AR9" s="28">
        <v>0</v>
      </c>
      <c r="AS9" s="28">
        <v>0</v>
      </c>
      <c r="AT9" s="29">
        <f t="shared" si="14"/>
        <v>0</v>
      </c>
      <c r="AU9" s="28">
        <v>0</v>
      </c>
      <c r="AV9" s="28">
        <v>0</v>
      </c>
      <c r="AW9" s="29">
        <f t="shared" si="15"/>
        <v>0</v>
      </c>
      <c r="AX9" s="28">
        <v>0</v>
      </c>
      <c r="AY9" s="28">
        <v>0</v>
      </c>
      <c r="AZ9" s="28">
        <v>0</v>
      </c>
      <c r="BA9" s="28">
        <v>0</v>
      </c>
      <c r="BB9" s="29">
        <f t="shared" si="16"/>
        <v>0</v>
      </c>
      <c r="BC9" s="28">
        <v>0</v>
      </c>
      <c r="BD9" s="28">
        <v>0</v>
      </c>
      <c r="BE9" s="29">
        <f t="shared" si="17"/>
        <v>0</v>
      </c>
      <c r="BF9" s="28" t="e">
        <f t="shared" si="18"/>
        <v>#DIV/0!</v>
      </c>
      <c r="BG9" s="28" t="e">
        <f t="shared" si="1"/>
        <v>#DIV/0!</v>
      </c>
      <c r="BH9" s="28" t="e">
        <f t="shared" si="1"/>
        <v>#DIV/0!</v>
      </c>
      <c r="BI9" s="28" t="e">
        <f t="shared" si="1"/>
        <v>#DIV/0!</v>
      </c>
      <c r="BJ9" s="28" t="e">
        <f t="shared" si="19"/>
        <v>#DIV/0!</v>
      </c>
      <c r="BK9" s="28" t="e">
        <f t="shared" si="2"/>
        <v>#DIV/0!</v>
      </c>
      <c r="BL9" s="28" t="e">
        <f t="shared" si="2"/>
        <v>#DIV/0!</v>
      </c>
      <c r="BM9" s="28">
        <v>0</v>
      </c>
      <c r="BN9" s="28">
        <v>0</v>
      </c>
      <c r="BO9" s="28">
        <v>0</v>
      </c>
      <c r="BP9" s="28">
        <v>0</v>
      </c>
      <c r="BQ9" s="29">
        <f t="shared" si="20"/>
        <v>0</v>
      </c>
      <c r="BR9" s="28">
        <v>0</v>
      </c>
      <c r="BS9" s="28">
        <v>0</v>
      </c>
      <c r="BT9" s="29">
        <f t="shared" si="21"/>
        <v>0</v>
      </c>
      <c r="BU9" s="28" t="e">
        <f t="shared" si="22"/>
        <v>#DIV/0!</v>
      </c>
      <c r="BV9" s="28" t="e">
        <f t="shared" si="3"/>
        <v>#DIV/0!</v>
      </c>
      <c r="BW9" s="28" t="e">
        <f t="shared" si="3"/>
        <v>#DIV/0!</v>
      </c>
      <c r="BX9" s="28" t="e">
        <f t="shared" si="3"/>
        <v>#DIV/0!</v>
      </c>
      <c r="BY9" s="28" t="e">
        <f t="shared" si="23"/>
        <v>#DIV/0!</v>
      </c>
      <c r="BZ9" s="28" t="e">
        <f t="shared" si="4"/>
        <v>#DIV/0!</v>
      </c>
      <c r="CA9" s="28" t="e">
        <f t="shared" si="4"/>
        <v>#DIV/0!</v>
      </c>
      <c r="CB9" s="31">
        <v>0</v>
      </c>
      <c r="CC9" s="31"/>
      <c r="CD9" s="28">
        <v>0</v>
      </c>
      <c r="CE9" s="28">
        <v>0</v>
      </c>
      <c r="CF9" s="29">
        <f t="shared" si="24"/>
        <v>0</v>
      </c>
      <c r="CG9" s="28"/>
      <c r="CH9" s="28"/>
      <c r="CI9" s="44"/>
      <c r="CJ9" s="44"/>
      <c r="CK9" s="44"/>
      <c r="CL9" s="44"/>
      <c r="CM9" s="44"/>
      <c r="CN9" s="45"/>
      <c r="CO9" s="45"/>
      <c r="CP9" s="44"/>
      <c r="CQ9" s="46"/>
      <c r="CR9" s="46"/>
      <c r="CS9" s="46"/>
      <c r="CT9" s="46"/>
      <c r="CU9" s="46"/>
      <c r="CV9" s="46"/>
    </row>
    <row r="10" spans="1:101" s="53" customFormat="1" ht="27.6" x14ac:dyDescent="0.3">
      <c r="A10" s="48" t="s">
        <v>63</v>
      </c>
      <c r="B10" s="48"/>
      <c r="C10" s="49" t="s">
        <v>64</v>
      </c>
      <c r="D10" s="48" t="s">
        <v>65</v>
      </c>
      <c r="E10" s="29">
        <v>0</v>
      </c>
      <c r="F10" s="29">
        <v>0</v>
      </c>
      <c r="G10" s="29">
        <v>0</v>
      </c>
      <c r="H10" s="29">
        <v>0</v>
      </c>
      <c r="I10" s="29">
        <f t="shared" si="5"/>
        <v>0</v>
      </c>
      <c r="J10" s="29">
        <v>0</v>
      </c>
      <c r="K10" s="29">
        <v>0</v>
      </c>
      <c r="L10" s="29">
        <f t="shared" si="6"/>
        <v>0</v>
      </c>
      <c r="M10" s="28">
        <v>0</v>
      </c>
      <c r="N10" s="28">
        <v>0</v>
      </c>
      <c r="O10" s="28">
        <v>0</v>
      </c>
      <c r="P10" s="28">
        <v>0</v>
      </c>
      <c r="Q10" s="29">
        <f t="shared" si="7"/>
        <v>0</v>
      </c>
      <c r="R10" s="28">
        <v>0</v>
      </c>
      <c r="S10" s="28">
        <v>0</v>
      </c>
      <c r="T10" s="29">
        <f t="shared" si="8"/>
        <v>0</v>
      </c>
      <c r="U10" s="28">
        <v>0</v>
      </c>
      <c r="V10" s="28">
        <v>0</v>
      </c>
      <c r="W10" s="28">
        <v>0</v>
      </c>
      <c r="X10" s="28">
        <v>0</v>
      </c>
      <c r="Y10" s="29">
        <f t="shared" si="9"/>
        <v>0</v>
      </c>
      <c r="Z10" s="28">
        <v>0</v>
      </c>
      <c r="AA10" s="28">
        <v>0</v>
      </c>
      <c r="AB10" s="29">
        <f t="shared" si="10"/>
        <v>0</v>
      </c>
      <c r="AC10" s="29" t="e">
        <f t="shared" si="11"/>
        <v>#DIV/0!</v>
      </c>
      <c r="AD10" s="29" t="e">
        <f t="shared" si="0"/>
        <v>#DIV/0!</v>
      </c>
      <c r="AE10" s="29" t="e">
        <f t="shared" si="0"/>
        <v>#DIV/0!</v>
      </c>
      <c r="AF10" s="29" t="e">
        <f t="shared" si="0"/>
        <v>#DIV/0!</v>
      </c>
      <c r="AG10" s="29" t="e">
        <f t="shared" si="0"/>
        <v>#DIV/0!</v>
      </c>
      <c r="AH10" s="30">
        <v>0</v>
      </c>
      <c r="AI10" s="30">
        <v>0</v>
      </c>
      <c r="AJ10" s="30">
        <v>0</v>
      </c>
      <c r="AK10" s="30">
        <v>0</v>
      </c>
      <c r="AL10" s="29">
        <f t="shared" si="12"/>
        <v>0</v>
      </c>
      <c r="AM10" s="30">
        <v>0</v>
      </c>
      <c r="AN10" s="30">
        <v>0</v>
      </c>
      <c r="AO10" s="29">
        <f t="shared" si="13"/>
        <v>0</v>
      </c>
      <c r="AP10" s="28">
        <v>0</v>
      </c>
      <c r="AQ10" s="28">
        <v>0</v>
      </c>
      <c r="AR10" s="28">
        <v>0</v>
      </c>
      <c r="AS10" s="28">
        <v>0</v>
      </c>
      <c r="AT10" s="29">
        <f t="shared" si="14"/>
        <v>0</v>
      </c>
      <c r="AU10" s="28">
        <v>0</v>
      </c>
      <c r="AV10" s="28">
        <v>0</v>
      </c>
      <c r="AW10" s="29">
        <f t="shared" si="15"/>
        <v>0</v>
      </c>
      <c r="AX10" s="28">
        <v>0</v>
      </c>
      <c r="AY10" s="28">
        <v>0</v>
      </c>
      <c r="AZ10" s="28">
        <v>0</v>
      </c>
      <c r="BA10" s="28">
        <v>0</v>
      </c>
      <c r="BB10" s="29">
        <f t="shared" si="16"/>
        <v>0</v>
      </c>
      <c r="BC10" s="28">
        <v>0</v>
      </c>
      <c r="BD10" s="28">
        <v>0</v>
      </c>
      <c r="BE10" s="29">
        <f t="shared" si="17"/>
        <v>0</v>
      </c>
      <c r="BF10" s="28" t="e">
        <f t="shared" si="18"/>
        <v>#DIV/0!</v>
      </c>
      <c r="BG10" s="28" t="e">
        <f t="shared" si="1"/>
        <v>#DIV/0!</v>
      </c>
      <c r="BH10" s="28" t="e">
        <f t="shared" si="1"/>
        <v>#DIV/0!</v>
      </c>
      <c r="BI10" s="28" t="e">
        <f t="shared" si="1"/>
        <v>#DIV/0!</v>
      </c>
      <c r="BJ10" s="28" t="e">
        <f t="shared" si="19"/>
        <v>#DIV/0!</v>
      </c>
      <c r="BK10" s="28" t="e">
        <f t="shared" si="2"/>
        <v>#DIV/0!</v>
      </c>
      <c r="BL10" s="28" t="e">
        <f t="shared" si="2"/>
        <v>#DIV/0!</v>
      </c>
      <c r="BM10" s="28">
        <v>0</v>
      </c>
      <c r="BN10" s="28">
        <v>0</v>
      </c>
      <c r="BO10" s="28">
        <v>0</v>
      </c>
      <c r="BP10" s="28">
        <v>0</v>
      </c>
      <c r="BQ10" s="29">
        <f t="shared" si="20"/>
        <v>0</v>
      </c>
      <c r="BR10" s="28">
        <v>0</v>
      </c>
      <c r="BS10" s="28">
        <v>0</v>
      </c>
      <c r="BT10" s="29">
        <f t="shared" si="21"/>
        <v>0</v>
      </c>
      <c r="BU10" s="28" t="e">
        <f t="shared" si="22"/>
        <v>#DIV/0!</v>
      </c>
      <c r="BV10" s="28" t="e">
        <f t="shared" si="3"/>
        <v>#DIV/0!</v>
      </c>
      <c r="BW10" s="28" t="e">
        <f t="shared" si="3"/>
        <v>#DIV/0!</v>
      </c>
      <c r="BX10" s="28" t="e">
        <f t="shared" si="3"/>
        <v>#DIV/0!</v>
      </c>
      <c r="BY10" s="28" t="e">
        <f t="shared" si="23"/>
        <v>#DIV/0!</v>
      </c>
      <c r="BZ10" s="28" t="e">
        <f t="shared" si="4"/>
        <v>#DIV/0!</v>
      </c>
      <c r="CA10" s="28" t="e">
        <f t="shared" si="4"/>
        <v>#DIV/0!</v>
      </c>
      <c r="CB10" s="31">
        <v>0</v>
      </c>
      <c r="CC10" s="31"/>
      <c r="CD10" s="28">
        <v>0</v>
      </c>
      <c r="CE10" s="28">
        <v>0</v>
      </c>
      <c r="CF10" s="29">
        <f t="shared" si="24"/>
        <v>0</v>
      </c>
      <c r="CG10" s="28"/>
      <c r="CH10" s="28"/>
      <c r="CI10" s="50"/>
      <c r="CJ10" s="50"/>
      <c r="CK10" s="50"/>
      <c r="CL10" s="50"/>
      <c r="CM10" s="50"/>
      <c r="CN10" s="51"/>
      <c r="CO10" s="51"/>
      <c r="CP10" s="50"/>
      <c r="CQ10" s="52"/>
      <c r="CR10" s="52"/>
      <c r="CS10" s="52"/>
      <c r="CT10" s="52"/>
      <c r="CU10" s="52"/>
      <c r="CV10" s="52"/>
    </row>
    <row r="11" spans="1:101" s="47" customFormat="1" ht="27.6" x14ac:dyDescent="0.3">
      <c r="A11" s="42" t="s">
        <v>66</v>
      </c>
      <c r="B11" s="42"/>
      <c r="C11" s="43" t="s">
        <v>67</v>
      </c>
      <c r="D11" s="42" t="s">
        <v>68</v>
      </c>
      <c r="E11" s="29">
        <v>0</v>
      </c>
      <c r="F11" s="29">
        <v>0</v>
      </c>
      <c r="G11" s="29">
        <v>0</v>
      </c>
      <c r="H11" s="29">
        <v>0</v>
      </c>
      <c r="I11" s="29">
        <f t="shared" si="5"/>
        <v>0</v>
      </c>
      <c r="J11" s="29">
        <v>0</v>
      </c>
      <c r="K11" s="29">
        <v>0</v>
      </c>
      <c r="L11" s="29">
        <f t="shared" si="6"/>
        <v>0</v>
      </c>
      <c r="M11" s="28">
        <v>0</v>
      </c>
      <c r="N11" s="28">
        <v>0</v>
      </c>
      <c r="O11" s="28">
        <v>0</v>
      </c>
      <c r="P11" s="28">
        <v>0</v>
      </c>
      <c r="Q11" s="29">
        <f t="shared" si="7"/>
        <v>0</v>
      </c>
      <c r="R11" s="28">
        <v>0</v>
      </c>
      <c r="S11" s="28">
        <v>0</v>
      </c>
      <c r="T11" s="29">
        <f t="shared" si="8"/>
        <v>0</v>
      </c>
      <c r="U11" s="28">
        <v>0</v>
      </c>
      <c r="V11" s="28">
        <v>0</v>
      </c>
      <c r="W11" s="28">
        <v>0</v>
      </c>
      <c r="X11" s="28">
        <v>0</v>
      </c>
      <c r="Y11" s="29">
        <f t="shared" si="9"/>
        <v>0</v>
      </c>
      <c r="Z11" s="28">
        <v>0</v>
      </c>
      <c r="AA11" s="28">
        <v>0</v>
      </c>
      <c r="AB11" s="29">
        <f t="shared" si="10"/>
        <v>0</v>
      </c>
      <c r="AC11" s="29" t="e">
        <f t="shared" si="11"/>
        <v>#DIV/0!</v>
      </c>
      <c r="AD11" s="29" t="e">
        <f t="shared" si="0"/>
        <v>#DIV/0!</v>
      </c>
      <c r="AE11" s="29" t="e">
        <f t="shared" si="0"/>
        <v>#DIV/0!</v>
      </c>
      <c r="AF11" s="29" t="e">
        <f t="shared" si="0"/>
        <v>#DIV/0!</v>
      </c>
      <c r="AG11" s="29" t="e">
        <f t="shared" si="0"/>
        <v>#DIV/0!</v>
      </c>
      <c r="AH11" s="30">
        <v>0</v>
      </c>
      <c r="AI11" s="30">
        <v>0</v>
      </c>
      <c r="AJ11" s="30">
        <v>0</v>
      </c>
      <c r="AK11" s="30">
        <v>0</v>
      </c>
      <c r="AL11" s="29">
        <f t="shared" si="12"/>
        <v>0</v>
      </c>
      <c r="AM11" s="30">
        <v>0</v>
      </c>
      <c r="AN11" s="30">
        <v>0</v>
      </c>
      <c r="AO11" s="29">
        <f t="shared" si="13"/>
        <v>0</v>
      </c>
      <c r="AP11" s="28">
        <v>0</v>
      </c>
      <c r="AQ11" s="28">
        <v>0</v>
      </c>
      <c r="AR11" s="28">
        <v>0</v>
      </c>
      <c r="AS11" s="28">
        <v>0</v>
      </c>
      <c r="AT11" s="29">
        <f t="shared" si="14"/>
        <v>0</v>
      </c>
      <c r="AU11" s="28">
        <v>0</v>
      </c>
      <c r="AV11" s="28">
        <v>0</v>
      </c>
      <c r="AW11" s="29">
        <f t="shared" si="15"/>
        <v>0</v>
      </c>
      <c r="AX11" s="28">
        <v>0</v>
      </c>
      <c r="AY11" s="28">
        <v>0</v>
      </c>
      <c r="AZ11" s="28">
        <v>0</v>
      </c>
      <c r="BA11" s="28">
        <v>0</v>
      </c>
      <c r="BB11" s="29">
        <f t="shared" si="16"/>
        <v>0</v>
      </c>
      <c r="BC11" s="28">
        <v>0</v>
      </c>
      <c r="BD11" s="28">
        <v>0</v>
      </c>
      <c r="BE11" s="29">
        <f t="shared" si="17"/>
        <v>0</v>
      </c>
      <c r="BF11" s="28" t="e">
        <f t="shared" si="18"/>
        <v>#DIV/0!</v>
      </c>
      <c r="BG11" s="28" t="e">
        <f t="shared" si="1"/>
        <v>#DIV/0!</v>
      </c>
      <c r="BH11" s="28" t="e">
        <f t="shared" si="1"/>
        <v>#DIV/0!</v>
      </c>
      <c r="BI11" s="28" t="e">
        <f t="shared" si="1"/>
        <v>#DIV/0!</v>
      </c>
      <c r="BJ11" s="28" t="e">
        <f t="shared" si="19"/>
        <v>#DIV/0!</v>
      </c>
      <c r="BK11" s="28" t="e">
        <f t="shared" si="2"/>
        <v>#DIV/0!</v>
      </c>
      <c r="BL11" s="28" t="e">
        <f t="shared" si="2"/>
        <v>#DIV/0!</v>
      </c>
      <c r="BM11" s="28">
        <v>0</v>
      </c>
      <c r="BN11" s="28">
        <v>0</v>
      </c>
      <c r="BO11" s="28">
        <v>0</v>
      </c>
      <c r="BP11" s="28">
        <v>0</v>
      </c>
      <c r="BQ11" s="29">
        <f t="shared" si="20"/>
        <v>0</v>
      </c>
      <c r="BR11" s="28">
        <v>0</v>
      </c>
      <c r="BS11" s="28">
        <v>0</v>
      </c>
      <c r="BT11" s="29">
        <f t="shared" si="21"/>
        <v>0</v>
      </c>
      <c r="BU11" s="28" t="e">
        <f t="shared" si="22"/>
        <v>#DIV/0!</v>
      </c>
      <c r="BV11" s="28" t="e">
        <f t="shared" si="3"/>
        <v>#DIV/0!</v>
      </c>
      <c r="BW11" s="28" t="e">
        <f t="shared" si="3"/>
        <v>#DIV/0!</v>
      </c>
      <c r="BX11" s="28" t="e">
        <f t="shared" si="3"/>
        <v>#DIV/0!</v>
      </c>
      <c r="BY11" s="28" t="e">
        <f t="shared" si="23"/>
        <v>#DIV/0!</v>
      </c>
      <c r="BZ11" s="28" t="e">
        <f t="shared" si="4"/>
        <v>#DIV/0!</v>
      </c>
      <c r="CA11" s="28" t="e">
        <f t="shared" si="4"/>
        <v>#DIV/0!</v>
      </c>
      <c r="CB11" s="31">
        <v>0</v>
      </c>
      <c r="CC11" s="31"/>
      <c r="CD11" s="28">
        <v>0</v>
      </c>
      <c r="CE11" s="28">
        <v>0</v>
      </c>
      <c r="CF11" s="29">
        <f t="shared" si="24"/>
        <v>0</v>
      </c>
      <c r="CG11" s="28"/>
      <c r="CH11" s="28"/>
      <c r="CI11" s="44"/>
      <c r="CJ11" s="44"/>
      <c r="CK11" s="44"/>
      <c r="CL11" s="44"/>
      <c r="CM11" s="44"/>
      <c r="CN11" s="45"/>
      <c r="CO11" s="45"/>
      <c r="CP11" s="44"/>
      <c r="CQ11" s="46"/>
      <c r="CR11" s="46"/>
      <c r="CS11" s="46"/>
      <c r="CT11" s="46"/>
      <c r="CU11" s="46"/>
      <c r="CV11" s="46"/>
    </row>
    <row r="12" spans="1:101" s="483" customFormat="1" ht="27.6" x14ac:dyDescent="0.3">
      <c r="A12" s="474" t="s">
        <v>69</v>
      </c>
      <c r="B12" s="474" t="s">
        <v>70</v>
      </c>
      <c r="C12" s="475" t="s">
        <v>71</v>
      </c>
      <c r="D12" s="474" t="s">
        <v>72</v>
      </c>
      <c r="E12" s="476">
        <v>55</v>
      </c>
      <c r="F12" s="476">
        <v>75</v>
      </c>
      <c r="G12" s="476">
        <v>83</v>
      </c>
      <c r="H12" s="476">
        <v>10</v>
      </c>
      <c r="I12" s="29">
        <f t="shared" si="5"/>
        <v>223</v>
      </c>
      <c r="J12" s="476">
        <v>0</v>
      </c>
      <c r="K12" s="476">
        <v>223</v>
      </c>
      <c r="L12" s="476">
        <f t="shared" si="6"/>
        <v>223</v>
      </c>
      <c r="M12" s="477">
        <v>55</v>
      </c>
      <c r="N12" s="477">
        <v>64</v>
      </c>
      <c r="O12" s="643">
        <v>69</v>
      </c>
      <c r="P12" s="643">
        <v>35</v>
      </c>
      <c r="Q12" s="29">
        <f t="shared" si="7"/>
        <v>223</v>
      </c>
      <c r="R12" s="477">
        <v>0</v>
      </c>
      <c r="S12" s="643">
        <v>223</v>
      </c>
      <c r="T12" s="29">
        <f t="shared" si="8"/>
        <v>223</v>
      </c>
      <c r="U12" s="477">
        <v>55</v>
      </c>
      <c r="V12" s="477">
        <v>64</v>
      </c>
      <c r="W12" s="477">
        <v>0</v>
      </c>
      <c r="X12" s="477">
        <v>0</v>
      </c>
      <c r="Y12" s="29">
        <f t="shared" si="9"/>
        <v>119</v>
      </c>
      <c r="Z12" s="477">
        <v>0</v>
      </c>
      <c r="AA12" s="477">
        <v>119</v>
      </c>
      <c r="AB12" s="29">
        <f t="shared" si="10"/>
        <v>119</v>
      </c>
      <c r="AC12" s="476">
        <f t="shared" si="11"/>
        <v>100</v>
      </c>
      <c r="AD12" s="476">
        <f t="shared" si="0"/>
        <v>100</v>
      </c>
      <c r="AE12" s="476">
        <f t="shared" si="0"/>
        <v>0</v>
      </c>
      <c r="AF12" s="476">
        <f t="shared" si="0"/>
        <v>0</v>
      </c>
      <c r="AG12" s="476">
        <f t="shared" si="0"/>
        <v>53.36322869955157</v>
      </c>
      <c r="AH12" s="478">
        <v>0</v>
      </c>
      <c r="AI12" s="478">
        <v>0</v>
      </c>
      <c r="AJ12" s="478">
        <v>0</v>
      </c>
      <c r="AK12" s="478">
        <v>0</v>
      </c>
      <c r="AL12" s="476">
        <f t="shared" si="12"/>
        <v>0</v>
      </c>
      <c r="AM12" s="478">
        <v>0</v>
      </c>
      <c r="AN12" s="478">
        <v>0</v>
      </c>
      <c r="AO12" s="476">
        <f t="shared" si="13"/>
        <v>0</v>
      </c>
      <c r="AP12" s="477">
        <v>0</v>
      </c>
      <c r="AQ12" s="477">
        <v>0.27500000000000002</v>
      </c>
      <c r="AR12" s="477">
        <v>0</v>
      </c>
      <c r="AS12" s="477">
        <v>0</v>
      </c>
      <c r="AT12" s="477">
        <f t="shared" si="14"/>
        <v>0.27500000000000002</v>
      </c>
      <c r="AU12" s="477">
        <v>0</v>
      </c>
      <c r="AV12" s="477">
        <v>0.27500000000000002</v>
      </c>
      <c r="AW12" s="773">
        <f t="shared" si="15"/>
        <v>0.27500000000000002</v>
      </c>
      <c r="AX12" s="477">
        <v>0</v>
      </c>
      <c r="AY12" s="477">
        <v>0.27500000000000002</v>
      </c>
      <c r="AZ12" s="477">
        <v>0</v>
      </c>
      <c r="BA12" s="477">
        <v>0</v>
      </c>
      <c r="BB12" s="477">
        <f t="shared" si="16"/>
        <v>0.27500000000000002</v>
      </c>
      <c r="BC12" s="477">
        <v>0</v>
      </c>
      <c r="BD12" s="477">
        <v>0.27500000000000002</v>
      </c>
      <c r="BE12" s="477">
        <f t="shared" si="17"/>
        <v>0.27500000000000002</v>
      </c>
      <c r="BF12" s="477" t="e">
        <f t="shared" si="18"/>
        <v>#DIV/0!</v>
      </c>
      <c r="BG12" s="477">
        <f t="shared" si="1"/>
        <v>100</v>
      </c>
      <c r="BH12" s="477" t="e">
        <f t="shared" si="1"/>
        <v>#DIV/0!</v>
      </c>
      <c r="BI12" s="477" t="e">
        <f t="shared" si="1"/>
        <v>#DIV/0!</v>
      </c>
      <c r="BJ12" s="477" t="e">
        <f t="shared" si="19"/>
        <v>#DIV/0!</v>
      </c>
      <c r="BK12" s="477">
        <f t="shared" si="2"/>
        <v>100</v>
      </c>
      <c r="BL12" s="477">
        <f t="shared" si="2"/>
        <v>100</v>
      </c>
      <c r="BM12" s="477">
        <v>0</v>
      </c>
      <c r="BN12" s="477">
        <v>0</v>
      </c>
      <c r="BO12" s="477">
        <v>0</v>
      </c>
      <c r="BP12" s="477">
        <v>0</v>
      </c>
      <c r="BQ12" s="29">
        <f t="shared" si="20"/>
        <v>0</v>
      </c>
      <c r="BR12" s="477">
        <v>0</v>
      </c>
      <c r="BS12" s="477">
        <v>0</v>
      </c>
      <c r="BT12" s="29">
        <f t="shared" si="21"/>
        <v>0</v>
      </c>
      <c r="BU12" s="477" t="e">
        <f t="shared" si="22"/>
        <v>#DIV/0!</v>
      </c>
      <c r="BV12" s="477">
        <f t="shared" si="3"/>
        <v>0</v>
      </c>
      <c r="BW12" s="477" t="e">
        <f t="shared" si="3"/>
        <v>#DIV/0!</v>
      </c>
      <c r="BX12" s="477" t="e">
        <f t="shared" si="3"/>
        <v>#DIV/0!</v>
      </c>
      <c r="BY12" s="477" t="e">
        <f t="shared" si="23"/>
        <v>#DIV/0!</v>
      </c>
      <c r="BZ12" s="477">
        <f t="shared" si="4"/>
        <v>0</v>
      </c>
      <c r="CA12" s="477">
        <f t="shared" si="4"/>
        <v>0</v>
      </c>
      <c r="CB12" s="479">
        <v>0</v>
      </c>
      <c r="CC12" s="479"/>
      <c r="CD12" s="477">
        <v>0</v>
      </c>
      <c r="CE12" s="477">
        <v>0</v>
      </c>
      <c r="CF12" s="476">
        <f t="shared" si="24"/>
        <v>0</v>
      </c>
      <c r="CG12" s="480" t="s">
        <v>435</v>
      </c>
      <c r="CH12" s="480" t="s">
        <v>436</v>
      </c>
      <c r="CI12" s="480" t="s">
        <v>437</v>
      </c>
      <c r="CJ12" s="480" t="s">
        <v>438</v>
      </c>
      <c r="CK12" s="480" t="s">
        <v>439</v>
      </c>
      <c r="CL12" s="480" t="s">
        <v>440</v>
      </c>
      <c r="CM12" s="481"/>
      <c r="CN12" s="481"/>
      <c r="CO12" s="481"/>
      <c r="CP12" s="481"/>
      <c r="CQ12" s="482"/>
      <c r="CR12" s="482"/>
      <c r="CS12" s="482"/>
      <c r="CT12" s="482"/>
      <c r="CU12" s="482"/>
      <c r="CV12" s="482"/>
    </row>
    <row r="13" spans="1:101" s="59" customFormat="1" ht="27.6" x14ac:dyDescent="0.3">
      <c r="A13" s="54" t="s">
        <v>74</v>
      </c>
      <c r="B13" s="54" t="s">
        <v>75</v>
      </c>
      <c r="C13" s="55" t="s">
        <v>76</v>
      </c>
      <c r="D13" s="54" t="s">
        <v>77</v>
      </c>
      <c r="E13" s="29">
        <v>15</v>
      </c>
      <c r="F13" s="29">
        <v>55</v>
      </c>
      <c r="G13" s="29">
        <v>70</v>
      </c>
      <c r="H13" s="29">
        <v>83</v>
      </c>
      <c r="I13" s="29">
        <f t="shared" si="5"/>
        <v>223</v>
      </c>
      <c r="J13" s="29">
        <v>0</v>
      </c>
      <c r="K13" s="29">
        <v>223</v>
      </c>
      <c r="L13" s="29">
        <f t="shared" si="6"/>
        <v>223</v>
      </c>
      <c r="M13" s="28">
        <v>0</v>
      </c>
      <c r="N13" s="28">
        <v>0</v>
      </c>
      <c r="O13" s="643">
        <v>85</v>
      </c>
      <c r="P13" s="643">
        <v>138</v>
      </c>
      <c r="Q13" s="29">
        <f t="shared" si="7"/>
        <v>223</v>
      </c>
      <c r="R13" s="28">
        <v>0</v>
      </c>
      <c r="S13" s="643">
        <v>223</v>
      </c>
      <c r="T13" s="29">
        <f t="shared" si="8"/>
        <v>223</v>
      </c>
      <c r="U13" s="28">
        <v>0</v>
      </c>
      <c r="V13" s="28">
        <v>0</v>
      </c>
      <c r="W13" s="28">
        <v>0</v>
      </c>
      <c r="X13" s="28">
        <v>0</v>
      </c>
      <c r="Y13" s="29">
        <f t="shared" si="9"/>
        <v>0</v>
      </c>
      <c r="Z13" s="28">
        <v>0</v>
      </c>
      <c r="AA13" s="28">
        <v>0</v>
      </c>
      <c r="AB13" s="29">
        <f t="shared" si="10"/>
        <v>0</v>
      </c>
      <c r="AC13" s="29" t="e">
        <f t="shared" si="11"/>
        <v>#DIV/0!</v>
      </c>
      <c r="AD13" s="29" t="e">
        <f t="shared" si="0"/>
        <v>#DIV/0!</v>
      </c>
      <c r="AE13" s="29">
        <f t="shared" si="0"/>
        <v>0</v>
      </c>
      <c r="AF13" s="29">
        <f t="shared" si="0"/>
        <v>0</v>
      </c>
      <c r="AG13" s="29">
        <f t="shared" si="0"/>
        <v>0</v>
      </c>
      <c r="AH13" s="30">
        <v>0</v>
      </c>
      <c r="AI13" s="30">
        <v>0</v>
      </c>
      <c r="AJ13" s="30">
        <v>0</v>
      </c>
      <c r="AK13" s="30">
        <v>0</v>
      </c>
      <c r="AL13" s="29">
        <f t="shared" si="12"/>
        <v>0</v>
      </c>
      <c r="AM13" s="30">
        <v>0</v>
      </c>
      <c r="AN13" s="30">
        <v>0</v>
      </c>
      <c r="AO13" s="29">
        <f t="shared" si="13"/>
        <v>0</v>
      </c>
      <c r="AP13" s="28">
        <v>0</v>
      </c>
      <c r="AQ13" s="28">
        <v>0</v>
      </c>
      <c r="AR13" s="28">
        <v>0</v>
      </c>
      <c r="AS13" s="28">
        <v>0</v>
      </c>
      <c r="AT13" s="29">
        <f t="shared" si="14"/>
        <v>0</v>
      </c>
      <c r="AU13" s="28">
        <v>0</v>
      </c>
      <c r="AV13" s="28">
        <v>0</v>
      </c>
      <c r="AW13" s="773">
        <f t="shared" si="15"/>
        <v>0</v>
      </c>
      <c r="AX13" s="28">
        <v>0</v>
      </c>
      <c r="AY13" s="28">
        <v>0</v>
      </c>
      <c r="AZ13" s="28">
        <v>0</v>
      </c>
      <c r="BA13" s="28">
        <v>0</v>
      </c>
      <c r="BB13" s="29">
        <f t="shared" si="16"/>
        <v>0</v>
      </c>
      <c r="BC13" s="28">
        <v>0</v>
      </c>
      <c r="BD13" s="28">
        <v>0</v>
      </c>
      <c r="BE13" s="29">
        <f t="shared" si="17"/>
        <v>0</v>
      </c>
      <c r="BF13" s="28" t="e">
        <f t="shared" si="18"/>
        <v>#DIV/0!</v>
      </c>
      <c r="BG13" s="28" t="e">
        <f t="shared" si="1"/>
        <v>#DIV/0!</v>
      </c>
      <c r="BH13" s="28" t="e">
        <f t="shared" si="1"/>
        <v>#DIV/0!</v>
      </c>
      <c r="BI13" s="28" t="e">
        <f t="shared" si="1"/>
        <v>#DIV/0!</v>
      </c>
      <c r="BJ13" s="28" t="e">
        <f t="shared" si="19"/>
        <v>#DIV/0!</v>
      </c>
      <c r="BK13" s="28" t="e">
        <f t="shared" si="2"/>
        <v>#DIV/0!</v>
      </c>
      <c r="BL13" s="28" t="e">
        <f t="shared" si="2"/>
        <v>#DIV/0!</v>
      </c>
      <c r="BM13" s="28">
        <v>0</v>
      </c>
      <c r="BN13" s="28">
        <v>0</v>
      </c>
      <c r="BO13" s="28">
        <v>0</v>
      </c>
      <c r="BP13" s="28">
        <v>0</v>
      </c>
      <c r="BQ13" s="29">
        <f t="shared" si="20"/>
        <v>0</v>
      </c>
      <c r="BR13" s="28">
        <v>0</v>
      </c>
      <c r="BS13" s="28">
        <v>0</v>
      </c>
      <c r="BT13" s="29">
        <f t="shared" si="21"/>
        <v>0</v>
      </c>
      <c r="BU13" s="28" t="e">
        <f t="shared" si="22"/>
        <v>#DIV/0!</v>
      </c>
      <c r="BV13" s="28" t="e">
        <f t="shared" si="3"/>
        <v>#DIV/0!</v>
      </c>
      <c r="BW13" s="28" t="e">
        <f t="shared" si="3"/>
        <v>#DIV/0!</v>
      </c>
      <c r="BX13" s="28" t="e">
        <f t="shared" si="3"/>
        <v>#DIV/0!</v>
      </c>
      <c r="BY13" s="28" t="e">
        <f t="shared" si="23"/>
        <v>#DIV/0!</v>
      </c>
      <c r="BZ13" s="28" t="e">
        <f t="shared" si="4"/>
        <v>#DIV/0!</v>
      </c>
      <c r="CA13" s="28" t="e">
        <f t="shared" si="4"/>
        <v>#DIV/0!</v>
      </c>
      <c r="CB13" s="31">
        <v>0</v>
      </c>
      <c r="CC13" s="31"/>
      <c r="CD13" s="28">
        <v>0</v>
      </c>
      <c r="CE13" s="28">
        <v>0</v>
      </c>
      <c r="CF13" s="29">
        <f t="shared" si="24"/>
        <v>0</v>
      </c>
      <c r="CG13" s="36" t="s">
        <v>435</v>
      </c>
      <c r="CH13" s="36" t="s">
        <v>436</v>
      </c>
      <c r="CI13" s="36" t="s">
        <v>437</v>
      </c>
      <c r="CJ13" s="36" t="s">
        <v>438</v>
      </c>
      <c r="CK13" s="36" t="s">
        <v>439</v>
      </c>
      <c r="CL13" s="36" t="s">
        <v>440</v>
      </c>
      <c r="CM13" s="56"/>
      <c r="CN13" s="57"/>
      <c r="CO13" s="57"/>
      <c r="CP13" s="56"/>
      <c r="CQ13" s="58"/>
      <c r="CR13" s="58"/>
      <c r="CS13" s="58"/>
      <c r="CT13" s="58"/>
      <c r="CU13" s="58"/>
      <c r="CV13" s="58"/>
    </row>
    <row r="14" spans="1:101" s="59" customFormat="1" ht="27.6" x14ac:dyDescent="0.3">
      <c r="A14" s="54" t="s">
        <v>78</v>
      </c>
      <c r="B14" s="54" t="s">
        <v>79</v>
      </c>
      <c r="C14" s="55" t="s">
        <v>80</v>
      </c>
      <c r="D14" s="54" t="s">
        <v>81</v>
      </c>
      <c r="E14" s="29">
        <v>15</v>
      </c>
      <c r="F14" s="29">
        <v>15</v>
      </c>
      <c r="G14" s="29">
        <v>10</v>
      </c>
      <c r="H14" s="29">
        <v>10</v>
      </c>
      <c r="I14" s="29">
        <f t="shared" si="5"/>
        <v>50</v>
      </c>
      <c r="J14" s="29">
        <v>0</v>
      </c>
      <c r="K14" s="29">
        <v>50</v>
      </c>
      <c r="L14" s="29">
        <f t="shared" si="6"/>
        <v>50</v>
      </c>
      <c r="M14" s="28">
        <v>0</v>
      </c>
      <c r="N14" s="28">
        <v>0</v>
      </c>
      <c r="O14" s="28">
        <v>0</v>
      </c>
      <c r="P14" s="28">
        <v>0</v>
      </c>
      <c r="Q14" s="29">
        <f t="shared" si="7"/>
        <v>0</v>
      </c>
      <c r="R14" s="28">
        <v>0</v>
      </c>
      <c r="S14" s="28">
        <v>0</v>
      </c>
      <c r="T14" s="29">
        <f t="shared" si="8"/>
        <v>0</v>
      </c>
      <c r="U14" s="28">
        <v>0</v>
      </c>
      <c r="V14" s="28">
        <v>0</v>
      </c>
      <c r="W14" s="28">
        <v>0</v>
      </c>
      <c r="X14" s="28">
        <v>0</v>
      </c>
      <c r="Y14" s="29">
        <f t="shared" si="9"/>
        <v>0</v>
      </c>
      <c r="Z14" s="28">
        <v>0</v>
      </c>
      <c r="AA14" s="28">
        <v>0</v>
      </c>
      <c r="AB14" s="29">
        <f t="shared" si="10"/>
        <v>0</v>
      </c>
      <c r="AC14" s="29" t="e">
        <f t="shared" si="11"/>
        <v>#DIV/0!</v>
      </c>
      <c r="AD14" s="29" t="e">
        <f t="shared" si="0"/>
        <v>#DIV/0!</v>
      </c>
      <c r="AE14" s="29" t="e">
        <f t="shared" si="0"/>
        <v>#DIV/0!</v>
      </c>
      <c r="AF14" s="29" t="e">
        <f t="shared" si="0"/>
        <v>#DIV/0!</v>
      </c>
      <c r="AG14" s="29" t="e">
        <f t="shared" si="0"/>
        <v>#DIV/0!</v>
      </c>
      <c r="AH14" s="30">
        <v>0</v>
      </c>
      <c r="AI14" s="30">
        <v>0</v>
      </c>
      <c r="AJ14" s="30">
        <v>0</v>
      </c>
      <c r="AK14" s="30">
        <v>0</v>
      </c>
      <c r="AL14" s="29">
        <f t="shared" si="12"/>
        <v>0</v>
      </c>
      <c r="AM14" s="30">
        <v>0</v>
      </c>
      <c r="AN14" s="30">
        <v>0</v>
      </c>
      <c r="AO14" s="29">
        <f t="shared" si="13"/>
        <v>0</v>
      </c>
      <c r="AP14" s="28">
        <v>0</v>
      </c>
      <c r="AQ14" s="28">
        <v>0</v>
      </c>
      <c r="AR14" s="28">
        <v>0</v>
      </c>
      <c r="AS14" s="28">
        <v>0</v>
      </c>
      <c r="AT14" s="29">
        <f t="shared" si="14"/>
        <v>0</v>
      </c>
      <c r="AU14" s="28">
        <v>0</v>
      </c>
      <c r="AV14" s="28">
        <v>0</v>
      </c>
      <c r="AW14" s="773">
        <f t="shared" si="15"/>
        <v>0</v>
      </c>
      <c r="AX14" s="28">
        <v>0</v>
      </c>
      <c r="AY14" s="28">
        <v>0</v>
      </c>
      <c r="AZ14" s="28">
        <v>0</v>
      </c>
      <c r="BA14" s="28">
        <v>0</v>
      </c>
      <c r="BB14" s="29">
        <f t="shared" si="16"/>
        <v>0</v>
      </c>
      <c r="BC14" s="28">
        <v>0</v>
      </c>
      <c r="BD14" s="28">
        <v>0</v>
      </c>
      <c r="BE14" s="29">
        <f t="shared" si="17"/>
        <v>0</v>
      </c>
      <c r="BF14" s="28" t="e">
        <f t="shared" si="18"/>
        <v>#DIV/0!</v>
      </c>
      <c r="BG14" s="28" t="e">
        <f t="shared" si="1"/>
        <v>#DIV/0!</v>
      </c>
      <c r="BH14" s="28" t="e">
        <f t="shared" si="1"/>
        <v>#DIV/0!</v>
      </c>
      <c r="BI14" s="28" t="e">
        <f t="shared" si="1"/>
        <v>#DIV/0!</v>
      </c>
      <c r="BJ14" s="28" t="e">
        <f t="shared" si="19"/>
        <v>#DIV/0!</v>
      </c>
      <c r="BK14" s="28" t="e">
        <f t="shared" si="2"/>
        <v>#DIV/0!</v>
      </c>
      <c r="BL14" s="28" t="e">
        <f t="shared" si="2"/>
        <v>#DIV/0!</v>
      </c>
      <c r="BM14" s="28">
        <v>0</v>
      </c>
      <c r="BN14" s="28">
        <v>0</v>
      </c>
      <c r="BO14" s="28">
        <v>0</v>
      </c>
      <c r="BP14" s="28">
        <v>0</v>
      </c>
      <c r="BQ14" s="29">
        <f t="shared" si="20"/>
        <v>0</v>
      </c>
      <c r="BR14" s="28">
        <v>0</v>
      </c>
      <c r="BS14" s="28">
        <v>0</v>
      </c>
      <c r="BT14" s="29">
        <f t="shared" si="21"/>
        <v>0</v>
      </c>
      <c r="BU14" s="28" t="e">
        <f t="shared" si="22"/>
        <v>#DIV/0!</v>
      </c>
      <c r="BV14" s="28" t="e">
        <f t="shared" si="3"/>
        <v>#DIV/0!</v>
      </c>
      <c r="BW14" s="28" t="e">
        <f t="shared" si="3"/>
        <v>#DIV/0!</v>
      </c>
      <c r="BX14" s="28" t="e">
        <f t="shared" si="3"/>
        <v>#DIV/0!</v>
      </c>
      <c r="BY14" s="28" t="e">
        <f t="shared" si="23"/>
        <v>#DIV/0!</v>
      </c>
      <c r="BZ14" s="28" t="e">
        <f t="shared" si="4"/>
        <v>#DIV/0!</v>
      </c>
      <c r="CA14" s="28" t="e">
        <f t="shared" si="4"/>
        <v>#DIV/0!</v>
      </c>
      <c r="CB14" s="31">
        <v>0</v>
      </c>
      <c r="CC14" s="31"/>
      <c r="CD14" s="28">
        <v>0</v>
      </c>
      <c r="CE14" s="28">
        <v>0</v>
      </c>
      <c r="CF14" s="29">
        <f t="shared" si="24"/>
        <v>0</v>
      </c>
      <c r="CG14" s="36" t="s">
        <v>435</v>
      </c>
      <c r="CH14" s="36" t="s">
        <v>441</v>
      </c>
      <c r="CI14" s="36" t="s">
        <v>437</v>
      </c>
      <c r="CJ14" s="36" t="s">
        <v>442</v>
      </c>
      <c r="CK14" s="36" t="s">
        <v>439</v>
      </c>
      <c r="CL14" s="36" t="s">
        <v>443</v>
      </c>
      <c r="CM14" s="56"/>
      <c r="CN14" s="57"/>
      <c r="CO14" s="57"/>
      <c r="CP14" s="56"/>
      <c r="CQ14" s="58"/>
      <c r="CR14" s="58"/>
      <c r="CS14" s="58"/>
      <c r="CT14" s="58"/>
      <c r="CU14" s="58"/>
      <c r="CV14" s="58"/>
    </row>
    <row r="15" spans="1:101" s="159" customFormat="1" ht="15.6" x14ac:dyDescent="0.3">
      <c r="A15" s="159" t="s">
        <v>306</v>
      </c>
      <c r="I15" s="29">
        <f t="shared" si="5"/>
        <v>0</v>
      </c>
      <c r="L15" s="29">
        <f>J15+K15</f>
        <v>0</v>
      </c>
      <c r="Q15" s="29">
        <f t="shared" si="7"/>
        <v>0</v>
      </c>
      <c r="T15" s="29">
        <f t="shared" si="8"/>
        <v>0</v>
      </c>
      <c r="Y15" s="29">
        <f t="shared" si="9"/>
        <v>0</v>
      </c>
      <c r="AB15" s="29">
        <f t="shared" si="10"/>
        <v>0</v>
      </c>
      <c r="AC15" s="29" t="e">
        <f t="shared" si="11"/>
        <v>#DIV/0!</v>
      </c>
      <c r="AD15" s="29" t="e">
        <f t="shared" si="0"/>
        <v>#DIV/0!</v>
      </c>
      <c r="AE15" s="29" t="e">
        <f t="shared" si="0"/>
        <v>#DIV/0!</v>
      </c>
      <c r="AF15" s="29" t="e">
        <f t="shared" si="0"/>
        <v>#DIV/0!</v>
      </c>
      <c r="AG15" s="29" t="e">
        <f t="shared" si="0"/>
        <v>#DIV/0!</v>
      </c>
      <c r="AL15" s="29">
        <f t="shared" si="12"/>
        <v>0</v>
      </c>
      <c r="AO15" s="29">
        <f>AM15+AN15</f>
        <v>0</v>
      </c>
      <c r="AT15" s="29">
        <f t="shared" si="14"/>
        <v>0</v>
      </c>
      <c r="AW15" s="29">
        <f t="shared" si="15"/>
        <v>0</v>
      </c>
      <c r="BB15" s="29">
        <f t="shared" si="16"/>
        <v>0</v>
      </c>
      <c r="BE15" s="29">
        <f t="shared" si="17"/>
        <v>0</v>
      </c>
      <c r="BF15" s="28" t="e">
        <f t="shared" si="18"/>
        <v>#DIV/0!</v>
      </c>
      <c r="BG15" s="28" t="e">
        <f t="shared" si="1"/>
        <v>#DIV/0!</v>
      </c>
      <c r="BH15" s="28" t="e">
        <f t="shared" si="1"/>
        <v>#DIV/0!</v>
      </c>
      <c r="BI15" s="28" t="e">
        <f t="shared" si="1"/>
        <v>#DIV/0!</v>
      </c>
      <c r="BJ15" s="28" t="e">
        <f t="shared" si="19"/>
        <v>#DIV/0!</v>
      </c>
      <c r="BK15" s="28" t="e">
        <f t="shared" si="2"/>
        <v>#DIV/0!</v>
      </c>
      <c r="BL15" s="28" t="e">
        <f t="shared" si="2"/>
        <v>#DIV/0!</v>
      </c>
      <c r="BQ15" s="29">
        <f t="shared" si="20"/>
        <v>0</v>
      </c>
      <c r="BT15" s="29">
        <f t="shared" si="21"/>
        <v>0</v>
      </c>
      <c r="BU15" s="28" t="e">
        <f t="shared" si="22"/>
        <v>#DIV/0!</v>
      </c>
      <c r="BV15" s="28" t="e">
        <f t="shared" si="3"/>
        <v>#DIV/0!</v>
      </c>
      <c r="BW15" s="28" t="e">
        <f t="shared" si="3"/>
        <v>#DIV/0!</v>
      </c>
      <c r="BX15" s="28" t="e">
        <f t="shared" si="3"/>
        <v>#DIV/0!</v>
      </c>
      <c r="BY15" s="28" t="e">
        <f t="shared" si="23"/>
        <v>#DIV/0!</v>
      </c>
      <c r="BZ15" s="28" t="e">
        <f t="shared" si="4"/>
        <v>#DIV/0!</v>
      </c>
      <c r="CA15" s="28" t="e">
        <f t="shared" si="4"/>
        <v>#DIV/0!</v>
      </c>
      <c r="CF15" s="29">
        <f>CD15+CE15</f>
        <v>0</v>
      </c>
    </row>
    <row r="16" spans="1:101" s="26" customFormat="1" ht="14.4" x14ac:dyDescent="0.3">
      <c r="A16" s="22" t="s">
        <v>82</v>
      </c>
      <c r="B16" s="23"/>
      <c r="C16" s="24"/>
      <c r="D16" s="23"/>
      <c r="E16" s="29">
        <v>0</v>
      </c>
      <c r="F16" s="29">
        <v>0</v>
      </c>
      <c r="G16" s="29">
        <v>0</v>
      </c>
      <c r="H16" s="29">
        <v>0</v>
      </c>
      <c r="I16" s="29">
        <f t="shared" si="5"/>
        <v>0</v>
      </c>
      <c r="J16" s="29">
        <v>0</v>
      </c>
      <c r="K16" s="29">
        <v>0</v>
      </c>
      <c r="L16" s="29">
        <f t="shared" si="6"/>
        <v>0</v>
      </c>
      <c r="M16" s="28">
        <v>0</v>
      </c>
      <c r="N16" s="28">
        <v>0</v>
      </c>
      <c r="O16" s="28">
        <v>0</v>
      </c>
      <c r="P16" s="28">
        <v>0</v>
      </c>
      <c r="Q16" s="29">
        <f t="shared" si="7"/>
        <v>0</v>
      </c>
      <c r="R16" s="28">
        <v>0</v>
      </c>
      <c r="S16" s="28">
        <v>0</v>
      </c>
      <c r="T16" s="29">
        <f t="shared" si="8"/>
        <v>0</v>
      </c>
      <c r="U16" s="28">
        <v>0</v>
      </c>
      <c r="V16" s="28">
        <v>0</v>
      </c>
      <c r="W16" s="28">
        <v>0</v>
      </c>
      <c r="X16" s="28">
        <v>0</v>
      </c>
      <c r="Y16" s="29">
        <f t="shared" si="9"/>
        <v>0</v>
      </c>
      <c r="Z16" s="28">
        <v>0</v>
      </c>
      <c r="AA16" s="28">
        <v>0</v>
      </c>
      <c r="AB16" s="29">
        <f t="shared" si="10"/>
        <v>0</v>
      </c>
      <c r="AC16" s="29" t="e">
        <f t="shared" si="11"/>
        <v>#DIV/0!</v>
      </c>
      <c r="AD16" s="29" t="e">
        <f t="shared" si="0"/>
        <v>#DIV/0!</v>
      </c>
      <c r="AE16" s="29" t="e">
        <f t="shared" si="0"/>
        <v>#DIV/0!</v>
      </c>
      <c r="AF16" s="29" t="e">
        <f t="shared" si="0"/>
        <v>#DIV/0!</v>
      </c>
      <c r="AG16" s="29" t="e">
        <f t="shared" si="0"/>
        <v>#DIV/0!</v>
      </c>
      <c r="AH16" s="30">
        <v>0</v>
      </c>
      <c r="AI16" s="30">
        <v>0</v>
      </c>
      <c r="AJ16" s="30">
        <v>0</v>
      </c>
      <c r="AK16" s="30">
        <v>0</v>
      </c>
      <c r="AL16" s="29">
        <f t="shared" si="12"/>
        <v>0</v>
      </c>
      <c r="AM16" s="30">
        <v>0</v>
      </c>
      <c r="AN16" s="30">
        <v>0</v>
      </c>
      <c r="AO16" s="29">
        <f t="shared" si="13"/>
        <v>0</v>
      </c>
      <c r="AP16" s="28">
        <v>0</v>
      </c>
      <c r="AQ16" s="28">
        <v>0</v>
      </c>
      <c r="AR16" s="28">
        <v>0</v>
      </c>
      <c r="AS16" s="28">
        <v>0</v>
      </c>
      <c r="AT16" s="29">
        <f t="shared" si="14"/>
        <v>0</v>
      </c>
      <c r="AU16" s="28">
        <v>0</v>
      </c>
      <c r="AV16" s="28">
        <v>0</v>
      </c>
      <c r="AW16" s="29">
        <f t="shared" si="15"/>
        <v>0</v>
      </c>
      <c r="AX16" s="28">
        <v>0</v>
      </c>
      <c r="AY16" s="28">
        <v>0</v>
      </c>
      <c r="AZ16" s="28">
        <v>0</v>
      </c>
      <c r="BA16" s="28">
        <v>0</v>
      </c>
      <c r="BB16" s="29">
        <f t="shared" si="16"/>
        <v>0</v>
      </c>
      <c r="BC16" s="28">
        <v>0</v>
      </c>
      <c r="BD16" s="28">
        <v>0</v>
      </c>
      <c r="BE16" s="29">
        <f t="shared" si="17"/>
        <v>0</v>
      </c>
      <c r="BF16" s="28" t="e">
        <f t="shared" si="18"/>
        <v>#DIV/0!</v>
      </c>
      <c r="BG16" s="28" t="e">
        <f t="shared" si="1"/>
        <v>#DIV/0!</v>
      </c>
      <c r="BH16" s="28" t="e">
        <f t="shared" si="1"/>
        <v>#DIV/0!</v>
      </c>
      <c r="BI16" s="28" t="e">
        <f t="shared" si="1"/>
        <v>#DIV/0!</v>
      </c>
      <c r="BJ16" s="28" t="e">
        <f t="shared" si="19"/>
        <v>#DIV/0!</v>
      </c>
      <c r="BK16" s="28" t="e">
        <f t="shared" si="2"/>
        <v>#DIV/0!</v>
      </c>
      <c r="BL16" s="28" t="e">
        <f t="shared" si="2"/>
        <v>#DIV/0!</v>
      </c>
      <c r="BM16" s="28">
        <v>0</v>
      </c>
      <c r="BN16" s="28">
        <v>0</v>
      </c>
      <c r="BO16" s="28">
        <v>0</v>
      </c>
      <c r="BP16" s="28">
        <v>0</v>
      </c>
      <c r="BQ16" s="29">
        <f t="shared" si="20"/>
        <v>0</v>
      </c>
      <c r="BR16" s="28">
        <v>0</v>
      </c>
      <c r="BS16" s="28">
        <v>0</v>
      </c>
      <c r="BT16" s="29">
        <f t="shared" si="21"/>
        <v>0</v>
      </c>
      <c r="BU16" s="28" t="e">
        <f t="shared" si="22"/>
        <v>#DIV/0!</v>
      </c>
      <c r="BV16" s="28" t="e">
        <f t="shared" si="3"/>
        <v>#DIV/0!</v>
      </c>
      <c r="BW16" s="28" t="e">
        <f t="shared" si="3"/>
        <v>#DIV/0!</v>
      </c>
      <c r="BX16" s="28" t="e">
        <f t="shared" si="3"/>
        <v>#DIV/0!</v>
      </c>
      <c r="BY16" s="28" t="e">
        <f t="shared" si="23"/>
        <v>#DIV/0!</v>
      </c>
      <c r="BZ16" s="28" t="e">
        <f t="shared" si="4"/>
        <v>#DIV/0!</v>
      </c>
      <c r="CA16" s="28" t="e">
        <f t="shared" si="4"/>
        <v>#DIV/0!</v>
      </c>
      <c r="CB16" s="31">
        <v>0</v>
      </c>
      <c r="CC16" s="31">
        <v>0</v>
      </c>
      <c r="CD16" s="28">
        <v>0</v>
      </c>
      <c r="CE16" s="28">
        <v>0</v>
      </c>
      <c r="CF16" s="29">
        <f t="shared" si="24"/>
        <v>0</v>
      </c>
      <c r="CG16" s="28"/>
      <c r="CH16" s="28"/>
      <c r="CI16" s="23"/>
      <c r="CJ16" s="23"/>
      <c r="CK16" s="23"/>
      <c r="CL16" s="23"/>
      <c r="CM16" s="23"/>
      <c r="CN16" s="23"/>
      <c r="CO16" s="23"/>
      <c r="CP16" s="23"/>
      <c r="CQ16" s="25"/>
      <c r="CR16" s="25"/>
      <c r="CS16" s="25"/>
      <c r="CT16" s="25"/>
      <c r="CU16" s="25"/>
      <c r="CV16" s="25"/>
    </row>
    <row r="17" spans="1:100" s="159" customFormat="1" ht="15.6" x14ac:dyDescent="0.3">
      <c r="A17" s="159" t="s">
        <v>317</v>
      </c>
      <c r="I17" s="29">
        <f t="shared" si="5"/>
        <v>0</v>
      </c>
      <c r="L17" s="29">
        <f t="shared" si="6"/>
        <v>0</v>
      </c>
      <c r="Q17" s="29">
        <f t="shared" si="7"/>
        <v>0</v>
      </c>
      <c r="T17" s="29">
        <f t="shared" si="8"/>
        <v>0</v>
      </c>
      <c r="Y17" s="29">
        <f t="shared" si="9"/>
        <v>0</v>
      </c>
      <c r="AB17" s="29">
        <f t="shared" si="10"/>
        <v>0</v>
      </c>
      <c r="AC17" s="29" t="e">
        <f t="shared" si="11"/>
        <v>#DIV/0!</v>
      </c>
      <c r="AD17" s="29" t="e">
        <f t="shared" si="0"/>
        <v>#DIV/0!</v>
      </c>
      <c r="AE17" s="29" t="e">
        <f t="shared" si="0"/>
        <v>#DIV/0!</v>
      </c>
      <c r="AF17" s="29" t="e">
        <f t="shared" si="0"/>
        <v>#DIV/0!</v>
      </c>
      <c r="AG17" s="29" t="e">
        <f t="shared" si="0"/>
        <v>#DIV/0!</v>
      </c>
      <c r="AL17" s="29">
        <f t="shared" si="12"/>
        <v>0</v>
      </c>
      <c r="AO17" s="29">
        <f t="shared" si="13"/>
        <v>0</v>
      </c>
      <c r="AT17" s="29">
        <f t="shared" si="14"/>
        <v>0</v>
      </c>
      <c r="AW17" s="29">
        <f t="shared" si="15"/>
        <v>0</v>
      </c>
      <c r="BB17" s="29">
        <f t="shared" si="16"/>
        <v>0</v>
      </c>
      <c r="BE17" s="29">
        <f t="shared" si="17"/>
        <v>0</v>
      </c>
      <c r="BF17" s="28" t="e">
        <f t="shared" si="18"/>
        <v>#DIV/0!</v>
      </c>
      <c r="BG17" s="28" t="e">
        <f t="shared" si="1"/>
        <v>#DIV/0!</v>
      </c>
      <c r="BH17" s="28" t="e">
        <f t="shared" si="1"/>
        <v>#DIV/0!</v>
      </c>
      <c r="BI17" s="28" t="e">
        <f t="shared" si="1"/>
        <v>#DIV/0!</v>
      </c>
      <c r="BJ17" s="28" t="e">
        <f t="shared" si="19"/>
        <v>#DIV/0!</v>
      </c>
      <c r="BK17" s="28" t="e">
        <f t="shared" si="2"/>
        <v>#DIV/0!</v>
      </c>
      <c r="BL17" s="28" t="e">
        <f t="shared" si="2"/>
        <v>#DIV/0!</v>
      </c>
      <c r="BQ17" s="29">
        <f t="shared" si="20"/>
        <v>0</v>
      </c>
      <c r="BT17" s="29">
        <f t="shared" si="21"/>
        <v>0</v>
      </c>
      <c r="BU17" s="28" t="e">
        <f t="shared" si="22"/>
        <v>#DIV/0!</v>
      </c>
      <c r="BV17" s="28" t="e">
        <f t="shared" si="3"/>
        <v>#DIV/0!</v>
      </c>
      <c r="BW17" s="28" t="e">
        <f t="shared" si="3"/>
        <v>#DIV/0!</v>
      </c>
      <c r="BX17" s="28" t="e">
        <f t="shared" si="3"/>
        <v>#DIV/0!</v>
      </c>
      <c r="BY17" s="28" t="e">
        <f t="shared" si="23"/>
        <v>#DIV/0!</v>
      </c>
      <c r="BZ17" s="28" t="e">
        <f t="shared" si="4"/>
        <v>#DIV/0!</v>
      </c>
      <c r="CA17" s="28" t="e">
        <f t="shared" si="4"/>
        <v>#DIV/0!</v>
      </c>
      <c r="CF17" s="29">
        <f t="shared" si="24"/>
        <v>0</v>
      </c>
    </row>
    <row r="18" spans="1:100" s="47" customFormat="1" ht="27.6" x14ac:dyDescent="0.3">
      <c r="A18" s="42" t="s">
        <v>83</v>
      </c>
      <c r="B18" s="60"/>
      <c r="C18" s="61" t="s">
        <v>84</v>
      </c>
      <c r="D18" s="60" t="s">
        <v>85</v>
      </c>
      <c r="E18" s="29">
        <v>0</v>
      </c>
      <c r="F18" s="29">
        <v>0</v>
      </c>
      <c r="G18" s="29">
        <v>0</v>
      </c>
      <c r="H18" s="29">
        <v>0</v>
      </c>
      <c r="I18" s="29">
        <f t="shared" si="5"/>
        <v>0</v>
      </c>
      <c r="J18" s="29">
        <v>0</v>
      </c>
      <c r="K18" s="29">
        <v>0</v>
      </c>
      <c r="L18" s="29">
        <f t="shared" si="6"/>
        <v>0</v>
      </c>
      <c r="M18" s="28">
        <v>0</v>
      </c>
      <c r="N18" s="28">
        <v>0</v>
      </c>
      <c r="O18" s="28">
        <v>0</v>
      </c>
      <c r="P18" s="28">
        <v>0</v>
      </c>
      <c r="Q18" s="29">
        <f t="shared" si="7"/>
        <v>0</v>
      </c>
      <c r="R18" s="28">
        <v>0</v>
      </c>
      <c r="S18" s="28">
        <v>0</v>
      </c>
      <c r="T18" s="29">
        <f t="shared" si="8"/>
        <v>0</v>
      </c>
      <c r="U18" s="28">
        <v>0</v>
      </c>
      <c r="V18" s="28">
        <v>0</v>
      </c>
      <c r="W18" s="28">
        <v>0</v>
      </c>
      <c r="X18" s="28">
        <v>0</v>
      </c>
      <c r="Y18" s="29">
        <f t="shared" si="9"/>
        <v>0</v>
      </c>
      <c r="Z18" s="28">
        <v>0</v>
      </c>
      <c r="AA18" s="28">
        <v>0</v>
      </c>
      <c r="AB18" s="29">
        <f t="shared" si="10"/>
        <v>0</v>
      </c>
      <c r="AC18" s="29" t="e">
        <f t="shared" si="11"/>
        <v>#DIV/0!</v>
      </c>
      <c r="AD18" s="29" t="e">
        <f t="shared" si="0"/>
        <v>#DIV/0!</v>
      </c>
      <c r="AE18" s="29" t="e">
        <f t="shared" si="0"/>
        <v>#DIV/0!</v>
      </c>
      <c r="AF18" s="29" t="e">
        <f t="shared" si="0"/>
        <v>#DIV/0!</v>
      </c>
      <c r="AG18" s="29" t="e">
        <f t="shared" si="0"/>
        <v>#DIV/0!</v>
      </c>
      <c r="AH18" s="30">
        <v>0</v>
      </c>
      <c r="AI18" s="30">
        <v>0</v>
      </c>
      <c r="AJ18" s="30">
        <v>0</v>
      </c>
      <c r="AK18" s="30">
        <v>0</v>
      </c>
      <c r="AL18" s="29">
        <f t="shared" si="12"/>
        <v>0</v>
      </c>
      <c r="AM18" s="30">
        <v>0</v>
      </c>
      <c r="AN18" s="30">
        <v>0</v>
      </c>
      <c r="AO18" s="29">
        <f t="shared" si="13"/>
        <v>0</v>
      </c>
      <c r="AP18" s="28">
        <v>0</v>
      </c>
      <c r="AQ18" s="28">
        <v>0</v>
      </c>
      <c r="AR18" s="28">
        <v>0</v>
      </c>
      <c r="AS18" s="28">
        <v>0</v>
      </c>
      <c r="AT18" s="30">
        <f t="shared" si="14"/>
        <v>0</v>
      </c>
      <c r="AU18" s="28">
        <v>0</v>
      </c>
      <c r="AV18" s="28">
        <v>0</v>
      </c>
      <c r="AW18" s="29">
        <f t="shared" si="15"/>
        <v>0</v>
      </c>
      <c r="AX18" s="28">
        <v>0</v>
      </c>
      <c r="AY18" s="28">
        <v>0</v>
      </c>
      <c r="AZ18" s="28">
        <v>0</v>
      </c>
      <c r="BA18" s="28">
        <v>0</v>
      </c>
      <c r="BB18" s="29">
        <f t="shared" si="16"/>
        <v>0</v>
      </c>
      <c r="BC18" s="28">
        <v>0</v>
      </c>
      <c r="BD18" s="28">
        <v>0</v>
      </c>
      <c r="BE18" s="29">
        <f t="shared" si="17"/>
        <v>0</v>
      </c>
      <c r="BF18" s="28" t="e">
        <f t="shared" si="18"/>
        <v>#DIV/0!</v>
      </c>
      <c r="BG18" s="28" t="e">
        <f t="shared" si="1"/>
        <v>#DIV/0!</v>
      </c>
      <c r="BH18" s="28" t="e">
        <f t="shared" si="1"/>
        <v>#DIV/0!</v>
      </c>
      <c r="BI18" s="28" t="e">
        <f t="shared" si="1"/>
        <v>#DIV/0!</v>
      </c>
      <c r="BJ18" s="28" t="e">
        <f t="shared" si="19"/>
        <v>#DIV/0!</v>
      </c>
      <c r="BK18" s="28" t="e">
        <f t="shared" si="2"/>
        <v>#DIV/0!</v>
      </c>
      <c r="BL18" s="28" t="e">
        <f t="shared" si="2"/>
        <v>#DIV/0!</v>
      </c>
      <c r="BM18" s="28">
        <v>0</v>
      </c>
      <c r="BN18" s="28">
        <v>0</v>
      </c>
      <c r="BO18" s="28">
        <v>0</v>
      </c>
      <c r="BP18" s="28">
        <v>0</v>
      </c>
      <c r="BQ18" s="29">
        <f t="shared" si="20"/>
        <v>0</v>
      </c>
      <c r="BR18" s="28">
        <v>0</v>
      </c>
      <c r="BS18" s="28">
        <v>0</v>
      </c>
      <c r="BT18" s="29">
        <f t="shared" si="21"/>
        <v>0</v>
      </c>
      <c r="BU18" s="28" t="e">
        <f t="shared" si="22"/>
        <v>#DIV/0!</v>
      </c>
      <c r="BV18" s="28" t="e">
        <f t="shared" si="3"/>
        <v>#DIV/0!</v>
      </c>
      <c r="BW18" s="28" t="e">
        <f t="shared" si="3"/>
        <v>#DIV/0!</v>
      </c>
      <c r="BX18" s="28" t="e">
        <f t="shared" si="3"/>
        <v>#DIV/0!</v>
      </c>
      <c r="BY18" s="28" t="e">
        <f t="shared" si="23"/>
        <v>#DIV/0!</v>
      </c>
      <c r="BZ18" s="28" t="e">
        <f t="shared" si="4"/>
        <v>#DIV/0!</v>
      </c>
      <c r="CA18" s="28" t="e">
        <f t="shared" si="4"/>
        <v>#DIV/0!</v>
      </c>
      <c r="CB18" s="31">
        <v>0</v>
      </c>
      <c r="CC18" s="31"/>
      <c r="CD18" s="28">
        <v>0</v>
      </c>
      <c r="CE18" s="28">
        <v>0</v>
      </c>
      <c r="CF18" s="29">
        <f t="shared" si="24"/>
        <v>0</v>
      </c>
      <c r="CG18" s="28"/>
      <c r="CH18" s="28"/>
      <c r="CI18" s="42" t="s">
        <v>437</v>
      </c>
      <c r="CJ18" s="42" t="s">
        <v>444</v>
      </c>
      <c r="CK18" s="42" t="s">
        <v>443</v>
      </c>
      <c r="CL18" s="42"/>
      <c r="CM18" s="42"/>
      <c r="CN18" s="45"/>
      <c r="CO18" s="45"/>
      <c r="CP18" s="42" t="s">
        <v>445</v>
      </c>
      <c r="CQ18" s="46"/>
      <c r="CR18" s="46"/>
      <c r="CS18" s="46"/>
      <c r="CT18" s="46"/>
      <c r="CU18" s="46"/>
      <c r="CV18" s="46"/>
    </row>
    <row r="19" spans="1:100" s="47" customFormat="1" ht="27.6" x14ac:dyDescent="0.3">
      <c r="A19" s="42" t="s">
        <v>86</v>
      </c>
      <c r="B19" s="60"/>
      <c r="C19" s="61" t="s">
        <v>87</v>
      </c>
      <c r="D19" s="60" t="s">
        <v>88</v>
      </c>
      <c r="E19" s="29">
        <v>0</v>
      </c>
      <c r="F19" s="29">
        <v>0</v>
      </c>
      <c r="G19" s="29">
        <v>0</v>
      </c>
      <c r="H19" s="29">
        <v>0</v>
      </c>
      <c r="I19" s="29">
        <f t="shared" si="5"/>
        <v>0</v>
      </c>
      <c r="J19" s="29">
        <v>0</v>
      </c>
      <c r="K19" s="29">
        <v>0</v>
      </c>
      <c r="L19" s="29">
        <f t="shared" si="6"/>
        <v>0</v>
      </c>
      <c r="M19" s="28">
        <v>0</v>
      </c>
      <c r="N19" s="28">
        <v>18</v>
      </c>
      <c r="O19" s="28">
        <v>0</v>
      </c>
      <c r="P19" s="28">
        <v>0</v>
      </c>
      <c r="Q19" s="29">
        <f t="shared" si="7"/>
        <v>18</v>
      </c>
      <c r="R19" s="28">
        <v>0</v>
      </c>
      <c r="S19" s="28">
        <v>18</v>
      </c>
      <c r="T19" s="29">
        <f t="shared" si="8"/>
        <v>18</v>
      </c>
      <c r="U19" s="28">
        <v>0</v>
      </c>
      <c r="V19" s="28">
        <v>18</v>
      </c>
      <c r="W19" s="28">
        <v>0</v>
      </c>
      <c r="X19" s="28">
        <v>0</v>
      </c>
      <c r="Y19" s="29">
        <f t="shared" si="9"/>
        <v>18</v>
      </c>
      <c r="Z19" s="28">
        <v>0</v>
      </c>
      <c r="AA19" s="28">
        <v>18</v>
      </c>
      <c r="AB19" s="29">
        <f t="shared" si="10"/>
        <v>18</v>
      </c>
      <c r="AC19" s="29" t="e">
        <f t="shared" si="11"/>
        <v>#DIV/0!</v>
      </c>
      <c r="AD19" s="29">
        <f t="shared" si="0"/>
        <v>100</v>
      </c>
      <c r="AE19" s="29" t="e">
        <f t="shared" si="0"/>
        <v>#DIV/0!</v>
      </c>
      <c r="AF19" s="29" t="e">
        <f t="shared" si="0"/>
        <v>#DIV/0!</v>
      </c>
      <c r="AG19" s="29">
        <f t="shared" si="0"/>
        <v>100</v>
      </c>
      <c r="AH19" s="30">
        <v>0</v>
      </c>
      <c r="AI19" s="30">
        <v>0</v>
      </c>
      <c r="AJ19" s="30">
        <v>0</v>
      </c>
      <c r="AK19" s="30">
        <v>0</v>
      </c>
      <c r="AL19" s="29">
        <f t="shared" si="12"/>
        <v>0</v>
      </c>
      <c r="AM19" s="30">
        <v>0</v>
      </c>
      <c r="AN19" s="30">
        <v>0</v>
      </c>
      <c r="AO19" s="29">
        <f t="shared" si="13"/>
        <v>0</v>
      </c>
      <c r="AP19" s="28">
        <v>0</v>
      </c>
      <c r="AQ19" s="28">
        <v>0</v>
      </c>
      <c r="AR19" s="28">
        <v>0</v>
      </c>
      <c r="AS19" s="28">
        <v>0</v>
      </c>
      <c r="AT19" s="30">
        <f t="shared" si="14"/>
        <v>0</v>
      </c>
      <c r="AU19" s="28">
        <v>0</v>
      </c>
      <c r="AV19" s="28">
        <v>0</v>
      </c>
      <c r="AW19" s="29">
        <f t="shared" si="15"/>
        <v>0</v>
      </c>
      <c r="AX19" s="28">
        <v>0</v>
      </c>
      <c r="AY19" s="28">
        <v>0</v>
      </c>
      <c r="AZ19" s="28">
        <v>0</v>
      </c>
      <c r="BA19" s="28">
        <v>0</v>
      </c>
      <c r="BB19" s="29">
        <f t="shared" si="16"/>
        <v>0</v>
      </c>
      <c r="BC19" s="28">
        <v>0</v>
      </c>
      <c r="BD19" s="28">
        <v>0</v>
      </c>
      <c r="BE19" s="29">
        <f t="shared" si="17"/>
        <v>0</v>
      </c>
      <c r="BF19" s="28" t="e">
        <f t="shared" si="18"/>
        <v>#DIV/0!</v>
      </c>
      <c r="BG19" s="28" t="e">
        <f t="shared" si="1"/>
        <v>#DIV/0!</v>
      </c>
      <c r="BH19" s="28" t="e">
        <f t="shared" si="1"/>
        <v>#DIV/0!</v>
      </c>
      <c r="BI19" s="28" t="e">
        <f t="shared" si="1"/>
        <v>#DIV/0!</v>
      </c>
      <c r="BJ19" s="28" t="e">
        <f t="shared" si="19"/>
        <v>#DIV/0!</v>
      </c>
      <c r="BK19" s="28" t="e">
        <f t="shared" si="2"/>
        <v>#DIV/0!</v>
      </c>
      <c r="BL19" s="28" t="e">
        <f t="shared" si="2"/>
        <v>#DIV/0!</v>
      </c>
      <c r="BM19" s="28">
        <v>0</v>
      </c>
      <c r="BN19" s="28">
        <v>0</v>
      </c>
      <c r="BO19" s="28">
        <v>0</v>
      </c>
      <c r="BP19" s="28">
        <v>0</v>
      </c>
      <c r="BQ19" s="29">
        <f t="shared" si="20"/>
        <v>0</v>
      </c>
      <c r="BR19" s="28">
        <v>0</v>
      </c>
      <c r="BS19" s="28">
        <v>0</v>
      </c>
      <c r="BT19" s="29">
        <f t="shared" si="21"/>
        <v>0</v>
      </c>
      <c r="BU19" s="28" t="e">
        <f t="shared" si="22"/>
        <v>#DIV/0!</v>
      </c>
      <c r="BV19" s="28" t="e">
        <f t="shared" si="3"/>
        <v>#DIV/0!</v>
      </c>
      <c r="BW19" s="28" t="e">
        <f t="shared" si="3"/>
        <v>#DIV/0!</v>
      </c>
      <c r="BX19" s="28" t="e">
        <f t="shared" si="3"/>
        <v>#DIV/0!</v>
      </c>
      <c r="BY19" s="28" t="e">
        <f t="shared" si="23"/>
        <v>#DIV/0!</v>
      </c>
      <c r="BZ19" s="28" t="e">
        <f t="shared" si="4"/>
        <v>#DIV/0!</v>
      </c>
      <c r="CA19" s="28" t="e">
        <f t="shared" si="4"/>
        <v>#DIV/0!</v>
      </c>
      <c r="CB19" s="31">
        <v>0</v>
      </c>
      <c r="CC19" s="31"/>
      <c r="CD19" s="28">
        <v>0</v>
      </c>
      <c r="CE19" s="28">
        <v>0</v>
      </c>
      <c r="CF19" s="29">
        <f t="shared" si="24"/>
        <v>0</v>
      </c>
      <c r="CG19" s="28"/>
      <c r="CH19" s="28"/>
      <c r="CI19" s="44"/>
      <c r="CJ19" s="44"/>
      <c r="CK19" s="44"/>
      <c r="CL19" s="44"/>
      <c r="CM19" s="44"/>
      <c r="CN19" s="45"/>
      <c r="CO19" s="45"/>
      <c r="CP19" s="44"/>
      <c r="CQ19" s="46"/>
      <c r="CR19" s="46"/>
      <c r="CS19" s="46"/>
      <c r="CT19" s="46"/>
      <c r="CU19" s="46"/>
      <c r="CV19" s="46"/>
    </row>
    <row r="20" spans="1:100" s="47" customFormat="1" ht="27.6" x14ac:dyDescent="0.3">
      <c r="A20" s="62" t="s">
        <v>89</v>
      </c>
      <c r="B20" s="42"/>
      <c r="C20" s="43" t="s">
        <v>90</v>
      </c>
      <c r="D20" s="42" t="s">
        <v>91</v>
      </c>
      <c r="E20" s="29">
        <v>0</v>
      </c>
      <c r="F20" s="29">
        <v>0</v>
      </c>
      <c r="G20" s="29">
        <v>20</v>
      </c>
      <c r="H20" s="29">
        <v>0</v>
      </c>
      <c r="I20" s="29">
        <f t="shared" si="5"/>
        <v>20</v>
      </c>
      <c r="J20" s="29">
        <v>0</v>
      </c>
      <c r="K20" s="241">
        <v>20</v>
      </c>
      <c r="L20" s="29">
        <f t="shared" si="6"/>
        <v>20</v>
      </c>
      <c r="M20" s="28">
        <v>0</v>
      </c>
      <c r="N20" s="28">
        <v>0</v>
      </c>
      <c r="O20" s="643">
        <v>20</v>
      </c>
      <c r="P20" s="28">
        <v>0</v>
      </c>
      <c r="Q20" s="29">
        <f t="shared" si="7"/>
        <v>20</v>
      </c>
      <c r="R20" s="28">
        <v>0</v>
      </c>
      <c r="S20" s="643">
        <v>20</v>
      </c>
      <c r="T20" s="29">
        <f t="shared" si="8"/>
        <v>20</v>
      </c>
      <c r="U20" s="28">
        <v>0</v>
      </c>
      <c r="V20" s="28">
        <v>0</v>
      </c>
      <c r="W20" s="28">
        <v>0</v>
      </c>
      <c r="X20" s="28">
        <v>0</v>
      </c>
      <c r="Y20" s="29">
        <f t="shared" si="9"/>
        <v>0</v>
      </c>
      <c r="Z20" s="28">
        <v>0</v>
      </c>
      <c r="AA20" s="28">
        <v>0</v>
      </c>
      <c r="AB20" s="29">
        <f t="shared" si="10"/>
        <v>0</v>
      </c>
      <c r="AC20" s="29" t="e">
        <f t="shared" si="11"/>
        <v>#DIV/0!</v>
      </c>
      <c r="AD20" s="29" t="e">
        <f t="shared" si="0"/>
        <v>#DIV/0!</v>
      </c>
      <c r="AE20" s="29">
        <f t="shared" si="0"/>
        <v>0</v>
      </c>
      <c r="AF20" s="29" t="e">
        <f t="shared" si="0"/>
        <v>#DIV/0!</v>
      </c>
      <c r="AG20" s="29">
        <f t="shared" si="0"/>
        <v>0</v>
      </c>
      <c r="AH20" s="30">
        <v>0</v>
      </c>
      <c r="AI20" s="30">
        <v>0</v>
      </c>
      <c r="AJ20" s="30">
        <v>3</v>
      </c>
      <c r="AK20" s="30">
        <v>0</v>
      </c>
      <c r="AL20" s="241">
        <f t="shared" si="12"/>
        <v>3</v>
      </c>
      <c r="AM20" s="30">
        <v>0</v>
      </c>
      <c r="AN20" s="30">
        <v>3</v>
      </c>
      <c r="AO20" s="30">
        <f t="shared" si="13"/>
        <v>3</v>
      </c>
      <c r="AP20" s="28">
        <v>0</v>
      </c>
      <c r="AQ20" s="28">
        <v>0</v>
      </c>
      <c r="AR20" s="642">
        <v>3</v>
      </c>
      <c r="AS20" s="28">
        <v>0</v>
      </c>
      <c r="AT20" s="30">
        <f t="shared" si="14"/>
        <v>3</v>
      </c>
      <c r="AU20" s="28">
        <v>0</v>
      </c>
      <c r="AV20" s="28">
        <v>3</v>
      </c>
      <c r="AW20" s="30">
        <f t="shared" si="15"/>
        <v>3</v>
      </c>
      <c r="AX20" s="28">
        <v>0</v>
      </c>
      <c r="AY20" s="28">
        <v>0</v>
      </c>
      <c r="AZ20" s="28">
        <v>0</v>
      </c>
      <c r="BA20" s="28">
        <v>0</v>
      </c>
      <c r="BB20" s="30">
        <f t="shared" si="16"/>
        <v>0</v>
      </c>
      <c r="BC20" s="28">
        <v>0</v>
      </c>
      <c r="BD20" s="28">
        <v>0</v>
      </c>
      <c r="BE20" s="29">
        <f t="shared" si="17"/>
        <v>0</v>
      </c>
      <c r="BF20" s="28" t="e">
        <f t="shared" si="18"/>
        <v>#DIV/0!</v>
      </c>
      <c r="BG20" s="28" t="e">
        <f t="shared" si="1"/>
        <v>#DIV/0!</v>
      </c>
      <c r="BH20" s="28">
        <f t="shared" si="1"/>
        <v>0</v>
      </c>
      <c r="BI20" s="28" t="e">
        <f t="shared" si="1"/>
        <v>#DIV/0!</v>
      </c>
      <c r="BJ20" s="28" t="e">
        <f t="shared" si="19"/>
        <v>#DIV/0!</v>
      </c>
      <c r="BK20" s="28">
        <f t="shared" si="2"/>
        <v>0</v>
      </c>
      <c r="BL20" s="28">
        <f t="shared" si="2"/>
        <v>0</v>
      </c>
      <c r="BM20" s="28">
        <v>0</v>
      </c>
      <c r="BN20" s="642">
        <v>0</v>
      </c>
      <c r="BO20" s="28">
        <v>0</v>
      </c>
      <c r="BP20" s="28">
        <v>0</v>
      </c>
      <c r="BQ20" s="29">
        <f t="shared" si="20"/>
        <v>0</v>
      </c>
      <c r="BR20" s="28">
        <v>0</v>
      </c>
      <c r="BS20" s="28">
        <v>0</v>
      </c>
      <c r="BT20" s="29">
        <f t="shared" si="21"/>
        <v>0</v>
      </c>
      <c r="BU20" s="28" t="e">
        <f t="shared" si="22"/>
        <v>#DIV/0!</v>
      </c>
      <c r="BV20" s="28" t="e">
        <f t="shared" si="3"/>
        <v>#DIV/0!</v>
      </c>
      <c r="BW20" s="28">
        <f t="shared" si="3"/>
        <v>0</v>
      </c>
      <c r="BX20" s="28" t="e">
        <f t="shared" si="3"/>
        <v>#DIV/0!</v>
      </c>
      <c r="BY20" s="28" t="e">
        <f t="shared" si="23"/>
        <v>#DIV/0!</v>
      </c>
      <c r="BZ20" s="28">
        <f t="shared" si="4"/>
        <v>0</v>
      </c>
      <c r="CA20" s="28">
        <f t="shared" si="4"/>
        <v>0</v>
      </c>
      <c r="CB20" s="31">
        <v>0</v>
      </c>
      <c r="CC20" s="31"/>
      <c r="CD20" s="28">
        <v>0</v>
      </c>
      <c r="CE20" s="28">
        <v>0</v>
      </c>
      <c r="CF20" s="29">
        <f t="shared" si="24"/>
        <v>0</v>
      </c>
      <c r="CG20" s="42" t="s">
        <v>446</v>
      </c>
      <c r="CH20" s="42" t="s">
        <v>447</v>
      </c>
      <c r="CI20" s="42" t="s">
        <v>448</v>
      </c>
      <c r="CJ20" s="42" t="s">
        <v>449</v>
      </c>
      <c r="CK20" s="42" t="s">
        <v>439</v>
      </c>
      <c r="CL20" s="42" t="s">
        <v>450</v>
      </c>
      <c r="CM20" s="44"/>
      <c r="CN20" s="45"/>
      <c r="CO20" s="45"/>
      <c r="CP20" s="44"/>
      <c r="CQ20" s="46"/>
      <c r="CR20" s="46"/>
      <c r="CS20" s="46"/>
      <c r="CT20" s="46"/>
      <c r="CU20" s="46"/>
      <c r="CV20" s="46"/>
    </row>
    <row r="21" spans="1:100" s="46" customFormat="1" x14ac:dyDescent="0.3">
      <c r="A21" s="62" t="s">
        <v>92</v>
      </c>
      <c r="B21" s="42"/>
      <c r="C21" s="43" t="s">
        <v>93</v>
      </c>
      <c r="D21" s="42" t="s">
        <v>94</v>
      </c>
      <c r="E21" s="29">
        <v>43</v>
      </c>
      <c r="F21" s="29">
        <v>35</v>
      </c>
      <c r="G21" s="29">
        <v>30</v>
      </c>
      <c r="H21" s="29">
        <v>30</v>
      </c>
      <c r="I21" s="29">
        <f t="shared" si="5"/>
        <v>138</v>
      </c>
      <c r="J21" s="29">
        <v>0</v>
      </c>
      <c r="K21" s="241">
        <v>138</v>
      </c>
      <c r="L21" s="29">
        <f t="shared" si="6"/>
        <v>138</v>
      </c>
      <c r="M21" s="28">
        <v>0</v>
      </c>
      <c r="N21" s="28">
        <v>310</v>
      </c>
      <c r="O21" s="643">
        <f>73-31</f>
        <v>42</v>
      </c>
      <c r="P21" s="643">
        <v>65</v>
      </c>
      <c r="Q21" s="29">
        <f t="shared" si="7"/>
        <v>417</v>
      </c>
      <c r="R21" s="28">
        <v>0</v>
      </c>
      <c r="S21" s="643">
        <v>417</v>
      </c>
      <c r="T21" s="29">
        <f t="shared" si="8"/>
        <v>417</v>
      </c>
      <c r="U21" s="28">
        <v>0</v>
      </c>
      <c r="V21" s="28">
        <v>310</v>
      </c>
      <c r="W21" s="28">
        <v>0</v>
      </c>
      <c r="X21" s="28">
        <v>0</v>
      </c>
      <c r="Y21" s="29">
        <f t="shared" si="9"/>
        <v>310</v>
      </c>
      <c r="Z21" s="28">
        <v>0</v>
      </c>
      <c r="AA21" s="28">
        <v>310</v>
      </c>
      <c r="AB21" s="29">
        <f t="shared" si="10"/>
        <v>310</v>
      </c>
      <c r="AC21" s="29" t="e">
        <f t="shared" si="11"/>
        <v>#DIV/0!</v>
      </c>
      <c r="AD21" s="29">
        <f t="shared" si="0"/>
        <v>100</v>
      </c>
      <c r="AE21" s="29">
        <f t="shared" si="0"/>
        <v>0</v>
      </c>
      <c r="AF21" s="29">
        <f t="shared" si="0"/>
        <v>0</v>
      </c>
      <c r="AG21" s="29">
        <f t="shared" si="0"/>
        <v>74.34052757793765</v>
      </c>
      <c r="AH21" s="30">
        <v>4.2158695652173908</v>
      </c>
      <c r="AI21" s="30">
        <v>3.4315217391304347</v>
      </c>
      <c r="AJ21" s="30">
        <v>2.9413043478260867</v>
      </c>
      <c r="AK21" s="30">
        <v>2.9413043478260867</v>
      </c>
      <c r="AL21" s="241">
        <f t="shared" si="12"/>
        <v>13.53</v>
      </c>
      <c r="AM21" s="30">
        <v>0</v>
      </c>
      <c r="AN21" s="30">
        <v>13.53</v>
      </c>
      <c r="AO21" s="30">
        <f>AM21+AN21</f>
        <v>13.53</v>
      </c>
      <c r="AP21" s="28">
        <v>7.47</v>
      </c>
      <c r="AQ21" s="28">
        <v>0</v>
      </c>
      <c r="AR21" s="642">
        <f>O21/138*13.53</f>
        <v>4.117826086956522</v>
      </c>
      <c r="AS21" s="642">
        <f>P21/138*13.53</f>
        <v>6.372826086956521</v>
      </c>
      <c r="AT21" s="30">
        <f t="shared" si="14"/>
        <v>17.960652173913044</v>
      </c>
      <c r="AU21" s="28">
        <v>0</v>
      </c>
      <c r="AV21" s="642">
        <v>17.960652173913044</v>
      </c>
      <c r="AW21" s="30">
        <f t="shared" si="15"/>
        <v>17.960652173913044</v>
      </c>
      <c r="AX21" s="28">
        <v>7.47</v>
      </c>
      <c r="AY21" s="28">
        <v>0</v>
      </c>
      <c r="AZ21" s="28">
        <v>0</v>
      </c>
      <c r="BA21" s="28">
        <v>0</v>
      </c>
      <c r="BB21" s="30">
        <f t="shared" si="16"/>
        <v>7.47</v>
      </c>
      <c r="BC21" s="28">
        <v>0</v>
      </c>
      <c r="BD21" s="28">
        <v>7.47</v>
      </c>
      <c r="BE21" s="29">
        <f t="shared" si="17"/>
        <v>7.47</v>
      </c>
      <c r="BF21" s="28">
        <f t="shared" si="18"/>
        <v>100</v>
      </c>
      <c r="BG21" s="28" t="e">
        <f t="shared" si="1"/>
        <v>#DIV/0!</v>
      </c>
      <c r="BH21" s="28">
        <f t="shared" si="1"/>
        <v>0</v>
      </c>
      <c r="BI21" s="28">
        <f t="shared" si="1"/>
        <v>0</v>
      </c>
      <c r="BJ21" s="28" t="e">
        <f t="shared" si="19"/>
        <v>#DIV/0!</v>
      </c>
      <c r="BK21" s="28">
        <f t="shared" si="2"/>
        <v>41.590917343468206</v>
      </c>
      <c r="BL21" s="28">
        <f t="shared" si="2"/>
        <v>41.590917343468206</v>
      </c>
      <c r="BM21" s="28">
        <v>0</v>
      </c>
      <c r="BN21" s="642">
        <v>7.4399999999999995</v>
      </c>
      <c r="BO21" s="28">
        <v>0</v>
      </c>
      <c r="BP21" s="28">
        <v>0</v>
      </c>
      <c r="BQ21" s="30">
        <f t="shared" si="20"/>
        <v>7.4399999999999995</v>
      </c>
      <c r="BR21" s="642">
        <v>0</v>
      </c>
      <c r="BS21" s="642">
        <v>7.4399999999999995</v>
      </c>
      <c r="BT21" s="30">
        <f t="shared" si="21"/>
        <v>7.4399999999999995</v>
      </c>
      <c r="BU21" s="28">
        <f t="shared" si="22"/>
        <v>0</v>
      </c>
      <c r="BV21" s="28" t="e">
        <f t="shared" si="3"/>
        <v>#DIV/0!</v>
      </c>
      <c r="BW21" s="28">
        <f t="shared" si="3"/>
        <v>0</v>
      </c>
      <c r="BX21" s="28">
        <f t="shared" si="3"/>
        <v>0</v>
      </c>
      <c r="BY21" s="28" t="e">
        <f t="shared" si="23"/>
        <v>#DIV/0!</v>
      </c>
      <c r="BZ21" s="28">
        <f t="shared" si="4"/>
        <v>41.423885546908096</v>
      </c>
      <c r="CA21" s="28">
        <f t="shared" si="4"/>
        <v>41.423885546908096</v>
      </c>
      <c r="CB21" s="31">
        <v>0</v>
      </c>
      <c r="CC21" s="31"/>
      <c r="CD21" s="28">
        <v>198</v>
      </c>
      <c r="CE21" s="28">
        <f>310-198</f>
        <v>112</v>
      </c>
      <c r="CF21" s="29">
        <f t="shared" si="24"/>
        <v>310</v>
      </c>
      <c r="CG21" s="28"/>
      <c r="CH21" s="28"/>
      <c r="CI21" s="44"/>
      <c r="CJ21" s="44"/>
      <c r="CK21" s="44"/>
      <c r="CL21" s="44"/>
      <c r="CM21" s="44"/>
      <c r="CN21" s="45"/>
      <c r="CO21" s="45"/>
      <c r="CP21" s="44"/>
    </row>
    <row r="22" spans="1:100" s="507" customFormat="1" x14ac:dyDescent="0.25">
      <c r="A22" s="480" t="s">
        <v>95</v>
      </c>
      <c r="B22" s="567"/>
      <c r="C22" s="567" t="s">
        <v>96</v>
      </c>
      <c r="D22" s="567" t="s">
        <v>97</v>
      </c>
      <c r="E22" s="476">
        <v>39</v>
      </c>
      <c r="F22" s="476">
        <v>25</v>
      </c>
      <c r="G22" s="476">
        <v>30</v>
      </c>
      <c r="H22" s="476">
        <v>33</v>
      </c>
      <c r="I22" s="29">
        <f t="shared" si="5"/>
        <v>127</v>
      </c>
      <c r="J22" s="476">
        <v>0</v>
      </c>
      <c r="K22" s="589">
        <v>127</v>
      </c>
      <c r="L22" s="476">
        <f t="shared" si="6"/>
        <v>127</v>
      </c>
      <c r="M22" s="477">
        <v>10</v>
      </c>
      <c r="N22" s="477">
        <v>10</v>
      </c>
      <c r="O22" s="477">
        <v>59</v>
      </c>
      <c r="P22" s="477">
        <v>48</v>
      </c>
      <c r="Q22" s="29">
        <f t="shared" si="7"/>
        <v>127</v>
      </c>
      <c r="R22" s="477">
        <v>0</v>
      </c>
      <c r="S22" s="477">
        <v>127</v>
      </c>
      <c r="T22" s="29">
        <f t="shared" si="8"/>
        <v>127</v>
      </c>
      <c r="U22" s="477">
        <v>10</v>
      </c>
      <c r="V22" s="477">
        <v>10</v>
      </c>
      <c r="W22" s="477">
        <v>0</v>
      </c>
      <c r="X22" s="477">
        <v>0</v>
      </c>
      <c r="Y22" s="29">
        <f t="shared" si="9"/>
        <v>20</v>
      </c>
      <c r="Z22" s="477">
        <v>0</v>
      </c>
      <c r="AA22" s="477">
        <v>20</v>
      </c>
      <c r="AB22" s="29">
        <f t="shared" si="10"/>
        <v>20</v>
      </c>
      <c r="AC22" s="476">
        <f t="shared" si="11"/>
        <v>100</v>
      </c>
      <c r="AD22" s="476">
        <f t="shared" si="0"/>
        <v>100</v>
      </c>
      <c r="AE22" s="476">
        <f t="shared" si="0"/>
        <v>0</v>
      </c>
      <c r="AF22" s="476">
        <f t="shared" si="0"/>
        <v>0</v>
      </c>
      <c r="AG22" s="476">
        <f t="shared" si="0"/>
        <v>15.748031496062993</v>
      </c>
      <c r="AH22" s="478">
        <v>4.585</v>
      </c>
      <c r="AI22" s="478">
        <v>0</v>
      </c>
      <c r="AJ22" s="478">
        <v>2.3650000000000002</v>
      </c>
      <c r="AK22" s="478">
        <v>5.1849999999999996</v>
      </c>
      <c r="AL22" s="478">
        <f t="shared" si="12"/>
        <v>12.135</v>
      </c>
      <c r="AM22" s="478">
        <v>0</v>
      </c>
      <c r="AN22" s="478">
        <v>12.135</v>
      </c>
      <c r="AO22" s="478">
        <f>AM22+AN22</f>
        <v>12.135</v>
      </c>
      <c r="AP22" s="566">
        <v>4.2699999999999996</v>
      </c>
      <c r="AQ22" s="566">
        <v>4.2699999999999996</v>
      </c>
      <c r="AR22" s="656">
        <v>5.6375196850393703</v>
      </c>
      <c r="AS22" s="656">
        <v>4.5864566929133854</v>
      </c>
      <c r="AT22" s="566">
        <f t="shared" si="14"/>
        <v>18.763976377952755</v>
      </c>
      <c r="AU22" s="477">
        <v>0</v>
      </c>
      <c r="AV22" s="566">
        <v>18.763976377952755</v>
      </c>
      <c r="AW22" s="566">
        <f t="shared" si="15"/>
        <v>18.763976377952755</v>
      </c>
      <c r="AX22" s="566">
        <v>8.5399999999999991</v>
      </c>
      <c r="AY22" s="566">
        <v>0</v>
      </c>
      <c r="AZ22" s="477">
        <v>0</v>
      </c>
      <c r="BA22" s="477">
        <v>0</v>
      </c>
      <c r="BB22" s="30">
        <f t="shared" si="16"/>
        <v>8.5399999999999991</v>
      </c>
      <c r="BC22" s="477">
        <v>0</v>
      </c>
      <c r="BD22" s="566">
        <v>8.5399999999999991</v>
      </c>
      <c r="BE22" s="29">
        <f t="shared" si="17"/>
        <v>8.5399999999999991</v>
      </c>
      <c r="BF22" s="477">
        <f t="shared" si="18"/>
        <v>200</v>
      </c>
      <c r="BG22" s="477">
        <f t="shared" si="1"/>
        <v>0</v>
      </c>
      <c r="BH22" s="477">
        <f t="shared" si="1"/>
        <v>0</v>
      </c>
      <c r="BI22" s="477">
        <f t="shared" si="1"/>
        <v>0</v>
      </c>
      <c r="BJ22" s="477" t="e">
        <f t="shared" si="19"/>
        <v>#DIV/0!</v>
      </c>
      <c r="BK22" s="635">
        <f t="shared" si="2"/>
        <v>45.512741158821242</v>
      </c>
      <c r="BL22" s="635">
        <f t="shared" si="2"/>
        <v>45.512741158821242</v>
      </c>
      <c r="BM22" s="477">
        <v>0</v>
      </c>
      <c r="BN22" s="566">
        <v>8.5</v>
      </c>
      <c r="BO22" s="477">
        <v>0</v>
      </c>
      <c r="BP22" s="477">
        <v>0</v>
      </c>
      <c r="BQ22" s="30">
        <f t="shared" si="20"/>
        <v>8.5</v>
      </c>
      <c r="BR22" s="566">
        <v>0</v>
      </c>
      <c r="BS22" s="566">
        <v>8.5</v>
      </c>
      <c r="BT22" s="30">
        <f t="shared" si="21"/>
        <v>8.5</v>
      </c>
      <c r="BU22" s="477">
        <f t="shared" si="22"/>
        <v>0</v>
      </c>
      <c r="BV22" s="477">
        <f t="shared" si="3"/>
        <v>199.06323185011712</v>
      </c>
      <c r="BW22" s="477">
        <f t="shared" si="3"/>
        <v>0</v>
      </c>
      <c r="BX22" s="477">
        <f t="shared" si="3"/>
        <v>0</v>
      </c>
      <c r="BY22" s="477" t="e">
        <f t="shared" si="23"/>
        <v>#DIV/0!</v>
      </c>
      <c r="BZ22" s="477">
        <f t="shared" si="4"/>
        <v>45.299566727164006</v>
      </c>
      <c r="CA22" s="477">
        <f t="shared" si="4"/>
        <v>45.299566727164006</v>
      </c>
      <c r="CB22" s="479">
        <v>0</v>
      </c>
      <c r="CC22" s="479"/>
      <c r="CD22" s="477">
        <v>0</v>
      </c>
      <c r="CE22" s="477">
        <v>0</v>
      </c>
      <c r="CF22" s="476">
        <f t="shared" si="24"/>
        <v>0</v>
      </c>
      <c r="CG22" s="480" t="s">
        <v>406</v>
      </c>
      <c r="CH22" s="480" t="s">
        <v>451</v>
      </c>
      <c r="CI22" s="480" t="s">
        <v>437</v>
      </c>
      <c r="CJ22" s="480" t="s">
        <v>452</v>
      </c>
      <c r="CK22" s="480" t="s">
        <v>439</v>
      </c>
      <c r="CL22" s="480" t="s">
        <v>453</v>
      </c>
      <c r="CM22" s="505"/>
      <c r="CN22" s="505"/>
      <c r="CO22" s="505"/>
      <c r="CP22" s="505"/>
      <c r="CQ22" s="506"/>
      <c r="CR22" s="506"/>
      <c r="CS22" s="506"/>
      <c r="CT22" s="506"/>
      <c r="CU22" s="506"/>
      <c r="CV22" s="506"/>
    </row>
    <row r="23" spans="1:100" s="159" customFormat="1" ht="15.6" x14ac:dyDescent="0.3">
      <c r="A23" s="159" t="s">
        <v>326</v>
      </c>
      <c r="I23" s="29">
        <f t="shared" si="5"/>
        <v>0</v>
      </c>
      <c r="L23" s="29">
        <f t="shared" si="6"/>
        <v>0</v>
      </c>
      <c r="Q23" s="29">
        <f t="shared" si="7"/>
        <v>0</v>
      </c>
      <c r="T23" s="29">
        <f t="shared" si="8"/>
        <v>0</v>
      </c>
      <c r="Y23" s="29">
        <f t="shared" si="9"/>
        <v>0</v>
      </c>
      <c r="AB23" s="29">
        <f t="shared" si="10"/>
        <v>0</v>
      </c>
      <c r="AC23" s="29" t="e">
        <f t="shared" si="11"/>
        <v>#DIV/0!</v>
      </c>
      <c r="AD23" s="29" t="e">
        <f t="shared" si="11"/>
        <v>#DIV/0!</v>
      </c>
      <c r="AE23" s="29" t="e">
        <f t="shared" si="11"/>
        <v>#DIV/0!</v>
      </c>
      <c r="AF23" s="29" t="e">
        <f t="shared" si="11"/>
        <v>#DIV/0!</v>
      </c>
      <c r="AG23" s="29" t="e">
        <f t="shared" si="11"/>
        <v>#DIV/0!</v>
      </c>
      <c r="AL23" s="29">
        <f t="shared" si="12"/>
        <v>0</v>
      </c>
      <c r="AO23" s="29">
        <f>AM23+AN23</f>
        <v>0</v>
      </c>
      <c r="AT23" s="29">
        <f t="shared" si="14"/>
        <v>0</v>
      </c>
      <c r="AW23" s="29">
        <f t="shared" si="15"/>
        <v>0</v>
      </c>
      <c r="BB23" s="30">
        <f t="shared" si="16"/>
        <v>0</v>
      </c>
      <c r="BE23" s="29">
        <f t="shared" si="17"/>
        <v>0</v>
      </c>
      <c r="BF23" s="28" t="e">
        <f t="shared" si="18"/>
        <v>#DIV/0!</v>
      </c>
      <c r="BG23" s="28" t="e">
        <f t="shared" si="18"/>
        <v>#DIV/0!</v>
      </c>
      <c r="BH23" s="28" t="e">
        <f t="shared" si="18"/>
        <v>#DIV/0!</v>
      </c>
      <c r="BI23" s="28" t="e">
        <f t="shared" si="18"/>
        <v>#DIV/0!</v>
      </c>
      <c r="BJ23" s="28" t="e">
        <f t="shared" si="19"/>
        <v>#DIV/0!</v>
      </c>
      <c r="BK23" s="28" t="e">
        <f t="shared" si="19"/>
        <v>#DIV/0!</v>
      </c>
      <c r="BL23" s="28" t="e">
        <f t="shared" si="19"/>
        <v>#DIV/0!</v>
      </c>
      <c r="BQ23" s="30">
        <f t="shared" si="20"/>
        <v>0</v>
      </c>
      <c r="BR23" s="771"/>
      <c r="BS23" s="771"/>
      <c r="BT23" s="30">
        <f t="shared" si="21"/>
        <v>0</v>
      </c>
      <c r="BU23" s="28" t="e">
        <f t="shared" si="22"/>
        <v>#DIV/0!</v>
      </c>
      <c r="BV23" s="28" t="e">
        <f t="shared" si="22"/>
        <v>#DIV/0!</v>
      </c>
      <c r="BW23" s="28" t="e">
        <f t="shared" si="22"/>
        <v>#DIV/0!</v>
      </c>
      <c r="BX23" s="28" t="e">
        <f t="shared" si="22"/>
        <v>#DIV/0!</v>
      </c>
      <c r="BY23" s="28" t="e">
        <f t="shared" si="23"/>
        <v>#DIV/0!</v>
      </c>
      <c r="BZ23" s="28" t="e">
        <f t="shared" si="23"/>
        <v>#DIV/0!</v>
      </c>
      <c r="CA23" s="28" t="e">
        <f t="shared" si="23"/>
        <v>#DIV/0!</v>
      </c>
      <c r="CF23" s="29">
        <f t="shared" si="24"/>
        <v>0</v>
      </c>
    </row>
    <row r="24" spans="1:100" s="630" customFormat="1" x14ac:dyDescent="0.3">
      <c r="A24" s="630" t="s">
        <v>98</v>
      </c>
      <c r="E24" s="630">
        <v>167</v>
      </c>
      <c r="F24" s="630">
        <v>205</v>
      </c>
      <c r="G24" s="630">
        <v>243</v>
      </c>
      <c r="H24" s="630">
        <v>166</v>
      </c>
      <c r="I24" s="29">
        <f t="shared" si="5"/>
        <v>781</v>
      </c>
      <c r="J24" s="630">
        <v>0</v>
      </c>
      <c r="K24" s="630">
        <v>781</v>
      </c>
      <c r="L24" s="630">
        <f t="shared" ref="L24:BQ24" si="25">SUM(L7:L23)</f>
        <v>781</v>
      </c>
      <c r="M24" s="630">
        <f t="shared" si="25"/>
        <v>65</v>
      </c>
      <c r="N24" s="630">
        <f t="shared" si="25"/>
        <v>402</v>
      </c>
      <c r="O24" s="630">
        <f t="shared" si="25"/>
        <v>275</v>
      </c>
      <c r="P24" s="630">
        <f t="shared" si="25"/>
        <v>286</v>
      </c>
      <c r="Q24" s="630">
        <f t="shared" si="25"/>
        <v>1028</v>
      </c>
      <c r="R24" s="630">
        <f t="shared" si="25"/>
        <v>0</v>
      </c>
      <c r="S24" s="630">
        <f t="shared" si="25"/>
        <v>1028</v>
      </c>
      <c r="T24" s="630">
        <f t="shared" si="25"/>
        <v>1028</v>
      </c>
      <c r="U24" s="630">
        <f t="shared" si="25"/>
        <v>65</v>
      </c>
      <c r="V24" s="630">
        <f t="shared" si="25"/>
        <v>402</v>
      </c>
      <c r="W24" s="630">
        <f t="shared" si="25"/>
        <v>0</v>
      </c>
      <c r="X24" s="630">
        <f t="shared" si="25"/>
        <v>0</v>
      </c>
      <c r="Y24" s="630">
        <f t="shared" si="25"/>
        <v>467</v>
      </c>
      <c r="Z24" s="630">
        <f t="shared" si="25"/>
        <v>0</v>
      </c>
      <c r="AA24" s="630">
        <f t="shared" si="25"/>
        <v>467</v>
      </c>
      <c r="AB24" s="630">
        <f t="shared" si="25"/>
        <v>467</v>
      </c>
      <c r="AC24" s="630">
        <f t="shared" si="11"/>
        <v>100</v>
      </c>
      <c r="AD24" s="630">
        <f t="shared" si="11"/>
        <v>100</v>
      </c>
      <c r="AE24" s="630">
        <f t="shared" si="11"/>
        <v>0</v>
      </c>
      <c r="AF24" s="630">
        <f t="shared" si="11"/>
        <v>0</v>
      </c>
      <c r="AG24" s="663">
        <f t="shared" si="11"/>
        <v>45.428015564202333</v>
      </c>
      <c r="AH24" s="662">
        <f t="shared" si="25"/>
        <v>8.8008695652173898</v>
      </c>
      <c r="AI24" s="662">
        <f t="shared" si="25"/>
        <v>3.4315217391304347</v>
      </c>
      <c r="AJ24" s="662">
        <f t="shared" si="25"/>
        <v>8.306304347826087</v>
      </c>
      <c r="AK24" s="662">
        <f t="shared" si="25"/>
        <v>8.1263043478260855</v>
      </c>
      <c r="AL24" s="662">
        <f t="shared" si="25"/>
        <v>28.664999999999999</v>
      </c>
      <c r="AM24" s="662">
        <f t="shared" si="25"/>
        <v>0</v>
      </c>
      <c r="AN24" s="662">
        <f t="shared" si="25"/>
        <v>28.664999999999999</v>
      </c>
      <c r="AO24" s="662">
        <f t="shared" si="25"/>
        <v>28.664999999999999</v>
      </c>
      <c r="AP24" s="662">
        <f t="shared" si="25"/>
        <v>11.739999999999998</v>
      </c>
      <c r="AQ24" s="662">
        <f t="shared" si="25"/>
        <v>4.5449999999999999</v>
      </c>
      <c r="AR24" s="662">
        <f t="shared" si="25"/>
        <v>12.755345771995891</v>
      </c>
      <c r="AS24" s="662">
        <f t="shared" si="25"/>
        <v>10.959282779869906</v>
      </c>
      <c r="AT24" s="662">
        <f t="shared" si="25"/>
        <v>39.999628551865797</v>
      </c>
      <c r="AU24" s="662">
        <f t="shared" si="25"/>
        <v>0</v>
      </c>
      <c r="AV24" s="662">
        <f t="shared" si="25"/>
        <v>39.999628551865797</v>
      </c>
      <c r="AW24" s="662">
        <f t="shared" si="25"/>
        <v>39.999628551865797</v>
      </c>
      <c r="AX24" s="662">
        <f t="shared" si="25"/>
        <v>16.009999999999998</v>
      </c>
      <c r="AY24" s="662">
        <f t="shared" si="25"/>
        <v>0.27500000000000002</v>
      </c>
      <c r="AZ24" s="662">
        <f t="shared" si="25"/>
        <v>0</v>
      </c>
      <c r="BA24" s="662">
        <f t="shared" si="25"/>
        <v>0</v>
      </c>
      <c r="BB24" s="662">
        <f t="shared" si="25"/>
        <v>16.285</v>
      </c>
      <c r="BC24" s="662">
        <f t="shared" si="25"/>
        <v>0</v>
      </c>
      <c r="BD24" s="662">
        <f t="shared" si="25"/>
        <v>16.285</v>
      </c>
      <c r="BE24" s="662">
        <f t="shared" si="25"/>
        <v>16.285</v>
      </c>
      <c r="BF24" s="630">
        <f t="shared" si="18"/>
        <v>136.37137989778537</v>
      </c>
      <c r="BG24" s="630">
        <f t="shared" si="18"/>
        <v>6.0506050605060517</v>
      </c>
      <c r="BH24" s="630">
        <f t="shared" si="18"/>
        <v>0</v>
      </c>
      <c r="BI24" s="630">
        <f t="shared" si="18"/>
        <v>0</v>
      </c>
      <c r="BJ24" s="630" t="e">
        <f t="shared" si="19"/>
        <v>#DIV/0!</v>
      </c>
      <c r="BK24" s="663">
        <f t="shared" si="19"/>
        <v>40.71287806806491</v>
      </c>
      <c r="BL24" s="663">
        <f t="shared" si="19"/>
        <v>40.71287806806491</v>
      </c>
      <c r="BM24" s="630">
        <f t="shared" si="25"/>
        <v>0</v>
      </c>
      <c r="BN24" s="630">
        <f t="shared" si="25"/>
        <v>15.94</v>
      </c>
      <c r="BO24" s="630">
        <f t="shared" si="25"/>
        <v>0</v>
      </c>
      <c r="BP24" s="630">
        <f t="shared" si="25"/>
        <v>0</v>
      </c>
      <c r="BQ24" s="630">
        <f t="shared" si="25"/>
        <v>15.94</v>
      </c>
      <c r="BR24" s="630">
        <f t="shared" ref="BR24:CF24" si="26">SUM(BR7:BR23)</f>
        <v>0</v>
      </c>
      <c r="BS24" s="630">
        <f t="shared" si="26"/>
        <v>15.94</v>
      </c>
      <c r="BT24" s="630">
        <f t="shared" si="26"/>
        <v>15.94</v>
      </c>
      <c r="BU24" s="630">
        <f t="shared" si="22"/>
        <v>0</v>
      </c>
      <c r="BV24" s="630">
        <f t="shared" si="22"/>
        <v>350.7150715071507</v>
      </c>
      <c r="BW24" s="630">
        <f t="shared" si="22"/>
        <v>0</v>
      </c>
      <c r="BX24" s="630">
        <f t="shared" si="22"/>
        <v>0</v>
      </c>
      <c r="BY24" s="630" t="e">
        <f t="shared" si="23"/>
        <v>#DIV/0!</v>
      </c>
      <c r="BZ24" s="630">
        <f t="shared" si="23"/>
        <v>39.850370058640138</v>
      </c>
      <c r="CA24" s="630">
        <f t="shared" si="23"/>
        <v>39.850370058640138</v>
      </c>
      <c r="CB24" s="630">
        <f t="shared" si="26"/>
        <v>0</v>
      </c>
      <c r="CC24" s="630">
        <f t="shared" si="26"/>
        <v>0</v>
      </c>
      <c r="CD24" s="630">
        <f t="shared" si="26"/>
        <v>198</v>
      </c>
      <c r="CE24" s="630">
        <f t="shared" si="26"/>
        <v>112</v>
      </c>
      <c r="CF24" s="630">
        <f t="shared" si="26"/>
        <v>310</v>
      </c>
    </row>
    <row r="25" spans="1:100" s="18" customFormat="1" ht="35.4" customHeight="1" x14ac:dyDescent="0.25">
      <c r="A25" s="15" t="s">
        <v>99</v>
      </c>
      <c r="B25" s="16"/>
      <c r="C25" s="16"/>
      <c r="D25" s="16"/>
      <c r="E25" s="29"/>
      <c r="F25" s="29"/>
      <c r="G25" s="29"/>
      <c r="H25" s="29"/>
      <c r="I25" s="29">
        <f t="shared" si="5"/>
        <v>0</v>
      </c>
      <c r="J25" s="29"/>
      <c r="K25" s="29"/>
      <c r="L25" s="29">
        <f t="shared" si="6"/>
        <v>0</v>
      </c>
      <c r="M25" s="28">
        <v>0</v>
      </c>
      <c r="N25" s="28">
        <v>0</v>
      </c>
      <c r="O25" s="28">
        <v>0</v>
      </c>
      <c r="P25" s="28">
        <v>0</v>
      </c>
      <c r="Q25" s="29">
        <f t="shared" si="7"/>
        <v>0</v>
      </c>
      <c r="R25" s="28">
        <v>0</v>
      </c>
      <c r="S25" s="28">
        <v>0</v>
      </c>
      <c r="T25" s="29">
        <f t="shared" si="8"/>
        <v>0</v>
      </c>
      <c r="U25" s="28">
        <v>0</v>
      </c>
      <c r="V25" s="28">
        <v>0</v>
      </c>
      <c r="W25" s="28">
        <v>0</v>
      </c>
      <c r="X25" s="28">
        <v>0</v>
      </c>
      <c r="Y25" s="29">
        <f t="shared" si="9"/>
        <v>0</v>
      </c>
      <c r="Z25" s="28">
        <v>0</v>
      </c>
      <c r="AA25" s="28">
        <v>0</v>
      </c>
      <c r="AB25" s="29">
        <f t="shared" si="10"/>
        <v>0</v>
      </c>
      <c r="AC25" s="29" t="e">
        <f t="shared" si="11"/>
        <v>#DIV/0!</v>
      </c>
      <c r="AD25" s="29" t="e">
        <f t="shared" si="11"/>
        <v>#DIV/0!</v>
      </c>
      <c r="AE25" s="29" t="e">
        <f t="shared" si="11"/>
        <v>#DIV/0!</v>
      </c>
      <c r="AF25" s="29" t="e">
        <f t="shared" si="11"/>
        <v>#DIV/0!</v>
      </c>
      <c r="AG25" s="29" t="e">
        <f t="shared" si="11"/>
        <v>#DIV/0!</v>
      </c>
      <c r="AH25" s="30"/>
      <c r="AI25" s="30"/>
      <c r="AJ25" s="30"/>
      <c r="AK25" s="30"/>
      <c r="AL25" s="29">
        <f t="shared" si="12"/>
        <v>0</v>
      </c>
      <c r="AM25" s="30"/>
      <c r="AN25" s="30"/>
      <c r="AO25" s="29">
        <f t="shared" ref="AO25:AO40" si="27">AM25+AN25</f>
        <v>0</v>
      </c>
      <c r="AP25" s="28">
        <v>0</v>
      </c>
      <c r="AQ25" s="28">
        <v>0</v>
      </c>
      <c r="AR25" s="28">
        <v>0</v>
      </c>
      <c r="AS25" s="28">
        <v>0</v>
      </c>
      <c r="AT25" s="29">
        <f t="shared" si="14"/>
        <v>0</v>
      </c>
      <c r="AU25" s="28">
        <v>0</v>
      </c>
      <c r="AV25" s="28">
        <v>0</v>
      </c>
      <c r="AW25" s="29">
        <f t="shared" si="15"/>
        <v>0</v>
      </c>
      <c r="AX25" s="28">
        <v>0</v>
      </c>
      <c r="AY25" s="28">
        <v>0</v>
      </c>
      <c r="AZ25" s="28">
        <v>0</v>
      </c>
      <c r="BA25" s="28">
        <v>0</v>
      </c>
      <c r="BB25" s="29">
        <f t="shared" si="16"/>
        <v>0</v>
      </c>
      <c r="BC25" s="28">
        <v>0</v>
      </c>
      <c r="BD25" s="28">
        <v>0</v>
      </c>
      <c r="BE25" s="29">
        <f t="shared" si="17"/>
        <v>0</v>
      </c>
      <c r="BF25" s="28" t="e">
        <f t="shared" si="18"/>
        <v>#DIV/0!</v>
      </c>
      <c r="BG25" s="28" t="e">
        <f t="shared" si="18"/>
        <v>#DIV/0!</v>
      </c>
      <c r="BH25" s="28" t="e">
        <f t="shared" si="18"/>
        <v>#DIV/0!</v>
      </c>
      <c r="BI25" s="28" t="e">
        <f t="shared" si="18"/>
        <v>#DIV/0!</v>
      </c>
      <c r="BJ25" s="28" t="e">
        <f t="shared" si="19"/>
        <v>#DIV/0!</v>
      </c>
      <c r="BK25" s="28" t="e">
        <f t="shared" si="19"/>
        <v>#DIV/0!</v>
      </c>
      <c r="BL25" s="28" t="e">
        <f t="shared" si="19"/>
        <v>#DIV/0!</v>
      </c>
      <c r="BM25" s="28">
        <v>0</v>
      </c>
      <c r="BN25" s="28">
        <v>0</v>
      </c>
      <c r="BO25" s="28">
        <v>0</v>
      </c>
      <c r="BP25" s="28">
        <v>0</v>
      </c>
      <c r="BQ25" s="29">
        <f t="shared" si="20"/>
        <v>0</v>
      </c>
      <c r="BR25" s="28">
        <v>0</v>
      </c>
      <c r="BS25" s="28">
        <v>0</v>
      </c>
      <c r="BT25" s="29">
        <f t="shared" si="21"/>
        <v>0</v>
      </c>
      <c r="BU25" s="28" t="e">
        <f t="shared" si="22"/>
        <v>#DIV/0!</v>
      </c>
      <c r="BV25" s="28" t="e">
        <f t="shared" si="22"/>
        <v>#DIV/0!</v>
      </c>
      <c r="BW25" s="28" t="e">
        <f t="shared" si="22"/>
        <v>#DIV/0!</v>
      </c>
      <c r="BX25" s="28" t="e">
        <f t="shared" si="22"/>
        <v>#DIV/0!</v>
      </c>
      <c r="BY25" s="28" t="e">
        <f t="shared" si="23"/>
        <v>#DIV/0!</v>
      </c>
      <c r="BZ25" s="28" t="e">
        <f t="shared" si="23"/>
        <v>#DIV/0!</v>
      </c>
      <c r="CA25" s="28" t="e">
        <f t="shared" si="23"/>
        <v>#DIV/0!</v>
      </c>
      <c r="CB25" s="31"/>
      <c r="CC25" s="31"/>
      <c r="CD25" s="28">
        <v>0</v>
      </c>
      <c r="CE25" s="28">
        <v>0</v>
      </c>
      <c r="CF25" s="29">
        <f t="shared" si="24"/>
        <v>0</v>
      </c>
      <c r="CG25" s="28"/>
      <c r="CH25" s="28"/>
      <c r="CI25" s="16"/>
      <c r="CJ25" s="16"/>
      <c r="CK25" s="16"/>
      <c r="CL25" s="16"/>
      <c r="CM25" s="16"/>
      <c r="CN25" s="16"/>
      <c r="CO25" s="16"/>
      <c r="CP25" s="16"/>
      <c r="CQ25" s="17"/>
      <c r="CR25" s="17"/>
      <c r="CS25" s="17"/>
      <c r="CT25" s="17"/>
      <c r="CU25" s="17"/>
      <c r="CV25" s="17"/>
    </row>
    <row r="26" spans="1:100" s="21" customFormat="1" x14ac:dyDescent="0.25">
      <c r="A26" s="19" t="s">
        <v>100</v>
      </c>
      <c r="B26" s="20"/>
      <c r="C26" s="20"/>
      <c r="D26" s="20"/>
      <c r="E26" s="29"/>
      <c r="F26" s="29"/>
      <c r="G26" s="29"/>
      <c r="H26" s="29"/>
      <c r="I26" s="29">
        <f t="shared" si="5"/>
        <v>0</v>
      </c>
      <c r="J26" s="29"/>
      <c r="K26" s="29"/>
      <c r="L26" s="29">
        <f t="shared" si="6"/>
        <v>0</v>
      </c>
      <c r="M26" s="28">
        <v>0</v>
      </c>
      <c r="N26" s="28">
        <v>0</v>
      </c>
      <c r="O26" s="28">
        <v>0</v>
      </c>
      <c r="P26" s="28">
        <v>0</v>
      </c>
      <c r="Q26" s="29">
        <f t="shared" si="7"/>
        <v>0</v>
      </c>
      <c r="R26" s="28">
        <v>0</v>
      </c>
      <c r="S26" s="28">
        <v>0</v>
      </c>
      <c r="T26" s="29">
        <f t="shared" si="8"/>
        <v>0</v>
      </c>
      <c r="U26" s="28">
        <v>0</v>
      </c>
      <c r="V26" s="28">
        <v>0</v>
      </c>
      <c r="W26" s="28">
        <v>0</v>
      </c>
      <c r="X26" s="28">
        <v>0</v>
      </c>
      <c r="Y26" s="29">
        <f t="shared" si="9"/>
        <v>0</v>
      </c>
      <c r="Z26" s="28">
        <v>0</v>
      </c>
      <c r="AA26" s="28">
        <v>0</v>
      </c>
      <c r="AB26" s="29">
        <f t="shared" si="10"/>
        <v>0</v>
      </c>
      <c r="AC26" s="29" t="e">
        <f t="shared" si="11"/>
        <v>#DIV/0!</v>
      </c>
      <c r="AD26" s="29" t="e">
        <f t="shared" si="11"/>
        <v>#DIV/0!</v>
      </c>
      <c r="AE26" s="29" t="e">
        <f t="shared" si="11"/>
        <v>#DIV/0!</v>
      </c>
      <c r="AF26" s="29" t="e">
        <f t="shared" si="11"/>
        <v>#DIV/0!</v>
      </c>
      <c r="AG26" s="29" t="e">
        <f t="shared" si="11"/>
        <v>#DIV/0!</v>
      </c>
      <c r="AH26" s="30"/>
      <c r="AI26" s="30"/>
      <c r="AJ26" s="30"/>
      <c r="AK26" s="30"/>
      <c r="AL26" s="29">
        <f t="shared" si="12"/>
        <v>0</v>
      </c>
      <c r="AM26" s="30"/>
      <c r="AN26" s="30"/>
      <c r="AO26" s="29">
        <f t="shared" si="27"/>
        <v>0</v>
      </c>
      <c r="AP26" s="28">
        <v>0</v>
      </c>
      <c r="AQ26" s="28">
        <v>0</v>
      </c>
      <c r="AR26" s="28">
        <v>0</v>
      </c>
      <c r="AS26" s="28">
        <v>0</v>
      </c>
      <c r="AT26" s="29">
        <f t="shared" si="14"/>
        <v>0</v>
      </c>
      <c r="AU26" s="28">
        <v>0</v>
      </c>
      <c r="AV26" s="28">
        <v>0</v>
      </c>
      <c r="AW26" s="29">
        <f t="shared" si="15"/>
        <v>0</v>
      </c>
      <c r="AX26" s="28">
        <v>0</v>
      </c>
      <c r="AY26" s="28">
        <v>0</v>
      </c>
      <c r="AZ26" s="28">
        <v>0</v>
      </c>
      <c r="BA26" s="28">
        <v>0</v>
      </c>
      <c r="BB26" s="29">
        <f t="shared" si="16"/>
        <v>0</v>
      </c>
      <c r="BC26" s="28">
        <v>0</v>
      </c>
      <c r="BD26" s="28">
        <v>0</v>
      </c>
      <c r="BE26" s="29">
        <f t="shared" si="17"/>
        <v>0</v>
      </c>
      <c r="BF26" s="28" t="e">
        <f t="shared" si="18"/>
        <v>#DIV/0!</v>
      </c>
      <c r="BG26" s="28" t="e">
        <f t="shared" si="18"/>
        <v>#DIV/0!</v>
      </c>
      <c r="BH26" s="28" t="e">
        <f t="shared" si="18"/>
        <v>#DIV/0!</v>
      </c>
      <c r="BI26" s="28" t="e">
        <f t="shared" si="18"/>
        <v>#DIV/0!</v>
      </c>
      <c r="BJ26" s="28" t="e">
        <f t="shared" si="19"/>
        <v>#DIV/0!</v>
      </c>
      <c r="BK26" s="28" t="e">
        <f t="shared" si="19"/>
        <v>#DIV/0!</v>
      </c>
      <c r="BL26" s="28" t="e">
        <f t="shared" si="19"/>
        <v>#DIV/0!</v>
      </c>
      <c r="BM26" s="28">
        <v>0</v>
      </c>
      <c r="BN26" s="28">
        <v>0</v>
      </c>
      <c r="BO26" s="28">
        <v>0</v>
      </c>
      <c r="BP26" s="28">
        <v>0</v>
      </c>
      <c r="BQ26" s="29">
        <f t="shared" si="20"/>
        <v>0</v>
      </c>
      <c r="BR26" s="28">
        <v>0</v>
      </c>
      <c r="BS26" s="28">
        <v>0</v>
      </c>
      <c r="BT26" s="29">
        <f t="shared" si="21"/>
        <v>0</v>
      </c>
      <c r="BU26" s="28" t="e">
        <f t="shared" si="22"/>
        <v>#DIV/0!</v>
      </c>
      <c r="BV26" s="28" t="e">
        <f t="shared" si="22"/>
        <v>#DIV/0!</v>
      </c>
      <c r="BW26" s="28" t="e">
        <f t="shared" si="22"/>
        <v>#DIV/0!</v>
      </c>
      <c r="BX26" s="28" t="e">
        <f t="shared" si="22"/>
        <v>#DIV/0!</v>
      </c>
      <c r="BY26" s="28" t="e">
        <f t="shared" si="23"/>
        <v>#DIV/0!</v>
      </c>
      <c r="BZ26" s="28" t="e">
        <f t="shared" si="23"/>
        <v>#DIV/0!</v>
      </c>
      <c r="CA26" s="28" t="e">
        <f t="shared" si="23"/>
        <v>#DIV/0!</v>
      </c>
      <c r="CB26" s="31"/>
      <c r="CC26" s="31"/>
      <c r="CD26" s="28">
        <v>0</v>
      </c>
      <c r="CE26" s="28">
        <v>0</v>
      </c>
      <c r="CF26" s="29">
        <f t="shared" si="24"/>
        <v>0</v>
      </c>
      <c r="CG26" s="28"/>
      <c r="CH26" s="28"/>
      <c r="CI26" s="20"/>
      <c r="CJ26" s="20"/>
      <c r="CK26" s="20"/>
      <c r="CL26" s="20"/>
      <c r="CM26" s="20"/>
      <c r="CN26" s="20"/>
      <c r="CO26" s="20"/>
      <c r="CP26" s="20"/>
      <c r="CQ26" s="17"/>
      <c r="CR26" s="17"/>
      <c r="CS26" s="17"/>
      <c r="CT26" s="17"/>
      <c r="CU26" s="17"/>
      <c r="CV26" s="17"/>
    </row>
    <row r="27" spans="1:100" s="26" customFormat="1" ht="14.4" x14ac:dyDescent="0.3">
      <c r="A27" s="22" t="s">
        <v>101</v>
      </c>
      <c r="B27" s="23"/>
      <c r="C27" s="24"/>
      <c r="D27" s="23"/>
      <c r="E27" s="29"/>
      <c r="F27" s="29"/>
      <c r="G27" s="29"/>
      <c r="H27" s="29"/>
      <c r="I27" s="29">
        <f t="shared" si="5"/>
        <v>0</v>
      </c>
      <c r="J27" s="29"/>
      <c r="K27" s="29"/>
      <c r="L27" s="29">
        <f t="shared" si="6"/>
        <v>0</v>
      </c>
      <c r="M27" s="28">
        <v>0</v>
      </c>
      <c r="N27" s="28">
        <v>0</v>
      </c>
      <c r="O27" s="28">
        <v>0</v>
      </c>
      <c r="P27" s="28">
        <v>0</v>
      </c>
      <c r="Q27" s="29">
        <f t="shared" si="7"/>
        <v>0</v>
      </c>
      <c r="R27" s="28">
        <v>0</v>
      </c>
      <c r="S27" s="28">
        <v>0</v>
      </c>
      <c r="T27" s="29">
        <f t="shared" si="8"/>
        <v>0</v>
      </c>
      <c r="U27" s="28">
        <v>0</v>
      </c>
      <c r="V27" s="28">
        <v>0</v>
      </c>
      <c r="W27" s="28">
        <v>0</v>
      </c>
      <c r="X27" s="28">
        <v>0</v>
      </c>
      <c r="Y27" s="29">
        <f t="shared" si="9"/>
        <v>0</v>
      </c>
      <c r="Z27" s="28">
        <v>0</v>
      </c>
      <c r="AA27" s="28">
        <v>0</v>
      </c>
      <c r="AB27" s="29">
        <f t="shared" si="10"/>
        <v>0</v>
      </c>
      <c r="AC27" s="29" t="e">
        <f t="shared" si="11"/>
        <v>#DIV/0!</v>
      </c>
      <c r="AD27" s="29" t="e">
        <f t="shared" si="11"/>
        <v>#DIV/0!</v>
      </c>
      <c r="AE27" s="29" t="e">
        <f t="shared" si="11"/>
        <v>#DIV/0!</v>
      </c>
      <c r="AF27" s="29" t="e">
        <f t="shared" si="11"/>
        <v>#DIV/0!</v>
      </c>
      <c r="AG27" s="29" t="e">
        <f t="shared" si="11"/>
        <v>#DIV/0!</v>
      </c>
      <c r="AH27" s="30"/>
      <c r="AI27" s="30"/>
      <c r="AJ27" s="30"/>
      <c r="AK27" s="30"/>
      <c r="AL27" s="29">
        <f t="shared" si="12"/>
        <v>0</v>
      </c>
      <c r="AM27" s="30"/>
      <c r="AN27" s="30"/>
      <c r="AO27" s="29">
        <f t="shared" si="27"/>
        <v>0</v>
      </c>
      <c r="AP27" s="28">
        <v>0</v>
      </c>
      <c r="AQ27" s="28">
        <v>0</v>
      </c>
      <c r="AR27" s="28">
        <v>0</v>
      </c>
      <c r="AS27" s="28">
        <v>0</v>
      </c>
      <c r="AT27" s="29">
        <f t="shared" si="14"/>
        <v>0</v>
      </c>
      <c r="AU27" s="28">
        <v>0</v>
      </c>
      <c r="AV27" s="28">
        <v>0</v>
      </c>
      <c r="AW27" s="29">
        <f t="shared" si="15"/>
        <v>0</v>
      </c>
      <c r="AX27" s="28">
        <v>0</v>
      </c>
      <c r="AY27" s="28">
        <v>0</v>
      </c>
      <c r="AZ27" s="28">
        <v>0</v>
      </c>
      <c r="BA27" s="28">
        <v>0</v>
      </c>
      <c r="BB27" s="29">
        <f t="shared" si="16"/>
        <v>0</v>
      </c>
      <c r="BC27" s="28">
        <v>0</v>
      </c>
      <c r="BD27" s="28">
        <v>0</v>
      </c>
      <c r="BE27" s="29">
        <f t="shared" si="17"/>
        <v>0</v>
      </c>
      <c r="BF27" s="28" t="e">
        <f t="shared" si="18"/>
        <v>#DIV/0!</v>
      </c>
      <c r="BG27" s="28" t="e">
        <f t="shared" si="18"/>
        <v>#DIV/0!</v>
      </c>
      <c r="BH27" s="28" t="e">
        <f t="shared" si="18"/>
        <v>#DIV/0!</v>
      </c>
      <c r="BI27" s="28" t="e">
        <f t="shared" si="18"/>
        <v>#DIV/0!</v>
      </c>
      <c r="BJ27" s="28" t="e">
        <f t="shared" si="19"/>
        <v>#DIV/0!</v>
      </c>
      <c r="BK27" s="28" t="e">
        <f t="shared" si="19"/>
        <v>#DIV/0!</v>
      </c>
      <c r="BL27" s="28" t="e">
        <f t="shared" si="19"/>
        <v>#DIV/0!</v>
      </c>
      <c r="BM27" s="28">
        <v>0</v>
      </c>
      <c r="BN27" s="28">
        <v>0</v>
      </c>
      <c r="BO27" s="28">
        <v>0</v>
      </c>
      <c r="BP27" s="28">
        <v>0</v>
      </c>
      <c r="BQ27" s="29">
        <f t="shared" si="20"/>
        <v>0</v>
      </c>
      <c r="BR27" s="28">
        <v>0</v>
      </c>
      <c r="BS27" s="28">
        <v>0</v>
      </c>
      <c r="BT27" s="29">
        <f t="shared" si="21"/>
        <v>0</v>
      </c>
      <c r="BU27" s="28" t="e">
        <f t="shared" si="22"/>
        <v>#DIV/0!</v>
      </c>
      <c r="BV27" s="28" t="e">
        <f t="shared" si="22"/>
        <v>#DIV/0!</v>
      </c>
      <c r="BW27" s="28" t="e">
        <f t="shared" si="22"/>
        <v>#DIV/0!</v>
      </c>
      <c r="BX27" s="28" t="e">
        <f t="shared" si="22"/>
        <v>#DIV/0!</v>
      </c>
      <c r="BY27" s="28" t="e">
        <f t="shared" si="23"/>
        <v>#DIV/0!</v>
      </c>
      <c r="BZ27" s="28" t="e">
        <f t="shared" si="23"/>
        <v>#DIV/0!</v>
      </c>
      <c r="CA27" s="28" t="e">
        <f t="shared" si="23"/>
        <v>#DIV/0!</v>
      </c>
      <c r="CB27" s="31"/>
      <c r="CC27" s="31"/>
      <c r="CD27" s="28">
        <v>0</v>
      </c>
      <c r="CE27" s="28">
        <v>0</v>
      </c>
      <c r="CF27" s="29">
        <f t="shared" si="24"/>
        <v>0</v>
      </c>
      <c r="CG27" s="28"/>
      <c r="CH27" s="28"/>
      <c r="CI27" s="23"/>
      <c r="CJ27" s="23"/>
      <c r="CK27" s="23"/>
      <c r="CL27" s="23"/>
      <c r="CM27" s="23"/>
      <c r="CN27" s="23"/>
      <c r="CO27" s="23"/>
      <c r="CP27" s="23"/>
      <c r="CQ27" s="25"/>
      <c r="CR27" s="25"/>
      <c r="CS27" s="25"/>
      <c r="CT27" s="25"/>
      <c r="CU27" s="25"/>
      <c r="CV27" s="25"/>
    </row>
    <row r="28" spans="1:100" s="68" customFormat="1" ht="21" customHeight="1" x14ac:dyDescent="0.25">
      <c r="A28" s="48" t="s">
        <v>102</v>
      </c>
      <c r="B28" s="66"/>
      <c r="C28" s="49" t="s">
        <v>103</v>
      </c>
      <c r="D28" s="49" t="s">
        <v>104</v>
      </c>
      <c r="E28" s="29">
        <v>0</v>
      </c>
      <c r="F28" s="29">
        <v>0</v>
      </c>
      <c r="G28" s="29">
        <v>0</v>
      </c>
      <c r="H28" s="29">
        <v>0</v>
      </c>
      <c r="I28" s="29">
        <f t="shared" si="5"/>
        <v>0</v>
      </c>
      <c r="J28" s="29">
        <v>0</v>
      </c>
      <c r="K28" s="29">
        <v>0</v>
      </c>
      <c r="L28" s="29">
        <f t="shared" si="6"/>
        <v>0</v>
      </c>
      <c r="M28" s="28">
        <v>0</v>
      </c>
      <c r="N28" s="28">
        <v>0</v>
      </c>
      <c r="O28" s="28">
        <v>0</v>
      </c>
      <c r="P28" s="28">
        <v>0</v>
      </c>
      <c r="Q28" s="29">
        <f t="shared" si="7"/>
        <v>0</v>
      </c>
      <c r="R28" s="28">
        <v>0</v>
      </c>
      <c r="S28" s="28">
        <v>0</v>
      </c>
      <c r="T28" s="29">
        <f t="shared" si="8"/>
        <v>0</v>
      </c>
      <c r="U28" s="28">
        <v>0</v>
      </c>
      <c r="V28" s="28">
        <v>0</v>
      </c>
      <c r="W28" s="28">
        <v>0</v>
      </c>
      <c r="X28" s="28">
        <v>0</v>
      </c>
      <c r="Y28" s="29">
        <f t="shared" si="9"/>
        <v>0</v>
      </c>
      <c r="Z28" s="28">
        <v>0</v>
      </c>
      <c r="AA28" s="28">
        <v>0</v>
      </c>
      <c r="AB28" s="29">
        <f t="shared" si="10"/>
        <v>0</v>
      </c>
      <c r="AC28" s="29" t="e">
        <f t="shared" si="11"/>
        <v>#DIV/0!</v>
      </c>
      <c r="AD28" s="29" t="e">
        <f t="shared" si="11"/>
        <v>#DIV/0!</v>
      </c>
      <c r="AE28" s="29" t="e">
        <f t="shared" si="11"/>
        <v>#DIV/0!</v>
      </c>
      <c r="AF28" s="29" t="e">
        <f t="shared" si="11"/>
        <v>#DIV/0!</v>
      </c>
      <c r="AG28" s="29" t="e">
        <f t="shared" si="11"/>
        <v>#DIV/0!</v>
      </c>
      <c r="AH28" s="30">
        <v>0</v>
      </c>
      <c r="AI28" s="30">
        <v>0</v>
      </c>
      <c r="AJ28" s="30">
        <v>0</v>
      </c>
      <c r="AK28" s="30">
        <v>0</v>
      </c>
      <c r="AL28" s="29">
        <f t="shared" si="12"/>
        <v>0</v>
      </c>
      <c r="AM28" s="30">
        <v>0</v>
      </c>
      <c r="AN28" s="30">
        <v>0</v>
      </c>
      <c r="AO28" s="29">
        <f t="shared" si="27"/>
        <v>0</v>
      </c>
      <c r="AP28" s="28">
        <v>0</v>
      </c>
      <c r="AQ28" s="28">
        <v>0</v>
      </c>
      <c r="AR28" s="28">
        <v>0</v>
      </c>
      <c r="AS28" s="28">
        <v>0</v>
      </c>
      <c r="AT28" s="29">
        <f t="shared" si="14"/>
        <v>0</v>
      </c>
      <c r="AU28" s="28">
        <v>0</v>
      </c>
      <c r="AV28" s="28">
        <v>0</v>
      </c>
      <c r="AW28" s="29">
        <f t="shared" si="15"/>
        <v>0</v>
      </c>
      <c r="AX28" s="28">
        <v>0</v>
      </c>
      <c r="AY28" s="28">
        <v>0</v>
      </c>
      <c r="AZ28" s="28">
        <v>0</v>
      </c>
      <c r="BA28" s="28">
        <v>0</v>
      </c>
      <c r="BB28" s="29">
        <f t="shared" si="16"/>
        <v>0</v>
      </c>
      <c r="BC28" s="28">
        <v>0</v>
      </c>
      <c r="BD28" s="28">
        <v>0</v>
      </c>
      <c r="BE28" s="29">
        <f t="shared" si="17"/>
        <v>0</v>
      </c>
      <c r="BF28" s="28" t="e">
        <f t="shared" si="18"/>
        <v>#DIV/0!</v>
      </c>
      <c r="BG28" s="28" t="e">
        <f t="shared" si="18"/>
        <v>#DIV/0!</v>
      </c>
      <c r="BH28" s="28" t="e">
        <f t="shared" si="18"/>
        <v>#DIV/0!</v>
      </c>
      <c r="BI28" s="28" t="e">
        <f t="shared" si="18"/>
        <v>#DIV/0!</v>
      </c>
      <c r="BJ28" s="28" t="e">
        <f t="shared" si="19"/>
        <v>#DIV/0!</v>
      </c>
      <c r="BK28" s="28" t="e">
        <f t="shared" si="19"/>
        <v>#DIV/0!</v>
      </c>
      <c r="BL28" s="28" t="e">
        <f t="shared" si="19"/>
        <v>#DIV/0!</v>
      </c>
      <c r="BM28" s="28">
        <v>0</v>
      </c>
      <c r="BN28" s="28">
        <v>0</v>
      </c>
      <c r="BO28" s="28">
        <v>0</v>
      </c>
      <c r="BP28" s="28">
        <v>0</v>
      </c>
      <c r="BQ28" s="29">
        <f t="shared" si="20"/>
        <v>0</v>
      </c>
      <c r="BR28" s="28">
        <v>0</v>
      </c>
      <c r="BS28" s="28">
        <v>0</v>
      </c>
      <c r="BT28" s="29">
        <f t="shared" si="21"/>
        <v>0</v>
      </c>
      <c r="BU28" s="28" t="e">
        <f t="shared" si="22"/>
        <v>#DIV/0!</v>
      </c>
      <c r="BV28" s="28" t="e">
        <f t="shared" si="22"/>
        <v>#DIV/0!</v>
      </c>
      <c r="BW28" s="28" t="e">
        <f t="shared" si="22"/>
        <v>#DIV/0!</v>
      </c>
      <c r="BX28" s="28" t="e">
        <f t="shared" si="22"/>
        <v>#DIV/0!</v>
      </c>
      <c r="BY28" s="28" t="e">
        <f t="shared" si="23"/>
        <v>#DIV/0!</v>
      </c>
      <c r="BZ28" s="28" t="e">
        <f t="shared" si="23"/>
        <v>#DIV/0!</v>
      </c>
      <c r="CA28" s="28" t="e">
        <f t="shared" si="23"/>
        <v>#DIV/0!</v>
      </c>
      <c r="CB28" s="31">
        <v>0</v>
      </c>
      <c r="CC28" s="31"/>
      <c r="CD28" s="28">
        <v>0</v>
      </c>
      <c r="CE28" s="28">
        <v>0</v>
      </c>
      <c r="CF28" s="29">
        <f t="shared" si="24"/>
        <v>0</v>
      </c>
      <c r="CG28" s="28"/>
      <c r="CH28" s="28"/>
      <c r="CI28" s="67"/>
      <c r="CJ28" s="67"/>
      <c r="CK28" s="67"/>
      <c r="CL28" s="67"/>
      <c r="CM28" s="67"/>
      <c r="CN28" s="33"/>
      <c r="CO28" s="33"/>
      <c r="CP28" s="67"/>
      <c r="CQ28" s="34"/>
      <c r="CR28" s="34"/>
      <c r="CS28" s="34"/>
      <c r="CT28" s="34"/>
      <c r="CU28" s="34"/>
      <c r="CV28" s="34"/>
    </row>
    <row r="29" spans="1:100" s="68" customFormat="1" x14ac:dyDescent="0.25">
      <c r="A29" s="48" t="s">
        <v>105</v>
      </c>
      <c r="B29" s="66"/>
      <c r="C29" s="49" t="s">
        <v>106</v>
      </c>
      <c r="D29" s="49" t="s">
        <v>107</v>
      </c>
      <c r="E29" s="29">
        <v>0</v>
      </c>
      <c r="F29" s="29">
        <v>0</v>
      </c>
      <c r="G29" s="29">
        <v>0</v>
      </c>
      <c r="H29" s="29">
        <v>0</v>
      </c>
      <c r="I29" s="29">
        <f t="shared" si="5"/>
        <v>0</v>
      </c>
      <c r="J29" s="29">
        <v>0</v>
      </c>
      <c r="K29" s="29">
        <v>0</v>
      </c>
      <c r="L29" s="29">
        <f t="shared" si="6"/>
        <v>0</v>
      </c>
      <c r="M29" s="28">
        <v>0</v>
      </c>
      <c r="N29" s="28">
        <v>0</v>
      </c>
      <c r="O29" s="28">
        <v>0</v>
      </c>
      <c r="P29" s="28">
        <v>0</v>
      </c>
      <c r="Q29" s="29">
        <f t="shared" si="7"/>
        <v>0</v>
      </c>
      <c r="R29" s="28">
        <v>0</v>
      </c>
      <c r="S29" s="28">
        <v>0</v>
      </c>
      <c r="T29" s="29">
        <f t="shared" si="8"/>
        <v>0</v>
      </c>
      <c r="U29" s="28">
        <v>0</v>
      </c>
      <c r="V29" s="28">
        <v>0</v>
      </c>
      <c r="W29" s="28">
        <v>0</v>
      </c>
      <c r="X29" s="28">
        <v>0</v>
      </c>
      <c r="Y29" s="29">
        <f t="shared" si="9"/>
        <v>0</v>
      </c>
      <c r="Z29" s="28">
        <v>0</v>
      </c>
      <c r="AA29" s="28">
        <v>0</v>
      </c>
      <c r="AB29" s="29">
        <f t="shared" si="10"/>
        <v>0</v>
      </c>
      <c r="AC29" s="29" t="e">
        <f t="shared" si="11"/>
        <v>#DIV/0!</v>
      </c>
      <c r="AD29" s="29" t="e">
        <f t="shared" si="11"/>
        <v>#DIV/0!</v>
      </c>
      <c r="AE29" s="29" t="e">
        <f t="shared" si="11"/>
        <v>#DIV/0!</v>
      </c>
      <c r="AF29" s="29" t="e">
        <f t="shared" si="11"/>
        <v>#DIV/0!</v>
      </c>
      <c r="AG29" s="29" t="e">
        <f t="shared" si="11"/>
        <v>#DIV/0!</v>
      </c>
      <c r="AH29" s="30">
        <v>0</v>
      </c>
      <c r="AI29" s="30">
        <v>0</v>
      </c>
      <c r="AJ29" s="30">
        <v>0</v>
      </c>
      <c r="AK29" s="30">
        <v>0</v>
      </c>
      <c r="AL29" s="29">
        <f t="shared" si="12"/>
        <v>0</v>
      </c>
      <c r="AM29" s="30">
        <v>0</v>
      </c>
      <c r="AN29" s="30">
        <v>0</v>
      </c>
      <c r="AO29" s="29">
        <f t="shared" si="27"/>
        <v>0</v>
      </c>
      <c r="AP29" s="28">
        <v>0</v>
      </c>
      <c r="AQ29" s="28">
        <v>0</v>
      </c>
      <c r="AR29" s="28">
        <v>0</v>
      </c>
      <c r="AS29" s="28">
        <v>0</v>
      </c>
      <c r="AT29" s="29">
        <f t="shared" si="14"/>
        <v>0</v>
      </c>
      <c r="AU29" s="28">
        <v>0</v>
      </c>
      <c r="AV29" s="28">
        <v>0</v>
      </c>
      <c r="AW29" s="29">
        <f t="shared" si="15"/>
        <v>0</v>
      </c>
      <c r="AX29" s="28">
        <v>0</v>
      </c>
      <c r="AY29" s="28">
        <v>0</v>
      </c>
      <c r="AZ29" s="28">
        <v>0</v>
      </c>
      <c r="BA29" s="28">
        <v>0</v>
      </c>
      <c r="BB29" s="29">
        <f t="shared" si="16"/>
        <v>0</v>
      </c>
      <c r="BC29" s="28">
        <v>0</v>
      </c>
      <c r="BD29" s="28">
        <v>0</v>
      </c>
      <c r="BE29" s="29">
        <f t="shared" si="17"/>
        <v>0</v>
      </c>
      <c r="BF29" s="28" t="e">
        <f t="shared" si="18"/>
        <v>#DIV/0!</v>
      </c>
      <c r="BG29" s="28" t="e">
        <f t="shared" si="18"/>
        <v>#DIV/0!</v>
      </c>
      <c r="BH29" s="28" t="e">
        <f t="shared" si="18"/>
        <v>#DIV/0!</v>
      </c>
      <c r="BI29" s="28" t="e">
        <f t="shared" si="18"/>
        <v>#DIV/0!</v>
      </c>
      <c r="BJ29" s="28" t="e">
        <f t="shared" si="19"/>
        <v>#DIV/0!</v>
      </c>
      <c r="BK29" s="28" t="e">
        <f t="shared" si="19"/>
        <v>#DIV/0!</v>
      </c>
      <c r="BL29" s="28" t="e">
        <f t="shared" si="19"/>
        <v>#DIV/0!</v>
      </c>
      <c r="BM29" s="28">
        <v>0</v>
      </c>
      <c r="BN29" s="28">
        <v>0</v>
      </c>
      <c r="BO29" s="28">
        <v>0</v>
      </c>
      <c r="BP29" s="28">
        <v>0</v>
      </c>
      <c r="BQ29" s="29">
        <f t="shared" si="20"/>
        <v>0</v>
      </c>
      <c r="BR29" s="28">
        <v>0</v>
      </c>
      <c r="BS29" s="28">
        <v>0</v>
      </c>
      <c r="BT29" s="29">
        <f t="shared" si="21"/>
        <v>0</v>
      </c>
      <c r="BU29" s="28" t="e">
        <f t="shared" si="22"/>
        <v>#DIV/0!</v>
      </c>
      <c r="BV29" s="28" t="e">
        <f t="shared" si="22"/>
        <v>#DIV/0!</v>
      </c>
      <c r="BW29" s="28" t="e">
        <f t="shared" si="22"/>
        <v>#DIV/0!</v>
      </c>
      <c r="BX29" s="28" t="e">
        <f t="shared" si="22"/>
        <v>#DIV/0!</v>
      </c>
      <c r="BY29" s="28" t="e">
        <f t="shared" si="23"/>
        <v>#DIV/0!</v>
      </c>
      <c r="BZ29" s="28" t="e">
        <f t="shared" si="23"/>
        <v>#DIV/0!</v>
      </c>
      <c r="CA29" s="28" t="e">
        <f t="shared" si="23"/>
        <v>#DIV/0!</v>
      </c>
      <c r="CB29" s="31">
        <v>0</v>
      </c>
      <c r="CC29" s="31"/>
      <c r="CD29" s="28">
        <v>0</v>
      </c>
      <c r="CE29" s="28">
        <v>0</v>
      </c>
      <c r="CF29" s="29">
        <f t="shared" si="24"/>
        <v>0</v>
      </c>
      <c r="CG29" s="28"/>
      <c r="CH29" s="28"/>
      <c r="CI29" s="67"/>
      <c r="CJ29" s="67"/>
      <c r="CK29" s="67"/>
      <c r="CL29" s="67"/>
      <c r="CM29" s="67"/>
      <c r="CN29" s="33"/>
      <c r="CO29" s="33"/>
      <c r="CP29" s="67"/>
      <c r="CQ29" s="34"/>
      <c r="CR29" s="34"/>
      <c r="CS29" s="34"/>
      <c r="CT29" s="34"/>
      <c r="CU29" s="34"/>
      <c r="CV29" s="34"/>
    </row>
    <row r="30" spans="1:100" s="68" customFormat="1" ht="21" customHeight="1" x14ac:dyDescent="0.25">
      <c r="A30" s="48" t="s">
        <v>108</v>
      </c>
      <c r="B30" s="66"/>
      <c r="C30" s="49" t="s">
        <v>109</v>
      </c>
      <c r="D30" s="49" t="s">
        <v>110</v>
      </c>
      <c r="E30" s="29">
        <v>0</v>
      </c>
      <c r="F30" s="29">
        <v>0</v>
      </c>
      <c r="G30" s="29">
        <v>0</v>
      </c>
      <c r="H30" s="29">
        <v>0</v>
      </c>
      <c r="I30" s="29">
        <f t="shared" si="5"/>
        <v>0</v>
      </c>
      <c r="J30" s="29">
        <v>0</v>
      </c>
      <c r="K30" s="29">
        <v>0</v>
      </c>
      <c r="L30" s="29">
        <f t="shared" si="6"/>
        <v>0</v>
      </c>
      <c r="M30" s="28">
        <v>0</v>
      </c>
      <c r="N30" s="28">
        <v>0</v>
      </c>
      <c r="O30" s="28">
        <v>0</v>
      </c>
      <c r="P30" s="28">
        <v>0</v>
      </c>
      <c r="Q30" s="29">
        <f t="shared" si="7"/>
        <v>0</v>
      </c>
      <c r="R30" s="28">
        <v>0</v>
      </c>
      <c r="S30" s="28">
        <v>0</v>
      </c>
      <c r="T30" s="29">
        <f t="shared" si="8"/>
        <v>0</v>
      </c>
      <c r="U30" s="28">
        <v>0</v>
      </c>
      <c r="V30" s="28">
        <v>0</v>
      </c>
      <c r="W30" s="28">
        <v>0</v>
      </c>
      <c r="X30" s="28">
        <v>0</v>
      </c>
      <c r="Y30" s="29">
        <f t="shared" si="9"/>
        <v>0</v>
      </c>
      <c r="Z30" s="28">
        <v>0</v>
      </c>
      <c r="AA30" s="28">
        <v>0</v>
      </c>
      <c r="AB30" s="29">
        <f t="shared" si="10"/>
        <v>0</v>
      </c>
      <c r="AC30" s="29" t="e">
        <f t="shared" si="11"/>
        <v>#DIV/0!</v>
      </c>
      <c r="AD30" s="29" t="e">
        <f t="shared" si="11"/>
        <v>#DIV/0!</v>
      </c>
      <c r="AE30" s="29" t="e">
        <f t="shared" si="11"/>
        <v>#DIV/0!</v>
      </c>
      <c r="AF30" s="29" t="e">
        <f t="shared" si="11"/>
        <v>#DIV/0!</v>
      </c>
      <c r="AG30" s="29" t="e">
        <f t="shared" si="11"/>
        <v>#DIV/0!</v>
      </c>
      <c r="AH30" s="30">
        <v>0</v>
      </c>
      <c r="AI30" s="30">
        <v>0</v>
      </c>
      <c r="AJ30" s="30">
        <v>0</v>
      </c>
      <c r="AK30" s="30">
        <v>0</v>
      </c>
      <c r="AL30" s="29">
        <f t="shared" si="12"/>
        <v>0</v>
      </c>
      <c r="AM30" s="30">
        <v>0</v>
      </c>
      <c r="AN30" s="30">
        <v>0</v>
      </c>
      <c r="AO30" s="29">
        <f t="shared" si="27"/>
        <v>0</v>
      </c>
      <c r="AP30" s="28">
        <v>0</v>
      </c>
      <c r="AQ30" s="28">
        <v>0</v>
      </c>
      <c r="AR30" s="28">
        <v>0</v>
      </c>
      <c r="AS30" s="28">
        <v>0</v>
      </c>
      <c r="AT30" s="29">
        <f t="shared" si="14"/>
        <v>0</v>
      </c>
      <c r="AU30" s="28">
        <v>0</v>
      </c>
      <c r="AV30" s="28">
        <v>0</v>
      </c>
      <c r="AW30" s="29">
        <f t="shared" si="15"/>
        <v>0</v>
      </c>
      <c r="AX30" s="28">
        <v>0</v>
      </c>
      <c r="AY30" s="28">
        <v>0</v>
      </c>
      <c r="AZ30" s="28">
        <v>0</v>
      </c>
      <c r="BA30" s="28">
        <v>0</v>
      </c>
      <c r="BB30" s="29">
        <f t="shared" si="16"/>
        <v>0</v>
      </c>
      <c r="BC30" s="28">
        <v>0</v>
      </c>
      <c r="BD30" s="28">
        <v>0</v>
      </c>
      <c r="BE30" s="29">
        <f t="shared" si="17"/>
        <v>0</v>
      </c>
      <c r="BF30" s="28" t="e">
        <f t="shared" si="18"/>
        <v>#DIV/0!</v>
      </c>
      <c r="BG30" s="28" t="e">
        <f t="shared" si="18"/>
        <v>#DIV/0!</v>
      </c>
      <c r="BH30" s="28" t="e">
        <f t="shared" si="18"/>
        <v>#DIV/0!</v>
      </c>
      <c r="BI30" s="28" t="e">
        <f t="shared" si="18"/>
        <v>#DIV/0!</v>
      </c>
      <c r="BJ30" s="28" t="e">
        <f t="shared" si="19"/>
        <v>#DIV/0!</v>
      </c>
      <c r="BK30" s="28" t="e">
        <f t="shared" si="19"/>
        <v>#DIV/0!</v>
      </c>
      <c r="BL30" s="28" t="e">
        <f t="shared" si="19"/>
        <v>#DIV/0!</v>
      </c>
      <c r="BM30" s="28">
        <v>0</v>
      </c>
      <c r="BN30" s="28">
        <v>0</v>
      </c>
      <c r="BO30" s="28">
        <v>0</v>
      </c>
      <c r="BP30" s="28">
        <v>0</v>
      </c>
      <c r="BQ30" s="29">
        <f t="shared" si="20"/>
        <v>0</v>
      </c>
      <c r="BR30" s="28">
        <v>0</v>
      </c>
      <c r="BS30" s="28">
        <v>0</v>
      </c>
      <c r="BT30" s="29">
        <f t="shared" si="21"/>
        <v>0</v>
      </c>
      <c r="BU30" s="28" t="e">
        <f t="shared" si="22"/>
        <v>#DIV/0!</v>
      </c>
      <c r="BV30" s="28" t="e">
        <f t="shared" si="22"/>
        <v>#DIV/0!</v>
      </c>
      <c r="BW30" s="28" t="e">
        <f t="shared" si="22"/>
        <v>#DIV/0!</v>
      </c>
      <c r="BX30" s="28" t="e">
        <f t="shared" si="22"/>
        <v>#DIV/0!</v>
      </c>
      <c r="BY30" s="28" t="e">
        <f t="shared" si="23"/>
        <v>#DIV/0!</v>
      </c>
      <c r="BZ30" s="28" t="e">
        <f t="shared" si="23"/>
        <v>#DIV/0!</v>
      </c>
      <c r="CA30" s="28" t="e">
        <f t="shared" si="23"/>
        <v>#DIV/0!</v>
      </c>
      <c r="CB30" s="31">
        <v>0</v>
      </c>
      <c r="CC30" s="31"/>
      <c r="CD30" s="28">
        <v>0</v>
      </c>
      <c r="CE30" s="28">
        <v>0</v>
      </c>
      <c r="CF30" s="29">
        <f t="shared" si="24"/>
        <v>0</v>
      </c>
      <c r="CG30" s="28"/>
      <c r="CH30" s="28"/>
      <c r="CI30" s="67"/>
      <c r="CJ30" s="67"/>
      <c r="CK30" s="67"/>
      <c r="CL30" s="67"/>
      <c r="CM30" s="67"/>
      <c r="CN30" s="33"/>
      <c r="CO30" s="33"/>
      <c r="CP30" s="67"/>
      <c r="CQ30" s="34"/>
      <c r="CR30" s="34"/>
      <c r="CS30" s="34"/>
      <c r="CT30" s="34"/>
      <c r="CU30" s="34"/>
      <c r="CV30" s="34"/>
    </row>
    <row r="31" spans="1:100" s="68" customFormat="1" ht="21" customHeight="1" x14ac:dyDescent="0.25">
      <c r="A31" s="48" t="s">
        <v>111</v>
      </c>
      <c r="B31" s="66"/>
      <c r="C31" s="49" t="s">
        <v>112</v>
      </c>
      <c r="D31" s="49" t="s">
        <v>113</v>
      </c>
      <c r="E31" s="29">
        <v>0</v>
      </c>
      <c r="F31" s="29">
        <v>8</v>
      </c>
      <c r="G31" s="29">
        <v>0</v>
      </c>
      <c r="H31" s="29">
        <v>0</v>
      </c>
      <c r="I31" s="29">
        <f t="shared" si="5"/>
        <v>8</v>
      </c>
      <c r="J31" s="29">
        <v>0</v>
      </c>
      <c r="K31" s="29">
        <v>8</v>
      </c>
      <c r="L31" s="29">
        <f t="shared" si="6"/>
        <v>8</v>
      </c>
      <c r="M31" s="28">
        <v>0</v>
      </c>
      <c r="N31" s="28">
        <v>0</v>
      </c>
      <c r="O31" s="28">
        <v>0</v>
      </c>
      <c r="P31" s="28">
        <v>0</v>
      </c>
      <c r="Q31" s="29">
        <f t="shared" si="7"/>
        <v>0</v>
      </c>
      <c r="R31" s="28">
        <v>0</v>
      </c>
      <c r="S31" s="28">
        <v>0</v>
      </c>
      <c r="T31" s="29">
        <f t="shared" si="8"/>
        <v>0</v>
      </c>
      <c r="U31" s="28">
        <v>0</v>
      </c>
      <c r="V31" s="28">
        <v>0</v>
      </c>
      <c r="W31" s="28">
        <v>0</v>
      </c>
      <c r="X31" s="28">
        <v>0</v>
      </c>
      <c r="Y31" s="29">
        <f t="shared" si="9"/>
        <v>0</v>
      </c>
      <c r="Z31" s="28">
        <v>0</v>
      </c>
      <c r="AA31" s="28">
        <v>0</v>
      </c>
      <c r="AB31" s="29">
        <f t="shared" si="10"/>
        <v>0</v>
      </c>
      <c r="AC31" s="29" t="e">
        <f t="shared" si="11"/>
        <v>#DIV/0!</v>
      </c>
      <c r="AD31" s="29" t="e">
        <f t="shared" si="11"/>
        <v>#DIV/0!</v>
      </c>
      <c r="AE31" s="29" t="e">
        <f t="shared" si="11"/>
        <v>#DIV/0!</v>
      </c>
      <c r="AF31" s="29" t="e">
        <f t="shared" si="11"/>
        <v>#DIV/0!</v>
      </c>
      <c r="AG31" s="29" t="e">
        <f t="shared" si="11"/>
        <v>#DIV/0!</v>
      </c>
      <c r="AH31" s="30">
        <v>0</v>
      </c>
      <c r="AI31" s="30">
        <v>1.2</v>
      </c>
      <c r="AJ31" s="30">
        <v>0</v>
      </c>
      <c r="AK31" s="30">
        <v>0</v>
      </c>
      <c r="AL31" s="29">
        <f t="shared" si="12"/>
        <v>1.2</v>
      </c>
      <c r="AM31" s="30">
        <v>0</v>
      </c>
      <c r="AN31" s="30">
        <v>1.2</v>
      </c>
      <c r="AO31" s="29">
        <f t="shared" si="27"/>
        <v>1.2</v>
      </c>
      <c r="AP31" s="28">
        <v>0</v>
      </c>
      <c r="AQ31" s="28">
        <v>0</v>
      </c>
      <c r="AR31" s="28">
        <v>0</v>
      </c>
      <c r="AS31" s="28">
        <v>0</v>
      </c>
      <c r="AT31" s="29">
        <f t="shared" si="14"/>
        <v>0</v>
      </c>
      <c r="AU31" s="28">
        <v>0</v>
      </c>
      <c r="AV31" s="28">
        <v>0</v>
      </c>
      <c r="AW31" s="29">
        <f t="shared" si="15"/>
        <v>0</v>
      </c>
      <c r="AX31" s="28">
        <v>0</v>
      </c>
      <c r="AY31" s="28">
        <v>0</v>
      </c>
      <c r="AZ31" s="28">
        <v>0</v>
      </c>
      <c r="BA31" s="28">
        <v>0</v>
      </c>
      <c r="BB31" s="29">
        <f t="shared" si="16"/>
        <v>0</v>
      </c>
      <c r="BC31" s="28">
        <v>0</v>
      </c>
      <c r="BD31" s="28">
        <v>0</v>
      </c>
      <c r="BE31" s="29">
        <f t="shared" si="17"/>
        <v>0</v>
      </c>
      <c r="BF31" s="28" t="e">
        <f t="shared" si="18"/>
        <v>#DIV/0!</v>
      </c>
      <c r="BG31" s="28" t="e">
        <f t="shared" si="18"/>
        <v>#DIV/0!</v>
      </c>
      <c r="BH31" s="28" t="e">
        <f t="shared" si="18"/>
        <v>#DIV/0!</v>
      </c>
      <c r="BI31" s="28" t="e">
        <f t="shared" si="18"/>
        <v>#DIV/0!</v>
      </c>
      <c r="BJ31" s="28" t="e">
        <f t="shared" si="19"/>
        <v>#DIV/0!</v>
      </c>
      <c r="BK31" s="28" t="e">
        <f t="shared" si="19"/>
        <v>#DIV/0!</v>
      </c>
      <c r="BL31" s="28" t="e">
        <f t="shared" si="19"/>
        <v>#DIV/0!</v>
      </c>
      <c r="BM31" s="28">
        <v>0</v>
      </c>
      <c r="BN31" s="28">
        <v>0</v>
      </c>
      <c r="BO31" s="28">
        <v>0</v>
      </c>
      <c r="BP31" s="28">
        <v>0</v>
      </c>
      <c r="BQ31" s="29">
        <f t="shared" si="20"/>
        <v>0</v>
      </c>
      <c r="BR31" s="28">
        <v>0</v>
      </c>
      <c r="BS31" s="28">
        <v>0</v>
      </c>
      <c r="BT31" s="29">
        <f t="shared" si="21"/>
        <v>0</v>
      </c>
      <c r="BU31" s="28" t="e">
        <f t="shared" si="22"/>
        <v>#DIV/0!</v>
      </c>
      <c r="BV31" s="28" t="e">
        <f t="shared" si="22"/>
        <v>#DIV/0!</v>
      </c>
      <c r="BW31" s="28" t="e">
        <f t="shared" si="22"/>
        <v>#DIV/0!</v>
      </c>
      <c r="BX31" s="28" t="e">
        <f t="shared" si="22"/>
        <v>#DIV/0!</v>
      </c>
      <c r="BY31" s="28" t="e">
        <f t="shared" si="23"/>
        <v>#DIV/0!</v>
      </c>
      <c r="BZ31" s="28" t="e">
        <f t="shared" si="23"/>
        <v>#DIV/0!</v>
      </c>
      <c r="CA31" s="28" t="e">
        <f t="shared" si="23"/>
        <v>#DIV/0!</v>
      </c>
      <c r="CB31" s="31">
        <v>0</v>
      </c>
      <c r="CC31" s="31"/>
      <c r="CD31" s="28">
        <v>0</v>
      </c>
      <c r="CE31" s="28">
        <v>0</v>
      </c>
      <c r="CF31" s="29">
        <f t="shared" si="24"/>
        <v>0</v>
      </c>
      <c r="CG31" s="28"/>
      <c r="CH31" s="28"/>
      <c r="CI31" s="67"/>
      <c r="CJ31" s="67"/>
      <c r="CK31" s="67"/>
      <c r="CL31" s="67"/>
      <c r="CM31" s="67"/>
      <c r="CN31" s="33"/>
      <c r="CO31" s="33"/>
      <c r="CP31" s="67"/>
      <c r="CQ31" s="34"/>
      <c r="CR31" s="34"/>
      <c r="CS31" s="34"/>
      <c r="CT31" s="34"/>
      <c r="CU31" s="34"/>
      <c r="CV31" s="34"/>
    </row>
    <row r="32" spans="1:100" s="68" customFormat="1" ht="21" customHeight="1" x14ac:dyDescent="0.25">
      <c r="A32" s="48" t="s">
        <v>114</v>
      </c>
      <c r="B32" s="66"/>
      <c r="C32" s="49" t="s">
        <v>115</v>
      </c>
      <c r="D32" s="49" t="s">
        <v>116</v>
      </c>
      <c r="E32" s="29">
        <v>0</v>
      </c>
      <c r="F32" s="29">
        <v>5</v>
      </c>
      <c r="G32" s="29">
        <v>0</v>
      </c>
      <c r="H32" s="29">
        <v>0</v>
      </c>
      <c r="I32" s="29">
        <f t="shared" si="5"/>
        <v>5</v>
      </c>
      <c r="J32" s="29">
        <v>0</v>
      </c>
      <c r="K32" s="29">
        <v>5</v>
      </c>
      <c r="L32" s="29">
        <f t="shared" si="6"/>
        <v>5</v>
      </c>
      <c r="M32" s="28">
        <v>0</v>
      </c>
      <c r="N32" s="28">
        <v>0</v>
      </c>
      <c r="O32" s="28">
        <v>0</v>
      </c>
      <c r="P32" s="28">
        <v>0</v>
      </c>
      <c r="Q32" s="29">
        <f t="shared" si="7"/>
        <v>0</v>
      </c>
      <c r="R32" s="28">
        <v>0</v>
      </c>
      <c r="S32" s="28">
        <v>0</v>
      </c>
      <c r="T32" s="29">
        <f t="shared" si="8"/>
        <v>0</v>
      </c>
      <c r="U32" s="28">
        <v>0</v>
      </c>
      <c r="V32" s="28">
        <v>0</v>
      </c>
      <c r="W32" s="28">
        <v>0</v>
      </c>
      <c r="X32" s="28">
        <v>0</v>
      </c>
      <c r="Y32" s="29">
        <f t="shared" si="9"/>
        <v>0</v>
      </c>
      <c r="Z32" s="28">
        <v>0</v>
      </c>
      <c r="AA32" s="28">
        <v>0</v>
      </c>
      <c r="AB32" s="29">
        <f t="shared" si="10"/>
        <v>0</v>
      </c>
      <c r="AC32" s="29" t="e">
        <f t="shared" si="11"/>
        <v>#DIV/0!</v>
      </c>
      <c r="AD32" s="29" t="e">
        <f t="shared" si="11"/>
        <v>#DIV/0!</v>
      </c>
      <c r="AE32" s="29" t="e">
        <f t="shared" si="11"/>
        <v>#DIV/0!</v>
      </c>
      <c r="AF32" s="29" t="e">
        <f t="shared" si="11"/>
        <v>#DIV/0!</v>
      </c>
      <c r="AG32" s="29" t="e">
        <f t="shared" si="11"/>
        <v>#DIV/0!</v>
      </c>
      <c r="AH32" s="30">
        <v>0</v>
      </c>
      <c r="AI32" s="30">
        <v>1</v>
      </c>
      <c r="AJ32" s="30">
        <v>0</v>
      </c>
      <c r="AK32" s="30">
        <v>0</v>
      </c>
      <c r="AL32" s="29">
        <f t="shared" si="12"/>
        <v>1</v>
      </c>
      <c r="AM32" s="30">
        <v>0</v>
      </c>
      <c r="AN32" s="30">
        <v>1</v>
      </c>
      <c r="AO32" s="29">
        <f t="shared" si="27"/>
        <v>1</v>
      </c>
      <c r="AP32" s="28">
        <v>0</v>
      </c>
      <c r="AQ32" s="28">
        <v>0</v>
      </c>
      <c r="AR32" s="28">
        <v>0</v>
      </c>
      <c r="AS32" s="28">
        <v>0</v>
      </c>
      <c r="AT32" s="29">
        <f t="shared" si="14"/>
        <v>0</v>
      </c>
      <c r="AU32" s="28">
        <v>0</v>
      </c>
      <c r="AV32" s="28">
        <v>0</v>
      </c>
      <c r="AW32" s="29">
        <f t="shared" si="15"/>
        <v>0</v>
      </c>
      <c r="AX32" s="28">
        <v>0</v>
      </c>
      <c r="AY32" s="28">
        <v>0</v>
      </c>
      <c r="AZ32" s="28">
        <v>0</v>
      </c>
      <c r="BA32" s="28">
        <v>0</v>
      </c>
      <c r="BB32" s="29">
        <f t="shared" si="16"/>
        <v>0</v>
      </c>
      <c r="BC32" s="28">
        <v>0</v>
      </c>
      <c r="BD32" s="28">
        <v>0</v>
      </c>
      <c r="BE32" s="29">
        <f t="shared" si="17"/>
        <v>0</v>
      </c>
      <c r="BF32" s="28" t="e">
        <f t="shared" si="18"/>
        <v>#DIV/0!</v>
      </c>
      <c r="BG32" s="28" t="e">
        <f t="shared" si="18"/>
        <v>#DIV/0!</v>
      </c>
      <c r="BH32" s="28" t="e">
        <f t="shared" si="18"/>
        <v>#DIV/0!</v>
      </c>
      <c r="BI32" s="28" t="e">
        <f t="shared" si="18"/>
        <v>#DIV/0!</v>
      </c>
      <c r="BJ32" s="28" t="e">
        <f t="shared" si="19"/>
        <v>#DIV/0!</v>
      </c>
      <c r="BK32" s="28" t="e">
        <f t="shared" si="19"/>
        <v>#DIV/0!</v>
      </c>
      <c r="BL32" s="28" t="e">
        <f t="shared" si="19"/>
        <v>#DIV/0!</v>
      </c>
      <c r="BM32" s="28">
        <v>0</v>
      </c>
      <c r="BN32" s="28">
        <v>0</v>
      </c>
      <c r="BO32" s="28">
        <v>0</v>
      </c>
      <c r="BP32" s="28">
        <v>0</v>
      </c>
      <c r="BQ32" s="29">
        <f t="shared" si="20"/>
        <v>0</v>
      </c>
      <c r="BR32" s="28">
        <v>0</v>
      </c>
      <c r="BS32" s="28">
        <v>0</v>
      </c>
      <c r="BT32" s="29">
        <f t="shared" si="21"/>
        <v>0</v>
      </c>
      <c r="BU32" s="28" t="e">
        <f t="shared" si="22"/>
        <v>#DIV/0!</v>
      </c>
      <c r="BV32" s="28" t="e">
        <f t="shared" si="22"/>
        <v>#DIV/0!</v>
      </c>
      <c r="BW32" s="28" t="e">
        <f t="shared" si="22"/>
        <v>#DIV/0!</v>
      </c>
      <c r="BX32" s="28" t="e">
        <f t="shared" si="22"/>
        <v>#DIV/0!</v>
      </c>
      <c r="BY32" s="28" t="e">
        <f t="shared" si="23"/>
        <v>#DIV/0!</v>
      </c>
      <c r="BZ32" s="28" t="e">
        <f t="shared" si="23"/>
        <v>#DIV/0!</v>
      </c>
      <c r="CA32" s="28" t="e">
        <f t="shared" si="23"/>
        <v>#DIV/0!</v>
      </c>
      <c r="CB32" s="31">
        <v>0</v>
      </c>
      <c r="CC32" s="31"/>
      <c r="CD32" s="28">
        <v>0</v>
      </c>
      <c r="CE32" s="28">
        <v>0</v>
      </c>
      <c r="CF32" s="29">
        <f t="shared" si="24"/>
        <v>0</v>
      </c>
      <c r="CG32" s="28"/>
      <c r="CH32" s="28"/>
      <c r="CI32" s="67"/>
      <c r="CJ32" s="67"/>
      <c r="CK32" s="67"/>
      <c r="CL32" s="67"/>
      <c r="CM32" s="67"/>
      <c r="CN32" s="33"/>
      <c r="CO32" s="33"/>
      <c r="CP32" s="67"/>
      <c r="CQ32" s="34"/>
      <c r="CR32" s="34"/>
      <c r="CS32" s="34"/>
      <c r="CT32" s="34"/>
      <c r="CU32" s="34"/>
      <c r="CV32" s="34"/>
    </row>
    <row r="33" spans="1:100" s="72" customFormat="1" ht="27.6" x14ac:dyDescent="0.25">
      <c r="A33" s="69" t="s">
        <v>117</v>
      </c>
      <c r="B33" s="70"/>
      <c r="C33" s="49" t="s">
        <v>118</v>
      </c>
      <c r="D33" s="49" t="s">
        <v>119</v>
      </c>
      <c r="E33" s="29">
        <v>0</v>
      </c>
      <c r="F33" s="29">
        <v>2</v>
      </c>
      <c r="G33" s="29">
        <v>0</v>
      </c>
      <c r="H33" s="29">
        <v>0</v>
      </c>
      <c r="I33" s="29">
        <f t="shared" si="5"/>
        <v>2</v>
      </c>
      <c r="J33" s="29">
        <v>0</v>
      </c>
      <c r="K33" s="29">
        <v>2</v>
      </c>
      <c r="L33" s="29">
        <f t="shared" si="6"/>
        <v>2</v>
      </c>
      <c r="M33" s="28">
        <v>0</v>
      </c>
      <c r="N33" s="28">
        <v>0</v>
      </c>
      <c r="O33" s="28">
        <v>0</v>
      </c>
      <c r="P33" s="28">
        <v>0</v>
      </c>
      <c r="Q33" s="29">
        <f t="shared" si="7"/>
        <v>0</v>
      </c>
      <c r="R33" s="28">
        <v>0</v>
      </c>
      <c r="S33" s="28">
        <v>0</v>
      </c>
      <c r="T33" s="29">
        <f t="shared" si="8"/>
        <v>0</v>
      </c>
      <c r="U33" s="28">
        <v>0</v>
      </c>
      <c r="V33" s="28">
        <v>0</v>
      </c>
      <c r="W33" s="28">
        <v>0</v>
      </c>
      <c r="X33" s="28">
        <v>0</v>
      </c>
      <c r="Y33" s="29">
        <f t="shared" si="9"/>
        <v>0</v>
      </c>
      <c r="Z33" s="28">
        <v>0</v>
      </c>
      <c r="AA33" s="28">
        <v>0</v>
      </c>
      <c r="AB33" s="29">
        <f t="shared" si="10"/>
        <v>0</v>
      </c>
      <c r="AC33" s="29" t="e">
        <f t="shared" si="11"/>
        <v>#DIV/0!</v>
      </c>
      <c r="AD33" s="29" t="e">
        <f t="shared" si="11"/>
        <v>#DIV/0!</v>
      </c>
      <c r="AE33" s="29" t="e">
        <f t="shared" si="11"/>
        <v>#DIV/0!</v>
      </c>
      <c r="AF33" s="29" t="e">
        <f t="shared" si="11"/>
        <v>#DIV/0!</v>
      </c>
      <c r="AG33" s="29" t="e">
        <f t="shared" si="11"/>
        <v>#DIV/0!</v>
      </c>
      <c r="AH33" s="30">
        <v>0</v>
      </c>
      <c r="AI33" s="30">
        <v>1</v>
      </c>
      <c r="AJ33" s="30">
        <v>0</v>
      </c>
      <c r="AK33" s="30">
        <v>0</v>
      </c>
      <c r="AL33" s="29">
        <f t="shared" si="12"/>
        <v>1</v>
      </c>
      <c r="AM33" s="30">
        <v>0</v>
      </c>
      <c r="AN33" s="30">
        <v>1</v>
      </c>
      <c r="AO33" s="29">
        <f t="shared" si="27"/>
        <v>1</v>
      </c>
      <c r="AP33" s="28">
        <v>0</v>
      </c>
      <c r="AQ33" s="28">
        <v>0</v>
      </c>
      <c r="AR33" s="28">
        <v>0</v>
      </c>
      <c r="AS33" s="28">
        <v>0</v>
      </c>
      <c r="AT33" s="29">
        <f t="shared" si="14"/>
        <v>0</v>
      </c>
      <c r="AU33" s="28">
        <v>0</v>
      </c>
      <c r="AV33" s="28">
        <v>0</v>
      </c>
      <c r="AW33" s="29">
        <f t="shared" si="15"/>
        <v>0</v>
      </c>
      <c r="AX33" s="28">
        <v>0</v>
      </c>
      <c r="AY33" s="28">
        <v>0</v>
      </c>
      <c r="AZ33" s="28">
        <v>0</v>
      </c>
      <c r="BA33" s="28">
        <v>0</v>
      </c>
      <c r="BB33" s="29">
        <f t="shared" si="16"/>
        <v>0</v>
      </c>
      <c r="BC33" s="28">
        <v>0</v>
      </c>
      <c r="BD33" s="28">
        <v>0</v>
      </c>
      <c r="BE33" s="29">
        <f t="shared" si="17"/>
        <v>0</v>
      </c>
      <c r="BF33" s="28" t="e">
        <f t="shared" si="18"/>
        <v>#DIV/0!</v>
      </c>
      <c r="BG33" s="28" t="e">
        <f t="shared" si="18"/>
        <v>#DIV/0!</v>
      </c>
      <c r="BH33" s="28" t="e">
        <f t="shared" si="18"/>
        <v>#DIV/0!</v>
      </c>
      <c r="BI33" s="28" t="e">
        <f t="shared" si="18"/>
        <v>#DIV/0!</v>
      </c>
      <c r="BJ33" s="28" t="e">
        <f t="shared" si="19"/>
        <v>#DIV/0!</v>
      </c>
      <c r="BK33" s="28" t="e">
        <f t="shared" si="19"/>
        <v>#DIV/0!</v>
      </c>
      <c r="BL33" s="28" t="e">
        <f t="shared" si="19"/>
        <v>#DIV/0!</v>
      </c>
      <c r="BM33" s="28">
        <v>0</v>
      </c>
      <c r="BN33" s="28">
        <v>0</v>
      </c>
      <c r="BO33" s="28">
        <v>0</v>
      </c>
      <c r="BP33" s="28">
        <v>0</v>
      </c>
      <c r="BQ33" s="29">
        <f t="shared" si="20"/>
        <v>0</v>
      </c>
      <c r="BR33" s="28">
        <v>0</v>
      </c>
      <c r="BS33" s="28">
        <v>0</v>
      </c>
      <c r="BT33" s="29">
        <f t="shared" si="21"/>
        <v>0</v>
      </c>
      <c r="BU33" s="28" t="e">
        <f t="shared" si="22"/>
        <v>#DIV/0!</v>
      </c>
      <c r="BV33" s="28" t="e">
        <f t="shared" si="22"/>
        <v>#DIV/0!</v>
      </c>
      <c r="BW33" s="28" t="e">
        <f t="shared" si="22"/>
        <v>#DIV/0!</v>
      </c>
      <c r="BX33" s="28" t="e">
        <f t="shared" si="22"/>
        <v>#DIV/0!</v>
      </c>
      <c r="BY33" s="28" t="e">
        <f t="shared" si="23"/>
        <v>#DIV/0!</v>
      </c>
      <c r="BZ33" s="28" t="e">
        <f t="shared" si="23"/>
        <v>#DIV/0!</v>
      </c>
      <c r="CA33" s="28" t="e">
        <f t="shared" si="23"/>
        <v>#DIV/0!</v>
      </c>
      <c r="CB33" s="31">
        <v>0</v>
      </c>
      <c r="CC33" s="31"/>
      <c r="CD33" s="28">
        <v>0</v>
      </c>
      <c r="CE33" s="28">
        <v>0</v>
      </c>
      <c r="CF33" s="29">
        <f t="shared" si="24"/>
        <v>0</v>
      </c>
      <c r="CG33" s="28"/>
      <c r="CH33" s="28"/>
      <c r="CI33" s="71"/>
      <c r="CJ33" s="71"/>
      <c r="CK33" s="71"/>
      <c r="CL33" s="71"/>
      <c r="CM33" s="71"/>
      <c r="CN33" s="33"/>
      <c r="CO33" s="33"/>
      <c r="CP33" s="71"/>
      <c r="CQ33" s="34"/>
      <c r="CR33" s="34"/>
      <c r="CS33" s="34"/>
      <c r="CT33" s="34"/>
      <c r="CU33" s="34"/>
      <c r="CV33" s="34"/>
    </row>
    <row r="34" spans="1:100" s="26" customFormat="1" ht="14.4" x14ac:dyDescent="0.3">
      <c r="A34" s="22" t="s">
        <v>120</v>
      </c>
      <c r="B34" s="23"/>
      <c r="C34" s="24"/>
      <c r="D34" s="23"/>
      <c r="E34" s="29"/>
      <c r="F34" s="29"/>
      <c r="G34" s="29"/>
      <c r="H34" s="29"/>
      <c r="I34" s="29">
        <f t="shared" si="5"/>
        <v>0</v>
      </c>
      <c r="J34" s="29"/>
      <c r="K34" s="29"/>
      <c r="L34" s="29">
        <f t="shared" si="6"/>
        <v>0</v>
      </c>
      <c r="M34" s="28">
        <v>0</v>
      </c>
      <c r="N34" s="28">
        <v>0</v>
      </c>
      <c r="O34" s="28">
        <v>0</v>
      </c>
      <c r="P34" s="28">
        <v>0</v>
      </c>
      <c r="Q34" s="29">
        <f t="shared" si="7"/>
        <v>0</v>
      </c>
      <c r="R34" s="28">
        <v>0</v>
      </c>
      <c r="S34" s="28">
        <v>0</v>
      </c>
      <c r="T34" s="29">
        <f t="shared" si="8"/>
        <v>0</v>
      </c>
      <c r="U34" s="28">
        <v>0</v>
      </c>
      <c r="V34" s="28">
        <v>0</v>
      </c>
      <c r="W34" s="28">
        <v>0</v>
      </c>
      <c r="X34" s="28">
        <v>0</v>
      </c>
      <c r="Y34" s="29">
        <f t="shared" si="9"/>
        <v>0</v>
      </c>
      <c r="Z34" s="28">
        <v>0</v>
      </c>
      <c r="AA34" s="28">
        <v>0</v>
      </c>
      <c r="AB34" s="29">
        <f t="shared" si="10"/>
        <v>0</v>
      </c>
      <c r="AC34" s="29" t="e">
        <f t="shared" si="11"/>
        <v>#DIV/0!</v>
      </c>
      <c r="AD34" s="29" t="e">
        <f t="shared" si="11"/>
        <v>#DIV/0!</v>
      </c>
      <c r="AE34" s="29" t="e">
        <f t="shared" si="11"/>
        <v>#DIV/0!</v>
      </c>
      <c r="AF34" s="29" t="e">
        <f t="shared" si="11"/>
        <v>#DIV/0!</v>
      </c>
      <c r="AG34" s="29" t="e">
        <f t="shared" si="11"/>
        <v>#DIV/0!</v>
      </c>
      <c r="AH34" s="30"/>
      <c r="AI34" s="30"/>
      <c r="AJ34" s="30"/>
      <c r="AK34" s="30"/>
      <c r="AL34" s="29">
        <f t="shared" si="12"/>
        <v>0</v>
      </c>
      <c r="AM34" s="30"/>
      <c r="AN34" s="30"/>
      <c r="AO34" s="29">
        <f t="shared" si="27"/>
        <v>0</v>
      </c>
      <c r="AP34" s="28">
        <v>0</v>
      </c>
      <c r="AQ34" s="28">
        <v>0</v>
      </c>
      <c r="AR34" s="28">
        <v>0</v>
      </c>
      <c r="AS34" s="28">
        <v>0</v>
      </c>
      <c r="AT34" s="29">
        <f t="shared" si="14"/>
        <v>0</v>
      </c>
      <c r="AU34" s="28">
        <v>0</v>
      </c>
      <c r="AV34" s="28">
        <v>0</v>
      </c>
      <c r="AW34" s="29">
        <f t="shared" si="15"/>
        <v>0</v>
      </c>
      <c r="AX34" s="28">
        <v>0</v>
      </c>
      <c r="AY34" s="28">
        <v>0</v>
      </c>
      <c r="AZ34" s="28">
        <v>0</v>
      </c>
      <c r="BA34" s="28">
        <v>0</v>
      </c>
      <c r="BB34" s="29">
        <f t="shared" si="16"/>
        <v>0</v>
      </c>
      <c r="BC34" s="28">
        <v>0</v>
      </c>
      <c r="BD34" s="28">
        <v>0</v>
      </c>
      <c r="BE34" s="29">
        <f t="shared" si="17"/>
        <v>0</v>
      </c>
      <c r="BF34" s="28" t="e">
        <f t="shared" si="18"/>
        <v>#DIV/0!</v>
      </c>
      <c r="BG34" s="28" t="e">
        <f t="shared" si="18"/>
        <v>#DIV/0!</v>
      </c>
      <c r="BH34" s="28" t="e">
        <f t="shared" si="18"/>
        <v>#DIV/0!</v>
      </c>
      <c r="BI34" s="28" t="e">
        <f t="shared" si="18"/>
        <v>#DIV/0!</v>
      </c>
      <c r="BJ34" s="28" t="e">
        <f t="shared" si="19"/>
        <v>#DIV/0!</v>
      </c>
      <c r="BK34" s="28" t="e">
        <f t="shared" si="19"/>
        <v>#DIV/0!</v>
      </c>
      <c r="BL34" s="28" t="e">
        <f t="shared" si="19"/>
        <v>#DIV/0!</v>
      </c>
      <c r="BM34" s="28">
        <v>0</v>
      </c>
      <c r="BN34" s="28">
        <v>0</v>
      </c>
      <c r="BO34" s="28">
        <v>0</v>
      </c>
      <c r="BP34" s="28">
        <v>0</v>
      </c>
      <c r="BQ34" s="29">
        <f t="shared" si="20"/>
        <v>0</v>
      </c>
      <c r="BR34" s="28">
        <v>0</v>
      </c>
      <c r="BS34" s="28">
        <v>0</v>
      </c>
      <c r="BT34" s="29">
        <f t="shared" si="21"/>
        <v>0</v>
      </c>
      <c r="BU34" s="28" t="e">
        <f t="shared" si="22"/>
        <v>#DIV/0!</v>
      </c>
      <c r="BV34" s="28" t="e">
        <f t="shared" si="22"/>
        <v>#DIV/0!</v>
      </c>
      <c r="BW34" s="28" t="e">
        <f t="shared" si="22"/>
        <v>#DIV/0!</v>
      </c>
      <c r="BX34" s="28" t="e">
        <f t="shared" si="22"/>
        <v>#DIV/0!</v>
      </c>
      <c r="BY34" s="28" t="e">
        <f t="shared" si="23"/>
        <v>#DIV/0!</v>
      </c>
      <c r="BZ34" s="28" t="e">
        <f t="shared" si="23"/>
        <v>#DIV/0!</v>
      </c>
      <c r="CA34" s="28" t="e">
        <f t="shared" si="23"/>
        <v>#DIV/0!</v>
      </c>
      <c r="CB34" s="31"/>
      <c r="CC34" s="31"/>
      <c r="CD34" s="28">
        <v>0</v>
      </c>
      <c r="CE34" s="28">
        <v>0</v>
      </c>
      <c r="CF34" s="29">
        <f t="shared" si="24"/>
        <v>0</v>
      </c>
      <c r="CG34" s="28"/>
      <c r="CH34" s="28"/>
      <c r="CI34" s="73"/>
      <c r="CJ34" s="73"/>
      <c r="CK34" s="73"/>
      <c r="CL34" s="73"/>
      <c r="CM34" s="73"/>
      <c r="CN34" s="74"/>
      <c r="CO34" s="74"/>
      <c r="CP34" s="73"/>
      <c r="CQ34" s="25"/>
      <c r="CR34" s="25"/>
      <c r="CS34" s="25"/>
      <c r="CT34" s="25"/>
      <c r="CU34" s="25"/>
      <c r="CV34" s="25"/>
    </row>
    <row r="35" spans="1:100" s="159" customFormat="1" ht="15.6" x14ac:dyDescent="0.3">
      <c r="A35" s="159" t="s">
        <v>327</v>
      </c>
      <c r="I35" s="29">
        <f t="shared" si="5"/>
        <v>0</v>
      </c>
      <c r="L35" s="29">
        <f t="shared" si="6"/>
        <v>0</v>
      </c>
      <c r="Q35" s="29">
        <f t="shared" si="7"/>
        <v>0</v>
      </c>
      <c r="T35" s="29">
        <f t="shared" si="8"/>
        <v>0</v>
      </c>
      <c r="Y35" s="29">
        <f t="shared" si="9"/>
        <v>0</v>
      </c>
      <c r="AB35" s="29">
        <f t="shared" si="10"/>
        <v>0</v>
      </c>
      <c r="AC35" s="29" t="e">
        <f t="shared" si="11"/>
        <v>#DIV/0!</v>
      </c>
      <c r="AD35" s="29" t="e">
        <f t="shared" si="11"/>
        <v>#DIV/0!</v>
      </c>
      <c r="AE35" s="29" t="e">
        <f t="shared" si="11"/>
        <v>#DIV/0!</v>
      </c>
      <c r="AF35" s="29" t="e">
        <f t="shared" si="11"/>
        <v>#DIV/0!</v>
      </c>
      <c r="AG35" s="29" t="e">
        <f t="shared" si="11"/>
        <v>#DIV/0!</v>
      </c>
      <c r="AL35" s="29">
        <f t="shared" si="12"/>
        <v>0</v>
      </c>
      <c r="AO35" s="29">
        <f t="shared" si="27"/>
        <v>0</v>
      </c>
      <c r="AT35" s="29">
        <f t="shared" si="14"/>
        <v>0</v>
      </c>
      <c r="AW35" s="29">
        <f t="shared" si="15"/>
        <v>0</v>
      </c>
      <c r="AY35" s="159">
        <v>0</v>
      </c>
      <c r="BB35" s="29">
        <f t="shared" si="16"/>
        <v>0</v>
      </c>
      <c r="BE35" s="29">
        <f t="shared" si="17"/>
        <v>0</v>
      </c>
      <c r="BF35" s="28" t="e">
        <f t="shared" si="18"/>
        <v>#DIV/0!</v>
      </c>
      <c r="BG35" s="28" t="e">
        <f t="shared" si="18"/>
        <v>#DIV/0!</v>
      </c>
      <c r="BH35" s="28" t="e">
        <f t="shared" si="18"/>
        <v>#DIV/0!</v>
      </c>
      <c r="BI35" s="28" t="e">
        <f t="shared" si="18"/>
        <v>#DIV/0!</v>
      </c>
      <c r="BJ35" s="28" t="e">
        <f t="shared" si="19"/>
        <v>#DIV/0!</v>
      </c>
      <c r="BK35" s="28" t="e">
        <f t="shared" si="19"/>
        <v>#DIV/0!</v>
      </c>
      <c r="BL35" s="28" t="e">
        <f t="shared" si="19"/>
        <v>#DIV/0!</v>
      </c>
      <c r="BQ35" s="29">
        <f t="shared" si="20"/>
        <v>0</v>
      </c>
      <c r="BT35" s="29">
        <f t="shared" si="21"/>
        <v>0</v>
      </c>
      <c r="BU35" s="28" t="e">
        <f t="shared" si="22"/>
        <v>#DIV/0!</v>
      </c>
      <c r="BV35" s="28" t="e">
        <f t="shared" si="22"/>
        <v>#DIV/0!</v>
      </c>
      <c r="BW35" s="28" t="e">
        <f t="shared" si="22"/>
        <v>#DIV/0!</v>
      </c>
      <c r="BX35" s="28" t="e">
        <f t="shared" si="22"/>
        <v>#DIV/0!</v>
      </c>
      <c r="BY35" s="28" t="e">
        <f t="shared" si="23"/>
        <v>#DIV/0!</v>
      </c>
      <c r="BZ35" s="28" t="e">
        <f t="shared" si="23"/>
        <v>#DIV/0!</v>
      </c>
      <c r="CA35" s="28" t="e">
        <f t="shared" si="23"/>
        <v>#DIV/0!</v>
      </c>
      <c r="CF35" s="29">
        <f t="shared" si="24"/>
        <v>0</v>
      </c>
    </row>
    <row r="36" spans="1:100" s="80" customFormat="1" x14ac:dyDescent="0.3">
      <c r="A36" s="75" t="s">
        <v>83</v>
      </c>
      <c r="B36" s="75"/>
      <c r="C36" s="76" t="s">
        <v>84</v>
      </c>
      <c r="D36" s="75" t="s">
        <v>85</v>
      </c>
      <c r="E36" s="29">
        <v>0</v>
      </c>
      <c r="F36" s="29">
        <v>0</v>
      </c>
      <c r="G36" s="29">
        <v>0</v>
      </c>
      <c r="H36" s="29">
        <v>0</v>
      </c>
      <c r="I36" s="29">
        <f t="shared" si="5"/>
        <v>0</v>
      </c>
      <c r="J36" s="29">
        <v>0</v>
      </c>
      <c r="K36" s="29">
        <v>0</v>
      </c>
      <c r="L36" s="29">
        <f t="shared" si="6"/>
        <v>0</v>
      </c>
      <c r="M36" s="28">
        <v>0</v>
      </c>
      <c r="N36" s="28">
        <v>0</v>
      </c>
      <c r="O36" s="28">
        <v>0</v>
      </c>
      <c r="P36" s="28">
        <v>0</v>
      </c>
      <c r="Q36" s="29">
        <f t="shared" si="7"/>
        <v>0</v>
      </c>
      <c r="R36" s="28">
        <v>0</v>
      </c>
      <c r="S36" s="28">
        <v>0</v>
      </c>
      <c r="T36" s="29">
        <f t="shared" si="8"/>
        <v>0</v>
      </c>
      <c r="U36" s="28">
        <v>0</v>
      </c>
      <c r="V36" s="28">
        <v>0</v>
      </c>
      <c r="W36" s="28">
        <v>0</v>
      </c>
      <c r="X36" s="28">
        <v>0</v>
      </c>
      <c r="Y36" s="29">
        <f t="shared" si="9"/>
        <v>0</v>
      </c>
      <c r="Z36" s="28">
        <v>0</v>
      </c>
      <c r="AA36" s="28">
        <v>0</v>
      </c>
      <c r="AB36" s="29">
        <f t="shared" si="10"/>
        <v>0</v>
      </c>
      <c r="AC36" s="29" t="e">
        <f t="shared" si="11"/>
        <v>#DIV/0!</v>
      </c>
      <c r="AD36" s="29" t="e">
        <f t="shared" si="11"/>
        <v>#DIV/0!</v>
      </c>
      <c r="AE36" s="29" t="e">
        <f t="shared" si="11"/>
        <v>#DIV/0!</v>
      </c>
      <c r="AF36" s="29" t="e">
        <f t="shared" si="11"/>
        <v>#DIV/0!</v>
      </c>
      <c r="AG36" s="29" t="e">
        <f t="shared" si="11"/>
        <v>#DIV/0!</v>
      </c>
      <c r="AH36" s="30">
        <v>0</v>
      </c>
      <c r="AI36" s="30">
        <v>0</v>
      </c>
      <c r="AJ36" s="30">
        <v>0</v>
      </c>
      <c r="AK36" s="30">
        <v>0</v>
      </c>
      <c r="AL36" s="29">
        <f t="shared" si="12"/>
        <v>0</v>
      </c>
      <c r="AM36" s="30">
        <v>0</v>
      </c>
      <c r="AN36" s="30">
        <v>0</v>
      </c>
      <c r="AO36" s="29">
        <f t="shared" si="27"/>
        <v>0</v>
      </c>
      <c r="AP36" s="28">
        <v>0</v>
      </c>
      <c r="AQ36" s="28">
        <v>0</v>
      </c>
      <c r="AR36" s="28">
        <v>0</v>
      </c>
      <c r="AS36" s="28">
        <v>0</v>
      </c>
      <c r="AT36" s="29">
        <f t="shared" si="14"/>
        <v>0</v>
      </c>
      <c r="AU36" s="28">
        <v>0</v>
      </c>
      <c r="AV36" s="28">
        <v>0</v>
      </c>
      <c r="AW36" s="29">
        <f t="shared" si="15"/>
        <v>0</v>
      </c>
      <c r="AX36" s="28">
        <v>0</v>
      </c>
      <c r="AY36" s="28">
        <v>0</v>
      </c>
      <c r="AZ36" s="28">
        <v>0</v>
      </c>
      <c r="BA36" s="28">
        <v>0</v>
      </c>
      <c r="BB36" s="29">
        <f t="shared" si="16"/>
        <v>0</v>
      </c>
      <c r="BC36" s="28">
        <v>0</v>
      </c>
      <c r="BD36" s="28">
        <v>0</v>
      </c>
      <c r="BE36" s="29">
        <f t="shared" si="17"/>
        <v>0</v>
      </c>
      <c r="BF36" s="28" t="e">
        <f t="shared" si="18"/>
        <v>#DIV/0!</v>
      </c>
      <c r="BG36" s="28" t="e">
        <f t="shared" si="18"/>
        <v>#DIV/0!</v>
      </c>
      <c r="BH36" s="28" t="e">
        <f t="shared" si="18"/>
        <v>#DIV/0!</v>
      </c>
      <c r="BI36" s="28" t="e">
        <f t="shared" si="18"/>
        <v>#DIV/0!</v>
      </c>
      <c r="BJ36" s="28" t="e">
        <f t="shared" si="19"/>
        <v>#DIV/0!</v>
      </c>
      <c r="BK36" s="28" t="e">
        <f t="shared" si="19"/>
        <v>#DIV/0!</v>
      </c>
      <c r="BL36" s="28" t="e">
        <f t="shared" si="19"/>
        <v>#DIV/0!</v>
      </c>
      <c r="BM36" s="28">
        <v>0</v>
      </c>
      <c r="BN36" s="28">
        <v>0</v>
      </c>
      <c r="BO36" s="28">
        <v>0</v>
      </c>
      <c r="BP36" s="28">
        <v>0</v>
      </c>
      <c r="BQ36" s="29">
        <f t="shared" si="20"/>
        <v>0</v>
      </c>
      <c r="BR36" s="28">
        <v>0</v>
      </c>
      <c r="BS36" s="28">
        <v>0</v>
      </c>
      <c r="BT36" s="29">
        <f t="shared" si="21"/>
        <v>0</v>
      </c>
      <c r="BU36" s="28" t="e">
        <f t="shared" si="22"/>
        <v>#DIV/0!</v>
      </c>
      <c r="BV36" s="28" t="e">
        <f t="shared" si="22"/>
        <v>#DIV/0!</v>
      </c>
      <c r="BW36" s="28" t="e">
        <f t="shared" si="22"/>
        <v>#DIV/0!</v>
      </c>
      <c r="BX36" s="28" t="e">
        <f t="shared" si="22"/>
        <v>#DIV/0!</v>
      </c>
      <c r="BY36" s="28" t="e">
        <f t="shared" si="23"/>
        <v>#DIV/0!</v>
      </c>
      <c r="BZ36" s="28" t="e">
        <f t="shared" si="23"/>
        <v>#DIV/0!</v>
      </c>
      <c r="CA36" s="28" t="e">
        <f t="shared" si="23"/>
        <v>#DIV/0!</v>
      </c>
      <c r="CB36" s="31">
        <v>0</v>
      </c>
      <c r="CC36" s="31"/>
      <c r="CD36" s="28">
        <v>0</v>
      </c>
      <c r="CE36" s="28">
        <v>0</v>
      </c>
      <c r="CF36" s="29">
        <f t="shared" si="24"/>
        <v>0</v>
      </c>
      <c r="CG36" s="28"/>
      <c r="CH36" s="28"/>
      <c r="CI36" s="77"/>
      <c r="CJ36" s="77"/>
      <c r="CK36" s="77"/>
      <c r="CL36" s="77"/>
      <c r="CM36" s="77"/>
      <c r="CN36" s="78"/>
      <c r="CO36" s="78"/>
      <c r="CP36" s="77"/>
      <c r="CQ36" s="79"/>
      <c r="CR36" s="79"/>
      <c r="CS36" s="79"/>
      <c r="CT36" s="79"/>
      <c r="CU36" s="79"/>
      <c r="CV36" s="79"/>
    </row>
    <row r="37" spans="1:100" s="80" customFormat="1" ht="27.6" x14ac:dyDescent="0.3">
      <c r="A37" s="75" t="s">
        <v>86</v>
      </c>
      <c r="B37" s="75"/>
      <c r="C37" s="76" t="s">
        <v>87</v>
      </c>
      <c r="D37" s="75" t="s">
        <v>88</v>
      </c>
      <c r="E37" s="29">
        <v>0</v>
      </c>
      <c r="F37" s="29">
        <v>0</v>
      </c>
      <c r="G37" s="29">
        <v>0</v>
      </c>
      <c r="H37" s="29">
        <v>0</v>
      </c>
      <c r="I37" s="29">
        <f t="shared" si="5"/>
        <v>0</v>
      </c>
      <c r="J37" s="29">
        <v>0</v>
      </c>
      <c r="K37" s="29">
        <v>0</v>
      </c>
      <c r="L37" s="29">
        <f t="shared" si="6"/>
        <v>0</v>
      </c>
      <c r="M37" s="28">
        <v>0</v>
      </c>
      <c r="N37" s="28">
        <v>0</v>
      </c>
      <c r="O37" s="28">
        <v>0</v>
      </c>
      <c r="P37" s="28">
        <v>0</v>
      </c>
      <c r="Q37" s="29">
        <f t="shared" si="7"/>
        <v>0</v>
      </c>
      <c r="R37" s="28">
        <v>0</v>
      </c>
      <c r="S37" s="28">
        <v>0</v>
      </c>
      <c r="T37" s="29">
        <f t="shared" si="8"/>
        <v>0</v>
      </c>
      <c r="U37" s="28">
        <v>0</v>
      </c>
      <c r="V37" s="28">
        <v>0</v>
      </c>
      <c r="W37" s="28">
        <v>0</v>
      </c>
      <c r="X37" s="28">
        <v>0</v>
      </c>
      <c r="Y37" s="29">
        <f t="shared" si="9"/>
        <v>0</v>
      </c>
      <c r="Z37" s="28">
        <v>0</v>
      </c>
      <c r="AA37" s="28">
        <v>0</v>
      </c>
      <c r="AB37" s="29">
        <f t="shared" si="10"/>
        <v>0</v>
      </c>
      <c r="AC37" s="29" t="e">
        <f t="shared" si="11"/>
        <v>#DIV/0!</v>
      </c>
      <c r="AD37" s="29" t="e">
        <f t="shared" si="11"/>
        <v>#DIV/0!</v>
      </c>
      <c r="AE37" s="29" t="e">
        <f t="shared" si="11"/>
        <v>#DIV/0!</v>
      </c>
      <c r="AF37" s="29" t="e">
        <f t="shared" si="11"/>
        <v>#DIV/0!</v>
      </c>
      <c r="AG37" s="29" t="e">
        <f t="shared" si="11"/>
        <v>#DIV/0!</v>
      </c>
      <c r="AH37" s="30">
        <v>0</v>
      </c>
      <c r="AI37" s="30">
        <v>0</v>
      </c>
      <c r="AJ37" s="30">
        <v>0</v>
      </c>
      <c r="AK37" s="30">
        <v>0</v>
      </c>
      <c r="AL37" s="29">
        <f t="shared" si="12"/>
        <v>0</v>
      </c>
      <c r="AM37" s="30">
        <v>0</v>
      </c>
      <c r="AN37" s="30">
        <v>0</v>
      </c>
      <c r="AO37" s="29">
        <f t="shared" si="27"/>
        <v>0</v>
      </c>
      <c r="AP37" s="28">
        <v>0</v>
      </c>
      <c r="AQ37" s="28">
        <v>0</v>
      </c>
      <c r="AR37" s="28">
        <v>0</v>
      </c>
      <c r="AS37" s="28">
        <v>0</v>
      </c>
      <c r="AT37" s="29">
        <f t="shared" si="14"/>
        <v>0</v>
      </c>
      <c r="AU37" s="28">
        <v>0</v>
      </c>
      <c r="AV37" s="28">
        <v>0</v>
      </c>
      <c r="AW37" s="29">
        <f t="shared" si="15"/>
        <v>0</v>
      </c>
      <c r="AX37" s="28">
        <v>0</v>
      </c>
      <c r="AY37" s="28">
        <v>0</v>
      </c>
      <c r="AZ37" s="28">
        <v>0</v>
      </c>
      <c r="BA37" s="28">
        <v>0</v>
      </c>
      <c r="BB37" s="29">
        <f t="shared" si="16"/>
        <v>0</v>
      </c>
      <c r="BC37" s="28">
        <v>0</v>
      </c>
      <c r="BD37" s="28">
        <v>0</v>
      </c>
      <c r="BE37" s="29">
        <f t="shared" si="17"/>
        <v>0</v>
      </c>
      <c r="BF37" s="28" t="e">
        <f t="shared" si="18"/>
        <v>#DIV/0!</v>
      </c>
      <c r="BG37" s="28" t="e">
        <f t="shared" si="18"/>
        <v>#DIV/0!</v>
      </c>
      <c r="BH37" s="28" t="e">
        <f t="shared" si="18"/>
        <v>#DIV/0!</v>
      </c>
      <c r="BI37" s="28" t="e">
        <f t="shared" si="18"/>
        <v>#DIV/0!</v>
      </c>
      <c r="BJ37" s="28" t="e">
        <f t="shared" si="19"/>
        <v>#DIV/0!</v>
      </c>
      <c r="BK37" s="28" t="e">
        <f t="shared" si="19"/>
        <v>#DIV/0!</v>
      </c>
      <c r="BL37" s="28" t="e">
        <f t="shared" si="19"/>
        <v>#DIV/0!</v>
      </c>
      <c r="BM37" s="28">
        <v>0</v>
      </c>
      <c r="BN37" s="28">
        <v>0</v>
      </c>
      <c r="BO37" s="28">
        <v>0</v>
      </c>
      <c r="BP37" s="28">
        <v>0</v>
      </c>
      <c r="BQ37" s="29">
        <f t="shared" si="20"/>
        <v>0</v>
      </c>
      <c r="BR37" s="28">
        <v>0</v>
      </c>
      <c r="BS37" s="28">
        <v>0</v>
      </c>
      <c r="BT37" s="29">
        <f t="shared" si="21"/>
        <v>0</v>
      </c>
      <c r="BU37" s="28" t="e">
        <f t="shared" si="22"/>
        <v>#DIV/0!</v>
      </c>
      <c r="BV37" s="28" t="e">
        <f t="shared" si="22"/>
        <v>#DIV/0!</v>
      </c>
      <c r="BW37" s="28" t="e">
        <f t="shared" si="22"/>
        <v>#DIV/0!</v>
      </c>
      <c r="BX37" s="28" t="e">
        <f t="shared" si="22"/>
        <v>#DIV/0!</v>
      </c>
      <c r="BY37" s="28" t="e">
        <f t="shared" si="23"/>
        <v>#DIV/0!</v>
      </c>
      <c r="BZ37" s="28" t="e">
        <f t="shared" si="23"/>
        <v>#DIV/0!</v>
      </c>
      <c r="CA37" s="28" t="e">
        <f t="shared" si="23"/>
        <v>#DIV/0!</v>
      </c>
      <c r="CB37" s="31">
        <v>0</v>
      </c>
      <c r="CC37" s="31"/>
      <c r="CD37" s="28">
        <v>0</v>
      </c>
      <c r="CE37" s="28">
        <v>0</v>
      </c>
      <c r="CF37" s="29">
        <f t="shared" si="24"/>
        <v>0</v>
      </c>
      <c r="CG37" s="28"/>
      <c r="CH37" s="28"/>
      <c r="CI37" s="77"/>
      <c r="CJ37" s="77"/>
      <c r="CK37" s="77"/>
      <c r="CL37" s="77"/>
      <c r="CM37" s="77"/>
      <c r="CN37" s="78"/>
      <c r="CO37" s="78"/>
      <c r="CP37" s="77"/>
      <c r="CQ37" s="79"/>
      <c r="CR37" s="79"/>
      <c r="CS37" s="79"/>
      <c r="CT37" s="79"/>
      <c r="CU37" s="79"/>
      <c r="CV37" s="79"/>
    </row>
    <row r="38" spans="1:100" s="80" customFormat="1" x14ac:dyDescent="0.3">
      <c r="A38" s="81" t="s">
        <v>89</v>
      </c>
      <c r="B38" s="75"/>
      <c r="C38" s="76" t="s">
        <v>90</v>
      </c>
      <c r="D38" s="75" t="s">
        <v>91</v>
      </c>
      <c r="E38" s="29">
        <v>0</v>
      </c>
      <c r="F38" s="29">
        <v>0</v>
      </c>
      <c r="G38" s="29">
        <v>0</v>
      </c>
      <c r="H38" s="29">
        <v>0</v>
      </c>
      <c r="I38" s="29">
        <f t="shared" si="5"/>
        <v>0</v>
      </c>
      <c r="J38" s="29">
        <v>0</v>
      </c>
      <c r="K38" s="29">
        <v>0</v>
      </c>
      <c r="L38" s="29">
        <f t="shared" si="6"/>
        <v>0</v>
      </c>
      <c r="M38" s="28">
        <v>0</v>
      </c>
      <c r="N38" s="28">
        <v>0</v>
      </c>
      <c r="O38" s="28">
        <v>0</v>
      </c>
      <c r="P38" s="28">
        <v>0</v>
      </c>
      <c r="Q38" s="29">
        <f t="shared" si="7"/>
        <v>0</v>
      </c>
      <c r="R38" s="28">
        <v>0</v>
      </c>
      <c r="S38" s="28">
        <v>0</v>
      </c>
      <c r="T38" s="29">
        <f t="shared" si="8"/>
        <v>0</v>
      </c>
      <c r="U38" s="28">
        <v>0</v>
      </c>
      <c r="V38" s="28">
        <v>0</v>
      </c>
      <c r="W38" s="28">
        <v>0</v>
      </c>
      <c r="X38" s="28">
        <v>0</v>
      </c>
      <c r="Y38" s="29">
        <f t="shared" si="9"/>
        <v>0</v>
      </c>
      <c r="Z38" s="28">
        <v>0</v>
      </c>
      <c r="AA38" s="28">
        <v>0</v>
      </c>
      <c r="AB38" s="29">
        <f t="shared" si="10"/>
        <v>0</v>
      </c>
      <c r="AC38" s="29" t="e">
        <f t="shared" si="11"/>
        <v>#DIV/0!</v>
      </c>
      <c r="AD38" s="29" t="e">
        <f t="shared" si="11"/>
        <v>#DIV/0!</v>
      </c>
      <c r="AE38" s="29" t="e">
        <f t="shared" si="11"/>
        <v>#DIV/0!</v>
      </c>
      <c r="AF38" s="29" t="e">
        <f t="shared" si="11"/>
        <v>#DIV/0!</v>
      </c>
      <c r="AG38" s="29" t="e">
        <f t="shared" si="11"/>
        <v>#DIV/0!</v>
      </c>
      <c r="AH38" s="30">
        <v>0</v>
      </c>
      <c r="AI38" s="30">
        <v>0</v>
      </c>
      <c r="AJ38" s="30">
        <v>0</v>
      </c>
      <c r="AK38" s="30">
        <v>0</v>
      </c>
      <c r="AL38" s="29">
        <f t="shared" si="12"/>
        <v>0</v>
      </c>
      <c r="AM38" s="30">
        <v>0</v>
      </c>
      <c r="AN38" s="30">
        <v>0</v>
      </c>
      <c r="AO38" s="29">
        <f t="shared" si="27"/>
        <v>0</v>
      </c>
      <c r="AP38" s="28">
        <v>0</v>
      </c>
      <c r="AQ38" s="28">
        <v>0</v>
      </c>
      <c r="AR38" s="28">
        <v>0</v>
      </c>
      <c r="AS38" s="28">
        <v>0</v>
      </c>
      <c r="AT38" s="29">
        <f t="shared" si="14"/>
        <v>0</v>
      </c>
      <c r="AU38" s="28">
        <v>0</v>
      </c>
      <c r="AV38" s="28">
        <v>0</v>
      </c>
      <c r="AW38" s="29">
        <f t="shared" si="15"/>
        <v>0</v>
      </c>
      <c r="AX38" s="28">
        <v>0</v>
      </c>
      <c r="AY38" s="28">
        <v>0</v>
      </c>
      <c r="AZ38" s="28">
        <v>0</v>
      </c>
      <c r="BA38" s="28">
        <v>0</v>
      </c>
      <c r="BB38" s="29">
        <f t="shared" si="16"/>
        <v>0</v>
      </c>
      <c r="BC38" s="28">
        <v>0</v>
      </c>
      <c r="BD38" s="28">
        <v>0</v>
      </c>
      <c r="BE38" s="29">
        <f t="shared" si="17"/>
        <v>0</v>
      </c>
      <c r="BF38" s="28" t="e">
        <f t="shared" si="18"/>
        <v>#DIV/0!</v>
      </c>
      <c r="BG38" s="28" t="e">
        <f t="shared" si="18"/>
        <v>#DIV/0!</v>
      </c>
      <c r="BH38" s="28" t="e">
        <f t="shared" si="18"/>
        <v>#DIV/0!</v>
      </c>
      <c r="BI38" s="28" t="e">
        <f t="shared" si="18"/>
        <v>#DIV/0!</v>
      </c>
      <c r="BJ38" s="28" t="e">
        <f t="shared" si="19"/>
        <v>#DIV/0!</v>
      </c>
      <c r="BK38" s="28" t="e">
        <f t="shared" si="19"/>
        <v>#DIV/0!</v>
      </c>
      <c r="BL38" s="28" t="e">
        <f t="shared" si="19"/>
        <v>#DIV/0!</v>
      </c>
      <c r="BM38" s="28">
        <v>0</v>
      </c>
      <c r="BN38" s="28">
        <v>0</v>
      </c>
      <c r="BO38" s="28">
        <v>0</v>
      </c>
      <c r="BP38" s="28">
        <v>0</v>
      </c>
      <c r="BQ38" s="29">
        <f t="shared" si="20"/>
        <v>0</v>
      </c>
      <c r="BR38" s="28">
        <v>0</v>
      </c>
      <c r="BS38" s="28">
        <v>0</v>
      </c>
      <c r="BT38" s="29">
        <f t="shared" si="21"/>
        <v>0</v>
      </c>
      <c r="BU38" s="28" t="e">
        <f t="shared" si="22"/>
        <v>#DIV/0!</v>
      </c>
      <c r="BV38" s="28" t="e">
        <f t="shared" si="22"/>
        <v>#DIV/0!</v>
      </c>
      <c r="BW38" s="28" t="e">
        <f t="shared" si="22"/>
        <v>#DIV/0!</v>
      </c>
      <c r="BX38" s="28" t="e">
        <f t="shared" si="22"/>
        <v>#DIV/0!</v>
      </c>
      <c r="BY38" s="28" t="e">
        <f t="shared" si="23"/>
        <v>#DIV/0!</v>
      </c>
      <c r="BZ38" s="28" t="e">
        <f t="shared" si="23"/>
        <v>#DIV/0!</v>
      </c>
      <c r="CA38" s="28" t="e">
        <f t="shared" si="23"/>
        <v>#DIV/0!</v>
      </c>
      <c r="CB38" s="31">
        <v>0</v>
      </c>
      <c r="CC38" s="31"/>
      <c r="CD38" s="28">
        <v>0</v>
      </c>
      <c r="CE38" s="28">
        <v>0</v>
      </c>
      <c r="CF38" s="29">
        <f t="shared" si="24"/>
        <v>0</v>
      </c>
      <c r="CG38" s="28"/>
      <c r="CH38" s="28"/>
      <c r="CI38" s="77"/>
      <c r="CJ38" s="77"/>
      <c r="CK38" s="77"/>
      <c r="CL38" s="77"/>
      <c r="CM38" s="77"/>
      <c r="CN38" s="78"/>
      <c r="CO38" s="78"/>
      <c r="CP38" s="77"/>
      <c r="CQ38" s="79"/>
      <c r="CR38" s="79"/>
      <c r="CS38" s="79"/>
      <c r="CT38" s="79"/>
      <c r="CU38" s="79"/>
      <c r="CV38" s="79"/>
    </row>
    <row r="39" spans="1:100" s="79" customFormat="1" x14ac:dyDescent="0.3">
      <c r="A39" s="81" t="s">
        <v>92</v>
      </c>
      <c r="B39" s="75"/>
      <c r="C39" s="76" t="s">
        <v>93</v>
      </c>
      <c r="D39" s="75" t="s">
        <v>94</v>
      </c>
      <c r="E39" s="29">
        <v>0</v>
      </c>
      <c r="F39" s="29">
        <v>0</v>
      </c>
      <c r="G39" s="29">
        <v>0</v>
      </c>
      <c r="H39" s="29">
        <v>0</v>
      </c>
      <c r="I39" s="29">
        <f t="shared" si="5"/>
        <v>0</v>
      </c>
      <c r="J39" s="29">
        <v>0</v>
      </c>
      <c r="K39" s="29">
        <v>0</v>
      </c>
      <c r="L39" s="29">
        <f t="shared" si="6"/>
        <v>0</v>
      </c>
      <c r="M39" s="28">
        <v>0</v>
      </c>
      <c r="N39" s="28">
        <v>0</v>
      </c>
      <c r="O39" s="28">
        <v>0</v>
      </c>
      <c r="P39" s="28">
        <v>0</v>
      </c>
      <c r="Q39" s="29">
        <f t="shared" si="7"/>
        <v>0</v>
      </c>
      <c r="R39" s="28">
        <v>0</v>
      </c>
      <c r="S39" s="28">
        <v>0</v>
      </c>
      <c r="T39" s="29">
        <f t="shared" si="8"/>
        <v>0</v>
      </c>
      <c r="U39" s="28">
        <v>0</v>
      </c>
      <c r="V39" s="28">
        <v>0</v>
      </c>
      <c r="W39" s="28">
        <v>0</v>
      </c>
      <c r="X39" s="28">
        <v>0</v>
      </c>
      <c r="Y39" s="29">
        <f t="shared" si="9"/>
        <v>0</v>
      </c>
      <c r="Z39" s="28">
        <v>0</v>
      </c>
      <c r="AA39" s="28">
        <v>0</v>
      </c>
      <c r="AB39" s="29">
        <f t="shared" si="10"/>
        <v>0</v>
      </c>
      <c r="AC39" s="29" t="e">
        <f t="shared" si="11"/>
        <v>#DIV/0!</v>
      </c>
      <c r="AD39" s="29" t="e">
        <f t="shared" si="11"/>
        <v>#DIV/0!</v>
      </c>
      <c r="AE39" s="29" t="e">
        <f t="shared" si="11"/>
        <v>#DIV/0!</v>
      </c>
      <c r="AF39" s="29" t="e">
        <f t="shared" si="11"/>
        <v>#DIV/0!</v>
      </c>
      <c r="AG39" s="29" t="e">
        <f t="shared" si="11"/>
        <v>#DIV/0!</v>
      </c>
      <c r="AH39" s="30">
        <v>0</v>
      </c>
      <c r="AI39" s="30">
        <v>0</v>
      </c>
      <c r="AJ39" s="30">
        <v>0</v>
      </c>
      <c r="AK39" s="30">
        <v>0</v>
      </c>
      <c r="AL39" s="29">
        <f t="shared" si="12"/>
        <v>0</v>
      </c>
      <c r="AM39" s="30">
        <v>0</v>
      </c>
      <c r="AN39" s="30">
        <v>0</v>
      </c>
      <c r="AO39" s="29">
        <f t="shared" si="27"/>
        <v>0</v>
      </c>
      <c r="AP39" s="28">
        <v>0</v>
      </c>
      <c r="AQ39" s="28">
        <v>0</v>
      </c>
      <c r="AR39" s="28">
        <v>0</v>
      </c>
      <c r="AS39" s="28">
        <v>0</v>
      </c>
      <c r="AT39" s="29">
        <f t="shared" si="14"/>
        <v>0</v>
      </c>
      <c r="AU39" s="28">
        <v>0</v>
      </c>
      <c r="AV39" s="28">
        <v>0</v>
      </c>
      <c r="AW39" s="29">
        <f t="shared" si="15"/>
        <v>0</v>
      </c>
      <c r="AX39" s="28">
        <v>0</v>
      </c>
      <c r="AY39" s="28">
        <v>0</v>
      </c>
      <c r="AZ39" s="28">
        <v>0</v>
      </c>
      <c r="BA39" s="28">
        <v>0</v>
      </c>
      <c r="BB39" s="29">
        <f t="shared" si="16"/>
        <v>0</v>
      </c>
      <c r="BC39" s="28">
        <v>0</v>
      </c>
      <c r="BD39" s="28">
        <v>0</v>
      </c>
      <c r="BE39" s="29">
        <f t="shared" si="17"/>
        <v>0</v>
      </c>
      <c r="BF39" s="28" t="e">
        <f t="shared" si="18"/>
        <v>#DIV/0!</v>
      </c>
      <c r="BG39" s="28" t="e">
        <f t="shared" si="18"/>
        <v>#DIV/0!</v>
      </c>
      <c r="BH39" s="28" t="e">
        <f t="shared" si="18"/>
        <v>#DIV/0!</v>
      </c>
      <c r="BI39" s="28" t="e">
        <f t="shared" si="18"/>
        <v>#DIV/0!</v>
      </c>
      <c r="BJ39" s="28" t="e">
        <f t="shared" si="19"/>
        <v>#DIV/0!</v>
      </c>
      <c r="BK39" s="28" t="e">
        <f t="shared" si="19"/>
        <v>#DIV/0!</v>
      </c>
      <c r="BL39" s="28" t="e">
        <f t="shared" si="19"/>
        <v>#DIV/0!</v>
      </c>
      <c r="BM39" s="28">
        <v>0</v>
      </c>
      <c r="BN39" s="28">
        <v>0</v>
      </c>
      <c r="BO39" s="28">
        <v>0</v>
      </c>
      <c r="BP39" s="28">
        <v>0</v>
      </c>
      <c r="BQ39" s="29">
        <f t="shared" si="20"/>
        <v>0</v>
      </c>
      <c r="BR39" s="28">
        <v>0</v>
      </c>
      <c r="BS39" s="28">
        <v>0</v>
      </c>
      <c r="BT39" s="29">
        <f t="shared" si="21"/>
        <v>0</v>
      </c>
      <c r="BU39" s="28" t="e">
        <f t="shared" si="22"/>
        <v>#DIV/0!</v>
      </c>
      <c r="BV39" s="28" t="e">
        <f t="shared" si="22"/>
        <v>#DIV/0!</v>
      </c>
      <c r="BW39" s="28" t="e">
        <f t="shared" si="22"/>
        <v>#DIV/0!</v>
      </c>
      <c r="BX39" s="28" t="e">
        <f t="shared" si="22"/>
        <v>#DIV/0!</v>
      </c>
      <c r="BY39" s="28" t="e">
        <f t="shared" si="23"/>
        <v>#DIV/0!</v>
      </c>
      <c r="BZ39" s="28" t="e">
        <f t="shared" si="23"/>
        <v>#DIV/0!</v>
      </c>
      <c r="CA39" s="28" t="e">
        <f t="shared" si="23"/>
        <v>#DIV/0!</v>
      </c>
      <c r="CB39" s="31">
        <v>0</v>
      </c>
      <c r="CC39" s="31"/>
      <c r="CD39" s="28">
        <v>0</v>
      </c>
      <c r="CE39" s="28">
        <v>0</v>
      </c>
      <c r="CF39" s="29">
        <f t="shared" si="24"/>
        <v>0</v>
      </c>
      <c r="CG39" s="28"/>
      <c r="CH39" s="28"/>
      <c r="CI39" s="77"/>
      <c r="CJ39" s="77"/>
      <c r="CK39" s="77"/>
      <c r="CL39" s="77"/>
      <c r="CM39" s="77"/>
      <c r="CN39" s="78"/>
      <c r="CO39" s="78"/>
      <c r="CP39" s="77"/>
    </row>
    <row r="40" spans="1:100" s="85" customFormat="1" x14ac:dyDescent="0.25">
      <c r="A40" s="75" t="s">
        <v>95</v>
      </c>
      <c r="B40" s="76"/>
      <c r="C40" s="76" t="s">
        <v>96</v>
      </c>
      <c r="D40" s="76" t="s">
        <v>97</v>
      </c>
      <c r="E40" s="29">
        <v>0</v>
      </c>
      <c r="F40" s="29">
        <v>0</v>
      </c>
      <c r="G40" s="29">
        <v>0</v>
      </c>
      <c r="H40" s="29">
        <v>0</v>
      </c>
      <c r="I40" s="29">
        <f t="shared" si="5"/>
        <v>0</v>
      </c>
      <c r="J40" s="29">
        <v>0</v>
      </c>
      <c r="K40" s="29">
        <v>0</v>
      </c>
      <c r="L40" s="29">
        <f t="shared" si="6"/>
        <v>0</v>
      </c>
      <c r="M40" s="28">
        <v>0</v>
      </c>
      <c r="N40" s="28">
        <v>0</v>
      </c>
      <c r="O40" s="28">
        <v>0</v>
      </c>
      <c r="P40" s="28">
        <v>0</v>
      </c>
      <c r="Q40" s="29">
        <f t="shared" si="7"/>
        <v>0</v>
      </c>
      <c r="R40" s="28">
        <v>0</v>
      </c>
      <c r="S40" s="28">
        <v>0</v>
      </c>
      <c r="T40" s="29">
        <f t="shared" si="8"/>
        <v>0</v>
      </c>
      <c r="U40" s="28">
        <v>0</v>
      </c>
      <c r="V40" s="28">
        <v>0</v>
      </c>
      <c r="W40" s="28">
        <v>0</v>
      </c>
      <c r="X40" s="28">
        <v>0</v>
      </c>
      <c r="Y40" s="29">
        <f t="shared" si="9"/>
        <v>0</v>
      </c>
      <c r="Z40" s="28">
        <v>0</v>
      </c>
      <c r="AA40" s="28">
        <v>0</v>
      </c>
      <c r="AB40" s="29">
        <f t="shared" si="10"/>
        <v>0</v>
      </c>
      <c r="AC40" s="29" t="e">
        <f t="shared" si="11"/>
        <v>#DIV/0!</v>
      </c>
      <c r="AD40" s="29" t="e">
        <f t="shared" si="11"/>
        <v>#DIV/0!</v>
      </c>
      <c r="AE40" s="29" t="e">
        <f t="shared" si="11"/>
        <v>#DIV/0!</v>
      </c>
      <c r="AF40" s="29" t="e">
        <f t="shared" si="11"/>
        <v>#DIV/0!</v>
      </c>
      <c r="AG40" s="29" t="e">
        <f t="shared" si="11"/>
        <v>#DIV/0!</v>
      </c>
      <c r="AH40" s="30">
        <v>0</v>
      </c>
      <c r="AI40" s="30">
        <v>0</v>
      </c>
      <c r="AJ40" s="30">
        <v>0</v>
      </c>
      <c r="AK40" s="30">
        <v>0</v>
      </c>
      <c r="AL40" s="29">
        <f t="shared" si="12"/>
        <v>0</v>
      </c>
      <c r="AM40" s="30">
        <v>0</v>
      </c>
      <c r="AN40" s="30">
        <v>0</v>
      </c>
      <c r="AO40" s="29">
        <f t="shared" si="27"/>
        <v>0</v>
      </c>
      <c r="AP40" s="28">
        <v>0</v>
      </c>
      <c r="AQ40" s="28">
        <v>0</v>
      </c>
      <c r="AR40" s="28">
        <v>0</v>
      </c>
      <c r="AS40" s="28">
        <v>0</v>
      </c>
      <c r="AT40" s="29">
        <f t="shared" si="14"/>
        <v>0</v>
      </c>
      <c r="AU40" s="28">
        <v>0</v>
      </c>
      <c r="AV40" s="28">
        <v>0</v>
      </c>
      <c r="AW40" s="29">
        <f t="shared" si="15"/>
        <v>0</v>
      </c>
      <c r="AX40" s="28">
        <v>0</v>
      </c>
      <c r="AY40" s="28">
        <v>0</v>
      </c>
      <c r="AZ40" s="28">
        <v>0</v>
      </c>
      <c r="BA40" s="28">
        <v>0</v>
      </c>
      <c r="BB40" s="29">
        <f t="shared" si="16"/>
        <v>0</v>
      </c>
      <c r="BC40" s="28">
        <v>0</v>
      </c>
      <c r="BD40" s="28">
        <v>0</v>
      </c>
      <c r="BE40" s="29">
        <f t="shared" si="17"/>
        <v>0</v>
      </c>
      <c r="BF40" s="28" t="e">
        <f t="shared" si="18"/>
        <v>#DIV/0!</v>
      </c>
      <c r="BG40" s="28" t="e">
        <f t="shared" si="18"/>
        <v>#DIV/0!</v>
      </c>
      <c r="BH40" s="28" t="e">
        <f t="shared" si="18"/>
        <v>#DIV/0!</v>
      </c>
      <c r="BI40" s="28" t="e">
        <f t="shared" si="18"/>
        <v>#DIV/0!</v>
      </c>
      <c r="BJ40" s="28" t="e">
        <f t="shared" si="19"/>
        <v>#DIV/0!</v>
      </c>
      <c r="BK40" s="28" t="e">
        <f t="shared" si="19"/>
        <v>#DIV/0!</v>
      </c>
      <c r="BL40" s="28" t="e">
        <f t="shared" si="19"/>
        <v>#DIV/0!</v>
      </c>
      <c r="BM40" s="28">
        <v>0</v>
      </c>
      <c r="BN40" s="28">
        <v>0</v>
      </c>
      <c r="BO40" s="28">
        <v>0</v>
      </c>
      <c r="BP40" s="28">
        <v>0</v>
      </c>
      <c r="BQ40" s="29">
        <f t="shared" si="20"/>
        <v>0</v>
      </c>
      <c r="BR40" s="28">
        <v>0</v>
      </c>
      <c r="BS40" s="28">
        <v>0</v>
      </c>
      <c r="BT40" s="29">
        <f t="shared" si="21"/>
        <v>0</v>
      </c>
      <c r="BU40" s="28" t="e">
        <f t="shared" si="22"/>
        <v>#DIV/0!</v>
      </c>
      <c r="BV40" s="28" t="e">
        <f t="shared" si="22"/>
        <v>#DIV/0!</v>
      </c>
      <c r="BW40" s="28" t="e">
        <f t="shared" si="22"/>
        <v>#DIV/0!</v>
      </c>
      <c r="BX40" s="28" t="e">
        <f t="shared" si="22"/>
        <v>#DIV/0!</v>
      </c>
      <c r="BY40" s="28" t="e">
        <f t="shared" si="23"/>
        <v>#DIV/0!</v>
      </c>
      <c r="BZ40" s="28" t="e">
        <f t="shared" si="23"/>
        <v>#DIV/0!</v>
      </c>
      <c r="CA40" s="28" t="e">
        <f t="shared" si="23"/>
        <v>#DIV/0!</v>
      </c>
      <c r="CB40" s="31">
        <v>0</v>
      </c>
      <c r="CC40" s="31"/>
      <c r="CD40" s="28">
        <v>0</v>
      </c>
      <c r="CE40" s="28">
        <v>0</v>
      </c>
      <c r="CF40" s="29">
        <f t="shared" si="24"/>
        <v>0</v>
      </c>
      <c r="CG40" s="28"/>
      <c r="CH40" s="28"/>
      <c r="CI40" s="82"/>
      <c r="CJ40" s="82"/>
      <c r="CK40" s="82"/>
      <c r="CL40" s="82"/>
      <c r="CM40" s="82"/>
      <c r="CN40" s="83"/>
      <c r="CO40" s="83"/>
      <c r="CP40" s="82"/>
      <c r="CQ40" s="84"/>
      <c r="CR40" s="84"/>
      <c r="CS40" s="84"/>
      <c r="CT40" s="84"/>
      <c r="CU40" s="84"/>
      <c r="CV40" s="84"/>
    </row>
    <row r="41" spans="1:100" s="630" customFormat="1" x14ac:dyDescent="0.3">
      <c r="A41" s="630" t="s">
        <v>121</v>
      </c>
      <c r="E41" s="631">
        <v>0</v>
      </c>
      <c r="F41" s="630">
        <v>15</v>
      </c>
      <c r="G41" s="630">
        <v>0</v>
      </c>
      <c r="H41" s="630">
        <v>0</v>
      </c>
      <c r="I41" s="29">
        <f t="shared" si="5"/>
        <v>15</v>
      </c>
      <c r="J41" s="630">
        <v>0</v>
      </c>
      <c r="K41" s="630">
        <v>15</v>
      </c>
      <c r="L41" s="630">
        <f t="shared" ref="L41:AB41" si="28">SUM(L28:L40)</f>
        <v>15</v>
      </c>
      <c r="M41" s="630">
        <f t="shared" si="28"/>
        <v>0</v>
      </c>
      <c r="N41" s="630">
        <f t="shared" si="28"/>
        <v>0</v>
      </c>
      <c r="O41" s="630">
        <f t="shared" si="28"/>
        <v>0</v>
      </c>
      <c r="P41" s="630">
        <f t="shared" si="28"/>
        <v>0</v>
      </c>
      <c r="Q41" s="630">
        <f t="shared" si="28"/>
        <v>0</v>
      </c>
      <c r="R41" s="630">
        <f t="shared" si="28"/>
        <v>0</v>
      </c>
      <c r="S41" s="630">
        <f t="shared" si="28"/>
        <v>0</v>
      </c>
      <c r="T41" s="630">
        <f t="shared" si="28"/>
        <v>0</v>
      </c>
      <c r="U41" s="630">
        <f t="shared" si="28"/>
        <v>0</v>
      </c>
      <c r="V41" s="630">
        <f t="shared" si="28"/>
        <v>0</v>
      </c>
      <c r="W41" s="630">
        <f t="shared" si="28"/>
        <v>0</v>
      </c>
      <c r="X41" s="630">
        <f t="shared" si="28"/>
        <v>0</v>
      </c>
      <c r="Y41" s="630">
        <f t="shared" si="28"/>
        <v>0</v>
      </c>
      <c r="Z41" s="630">
        <f t="shared" si="28"/>
        <v>0</v>
      </c>
      <c r="AA41" s="630">
        <f t="shared" si="28"/>
        <v>0</v>
      </c>
      <c r="AB41" s="630">
        <f t="shared" si="28"/>
        <v>0</v>
      </c>
      <c r="AC41" s="630" t="e">
        <f t="shared" si="11"/>
        <v>#DIV/0!</v>
      </c>
      <c r="AD41" s="630" t="e">
        <f t="shared" si="11"/>
        <v>#DIV/0!</v>
      </c>
      <c r="AE41" s="630" t="e">
        <f t="shared" si="11"/>
        <v>#DIV/0!</v>
      </c>
      <c r="AF41" s="630" t="e">
        <f t="shared" si="11"/>
        <v>#DIV/0!</v>
      </c>
      <c r="AG41" s="630" t="e">
        <f t="shared" si="11"/>
        <v>#DIV/0!</v>
      </c>
      <c r="AH41" s="630">
        <f t="shared" ref="AH41:BD41" si="29">SUM(AH28:AH40)</f>
        <v>0</v>
      </c>
      <c r="AI41" s="630">
        <f t="shared" si="29"/>
        <v>3.2</v>
      </c>
      <c r="AJ41" s="630">
        <f t="shared" si="29"/>
        <v>0</v>
      </c>
      <c r="AK41" s="630">
        <f t="shared" si="29"/>
        <v>0</v>
      </c>
      <c r="AL41" s="630">
        <f t="shared" si="29"/>
        <v>3.2</v>
      </c>
      <c r="AM41" s="630">
        <f t="shared" si="29"/>
        <v>0</v>
      </c>
      <c r="AN41" s="630">
        <f t="shared" si="29"/>
        <v>3.2</v>
      </c>
      <c r="AO41" s="630">
        <f t="shared" si="29"/>
        <v>3.2</v>
      </c>
      <c r="AP41" s="630">
        <f t="shared" si="29"/>
        <v>0</v>
      </c>
      <c r="AQ41" s="630">
        <f t="shared" si="29"/>
        <v>0</v>
      </c>
      <c r="AR41" s="630">
        <f t="shared" si="29"/>
        <v>0</v>
      </c>
      <c r="AS41" s="630">
        <f t="shared" si="29"/>
        <v>0</v>
      </c>
      <c r="AT41" s="630">
        <f>SUM(AT28:AT40)</f>
        <v>0</v>
      </c>
      <c r="AU41" s="630">
        <f t="shared" si="29"/>
        <v>0</v>
      </c>
      <c r="AV41" s="630">
        <f t="shared" si="29"/>
        <v>0</v>
      </c>
      <c r="AW41" s="630">
        <f>SUM(AW28:AW40)</f>
        <v>0</v>
      </c>
      <c r="AX41" s="630">
        <f t="shared" si="29"/>
        <v>0</v>
      </c>
      <c r="AY41" s="630">
        <f t="shared" si="29"/>
        <v>0</v>
      </c>
      <c r="AZ41" s="630">
        <f t="shared" si="29"/>
        <v>0</v>
      </c>
      <c r="BA41" s="630">
        <f t="shared" si="29"/>
        <v>0</v>
      </c>
      <c r="BB41" s="630">
        <f>SUM(BB28:BB40)</f>
        <v>0</v>
      </c>
      <c r="BC41" s="630">
        <f t="shared" si="29"/>
        <v>0</v>
      </c>
      <c r="BD41" s="630">
        <f t="shared" si="29"/>
        <v>0</v>
      </c>
      <c r="BE41" s="630">
        <f>SUM(BE28:BE40)</f>
        <v>0</v>
      </c>
      <c r="BF41" s="630" t="e">
        <f t="shared" si="18"/>
        <v>#DIV/0!</v>
      </c>
      <c r="BG41" s="630" t="e">
        <f t="shared" si="18"/>
        <v>#DIV/0!</v>
      </c>
      <c r="BH41" s="630" t="e">
        <f t="shared" si="18"/>
        <v>#DIV/0!</v>
      </c>
      <c r="BI41" s="630" t="e">
        <f t="shared" si="18"/>
        <v>#DIV/0!</v>
      </c>
      <c r="BJ41" s="630" t="e">
        <f t="shared" si="19"/>
        <v>#DIV/0!</v>
      </c>
      <c r="BK41" s="630" t="e">
        <f t="shared" si="19"/>
        <v>#DIV/0!</v>
      </c>
      <c r="BL41" s="630" t="e">
        <f t="shared" si="19"/>
        <v>#DIV/0!</v>
      </c>
      <c r="BM41" s="630">
        <f t="shared" ref="BM41:BS41" si="30">SUM(BM28:BM40)</f>
        <v>0</v>
      </c>
      <c r="BN41" s="630">
        <f t="shared" si="30"/>
        <v>0</v>
      </c>
      <c r="BO41" s="630">
        <f t="shared" si="30"/>
        <v>0</v>
      </c>
      <c r="BP41" s="630">
        <f t="shared" si="30"/>
        <v>0</v>
      </c>
      <c r="BQ41" s="630">
        <f t="shared" si="30"/>
        <v>0</v>
      </c>
      <c r="BR41" s="630">
        <f t="shared" si="30"/>
        <v>0</v>
      </c>
      <c r="BS41" s="630">
        <f t="shared" si="30"/>
        <v>0</v>
      </c>
      <c r="BT41" s="631">
        <f>SUM(BT28:BT40)</f>
        <v>0</v>
      </c>
      <c r="BU41" s="630" t="e">
        <f t="shared" si="22"/>
        <v>#DIV/0!</v>
      </c>
      <c r="BV41" s="630" t="e">
        <f t="shared" si="22"/>
        <v>#DIV/0!</v>
      </c>
      <c r="BW41" s="630" t="e">
        <f t="shared" si="22"/>
        <v>#DIV/0!</v>
      </c>
      <c r="BX41" s="630" t="e">
        <f t="shared" si="22"/>
        <v>#DIV/0!</v>
      </c>
      <c r="BY41" s="630" t="e">
        <f t="shared" si="23"/>
        <v>#DIV/0!</v>
      </c>
      <c r="BZ41" s="630" t="e">
        <f t="shared" si="23"/>
        <v>#DIV/0!</v>
      </c>
      <c r="CA41" s="630" t="e">
        <f t="shared" si="23"/>
        <v>#DIV/0!</v>
      </c>
      <c r="CB41" s="630">
        <f>SUM(CB28:CB40)</f>
        <v>0</v>
      </c>
      <c r="CC41" s="630">
        <f>SUM(CC28:CC40)</f>
        <v>0</v>
      </c>
      <c r="CD41" s="630">
        <f>SUM(CD28:CD40)</f>
        <v>0</v>
      </c>
      <c r="CE41" s="630">
        <f>SUM(CE28:CE40)</f>
        <v>0</v>
      </c>
      <c r="CF41" s="630">
        <f>SUM(CF28:CF40)</f>
        <v>0</v>
      </c>
    </row>
    <row r="42" spans="1:100" s="18" customFormat="1" ht="35.4" customHeight="1" x14ac:dyDescent="0.25">
      <c r="A42" s="15" t="s">
        <v>122</v>
      </c>
      <c r="B42" s="16"/>
      <c r="C42" s="16"/>
      <c r="D42" s="16"/>
      <c r="E42" s="29"/>
      <c r="F42" s="29"/>
      <c r="G42" s="29"/>
      <c r="H42" s="29"/>
      <c r="I42" s="29">
        <f t="shared" si="5"/>
        <v>0</v>
      </c>
      <c r="J42" s="29"/>
      <c r="K42" s="29"/>
      <c r="L42" s="29">
        <f t="shared" si="6"/>
        <v>0</v>
      </c>
      <c r="M42" s="28">
        <v>0</v>
      </c>
      <c r="N42" s="28">
        <v>0</v>
      </c>
      <c r="O42" s="28">
        <v>0</v>
      </c>
      <c r="P42" s="28">
        <v>0</v>
      </c>
      <c r="Q42" s="29">
        <f t="shared" si="7"/>
        <v>0</v>
      </c>
      <c r="R42" s="28">
        <v>0</v>
      </c>
      <c r="S42" s="28">
        <v>0</v>
      </c>
      <c r="T42" s="29">
        <f t="shared" si="8"/>
        <v>0</v>
      </c>
      <c r="U42" s="28">
        <v>0</v>
      </c>
      <c r="V42" s="28">
        <v>0</v>
      </c>
      <c r="W42" s="28">
        <v>0</v>
      </c>
      <c r="X42" s="28">
        <v>0</v>
      </c>
      <c r="Y42" s="29">
        <f t="shared" si="9"/>
        <v>0</v>
      </c>
      <c r="Z42" s="28">
        <v>0</v>
      </c>
      <c r="AA42" s="28">
        <v>0</v>
      </c>
      <c r="AB42" s="29">
        <f t="shared" si="10"/>
        <v>0</v>
      </c>
      <c r="AC42" s="29" t="e">
        <f t="shared" si="11"/>
        <v>#DIV/0!</v>
      </c>
      <c r="AD42" s="29" t="e">
        <f t="shared" si="11"/>
        <v>#DIV/0!</v>
      </c>
      <c r="AE42" s="29" t="e">
        <f t="shared" si="11"/>
        <v>#DIV/0!</v>
      </c>
      <c r="AF42" s="29" t="e">
        <f t="shared" si="11"/>
        <v>#DIV/0!</v>
      </c>
      <c r="AG42" s="29" t="e">
        <f t="shared" si="11"/>
        <v>#DIV/0!</v>
      </c>
      <c r="AH42" s="30"/>
      <c r="AI42" s="30"/>
      <c r="AJ42" s="30"/>
      <c r="AK42" s="30"/>
      <c r="AL42" s="29">
        <f t="shared" si="12"/>
        <v>0</v>
      </c>
      <c r="AM42" s="30"/>
      <c r="AN42" s="30"/>
      <c r="AO42" s="29">
        <f t="shared" ref="AO42:AO68" si="31">AM42+AN42</f>
        <v>0</v>
      </c>
      <c r="AP42" s="28">
        <v>0</v>
      </c>
      <c r="AQ42" s="28">
        <v>0</v>
      </c>
      <c r="AR42" s="28">
        <v>0</v>
      </c>
      <c r="AS42" s="28">
        <v>0</v>
      </c>
      <c r="AT42" s="29">
        <f t="shared" si="14"/>
        <v>0</v>
      </c>
      <c r="AU42" s="28">
        <v>0</v>
      </c>
      <c r="AV42" s="28">
        <v>0</v>
      </c>
      <c r="AW42" s="29">
        <f t="shared" si="15"/>
        <v>0</v>
      </c>
      <c r="AX42" s="28">
        <v>0</v>
      </c>
      <c r="AY42" s="28">
        <v>0</v>
      </c>
      <c r="AZ42" s="28">
        <v>0</v>
      </c>
      <c r="BA42" s="28">
        <v>0</v>
      </c>
      <c r="BB42" s="29">
        <f t="shared" si="16"/>
        <v>0</v>
      </c>
      <c r="BC42" s="28">
        <v>0</v>
      </c>
      <c r="BD42" s="28">
        <v>0</v>
      </c>
      <c r="BE42" s="29">
        <f t="shared" si="17"/>
        <v>0</v>
      </c>
      <c r="BF42" s="28" t="e">
        <f t="shared" si="18"/>
        <v>#DIV/0!</v>
      </c>
      <c r="BG42" s="28" t="e">
        <f t="shared" si="18"/>
        <v>#DIV/0!</v>
      </c>
      <c r="BH42" s="28" t="e">
        <f t="shared" si="18"/>
        <v>#DIV/0!</v>
      </c>
      <c r="BI42" s="28" t="e">
        <f t="shared" si="18"/>
        <v>#DIV/0!</v>
      </c>
      <c r="BJ42" s="28" t="e">
        <f t="shared" si="19"/>
        <v>#DIV/0!</v>
      </c>
      <c r="BK42" s="28" t="e">
        <f t="shared" si="19"/>
        <v>#DIV/0!</v>
      </c>
      <c r="BL42" s="28" t="e">
        <f t="shared" si="19"/>
        <v>#DIV/0!</v>
      </c>
      <c r="BM42" s="28">
        <v>0</v>
      </c>
      <c r="BN42" s="28">
        <v>0</v>
      </c>
      <c r="BO42" s="28">
        <v>0</v>
      </c>
      <c r="BP42" s="28">
        <v>0</v>
      </c>
      <c r="BQ42" s="29">
        <f t="shared" si="20"/>
        <v>0</v>
      </c>
      <c r="BR42" s="28">
        <v>0</v>
      </c>
      <c r="BS42" s="28">
        <v>0</v>
      </c>
      <c r="BT42" s="29">
        <f t="shared" si="21"/>
        <v>0</v>
      </c>
      <c r="BU42" s="28" t="e">
        <f t="shared" si="22"/>
        <v>#DIV/0!</v>
      </c>
      <c r="BV42" s="28" t="e">
        <f t="shared" si="22"/>
        <v>#DIV/0!</v>
      </c>
      <c r="BW42" s="28" t="e">
        <f t="shared" si="22"/>
        <v>#DIV/0!</v>
      </c>
      <c r="BX42" s="28" t="e">
        <f t="shared" si="22"/>
        <v>#DIV/0!</v>
      </c>
      <c r="BY42" s="28" t="e">
        <f t="shared" si="23"/>
        <v>#DIV/0!</v>
      </c>
      <c r="BZ42" s="28" t="e">
        <f t="shared" si="23"/>
        <v>#DIV/0!</v>
      </c>
      <c r="CA42" s="28" t="e">
        <f t="shared" si="23"/>
        <v>#DIV/0!</v>
      </c>
      <c r="CB42" s="31"/>
      <c r="CC42" s="31"/>
      <c r="CD42" s="28">
        <v>0</v>
      </c>
      <c r="CE42" s="28">
        <v>0</v>
      </c>
      <c r="CF42" s="29">
        <f t="shared" si="24"/>
        <v>0</v>
      </c>
      <c r="CG42" s="28"/>
      <c r="CH42" s="28"/>
      <c r="CI42" s="16"/>
      <c r="CJ42" s="16"/>
      <c r="CK42" s="16"/>
      <c r="CL42" s="16"/>
      <c r="CM42" s="16"/>
      <c r="CN42" s="16"/>
      <c r="CO42" s="16"/>
      <c r="CP42" s="16"/>
      <c r="CQ42" s="17"/>
      <c r="CR42" s="17"/>
      <c r="CS42" s="17"/>
      <c r="CT42" s="17"/>
      <c r="CU42" s="17"/>
      <c r="CV42" s="17"/>
    </row>
    <row r="43" spans="1:100" s="21" customFormat="1" ht="27.6" x14ac:dyDescent="0.25">
      <c r="A43" s="19" t="s">
        <v>123</v>
      </c>
      <c r="B43" s="20"/>
      <c r="C43" s="20"/>
      <c r="D43" s="20"/>
      <c r="E43" s="29"/>
      <c r="F43" s="29"/>
      <c r="G43" s="29"/>
      <c r="H43" s="29"/>
      <c r="I43" s="29">
        <f t="shared" si="5"/>
        <v>0</v>
      </c>
      <c r="J43" s="29"/>
      <c r="K43" s="29"/>
      <c r="L43" s="29">
        <f t="shared" si="6"/>
        <v>0</v>
      </c>
      <c r="M43" s="28">
        <v>0</v>
      </c>
      <c r="N43" s="28">
        <v>0</v>
      </c>
      <c r="O43" s="28">
        <v>0</v>
      </c>
      <c r="P43" s="28">
        <v>0</v>
      </c>
      <c r="Q43" s="29">
        <f t="shared" si="7"/>
        <v>0</v>
      </c>
      <c r="R43" s="28">
        <v>0</v>
      </c>
      <c r="S43" s="28">
        <v>0</v>
      </c>
      <c r="T43" s="29">
        <f t="shared" si="8"/>
        <v>0</v>
      </c>
      <c r="U43" s="28">
        <v>0</v>
      </c>
      <c r="V43" s="28">
        <v>0</v>
      </c>
      <c r="W43" s="28">
        <v>0</v>
      </c>
      <c r="X43" s="28">
        <v>0</v>
      </c>
      <c r="Y43" s="29">
        <f t="shared" si="9"/>
        <v>0</v>
      </c>
      <c r="Z43" s="28">
        <v>0</v>
      </c>
      <c r="AA43" s="28">
        <v>0</v>
      </c>
      <c r="AB43" s="29">
        <f t="shared" si="10"/>
        <v>0</v>
      </c>
      <c r="AC43" s="29" t="e">
        <f t="shared" si="11"/>
        <v>#DIV/0!</v>
      </c>
      <c r="AD43" s="29" t="e">
        <f t="shared" si="11"/>
        <v>#DIV/0!</v>
      </c>
      <c r="AE43" s="29" t="e">
        <f t="shared" si="11"/>
        <v>#DIV/0!</v>
      </c>
      <c r="AF43" s="29" t="e">
        <f t="shared" si="11"/>
        <v>#DIV/0!</v>
      </c>
      <c r="AG43" s="29" t="e">
        <f t="shared" si="11"/>
        <v>#DIV/0!</v>
      </c>
      <c r="AH43" s="30"/>
      <c r="AI43" s="30"/>
      <c r="AJ43" s="30"/>
      <c r="AK43" s="30"/>
      <c r="AL43" s="29">
        <f t="shared" si="12"/>
        <v>0</v>
      </c>
      <c r="AM43" s="30"/>
      <c r="AN43" s="30"/>
      <c r="AO43" s="29">
        <f t="shared" si="31"/>
        <v>0</v>
      </c>
      <c r="AP43" s="28">
        <v>0</v>
      </c>
      <c r="AQ43" s="28">
        <v>0</v>
      </c>
      <c r="AR43" s="28">
        <v>0</v>
      </c>
      <c r="AS43" s="28">
        <v>0</v>
      </c>
      <c r="AT43" s="29">
        <f t="shared" si="14"/>
        <v>0</v>
      </c>
      <c r="AU43" s="28">
        <v>0</v>
      </c>
      <c r="AV43" s="28">
        <v>0</v>
      </c>
      <c r="AW43" s="29">
        <f t="shared" si="15"/>
        <v>0</v>
      </c>
      <c r="AX43" s="28">
        <v>0</v>
      </c>
      <c r="AY43" s="28">
        <v>0</v>
      </c>
      <c r="AZ43" s="28">
        <v>0</v>
      </c>
      <c r="BA43" s="28">
        <v>0</v>
      </c>
      <c r="BB43" s="29">
        <f t="shared" si="16"/>
        <v>0</v>
      </c>
      <c r="BC43" s="28">
        <v>0</v>
      </c>
      <c r="BD43" s="28">
        <v>0</v>
      </c>
      <c r="BE43" s="29">
        <f t="shared" si="17"/>
        <v>0</v>
      </c>
      <c r="BF43" s="28" t="e">
        <f t="shared" si="18"/>
        <v>#DIV/0!</v>
      </c>
      <c r="BG43" s="28" t="e">
        <f t="shared" si="18"/>
        <v>#DIV/0!</v>
      </c>
      <c r="BH43" s="28" t="e">
        <f t="shared" si="18"/>
        <v>#DIV/0!</v>
      </c>
      <c r="BI43" s="28" t="e">
        <f t="shared" si="18"/>
        <v>#DIV/0!</v>
      </c>
      <c r="BJ43" s="28" t="e">
        <f t="shared" si="19"/>
        <v>#DIV/0!</v>
      </c>
      <c r="BK43" s="28" t="e">
        <f t="shared" si="19"/>
        <v>#DIV/0!</v>
      </c>
      <c r="BL43" s="28" t="e">
        <f t="shared" si="19"/>
        <v>#DIV/0!</v>
      </c>
      <c r="BM43" s="28">
        <v>0</v>
      </c>
      <c r="BN43" s="28">
        <v>0</v>
      </c>
      <c r="BO43" s="28">
        <v>0</v>
      </c>
      <c r="BP43" s="28">
        <v>0</v>
      </c>
      <c r="BQ43" s="29">
        <f t="shared" si="20"/>
        <v>0</v>
      </c>
      <c r="BR43" s="28">
        <v>0</v>
      </c>
      <c r="BS43" s="28">
        <v>0</v>
      </c>
      <c r="BT43" s="29">
        <f t="shared" si="21"/>
        <v>0</v>
      </c>
      <c r="BU43" s="28" t="e">
        <f t="shared" si="22"/>
        <v>#DIV/0!</v>
      </c>
      <c r="BV43" s="28" t="e">
        <f t="shared" si="22"/>
        <v>#DIV/0!</v>
      </c>
      <c r="BW43" s="28" t="e">
        <f t="shared" si="22"/>
        <v>#DIV/0!</v>
      </c>
      <c r="BX43" s="28" t="e">
        <f t="shared" si="22"/>
        <v>#DIV/0!</v>
      </c>
      <c r="BY43" s="28" t="e">
        <f t="shared" si="23"/>
        <v>#DIV/0!</v>
      </c>
      <c r="BZ43" s="28" t="e">
        <f t="shared" si="23"/>
        <v>#DIV/0!</v>
      </c>
      <c r="CA43" s="28" t="e">
        <f t="shared" si="23"/>
        <v>#DIV/0!</v>
      </c>
      <c r="CB43" s="31"/>
      <c r="CC43" s="31"/>
      <c r="CD43" s="28">
        <v>0</v>
      </c>
      <c r="CE43" s="28">
        <v>0</v>
      </c>
      <c r="CF43" s="29">
        <f t="shared" si="24"/>
        <v>0</v>
      </c>
      <c r="CG43" s="28"/>
      <c r="CH43" s="28"/>
      <c r="CI43" s="20"/>
      <c r="CJ43" s="20"/>
      <c r="CK43" s="20"/>
      <c r="CL43" s="20"/>
      <c r="CM43" s="20"/>
      <c r="CN43" s="20"/>
      <c r="CO43" s="20"/>
      <c r="CP43" s="20"/>
      <c r="CQ43" s="17"/>
      <c r="CR43" s="17"/>
      <c r="CS43" s="17"/>
      <c r="CT43" s="17"/>
      <c r="CU43" s="17"/>
      <c r="CV43" s="17"/>
    </row>
    <row r="44" spans="1:100" s="231" customFormat="1" ht="15.6" x14ac:dyDescent="0.3">
      <c r="A44" s="231" t="s">
        <v>328</v>
      </c>
      <c r="I44" s="29">
        <f t="shared" si="5"/>
        <v>0</v>
      </c>
      <c r="L44" s="29">
        <f t="shared" si="6"/>
        <v>0</v>
      </c>
      <c r="Q44" s="29">
        <f t="shared" si="7"/>
        <v>0</v>
      </c>
      <c r="T44" s="29">
        <f t="shared" si="8"/>
        <v>0</v>
      </c>
      <c r="Y44" s="29">
        <f t="shared" si="9"/>
        <v>0</v>
      </c>
      <c r="AB44" s="29">
        <f t="shared" si="10"/>
        <v>0</v>
      </c>
      <c r="AC44" s="29" t="e">
        <f t="shared" si="11"/>
        <v>#DIV/0!</v>
      </c>
      <c r="AD44" s="29" t="e">
        <f t="shared" si="11"/>
        <v>#DIV/0!</v>
      </c>
      <c r="AE44" s="29" t="e">
        <f t="shared" si="11"/>
        <v>#DIV/0!</v>
      </c>
      <c r="AF44" s="29" t="e">
        <f t="shared" si="11"/>
        <v>#DIV/0!</v>
      </c>
      <c r="AG44" s="29" t="e">
        <f t="shared" si="11"/>
        <v>#DIV/0!</v>
      </c>
      <c r="AL44" s="29">
        <f t="shared" si="12"/>
        <v>0</v>
      </c>
      <c r="AO44" s="29">
        <f t="shared" si="31"/>
        <v>0</v>
      </c>
      <c r="AT44" s="29">
        <f t="shared" si="14"/>
        <v>0</v>
      </c>
      <c r="AW44" s="29">
        <f t="shared" si="15"/>
        <v>0</v>
      </c>
      <c r="BB44" s="29">
        <f t="shared" si="16"/>
        <v>0</v>
      </c>
      <c r="BE44" s="29">
        <f t="shared" si="17"/>
        <v>0</v>
      </c>
      <c r="BF44" s="28" t="e">
        <f t="shared" si="18"/>
        <v>#DIV/0!</v>
      </c>
      <c r="BG44" s="28" t="e">
        <f t="shared" si="18"/>
        <v>#DIV/0!</v>
      </c>
      <c r="BH44" s="28" t="e">
        <f t="shared" si="18"/>
        <v>#DIV/0!</v>
      </c>
      <c r="BI44" s="28" t="e">
        <f t="shared" si="18"/>
        <v>#DIV/0!</v>
      </c>
      <c r="BJ44" s="28" t="e">
        <f t="shared" si="19"/>
        <v>#DIV/0!</v>
      </c>
      <c r="BK44" s="28" t="e">
        <f t="shared" si="19"/>
        <v>#DIV/0!</v>
      </c>
      <c r="BL44" s="28" t="e">
        <f t="shared" si="19"/>
        <v>#DIV/0!</v>
      </c>
      <c r="BQ44" s="29">
        <f t="shared" si="20"/>
        <v>0</v>
      </c>
      <c r="BT44" s="29">
        <f t="shared" si="21"/>
        <v>0</v>
      </c>
      <c r="BU44" s="28" t="e">
        <f t="shared" si="22"/>
        <v>#DIV/0!</v>
      </c>
      <c r="BV44" s="28" t="e">
        <f t="shared" si="22"/>
        <v>#DIV/0!</v>
      </c>
      <c r="BW44" s="28" t="e">
        <f t="shared" si="22"/>
        <v>#DIV/0!</v>
      </c>
      <c r="BX44" s="28" t="e">
        <f t="shared" si="22"/>
        <v>#DIV/0!</v>
      </c>
      <c r="BY44" s="28" t="e">
        <f t="shared" si="23"/>
        <v>#DIV/0!</v>
      </c>
      <c r="BZ44" s="28" t="e">
        <f t="shared" si="23"/>
        <v>#DIV/0!</v>
      </c>
      <c r="CA44" s="28" t="e">
        <f t="shared" si="23"/>
        <v>#DIV/0!</v>
      </c>
      <c r="CF44" s="29">
        <f t="shared" si="24"/>
        <v>0</v>
      </c>
    </row>
    <row r="45" spans="1:100" s="231" customFormat="1" ht="46.8" x14ac:dyDescent="0.3">
      <c r="A45" s="231" t="s">
        <v>332</v>
      </c>
      <c r="I45" s="29">
        <f t="shared" si="5"/>
        <v>0</v>
      </c>
      <c r="L45" s="29">
        <f t="shared" si="6"/>
        <v>0</v>
      </c>
      <c r="Q45" s="29">
        <f t="shared" si="7"/>
        <v>0</v>
      </c>
      <c r="T45" s="29">
        <f t="shared" si="8"/>
        <v>0</v>
      </c>
      <c r="Y45" s="29">
        <f t="shared" si="9"/>
        <v>0</v>
      </c>
      <c r="AB45" s="29">
        <f t="shared" si="10"/>
        <v>0</v>
      </c>
      <c r="AC45" s="29" t="e">
        <f t="shared" si="11"/>
        <v>#DIV/0!</v>
      </c>
      <c r="AD45" s="29" t="e">
        <f t="shared" si="11"/>
        <v>#DIV/0!</v>
      </c>
      <c r="AE45" s="29" t="e">
        <f t="shared" si="11"/>
        <v>#DIV/0!</v>
      </c>
      <c r="AF45" s="29" t="e">
        <f t="shared" si="11"/>
        <v>#DIV/0!</v>
      </c>
      <c r="AG45" s="29" t="e">
        <f t="shared" si="11"/>
        <v>#DIV/0!</v>
      </c>
      <c r="AL45" s="29">
        <f t="shared" si="12"/>
        <v>0</v>
      </c>
      <c r="AO45" s="29">
        <f t="shared" si="31"/>
        <v>0</v>
      </c>
      <c r="AT45" s="29">
        <f t="shared" si="14"/>
        <v>0</v>
      </c>
      <c r="AW45" s="29">
        <f t="shared" si="15"/>
        <v>0</v>
      </c>
      <c r="BB45" s="29">
        <f t="shared" si="16"/>
        <v>0</v>
      </c>
      <c r="BE45" s="29">
        <f t="shared" si="17"/>
        <v>0</v>
      </c>
      <c r="BF45" s="28" t="e">
        <f t="shared" si="18"/>
        <v>#DIV/0!</v>
      </c>
      <c r="BG45" s="28" t="e">
        <f t="shared" si="18"/>
        <v>#DIV/0!</v>
      </c>
      <c r="BH45" s="28" t="e">
        <f t="shared" si="18"/>
        <v>#DIV/0!</v>
      </c>
      <c r="BI45" s="28" t="e">
        <f t="shared" si="18"/>
        <v>#DIV/0!</v>
      </c>
      <c r="BJ45" s="28" t="e">
        <f t="shared" si="19"/>
        <v>#DIV/0!</v>
      </c>
      <c r="BK45" s="28" t="e">
        <f t="shared" si="19"/>
        <v>#DIV/0!</v>
      </c>
      <c r="BL45" s="28" t="e">
        <f t="shared" si="19"/>
        <v>#DIV/0!</v>
      </c>
      <c r="BQ45" s="29">
        <f t="shared" si="20"/>
        <v>0</v>
      </c>
      <c r="BT45" s="29">
        <f t="shared" si="21"/>
        <v>0</v>
      </c>
      <c r="BU45" s="28" t="e">
        <f t="shared" si="22"/>
        <v>#DIV/0!</v>
      </c>
      <c r="BV45" s="28" t="e">
        <f t="shared" si="22"/>
        <v>#DIV/0!</v>
      </c>
      <c r="BW45" s="28" t="e">
        <f t="shared" si="22"/>
        <v>#DIV/0!</v>
      </c>
      <c r="BX45" s="28" t="e">
        <f t="shared" si="22"/>
        <v>#DIV/0!</v>
      </c>
      <c r="BY45" s="28" t="e">
        <f t="shared" si="23"/>
        <v>#DIV/0!</v>
      </c>
      <c r="BZ45" s="28" t="e">
        <f t="shared" si="23"/>
        <v>#DIV/0!</v>
      </c>
      <c r="CA45" s="28" t="e">
        <f t="shared" si="23"/>
        <v>#DIV/0!</v>
      </c>
      <c r="CF45" s="29">
        <f t="shared" si="24"/>
        <v>0</v>
      </c>
    </row>
    <row r="46" spans="1:100" s="26" customFormat="1" ht="14.4" x14ac:dyDescent="0.3">
      <c r="A46" s="22" t="s">
        <v>124</v>
      </c>
      <c r="B46" s="23"/>
      <c r="C46" s="24"/>
      <c r="D46" s="23"/>
      <c r="E46" s="29"/>
      <c r="F46" s="29"/>
      <c r="G46" s="29"/>
      <c r="H46" s="29"/>
      <c r="I46" s="29">
        <f t="shared" si="5"/>
        <v>0</v>
      </c>
      <c r="J46" s="29"/>
      <c r="K46" s="29"/>
      <c r="L46" s="29">
        <f t="shared" si="6"/>
        <v>0</v>
      </c>
      <c r="M46" s="28">
        <v>0</v>
      </c>
      <c r="N46" s="28">
        <v>0</v>
      </c>
      <c r="O46" s="28">
        <v>0</v>
      </c>
      <c r="P46" s="28">
        <v>0</v>
      </c>
      <c r="Q46" s="29">
        <f t="shared" si="7"/>
        <v>0</v>
      </c>
      <c r="R46" s="28">
        <v>0</v>
      </c>
      <c r="S46" s="28">
        <v>0</v>
      </c>
      <c r="T46" s="29">
        <f t="shared" si="8"/>
        <v>0</v>
      </c>
      <c r="U46" s="28">
        <v>0</v>
      </c>
      <c r="V46" s="28">
        <v>0</v>
      </c>
      <c r="W46" s="28">
        <v>0</v>
      </c>
      <c r="X46" s="28">
        <v>0</v>
      </c>
      <c r="Y46" s="29">
        <f t="shared" si="9"/>
        <v>0</v>
      </c>
      <c r="Z46" s="28">
        <v>0</v>
      </c>
      <c r="AA46" s="28">
        <v>0</v>
      </c>
      <c r="AB46" s="29">
        <f t="shared" si="10"/>
        <v>0</v>
      </c>
      <c r="AC46" s="29" t="e">
        <f t="shared" si="11"/>
        <v>#DIV/0!</v>
      </c>
      <c r="AD46" s="29" t="e">
        <f t="shared" si="11"/>
        <v>#DIV/0!</v>
      </c>
      <c r="AE46" s="29" t="e">
        <f t="shared" si="11"/>
        <v>#DIV/0!</v>
      </c>
      <c r="AF46" s="29" t="e">
        <f t="shared" si="11"/>
        <v>#DIV/0!</v>
      </c>
      <c r="AG46" s="29" t="e">
        <f t="shared" si="11"/>
        <v>#DIV/0!</v>
      </c>
      <c r="AH46" s="30"/>
      <c r="AI46" s="30"/>
      <c r="AJ46" s="30"/>
      <c r="AK46" s="30"/>
      <c r="AL46" s="29">
        <f t="shared" si="12"/>
        <v>0</v>
      </c>
      <c r="AM46" s="30"/>
      <c r="AN46" s="30"/>
      <c r="AO46" s="29">
        <f t="shared" si="31"/>
        <v>0</v>
      </c>
      <c r="AP46" s="28">
        <v>0</v>
      </c>
      <c r="AQ46" s="28">
        <v>0</v>
      </c>
      <c r="AR46" s="28">
        <v>0</v>
      </c>
      <c r="AS46" s="28">
        <v>0</v>
      </c>
      <c r="AT46" s="29">
        <f t="shared" si="14"/>
        <v>0</v>
      </c>
      <c r="AU46" s="28">
        <v>0</v>
      </c>
      <c r="AV46" s="28">
        <v>0</v>
      </c>
      <c r="AW46" s="29">
        <f t="shared" si="15"/>
        <v>0</v>
      </c>
      <c r="AX46" s="28">
        <v>0</v>
      </c>
      <c r="AY46" s="28">
        <v>0</v>
      </c>
      <c r="AZ46" s="28">
        <v>0</v>
      </c>
      <c r="BA46" s="28">
        <v>0</v>
      </c>
      <c r="BB46" s="29">
        <f t="shared" si="16"/>
        <v>0</v>
      </c>
      <c r="BC46" s="28">
        <v>0</v>
      </c>
      <c r="BD46" s="28">
        <v>0</v>
      </c>
      <c r="BE46" s="29">
        <f t="shared" si="17"/>
        <v>0</v>
      </c>
      <c r="BF46" s="28" t="e">
        <f t="shared" si="18"/>
        <v>#DIV/0!</v>
      </c>
      <c r="BG46" s="28" t="e">
        <f t="shared" si="18"/>
        <v>#DIV/0!</v>
      </c>
      <c r="BH46" s="28" t="e">
        <f t="shared" si="18"/>
        <v>#DIV/0!</v>
      </c>
      <c r="BI46" s="28" t="e">
        <f t="shared" si="18"/>
        <v>#DIV/0!</v>
      </c>
      <c r="BJ46" s="28" t="e">
        <f t="shared" si="19"/>
        <v>#DIV/0!</v>
      </c>
      <c r="BK46" s="28" t="e">
        <f t="shared" si="19"/>
        <v>#DIV/0!</v>
      </c>
      <c r="BL46" s="28" t="e">
        <f t="shared" si="19"/>
        <v>#DIV/0!</v>
      </c>
      <c r="BM46" s="28">
        <v>0</v>
      </c>
      <c r="BN46" s="28">
        <v>0</v>
      </c>
      <c r="BO46" s="28">
        <v>0</v>
      </c>
      <c r="BP46" s="28">
        <v>0</v>
      </c>
      <c r="BQ46" s="29">
        <f t="shared" si="20"/>
        <v>0</v>
      </c>
      <c r="BR46" s="28">
        <v>0</v>
      </c>
      <c r="BS46" s="28">
        <v>0</v>
      </c>
      <c r="BT46" s="29">
        <f t="shared" si="21"/>
        <v>0</v>
      </c>
      <c r="BU46" s="28" t="e">
        <f t="shared" si="22"/>
        <v>#DIV/0!</v>
      </c>
      <c r="BV46" s="28" t="e">
        <f t="shared" si="22"/>
        <v>#DIV/0!</v>
      </c>
      <c r="BW46" s="28" t="e">
        <f t="shared" si="22"/>
        <v>#DIV/0!</v>
      </c>
      <c r="BX46" s="28" t="e">
        <f t="shared" si="22"/>
        <v>#DIV/0!</v>
      </c>
      <c r="BY46" s="28" t="e">
        <f t="shared" si="23"/>
        <v>#DIV/0!</v>
      </c>
      <c r="BZ46" s="28" t="e">
        <f t="shared" si="23"/>
        <v>#DIV/0!</v>
      </c>
      <c r="CA46" s="28" t="e">
        <f t="shared" si="23"/>
        <v>#DIV/0!</v>
      </c>
      <c r="CB46" s="31"/>
      <c r="CC46" s="31"/>
      <c r="CD46" s="28">
        <v>0</v>
      </c>
      <c r="CE46" s="28">
        <v>0</v>
      </c>
      <c r="CF46" s="29">
        <f t="shared" si="24"/>
        <v>0</v>
      </c>
      <c r="CG46" s="28"/>
      <c r="CH46" s="28"/>
      <c r="CI46" s="23"/>
      <c r="CJ46" s="23"/>
      <c r="CK46" s="23"/>
      <c r="CL46" s="23"/>
      <c r="CM46" s="23"/>
      <c r="CN46" s="23"/>
      <c r="CO46" s="23"/>
      <c r="CP46" s="23"/>
      <c r="CQ46" s="25"/>
      <c r="CR46" s="25"/>
      <c r="CS46" s="25"/>
      <c r="CT46" s="25"/>
      <c r="CU46" s="25"/>
      <c r="CV46" s="25"/>
    </row>
    <row r="47" spans="1:100" s="85" customFormat="1" ht="35.25" customHeight="1" x14ac:dyDescent="0.25">
      <c r="A47" s="75" t="s">
        <v>125</v>
      </c>
      <c r="B47" s="76"/>
      <c r="C47" s="76" t="s">
        <v>126</v>
      </c>
      <c r="D47" s="76" t="s">
        <v>127</v>
      </c>
      <c r="E47" s="29">
        <v>0</v>
      </c>
      <c r="F47" s="29">
        <v>0</v>
      </c>
      <c r="G47" s="29">
        <v>0</v>
      </c>
      <c r="H47" s="29">
        <v>0</v>
      </c>
      <c r="I47" s="29">
        <f t="shared" si="5"/>
        <v>0</v>
      </c>
      <c r="J47" s="29">
        <v>0</v>
      </c>
      <c r="K47" s="29">
        <v>0</v>
      </c>
      <c r="L47" s="29">
        <f t="shared" si="6"/>
        <v>0</v>
      </c>
      <c r="M47" s="28">
        <v>0</v>
      </c>
      <c r="N47" s="28">
        <v>0</v>
      </c>
      <c r="O47" s="28">
        <v>0</v>
      </c>
      <c r="P47" s="28">
        <v>0</v>
      </c>
      <c r="Q47" s="29">
        <f t="shared" si="7"/>
        <v>0</v>
      </c>
      <c r="R47" s="28">
        <v>0</v>
      </c>
      <c r="S47" s="28">
        <v>0</v>
      </c>
      <c r="T47" s="29">
        <f t="shared" si="8"/>
        <v>0</v>
      </c>
      <c r="U47" s="28">
        <v>0</v>
      </c>
      <c r="V47" s="28">
        <v>0</v>
      </c>
      <c r="W47" s="28">
        <v>0</v>
      </c>
      <c r="X47" s="28">
        <v>0</v>
      </c>
      <c r="Y47" s="29">
        <f t="shared" si="9"/>
        <v>0</v>
      </c>
      <c r="Z47" s="28">
        <v>0</v>
      </c>
      <c r="AA47" s="28">
        <v>0</v>
      </c>
      <c r="AB47" s="29">
        <f t="shared" si="10"/>
        <v>0</v>
      </c>
      <c r="AC47" s="29" t="e">
        <f t="shared" si="11"/>
        <v>#DIV/0!</v>
      </c>
      <c r="AD47" s="29" t="e">
        <f t="shared" si="11"/>
        <v>#DIV/0!</v>
      </c>
      <c r="AE47" s="29" t="e">
        <f t="shared" si="11"/>
        <v>#DIV/0!</v>
      </c>
      <c r="AF47" s="29" t="e">
        <f t="shared" si="11"/>
        <v>#DIV/0!</v>
      </c>
      <c r="AG47" s="29" t="e">
        <f t="shared" si="11"/>
        <v>#DIV/0!</v>
      </c>
      <c r="AH47" s="30">
        <v>0</v>
      </c>
      <c r="AI47" s="30">
        <v>0</v>
      </c>
      <c r="AJ47" s="30">
        <v>0</v>
      </c>
      <c r="AK47" s="30">
        <v>0</v>
      </c>
      <c r="AL47" s="29">
        <f t="shared" si="12"/>
        <v>0</v>
      </c>
      <c r="AM47" s="30">
        <v>0</v>
      </c>
      <c r="AN47" s="30">
        <v>0</v>
      </c>
      <c r="AO47" s="29">
        <f t="shared" si="31"/>
        <v>0</v>
      </c>
      <c r="AP47" s="28">
        <v>0</v>
      </c>
      <c r="AQ47" s="28">
        <v>0</v>
      </c>
      <c r="AR47" s="28">
        <v>0</v>
      </c>
      <c r="AS47" s="28">
        <v>0</v>
      </c>
      <c r="AT47" s="29">
        <f t="shared" si="14"/>
        <v>0</v>
      </c>
      <c r="AU47" s="28">
        <v>0</v>
      </c>
      <c r="AV47" s="28">
        <v>0</v>
      </c>
      <c r="AW47" s="29">
        <f t="shared" si="15"/>
        <v>0</v>
      </c>
      <c r="AX47" s="28">
        <v>0</v>
      </c>
      <c r="AY47" s="28">
        <v>0</v>
      </c>
      <c r="AZ47" s="28">
        <v>0</v>
      </c>
      <c r="BA47" s="28">
        <v>0</v>
      </c>
      <c r="BB47" s="30">
        <f t="shared" si="16"/>
        <v>0</v>
      </c>
      <c r="BC47" s="28">
        <v>0</v>
      </c>
      <c r="BD47" s="28">
        <v>0</v>
      </c>
      <c r="BE47" s="29">
        <f t="shared" si="17"/>
        <v>0</v>
      </c>
      <c r="BF47" s="28" t="e">
        <f t="shared" si="18"/>
        <v>#DIV/0!</v>
      </c>
      <c r="BG47" s="28" t="e">
        <f t="shared" si="18"/>
        <v>#DIV/0!</v>
      </c>
      <c r="BH47" s="28" t="e">
        <f t="shared" si="18"/>
        <v>#DIV/0!</v>
      </c>
      <c r="BI47" s="28" t="e">
        <f t="shared" si="18"/>
        <v>#DIV/0!</v>
      </c>
      <c r="BJ47" s="28" t="e">
        <f t="shared" si="19"/>
        <v>#DIV/0!</v>
      </c>
      <c r="BK47" s="28" t="e">
        <f t="shared" si="19"/>
        <v>#DIV/0!</v>
      </c>
      <c r="BL47" s="28" t="e">
        <f t="shared" si="19"/>
        <v>#DIV/0!</v>
      </c>
      <c r="BM47" s="28">
        <v>0</v>
      </c>
      <c r="BN47" s="28">
        <v>0</v>
      </c>
      <c r="BO47" s="28">
        <v>0</v>
      </c>
      <c r="BP47" s="28">
        <v>0</v>
      </c>
      <c r="BQ47" s="29">
        <f t="shared" si="20"/>
        <v>0</v>
      </c>
      <c r="BR47" s="28">
        <v>0</v>
      </c>
      <c r="BS47" s="28">
        <v>0</v>
      </c>
      <c r="BT47" s="29">
        <f t="shared" si="21"/>
        <v>0</v>
      </c>
      <c r="BU47" s="28" t="e">
        <f t="shared" si="22"/>
        <v>#DIV/0!</v>
      </c>
      <c r="BV47" s="28" t="e">
        <f t="shared" si="22"/>
        <v>#DIV/0!</v>
      </c>
      <c r="BW47" s="28" t="e">
        <f t="shared" si="22"/>
        <v>#DIV/0!</v>
      </c>
      <c r="BX47" s="28" t="e">
        <f t="shared" si="22"/>
        <v>#DIV/0!</v>
      </c>
      <c r="BY47" s="28" t="e">
        <f t="shared" si="23"/>
        <v>#DIV/0!</v>
      </c>
      <c r="BZ47" s="28" t="e">
        <f t="shared" si="23"/>
        <v>#DIV/0!</v>
      </c>
      <c r="CA47" s="28" t="e">
        <f t="shared" si="23"/>
        <v>#DIV/0!</v>
      </c>
      <c r="CB47" s="31">
        <v>0</v>
      </c>
      <c r="CC47" s="31"/>
      <c r="CD47" s="28">
        <v>0</v>
      </c>
      <c r="CE47" s="28">
        <v>0</v>
      </c>
      <c r="CF47" s="29">
        <f t="shared" si="24"/>
        <v>0</v>
      </c>
      <c r="CG47" s="28"/>
      <c r="CH47" s="28"/>
      <c r="CI47" s="82"/>
      <c r="CJ47" s="82"/>
      <c r="CK47" s="82"/>
      <c r="CL47" s="82"/>
      <c r="CM47" s="82"/>
      <c r="CN47" s="83"/>
      <c r="CO47" s="83"/>
      <c r="CP47" s="82"/>
      <c r="CQ47" s="84"/>
      <c r="CR47" s="84"/>
      <c r="CS47" s="84"/>
      <c r="CT47" s="84"/>
      <c r="CU47" s="84"/>
      <c r="CV47" s="84"/>
    </row>
    <row r="48" spans="1:100" s="85" customFormat="1" ht="27.6" x14ac:dyDescent="0.25">
      <c r="A48" s="75" t="s">
        <v>128</v>
      </c>
      <c r="B48" s="76"/>
      <c r="C48" s="76" t="s">
        <v>129</v>
      </c>
      <c r="D48" s="76" t="s">
        <v>130</v>
      </c>
      <c r="E48" s="29">
        <v>0</v>
      </c>
      <c r="F48" s="29">
        <v>0</v>
      </c>
      <c r="G48" s="29">
        <v>0</v>
      </c>
      <c r="H48" s="29">
        <v>0</v>
      </c>
      <c r="I48" s="29">
        <f t="shared" si="5"/>
        <v>0</v>
      </c>
      <c r="J48" s="29">
        <v>0</v>
      </c>
      <c r="K48" s="29">
        <v>0</v>
      </c>
      <c r="L48" s="29">
        <f t="shared" si="6"/>
        <v>0</v>
      </c>
      <c r="M48" s="28">
        <v>0</v>
      </c>
      <c r="N48" s="28">
        <v>0</v>
      </c>
      <c r="O48" s="28">
        <v>0</v>
      </c>
      <c r="P48" s="28">
        <v>0</v>
      </c>
      <c r="Q48" s="29">
        <f t="shared" si="7"/>
        <v>0</v>
      </c>
      <c r="R48" s="28">
        <v>0</v>
      </c>
      <c r="S48" s="28">
        <v>0</v>
      </c>
      <c r="T48" s="29">
        <f t="shared" si="8"/>
        <v>0</v>
      </c>
      <c r="U48" s="28">
        <v>0</v>
      </c>
      <c r="V48" s="28">
        <v>0</v>
      </c>
      <c r="W48" s="28">
        <v>0</v>
      </c>
      <c r="X48" s="28">
        <v>0</v>
      </c>
      <c r="Y48" s="29">
        <f t="shared" si="9"/>
        <v>0</v>
      </c>
      <c r="Z48" s="28">
        <v>0</v>
      </c>
      <c r="AA48" s="28">
        <v>0</v>
      </c>
      <c r="AB48" s="29">
        <f t="shared" si="10"/>
        <v>0</v>
      </c>
      <c r="AC48" s="29" t="e">
        <f t="shared" si="11"/>
        <v>#DIV/0!</v>
      </c>
      <c r="AD48" s="29" t="e">
        <f t="shared" si="11"/>
        <v>#DIV/0!</v>
      </c>
      <c r="AE48" s="29" t="e">
        <f t="shared" si="11"/>
        <v>#DIV/0!</v>
      </c>
      <c r="AF48" s="29" t="e">
        <f t="shared" si="11"/>
        <v>#DIV/0!</v>
      </c>
      <c r="AG48" s="29" t="e">
        <f t="shared" si="11"/>
        <v>#DIV/0!</v>
      </c>
      <c r="AH48" s="30">
        <v>0</v>
      </c>
      <c r="AI48" s="30">
        <v>0</v>
      </c>
      <c r="AJ48" s="30">
        <v>0</v>
      </c>
      <c r="AK48" s="30">
        <v>0</v>
      </c>
      <c r="AL48" s="29">
        <f t="shared" si="12"/>
        <v>0</v>
      </c>
      <c r="AM48" s="30">
        <v>0</v>
      </c>
      <c r="AN48" s="30">
        <v>0</v>
      </c>
      <c r="AO48" s="29">
        <f t="shared" si="31"/>
        <v>0</v>
      </c>
      <c r="AP48" s="28">
        <v>0</v>
      </c>
      <c r="AQ48" s="28">
        <v>0</v>
      </c>
      <c r="AR48" s="642">
        <v>0</v>
      </c>
      <c r="AS48" s="28">
        <v>0</v>
      </c>
      <c r="AT48" s="29">
        <f t="shared" si="14"/>
        <v>0</v>
      </c>
      <c r="AU48" s="28">
        <v>0</v>
      </c>
      <c r="AV48" s="28">
        <v>0</v>
      </c>
      <c r="AW48" s="29">
        <f t="shared" si="15"/>
        <v>0</v>
      </c>
      <c r="AX48" s="28">
        <v>0</v>
      </c>
      <c r="AY48" s="28">
        <v>0</v>
      </c>
      <c r="AZ48" s="28">
        <v>0</v>
      </c>
      <c r="BA48" s="28">
        <v>0</v>
      </c>
      <c r="BB48" s="30">
        <f t="shared" si="16"/>
        <v>0</v>
      </c>
      <c r="BC48" s="28">
        <v>0</v>
      </c>
      <c r="BD48" s="28">
        <v>0</v>
      </c>
      <c r="BE48" s="29">
        <f t="shared" si="17"/>
        <v>0</v>
      </c>
      <c r="BF48" s="28" t="e">
        <f t="shared" si="18"/>
        <v>#DIV/0!</v>
      </c>
      <c r="BG48" s="28" t="e">
        <f t="shared" si="18"/>
        <v>#DIV/0!</v>
      </c>
      <c r="BH48" s="28" t="e">
        <f t="shared" si="18"/>
        <v>#DIV/0!</v>
      </c>
      <c r="BI48" s="28" t="e">
        <f t="shared" si="18"/>
        <v>#DIV/0!</v>
      </c>
      <c r="BJ48" s="28" t="e">
        <f t="shared" si="19"/>
        <v>#DIV/0!</v>
      </c>
      <c r="BK48" s="28" t="e">
        <f t="shared" si="19"/>
        <v>#DIV/0!</v>
      </c>
      <c r="BL48" s="28" t="e">
        <f t="shared" si="19"/>
        <v>#DIV/0!</v>
      </c>
      <c r="BM48" s="28">
        <v>0</v>
      </c>
      <c r="BN48" s="28">
        <v>0</v>
      </c>
      <c r="BO48" s="28">
        <v>0</v>
      </c>
      <c r="BP48" s="28">
        <v>0</v>
      </c>
      <c r="BQ48" s="29">
        <f t="shared" si="20"/>
        <v>0</v>
      </c>
      <c r="BR48" s="28">
        <v>0</v>
      </c>
      <c r="BS48" s="28">
        <v>0</v>
      </c>
      <c r="BT48" s="29">
        <f t="shared" si="21"/>
        <v>0</v>
      </c>
      <c r="BU48" s="28" t="e">
        <f t="shared" si="22"/>
        <v>#DIV/0!</v>
      </c>
      <c r="BV48" s="28" t="e">
        <f t="shared" si="22"/>
        <v>#DIV/0!</v>
      </c>
      <c r="BW48" s="28" t="e">
        <f t="shared" si="22"/>
        <v>#DIV/0!</v>
      </c>
      <c r="BX48" s="28" t="e">
        <f t="shared" si="22"/>
        <v>#DIV/0!</v>
      </c>
      <c r="BY48" s="28" t="e">
        <f t="shared" si="23"/>
        <v>#DIV/0!</v>
      </c>
      <c r="BZ48" s="28" t="e">
        <f t="shared" si="23"/>
        <v>#DIV/0!</v>
      </c>
      <c r="CA48" s="28" t="e">
        <f t="shared" si="23"/>
        <v>#DIV/0!</v>
      </c>
      <c r="CB48" s="31">
        <v>0</v>
      </c>
      <c r="CC48" s="31"/>
      <c r="CD48" s="28">
        <v>0</v>
      </c>
      <c r="CE48" s="28">
        <v>0</v>
      </c>
      <c r="CF48" s="29">
        <f t="shared" si="24"/>
        <v>0</v>
      </c>
      <c r="CG48" s="28"/>
      <c r="CH48" s="28"/>
      <c r="CI48" s="82"/>
      <c r="CJ48" s="82"/>
      <c r="CK48" s="82"/>
      <c r="CL48" s="82"/>
      <c r="CM48" s="82"/>
      <c r="CN48" s="83"/>
      <c r="CO48" s="83"/>
      <c r="CP48" s="82"/>
      <c r="CQ48" s="84"/>
      <c r="CR48" s="84"/>
      <c r="CS48" s="84"/>
      <c r="CT48" s="84"/>
      <c r="CU48" s="84"/>
      <c r="CV48" s="84"/>
    </row>
    <row r="49" spans="1:100" s="509" customFormat="1" ht="28.5" customHeight="1" x14ac:dyDescent="0.25">
      <c r="A49" s="299" t="s">
        <v>131</v>
      </c>
      <c r="B49" s="300"/>
      <c r="C49" s="300" t="s">
        <v>132</v>
      </c>
      <c r="D49" s="300" t="s">
        <v>133</v>
      </c>
      <c r="E49" s="476">
        <v>7</v>
      </c>
      <c r="F49" s="476">
        <v>7</v>
      </c>
      <c r="G49" s="476">
        <v>5</v>
      </c>
      <c r="H49" s="476">
        <v>3</v>
      </c>
      <c r="I49" s="29">
        <f t="shared" si="5"/>
        <v>22</v>
      </c>
      <c r="J49" s="476">
        <v>0</v>
      </c>
      <c r="K49" s="476">
        <v>22</v>
      </c>
      <c r="L49" s="476">
        <f t="shared" si="6"/>
        <v>22</v>
      </c>
      <c r="M49" s="477">
        <v>0</v>
      </c>
      <c r="N49" s="477">
        <v>0</v>
      </c>
      <c r="O49" s="477">
        <f>7+5</f>
        <v>12</v>
      </c>
      <c r="P49" s="477">
        <f>3+10</f>
        <v>13</v>
      </c>
      <c r="Q49" s="29">
        <f t="shared" si="7"/>
        <v>25</v>
      </c>
      <c r="R49" s="477">
        <v>0</v>
      </c>
      <c r="S49" s="477">
        <v>25</v>
      </c>
      <c r="T49" s="29">
        <f t="shared" si="8"/>
        <v>25</v>
      </c>
      <c r="U49" s="477">
        <v>0</v>
      </c>
      <c r="V49" s="477">
        <v>0</v>
      </c>
      <c r="W49" s="477">
        <v>0</v>
      </c>
      <c r="X49" s="477">
        <v>0</v>
      </c>
      <c r="Y49" s="29">
        <f t="shared" si="9"/>
        <v>0</v>
      </c>
      <c r="Z49" s="477">
        <v>0</v>
      </c>
      <c r="AA49" s="477">
        <v>0</v>
      </c>
      <c r="AB49" s="29">
        <f t="shared" si="10"/>
        <v>0</v>
      </c>
      <c r="AC49" s="476" t="e">
        <f t="shared" si="11"/>
        <v>#DIV/0!</v>
      </c>
      <c r="AD49" s="476" t="e">
        <f t="shared" si="11"/>
        <v>#DIV/0!</v>
      </c>
      <c r="AE49" s="476">
        <f t="shared" si="11"/>
        <v>0</v>
      </c>
      <c r="AF49" s="476">
        <f t="shared" si="11"/>
        <v>0</v>
      </c>
      <c r="AG49" s="476">
        <f t="shared" si="11"/>
        <v>0</v>
      </c>
      <c r="AH49" s="478">
        <v>0.2</v>
      </c>
      <c r="AI49" s="478">
        <v>0.2</v>
      </c>
      <c r="AJ49" s="478">
        <v>0</v>
      </c>
      <c r="AK49" s="478">
        <v>0</v>
      </c>
      <c r="AL49" s="476">
        <f t="shared" si="12"/>
        <v>0.4</v>
      </c>
      <c r="AM49" s="478">
        <v>0</v>
      </c>
      <c r="AN49" s="634">
        <v>0.4</v>
      </c>
      <c r="AO49" s="476">
        <f t="shared" si="31"/>
        <v>0.4</v>
      </c>
      <c r="AP49" s="477">
        <v>0</v>
      </c>
      <c r="AQ49" s="477">
        <v>0</v>
      </c>
      <c r="AR49" s="477">
        <v>0.25</v>
      </c>
      <c r="AS49" s="477">
        <v>0.25</v>
      </c>
      <c r="AT49" s="29">
        <f t="shared" si="14"/>
        <v>0.5</v>
      </c>
      <c r="AU49" s="477">
        <v>0</v>
      </c>
      <c r="AV49" s="477">
        <v>0.5</v>
      </c>
      <c r="AW49" s="29">
        <f t="shared" si="15"/>
        <v>0.5</v>
      </c>
      <c r="AX49" s="477">
        <v>0</v>
      </c>
      <c r="AY49" s="477">
        <v>0</v>
      </c>
      <c r="AZ49" s="477">
        <v>0</v>
      </c>
      <c r="BA49" s="477">
        <v>0</v>
      </c>
      <c r="BB49" s="30">
        <f t="shared" si="16"/>
        <v>0</v>
      </c>
      <c r="BC49" s="477">
        <v>0</v>
      </c>
      <c r="BD49" s="477">
        <v>0</v>
      </c>
      <c r="BE49" s="29">
        <f t="shared" si="17"/>
        <v>0</v>
      </c>
      <c r="BF49" s="477" t="e">
        <f t="shared" si="18"/>
        <v>#DIV/0!</v>
      </c>
      <c r="BG49" s="477" t="e">
        <f t="shared" si="18"/>
        <v>#DIV/0!</v>
      </c>
      <c r="BH49" s="477">
        <f t="shared" si="18"/>
        <v>0</v>
      </c>
      <c r="BI49" s="477">
        <f t="shared" si="18"/>
        <v>0</v>
      </c>
      <c r="BJ49" s="477" t="e">
        <f t="shared" si="19"/>
        <v>#DIV/0!</v>
      </c>
      <c r="BK49" s="477">
        <f t="shared" si="19"/>
        <v>0</v>
      </c>
      <c r="BL49" s="477">
        <f t="shared" si="19"/>
        <v>0</v>
      </c>
      <c r="BM49" s="477">
        <v>0</v>
      </c>
      <c r="BN49" s="477">
        <v>0</v>
      </c>
      <c r="BO49" s="477">
        <v>0</v>
      </c>
      <c r="BP49" s="477">
        <v>0</v>
      </c>
      <c r="BQ49" s="29">
        <f t="shared" si="20"/>
        <v>0</v>
      </c>
      <c r="BR49" s="477">
        <v>0</v>
      </c>
      <c r="BS49" s="477">
        <v>0</v>
      </c>
      <c r="BT49" s="29">
        <f t="shared" si="21"/>
        <v>0</v>
      </c>
      <c r="BU49" s="477" t="e">
        <f t="shared" si="22"/>
        <v>#DIV/0!</v>
      </c>
      <c r="BV49" s="477" t="e">
        <f t="shared" si="22"/>
        <v>#DIV/0!</v>
      </c>
      <c r="BW49" s="477">
        <f t="shared" si="22"/>
        <v>0</v>
      </c>
      <c r="BX49" s="477">
        <f t="shared" si="22"/>
        <v>0</v>
      </c>
      <c r="BY49" s="477" t="e">
        <f t="shared" si="23"/>
        <v>#DIV/0!</v>
      </c>
      <c r="BZ49" s="477">
        <f t="shared" si="23"/>
        <v>0</v>
      </c>
      <c r="CA49" s="477">
        <f t="shared" si="23"/>
        <v>0</v>
      </c>
      <c r="CB49" s="479">
        <v>0</v>
      </c>
      <c r="CC49" s="479"/>
      <c r="CD49" s="477">
        <v>0</v>
      </c>
      <c r="CE49" s="477">
        <v>0</v>
      </c>
      <c r="CF49" s="476">
        <f t="shared" si="24"/>
        <v>0</v>
      </c>
      <c r="CG49" s="477"/>
      <c r="CH49" s="477"/>
      <c r="CI49" s="299" t="s">
        <v>437</v>
      </c>
      <c r="CJ49" s="299" t="s">
        <v>454</v>
      </c>
      <c r="CK49" s="299" t="s">
        <v>455</v>
      </c>
      <c r="CL49" s="299" t="s">
        <v>456</v>
      </c>
      <c r="CM49" s="299"/>
      <c r="CN49" s="305"/>
      <c r="CO49" s="305"/>
      <c r="CP49" s="299" t="s">
        <v>457</v>
      </c>
      <c r="CQ49" s="508"/>
      <c r="CR49" s="508"/>
      <c r="CS49" s="508"/>
      <c r="CT49" s="508"/>
      <c r="CU49" s="508"/>
      <c r="CV49" s="508"/>
    </row>
    <row r="50" spans="1:100" s="600" customFormat="1" ht="41.4" x14ac:dyDescent="0.25">
      <c r="A50" s="474" t="s">
        <v>134</v>
      </c>
      <c r="B50" s="475" t="s">
        <v>135</v>
      </c>
      <c r="C50" s="475" t="s">
        <v>136</v>
      </c>
      <c r="D50" s="475" t="s">
        <v>137</v>
      </c>
      <c r="E50" s="476">
        <v>1509</v>
      </c>
      <c r="F50" s="476">
        <v>1399</v>
      </c>
      <c r="G50" s="476">
        <v>786</v>
      </c>
      <c r="H50" s="476">
        <v>536</v>
      </c>
      <c r="I50" s="29">
        <f t="shared" si="5"/>
        <v>4230</v>
      </c>
      <c r="J50" s="476">
        <v>250</v>
      </c>
      <c r="K50" s="476">
        <v>3980</v>
      </c>
      <c r="L50" s="476">
        <f t="shared" si="6"/>
        <v>4230</v>
      </c>
      <c r="M50" s="477">
        <v>1509</v>
      </c>
      <c r="N50" s="477">
        <v>1596</v>
      </c>
      <c r="O50" s="477">
        <f>2250-125</f>
        <v>2125</v>
      </c>
      <c r="P50" s="477">
        <f>2305-125</f>
        <v>2180</v>
      </c>
      <c r="Q50" s="29">
        <f t="shared" si="7"/>
        <v>7410</v>
      </c>
      <c r="R50" s="477">
        <v>250</v>
      </c>
      <c r="S50" s="643">
        <f>7410-250</f>
        <v>7160</v>
      </c>
      <c r="T50" s="29">
        <f t="shared" si="8"/>
        <v>7410</v>
      </c>
      <c r="U50" s="477">
        <v>1509</v>
      </c>
      <c r="V50" s="477">
        <v>1596</v>
      </c>
      <c r="W50" s="477">
        <v>0</v>
      </c>
      <c r="X50" s="477">
        <v>0</v>
      </c>
      <c r="Y50" s="29">
        <f t="shared" si="9"/>
        <v>3105</v>
      </c>
      <c r="Z50" s="477">
        <v>0</v>
      </c>
      <c r="AA50" s="477">
        <v>3105</v>
      </c>
      <c r="AB50" s="29">
        <f t="shared" si="10"/>
        <v>3105</v>
      </c>
      <c r="AC50" s="476">
        <f t="shared" si="11"/>
        <v>100</v>
      </c>
      <c r="AD50" s="476">
        <f t="shared" si="11"/>
        <v>100</v>
      </c>
      <c r="AE50" s="476">
        <f t="shared" si="11"/>
        <v>0</v>
      </c>
      <c r="AF50" s="476">
        <f t="shared" si="11"/>
        <v>0</v>
      </c>
      <c r="AG50" s="476">
        <f t="shared" si="11"/>
        <v>41.902834008097166</v>
      </c>
      <c r="AH50" s="478">
        <v>122.014</v>
      </c>
      <c r="AI50" s="478">
        <v>117.60599999999999</v>
      </c>
      <c r="AJ50" s="478">
        <v>109.65</v>
      </c>
      <c r="AK50" s="478">
        <v>80.400000000000006</v>
      </c>
      <c r="AL50" s="478">
        <f t="shared" si="12"/>
        <v>429.66999999999996</v>
      </c>
      <c r="AM50" s="634">
        <v>29.25</v>
      </c>
      <c r="AN50" s="634">
        <v>400.42</v>
      </c>
      <c r="AO50" s="478">
        <f t="shared" si="31"/>
        <v>429.67</v>
      </c>
      <c r="AP50" s="566">
        <v>239.19715458937196</v>
      </c>
      <c r="AQ50" s="566">
        <v>252.98784541062804</v>
      </c>
      <c r="AR50" s="566">
        <v>98.755000000000052</v>
      </c>
      <c r="AS50" s="566">
        <v>0</v>
      </c>
      <c r="AT50" s="30">
        <f t="shared" si="14"/>
        <v>590.94000000000005</v>
      </c>
      <c r="AU50" s="477">
        <v>32.58</v>
      </c>
      <c r="AV50" s="477">
        <v>558.36</v>
      </c>
      <c r="AW50" s="30">
        <f t="shared" si="15"/>
        <v>590.94000000000005</v>
      </c>
      <c r="AX50" s="566">
        <v>239.19715458937196</v>
      </c>
      <c r="AY50" s="566">
        <v>252.98784541062804</v>
      </c>
      <c r="AZ50" s="566"/>
      <c r="BA50" s="477">
        <v>0</v>
      </c>
      <c r="BB50" s="566">
        <f t="shared" si="16"/>
        <v>492.185</v>
      </c>
      <c r="BC50" s="477">
        <v>0</v>
      </c>
      <c r="BD50" s="477">
        <v>492.185</v>
      </c>
      <c r="BE50" s="477">
        <f t="shared" si="17"/>
        <v>492.185</v>
      </c>
      <c r="BF50" s="477">
        <f t="shared" si="18"/>
        <v>100</v>
      </c>
      <c r="BG50" s="477">
        <f t="shared" si="18"/>
        <v>100</v>
      </c>
      <c r="BH50" s="477">
        <f t="shared" si="18"/>
        <v>0</v>
      </c>
      <c r="BI50" s="477" t="e">
        <f t="shared" si="18"/>
        <v>#DIV/0!</v>
      </c>
      <c r="BJ50" s="477">
        <f t="shared" si="19"/>
        <v>0</v>
      </c>
      <c r="BK50" s="635">
        <f t="shared" si="19"/>
        <v>88.148327244071922</v>
      </c>
      <c r="BL50" s="635">
        <f t="shared" si="19"/>
        <v>83.288489525163286</v>
      </c>
      <c r="BM50" s="566">
        <v>166.45412077294685</v>
      </c>
      <c r="BN50" s="566">
        <v>176.05087922705314</v>
      </c>
      <c r="BO50" s="477">
        <v>0</v>
      </c>
      <c r="BP50" s="477">
        <v>0</v>
      </c>
      <c r="BQ50" s="566">
        <f t="shared" si="20"/>
        <v>342.505</v>
      </c>
      <c r="BR50" s="477">
        <v>0</v>
      </c>
      <c r="BS50" s="477">
        <v>342.505</v>
      </c>
      <c r="BT50" s="30">
        <f t="shared" si="21"/>
        <v>342.505</v>
      </c>
      <c r="BU50" s="477">
        <f t="shared" si="22"/>
        <v>69.588670926582481</v>
      </c>
      <c r="BV50" s="477">
        <f t="shared" si="22"/>
        <v>69.588670926582481</v>
      </c>
      <c r="BW50" s="477">
        <f t="shared" si="22"/>
        <v>0</v>
      </c>
      <c r="BX50" s="477" t="e">
        <f t="shared" si="22"/>
        <v>#DIV/0!</v>
      </c>
      <c r="BY50" s="477">
        <f t="shared" si="23"/>
        <v>0</v>
      </c>
      <c r="BZ50" s="477">
        <f t="shared" si="23"/>
        <v>61.341249373164267</v>
      </c>
      <c r="CA50" s="477">
        <f t="shared" si="23"/>
        <v>57.959352895387006</v>
      </c>
      <c r="CB50" s="479">
        <v>0</v>
      </c>
      <c r="CC50" s="479"/>
      <c r="CD50" s="477">
        <v>0</v>
      </c>
      <c r="CE50" s="477">
        <v>0</v>
      </c>
      <c r="CF50" s="476">
        <f t="shared" si="24"/>
        <v>0</v>
      </c>
      <c r="CG50" s="299" t="s">
        <v>407</v>
      </c>
      <c r="CH50" s="299" t="s">
        <v>458</v>
      </c>
      <c r="CI50" s="299" t="s">
        <v>437</v>
      </c>
      <c r="CJ50" s="299" t="s">
        <v>454</v>
      </c>
      <c r="CK50" s="299" t="s">
        <v>455</v>
      </c>
      <c r="CL50" s="299" t="s">
        <v>459</v>
      </c>
      <c r="CM50" s="598"/>
      <c r="CN50" s="598"/>
      <c r="CO50" s="598"/>
      <c r="CP50" s="598"/>
      <c r="CQ50" s="599"/>
      <c r="CR50" s="599"/>
      <c r="CS50" s="599"/>
      <c r="CT50" s="599"/>
      <c r="CU50" s="599"/>
      <c r="CV50" s="599"/>
    </row>
    <row r="51" spans="1:100" s="655" customFormat="1" ht="27.6" x14ac:dyDescent="0.25">
      <c r="A51" s="645" t="s">
        <v>138</v>
      </c>
      <c r="B51" s="646"/>
      <c r="C51" s="646" t="s">
        <v>136</v>
      </c>
      <c r="D51" s="646" t="s">
        <v>139</v>
      </c>
      <c r="E51" s="647">
        <v>300</v>
      </c>
      <c r="F51" s="647">
        <v>75</v>
      </c>
      <c r="G51" s="647">
        <v>0</v>
      </c>
      <c r="H51" s="647">
        <v>0</v>
      </c>
      <c r="I51" s="29">
        <f t="shared" si="5"/>
        <v>375</v>
      </c>
      <c r="J51" s="647">
        <v>0</v>
      </c>
      <c r="K51" s="647">
        <v>375</v>
      </c>
      <c r="L51" s="647">
        <f t="shared" si="6"/>
        <v>375</v>
      </c>
      <c r="M51" s="648">
        <v>0</v>
      </c>
      <c r="N51" s="648">
        <v>0</v>
      </c>
      <c r="O51" s="648">
        <f>150+75</f>
        <v>225</v>
      </c>
      <c r="P51" s="648">
        <f>300+175</f>
        <v>475</v>
      </c>
      <c r="Q51" s="647">
        <f t="shared" si="7"/>
        <v>700</v>
      </c>
      <c r="R51" s="648">
        <v>0</v>
      </c>
      <c r="S51" s="648">
        <v>700</v>
      </c>
      <c r="T51" s="647">
        <f t="shared" si="8"/>
        <v>700</v>
      </c>
      <c r="U51" s="648">
        <v>0</v>
      </c>
      <c r="V51" s="648">
        <v>0</v>
      </c>
      <c r="W51" s="648">
        <v>0</v>
      </c>
      <c r="X51" s="648">
        <v>0</v>
      </c>
      <c r="Y51" s="647">
        <f t="shared" si="9"/>
        <v>0</v>
      </c>
      <c r="Z51" s="648">
        <v>0</v>
      </c>
      <c r="AA51" s="648">
        <v>0</v>
      </c>
      <c r="AB51" s="647">
        <f t="shared" si="10"/>
        <v>0</v>
      </c>
      <c r="AC51" s="647" t="e">
        <f t="shared" si="11"/>
        <v>#DIV/0!</v>
      </c>
      <c r="AD51" s="647" t="e">
        <f t="shared" si="11"/>
        <v>#DIV/0!</v>
      </c>
      <c r="AE51" s="647">
        <f t="shared" si="11"/>
        <v>0</v>
      </c>
      <c r="AF51" s="647">
        <f t="shared" si="11"/>
        <v>0</v>
      </c>
      <c r="AG51" s="647">
        <f t="shared" si="11"/>
        <v>0</v>
      </c>
      <c r="AH51" s="649">
        <v>6</v>
      </c>
      <c r="AI51" s="649">
        <v>1.5</v>
      </c>
      <c r="AJ51" s="649">
        <v>0</v>
      </c>
      <c r="AK51" s="649">
        <v>0</v>
      </c>
      <c r="AL51" s="649">
        <f t="shared" si="12"/>
        <v>7.5</v>
      </c>
      <c r="AM51" s="649">
        <v>0</v>
      </c>
      <c r="AN51" s="650">
        <v>7.5</v>
      </c>
      <c r="AO51" s="649">
        <f t="shared" si="31"/>
        <v>7.5</v>
      </c>
      <c r="AP51" s="660">
        <v>14</v>
      </c>
      <c r="AQ51" s="660">
        <v>0</v>
      </c>
      <c r="AR51" s="660">
        <f>9.12857142857143-7</f>
        <v>2.1285714285714299</v>
      </c>
      <c r="AS51" s="660">
        <f>19.2714285714286-7</f>
        <v>12.271428571428601</v>
      </c>
      <c r="AT51" s="660">
        <f t="shared" si="14"/>
        <v>28.400000000000031</v>
      </c>
      <c r="AU51" s="660">
        <v>0</v>
      </c>
      <c r="AV51" s="660">
        <v>28.4</v>
      </c>
      <c r="AW51" s="660">
        <f t="shared" si="15"/>
        <v>28.4</v>
      </c>
      <c r="AX51" s="660">
        <v>0</v>
      </c>
      <c r="AY51" s="660">
        <v>14</v>
      </c>
      <c r="AZ51" s="660">
        <v>0</v>
      </c>
      <c r="BA51" s="660">
        <v>0</v>
      </c>
      <c r="BB51" s="660">
        <f t="shared" si="16"/>
        <v>14</v>
      </c>
      <c r="BC51" s="660">
        <v>0</v>
      </c>
      <c r="BD51" s="660">
        <v>14</v>
      </c>
      <c r="BE51" s="660">
        <f t="shared" si="17"/>
        <v>14</v>
      </c>
      <c r="BF51" s="648">
        <f t="shared" si="18"/>
        <v>0</v>
      </c>
      <c r="BG51" s="648" t="e">
        <f t="shared" si="18"/>
        <v>#DIV/0!</v>
      </c>
      <c r="BH51" s="648">
        <f t="shared" si="18"/>
        <v>0</v>
      </c>
      <c r="BI51" s="648">
        <f t="shared" si="18"/>
        <v>0</v>
      </c>
      <c r="BJ51" s="648" t="e">
        <f t="shared" si="19"/>
        <v>#DIV/0!</v>
      </c>
      <c r="BK51" s="651">
        <f t="shared" si="19"/>
        <v>49.295774647887328</v>
      </c>
      <c r="BL51" s="651">
        <f t="shared" si="19"/>
        <v>49.295774647887328</v>
      </c>
      <c r="BM51" s="648">
        <v>0</v>
      </c>
      <c r="BN51" s="648">
        <v>0</v>
      </c>
      <c r="BO51" s="648">
        <v>0</v>
      </c>
      <c r="BP51" s="648">
        <v>0</v>
      </c>
      <c r="BQ51" s="649">
        <f t="shared" si="20"/>
        <v>0</v>
      </c>
      <c r="BR51" s="648">
        <v>0</v>
      </c>
      <c r="BS51" s="648">
        <v>0</v>
      </c>
      <c r="BT51" s="647">
        <f t="shared" si="21"/>
        <v>0</v>
      </c>
      <c r="BU51" s="648">
        <f t="shared" si="22"/>
        <v>0</v>
      </c>
      <c r="BV51" s="648" t="e">
        <f t="shared" si="22"/>
        <v>#DIV/0!</v>
      </c>
      <c r="BW51" s="648">
        <f t="shared" si="22"/>
        <v>0</v>
      </c>
      <c r="BX51" s="648">
        <f t="shared" si="22"/>
        <v>0</v>
      </c>
      <c r="BY51" s="648" t="e">
        <f t="shared" si="23"/>
        <v>#DIV/0!</v>
      </c>
      <c r="BZ51" s="648">
        <f t="shared" si="23"/>
        <v>0</v>
      </c>
      <c r="CA51" s="648">
        <f t="shared" si="23"/>
        <v>0</v>
      </c>
      <c r="CB51" s="652">
        <v>0</v>
      </c>
      <c r="CC51" s="652"/>
      <c r="CD51" s="648">
        <v>0</v>
      </c>
      <c r="CE51" s="648">
        <v>0</v>
      </c>
      <c r="CF51" s="647">
        <f t="shared" si="24"/>
        <v>0</v>
      </c>
      <c r="CG51" s="648"/>
      <c r="CH51" s="645" t="s">
        <v>460</v>
      </c>
      <c r="CI51" s="645" t="s">
        <v>437</v>
      </c>
      <c r="CJ51" s="645" t="s">
        <v>454</v>
      </c>
      <c r="CK51" s="645" t="s">
        <v>455</v>
      </c>
      <c r="CL51" s="645" t="s">
        <v>461</v>
      </c>
      <c r="CM51" s="653"/>
      <c r="CN51" s="653"/>
      <c r="CO51" s="653"/>
      <c r="CP51" s="653"/>
      <c r="CQ51" s="654"/>
      <c r="CR51" s="654"/>
      <c r="CS51" s="654"/>
      <c r="CT51" s="654"/>
      <c r="CU51" s="654"/>
      <c r="CV51" s="654"/>
    </row>
    <row r="52" spans="1:100" s="655" customFormat="1" x14ac:dyDescent="0.25">
      <c r="A52" s="645" t="s">
        <v>140</v>
      </c>
      <c r="B52" s="646"/>
      <c r="C52" s="646" t="s">
        <v>141</v>
      </c>
      <c r="D52" s="646" t="s">
        <v>142</v>
      </c>
      <c r="E52" s="647">
        <v>78</v>
      </c>
      <c r="F52" s="647">
        <v>88</v>
      </c>
      <c r="G52" s="647">
        <v>58</v>
      </c>
      <c r="H52" s="647">
        <v>58</v>
      </c>
      <c r="I52" s="29">
        <f t="shared" si="5"/>
        <v>282</v>
      </c>
      <c r="J52" s="647">
        <v>0</v>
      </c>
      <c r="K52" s="647">
        <v>282</v>
      </c>
      <c r="L52" s="647">
        <f t="shared" si="6"/>
        <v>282</v>
      </c>
      <c r="M52" s="648">
        <v>58</v>
      </c>
      <c r="N52" s="648">
        <v>121</v>
      </c>
      <c r="O52" s="648">
        <v>50</v>
      </c>
      <c r="P52" s="648">
        <v>52</v>
      </c>
      <c r="Q52" s="647">
        <f t="shared" si="7"/>
        <v>281</v>
      </c>
      <c r="R52" s="648">
        <v>0</v>
      </c>
      <c r="S52" s="648">
        <v>281</v>
      </c>
      <c r="T52" s="647">
        <f t="shared" si="8"/>
        <v>281</v>
      </c>
      <c r="U52" s="648">
        <v>58</v>
      </c>
      <c r="V52" s="648">
        <v>121</v>
      </c>
      <c r="W52" s="648">
        <v>0</v>
      </c>
      <c r="X52" s="648">
        <v>0</v>
      </c>
      <c r="Y52" s="647">
        <f t="shared" si="9"/>
        <v>179</v>
      </c>
      <c r="Z52" s="648">
        <v>0</v>
      </c>
      <c r="AA52" s="648">
        <v>179</v>
      </c>
      <c r="AB52" s="647">
        <f t="shared" si="10"/>
        <v>179</v>
      </c>
      <c r="AC52" s="647">
        <f t="shared" si="11"/>
        <v>100</v>
      </c>
      <c r="AD52" s="647">
        <f t="shared" si="11"/>
        <v>100</v>
      </c>
      <c r="AE52" s="647">
        <f t="shared" si="11"/>
        <v>0</v>
      </c>
      <c r="AF52" s="647">
        <f t="shared" si="11"/>
        <v>0</v>
      </c>
      <c r="AG52" s="647">
        <f t="shared" si="11"/>
        <v>63.70106761565836</v>
      </c>
      <c r="AH52" s="649">
        <v>8.6999999999999993</v>
      </c>
      <c r="AI52" s="649">
        <v>8.6999999999999993</v>
      </c>
      <c r="AJ52" s="649">
        <v>8.6999999999999993</v>
      </c>
      <c r="AK52" s="649">
        <v>8.6999999999999993</v>
      </c>
      <c r="AL52" s="649">
        <f t="shared" si="12"/>
        <v>34.799999999999997</v>
      </c>
      <c r="AM52" s="649">
        <v>0</v>
      </c>
      <c r="AN52" s="650">
        <v>34.799999999999997</v>
      </c>
      <c r="AO52" s="649">
        <f t="shared" si="31"/>
        <v>34.799999999999997</v>
      </c>
      <c r="AP52" s="660">
        <v>8.0778770949720666</v>
      </c>
      <c r="AQ52" s="660">
        <v>16.852122905027933</v>
      </c>
      <c r="AR52" s="660">
        <v>6.9636871508379885</v>
      </c>
      <c r="AS52" s="660">
        <v>7.2422346368715083</v>
      </c>
      <c r="AT52" s="566">
        <f t="shared" si="14"/>
        <v>39.135921787709492</v>
      </c>
      <c r="AU52" s="660">
        <v>0</v>
      </c>
      <c r="AV52" s="660">
        <v>39.135921787709492</v>
      </c>
      <c r="AW52" s="660">
        <f t="shared" si="15"/>
        <v>39.135921787709492</v>
      </c>
      <c r="AX52" s="660">
        <v>8.0778770949720666</v>
      </c>
      <c r="AY52" s="660">
        <v>16.852122905027933</v>
      </c>
      <c r="AZ52" s="648">
        <v>0</v>
      </c>
      <c r="BA52" s="648">
        <v>0</v>
      </c>
      <c r="BB52" s="660">
        <f t="shared" si="16"/>
        <v>24.93</v>
      </c>
      <c r="BC52" s="660">
        <v>0</v>
      </c>
      <c r="BD52" s="660">
        <v>24.93</v>
      </c>
      <c r="BE52" s="660">
        <f t="shared" si="17"/>
        <v>24.93</v>
      </c>
      <c r="BF52" s="648">
        <f t="shared" si="18"/>
        <v>100</v>
      </c>
      <c r="BG52" s="648">
        <f t="shared" si="18"/>
        <v>100</v>
      </c>
      <c r="BH52" s="648">
        <f t="shared" si="18"/>
        <v>0</v>
      </c>
      <c r="BI52" s="648">
        <f t="shared" si="18"/>
        <v>0</v>
      </c>
      <c r="BJ52" s="648" t="e">
        <f t="shared" si="19"/>
        <v>#DIV/0!</v>
      </c>
      <c r="BK52" s="651">
        <f t="shared" si="19"/>
        <v>63.701067615658367</v>
      </c>
      <c r="BL52" s="651">
        <f t="shared" si="19"/>
        <v>63.701067615658367</v>
      </c>
      <c r="BM52" s="648">
        <v>0</v>
      </c>
      <c r="BN52" s="648">
        <v>23.93</v>
      </c>
      <c r="BO52" s="648">
        <v>0</v>
      </c>
      <c r="BP52" s="648">
        <v>0</v>
      </c>
      <c r="BQ52" s="649">
        <f t="shared" si="20"/>
        <v>23.93</v>
      </c>
      <c r="BR52" s="648">
        <v>0</v>
      </c>
      <c r="BS52" s="649">
        <v>23.93</v>
      </c>
      <c r="BT52" s="649">
        <f t="shared" si="21"/>
        <v>23.93</v>
      </c>
      <c r="BU52" s="648">
        <f t="shared" si="22"/>
        <v>0</v>
      </c>
      <c r="BV52" s="648">
        <f t="shared" si="22"/>
        <v>141.99991380824989</v>
      </c>
      <c r="BW52" s="648">
        <f t="shared" si="22"/>
        <v>0</v>
      </c>
      <c r="BX52" s="648">
        <f t="shared" si="22"/>
        <v>0</v>
      </c>
      <c r="BY52" s="648" t="e">
        <f t="shared" si="23"/>
        <v>#DIV/0!</v>
      </c>
      <c r="BZ52" s="648">
        <f t="shared" si="23"/>
        <v>61.145870358712585</v>
      </c>
      <c r="CA52" s="648">
        <f t="shared" si="23"/>
        <v>61.145870358712585</v>
      </c>
      <c r="CB52" s="652">
        <v>0</v>
      </c>
      <c r="CC52" s="652"/>
      <c r="CD52" s="648">
        <v>0</v>
      </c>
      <c r="CE52" s="648">
        <v>0</v>
      </c>
      <c r="CF52" s="647">
        <f t="shared" si="24"/>
        <v>0</v>
      </c>
      <c r="CG52" s="648"/>
      <c r="CH52" s="645" t="s">
        <v>462</v>
      </c>
      <c r="CI52" s="645" t="s">
        <v>437</v>
      </c>
      <c r="CJ52" s="645" t="s">
        <v>454</v>
      </c>
      <c r="CK52" s="645" t="s">
        <v>455</v>
      </c>
      <c r="CL52" s="645" t="s">
        <v>463</v>
      </c>
      <c r="CM52" s="653"/>
      <c r="CN52" s="653"/>
      <c r="CO52" s="653"/>
      <c r="CP52" s="653"/>
      <c r="CQ52" s="654"/>
      <c r="CR52" s="654"/>
      <c r="CS52" s="654"/>
      <c r="CT52" s="654"/>
      <c r="CU52" s="654"/>
      <c r="CV52" s="654"/>
    </row>
    <row r="53" spans="1:100" s="26" customFormat="1" ht="14.4" x14ac:dyDescent="0.3">
      <c r="A53" s="22" t="s">
        <v>143</v>
      </c>
      <c r="B53" s="23"/>
      <c r="C53" s="24"/>
      <c r="D53" s="23"/>
      <c r="E53" s="29"/>
      <c r="F53" s="29"/>
      <c r="G53" s="29"/>
      <c r="H53" s="29"/>
      <c r="I53" s="29">
        <f t="shared" si="5"/>
        <v>0</v>
      </c>
      <c r="J53" s="29"/>
      <c r="K53" s="29"/>
      <c r="L53" s="29">
        <f t="shared" si="6"/>
        <v>0</v>
      </c>
      <c r="M53" s="28">
        <v>0</v>
      </c>
      <c r="N53" s="28">
        <v>0</v>
      </c>
      <c r="O53" s="28">
        <v>0</v>
      </c>
      <c r="P53" s="28">
        <v>0</v>
      </c>
      <c r="Q53" s="29">
        <f t="shared" si="7"/>
        <v>0</v>
      </c>
      <c r="R53" s="28">
        <v>0</v>
      </c>
      <c r="S53" s="28">
        <v>0</v>
      </c>
      <c r="T53" s="29">
        <f t="shared" si="8"/>
        <v>0</v>
      </c>
      <c r="U53" s="28">
        <v>0</v>
      </c>
      <c r="V53" s="28">
        <v>0</v>
      </c>
      <c r="W53" s="28">
        <v>0</v>
      </c>
      <c r="X53" s="28">
        <v>0</v>
      </c>
      <c r="Y53" s="29">
        <f t="shared" si="9"/>
        <v>0</v>
      </c>
      <c r="Z53" s="28">
        <v>0</v>
      </c>
      <c r="AA53" s="28">
        <v>0</v>
      </c>
      <c r="AB53" s="29">
        <f t="shared" si="10"/>
        <v>0</v>
      </c>
      <c r="AC53" s="29" t="e">
        <f t="shared" si="11"/>
        <v>#DIV/0!</v>
      </c>
      <c r="AD53" s="29" t="e">
        <f t="shared" si="11"/>
        <v>#DIV/0!</v>
      </c>
      <c r="AE53" s="29" t="e">
        <f t="shared" si="11"/>
        <v>#DIV/0!</v>
      </c>
      <c r="AF53" s="29" t="e">
        <f t="shared" si="11"/>
        <v>#DIV/0!</v>
      </c>
      <c r="AG53" s="29" t="e">
        <f t="shared" si="11"/>
        <v>#DIV/0!</v>
      </c>
      <c r="AH53" s="30"/>
      <c r="AI53" s="30"/>
      <c r="AJ53" s="30"/>
      <c r="AK53" s="30"/>
      <c r="AL53" s="29">
        <f t="shared" si="12"/>
        <v>0</v>
      </c>
      <c r="AM53" s="30"/>
      <c r="AN53" s="30"/>
      <c r="AO53" s="29">
        <f t="shared" si="31"/>
        <v>0</v>
      </c>
      <c r="AP53" s="28">
        <v>0</v>
      </c>
      <c r="AQ53" s="28">
        <v>0</v>
      </c>
      <c r="AR53" s="28">
        <v>0</v>
      </c>
      <c r="AS53" s="28">
        <v>0</v>
      </c>
      <c r="AT53" s="29">
        <f t="shared" si="14"/>
        <v>0</v>
      </c>
      <c r="AU53" s="28">
        <v>0</v>
      </c>
      <c r="AV53" s="28">
        <v>0</v>
      </c>
      <c r="AW53" s="29">
        <f t="shared" si="15"/>
        <v>0</v>
      </c>
      <c r="AX53" s="28">
        <v>0</v>
      </c>
      <c r="AY53" s="28">
        <v>0</v>
      </c>
      <c r="AZ53" s="28">
        <v>0</v>
      </c>
      <c r="BA53" s="28">
        <v>0</v>
      </c>
      <c r="BB53" s="30">
        <f t="shared" si="16"/>
        <v>0</v>
      </c>
      <c r="BC53" s="28">
        <v>0</v>
      </c>
      <c r="BD53" s="28">
        <v>0</v>
      </c>
      <c r="BE53" s="29">
        <f t="shared" si="17"/>
        <v>0</v>
      </c>
      <c r="BF53" s="28" t="e">
        <f t="shared" si="18"/>
        <v>#DIV/0!</v>
      </c>
      <c r="BG53" s="28" t="e">
        <f t="shared" si="18"/>
        <v>#DIV/0!</v>
      </c>
      <c r="BH53" s="28" t="e">
        <f t="shared" si="18"/>
        <v>#DIV/0!</v>
      </c>
      <c r="BI53" s="28" t="e">
        <f t="shared" si="18"/>
        <v>#DIV/0!</v>
      </c>
      <c r="BJ53" s="28" t="e">
        <f t="shared" si="19"/>
        <v>#DIV/0!</v>
      </c>
      <c r="BK53" s="28" t="e">
        <f t="shared" si="19"/>
        <v>#DIV/0!</v>
      </c>
      <c r="BL53" s="28" t="e">
        <f t="shared" si="19"/>
        <v>#DIV/0!</v>
      </c>
      <c r="BM53" s="28">
        <v>0</v>
      </c>
      <c r="BN53" s="28">
        <v>0</v>
      </c>
      <c r="BO53" s="28">
        <v>0</v>
      </c>
      <c r="BP53" s="28">
        <v>0</v>
      </c>
      <c r="BQ53" s="30">
        <f t="shared" si="20"/>
        <v>0</v>
      </c>
      <c r="BR53" s="28">
        <v>0</v>
      </c>
      <c r="BS53" s="28">
        <v>0</v>
      </c>
      <c r="BT53" s="29">
        <f t="shared" si="21"/>
        <v>0</v>
      </c>
      <c r="BU53" s="28" t="e">
        <f t="shared" si="22"/>
        <v>#DIV/0!</v>
      </c>
      <c r="BV53" s="28" t="e">
        <f t="shared" si="22"/>
        <v>#DIV/0!</v>
      </c>
      <c r="BW53" s="28" t="e">
        <f t="shared" si="22"/>
        <v>#DIV/0!</v>
      </c>
      <c r="BX53" s="28" t="e">
        <f t="shared" si="22"/>
        <v>#DIV/0!</v>
      </c>
      <c r="BY53" s="28" t="e">
        <f t="shared" si="23"/>
        <v>#DIV/0!</v>
      </c>
      <c r="BZ53" s="28" t="e">
        <f t="shared" si="23"/>
        <v>#DIV/0!</v>
      </c>
      <c r="CA53" s="28" t="e">
        <f t="shared" si="23"/>
        <v>#DIV/0!</v>
      </c>
      <c r="CB53" s="31"/>
      <c r="CC53" s="31"/>
      <c r="CD53" s="28">
        <v>0</v>
      </c>
      <c r="CE53" s="28">
        <v>0</v>
      </c>
      <c r="CF53" s="29">
        <f t="shared" si="24"/>
        <v>0</v>
      </c>
      <c r="CG53" s="28"/>
      <c r="CH53" s="28"/>
      <c r="CI53" s="23"/>
      <c r="CJ53" s="23"/>
      <c r="CK53" s="23"/>
      <c r="CL53" s="23"/>
      <c r="CM53" s="23"/>
      <c r="CN53" s="23"/>
      <c r="CO53" s="23"/>
      <c r="CP53" s="23"/>
      <c r="CQ53" s="25"/>
      <c r="CR53" s="25"/>
      <c r="CS53" s="25"/>
      <c r="CT53" s="25"/>
      <c r="CU53" s="25"/>
      <c r="CV53" s="25"/>
    </row>
    <row r="54" spans="1:100" s="99" customFormat="1" ht="14.4" x14ac:dyDescent="0.3">
      <c r="A54" s="75" t="s">
        <v>144</v>
      </c>
      <c r="B54" s="95"/>
      <c r="C54" s="76" t="s">
        <v>129</v>
      </c>
      <c r="D54" s="76" t="s">
        <v>130</v>
      </c>
      <c r="E54" s="29">
        <v>0</v>
      </c>
      <c r="F54" s="29">
        <v>0</v>
      </c>
      <c r="G54" s="29">
        <v>0</v>
      </c>
      <c r="H54" s="29">
        <v>0</v>
      </c>
      <c r="I54" s="29">
        <f t="shared" si="5"/>
        <v>0</v>
      </c>
      <c r="J54" s="29">
        <v>0</v>
      </c>
      <c r="K54" s="29">
        <v>0</v>
      </c>
      <c r="L54" s="29">
        <f t="shared" si="6"/>
        <v>0</v>
      </c>
      <c r="M54" s="28">
        <v>0</v>
      </c>
      <c r="N54" s="28">
        <v>0</v>
      </c>
      <c r="O54" s="28">
        <v>0</v>
      </c>
      <c r="P54" s="28">
        <v>0</v>
      </c>
      <c r="Q54" s="29">
        <f t="shared" si="7"/>
        <v>0</v>
      </c>
      <c r="R54" s="28">
        <v>0</v>
      </c>
      <c r="S54" s="28">
        <v>0</v>
      </c>
      <c r="T54" s="29">
        <f t="shared" si="8"/>
        <v>0</v>
      </c>
      <c r="U54" s="28">
        <v>0</v>
      </c>
      <c r="V54" s="28">
        <v>0</v>
      </c>
      <c r="W54" s="28">
        <v>0</v>
      </c>
      <c r="X54" s="28">
        <v>0</v>
      </c>
      <c r="Y54" s="29">
        <f t="shared" si="9"/>
        <v>0</v>
      </c>
      <c r="Z54" s="28">
        <v>0</v>
      </c>
      <c r="AA54" s="28">
        <v>0</v>
      </c>
      <c r="AB54" s="29">
        <f t="shared" si="10"/>
        <v>0</v>
      </c>
      <c r="AC54" s="29" t="e">
        <f t="shared" si="11"/>
        <v>#DIV/0!</v>
      </c>
      <c r="AD54" s="29" t="e">
        <f t="shared" si="11"/>
        <v>#DIV/0!</v>
      </c>
      <c r="AE54" s="29" t="e">
        <f t="shared" si="11"/>
        <v>#DIV/0!</v>
      </c>
      <c r="AF54" s="29" t="e">
        <f t="shared" si="11"/>
        <v>#DIV/0!</v>
      </c>
      <c r="AG54" s="29" t="e">
        <f t="shared" si="11"/>
        <v>#DIV/0!</v>
      </c>
      <c r="AH54" s="30">
        <v>0</v>
      </c>
      <c r="AI54" s="30">
        <v>0</v>
      </c>
      <c r="AJ54" s="30">
        <v>0</v>
      </c>
      <c r="AK54" s="30">
        <v>0</v>
      </c>
      <c r="AL54" s="29">
        <f t="shared" si="12"/>
        <v>0</v>
      </c>
      <c r="AM54" s="30">
        <v>0</v>
      </c>
      <c r="AN54" s="30">
        <v>0</v>
      </c>
      <c r="AO54" s="29">
        <f t="shared" si="31"/>
        <v>0</v>
      </c>
      <c r="AP54" s="28">
        <v>0</v>
      </c>
      <c r="AQ54" s="28">
        <v>0</v>
      </c>
      <c r="AR54" s="28">
        <v>0</v>
      </c>
      <c r="AS54" s="28">
        <v>0</v>
      </c>
      <c r="AT54" s="29">
        <f t="shared" si="14"/>
        <v>0</v>
      </c>
      <c r="AU54" s="28">
        <v>0</v>
      </c>
      <c r="AV54" s="28">
        <v>0</v>
      </c>
      <c r="AW54" s="29">
        <f t="shared" si="15"/>
        <v>0</v>
      </c>
      <c r="AX54" s="28">
        <v>0</v>
      </c>
      <c r="AY54" s="28">
        <v>0</v>
      </c>
      <c r="AZ54" s="28">
        <v>0</v>
      </c>
      <c r="BA54" s="28">
        <v>0</v>
      </c>
      <c r="BB54" s="30">
        <f t="shared" si="16"/>
        <v>0</v>
      </c>
      <c r="BC54" s="28">
        <v>0</v>
      </c>
      <c r="BD54" s="28">
        <v>0</v>
      </c>
      <c r="BE54" s="29">
        <f t="shared" si="17"/>
        <v>0</v>
      </c>
      <c r="BF54" s="28" t="e">
        <f t="shared" si="18"/>
        <v>#DIV/0!</v>
      </c>
      <c r="BG54" s="28" t="e">
        <f t="shared" si="18"/>
        <v>#DIV/0!</v>
      </c>
      <c r="BH54" s="28" t="e">
        <f t="shared" si="18"/>
        <v>#DIV/0!</v>
      </c>
      <c r="BI54" s="28" t="e">
        <f t="shared" si="18"/>
        <v>#DIV/0!</v>
      </c>
      <c r="BJ54" s="28" t="e">
        <f t="shared" si="19"/>
        <v>#DIV/0!</v>
      </c>
      <c r="BK54" s="28" t="e">
        <f t="shared" si="19"/>
        <v>#DIV/0!</v>
      </c>
      <c r="BL54" s="28" t="e">
        <f t="shared" si="19"/>
        <v>#DIV/0!</v>
      </c>
      <c r="BM54" s="28">
        <v>0</v>
      </c>
      <c r="BN54" s="28">
        <v>0</v>
      </c>
      <c r="BO54" s="28">
        <v>0</v>
      </c>
      <c r="BP54" s="28">
        <v>0</v>
      </c>
      <c r="BQ54" s="30">
        <f t="shared" si="20"/>
        <v>0</v>
      </c>
      <c r="BR54" s="28">
        <v>0</v>
      </c>
      <c r="BS54" s="28">
        <v>0</v>
      </c>
      <c r="BT54" s="29">
        <f t="shared" si="21"/>
        <v>0</v>
      </c>
      <c r="BU54" s="28" t="e">
        <f t="shared" si="22"/>
        <v>#DIV/0!</v>
      </c>
      <c r="BV54" s="28" t="e">
        <f t="shared" si="22"/>
        <v>#DIV/0!</v>
      </c>
      <c r="BW54" s="28" t="e">
        <f t="shared" si="22"/>
        <v>#DIV/0!</v>
      </c>
      <c r="BX54" s="28" t="e">
        <f t="shared" si="22"/>
        <v>#DIV/0!</v>
      </c>
      <c r="BY54" s="28" t="e">
        <f t="shared" si="23"/>
        <v>#DIV/0!</v>
      </c>
      <c r="BZ54" s="28" t="e">
        <f t="shared" si="23"/>
        <v>#DIV/0!</v>
      </c>
      <c r="CA54" s="28" t="e">
        <f t="shared" si="23"/>
        <v>#DIV/0!</v>
      </c>
      <c r="CB54" s="31">
        <v>0</v>
      </c>
      <c r="CC54" s="31"/>
      <c r="CD54" s="28">
        <v>0</v>
      </c>
      <c r="CE54" s="28">
        <v>0</v>
      </c>
      <c r="CF54" s="29">
        <f t="shared" si="24"/>
        <v>0</v>
      </c>
      <c r="CG54" s="28"/>
      <c r="CH54" s="28"/>
      <c r="CI54" s="96"/>
      <c r="CJ54" s="96"/>
      <c r="CK54" s="96"/>
      <c r="CL54" s="96"/>
      <c r="CM54" s="96"/>
      <c r="CN54" s="97"/>
      <c r="CO54" s="97"/>
      <c r="CP54" s="96"/>
      <c r="CQ54" s="98"/>
      <c r="CR54" s="98"/>
      <c r="CS54" s="98"/>
      <c r="CT54" s="98"/>
      <c r="CU54" s="98"/>
      <c r="CV54" s="98"/>
    </row>
    <row r="55" spans="1:100" s="99" customFormat="1" ht="27.6" x14ac:dyDescent="0.3">
      <c r="A55" s="75" t="s">
        <v>145</v>
      </c>
      <c r="B55" s="95"/>
      <c r="C55" s="87" t="s">
        <v>132</v>
      </c>
      <c r="D55" s="87" t="s">
        <v>133</v>
      </c>
      <c r="E55" s="29">
        <v>0</v>
      </c>
      <c r="F55" s="29">
        <v>0</v>
      </c>
      <c r="G55" s="29">
        <v>0</v>
      </c>
      <c r="H55" s="29">
        <v>0</v>
      </c>
      <c r="I55" s="29">
        <f t="shared" si="5"/>
        <v>0</v>
      </c>
      <c r="J55" s="29">
        <v>0</v>
      </c>
      <c r="K55" s="29">
        <v>0</v>
      </c>
      <c r="L55" s="29">
        <f t="shared" si="6"/>
        <v>0</v>
      </c>
      <c r="M55" s="28">
        <v>0</v>
      </c>
      <c r="N55" s="28">
        <v>0</v>
      </c>
      <c r="O55" s="28">
        <v>0</v>
      </c>
      <c r="P55" s="28">
        <v>0</v>
      </c>
      <c r="Q55" s="29">
        <f t="shared" si="7"/>
        <v>0</v>
      </c>
      <c r="R55" s="28">
        <v>0</v>
      </c>
      <c r="S55" s="28">
        <v>0</v>
      </c>
      <c r="T55" s="29">
        <f t="shared" si="8"/>
        <v>0</v>
      </c>
      <c r="U55" s="28">
        <v>0</v>
      </c>
      <c r="V55" s="28">
        <v>0</v>
      </c>
      <c r="W55" s="28">
        <v>0</v>
      </c>
      <c r="X55" s="28">
        <v>0</v>
      </c>
      <c r="Y55" s="29">
        <f t="shared" si="9"/>
        <v>0</v>
      </c>
      <c r="Z55" s="28">
        <v>0</v>
      </c>
      <c r="AA55" s="28">
        <v>0</v>
      </c>
      <c r="AB55" s="29">
        <f t="shared" si="10"/>
        <v>0</v>
      </c>
      <c r="AC55" s="29" t="e">
        <f t="shared" si="11"/>
        <v>#DIV/0!</v>
      </c>
      <c r="AD55" s="29" t="e">
        <f t="shared" si="11"/>
        <v>#DIV/0!</v>
      </c>
      <c r="AE55" s="29" t="e">
        <f t="shared" si="11"/>
        <v>#DIV/0!</v>
      </c>
      <c r="AF55" s="29" t="e">
        <f t="shared" si="11"/>
        <v>#DIV/0!</v>
      </c>
      <c r="AG55" s="29" t="e">
        <f t="shared" si="11"/>
        <v>#DIV/0!</v>
      </c>
      <c r="AH55" s="30">
        <v>0</v>
      </c>
      <c r="AI55" s="30">
        <v>0</v>
      </c>
      <c r="AJ55" s="30">
        <v>0</v>
      </c>
      <c r="AK55" s="30">
        <v>0</v>
      </c>
      <c r="AL55" s="29">
        <f t="shared" si="12"/>
        <v>0</v>
      </c>
      <c r="AM55" s="30">
        <v>0</v>
      </c>
      <c r="AN55" s="30">
        <v>0</v>
      </c>
      <c r="AO55" s="29">
        <f t="shared" si="31"/>
        <v>0</v>
      </c>
      <c r="AP55" s="28">
        <v>0</v>
      </c>
      <c r="AQ55" s="28">
        <v>0</v>
      </c>
      <c r="AR55" s="28">
        <v>0</v>
      </c>
      <c r="AS55" s="28">
        <v>0</v>
      </c>
      <c r="AT55" s="29">
        <f t="shared" si="14"/>
        <v>0</v>
      </c>
      <c r="AU55" s="28">
        <v>0</v>
      </c>
      <c r="AV55" s="28">
        <v>0</v>
      </c>
      <c r="AW55" s="29">
        <f t="shared" si="15"/>
        <v>0</v>
      </c>
      <c r="AX55" s="28">
        <v>0</v>
      </c>
      <c r="AY55" s="28">
        <v>0</v>
      </c>
      <c r="AZ55" s="28">
        <v>0</v>
      </c>
      <c r="BA55" s="28">
        <v>0</v>
      </c>
      <c r="BB55" s="30">
        <f t="shared" si="16"/>
        <v>0</v>
      </c>
      <c r="BC55" s="28">
        <v>0</v>
      </c>
      <c r="BD55" s="28">
        <v>0</v>
      </c>
      <c r="BE55" s="29">
        <f t="shared" si="17"/>
        <v>0</v>
      </c>
      <c r="BF55" s="28" t="e">
        <f t="shared" si="18"/>
        <v>#DIV/0!</v>
      </c>
      <c r="BG55" s="28" t="e">
        <f t="shared" si="18"/>
        <v>#DIV/0!</v>
      </c>
      <c r="BH55" s="28" t="e">
        <f t="shared" si="18"/>
        <v>#DIV/0!</v>
      </c>
      <c r="BI55" s="28" t="e">
        <f t="shared" si="18"/>
        <v>#DIV/0!</v>
      </c>
      <c r="BJ55" s="28" t="e">
        <f t="shared" si="19"/>
        <v>#DIV/0!</v>
      </c>
      <c r="BK55" s="28" t="e">
        <f t="shared" si="19"/>
        <v>#DIV/0!</v>
      </c>
      <c r="BL55" s="28" t="e">
        <f t="shared" si="19"/>
        <v>#DIV/0!</v>
      </c>
      <c r="BM55" s="28">
        <v>0</v>
      </c>
      <c r="BN55" s="28">
        <v>0</v>
      </c>
      <c r="BO55" s="28">
        <v>0</v>
      </c>
      <c r="BP55" s="28">
        <v>0</v>
      </c>
      <c r="BQ55" s="30">
        <f t="shared" si="20"/>
        <v>0</v>
      </c>
      <c r="BR55" s="28">
        <v>0</v>
      </c>
      <c r="BS55" s="28">
        <v>0</v>
      </c>
      <c r="BT55" s="29">
        <f t="shared" si="21"/>
        <v>0</v>
      </c>
      <c r="BU55" s="28" t="e">
        <f t="shared" si="22"/>
        <v>#DIV/0!</v>
      </c>
      <c r="BV55" s="28" t="e">
        <f t="shared" si="22"/>
        <v>#DIV/0!</v>
      </c>
      <c r="BW55" s="28" t="e">
        <f t="shared" si="22"/>
        <v>#DIV/0!</v>
      </c>
      <c r="BX55" s="28" t="e">
        <f t="shared" si="22"/>
        <v>#DIV/0!</v>
      </c>
      <c r="BY55" s="28" t="e">
        <f t="shared" si="23"/>
        <v>#DIV/0!</v>
      </c>
      <c r="BZ55" s="28" t="e">
        <f t="shared" si="23"/>
        <v>#DIV/0!</v>
      </c>
      <c r="CA55" s="28" t="e">
        <f t="shared" si="23"/>
        <v>#DIV/0!</v>
      </c>
      <c r="CB55" s="31">
        <v>0</v>
      </c>
      <c r="CC55" s="31"/>
      <c r="CD55" s="28">
        <v>0</v>
      </c>
      <c r="CE55" s="28">
        <v>0</v>
      </c>
      <c r="CF55" s="29">
        <f t="shared" si="24"/>
        <v>0</v>
      </c>
      <c r="CG55" s="28"/>
      <c r="CH55" s="28"/>
      <c r="CI55" s="96"/>
      <c r="CJ55" s="96"/>
      <c r="CK55" s="96"/>
      <c r="CL55" s="96"/>
      <c r="CM55" s="96"/>
      <c r="CN55" s="97"/>
      <c r="CO55" s="97"/>
      <c r="CP55" s="96"/>
      <c r="CQ55" s="98"/>
      <c r="CR55" s="98"/>
      <c r="CS55" s="98"/>
      <c r="CT55" s="98"/>
      <c r="CU55" s="98"/>
      <c r="CV55" s="98"/>
    </row>
    <row r="56" spans="1:100" s="102" customFormat="1" ht="13.2" customHeight="1" x14ac:dyDescent="0.25">
      <c r="A56" s="100" t="s">
        <v>146</v>
      </c>
      <c r="B56" s="90" t="s">
        <v>147</v>
      </c>
      <c r="C56" s="90" t="s">
        <v>148</v>
      </c>
      <c r="D56" s="90" t="s">
        <v>149</v>
      </c>
      <c r="E56" s="29">
        <v>3</v>
      </c>
      <c r="F56" s="29">
        <v>3</v>
      </c>
      <c r="G56" s="29">
        <v>4</v>
      </c>
      <c r="H56" s="29">
        <v>2</v>
      </c>
      <c r="I56" s="29">
        <f t="shared" si="5"/>
        <v>12</v>
      </c>
      <c r="J56" s="29">
        <v>0</v>
      </c>
      <c r="K56" s="29">
        <v>12</v>
      </c>
      <c r="L56" s="29">
        <f t="shared" si="6"/>
        <v>12</v>
      </c>
      <c r="M56" s="28">
        <v>0</v>
      </c>
      <c r="N56" s="643">
        <v>1</v>
      </c>
      <c r="O56" s="643">
        <v>5</v>
      </c>
      <c r="P56" s="643">
        <v>5</v>
      </c>
      <c r="Q56" s="29">
        <f t="shared" si="7"/>
        <v>11</v>
      </c>
      <c r="R56" s="28">
        <v>0</v>
      </c>
      <c r="S56" s="28">
        <v>11</v>
      </c>
      <c r="T56" s="29">
        <f t="shared" si="8"/>
        <v>11</v>
      </c>
      <c r="U56" s="28">
        <v>0</v>
      </c>
      <c r="V56" s="643">
        <v>1</v>
      </c>
      <c r="W56" s="28">
        <v>0</v>
      </c>
      <c r="X56" s="28">
        <v>0</v>
      </c>
      <c r="Y56" s="29">
        <f t="shared" si="9"/>
        <v>1</v>
      </c>
      <c r="Z56" s="28">
        <v>0</v>
      </c>
      <c r="AA56" s="28">
        <v>1</v>
      </c>
      <c r="AB56" s="29">
        <f t="shared" si="10"/>
        <v>1</v>
      </c>
      <c r="AC56" s="29" t="e">
        <f t="shared" si="11"/>
        <v>#DIV/0!</v>
      </c>
      <c r="AD56" s="29">
        <f t="shared" si="11"/>
        <v>100</v>
      </c>
      <c r="AE56" s="29">
        <f t="shared" si="11"/>
        <v>0</v>
      </c>
      <c r="AF56" s="29">
        <f t="shared" si="11"/>
        <v>0</v>
      </c>
      <c r="AG56" s="29">
        <f t="shared" si="11"/>
        <v>9.0909090909090917</v>
      </c>
      <c r="AH56" s="30">
        <v>12.05</v>
      </c>
      <c r="AI56" s="30">
        <v>9.3000000000000007</v>
      </c>
      <c r="AJ56" s="30">
        <v>4.5</v>
      </c>
      <c r="AK56" s="30">
        <v>3.5</v>
      </c>
      <c r="AL56" s="30">
        <f t="shared" si="12"/>
        <v>29.35</v>
      </c>
      <c r="AM56" s="30">
        <v>0</v>
      </c>
      <c r="AN56" s="158">
        <v>29.35</v>
      </c>
      <c r="AO56" s="29">
        <f t="shared" si="31"/>
        <v>29.35</v>
      </c>
      <c r="AP56" s="28">
        <v>3.9</v>
      </c>
      <c r="AQ56" s="28">
        <v>0</v>
      </c>
      <c r="AR56" s="28">
        <f>2.545*5</f>
        <v>12.725</v>
      </c>
      <c r="AS56" s="28">
        <v>12.725</v>
      </c>
      <c r="AT56" s="30">
        <f t="shared" si="14"/>
        <v>29.35</v>
      </c>
      <c r="AU56" s="28">
        <v>0</v>
      </c>
      <c r="AV56" s="566">
        <v>29.35</v>
      </c>
      <c r="AW56" s="29">
        <f t="shared" si="15"/>
        <v>29.35</v>
      </c>
      <c r="AX56" s="28">
        <v>3.9</v>
      </c>
      <c r="AY56" s="28">
        <v>0</v>
      </c>
      <c r="AZ56" s="28">
        <v>0</v>
      </c>
      <c r="BA56" s="28">
        <v>0</v>
      </c>
      <c r="BB56" s="660">
        <f t="shared" si="16"/>
        <v>3.9</v>
      </c>
      <c r="BC56" s="28">
        <v>0</v>
      </c>
      <c r="BD56" s="660">
        <v>3.9</v>
      </c>
      <c r="BE56" s="660">
        <f t="shared" si="17"/>
        <v>3.9</v>
      </c>
      <c r="BF56" s="28">
        <f t="shared" si="18"/>
        <v>100</v>
      </c>
      <c r="BG56" s="28" t="e">
        <f t="shared" si="18"/>
        <v>#DIV/0!</v>
      </c>
      <c r="BH56" s="28">
        <f t="shared" si="18"/>
        <v>0</v>
      </c>
      <c r="BI56" s="28">
        <f t="shared" si="18"/>
        <v>0</v>
      </c>
      <c r="BJ56" s="28" t="e">
        <f t="shared" si="19"/>
        <v>#DIV/0!</v>
      </c>
      <c r="BK56" s="28">
        <f t="shared" si="19"/>
        <v>13.287904599659283</v>
      </c>
      <c r="BL56" s="28">
        <f t="shared" si="19"/>
        <v>13.287904599659283</v>
      </c>
      <c r="BM56" s="28">
        <v>0</v>
      </c>
      <c r="BN56" s="28">
        <v>3.9</v>
      </c>
      <c r="BO56" s="28">
        <v>0</v>
      </c>
      <c r="BP56" s="28">
        <v>0</v>
      </c>
      <c r="BQ56" s="30">
        <f t="shared" si="20"/>
        <v>3.9</v>
      </c>
      <c r="BR56" s="28">
        <v>0</v>
      </c>
      <c r="BS56" s="30">
        <v>3.9</v>
      </c>
      <c r="BT56" s="30">
        <f t="shared" si="21"/>
        <v>3.9</v>
      </c>
      <c r="BU56" s="28">
        <f t="shared" si="22"/>
        <v>0</v>
      </c>
      <c r="BV56" s="28" t="e">
        <f t="shared" si="22"/>
        <v>#DIV/0!</v>
      </c>
      <c r="BW56" s="28">
        <f t="shared" si="22"/>
        <v>0</v>
      </c>
      <c r="BX56" s="28">
        <f t="shared" si="22"/>
        <v>0</v>
      </c>
      <c r="BY56" s="28" t="e">
        <f t="shared" si="23"/>
        <v>#DIV/0!</v>
      </c>
      <c r="BZ56" s="28">
        <f t="shared" si="23"/>
        <v>13.287904599659283</v>
      </c>
      <c r="CA56" s="28">
        <f t="shared" si="23"/>
        <v>13.287904599659283</v>
      </c>
      <c r="CB56" s="31">
        <v>0</v>
      </c>
      <c r="CC56" s="31"/>
      <c r="CD56" s="28">
        <v>0</v>
      </c>
      <c r="CE56" s="28">
        <v>0</v>
      </c>
      <c r="CF56" s="29">
        <f t="shared" si="24"/>
        <v>0</v>
      </c>
      <c r="CG56" s="75" t="s">
        <v>464</v>
      </c>
      <c r="CH56" s="75" t="s">
        <v>465</v>
      </c>
      <c r="CI56" s="75" t="s">
        <v>466</v>
      </c>
      <c r="CJ56" s="75" t="s">
        <v>467</v>
      </c>
      <c r="CK56" s="75" t="s">
        <v>468</v>
      </c>
      <c r="CL56" s="75" t="s">
        <v>469</v>
      </c>
      <c r="CM56" s="101"/>
      <c r="CN56" s="92"/>
      <c r="CO56" s="92"/>
      <c r="CP56" s="101"/>
      <c r="CQ56" s="93"/>
      <c r="CR56" s="93"/>
      <c r="CS56" s="93"/>
      <c r="CT56" s="93"/>
      <c r="CU56" s="93"/>
      <c r="CV56" s="93"/>
    </row>
    <row r="57" spans="1:100" s="102" customFormat="1" ht="28.2" customHeight="1" x14ac:dyDescent="0.25">
      <c r="A57" s="100" t="s">
        <v>150</v>
      </c>
      <c r="B57" s="90" t="s">
        <v>151</v>
      </c>
      <c r="C57" s="90" t="s">
        <v>148</v>
      </c>
      <c r="D57" s="90" t="s">
        <v>152</v>
      </c>
      <c r="E57" s="29">
        <v>0</v>
      </c>
      <c r="F57" s="29">
        <v>0</v>
      </c>
      <c r="G57" s="29">
        <v>0</v>
      </c>
      <c r="H57" s="29">
        <v>0</v>
      </c>
      <c r="I57" s="29">
        <f t="shared" si="5"/>
        <v>0</v>
      </c>
      <c r="J57" s="29">
        <v>0</v>
      </c>
      <c r="K57" s="29">
        <v>0</v>
      </c>
      <c r="L57" s="29">
        <f t="shared" si="6"/>
        <v>0</v>
      </c>
      <c r="M57" s="28">
        <v>0</v>
      </c>
      <c r="N57" s="643">
        <v>3</v>
      </c>
      <c r="O57" s="28">
        <v>0</v>
      </c>
      <c r="P57" s="28">
        <v>0</v>
      </c>
      <c r="Q57" s="29">
        <f t="shared" si="7"/>
        <v>3</v>
      </c>
      <c r="R57" s="28">
        <v>0</v>
      </c>
      <c r="S57" s="28">
        <v>3</v>
      </c>
      <c r="T57" s="29">
        <f t="shared" si="8"/>
        <v>3</v>
      </c>
      <c r="U57" s="28">
        <v>0</v>
      </c>
      <c r="V57" s="643">
        <v>3</v>
      </c>
      <c r="W57" s="28">
        <v>0</v>
      </c>
      <c r="X57" s="28">
        <v>0</v>
      </c>
      <c r="Y57" s="29">
        <f t="shared" si="9"/>
        <v>3</v>
      </c>
      <c r="Z57" s="28">
        <v>0</v>
      </c>
      <c r="AA57" s="28">
        <v>3</v>
      </c>
      <c r="AB57" s="29">
        <f t="shared" si="10"/>
        <v>3</v>
      </c>
      <c r="AC57" s="29" t="e">
        <f t="shared" si="11"/>
        <v>#DIV/0!</v>
      </c>
      <c r="AD57" s="29">
        <f t="shared" si="11"/>
        <v>100</v>
      </c>
      <c r="AE57" s="29" t="e">
        <f t="shared" si="11"/>
        <v>#DIV/0!</v>
      </c>
      <c r="AF57" s="29" t="e">
        <f t="shared" si="11"/>
        <v>#DIV/0!</v>
      </c>
      <c r="AG57" s="29">
        <f t="shared" si="11"/>
        <v>100</v>
      </c>
      <c r="AH57" s="30">
        <v>0</v>
      </c>
      <c r="AI57" s="30">
        <v>0</v>
      </c>
      <c r="AJ57" s="30">
        <v>0</v>
      </c>
      <c r="AK57" s="30">
        <v>0</v>
      </c>
      <c r="AL57" s="29">
        <f t="shared" si="12"/>
        <v>0</v>
      </c>
      <c r="AM57" s="30">
        <v>0</v>
      </c>
      <c r="AN57" s="30">
        <v>0</v>
      </c>
      <c r="AO57" s="29">
        <f t="shared" si="31"/>
        <v>0</v>
      </c>
      <c r="AP57" s="28">
        <v>0.6</v>
      </c>
      <c r="AQ57" s="28">
        <v>0</v>
      </c>
      <c r="AR57" s="28">
        <v>0</v>
      </c>
      <c r="AS57" s="28">
        <v>0</v>
      </c>
      <c r="AT57" s="30">
        <f t="shared" si="14"/>
        <v>0.6</v>
      </c>
      <c r="AU57" s="28">
        <v>0</v>
      </c>
      <c r="AV57" s="28">
        <v>0.6</v>
      </c>
      <c r="AW57" s="29">
        <f t="shared" si="15"/>
        <v>0.6</v>
      </c>
      <c r="AX57" s="28">
        <v>0.6</v>
      </c>
      <c r="AY57" s="28">
        <v>0</v>
      </c>
      <c r="AZ57" s="28">
        <v>0</v>
      </c>
      <c r="BA57" s="28">
        <v>0</v>
      </c>
      <c r="BB57" s="30">
        <f t="shared" si="16"/>
        <v>0.6</v>
      </c>
      <c r="BC57" s="28">
        <v>0</v>
      </c>
      <c r="BD57" s="643">
        <v>0.6</v>
      </c>
      <c r="BE57" s="30">
        <f t="shared" si="17"/>
        <v>0.6</v>
      </c>
      <c r="BF57" s="28">
        <f t="shared" si="18"/>
        <v>100</v>
      </c>
      <c r="BG57" s="28" t="e">
        <f t="shared" si="18"/>
        <v>#DIV/0!</v>
      </c>
      <c r="BH57" s="28" t="e">
        <f t="shared" si="18"/>
        <v>#DIV/0!</v>
      </c>
      <c r="BI57" s="28" t="e">
        <f t="shared" si="18"/>
        <v>#DIV/0!</v>
      </c>
      <c r="BJ57" s="28" t="e">
        <f t="shared" si="19"/>
        <v>#DIV/0!</v>
      </c>
      <c r="BK57" s="28">
        <f t="shared" si="19"/>
        <v>100</v>
      </c>
      <c r="BL57" s="28">
        <f t="shared" si="19"/>
        <v>100</v>
      </c>
      <c r="BM57" s="28">
        <v>0</v>
      </c>
      <c r="BN57" s="643">
        <v>0.6</v>
      </c>
      <c r="BO57" s="28">
        <v>0</v>
      </c>
      <c r="BP57" s="28">
        <v>0</v>
      </c>
      <c r="BQ57" s="30">
        <f t="shared" si="20"/>
        <v>0.6</v>
      </c>
      <c r="BR57" s="28">
        <v>0</v>
      </c>
      <c r="BS57" s="643">
        <v>0.6</v>
      </c>
      <c r="BT57" s="30">
        <f t="shared" si="21"/>
        <v>0.6</v>
      </c>
      <c r="BU57" s="28">
        <f t="shared" si="22"/>
        <v>0</v>
      </c>
      <c r="BV57" s="28" t="e">
        <f t="shared" si="22"/>
        <v>#DIV/0!</v>
      </c>
      <c r="BW57" s="28" t="e">
        <f t="shared" si="22"/>
        <v>#DIV/0!</v>
      </c>
      <c r="BX57" s="28" t="e">
        <f t="shared" si="22"/>
        <v>#DIV/0!</v>
      </c>
      <c r="BY57" s="28" t="e">
        <f t="shared" si="23"/>
        <v>#DIV/0!</v>
      </c>
      <c r="BZ57" s="28">
        <f t="shared" si="23"/>
        <v>100</v>
      </c>
      <c r="CA57" s="28">
        <f t="shared" si="23"/>
        <v>100</v>
      </c>
      <c r="CB57" s="31">
        <v>0</v>
      </c>
      <c r="CC57" s="31"/>
      <c r="CD57" s="28">
        <v>0</v>
      </c>
      <c r="CE57" s="28">
        <v>0</v>
      </c>
      <c r="CF57" s="29">
        <f t="shared" si="24"/>
        <v>0</v>
      </c>
      <c r="CG57" s="28"/>
      <c r="CH57" s="28"/>
      <c r="CI57" s="101"/>
      <c r="CJ57" s="101"/>
      <c r="CK57" s="101"/>
      <c r="CL57" s="101"/>
      <c r="CM57" s="101"/>
      <c r="CN57" s="92"/>
      <c r="CO57" s="92"/>
      <c r="CP57" s="101"/>
      <c r="CQ57" s="93"/>
      <c r="CR57" s="93"/>
      <c r="CS57" s="93"/>
      <c r="CT57" s="93"/>
      <c r="CU57" s="93"/>
      <c r="CV57" s="93"/>
    </row>
    <row r="58" spans="1:100" s="102" customFormat="1" ht="27.6" x14ac:dyDescent="0.25">
      <c r="A58" s="100" t="s">
        <v>153</v>
      </c>
      <c r="B58" s="90" t="s">
        <v>154</v>
      </c>
      <c r="C58" s="90" t="s">
        <v>148</v>
      </c>
      <c r="D58" s="90" t="s">
        <v>149</v>
      </c>
      <c r="E58" s="29">
        <v>0</v>
      </c>
      <c r="F58" s="29">
        <v>0</v>
      </c>
      <c r="G58" s="29">
        <v>0</v>
      </c>
      <c r="H58" s="29">
        <v>0</v>
      </c>
      <c r="I58" s="29">
        <f t="shared" si="5"/>
        <v>0</v>
      </c>
      <c r="J58" s="29">
        <v>0</v>
      </c>
      <c r="K58" s="29">
        <v>0</v>
      </c>
      <c r="L58" s="29">
        <f t="shared" si="6"/>
        <v>0</v>
      </c>
      <c r="M58" s="28">
        <v>0</v>
      </c>
      <c r="N58" s="28">
        <v>2</v>
      </c>
      <c r="O58" s="643">
        <v>1</v>
      </c>
      <c r="P58" s="28">
        <v>0</v>
      </c>
      <c r="Q58" s="29">
        <f t="shared" si="7"/>
        <v>3</v>
      </c>
      <c r="R58" s="28">
        <v>0</v>
      </c>
      <c r="S58" s="643">
        <v>3</v>
      </c>
      <c r="T58" s="29">
        <f t="shared" si="8"/>
        <v>3</v>
      </c>
      <c r="U58" s="28">
        <v>0</v>
      </c>
      <c r="V58" s="28">
        <v>2</v>
      </c>
      <c r="W58" s="28">
        <v>0</v>
      </c>
      <c r="X58" s="28">
        <v>0</v>
      </c>
      <c r="Y58" s="29">
        <f t="shared" si="9"/>
        <v>2</v>
      </c>
      <c r="Z58" s="28">
        <v>0</v>
      </c>
      <c r="AA58" s="28">
        <v>2</v>
      </c>
      <c r="AB58" s="29">
        <f t="shared" si="10"/>
        <v>2</v>
      </c>
      <c r="AC58" s="29" t="e">
        <f t="shared" si="11"/>
        <v>#DIV/0!</v>
      </c>
      <c r="AD58" s="29">
        <f t="shared" si="11"/>
        <v>100</v>
      </c>
      <c r="AE58" s="29">
        <f t="shared" si="11"/>
        <v>0</v>
      </c>
      <c r="AF58" s="29" t="e">
        <f t="shared" si="11"/>
        <v>#DIV/0!</v>
      </c>
      <c r="AG58" s="29">
        <f t="shared" si="11"/>
        <v>66.666666666666657</v>
      </c>
      <c r="AH58" s="30">
        <v>0</v>
      </c>
      <c r="AI58" s="30">
        <v>0</v>
      </c>
      <c r="AJ58" s="30">
        <v>0</v>
      </c>
      <c r="AK58" s="30">
        <v>0</v>
      </c>
      <c r="AL58" s="29">
        <f t="shared" si="12"/>
        <v>0</v>
      </c>
      <c r="AM58" s="30">
        <v>0</v>
      </c>
      <c r="AN58" s="30">
        <v>0</v>
      </c>
      <c r="AO58" s="29">
        <f t="shared" si="31"/>
        <v>0</v>
      </c>
      <c r="AP58" s="28">
        <v>7.6</v>
      </c>
      <c r="AQ58" s="643"/>
      <c r="AR58" s="643">
        <f>8.8-AP58</f>
        <v>1.2000000000000011</v>
      </c>
      <c r="AS58" s="28">
        <v>0</v>
      </c>
      <c r="AT58" s="30">
        <f t="shared" si="14"/>
        <v>8.8000000000000007</v>
      </c>
      <c r="AU58" s="28">
        <v>0</v>
      </c>
      <c r="AV58" s="770">
        <v>8.8000000000000007</v>
      </c>
      <c r="AW58" s="29">
        <f t="shared" si="15"/>
        <v>8.8000000000000007</v>
      </c>
      <c r="AX58" s="28">
        <v>7.6</v>
      </c>
      <c r="AY58" s="28">
        <v>0</v>
      </c>
      <c r="AZ58" s="28">
        <v>0</v>
      </c>
      <c r="BA58" s="28">
        <v>0</v>
      </c>
      <c r="BB58" s="30">
        <f t="shared" si="16"/>
        <v>7.6</v>
      </c>
      <c r="BC58" s="643">
        <v>0</v>
      </c>
      <c r="BD58" s="30">
        <v>7.6</v>
      </c>
      <c r="BE58" s="30">
        <f t="shared" si="17"/>
        <v>7.6</v>
      </c>
      <c r="BF58" s="28">
        <f t="shared" si="18"/>
        <v>100</v>
      </c>
      <c r="BG58" s="28" t="e">
        <f t="shared" si="18"/>
        <v>#DIV/0!</v>
      </c>
      <c r="BH58" s="28">
        <f t="shared" si="18"/>
        <v>0</v>
      </c>
      <c r="BI58" s="28" t="e">
        <f t="shared" si="18"/>
        <v>#DIV/0!</v>
      </c>
      <c r="BJ58" s="28" t="e">
        <f t="shared" si="19"/>
        <v>#DIV/0!</v>
      </c>
      <c r="BK58" s="28">
        <f t="shared" si="19"/>
        <v>86.36363636363636</v>
      </c>
      <c r="BL58" s="28">
        <f t="shared" si="19"/>
        <v>86.36363636363636</v>
      </c>
      <c r="BM58" s="28">
        <v>0</v>
      </c>
      <c r="BN58" s="28">
        <v>7.6</v>
      </c>
      <c r="BO58" s="28">
        <v>0</v>
      </c>
      <c r="BP58" s="28">
        <v>0</v>
      </c>
      <c r="BQ58" s="642">
        <f t="shared" si="20"/>
        <v>7.6</v>
      </c>
      <c r="BR58" s="28">
        <v>0</v>
      </c>
      <c r="BS58" s="642">
        <v>7.6</v>
      </c>
      <c r="BT58" s="642">
        <f t="shared" si="21"/>
        <v>7.6</v>
      </c>
      <c r="BU58" s="28">
        <f t="shared" si="22"/>
        <v>0</v>
      </c>
      <c r="BV58" s="28" t="e">
        <f t="shared" si="22"/>
        <v>#DIV/0!</v>
      </c>
      <c r="BW58" s="28">
        <f t="shared" si="22"/>
        <v>0</v>
      </c>
      <c r="BX58" s="28" t="e">
        <f t="shared" si="22"/>
        <v>#DIV/0!</v>
      </c>
      <c r="BY58" s="28" t="e">
        <f t="shared" si="23"/>
        <v>#DIV/0!</v>
      </c>
      <c r="BZ58" s="28">
        <f t="shared" si="23"/>
        <v>86.36363636363636</v>
      </c>
      <c r="CA58" s="28">
        <f t="shared" si="23"/>
        <v>86.36363636363636</v>
      </c>
      <c r="CB58" s="31">
        <v>0</v>
      </c>
      <c r="CC58" s="31"/>
      <c r="CD58" s="28">
        <v>0</v>
      </c>
      <c r="CE58" s="28">
        <v>0</v>
      </c>
      <c r="CF58" s="29">
        <f t="shared" si="24"/>
        <v>0</v>
      </c>
      <c r="CG58" s="28"/>
      <c r="CH58" s="28"/>
      <c r="CI58" s="101"/>
      <c r="CJ58" s="101"/>
      <c r="CK58" s="101"/>
      <c r="CL58" s="101"/>
      <c r="CM58" s="101"/>
      <c r="CN58" s="92"/>
      <c r="CO58" s="92"/>
      <c r="CP58" s="101"/>
      <c r="CQ58" s="93"/>
      <c r="CR58" s="93"/>
      <c r="CS58" s="93"/>
      <c r="CT58" s="93"/>
      <c r="CU58" s="93"/>
      <c r="CV58" s="93"/>
    </row>
    <row r="59" spans="1:100" s="18" customFormat="1" ht="27.6" x14ac:dyDescent="0.25">
      <c r="A59" s="103" t="s">
        <v>155</v>
      </c>
      <c r="B59" s="42"/>
      <c r="C59" s="38" t="s">
        <v>148</v>
      </c>
      <c r="D59" s="42" t="s">
        <v>152</v>
      </c>
      <c r="E59" s="29">
        <v>0</v>
      </c>
      <c r="F59" s="29">
        <v>0</v>
      </c>
      <c r="G59" s="29">
        <v>0</v>
      </c>
      <c r="H59" s="29">
        <v>0</v>
      </c>
      <c r="I59" s="29">
        <f t="shared" si="5"/>
        <v>0</v>
      </c>
      <c r="J59" s="29">
        <v>0</v>
      </c>
      <c r="K59" s="29">
        <v>0</v>
      </c>
      <c r="L59" s="29">
        <f t="shared" si="6"/>
        <v>0</v>
      </c>
      <c r="M59" s="28">
        <v>0</v>
      </c>
      <c r="N59" s="28">
        <v>0</v>
      </c>
      <c r="O59" s="28">
        <v>0</v>
      </c>
      <c r="P59" s="28">
        <v>0</v>
      </c>
      <c r="Q59" s="29">
        <f t="shared" si="7"/>
        <v>0</v>
      </c>
      <c r="R59" s="28">
        <v>0</v>
      </c>
      <c r="S59" s="28">
        <v>0</v>
      </c>
      <c r="T59" s="29">
        <f t="shared" si="8"/>
        <v>0</v>
      </c>
      <c r="U59" s="28">
        <v>0</v>
      </c>
      <c r="V59" s="28">
        <v>0</v>
      </c>
      <c r="W59" s="28">
        <v>0</v>
      </c>
      <c r="X59" s="28">
        <v>0</v>
      </c>
      <c r="Y59" s="29">
        <f t="shared" si="9"/>
        <v>0</v>
      </c>
      <c r="Z59" s="28">
        <v>0</v>
      </c>
      <c r="AA59" s="28">
        <v>0</v>
      </c>
      <c r="AB59" s="29">
        <f t="shared" si="10"/>
        <v>0</v>
      </c>
      <c r="AC59" s="29" t="e">
        <f t="shared" si="11"/>
        <v>#DIV/0!</v>
      </c>
      <c r="AD59" s="29" t="e">
        <f t="shared" si="11"/>
        <v>#DIV/0!</v>
      </c>
      <c r="AE59" s="29" t="e">
        <f t="shared" si="11"/>
        <v>#DIV/0!</v>
      </c>
      <c r="AF59" s="29" t="e">
        <f t="shared" si="11"/>
        <v>#DIV/0!</v>
      </c>
      <c r="AG59" s="29" t="e">
        <f t="shared" si="11"/>
        <v>#DIV/0!</v>
      </c>
      <c r="AH59" s="30">
        <v>0</v>
      </c>
      <c r="AI59" s="30">
        <v>0</v>
      </c>
      <c r="AJ59" s="30">
        <v>0</v>
      </c>
      <c r="AK59" s="30">
        <v>0</v>
      </c>
      <c r="AL59" s="29">
        <f t="shared" si="12"/>
        <v>0</v>
      </c>
      <c r="AM59" s="30">
        <v>0</v>
      </c>
      <c r="AN59" s="30">
        <v>0</v>
      </c>
      <c r="AO59" s="29">
        <f t="shared" si="31"/>
        <v>0</v>
      </c>
      <c r="AP59" s="28">
        <v>0</v>
      </c>
      <c r="AQ59" s="28">
        <v>0</v>
      </c>
      <c r="AR59" s="28">
        <v>0</v>
      </c>
      <c r="AS59" s="28">
        <v>0</v>
      </c>
      <c r="AT59" s="29">
        <f t="shared" si="14"/>
        <v>0</v>
      </c>
      <c r="AU59" s="28">
        <v>0</v>
      </c>
      <c r="AV59" s="28">
        <v>0</v>
      </c>
      <c r="AW59" s="29">
        <f t="shared" si="15"/>
        <v>0</v>
      </c>
      <c r="AX59" s="28">
        <v>0</v>
      </c>
      <c r="AY59" s="28">
        <v>0</v>
      </c>
      <c r="AZ59" s="28">
        <v>0</v>
      </c>
      <c r="BA59" s="28">
        <v>0</v>
      </c>
      <c r="BB59" s="30">
        <f t="shared" si="16"/>
        <v>0</v>
      </c>
      <c r="BC59" s="28">
        <v>0</v>
      </c>
      <c r="BD59" s="28">
        <v>0</v>
      </c>
      <c r="BE59" s="29">
        <f t="shared" si="17"/>
        <v>0</v>
      </c>
      <c r="BF59" s="28" t="e">
        <f t="shared" si="18"/>
        <v>#DIV/0!</v>
      </c>
      <c r="BG59" s="28" t="e">
        <f t="shared" si="18"/>
        <v>#DIV/0!</v>
      </c>
      <c r="BH59" s="28" t="e">
        <f t="shared" si="18"/>
        <v>#DIV/0!</v>
      </c>
      <c r="BI59" s="28" t="e">
        <f t="shared" si="18"/>
        <v>#DIV/0!</v>
      </c>
      <c r="BJ59" s="28" t="e">
        <f t="shared" si="19"/>
        <v>#DIV/0!</v>
      </c>
      <c r="BK59" s="28" t="e">
        <f t="shared" si="19"/>
        <v>#DIV/0!</v>
      </c>
      <c r="BL59" s="28" t="e">
        <f t="shared" si="19"/>
        <v>#DIV/0!</v>
      </c>
      <c r="BM59" s="28">
        <v>0</v>
      </c>
      <c r="BN59" s="28">
        <v>0</v>
      </c>
      <c r="BO59" s="28">
        <v>0</v>
      </c>
      <c r="BP59" s="28">
        <v>0</v>
      </c>
      <c r="BQ59" s="30">
        <f t="shared" si="20"/>
        <v>0</v>
      </c>
      <c r="BR59" s="28">
        <v>0</v>
      </c>
      <c r="BS59" s="28">
        <v>0</v>
      </c>
      <c r="BT59" s="29">
        <f t="shared" si="21"/>
        <v>0</v>
      </c>
      <c r="BU59" s="28" t="e">
        <f t="shared" si="22"/>
        <v>#DIV/0!</v>
      </c>
      <c r="BV59" s="28" t="e">
        <f t="shared" si="22"/>
        <v>#DIV/0!</v>
      </c>
      <c r="BW59" s="28" t="e">
        <f t="shared" si="22"/>
        <v>#DIV/0!</v>
      </c>
      <c r="BX59" s="28" t="e">
        <f t="shared" si="22"/>
        <v>#DIV/0!</v>
      </c>
      <c r="BY59" s="28" t="e">
        <f t="shared" si="23"/>
        <v>#DIV/0!</v>
      </c>
      <c r="BZ59" s="28" t="e">
        <f t="shared" si="23"/>
        <v>#DIV/0!</v>
      </c>
      <c r="CA59" s="28" t="e">
        <f t="shared" si="23"/>
        <v>#DIV/0!</v>
      </c>
      <c r="CB59" s="31">
        <v>0</v>
      </c>
      <c r="CC59" s="31"/>
      <c r="CD59" s="28">
        <v>0</v>
      </c>
      <c r="CE59" s="28">
        <v>0</v>
      </c>
      <c r="CF59" s="29">
        <f t="shared" si="24"/>
        <v>0</v>
      </c>
      <c r="CG59" s="28"/>
      <c r="CH59" s="28"/>
      <c r="CI59" s="40"/>
      <c r="CJ59" s="40"/>
      <c r="CK59" s="40"/>
      <c r="CL59" s="40"/>
      <c r="CM59" s="40"/>
      <c r="CN59" s="41"/>
      <c r="CO59" s="41"/>
      <c r="CP59" s="40"/>
      <c r="CQ59" s="17"/>
      <c r="CR59" s="17"/>
      <c r="CS59" s="17"/>
      <c r="CT59" s="17"/>
      <c r="CU59" s="17"/>
      <c r="CV59" s="17"/>
    </row>
    <row r="60" spans="1:100" s="102" customFormat="1" ht="27.6" x14ac:dyDescent="0.25">
      <c r="A60" s="100" t="s">
        <v>156</v>
      </c>
      <c r="B60" s="54" t="s">
        <v>157</v>
      </c>
      <c r="C60" s="104" t="s">
        <v>148</v>
      </c>
      <c r="D60" s="54" t="s">
        <v>149</v>
      </c>
      <c r="E60" s="29">
        <v>0</v>
      </c>
      <c r="F60" s="29">
        <v>1</v>
      </c>
      <c r="G60" s="29">
        <v>0</v>
      </c>
      <c r="H60" s="29">
        <v>0</v>
      </c>
      <c r="I60" s="29">
        <f t="shared" si="5"/>
        <v>1</v>
      </c>
      <c r="J60" s="29">
        <v>0</v>
      </c>
      <c r="K60" s="29">
        <v>1</v>
      </c>
      <c r="L60" s="29">
        <f t="shared" si="6"/>
        <v>1</v>
      </c>
      <c r="M60" s="28">
        <v>0</v>
      </c>
      <c r="N60" s="28">
        <v>0</v>
      </c>
      <c r="O60" s="28">
        <v>0</v>
      </c>
      <c r="P60" s="28">
        <v>0</v>
      </c>
      <c r="Q60" s="29">
        <f t="shared" si="7"/>
        <v>0</v>
      </c>
      <c r="R60" s="28">
        <v>0</v>
      </c>
      <c r="S60" s="28">
        <v>0</v>
      </c>
      <c r="T60" s="29">
        <f t="shared" si="8"/>
        <v>0</v>
      </c>
      <c r="U60" s="28">
        <v>0</v>
      </c>
      <c r="V60" s="28">
        <v>0</v>
      </c>
      <c r="W60" s="28">
        <v>0</v>
      </c>
      <c r="X60" s="28">
        <v>0</v>
      </c>
      <c r="Y60" s="29">
        <f t="shared" si="9"/>
        <v>0</v>
      </c>
      <c r="Z60" s="28">
        <v>0</v>
      </c>
      <c r="AA60" s="28">
        <v>0</v>
      </c>
      <c r="AB60" s="29">
        <f t="shared" si="10"/>
        <v>0</v>
      </c>
      <c r="AC60" s="29" t="e">
        <f t="shared" si="11"/>
        <v>#DIV/0!</v>
      </c>
      <c r="AD60" s="29" t="e">
        <f t="shared" si="11"/>
        <v>#DIV/0!</v>
      </c>
      <c r="AE60" s="29" t="e">
        <f t="shared" si="11"/>
        <v>#DIV/0!</v>
      </c>
      <c r="AF60" s="29" t="e">
        <f t="shared" si="11"/>
        <v>#DIV/0!</v>
      </c>
      <c r="AG60" s="29" t="e">
        <f t="shared" si="11"/>
        <v>#DIV/0!</v>
      </c>
      <c r="AH60" s="30">
        <v>0</v>
      </c>
      <c r="AI60" s="30">
        <v>3.13</v>
      </c>
      <c r="AJ60" s="30">
        <v>0</v>
      </c>
      <c r="AK60" s="30">
        <v>0</v>
      </c>
      <c r="AL60" s="30">
        <f t="shared" si="12"/>
        <v>3.13</v>
      </c>
      <c r="AM60" s="30">
        <v>0</v>
      </c>
      <c r="AN60" s="158">
        <v>3.13</v>
      </c>
      <c r="AO60" s="30">
        <f t="shared" si="31"/>
        <v>3.13</v>
      </c>
      <c r="AP60" s="28">
        <v>0</v>
      </c>
      <c r="AQ60" s="28">
        <v>0</v>
      </c>
      <c r="AR60" s="28">
        <v>0</v>
      </c>
      <c r="AS60" s="28">
        <v>0</v>
      </c>
      <c r="AT60" s="29">
        <f t="shared" si="14"/>
        <v>0</v>
      </c>
      <c r="AU60" s="28">
        <v>0</v>
      </c>
      <c r="AV60" s="28">
        <v>0</v>
      </c>
      <c r="AW60" s="29">
        <f t="shared" si="15"/>
        <v>0</v>
      </c>
      <c r="AX60" s="28">
        <v>0</v>
      </c>
      <c r="AY60" s="28">
        <v>0</v>
      </c>
      <c r="AZ60" s="28">
        <v>0</v>
      </c>
      <c r="BA60" s="28">
        <v>0</v>
      </c>
      <c r="BB60" s="30">
        <f t="shared" si="16"/>
        <v>0</v>
      </c>
      <c r="BC60" s="28">
        <v>0</v>
      </c>
      <c r="BD60" s="28">
        <v>0</v>
      </c>
      <c r="BE60" s="29">
        <f t="shared" si="17"/>
        <v>0</v>
      </c>
      <c r="BF60" s="28" t="e">
        <f t="shared" si="18"/>
        <v>#DIV/0!</v>
      </c>
      <c r="BG60" s="28" t="e">
        <f t="shared" si="18"/>
        <v>#DIV/0!</v>
      </c>
      <c r="BH60" s="28" t="e">
        <f t="shared" si="18"/>
        <v>#DIV/0!</v>
      </c>
      <c r="BI60" s="28" t="e">
        <f t="shared" si="18"/>
        <v>#DIV/0!</v>
      </c>
      <c r="BJ60" s="28" t="e">
        <f t="shared" si="19"/>
        <v>#DIV/0!</v>
      </c>
      <c r="BK60" s="28" t="e">
        <f t="shared" si="19"/>
        <v>#DIV/0!</v>
      </c>
      <c r="BL60" s="28" t="e">
        <f t="shared" si="19"/>
        <v>#DIV/0!</v>
      </c>
      <c r="BM60" s="28">
        <v>0</v>
      </c>
      <c r="BN60" s="28">
        <v>0</v>
      </c>
      <c r="BO60" s="28">
        <v>0</v>
      </c>
      <c r="BP60" s="28">
        <v>0</v>
      </c>
      <c r="BQ60" s="30">
        <f t="shared" si="20"/>
        <v>0</v>
      </c>
      <c r="BR60" s="28">
        <v>0</v>
      </c>
      <c r="BS60" s="28">
        <v>0</v>
      </c>
      <c r="BT60" s="29">
        <f t="shared" si="21"/>
        <v>0</v>
      </c>
      <c r="BU60" s="28" t="e">
        <f t="shared" si="22"/>
        <v>#DIV/0!</v>
      </c>
      <c r="BV60" s="28" t="e">
        <f t="shared" si="22"/>
        <v>#DIV/0!</v>
      </c>
      <c r="BW60" s="28" t="e">
        <f t="shared" si="22"/>
        <v>#DIV/0!</v>
      </c>
      <c r="BX60" s="28" t="e">
        <f t="shared" si="22"/>
        <v>#DIV/0!</v>
      </c>
      <c r="BY60" s="28" t="e">
        <f t="shared" si="23"/>
        <v>#DIV/0!</v>
      </c>
      <c r="BZ60" s="28" t="e">
        <f t="shared" si="23"/>
        <v>#DIV/0!</v>
      </c>
      <c r="CA60" s="28" t="e">
        <f t="shared" si="23"/>
        <v>#DIV/0!</v>
      </c>
      <c r="CB60" s="31">
        <v>0</v>
      </c>
      <c r="CC60" s="31"/>
      <c r="CD60" s="28">
        <v>0</v>
      </c>
      <c r="CE60" s="28">
        <v>0</v>
      </c>
      <c r="CF60" s="29">
        <f t="shared" si="24"/>
        <v>0</v>
      </c>
      <c r="CG60" s="75" t="s">
        <v>470</v>
      </c>
      <c r="CH60" s="75" t="s">
        <v>471</v>
      </c>
      <c r="CI60" s="75" t="s">
        <v>472</v>
      </c>
      <c r="CJ60" s="75" t="s">
        <v>473</v>
      </c>
      <c r="CK60" s="75" t="s">
        <v>439</v>
      </c>
      <c r="CL60" s="75" t="s">
        <v>474</v>
      </c>
      <c r="CM60" s="101"/>
      <c r="CN60" s="92"/>
      <c r="CO60" s="92"/>
      <c r="CP60" s="101"/>
      <c r="CQ60" s="93"/>
      <c r="CR60" s="93"/>
      <c r="CS60" s="93"/>
      <c r="CT60" s="93"/>
      <c r="CU60" s="93"/>
      <c r="CV60" s="93"/>
    </row>
    <row r="61" spans="1:100" s="18" customFormat="1" ht="27.6" x14ac:dyDescent="0.25">
      <c r="A61" s="103" t="s">
        <v>158</v>
      </c>
      <c r="B61" s="42"/>
      <c r="C61" s="38" t="s">
        <v>148</v>
      </c>
      <c r="D61" s="42" t="s">
        <v>152</v>
      </c>
      <c r="E61" s="29">
        <v>0</v>
      </c>
      <c r="F61" s="29">
        <v>0</v>
      </c>
      <c r="G61" s="29">
        <v>0</v>
      </c>
      <c r="H61" s="644">
        <v>0</v>
      </c>
      <c r="I61" s="29">
        <f t="shared" si="5"/>
        <v>0</v>
      </c>
      <c r="J61" s="29">
        <v>0</v>
      </c>
      <c r="K61" s="29">
        <v>0</v>
      </c>
      <c r="L61" s="29">
        <f t="shared" si="6"/>
        <v>0</v>
      </c>
      <c r="M61" s="28">
        <v>0</v>
      </c>
      <c r="N61" s="28">
        <v>0</v>
      </c>
      <c r="O61" s="28">
        <v>0</v>
      </c>
      <c r="P61" s="28">
        <v>0</v>
      </c>
      <c r="Q61" s="29">
        <f t="shared" si="7"/>
        <v>0</v>
      </c>
      <c r="R61" s="28">
        <v>0</v>
      </c>
      <c r="S61" s="28">
        <v>0</v>
      </c>
      <c r="T61" s="29">
        <f t="shared" si="8"/>
        <v>0</v>
      </c>
      <c r="U61" s="28">
        <v>0</v>
      </c>
      <c r="V61" s="28">
        <v>0</v>
      </c>
      <c r="W61" s="28">
        <v>0</v>
      </c>
      <c r="X61" s="28">
        <v>0</v>
      </c>
      <c r="Y61" s="29">
        <f t="shared" si="9"/>
        <v>0</v>
      </c>
      <c r="Z61" s="28">
        <v>0</v>
      </c>
      <c r="AA61" s="28">
        <v>0</v>
      </c>
      <c r="AB61" s="29">
        <f t="shared" si="10"/>
        <v>0</v>
      </c>
      <c r="AC61" s="29" t="e">
        <f t="shared" si="11"/>
        <v>#DIV/0!</v>
      </c>
      <c r="AD61" s="29" t="e">
        <f t="shared" si="11"/>
        <v>#DIV/0!</v>
      </c>
      <c r="AE61" s="29" t="e">
        <f t="shared" si="11"/>
        <v>#DIV/0!</v>
      </c>
      <c r="AF61" s="29" t="e">
        <f t="shared" si="11"/>
        <v>#DIV/0!</v>
      </c>
      <c r="AG61" s="29" t="e">
        <f t="shared" si="11"/>
        <v>#DIV/0!</v>
      </c>
      <c r="AH61" s="30">
        <v>0</v>
      </c>
      <c r="AI61" s="30">
        <v>0</v>
      </c>
      <c r="AJ61" s="30">
        <v>0</v>
      </c>
      <c r="AK61" s="30">
        <v>0</v>
      </c>
      <c r="AL61" s="29">
        <f t="shared" si="12"/>
        <v>0</v>
      </c>
      <c r="AM61" s="30">
        <v>0</v>
      </c>
      <c r="AN61" s="30">
        <v>0</v>
      </c>
      <c r="AO61" s="29">
        <f t="shared" si="31"/>
        <v>0</v>
      </c>
      <c r="AP61" s="28">
        <v>0</v>
      </c>
      <c r="AQ61" s="28">
        <v>0</v>
      </c>
      <c r="AR61" s="28">
        <v>0</v>
      </c>
      <c r="AS61" s="28">
        <v>0</v>
      </c>
      <c r="AT61" s="29">
        <f t="shared" si="14"/>
        <v>0</v>
      </c>
      <c r="AU61" s="28">
        <v>0</v>
      </c>
      <c r="AV61" s="28">
        <v>0</v>
      </c>
      <c r="AW61" s="29">
        <f t="shared" si="15"/>
        <v>0</v>
      </c>
      <c r="AX61" s="28">
        <v>0</v>
      </c>
      <c r="AY61" s="28">
        <v>0</v>
      </c>
      <c r="AZ61" s="28">
        <v>0</v>
      </c>
      <c r="BA61" s="28">
        <v>0</v>
      </c>
      <c r="BB61" s="30">
        <f t="shared" si="16"/>
        <v>0</v>
      </c>
      <c r="BC61" s="28">
        <v>0</v>
      </c>
      <c r="BD61" s="28">
        <v>0</v>
      </c>
      <c r="BE61" s="29">
        <f t="shared" si="17"/>
        <v>0</v>
      </c>
      <c r="BF61" s="28" t="e">
        <f t="shared" si="18"/>
        <v>#DIV/0!</v>
      </c>
      <c r="BG61" s="28" t="e">
        <f t="shared" si="18"/>
        <v>#DIV/0!</v>
      </c>
      <c r="BH61" s="28" t="e">
        <f t="shared" si="18"/>
        <v>#DIV/0!</v>
      </c>
      <c r="BI61" s="28" t="e">
        <f t="shared" si="18"/>
        <v>#DIV/0!</v>
      </c>
      <c r="BJ61" s="28" t="e">
        <f t="shared" si="19"/>
        <v>#DIV/0!</v>
      </c>
      <c r="BK61" s="28" t="e">
        <f t="shared" si="19"/>
        <v>#DIV/0!</v>
      </c>
      <c r="BL61" s="28" t="e">
        <f t="shared" si="19"/>
        <v>#DIV/0!</v>
      </c>
      <c r="BM61" s="28">
        <v>0</v>
      </c>
      <c r="BN61" s="28">
        <v>0</v>
      </c>
      <c r="BO61" s="28">
        <v>0</v>
      </c>
      <c r="BP61" s="28">
        <v>0</v>
      </c>
      <c r="BQ61" s="30">
        <f t="shared" si="20"/>
        <v>0</v>
      </c>
      <c r="BR61" s="28">
        <v>0</v>
      </c>
      <c r="BS61" s="28">
        <v>0</v>
      </c>
      <c r="BT61" s="29">
        <f t="shared" si="21"/>
        <v>0</v>
      </c>
      <c r="BU61" s="28" t="e">
        <f t="shared" si="22"/>
        <v>#DIV/0!</v>
      </c>
      <c r="BV61" s="28" t="e">
        <f t="shared" si="22"/>
        <v>#DIV/0!</v>
      </c>
      <c r="BW61" s="28" t="e">
        <f t="shared" si="22"/>
        <v>#DIV/0!</v>
      </c>
      <c r="BX61" s="28" t="e">
        <f t="shared" si="22"/>
        <v>#DIV/0!</v>
      </c>
      <c r="BY61" s="28" t="e">
        <f t="shared" si="23"/>
        <v>#DIV/0!</v>
      </c>
      <c r="BZ61" s="28" t="e">
        <f t="shared" si="23"/>
        <v>#DIV/0!</v>
      </c>
      <c r="CA61" s="28" t="e">
        <f t="shared" si="23"/>
        <v>#DIV/0!</v>
      </c>
      <c r="CB61" s="31">
        <v>0</v>
      </c>
      <c r="CC61" s="31"/>
      <c r="CD61" s="28">
        <v>0</v>
      </c>
      <c r="CE61" s="28">
        <v>0</v>
      </c>
      <c r="CF61" s="29">
        <f t="shared" si="24"/>
        <v>0</v>
      </c>
      <c r="CG61" s="28"/>
      <c r="CH61" s="28"/>
      <c r="CI61" s="40"/>
      <c r="CJ61" s="40"/>
      <c r="CK61" s="40"/>
      <c r="CL61" s="40"/>
      <c r="CM61" s="40"/>
      <c r="CN61" s="41"/>
      <c r="CO61" s="41"/>
      <c r="CP61" s="40"/>
      <c r="CQ61" s="17"/>
      <c r="CR61" s="17"/>
      <c r="CS61" s="17"/>
      <c r="CT61" s="17"/>
      <c r="CU61" s="17"/>
      <c r="CV61" s="17"/>
    </row>
    <row r="62" spans="1:100" s="26" customFormat="1" ht="14.4" x14ac:dyDescent="0.3">
      <c r="A62" s="22" t="s">
        <v>159</v>
      </c>
      <c r="B62" s="23"/>
      <c r="C62" s="24"/>
      <c r="D62" s="23"/>
      <c r="E62" s="29"/>
      <c r="F62" s="29"/>
      <c r="G62" s="29"/>
      <c r="H62" s="29"/>
      <c r="I62" s="29">
        <f t="shared" si="5"/>
        <v>0</v>
      </c>
      <c r="J62" s="29"/>
      <c r="K62" s="29"/>
      <c r="L62" s="29">
        <f t="shared" si="6"/>
        <v>0</v>
      </c>
      <c r="M62" s="28">
        <v>0</v>
      </c>
      <c r="N62" s="28">
        <v>0</v>
      </c>
      <c r="O62" s="28">
        <v>0</v>
      </c>
      <c r="P62" s="28">
        <v>0</v>
      </c>
      <c r="Q62" s="29">
        <f t="shared" si="7"/>
        <v>0</v>
      </c>
      <c r="R62" s="28">
        <v>0</v>
      </c>
      <c r="S62" s="28">
        <v>0</v>
      </c>
      <c r="T62" s="29">
        <f t="shared" si="8"/>
        <v>0</v>
      </c>
      <c r="U62" s="28">
        <v>0</v>
      </c>
      <c r="V62" s="28">
        <v>0</v>
      </c>
      <c r="W62" s="28">
        <v>0</v>
      </c>
      <c r="X62" s="28">
        <v>0</v>
      </c>
      <c r="Y62" s="29">
        <f t="shared" si="9"/>
        <v>0</v>
      </c>
      <c r="Z62" s="28">
        <v>0</v>
      </c>
      <c r="AA62" s="28">
        <v>0</v>
      </c>
      <c r="AB62" s="29">
        <f t="shared" si="10"/>
        <v>0</v>
      </c>
      <c r="AC62" s="29" t="e">
        <f t="shared" si="11"/>
        <v>#DIV/0!</v>
      </c>
      <c r="AD62" s="29" t="e">
        <f t="shared" si="11"/>
        <v>#DIV/0!</v>
      </c>
      <c r="AE62" s="29" t="e">
        <f t="shared" si="11"/>
        <v>#DIV/0!</v>
      </c>
      <c r="AF62" s="29" t="e">
        <f t="shared" si="11"/>
        <v>#DIV/0!</v>
      </c>
      <c r="AG62" s="29" t="e">
        <f t="shared" si="11"/>
        <v>#DIV/0!</v>
      </c>
      <c r="AH62" s="30"/>
      <c r="AI62" s="30"/>
      <c r="AJ62" s="30"/>
      <c r="AK62" s="30"/>
      <c r="AL62" s="29">
        <f t="shared" si="12"/>
        <v>0</v>
      </c>
      <c r="AM62" s="30"/>
      <c r="AN62" s="30"/>
      <c r="AO62" s="29">
        <f t="shared" si="31"/>
        <v>0</v>
      </c>
      <c r="AP62" s="28">
        <v>0</v>
      </c>
      <c r="AQ62" s="28">
        <v>0</v>
      </c>
      <c r="AR62" s="28">
        <v>0</v>
      </c>
      <c r="AS62" s="28">
        <v>0</v>
      </c>
      <c r="AT62" s="29">
        <f t="shared" si="14"/>
        <v>0</v>
      </c>
      <c r="AU62" s="28">
        <v>0</v>
      </c>
      <c r="AV62" s="28">
        <v>0</v>
      </c>
      <c r="AW62" s="29">
        <f t="shared" si="15"/>
        <v>0</v>
      </c>
      <c r="AX62" s="28">
        <v>0</v>
      </c>
      <c r="AY62" s="28">
        <v>0</v>
      </c>
      <c r="AZ62" s="28">
        <v>0</v>
      </c>
      <c r="BA62" s="28">
        <v>0</v>
      </c>
      <c r="BB62" s="30">
        <f t="shared" si="16"/>
        <v>0</v>
      </c>
      <c r="BC62" s="28">
        <v>0</v>
      </c>
      <c r="BD62" s="28">
        <v>0</v>
      </c>
      <c r="BE62" s="29">
        <f t="shared" si="17"/>
        <v>0</v>
      </c>
      <c r="BF62" s="28" t="e">
        <f t="shared" si="18"/>
        <v>#DIV/0!</v>
      </c>
      <c r="BG62" s="28" t="e">
        <f t="shared" si="18"/>
        <v>#DIV/0!</v>
      </c>
      <c r="BH62" s="28" t="e">
        <f t="shared" si="18"/>
        <v>#DIV/0!</v>
      </c>
      <c r="BI62" s="28" t="e">
        <f t="shared" si="18"/>
        <v>#DIV/0!</v>
      </c>
      <c r="BJ62" s="28" t="e">
        <f t="shared" si="19"/>
        <v>#DIV/0!</v>
      </c>
      <c r="BK62" s="28" t="e">
        <f t="shared" si="19"/>
        <v>#DIV/0!</v>
      </c>
      <c r="BL62" s="28" t="e">
        <f t="shared" si="19"/>
        <v>#DIV/0!</v>
      </c>
      <c r="BM62" s="28">
        <v>0</v>
      </c>
      <c r="BN62" s="28">
        <v>0</v>
      </c>
      <c r="BO62" s="28">
        <v>0</v>
      </c>
      <c r="BP62" s="28">
        <v>0</v>
      </c>
      <c r="BQ62" s="29">
        <f t="shared" si="20"/>
        <v>0</v>
      </c>
      <c r="BR62" s="28">
        <v>0</v>
      </c>
      <c r="BS62" s="28">
        <v>0</v>
      </c>
      <c r="BT62" s="29">
        <f t="shared" si="21"/>
        <v>0</v>
      </c>
      <c r="BU62" s="28" t="e">
        <f t="shared" si="22"/>
        <v>#DIV/0!</v>
      </c>
      <c r="BV62" s="28" t="e">
        <f t="shared" si="22"/>
        <v>#DIV/0!</v>
      </c>
      <c r="BW62" s="28" t="e">
        <f t="shared" si="22"/>
        <v>#DIV/0!</v>
      </c>
      <c r="BX62" s="28" t="e">
        <f t="shared" si="22"/>
        <v>#DIV/0!</v>
      </c>
      <c r="BY62" s="28" t="e">
        <f t="shared" si="23"/>
        <v>#DIV/0!</v>
      </c>
      <c r="BZ62" s="28" t="e">
        <f t="shared" si="23"/>
        <v>#DIV/0!</v>
      </c>
      <c r="CA62" s="28" t="e">
        <f t="shared" si="23"/>
        <v>#DIV/0!</v>
      </c>
      <c r="CB62" s="31"/>
      <c r="CC62" s="31"/>
      <c r="CD62" s="28">
        <v>0</v>
      </c>
      <c r="CE62" s="28">
        <v>0</v>
      </c>
      <c r="CF62" s="29">
        <f t="shared" si="24"/>
        <v>0</v>
      </c>
      <c r="CG62" s="28"/>
      <c r="CH62" s="28"/>
      <c r="CI62" s="23"/>
      <c r="CJ62" s="23"/>
      <c r="CK62" s="23"/>
      <c r="CL62" s="23"/>
      <c r="CM62" s="23"/>
      <c r="CN62" s="23"/>
      <c r="CO62" s="23"/>
      <c r="CP62" s="23"/>
      <c r="CQ62" s="25"/>
      <c r="CR62" s="25"/>
      <c r="CS62" s="25"/>
      <c r="CT62" s="25"/>
      <c r="CU62" s="25"/>
      <c r="CV62" s="25"/>
    </row>
    <row r="63" spans="1:100" s="35" customFormat="1" ht="41.4" x14ac:dyDescent="0.25">
      <c r="A63" s="27" t="s">
        <v>160</v>
      </c>
      <c r="B63" s="105"/>
      <c r="C63" s="105" t="s">
        <v>161</v>
      </c>
      <c r="D63" s="105" t="s">
        <v>162</v>
      </c>
      <c r="E63" s="29">
        <v>0</v>
      </c>
      <c r="F63" s="29">
        <v>0</v>
      </c>
      <c r="G63" s="29">
        <v>0</v>
      </c>
      <c r="H63" s="29">
        <v>0</v>
      </c>
      <c r="I63" s="29">
        <f t="shared" si="5"/>
        <v>0</v>
      </c>
      <c r="J63" s="29">
        <v>0</v>
      </c>
      <c r="K63" s="29">
        <v>0</v>
      </c>
      <c r="L63" s="29">
        <f t="shared" si="6"/>
        <v>0</v>
      </c>
      <c r="M63" s="28">
        <v>0</v>
      </c>
      <c r="N63" s="28">
        <v>0</v>
      </c>
      <c r="O63" s="28">
        <v>0</v>
      </c>
      <c r="P63" s="28">
        <v>0</v>
      </c>
      <c r="Q63" s="29">
        <f t="shared" si="7"/>
        <v>0</v>
      </c>
      <c r="R63" s="28">
        <v>0</v>
      </c>
      <c r="S63" s="28">
        <v>0</v>
      </c>
      <c r="T63" s="29">
        <f t="shared" si="8"/>
        <v>0</v>
      </c>
      <c r="U63" s="28">
        <v>0</v>
      </c>
      <c r="V63" s="28">
        <v>0</v>
      </c>
      <c r="W63" s="28">
        <v>0</v>
      </c>
      <c r="X63" s="28">
        <v>0</v>
      </c>
      <c r="Y63" s="29">
        <f t="shared" si="9"/>
        <v>0</v>
      </c>
      <c r="Z63" s="28">
        <v>0</v>
      </c>
      <c r="AA63" s="28">
        <v>0</v>
      </c>
      <c r="AB63" s="29">
        <f t="shared" si="10"/>
        <v>0</v>
      </c>
      <c r="AC63" s="29" t="e">
        <f t="shared" si="11"/>
        <v>#DIV/0!</v>
      </c>
      <c r="AD63" s="29" t="e">
        <f t="shared" si="11"/>
        <v>#DIV/0!</v>
      </c>
      <c r="AE63" s="29" t="e">
        <f t="shared" si="11"/>
        <v>#DIV/0!</v>
      </c>
      <c r="AF63" s="29" t="e">
        <f t="shared" si="11"/>
        <v>#DIV/0!</v>
      </c>
      <c r="AG63" s="29" t="e">
        <f t="shared" si="11"/>
        <v>#DIV/0!</v>
      </c>
      <c r="AH63" s="30">
        <v>0</v>
      </c>
      <c r="AI63" s="30">
        <v>0</v>
      </c>
      <c r="AJ63" s="30">
        <v>0</v>
      </c>
      <c r="AK63" s="30">
        <v>0</v>
      </c>
      <c r="AL63" s="29">
        <f t="shared" si="12"/>
        <v>0</v>
      </c>
      <c r="AM63" s="30">
        <v>0</v>
      </c>
      <c r="AN63" s="30">
        <v>0</v>
      </c>
      <c r="AO63" s="29">
        <f t="shared" si="31"/>
        <v>0</v>
      </c>
      <c r="AP63" s="28">
        <v>0</v>
      </c>
      <c r="AQ63" s="28">
        <v>0</v>
      </c>
      <c r="AR63" s="28">
        <v>0</v>
      </c>
      <c r="AS63" s="28">
        <v>0</v>
      </c>
      <c r="AT63" s="30">
        <f t="shared" si="14"/>
        <v>0</v>
      </c>
      <c r="AU63" s="28">
        <v>0</v>
      </c>
      <c r="AV63" s="28">
        <v>0</v>
      </c>
      <c r="AW63" s="29">
        <f t="shared" si="15"/>
        <v>0</v>
      </c>
      <c r="AX63" s="28">
        <v>0</v>
      </c>
      <c r="AY63" s="28">
        <v>0</v>
      </c>
      <c r="AZ63" s="28">
        <v>0</v>
      </c>
      <c r="BA63" s="28">
        <v>0</v>
      </c>
      <c r="BB63" s="30">
        <f t="shared" si="16"/>
        <v>0</v>
      </c>
      <c r="BC63" s="28">
        <v>0</v>
      </c>
      <c r="BD63" s="28">
        <v>0</v>
      </c>
      <c r="BE63" s="29">
        <f t="shared" si="17"/>
        <v>0</v>
      </c>
      <c r="BF63" s="28" t="e">
        <f t="shared" si="18"/>
        <v>#DIV/0!</v>
      </c>
      <c r="BG63" s="28" t="e">
        <f t="shared" si="18"/>
        <v>#DIV/0!</v>
      </c>
      <c r="BH63" s="28" t="e">
        <f t="shared" si="18"/>
        <v>#DIV/0!</v>
      </c>
      <c r="BI63" s="28" t="e">
        <f t="shared" si="18"/>
        <v>#DIV/0!</v>
      </c>
      <c r="BJ63" s="28" t="e">
        <f t="shared" si="19"/>
        <v>#DIV/0!</v>
      </c>
      <c r="BK63" s="28" t="e">
        <f t="shared" si="19"/>
        <v>#DIV/0!</v>
      </c>
      <c r="BL63" s="28" t="e">
        <f t="shared" si="19"/>
        <v>#DIV/0!</v>
      </c>
      <c r="BM63" s="28">
        <v>0</v>
      </c>
      <c r="BN63" s="28">
        <v>0</v>
      </c>
      <c r="BO63" s="28">
        <v>0</v>
      </c>
      <c r="BP63" s="28">
        <v>0</v>
      </c>
      <c r="BQ63" s="29">
        <f t="shared" si="20"/>
        <v>0</v>
      </c>
      <c r="BR63" s="28">
        <v>0</v>
      </c>
      <c r="BS63" s="28">
        <v>0</v>
      </c>
      <c r="BT63" s="29">
        <f t="shared" si="21"/>
        <v>0</v>
      </c>
      <c r="BU63" s="28" t="e">
        <f t="shared" si="22"/>
        <v>#DIV/0!</v>
      </c>
      <c r="BV63" s="28" t="e">
        <f t="shared" si="22"/>
        <v>#DIV/0!</v>
      </c>
      <c r="BW63" s="28" t="e">
        <f t="shared" si="22"/>
        <v>#DIV/0!</v>
      </c>
      <c r="BX63" s="28" t="e">
        <f t="shared" si="22"/>
        <v>#DIV/0!</v>
      </c>
      <c r="BY63" s="28" t="e">
        <f t="shared" si="23"/>
        <v>#DIV/0!</v>
      </c>
      <c r="BZ63" s="28" t="e">
        <f t="shared" si="23"/>
        <v>#DIV/0!</v>
      </c>
      <c r="CA63" s="28" t="e">
        <f t="shared" si="23"/>
        <v>#DIV/0!</v>
      </c>
      <c r="CB63" s="31">
        <v>0</v>
      </c>
      <c r="CC63" s="31"/>
      <c r="CD63" s="28">
        <v>0</v>
      </c>
      <c r="CE63" s="28">
        <v>0</v>
      </c>
      <c r="CF63" s="29">
        <f t="shared" si="24"/>
        <v>0</v>
      </c>
      <c r="CG63" s="28"/>
      <c r="CH63" s="28"/>
      <c r="CI63" s="32"/>
      <c r="CJ63" s="32"/>
      <c r="CK63" s="32"/>
      <c r="CL63" s="32"/>
      <c r="CM63" s="32"/>
      <c r="CN63" s="33"/>
      <c r="CO63" s="33"/>
      <c r="CP63" s="32"/>
      <c r="CQ63" s="34"/>
      <c r="CR63" s="34"/>
      <c r="CS63" s="34"/>
      <c r="CT63" s="34"/>
      <c r="CU63" s="34"/>
      <c r="CV63" s="34"/>
    </row>
    <row r="64" spans="1:100" s="94" customFormat="1" ht="33" customHeight="1" x14ac:dyDescent="0.25">
      <c r="A64" s="54" t="s">
        <v>163</v>
      </c>
      <c r="B64" s="55" t="s">
        <v>164</v>
      </c>
      <c r="C64" s="55" t="s">
        <v>165</v>
      </c>
      <c r="D64" s="55" t="s">
        <v>166</v>
      </c>
      <c r="E64" s="29">
        <v>5</v>
      </c>
      <c r="F64" s="29">
        <v>5</v>
      </c>
      <c r="G64" s="29">
        <v>5</v>
      </c>
      <c r="H64" s="29">
        <v>3</v>
      </c>
      <c r="I64" s="29">
        <f t="shared" si="5"/>
        <v>18</v>
      </c>
      <c r="J64" s="29">
        <v>0</v>
      </c>
      <c r="K64" s="29">
        <v>18</v>
      </c>
      <c r="L64" s="29">
        <f t="shared" si="6"/>
        <v>18</v>
      </c>
      <c r="M64" s="28">
        <v>0</v>
      </c>
      <c r="N64" s="28">
        <v>0</v>
      </c>
      <c r="O64" s="28">
        <v>0</v>
      </c>
      <c r="P64" s="28">
        <v>0</v>
      </c>
      <c r="Q64" s="29">
        <f t="shared" si="7"/>
        <v>0</v>
      </c>
      <c r="R64" s="28">
        <v>0</v>
      </c>
      <c r="S64" s="28">
        <v>0</v>
      </c>
      <c r="T64" s="29">
        <f t="shared" si="8"/>
        <v>0</v>
      </c>
      <c r="U64" s="28">
        <v>0</v>
      </c>
      <c r="V64" s="28">
        <v>0</v>
      </c>
      <c r="W64" s="28">
        <v>0</v>
      </c>
      <c r="X64" s="28">
        <v>0</v>
      </c>
      <c r="Y64" s="29">
        <f t="shared" si="9"/>
        <v>0</v>
      </c>
      <c r="Z64" s="28">
        <v>0</v>
      </c>
      <c r="AA64" s="28">
        <v>0</v>
      </c>
      <c r="AB64" s="29">
        <f t="shared" si="10"/>
        <v>0</v>
      </c>
      <c r="AC64" s="29" t="e">
        <f t="shared" si="11"/>
        <v>#DIV/0!</v>
      </c>
      <c r="AD64" s="29" t="e">
        <f t="shared" si="11"/>
        <v>#DIV/0!</v>
      </c>
      <c r="AE64" s="29" t="e">
        <f t="shared" si="11"/>
        <v>#DIV/0!</v>
      </c>
      <c r="AF64" s="29" t="e">
        <f t="shared" si="11"/>
        <v>#DIV/0!</v>
      </c>
      <c r="AG64" s="29" t="e">
        <f t="shared" si="11"/>
        <v>#DIV/0!</v>
      </c>
      <c r="AH64" s="30">
        <v>0</v>
      </c>
      <c r="AI64" s="30">
        <v>0</v>
      </c>
      <c r="AJ64" s="30">
        <v>0</v>
      </c>
      <c r="AK64" s="30">
        <v>0</v>
      </c>
      <c r="AL64" s="29">
        <f t="shared" si="12"/>
        <v>0</v>
      </c>
      <c r="AM64" s="30">
        <v>0</v>
      </c>
      <c r="AN64" s="30">
        <v>0</v>
      </c>
      <c r="AO64" s="29">
        <f t="shared" si="31"/>
        <v>0</v>
      </c>
      <c r="AP64" s="28">
        <v>0</v>
      </c>
      <c r="AQ64" s="28">
        <v>0</v>
      </c>
      <c r="AR64" s="28">
        <v>0</v>
      </c>
      <c r="AS64" s="28">
        <v>0</v>
      </c>
      <c r="AT64" s="30">
        <f t="shared" si="14"/>
        <v>0</v>
      </c>
      <c r="AU64" s="28">
        <v>0</v>
      </c>
      <c r="AV64" s="28">
        <v>0</v>
      </c>
      <c r="AW64" s="29">
        <f t="shared" si="15"/>
        <v>0</v>
      </c>
      <c r="AX64" s="28">
        <v>0</v>
      </c>
      <c r="AY64" s="28">
        <v>0</v>
      </c>
      <c r="AZ64" s="28">
        <v>0</v>
      </c>
      <c r="BA64" s="28">
        <v>0</v>
      </c>
      <c r="BB64" s="30">
        <f t="shared" si="16"/>
        <v>0</v>
      </c>
      <c r="BC64" s="28">
        <v>0</v>
      </c>
      <c r="BD64" s="28">
        <v>0</v>
      </c>
      <c r="BE64" s="29">
        <f t="shared" si="17"/>
        <v>0</v>
      </c>
      <c r="BF64" s="28" t="e">
        <f t="shared" si="18"/>
        <v>#DIV/0!</v>
      </c>
      <c r="BG64" s="28" t="e">
        <f t="shared" si="18"/>
        <v>#DIV/0!</v>
      </c>
      <c r="BH64" s="28" t="e">
        <f t="shared" si="18"/>
        <v>#DIV/0!</v>
      </c>
      <c r="BI64" s="28" t="e">
        <f t="shared" si="18"/>
        <v>#DIV/0!</v>
      </c>
      <c r="BJ64" s="28" t="e">
        <f t="shared" si="19"/>
        <v>#DIV/0!</v>
      </c>
      <c r="BK64" s="28" t="e">
        <f t="shared" si="19"/>
        <v>#DIV/0!</v>
      </c>
      <c r="BL64" s="28" t="e">
        <f t="shared" si="19"/>
        <v>#DIV/0!</v>
      </c>
      <c r="BM64" s="28">
        <v>0</v>
      </c>
      <c r="BN64" s="28">
        <v>0</v>
      </c>
      <c r="BO64" s="28">
        <v>0</v>
      </c>
      <c r="BP64" s="28">
        <v>0</v>
      </c>
      <c r="BQ64" s="29">
        <f t="shared" si="20"/>
        <v>0</v>
      </c>
      <c r="BR64" s="28">
        <v>0</v>
      </c>
      <c r="BS64" s="28">
        <v>0</v>
      </c>
      <c r="BT64" s="29">
        <f t="shared" si="21"/>
        <v>0</v>
      </c>
      <c r="BU64" s="28" t="e">
        <f t="shared" si="22"/>
        <v>#DIV/0!</v>
      </c>
      <c r="BV64" s="28" t="e">
        <f t="shared" si="22"/>
        <v>#DIV/0!</v>
      </c>
      <c r="BW64" s="28" t="e">
        <f t="shared" si="22"/>
        <v>#DIV/0!</v>
      </c>
      <c r="BX64" s="28" t="e">
        <f t="shared" si="22"/>
        <v>#DIV/0!</v>
      </c>
      <c r="BY64" s="28" t="e">
        <f t="shared" si="23"/>
        <v>#DIV/0!</v>
      </c>
      <c r="BZ64" s="28" t="e">
        <f t="shared" si="23"/>
        <v>#DIV/0!</v>
      </c>
      <c r="CA64" s="28" t="e">
        <f t="shared" si="23"/>
        <v>#DIV/0!</v>
      </c>
      <c r="CB64" s="31">
        <v>0</v>
      </c>
      <c r="CC64" s="31"/>
      <c r="CD64" s="28">
        <v>0</v>
      </c>
      <c r="CE64" s="28">
        <v>0</v>
      </c>
      <c r="CF64" s="29">
        <f t="shared" si="24"/>
        <v>0</v>
      </c>
      <c r="CG64" s="75" t="s">
        <v>446</v>
      </c>
      <c r="CH64" s="75" t="s">
        <v>441</v>
      </c>
      <c r="CI64" s="75" t="s">
        <v>437</v>
      </c>
      <c r="CJ64" s="76" t="s">
        <v>475</v>
      </c>
      <c r="CK64" s="76" t="s">
        <v>439</v>
      </c>
      <c r="CL64" s="75" t="s">
        <v>443</v>
      </c>
      <c r="CM64" s="91"/>
      <c r="CN64" s="92"/>
      <c r="CO64" s="92"/>
      <c r="CP64" s="91"/>
      <c r="CQ64" s="93"/>
      <c r="CR64" s="93"/>
      <c r="CS64" s="93"/>
      <c r="CT64" s="93"/>
      <c r="CU64" s="93"/>
      <c r="CV64" s="93"/>
    </row>
    <row r="65" spans="1:100" s="85" customFormat="1" ht="38.4" customHeight="1" x14ac:dyDescent="0.25">
      <c r="A65" s="75" t="s">
        <v>167</v>
      </c>
      <c r="B65" s="76"/>
      <c r="C65" s="76" t="s">
        <v>168</v>
      </c>
      <c r="D65" s="76" t="s">
        <v>169</v>
      </c>
      <c r="E65" s="29">
        <v>0</v>
      </c>
      <c r="F65" s="29">
        <v>0</v>
      </c>
      <c r="G65" s="29">
        <v>0</v>
      </c>
      <c r="H65" s="29">
        <v>0</v>
      </c>
      <c r="I65" s="29">
        <f t="shared" si="5"/>
        <v>0</v>
      </c>
      <c r="J65" s="29">
        <v>0</v>
      </c>
      <c r="K65" s="29">
        <v>0</v>
      </c>
      <c r="L65" s="29">
        <f t="shared" si="6"/>
        <v>0</v>
      </c>
      <c r="M65" s="28">
        <v>0</v>
      </c>
      <c r="N65" s="28">
        <v>0</v>
      </c>
      <c r="O65" s="28">
        <v>0</v>
      </c>
      <c r="P65" s="28">
        <v>0</v>
      </c>
      <c r="Q65" s="29">
        <f t="shared" si="7"/>
        <v>0</v>
      </c>
      <c r="R65" s="28">
        <v>0</v>
      </c>
      <c r="S65" s="28">
        <v>0</v>
      </c>
      <c r="T65" s="29">
        <f t="shared" si="8"/>
        <v>0</v>
      </c>
      <c r="U65" s="28">
        <v>0</v>
      </c>
      <c r="V65" s="28">
        <v>0</v>
      </c>
      <c r="W65" s="28">
        <v>0</v>
      </c>
      <c r="X65" s="28">
        <v>0</v>
      </c>
      <c r="Y65" s="29">
        <f t="shared" si="9"/>
        <v>0</v>
      </c>
      <c r="Z65" s="28">
        <v>0</v>
      </c>
      <c r="AA65" s="28">
        <v>0</v>
      </c>
      <c r="AB65" s="29">
        <f t="shared" si="10"/>
        <v>0</v>
      </c>
      <c r="AC65" s="29" t="e">
        <f t="shared" si="11"/>
        <v>#DIV/0!</v>
      </c>
      <c r="AD65" s="29" t="e">
        <f t="shared" si="11"/>
        <v>#DIV/0!</v>
      </c>
      <c r="AE65" s="29" t="e">
        <f t="shared" si="11"/>
        <v>#DIV/0!</v>
      </c>
      <c r="AF65" s="29" t="e">
        <f t="shared" si="11"/>
        <v>#DIV/0!</v>
      </c>
      <c r="AG65" s="29" t="e">
        <f t="shared" si="11"/>
        <v>#DIV/0!</v>
      </c>
      <c r="AH65" s="30">
        <v>0</v>
      </c>
      <c r="AI65" s="30">
        <v>0</v>
      </c>
      <c r="AJ65" s="30">
        <v>0</v>
      </c>
      <c r="AK65" s="30">
        <v>0</v>
      </c>
      <c r="AL65" s="29">
        <f t="shared" si="12"/>
        <v>0</v>
      </c>
      <c r="AM65" s="30">
        <v>0</v>
      </c>
      <c r="AN65" s="30">
        <v>0</v>
      </c>
      <c r="AO65" s="29">
        <f t="shared" si="31"/>
        <v>0</v>
      </c>
      <c r="AP65" s="28">
        <v>0</v>
      </c>
      <c r="AQ65" s="28">
        <v>0</v>
      </c>
      <c r="AR65" s="28">
        <v>0</v>
      </c>
      <c r="AS65" s="28">
        <v>0</v>
      </c>
      <c r="AT65" s="30">
        <f t="shared" si="14"/>
        <v>0</v>
      </c>
      <c r="AU65" s="28">
        <v>0</v>
      </c>
      <c r="AV65" s="28">
        <v>0</v>
      </c>
      <c r="AW65" s="29">
        <f t="shared" si="15"/>
        <v>0</v>
      </c>
      <c r="AX65" s="28">
        <v>0</v>
      </c>
      <c r="AY65" s="28">
        <v>0</v>
      </c>
      <c r="AZ65" s="28">
        <v>0</v>
      </c>
      <c r="BA65" s="28">
        <v>0</v>
      </c>
      <c r="BB65" s="30">
        <f t="shared" si="16"/>
        <v>0</v>
      </c>
      <c r="BC65" s="28">
        <v>0</v>
      </c>
      <c r="BD65" s="28">
        <v>0</v>
      </c>
      <c r="BE65" s="29">
        <f t="shared" si="17"/>
        <v>0</v>
      </c>
      <c r="BF65" s="28" t="e">
        <f t="shared" si="18"/>
        <v>#DIV/0!</v>
      </c>
      <c r="BG65" s="28" t="e">
        <f t="shared" si="18"/>
        <v>#DIV/0!</v>
      </c>
      <c r="BH65" s="28" t="e">
        <f t="shared" si="18"/>
        <v>#DIV/0!</v>
      </c>
      <c r="BI65" s="28" t="e">
        <f t="shared" si="18"/>
        <v>#DIV/0!</v>
      </c>
      <c r="BJ65" s="28" t="e">
        <f t="shared" si="19"/>
        <v>#DIV/0!</v>
      </c>
      <c r="BK65" s="28" t="e">
        <f t="shared" si="19"/>
        <v>#DIV/0!</v>
      </c>
      <c r="BL65" s="28" t="e">
        <f t="shared" si="19"/>
        <v>#DIV/0!</v>
      </c>
      <c r="BM65" s="28">
        <v>0</v>
      </c>
      <c r="BN65" s="28">
        <v>0</v>
      </c>
      <c r="BO65" s="28">
        <v>0</v>
      </c>
      <c r="BP65" s="28">
        <v>0</v>
      </c>
      <c r="BQ65" s="29">
        <f t="shared" si="20"/>
        <v>0</v>
      </c>
      <c r="BR65" s="28">
        <v>0</v>
      </c>
      <c r="BS65" s="28">
        <v>0</v>
      </c>
      <c r="BT65" s="29">
        <f t="shared" si="21"/>
        <v>0</v>
      </c>
      <c r="BU65" s="28" t="e">
        <f t="shared" si="22"/>
        <v>#DIV/0!</v>
      </c>
      <c r="BV65" s="28" t="e">
        <f t="shared" si="22"/>
        <v>#DIV/0!</v>
      </c>
      <c r="BW65" s="28" t="e">
        <f t="shared" si="22"/>
        <v>#DIV/0!</v>
      </c>
      <c r="BX65" s="28" t="e">
        <f t="shared" si="22"/>
        <v>#DIV/0!</v>
      </c>
      <c r="BY65" s="28" t="e">
        <f t="shared" si="23"/>
        <v>#DIV/0!</v>
      </c>
      <c r="BZ65" s="28" t="e">
        <f t="shared" si="23"/>
        <v>#DIV/0!</v>
      </c>
      <c r="CA65" s="28" t="e">
        <f t="shared" si="23"/>
        <v>#DIV/0!</v>
      </c>
      <c r="CB65" s="31">
        <v>0</v>
      </c>
      <c r="CC65" s="31"/>
      <c r="CD65" s="28">
        <v>0</v>
      </c>
      <c r="CE65" s="28">
        <v>0</v>
      </c>
      <c r="CF65" s="29">
        <f t="shared" si="24"/>
        <v>0</v>
      </c>
      <c r="CG65" s="28"/>
      <c r="CH65" s="28"/>
      <c r="CI65" s="82"/>
      <c r="CJ65" s="82"/>
      <c r="CK65" s="82"/>
      <c r="CL65" s="82"/>
      <c r="CM65" s="82"/>
      <c r="CN65" s="83"/>
      <c r="CO65" s="83"/>
      <c r="CP65" s="82"/>
      <c r="CQ65" s="84"/>
      <c r="CR65" s="84"/>
      <c r="CS65" s="84"/>
      <c r="CT65" s="84"/>
      <c r="CU65" s="84"/>
      <c r="CV65" s="84"/>
    </row>
    <row r="66" spans="1:100" s="21" customFormat="1" ht="27.6" x14ac:dyDescent="0.25">
      <c r="A66" s="106" t="s">
        <v>170</v>
      </c>
      <c r="B66" s="49"/>
      <c r="C66" s="43" t="s">
        <v>171</v>
      </c>
      <c r="D66" s="75" t="s">
        <v>172</v>
      </c>
      <c r="E66" s="29">
        <v>0</v>
      </c>
      <c r="F66" s="29">
        <v>0</v>
      </c>
      <c r="G66" s="29">
        <v>0</v>
      </c>
      <c r="H66" s="29">
        <v>0</v>
      </c>
      <c r="I66" s="29">
        <f t="shared" si="5"/>
        <v>0</v>
      </c>
      <c r="J66" s="29">
        <v>0</v>
      </c>
      <c r="K66" s="29">
        <v>0</v>
      </c>
      <c r="L66" s="29">
        <f t="shared" si="6"/>
        <v>0</v>
      </c>
      <c r="M66" s="28">
        <v>0</v>
      </c>
      <c r="N66" s="28">
        <v>0</v>
      </c>
      <c r="O66" s="28">
        <v>0</v>
      </c>
      <c r="P66" s="28">
        <v>0</v>
      </c>
      <c r="Q66" s="29">
        <f t="shared" si="7"/>
        <v>0</v>
      </c>
      <c r="R66" s="28">
        <v>0</v>
      </c>
      <c r="S66" s="28">
        <v>0</v>
      </c>
      <c r="T66" s="29">
        <f t="shared" si="8"/>
        <v>0</v>
      </c>
      <c r="U66" s="28">
        <v>0</v>
      </c>
      <c r="V66" s="28">
        <v>0</v>
      </c>
      <c r="W66" s="28">
        <v>0</v>
      </c>
      <c r="X66" s="28">
        <v>0</v>
      </c>
      <c r="Y66" s="29">
        <f t="shared" si="9"/>
        <v>0</v>
      </c>
      <c r="Z66" s="28">
        <v>0</v>
      </c>
      <c r="AA66" s="28">
        <v>0</v>
      </c>
      <c r="AB66" s="29">
        <f t="shared" si="10"/>
        <v>0</v>
      </c>
      <c r="AC66" s="29" t="e">
        <f t="shared" si="11"/>
        <v>#DIV/0!</v>
      </c>
      <c r="AD66" s="29" t="e">
        <f t="shared" si="11"/>
        <v>#DIV/0!</v>
      </c>
      <c r="AE66" s="29" t="e">
        <f t="shared" si="11"/>
        <v>#DIV/0!</v>
      </c>
      <c r="AF66" s="29" t="e">
        <f t="shared" si="11"/>
        <v>#DIV/0!</v>
      </c>
      <c r="AG66" s="29" t="e">
        <f t="shared" si="11"/>
        <v>#DIV/0!</v>
      </c>
      <c r="AH66" s="30">
        <v>0</v>
      </c>
      <c r="AI66" s="30">
        <v>0</v>
      </c>
      <c r="AJ66" s="30">
        <v>0</v>
      </c>
      <c r="AK66" s="30">
        <v>0</v>
      </c>
      <c r="AL66" s="29">
        <f t="shared" si="12"/>
        <v>0</v>
      </c>
      <c r="AM66" s="30">
        <v>0</v>
      </c>
      <c r="AN66" s="30">
        <v>0</v>
      </c>
      <c r="AO66" s="29">
        <f t="shared" si="31"/>
        <v>0</v>
      </c>
      <c r="AP66" s="28">
        <v>0</v>
      </c>
      <c r="AQ66" s="28">
        <v>0</v>
      </c>
      <c r="AR66" s="28">
        <v>0</v>
      </c>
      <c r="AS66" s="28">
        <v>0</v>
      </c>
      <c r="AT66" s="30">
        <f t="shared" si="14"/>
        <v>0</v>
      </c>
      <c r="AU66" s="28">
        <v>0</v>
      </c>
      <c r="AV66" s="28">
        <v>0</v>
      </c>
      <c r="AW66" s="29">
        <f t="shared" si="15"/>
        <v>0</v>
      </c>
      <c r="AX66" s="28">
        <v>0</v>
      </c>
      <c r="AY66" s="28">
        <v>0</v>
      </c>
      <c r="AZ66" s="28">
        <v>0</v>
      </c>
      <c r="BA66" s="28">
        <v>0</v>
      </c>
      <c r="BB66" s="30">
        <f t="shared" si="16"/>
        <v>0</v>
      </c>
      <c r="BC66" s="28">
        <v>0</v>
      </c>
      <c r="BD66" s="28">
        <v>0</v>
      </c>
      <c r="BE66" s="29">
        <f t="shared" si="17"/>
        <v>0</v>
      </c>
      <c r="BF66" s="28" t="e">
        <f t="shared" si="18"/>
        <v>#DIV/0!</v>
      </c>
      <c r="BG66" s="28" t="e">
        <f t="shared" si="18"/>
        <v>#DIV/0!</v>
      </c>
      <c r="BH66" s="28" t="e">
        <f t="shared" si="18"/>
        <v>#DIV/0!</v>
      </c>
      <c r="BI66" s="28" t="e">
        <f t="shared" si="18"/>
        <v>#DIV/0!</v>
      </c>
      <c r="BJ66" s="28" t="e">
        <f t="shared" si="19"/>
        <v>#DIV/0!</v>
      </c>
      <c r="BK66" s="28" t="e">
        <f t="shared" si="19"/>
        <v>#DIV/0!</v>
      </c>
      <c r="BL66" s="28" t="e">
        <f t="shared" si="19"/>
        <v>#DIV/0!</v>
      </c>
      <c r="BM66" s="28">
        <v>0</v>
      </c>
      <c r="BN66" s="28">
        <v>0</v>
      </c>
      <c r="BO66" s="28">
        <v>0</v>
      </c>
      <c r="BP66" s="28">
        <v>0</v>
      </c>
      <c r="BQ66" s="29">
        <f t="shared" si="20"/>
        <v>0</v>
      </c>
      <c r="BR66" s="28">
        <v>0</v>
      </c>
      <c r="BS66" s="28">
        <v>0</v>
      </c>
      <c r="BT66" s="29">
        <f t="shared" si="21"/>
        <v>0</v>
      </c>
      <c r="BU66" s="28" t="e">
        <f t="shared" si="22"/>
        <v>#DIV/0!</v>
      </c>
      <c r="BV66" s="28" t="e">
        <f t="shared" si="22"/>
        <v>#DIV/0!</v>
      </c>
      <c r="BW66" s="28" t="e">
        <f t="shared" si="22"/>
        <v>#DIV/0!</v>
      </c>
      <c r="BX66" s="28" t="e">
        <f t="shared" si="22"/>
        <v>#DIV/0!</v>
      </c>
      <c r="BY66" s="28" t="e">
        <f t="shared" si="23"/>
        <v>#DIV/0!</v>
      </c>
      <c r="BZ66" s="28" t="e">
        <f t="shared" si="23"/>
        <v>#DIV/0!</v>
      </c>
      <c r="CA66" s="28" t="e">
        <f t="shared" si="23"/>
        <v>#DIV/0!</v>
      </c>
      <c r="CB66" s="31">
        <v>0</v>
      </c>
      <c r="CC66" s="31"/>
      <c r="CD66" s="28">
        <v>0</v>
      </c>
      <c r="CE66" s="28">
        <v>0</v>
      </c>
      <c r="CF66" s="29">
        <f t="shared" si="24"/>
        <v>0</v>
      </c>
      <c r="CG66" s="28"/>
      <c r="CH66" s="28"/>
      <c r="CI66" s="64"/>
      <c r="CJ66" s="64"/>
      <c r="CK66" s="64"/>
      <c r="CL66" s="64"/>
      <c r="CM66" s="64"/>
      <c r="CN66" s="41"/>
      <c r="CO66" s="41"/>
      <c r="CP66" s="64"/>
      <c r="CQ66" s="17"/>
      <c r="CR66" s="17"/>
      <c r="CS66" s="17"/>
      <c r="CT66" s="17"/>
      <c r="CU66" s="17"/>
      <c r="CV66" s="17"/>
    </row>
    <row r="67" spans="1:100" s="18" customFormat="1" ht="33.75" customHeight="1" x14ac:dyDescent="0.25">
      <c r="A67" s="103" t="s">
        <v>173</v>
      </c>
      <c r="B67" s="105"/>
      <c r="C67" s="76" t="s">
        <v>171</v>
      </c>
      <c r="D67" s="75" t="s">
        <v>174</v>
      </c>
      <c r="E67" s="29">
        <v>0</v>
      </c>
      <c r="F67" s="29">
        <v>0</v>
      </c>
      <c r="G67" s="29">
        <v>0</v>
      </c>
      <c r="H67" s="29">
        <v>0</v>
      </c>
      <c r="I67" s="29">
        <f t="shared" si="5"/>
        <v>0</v>
      </c>
      <c r="J67" s="29">
        <v>0</v>
      </c>
      <c r="K67" s="29">
        <v>0</v>
      </c>
      <c r="L67" s="29">
        <f t="shared" si="6"/>
        <v>0</v>
      </c>
      <c r="M67" s="28">
        <v>0</v>
      </c>
      <c r="N67" s="28">
        <v>0</v>
      </c>
      <c r="O67" s="28">
        <v>0</v>
      </c>
      <c r="P67" s="28">
        <v>0</v>
      </c>
      <c r="Q67" s="29">
        <f t="shared" si="7"/>
        <v>0</v>
      </c>
      <c r="R67" s="28">
        <v>0</v>
      </c>
      <c r="S67" s="28">
        <v>0</v>
      </c>
      <c r="T67" s="29">
        <f t="shared" si="8"/>
        <v>0</v>
      </c>
      <c r="U67" s="28">
        <v>0</v>
      </c>
      <c r="V67" s="28">
        <v>0</v>
      </c>
      <c r="W67" s="28">
        <v>0</v>
      </c>
      <c r="X67" s="28">
        <v>0</v>
      </c>
      <c r="Y67" s="29">
        <f t="shared" si="9"/>
        <v>0</v>
      </c>
      <c r="Z67" s="28">
        <v>0</v>
      </c>
      <c r="AA67" s="28">
        <v>0</v>
      </c>
      <c r="AB67" s="29">
        <f t="shared" si="10"/>
        <v>0</v>
      </c>
      <c r="AC67" s="29" t="e">
        <f t="shared" si="11"/>
        <v>#DIV/0!</v>
      </c>
      <c r="AD67" s="29" t="e">
        <f t="shared" si="11"/>
        <v>#DIV/0!</v>
      </c>
      <c r="AE67" s="29" t="e">
        <f t="shared" si="11"/>
        <v>#DIV/0!</v>
      </c>
      <c r="AF67" s="29" t="e">
        <f t="shared" si="11"/>
        <v>#DIV/0!</v>
      </c>
      <c r="AG67" s="29" t="e">
        <f t="shared" si="11"/>
        <v>#DIV/0!</v>
      </c>
      <c r="AH67" s="30">
        <v>0</v>
      </c>
      <c r="AI67" s="30">
        <v>0</v>
      </c>
      <c r="AJ67" s="30">
        <v>0</v>
      </c>
      <c r="AK67" s="30">
        <v>0</v>
      </c>
      <c r="AL67" s="29">
        <f t="shared" si="12"/>
        <v>0</v>
      </c>
      <c r="AM67" s="30">
        <v>0</v>
      </c>
      <c r="AN67" s="30">
        <v>0</v>
      </c>
      <c r="AO67" s="29">
        <f t="shared" si="31"/>
        <v>0</v>
      </c>
      <c r="AP67" s="28">
        <v>0</v>
      </c>
      <c r="AQ67" s="28">
        <v>0</v>
      </c>
      <c r="AR67" s="28">
        <v>0</v>
      </c>
      <c r="AS67" s="28">
        <v>0</v>
      </c>
      <c r="AT67" s="30">
        <f t="shared" si="14"/>
        <v>0</v>
      </c>
      <c r="AU67" s="28">
        <v>0</v>
      </c>
      <c r="AV67" s="28">
        <v>0</v>
      </c>
      <c r="AW67" s="29">
        <f t="shared" si="15"/>
        <v>0</v>
      </c>
      <c r="AX67" s="28">
        <v>0</v>
      </c>
      <c r="AY67" s="28">
        <v>0</v>
      </c>
      <c r="AZ67" s="28">
        <v>0</v>
      </c>
      <c r="BA67" s="28">
        <v>0</v>
      </c>
      <c r="BB67" s="30">
        <f t="shared" si="16"/>
        <v>0</v>
      </c>
      <c r="BC67" s="28">
        <v>0</v>
      </c>
      <c r="BD67" s="28">
        <v>0</v>
      </c>
      <c r="BE67" s="29">
        <f t="shared" si="17"/>
        <v>0</v>
      </c>
      <c r="BF67" s="28" t="e">
        <f t="shared" si="18"/>
        <v>#DIV/0!</v>
      </c>
      <c r="BG67" s="28" t="e">
        <f t="shared" si="18"/>
        <v>#DIV/0!</v>
      </c>
      <c r="BH67" s="28" t="e">
        <f t="shared" si="18"/>
        <v>#DIV/0!</v>
      </c>
      <c r="BI67" s="28" t="e">
        <f t="shared" si="18"/>
        <v>#DIV/0!</v>
      </c>
      <c r="BJ67" s="28" t="e">
        <f t="shared" si="19"/>
        <v>#DIV/0!</v>
      </c>
      <c r="BK67" s="28" t="e">
        <f t="shared" si="19"/>
        <v>#DIV/0!</v>
      </c>
      <c r="BL67" s="28" t="e">
        <f t="shared" si="19"/>
        <v>#DIV/0!</v>
      </c>
      <c r="BM67" s="28">
        <v>0</v>
      </c>
      <c r="BN67" s="28">
        <v>0</v>
      </c>
      <c r="BO67" s="28">
        <v>0</v>
      </c>
      <c r="BP67" s="28">
        <v>0</v>
      </c>
      <c r="BQ67" s="29">
        <f t="shared" si="20"/>
        <v>0</v>
      </c>
      <c r="BR67" s="28">
        <v>0</v>
      </c>
      <c r="BS67" s="28">
        <v>0</v>
      </c>
      <c r="BT67" s="29">
        <f t="shared" si="21"/>
        <v>0</v>
      </c>
      <c r="BU67" s="28" t="e">
        <f t="shared" si="22"/>
        <v>#DIV/0!</v>
      </c>
      <c r="BV67" s="28" t="e">
        <f t="shared" si="22"/>
        <v>#DIV/0!</v>
      </c>
      <c r="BW67" s="28" t="e">
        <f t="shared" si="22"/>
        <v>#DIV/0!</v>
      </c>
      <c r="BX67" s="28" t="e">
        <f t="shared" si="22"/>
        <v>#DIV/0!</v>
      </c>
      <c r="BY67" s="28" t="e">
        <f t="shared" si="23"/>
        <v>#DIV/0!</v>
      </c>
      <c r="BZ67" s="28" t="e">
        <f t="shared" si="23"/>
        <v>#DIV/0!</v>
      </c>
      <c r="CA67" s="28" t="e">
        <f t="shared" si="23"/>
        <v>#DIV/0!</v>
      </c>
      <c r="CB67" s="31">
        <v>0</v>
      </c>
      <c r="CC67" s="31"/>
      <c r="CD67" s="28">
        <v>0</v>
      </c>
      <c r="CE67" s="28">
        <v>0</v>
      </c>
      <c r="CF67" s="29">
        <f t="shared" si="24"/>
        <v>0</v>
      </c>
      <c r="CG67" s="28"/>
      <c r="CH67" s="28"/>
      <c r="CI67" s="40"/>
      <c r="CJ67" s="40"/>
      <c r="CK67" s="40"/>
      <c r="CL67" s="40"/>
      <c r="CM67" s="40"/>
      <c r="CN67" s="41"/>
      <c r="CO67" s="41"/>
      <c r="CP67" s="40"/>
      <c r="CQ67" s="17"/>
      <c r="CR67" s="17"/>
      <c r="CS67" s="17"/>
      <c r="CT67" s="17"/>
      <c r="CU67" s="17"/>
      <c r="CV67" s="17"/>
    </row>
    <row r="68" spans="1:100" s="18" customFormat="1" ht="41.4" x14ac:dyDescent="0.3">
      <c r="A68" s="107" t="s">
        <v>175</v>
      </c>
      <c r="B68" s="42"/>
      <c r="C68" s="76" t="s">
        <v>176</v>
      </c>
      <c r="D68" s="42" t="s">
        <v>177</v>
      </c>
      <c r="E68" s="29">
        <v>5</v>
      </c>
      <c r="F68" s="29">
        <v>5</v>
      </c>
      <c r="G68" s="29">
        <v>5</v>
      </c>
      <c r="H68" s="29">
        <v>3</v>
      </c>
      <c r="I68" s="29">
        <f t="shared" si="5"/>
        <v>18</v>
      </c>
      <c r="J68" s="29">
        <v>0</v>
      </c>
      <c r="K68" s="29">
        <v>18</v>
      </c>
      <c r="L68" s="29">
        <f t="shared" si="6"/>
        <v>18</v>
      </c>
      <c r="M68" s="28">
        <v>0</v>
      </c>
      <c r="N68" s="28">
        <v>4</v>
      </c>
      <c r="O68" s="28">
        <v>0</v>
      </c>
      <c r="P68" s="28">
        <v>0</v>
      </c>
      <c r="Q68" s="29">
        <f t="shared" si="7"/>
        <v>4</v>
      </c>
      <c r="R68" s="28">
        <v>0</v>
      </c>
      <c r="S68" s="28">
        <v>4</v>
      </c>
      <c r="T68" s="29">
        <f t="shared" si="8"/>
        <v>4</v>
      </c>
      <c r="U68" s="28">
        <v>0</v>
      </c>
      <c r="V68" s="28">
        <v>4</v>
      </c>
      <c r="W68" s="28">
        <v>0</v>
      </c>
      <c r="X68" s="28">
        <v>0</v>
      </c>
      <c r="Y68" s="29">
        <f t="shared" si="9"/>
        <v>4</v>
      </c>
      <c r="Z68" s="28">
        <v>0</v>
      </c>
      <c r="AA68" s="28">
        <v>4</v>
      </c>
      <c r="AB68" s="29">
        <f t="shared" si="10"/>
        <v>4</v>
      </c>
      <c r="AC68" s="29" t="e">
        <f t="shared" si="11"/>
        <v>#DIV/0!</v>
      </c>
      <c r="AD68" s="29">
        <f t="shared" si="11"/>
        <v>100</v>
      </c>
      <c r="AE68" s="29" t="e">
        <f t="shared" si="11"/>
        <v>#DIV/0!</v>
      </c>
      <c r="AF68" s="29" t="e">
        <f t="shared" si="11"/>
        <v>#DIV/0!</v>
      </c>
      <c r="AG68" s="29">
        <f t="shared" si="11"/>
        <v>100</v>
      </c>
      <c r="AH68" s="30">
        <v>0</v>
      </c>
      <c r="AI68" s="30">
        <v>0</v>
      </c>
      <c r="AJ68" s="30">
        <v>0</v>
      </c>
      <c r="AK68" s="30">
        <v>0</v>
      </c>
      <c r="AL68" s="29">
        <f t="shared" si="12"/>
        <v>0</v>
      </c>
      <c r="AM68" s="30">
        <v>0</v>
      </c>
      <c r="AN68" s="30">
        <v>0</v>
      </c>
      <c r="AO68" s="29">
        <f t="shared" si="31"/>
        <v>0</v>
      </c>
      <c r="AP68" s="28">
        <v>0</v>
      </c>
      <c r="AQ68" s="28">
        <v>0</v>
      </c>
      <c r="AR68" s="28">
        <v>0</v>
      </c>
      <c r="AS68" s="28">
        <v>0</v>
      </c>
      <c r="AT68" s="30">
        <f t="shared" si="14"/>
        <v>0</v>
      </c>
      <c r="AU68" s="28">
        <v>0</v>
      </c>
      <c r="AV68" s="28">
        <v>0</v>
      </c>
      <c r="AW68" s="29">
        <f t="shared" si="15"/>
        <v>0</v>
      </c>
      <c r="AX68" s="28">
        <v>0</v>
      </c>
      <c r="AY68" s="28">
        <v>0</v>
      </c>
      <c r="AZ68" s="28">
        <v>0</v>
      </c>
      <c r="BA68" s="28">
        <v>0</v>
      </c>
      <c r="BB68" s="30">
        <f t="shared" si="16"/>
        <v>0</v>
      </c>
      <c r="BC68" s="28">
        <v>0</v>
      </c>
      <c r="BD68" s="28">
        <v>0</v>
      </c>
      <c r="BE68" s="29">
        <f t="shared" si="17"/>
        <v>0</v>
      </c>
      <c r="BF68" s="28" t="e">
        <f t="shared" si="18"/>
        <v>#DIV/0!</v>
      </c>
      <c r="BG68" s="28" t="e">
        <f t="shared" si="18"/>
        <v>#DIV/0!</v>
      </c>
      <c r="BH68" s="28" t="e">
        <f t="shared" si="18"/>
        <v>#DIV/0!</v>
      </c>
      <c r="BI68" s="28" t="e">
        <f t="shared" si="18"/>
        <v>#DIV/0!</v>
      </c>
      <c r="BJ68" s="28" t="e">
        <f t="shared" si="19"/>
        <v>#DIV/0!</v>
      </c>
      <c r="BK68" s="28" t="e">
        <f t="shared" si="19"/>
        <v>#DIV/0!</v>
      </c>
      <c r="BL68" s="28" t="e">
        <f t="shared" si="19"/>
        <v>#DIV/0!</v>
      </c>
      <c r="BM68" s="28">
        <v>0</v>
      </c>
      <c r="BN68" s="28">
        <v>0</v>
      </c>
      <c r="BO68" s="28">
        <v>0</v>
      </c>
      <c r="BP68" s="28">
        <v>0</v>
      </c>
      <c r="BQ68" s="29">
        <f t="shared" si="20"/>
        <v>0</v>
      </c>
      <c r="BR68" s="28">
        <v>0</v>
      </c>
      <c r="BS68" s="28">
        <v>0</v>
      </c>
      <c r="BT68" s="29">
        <f t="shared" si="21"/>
        <v>0</v>
      </c>
      <c r="BU68" s="28" t="e">
        <f t="shared" si="22"/>
        <v>#DIV/0!</v>
      </c>
      <c r="BV68" s="28" t="e">
        <f t="shared" si="22"/>
        <v>#DIV/0!</v>
      </c>
      <c r="BW68" s="28" t="e">
        <f t="shared" si="22"/>
        <v>#DIV/0!</v>
      </c>
      <c r="BX68" s="28" t="e">
        <f t="shared" si="22"/>
        <v>#DIV/0!</v>
      </c>
      <c r="BY68" s="28" t="e">
        <f t="shared" si="23"/>
        <v>#DIV/0!</v>
      </c>
      <c r="BZ68" s="28" t="e">
        <f t="shared" si="23"/>
        <v>#DIV/0!</v>
      </c>
      <c r="CA68" s="28" t="e">
        <f t="shared" si="23"/>
        <v>#DIV/0!</v>
      </c>
      <c r="CB68" s="31">
        <v>0</v>
      </c>
      <c r="CC68" s="31"/>
      <c r="CD68" s="28">
        <v>0</v>
      </c>
      <c r="CE68" s="28">
        <v>0</v>
      </c>
      <c r="CF68" s="29">
        <f t="shared" si="24"/>
        <v>0</v>
      </c>
      <c r="CG68" s="28"/>
      <c r="CH68" s="28"/>
      <c r="CI68" s="40"/>
      <c r="CJ68" s="40"/>
      <c r="CK68" s="40"/>
      <c r="CL68" s="40"/>
      <c r="CM68" s="40"/>
      <c r="CN68" s="41"/>
      <c r="CO68" s="41"/>
      <c r="CP68" s="40"/>
      <c r="CQ68" s="17"/>
      <c r="CR68" s="17"/>
      <c r="CS68" s="17"/>
      <c r="CT68" s="17"/>
      <c r="CU68" s="17"/>
      <c r="CV68" s="17"/>
    </row>
    <row r="69" spans="1:100" s="151" customFormat="1" x14ac:dyDescent="0.3">
      <c r="A69" s="151" t="s">
        <v>178</v>
      </c>
      <c r="E69" s="151">
        <v>1907</v>
      </c>
      <c r="F69" s="151">
        <v>1583</v>
      </c>
      <c r="G69" s="151">
        <v>863</v>
      </c>
      <c r="H69" s="151">
        <v>605</v>
      </c>
      <c r="I69" s="29">
        <f t="shared" si="5"/>
        <v>4958</v>
      </c>
      <c r="J69" s="151">
        <v>250</v>
      </c>
      <c r="K69" s="151">
        <v>4708</v>
      </c>
      <c r="L69" s="151">
        <f t="shared" ref="L69:AB69" si="32">SUM(L44:L68)</f>
        <v>4958</v>
      </c>
      <c r="M69" s="151">
        <f t="shared" si="32"/>
        <v>1567</v>
      </c>
      <c r="N69" s="151">
        <f t="shared" si="32"/>
        <v>1727</v>
      </c>
      <c r="O69" s="151">
        <f t="shared" si="32"/>
        <v>2418</v>
      </c>
      <c r="P69" s="151">
        <f t="shared" si="32"/>
        <v>2725</v>
      </c>
      <c r="Q69" s="151">
        <f t="shared" si="32"/>
        <v>8437</v>
      </c>
      <c r="R69" s="151">
        <f t="shared" si="32"/>
        <v>250</v>
      </c>
      <c r="S69" s="151">
        <f t="shared" si="32"/>
        <v>8187</v>
      </c>
      <c r="T69" s="151">
        <f t="shared" si="32"/>
        <v>8437</v>
      </c>
      <c r="U69" s="151">
        <f t="shared" si="32"/>
        <v>1567</v>
      </c>
      <c r="V69" s="151">
        <f t="shared" si="32"/>
        <v>1727</v>
      </c>
      <c r="W69" s="151">
        <f t="shared" si="32"/>
        <v>0</v>
      </c>
      <c r="X69" s="151">
        <f t="shared" si="32"/>
        <v>0</v>
      </c>
      <c r="Y69" s="151">
        <f t="shared" si="32"/>
        <v>3294</v>
      </c>
      <c r="Z69" s="151">
        <f t="shared" si="32"/>
        <v>0</v>
      </c>
      <c r="AA69" s="151">
        <f t="shared" si="32"/>
        <v>3294</v>
      </c>
      <c r="AB69" s="151">
        <f t="shared" si="32"/>
        <v>3294</v>
      </c>
      <c r="AC69" s="151">
        <f t="shared" ref="AC69:AG84" si="33">U69/M69*100</f>
        <v>100</v>
      </c>
      <c r="AD69" s="151">
        <f t="shared" si="33"/>
        <v>100</v>
      </c>
      <c r="AE69" s="151">
        <f t="shared" si="33"/>
        <v>0</v>
      </c>
      <c r="AF69" s="151">
        <f t="shared" si="33"/>
        <v>0</v>
      </c>
      <c r="AG69" s="151">
        <f t="shared" si="33"/>
        <v>39.042313618584807</v>
      </c>
      <c r="AH69" s="151">
        <f t="shared" ref="AH69:BE69" si="34">SUM(AH44:AH68)</f>
        <v>148.964</v>
      </c>
      <c r="AI69" s="151">
        <f t="shared" si="34"/>
        <v>140.43600000000001</v>
      </c>
      <c r="AJ69" s="151">
        <f t="shared" si="34"/>
        <v>122.85000000000001</v>
      </c>
      <c r="AK69" s="151">
        <f t="shared" si="34"/>
        <v>92.600000000000009</v>
      </c>
      <c r="AL69" s="151">
        <f t="shared" si="34"/>
        <v>504.84999999999997</v>
      </c>
      <c r="AM69" s="151">
        <f t="shared" si="34"/>
        <v>29.25</v>
      </c>
      <c r="AN69" s="151">
        <f t="shared" si="34"/>
        <v>475.6</v>
      </c>
      <c r="AO69" s="151">
        <f t="shared" si="34"/>
        <v>504.85</v>
      </c>
      <c r="AP69" s="151">
        <f t="shared" si="34"/>
        <v>273.37503168434404</v>
      </c>
      <c r="AQ69" s="151">
        <f t="shared" si="34"/>
        <v>269.83996831565599</v>
      </c>
      <c r="AR69" s="151">
        <f t="shared" si="34"/>
        <v>122.02225857940947</v>
      </c>
      <c r="AS69" s="151">
        <f t="shared" si="34"/>
        <v>32.48866320830011</v>
      </c>
      <c r="AT69" s="151">
        <f t="shared" si="34"/>
        <v>697.72592178770947</v>
      </c>
      <c r="AU69" s="151">
        <f t="shared" si="34"/>
        <v>32.58</v>
      </c>
      <c r="AV69" s="151">
        <f t="shared" si="34"/>
        <v>665.14592178770954</v>
      </c>
      <c r="AW69" s="151">
        <f t="shared" si="34"/>
        <v>697.72592178770947</v>
      </c>
      <c r="AX69" s="151">
        <f t="shared" si="34"/>
        <v>259.37503168434404</v>
      </c>
      <c r="AY69" s="151">
        <f t="shared" si="34"/>
        <v>283.83996831565599</v>
      </c>
      <c r="AZ69" s="151">
        <f t="shared" si="34"/>
        <v>0</v>
      </c>
      <c r="BA69" s="151">
        <f t="shared" si="34"/>
        <v>0</v>
      </c>
      <c r="BB69" s="157">
        <f t="shared" si="34"/>
        <v>543.21500000000003</v>
      </c>
      <c r="BC69" s="151">
        <f t="shared" si="34"/>
        <v>0</v>
      </c>
      <c r="BD69" s="151">
        <f t="shared" si="34"/>
        <v>543.21500000000003</v>
      </c>
      <c r="BE69" s="157">
        <f t="shared" si="34"/>
        <v>543.21500000000003</v>
      </c>
      <c r="BF69" s="151">
        <f t="shared" si="18"/>
        <v>94.878830040277677</v>
      </c>
      <c r="BG69" s="151">
        <f t="shared" si="18"/>
        <v>105.18826031865783</v>
      </c>
      <c r="BH69" s="151">
        <f t="shared" si="18"/>
        <v>0</v>
      </c>
      <c r="BI69" s="151">
        <f t="shared" si="18"/>
        <v>0</v>
      </c>
      <c r="BJ69" s="151">
        <f t="shared" si="19"/>
        <v>0</v>
      </c>
      <c r="BK69" s="151">
        <f t="shared" si="19"/>
        <v>81.668545533588116</v>
      </c>
      <c r="BL69" s="151">
        <f t="shared" si="19"/>
        <v>77.855069309762442</v>
      </c>
      <c r="BM69" s="151">
        <f t="shared" ref="BM69:BT69" si="35">SUM(BM44:BM68)</f>
        <v>166.45412077294685</v>
      </c>
      <c r="BN69" s="151">
        <f t="shared" si="35"/>
        <v>212.08087922705315</v>
      </c>
      <c r="BO69" s="151">
        <f t="shared" si="35"/>
        <v>0</v>
      </c>
      <c r="BP69" s="151">
        <f t="shared" si="35"/>
        <v>0</v>
      </c>
      <c r="BQ69" s="157">
        <f t="shared" si="35"/>
        <v>378.53500000000003</v>
      </c>
      <c r="BR69" s="151">
        <f t="shared" si="35"/>
        <v>0</v>
      </c>
      <c r="BS69" s="151">
        <f t="shared" si="35"/>
        <v>378.53500000000003</v>
      </c>
      <c r="BT69" s="151">
        <f t="shared" si="35"/>
        <v>378.53500000000003</v>
      </c>
      <c r="BU69" s="151">
        <f t="shared" si="22"/>
        <v>60.888560212457598</v>
      </c>
      <c r="BV69" s="151">
        <f t="shared" si="22"/>
        <v>78.595057859984308</v>
      </c>
      <c r="BW69" s="151">
        <f t="shared" si="22"/>
        <v>0</v>
      </c>
      <c r="BX69" s="151">
        <f t="shared" si="22"/>
        <v>0</v>
      </c>
      <c r="BY69" s="151">
        <f t="shared" si="23"/>
        <v>0</v>
      </c>
      <c r="BZ69" s="151">
        <f t="shared" si="23"/>
        <v>56.910068542946682</v>
      </c>
      <c r="CA69" s="151">
        <f t="shared" si="23"/>
        <v>54.252678333939464</v>
      </c>
      <c r="CB69" s="151">
        <f>SUM(CB44:CB68)</f>
        <v>0</v>
      </c>
      <c r="CC69" s="151">
        <f>SUM(CC44:CC68)</f>
        <v>0</v>
      </c>
      <c r="CD69" s="151">
        <f>SUM(CD44:CD68)</f>
        <v>0</v>
      </c>
      <c r="CE69" s="151">
        <f>SUM(CE44:CE68)</f>
        <v>0</v>
      </c>
      <c r="CF69" s="151">
        <f>SUM(CF44:CF68)</f>
        <v>0</v>
      </c>
    </row>
    <row r="70" spans="1:100" s="18" customFormat="1" ht="35.4" customHeight="1" x14ac:dyDescent="0.25">
      <c r="A70" s="15" t="s">
        <v>179</v>
      </c>
      <c r="B70" s="16"/>
      <c r="C70" s="16"/>
      <c r="D70" s="16" t="s">
        <v>180</v>
      </c>
      <c r="E70" s="29"/>
      <c r="F70" s="29"/>
      <c r="G70" s="29"/>
      <c r="H70" s="29"/>
      <c r="I70" s="29">
        <f t="shared" si="5"/>
        <v>0</v>
      </c>
      <c r="J70" s="29"/>
      <c r="K70" s="29"/>
      <c r="L70" s="29">
        <f t="shared" si="6"/>
        <v>0</v>
      </c>
      <c r="M70" s="28">
        <v>0</v>
      </c>
      <c r="N70" s="28">
        <v>0</v>
      </c>
      <c r="O70" s="28">
        <v>0</v>
      </c>
      <c r="P70" s="28">
        <v>0</v>
      </c>
      <c r="Q70" s="29">
        <f t="shared" si="7"/>
        <v>0</v>
      </c>
      <c r="R70" s="28">
        <v>0</v>
      </c>
      <c r="S70" s="28">
        <v>0</v>
      </c>
      <c r="T70" s="29">
        <f t="shared" si="8"/>
        <v>0</v>
      </c>
      <c r="U70" s="28">
        <v>0</v>
      </c>
      <c r="V70" s="28">
        <v>0</v>
      </c>
      <c r="W70" s="28">
        <v>0</v>
      </c>
      <c r="X70" s="28">
        <v>0</v>
      </c>
      <c r="Y70" s="29">
        <f t="shared" si="9"/>
        <v>0</v>
      </c>
      <c r="Z70" s="28">
        <v>0</v>
      </c>
      <c r="AA70" s="28">
        <v>0</v>
      </c>
      <c r="AB70" s="29">
        <f t="shared" si="10"/>
        <v>0</v>
      </c>
      <c r="AC70" s="29" t="e">
        <f t="shared" si="33"/>
        <v>#DIV/0!</v>
      </c>
      <c r="AD70" s="29" t="e">
        <f t="shared" si="33"/>
        <v>#DIV/0!</v>
      </c>
      <c r="AE70" s="29" t="e">
        <f t="shared" si="33"/>
        <v>#DIV/0!</v>
      </c>
      <c r="AF70" s="29" t="e">
        <f t="shared" si="33"/>
        <v>#DIV/0!</v>
      </c>
      <c r="AG70" s="29" t="e">
        <f t="shared" si="33"/>
        <v>#DIV/0!</v>
      </c>
      <c r="AH70" s="30"/>
      <c r="AI70" s="30"/>
      <c r="AJ70" s="30"/>
      <c r="AK70" s="30"/>
      <c r="AL70" s="29">
        <f t="shared" si="12"/>
        <v>0</v>
      </c>
      <c r="AM70" s="30"/>
      <c r="AN70" s="30"/>
      <c r="AO70" s="29">
        <f t="shared" ref="AO70:AO105" si="36">AM70+AN70</f>
        <v>0</v>
      </c>
      <c r="AP70" s="28">
        <v>0</v>
      </c>
      <c r="AQ70" s="28">
        <v>0</v>
      </c>
      <c r="AR70" s="28">
        <v>0</v>
      </c>
      <c r="AS70" s="28">
        <v>0</v>
      </c>
      <c r="AT70" s="29">
        <f t="shared" si="14"/>
        <v>0</v>
      </c>
      <c r="AU70" s="28">
        <v>0</v>
      </c>
      <c r="AV70" s="28">
        <v>0</v>
      </c>
      <c r="AW70" s="29">
        <f t="shared" si="15"/>
        <v>0</v>
      </c>
      <c r="AX70" s="28">
        <v>0</v>
      </c>
      <c r="AY70" s="28">
        <v>0</v>
      </c>
      <c r="AZ70" s="28">
        <v>0</v>
      </c>
      <c r="BA70" s="28">
        <v>0</v>
      </c>
      <c r="BB70" s="29">
        <f t="shared" si="16"/>
        <v>0</v>
      </c>
      <c r="BC70" s="28">
        <v>0</v>
      </c>
      <c r="BD70" s="28">
        <v>0</v>
      </c>
      <c r="BE70" s="29">
        <f t="shared" si="17"/>
        <v>0</v>
      </c>
      <c r="BF70" s="28" t="e">
        <f t="shared" si="18"/>
        <v>#DIV/0!</v>
      </c>
      <c r="BG70" s="28" t="e">
        <f t="shared" si="18"/>
        <v>#DIV/0!</v>
      </c>
      <c r="BH70" s="28" t="e">
        <f t="shared" si="18"/>
        <v>#DIV/0!</v>
      </c>
      <c r="BI70" s="28" t="e">
        <f t="shared" si="18"/>
        <v>#DIV/0!</v>
      </c>
      <c r="BJ70" s="28" t="e">
        <f t="shared" si="19"/>
        <v>#DIV/0!</v>
      </c>
      <c r="BK70" s="28" t="e">
        <f t="shared" si="19"/>
        <v>#DIV/0!</v>
      </c>
      <c r="BL70" s="28" t="e">
        <f t="shared" si="19"/>
        <v>#DIV/0!</v>
      </c>
      <c r="BM70" s="28">
        <v>0</v>
      </c>
      <c r="BN70" s="28">
        <v>0</v>
      </c>
      <c r="BO70" s="28">
        <v>0</v>
      </c>
      <c r="BP70" s="28">
        <v>0</v>
      </c>
      <c r="BQ70" s="29">
        <f t="shared" si="20"/>
        <v>0</v>
      </c>
      <c r="BR70" s="28">
        <v>0</v>
      </c>
      <c r="BS70" s="28">
        <v>0</v>
      </c>
      <c r="BT70" s="29">
        <f t="shared" si="21"/>
        <v>0</v>
      </c>
      <c r="BU70" s="28" t="e">
        <f t="shared" si="22"/>
        <v>#DIV/0!</v>
      </c>
      <c r="BV70" s="28" t="e">
        <f t="shared" si="22"/>
        <v>#DIV/0!</v>
      </c>
      <c r="BW70" s="28" t="e">
        <f t="shared" si="22"/>
        <v>#DIV/0!</v>
      </c>
      <c r="BX70" s="28" t="e">
        <f t="shared" si="22"/>
        <v>#DIV/0!</v>
      </c>
      <c r="BY70" s="28" t="e">
        <f t="shared" si="23"/>
        <v>#DIV/0!</v>
      </c>
      <c r="BZ70" s="28" t="e">
        <f t="shared" si="23"/>
        <v>#DIV/0!</v>
      </c>
      <c r="CA70" s="28" t="e">
        <f t="shared" si="23"/>
        <v>#DIV/0!</v>
      </c>
      <c r="CB70" s="31"/>
      <c r="CC70" s="31"/>
      <c r="CD70" s="28">
        <v>0</v>
      </c>
      <c r="CE70" s="28">
        <v>0</v>
      </c>
      <c r="CF70" s="29">
        <f t="shared" si="24"/>
        <v>0</v>
      </c>
      <c r="CG70" s="28"/>
      <c r="CH70" s="28"/>
      <c r="CI70" s="16"/>
      <c r="CJ70" s="16"/>
      <c r="CK70" s="16"/>
      <c r="CL70" s="16"/>
      <c r="CM70" s="16"/>
      <c r="CN70" s="16"/>
      <c r="CO70" s="16"/>
      <c r="CP70" s="16"/>
      <c r="CQ70" s="17"/>
      <c r="CR70" s="17"/>
      <c r="CS70" s="17"/>
      <c r="CT70" s="17"/>
      <c r="CU70" s="17"/>
      <c r="CV70" s="17"/>
    </row>
    <row r="71" spans="1:100" s="21" customFormat="1" ht="27.6" x14ac:dyDescent="0.25">
      <c r="A71" s="19" t="s">
        <v>181</v>
      </c>
      <c r="B71" s="20"/>
      <c r="C71" s="20"/>
      <c r="D71" s="20"/>
      <c r="E71" s="29"/>
      <c r="F71" s="29"/>
      <c r="G71" s="29"/>
      <c r="H71" s="29"/>
      <c r="I71" s="29">
        <f t="shared" si="5"/>
        <v>0</v>
      </c>
      <c r="J71" s="29"/>
      <c r="K71" s="29"/>
      <c r="L71" s="29">
        <f t="shared" si="6"/>
        <v>0</v>
      </c>
      <c r="M71" s="28">
        <v>0</v>
      </c>
      <c r="N71" s="28">
        <v>0</v>
      </c>
      <c r="O71" s="28">
        <v>0</v>
      </c>
      <c r="P71" s="28">
        <v>0</v>
      </c>
      <c r="Q71" s="29">
        <f t="shared" si="7"/>
        <v>0</v>
      </c>
      <c r="R71" s="28">
        <v>0</v>
      </c>
      <c r="S71" s="28">
        <v>0</v>
      </c>
      <c r="T71" s="29">
        <f t="shared" si="8"/>
        <v>0</v>
      </c>
      <c r="U71" s="28">
        <v>0</v>
      </c>
      <c r="V71" s="28">
        <v>0</v>
      </c>
      <c r="W71" s="28">
        <v>0</v>
      </c>
      <c r="X71" s="28">
        <v>0</v>
      </c>
      <c r="Y71" s="29">
        <f t="shared" si="9"/>
        <v>0</v>
      </c>
      <c r="Z71" s="28">
        <v>0</v>
      </c>
      <c r="AA71" s="28">
        <v>0</v>
      </c>
      <c r="AB71" s="29">
        <f t="shared" si="10"/>
        <v>0</v>
      </c>
      <c r="AC71" s="29" t="e">
        <f t="shared" si="33"/>
        <v>#DIV/0!</v>
      </c>
      <c r="AD71" s="29" t="e">
        <f t="shared" si="33"/>
        <v>#DIV/0!</v>
      </c>
      <c r="AE71" s="29" t="e">
        <f t="shared" si="33"/>
        <v>#DIV/0!</v>
      </c>
      <c r="AF71" s="29" t="e">
        <f t="shared" si="33"/>
        <v>#DIV/0!</v>
      </c>
      <c r="AG71" s="29" t="e">
        <f t="shared" si="33"/>
        <v>#DIV/0!</v>
      </c>
      <c r="AH71" s="30"/>
      <c r="AI71" s="30"/>
      <c r="AJ71" s="30"/>
      <c r="AK71" s="30"/>
      <c r="AL71" s="29">
        <f t="shared" si="12"/>
        <v>0</v>
      </c>
      <c r="AM71" s="30"/>
      <c r="AN71" s="30"/>
      <c r="AO71" s="29">
        <f t="shared" si="36"/>
        <v>0</v>
      </c>
      <c r="AP71" s="28">
        <v>0</v>
      </c>
      <c r="AQ71" s="28">
        <v>0</v>
      </c>
      <c r="AR71" s="28">
        <v>0</v>
      </c>
      <c r="AS71" s="28">
        <v>0</v>
      </c>
      <c r="AT71" s="29">
        <f t="shared" si="14"/>
        <v>0</v>
      </c>
      <c r="AU71" s="28">
        <v>0</v>
      </c>
      <c r="AV71" s="28">
        <v>0</v>
      </c>
      <c r="AW71" s="29">
        <f t="shared" si="15"/>
        <v>0</v>
      </c>
      <c r="AX71" s="28">
        <v>0</v>
      </c>
      <c r="AY71" s="28">
        <v>0</v>
      </c>
      <c r="AZ71" s="28">
        <v>0</v>
      </c>
      <c r="BA71" s="28">
        <v>0</v>
      </c>
      <c r="BB71" s="29">
        <f t="shared" si="16"/>
        <v>0</v>
      </c>
      <c r="BC71" s="28">
        <v>0</v>
      </c>
      <c r="BD71" s="28">
        <v>0</v>
      </c>
      <c r="BE71" s="29">
        <f t="shared" si="17"/>
        <v>0</v>
      </c>
      <c r="BF71" s="28" t="e">
        <f t="shared" ref="BF71:BI134" si="37">AX71/AP71*100</f>
        <v>#DIV/0!</v>
      </c>
      <c r="BG71" s="28" t="e">
        <f t="shared" si="37"/>
        <v>#DIV/0!</v>
      </c>
      <c r="BH71" s="28" t="e">
        <f t="shared" si="37"/>
        <v>#DIV/0!</v>
      </c>
      <c r="BI71" s="28" t="e">
        <f t="shared" si="37"/>
        <v>#DIV/0!</v>
      </c>
      <c r="BJ71" s="28" t="e">
        <f t="shared" ref="BJ71:BL134" si="38">BC71/AU71*100</f>
        <v>#DIV/0!</v>
      </c>
      <c r="BK71" s="28" t="e">
        <f t="shared" si="38"/>
        <v>#DIV/0!</v>
      </c>
      <c r="BL71" s="28" t="e">
        <f t="shared" si="38"/>
        <v>#DIV/0!</v>
      </c>
      <c r="BM71" s="28">
        <v>0</v>
      </c>
      <c r="BN71" s="28">
        <v>0</v>
      </c>
      <c r="BO71" s="28">
        <v>0</v>
      </c>
      <c r="BP71" s="28">
        <v>0</v>
      </c>
      <c r="BQ71" s="29">
        <f t="shared" si="20"/>
        <v>0</v>
      </c>
      <c r="BR71" s="28">
        <v>0</v>
      </c>
      <c r="BS71" s="28">
        <v>0</v>
      </c>
      <c r="BT71" s="29">
        <f t="shared" si="21"/>
        <v>0</v>
      </c>
      <c r="BU71" s="28" t="e">
        <f t="shared" ref="BU71:BX134" si="39">BM71/AP71*100</f>
        <v>#DIV/0!</v>
      </c>
      <c r="BV71" s="28" t="e">
        <f t="shared" si="39"/>
        <v>#DIV/0!</v>
      </c>
      <c r="BW71" s="28" t="e">
        <f t="shared" si="39"/>
        <v>#DIV/0!</v>
      </c>
      <c r="BX71" s="28" t="e">
        <f t="shared" si="39"/>
        <v>#DIV/0!</v>
      </c>
      <c r="BY71" s="28" t="e">
        <f t="shared" ref="BY71:CA134" si="40">BR71/AU71*100</f>
        <v>#DIV/0!</v>
      </c>
      <c r="BZ71" s="28" t="e">
        <f t="shared" si="40"/>
        <v>#DIV/0!</v>
      </c>
      <c r="CA71" s="28" t="e">
        <f t="shared" si="40"/>
        <v>#DIV/0!</v>
      </c>
      <c r="CB71" s="31"/>
      <c r="CC71" s="31"/>
      <c r="CD71" s="28">
        <v>0</v>
      </c>
      <c r="CE71" s="28">
        <v>0</v>
      </c>
      <c r="CF71" s="29">
        <f t="shared" si="24"/>
        <v>0</v>
      </c>
      <c r="CG71" s="28"/>
      <c r="CH71" s="28"/>
      <c r="CI71" s="20"/>
      <c r="CJ71" s="20"/>
      <c r="CK71" s="20"/>
      <c r="CL71" s="20"/>
      <c r="CM71" s="20"/>
      <c r="CN71" s="20"/>
      <c r="CO71" s="20"/>
      <c r="CP71" s="20"/>
      <c r="CQ71" s="17"/>
      <c r="CR71" s="17"/>
      <c r="CS71" s="17"/>
      <c r="CT71" s="17"/>
      <c r="CU71" s="17"/>
      <c r="CV71" s="17"/>
    </row>
    <row r="72" spans="1:100" s="159" customFormat="1" ht="15.6" x14ac:dyDescent="0.3">
      <c r="A72" s="159" t="s">
        <v>340</v>
      </c>
      <c r="I72" s="29">
        <f t="shared" ref="I72:I135" si="41">E72+F72+G72+H72</f>
        <v>0</v>
      </c>
      <c r="L72" s="29">
        <f t="shared" ref="L72:L135" si="42">J72+K72</f>
        <v>0</v>
      </c>
      <c r="Q72" s="29">
        <f t="shared" ref="Q72:Q135" si="43">M72+N72+O72+P72</f>
        <v>0</v>
      </c>
      <c r="T72" s="29">
        <f t="shared" ref="T72:T135" si="44">R72+S72</f>
        <v>0</v>
      </c>
      <c r="Y72" s="29">
        <f t="shared" ref="Y72:Y135" si="45">U72+V72+W72+X72</f>
        <v>0</v>
      </c>
      <c r="AB72" s="29">
        <f t="shared" ref="AB72:AB135" si="46">Z72+AA72</f>
        <v>0</v>
      </c>
      <c r="AC72" s="29" t="e">
        <f t="shared" si="33"/>
        <v>#DIV/0!</v>
      </c>
      <c r="AD72" s="29" t="e">
        <f t="shared" si="33"/>
        <v>#DIV/0!</v>
      </c>
      <c r="AE72" s="29" t="e">
        <f t="shared" si="33"/>
        <v>#DIV/0!</v>
      </c>
      <c r="AF72" s="29" t="e">
        <f t="shared" si="33"/>
        <v>#DIV/0!</v>
      </c>
      <c r="AG72" s="29" t="e">
        <f t="shared" si="33"/>
        <v>#DIV/0!</v>
      </c>
      <c r="AL72" s="29">
        <f t="shared" ref="AL72:AL135" si="47">AH72+AI72+AJ72+AK72</f>
        <v>0</v>
      </c>
      <c r="AO72" s="29">
        <f t="shared" si="36"/>
        <v>0</v>
      </c>
      <c r="AT72" s="29">
        <f t="shared" ref="AT72:AT135" si="48">AP72+AQ72+AR72+AS72</f>
        <v>0</v>
      </c>
      <c r="AW72" s="29">
        <f t="shared" ref="AW72:AW135" si="49">AU72+AV72</f>
        <v>0</v>
      </c>
      <c r="BB72" s="29">
        <f t="shared" ref="BB72:BB135" si="50">AX72+AY72+AZ72+BA72</f>
        <v>0</v>
      </c>
      <c r="BE72" s="29">
        <f t="shared" ref="BE72:BE135" si="51">BC72+BD72</f>
        <v>0</v>
      </c>
      <c r="BF72" s="28" t="e">
        <f t="shared" si="37"/>
        <v>#DIV/0!</v>
      </c>
      <c r="BG72" s="28" t="e">
        <f t="shared" si="37"/>
        <v>#DIV/0!</v>
      </c>
      <c r="BH72" s="28" t="e">
        <f t="shared" si="37"/>
        <v>#DIV/0!</v>
      </c>
      <c r="BI72" s="28" t="e">
        <f t="shared" si="37"/>
        <v>#DIV/0!</v>
      </c>
      <c r="BJ72" s="28" t="e">
        <f t="shared" si="38"/>
        <v>#DIV/0!</v>
      </c>
      <c r="BK72" s="28" t="e">
        <f t="shared" si="38"/>
        <v>#DIV/0!</v>
      </c>
      <c r="BL72" s="28" t="e">
        <f t="shared" si="38"/>
        <v>#DIV/0!</v>
      </c>
      <c r="BQ72" s="29">
        <f t="shared" ref="BQ72:BQ135" si="52">BM72+BN72+BO72+BP72</f>
        <v>0</v>
      </c>
      <c r="BT72" s="29">
        <f t="shared" ref="BT72:BT135" si="53">BR72+BS72</f>
        <v>0</v>
      </c>
      <c r="BU72" s="28" t="e">
        <f t="shared" si="39"/>
        <v>#DIV/0!</v>
      </c>
      <c r="BV72" s="28" t="e">
        <f t="shared" si="39"/>
        <v>#DIV/0!</v>
      </c>
      <c r="BW72" s="28" t="e">
        <f t="shared" si="39"/>
        <v>#DIV/0!</v>
      </c>
      <c r="BX72" s="28" t="e">
        <f t="shared" si="39"/>
        <v>#DIV/0!</v>
      </c>
      <c r="BY72" s="28" t="e">
        <f t="shared" si="40"/>
        <v>#DIV/0!</v>
      </c>
      <c r="BZ72" s="28" t="e">
        <f t="shared" si="40"/>
        <v>#DIV/0!</v>
      </c>
      <c r="CA72" s="28" t="e">
        <f t="shared" si="40"/>
        <v>#DIV/0!</v>
      </c>
      <c r="CF72" s="29">
        <f t="shared" ref="CF72:CF135" si="54">CD72+CE72</f>
        <v>0</v>
      </c>
    </row>
    <row r="73" spans="1:100" s="26" customFormat="1" ht="14.4" x14ac:dyDescent="0.3">
      <c r="A73" s="22" t="s">
        <v>182</v>
      </c>
      <c r="B73" s="23"/>
      <c r="C73" s="24"/>
      <c r="D73" s="23"/>
      <c r="E73" s="29"/>
      <c r="F73" s="29"/>
      <c r="G73" s="29"/>
      <c r="H73" s="29"/>
      <c r="I73" s="29">
        <f t="shared" si="41"/>
        <v>0</v>
      </c>
      <c r="J73" s="29"/>
      <c r="K73" s="29"/>
      <c r="L73" s="29">
        <f t="shared" si="42"/>
        <v>0</v>
      </c>
      <c r="M73" s="28">
        <v>0</v>
      </c>
      <c r="N73" s="28">
        <v>0</v>
      </c>
      <c r="O73" s="28">
        <v>0</v>
      </c>
      <c r="P73" s="28">
        <v>0</v>
      </c>
      <c r="Q73" s="29">
        <f t="shared" si="43"/>
        <v>0</v>
      </c>
      <c r="R73" s="28">
        <v>0</v>
      </c>
      <c r="S73" s="28">
        <v>0</v>
      </c>
      <c r="T73" s="29">
        <f t="shared" si="44"/>
        <v>0</v>
      </c>
      <c r="U73" s="28">
        <v>0</v>
      </c>
      <c r="V73" s="28">
        <v>0</v>
      </c>
      <c r="W73" s="28">
        <v>0</v>
      </c>
      <c r="X73" s="28">
        <v>0</v>
      </c>
      <c r="Y73" s="29">
        <f t="shared" si="45"/>
        <v>0</v>
      </c>
      <c r="Z73" s="28">
        <v>0</v>
      </c>
      <c r="AA73" s="28">
        <v>0</v>
      </c>
      <c r="AB73" s="29">
        <f t="shared" si="46"/>
        <v>0</v>
      </c>
      <c r="AC73" s="29" t="e">
        <f t="shared" si="33"/>
        <v>#DIV/0!</v>
      </c>
      <c r="AD73" s="29" t="e">
        <f t="shared" si="33"/>
        <v>#DIV/0!</v>
      </c>
      <c r="AE73" s="29" t="e">
        <f t="shared" si="33"/>
        <v>#DIV/0!</v>
      </c>
      <c r="AF73" s="29" t="e">
        <f t="shared" si="33"/>
        <v>#DIV/0!</v>
      </c>
      <c r="AG73" s="29" t="e">
        <f t="shared" si="33"/>
        <v>#DIV/0!</v>
      </c>
      <c r="AH73" s="30"/>
      <c r="AI73" s="30"/>
      <c r="AJ73" s="30"/>
      <c r="AK73" s="30"/>
      <c r="AL73" s="29">
        <f t="shared" si="47"/>
        <v>0</v>
      </c>
      <c r="AM73" s="30"/>
      <c r="AN73" s="30"/>
      <c r="AO73" s="29">
        <f t="shared" si="36"/>
        <v>0</v>
      </c>
      <c r="AP73" s="28">
        <v>0</v>
      </c>
      <c r="AQ73" s="28">
        <v>0</v>
      </c>
      <c r="AR73" s="28">
        <v>0</v>
      </c>
      <c r="AS73" s="28">
        <v>0</v>
      </c>
      <c r="AT73" s="29">
        <f t="shared" si="48"/>
        <v>0</v>
      </c>
      <c r="AU73" s="28">
        <v>0</v>
      </c>
      <c r="AV73" s="28">
        <v>0</v>
      </c>
      <c r="AW73" s="29">
        <f t="shared" si="49"/>
        <v>0</v>
      </c>
      <c r="AX73" s="28">
        <v>0</v>
      </c>
      <c r="AY73" s="28">
        <v>0</v>
      </c>
      <c r="AZ73" s="28">
        <v>0</v>
      </c>
      <c r="BA73" s="28">
        <v>0</v>
      </c>
      <c r="BB73" s="29">
        <f t="shared" si="50"/>
        <v>0</v>
      </c>
      <c r="BC73" s="28">
        <v>0</v>
      </c>
      <c r="BD73" s="28">
        <v>0</v>
      </c>
      <c r="BE73" s="29">
        <f t="shared" si="51"/>
        <v>0</v>
      </c>
      <c r="BF73" s="28" t="e">
        <f t="shared" si="37"/>
        <v>#DIV/0!</v>
      </c>
      <c r="BG73" s="28" t="e">
        <f t="shared" si="37"/>
        <v>#DIV/0!</v>
      </c>
      <c r="BH73" s="28" t="e">
        <f t="shared" si="37"/>
        <v>#DIV/0!</v>
      </c>
      <c r="BI73" s="28" t="e">
        <f t="shared" si="37"/>
        <v>#DIV/0!</v>
      </c>
      <c r="BJ73" s="28" t="e">
        <f t="shared" si="38"/>
        <v>#DIV/0!</v>
      </c>
      <c r="BK73" s="28" t="e">
        <f t="shared" si="38"/>
        <v>#DIV/0!</v>
      </c>
      <c r="BL73" s="28" t="e">
        <f t="shared" si="38"/>
        <v>#DIV/0!</v>
      </c>
      <c r="BM73" s="28">
        <v>0</v>
      </c>
      <c r="BN73" s="28">
        <v>0</v>
      </c>
      <c r="BO73" s="28">
        <v>0</v>
      </c>
      <c r="BP73" s="28">
        <v>0</v>
      </c>
      <c r="BQ73" s="29">
        <f t="shared" si="52"/>
        <v>0</v>
      </c>
      <c r="BR73" s="28">
        <v>0</v>
      </c>
      <c r="BS73" s="28">
        <v>0</v>
      </c>
      <c r="BT73" s="29">
        <f t="shared" si="53"/>
        <v>0</v>
      </c>
      <c r="BU73" s="28" t="e">
        <f t="shared" si="39"/>
        <v>#DIV/0!</v>
      </c>
      <c r="BV73" s="28" t="e">
        <f t="shared" si="39"/>
        <v>#DIV/0!</v>
      </c>
      <c r="BW73" s="28" t="e">
        <f t="shared" si="39"/>
        <v>#DIV/0!</v>
      </c>
      <c r="BX73" s="28" t="e">
        <f t="shared" si="39"/>
        <v>#DIV/0!</v>
      </c>
      <c r="BY73" s="28" t="e">
        <f t="shared" si="40"/>
        <v>#DIV/0!</v>
      </c>
      <c r="BZ73" s="28" t="e">
        <f t="shared" si="40"/>
        <v>#DIV/0!</v>
      </c>
      <c r="CA73" s="28" t="e">
        <f t="shared" si="40"/>
        <v>#DIV/0!</v>
      </c>
      <c r="CB73" s="31"/>
      <c r="CC73" s="31"/>
      <c r="CD73" s="28">
        <v>0</v>
      </c>
      <c r="CE73" s="28">
        <v>0</v>
      </c>
      <c r="CF73" s="29">
        <f t="shared" si="54"/>
        <v>0</v>
      </c>
      <c r="CG73" s="28"/>
      <c r="CH73" s="28"/>
      <c r="CI73" s="23"/>
      <c r="CJ73" s="23"/>
      <c r="CK73" s="23"/>
      <c r="CL73" s="23"/>
      <c r="CM73" s="23"/>
      <c r="CN73" s="23"/>
      <c r="CO73" s="23"/>
      <c r="CP73" s="23"/>
      <c r="CQ73" s="25"/>
      <c r="CR73" s="25"/>
      <c r="CS73" s="25"/>
      <c r="CT73" s="25"/>
      <c r="CU73" s="25"/>
      <c r="CV73" s="25"/>
    </row>
    <row r="74" spans="1:100" s="89" customFormat="1" ht="27.6" x14ac:dyDescent="0.25">
      <c r="A74" s="86" t="s">
        <v>125</v>
      </c>
      <c r="B74" s="75"/>
      <c r="C74" s="108"/>
      <c r="D74" s="75" t="s">
        <v>183</v>
      </c>
      <c r="E74" s="29">
        <v>0</v>
      </c>
      <c r="F74" s="29">
        <v>0</v>
      </c>
      <c r="G74" s="29">
        <v>0</v>
      </c>
      <c r="H74" s="29">
        <v>0</v>
      </c>
      <c r="I74" s="29">
        <f t="shared" si="41"/>
        <v>0</v>
      </c>
      <c r="J74" s="29">
        <v>0</v>
      </c>
      <c r="K74" s="29">
        <v>0</v>
      </c>
      <c r="L74" s="29">
        <f t="shared" si="42"/>
        <v>0</v>
      </c>
      <c r="M74" s="28">
        <v>0</v>
      </c>
      <c r="N74" s="28">
        <v>0</v>
      </c>
      <c r="O74" s="28">
        <v>0</v>
      </c>
      <c r="P74" s="28">
        <v>0</v>
      </c>
      <c r="Q74" s="29">
        <f t="shared" si="43"/>
        <v>0</v>
      </c>
      <c r="R74" s="28">
        <v>0</v>
      </c>
      <c r="S74" s="28">
        <v>0</v>
      </c>
      <c r="T74" s="29">
        <f t="shared" si="44"/>
        <v>0</v>
      </c>
      <c r="U74" s="28">
        <v>0</v>
      </c>
      <c r="V74" s="28">
        <v>0</v>
      </c>
      <c r="W74" s="28">
        <v>0</v>
      </c>
      <c r="X74" s="28">
        <v>0</v>
      </c>
      <c r="Y74" s="29">
        <f t="shared" si="45"/>
        <v>0</v>
      </c>
      <c r="Z74" s="28">
        <v>0</v>
      </c>
      <c r="AA74" s="28">
        <v>0</v>
      </c>
      <c r="AB74" s="29">
        <f t="shared" si="46"/>
        <v>0</v>
      </c>
      <c r="AC74" s="29" t="e">
        <f t="shared" si="33"/>
        <v>#DIV/0!</v>
      </c>
      <c r="AD74" s="29" t="e">
        <f t="shared" si="33"/>
        <v>#DIV/0!</v>
      </c>
      <c r="AE74" s="29" t="e">
        <f t="shared" si="33"/>
        <v>#DIV/0!</v>
      </c>
      <c r="AF74" s="29" t="e">
        <f t="shared" si="33"/>
        <v>#DIV/0!</v>
      </c>
      <c r="AG74" s="29" t="e">
        <f t="shared" si="33"/>
        <v>#DIV/0!</v>
      </c>
      <c r="AH74" s="30">
        <v>0</v>
      </c>
      <c r="AI74" s="30">
        <v>0</v>
      </c>
      <c r="AJ74" s="30">
        <v>0</v>
      </c>
      <c r="AK74" s="30">
        <v>0</v>
      </c>
      <c r="AL74" s="29">
        <f t="shared" si="47"/>
        <v>0</v>
      </c>
      <c r="AM74" s="30">
        <v>0</v>
      </c>
      <c r="AN74" s="30">
        <v>0</v>
      </c>
      <c r="AO74" s="29">
        <f t="shared" si="36"/>
        <v>0</v>
      </c>
      <c r="AP74" s="28">
        <v>0</v>
      </c>
      <c r="AQ74" s="28">
        <v>0</v>
      </c>
      <c r="AR74" s="28">
        <v>0</v>
      </c>
      <c r="AS74" s="28">
        <v>0</v>
      </c>
      <c r="AT74" s="29">
        <f t="shared" si="48"/>
        <v>0</v>
      </c>
      <c r="AU74" s="28">
        <v>0</v>
      </c>
      <c r="AV74" s="28">
        <v>0</v>
      </c>
      <c r="AW74" s="29">
        <f t="shared" si="49"/>
        <v>0</v>
      </c>
      <c r="AX74" s="28">
        <v>0</v>
      </c>
      <c r="AY74" s="28">
        <v>0</v>
      </c>
      <c r="AZ74" s="28">
        <v>0</v>
      </c>
      <c r="BA74" s="28">
        <v>0</v>
      </c>
      <c r="BB74" s="29">
        <f t="shared" si="50"/>
        <v>0</v>
      </c>
      <c r="BC74" s="28">
        <v>0</v>
      </c>
      <c r="BD74" s="28">
        <v>0</v>
      </c>
      <c r="BE74" s="29">
        <f t="shared" si="51"/>
        <v>0</v>
      </c>
      <c r="BF74" s="28" t="e">
        <f t="shared" si="37"/>
        <v>#DIV/0!</v>
      </c>
      <c r="BG74" s="28" t="e">
        <f t="shared" si="37"/>
        <v>#DIV/0!</v>
      </c>
      <c r="BH74" s="28" t="e">
        <f t="shared" si="37"/>
        <v>#DIV/0!</v>
      </c>
      <c r="BI74" s="28" t="e">
        <f t="shared" si="37"/>
        <v>#DIV/0!</v>
      </c>
      <c r="BJ74" s="28" t="e">
        <f t="shared" si="38"/>
        <v>#DIV/0!</v>
      </c>
      <c r="BK74" s="28" t="e">
        <f t="shared" si="38"/>
        <v>#DIV/0!</v>
      </c>
      <c r="BL74" s="28" t="e">
        <f t="shared" si="38"/>
        <v>#DIV/0!</v>
      </c>
      <c r="BM74" s="28">
        <v>0</v>
      </c>
      <c r="BN74" s="28">
        <v>0</v>
      </c>
      <c r="BO74" s="28">
        <v>0</v>
      </c>
      <c r="BP74" s="28">
        <v>0</v>
      </c>
      <c r="BQ74" s="29">
        <f t="shared" si="52"/>
        <v>0</v>
      </c>
      <c r="BR74" s="28">
        <v>0</v>
      </c>
      <c r="BS74" s="28">
        <v>0</v>
      </c>
      <c r="BT74" s="29">
        <f t="shared" si="53"/>
        <v>0</v>
      </c>
      <c r="BU74" s="28" t="e">
        <f t="shared" si="39"/>
        <v>#DIV/0!</v>
      </c>
      <c r="BV74" s="28" t="e">
        <f t="shared" si="39"/>
        <v>#DIV/0!</v>
      </c>
      <c r="BW74" s="28" t="e">
        <f t="shared" si="39"/>
        <v>#DIV/0!</v>
      </c>
      <c r="BX74" s="28" t="e">
        <f t="shared" si="39"/>
        <v>#DIV/0!</v>
      </c>
      <c r="BY74" s="28" t="e">
        <f t="shared" si="40"/>
        <v>#DIV/0!</v>
      </c>
      <c r="BZ74" s="28" t="e">
        <f t="shared" si="40"/>
        <v>#DIV/0!</v>
      </c>
      <c r="CA74" s="28" t="e">
        <f t="shared" si="40"/>
        <v>#DIV/0!</v>
      </c>
      <c r="CB74" s="31">
        <v>0</v>
      </c>
      <c r="CC74" s="31"/>
      <c r="CD74" s="28">
        <v>0</v>
      </c>
      <c r="CE74" s="28">
        <v>0</v>
      </c>
      <c r="CF74" s="29">
        <f t="shared" si="54"/>
        <v>0</v>
      </c>
      <c r="CG74" s="28"/>
      <c r="CH74" s="28"/>
      <c r="CI74" s="88"/>
      <c r="CJ74" s="88"/>
      <c r="CK74" s="88"/>
      <c r="CL74" s="88"/>
      <c r="CM74" s="88"/>
      <c r="CN74" s="83"/>
      <c r="CO74" s="83"/>
      <c r="CP74" s="88"/>
      <c r="CQ74" s="84"/>
      <c r="CR74" s="84"/>
      <c r="CS74" s="84"/>
      <c r="CT74" s="84"/>
      <c r="CU74" s="84"/>
      <c r="CV74" s="84"/>
    </row>
    <row r="75" spans="1:100" s="89" customFormat="1" x14ac:dyDescent="0.25">
      <c r="A75" s="86" t="s">
        <v>184</v>
      </c>
      <c r="B75" s="75"/>
      <c r="C75" s="108"/>
      <c r="D75" s="75" t="s">
        <v>185</v>
      </c>
      <c r="E75" s="29">
        <v>0</v>
      </c>
      <c r="F75" s="29">
        <v>0</v>
      </c>
      <c r="G75" s="29">
        <v>0</v>
      </c>
      <c r="H75" s="29">
        <v>0</v>
      </c>
      <c r="I75" s="29">
        <f t="shared" si="41"/>
        <v>0</v>
      </c>
      <c r="J75" s="29">
        <v>0</v>
      </c>
      <c r="K75" s="29">
        <v>0</v>
      </c>
      <c r="L75" s="29">
        <f t="shared" si="42"/>
        <v>0</v>
      </c>
      <c r="M75" s="28">
        <v>0</v>
      </c>
      <c r="N75" s="28">
        <v>0</v>
      </c>
      <c r="O75" s="28">
        <v>0</v>
      </c>
      <c r="P75" s="28">
        <v>0</v>
      </c>
      <c r="Q75" s="29">
        <f t="shared" si="43"/>
        <v>0</v>
      </c>
      <c r="R75" s="28">
        <v>0</v>
      </c>
      <c r="S75" s="28">
        <v>0</v>
      </c>
      <c r="T75" s="29">
        <f t="shared" si="44"/>
        <v>0</v>
      </c>
      <c r="U75" s="28">
        <v>0</v>
      </c>
      <c r="V75" s="28">
        <v>0</v>
      </c>
      <c r="W75" s="28">
        <v>0</v>
      </c>
      <c r="X75" s="28">
        <v>0</v>
      </c>
      <c r="Y75" s="29">
        <f t="shared" si="45"/>
        <v>0</v>
      </c>
      <c r="Z75" s="28">
        <v>0</v>
      </c>
      <c r="AA75" s="28">
        <v>0</v>
      </c>
      <c r="AB75" s="29">
        <f t="shared" si="46"/>
        <v>0</v>
      </c>
      <c r="AC75" s="29" t="e">
        <f t="shared" si="33"/>
        <v>#DIV/0!</v>
      </c>
      <c r="AD75" s="29" t="e">
        <f t="shared" si="33"/>
        <v>#DIV/0!</v>
      </c>
      <c r="AE75" s="29" t="e">
        <f t="shared" si="33"/>
        <v>#DIV/0!</v>
      </c>
      <c r="AF75" s="29" t="e">
        <f t="shared" si="33"/>
        <v>#DIV/0!</v>
      </c>
      <c r="AG75" s="29" t="e">
        <f t="shared" si="33"/>
        <v>#DIV/0!</v>
      </c>
      <c r="AH75" s="30">
        <v>0</v>
      </c>
      <c r="AI75" s="30">
        <v>0</v>
      </c>
      <c r="AJ75" s="30">
        <v>0</v>
      </c>
      <c r="AK75" s="30">
        <v>0</v>
      </c>
      <c r="AL75" s="29">
        <f t="shared" si="47"/>
        <v>0</v>
      </c>
      <c r="AM75" s="30">
        <v>0</v>
      </c>
      <c r="AN75" s="30">
        <v>0</v>
      </c>
      <c r="AO75" s="29">
        <f t="shared" si="36"/>
        <v>0</v>
      </c>
      <c r="AP75" s="28">
        <v>0</v>
      </c>
      <c r="AQ75" s="28">
        <v>0</v>
      </c>
      <c r="AR75" s="28">
        <v>0</v>
      </c>
      <c r="AS75" s="28">
        <v>0</v>
      </c>
      <c r="AT75" s="29">
        <f t="shared" si="48"/>
        <v>0</v>
      </c>
      <c r="AU75" s="28">
        <v>0</v>
      </c>
      <c r="AV75" s="28">
        <v>0</v>
      </c>
      <c r="AW75" s="29">
        <f t="shared" si="49"/>
        <v>0</v>
      </c>
      <c r="AX75" s="28">
        <v>0</v>
      </c>
      <c r="AY75" s="28">
        <v>0</v>
      </c>
      <c r="AZ75" s="28">
        <v>0</v>
      </c>
      <c r="BA75" s="28">
        <v>0</v>
      </c>
      <c r="BB75" s="29">
        <f t="shared" si="50"/>
        <v>0</v>
      </c>
      <c r="BC75" s="28">
        <v>0</v>
      </c>
      <c r="BD75" s="28">
        <v>0</v>
      </c>
      <c r="BE75" s="29">
        <f t="shared" si="51"/>
        <v>0</v>
      </c>
      <c r="BF75" s="28" t="e">
        <f t="shared" si="37"/>
        <v>#DIV/0!</v>
      </c>
      <c r="BG75" s="28" t="e">
        <f t="shared" si="37"/>
        <v>#DIV/0!</v>
      </c>
      <c r="BH75" s="28" t="e">
        <f t="shared" si="37"/>
        <v>#DIV/0!</v>
      </c>
      <c r="BI75" s="28" t="e">
        <f t="shared" si="37"/>
        <v>#DIV/0!</v>
      </c>
      <c r="BJ75" s="28" t="e">
        <f t="shared" si="38"/>
        <v>#DIV/0!</v>
      </c>
      <c r="BK75" s="28" t="e">
        <f t="shared" si="38"/>
        <v>#DIV/0!</v>
      </c>
      <c r="BL75" s="28" t="e">
        <f t="shared" si="38"/>
        <v>#DIV/0!</v>
      </c>
      <c r="BM75" s="28">
        <v>0</v>
      </c>
      <c r="BN75" s="28">
        <v>0</v>
      </c>
      <c r="BO75" s="28">
        <v>0</v>
      </c>
      <c r="BP75" s="28">
        <v>0</v>
      </c>
      <c r="BQ75" s="29">
        <f t="shared" si="52"/>
        <v>0</v>
      </c>
      <c r="BR75" s="28">
        <v>0</v>
      </c>
      <c r="BS75" s="28">
        <v>0</v>
      </c>
      <c r="BT75" s="29">
        <f t="shared" si="53"/>
        <v>0</v>
      </c>
      <c r="BU75" s="28" t="e">
        <f t="shared" si="39"/>
        <v>#DIV/0!</v>
      </c>
      <c r="BV75" s="28" t="e">
        <f t="shared" si="39"/>
        <v>#DIV/0!</v>
      </c>
      <c r="BW75" s="28" t="e">
        <f t="shared" si="39"/>
        <v>#DIV/0!</v>
      </c>
      <c r="BX75" s="28" t="e">
        <f t="shared" si="39"/>
        <v>#DIV/0!</v>
      </c>
      <c r="BY75" s="28" t="e">
        <f t="shared" si="40"/>
        <v>#DIV/0!</v>
      </c>
      <c r="BZ75" s="28" t="e">
        <f t="shared" si="40"/>
        <v>#DIV/0!</v>
      </c>
      <c r="CA75" s="28" t="e">
        <f t="shared" si="40"/>
        <v>#DIV/0!</v>
      </c>
      <c r="CB75" s="31">
        <v>0</v>
      </c>
      <c r="CC75" s="31"/>
      <c r="CD75" s="28">
        <v>0</v>
      </c>
      <c r="CE75" s="28">
        <v>0</v>
      </c>
      <c r="CF75" s="29">
        <f t="shared" si="54"/>
        <v>0</v>
      </c>
      <c r="CG75" s="28"/>
      <c r="CH75" s="28"/>
      <c r="CI75" s="88"/>
      <c r="CJ75" s="88"/>
      <c r="CK75" s="88"/>
      <c r="CL75" s="88"/>
      <c r="CM75" s="88"/>
      <c r="CN75" s="83"/>
      <c r="CO75" s="83"/>
      <c r="CP75" s="88"/>
      <c r="CQ75" s="84"/>
      <c r="CR75" s="84"/>
      <c r="CS75" s="84"/>
      <c r="CT75" s="84"/>
      <c r="CU75" s="84"/>
      <c r="CV75" s="84"/>
    </row>
    <row r="76" spans="1:100" s="89" customFormat="1" x14ac:dyDescent="0.25">
      <c r="A76" s="86" t="s">
        <v>186</v>
      </c>
      <c r="B76" s="75"/>
      <c r="C76" s="108"/>
      <c r="D76" s="75" t="s">
        <v>187</v>
      </c>
      <c r="E76" s="29">
        <v>0</v>
      </c>
      <c r="F76" s="29">
        <v>0</v>
      </c>
      <c r="G76" s="29">
        <v>0</v>
      </c>
      <c r="H76" s="29">
        <v>0</v>
      </c>
      <c r="I76" s="29">
        <f t="shared" si="41"/>
        <v>0</v>
      </c>
      <c r="J76" s="29">
        <v>0</v>
      </c>
      <c r="K76" s="29">
        <v>0</v>
      </c>
      <c r="L76" s="29">
        <f t="shared" si="42"/>
        <v>0</v>
      </c>
      <c r="M76" s="28">
        <v>0</v>
      </c>
      <c r="N76" s="28">
        <v>0</v>
      </c>
      <c r="O76" s="28">
        <v>0</v>
      </c>
      <c r="P76" s="28">
        <v>0</v>
      </c>
      <c r="Q76" s="29">
        <f t="shared" si="43"/>
        <v>0</v>
      </c>
      <c r="R76" s="28">
        <v>0</v>
      </c>
      <c r="S76" s="28">
        <v>0</v>
      </c>
      <c r="T76" s="29">
        <f t="shared" si="44"/>
        <v>0</v>
      </c>
      <c r="U76" s="28">
        <v>0</v>
      </c>
      <c r="V76" s="28">
        <v>0</v>
      </c>
      <c r="W76" s="28">
        <v>0</v>
      </c>
      <c r="X76" s="28">
        <v>0</v>
      </c>
      <c r="Y76" s="29">
        <f t="shared" si="45"/>
        <v>0</v>
      </c>
      <c r="Z76" s="28">
        <v>0</v>
      </c>
      <c r="AA76" s="28">
        <v>0</v>
      </c>
      <c r="AB76" s="29">
        <f t="shared" si="46"/>
        <v>0</v>
      </c>
      <c r="AC76" s="29" t="e">
        <f t="shared" si="33"/>
        <v>#DIV/0!</v>
      </c>
      <c r="AD76" s="29" t="e">
        <f t="shared" si="33"/>
        <v>#DIV/0!</v>
      </c>
      <c r="AE76" s="29" t="e">
        <f t="shared" si="33"/>
        <v>#DIV/0!</v>
      </c>
      <c r="AF76" s="29" t="e">
        <f t="shared" si="33"/>
        <v>#DIV/0!</v>
      </c>
      <c r="AG76" s="29" t="e">
        <f t="shared" si="33"/>
        <v>#DIV/0!</v>
      </c>
      <c r="AH76" s="30">
        <v>0</v>
      </c>
      <c r="AI76" s="30">
        <v>0</v>
      </c>
      <c r="AJ76" s="30">
        <v>0</v>
      </c>
      <c r="AK76" s="30">
        <v>0</v>
      </c>
      <c r="AL76" s="29">
        <f t="shared" si="47"/>
        <v>0</v>
      </c>
      <c r="AM76" s="30">
        <v>0</v>
      </c>
      <c r="AN76" s="30">
        <v>0</v>
      </c>
      <c r="AO76" s="29">
        <f t="shared" si="36"/>
        <v>0</v>
      </c>
      <c r="AP76" s="28">
        <v>0</v>
      </c>
      <c r="AQ76" s="28">
        <v>0</v>
      </c>
      <c r="AR76" s="28">
        <v>0</v>
      </c>
      <c r="AS76" s="28">
        <v>0</v>
      </c>
      <c r="AT76" s="29">
        <f t="shared" si="48"/>
        <v>0</v>
      </c>
      <c r="AU76" s="28">
        <v>0</v>
      </c>
      <c r="AV76" s="28">
        <v>0</v>
      </c>
      <c r="AW76" s="29">
        <f t="shared" si="49"/>
        <v>0</v>
      </c>
      <c r="AX76" s="28">
        <v>0</v>
      </c>
      <c r="AY76" s="28">
        <v>0</v>
      </c>
      <c r="AZ76" s="28">
        <v>0</v>
      </c>
      <c r="BA76" s="28">
        <v>0</v>
      </c>
      <c r="BB76" s="29">
        <f t="shared" si="50"/>
        <v>0</v>
      </c>
      <c r="BC76" s="28">
        <v>0</v>
      </c>
      <c r="BD76" s="28">
        <v>0</v>
      </c>
      <c r="BE76" s="29">
        <f t="shared" si="51"/>
        <v>0</v>
      </c>
      <c r="BF76" s="28" t="e">
        <f t="shared" si="37"/>
        <v>#DIV/0!</v>
      </c>
      <c r="BG76" s="28" t="e">
        <f t="shared" si="37"/>
        <v>#DIV/0!</v>
      </c>
      <c r="BH76" s="28" t="e">
        <f t="shared" si="37"/>
        <v>#DIV/0!</v>
      </c>
      <c r="BI76" s="28" t="e">
        <f t="shared" si="37"/>
        <v>#DIV/0!</v>
      </c>
      <c r="BJ76" s="28" t="e">
        <f t="shared" si="38"/>
        <v>#DIV/0!</v>
      </c>
      <c r="BK76" s="28" t="e">
        <f t="shared" si="38"/>
        <v>#DIV/0!</v>
      </c>
      <c r="BL76" s="28" t="e">
        <f t="shared" si="38"/>
        <v>#DIV/0!</v>
      </c>
      <c r="BM76" s="28">
        <v>0</v>
      </c>
      <c r="BN76" s="28">
        <v>0</v>
      </c>
      <c r="BO76" s="28">
        <v>0</v>
      </c>
      <c r="BP76" s="28">
        <v>0</v>
      </c>
      <c r="BQ76" s="29">
        <f t="shared" si="52"/>
        <v>0</v>
      </c>
      <c r="BR76" s="28">
        <v>0</v>
      </c>
      <c r="BS76" s="28">
        <v>0</v>
      </c>
      <c r="BT76" s="29">
        <f t="shared" si="53"/>
        <v>0</v>
      </c>
      <c r="BU76" s="28" t="e">
        <f t="shared" si="39"/>
        <v>#DIV/0!</v>
      </c>
      <c r="BV76" s="28" t="e">
        <f t="shared" si="39"/>
        <v>#DIV/0!</v>
      </c>
      <c r="BW76" s="28" t="e">
        <f t="shared" si="39"/>
        <v>#DIV/0!</v>
      </c>
      <c r="BX76" s="28" t="e">
        <f t="shared" si="39"/>
        <v>#DIV/0!</v>
      </c>
      <c r="BY76" s="28" t="e">
        <f t="shared" si="40"/>
        <v>#DIV/0!</v>
      </c>
      <c r="BZ76" s="28" t="e">
        <f t="shared" si="40"/>
        <v>#DIV/0!</v>
      </c>
      <c r="CA76" s="28" t="e">
        <f t="shared" si="40"/>
        <v>#DIV/0!</v>
      </c>
      <c r="CB76" s="31">
        <v>0</v>
      </c>
      <c r="CC76" s="31"/>
      <c r="CD76" s="28">
        <v>0</v>
      </c>
      <c r="CE76" s="28">
        <v>0</v>
      </c>
      <c r="CF76" s="29">
        <f t="shared" si="54"/>
        <v>0</v>
      </c>
      <c r="CG76" s="28"/>
      <c r="CH76" s="28"/>
      <c r="CI76" s="88"/>
      <c r="CJ76" s="88"/>
      <c r="CK76" s="88"/>
      <c r="CL76" s="88"/>
      <c r="CM76" s="88"/>
      <c r="CN76" s="83"/>
      <c r="CO76" s="83"/>
      <c r="CP76" s="88"/>
      <c r="CQ76" s="84"/>
      <c r="CR76" s="84"/>
      <c r="CS76" s="84"/>
      <c r="CT76" s="84"/>
      <c r="CU76" s="84"/>
      <c r="CV76" s="84"/>
    </row>
    <row r="77" spans="1:100" s="89" customFormat="1" x14ac:dyDescent="0.25">
      <c r="A77" s="86" t="s">
        <v>188</v>
      </c>
      <c r="B77" s="75"/>
      <c r="C77" s="108"/>
      <c r="D77" s="75" t="s">
        <v>189</v>
      </c>
      <c r="E77" s="29">
        <v>0</v>
      </c>
      <c r="F77" s="29">
        <v>0</v>
      </c>
      <c r="G77" s="29">
        <v>0</v>
      </c>
      <c r="H77" s="29">
        <v>0</v>
      </c>
      <c r="I77" s="29">
        <f t="shared" si="41"/>
        <v>0</v>
      </c>
      <c r="J77" s="29">
        <v>0</v>
      </c>
      <c r="K77" s="29">
        <v>0</v>
      </c>
      <c r="L77" s="29">
        <f t="shared" si="42"/>
        <v>0</v>
      </c>
      <c r="M77" s="28">
        <v>0</v>
      </c>
      <c r="N77" s="28">
        <v>0</v>
      </c>
      <c r="O77" s="28">
        <v>0</v>
      </c>
      <c r="P77" s="28">
        <v>0</v>
      </c>
      <c r="Q77" s="29">
        <f t="shared" si="43"/>
        <v>0</v>
      </c>
      <c r="R77" s="28">
        <v>0</v>
      </c>
      <c r="S77" s="28">
        <v>0</v>
      </c>
      <c r="T77" s="29">
        <f t="shared" si="44"/>
        <v>0</v>
      </c>
      <c r="U77" s="28">
        <v>0</v>
      </c>
      <c r="V77" s="28">
        <v>0</v>
      </c>
      <c r="W77" s="28">
        <v>0</v>
      </c>
      <c r="X77" s="28">
        <v>0</v>
      </c>
      <c r="Y77" s="29">
        <f t="shared" si="45"/>
        <v>0</v>
      </c>
      <c r="Z77" s="28">
        <v>0</v>
      </c>
      <c r="AA77" s="28">
        <v>0</v>
      </c>
      <c r="AB77" s="29">
        <f t="shared" si="46"/>
        <v>0</v>
      </c>
      <c r="AC77" s="29" t="e">
        <f t="shared" si="33"/>
        <v>#DIV/0!</v>
      </c>
      <c r="AD77" s="29" t="e">
        <f t="shared" si="33"/>
        <v>#DIV/0!</v>
      </c>
      <c r="AE77" s="29" t="e">
        <f t="shared" si="33"/>
        <v>#DIV/0!</v>
      </c>
      <c r="AF77" s="29" t="e">
        <f t="shared" si="33"/>
        <v>#DIV/0!</v>
      </c>
      <c r="AG77" s="29" t="e">
        <f t="shared" si="33"/>
        <v>#DIV/0!</v>
      </c>
      <c r="AH77" s="30">
        <v>0</v>
      </c>
      <c r="AI77" s="30">
        <v>0</v>
      </c>
      <c r="AJ77" s="30">
        <v>0</v>
      </c>
      <c r="AK77" s="30">
        <v>0</v>
      </c>
      <c r="AL77" s="29">
        <f t="shared" si="47"/>
        <v>0</v>
      </c>
      <c r="AM77" s="30">
        <v>0</v>
      </c>
      <c r="AN77" s="30">
        <v>0</v>
      </c>
      <c r="AO77" s="29">
        <f t="shared" si="36"/>
        <v>0</v>
      </c>
      <c r="AP77" s="28">
        <v>0</v>
      </c>
      <c r="AQ77" s="28">
        <v>0</v>
      </c>
      <c r="AR77" s="28">
        <v>0</v>
      </c>
      <c r="AS77" s="28">
        <v>0</v>
      </c>
      <c r="AT77" s="29">
        <f t="shared" si="48"/>
        <v>0</v>
      </c>
      <c r="AU77" s="28">
        <v>0</v>
      </c>
      <c r="AV77" s="28">
        <v>0</v>
      </c>
      <c r="AW77" s="29">
        <f t="shared" si="49"/>
        <v>0</v>
      </c>
      <c r="AX77" s="28">
        <v>0</v>
      </c>
      <c r="AY77" s="28">
        <v>0</v>
      </c>
      <c r="AZ77" s="28">
        <v>0</v>
      </c>
      <c r="BA77" s="28">
        <v>0</v>
      </c>
      <c r="BB77" s="29">
        <f t="shared" si="50"/>
        <v>0</v>
      </c>
      <c r="BC77" s="28">
        <v>0</v>
      </c>
      <c r="BD77" s="28">
        <v>0</v>
      </c>
      <c r="BE77" s="29">
        <f t="shared" si="51"/>
        <v>0</v>
      </c>
      <c r="BF77" s="28" t="e">
        <f t="shared" si="37"/>
        <v>#DIV/0!</v>
      </c>
      <c r="BG77" s="28" t="e">
        <f t="shared" si="37"/>
        <v>#DIV/0!</v>
      </c>
      <c r="BH77" s="28" t="e">
        <f t="shared" si="37"/>
        <v>#DIV/0!</v>
      </c>
      <c r="BI77" s="28" t="e">
        <f t="shared" si="37"/>
        <v>#DIV/0!</v>
      </c>
      <c r="BJ77" s="28" t="e">
        <f t="shared" si="38"/>
        <v>#DIV/0!</v>
      </c>
      <c r="BK77" s="28" t="e">
        <f t="shared" si="38"/>
        <v>#DIV/0!</v>
      </c>
      <c r="BL77" s="28" t="e">
        <f t="shared" si="38"/>
        <v>#DIV/0!</v>
      </c>
      <c r="BM77" s="28">
        <v>0</v>
      </c>
      <c r="BN77" s="28">
        <v>0</v>
      </c>
      <c r="BO77" s="28">
        <v>0</v>
      </c>
      <c r="BP77" s="28">
        <v>0</v>
      </c>
      <c r="BQ77" s="29">
        <f t="shared" si="52"/>
        <v>0</v>
      </c>
      <c r="BR77" s="28">
        <v>0</v>
      </c>
      <c r="BS77" s="28">
        <v>0</v>
      </c>
      <c r="BT77" s="29">
        <f t="shared" si="53"/>
        <v>0</v>
      </c>
      <c r="BU77" s="28" t="e">
        <f t="shared" si="39"/>
        <v>#DIV/0!</v>
      </c>
      <c r="BV77" s="28" t="e">
        <f t="shared" si="39"/>
        <v>#DIV/0!</v>
      </c>
      <c r="BW77" s="28" t="e">
        <f t="shared" si="39"/>
        <v>#DIV/0!</v>
      </c>
      <c r="BX77" s="28" t="e">
        <f t="shared" si="39"/>
        <v>#DIV/0!</v>
      </c>
      <c r="BY77" s="28" t="e">
        <f t="shared" si="40"/>
        <v>#DIV/0!</v>
      </c>
      <c r="BZ77" s="28" t="e">
        <f t="shared" si="40"/>
        <v>#DIV/0!</v>
      </c>
      <c r="CA77" s="28" t="e">
        <f t="shared" si="40"/>
        <v>#DIV/0!</v>
      </c>
      <c r="CB77" s="31">
        <v>0</v>
      </c>
      <c r="CC77" s="31"/>
      <c r="CD77" s="28">
        <v>0</v>
      </c>
      <c r="CE77" s="28">
        <v>0</v>
      </c>
      <c r="CF77" s="29">
        <f t="shared" si="54"/>
        <v>0</v>
      </c>
      <c r="CG77" s="28"/>
      <c r="CH77" s="28"/>
      <c r="CI77" s="88"/>
      <c r="CJ77" s="88"/>
      <c r="CK77" s="88"/>
      <c r="CL77" s="88"/>
      <c r="CM77" s="88"/>
      <c r="CN77" s="83"/>
      <c r="CO77" s="83"/>
      <c r="CP77" s="88"/>
      <c r="CQ77" s="84"/>
      <c r="CR77" s="84"/>
      <c r="CS77" s="84"/>
      <c r="CT77" s="84"/>
      <c r="CU77" s="84"/>
      <c r="CV77" s="84"/>
    </row>
    <row r="78" spans="1:100" s="89" customFormat="1" ht="41.4" x14ac:dyDescent="0.25">
      <c r="A78" s="86" t="s">
        <v>128</v>
      </c>
      <c r="B78" s="75"/>
      <c r="C78" s="108"/>
      <c r="D78" s="75" t="s">
        <v>190</v>
      </c>
      <c r="E78" s="29">
        <v>0</v>
      </c>
      <c r="F78" s="29">
        <v>0</v>
      </c>
      <c r="G78" s="29">
        <v>0</v>
      </c>
      <c r="H78" s="29">
        <v>0</v>
      </c>
      <c r="I78" s="29">
        <f t="shared" si="41"/>
        <v>0</v>
      </c>
      <c r="J78" s="29">
        <v>0</v>
      </c>
      <c r="K78" s="29">
        <v>0</v>
      </c>
      <c r="L78" s="29">
        <f t="shared" si="42"/>
        <v>0</v>
      </c>
      <c r="M78" s="28">
        <v>0</v>
      </c>
      <c r="N78" s="28">
        <v>0</v>
      </c>
      <c r="O78" s="28">
        <v>0</v>
      </c>
      <c r="P78" s="28">
        <v>0</v>
      </c>
      <c r="Q78" s="29">
        <f t="shared" si="43"/>
        <v>0</v>
      </c>
      <c r="R78" s="28">
        <v>0</v>
      </c>
      <c r="S78" s="28">
        <v>0</v>
      </c>
      <c r="T78" s="29">
        <f t="shared" si="44"/>
        <v>0</v>
      </c>
      <c r="U78" s="28">
        <v>0</v>
      </c>
      <c r="V78" s="28">
        <v>0</v>
      </c>
      <c r="W78" s="28">
        <v>0</v>
      </c>
      <c r="X78" s="28">
        <v>0</v>
      </c>
      <c r="Y78" s="29">
        <f t="shared" si="45"/>
        <v>0</v>
      </c>
      <c r="Z78" s="28">
        <v>0</v>
      </c>
      <c r="AA78" s="28">
        <v>0</v>
      </c>
      <c r="AB78" s="29">
        <f t="shared" si="46"/>
        <v>0</v>
      </c>
      <c r="AC78" s="29" t="e">
        <f t="shared" si="33"/>
        <v>#DIV/0!</v>
      </c>
      <c r="AD78" s="29" t="e">
        <f t="shared" si="33"/>
        <v>#DIV/0!</v>
      </c>
      <c r="AE78" s="29" t="e">
        <f t="shared" si="33"/>
        <v>#DIV/0!</v>
      </c>
      <c r="AF78" s="29" t="e">
        <f t="shared" si="33"/>
        <v>#DIV/0!</v>
      </c>
      <c r="AG78" s="29" t="e">
        <f t="shared" si="33"/>
        <v>#DIV/0!</v>
      </c>
      <c r="AH78" s="30">
        <v>0</v>
      </c>
      <c r="AI78" s="30">
        <v>0</v>
      </c>
      <c r="AJ78" s="30">
        <v>0</v>
      </c>
      <c r="AK78" s="30">
        <v>0</v>
      </c>
      <c r="AL78" s="29">
        <f t="shared" si="47"/>
        <v>0</v>
      </c>
      <c r="AM78" s="30">
        <v>0</v>
      </c>
      <c r="AN78" s="30">
        <v>0</v>
      </c>
      <c r="AO78" s="29">
        <f t="shared" si="36"/>
        <v>0</v>
      </c>
      <c r="AP78" s="28">
        <v>0</v>
      </c>
      <c r="AQ78" s="28">
        <v>0</v>
      </c>
      <c r="AR78" s="28">
        <v>0</v>
      </c>
      <c r="AS78" s="28">
        <v>0</v>
      </c>
      <c r="AT78" s="29">
        <f t="shared" si="48"/>
        <v>0</v>
      </c>
      <c r="AU78" s="28">
        <v>0</v>
      </c>
      <c r="AV78" s="28">
        <v>0</v>
      </c>
      <c r="AW78" s="29">
        <f t="shared" si="49"/>
        <v>0</v>
      </c>
      <c r="AX78" s="28">
        <v>0</v>
      </c>
      <c r="AY78" s="28">
        <v>0</v>
      </c>
      <c r="AZ78" s="28">
        <v>0</v>
      </c>
      <c r="BA78" s="28">
        <v>0</v>
      </c>
      <c r="BB78" s="29">
        <f t="shared" si="50"/>
        <v>0</v>
      </c>
      <c r="BC78" s="28">
        <v>0</v>
      </c>
      <c r="BD78" s="28">
        <v>0</v>
      </c>
      <c r="BE78" s="29">
        <f t="shared" si="51"/>
        <v>0</v>
      </c>
      <c r="BF78" s="28" t="e">
        <f t="shared" si="37"/>
        <v>#DIV/0!</v>
      </c>
      <c r="BG78" s="28" t="e">
        <f t="shared" si="37"/>
        <v>#DIV/0!</v>
      </c>
      <c r="BH78" s="28" t="e">
        <f t="shared" si="37"/>
        <v>#DIV/0!</v>
      </c>
      <c r="BI78" s="28" t="e">
        <f t="shared" si="37"/>
        <v>#DIV/0!</v>
      </c>
      <c r="BJ78" s="28" t="e">
        <f t="shared" si="38"/>
        <v>#DIV/0!</v>
      </c>
      <c r="BK78" s="28" t="e">
        <f t="shared" si="38"/>
        <v>#DIV/0!</v>
      </c>
      <c r="BL78" s="28" t="e">
        <f t="shared" si="38"/>
        <v>#DIV/0!</v>
      </c>
      <c r="BM78" s="28">
        <v>0</v>
      </c>
      <c r="BN78" s="28">
        <v>0</v>
      </c>
      <c r="BO78" s="28">
        <v>0</v>
      </c>
      <c r="BP78" s="28">
        <v>0</v>
      </c>
      <c r="BQ78" s="29">
        <f t="shared" si="52"/>
        <v>0</v>
      </c>
      <c r="BR78" s="28">
        <v>0</v>
      </c>
      <c r="BS78" s="28">
        <v>0</v>
      </c>
      <c r="BT78" s="29">
        <f t="shared" si="53"/>
        <v>0</v>
      </c>
      <c r="BU78" s="28" t="e">
        <f t="shared" si="39"/>
        <v>#DIV/0!</v>
      </c>
      <c r="BV78" s="28" t="e">
        <f t="shared" si="39"/>
        <v>#DIV/0!</v>
      </c>
      <c r="BW78" s="28" t="e">
        <f t="shared" si="39"/>
        <v>#DIV/0!</v>
      </c>
      <c r="BX78" s="28" t="e">
        <f t="shared" si="39"/>
        <v>#DIV/0!</v>
      </c>
      <c r="BY78" s="28" t="e">
        <f t="shared" si="40"/>
        <v>#DIV/0!</v>
      </c>
      <c r="BZ78" s="28" t="e">
        <f t="shared" si="40"/>
        <v>#DIV/0!</v>
      </c>
      <c r="CA78" s="28" t="e">
        <f t="shared" si="40"/>
        <v>#DIV/0!</v>
      </c>
      <c r="CB78" s="31">
        <v>0</v>
      </c>
      <c r="CC78" s="31"/>
      <c r="CD78" s="28">
        <v>0</v>
      </c>
      <c r="CE78" s="28">
        <v>0</v>
      </c>
      <c r="CF78" s="29">
        <f t="shared" si="54"/>
        <v>0</v>
      </c>
      <c r="CG78" s="28"/>
      <c r="CH78" s="28"/>
      <c r="CI78" s="88"/>
      <c r="CJ78" s="88"/>
      <c r="CK78" s="88"/>
      <c r="CL78" s="88"/>
      <c r="CM78" s="88"/>
      <c r="CN78" s="83"/>
      <c r="CO78" s="83"/>
      <c r="CP78" s="88"/>
      <c r="CQ78" s="84"/>
      <c r="CR78" s="84"/>
      <c r="CS78" s="84"/>
      <c r="CT78" s="84"/>
      <c r="CU78" s="84"/>
      <c r="CV78" s="84"/>
    </row>
    <row r="79" spans="1:100" s="89" customFormat="1" ht="27.6" x14ac:dyDescent="0.25">
      <c r="A79" s="86" t="s">
        <v>191</v>
      </c>
      <c r="B79" s="75"/>
      <c r="C79" s="108"/>
      <c r="D79" s="75" t="s">
        <v>192</v>
      </c>
      <c r="E79" s="29">
        <v>0</v>
      </c>
      <c r="F79" s="29">
        <v>0</v>
      </c>
      <c r="G79" s="29">
        <v>0</v>
      </c>
      <c r="H79" s="29">
        <v>0</v>
      </c>
      <c r="I79" s="29">
        <f t="shared" si="41"/>
        <v>0</v>
      </c>
      <c r="J79" s="29">
        <v>0</v>
      </c>
      <c r="K79" s="29">
        <v>0</v>
      </c>
      <c r="L79" s="29">
        <f t="shared" si="42"/>
        <v>0</v>
      </c>
      <c r="M79" s="28">
        <v>0</v>
      </c>
      <c r="N79" s="28">
        <v>0</v>
      </c>
      <c r="O79" s="28">
        <v>0</v>
      </c>
      <c r="P79" s="28">
        <v>0</v>
      </c>
      <c r="Q79" s="29">
        <f t="shared" si="43"/>
        <v>0</v>
      </c>
      <c r="R79" s="28">
        <v>0</v>
      </c>
      <c r="S79" s="28">
        <v>0</v>
      </c>
      <c r="T79" s="29">
        <f t="shared" si="44"/>
        <v>0</v>
      </c>
      <c r="U79" s="28">
        <v>0</v>
      </c>
      <c r="V79" s="28">
        <v>0</v>
      </c>
      <c r="W79" s="28">
        <v>0</v>
      </c>
      <c r="X79" s="28">
        <v>0</v>
      </c>
      <c r="Y79" s="29">
        <f t="shared" si="45"/>
        <v>0</v>
      </c>
      <c r="Z79" s="28">
        <v>0</v>
      </c>
      <c r="AA79" s="28">
        <v>0</v>
      </c>
      <c r="AB79" s="29">
        <f t="shared" si="46"/>
        <v>0</v>
      </c>
      <c r="AC79" s="29" t="e">
        <f t="shared" si="33"/>
        <v>#DIV/0!</v>
      </c>
      <c r="AD79" s="29" t="e">
        <f t="shared" si="33"/>
        <v>#DIV/0!</v>
      </c>
      <c r="AE79" s="29" t="e">
        <f t="shared" si="33"/>
        <v>#DIV/0!</v>
      </c>
      <c r="AF79" s="29" t="e">
        <f t="shared" si="33"/>
        <v>#DIV/0!</v>
      </c>
      <c r="AG79" s="29" t="e">
        <f t="shared" si="33"/>
        <v>#DIV/0!</v>
      </c>
      <c r="AH79" s="30">
        <v>0</v>
      </c>
      <c r="AI79" s="30">
        <v>0</v>
      </c>
      <c r="AJ79" s="30">
        <v>0</v>
      </c>
      <c r="AK79" s="30">
        <v>0</v>
      </c>
      <c r="AL79" s="29">
        <f t="shared" si="47"/>
        <v>0</v>
      </c>
      <c r="AM79" s="30">
        <v>0</v>
      </c>
      <c r="AN79" s="30">
        <v>0</v>
      </c>
      <c r="AO79" s="29">
        <f t="shared" si="36"/>
        <v>0</v>
      </c>
      <c r="AP79" s="28">
        <v>0</v>
      </c>
      <c r="AQ79" s="28">
        <v>0</v>
      </c>
      <c r="AR79" s="28">
        <v>0</v>
      </c>
      <c r="AS79" s="28">
        <v>0</v>
      </c>
      <c r="AT79" s="29">
        <f t="shared" si="48"/>
        <v>0</v>
      </c>
      <c r="AU79" s="28">
        <v>0</v>
      </c>
      <c r="AV79" s="28">
        <v>0</v>
      </c>
      <c r="AW79" s="29">
        <f t="shared" si="49"/>
        <v>0</v>
      </c>
      <c r="AX79" s="28">
        <v>0</v>
      </c>
      <c r="AY79" s="28">
        <v>0</v>
      </c>
      <c r="AZ79" s="28">
        <v>0</v>
      </c>
      <c r="BA79" s="28">
        <v>0</v>
      </c>
      <c r="BB79" s="29">
        <f t="shared" si="50"/>
        <v>0</v>
      </c>
      <c r="BC79" s="28">
        <v>0</v>
      </c>
      <c r="BD79" s="28">
        <v>0</v>
      </c>
      <c r="BE79" s="29">
        <f t="shared" si="51"/>
        <v>0</v>
      </c>
      <c r="BF79" s="28" t="e">
        <f t="shared" si="37"/>
        <v>#DIV/0!</v>
      </c>
      <c r="BG79" s="28" t="e">
        <f t="shared" si="37"/>
        <v>#DIV/0!</v>
      </c>
      <c r="BH79" s="28" t="e">
        <f t="shared" si="37"/>
        <v>#DIV/0!</v>
      </c>
      <c r="BI79" s="28" t="e">
        <f t="shared" si="37"/>
        <v>#DIV/0!</v>
      </c>
      <c r="BJ79" s="28" t="e">
        <f t="shared" si="38"/>
        <v>#DIV/0!</v>
      </c>
      <c r="BK79" s="28" t="e">
        <f t="shared" si="38"/>
        <v>#DIV/0!</v>
      </c>
      <c r="BL79" s="28" t="e">
        <f t="shared" si="38"/>
        <v>#DIV/0!</v>
      </c>
      <c r="BM79" s="28">
        <v>0</v>
      </c>
      <c r="BN79" s="28">
        <v>0</v>
      </c>
      <c r="BO79" s="28">
        <v>0</v>
      </c>
      <c r="BP79" s="28">
        <v>0</v>
      </c>
      <c r="BQ79" s="29">
        <f t="shared" si="52"/>
        <v>0</v>
      </c>
      <c r="BR79" s="28">
        <v>0</v>
      </c>
      <c r="BS79" s="28">
        <v>0</v>
      </c>
      <c r="BT79" s="29">
        <f t="shared" si="53"/>
        <v>0</v>
      </c>
      <c r="BU79" s="28" t="e">
        <f t="shared" si="39"/>
        <v>#DIV/0!</v>
      </c>
      <c r="BV79" s="28" t="e">
        <f t="shared" si="39"/>
        <v>#DIV/0!</v>
      </c>
      <c r="BW79" s="28" t="e">
        <f t="shared" si="39"/>
        <v>#DIV/0!</v>
      </c>
      <c r="BX79" s="28" t="e">
        <f t="shared" si="39"/>
        <v>#DIV/0!</v>
      </c>
      <c r="BY79" s="28" t="e">
        <f t="shared" si="40"/>
        <v>#DIV/0!</v>
      </c>
      <c r="BZ79" s="28" t="e">
        <f t="shared" si="40"/>
        <v>#DIV/0!</v>
      </c>
      <c r="CA79" s="28" t="e">
        <f t="shared" si="40"/>
        <v>#DIV/0!</v>
      </c>
      <c r="CB79" s="31">
        <v>0</v>
      </c>
      <c r="CC79" s="31"/>
      <c r="CD79" s="28">
        <v>0</v>
      </c>
      <c r="CE79" s="28">
        <v>0</v>
      </c>
      <c r="CF79" s="29">
        <f t="shared" si="54"/>
        <v>0</v>
      </c>
      <c r="CG79" s="28"/>
      <c r="CH79" s="28"/>
      <c r="CI79" s="88"/>
      <c r="CJ79" s="88"/>
      <c r="CK79" s="88"/>
      <c r="CL79" s="88"/>
      <c r="CM79" s="88"/>
      <c r="CN79" s="83"/>
      <c r="CO79" s="83"/>
      <c r="CP79" s="88"/>
      <c r="CQ79" s="84"/>
      <c r="CR79" s="84"/>
      <c r="CS79" s="84"/>
      <c r="CT79" s="84"/>
      <c r="CU79" s="84"/>
      <c r="CV79" s="84"/>
    </row>
    <row r="80" spans="1:100" s="89" customFormat="1" ht="31.2" customHeight="1" x14ac:dyDescent="0.25">
      <c r="A80" s="86" t="s">
        <v>144</v>
      </c>
      <c r="B80" s="75"/>
      <c r="C80" s="108"/>
      <c r="D80" s="109" t="s">
        <v>193</v>
      </c>
      <c r="E80" s="29">
        <v>0</v>
      </c>
      <c r="F80" s="29">
        <v>0</v>
      </c>
      <c r="G80" s="29">
        <v>0</v>
      </c>
      <c r="H80" s="29">
        <v>0</v>
      </c>
      <c r="I80" s="29">
        <f t="shared" si="41"/>
        <v>0</v>
      </c>
      <c r="J80" s="29">
        <v>0</v>
      </c>
      <c r="K80" s="29">
        <v>0</v>
      </c>
      <c r="L80" s="29">
        <f t="shared" si="42"/>
        <v>0</v>
      </c>
      <c r="M80" s="28">
        <v>0</v>
      </c>
      <c r="N80" s="28">
        <v>0</v>
      </c>
      <c r="O80" s="28">
        <v>0</v>
      </c>
      <c r="P80" s="28">
        <v>0</v>
      </c>
      <c r="Q80" s="29">
        <f t="shared" si="43"/>
        <v>0</v>
      </c>
      <c r="R80" s="28">
        <v>0</v>
      </c>
      <c r="S80" s="28">
        <v>0</v>
      </c>
      <c r="T80" s="29">
        <f t="shared" si="44"/>
        <v>0</v>
      </c>
      <c r="U80" s="28">
        <v>0</v>
      </c>
      <c r="V80" s="28">
        <v>0</v>
      </c>
      <c r="W80" s="28">
        <v>0</v>
      </c>
      <c r="X80" s="28">
        <v>0</v>
      </c>
      <c r="Y80" s="29">
        <f t="shared" si="45"/>
        <v>0</v>
      </c>
      <c r="Z80" s="28">
        <v>0</v>
      </c>
      <c r="AA80" s="28">
        <v>0</v>
      </c>
      <c r="AB80" s="29">
        <f t="shared" si="46"/>
        <v>0</v>
      </c>
      <c r="AC80" s="29" t="e">
        <f t="shared" si="33"/>
        <v>#DIV/0!</v>
      </c>
      <c r="AD80" s="29" t="e">
        <f t="shared" si="33"/>
        <v>#DIV/0!</v>
      </c>
      <c r="AE80" s="29" t="e">
        <f t="shared" si="33"/>
        <v>#DIV/0!</v>
      </c>
      <c r="AF80" s="29" t="e">
        <f t="shared" si="33"/>
        <v>#DIV/0!</v>
      </c>
      <c r="AG80" s="29" t="e">
        <f t="shared" si="33"/>
        <v>#DIV/0!</v>
      </c>
      <c r="AH80" s="30">
        <v>0</v>
      </c>
      <c r="AI80" s="30">
        <v>0</v>
      </c>
      <c r="AJ80" s="30">
        <v>0</v>
      </c>
      <c r="AK80" s="30">
        <v>0</v>
      </c>
      <c r="AL80" s="29">
        <f t="shared" si="47"/>
        <v>0</v>
      </c>
      <c r="AM80" s="30">
        <v>0</v>
      </c>
      <c r="AN80" s="30">
        <v>0</v>
      </c>
      <c r="AO80" s="29">
        <f t="shared" si="36"/>
        <v>0</v>
      </c>
      <c r="AP80" s="28">
        <v>0</v>
      </c>
      <c r="AQ80" s="28">
        <v>0</v>
      </c>
      <c r="AR80" s="28">
        <v>0</v>
      </c>
      <c r="AS80" s="28">
        <v>0</v>
      </c>
      <c r="AT80" s="29">
        <f t="shared" si="48"/>
        <v>0</v>
      </c>
      <c r="AU80" s="28">
        <v>0</v>
      </c>
      <c r="AV80" s="28">
        <v>0</v>
      </c>
      <c r="AW80" s="29">
        <f t="shared" si="49"/>
        <v>0</v>
      </c>
      <c r="AX80" s="28">
        <v>0</v>
      </c>
      <c r="AY80" s="28">
        <v>0</v>
      </c>
      <c r="AZ80" s="28">
        <v>0</v>
      </c>
      <c r="BA80" s="28">
        <v>0</v>
      </c>
      <c r="BB80" s="29">
        <f t="shared" si="50"/>
        <v>0</v>
      </c>
      <c r="BC80" s="28">
        <v>0</v>
      </c>
      <c r="BD80" s="28">
        <v>0</v>
      </c>
      <c r="BE80" s="29">
        <f t="shared" si="51"/>
        <v>0</v>
      </c>
      <c r="BF80" s="28" t="e">
        <f t="shared" si="37"/>
        <v>#DIV/0!</v>
      </c>
      <c r="BG80" s="28" t="e">
        <f t="shared" si="37"/>
        <v>#DIV/0!</v>
      </c>
      <c r="BH80" s="28" t="e">
        <f t="shared" si="37"/>
        <v>#DIV/0!</v>
      </c>
      <c r="BI80" s="28" t="e">
        <f t="shared" si="37"/>
        <v>#DIV/0!</v>
      </c>
      <c r="BJ80" s="28" t="e">
        <f t="shared" si="38"/>
        <v>#DIV/0!</v>
      </c>
      <c r="BK80" s="28" t="e">
        <f t="shared" si="38"/>
        <v>#DIV/0!</v>
      </c>
      <c r="BL80" s="28" t="e">
        <f t="shared" si="38"/>
        <v>#DIV/0!</v>
      </c>
      <c r="BM80" s="28">
        <v>0</v>
      </c>
      <c r="BN80" s="28">
        <v>0</v>
      </c>
      <c r="BO80" s="28">
        <v>0</v>
      </c>
      <c r="BP80" s="28">
        <v>0</v>
      </c>
      <c r="BQ80" s="29">
        <f t="shared" si="52"/>
        <v>0</v>
      </c>
      <c r="BR80" s="28">
        <v>0</v>
      </c>
      <c r="BS80" s="28">
        <v>0</v>
      </c>
      <c r="BT80" s="29">
        <f t="shared" si="53"/>
        <v>0</v>
      </c>
      <c r="BU80" s="28" t="e">
        <f t="shared" si="39"/>
        <v>#DIV/0!</v>
      </c>
      <c r="BV80" s="28" t="e">
        <f t="shared" si="39"/>
        <v>#DIV/0!</v>
      </c>
      <c r="BW80" s="28" t="e">
        <f t="shared" si="39"/>
        <v>#DIV/0!</v>
      </c>
      <c r="BX80" s="28" t="e">
        <f t="shared" si="39"/>
        <v>#DIV/0!</v>
      </c>
      <c r="BY80" s="28" t="e">
        <f t="shared" si="40"/>
        <v>#DIV/0!</v>
      </c>
      <c r="BZ80" s="28" t="e">
        <f t="shared" si="40"/>
        <v>#DIV/0!</v>
      </c>
      <c r="CA80" s="28" t="e">
        <f t="shared" si="40"/>
        <v>#DIV/0!</v>
      </c>
      <c r="CB80" s="31">
        <v>0</v>
      </c>
      <c r="CC80" s="31"/>
      <c r="CD80" s="28">
        <v>0</v>
      </c>
      <c r="CE80" s="28">
        <v>0</v>
      </c>
      <c r="CF80" s="29">
        <f t="shared" si="54"/>
        <v>0</v>
      </c>
      <c r="CG80" s="28"/>
      <c r="CH80" s="28"/>
      <c r="CI80" s="88"/>
      <c r="CJ80" s="88"/>
      <c r="CK80" s="88"/>
      <c r="CL80" s="88"/>
      <c r="CM80" s="88"/>
      <c r="CN80" s="83"/>
      <c r="CO80" s="83"/>
      <c r="CP80" s="88"/>
      <c r="CQ80" s="84"/>
      <c r="CR80" s="84"/>
      <c r="CS80" s="84"/>
      <c r="CT80" s="84"/>
      <c r="CU80" s="84"/>
      <c r="CV80" s="84"/>
    </row>
    <row r="81" spans="1:100" s="89" customFormat="1" x14ac:dyDescent="0.25">
      <c r="A81" s="86" t="s">
        <v>194</v>
      </c>
      <c r="B81" s="75"/>
      <c r="C81" s="108"/>
      <c r="D81" s="75" t="s">
        <v>195</v>
      </c>
      <c r="E81" s="29">
        <v>0</v>
      </c>
      <c r="F81" s="29">
        <v>0</v>
      </c>
      <c r="G81" s="29">
        <v>0</v>
      </c>
      <c r="H81" s="29">
        <v>0</v>
      </c>
      <c r="I81" s="29">
        <f t="shared" si="41"/>
        <v>0</v>
      </c>
      <c r="J81" s="29">
        <v>0</v>
      </c>
      <c r="K81" s="29">
        <v>0</v>
      </c>
      <c r="L81" s="29">
        <f t="shared" si="42"/>
        <v>0</v>
      </c>
      <c r="M81" s="28">
        <v>0</v>
      </c>
      <c r="N81" s="28">
        <v>0</v>
      </c>
      <c r="O81" s="28">
        <v>0</v>
      </c>
      <c r="P81" s="28">
        <v>0</v>
      </c>
      <c r="Q81" s="29">
        <f t="shared" si="43"/>
        <v>0</v>
      </c>
      <c r="R81" s="28">
        <v>0</v>
      </c>
      <c r="S81" s="28">
        <v>0</v>
      </c>
      <c r="T81" s="29">
        <f t="shared" si="44"/>
        <v>0</v>
      </c>
      <c r="U81" s="28">
        <v>0</v>
      </c>
      <c r="V81" s="28">
        <v>0</v>
      </c>
      <c r="W81" s="28">
        <v>0</v>
      </c>
      <c r="X81" s="28">
        <v>0</v>
      </c>
      <c r="Y81" s="29">
        <f t="shared" si="45"/>
        <v>0</v>
      </c>
      <c r="Z81" s="28">
        <v>0</v>
      </c>
      <c r="AA81" s="28">
        <v>0</v>
      </c>
      <c r="AB81" s="29">
        <f t="shared" si="46"/>
        <v>0</v>
      </c>
      <c r="AC81" s="29" t="e">
        <f t="shared" si="33"/>
        <v>#DIV/0!</v>
      </c>
      <c r="AD81" s="29" t="e">
        <f t="shared" si="33"/>
        <v>#DIV/0!</v>
      </c>
      <c r="AE81" s="29" t="e">
        <f t="shared" si="33"/>
        <v>#DIV/0!</v>
      </c>
      <c r="AF81" s="29" t="e">
        <f t="shared" si="33"/>
        <v>#DIV/0!</v>
      </c>
      <c r="AG81" s="29" t="e">
        <f t="shared" si="33"/>
        <v>#DIV/0!</v>
      </c>
      <c r="AH81" s="30">
        <v>0</v>
      </c>
      <c r="AI81" s="30">
        <v>0</v>
      </c>
      <c r="AJ81" s="30">
        <v>0</v>
      </c>
      <c r="AK81" s="30">
        <v>0</v>
      </c>
      <c r="AL81" s="29">
        <f t="shared" si="47"/>
        <v>0</v>
      </c>
      <c r="AM81" s="30">
        <v>0</v>
      </c>
      <c r="AN81" s="30">
        <v>0</v>
      </c>
      <c r="AO81" s="29">
        <f t="shared" si="36"/>
        <v>0</v>
      </c>
      <c r="AP81" s="28">
        <v>0</v>
      </c>
      <c r="AQ81" s="28">
        <v>0</v>
      </c>
      <c r="AR81" s="28">
        <v>0</v>
      </c>
      <c r="AS81" s="28">
        <v>0</v>
      </c>
      <c r="AT81" s="29">
        <f t="shared" si="48"/>
        <v>0</v>
      </c>
      <c r="AU81" s="28">
        <v>0</v>
      </c>
      <c r="AV81" s="28">
        <v>0</v>
      </c>
      <c r="AW81" s="29">
        <f t="shared" si="49"/>
        <v>0</v>
      </c>
      <c r="AX81" s="28">
        <v>0</v>
      </c>
      <c r="AY81" s="28">
        <v>0</v>
      </c>
      <c r="AZ81" s="28">
        <v>0</v>
      </c>
      <c r="BA81" s="28">
        <v>0</v>
      </c>
      <c r="BB81" s="29">
        <f t="shared" si="50"/>
        <v>0</v>
      </c>
      <c r="BC81" s="28">
        <v>0</v>
      </c>
      <c r="BD81" s="28">
        <v>0</v>
      </c>
      <c r="BE81" s="29">
        <f t="shared" si="51"/>
        <v>0</v>
      </c>
      <c r="BF81" s="28" t="e">
        <f t="shared" si="37"/>
        <v>#DIV/0!</v>
      </c>
      <c r="BG81" s="28" t="e">
        <f t="shared" si="37"/>
        <v>#DIV/0!</v>
      </c>
      <c r="BH81" s="28" t="e">
        <f t="shared" si="37"/>
        <v>#DIV/0!</v>
      </c>
      <c r="BI81" s="28" t="e">
        <f t="shared" si="37"/>
        <v>#DIV/0!</v>
      </c>
      <c r="BJ81" s="28" t="e">
        <f t="shared" si="38"/>
        <v>#DIV/0!</v>
      </c>
      <c r="BK81" s="28" t="e">
        <f t="shared" si="38"/>
        <v>#DIV/0!</v>
      </c>
      <c r="BL81" s="28" t="e">
        <f t="shared" si="38"/>
        <v>#DIV/0!</v>
      </c>
      <c r="BM81" s="28">
        <v>0</v>
      </c>
      <c r="BN81" s="28">
        <v>0</v>
      </c>
      <c r="BO81" s="28">
        <v>0</v>
      </c>
      <c r="BP81" s="28">
        <v>0</v>
      </c>
      <c r="BQ81" s="29">
        <f t="shared" si="52"/>
        <v>0</v>
      </c>
      <c r="BR81" s="28">
        <v>0</v>
      </c>
      <c r="BS81" s="28">
        <v>0</v>
      </c>
      <c r="BT81" s="29">
        <f t="shared" si="53"/>
        <v>0</v>
      </c>
      <c r="BU81" s="28" t="e">
        <f t="shared" si="39"/>
        <v>#DIV/0!</v>
      </c>
      <c r="BV81" s="28" t="e">
        <f t="shared" si="39"/>
        <v>#DIV/0!</v>
      </c>
      <c r="BW81" s="28" t="e">
        <f t="shared" si="39"/>
        <v>#DIV/0!</v>
      </c>
      <c r="BX81" s="28" t="e">
        <f t="shared" si="39"/>
        <v>#DIV/0!</v>
      </c>
      <c r="BY81" s="28" t="e">
        <f t="shared" si="40"/>
        <v>#DIV/0!</v>
      </c>
      <c r="BZ81" s="28" t="e">
        <f t="shared" si="40"/>
        <v>#DIV/0!</v>
      </c>
      <c r="CA81" s="28" t="e">
        <f t="shared" si="40"/>
        <v>#DIV/0!</v>
      </c>
      <c r="CB81" s="31">
        <v>0</v>
      </c>
      <c r="CC81" s="31"/>
      <c r="CD81" s="28">
        <v>0</v>
      </c>
      <c r="CE81" s="28">
        <v>0</v>
      </c>
      <c r="CF81" s="29">
        <f t="shared" si="54"/>
        <v>0</v>
      </c>
      <c r="CG81" s="28"/>
      <c r="CH81" s="28"/>
      <c r="CI81" s="88"/>
      <c r="CJ81" s="88"/>
      <c r="CK81" s="88"/>
      <c r="CL81" s="88"/>
      <c r="CM81" s="88"/>
      <c r="CN81" s="83"/>
      <c r="CO81" s="83"/>
      <c r="CP81" s="88"/>
      <c r="CQ81" s="84"/>
      <c r="CR81" s="84"/>
      <c r="CS81" s="84"/>
      <c r="CT81" s="84"/>
      <c r="CU81" s="84"/>
      <c r="CV81" s="84"/>
    </row>
    <row r="82" spans="1:100" s="159" customFormat="1" ht="15.6" x14ac:dyDescent="0.3">
      <c r="A82" s="159" t="s">
        <v>140</v>
      </c>
      <c r="I82" s="29">
        <f t="shared" si="41"/>
        <v>0</v>
      </c>
      <c r="L82" s="29">
        <f t="shared" si="42"/>
        <v>0</v>
      </c>
      <c r="Q82" s="29">
        <f t="shared" si="43"/>
        <v>0</v>
      </c>
      <c r="T82" s="29">
        <f t="shared" si="44"/>
        <v>0</v>
      </c>
      <c r="Y82" s="29">
        <f t="shared" si="45"/>
        <v>0</v>
      </c>
      <c r="AB82" s="29">
        <f t="shared" si="46"/>
        <v>0</v>
      </c>
      <c r="AC82" s="29" t="e">
        <f t="shared" si="33"/>
        <v>#DIV/0!</v>
      </c>
      <c r="AD82" s="29" t="e">
        <f t="shared" si="33"/>
        <v>#DIV/0!</v>
      </c>
      <c r="AE82" s="29" t="e">
        <f t="shared" si="33"/>
        <v>#DIV/0!</v>
      </c>
      <c r="AF82" s="29" t="e">
        <f t="shared" si="33"/>
        <v>#DIV/0!</v>
      </c>
      <c r="AG82" s="29" t="e">
        <f t="shared" si="33"/>
        <v>#DIV/0!</v>
      </c>
      <c r="AL82" s="29">
        <f t="shared" si="47"/>
        <v>0</v>
      </c>
      <c r="AO82" s="29">
        <f t="shared" si="36"/>
        <v>0</v>
      </c>
      <c r="AT82" s="29">
        <f t="shared" si="48"/>
        <v>0</v>
      </c>
      <c r="AW82" s="29">
        <f t="shared" si="49"/>
        <v>0</v>
      </c>
      <c r="AY82" s="159">
        <v>0</v>
      </c>
      <c r="BB82" s="29">
        <f t="shared" si="50"/>
        <v>0</v>
      </c>
      <c r="BE82" s="29">
        <f t="shared" si="51"/>
        <v>0</v>
      </c>
      <c r="BF82" s="28" t="e">
        <f t="shared" si="37"/>
        <v>#DIV/0!</v>
      </c>
      <c r="BG82" s="28" t="e">
        <f t="shared" si="37"/>
        <v>#DIV/0!</v>
      </c>
      <c r="BH82" s="28" t="e">
        <f t="shared" si="37"/>
        <v>#DIV/0!</v>
      </c>
      <c r="BI82" s="28" t="e">
        <f t="shared" si="37"/>
        <v>#DIV/0!</v>
      </c>
      <c r="BJ82" s="28" t="e">
        <f t="shared" si="38"/>
        <v>#DIV/0!</v>
      </c>
      <c r="BK82" s="28" t="e">
        <f t="shared" si="38"/>
        <v>#DIV/0!</v>
      </c>
      <c r="BL82" s="28" t="e">
        <f t="shared" si="38"/>
        <v>#DIV/0!</v>
      </c>
      <c r="BQ82" s="29">
        <f t="shared" si="52"/>
        <v>0</v>
      </c>
      <c r="BT82" s="29">
        <f t="shared" si="53"/>
        <v>0</v>
      </c>
      <c r="BU82" s="28" t="e">
        <f t="shared" si="39"/>
        <v>#DIV/0!</v>
      </c>
      <c r="BV82" s="28" t="e">
        <f t="shared" si="39"/>
        <v>#DIV/0!</v>
      </c>
      <c r="BW82" s="28" t="e">
        <f t="shared" si="39"/>
        <v>#DIV/0!</v>
      </c>
      <c r="BX82" s="28" t="e">
        <f t="shared" si="39"/>
        <v>#DIV/0!</v>
      </c>
      <c r="BY82" s="28" t="e">
        <f t="shared" si="40"/>
        <v>#DIV/0!</v>
      </c>
      <c r="BZ82" s="28" t="e">
        <f t="shared" si="40"/>
        <v>#DIV/0!</v>
      </c>
      <c r="CA82" s="28" t="e">
        <f t="shared" si="40"/>
        <v>#DIV/0!</v>
      </c>
      <c r="CF82" s="29">
        <f t="shared" si="54"/>
        <v>0</v>
      </c>
    </row>
    <row r="83" spans="1:100" s="26" customFormat="1" ht="14.4" x14ac:dyDescent="0.3">
      <c r="A83" s="22" t="s">
        <v>196</v>
      </c>
      <c r="B83" s="23"/>
      <c r="C83" s="24"/>
      <c r="D83" s="23"/>
      <c r="E83" s="29"/>
      <c r="F83" s="29"/>
      <c r="G83" s="29"/>
      <c r="H83" s="29"/>
      <c r="I83" s="29">
        <f t="shared" si="41"/>
        <v>0</v>
      </c>
      <c r="J83" s="29"/>
      <c r="K83" s="29"/>
      <c r="L83" s="29">
        <f t="shared" si="42"/>
        <v>0</v>
      </c>
      <c r="M83" s="28">
        <v>0</v>
      </c>
      <c r="N83" s="28">
        <v>0</v>
      </c>
      <c r="O83" s="28">
        <v>0</v>
      </c>
      <c r="P83" s="28">
        <v>0</v>
      </c>
      <c r="Q83" s="29">
        <f t="shared" si="43"/>
        <v>0</v>
      </c>
      <c r="R83" s="28">
        <v>0</v>
      </c>
      <c r="S83" s="28">
        <v>0</v>
      </c>
      <c r="T83" s="29">
        <f t="shared" si="44"/>
        <v>0</v>
      </c>
      <c r="U83" s="28">
        <v>0</v>
      </c>
      <c r="V83" s="28">
        <v>0</v>
      </c>
      <c r="W83" s="28">
        <v>0</v>
      </c>
      <c r="X83" s="28">
        <v>0</v>
      </c>
      <c r="Y83" s="29">
        <f t="shared" si="45"/>
        <v>0</v>
      </c>
      <c r="Z83" s="28">
        <v>0</v>
      </c>
      <c r="AA83" s="28">
        <v>0</v>
      </c>
      <c r="AB83" s="29">
        <f t="shared" si="46"/>
        <v>0</v>
      </c>
      <c r="AC83" s="29" t="e">
        <f t="shared" si="33"/>
        <v>#DIV/0!</v>
      </c>
      <c r="AD83" s="29" t="e">
        <f t="shared" si="33"/>
        <v>#DIV/0!</v>
      </c>
      <c r="AE83" s="29" t="e">
        <f t="shared" si="33"/>
        <v>#DIV/0!</v>
      </c>
      <c r="AF83" s="29" t="e">
        <f t="shared" si="33"/>
        <v>#DIV/0!</v>
      </c>
      <c r="AG83" s="29" t="e">
        <f t="shared" si="33"/>
        <v>#DIV/0!</v>
      </c>
      <c r="AH83" s="30"/>
      <c r="AI83" s="30"/>
      <c r="AJ83" s="30"/>
      <c r="AK83" s="30"/>
      <c r="AL83" s="29">
        <f t="shared" si="47"/>
        <v>0</v>
      </c>
      <c r="AM83" s="30"/>
      <c r="AN83" s="30"/>
      <c r="AO83" s="29">
        <f t="shared" si="36"/>
        <v>0</v>
      </c>
      <c r="AP83" s="28">
        <v>0</v>
      </c>
      <c r="AQ83" s="28">
        <v>0</v>
      </c>
      <c r="AR83" s="28">
        <v>0</v>
      </c>
      <c r="AS83" s="28">
        <v>0</v>
      </c>
      <c r="AT83" s="29">
        <f t="shared" si="48"/>
        <v>0</v>
      </c>
      <c r="AU83" s="28">
        <v>0</v>
      </c>
      <c r="AV83" s="28">
        <v>0</v>
      </c>
      <c r="AW83" s="29">
        <f t="shared" si="49"/>
        <v>0</v>
      </c>
      <c r="AX83" s="28">
        <v>0</v>
      </c>
      <c r="AY83" s="28">
        <v>0</v>
      </c>
      <c r="AZ83" s="28">
        <v>0</v>
      </c>
      <c r="BA83" s="28">
        <v>0</v>
      </c>
      <c r="BB83" s="29">
        <f t="shared" si="50"/>
        <v>0</v>
      </c>
      <c r="BC83" s="28">
        <v>0</v>
      </c>
      <c r="BD83" s="28">
        <v>0</v>
      </c>
      <c r="BE83" s="29">
        <f t="shared" si="51"/>
        <v>0</v>
      </c>
      <c r="BF83" s="28" t="e">
        <f t="shared" si="37"/>
        <v>#DIV/0!</v>
      </c>
      <c r="BG83" s="28" t="e">
        <f t="shared" si="37"/>
        <v>#DIV/0!</v>
      </c>
      <c r="BH83" s="28" t="e">
        <f t="shared" si="37"/>
        <v>#DIV/0!</v>
      </c>
      <c r="BI83" s="28" t="e">
        <f t="shared" si="37"/>
        <v>#DIV/0!</v>
      </c>
      <c r="BJ83" s="28" t="e">
        <f t="shared" si="38"/>
        <v>#DIV/0!</v>
      </c>
      <c r="BK83" s="28" t="e">
        <f t="shared" si="38"/>
        <v>#DIV/0!</v>
      </c>
      <c r="BL83" s="28" t="e">
        <f t="shared" si="38"/>
        <v>#DIV/0!</v>
      </c>
      <c r="BM83" s="28">
        <v>0</v>
      </c>
      <c r="BN83" s="28">
        <v>0</v>
      </c>
      <c r="BO83" s="28">
        <v>0</v>
      </c>
      <c r="BP83" s="28">
        <v>0</v>
      </c>
      <c r="BQ83" s="29">
        <f t="shared" si="52"/>
        <v>0</v>
      </c>
      <c r="BR83" s="28">
        <v>0</v>
      </c>
      <c r="BS83" s="28">
        <v>0</v>
      </c>
      <c r="BT83" s="29">
        <f t="shared" si="53"/>
        <v>0</v>
      </c>
      <c r="BU83" s="28" t="e">
        <f t="shared" si="39"/>
        <v>#DIV/0!</v>
      </c>
      <c r="BV83" s="28" t="e">
        <f t="shared" si="39"/>
        <v>#DIV/0!</v>
      </c>
      <c r="BW83" s="28" t="e">
        <f t="shared" si="39"/>
        <v>#DIV/0!</v>
      </c>
      <c r="BX83" s="28" t="e">
        <f t="shared" si="39"/>
        <v>#DIV/0!</v>
      </c>
      <c r="BY83" s="28" t="e">
        <f t="shared" si="40"/>
        <v>#DIV/0!</v>
      </c>
      <c r="BZ83" s="28" t="e">
        <f t="shared" si="40"/>
        <v>#DIV/0!</v>
      </c>
      <c r="CA83" s="28" t="e">
        <f t="shared" si="40"/>
        <v>#DIV/0!</v>
      </c>
      <c r="CB83" s="31"/>
      <c r="CC83" s="31"/>
      <c r="CD83" s="28">
        <v>0</v>
      </c>
      <c r="CE83" s="28">
        <v>0</v>
      </c>
      <c r="CF83" s="29">
        <f t="shared" si="54"/>
        <v>0</v>
      </c>
      <c r="CG83" s="28"/>
      <c r="CH83" s="28"/>
      <c r="CI83" s="23"/>
      <c r="CJ83" s="23"/>
      <c r="CK83" s="23"/>
      <c r="CL83" s="23"/>
      <c r="CM83" s="23"/>
      <c r="CN83" s="23"/>
      <c r="CO83" s="23"/>
      <c r="CP83" s="23"/>
      <c r="CQ83" s="25"/>
      <c r="CR83" s="25"/>
      <c r="CS83" s="25"/>
      <c r="CT83" s="25"/>
      <c r="CU83" s="25"/>
      <c r="CV83" s="25"/>
    </row>
    <row r="84" spans="1:100" s="35" customFormat="1" ht="27.6" x14ac:dyDescent="0.25">
      <c r="A84" s="27" t="s">
        <v>125</v>
      </c>
      <c r="B84" s="48"/>
      <c r="C84" s="110"/>
      <c r="D84" s="48"/>
      <c r="E84" s="29">
        <v>0</v>
      </c>
      <c r="F84" s="29">
        <v>0</v>
      </c>
      <c r="G84" s="29">
        <v>0</v>
      </c>
      <c r="H84" s="29">
        <v>0</v>
      </c>
      <c r="I84" s="29">
        <f t="shared" si="41"/>
        <v>0</v>
      </c>
      <c r="J84" s="29">
        <v>0</v>
      </c>
      <c r="K84" s="29">
        <v>0</v>
      </c>
      <c r="L84" s="29">
        <f t="shared" si="42"/>
        <v>0</v>
      </c>
      <c r="M84" s="28">
        <v>0</v>
      </c>
      <c r="N84" s="28">
        <v>0</v>
      </c>
      <c r="O84" s="28">
        <v>0</v>
      </c>
      <c r="P84" s="28">
        <v>0</v>
      </c>
      <c r="Q84" s="29">
        <f t="shared" si="43"/>
        <v>0</v>
      </c>
      <c r="R84" s="28">
        <v>0</v>
      </c>
      <c r="S84" s="28">
        <v>0</v>
      </c>
      <c r="T84" s="29">
        <f t="shared" si="44"/>
        <v>0</v>
      </c>
      <c r="U84" s="28">
        <v>0</v>
      </c>
      <c r="V84" s="28">
        <v>0</v>
      </c>
      <c r="W84" s="28">
        <v>0</v>
      </c>
      <c r="X84" s="28">
        <v>0</v>
      </c>
      <c r="Y84" s="29">
        <f t="shared" si="45"/>
        <v>0</v>
      </c>
      <c r="Z84" s="28">
        <v>0</v>
      </c>
      <c r="AA84" s="28">
        <v>0</v>
      </c>
      <c r="AB84" s="29">
        <f t="shared" si="46"/>
        <v>0</v>
      </c>
      <c r="AC84" s="29" t="e">
        <f t="shared" si="33"/>
        <v>#DIV/0!</v>
      </c>
      <c r="AD84" s="29" t="e">
        <f t="shared" si="33"/>
        <v>#DIV/0!</v>
      </c>
      <c r="AE84" s="29" t="e">
        <f t="shared" si="33"/>
        <v>#DIV/0!</v>
      </c>
      <c r="AF84" s="29" t="e">
        <f t="shared" si="33"/>
        <v>#DIV/0!</v>
      </c>
      <c r="AG84" s="29" t="e">
        <f t="shared" si="33"/>
        <v>#DIV/0!</v>
      </c>
      <c r="AH84" s="30">
        <v>0</v>
      </c>
      <c r="AI84" s="30">
        <v>0</v>
      </c>
      <c r="AJ84" s="30">
        <v>0</v>
      </c>
      <c r="AK84" s="30">
        <v>0</v>
      </c>
      <c r="AL84" s="29">
        <f t="shared" si="47"/>
        <v>0</v>
      </c>
      <c r="AM84" s="30">
        <v>0</v>
      </c>
      <c r="AN84" s="30">
        <v>0</v>
      </c>
      <c r="AO84" s="29">
        <f t="shared" si="36"/>
        <v>0</v>
      </c>
      <c r="AP84" s="28">
        <v>0</v>
      </c>
      <c r="AQ84" s="28">
        <v>0</v>
      </c>
      <c r="AR84" s="28">
        <v>0</v>
      </c>
      <c r="AS84" s="28">
        <v>0</v>
      </c>
      <c r="AT84" s="29">
        <f t="shared" si="48"/>
        <v>0</v>
      </c>
      <c r="AU84" s="28">
        <v>0</v>
      </c>
      <c r="AV84" s="28">
        <v>0</v>
      </c>
      <c r="AW84" s="29">
        <f t="shared" si="49"/>
        <v>0</v>
      </c>
      <c r="AX84" s="28">
        <v>0</v>
      </c>
      <c r="AY84" s="28">
        <v>0</v>
      </c>
      <c r="AZ84" s="28">
        <v>0</v>
      </c>
      <c r="BA84" s="28">
        <v>0</v>
      </c>
      <c r="BB84" s="29">
        <f t="shared" si="50"/>
        <v>0</v>
      </c>
      <c r="BC84" s="28">
        <v>0</v>
      </c>
      <c r="BD84" s="28">
        <v>0</v>
      </c>
      <c r="BE84" s="29">
        <f t="shared" si="51"/>
        <v>0</v>
      </c>
      <c r="BF84" s="28" t="e">
        <f t="shared" si="37"/>
        <v>#DIV/0!</v>
      </c>
      <c r="BG84" s="28" t="e">
        <f t="shared" si="37"/>
        <v>#DIV/0!</v>
      </c>
      <c r="BH84" s="28" t="e">
        <f t="shared" si="37"/>
        <v>#DIV/0!</v>
      </c>
      <c r="BI84" s="28" t="e">
        <f t="shared" si="37"/>
        <v>#DIV/0!</v>
      </c>
      <c r="BJ84" s="28" t="e">
        <f t="shared" si="38"/>
        <v>#DIV/0!</v>
      </c>
      <c r="BK84" s="28" t="e">
        <f t="shared" si="38"/>
        <v>#DIV/0!</v>
      </c>
      <c r="BL84" s="28" t="e">
        <f t="shared" si="38"/>
        <v>#DIV/0!</v>
      </c>
      <c r="BM84" s="28">
        <v>0</v>
      </c>
      <c r="BN84" s="28">
        <v>0</v>
      </c>
      <c r="BO84" s="28">
        <v>0</v>
      </c>
      <c r="BP84" s="28">
        <v>0</v>
      </c>
      <c r="BQ84" s="29">
        <f t="shared" si="52"/>
        <v>0</v>
      </c>
      <c r="BR84" s="28">
        <v>0</v>
      </c>
      <c r="BS84" s="28">
        <v>0</v>
      </c>
      <c r="BT84" s="29">
        <f t="shared" si="53"/>
        <v>0</v>
      </c>
      <c r="BU84" s="28" t="e">
        <f t="shared" si="39"/>
        <v>#DIV/0!</v>
      </c>
      <c r="BV84" s="28" t="e">
        <f t="shared" si="39"/>
        <v>#DIV/0!</v>
      </c>
      <c r="BW84" s="28" t="e">
        <f t="shared" si="39"/>
        <v>#DIV/0!</v>
      </c>
      <c r="BX84" s="28" t="e">
        <f t="shared" si="39"/>
        <v>#DIV/0!</v>
      </c>
      <c r="BY84" s="28" t="e">
        <f t="shared" si="40"/>
        <v>#DIV/0!</v>
      </c>
      <c r="BZ84" s="28" t="e">
        <f t="shared" si="40"/>
        <v>#DIV/0!</v>
      </c>
      <c r="CA84" s="28" t="e">
        <f t="shared" si="40"/>
        <v>#DIV/0!</v>
      </c>
      <c r="CB84" s="31">
        <v>0</v>
      </c>
      <c r="CC84" s="31"/>
      <c r="CD84" s="28">
        <v>0</v>
      </c>
      <c r="CE84" s="28">
        <v>0</v>
      </c>
      <c r="CF84" s="29">
        <f t="shared" si="54"/>
        <v>0</v>
      </c>
      <c r="CG84" s="28"/>
      <c r="CH84" s="28"/>
      <c r="CI84" s="32"/>
      <c r="CJ84" s="32"/>
      <c r="CK84" s="32"/>
      <c r="CL84" s="32"/>
      <c r="CM84" s="32"/>
      <c r="CN84" s="33"/>
      <c r="CO84" s="33"/>
      <c r="CP84" s="32"/>
      <c r="CQ84" s="34"/>
      <c r="CR84" s="34"/>
      <c r="CS84" s="34"/>
      <c r="CT84" s="34"/>
      <c r="CU84" s="34"/>
      <c r="CV84" s="34"/>
    </row>
    <row r="85" spans="1:100" s="35" customFormat="1" x14ac:dyDescent="0.25">
      <c r="A85" s="27" t="s">
        <v>184</v>
      </c>
      <c r="B85" s="48"/>
      <c r="C85" s="110"/>
      <c r="D85" s="48"/>
      <c r="E85" s="29">
        <v>0</v>
      </c>
      <c r="F85" s="29">
        <v>0</v>
      </c>
      <c r="G85" s="29">
        <v>0</v>
      </c>
      <c r="H85" s="29">
        <v>0</v>
      </c>
      <c r="I85" s="29">
        <f t="shared" si="41"/>
        <v>0</v>
      </c>
      <c r="J85" s="29">
        <v>0</v>
      </c>
      <c r="K85" s="29">
        <v>0</v>
      </c>
      <c r="L85" s="29">
        <f t="shared" si="42"/>
        <v>0</v>
      </c>
      <c r="M85" s="28">
        <v>0</v>
      </c>
      <c r="N85" s="28">
        <v>0</v>
      </c>
      <c r="O85" s="28">
        <v>0</v>
      </c>
      <c r="P85" s="28">
        <v>0</v>
      </c>
      <c r="Q85" s="29">
        <f t="shared" si="43"/>
        <v>0</v>
      </c>
      <c r="R85" s="28">
        <v>0</v>
      </c>
      <c r="S85" s="28">
        <v>0</v>
      </c>
      <c r="T85" s="29">
        <f t="shared" si="44"/>
        <v>0</v>
      </c>
      <c r="U85" s="28">
        <v>0</v>
      </c>
      <c r="V85" s="28">
        <v>0</v>
      </c>
      <c r="W85" s="28">
        <v>0</v>
      </c>
      <c r="X85" s="28">
        <v>0</v>
      </c>
      <c r="Y85" s="29">
        <f t="shared" si="45"/>
        <v>0</v>
      </c>
      <c r="Z85" s="28">
        <v>0</v>
      </c>
      <c r="AA85" s="28">
        <v>0</v>
      </c>
      <c r="AB85" s="29">
        <f t="shared" si="46"/>
        <v>0</v>
      </c>
      <c r="AC85" s="29" t="e">
        <f t="shared" ref="AC85:AG135" si="55">U85/M85*100</f>
        <v>#DIV/0!</v>
      </c>
      <c r="AD85" s="29" t="e">
        <f t="shared" si="55"/>
        <v>#DIV/0!</v>
      </c>
      <c r="AE85" s="29" t="e">
        <f t="shared" si="55"/>
        <v>#DIV/0!</v>
      </c>
      <c r="AF85" s="29" t="e">
        <f t="shared" si="55"/>
        <v>#DIV/0!</v>
      </c>
      <c r="AG85" s="29" t="e">
        <f t="shared" si="55"/>
        <v>#DIV/0!</v>
      </c>
      <c r="AH85" s="30">
        <v>0</v>
      </c>
      <c r="AI85" s="30">
        <v>0</v>
      </c>
      <c r="AJ85" s="30">
        <v>0</v>
      </c>
      <c r="AK85" s="30">
        <v>0</v>
      </c>
      <c r="AL85" s="29">
        <f t="shared" si="47"/>
        <v>0</v>
      </c>
      <c r="AM85" s="30">
        <v>0</v>
      </c>
      <c r="AN85" s="30">
        <v>0</v>
      </c>
      <c r="AO85" s="29">
        <f t="shared" si="36"/>
        <v>0</v>
      </c>
      <c r="AP85" s="28">
        <v>0</v>
      </c>
      <c r="AQ85" s="28">
        <v>0</v>
      </c>
      <c r="AR85" s="28">
        <v>0</v>
      </c>
      <c r="AS85" s="28">
        <v>0</v>
      </c>
      <c r="AT85" s="29">
        <f t="shared" si="48"/>
        <v>0</v>
      </c>
      <c r="AU85" s="28">
        <v>0</v>
      </c>
      <c r="AV85" s="28">
        <v>0</v>
      </c>
      <c r="AW85" s="29">
        <f t="shared" si="49"/>
        <v>0</v>
      </c>
      <c r="AX85" s="28">
        <v>0</v>
      </c>
      <c r="AY85" s="28">
        <v>0</v>
      </c>
      <c r="AZ85" s="28">
        <v>0</v>
      </c>
      <c r="BA85" s="28">
        <v>0</v>
      </c>
      <c r="BB85" s="29">
        <f t="shared" si="50"/>
        <v>0</v>
      </c>
      <c r="BC85" s="28">
        <v>0</v>
      </c>
      <c r="BD85" s="28">
        <v>0</v>
      </c>
      <c r="BE85" s="29">
        <f t="shared" si="51"/>
        <v>0</v>
      </c>
      <c r="BF85" s="28" t="e">
        <f t="shared" si="37"/>
        <v>#DIV/0!</v>
      </c>
      <c r="BG85" s="28" t="e">
        <f t="shared" si="37"/>
        <v>#DIV/0!</v>
      </c>
      <c r="BH85" s="28" t="e">
        <f t="shared" si="37"/>
        <v>#DIV/0!</v>
      </c>
      <c r="BI85" s="28" t="e">
        <f t="shared" si="37"/>
        <v>#DIV/0!</v>
      </c>
      <c r="BJ85" s="28" t="e">
        <f t="shared" si="38"/>
        <v>#DIV/0!</v>
      </c>
      <c r="BK85" s="28" t="e">
        <f t="shared" si="38"/>
        <v>#DIV/0!</v>
      </c>
      <c r="BL85" s="28" t="e">
        <f t="shared" si="38"/>
        <v>#DIV/0!</v>
      </c>
      <c r="BM85" s="28">
        <v>0</v>
      </c>
      <c r="BN85" s="28">
        <v>0</v>
      </c>
      <c r="BO85" s="28">
        <v>0</v>
      </c>
      <c r="BP85" s="28">
        <v>0</v>
      </c>
      <c r="BQ85" s="29">
        <f t="shared" si="52"/>
        <v>0</v>
      </c>
      <c r="BR85" s="28">
        <v>0</v>
      </c>
      <c r="BS85" s="28">
        <v>0</v>
      </c>
      <c r="BT85" s="29">
        <f t="shared" si="53"/>
        <v>0</v>
      </c>
      <c r="BU85" s="28" t="e">
        <f t="shared" si="39"/>
        <v>#DIV/0!</v>
      </c>
      <c r="BV85" s="28" t="e">
        <f t="shared" si="39"/>
        <v>#DIV/0!</v>
      </c>
      <c r="BW85" s="28" t="e">
        <f t="shared" si="39"/>
        <v>#DIV/0!</v>
      </c>
      <c r="BX85" s="28" t="e">
        <f t="shared" si="39"/>
        <v>#DIV/0!</v>
      </c>
      <c r="BY85" s="28" t="e">
        <f t="shared" si="40"/>
        <v>#DIV/0!</v>
      </c>
      <c r="BZ85" s="28" t="e">
        <f t="shared" si="40"/>
        <v>#DIV/0!</v>
      </c>
      <c r="CA85" s="28" t="e">
        <f t="shared" si="40"/>
        <v>#DIV/0!</v>
      </c>
      <c r="CB85" s="31">
        <v>0</v>
      </c>
      <c r="CC85" s="31"/>
      <c r="CD85" s="28">
        <v>0</v>
      </c>
      <c r="CE85" s="28">
        <v>0</v>
      </c>
      <c r="CF85" s="29">
        <f t="shared" si="54"/>
        <v>0</v>
      </c>
      <c r="CG85" s="28"/>
      <c r="CH85" s="28"/>
      <c r="CI85" s="32"/>
      <c r="CJ85" s="32"/>
      <c r="CK85" s="32"/>
      <c r="CL85" s="32"/>
      <c r="CM85" s="32"/>
      <c r="CN85" s="33"/>
      <c r="CO85" s="33"/>
      <c r="CP85" s="32"/>
      <c r="CQ85" s="34"/>
      <c r="CR85" s="34"/>
      <c r="CS85" s="34"/>
      <c r="CT85" s="34"/>
      <c r="CU85" s="34"/>
      <c r="CV85" s="34"/>
    </row>
    <row r="86" spans="1:100" s="35" customFormat="1" x14ac:dyDescent="0.25">
      <c r="A86" s="27" t="s">
        <v>186</v>
      </c>
      <c r="B86" s="48"/>
      <c r="C86" s="110"/>
      <c r="D86" s="48"/>
      <c r="E86" s="29">
        <v>0</v>
      </c>
      <c r="F86" s="29">
        <v>0</v>
      </c>
      <c r="G86" s="29">
        <v>0</v>
      </c>
      <c r="H86" s="29">
        <v>0</v>
      </c>
      <c r="I86" s="29">
        <f t="shared" si="41"/>
        <v>0</v>
      </c>
      <c r="J86" s="29">
        <v>0</v>
      </c>
      <c r="K86" s="29">
        <v>0</v>
      </c>
      <c r="L86" s="29">
        <f t="shared" si="42"/>
        <v>0</v>
      </c>
      <c r="M86" s="28">
        <v>0</v>
      </c>
      <c r="N86" s="28">
        <v>0</v>
      </c>
      <c r="O86" s="28">
        <v>0</v>
      </c>
      <c r="P86" s="28">
        <v>0</v>
      </c>
      <c r="Q86" s="29">
        <f t="shared" si="43"/>
        <v>0</v>
      </c>
      <c r="R86" s="28">
        <v>0</v>
      </c>
      <c r="S86" s="28">
        <v>0</v>
      </c>
      <c r="T86" s="29">
        <f t="shared" si="44"/>
        <v>0</v>
      </c>
      <c r="U86" s="28">
        <v>0</v>
      </c>
      <c r="V86" s="28">
        <v>0</v>
      </c>
      <c r="W86" s="28">
        <v>0</v>
      </c>
      <c r="X86" s="28">
        <v>0</v>
      </c>
      <c r="Y86" s="29">
        <f t="shared" si="45"/>
        <v>0</v>
      </c>
      <c r="Z86" s="28">
        <v>0</v>
      </c>
      <c r="AA86" s="28">
        <v>0</v>
      </c>
      <c r="AB86" s="29">
        <f t="shared" si="46"/>
        <v>0</v>
      </c>
      <c r="AC86" s="29" t="e">
        <f t="shared" si="55"/>
        <v>#DIV/0!</v>
      </c>
      <c r="AD86" s="29" t="e">
        <f t="shared" si="55"/>
        <v>#DIV/0!</v>
      </c>
      <c r="AE86" s="29" t="e">
        <f t="shared" si="55"/>
        <v>#DIV/0!</v>
      </c>
      <c r="AF86" s="29" t="e">
        <f t="shared" si="55"/>
        <v>#DIV/0!</v>
      </c>
      <c r="AG86" s="29" t="e">
        <f t="shared" si="55"/>
        <v>#DIV/0!</v>
      </c>
      <c r="AH86" s="30">
        <v>0</v>
      </c>
      <c r="AI86" s="30">
        <v>0</v>
      </c>
      <c r="AJ86" s="30">
        <v>0</v>
      </c>
      <c r="AK86" s="30">
        <v>0</v>
      </c>
      <c r="AL86" s="29">
        <f t="shared" si="47"/>
        <v>0</v>
      </c>
      <c r="AM86" s="30">
        <v>0</v>
      </c>
      <c r="AN86" s="30">
        <v>0</v>
      </c>
      <c r="AO86" s="29">
        <f t="shared" si="36"/>
        <v>0</v>
      </c>
      <c r="AP86" s="28">
        <v>0</v>
      </c>
      <c r="AQ86" s="28">
        <v>0</v>
      </c>
      <c r="AR86" s="28">
        <v>0</v>
      </c>
      <c r="AS86" s="28">
        <v>0</v>
      </c>
      <c r="AT86" s="29">
        <f t="shared" si="48"/>
        <v>0</v>
      </c>
      <c r="AU86" s="28">
        <v>0</v>
      </c>
      <c r="AV86" s="28">
        <v>0</v>
      </c>
      <c r="AW86" s="29">
        <f t="shared" si="49"/>
        <v>0</v>
      </c>
      <c r="AX86" s="28">
        <v>0</v>
      </c>
      <c r="AY86" s="28">
        <v>0</v>
      </c>
      <c r="AZ86" s="28">
        <v>0</v>
      </c>
      <c r="BA86" s="28">
        <v>0</v>
      </c>
      <c r="BB86" s="29">
        <f t="shared" si="50"/>
        <v>0</v>
      </c>
      <c r="BC86" s="28">
        <v>0</v>
      </c>
      <c r="BD86" s="28">
        <v>0</v>
      </c>
      <c r="BE86" s="29">
        <f t="shared" si="51"/>
        <v>0</v>
      </c>
      <c r="BF86" s="28" t="e">
        <f t="shared" si="37"/>
        <v>#DIV/0!</v>
      </c>
      <c r="BG86" s="28" t="e">
        <f t="shared" si="37"/>
        <v>#DIV/0!</v>
      </c>
      <c r="BH86" s="28" t="e">
        <f t="shared" si="37"/>
        <v>#DIV/0!</v>
      </c>
      <c r="BI86" s="28" t="e">
        <f t="shared" si="37"/>
        <v>#DIV/0!</v>
      </c>
      <c r="BJ86" s="28" t="e">
        <f t="shared" si="38"/>
        <v>#DIV/0!</v>
      </c>
      <c r="BK86" s="28" t="e">
        <f t="shared" si="38"/>
        <v>#DIV/0!</v>
      </c>
      <c r="BL86" s="28" t="e">
        <f t="shared" si="38"/>
        <v>#DIV/0!</v>
      </c>
      <c r="BM86" s="28">
        <v>0</v>
      </c>
      <c r="BN86" s="28">
        <v>0</v>
      </c>
      <c r="BO86" s="28">
        <v>0</v>
      </c>
      <c r="BP86" s="28">
        <v>0</v>
      </c>
      <c r="BQ86" s="29">
        <f t="shared" si="52"/>
        <v>0</v>
      </c>
      <c r="BR86" s="28">
        <v>0</v>
      </c>
      <c r="BS86" s="28">
        <v>0</v>
      </c>
      <c r="BT86" s="29">
        <f t="shared" si="53"/>
        <v>0</v>
      </c>
      <c r="BU86" s="28" t="e">
        <f t="shared" si="39"/>
        <v>#DIV/0!</v>
      </c>
      <c r="BV86" s="28" t="e">
        <f t="shared" si="39"/>
        <v>#DIV/0!</v>
      </c>
      <c r="BW86" s="28" t="e">
        <f t="shared" si="39"/>
        <v>#DIV/0!</v>
      </c>
      <c r="BX86" s="28" t="e">
        <f t="shared" si="39"/>
        <v>#DIV/0!</v>
      </c>
      <c r="BY86" s="28" t="e">
        <f t="shared" si="40"/>
        <v>#DIV/0!</v>
      </c>
      <c r="BZ86" s="28" t="e">
        <f t="shared" si="40"/>
        <v>#DIV/0!</v>
      </c>
      <c r="CA86" s="28" t="e">
        <f t="shared" si="40"/>
        <v>#DIV/0!</v>
      </c>
      <c r="CB86" s="31">
        <v>0</v>
      </c>
      <c r="CC86" s="31"/>
      <c r="CD86" s="28">
        <v>0</v>
      </c>
      <c r="CE86" s="28">
        <v>0</v>
      </c>
      <c r="CF86" s="29">
        <f t="shared" si="54"/>
        <v>0</v>
      </c>
      <c r="CG86" s="28"/>
      <c r="CH86" s="28"/>
      <c r="CI86" s="32"/>
      <c r="CJ86" s="32"/>
      <c r="CK86" s="32"/>
      <c r="CL86" s="32"/>
      <c r="CM86" s="32"/>
      <c r="CN86" s="33"/>
      <c r="CO86" s="33"/>
      <c r="CP86" s="32"/>
      <c r="CQ86" s="34"/>
      <c r="CR86" s="34"/>
      <c r="CS86" s="34"/>
      <c r="CT86" s="34"/>
      <c r="CU86" s="34"/>
      <c r="CV86" s="34"/>
    </row>
    <row r="87" spans="1:100" s="35" customFormat="1" x14ac:dyDescent="0.25">
      <c r="A87" s="27" t="s">
        <v>188</v>
      </c>
      <c r="B87" s="48"/>
      <c r="C87" s="110"/>
      <c r="D87" s="48"/>
      <c r="E87" s="29">
        <v>0</v>
      </c>
      <c r="F87" s="29">
        <v>0</v>
      </c>
      <c r="G87" s="29">
        <v>0</v>
      </c>
      <c r="H87" s="29">
        <v>0</v>
      </c>
      <c r="I87" s="29">
        <f t="shared" si="41"/>
        <v>0</v>
      </c>
      <c r="J87" s="29">
        <v>0</v>
      </c>
      <c r="K87" s="29">
        <v>0</v>
      </c>
      <c r="L87" s="29">
        <f t="shared" si="42"/>
        <v>0</v>
      </c>
      <c r="M87" s="28">
        <v>0</v>
      </c>
      <c r="N87" s="28">
        <v>0</v>
      </c>
      <c r="O87" s="28">
        <v>0</v>
      </c>
      <c r="P87" s="28">
        <v>0</v>
      </c>
      <c r="Q87" s="29">
        <f t="shared" si="43"/>
        <v>0</v>
      </c>
      <c r="R87" s="28">
        <v>0</v>
      </c>
      <c r="S87" s="28">
        <v>0</v>
      </c>
      <c r="T87" s="29">
        <f t="shared" si="44"/>
        <v>0</v>
      </c>
      <c r="U87" s="28">
        <v>0</v>
      </c>
      <c r="V87" s="28">
        <v>0</v>
      </c>
      <c r="W87" s="28">
        <v>0</v>
      </c>
      <c r="X87" s="28">
        <v>0</v>
      </c>
      <c r="Y87" s="29">
        <f t="shared" si="45"/>
        <v>0</v>
      </c>
      <c r="Z87" s="28">
        <v>0</v>
      </c>
      <c r="AA87" s="28">
        <v>0</v>
      </c>
      <c r="AB87" s="29">
        <f t="shared" si="46"/>
        <v>0</v>
      </c>
      <c r="AC87" s="29" t="e">
        <f t="shared" si="55"/>
        <v>#DIV/0!</v>
      </c>
      <c r="AD87" s="29" t="e">
        <f t="shared" si="55"/>
        <v>#DIV/0!</v>
      </c>
      <c r="AE87" s="29" t="e">
        <f t="shared" si="55"/>
        <v>#DIV/0!</v>
      </c>
      <c r="AF87" s="29" t="e">
        <f t="shared" si="55"/>
        <v>#DIV/0!</v>
      </c>
      <c r="AG87" s="29" t="e">
        <f t="shared" si="55"/>
        <v>#DIV/0!</v>
      </c>
      <c r="AH87" s="30">
        <v>0</v>
      </c>
      <c r="AI87" s="30">
        <v>0</v>
      </c>
      <c r="AJ87" s="30">
        <v>0</v>
      </c>
      <c r="AK87" s="30">
        <v>0</v>
      </c>
      <c r="AL87" s="29">
        <f t="shared" si="47"/>
        <v>0</v>
      </c>
      <c r="AM87" s="30">
        <v>0</v>
      </c>
      <c r="AN87" s="30">
        <v>0</v>
      </c>
      <c r="AO87" s="29">
        <f t="shared" si="36"/>
        <v>0</v>
      </c>
      <c r="AP87" s="28">
        <v>0</v>
      </c>
      <c r="AQ87" s="28">
        <v>0</v>
      </c>
      <c r="AR87" s="28">
        <v>0</v>
      </c>
      <c r="AS87" s="28">
        <v>0</v>
      </c>
      <c r="AT87" s="29">
        <f t="shared" si="48"/>
        <v>0</v>
      </c>
      <c r="AU87" s="28">
        <v>0</v>
      </c>
      <c r="AV87" s="28">
        <v>0</v>
      </c>
      <c r="AW87" s="29">
        <f t="shared" si="49"/>
        <v>0</v>
      </c>
      <c r="AX87" s="28">
        <v>0</v>
      </c>
      <c r="AY87" s="28">
        <v>0</v>
      </c>
      <c r="AZ87" s="28">
        <v>0</v>
      </c>
      <c r="BA87" s="28">
        <v>0</v>
      </c>
      <c r="BB87" s="29">
        <f t="shared" si="50"/>
        <v>0</v>
      </c>
      <c r="BC87" s="28">
        <v>0</v>
      </c>
      <c r="BD87" s="28">
        <v>0</v>
      </c>
      <c r="BE87" s="29">
        <f t="shared" si="51"/>
        <v>0</v>
      </c>
      <c r="BF87" s="28" t="e">
        <f t="shared" si="37"/>
        <v>#DIV/0!</v>
      </c>
      <c r="BG87" s="28" t="e">
        <f t="shared" si="37"/>
        <v>#DIV/0!</v>
      </c>
      <c r="BH87" s="28" t="e">
        <f t="shared" si="37"/>
        <v>#DIV/0!</v>
      </c>
      <c r="BI87" s="28" t="e">
        <f t="shared" si="37"/>
        <v>#DIV/0!</v>
      </c>
      <c r="BJ87" s="28" t="e">
        <f t="shared" si="38"/>
        <v>#DIV/0!</v>
      </c>
      <c r="BK87" s="28" t="e">
        <f t="shared" si="38"/>
        <v>#DIV/0!</v>
      </c>
      <c r="BL87" s="28" t="e">
        <f t="shared" si="38"/>
        <v>#DIV/0!</v>
      </c>
      <c r="BM87" s="28">
        <v>0</v>
      </c>
      <c r="BN87" s="28">
        <v>0</v>
      </c>
      <c r="BO87" s="28">
        <v>0</v>
      </c>
      <c r="BP87" s="28">
        <v>0</v>
      </c>
      <c r="BQ87" s="29">
        <f t="shared" si="52"/>
        <v>0</v>
      </c>
      <c r="BR87" s="28">
        <v>0</v>
      </c>
      <c r="BS87" s="28">
        <v>0</v>
      </c>
      <c r="BT87" s="29">
        <f t="shared" si="53"/>
        <v>0</v>
      </c>
      <c r="BU87" s="28" t="e">
        <f t="shared" si="39"/>
        <v>#DIV/0!</v>
      </c>
      <c r="BV87" s="28" t="e">
        <f t="shared" si="39"/>
        <v>#DIV/0!</v>
      </c>
      <c r="BW87" s="28" t="e">
        <f t="shared" si="39"/>
        <v>#DIV/0!</v>
      </c>
      <c r="BX87" s="28" t="e">
        <f t="shared" si="39"/>
        <v>#DIV/0!</v>
      </c>
      <c r="BY87" s="28" t="e">
        <f t="shared" si="40"/>
        <v>#DIV/0!</v>
      </c>
      <c r="BZ87" s="28" t="e">
        <f t="shared" si="40"/>
        <v>#DIV/0!</v>
      </c>
      <c r="CA87" s="28" t="e">
        <f t="shared" si="40"/>
        <v>#DIV/0!</v>
      </c>
      <c r="CB87" s="31">
        <v>0</v>
      </c>
      <c r="CC87" s="31"/>
      <c r="CD87" s="28">
        <v>0</v>
      </c>
      <c r="CE87" s="28">
        <v>0</v>
      </c>
      <c r="CF87" s="29">
        <f t="shared" si="54"/>
        <v>0</v>
      </c>
      <c r="CG87" s="28"/>
      <c r="CH87" s="28"/>
      <c r="CI87" s="32"/>
      <c r="CJ87" s="32"/>
      <c r="CK87" s="32"/>
      <c r="CL87" s="32"/>
      <c r="CM87" s="32"/>
      <c r="CN87" s="33"/>
      <c r="CO87" s="33"/>
      <c r="CP87" s="32"/>
      <c r="CQ87" s="34"/>
      <c r="CR87" s="34"/>
      <c r="CS87" s="34"/>
      <c r="CT87" s="34"/>
      <c r="CU87" s="34"/>
      <c r="CV87" s="34"/>
    </row>
    <row r="88" spans="1:100" s="35" customFormat="1" ht="27.6" x14ac:dyDescent="0.25">
      <c r="A88" s="27" t="s">
        <v>128</v>
      </c>
      <c r="B88" s="48"/>
      <c r="C88" s="110"/>
      <c r="D88" s="48"/>
      <c r="E88" s="29">
        <v>0</v>
      </c>
      <c r="F88" s="29">
        <v>0</v>
      </c>
      <c r="G88" s="29">
        <v>0</v>
      </c>
      <c r="H88" s="29">
        <v>0</v>
      </c>
      <c r="I88" s="29">
        <f t="shared" si="41"/>
        <v>0</v>
      </c>
      <c r="J88" s="29">
        <v>0</v>
      </c>
      <c r="K88" s="29">
        <v>0</v>
      </c>
      <c r="L88" s="29">
        <f t="shared" si="42"/>
        <v>0</v>
      </c>
      <c r="M88" s="28">
        <v>0</v>
      </c>
      <c r="N88" s="28">
        <v>0</v>
      </c>
      <c r="O88" s="28">
        <v>0</v>
      </c>
      <c r="P88" s="28">
        <v>0</v>
      </c>
      <c r="Q88" s="29">
        <f t="shared" si="43"/>
        <v>0</v>
      </c>
      <c r="R88" s="28">
        <v>0</v>
      </c>
      <c r="S88" s="28">
        <v>0</v>
      </c>
      <c r="T88" s="29">
        <f t="shared" si="44"/>
        <v>0</v>
      </c>
      <c r="U88" s="28">
        <v>0</v>
      </c>
      <c r="V88" s="28">
        <v>0</v>
      </c>
      <c r="W88" s="28">
        <v>0</v>
      </c>
      <c r="X88" s="28">
        <v>0</v>
      </c>
      <c r="Y88" s="29">
        <f t="shared" si="45"/>
        <v>0</v>
      </c>
      <c r="Z88" s="28">
        <v>0</v>
      </c>
      <c r="AA88" s="28">
        <v>0</v>
      </c>
      <c r="AB88" s="29">
        <f t="shared" si="46"/>
        <v>0</v>
      </c>
      <c r="AC88" s="29" t="e">
        <f t="shared" si="55"/>
        <v>#DIV/0!</v>
      </c>
      <c r="AD88" s="29" t="e">
        <f t="shared" si="55"/>
        <v>#DIV/0!</v>
      </c>
      <c r="AE88" s="29" t="e">
        <f t="shared" si="55"/>
        <v>#DIV/0!</v>
      </c>
      <c r="AF88" s="29" t="e">
        <f t="shared" si="55"/>
        <v>#DIV/0!</v>
      </c>
      <c r="AG88" s="29" t="e">
        <f t="shared" si="55"/>
        <v>#DIV/0!</v>
      </c>
      <c r="AH88" s="30">
        <v>0</v>
      </c>
      <c r="AI88" s="30">
        <v>0</v>
      </c>
      <c r="AJ88" s="30">
        <v>0</v>
      </c>
      <c r="AK88" s="30">
        <v>0</v>
      </c>
      <c r="AL88" s="29">
        <f t="shared" si="47"/>
        <v>0</v>
      </c>
      <c r="AM88" s="30">
        <v>0</v>
      </c>
      <c r="AN88" s="30">
        <v>0</v>
      </c>
      <c r="AO88" s="29">
        <f t="shared" si="36"/>
        <v>0</v>
      </c>
      <c r="AP88" s="28">
        <v>0</v>
      </c>
      <c r="AQ88" s="28">
        <v>0</v>
      </c>
      <c r="AR88" s="28">
        <v>0</v>
      </c>
      <c r="AS88" s="28">
        <v>0</v>
      </c>
      <c r="AT88" s="29">
        <f t="shared" si="48"/>
        <v>0</v>
      </c>
      <c r="AU88" s="28">
        <v>0</v>
      </c>
      <c r="AV88" s="28">
        <v>0</v>
      </c>
      <c r="AW88" s="29">
        <f t="shared" si="49"/>
        <v>0</v>
      </c>
      <c r="AX88" s="28">
        <v>0</v>
      </c>
      <c r="AY88" s="28">
        <v>0</v>
      </c>
      <c r="AZ88" s="28">
        <v>0</v>
      </c>
      <c r="BA88" s="28">
        <v>0</v>
      </c>
      <c r="BB88" s="29">
        <f t="shared" si="50"/>
        <v>0</v>
      </c>
      <c r="BC88" s="28">
        <v>0</v>
      </c>
      <c r="BD88" s="28">
        <v>0</v>
      </c>
      <c r="BE88" s="29">
        <f t="shared" si="51"/>
        <v>0</v>
      </c>
      <c r="BF88" s="28" t="e">
        <f t="shared" si="37"/>
        <v>#DIV/0!</v>
      </c>
      <c r="BG88" s="28" t="e">
        <f t="shared" si="37"/>
        <v>#DIV/0!</v>
      </c>
      <c r="BH88" s="28" t="e">
        <f t="shared" si="37"/>
        <v>#DIV/0!</v>
      </c>
      <c r="BI88" s="28" t="e">
        <f t="shared" si="37"/>
        <v>#DIV/0!</v>
      </c>
      <c r="BJ88" s="28" t="e">
        <f t="shared" si="38"/>
        <v>#DIV/0!</v>
      </c>
      <c r="BK88" s="28" t="e">
        <f t="shared" si="38"/>
        <v>#DIV/0!</v>
      </c>
      <c r="BL88" s="28" t="e">
        <f t="shared" si="38"/>
        <v>#DIV/0!</v>
      </c>
      <c r="BM88" s="28">
        <v>0</v>
      </c>
      <c r="BN88" s="28">
        <v>0</v>
      </c>
      <c r="BO88" s="28">
        <v>0</v>
      </c>
      <c r="BP88" s="28">
        <v>0</v>
      </c>
      <c r="BQ88" s="29">
        <f t="shared" si="52"/>
        <v>0</v>
      </c>
      <c r="BR88" s="28">
        <v>0</v>
      </c>
      <c r="BS88" s="28">
        <v>0</v>
      </c>
      <c r="BT88" s="29">
        <f t="shared" si="53"/>
        <v>0</v>
      </c>
      <c r="BU88" s="28" t="e">
        <f t="shared" si="39"/>
        <v>#DIV/0!</v>
      </c>
      <c r="BV88" s="28" t="e">
        <f t="shared" si="39"/>
        <v>#DIV/0!</v>
      </c>
      <c r="BW88" s="28" t="e">
        <f t="shared" si="39"/>
        <v>#DIV/0!</v>
      </c>
      <c r="BX88" s="28" t="e">
        <f t="shared" si="39"/>
        <v>#DIV/0!</v>
      </c>
      <c r="BY88" s="28" t="e">
        <f t="shared" si="40"/>
        <v>#DIV/0!</v>
      </c>
      <c r="BZ88" s="28" t="e">
        <f t="shared" si="40"/>
        <v>#DIV/0!</v>
      </c>
      <c r="CA88" s="28" t="e">
        <f t="shared" si="40"/>
        <v>#DIV/0!</v>
      </c>
      <c r="CB88" s="31">
        <v>0</v>
      </c>
      <c r="CC88" s="31"/>
      <c r="CD88" s="28">
        <v>0</v>
      </c>
      <c r="CE88" s="28">
        <v>0</v>
      </c>
      <c r="CF88" s="29">
        <f t="shared" si="54"/>
        <v>0</v>
      </c>
      <c r="CG88" s="28"/>
      <c r="CH88" s="28"/>
      <c r="CI88" s="32"/>
      <c r="CJ88" s="32"/>
      <c r="CK88" s="32"/>
      <c r="CL88" s="32"/>
      <c r="CM88" s="32"/>
      <c r="CN88" s="33"/>
      <c r="CO88" s="33"/>
      <c r="CP88" s="32"/>
      <c r="CQ88" s="34"/>
      <c r="CR88" s="34"/>
      <c r="CS88" s="34"/>
      <c r="CT88" s="34"/>
      <c r="CU88" s="34"/>
      <c r="CV88" s="34"/>
    </row>
    <row r="89" spans="1:100" s="35" customFormat="1" ht="27.6" x14ac:dyDescent="0.25">
      <c r="A89" s="27" t="s">
        <v>191</v>
      </c>
      <c r="B89" s="48"/>
      <c r="C89" s="110"/>
      <c r="D89" s="48"/>
      <c r="E89" s="29">
        <v>0</v>
      </c>
      <c r="F89" s="29">
        <v>0</v>
      </c>
      <c r="G89" s="29">
        <v>0</v>
      </c>
      <c r="H89" s="29">
        <v>0</v>
      </c>
      <c r="I89" s="29">
        <f t="shared" si="41"/>
        <v>0</v>
      </c>
      <c r="J89" s="29">
        <v>0</v>
      </c>
      <c r="K89" s="29">
        <v>0</v>
      </c>
      <c r="L89" s="29">
        <f t="shared" si="42"/>
        <v>0</v>
      </c>
      <c r="M89" s="28">
        <v>0</v>
      </c>
      <c r="N89" s="28">
        <v>0</v>
      </c>
      <c r="O89" s="28">
        <v>0</v>
      </c>
      <c r="P89" s="28">
        <v>0</v>
      </c>
      <c r="Q89" s="29">
        <f t="shared" si="43"/>
        <v>0</v>
      </c>
      <c r="R89" s="28">
        <v>0</v>
      </c>
      <c r="S89" s="28">
        <v>0</v>
      </c>
      <c r="T89" s="29">
        <f t="shared" si="44"/>
        <v>0</v>
      </c>
      <c r="U89" s="28">
        <v>0</v>
      </c>
      <c r="V89" s="28">
        <v>0</v>
      </c>
      <c r="W89" s="28">
        <v>0</v>
      </c>
      <c r="X89" s="28">
        <v>0</v>
      </c>
      <c r="Y89" s="29">
        <f t="shared" si="45"/>
        <v>0</v>
      </c>
      <c r="Z89" s="28">
        <v>0</v>
      </c>
      <c r="AA89" s="28">
        <v>0</v>
      </c>
      <c r="AB89" s="29">
        <f t="shared" si="46"/>
        <v>0</v>
      </c>
      <c r="AC89" s="29" t="e">
        <f t="shared" si="55"/>
        <v>#DIV/0!</v>
      </c>
      <c r="AD89" s="29" t="e">
        <f t="shared" si="55"/>
        <v>#DIV/0!</v>
      </c>
      <c r="AE89" s="29" t="e">
        <f t="shared" si="55"/>
        <v>#DIV/0!</v>
      </c>
      <c r="AF89" s="29" t="e">
        <f t="shared" si="55"/>
        <v>#DIV/0!</v>
      </c>
      <c r="AG89" s="29" t="e">
        <f t="shared" si="55"/>
        <v>#DIV/0!</v>
      </c>
      <c r="AH89" s="30">
        <v>0</v>
      </c>
      <c r="AI89" s="30">
        <v>0</v>
      </c>
      <c r="AJ89" s="30">
        <v>0</v>
      </c>
      <c r="AK89" s="30">
        <v>0</v>
      </c>
      <c r="AL89" s="29">
        <f t="shared" si="47"/>
        <v>0</v>
      </c>
      <c r="AM89" s="30">
        <v>0</v>
      </c>
      <c r="AN89" s="30">
        <v>0</v>
      </c>
      <c r="AO89" s="29">
        <f t="shared" si="36"/>
        <v>0</v>
      </c>
      <c r="AP89" s="28">
        <v>0</v>
      </c>
      <c r="AQ89" s="28">
        <v>0</v>
      </c>
      <c r="AR89" s="28">
        <v>0</v>
      </c>
      <c r="AS89" s="28">
        <v>0</v>
      </c>
      <c r="AT89" s="29">
        <f t="shared" si="48"/>
        <v>0</v>
      </c>
      <c r="AU89" s="28">
        <v>0</v>
      </c>
      <c r="AV89" s="28">
        <v>0</v>
      </c>
      <c r="AW89" s="29">
        <f t="shared" si="49"/>
        <v>0</v>
      </c>
      <c r="AX89" s="28">
        <v>0</v>
      </c>
      <c r="AY89" s="28">
        <v>0</v>
      </c>
      <c r="AZ89" s="28">
        <v>0</v>
      </c>
      <c r="BA89" s="28">
        <v>0</v>
      </c>
      <c r="BB89" s="29">
        <f t="shared" si="50"/>
        <v>0</v>
      </c>
      <c r="BC89" s="28">
        <v>0</v>
      </c>
      <c r="BD89" s="28">
        <v>0</v>
      </c>
      <c r="BE89" s="29">
        <f t="shared" si="51"/>
        <v>0</v>
      </c>
      <c r="BF89" s="28" t="e">
        <f t="shared" si="37"/>
        <v>#DIV/0!</v>
      </c>
      <c r="BG89" s="28" t="e">
        <f t="shared" si="37"/>
        <v>#DIV/0!</v>
      </c>
      <c r="BH89" s="28" t="e">
        <f t="shared" si="37"/>
        <v>#DIV/0!</v>
      </c>
      <c r="BI89" s="28" t="e">
        <f t="shared" si="37"/>
        <v>#DIV/0!</v>
      </c>
      <c r="BJ89" s="28" t="e">
        <f t="shared" si="38"/>
        <v>#DIV/0!</v>
      </c>
      <c r="BK89" s="28" t="e">
        <f t="shared" si="38"/>
        <v>#DIV/0!</v>
      </c>
      <c r="BL89" s="28" t="e">
        <f t="shared" si="38"/>
        <v>#DIV/0!</v>
      </c>
      <c r="BM89" s="28">
        <v>0</v>
      </c>
      <c r="BN89" s="28">
        <v>0</v>
      </c>
      <c r="BO89" s="28">
        <v>0</v>
      </c>
      <c r="BP89" s="28">
        <v>0</v>
      </c>
      <c r="BQ89" s="29">
        <f t="shared" si="52"/>
        <v>0</v>
      </c>
      <c r="BR89" s="28">
        <v>0</v>
      </c>
      <c r="BS89" s="28">
        <v>0</v>
      </c>
      <c r="BT89" s="29">
        <f t="shared" si="53"/>
        <v>0</v>
      </c>
      <c r="BU89" s="28" t="e">
        <f t="shared" si="39"/>
        <v>#DIV/0!</v>
      </c>
      <c r="BV89" s="28" t="e">
        <f t="shared" si="39"/>
        <v>#DIV/0!</v>
      </c>
      <c r="BW89" s="28" t="e">
        <f t="shared" si="39"/>
        <v>#DIV/0!</v>
      </c>
      <c r="BX89" s="28" t="e">
        <f t="shared" si="39"/>
        <v>#DIV/0!</v>
      </c>
      <c r="BY89" s="28" t="e">
        <f t="shared" si="40"/>
        <v>#DIV/0!</v>
      </c>
      <c r="BZ89" s="28" t="e">
        <f t="shared" si="40"/>
        <v>#DIV/0!</v>
      </c>
      <c r="CA89" s="28" t="e">
        <f t="shared" si="40"/>
        <v>#DIV/0!</v>
      </c>
      <c r="CB89" s="31">
        <v>0</v>
      </c>
      <c r="CC89" s="31"/>
      <c r="CD89" s="28">
        <v>0</v>
      </c>
      <c r="CE89" s="28">
        <v>0</v>
      </c>
      <c r="CF89" s="29">
        <f t="shared" si="54"/>
        <v>0</v>
      </c>
      <c r="CG89" s="28"/>
      <c r="CH89" s="28"/>
      <c r="CI89" s="32"/>
      <c r="CJ89" s="32"/>
      <c r="CK89" s="32"/>
      <c r="CL89" s="32"/>
      <c r="CM89" s="32"/>
      <c r="CN89" s="33"/>
      <c r="CO89" s="33"/>
      <c r="CP89" s="32"/>
      <c r="CQ89" s="34"/>
      <c r="CR89" s="34"/>
      <c r="CS89" s="34"/>
      <c r="CT89" s="34"/>
      <c r="CU89" s="34"/>
      <c r="CV89" s="34"/>
    </row>
    <row r="90" spans="1:100" s="35" customFormat="1" ht="31.2" customHeight="1" x14ac:dyDescent="0.25">
      <c r="A90" s="27" t="s">
        <v>144</v>
      </c>
      <c r="B90" s="48"/>
      <c r="C90" s="110"/>
      <c r="D90" s="48"/>
      <c r="E90" s="29">
        <v>0</v>
      </c>
      <c r="F90" s="29">
        <v>0</v>
      </c>
      <c r="G90" s="29">
        <v>0</v>
      </c>
      <c r="H90" s="29">
        <v>0</v>
      </c>
      <c r="I90" s="29">
        <f t="shared" si="41"/>
        <v>0</v>
      </c>
      <c r="J90" s="29">
        <v>0</v>
      </c>
      <c r="K90" s="29">
        <v>0</v>
      </c>
      <c r="L90" s="29">
        <f t="shared" si="42"/>
        <v>0</v>
      </c>
      <c r="M90" s="28">
        <v>0</v>
      </c>
      <c r="N90" s="28">
        <v>0</v>
      </c>
      <c r="O90" s="28">
        <v>0</v>
      </c>
      <c r="P90" s="28">
        <v>0</v>
      </c>
      <c r="Q90" s="29">
        <f t="shared" si="43"/>
        <v>0</v>
      </c>
      <c r="R90" s="28">
        <v>0</v>
      </c>
      <c r="S90" s="28">
        <v>0</v>
      </c>
      <c r="T90" s="29">
        <f t="shared" si="44"/>
        <v>0</v>
      </c>
      <c r="U90" s="28">
        <v>0</v>
      </c>
      <c r="V90" s="28">
        <v>0</v>
      </c>
      <c r="W90" s="28">
        <v>0</v>
      </c>
      <c r="X90" s="28">
        <v>0</v>
      </c>
      <c r="Y90" s="29">
        <f t="shared" si="45"/>
        <v>0</v>
      </c>
      <c r="Z90" s="28">
        <v>0</v>
      </c>
      <c r="AA90" s="28">
        <v>0</v>
      </c>
      <c r="AB90" s="29">
        <f t="shared" si="46"/>
        <v>0</v>
      </c>
      <c r="AC90" s="29" t="e">
        <f t="shared" si="55"/>
        <v>#DIV/0!</v>
      </c>
      <c r="AD90" s="29" t="e">
        <f t="shared" si="55"/>
        <v>#DIV/0!</v>
      </c>
      <c r="AE90" s="29" t="e">
        <f t="shared" si="55"/>
        <v>#DIV/0!</v>
      </c>
      <c r="AF90" s="29" t="e">
        <f t="shared" si="55"/>
        <v>#DIV/0!</v>
      </c>
      <c r="AG90" s="29" t="e">
        <f t="shared" si="55"/>
        <v>#DIV/0!</v>
      </c>
      <c r="AH90" s="30">
        <v>0</v>
      </c>
      <c r="AI90" s="30">
        <v>0</v>
      </c>
      <c r="AJ90" s="30">
        <v>0</v>
      </c>
      <c r="AK90" s="30">
        <v>0</v>
      </c>
      <c r="AL90" s="29">
        <f t="shared" si="47"/>
        <v>0</v>
      </c>
      <c r="AM90" s="30">
        <v>0</v>
      </c>
      <c r="AN90" s="30">
        <v>0</v>
      </c>
      <c r="AO90" s="29">
        <f t="shared" si="36"/>
        <v>0</v>
      </c>
      <c r="AP90" s="28">
        <v>0</v>
      </c>
      <c r="AQ90" s="28">
        <v>0</v>
      </c>
      <c r="AR90" s="28">
        <v>0</v>
      </c>
      <c r="AS90" s="28">
        <v>0</v>
      </c>
      <c r="AT90" s="29">
        <f t="shared" si="48"/>
        <v>0</v>
      </c>
      <c r="AU90" s="28">
        <v>0</v>
      </c>
      <c r="AV90" s="28">
        <v>0</v>
      </c>
      <c r="AW90" s="29">
        <f t="shared" si="49"/>
        <v>0</v>
      </c>
      <c r="AX90" s="28">
        <v>0</v>
      </c>
      <c r="AY90" s="28">
        <v>0</v>
      </c>
      <c r="AZ90" s="28">
        <v>0</v>
      </c>
      <c r="BA90" s="28">
        <v>0</v>
      </c>
      <c r="BB90" s="29">
        <f t="shared" si="50"/>
        <v>0</v>
      </c>
      <c r="BC90" s="28">
        <v>0</v>
      </c>
      <c r="BD90" s="28">
        <v>0</v>
      </c>
      <c r="BE90" s="29">
        <f t="shared" si="51"/>
        <v>0</v>
      </c>
      <c r="BF90" s="28" t="e">
        <f t="shared" si="37"/>
        <v>#DIV/0!</v>
      </c>
      <c r="BG90" s="28" t="e">
        <f t="shared" si="37"/>
        <v>#DIV/0!</v>
      </c>
      <c r="BH90" s="28" t="e">
        <f t="shared" si="37"/>
        <v>#DIV/0!</v>
      </c>
      <c r="BI90" s="28" t="e">
        <f t="shared" si="37"/>
        <v>#DIV/0!</v>
      </c>
      <c r="BJ90" s="28" t="e">
        <f t="shared" si="38"/>
        <v>#DIV/0!</v>
      </c>
      <c r="BK90" s="28" t="e">
        <f t="shared" si="38"/>
        <v>#DIV/0!</v>
      </c>
      <c r="BL90" s="28" t="e">
        <f t="shared" si="38"/>
        <v>#DIV/0!</v>
      </c>
      <c r="BM90" s="28">
        <v>0</v>
      </c>
      <c r="BN90" s="28">
        <v>0</v>
      </c>
      <c r="BO90" s="28">
        <v>0</v>
      </c>
      <c r="BP90" s="28">
        <v>0</v>
      </c>
      <c r="BQ90" s="29">
        <f t="shared" si="52"/>
        <v>0</v>
      </c>
      <c r="BR90" s="28">
        <v>0</v>
      </c>
      <c r="BS90" s="28">
        <v>0</v>
      </c>
      <c r="BT90" s="29">
        <f t="shared" si="53"/>
        <v>0</v>
      </c>
      <c r="BU90" s="28" t="e">
        <f t="shared" si="39"/>
        <v>#DIV/0!</v>
      </c>
      <c r="BV90" s="28" t="e">
        <f t="shared" si="39"/>
        <v>#DIV/0!</v>
      </c>
      <c r="BW90" s="28" t="e">
        <f t="shared" si="39"/>
        <v>#DIV/0!</v>
      </c>
      <c r="BX90" s="28" t="e">
        <f t="shared" si="39"/>
        <v>#DIV/0!</v>
      </c>
      <c r="BY90" s="28" t="e">
        <f t="shared" si="40"/>
        <v>#DIV/0!</v>
      </c>
      <c r="BZ90" s="28" t="e">
        <f t="shared" si="40"/>
        <v>#DIV/0!</v>
      </c>
      <c r="CA90" s="28" t="e">
        <f t="shared" si="40"/>
        <v>#DIV/0!</v>
      </c>
      <c r="CB90" s="31">
        <v>0</v>
      </c>
      <c r="CC90" s="31"/>
      <c r="CD90" s="28">
        <v>0</v>
      </c>
      <c r="CE90" s="28">
        <v>0</v>
      </c>
      <c r="CF90" s="29">
        <f t="shared" si="54"/>
        <v>0</v>
      </c>
      <c r="CG90" s="28"/>
      <c r="CH90" s="28"/>
      <c r="CI90" s="32"/>
      <c r="CJ90" s="32"/>
      <c r="CK90" s="32"/>
      <c r="CL90" s="32"/>
      <c r="CM90" s="32"/>
      <c r="CN90" s="33"/>
      <c r="CO90" s="33"/>
      <c r="CP90" s="32"/>
      <c r="CQ90" s="34"/>
      <c r="CR90" s="34"/>
      <c r="CS90" s="34"/>
      <c r="CT90" s="34"/>
      <c r="CU90" s="34"/>
      <c r="CV90" s="34"/>
    </row>
    <row r="91" spans="1:100" s="35" customFormat="1" x14ac:dyDescent="0.25">
      <c r="A91" s="27" t="s">
        <v>197</v>
      </c>
      <c r="B91" s="48"/>
      <c r="C91" s="110"/>
      <c r="D91" s="48"/>
      <c r="E91" s="29">
        <v>0</v>
      </c>
      <c r="F91" s="29">
        <v>0</v>
      </c>
      <c r="G91" s="29">
        <v>0</v>
      </c>
      <c r="H91" s="29">
        <v>0</v>
      </c>
      <c r="I91" s="29">
        <f t="shared" si="41"/>
        <v>0</v>
      </c>
      <c r="J91" s="29">
        <v>0</v>
      </c>
      <c r="K91" s="29">
        <v>0</v>
      </c>
      <c r="L91" s="29">
        <f t="shared" si="42"/>
        <v>0</v>
      </c>
      <c r="M91" s="28">
        <v>0</v>
      </c>
      <c r="N91" s="28">
        <v>0</v>
      </c>
      <c r="O91" s="28">
        <v>0</v>
      </c>
      <c r="P91" s="28">
        <v>0</v>
      </c>
      <c r="Q91" s="29">
        <f t="shared" si="43"/>
        <v>0</v>
      </c>
      <c r="R91" s="28">
        <v>0</v>
      </c>
      <c r="S91" s="28">
        <v>0</v>
      </c>
      <c r="T91" s="29">
        <f t="shared" si="44"/>
        <v>0</v>
      </c>
      <c r="U91" s="28">
        <v>0</v>
      </c>
      <c r="V91" s="28">
        <v>0</v>
      </c>
      <c r="W91" s="28">
        <v>0</v>
      </c>
      <c r="X91" s="28">
        <v>0</v>
      </c>
      <c r="Y91" s="29">
        <f t="shared" si="45"/>
        <v>0</v>
      </c>
      <c r="Z91" s="28">
        <v>0</v>
      </c>
      <c r="AA91" s="28">
        <v>0</v>
      </c>
      <c r="AB91" s="29">
        <f t="shared" si="46"/>
        <v>0</v>
      </c>
      <c r="AC91" s="29" t="e">
        <f t="shared" si="55"/>
        <v>#DIV/0!</v>
      </c>
      <c r="AD91" s="29" t="e">
        <f t="shared" si="55"/>
        <v>#DIV/0!</v>
      </c>
      <c r="AE91" s="29" t="e">
        <f t="shared" si="55"/>
        <v>#DIV/0!</v>
      </c>
      <c r="AF91" s="29" t="e">
        <f t="shared" si="55"/>
        <v>#DIV/0!</v>
      </c>
      <c r="AG91" s="29" t="e">
        <f t="shared" si="55"/>
        <v>#DIV/0!</v>
      </c>
      <c r="AH91" s="30">
        <v>0</v>
      </c>
      <c r="AI91" s="30">
        <v>0</v>
      </c>
      <c r="AJ91" s="30">
        <v>0</v>
      </c>
      <c r="AK91" s="30">
        <v>0</v>
      </c>
      <c r="AL91" s="29">
        <f t="shared" si="47"/>
        <v>0</v>
      </c>
      <c r="AM91" s="30">
        <v>0</v>
      </c>
      <c r="AN91" s="30">
        <v>0</v>
      </c>
      <c r="AO91" s="29">
        <f t="shared" si="36"/>
        <v>0</v>
      </c>
      <c r="AP91" s="28">
        <v>0</v>
      </c>
      <c r="AQ91" s="28">
        <v>0</v>
      </c>
      <c r="AR91" s="28">
        <v>0</v>
      </c>
      <c r="AS91" s="28">
        <v>0</v>
      </c>
      <c r="AT91" s="29">
        <f t="shared" si="48"/>
        <v>0</v>
      </c>
      <c r="AU91" s="28">
        <v>0</v>
      </c>
      <c r="AV91" s="28">
        <v>0</v>
      </c>
      <c r="AW91" s="29">
        <f t="shared" si="49"/>
        <v>0</v>
      </c>
      <c r="AX91" s="28">
        <v>0</v>
      </c>
      <c r="AY91" s="28">
        <v>0</v>
      </c>
      <c r="AZ91" s="28">
        <v>0</v>
      </c>
      <c r="BA91" s="28">
        <v>0</v>
      </c>
      <c r="BB91" s="29">
        <f t="shared" si="50"/>
        <v>0</v>
      </c>
      <c r="BC91" s="28">
        <v>0</v>
      </c>
      <c r="BD91" s="28">
        <v>0</v>
      </c>
      <c r="BE91" s="29">
        <f t="shared" si="51"/>
        <v>0</v>
      </c>
      <c r="BF91" s="28" t="e">
        <f t="shared" si="37"/>
        <v>#DIV/0!</v>
      </c>
      <c r="BG91" s="28" t="e">
        <f t="shared" si="37"/>
        <v>#DIV/0!</v>
      </c>
      <c r="BH91" s="28" t="e">
        <f t="shared" si="37"/>
        <v>#DIV/0!</v>
      </c>
      <c r="BI91" s="28" t="e">
        <f t="shared" si="37"/>
        <v>#DIV/0!</v>
      </c>
      <c r="BJ91" s="28" t="e">
        <f t="shared" si="38"/>
        <v>#DIV/0!</v>
      </c>
      <c r="BK91" s="28" t="e">
        <f t="shared" si="38"/>
        <v>#DIV/0!</v>
      </c>
      <c r="BL91" s="28" t="e">
        <f t="shared" si="38"/>
        <v>#DIV/0!</v>
      </c>
      <c r="BM91" s="28">
        <v>0</v>
      </c>
      <c r="BN91" s="28">
        <v>0</v>
      </c>
      <c r="BO91" s="28">
        <v>0</v>
      </c>
      <c r="BP91" s="28">
        <v>0</v>
      </c>
      <c r="BQ91" s="29">
        <f t="shared" si="52"/>
        <v>0</v>
      </c>
      <c r="BR91" s="28">
        <v>0</v>
      </c>
      <c r="BS91" s="28">
        <v>0</v>
      </c>
      <c r="BT91" s="29">
        <f t="shared" si="53"/>
        <v>0</v>
      </c>
      <c r="BU91" s="28" t="e">
        <f t="shared" si="39"/>
        <v>#DIV/0!</v>
      </c>
      <c r="BV91" s="28" t="e">
        <f t="shared" si="39"/>
        <v>#DIV/0!</v>
      </c>
      <c r="BW91" s="28" t="e">
        <f t="shared" si="39"/>
        <v>#DIV/0!</v>
      </c>
      <c r="BX91" s="28" t="e">
        <f t="shared" si="39"/>
        <v>#DIV/0!</v>
      </c>
      <c r="BY91" s="28" t="e">
        <f t="shared" si="40"/>
        <v>#DIV/0!</v>
      </c>
      <c r="BZ91" s="28" t="e">
        <f t="shared" si="40"/>
        <v>#DIV/0!</v>
      </c>
      <c r="CA91" s="28" t="e">
        <f t="shared" si="40"/>
        <v>#DIV/0!</v>
      </c>
      <c r="CB91" s="31">
        <v>0</v>
      </c>
      <c r="CC91" s="31"/>
      <c r="CD91" s="28">
        <v>0</v>
      </c>
      <c r="CE91" s="28">
        <v>0</v>
      </c>
      <c r="CF91" s="29">
        <f t="shared" si="54"/>
        <v>0</v>
      </c>
      <c r="CG91" s="28"/>
      <c r="CH91" s="28"/>
      <c r="CI91" s="32"/>
      <c r="CJ91" s="32"/>
      <c r="CK91" s="32"/>
      <c r="CL91" s="32"/>
      <c r="CM91" s="32"/>
      <c r="CN91" s="33"/>
      <c r="CO91" s="33"/>
      <c r="CP91" s="32"/>
      <c r="CQ91" s="34"/>
      <c r="CR91" s="34"/>
      <c r="CS91" s="34"/>
      <c r="CT91" s="34"/>
      <c r="CU91" s="34"/>
      <c r="CV91" s="34"/>
    </row>
    <row r="92" spans="1:100" s="26" customFormat="1" ht="14.4" x14ac:dyDescent="0.3">
      <c r="A92" s="22" t="s">
        <v>198</v>
      </c>
      <c r="B92" s="23"/>
      <c r="C92" s="24"/>
      <c r="D92" s="23"/>
      <c r="E92" s="29"/>
      <c r="F92" s="29"/>
      <c r="G92" s="29"/>
      <c r="H92" s="29"/>
      <c r="I92" s="29">
        <f t="shared" si="41"/>
        <v>0</v>
      </c>
      <c r="J92" s="29"/>
      <c r="K92" s="29"/>
      <c r="L92" s="29">
        <f t="shared" si="42"/>
        <v>0</v>
      </c>
      <c r="M92" s="28">
        <v>0</v>
      </c>
      <c r="N92" s="28">
        <v>0</v>
      </c>
      <c r="O92" s="28">
        <v>0</v>
      </c>
      <c r="P92" s="28">
        <v>0</v>
      </c>
      <c r="Q92" s="29">
        <f t="shared" si="43"/>
        <v>0</v>
      </c>
      <c r="R92" s="28">
        <v>0</v>
      </c>
      <c r="S92" s="28">
        <v>0</v>
      </c>
      <c r="T92" s="29">
        <f t="shared" si="44"/>
        <v>0</v>
      </c>
      <c r="U92" s="28">
        <v>0</v>
      </c>
      <c r="V92" s="28">
        <v>0</v>
      </c>
      <c r="W92" s="28">
        <v>0</v>
      </c>
      <c r="X92" s="28">
        <v>0</v>
      </c>
      <c r="Y92" s="29">
        <f t="shared" si="45"/>
        <v>0</v>
      </c>
      <c r="Z92" s="28">
        <v>0</v>
      </c>
      <c r="AA92" s="28">
        <v>0</v>
      </c>
      <c r="AB92" s="29">
        <f t="shared" si="46"/>
        <v>0</v>
      </c>
      <c r="AC92" s="29" t="e">
        <f t="shared" si="55"/>
        <v>#DIV/0!</v>
      </c>
      <c r="AD92" s="29" t="e">
        <f t="shared" si="55"/>
        <v>#DIV/0!</v>
      </c>
      <c r="AE92" s="29" t="e">
        <f t="shared" si="55"/>
        <v>#DIV/0!</v>
      </c>
      <c r="AF92" s="29" t="e">
        <f t="shared" si="55"/>
        <v>#DIV/0!</v>
      </c>
      <c r="AG92" s="29" t="e">
        <f t="shared" si="55"/>
        <v>#DIV/0!</v>
      </c>
      <c r="AH92" s="30"/>
      <c r="AI92" s="30"/>
      <c r="AJ92" s="30"/>
      <c r="AK92" s="30"/>
      <c r="AL92" s="29">
        <f t="shared" si="47"/>
        <v>0</v>
      </c>
      <c r="AM92" s="30"/>
      <c r="AN92" s="30"/>
      <c r="AO92" s="29">
        <f t="shared" si="36"/>
        <v>0</v>
      </c>
      <c r="AP92" s="28">
        <v>0</v>
      </c>
      <c r="AQ92" s="28">
        <v>0</v>
      </c>
      <c r="AR92" s="28">
        <v>0</v>
      </c>
      <c r="AS92" s="28">
        <v>0</v>
      </c>
      <c r="AT92" s="29">
        <f t="shared" si="48"/>
        <v>0</v>
      </c>
      <c r="AU92" s="28">
        <v>0</v>
      </c>
      <c r="AV92" s="28">
        <v>0</v>
      </c>
      <c r="AW92" s="29">
        <f t="shared" si="49"/>
        <v>0</v>
      </c>
      <c r="AX92" s="28">
        <v>0</v>
      </c>
      <c r="AY92" s="28">
        <v>0</v>
      </c>
      <c r="AZ92" s="28">
        <v>0</v>
      </c>
      <c r="BA92" s="28">
        <v>0</v>
      </c>
      <c r="BB92" s="29">
        <f t="shared" si="50"/>
        <v>0</v>
      </c>
      <c r="BC92" s="28">
        <v>0</v>
      </c>
      <c r="BD92" s="28">
        <v>0</v>
      </c>
      <c r="BE92" s="29">
        <f t="shared" si="51"/>
        <v>0</v>
      </c>
      <c r="BF92" s="28" t="e">
        <f t="shared" si="37"/>
        <v>#DIV/0!</v>
      </c>
      <c r="BG92" s="28" t="e">
        <f t="shared" si="37"/>
        <v>#DIV/0!</v>
      </c>
      <c r="BH92" s="28" t="e">
        <f t="shared" si="37"/>
        <v>#DIV/0!</v>
      </c>
      <c r="BI92" s="28" t="e">
        <f t="shared" si="37"/>
        <v>#DIV/0!</v>
      </c>
      <c r="BJ92" s="28" t="e">
        <f t="shared" si="38"/>
        <v>#DIV/0!</v>
      </c>
      <c r="BK92" s="28" t="e">
        <f t="shared" si="38"/>
        <v>#DIV/0!</v>
      </c>
      <c r="BL92" s="28" t="e">
        <f t="shared" si="38"/>
        <v>#DIV/0!</v>
      </c>
      <c r="BM92" s="28">
        <v>0</v>
      </c>
      <c r="BN92" s="28">
        <v>0</v>
      </c>
      <c r="BO92" s="28">
        <v>0</v>
      </c>
      <c r="BP92" s="28">
        <v>0</v>
      </c>
      <c r="BQ92" s="29">
        <f t="shared" si="52"/>
        <v>0</v>
      </c>
      <c r="BR92" s="28">
        <v>0</v>
      </c>
      <c r="BS92" s="28">
        <v>0</v>
      </c>
      <c r="BT92" s="29">
        <f t="shared" si="53"/>
        <v>0</v>
      </c>
      <c r="BU92" s="28" t="e">
        <f t="shared" si="39"/>
        <v>#DIV/0!</v>
      </c>
      <c r="BV92" s="28" t="e">
        <f t="shared" si="39"/>
        <v>#DIV/0!</v>
      </c>
      <c r="BW92" s="28" t="e">
        <f t="shared" si="39"/>
        <v>#DIV/0!</v>
      </c>
      <c r="BX92" s="28" t="e">
        <f t="shared" si="39"/>
        <v>#DIV/0!</v>
      </c>
      <c r="BY92" s="28" t="e">
        <f t="shared" si="40"/>
        <v>#DIV/0!</v>
      </c>
      <c r="BZ92" s="28" t="e">
        <f t="shared" si="40"/>
        <v>#DIV/0!</v>
      </c>
      <c r="CA92" s="28" t="e">
        <f t="shared" si="40"/>
        <v>#DIV/0!</v>
      </c>
      <c r="CB92" s="31"/>
      <c r="CC92" s="31"/>
      <c r="CD92" s="28">
        <v>0</v>
      </c>
      <c r="CE92" s="28">
        <v>0</v>
      </c>
      <c r="CF92" s="29">
        <f t="shared" si="54"/>
        <v>0</v>
      </c>
      <c r="CG92" s="28"/>
      <c r="CH92" s="28"/>
      <c r="CI92" s="23"/>
      <c r="CJ92" s="23"/>
      <c r="CK92" s="23"/>
      <c r="CL92" s="23"/>
      <c r="CM92" s="23"/>
      <c r="CN92" s="23"/>
      <c r="CO92" s="23"/>
      <c r="CP92" s="23"/>
      <c r="CQ92" s="25"/>
      <c r="CR92" s="25"/>
      <c r="CS92" s="25"/>
      <c r="CT92" s="25"/>
      <c r="CU92" s="25"/>
      <c r="CV92" s="25"/>
    </row>
    <row r="93" spans="1:100" s="35" customFormat="1" ht="27.6" x14ac:dyDescent="0.25">
      <c r="A93" s="27" t="s">
        <v>125</v>
      </c>
      <c r="B93" s="48"/>
      <c r="C93" s="110"/>
      <c r="D93" s="48"/>
      <c r="E93" s="29">
        <v>0</v>
      </c>
      <c r="F93" s="29">
        <v>0</v>
      </c>
      <c r="G93" s="29">
        <v>0</v>
      </c>
      <c r="H93" s="29">
        <v>0</v>
      </c>
      <c r="I93" s="29">
        <f t="shared" si="41"/>
        <v>0</v>
      </c>
      <c r="J93" s="29">
        <v>0</v>
      </c>
      <c r="K93" s="29">
        <v>0</v>
      </c>
      <c r="L93" s="29">
        <f t="shared" si="42"/>
        <v>0</v>
      </c>
      <c r="M93" s="28">
        <v>0</v>
      </c>
      <c r="N93" s="28">
        <v>0</v>
      </c>
      <c r="O93" s="28">
        <v>0</v>
      </c>
      <c r="P93" s="28">
        <v>0</v>
      </c>
      <c r="Q93" s="29">
        <f t="shared" si="43"/>
        <v>0</v>
      </c>
      <c r="R93" s="28">
        <v>0</v>
      </c>
      <c r="S93" s="28">
        <v>0</v>
      </c>
      <c r="T93" s="29">
        <f t="shared" si="44"/>
        <v>0</v>
      </c>
      <c r="U93" s="28">
        <v>0</v>
      </c>
      <c r="V93" s="28">
        <v>0</v>
      </c>
      <c r="W93" s="28">
        <v>0</v>
      </c>
      <c r="X93" s="28">
        <v>0</v>
      </c>
      <c r="Y93" s="29">
        <f t="shared" si="45"/>
        <v>0</v>
      </c>
      <c r="Z93" s="28">
        <v>0</v>
      </c>
      <c r="AA93" s="28">
        <v>0</v>
      </c>
      <c r="AB93" s="29">
        <f t="shared" si="46"/>
        <v>0</v>
      </c>
      <c r="AC93" s="29" t="e">
        <f t="shared" si="55"/>
        <v>#DIV/0!</v>
      </c>
      <c r="AD93" s="29" t="e">
        <f t="shared" si="55"/>
        <v>#DIV/0!</v>
      </c>
      <c r="AE93" s="29" t="e">
        <f t="shared" si="55"/>
        <v>#DIV/0!</v>
      </c>
      <c r="AF93" s="29" t="e">
        <f t="shared" si="55"/>
        <v>#DIV/0!</v>
      </c>
      <c r="AG93" s="29" t="e">
        <f t="shared" si="55"/>
        <v>#DIV/0!</v>
      </c>
      <c r="AH93" s="30">
        <v>0</v>
      </c>
      <c r="AI93" s="30">
        <v>0</v>
      </c>
      <c r="AJ93" s="30">
        <v>0</v>
      </c>
      <c r="AK93" s="30">
        <v>0</v>
      </c>
      <c r="AL93" s="29">
        <f t="shared" si="47"/>
        <v>0</v>
      </c>
      <c r="AM93" s="30">
        <v>0</v>
      </c>
      <c r="AN93" s="30">
        <v>0</v>
      </c>
      <c r="AO93" s="29">
        <f t="shared" si="36"/>
        <v>0</v>
      </c>
      <c r="AP93" s="28">
        <v>0</v>
      </c>
      <c r="AQ93" s="28">
        <v>0</v>
      </c>
      <c r="AR93" s="28">
        <v>0</v>
      </c>
      <c r="AS93" s="28">
        <v>0</v>
      </c>
      <c r="AT93" s="29">
        <f t="shared" si="48"/>
        <v>0</v>
      </c>
      <c r="AU93" s="28">
        <v>0</v>
      </c>
      <c r="AV93" s="28">
        <v>0</v>
      </c>
      <c r="AW93" s="29">
        <f t="shared" si="49"/>
        <v>0</v>
      </c>
      <c r="AX93" s="28">
        <v>0</v>
      </c>
      <c r="AY93" s="28">
        <v>0</v>
      </c>
      <c r="AZ93" s="28">
        <v>0</v>
      </c>
      <c r="BA93" s="28">
        <v>0</v>
      </c>
      <c r="BB93" s="29">
        <f t="shared" si="50"/>
        <v>0</v>
      </c>
      <c r="BC93" s="28">
        <v>0</v>
      </c>
      <c r="BD93" s="28">
        <v>0</v>
      </c>
      <c r="BE93" s="29">
        <f t="shared" si="51"/>
        <v>0</v>
      </c>
      <c r="BF93" s="28" t="e">
        <f t="shared" si="37"/>
        <v>#DIV/0!</v>
      </c>
      <c r="BG93" s="28" t="e">
        <f t="shared" si="37"/>
        <v>#DIV/0!</v>
      </c>
      <c r="BH93" s="28" t="e">
        <f t="shared" si="37"/>
        <v>#DIV/0!</v>
      </c>
      <c r="BI93" s="28" t="e">
        <f t="shared" si="37"/>
        <v>#DIV/0!</v>
      </c>
      <c r="BJ93" s="28" t="e">
        <f t="shared" si="38"/>
        <v>#DIV/0!</v>
      </c>
      <c r="BK93" s="28" t="e">
        <f t="shared" si="38"/>
        <v>#DIV/0!</v>
      </c>
      <c r="BL93" s="28" t="e">
        <f t="shared" si="38"/>
        <v>#DIV/0!</v>
      </c>
      <c r="BM93" s="28">
        <v>0</v>
      </c>
      <c r="BN93" s="28">
        <v>0</v>
      </c>
      <c r="BO93" s="28">
        <v>0</v>
      </c>
      <c r="BP93" s="28">
        <v>0</v>
      </c>
      <c r="BQ93" s="29">
        <f t="shared" si="52"/>
        <v>0</v>
      </c>
      <c r="BR93" s="28">
        <v>0</v>
      </c>
      <c r="BS93" s="28">
        <v>0</v>
      </c>
      <c r="BT93" s="29">
        <f t="shared" si="53"/>
        <v>0</v>
      </c>
      <c r="BU93" s="28" t="e">
        <f t="shared" si="39"/>
        <v>#DIV/0!</v>
      </c>
      <c r="BV93" s="28" t="e">
        <f t="shared" si="39"/>
        <v>#DIV/0!</v>
      </c>
      <c r="BW93" s="28" t="e">
        <f t="shared" si="39"/>
        <v>#DIV/0!</v>
      </c>
      <c r="BX93" s="28" t="e">
        <f t="shared" si="39"/>
        <v>#DIV/0!</v>
      </c>
      <c r="BY93" s="28" t="e">
        <f t="shared" si="40"/>
        <v>#DIV/0!</v>
      </c>
      <c r="BZ93" s="28" t="e">
        <f t="shared" si="40"/>
        <v>#DIV/0!</v>
      </c>
      <c r="CA93" s="28" t="e">
        <f t="shared" si="40"/>
        <v>#DIV/0!</v>
      </c>
      <c r="CB93" s="31">
        <v>0</v>
      </c>
      <c r="CC93" s="31"/>
      <c r="CD93" s="28">
        <v>0</v>
      </c>
      <c r="CE93" s="28">
        <v>0</v>
      </c>
      <c r="CF93" s="29">
        <f t="shared" si="54"/>
        <v>0</v>
      </c>
      <c r="CG93" s="28"/>
      <c r="CH93" s="28"/>
      <c r="CI93" s="32"/>
      <c r="CJ93" s="32"/>
      <c r="CK93" s="32"/>
      <c r="CL93" s="32"/>
      <c r="CM93" s="32"/>
      <c r="CN93" s="33"/>
      <c r="CO93" s="33"/>
      <c r="CP93" s="32"/>
      <c r="CQ93" s="34"/>
      <c r="CR93" s="34"/>
      <c r="CS93" s="34"/>
      <c r="CT93" s="34"/>
      <c r="CU93" s="34"/>
      <c r="CV93" s="34"/>
    </row>
    <row r="94" spans="1:100" s="35" customFormat="1" ht="27.6" x14ac:dyDescent="0.25">
      <c r="A94" s="27" t="s">
        <v>199</v>
      </c>
      <c r="B94" s="48"/>
      <c r="C94" s="49"/>
      <c r="D94" s="48"/>
      <c r="E94" s="29">
        <v>0</v>
      </c>
      <c r="F94" s="29">
        <v>0</v>
      </c>
      <c r="G94" s="29">
        <v>0</v>
      </c>
      <c r="H94" s="29">
        <v>0</v>
      </c>
      <c r="I94" s="29">
        <f t="shared" si="41"/>
        <v>0</v>
      </c>
      <c r="J94" s="29">
        <v>0</v>
      </c>
      <c r="K94" s="29">
        <v>0</v>
      </c>
      <c r="L94" s="29">
        <f t="shared" si="42"/>
        <v>0</v>
      </c>
      <c r="M94" s="28">
        <v>0</v>
      </c>
      <c r="N94" s="28">
        <v>0</v>
      </c>
      <c r="O94" s="28">
        <v>0</v>
      </c>
      <c r="P94" s="28">
        <v>0</v>
      </c>
      <c r="Q94" s="29">
        <f t="shared" si="43"/>
        <v>0</v>
      </c>
      <c r="R94" s="28">
        <v>0</v>
      </c>
      <c r="S94" s="28">
        <v>0</v>
      </c>
      <c r="T94" s="29">
        <f t="shared" si="44"/>
        <v>0</v>
      </c>
      <c r="U94" s="28">
        <v>0</v>
      </c>
      <c r="V94" s="28">
        <v>0</v>
      </c>
      <c r="W94" s="28">
        <v>0</v>
      </c>
      <c r="X94" s="28">
        <v>0</v>
      </c>
      <c r="Y94" s="29">
        <f t="shared" si="45"/>
        <v>0</v>
      </c>
      <c r="Z94" s="28">
        <v>0</v>
      </c>
      <c r="AA94" s="28">
        <v>0</v>
      </c>
      <c r="AB94" s="29">
        <f t="shared" si="46"/>
        <v>0</v>
      </c>
      <c r="AC94" s="29" t="e">
        <f t="shared" si="55"/>
        <v>#DIV/0!</v>
      </c>
      <c r="AD94" s="29" t="e">
        <f t="shared" si="55"/>
        <v>#DIV/0!</v>
      </c>
      <c r="AE94" s="29" t="e">
        <f t="shared" si="55"/>
        <v>#DIV/0!</v>
      </c>
      <c r="AF94" s="29" t="e">
        <f t="shared" si="55"/>
        <v>#DIV/0!</v>
      </c>
      <c r="AG94" s="29" t="e">
        <f t="shared" si="55"/>
        <v>#DIV/0!</v>
      </c>
      <c r="AH94" s="30">
        <v>0</v>
      </c>
      <c r="AI94" s="30">
        <v>0</v>
      </c>
      <c r="AJ94" s="30">
        <v>0</v>
      </c>
      <c r="AK94" s="30">
        <v>0</v>
      </c>
      <c r="AL94" s="29">
        <f t="shared" si="47"/>
        <v>0</v>
      </c>
      <c r="AM94" s="30">
        <v>0</v>
      </c>
      <c r="AN94" s="30">
        <v>0</v>
      </c>
      <c r="AO94" s="29">
        <f t="shared" si="36"/>
        <v>0</v>
      </c>
      <c r="AP94" s="28">
        <v>0</v>
      </c>
      <c r="AQ94" s="28">
        <v>0</v>
      </c>
      <c r="AR94" s="28">
        <v>0</v>
      </c>
      <c r="AS94" s="28">
        <v>0</v>
      </c>
      <c r="AT94" s="29">
        <f t="shared" si="48"/>
        <v>0</v>
      </c>
      <c r="AU94" s="28">
        <v>0</v>
      </c>
      <c r="AV94" s="28">
        <v>0</v>
      </c>
      <c r="AW94" s="29">
        <f t="shared" si="49"/>
        <v>0</v>
      </c>
      <c r="AX94" s="28">
        <v>0</v>
      </c>
      <c r="AY94" s="28">
        <v>0</v>
      </c>
      <c r="AZ94" s="28">
        <v>0</v>
      </c>
      <c r="BA94" s="28">
        <v>0</v>
      </c>
      <c r="BB94" s="29">
        <f t="shared" si="50"/>
        <v>0</v>
      </c>
      <c r="BC94" s="28">
        <v>0</v>
      </c>
      <c r="BD94" s="28">
        <v>0</v>
      </c>
      <c r="BE94" s="29">
        <f t="shared" si="51"/>
        <v>0</v>
      </c>
      <c r="BF94" s="28" t="e">
        <f t="shared" si="37"/>
        <v>#DIV/0!</v>
      </c>
      <c r="BG94" s="28" t="e">
        <f t="shared" si="37"/>
        <v>#DIV/0!</v>
      </c>
      <c r="BH94" s="28" t="e">
        <f t="shared" si="37"/>
        <v>#DIV/0!</v>
      </c>
      <c r="BI94" s="28" t="e">
        <f t="shared" si="37"/>
        <v>#DIV/0!</v>
      </c>
      <c r="BJ94" s="28" t="e">
        <f t="shared" si="38"/>
        <v>#DIV/0!</v>
      </c>
      <c r="BK94" s="28" t="e">
        <f t="shared" si="38"/>
        <v>#DIV/0!</v>
      </c>
      <c r="BL94" s="28" t="e">
        <f t="shared" si="38"/>
        <v>#DIV/0!</v>
      </c>
      <c r="BM94" s="28">
        <v>0</v>
      </c>
      <c r="BN94" s="28">
        <v>0</v>
      </c>
      <c r="BO94" s="28">
        <v>0</v>
      </c>
      <c r="BP94" s="28">
        <v>0</v>
      </c>
      <c r="BQ94" s="29">
        <f t="shared" si="52"/>
        <v>0</v>
      </c>
      <c r="BR94" s="28">
        <v>0</v>
      </c>
      <c r="BS94" s="28">
        <v>0</v>
      </c>
      <c r="BT94" s="29">
        <f t="shared" si="53"/>
        <v>0</v>
      </c>
      <c r="BU94" s="28" t="e">
        <f t="shared" si="39"/>
        <v>#DIV/0!</v>
      </c>
      <c r="BV94" s="28" t="e">
        <f t="shared" si="39"/>
        <v>#DIV/0!</v>
      </c>
      <c r="BW94" s="28" t="e">
        <f t="shared" si="39"/>
        <v>#DIV/0!</v>
      </c>
      <c r="BX94" s="28" t="e">
        <f t="shared" si="39"/>
        <v>#DIV/0!</v>
      </c>
      <c r="BY94" s="28" t="e">
        <f t="shared" si="40"/>
        <v>#DIV/0!</v>
      </c>
      <c r="BZ94" s="28" t="e">
        <f t="shared" si="40"/>
        <v>#DIV/0!</v>
      </c>
      <c r="CA94" s="28" t="e">
        <f t="shared" si="40"/>
        <v>#DIV/0!</v>
      </c>
      <c r="CB94" s="31">
        <v>0</v>
      </c>
      <c r="CC94" s="31"/>
      <c r="CD94" s="28">
        <v>0</v>
      </c>
      <c r="CE94" s="28">
        <v>0</v>
      </c>
      <c r="CF94" s="29">
        <f t="shared" si="54"/>
        <v>0</v>
      </c>
      <c r="CG94" s="28"/>
      <c r="CH94" s="28"/>
      <c r="CI94" s="32"/>
      <c r="CJ94" s="32"/>
      <c r="CK94" s="32"/>
      <c r="CL94" s="32"/>
      <c r="CM94" s="32"/>
      <c r="CN94" s="33"/>
      <c r="CO94" s="33"/>
      <c r="CP94" s="32"/>
      <c r="CQ94" s="34"/>
      <c r="CR94" s="34"/>
      <c r="CS94" s="34"/>
      <c r="CT94" s="34"/>
      <c r="CU94" s="34"/>
      <c r="CV94" s="34"/>
    </row>
    <row r="95" spans="1:100" s="114" customFormat="1" ht="21" customHeight="1" x14ac:dyDescent="0.3">
      <c r="A95" s="27" t="s">
        <v>200</v>
      </c>
      <c r="B95" s="48"/>
      <c r="C95" s="49"/>
      <c r="D95" s="48"/>
      <c r="E95" s="29">
        <v>0</v>
      </c>
      <c r="F95" s="29">
        <v>0</v>
      </c>
      <c r="G95" s="29">
        <v>0</v>
      </c>
      <c r="H95" s="29">
        <v>0</v>
      </c>
      <c r="I95" s="29">
        <f t="shared" si="41"/>
        <v>0</v>
      </c>
      <c r="J95" s="29">
        <v>0</v>
      </c>
      <c r="K95" s="29">
        <v>0</v>
      </c>
      <c r="L95" s="29">
        <f t="shared" si="42"/>
        <v>0</v>
      </c>
      <c r="M95" s="28">
        <v>0</v>
      </c>
      <c r="N95" s="28">
        <v>0</v>
      </c>
      <c r="O95" s="28">
        <v>0</v>
      </c>
      <c r="P95" s="28">
        <v>0</v>
      </c>
      <c r="Q95" s="29">
        <f t="shared" si="43"/>
        <v>0</v>
      </c>
      <c r="R95" s="28">
        <v>0</v>
      </c>
      <c r="S95" s="28">
        <v>0</v>
      </c>
      <c r="T95" s="29">
        <f t="shared" si="44"/>
        <v>0</v>
      </c>
      <c r="U95" s="28">
        <v>0</v>
      </c>
      <c r="V95" s="28">
        <v>0</v>
      </c>
      <c r="W95" s="28">
        <v>0</v>
      </c>
      <c r="X95" s="28">
        <v>0</v>
      </c>
      <c r="Y95" s="29">
        <f t="shared" si="45"/>
        <v>0</v>
      </c>
      <c r="Z95" s="28">
        <v>0</v>
      </c>
      <c r="AA95" s="28">
        <v>0</v>
      </c>
      <c r="AB95" s="29">
        <f t="shared" si="46"/>
        <v>0</v>
      </c>
      <c r="AC95" s="29" t="e">
        <f t="shared" si="55"/>
        <v>#DIV/0!</v>
      </c>
      <c r="AD95" s="29" t="e">
        <f t="shared" si="55"/>
        <v>#DIV/0!</v>
      </c>
      <c r="AE95" s="29" t="e">
        <f t="shared" si="55"/>
        <v>#DIV/0!</v>
      </c>
      <c r="AF95" s="29" t="e">
        <f t="shared" si="55"/>
        <v>#DIV/0!</v>
      </c>
      <c r="AG95" s="29" t="e">
        <f t="shared" si="55"/>
        <v>#DIV/0!</v>
      </c>
      <c r="AH95" s="30">
        <v>0</v>
      </c>
      <c r="AI95" s="30">
        <v>0</v>
      </c>
      <c r="AJ95" s="30">
        <v>0</v>
      </c>
      <c r="AK95" s="30">
        <v>0</v>
      </c>
      <c r="AL95" s="29">
        <f t="shared" si="47"/>
        <v>0</v>
      </c>
      <c r="AM95" s="30">
        <v>0</v>
      </c>
      <c r="AN95" s="30">
        <v>0</v>
      </c>
      <c r="AO95" s="29">
        <f t="shared" si="36"/>
        <v>0</v>
      </c>
      <c r="AP95" s="28">
        <v>0</v>
      </c>
      <c r="AQ95" s="28">
        <v>0</v>
      </c>
      <c r="AR95" s="28">
        <v>0</v>
      </c>
      <c r="AS95" s="28">
        <v>0</v>
      </c>
      <c r="AT95" s="29">
        <f t="shared" si="48"/>
        <v>0</v>
      </c>
      <c r="AU95" s="28">
        <v>0</v>
      </c>
      <c r="AV95" s="28">
        <v>0</v>
      </c>
      <c r="AW95" s="29">
        <f t="shared" si="49"/>
        <v>0</v>
      </c>
      <c r="AX95" s="28">
        <v>0</v>
      </c>
      <c r="AY95" s="28">
        <v>0</v>
      </c>
      <c r="AZ95" s="28">
        <v>0</v>
      </c>
      <c r="BA95" s="28">
        <v>0</v>
      </c>
      <c r="BB95" s="29">
        <f t="shared" si="50"/>
        <v>0</v>
      </c>
      <c r="BC95" s="28">
        <v>0</v>
      </c>
      <c r="BD95" s="28">
        <v>0</v>
      </c>
      <c r="BE95" s="29">
        <f t="shared" si="51"/>
        <v>0</v>
      </c>
      <c r="BF95" s="28" t="e">
        <f t="shared" si="37"/>
        <v>#DIV/0!</v>
      </c>
      <c r="BG95" s="28" t="e">
        <f t="shared" si="37"/>
        <v>#DIV/0!</v>
      </c>
      <c r="BH95" s="28" t="e">
        <f t="shared" si="37"/>
        <v>#DIV/0!</v>
      </c>
      <c r="BI95" s="28" t="e">
        <f t="shared" si="37"/>
        <v>#DIV/0!</v>
      </c>
      <c r="BJ95" s="28" t="e">
        <f t="shared" si="38"/>
        <v>#DIV/0!</v>
      </c>
      <c r="BK95" s="28" t="e">
        <f t="shared" si="38"/>
        <v>#DIV/0!</v>
      </c>
      <c r="BL95" s="28" t="e">
        <f t="shared" si="38"/>
        <v>#DIV/0!</v>
      </c>
      <c r="BM95" s="28">
        <v>0</v>
      </c>
      <c r="BN95" s="28">
        <v>0</v>
      </c>
      <c r="BO95" s="28">
        <v>0</v>
      </c>
      <c r="BP95" s="28">
        <v>0</v>
      </c>
      <c r="BQ95" s="29">
        <f t="shared" si="52"/>
        <v>0</v>
      </c>
      <c r="BR95" s="28">
        <v>0</v>
      </c>
      <c r="BS95" s="28">
        <v>0</v>
      </c>
      <c r="BT95" s="29">
        <f t="shared" si="53"/>
        <v>0</v>
      </c>
      <c r="BU95" s="28" t="e">
        <f t="shared" si="39"/>
        <v>#DIV/0!</v>
      </c>
      <c r="BV95" s="28" t="e">
        <f t="shared" si="39"/>
        <v>#DIV/0!</v>
      </c>
      <c r="BW95" s="28" t="e">
        <f t="shared" si="39"/>
        <v>#DIV/0!</v>
      </c>
      <c r="BX95" s="28" t="e">
        <f t="shared" si="39"/>
        <v>#DIV/0!</v>
      </c>
      <c r="BY95" s="28" t="e">
        <f t="shared" si="40"/>
        <v>#DIV/0!</v>
      </c>
      <c r="BZ95" s="28" t="e">
        <f t="shared" si="40"/>
        <v>#DIV/0!</v>
      </c>
      <c r="CA95" s="28" t="e">
        <f t="shared" si="40"/>
        <v>#DIV/0!</v>
      </c>
      <c r="CB95" s="31">
        <v>0</v>
      </c>
      <c r="CC95" s="31"/>
      <c r="CD95" s="28">
        <v>0</v>
      </c>
      <c r="CE95" s="28">
        <v>0</v>
      </c>
      <c r="CF95" s="29">
        <f t="shared" si="54"/>
        <v>0</v>
      </c>
      <c r="CG95" s="28"/>
      <c r="CH95" s="28"/>
      <c r="CI95" s="111"/>
      <c r="CJ95" s="111"/>
      <c r="CK95" s="111"/>
      <c r="CL95" s="111"/>
      <c r="CM95" s="111"/>
      <c r="CN95" s="112"/>
      <c r="CO95" s="112"/>
      <c r="CP95" s="111"/>
      <c r="CQ95" s="113"/>
      <c r="CR95" s="113"/>
      <c r="CS95" s="113"/>
      <c r="CT95" s="113"/>
      <c r="CU95" s="113"/>
      <c r="CV95" s="113"/>
    </row>
    <row r="96" spans="1:100" s="117" customFormat="1" ht="14.4" x14ac:dyDescent="0.3">
      <c r="A96" s="27" t="s">
        <v>201</v>
      </c>
      <c r="B96" s="115"/>
      <c r="C96" s="110"/>
      <c r="D96" s="116"/>
      <c r="E96" s="29">
        <v>0</v>
      </c>
      <c r="F96" s="29">
        <v>0</v>
      </c>
      <c r="G96" s="29">
        <v>0</v>
      </c>
      <c r="H96" s="29">
        <v>0</v>
      </c>
      <c r="I96" s="29">
        <f t="shared" si="41"/>
        <v>0</v>
      </c>
      <c r="J96" s="29">
        <v>0</v>
      </c>
      <c r="K96" s="29">
        <v>0</v>
      </c>
      <c r="L96" s="29">
        <f t="shared" si="42"/>
        <v>0</v>
      </c>
      <c r="M96" s="28">
        <v>0</v>
      </c>
      <c r="N96" s="28">
        <v>0</v>
      </c>
      <c r="O96" s="28">
        <v>0</v>
      </c>
      <c r="P96" s="28">
        <v>0</v>
      </c>
      <c r="Q96" s="29">
        <f t="shared" si="43"/>
        <v>0</v>
      </c>
      <c r="R96" s="28">
        <v>0</v>
      </c>
      <c r="S96" s="28">
        <v>0</v>
      </c>
      <c r="T96" s="29">
        <f t="shared" si="44"/>
        <v>0</v>
      </c>
      <c r="U96" s="28">
        <v>0</v>
      </c>
      <c r="V96" s="28">
        <v>0</v>
      </c>
      <c r="W96" s="28">
        <v>0</v>
      </c>
      <c r="X96" s="28">
        <v>0</v>
      </c>
      <c r="Y96" s="29">
        <f t="shared" si="45"/>
        <v>0</v>
      </c>
      <c r="Z96" s="28">
        <v>0</v>
      </c>
      <c r="AA96" s="28">
        <v>0</v>
      </c>
      <c r="AB96" s="29">
        <f t="shared" si="46"/>
        <v>0</v>
      </c>
      <c r="AC96" s="29" t="e">
        <f t="shared" si="55"/>
        <v>#DIV/0!</v>
      </c>
      <c r="AD96" s="29" t="e">
        <f t="shared" si="55"/>
        <v>#DIV/0!</v>
      </c>
      <c r="AE96" s="29" t="e">
        <f t="shared" si="55"/>
        <v>#DIV/0!</v>
      </c>
      <c r="AF96" s="29" t="e">
        <f t="shared" si="55"/>
        <v>#DIV/0!</v>
      </c>
      <c r="AG96" s="29" t="e">
        <f t="shared" si="55"/>
        <v>#DIV/0!</v>
      </c>
      <c r="AH96" s="30">
        <v>0</v>
      </c>
      <c r="AI96" s="30">
        <v>0</v>
      </c>
      <c r="AJ96" s="30">
        <v>0</v>
      </c>
      <c r="AK96" s="30">
        <v>0</v>
      </c>
      <c r="AL96" s="29">
        <f t="shared" si="47"/>
        <v>0</v>
      </c>
      <c r="AM96" s="30">
        <v>0</v>
      </c>
      <c r="AN96" s="30">
        <v>0</v>
      </c>
      <c r="AO96" s="29">
        <f t="shared" si="36"/>
        <v>0</v>
      </c>
      <c r="AP96" s="28">
        <v>0</v>
      </c>
      <c r="AQ96" s="28">
        <v>0</v>
      </c>
      <c r="AR96" s="28">
        <v>0</v>
      </c>
      <c r="AS96" s="28">
        <v>0</v>
      </c>
      <c r="AT96" s="29">
        <f t="shared" si="48"/>
        <v>0</v>
      </c>
      <c r="AU96" s="28">
        <v>0</v>
      </c>
      <c r="AV96" s="28">
        <v>0</v>
      </c>
      <c r="AW96" s="29">
        <f t="shared" si="49"/>
        <v>0</v>
      </c>
      <c r="AX96" s="28">
        <v>0</v>
      </c>
      <c r="AY96" s="28">
        <v>0</v>
      </c>
      <c r="AZ96" s="28">
        <v>0</v>
      </c>
      <c r="BA96" s="28">
        <v>0</v>
      </c>
      <c r="BB96" s="29">
        <f t="shared" si="50"/>
        <v>0</v>
      </c>
      <c r="BC96" s="28">
        <v>0</v>
      </c>
      <c r="BD96" s="28">
        <v>0</v>
      </c>
      <c r="BE96" s="29">
        <f t="shared" si="51"/>
        <v>0</v>
      </c>
      <c r="BF96" s="28" t="e">
        <f t="shared" si="37"/>
        <v>#DIV/0!</v>
      </c>
      <c r="BG96" s="28" t="e">
        <f t="shared" si="37"/>
        <v>#DIV/0!</v>
      </c>
      <c r="BH96" s="28" t="e">
        <f t="shared" si="37"/>
        <v>#DIV/0!</v>
      </c>
      <c r="BI96" s="28" t="e">
        <f t="shared" si="37"/>
        <v>#DIV/0!</v>
      </c>
      <c r="BJ96" s="28" t="e">
        <f t="shared" si="38"/>
        <v>#DIV/0!</v>
      </c>
      <c r="BK96" s="28" t="e">
        <f t="shared" si="38"/>
        <v>#DIV/0!</v>
      </c>
      <c r="BL96" s="28" t="e">
        <f t="shared" si="38"/>
        <v>#DIV/0!</v>
      </c>
      <c r="BM96" s="28">
        <v>0</v>
      </c>
      <c r="BN96" s="28">
        <v>0</v>
      </c>
      <c r="BO96" s="28">
        <v>0</v>
      </c>
      <c r="BP96" s="28">
        <v>0</v>
      </c>
      <c r="BQ96" s="29">
        <f t="shared" si="52"/>
        <v>0</v>
      </c>
      <c r="BR96" s="28">
        <v>0</v>
      </c>
      <c r="BS96" s="28">
        <v>0</v>
      </c>
      <c r="BT96" s="29">
        <f t="shared" si="53"/>
        <v>0</v>
      </c>
      <c r="BU96" s="28" t="e">
        <f t="shared" si="39"/>
        <v>#DIV/0!</v>
      </c>
      <c r="BV96" s="28" t="e">
        <f t="shared" si="39"/>
        <v>#DIV/0!</v>
      </c>
      <c r="BW96" s="28" t="e">
        <f t="shared" si="39"/>
        <v>#DIV/0!</v>
      </c>
      <c r="BX96" s="28" t="e">
        <f t="shared" si="39"/>
        <v>#DIV/0!</v>
      </c>
      <c r="BY96" s="28" t="e">
        <f t="shared" si="40"/>
        <v>#DIV/0!</v>
      </c>
      <c r="BZ96" s="28" t="e">
        <f t="shared" si="40"/>
        <v>#DIV/0!</v>
      </c>
      <c r="CA96" s="28" t="e">
        <f t="shared" si="40"/>
        <v>#DIV/0!</v>
      </c>
      <c r="CB96" s="31">
        <v>0</v>
      </c>
      <c r="CC96" s="31"/>
      <c r="CD96" s="28">
        <v>0</v>
      </c>
      <c r="CE96" s="28">
        <v>0</v>
      </c>
      <c r="CF96" s="29">
        <f t="shared" si="54"/>
        <v>0</v>
      </c>
      <c r="CG96" s="28"/>
      <c r="CH96" s="28"/>
      <c r="CI96" s="32"/>
      <c r="CJ96" s="32"/>
      <c r="CK96" s="32"/>
      <c r="CL96" s="32"/>
      <c r="CM96" s="32"/>
      <c r="CN96" s="33"/>
      <c r="CO96" s="33"/>
      <c r="CP96" s="32"/>
      <c r="CQ96" s="34"/>
      <c r="CR96" s="34"/>
      <c r="CS96" s="34"/>
      <c r="CT96" s="34"/>
      <c r="CU96" s="34"/>
      <c r="CV96" s="34"/>
    </row>
    <row r="97" spans="1:100" s="117" customFormat="1" ht="14.4" x14ac:dyDescent="0.3">
      <c r="A97" s="27" t="s">
        <v>202</v>
      </c>
      <c r="B97" s="115"/>
      <c r="C97" s="110"/>
      <c r="D97" s="116"/>
      <c r="E97" s="29">
        <v>0</v>
      </c>
      <c r="F97" s="29">
        <v>0</v>
      </c>
      <c r="G97" s="29">
        <v>0</v>
      </c>
      <c r="H97" s="29">
        <v>0</v>
      </c>
      <c r="I97" s="29">
        <f t="shared" si="41"/>
        <v>0</v>
      </c>
      <c r="J97" s="29">
        <v>0</v>
      </c>
      <c r="K97" s="29">
        <v>0</v>
      </c>
      <c r="L97" s="29">
        <f t="shared" si="42"/>
        <v>0</v>
      </c>
      <c r="M97" s="28">
        <v>0</v>
      </c>
      <c r="N97" s="28">
        <v>0</v>
      </c>
      <c r="O97" s="28">
        <v>0</v>
      </c>
      <c r="P97" s="28">
        <v>0</v>
      </c>
      <c r="Q97" s="29">
        <f t="shared" si="43"/>
        <v>0</v>
      </c>
      <c r="R97" s="28">
        <v>0</v>
      </c>
      <c r="S97" s="28">
        <v>0</v>
      </c>
      <c r="T97" s="29">
        <f t="shared" si="44"/>
        <v>0</v>
      </c>
      <c r="U97" s="28">
        <v>0</v>
      </c>
      <c r="V97" s="28">
        <v>0</v>
      </c>
      <c r="W97" s="28">
        <v>0</v>
      </c>
      <c r="X97" s="28">
        <v>0</v>
      </c>
      <c r="Y97" s="29">
        <f t="shared" si="45"/>
        <v>0</v>
      </c>
      <c r="Z97" s="28">
        <v>0</v>
      </c>
      <c r="AA97" s="28">
        <v>0</v>
      </c>
      <c r="AB97" s="29">
        <f t="shared" si="46"/>
        <v>0</v>
      </c>
      <c r="AC97" s="29" t="e">
        <f t="shared" si="55"/>
        <v>#DIV/0!</v>
      </c>
      <c r="AD97" s="29" t="e">
        <f t="shared" si="55"/>
        <v>#DIV/0!</v>
      </c>
      <c r="AE97" s="29" t="e">
        <f t="shared" si="55"/>
        <v>#DIV/0!</v>
      </c>
      <c r="AF97" s="29" t="e">
        <f t="shared" si="55"/>
        <v>#DIV/0!</v>
      </c>
      <c r="AG97" s="29" t="e">
        <f t="shared" si="55"/>
        <v>#DIV/0!</v>
      </c>
      <c r="AH97" s="30">
        <v>0</v>
      </c>
      <c r="AI97" s="30">
        <v>0</v>
      </c>
      <c r="AJ97" s="30">
        <v>0</v>
      </c>
      <c r="AK97" s="30">
        <v>0</v>
      </c>
      <c r="AL97" s="29">
        <f t="shared" si="47"/>
        <v>0</v>
      </c>
      <c r="AM97" s="30">
        <v>0</v>
      </c>
      <c r="AN97" s="30">
        <v>0</v>
      </c>
      <c r="AO97" s="29">
        <f t="shared" si="36"/>
        <v>0</v>
      </c>
      <c r="AP97" s="28">
        <v>0</v>
      </c>
      <c r="AQ97" s="28">
        <v>0</v>
      </c>
      <c r="AR97" s="28">
        <v>0</v>
      </c>
      <c r="AS97" s="28">
        <v>0</v>
      </c>
      <c r="AT97" s="29">
        <f t="shared" si="48"/>
        <v>0</v>
      </c>
      <c r="AU97" s="28">
        <v>0</v>
      </c>
      <c r="AV97" s="28">
        <v>0</v>
      </c>
      <c r="AW97" s="29">
        <f t="shared" si="49"/>
        <v>0</v>
      </c>
      <c r="AX97" s="28">
        <v>0</v>
      </c>
      <c r="AY97" s="28">
        <v>0</v>
      </c>
      <c r="AZ97" s="28">
        <v>0</v>
      </c>
      <c r="BA97" s="28">
        <v>0</v>
      </c>
      <c r="BB97" s="29">
        <f t="shared" si="50"/>
        <v>0</v>
      </c>
      <c r="BC97" s="28">
        <v>0</v>
      </c>
      <c r="BD97" s="28">
        <v>0</v>
      </c>
      <c r="BE97" s="29">
        <f t="shared" si="51"/>
        <v>0</v>
      </c>
      <c r="BF97" s="28" t="e">
        <f t="shared" si="37"/>
        <v>#DIV/0!</v>
      </c>
      <c r="BG97" s="28" t="e">
        <f t="shared" si="37"/>
        <v>#DIV/0!</v>
      </c>
      <c r="BH97" s="28" t="e">
        <f t="shared" si="37"/>
        <v>#DIV/0!</v>
      </c>
      <c r="BI97" s="28" t="e">
        <f t="shared" si="37"/>
        <v>#DIV/0!</v>
      </c>
      <c r="BJ97" s="28" t="e">
        <f t="shared" si="38"/>
        <v>#DIV/0!</v>
      </c>
      <c r="BK97" s="28" t="e">
        <f t="shared" si="38"/>
        <v>#DIV/0!</v>
      </c>
      <c r="BL97" s="28" t="e">
        <f t="shared" si="38"/>
        <v>#DIV/0!</v>
      </c>
      <c r="BM97" s="28">
        <v>0</v>
      </c>
      <c r="BN97" s="28">
        <v>0</v>
      </c>
      <c r="BO97" s="28">
        <v>0</v>
      </c>
      <c r="BP97" s="28">
        <v>0</v>
      </c>
      <c r="BQ97" s="29">
        <f t="shared" si="52"/>
        <v>0</v>
      </c>
      <c r="BR97" s="28">
        <v>0</v>
      </c>
      <c r="BS97" s="28">
        <v>0</v>
      </c>
      <c r="BT97" s="29">
        <f t="shared" si="53"/>
        <v>0</v>
      </c>
      <c r="BU97" s="28" t="e">
        <f t="shared" si="39"/>
        <v>#DIV/0!</v>
      </c>
      <c r="BV97" s="28" t="e">
        <f t="shared" si="39"/>
        <v>#DIV/0!</v>
      </c>
      <c r="BW97" s="28" t="e">
        <f t="shared" si="39"/>
        <v>#DIV/0!</v>
      </c>
      <c r="BX97" s="28" t="e">
        <f t="shared" si="39"/>
        <v>#DIV/0!</v>
      </c>
      <c r="BY97" s="28" t="e">
        <f t="shared" si="40"/>
        <v>#DIV/0!</v>
      </c>
      <c r="BZ97" s="28" t="e">
        <f t="shared" si="40"/>
        <v>#DIV/0!</v>
      </c>
      <c r="CA97" s="28" t="e">
        <f t="shared" si="40"/>
        <v>#DIV/0!</v>
      </c>
      <c r="CB97" s="31">
        <v>0</v>
      </c>
      <c r="CC97" s="31"/>
      <c r="CD97" s="28">
        <v>0</v>
      </c>
      <c r="CE97" s="28">
        <v>0</v>
      </c>
      <c r="CF97" s="29">
        <f t="shared" si="54"/>
        <v>0</v>
      </c>
      <c r="CG97" s="28"/>
      <c r="CH97" s="28"/>
      <c r="CI97" s="32"/>
      <c r="CJ97" s="32"/>
      <c r="CK97" s="32"/>
      <c r="CL97" s="32"/>
      <c r="CM97" s="32"/>
      <c r="CN97" s="33"/>
      <c r="CO97" s="33"/>
      <c r="CP97" s="32"/>
      <c r="CQ97" s="34"/>
      <c r="CR97" s="34"/>
      <c r="CS97" s="34"/>
      <c r="CT97" s="34"/>
      <c r="CU97" s="34"/>
      <c r="CV97" s="34"/>
    </row>
    <row r="98" spans="1:100" s="117" customFormat="1" ht="14.4" x14ac:dyDescent="0.3">
      <c r="A98" s="27" t="s">
        <v>203</v>
      </c>
      <c r="B98" s="115"/>
      <c r="C98" s="110"/>
      <c r="D98" s="116"/>
      <c r="E98" s="29">
        <v>0</v>
      </c>
      <c r="F98" s="29">
        <v>0</v>
      </c>
      <c r="G98" s="29">
        <v>0</v>
      </c>
      <c r="H98" s="29">
        <v>0</v>
      </c>
      <c r="I98" s="29">
        <f t="shared" si="41"/>
        <v>0</v>
      </c>
      <c r="J98" s="29">
        <v>0</v>
      </c>
      <c r="K98" s="29">
        <v>0</v>
      </c>
      <c r="L98" s="29">
        <f t="shared" si="42"/>
        <v>0</v>
      </c>
      <c r="M98" s="28">
        <v>0</v>
      </c>
      <c r="N98" s="28">
        <v>0</v>
      </c>
      <c r="O98" s="28">
        <v>0</v>
      </c>
      <c r="P98" s="28">
        <v>0</v>
      </c>
      <c r="Q98" s="29">
        <f t="shared" si="43"/>
        <v>0</v>
      </c>
      <c r="R98" s="28">
        <v>0</v>
      </c>
      <c r="S98" s="28">
        <v>0</v>
      </c>
      <c r="T98" s="29">
        <f t="shared" si="44"/>
        <v>0</v>
      </c>
      <c r="U98" s="28">
        <v>0</v>
      </c>
      <c r="V98" s="28">
        <v>0</v>
      </c>
      <c r="W98" s="28">
        <v>0</v>
      </c>
      <c r="X98" s="28">
        <v>0</v>
      </c>
      <c r="Y98" s="29">
        <f t="shared" si="45"/>
        <v>0</v>
      </c>
      <c r="Z98" s="28">
        <v>0</v>
      </c>
      <c r="AA98" s="28">
        <v>0</v>
      </c>
      <c r="AB98" s="29">
        <f t="shared" si="46"/>
        <v>0</v>
      </c>
      <c r="AC98" s="29" t="e">
        <f t="shared" si="55"/>
        <v>#DIV/0!</v>
      </c>
      <c r="AD98" s="29" t="e">
        <f t="shared" si="55"/>
        <v>#DIV/0!</v>
      </c>
      <c r="AE98" s="29" t="e">
        <f t="shared" si="55"/>
        <v>#DIV/0!</v>
      </c>
      <c r="AF98" s="29" t="e">
        <f t="shared" si="55"/>
        <v>#DIV/0!</v>
      </c>
      <c r="AG98" s="29" t="e">
        <f t="shared" si="55"/>
        <v>#DIV/0!</v>
      </c>
      <c r="AH98" s="30">
        <v>0</v>
      </c>
      <c r="AI98" s="30">
        <v>0</v>
      </c>
      <c r="AJ98" s="30">
        <v>0</v>
      </c>
      <c r="AK98" s="30">
        <v>0</v>
      </c>
      <c r="AL98" s="29">
        <f t="shared" si="47"/>
        <v>0</v>
      </c>
      <c r="AM98" s="30">
        <v>0</v>
      </c>
      <c r="AN98" s="30">
        <v>0</v>
      </c>
      <c r="AO98" s="29">
        <f t="shared" si="36"/>
        <v>0</v>
      </c>
      <c r="AP98" s="28">
        <v>0</v>
      </c>
      <c r="AQ98" s="28">
        <v>0</v>
      </c>
      <c r="AR98" s="28">
        <v>0</v>
      </c>
      <c r="AS98" s="28">
        <v>0</v>
      </c>
      <c r="AT98" s="29">
        <f t="shared" si="48"/>
        <v>0</v>
      </c>
      <c r="AU98" s="28">
        <v>0</v>
      </c>
      <c r="AV98" s="28">
        <v>0</v>
      </c>
      <c r="AW98" s="29">
        <f t="shared" si="49"/>
        <v>0</v>
      </c>
      <c r="AX98" s="28">
        <v>0</v>
      </c>
      <c r="AY98" s="28">
        <v>0</v>
      </c>
      <c r="AZ98" s="28">
        <v>0</v>
      </c>
      <c r="BA98" s="28">
        <v>0</v>
      </c>
      <c r="BB98" s="29">
        <f t="shared" si="50"/>
        <v>0</v>
      </c>
      <c r="BC98" s="28">
        <v>0</v>
      </c>
      <c r="BD98" s="28">
        <v>0</v>
      </c>
      <c r="BE98" s="29">
        <f t="shared" si="51"/>
        <v>0</v>
      </c>
      <c r="BF98" s="28" t="e">
        <f t="shared" si="37"/>
        <v>#DIV/0!</v>
      </c>
      <c r="BG98" s="28" t="e">
        <f t="shared" si="37"/>
        <v>#DIV/0!</v>
      </c>
      <c r="BH98" s="28" t="e">
        <f t="shared" si="37"/>
        <v>#DIV/0!</v>
      </c>
      <c r="BI98" s="28" t="e">
        <f t="shared" si="37"/>
        <v>#DIV/0!</v>
      </c>
      <c r="BJ98" s="28" t="e">
        <f t="shared" si="38"/>
        <v>#DIV/0!</v>
      </c>
      <c r="BK98" s="28" t="e">
        <f t="shared" si="38"/>
        <v>#DIV/0!</v>
      </c>
      <c r="BL98" s="28" t="e">
        <f t="shared" si="38"/>
        <v>#DIV/0!</v>
      </c>
      <c r="BM98" s="28">
        <v>0</v>
      </c>
      <c r="BN98" s="28">
        <v>0</v>
      </c>
      <c r="BO98" s="28">
        <v>0</v>
      </c>
      <c r="BP98" s="28">
        <v>0</v>
      </c>
      <c r="BQ98" s="29">
        <f t="shared" si="52"/>
        <v>0</v>
      </c>
      <c r="BR98" s="28">
        <v>0</v>
      </c>
      <c r="BS98" s="28">
        <v>0</v>
      </c>
      <c r="BT98" s="29">
        <f t="shared" si="53"/>
        <v>0</v>
      </c>
      <c r="BU98" s="28" t="e">
        <f t="shared" si="39"/>
        <v>#DIV/0!</v>
      </c>
      <c r="BV98" s="28" t="e">
        <f t="shared" si="39"/>
        <v>#DIV/0!</v>
      </c>
      <c r="BW98" s="28" t="e">
        <f t="shared" si="39"/>
        <v>#DIV/0!</v>
      </c>
      <c r="BX98" s="28" t="e">
        <f t="shared" si="39"/>
        <v>#DIV/0!</v>
      </c>
      <c r="BY98" s="28" t="e">
        <f t="shared" si="40"/>
        <v>#DIV/0!</v>
      </c>
      <c r="BZ98" s="28" t="e">
        <f t="shared" si="40"/>
        <v>#DIV/0!</v>
      </c>
      <c r="CA98" s="28" t="e">
        <f t="shared" si="40"/>
        <v>#DIV/0!</v>
      </c>
      <c r="CB98" s="31">
        <v>0</v>
      </c>
      <c r="CC98" s="31"/>
      <c r="CD98" s="28">
        <v>0</v>
      </c>
      <c r="CE98" s="28">
        <v>0</v>
      </c>
      <c r="CF98" s="29">
        <f t="shared" si="54"/>
        <v>0</v>
      </c>
      <c r="CG98" s="28"/>
      <c r="CH98" s="28"/>
      <c r="CI98" s="32"/>
      <c r="CJ98" s="32"/>
      <c r="CK98" s="32"/>
      <c r="CL98" s="32"/>
      <c r="CM98" s="32"/>
      <c r="CN98" s="33"/>
      <c r="CO98" s="33"/>
      <c r="CP98" s="32"/>
      <c r="CQ98" s="34"/>
      <c r="CR98" s="34"/>
      <c r="CS98" s="34"/>
      <c r="CT98" s="34"/>
      <c r="CU98" s="34"/>
      <c r="CV98" s="34"/>
    </row>
    <row r="99" spans="1:100" s="26" customFormat="1" ht="14.4" x14ac:dyDescent="0.3">
      <c r="A99" s="22" t="s">
        <v>204</v>
      </c>
      <c r="B99" s="23"/>
      <c r="C99" s="24"/>
      <c r="D99" s="23"/>
      <c r="E99" s="29"/>
      <c r="F99" s="29"/>
      <c r="G99" s="29"/>
      <c r="H99" s="29"/>
      <c r="I99" s="29">
        <f t="shared" si="41"/>
        <v>0</v>
      </c>
      <c r="J99" s="29"/>
      <c r="K99" s="29"/>
      <c r="L99" s="29">
        <f t="shared" si="42"/>
        <v>0</v>
      </c>
      <c r="M99" s="28">
        <v>0</v>
      </c>
      <c r="N99" s="28">
        <v>0</v>
      </c>
      <c r="O99" s="28">
        <v>0</v>
      </c>
      <c r="P99" s="28">
        <v>0</v>
      </c>
      <c r="Q99" s="29">
        <f t="shared" si="43"/>
        <v>0</v>
      </c>
      <c r="R99" s="28">
        <v>0</v>
      </c>
      <c r="S99" s="28">
        <v>0</v>
      </c>
      <c r="T99" s="29">
        <f t="shared" si="44"/>
        <v>0</v>
      </c>
      <c r="U99" s="28">
        <v>0</v>
      </c>
      <c r="V99" s="28">
        <v>0</v>
      </c>
      <c r="W99" s="28">
        <v>0</v>
      </c>
      <c r="X99" s="28">
        <v>0</v>
      </c>
      <c r="Y99" s="29">
        <f t="shared" si="45"/>
        <v>0</v>
      </c>
      <c r="Z99" s="28">
        <v>0</v>
      </c>
      <c r="AA99" s="28">
        <v>0</v>
      </c>
      <c r="AB99" s="29">
        <f t="shared" si="46"/>
        <v>0</v>
      </c>
      <c r="AC99" s="29" t="e">
        <f t="shared" si="55"/>
        <v>#DIV/0!</v>
      </c>
      <c r="AD99" s="29" t="e">
        <f t="shared" si="55"/>
        <v>#DIV/0!</v>
      </c>
      <c r="AE99" s="29" t="e">
        <f t="shared" si="55"/>
        <v>#DIV/0!</v>
      </c>
      <c r="AF99" s="29" t="e">
        <f t="shared" si="55"/>
        <v>#DIV/0!</v>
      </c>
      <c r="AG99" s="29" t="e">
        <f t="shared" si="55"/>
        <v>#DIV/0!</v>
      </c>
      <c r="AH99" s="30"/>
      <c r="AI99" s="30"/>
      <c r="AJ99" s="30"/>
      <c r="AK99" s="30"/>
      <c r="AL99" s="29">
        <f t="shared" si="47"/>
        <v>0</v>
      </c>
      <c r="AM99" s="30"/>
      <c r="AN99" s="30"/>
      <c r="AO99" s="29">
        <f t="shared" si="36"/>
        <v>0</v>
      </c>
      <c r="AP99" s="28">
        <v>0</v>
      </c>
      <c r="AQ99" s="28">
        <v>0</v>
      </c>
      <c r="AR99" s="28">
        <v>0</v>
      </c>
      <c r="AS99" s="28">
        <v>0</v>
      </c>
      <c r="AT99" s="29">
        <f t="shared" si="48"/>
        <v>0</v>
      </c>
      <c r="AU99" s="28">
        <v>0</v>
      </c>
      <c r="AV99" s="28">
        <v>0</v>
      </c>
      <c r="AW99" s="29">
        <f t="shared" si="49"/>
        <v>0</v>
      </c>
      <c r="AX99" s="28">
        <v>0</v>
      </c>
      <c r="AY99" s="28">
        <v>0</v>
      </c>
      <c r="AZ99" s="28">
        <v>0</v>
      </c>
      <c r="BA99" s="28">
        <v>0</v>
      </c>
      <c r="BB99" s="29">
        <f t="shared" si="50"/>
        <v>0</v>
      </c>
      <c r="BC99" s="28">
        <v>0</v>
      </c>
      <c r="BD99" s="28">
        <v>0</v>
      </c>
      <c r="BE99" s="29">
        <f t="shared" si="51"/>
        <v>0</v>
      </c>
      <c r="BF99" s="28" t="e">
        <f t="shared" si="37"/>
        <v>#DIV/0!</v>
      </c>
      <c r="BG99" s="28" t="e">
        <f t="shared" si="37"/>
        <v>#DIV/0!</v>
      </c>
      <c r="BH99" s="28" t="e">
        <f t="shared" si="37"/>
        <v>#DIV/0!</v>
      </c>
      <c r="BI99" s="28" t="e">
        <f t="shared" si="37"/>
        <v>#DIV/0!</v>
      </c>
      <c r="BJ99" s="28" t="e">
        <f t="shared" si="38"/>
        <v>#DIV/0!</v>
      </c>
      <c r="BK99" s="28" t="e">
        <f t="shared" si="38"/>
        <v>#DIV/0!</v>
      </c>
      <c r="BL99" s="28" t="e">
        <f t="shared" si="38"/>
        <v>#DIV/0!</v>
      </c>
      <c r="BM99" s="28">
        <v>0</v>
      </c>
      <c r="BN99" s="28">
        <v>0</v>
      </c>
      <c r="BO99" s="28">
        <v>0</v>
      </c>
      <c r="BP99" s="28">
        <v>0</v>
      </c>
      <c r="BQ99" s="29">
        <f t="shared" si="52"/>
        <v>0</v>
      </c>
      <c r="BR99" s="28">
        <v>0</v>
      </c>
      <c r="BS99" s="28">
        <v>0</v>
      </c>
      <c r="BT99" s="29">
        <f t="shared" si="53"/>
        <v>0</v>
      </c>
      <c r="BU99" s="28" t="e">
        <f t="shared" si="39"/>
        <v>#DIV/0!</v>
      </c>
      <c r="BV99" s="28" t="e">
        <f t="shared" si="39"/>
        <v>#DIV/0!</v>
      </c>
      <c r="BW99" s="28" t="e">
        <f t="shared" si="39"/>
        <v>#DIV/0!</v>
      </c>
      <c r="BX99" s="28" t="e">
        <f t="shared" si="39"/>
        <v>#DIV/0!</v>
      </c>
      <c r="BY99" s="28" t="e">
        <f t="shared" si="40"/>
        <v>#DIV/0!</v>
      </c>
      <c r="BZ99" s="28" t="e">
        <f t="shared" si="40"/>
        <v>#DIV/0!</v>
      </c>
      <c r="CA99" s="28" t="e">
        <f t="shared" si="40"/>
        <v>#DIV/0!</v>
      </c>
      <c r="CB99" s="31"/>
      <c r="CC99" s="31"/>
      <c r="CD99" s="28">
        <v>0</v>
      </c>
      <c r="CE99" s="28">
        <v>0</v>
      </c>
      <c r="CF99" s="29">
        <f t="shared" si="54"/>
        <v>0</v>
      </c>
      <c r="CG99" s="28"/>
      <c r="CH99" s="28"/>
      <c r="CI99" s="23"/>
      <c r="CJ99" s="23"/>
      <c r="CK99" s="23"/>
      <c r="CL99" s="23"/>
      <c r="CM99" s="23"/>
      <c r="CN99" s="23"/>
      <c r="CO99" s="23"/>
      <c r="CP99" s="23"/>
      <c r="CQ99" s="25"/>
      <c r="CR99" s="25"/>
      <c r="CS99" s="25"/>
      <c r="CT99" s="25"/>
      <c r="CU99" s="25"/>
      <c r="CV99" s="25"/>
    </row>
    <row r="100" spans="1:100" s="117" customFormat="1" ht="14.4" x14ac:dyDescent="0.3">
      <c r="A100" s="27" t="s">
        <v>205</v>
      </c>
      <c r="B100" s="115"/>
      <c r="C100" s="110"/>
      <c r="D100" s="116"/>
      <c r="E100" s="29">
        <v>0</v>
      </c>
      <c r="F100" s="29">
        <v>0</v>
      </c>
      <c r="G100" s="29">
        <v>0</v>
      </c>
      <c r="H100" s="29">
        <v>0</v>
      </c>
      <c r="I100" s="29">
        <f t="shared" si="41"/>
        <v>0</v>
      </c>
      <c r="J100" s="29">
        <v>0</v>
      </c>
      <c r="K100" s="29">
        <v>0</v>
      </c>
      <c r="L100" s="29">
        <f t="shared" si="42"/>
        <v>0</v>
      </c>
      <c r="M100" s="28">
        <v>0</v>
      </c>
      <c r="N100" s="28">
        <v>0</v>
      </c>
      <c r="O100" s="28">
        <v>0</v>
      </c>
      <c r="P100" s="28">
        <v>0</v>
      </c>
      <c r="Q100" s="29">
        <f t="shared" si="43"/>
        <v>0</v>
      </c>
      <c r="R100" s="28">
        <v>0</v>
      </c>
      <c r="S100" s="28">
        <v>0</v>
      </c>
      <c r="T100" s="29">
        <f t="shared" si="44"/>
        <v>0</v>
      </c>
      <c r="U100" s="28">
        <v>0</v>
      </c>
      <c r="V100" s="28">
        <v>0</v>
      </c>
      <c r="W100" s="28">
        <v>0</v>
      </c>
      <c r="X100" s="28">
        <v>0</v>
      </c>
      <c r="Y100" s="29">
        <f t="shared" si="45"/>
        <v>0</v>
      </c>
      <c r="Z100" s="28">
        <v>0</v>
      </c>
      <c r="AA100" s="28">
        <v>0</v>
      </c>
      <c r="AB100" s="29">
        <f t="shared" si="46"/>
        <v>0</v>
      </c>
      <c r="AC100" s="29" t="e">
        <f t="shared" si="55"/>
        <v>#DIV/0!</v>
      </c>
      <c r="AD100" s="29" t="e">
        <f t="shared" si="55"/>
        <v>#DIV/0!</v>
      </c>
      <c r="AE100" s="29" t="e">
        <f t="shared" si="55"/>
        <v>#DIV/0!</v>
      </c>
      <c r="AF100" s="29" t="e">
        <f t="shared" si="55"/>
        <v>#DIV/0!</v>
      </c>
      <c r="AG100" s="29" t="e">
        <f t="shared" si="55"/>
        <v>#DIV/0!</v>
      </c>
      <c r="AH100" s="30">
        <v>0</v>
      </c>
      <c r="AI100" s="30">
        <v>0</v>
      </c>
      <c r="AJ100" s="30">
        <v>0</v>
      </c>
      <c r="AK100" s="30">
        <v>0</v>
      </c>
      <c r="AL100" s="29">
        <f t="shared" si="47"/>
        <v>0</v>
      </c>
      <c r="AM100" s="30">
        <v>0</v>
      </c>
      <c r="AN100" s="30">
        <v>0</v>
      </c>
      <c r="AO100" s="29">
        <f t="shared" si="36"/>
        <v>0</v>
      </c>
      <c r="AP100" s="28">
        <v>0</v>
      </c>
      <c r="AQ100" s="28">
        <v>0</v>
      </c>
      <c r="AR100" s="28">
        <v>0</v>
      </c>
      <c r="AS100" s="28">
        <v>0</v>
      </c>
      <c r="AT100" s="29">
        <f t="shared" si="48"/>
        <v>0</v>
      </c>
      <c r="AU100" s="28">
        <v>0</v>
      </c>
      <c r="AV100" s="28">
        <v>0</v>
      </c>
      <c r="AW100" s="29">
        <f t="shared" si="49"/>
        <v>0</v>
      </c>
      <c r="AX100" s="28">
        <v>0</v>
      </c>
      <c r="AY100" s="28">
        <v>0</v>
      </c>
      <c r="AZ100" s="28">
        <v>0</v>
      </c>
      <c r="BA100" s="28">
        <v>0</v>
      </c>
      <c r="BB100" s="29">
        <f t="shared" si="50"/>
        <v>0</v>
      </c>
      <c r="BC100" s="28">
        <v>0</v>
      </c>
      <c r="BD100" s="28">
        <v>0</v>
      </c>
      <c r="BE100" s="29">
        <f t="shared" si="51"/>
        <v>0</v>
      </c>
      <c r="BF100" s="28" t="e">
        <f t="shared" si="37"/>
        <v>#DIV/0!</v>
      </c>
      <c r="BG100" s="28" t="e">
        <f t="shared" si="37"/>
        <v>#DIV/0!</v>
      </c>
      <c r="BH100" s="28" t="e">
        <f t="shared" si="37"/>
        <v>#DIV/0!</v>
      </c>
      <c r="BI100" s="28" t="e">
        <f t="shared" si="37"/>
        <v>#DIV/0!</v>
      </c>
      <c r="BJ100" s="28" t="e">
        <f t="shared" si="38"/>
        <v>#DIV/0!</v>
      </c>
      <c r="BK100" s="28" t="e">
        <f t="shared" si="38"/>
        <v>#DIV/0!</v>
      </c>
      <c r="BL100" s="28" t="e">
        <f t="shared" si="38"/>
        <v>#DIV/0!</v>
      </c>
      <c r="BM100" s="28">
        <v>0</v>
      </c>
      <c r="BN100" s="28">
        <v>0</v>
      </c>
      <c r="BO100" s="28">
        <v>0</v>
      </c>
      <c r="BP100" s="28">
        <v>0</v>
      </c>
      <c r="BQ100" s="29">
        <f t="shared" si="52"/>
        <v>0</v>
      </c>
      <c r="BR100" s="28">
        <v>0</v>
      </c>
      <c r="BS100" s="28">
        <v>0</v>
      </c>
      <c r="BT100" s="29">
        <f t="shared" si="53"/>
        <v>0</v>
      </c>
      <c r="BU100" s="28" t="e">
        <f t="shared" si="39"/>
        <v>#DIV/0!</v>
      </c>
      <c r="BV100" s="28" t="e">
        <f t="shared" si="39"/>
        <v>#DIV/0!</v>
      </c>
      <c r="BW100" s="28" t="e">
        <f t="shared" si="39"/>
        <v>#DIV/0!</v>
      </c>
      <c r="BX100" s="28" t="e">
        <f t="shared" si="39"/>
        <v>#DIV/0!</v>
      </c>
      <c r="BY100" s="28" t="e">
        <f t="shared" si="40"/>
        <v>#DIV/0!</v>
      </c>
      <c r="BZ100" s="28" t="e">
        <f t="shared" si="40"/>
        <v>#DIV/0!</v>
      </c>
      <c r="CA100" s="28" t="e">
        <f t="shared" si="40"/>
        <v>#DIV/0!</v>
      </c>
      <c r="CB100" s="31">
        <v>0</v>
      </c>
      <c r="CC100" s="31"/>
      <c r="CD100" s="28">
        <v>0</v>
      </c>
      <c r="CE100" s="28">
        <v>0</v>
      </c>
      <c r="CF100" s="29">
        <f t="shared" si="54"/>
        <v>0</v>
      </c>
      <c r="CG100" s="28"/>
      <c r="CH100" s="28"/>
      <c r="CI100" s="32"/>
      <c r="CJ100" s="32"/>
      <c r="CK100" s="32"/>
      <c r="CL100" s="32"/>
      <c r="CM100" s="32"/>
      <c r="CN100" s="33"/>
      <c r="CO100" s="33"/>
      <c r="CP100" s="32"/>
      <c r="CQ100" s="34"/>
      <c r="CR100" s="34"/>
      <c r="CS100" s="34"/>
      <c r="CT100" s="34"/>
      <c r="CU100" s="34"/>
      <c r="CV100" s="34"/>
    </row>
    <row r="101" spans="1:100" s="117" customFormat="1" ht="41.4" x14ac:dyDescent="0.3">
      <c r="A101" s="27" t="s">
        <v>206</v>
      </c>
      <c r="B101" s="115"/>
      <c r="C101" s="110"/>
      <c r="D101" s="116"/>
      <c r="E101" s="29">
        <v>0</v>
      </c>
      <c r="F101" s="29">
        <v>0</v>
      </c>
      <c r="G101" s="29">
        <v>0</v>
      </c>
      <c r="H101" s="29">
        <v>0</v>
      </c>
      <c r="I101" s="29">
        <f t="shared" si="41"/>
        <v>0</v>
      </c>
      <c r="J101" s="29">
        <v>0</v>
      </c>
      <c r="K101" s="29">
        <v>0</v>
      </c>
      <c r="L101" s="29">
        <f t="shared" si="42"/>
        <v>0</v>
      </c>
      <c r="M101" s="28">
        <v>0</v>
      </c>
      <c r="N101" s="28">
        <v>0</v>
      </c>
      <c r="O101" s="28">
        <v>0</v>
      </c>
      <c r="P101" s="28">
        <v>0</v>
      </c>
      <c r="Q101" s="29">
        <f t="shared" si="43"/>
        <v>0</v>
      </c>
      <c r="R101" s="28">
        <v>0</v>
      </c>
      <c r="S101" s="28">
        <v>0</v>
      </c>
      <c r="T101" s="29">
        <f t="shared" si="44"/>
        <v>0</v>
      </c>
      <c r="U101" s="28">
        <v>0</v>
      </c>
      <c r="V101" s="28">
        <v>0</v>
      </c>
      <c r="W101" s="28">
        <v>0</v>
      </c>
      <c r="X101" s="28">
        <v>0</v>
      </c>
      <c r="Y101" s="29">
        <f t="shared" si="45"/>
        <v>0</v>
      </c>
      <c r="Z101" s="28">
        <v>0</v>
      </c>
      <c r="AA101" s="28">
        <v>0</v>
      </c>
      <c r="AB101" s="29">
        <f t="shared" si="46"/>
        <v>0</v>
      </c>
      <c r="AC101" s="29" t="e">
        <f t="shared" si="55"/>
        <v>#DIV/0!</v>
      </c>
      <c r="AD101" s="29" t="e">
        <f t="shared" si="55"/>
        <v>#DIV/0!</v>
      </c>
      <c r="AE101" s="29" t="e">
        <f t="shared" si="55"/>
        <v>#DIV/0!</v>
      </c>
      <c r="AF101" s="29" t="e">
        <f t="shared" si="55"/>
        <v>#DIV/0!</v>
      </c>
      <c r="AG101" s="29" t="e">
        <f t="shared" si="55"/>
        <v>#DIV/0!</v>
      </c>
      <c r="AH101" s="30">
        <v>0</v>
      </c>
      <c r="AI101" s="30">
        <v>0</v>
      </c>
      <c r="AJ101" s="30">
        <v>0</v>
      </c>
      <c r="AK101" s="30">
        <v>0</v>
      </c>
      <c r="AL101" s="29">
        <f t="shared" si="47"/>
        <v>0</v>
      </c>
      <c r="AM101" s="30">
        <v>0</v>
      </c>
      <c r="AN101" s="30">
        <v>0</v>
      </c>
      <c r="AO101" s="29">
        <f t="shared" si="36"/>
        <v>0</v>
      </c>
      <c r="AP101" s="28">
        <v>0</v>
      </c>
      <c r="AQ101" s="28">
        <v>0</v>
      </c>
      <c r="AR101" s="28">
        <v>0</v>
      </c>
      <c r="AS101" s="28">
        <v>0</v>
      </c>
      <c r="AT101" s="29">
        <f t="shared" si="48"/>
        <v>0</v>
      </c>
      <c r="AU101" s="28">
        <v>0</v>
      </c>
      <c r="AV101" s="28">
        <v>0</v>
      </c>
      <c r="AW101" s="29">
        <f t="shared" si="49"/>
        <v>0</v>
      </c>
      <c r="AX101" s="28">
        <v>0</v>
      </c>
      <c r="AY101" s="28">
        <v>0</v>
      </c>
      <c r="AZ101" s="28">
        <v>0</v>
      </c>
      <c r="BA101" s="28">
        <v>0</v>
      </c>
      <c r="BB101" s="29">
        <f t="shared" si="50"/>
        <v>0</v>
      </c>
      <c r="BC101" s="28">
        <v>0</v>
      </c>
      <c r="BD101" s="28">
        <v>0</v>
      </c>
      <c r="BE101" s="29">
        <f t="shared" si="51"/>
        <v>0</v>
      </c>
      <c r="BF101" s="28" t="e">
        <f t="shared" si="37"/>
        <v>#DIV/0!</v>
      </c>
      <c r="BG101" s="28" t="e">
        <f t="shared" si="37"/>
        <v>#DIV/0!</v>
      </c>
      <c r="BH101" s="28" t="e">
        <f t="shared" si="37"/>
        <v>#DIV/0!</v>
      </c>
      <c r="BI101" s="28" t="e">
        <f t="shared" si="37"/>
        <v>#DIV/0!</v>
      </c>
      <c r="BJ101" s="28" t="e">
        <f t="shared" si="38"/>
        <v>#DIV/0!</v>
      </c>
      <c r="BK101" s="28" t="e">
        <f t="shared" si="38"/>
        <v>#DIV/0!</v>
      </c>
      <c r="BL101" s="28" t="e">
        <f t="shared" si="38"/>
        <v>#DIV/0!</v>
      </c>
      <c r="BM101" s="28">
        <v>0</v>
      </c>
      <c r="BN101" s="28">
        <v>0</v>
      </c>
      <c r="BO101" s="28">
        <v>0</v>
      </c>
      <c r="BP101" s="28">
        <v>0</v>
      </c>
      <c r="BQ101" s="29">
        <f t="shared" si="52"/>
        <v>0</v>
      </c>
      <c r="BR101" s="28">
        <v>0</v>
      </c>
      <c r="BS101" s="28">
        <v>0</v>
      </c>
      <c r="BT101" s="29">
        <f t="shared" si="53"/>
        <v>0</v>
      </c>
      <c r="BU101" s="28" t="e">
        <f t="shared" si="39"/>
        <v>#DIV/0!</v>
      </c>
      <c r="BV101" s="28" t="e">
        <f t="shared" si="39"/>
        <v>#DIV/0!</v>
      </c>
      <c r="BW101" s="28" t="e">
        <f t="shared" si="39"/>
        <v>#DIV/0!</v>
      </c>
      <c r="BX101" s="28" t="e">
        <f t="shared" si="39"/>
        <v>#DIV/0!</v>
      </c>
      <c r="BY101" s="28" t="e">
        <f t="shared" si="40"/>
        <v>#DIV/0!</v>
      </c>
      <c r="BZ101" s="28" t="e">
        <f t="shared" si="40"/>
        <v>#DIV/0!</v>
      </c>
      <c r="CA101" s="28" t="e">
        <f t="shared" si="40"/>
        <v>#DIV/0!</v>
      </c>
      <c r="CB101" s="31">
        <v>0</v>
      </c>
      <c r="CC101" s="31"/>
      <c r="CD101" s="28">
        <v>0</v>
      </c>
      <c r="CE101" s="28">
        <v>0</v>
      </c>
      <c r="CF101" s="29">
        <f t="shared" si="54"/>
        <v>0</v>
      </c>
      <c r="CG101" s="28"/>
      <c r="CH101" s="28"/>
      <c r="CI101" s="32"/>
      <c r="CJ101" s="32"/>
      <c r="CK101" s="32"/>
      <c r="CL101" s="32"/>
      <c r="CM101" s="32"/>
      <c r="CN101" s="33"/>
      <c r="CO101" s="33"/>
      <c r="CP101" s="32"/>
      <c r="CQ101" s="34"/>
      <c r="CR101" s="34"/>
      <c r="CS101" s="34"/>
      <c r="CT101" s="34"/>
      <c r="CU101" s="34"/>
      <c r="CV101" s="34"/>
    </row>
    <row r="102" spans="1:100" s="117" customFormat="1" ht="27.6" x14ac:dyDescent="0.3">
      <c r="A102" s="27" t="s">
        <v>163</v>
      </c>
      <c r="B102" s="115"/>
      <c r="C102" s="110"/>
      <c r="D102" s="116"/>
      <c r="E102" s="29">
        <v>0</v>
      </c>
      <c r="F102" s="29">
        <v>0</v>
      </c>
      <c r="G102" s="29">
        <v>0</v>
      </c>
      <c r="H102" s="29">
        <v>0</v>
      </c>
      <c r="I102" s="29">
        <f t="shared" si="41"/>
        <v>0</v>
      </c>
      <c r="J102" s="29">
        <v>0</v>
      </c>
      <c r="K102" s="29">
        <v>0</v>
      </c>
      <c r="L102" s="29">
        <f t="shared" si="42"/>
        <v>0</v>
      </c>
      <c r="M102" s="28">
        <v>0</v>
      </c>
      <c r="N102" s="28">
        <v>0</v>
      </c>
      <c r="O102" s="28">
        <v>0</v>
      </c>
      <c r="P102" s="28">
        <v>0</v>
      </c>
      <c r="Q102" s="29">
        <f t="shared" si="43"/>
        <v>0</v>
      </c>
      <c r="R102" s="28">
        <v>0</v>
      </c>
      <c r="S102" s="28">
        <v>0</v>
      </c>
      <c r="T102" s="29">
        <f t="shared" si="44"/>
        <v>0</v>
      </c>
      <c r="U102" s="28">
        <v>0</v>
      </c>
      <c r="V102" s="28">
        <v>0</v>
      </c>
      <c r="W102" s="28">
        <v>0</v>
      </c>
      <c r="X102" s="28">
        <v>0</v>
      </c>
      <c r="Y102" s="29">
        <f t="shared" si="45"/>
        <v>0</v>
      </c>
      <c r="Z102" s="28">
        <v>0</v>
      </c>
      <c r="AA102" s="28">
        <v>0</v>
      </c>
      <c r="AB102" s="29">
        <f t="shared" si="46"/>
        <v>0</v>
      </c>
      <c r="AC102" s="29" t="e">
        <f t="shared" si="55"/>
        <v>#DIV/0!</v>
      </c>
      <c r="AD102" s="29" t="e">
        <f t="shared" si="55"/>
        <v>#DIV/0!</v>
      </c>
      <c r="AE102" s="29" t="e">
        <f t="shared" si="55"/>
        <v>#DIV/0!</v>
      </c>
      <c r="AF102" s="29" t="e">
        <f t="shared" si="55"/>
        <v>#DIV/0!</v>
      </c>
      <c r="AG102" s="29" t="e">
        <f t="shared" si="55"/>
        <v>#DIV/0!</v>
      </c>
      <c r="AH102" s="30">
        <v>0</v>
      </c>
      <c r="AI102" s="30">
        <v>0</v>
      </c>
      <c r="AJ102" s="30">
        <v>0</v>
      </c>
      <c r="AK102" s="30">
        <v>0</v>
      </c>
      <c r="AL102" s="29">
        <f t="shared" si="47"/>
        <v>0</v>
      </c>
      <c r="AM102" s="30">
        <v>0</v>
      </c>
      <c r="AN102" s="30">
        <v>0</v>
      </c>
      <c r="AO102" s="29">
        <f t="shared" si="36"/>
        <v>0</v>
      </c>
      <c r="AP102" s="28">
        <v>0</v>
      </c>
      <c r="AQ102" s="28">
        <v>0</v>
      </c>
      <c r="AR102" s="28">
        <v>0</v>
      </c>
      <c r="AS102" s="28">
        <v>0</v>
      </c>
      <c r="AT102" s="29">
        <f t="shared" si="48"/>
        <v>0</v>
      </c>
      <c r="AU102" s="28">
        <v>0</v>
      </c>
      <c r="AV102" s="28">
        <v>0</v>
      </c>
      <c r="AW102" s="29">
        <f t="shared" si="49"/>
        <v>0</v>
      </c>
      <c r="AX102" s="28">
        <v>0</v>
      </c>
      <c r="AY102" s="28">
        <v>0</v>
      </c>
      <c r="AZ102" s="28">
        <v>0</v>
      </c>
      <c r="BA102" s="28">
        <v>0</v>
      </c>
      <c r="BB102" s="29">
        <f t="shared" si="50"/>
        <v>0</v>
      </c>
      <c r="BC102" s="28">
        <v>0</v>
      </c>
      <c r="BD102" s="28">
        <v>0</v>
      </c>
      <c r="BE102" s="29">
        <f t="shared" si="51"/>
        <v>0</v>
      </c>
      <c r="BF102" s="28" t="e">
        <f t="shared" si="37"/>
        <v>#DIV/0!</v>
      </c>
      <c r="BG102" s="28" t="e">
        <f t="shared" si="37"/>
        <v>#DIV/0!</v>
      </c>
      <c r="BH102" s="28" t="e">
        <f t="shared" si="37"/>
        <v>#DIV/0!</v>
      </c>
      <c r="BI102" s="28" t="e">
        <f t="shared" si="37"/>
        <v>#DIV/0!</v>
      </c>
      <c r="BJ102" s="28" t="e">
        <f t="shared" si="38"/>
        <v>#DIV/0!</v>
      </c>
      <c r="BK102" s="28" t="e">
        <f t="shared" si="38"/>
        <v>#DIV/0!</v>
      </c>
      <c r="BL102" s="28" t="e">
        <f t="shared" si="38"/>
        <v>#DIV/0!</v>
      </c>
      <c r="BM102" s="28">
        <v>0</v>
      </c>
      <c r="BN102" s="28">
        <v>0</v>
      </c>
      <c r="BO102" s="28">
        <v>0</v>
      </c>
      <c r="BP102" s="28">
        <v>0</v>
      </c>
      <c r="BQ102" s="29">
        <f t="shared" si="52"/>
        <v>0</v>
      </c>
      <c r="BR102" s="28">
        <v>0</v>
      </c>
      <c r="BS102" s="28">
        <v>0</v>
      </c>
      <c r="BT102" s="29">
        <f t="shared" si="53"/>
        <v>0</v>
      </c>
      <c r="BU102" s="28" t="e">
        <f t="shared" si="39"/>
        <v>#DIV/0!</v>
      </c>
      <c r="BV102" s="28" t="e">
        <f t="shared" si="39"/>
        <v>#DIV/0!</v>
      </c>
      <c r="BW102" s="28" t="e">
        <f t="shared" si="39"/>
        <v>#DIV/0!</v>
      </c>
      <c r="BX102" s="28" t="e">
        <f t="shared" si="39"/>
        <v>#DIV/0!</v>
      </c>
      <c r="BY102" s="28" t="e">
        <f t="shared" si="40"/>
        <v>#DIV/0!</v>
      </c>
      <c r="BZ102" s="28" t="e">
        <f t="shared" si="40"/>
        <v>#DIV/0!</v>
      </c>
      <c r="CA102" s="28" t="e">
        <f t="shared" si="40"/>
        <v>#DIV/0!</v>
      </c>
      <c r="CB102" s="31">
        <v>0</v>
      </c>
      <c r="CC102" s="31"/>
      <c r="CD102" s="28">
        <v>0</v>
      </c>
      <c r="CE102" s="28">
        <v>0</v>
      </c>
      <c r="CF102" s="29">
        <f t="shared" si="54"/>
        <v>0</v>
      </c>
      <c r="CG102" s="28"/>
      <c r="CH102" s="28"/>
      <c r="CI102" s="32"/>
      <c r="CJ102" s="32"/>
      <c r="CK102" s="32"/>
      <c r="CL102" s="32"/>
      <c r="CM102" s="32"/>
      <c r="CN102" s="33"/>
      <c r="CO102" s="33"/>
      <c r="CP102" s="32"/>
      <c r="CQ102" s="34"/>
      <c r="CR102" s="34"/>
      <c r="CS102" s="34"/>
      <c r="CT102" s="34"/>
      <c r="CU102" s="34"/>
      <c r="CV102" s="34"/>
    </row>
    <row r="103" spans="1:100" s="117" customFormat="1" ht="27.6" x14ac:dyDescent="0.3">
      <c r="A103" s="27" t="s">
        <v>167</v>
      </c>
      <c r="B103" s="115"/>
      <c r="C103" s="110"/>
      <c r="D103" s="116"/>
      <c r="E103" s="29">
        <v>0</v>
      </c>
      <c r="F103" s="29">
        <v>0</v>
      </c>
      <c r="G103" s="29">
        <v>0</v>
      </c>
      <c r="H103" s="29">
        <v>0</v>
      </c>
      <c r="I103" s="29">
        <f t="shared" si="41"/>
        <v>0</v>
      </c>
      <c r="J103" s="29">
        <v>0</v>
      </c>
      <c r="K103" s="29">
        <v>0</v>
      </c>
      <c r="L103" s="29">
        <f t="shared" si="42"/>
        <v>0</v>
      </c>
      <c r="M103" s="28">
        <v>0</v>
      </c>
      <c r="N103" s="28">
        <v>0</v>
      </c>
      <c r="O103" s="28">
        <v>0</v>
      </c>
      <c r="P103" s="28">
        <v>0</v>
      </c>
      <c r="Q103" s="29">
        <f t="shared" si="43"/>
        <v>0</v>
      </c>
      <c r="R103" s="28">
        <v>0</v>
      </c>
      <c r="S103" s="28">
        <v>0</v>
      </c>
      <c r="T103" s="29">
        <f t="shared" si="44"/>
        <v>0</v>
      </c>
      <c r="U103" s="28">
        <v>0</v>
      </c>
      <c r="V103" s="28">
        <v>0</v>
      </c>
      <c r="W103" s="28">
        <v>0</v>
      </c>
      <c r="X103" s="28">
        <v>0</v>
      </c>
      <c r="Y103" s="29">
        <f t="shared" si="45"/>
        <v>0</v>
      </c>
      <c r="Z103" s="28">
        <v>0</v>
      </c>
      <c r="AA103" s="28">
        <v>0</v>
      </c>
      <c r="AB103" s="29">
        <f t="shared" si="46"/>
        <v>0</v>
      </c>
      <c r="AC103" s="29" t="e">
        <f t="shared" si="55"/>
        <v>#DIV/0!</v>
      </c>
      <c r="AD103" s="29" t="e">
        <f t="shared" si="55"/>
        <v>#DIV/0!</v>
      </c>
      <c r="AE103" s="29" t="e">
        <f t="shared" si="55"/>
        <v>#DIV/0!</v>
      </c>
      <c r="AF103" s="29" t="e">
        <f t="shared" si="55"/>
        <v>#DIV/0!</v>
      </c>
      <c r="AG103" s="29" t="e">
        <f t="shared" si="55"/>
        <v>#DIV/0!</v>
      </c>
      <c r="AH103" s="30">
        <v>0</v>
      </c>
      <c r="AI103" s="30">
        <v>0</v>
      </c>
      <c r="AJ103" s="30">
        <v>0</v>
      </c>
      <c r="AK103" s="30">
        <v>0</v>
      </c>
      <c r="AL103" s="29">
        <f t="shared" si="47"/>
        <v>0</v>
      </c>
      <c r="AM103" s="30">
        <v>0</v>
      </c>
      <c r="AN103" s="30">
        <v>0</v>
      </c>
      <c r="AO103" s="29">
        <f t="shared" si="36"/>
        <v>0</v>
      </c>
      <c r="AP103" s="28">
        <v>0</v>
      </c>
      <c r="AQ103" s="28">
        <v>0</v>
      </c>
      <c r="AR103" s="28">
        <v>0</v>
      </c>
      <c r="AS103" s="28">
        <v>0</v>
      </c>
      <c r="AT103" s="29">
        <f t="shared" si="48"/>
        <v>0</v>
      </c>
      <c r="AU103" s="28">
        <v>0</v>
      </c>
      <c r="AV103" s="28">
        <v>0</v>
      </c>
      <c r="AW103" s="29">
        <f t="shared" si="49"/>
        <v>0</v>
      </c>
      <c r="AX103" s="28">
        <v>0</v>
      </c>
      <c r="AY103" s="28">
        <v>0</v>
      </c>
      <c r="AZ103" s="28">
        <v>0</v>
      </c>
      <c r="BA103" s="28">
        <v>0</v>
      </c>
      <c r="BB103" s="29">
        <f t="shared" si="50"/>
        <v>0</v>
      </c>
      <c r="BC103" s="28">
        <v>0</v>
      </c>
      <c r="BD103" s="28">
        <v>0</v>
      </c>
      <c r="BE103" s="29">
        <f t="shared" si="51"/>
        <v>0</v>
      </c>
      <c r="BF103" s="28" t="e">
        <f t="shared" si="37"/>
        <v>#DIV/0!</v>
      </c>
      <c r="BG103" s="28" t="e">
        <f t="shared" si="37"/>
        <v>#DIV/0!</v>
      </c>
      <c r="BH103" s="28" t="e">
        <f t="shared" si="37"/>
        <v>#DIV/0!</v>
      </c>
      <c r="BI103" s="28" t="e">
        <f t="shared" si="37"/>
        <v>#DIV/0!</v>
      </c>
      <c r="BJ103" s="28" t="e">
        <f t="shared" si="38"/>
        <v>#DIV/0!</v>
      </c>
      <c r="BK103" s="28" t="e">
        <f t="shared" si="38"/>
        <v>#DIV/0!</v>
      </c>
      <c r="BL103" s="28" t="e">
        <f t="shared" si="38"/>
        <v>#DIV/0!</v>
      </c>
      <c r="BM103" s="28">
        <v>0</v>
      </c>
      <c r="BN103" s="28">
        <v>0</v>
      </c>
      <c r="BO103" s="28">
        <v>0</v>
      </c>
      <c r="BP103" s="28">
        <v>0</v>
      </c>
      <c r="BQ103" s="29">
        <f t="shared" si="52"/>
        <v>0</v>
      </c>
      <c r="BR103" s="28">
        <v>0</v>
      </c>
      <c r="BS103" s="28">
        <v>0</v>
      </c>
      <c r="BT103" s="29">
        <f t="shared" si="53"/>
        <v>0</v>
      </c>
      <c r="BU103" s="28" t="e">
        <f t="shared" si="39"/>
        <v>#DIV/0!</v>
      </c>
      <c r="BV103" s="28" t="e">
        <f t="shared" si="39"/>
        <v>#DIV/0!</v>
      </c>
      <c r="BW103" s="28" t="e">
        <f t="shared" si="39"/>
        <v>#DIV/0!</v>
      </c>
      <c r="BX103" s="28" t="e">
        <f t="shared" si="39"/>
        <v>#DIV/0!</v>
      </c>
      <c r="BY103" s="28" t="e">
        <f t="shared" si="40"/>
        <v>#DIV/0!</v>
      </c>
      <c r="BZ103" s="28" t="e">
        <f t="shared" si="40"/>
        <v>#DIV/0!</v>
      </c>
      <c r="CA103" s="28" t="e">
        <f t="shared" si="40"/>
        <v>#DIV/0!</v>
      </c>
      <c r="CB103" s="31">
        <v>0</v>
      </c>
      <c r="CC103" s="31"/>
      <c r="CD103" s="28">
        <v>0</v>
      </c>
      <c r="CE103" s="28">
        <v>0</v>
      </c>
      <c r="CF103" s="29">
        <f t="shared" si="54"/>
        <v>0</v>
      </c>
      <c r="CG103" s="28"/>
      <c r="CH103" s="28"/>
      <c r="CI103" s="32"/>
      <c r="CJ103" s="32"/>
      <c r="CK103" s="32"/>
      <c r="CL103" s="32"/>
      <c r="CM103" s="32"/>
      <c r="CN103" s="33"/>
      <c r="CO103" s="33"/>
      <c r="CP103" s="32"/>
      <c r="CQ103" s="34"/>
      <c r="CR103" s="34"/>
      <c r="CS103" s="34"/>
      <c r="CT103" s="34"/>
      <c r="CU103" s="34"/>
      <c r="CV103" s="34"/>
    </row>
    <row r="104" spans="1:100" s="117" customFormat="1" ht="27.6" x14ac:dyDescent="0.3">
      <c r="A104" s="27" t="s">
        <v>207</v>
      </c>
      <c r="B104" s="115"/>
      <c r="C104" s="110"/>
      <c r="D104" s="116"/>
      <c r="E104" s="29">
        <v>0</v>
      </c>
      <c r="F104" s="29">
        <v>0</v>
      </c>
      <c r="G104" s="29">
        <v>0</v>
      </c>
      <c r="H104" s="29">
        <v>0</v>
      </c>
      <c r="I104" s="29">
        <f t="shared" si="41"/>
        <v>0</v>
      </c>
      <c r="J104" s="29">
        <v>0</v>
      </c>
      <c r="K104" s="29">
        <v>0</v>
      </c>
      <c r="L104" s="29">
        <f t="shared" si="42"/>
        <v>0</v>
      </c>
      <c r="M104" s="28">
        <v>0</v>
      </c>
      <c r="N104" s="28">
        <v>0</v>
      </c>
      <c r="O104" s="28">
        <v>0</v>
      </c>
      <c r="P104" s="28">
        <v>0</v>
      </c>
      <c r="Q104" s="29">
        <f t="shared" si="43"/>
        <v>0</v>
      </c>
      <c r="R104" s="28">
        <v>0</v>
      </c>
      <c r="S104" s="28">
        <v>0</v>
      </c>
      <c r="T104" s="29">
        <f t="shared" si="44"/>
        <v>0</v>
      </c>
      <c r="U104" s="28">
        <v>0</v>
      </c>
      <c r="V104" s="28">
        <v>0</v>
      </c>
      <c r="W104" s="28">
        <v>0</v>
      </c>
      <c r="X104" s="28">
        <v>0</v>
      </c>
      <c r="Y104" s="29">
        <f t="shared" si="45"/>
        <v>0</v>
      </c>
      <c r="Z104" s="28">
        <v>0</v>
      </c>
      <c r="AA104" s="28">
        <v>0</v>
      </c>
      <c r="AB104" s="29">
        <f t="shared" si="46"/>
        <v>0</v>
      </c>
      <c r="AC104" s="29" t="e">
        <f t="shared" si="55"/>
        <v>#DIV/0!</v>
      </c>
      <c r="AD104" s="29" t="e">
        <f t="shared" si="55"/>
        <v>#DIV/0!</v>
      </c>
      <c r="AE104" s="29" t="e">
        <f t="shared" si="55"/>
        <v>#DIV/0!</v>
      </c>
      <c r="AF104" s="29" t="e">
        <f t="shared" si="55"/>
        <v>#DIV/0!</v>
      </c>
      <c r="AG104" s="29" t="e">
        <f t="shared" si="55"/>
        <v>#DIV/0!</v>
      </c>
      <c r="AH104" s="30">
        <v>0</v>
      </c>
      <c r="AI104" s="30">
        <v>0</v>
      </c>
      <c r="AJ104" s="30">
        <v>0</v>
      </c>
      <c r="AK104" s="30">
        <v>0</v>
      </c>
      <c r="AL104" s="29">
        <f t="shared" si="47"/>
        <v>0</v>
      </c>
      <c r="AM104" s="30">
        <v>0</v>
      </c>
      <c r="AN104" s="30">
        <v>0</v>
      </c>
      <c r="AO104" s="29">
        <f t="shared" si="36"/>
        <v>0</v>
      </c>
      <c r="AP104" s="28">
        <v>0</v>
      </c>
      <c r="AQ104" s="28">
        <v>0</v>
      </c>
      <c r="AR104" s="28">
        <v>0</v>
      </c>
      <c r="AS104" s="28">
        <v>0</v>
      </c>
      <c r="AT104" s="29">
        <f t="shared" si="48"/>
        <v>0</v>
      </c>
      <c r="AU104" s="28">
        <v>0</v>
      </c>
      <c r="AV104" s="28">
        <v>0</v>
      </c>
      <c r="AW104" s="29">
        <f t="shared" si="49"/>
        <v>0</v>
      </c>
      <c r="AX104" s="28">
        <v>0</v>
      </c>
      <c r="AY104" s="28">
        <v>0</v>
      </c>
      <c r="AZ104" s="28">
        <v>0</v>
      </c>
      <c r="BA104" s="28">
        <v>0</v>
      </c>
      <c r="BB104" s="29">
        <f t="shared" si="50"/>
        <v>0</v>
      </c>
      <c r="BC104" s="28">
        <v>0</v>
      </c>
      <c r="BD104" s="28">
        <v>0</v>
      </c>
      <c r="BE104" s="29">
        <f t="shared" si="51"/>
        <v>0</v>
      </c>
      <c r="BF104" s="28" t="e">
        <f t="shared" si="37"/>
        <v>#DIV/0!</v>
      </c>
      <c r="BG104" s="28" t="e">
        <f t="shared" si="37"/>
        <v>#DIV/0!</v>
      </c>
      <c r="BH104" s="28" t="e">
        <f t="shared" si="37"/>
        <v>#DIV/0!</v>
      </c>
      <c r="BI104" s="28" t="e">
        <f t="shared" si="37"/>
        <v>#DIV/0!</v>
      </c>
      <c r="BJ104" s="28" t="e">
        <f t="shared" si="38"/>
        <v>#DIV/0!</v>
      </c>
      <c r="BK104" s="28" t="e">
        <f t="shared" si="38"/>
        <v>#DIV/0!</v>
      </c>
      <c r="BL104" s="28" t="e">
        <f t="shared" si="38"/>
        <v>#DIV/0!</v>
      </c>
      <c r="BM104" s="28">
        <v>0</v>
      </c>
      <c r="BN104" s="28">
        <v>0</v>
      </c>
      <c r="BO104" s="28">
        <v>0</v>
      </c>
      <c r="BP104" s="28">
        <v>0</v>
      </c>
      <c r="BQ104" s="29">
        <f t="shared" si="52"/>
        <v>0</v>
      </c>
      <c r="BR104" s="28">
        <v>0</v>
      </c>
      <c r="BS104" s="28">
        <v>0</v>
      </c>
      <c r="BT104" s="29">
        <f t="shared" si="53"/>
        <v>0</v>
      </c>
      <c r="BU104" s="28" t="e">
        <f t="shared" si="39"/>
        <v>#DIV/0!</v>
      </c>
      <c r="BV104" s="28" t="e">
        <f t="shared" si="39"/>
        <v>#DIV/0!</v>
      </c>
      <c r="BW104" s="28" t="e">
        <f t="shared" si="39"/>
        <v>#DIV/0!</v>
      </c>
      <c r="BX104" s="28" t="e">
        <f t="shared" si="39"/>
        <v>#DIV/0!</v>
      </c>
      <c r="BY104" s="28" t="e">
        <f t="shared" si="40"/>
        <v>#DIV/0!</v>
      </c>
      <c r="BZ104" s="28" t="e">
        <f t="shared" si="40"/>
        <v>#DIV/0!</v>
      </c>
      <c r="CA104" s="28" t="e">
        <f t="shared" si="40"/>
        <v>#DIV/0!</v>
      </c>
      <c r="CB104" s="31">
        <v>0</v>
      </c>
      <c r="CC104" s="31"/>
      <c r="CD104" s="28">
        <v>0</v>
      </c>
      <c r="CE104" s="28">
        <v>0</v>
      </c>
      <c r="CF104" s="29">
        <f t="shared" si="54"/>
        <v>0</v>
      </c>
      <c r="CG104" s="28"/>
      <c r="CH104" s="28"/>
      <c r="CI104" s="32"/>
      <c r="CJ104" s="32"/>
      <c r="CK104" s="32"/>
      <c r="CL104" s="32"/>
      <c r="CM104" s="32"/>
      <c r="CN104" s="33"/>
      <c r="CO104" s="33"/>
      <c r="CP104" s="32"/>
      <c r="CQ104" s="34"/>
      <c r="CR104" s="34"/>
      <c r="CS104" s="34"/>
      <c r="CT104" s="34"/>
      <c r="CU104" s="34"/>
      <c r="CV104" s="34"/>
    </row>
    <row r="105" spans="1:100" s="117" customFormat="1" ht="27.6" x14ac:dyDescent="0.3">
      <c r="A105" s="27" t="s">
        <v>208</v>
      </c>
      <c r="B105" s="115"/>
      <c r="C105" s="110"/>
      <c r="D105" s="116"/>
      <c r="E105" s="29">
        <v>0</v>
      </c>
      <c r="F105" s="29">
        <v>0</v>
      </c>
      <c r="G105" s="29">
        <v>0</v>
      </c>
      <c r="H105" s="29">
        <v>0</v>
      </c>
      <c r="I105" s="29">
        <f t="shared" si="41"/>
        <v>0</v>
      </c>
      <c r="J105" s="29">
        <v>0</v>
      </c>
      <c r="K105" s="29">
        <v>0</v>
      </c>
      <c r="L105" s="29">
        <f t="shared" si="42"/>
        <v>0</v>
      </c>
      <c r="M105" s="28">
        <v>0</v>
      </c>
      <c r="N105" s="28">
        <v>0</v>
      </c>
      <c r="O105" s="28">
        <v>0</v>
      </c>
      <c r="P105" s="28">
        <v>0</v>
      </c>
      <c r="Q105" s="29">
        <f t="shared" si="43"/>
        <v>0</v>
      </c>
      <c r="R105" s="28">
        <v>0</v>
      </c>
      <c r="S105" s="28">
        <v>0</v>
      </c>
      <c r="T105" s="29">
        <f t="shared" si="44"/>
        <v>0</v>
      </c>
      <c r="U105" s="28">
        <v>0</v>
      </c>
      <c r="V105" s="28">
        <v>0</v>
      </c>
      <c r="W105" s="28">
        <v>0</v>
      </c>
      <c r="X105" s="28">
        <v>0</v>
      </c>
      <c r="Y105" s="29">
        <f t="shared" si="45"/>
        <v>0</v>
      </c>
      <c r="Z105" s="28">
        <v>0</v>
      </c>
      <c r="AA105" s="28">
        <v>0</v>
      </c>
      <c r="AB105" s="29">
        <f t="shared" si="46"/>
        <v>0</v>
      </c>
      <c r="AC105" s="29" t="e">
        <f t="shared" si="55"/>
        <v>#DIV/0!</v>
      </c>
      <c r="AD105" s="29" t="e">
        <f t="shared" si="55"/>
        <v>#DIV/0!</v>
      </c>
      <c r="AE105" s="29" t="e">
        <f t="shared" si="55"/>
        <v>#DIV/0!</v>
      </c>
      <c r="AF105" s="29" t="e">
        <f t="shared" si="55"/>
        <v>#DIV/0!</v>
      </c>
      <c r="AG105" s="29" t="e">
        <f t="shared" si="55"/>
        <v>#DIV/0!</v>
      </c>
      <c r="AH105" s="30">
        <v>0</v>
      </c>
      <c r="AI105" s="30">
        <v>0</v>
      </c>
      <c r="AJ105" s="30">
        <v>0</v>
      </c>
      <c r="AK105" s="30">
        <v>0</v>
      </c>
      <c r="AL105" s="29">
        <f t="shared" si="47"/>
        <v>0</v>
      </c>
      <c r="AM105" s="30">
        <v>0</v>
      </c>
      <c r="AN105" s="30">
        <v>0</v>
      </c>
      <c r="AO105" s="29">
        <f t="shared" si="36"/>
        <v>0</v>
      </c>
      <c r="AP105" s="28">
        <v>0</v>
      </c>
      <c r="AQ105" s="28">
        <v>0</v>
      </c>
      <c r="AR105" s="28">
        <v>0</v>
      </c>
      <c r="AS105" s="28">
        <v>0</v>
      </c>
      <c r="AT105" s="29">
        <f t="shared" si="48"/>
        <v>0</v>
      </c>
      <c r="AU105" s="28">
        <v>0</v>
      </c>
      <c r="AV105" s="28">
        <v>0</v>
      </c>
      <c r="AW105" s="29">
        <f t="shared" si="49"/>
        <v>0</v>
      </c>
      <c r="AX105" s="28">
        <v>0</v>
      </c>
      <c r="AY105" s="28">
        <v>0</v>
      </c>
      <c r="AZ105" s="28">
        <v>0</v>
      </c>
      <c r="BA105" s="28">
        <v>0</v>
      </c>
      <c r="BB105" s="29">
        <f t="shared" si="50"/>
        <v>0</v>
      </c>
      <c r="BC105" s="28">
        <v>0</v>
      </c>
      <c r="BD105" s="28">
        <v>0</v>
      </c>
      <c r="BE105" s="29">
        <f t="shared" si="51"/>
        <v>0</v>
      </c>
      <c r="BF105" s="28" t="e">
        <f t="shared" si="37"/>
        <v>#DIV/0!</v>
      </c>
      <c r="BG105" s="28" t="e">
        <f t="shared" si="37"/>
        <v>#DIV/0!</v>
      </c>
      <c r="BH105" s="28" t="e">
        <f t="shared" si="37"/>
        <v>#DIV/0!</v>
      </c>
      <c r="BI105" s="28" t="e">
        <f t="shared" si="37"/>
        <v>#DIV/0!</v>
      </c>
      <c r="BJ105" s="28" t="e">
        <f t="shared" si="38"/>
        <v>#DIV/0!</v>
      </c>
      <c r="BK105" s="28" t="e">
        <f t="shared" si="38"/>
        <v>#DIV/0!</v>
      </c>
      <c r="BL105" s="28" t="e">
        <f t="shared" si="38"/>
        <v>#DIV/0!</v>
      </c>
      <c r="BM105" s="28">
        <v>0</v>
      </c>
      <c r="BN105" s="28">
        <v>0</v>
      </c>
      <c r="BO105" s="28">
        <v>0</v>
      </c>
      <c r="BP105" s="28">
        <v>0</v>
      </c>
      <c r="BQ105" s="29">
        <f t="shared" si="52"/>
        <v>0</v>
      </c>
      <c r="BR105" s="28">
        <v>0</v>
      </c>
      <c r="BS105" s="28">
        <v>0</v>
      </c>
      <c r="BT105" s="29">
        <f t="shared" si="53"/>
        <v>0</v>
      </c>
      <c r="BU105" s="28" t="e">
        <f t="shared" si="39"/>
        <v>#DIV/0!</v>
      </c>
      <c r="BV105" s="28" t="e">
        <f t="shared" si="39"/>
        <v>#DIV/0!</v>
      </c>
      <c r="BW105" s="28" t="e">
        <f t="shared" si="39"/>
        <v>#DIV/0!</v>
      </c>
      <c r="BX105" s="28" t="e">
        <f t="shared" si="39"/>
        <v>#DIV/0!</v>
      </c>
      <c r="BY105" s="28" t="e">
        <f t="shared" si="40"/>
        <v>#DIV/0!</v>
      </c>
      <c r="BZ105" s="28" t="e">
        <f t="shared" si="40"/>
        <v>#DIV/0!</v>
      </c>
      <c r="CA105" s="28" t="e">
        <f t="shared" si="40"/>
        <v>#DIV/0!</v>
      </c>
      <c r="CB105" s="31">
        <v>0</v>
      </c>
      <c r="CC105" s="31"/>
      <c r="CD105" s="28">
        <v>0</v>
      </c>
      <c r="CE105" s="28">
        <v>0</v>
      </c>
      <c r="CF105" s="29">
        <f t="shared" si="54"/>
        <v>0</v>
      </c>
      <c r="CG105" s="28"/>
      <c r="CH105" s="28"/>
      <c r="CI105" s="32"/>
      <c r="CJ105" s="32"/>
      <c r="CK105" s="32"/>
      <c r="CL105" s="32"/>
      <c r="CM105" s="32"/>
      <c r="CN105" s="33"/>
      <c r="CO105" s="33"/>
      <c r="CP105" s="32"/>
      <c r="CQ105" s="34"/>
      <c r="CR105" s="34"/>
      <c r="CS105" s="34"/>
      <c r="CT105" s="34"/>
      <c r="CU105" s="34"/>
      <c r="CV105" s="34"/>
    </row>
    <row r="106" spans="1:100" s="151" customFormat="1" x14ac:dyDescent="0.3">
      <c r="A106" s="151" t="s">
        <v>209</v>
      </c>
      <c r="E106" s="151">
        <v>0</v>
      </c>
      <c r="F106" s="151">
        <v>0</v>
      </c>
      <c r="G106" s="151">
        <v>0</v>
      </c>
      <c r="H106" s="151">
        <v>0</v>
      </c>
      <c r="I106" s="29">
        <f t="shared" si="41"/>
        <v>0</v>
      </c>
      <c r="J106" s="151">
        <v>0</v>
      </c>
      <c r="K106" s="151">
        <v>0</v>
      </c>
      <c r="L106" s="151">
        <f t="shared" ref="L106:AB106" si="56">SUM(L72:L105)</f>
        <v>0</v>
      </c>
      <c r="M106" s="151">
        <f t="shared" si="56"/>
        <v>0</v>
      </c>
      <c r="N106" s="151">
        <f t="shared" si="56"/>
        <v>0</v>
      </c>
      <c r="O106" s="151">
        <f t="shared" si="56"/>
        <v>0</v>
      </c>
      <c r="P106" s="151">
        <f t="shared" si="56"/>
        <v>0</v>
      </c>
      <c r="Q106" s="151">
        <f t="shared" si="56"/>
        <v>0</v>
      </c>
      <c r="R106" s="151">
        <f t="shared" si="56"/>
        <v>0</v>
      </c>
      <c r="S106" s="151">
        <f t="shared" si="56"/>
        <v>0</v>
      </c>
      <c r="T106" s="151">
        <f t="shared" si="56"/>
        <v>0</v>
      </c>
      <c r="U106" s="151">
        <f t="shared" si="56"/>
        <v>0</v>
      </c>
      <c r="V106" s="151">
        <f t="shared" si="56"/>
        <v>0</v>
      </c>
      <c r="W106" s="151">
        <f t="shared" si="56"/>
        <v>0</v>
      </c>
      <c r="X106" s="151">
        <f t="shared" si="56"/>
        <v>0</v>
      </c>
      <c r="Y106" s="151">
        <f t="shared" si="56"/>
        <v>0</v>
      </c>
      <c r="Z106" s="151">
        <f t="shared" si="56"/>
        <v>0</v>
      </c>
      <c r="AA106" s="151">
        <f t="shared" si="56"/>
        <v>0</v>
      </c>
      <c r="AB106" s="151">
        <f t="shared" si="56"/>
        <v>0</v>
      </c>
      <c r="AC106" s="151" t="e">
        <f t="shared" si="55"/>
        <v>#DIV/0!</v>
      </c>
      <c r="AD106" s="151" t="e">
        <f t="shared" si="55"/>
        <v>#DIV/0!</v>
      </c>
      <c r="AE106" s="151" t="e">
        <f t="shared" si="55"/>
        <v>#DIV/0!</v>
      </c>
      <c r="AF106" s="151" t="e">
        <f t="shared" si="55"/>
        <v>#DIV/0!</v>
      </c>
      <c r="AG106" s="151" t="e">
        <f t="shared" si="55"/>
        <v>#DIV/0!</v>
      </c>
      <c r="AH106" s="151">
        <f t="shared" ref="AH106:BE106" si="57">SUM(AH72:AH105)</f>
        <v>0</v>
      </c>
      <c r="AI106" s="151">
        <f t="shared" si="57"/>
        <v>0</v>
      </c>
      <c r="AJ106" s="151">
        <f t="shared" si="57"/>
        <v>0</v>
      </c>
      <c r="AK106" s="151">
        <f t="shared" si="57"/>
        <v>0</v>
      </c>
      <c r="AL106" s="151">
        <f t="shared" si="57"/>
        <v>0</v>
      </c>
      <c r="AM106" s="151">
        <f t="shared" si="57"/>
        <v>0</v>
      </c>
      <c r="AN106" s="151">
        <f t="shared" si="57"/>
        <v>0</v>
      </c>
      <c r="AO106" s="151">
        <f t="shared" si="57"/>
        <v>0</v>
      </c>
      <c r="AP106" s="151">
        <f t="shared" si="57"/>
        <v>0</v>
      </c>
      <c r="AQ106" s="151">
        <f t="shared" si="57"/>
        <v>0</v>
      </c>
      <c r="AR106" s="151">
        <f t="shared" si="57"/>
        <v>0</v>
      </c>
      <c r="AS106" s="151">
        <f t="shared" si="57"/>
        <v>0</v>
      </c>
      <c r="AT106" s="151">
        <f t="shared" si="57"/>
        <v>0</v>
      </c>
      <c r="AU106" s="151">
        <f t="shared" si="57"/>
        <v>0</v>
      </c>
      <c r="AV106" s="151">
        <f t="shared" si="57"/>
        <v>0</v>
      </c>
      <c r="AW106" s="151">
        <f t="shared" si="57"/>
        <v>0</v>
      </c>
      <c r="AX106" s="151">
        <f t="shared" si="57"/>
        <v>0</v>
      </c>
      <c r="AY106" s="151">
        <f t="shared" si="57"/>
        <v>0</v>
      </c>
      <c r="AZ106" s="151">
        <f t="shared" si="57"/>
        <v>0</v>
      </c>
      <c r="BA106" s="151">
        <f t="shared" si="57"/>
        <v>0</v>
      </c>
      <c r="BB106" s="151">
        <f t="shared" si="57"/>
        <v>0</v>
      </c>
      <c r="BC106" s="151">
        <f t="shared" si="57"/>
        <v>0</v>
      </c>
      <c r="BD106" s="151">
        <f t="shared" si="57"/>
        <v>0</v>
      </c>
      <c r="BE106" s="151">
        <f t="shared" si="57"/>
        <v>0</v>
      </c>
      <c r="BF106" s="151" t="e">
        <f t="shared" si="37"/>
        <v>#DIV/0!</v>
      </c>
      <c r="BG106" s="151" t="e">
        <f t="shared" si="37"/>
        <v>#DIV/0!</v>
      </c>
      <c r="BH106" s="151" t="e">
        <f t="shared" si="37"/>
        <v>#DIV/0!</v>
      </c>
      <c r="BI106" s="151" t="e">
        <f t="shared" si="37"/>
        <v>#DIV/0!</v>
      </c>
      <c r="BJ106" s="151" t="e">
        <f t="shared" si="38"/>
        <v>#DIV/0!</v>
      </c>
      <c r="BK106" s="151" t="e">
        <f t="shared" si="38"/>
        <v>#DIV/0!</v>
      </c>
      <c r="BL106" s="151" t="e">
        <f t="shared" si="38"/>
        <v>#DIV/0!</v>
      </c>
      <c r="BM106" s="151">
        <f t="shared" ref="BM106:BT106" si="58">SUM(BM72:BM105)</f>
        <v>0</v>
      </c>
      <c r="BN106" s="151">
        <f t="shared" si="58"/>
        <v>0</v>
      </c>
      <c r="BO106" s="151">
        <f t="shared" si="58"/>
        <v>0</v>
      </c>
      <c r="BP106" s="151">
        <f t="shared" si="58"/>
        <v>0</v>
      </c>
      <c r="BQ106" s="151">
        <f t="shared" si="58"/>
        <v>0</v>
      </c>
      <c r="BR106" s="151">
        <f t="shared" si="58"/>
        <v>0</v>
      </c>
      <c r="BS106" s="151">
        <f t="shared" si="58"/>
        <v>0</v>
      </c>
      <c r="BT106" s="151">
        <f t="shared" si="58"/>
        <v>0</v>
      </c>
      <c r="BU106" s="151" t="e">
        <f t="shared" si="39"/>
        <v>#DIV/0!</v>
      </c>
      <c r="BV106" s="151" t="e">
        <f t="shared" si="39"/>
        <v>#DIV/0!</v>
      </c>
      <c r="BW106" s="151" t="e">
        <f t="shared" si="39"/>
        <v>#DIV/0!</v>
      </c>
      <c r="BX106" s="151" t="e">
        <f t="shared" si="39"/>
        <v>#DIV/0!</v>
      </c>
      <c r="BY106" s="151" t="e">
        <f t="shared" si="40"/>
        <v>#DIV/0!</v>
      </c>
      <c r="BZ106" s="151" t="e">
        <f t="shared" si="40"/>
        <v>#DIV/0!</v>
      </c>
      <c r="CA106" s="151" t="e">
        <f t="shared" si="40"/>
        <v>#DIV/0!</v>
      </c>
      <c r="CB106" s="151">
        <f>SUM(CB72:CB105)</f>
        <v>0</v>
      </c>
      <c r="CC106" s="151">
        <f>SUM(CC72:CC105)</f>
        <v>0</v>
      </c>
      <c r="CD106" s="151">
        <f>SUM(CD72:CD105)</f>
        <v>0</v>
      </c>
      <c r="CE106" s="151">
        <f>SUM(CE72:CE105)</f>
        <v>0</v>
      </c>
      <c r="CF106" s="151">
        <f>SUM(CF72:CF105)</f>
        <v>0</v>
      </c>
    </row>
    <row r="107" spans="1:100" s="18" customFormat="1" ht="35.4" customHeight="1" x14ac:dyDescent="0.25">
      <c r="A107" s="15" t="s">
        <v>210</v>
      </c>
      <c r="B107" s="16"/>
      <c r="C107" s="16"/>
      <c r="D107" s="16"/>
      <c r="E107" s="29"/>
      <c r="F107" s="29"/>
      <c r="G107" s="29"/>
      <c r="H107" s="29"/>
      <c r="I107" s="29">
        <f t="shared" si="41"/>
        <v>0</v>
      </c>
      <c r="J107" s="29"/>
      <c r="K107" s="29"/>
      <c r="L107" s="29">
        <f t="shared" si="42"/>
        <v>0</v>
      </c>
      <c r="M107" s="28">
        <v>0</v>
      </c>
      <c r="N107" s="28">
        <v>0</v>
      </c>
      <c r="O107" s="28">
        <v>0</v>
      </c>
      <c r="P107" s="28">
        <v>0</v>
      </c>
      <c r="Q107" s="29">
        <f t="shared" si="43"/>
        <v>0</v>
      </c>
      <c r="R107" s="28">
        <v>0</v>
      </c>
      <c r="S107" s="28">
        <v>0</v>
      </c>
      <c r="T107" s="29">
        <f t="shared" si="44"/>
        <v>0</v>
      </c>
      <c r="U107" s="28">
        <v>0</v>
      </c>
      <c r="V107" s="28">
        <v>0</v>
      </c>
      <c r="W107" s="28">
        <v>0</v>
      </c>
      <c r="X107" s="28">
        <v>0</v>
      </c>
      <c r="Y107" s="29">
        <f t="shared" si="45"/>
        <v>0</v>
      </c>
      <c r="Z107" s="28">
        <v>0</v>
      </c>
      <c r="AA107" s="28">
        <v>0</v>
      </c>
      <c r="AB107" s="29">
        <f t="shared" si="46"/>
        <v>0</v>
      </c>
      <c r="AC107" s="29" t="e">
        <f t="shared" si="55"/>
        <v>#DIV/0!</v>
      </c>
      <c r="AD107" s="29" t="e">
        <f t="shared" si="55"/>
        <v>#DIV/0!</v>
      </c>
      <c r="AE107" s="29" t="e">
        <f t="shared" si="55"/>
        <v>#DIV/0!</v>
      </c>
      <c r="AF107" s="29" t="e">
        <f t="shared" si="55"/>
        <v>#DIV/0!</v>
      </c>
      <c r="AG107" s="29" t="e">
        <f t="shared" si="55"/>
        <v>#DIV/0!</v>
      </c>
      <c r="AH107" s="30"/>
      <c r="AI107" s="30"/>
      <c r="AJ107" s="30"/>
      <c r="AK107" s="30"/>
      <c r="AL107" s="29">
        <f t="shared" si="47"/>
        <v>0</v>
      </c>
      <c r="AM107" s="30"/>
      <c r="AN107" s="30"/>
      <c r="AO107" s="29">
        <f t="shared" ref="AO107:AO116" si="59">AM107+AN107</f>
        <v>0</v>
      </c>
      <c r="AP107" s="28">
        <v>0</v>
      </c>
      <c r="AQ107" s="28">
        <v>0</v>
      </c>
      <c r="AR107" s="28">
        <v>0</v>
      </c>
      <c r="AS107" s="28">
        <v>0</v>
      </c>
      <c r="AT107" s="29">
        <f t="shared" si="48"/>
        <v>0</v>
      </c>
      <c r="AU107" s="28">
        <v>0</v>
      </c>
      <c r="AV107" s="28">
        <v>0</v>
      </c>
      <c r="AW107" s="29">
        <f t="shared" si="49"/>
        <v>0</v>
      </c>
      <c r="AX107" s="28">
        <v>0</v>
      </c>
      <c r="AY107" s="28">
        <v>0</v>
      </c>
      <c r="AZ107" s="28">
        <v>0</v>
      </c>
      <c r="BA107" s="28">
        <v>0</v>
      </c>
      <c r="BB107" s="29">
        <f t="shared" si="50"/>
        <v>0</v>
      </c>
      <c r="BC107" s="28">
        <v>0</v>
      </c>
      <c r="BD107" s="28">
        <v>0</v>
      </c>
      <c r="BE107" s="29">
        <f t="shared" si="51"/>
        <v>0</v>
      </c>
      <c r="BF107" s="28" t="e">
        <f t="shared" si="37"/>
        <v>#DIV/0!</v>
      </c>
      <c r="BG107" s="28" t="e">
        <f t="shared" si="37"/>
        <v>#DIV/0!</v>
      </c>
      <c r="BH107" s="28" t="e">
        <f t="shared" si="37"/>
        <v>#DIV/0!</v>
      </c>
      <c r="BI107" s="28" t="e">
        <f t="shared" si="37"/>
        <v>#DIV/0!</v>
      </c>
      <c r="BJ107" s="28" t="e">
        <f t="shared" si="38"/>
        <v>#DIV/0!</v>
      </c>
      <c r="BK107" s="28" t="e">
        <f t="shared" si="38"/>
        <v>#DIV/0!</v>
      </c>
      <c r="BL107" s="28" t="e">
        <f t="shared" si="38"/>
        <v>#DIV/0!</v>
      </c>
      <c r="BM107" s="28">
        <v>0</v>
      </c>
      <c r="BN107" s="28">
        <v>0</v>
      </c>
      <c r="BO107" s="28">
        <v>0</v>
      </c>
      <c r="BP107" s="28">
        <v>0</v>
      </c>
      <c r="BQ107" s="29">
        <f t="shared" si="52"/>
        <v>0</v>
      </c>
      <c r="BR107" s="28">
        <v>0</v>
      </c>
      <c r="BS107" s="28">
        <v>0</v>
      </c>
      <c r="BT107" s="29">
        <f t="shared" si="53"/>
        <v>0</v>
      </c>
      <c r="BU107" s="28" t="e">
        <f t="shared" si="39"/>
        <v>#DIV/0!</v>
      </c>
      <c r="BV107" s="28" t="e">
        <f t="shared" si="39"/>
        <v>#DIV/0!</v>
      </c>
      <c r="BW107" s="28" t="e">
        <f t="shared" si="39"/>
        <v>#DIV/0!</v>
      </c>
      <c r="BX107" s="28" t="e">
        <f t="shared" si="39"/>
        <v>#DIV/0!</v>
      </c>
      <c r="BY107" s="28" t="e">
        <f t="shared" si="40"/>
        <v>#DIV/0!</v>
      </c>
      <c r="BZ107" s="28" t="e">
        <f t="shared" si="40"/>
        <v>#DIV/0!</v>
      </c>
      <c r="CA107" s="28" t="e">
        <f t="shared" si="40"/>
        <v>#DIV/0!</v>
      </c>
      <c r="CB107" s="31"/>
      <c r="CC107" s="31"/>
      <c r="CD107" s="28">
        <v>0</v>
      </c>
      <c r="CE107" s="28">
        <v>0</v>
      </c>
      <c r="CF107" s="29">
        <f t="shared" si="54"/>
        <v>0</v>
      </c>
      <c r="CG107" s="28"/>
      <c r="CH107" s="28"/>
      <c r="CI107" s="16"/>
      <c r="CJ107" s="16"/>
      <c r="CK107" s="16"/>
      <c r="CL107" s="16"/>
      <c r="CM107" s="16"/>
      <c r="CN107" s="16"/>
      <c r="CO107" s="16"/>
      <c r="CP107" s="16"/>
      <c r="CQ107" s="17"/>
      <c r="CR107" s="17"/>
      <c r="CS107" s="17"/>
      <c r="CT107" s="17"/>
      <c r="CU107" s="17"/>
      <c r="CV107" s="17"/>
    </row>
    <row r="108" spans="1:100" s="21" customFormat="1" x14ac:dyDescent="0.25">
      <c r="A108" s="19" t="s">
        <v>211</v>
      </c>
      <c r="B108" s="20"/>
      <c r="C108" s="20"/>
      <c r="D108" s="20"/>
      <c r="E108" s="29"/>
      <c r="F108" s="29"/>
      <c r="G108" s="29"/>
      <c r="H108" s="29"/>
      <c r="I108" s="29">
        <f t="shared" si="41"/>
        <v>0</v>
      </c>
      <c r="J108" s="29"/>
      <c r="K108" s="29"/>
      <c r="L108" s="29">
        <f t="shared" si="42"/>
        <v>0</v>
      </c>
      <c r="M108" s="28">
        <v>0</v>
      </c>
      <c r="N108" s="28">
        <v>0</v>
      </c>
      <c r="O108" s="28">
        <v>0</v>
      </c>
      <c r="P108" s="28">
        <v>0</v>
      </c>
      <c r="Q108" s="29">
        <f t="shared" si="43"/>
        <v>0</v>
      </c>
      <c r="R108" s="28">
        <v>0</v>
      </c>
      <c r="S108" s="28">
        <v>0</v>
      </c>
      <c r="T108" s="29">
        <f t="shared" si="44"/>
        <v>0</v>
      </c>
      <c r="U108" s="28">
        <v>0</v>
      </c>
      <c r="V108" s="28">
        <v>0</v>
      </c>
      <c r="W108" s="28">
        <v>0</v>
      </c>
      <c r="X108" s="28">
        <v>0</v>
      </c>
      <c r="Y108" s="29">
        <f t="shared" si="45"/>
        <v>0</v>
      </c>
      <c r="Z108" s="28">
        <v>0</v>
      </c>
      <c r="AA108" s="28">
        <v>0</v>
      </c>
      <c r="AB108" s="29">
        <f t="shared" si="46"/>
        <v>0</v>
      </c>
      <c r="AC108" s="29" t="e">
        <f t="shared" si="55"/>
        <v>#DIV/0!</v>
      </c>
      <c r="AD108" s="29" t="e">
        <f t="shared" si="55"/>
        <v>#DIV/0!</v>
      </c>
      <c r="AE108" s="29" t="e">
        <f t="shared" si="55"/>
        <v>#DIV/0!</v>
      </c>
      <c r="AF108" s="29" t="e">
        <f t="shared" si="55"/>
        <v>#DIV/0!</v>
      </c>
      <c r="AG108" s="29" t="e">
        <f t="shared" si="55"/>
        <v>#DIV/0!</v>
      </c>
      <c r="AH108" s="30"/>
      <c r="AI108" s="30"/>
      <c r="AJ108" s="30"/>
      <c r="AK108" s="30"/>
      <c r="AL108" s="29">
        <f t="shared" si="47"/>
        <v>0</v>
      </c>
      <c r="AM108" s="30"/>
      <c r="AN108" s="30"/>
      <c r="AO108" s="29">
        <f t="shared" si="59"/>
        <v>0</v>
      </c>
      <c r="AP108" s="28">
        <v>0</v>
      </c>
      <c r="AQ108" s="28">
        <v>0</v>
      </c>
      <c r="AR108" s="28">
        <v>0</v>
      </c>
      <c r="AS108" s="28">
        <v>0</v>
      </c>
      <c r="AT108" s="29">
        <f t="shared" si="48"/>
        <v>0</v>
      </c>
      <c r="AU108" s="28">
        <v>0</v>
      </c>
      <c r="AV108" s="28">
        <v>0</v>
      </c>
      <c r="AW108" s="29">
        <f t="shared" si="49"/>
        <v>0</v>
      </c>
      <c r="AX108" s="28">
        <v>0</v>
      </c>
      <c r="AY108" s="28">
        <v>0</v>
      </c>
      <c r="AZ108" s="28">
        <v>0</v>
      </c>
      <c r="BA108" s="28">
        <v>0</v>
      </c>
      <c r="BB108" s="29">
        <f t="shared" si="50"/>
        <v>0</v>
      </c>
      <c r="BC108" s="28">
        <v>0</v>
      </c>
      <c r="BD108" s="28">
        <v>0</v>
      </c>
      <c r="BE108" s="29">
        <f t="shared" si="51"/>
        <v>0</v>
      </c>
      <c r="BF108" s="28" t="e">
        <f t="shared" si="37"/>
        <v>#DIV/0!</v>
      </c>
      <c r="BG108" s="28" t="e">
        <f t="shared" si="37"/>
        <v>#DIV/0!</v>
      </c>
      <c r="BH108" s="28" t="e">
        <f t="shared" si="37"/>
        <v>#DIV/0!</v>
      </c>
      <c r="BI108" s="28" t="e">
        <f t="shared" si="37"/>
        <v>#DIV/0!</v>
      </c>
      <c r="BJ108" s="28" t="e">
        <f t="shared" si="38"/>
        <v>#DIV/0!</v>
      </c>
      <c r="BK108" s="28" t="e">
        <f t="shared" si="38"/>
        <v>#DIV/0!</v>
      </c>
      <c r="BL108" s="28" t="e">
        <f t="shared" si="38"/>
        <v>#DIV/0!</v>
      </c>
      <c r="BM108" s="28">
        <v>0</v>
      </c>
      <c r="BN108" s="28">
        <v>0</v>
      </c>
      <c r="BO108" s="28">
        <v>0</v>
      </c>
      <c r="BP108" s="28">
        <v>0</v>
      </c>
      <c r="BQ108" s="29">
        <f t="shared" si="52"/>
        <v>0</v>
      </c>
      <c r="BR108" s="28">
        <v>0</v>
      </c>
      <c r="BS108" s="28">
        <v>0</v>
      </c>
      <c r="BT108" s="29">
        <f t="shared" si="53"/>
        <v>0</v>
      </c>
      <c r="BU108" s="28" t="e">
        <f t="shared" si="39"/>
        <v>#DIV/0!</v>
      </c>
      <c r="BV108" s="28" t="e">
        <f t="shared" si="39"/>
        <v>#DIV/0!</v>
      </c>
      <c r="BW108" s="28" t="e">
        <f t="shared" si="39"/>
        <v>#DIV/0!</v>
      </c>
      <c r="BX108" s="28" t="e">
        <f t="shared" si="39"/>
        <v>#DIV/0!</v>
      </c>
      <c r="BY108" s="28" t="e">
        <f t="shared" si="40"/>
        <v>#DIV/0!</v>
      </c>
      <c r="BZ108" s="28" t="e">
        <f t="shared" si="40"/>
        <v>#DIV/0!</v>
      </c>
      <c r="CA108" s="28" t="e">
        <f t="shared" si="40"/>
        <v>#DIV/0!</v>
      </c>
      <c r="CB108" s="31"/>
      <c r="CC108" s="31"/>
      <c r="CD108" s="28">
        <v>0</v>
      </c>
      <c r="CE108" s="28">
        <v>0</v>
      </c>
      <c r="CF108" s="29">
        <f t="shared" si="54"/>
        <v>0</v>
      </c>
      <c r="CG108" s="28"/>
      <c r="CH108" s="28"/>
      <c r="CI108" s="20"/>
      <c r="CJ108" s="20"/>
      <c r="CK108" s="20"/>
      <c r="CL108" s="20"/>
      <c r="CM108" s="20"/>
      <c r="CN108" s="20"/>
      <c r="CO108" s="20"/>
      <c r="CP108" s="20"/>
      <c r="CQ108" s="17"/>
      <c r="CR108" s="17"/>
      <c r="CS108" s="17"/>
      <c r="CT108" s="17"/>
      <c r="CU108" s="17"/>
      <c r="CV108" s="17"/>
    </row>
    <row r="109" spans="1:100" s="26" customFormat="1" ht="14.4" x14ac:dyDescent="0.3">
      <c r="A109" s="22" t="s">
        <v>212</v>
      </c>
      <c r="B109" s="23"/>
      <c r="C109" s="24"/>
      <c r="D109" s="23"/>
      <c r="E109" s="29"/>
      <c r="F109" s="29"/>
      <c r="G109" s="29"/>
      <c r="H109" s="29"/>
      <c r="I109" s="29">
        <f t="shared" si="41"/>
        <v>0</v>
      </c>
      <c r="J109" s="29"/>
      <c r="K109" s="29"/>
      <c r="L109" s="29">
        <f t="shared" si="42"/>
        <v>0</v>
      </c>
      <c r="M109" s="28">
        <v>0</v>
      </c>
      <c r="N109" s="28">
        <v>0</v>
      </c>
      <c r="O109" s="28">
        <v>0</v>
      </c>
      <c r="P109" s="28">
        <v>0</v>
      </c>
      <c r="Q109" s="29">
        <f t="shared" si="43"/>
        <v>0</v>
      </c>
      <c r="R109" s="28">
        <v>0</v>
      </c>
      <c r="S109" s="28">
        <v>0</v>
      </c>
      <c r="T109" s="29">
        <f t="shared" si="44"/>
        <v>0</v>
      </c>
      <c r="U109" s="28">
        <v>0</v>
      </c>
      <c r="V109" s="28">
        <v>0</v>
      </c>
      <c r="W109" s="28">
        <v>0</v>
      </c>
      <c r="X109" s="28">
        <v>0</v>
      </c>
      <c r="Y109" s="29">
        <f t="shared" si="45"/>
        <v>0</v>
      </c>
      <c r="Z109" s="28">
        <v>0</v>
      </c>
      <c r="AA109" s="28">
        <v>0</v>
      </c>
      <c r="AB109" s="29">
        <f t="shared" si="46"/>
        <v>0</v>
      </c>
      <c r="AC109" s="29" t="e">
        <f t="shared" si="55"/>
        <v>#DIV/0!</v>
      </c>
      <c r="AD109" s="29" t="e">
        <f t="shared" si="55"/>
        <v>#DIV/0!</v>
      </c>
      <c r="AE109" s="29" t="e">
        <f t="shared" si="55"/>
        <v>#DIV/0!</v>
      </c>
      <c r="AF109" s="29" t="e">
        <f t="shared" si="55"/>
        <v>#DIV/0!</v>
      </c>
      <c r="AG109" s="29" t="e">
        <f t="shared" si="55"/>
        <v>#DIV/0!</v>
      </c>
      <c r="AH109" s="30"/>
      <c r="AI109" s="30"/>
      <c r="AJ109" s="30"/>
      <c r="AK109" s="30"/>
      <c r="AL109" s="29">
        <f t="shared" si="47"/>
        <v>0</v>
      </c>
      <c r="AM109" s="30"/>
      <c r="AN109" s="30"/>
      <c r="AO109" s="29">
        <f t="shared" si="59"/>
        <v>0</v>
      </c>
      <c r="AP109" s="28">
        <v>0</v>
      </c>
      <c r="AQ109" s="28">
        <v>0</v>
      </c>
      <c r="AR109" s="28">
        <v>0</v>
      </c>
      <c r="AS109" s="28">
        <v>0</v>
      </c>
      <c r="AT109" s="29">
        <f t="shared" si="48"/>
        <v>0</v>
      </c>
      <c r="AU109" s="28">
        <v>0</v>
      </c>
      <c r="AV109" s="28">
        <v>0</v>
      </c>
      <c r="AW109" s="29">
        <f t="shared" si="49"/>
        <v>0</v>
      </c>
      <c r="AX109" s="28">
        <v>0</v>
      </c>
      <c r="AY109" s="28">
        <v>0</v>
      </c>
      <c r="AZ109" s="28">
        <v>0</v>
      </c>
      <c r="BA109" s="28">
        <v>0</v>
      </c>
      <c r="BB109" s="29">
        <f t="shared" si="50"/>
        <v>0</v>
      </c>
      <c r="BC109" s="28">
        <v>0</v>
      </c>
      <c r="BD109" s="28">
        <v>0</v>
      </c>
      <c r="BE109" s="29">
        <f t="shared" si="51"/>
        <v>0</v>
      </c>
      <c r="BF109" s="28" t="e">
        <f t="shared" si="37"/>
        <v>#DIV/0!</v>
      </c>
      <c r="BG109" s="28" t="e">
        <f t="shared" si="37"/>
        <v>#DIV/0!</v>
      </c>
      <c r="BH109" s="28" t="e">
        <f t="shared" si="37"/>
        <v>#DIV/0!</v>
      </c>
      <c r="BI109" s="28" t="e">
        <f t="shared" si="37"/>
        <v>#DIV/0!</v>
      </c>
      <c r="BJ109" s="28" t="e">
        <f t="shared" si="38"/>
        <v>#DIV/0!</v>
      </c>
      <c r="BK109" s="28" t="e">
        <f t="shared" si="38"/>
        <v>#DIV/0!</v>
      </c>
      <c r="BL109" s="28" t="e">
        <f t="shared" si="38"/>
        <v>#DIV/0!</v>
      </c>
      <c r="BM109" s="28">
        <v>0</v>
      </c>
      <c r="BN109" s="28">
        <v>0</v>
      </c>
      <c r="BO109" s="28">
        <v>0</v>
      </c>
      <c r="BP109" s="28">
        <v>0</v>
      </c>
      <c r="BQ109" s="29">
        <f t="shared" si="52"/>
        <v>0</v>
      </c>
      <c r="BR109" s="28">
        <v>0</v>
      </c>
      <c r="BS109" s="28">
        <v>0</v>
      </c>
      <c r="BT109" s="29">
        <f t="shared" si="53"/>
        <v>0</v>
      </c>
      <c r="BU109" s="28" t="e">
        <f t="shared" si="39"/>
        <v>#DIV/0!</v>
      </c>
      <c r="BV109" s="28" t="e">
        <f t="shared" si="39"/>
        <v>#DIV/0!</v>
      </c>
      <c r="BW109" s="28" t="e">
        <f t="shared" si="39"/>
        <v>#DIV/0!</v>
      </c>
      <c r="BX109" s="28" t="e">
        <f t="shared" si="39"/>
        <v>#DIV/0!</v>
      </c>
      <c r="BY109" s="28" t="e">
        <f t="shared" si="40"/>
        <v>#DIV/0!</v>
      </c>
      <c r="BZ109" s="28" t="e">
        <f t="shared" si="40"/>
        <v>#DIV/0!</v>
      </c>
      <c r="CA109" s="28" t="e">
        <f t="shared" si="40"/>
        <v>#DIV/0!</v>
      </c>
      <c r="CB109" s="31"/>
      <c r="CC109" s="31"/>
      <c r="CD109" s="28">
        <v>0</v>
      </c>
      <c r="CE109" s="28">
        <v>0</v>
      </c>
      <c r="CF109" s="29">
        <f t="shared" si="54"/>
        <v>0</v>
      </c>
      <c r="CG109" s="28"/>
      <c r="CH109" s="28"/>
      <c r="CI109" s="23"/>
      <c r="CJ109" s="23"/>
      <c r="CK109" s="23"/>
      <c r="CL109" s="23"/>
      <c r="CM109" s="23"/>
      <c r="CN109" s="23"/>
      <c r="CO109" s="23"/>
      <c r="CP109" s="23"/>
      <c r="CQ109" s="25"/>
      <c r="CR109" s="25"/>
      <c r="CS109" s="25"/>
      <c r="CT109" s="25"/>
      <c r="CU109" s="25"/>
      <c r="CV109" s="25"/>
    </row>
    <row r="110" spans="1:100" s="117" customFormat="1" ht="41.4" x14ac:dyDescent="0.3">
      <c r="A110" s="27" t="s">
        <v>213</v>
      </c>
      <c r="B110" s="115"/>
      <c r="C110" s="28" t="s">
        <v>214</v>
      </c>
      <c r="D110" s="28" t="s">
        <v>215</v>
      </c>
      <c r="E110" s="29">
        <v>0</v>
      </c>
      <c r="F110" s="29">
        <v>0</v>
      </c>
      <c r="G110" s="29">
        <v>0</v>
      </c>
      <c r="H110" s="29">
        <v>0</v>
      </c>
      <c r="I110" s="29">
        <f t="shared" si="41"/>
        <v>0</v>
      </c>
      <c r="J110" s="29">
        <v>0</v>
      </c>
      <c r="K110" s="29">
        <v>0</v>
      </c>
      <c r="L110" s="29">
        <f t="shared" si="42"/>
        <v>0</v>
      </c>
      <c r="M110" s="28">
        <v>0</v>
      </c>
      <c r="N110" s="28">
        <v>0</v>
      </c>
      <c r="O110" s="28">
        <v>0</v>
      </c>
      <c r="P110" s="28">
        <v>0</v>
      </c>
      <c r="Q110" s="29">
        <f t="shared" si="43"/>
        <v>0</v>
      </c>
      <c r="R110" s="28">
        <v>0</v>
      </c>
      <c r="S110" s="28">
        <v>0</v>
      </c>
      <c r="T110" s="29">
        <f t="shared" si="44"/>
        <v>0</v>
      </c>
      <c r="U110" s="28">
        <v>0</v>
      </c>
      <c r="V110" s="28">
        <v>0</v>
      </c>
      <c r="W110" s="28">
        <v>0</v>
      </c>
      <c r="X110" s="28">
        <v>0</v>
      </c>
      <c r="Y110" s="29">
        <f t="shared" si="45"/>
        <v>0</v>
      </c>
      <c r="Z110" s="28">
        <v>0</v>
      </c>
      <c r="AA110" s="28">
        <v>0</v>
      </c>
      <c r="AB110" s="29">
        <f t="shared" si="46"/>
        <v>0</v>
      </c>
      <c r="AC110" s="29" t="e">
        <f t="shared" si="55"/>
        <v>#DIV/0!</v>
      </c>
      <c r="AD110" s="29" t="e">
        <f t="shared" si="55"/>
        <v>#DIV/0!</v>
      </c>
      <c r="AE110" s="29" t="e">
        <f t="shared" si="55"/>
        <v>#DIV/0!</v>
      </c>
      <c r="AF110" s="29" t="e">
        <f t="shared" si="55"/>
        <v>#DIV/0!</v>
      </c>
      <c r="AG110" s="29" t="e">
        <f t="shared" si="55"/>
        <v>#DIV/0!</v>
      </c>
      <c r="AH110" s="30">
        <v>0</v>
      </c>
      <c r="AI110" s="30">
        <v>0</v>
      </c>
      <c r="AJ110" s="30">
        <v>0</v>
      </c>
      <c r="AK110" s="30">
        <v>0</v>
      </c>
      <c r="AL110" s="29">
        <f t="shared" si="47"/>
        <v>0</v>
      </c>
      <c r="AM110" s="30">
        <v>0</v>
      </c>
      <c r="AN110" s="30">
        <v>0</v>
      </c>
      <c r="AO110" s="29">
        <f t="shared" si="59"/>
        <v>0</v>
      </c>
      <c r="AP110" s="28">
        <v>0</v>
      </c>
      <c r="AQ110" s="28">
        <v>0</v>
      </c>
      <c r="AR110" s="28">
        <v>0</v>
      </c>
      <c r="AS110" s="28">
        <v>0</v>
      </c>
      <c r="AT110" s="29">
        <f t="shared" si="48"/>
        <v>0</v>
      </c>
      <c r="AU110" s="28">
        <v>0</v>
      </c>
      <c r="AV110" s="28">
        <v>0</v>
      </c>
      <c r="AW110" s="29">
        <f t="shared" si="49"/>
        <v>0</v>
      </c>
      <c r="AX110" s="28">
        <v>0</v>
      </c>
      <c r="AY110" s="28">
        <v>0</v>
      </c>
      <c r="AZ110" s="28">
        <v>0</v>
      </c>
      <c r="BA110" s="28">
        <v>0</v>
      </c>
      <c r="BB110" s="29">
        <f t="shared" si="50"/>
        <v>0</v>
      </c>
      <c r="BC110" s="28">
        <v>0</v>
      </c>
      <c r="BD110" s="28">
        <v>0</v>
      </c>
      <c r="BE110" s="29">
        <f t="shared" si="51"/>
        <v>0</v>
      </c>
      <c r="BF110" s="28" t="e">
        <f t="shared" si="37"/>
        <v>#DIV/0!</v>
      </c>
      <c r="BG110" s="28" t="e">
        <f t="shared" si="37"/>
        <v>#DIV/0!</v>
      </c>
      <c r="BH110" s="28" t="e">
        <f t="shared" si="37"/>
        <v>#DIV/0!</v>
      </c>
      <c r="BI110" s="28" t="e">
        <f t="shared" si="37"/>
        <v>#DIV/0!</v>
      </c>
      <c r="BJ110" s="28" t="e">
        <f t="shared" si="38"/>
        <v>#DIV/0!</v>
      </c>
      <c r="BK110" s="28" t="e">
        <f t="shared" si="38"/>
        <v>#DIV/0!</v>
      </c>
      <c r="BL110" s="28" t="e">
        <f t="shared" si="38"/>
        <v>#DIV/0!</v>
      </c>
      <c r="BM110" s="28">
        <v>0</v>
      </c>
      <c r="BN110" s="28">
        <v>0</v>
      </c>
      <c r="BO110" s="28">
        <v>0</v>
      </c>
      <c r="BP110" s="28">
        <v>0</v>
      </c>
      <c r="BQ110" s="29">
        <f t="shared" si="52"/>
        <v>0</v>
      </c>
      <c r="BR110" s="28">
        <v>0</v>
      </c>
      <c r="BS110" s="28">
        <v>0</v>
      </c>
      <c r="BT110" s="29">
        <f t="shared" si="53"/>
        <v>0</v>
      </c>
      <c r="BU110" s="28" t="e">
        <f t="shared" si="39"/>
        <v>#DIV/0!</v>
      </c>
      <c r="BV110" s="28" t="e">
        <f t="shared" si="39"/>
        <v>#DIV/0!</v>
      </c>
      <c r="BW110" s="28" t="e">
        <f t="shared" si="39"/>
        <v>#DIV/0!</v>
      </c>
      <c r="BX110" s="28" t="e">
        <f t="shared" si="39"/>
        <v>#DIV/0!</v>
      </c>
      <c r="BY110" s="28" t="e">
        <f t="shared" si="40"/>
        <v>#DIV/0!</v>
      </c>
      <c r="BZ110" s="28" t="e">
        <f t="shared" si="40"/>
        <v>#DIV/0!</v>
      </c>
      <c r="CA110" s="28" t="e">
        <f t="shared" si="40"/>
        <v>#DIV/0!</v>
      </c>
      <c r="CB110" s="31">
        <v>0</v>
      </c>
      <c r="CC110" s="31"/>
      <c r="CD110" s="28">
        <v>0</v>
      </c>
      <c r="CE110" s="28">
        <v>0</v>
      </c>
      <c r="CF110" s="29">
        <f t="shared" si="54"/>
        <v>0</v>
      </c>
      <c r="CG110" s="28"/>
      <c r="CH110" s="28"/>
      <c r="CI110" s="32"/>
      <c r="CJ110" s="32"/>
      <c r="CK110" s="32"/>
      <c r="CL110" s="32"/>
      <c r="CM110" s="32"/>
      <c r="CN110" s="33"/>
      <c r="CO110" s="33"/>
      <c r="CP110" s="32"/>
      <c r="CQ110" s="34"/>
      <c r="CR110" s="34"/>
      <c r="CS110" s="34"/>
      <c r="CT110" s="34"/>
      <c r="CU110" s="34"/>
      <c r="CV110" s="34"/>
    </row>
    <row r="111" spans="1:100" s="117" customFormat="1" ht="27.6" x14ac:dyDescent="0.3">
      <c r="A111" s="27" t="s">
        <v>216</v>
      </c>
      <c r="B111" s="115"/>
      <c r="C111" s="28" t="s">
        <v>217</v>
      </c>
      <c r="D111" s="28" t="s">
        <v>218</v>
      </c>
      <c r="E111" s="29">
        <v>0</v>
      </c>
      <c r="F111" s="29">
        <v>0</v>
      </c>
      <c r="G111" s="29">
        <v>0</v>
      </c>
      <c r="H111" s="29">
        <v>0</v>
      </c>
      <c r="I111" s="29">
        <f t="shared" si="41"/>
        <v>0</v>
      </c>
      <c r="J111" s="29">
        <v>0</v>
      </c>
      <c r="K111" s="29">
        <v>0</v>
      </c>
      <c r="L111" s="29">
        <f t="shared" si="42"/>
        <v>0</v>
      </c>
      <c r="M111" s="28">
        <v>0</v>
      </c>
      <c r="N111" s="28">
        <v>0</v>
      </c>
      <c r="O111" s="28">
        <v>0</v>
      </c>
      <c r="P111" s="28">
        <v>0</v>
      </c>
      <c r="Q111" s="29">
        <f t="shared" si="43"/>
        <v>0</v>
      </c>
      <c r="R111" s="28">
        <v>0</v>
      </c>
      <c r="S111" s="28">
        <v>0</v>
      </c>
      <c r="T111" s="29">
        <f t="shared" si="44"/>
        <v>0</v>
      </c>
      <c r="U111" s="28">
        <v>0</v>
      </c>
      <c r="V111" s="28">
        <v>0</v>
      </c>
      <c r="W111" s="28">
        <v>0</v>
      </c>
      <c r="X111" s="28">
        <v>0</v>
      </c>
      <c r="Y111" s="29">
        <f t="shared" si="45"/>
        <v>0</v>
      </c>
      <c r="Z111" s="28">
        <v>0</v>
      </c>
      <c r="AA111" s="28">
        <v>0</v>
      </c>
      <c r="AB111" s="29">
        <f t="shared" si="46"/>
        <v>0</v>
      </c>
      <c r="AC111" s="29" t="e">
        <f t="shared" si="55"/>
        <v>#DIV/0!</v>
      </c>
      <c r="AD111" s="29" t="e">
        <f t="shared" si="55"/>
        <v>#DIV/0!</v>
      </c>
      <c r="AE111" s="29" t="e">
        <f t="shared" si="55"/>
        <v>#DIV/0!</v>
      </c>
      <c r="AF111" s="29" t="e">
        <f t="shared" si="55"/>
        <v>#DIV/0!</v>
      </c>
      <c r="AG111" s="29" t="e">
        <f t="shared" si="55"/>
        <v>#DIV/0!</v>
      </c>
      <c r="AH111" s="30">
        <v>0</v>
      </c>
      <c r="AI111" s="30">
        <v>0</v>
      </c>
      <c r="AJ111" s="30">
        <v>0</v>
      </c>
      <c r="AK111" s="30">
        <v>0</v>
      </c>
      <c r="AL111" s="29">
        <f t="shared" si="47"/>
        <v>0</v>
      </c>
      <c r="AM111" s="30">
        <v>0</v>
      </c>
      <c r="AN111" s="30">
        <v>0</v>
      </c>
      <c r="AO111" s="29">
        <f t="shared" si="59"/>
        <v>0</v>
      </c>
      <c r="AP111" s="28">
        <v>0</v>
      </c>
      <c r="AQ111" s="28">
        <v>0</v>
      </c>
      <c r="AR111" s="28">
        <v>0</v>
      </c>
      <c r="AS111" s="28">
        <v>0</v>
      </c>
      <c r="AT111" s="29">
        <f t="shared" si="48"/>
        <v>0</v>
      </c>
      <c r="AU111" s="28">
        <v>0</v>
      </c>
      <c r="AV111" s="28">
        <v>0</v>
      </c>
      <c r="AW111" s="29">
        <f t="shared" si="49"/>
        <v>0</v>
      </c>
      <c r="AX111" s="28">
        <v>0</v>
      </c>
      <c r="AY111" s="28">
        <v>0</v>
      </c>
      <c r="AZ111" s="28">
        <v>0</v>
      </c>
      <c r="BA111" s="28">
        <v>0</v>
      </c>
      <c r="BB111" s="29">
        <f t="shared" si="50"/>
        <v>0</v>
      </c>
      <c r="BC111" s="28">
        <v>0</v>
      </c>
      <c r="BD111" s="28">
        <v>0</v>
      </c>
      <c r="BE111" s="29">
        <f t="shared" si="51"/>
        <v>0</v>
      </c>
      <c r="BF111" s="28" t="e">
        <f t="shared" si="37"/>
        <v>#DIV/0!</v>
      </c>
      <c r="BG111" s="28" t="e">
        <f t="shared" si="37"/>
        <v>#DIV/0!</v>
      </c>
      <c r="BH111" s="28" t="e">
        <f t="shared" si="37"/>
        <v>#DIV/0!</v>
      </c>
      <c r="BI111" s="28" t="e">
        <f t="shared" si="37"/>
        <v>#DIV/0!</v>
      </c>
      <c r="BJ111" s="28" t="e">
        <f t="shared" si="38"/>
        <v>#DIV/0!</v>
      </c>
      <c r="BK111" s="28" t="e">
        <f t="shared" si="38"/>
        <v>#DIV/0!</v>
      </c>
      <c r="BL111" s="28" t="e">
        <f t="shared" si="38"/>
        <v>#DIV/0!</v>
      </c>
      <c r="BM111" s="28">
        <v>0</v>
      </c>
      <c r="BN111" s="28">
        <v>0</v>
      </c>
      <c r="BO111" s="28">
        <v>0</v>
      </c>
      <c r="BP111" s="28">
        <v>0</v>
      </c>
      <c r="BQ111" s="29">
        <f t="shared" si="52"/>
        <v>0</v>
      </c>
      <c r="BR111" s="28">
        <v>0</v>
      </c>
      <c r="BS111" s="28">
        <v>0</v>
      </c>
      <c r="BT111" s="29">
        <f t="shared" si="53"/>
        <v>0</v>
      </c>
      <c r="BU111" s="28" t="e">
        <f t="shared" si="39"/>
        <v>#DIV/0!</v>
      </c>
      <c r="BV111" s="28" t="e">
        <f t="shared" si="39"/>
        <v>#DIV/0!</v>
      </c>
      <c r="BW111" s="28" t="e">
        <f t="shared" si="39"/>
        <v>#DIV/0!</v>
      </c>
      <c r="BX111" s="28" t="e">
        <f t="shared" si="39"/>
        <v>#DIV/0!</v>
      </c>
      <c r="BY111" s="28" t="e">
        <f t="shared" si="40"/>
        <v>#DIV/0!</v>
      </c>
      <c r="BZ111" s="28" t="e">
        <f t="shared" si="40"/>
        <v>#DIV/0!</v>
      </c>
      <c r="CA111" s="28" t="e">
        <f t="shared" si="40"/>
        <v>#DIV/0!</v>
      </c>
      <c r="CB111" s="31">
        <v>0</v>
      </c>
      <c r="CC111" s="31"/>
      <c r="CD111" s="28">
        <v>0</v>
      </c>
      <c r="CE111" s="28">
        <v>0</v>
      </c>
      <c r="CF111" s="29">
        <f t="shared" si="54"/>
        <v>0</v>
      </c>
      <c r="CG111" s="28"/>
      <c r="CH111" s="28"/>
      <c r="CI111" s="32"/>
      <c r="CJ111" s="32"/>
      <c r="CK111" s="32"/>
      <c r="CL111" s="32"/>
      <c r="CM111" s="32"/>
      <c r="CN111" s="33"/>
      <c r="CO111" s="33"/>
      <c r="CP111" s="32"/>
      <c r="CQ111" s="34"/>
      <c r="CR111" s="34"/>
      <c r="CS111" s="34"/>
      <c r="CT111" s="34"/>
      <c r="CU111" s="34"/>
      <c r="CV111" s="34"/>
    </row>
    <row r="112" spans="1:100" s="160" customFormat="1" ht="27.6" x14ac:dyDescent="0.3">
      <c r="A112" s="159" t="s">
        <v>379</v>
      </c>
      <c r="B112" s="160" t="s">
        <v>375</v>
      </c>
      <c r="C112" s="160" t="s">
        <v>376</v>
      </c>
      <c r="D112" s="160" t="s">
        <v>377</v>
      </c>
      <c r="I112" s="29">
        <f t="shared" si="41"/>
        <v>0</v>
      </c>
      <c r="L112" s="29">
        <f t="shared" si="42"/>
        <v>0</v>
      </c>
      <c r="N112" s="160">
        <v>1</v>
      </c>
      <c r="Q112" s="29">
        <f t="shared" si="43"/>
        <v>1</v>
      </c>
      <c r="S112" s="160">
        <v>1</v>
      </c>
      <c r="T112" s="29">
        <f t="shared" si="44"/>
        <v>1</v>
      </c>
      <c r="V112" s="160">
        <v>1</v>
      </c>
      <c r="Y112" s="29">
        <f t="shared" si="45"/>
        <v>1</v>
      </c>
      <c r="AA112" s="160">
        <v>1</v>
      </c>
      <c r="AB112" s="29">
        <f t="shared" si="46"/>
        <v>1</v>
      </c>
      <c r="AC112" s="29" t="e">
        <f t="shared" si="55"/>
        <v>#DIV/0!</v>
      </c>
      <c r="AD112" s="29">
        <f t="shared" si="55"/>
        <v>100</v>
      </c>
      <c r="AE112" s="29" t="e">
        <f t="shared" si="55"/>
        <v>#DIV/0!</v>
      </c>
      <c r="AF112" s="29" t="e">
        <f t="shared" si="55"/>
        <v>#DIV/0!</v>
      </c>
      <c r="AG112" s="29">
        <f t="shared" si="55"/>
        <v>100</v>
      </c>
      <c r="AL112" s="29">
        <f t="shared" si="47"/>
        <v>0</v>
      </c>
      <c r="AO112" s="29">
        <f t="shared" si="59"/>
        <v>0</v>
      </c>
      <c r="AT112" s="29">
        <f t="shared" si="48"/>
        <v>0</v>
      </c>
      <c r="AW112" s="29">
        <f t="shared" si="49"/>
        <v>0</v>
      </c>
      <c r="BB112" s="29">
        <f t="shared" si="50"/>
        <v>0</v>
      </c>
      <c r="BE112" s="29">
        <f t="shared" si="51"/>
        <v>0</v>
      </c>
      <c r="BF112" s="28" t="e">
        <f t="shared" si="37"/>
        <v>#DIV/0!</v>
      </c>
      <c r="BG112" s="28" t="e">
        <f t="shared" si="37"/>
        <v>#DIV/0!</v>
      </c>
      <c r="BH112" s="28" t="e">
        <f t="shared" si="37"/>
        <v>#DIV/0!</v>
      </c>
      <c r="BI112" s="28" t="e">
        <f t="shared" si="37"/>
        <v>#DIV/0!</v>
      </c>
      <c r="BJ112" s="28" t="e">
        <f t="shared" si="38"/>
        <v>#DIV/0!</v>
      </c>
      <c r="BK112" s="28" t="e">
        <f t="shared" si="38"/>
        <v>#DIV/0!</v>
      </c>
      <c r="BL112" s="28" t="e">
        <f t="shared" si="38"/>
        <v>#DIV/0!</v>
      </c>
      <c r="BQ112" s="29">
        <f t="shared" si="52"/>
        <v>0</v>
      </c>
      <c r="BT112" s="29">
        <f t="shared" si="53"/>
        <v>0</v>
      </c>
      <c r="BU112" s="28" t="e">
        <f t="shared" si="39"/>
        <v>#DIV/0!</v>
      </c>
      <c r="BV112" s="28" t="e">
        <f t="shared" si="39"/>
        <v>#DIV/0!</v>
      </c>
      <c r="BW112" s="28" t="e">
        <f t="shared" si="39"/>
        <v>#DIV/0!</v>
      </c>
      <c r="BX112" s="28" t="e">
        <f t="shared" si="39"/>
        <v>#DIV/0!</v>
      </c>
      <c r="BY112" s="28" t="e">
        <f t="shared" si="40"/>
        <v>#DIV/0!</v>
      </c>
      <c r="BZ112" s="28" t="e">
        <f t="shared" si="40"/>
        <v>#DIV/0!</v>
      </c>
      <c r="CA112" s="28" t="e">
        <f t="shared" si="40"/>
        <v>#DIV/0!</v>
      </c>
      <c r="CF112" s="29">
        <f t="shared" si="54"/>
        <v>0</v>
      </c>
    </row>
    <row r="113" spans="1:100" s="160" customFormat="1" ht="27.6" x14ac:dyDescent="0.3">
      <c r="A113" s="159" t="s">
        <v>370</v>
      </c>
      <c r="B113" s="160" t="s">
        <v>371</v>
      </c>
      <c r="C113" s="160" t="s">
        <v>372</v>
      </c>
      <c r="D113" s="160" t="s">
        <v>373</v>
      </c>
      <c r="I113" s="29">
        <f t="shared" si="41"/>
        <v>0</v>
      </c>
      <c r="L113" s="29">
        <f t="shared" si="42"/>
        <v>0</v>
      </c>
      <c r="Q113" s="29">
        <f t="shared" si="43"/>
        <v>0</v>
      </c>
      <c r="T113" s="29">
        <f t="shared" si="44"/>
        <v>0</v>
      </c>
      <c r="Y113" s="29">
        <f t="shared" si="45"/>
        <v>0</v>
      </c>
      <c r="AB113" s="29">
        <f t="shared" si="46"/>
        <v>0</v>
      </c>
      <c r="AC113" s="29" t="e">
        <f t="shared" si="55"/>
        <v>#DIV/0!</v>
      </c>
      <c r="AD113" s="29" t="e">
        <f t="shared" si="55"/>
        <v>#DIV/0!</v>
      </c>
      <c r="AE113" s="29" t="e">
        <f t="shared" si="55"/>
        <v>#DIV/0!</v>
      </c>
      <c r="AF113" s="29" t="e">
        <f t="shared" si="55"/>
        <v>#DIV/0!</v>
      </c>
      <c r="AG113" s="29" t="e">
        <f t="shared" si="55"/>
        <v>#DIV/0!</v>
      </c>
      <c r="AL113" s="29">
        <f t="shared" si="47"/>
        <v>0</v>
      </c>
      <c r="AO113" s="29">
        <f t="shared" si="59"/>
        <v>0</v>
      </c>
      <c r="AT113" s="29">
        <f t="shared" si="48"/>
        <v>0</v>
      </c>
      <c r="AW113" s="29">
        <f t="shared" si="49"/>
        <v>0</v>
      </c>
      <c r="BB113" s="29">
        <f t="shared" si="50"/>
        <v>0</v>
      </c>
      <c r="BE113" s="29">
        <f t="shared" si="51"/>
        <v>0</v>
      </c>
      <c r="BF113" s="28" t="e">
        <f t="shared" si="37"/>
        <v>#DIV/0!</v>
      </c>
      <c r="BG113" s="28" t="e">
        <f t="shared" si="37"/>
        <v>#DIV/0!</v>
      </c>
      <c r="BH113" s="28" t="e">
        <f t="shared" si="37"/>
        <v>#DIV/0!</v>
      </c>
      <c r="BI113" s="28" t="e">
        <f t="shared" si="37"/>
        <v>#DIV/0!</v>
      </c>
      <c r="BJ113" s="28" t="e">
        <f t="shared" si="38"/>
        <v>#DIV/0!</v>
      </c>
      <c r="BK113" s="28" t="e">
        <f t="shared" si="38"/>
        <v>#DIV/0!</v>
      </c>
      <c r="BL113" s="28" t="e">
        <f t="shared" si="38"/>
        <v>#DIV/0!</v>
      </c>
      <c r="BQ113" s="29">
        <f t="shared" si="52"/>
        <v>0</v>
      </c>
      <c r="BT113" s="29">
        <f t="shared" si="53"/>
        <v>0</v>
      </c>
      <c r="BU113" s="28" t="e">
        <f t="shared" si="39"/>
        <v>#DIV/0!</v>
      </c>
      <c r="BV113" s="28" t="e">
        <f t="shared" si="39"/>
        <v>#DIV/0!</v>
      </c>
      <c r="BW113" s="28" t="e">
        <f t="shared" si="39"/>
        <v>#DIV/0!</v>
      </c>
      <c r="BX113" s="28" t="e">
        <f t="shared" si="39"/>
        <v>#DIV/0!</v>
      </c>
      <c r="BY113" s="28" t="e">
        <f t="shared" si="40"/>
        <v>#DIV/0!</v>
      </c>
      <c r="BZ113" s="28" t="e">
        <f t="shared" si="40"/>
        <v>#DIV/0!</v>
      </c>
      <c r="CA113" s="28" t="e">
        <f t="shared" si="40"/>
        <v>#DIV/0!</v>
      </c>
      <c r="CF113" s="29">
        <f t="shared" si="54"/>
        <v>0</v>
      </c>
    </row>
    <row r="114" spans="1:100" s="118" customFormat="1" ht="27.6" x14ac:dyDescent="0.3">
      <c r="A114" s="103" t="s">
        <v>219</v>
      </c>
      <c r="B114" s="37"/>
      <c r="C114" s="38" t="s">
        <v>220</v>
      </c>
      <c r="D114" s="38" t="s">
        <v>221</v>
      </c>
      <c r="E114" s="29">
        <v>0</v>
      </c>
      <c r="F114" s="29">
        <v>0</v>
      </c>
      <c r="G114" s="29">
        <v>0</v>
      </c>
      <c r="H114" s="29">
        <v>0</v>
      </c>
      <c r="I114" s="29">
        <f t="shared" si="41"/>
        <v>0</v>
      </c>
      <c r="J114" s="29">
        <v>0</v>
      </c>
      <c r="K114" s="29">
        <v>0</v>
      </c>
      <c r="L114" s="29">
        <f t="shared" si="42"/>
        <v>0</v>
      </c>
      <c r="M114" s="28">
        <v>0</v>
      </c>
      <c r="N114" s="28">
        <v>0</v>
      </c>
      <c r="O114" s="28">
        <v>0</v>
      </c>
      <c r="P114" s="28">
        <v>0</v>
      </c>
      <c r="Q114" s="29">
        <f t="shared" si="43"/>
        <v>0</v>
      </c>
      <c r="R114" s="28">
        <v>0</v>
      </c>
      <c r="S114" s="28">
        <v>0</v>
      </c>
      <c r="T114" s="29">
        <f t="shared" si="44"/>
        <v>0</v>
      </c>
      <c r="U114" s="28">
        <v>0</v>
      </c>
      <c r="V114" s="28">
        <v>0</v>
      </c>
      <c r="W114" s="28">
        <v>0</v>
      </c>
      <c r="X114" s="28">
        <v>0</v>
      </c>
      <c r="Y114" s="29">
        <f t="shared" si="45"/>
        <v>0</v>
      </c>
      <c r="Z114" s="28">
        <v>0</v>
      </c>
      <c r="AA114" s="28">
        <v>0</v>
      </c>
      <c r="AB114" s="29">
        <f t="shared" si="46"/>
        <v>0</v>
      </c>
      <c r="AC114" s="29" t="e">
        <f t="shared" si="55"/>
        <v>#DIV/0!</v>
      </c>
      <c r="AD114" s="29" t="e">
        <f t="shared" si="55"/>
        <v>#DIV/0!</v>
      </c>
      <c r="AE114" s="29" t="e">
        <f t="shared" si="55"/>
        <v>#DIV/0!</v>
      </c>
      <c r="AF114" s="29" t="e">
        <f t="shared" si="55"/>
        <v>#DIV/0!</v>
      </c>
      <c r="AG114" s="29" t="e">
        <f t="shared" si="55"/>
        <v>#DIV/0!</v>
      </c>
      <c r="AH114" s="30">
        <v>0</v>
      </c>
      <c r="AI114" s="30">
        <v>0</v>
      </c>
      <c r="AJ114" s="30">
        <v>0</v>
      </c>
      <c r="AK114" s="30">
        <v>0</v>
      </c>
      <c r="AL114" s="29">
        <f t="shared" si="47"/>
        <v>0</v>
      </c>
      <c r="AM114" s="30">
        <v>0</v>
      </c>
      <c r="AN114" s="30">
        <v>0</v>
      </c>
      <c r="AO114" s="29">
        <f t="shared" si="59"/>
        <v>0</v>
      </c>
      <c r="AP114" s="28">
        <v>0</v>
      </c>
      <c r="AQ114" s="28">
        <v>0</v>
      </c>
      <c r="AR114" s="28">
        <v>0</v>
      </c>
      <c r="AS114" s="28">
        <v>0</v>
      </c>
      <c r="AT114" s="29">
        <f t="shared" si="48"/>
        <v>0</v>
      </c>
      <c r="AU114" s="28">
        <v>0</v>
      </c>
      <c r="AV114" s="28">
        <v>0</v>
      </c>
      <c r="AW114" s="29">
        <f t="shared" si="49"/>
        <v>0</v>
      </c>
      <c r="AX114" s="28">
        <v>0</v>
      </c>
      <c r="AY114" s="28">
        <v>0</v>
      </c>
      <c r="AZ114" s="28">
        <v>0</v>
      </c>
      <c r="BA114" s="28">
        <v>0</v>
      </c>
      <c r="BB114" s="29">
        <f t="shared" si="50"/>
        <v>0</v>
      </c>
      <c r="BC114" s="28">
        <v>0</v>
      </c>
      <c r="BD114" s="28">
        <v>0</v>
      </c>
      <c r="BE114" s="29">
        <f t="shared" si="51"/>
        <v>0</v>
      </c>
      <c r="BF114" s="28" t="e">
        <f t="shared" si="37"/>
        <v>#DIV/0!</v>
      </c>
      <c r="BG114" s="28" t="e">
        <f t="shared" si="37"/>
        <v>#DIV/0!</v>
      </c>
      <c r="BH114" s="28" t="e">
        <f t="shared" si="37"/>
        <v>#DIV/0!</v>
      </c>
      <c r="BI114" s="28" t="e">
        <f t="shared" si="37"/>
        <v>#DIV/0!</v>
      </c>
      <c r="BJ114" s="28" t="e">
        <f t="shared" si="38"/>
        <v>#DIV/0!</v>
      </c>
      <c r="BK114" s="28" t="e">
        <f t="shared" si="38"/>
        <v>#DIV/0!</v>
      </c>
      <c r="BL114" s="28" t="e">
        <f t="shared" si="38"/>
        <v>#DIV/0!</v>
      </c>
      <c r="BM114" s="28">
        <v>0</v>
      </c>
      <c r="BN114" s="28">
        <v>0</v>
      </c>
      <c r="BO114" s="28">
        <v>0</v>
      </c>
      <c r="BP114" s="28">
        <v>0</v>
      </c>
      <c r="BQ114" s="29">
        <f t="shared" si="52"/>
        <v>0</v>
      </c>
      <c r="BR114" s="28">
        <v>0</v>
      </c>
      <c r="BS114" s="28">
        <v>0</v>
      </c>
      <c r="BT114" s="29">
        <f t="shared" si="53"/>
        <v>0</v>
      </c>
      <c r="BU114" s="28" t="e">
        <f t="shared" si="39"/>
        <v>#DIV/0!</v>
      </c>
      <c r="BV114" s="28" t="e">
        <f t="shared" si="39"/>
        <v>#DIV/0!</v>
      </c>
      <c r="BW114" s="28" t="e">
        <f t="shared" si="39"/>
        <v>#DIV/0!</v>
      </c>
      <c r="BX114" s="28" t="e">
        <f t="shared" si="39"/>
        <v>#DIV/0!</v>
      </c>
      <c r="BY114" s="28" t="e">
        <f t="shared" si="40"/>
        <v>#DIV/0!</v>
      </c>
      <c r="BZ114" s="28" t="e">
        <f t="shared" si="40"/>
        <v>#DIV/0!</v>
      </c>
      <c r="CA114" s="28" t="e">
        <f t="shared" si="40"/>
        <v>#DIV/0!</v>
      </c>
      <c r="CB114" s="31">
        <v>0</v>
      </c>
      <c r="CC114" s="31"/>
      <c r="CD114" s="28">
        <v>0</v>
      </c>
      <c r="CE114" s="28">
        <v>0</v>
      </c>
      <c r="CF114" s="29">
        <f t="shared" si="54"/>
        <v>0</v>
      </c>
      <c r="CG114" s="28"/>
      <c r="CH114" s="28"/>
      <c r="CI114" s="40"/>
      <c r="CJ114" s="40"/>
      <c r="CK114" s="40"/>
      <c r="CL114" s="40"/>
      <c r="CM114" s="40"/>
      <c r="CN114" s="41"/>
      <c r="CO114" s="41"/>
      <c r="CP114" s="40"/>
      <c r="CQ114" s="17"/>
      <c r="CR114" s="17"/>
      <c r="CS114" s="17"/>
      <c r="CT114" s="17"/>
      <c r="CU114" s="17"/>
      <c r="CV114" s="17"/>
    </row>
    <row r="115" spans="1:100" s="26" customFormat="1" ht="14.4" x14ac:dyDescent="0.3">
      <c r="A115" s="22" t="s">
        <v>222</v>
      </c>
      <c r="B115" s="23"/>
      <c r="C115" s="24"/>
      <c r="D115" s="23"/>
      <c r="E115" s="29"/>
      <c r="F115" s="29"/>
      <c r="G115" s="29"/>
      <c r="H115" s="29"/>
      <c r="I115" s="29">
        <f t="shared" si="41"/>
        <v>0</v>
      </c>
      <c r="J115" s="29"/>
      <c r="K115" s="29"/>
      <c r="L115" s="29">
        <f t="shared" si="42"/>
        <v>0</v>
      </c>
      <c r="M115" s="28">
        <v>0</v>
      </c>
      <c r="N115" s="28">
        <v>0</v>
      </c>
      <c r="O115" s="28">
        <v>0</v>
      </c>
      <c r="P115" s="28">
        <v>0</v>
      </c>
      <c r="Q115" s="29">
        <f t="shared" si="43"/>
        <v>0</v>
      </c>
      <c r="R115" s="28">
        <v>0</v>
      </c>
      <c r="S115" s="28">
        <v>0</v>
      </c>
      <c r="T115" s="29">
        <f t="shared" si="44"/>
        <v>0</v>
      </c>
      <c r="U115" s="28">
        <v>0</v>
      </c>
      <c r="V115" s="28">
        <v>0</v>
      </c>
      <c r="W115" s="28">
        <v>0</v>
      </c>
      <c r="X115" s="28">
        <v>0</v>
      </c>
      <c r="Y115" s="29">
        <f t="shared" si="45"/>
        <v>0</v>
      </c>
      <c r="Z115" s="28">
        <v>0</v>
      </c>
      <c r="AA115" s="28">
        <v>0</v>
      </c>
      <c r="AB115" s="29">
        <f t="shared" si="46"/>
        <v>0</v>
      </c>
      <c r="AC115" s="29" t="e">
        <f t="shared" si="55"/>
        <v>#DIV/0!</v>
      </c>
      <c r="AD115" s="29" t="e">
        <f t="shared" si="55"/>
        <v>#DIV/0!</v>
      </c>
      <c r="AE115" s="29" t="e">
        <f t="shared" si="55"/>
        <v>#DIV/0!</v>
      </c>
      <c r="AF115" s="29" t="e">
        <f t="shared" si="55"/>
        <v>#DIV/0!</v>
      </c>
      <c r="AG115" s="29" t="e">
        <f t="shared" si="55"/>
        <v>#DIV/0!</v>
      </c>
      <c r="AH115" s="30"/>
      <c r="AI115" s="30"/>
      <c r="AJ115" s="30"/>
      <c r="AK115" s="30"/>
      <c r="AL115" s="29">
        <f t="shared" si="47"/>
        <v>0</v>
      </c>
      <c r="AM115" s="30"/>
      <c r="AN115" s="30"/>
      <c r="AO115" s="29">
        <f t="shared" si="59"/>
        <v>0</v>
      </c>
      <c r="AP115" s="28">
        <v>0</v>
      </c>
      <c r="AQ115" s="28">
        <v>0</v>
      </c>
      <c r="AR115" s="28">
        <v>0</v>
      </c>
      <c r="AS115" s="28">
        <v>0</v>
      </c>
      <c r="AT115" s="29">
        <f t="shared" si="48"/>
        <v>0</v>
      </c>
      <c r="AU115" s="28">
        <v>0</v>
      </c>
      <c r="AV115" s="28">
        <v>0</v>
      </c>
      <c r="AW115" s="29">
        <f t="shared" si="49"/>
        <v>0</v>
      </c>
      <c r="AX115" s="28">
        <v>0</v>
      </c>
      <c r="AY115" s="28">
        <v>0</v>
      </c>
      <c r="AZ115" s="28">
        <v>0</v>
      </c>
      <c r="BA115" s="28">
        <v>0</v>
      </c>
      <c r="BB115" s="29">
        <f t="shared" si="50"/>
        <v>0</v>
      </c>
      <c r="BC115" s="28">
        <v>0</v>
      </c>
      <c r="BD115" s="28">
        <v>0</v>
      </c>
      <c r="BE115" s="29">
        <f t="shared" si="51"/>
        <v>0</v>
      </c>
      <c r="BF115" s="28" t="e">
        <f t="shared" si="37"/>
        <v>#DIV/0!</v>
      </c>
      <c r="BG115" s="28" t="e">
        <f t="shared" si="37"/>
        <v>#DIV/0!</v>
      </c>
      <c r="BH115" s="28" t="e">
        <f t="shared" si="37"/>
        <v>#DIV/0!</v>
      </c>
      <c r="BI115" s="28" t="e">
        <f t="shared" si="37"/>
        <v>#DIV/0!</v>
      </c>
      <c r="BJ115" s="28" t="e">
        <f t="shared" si="38"/>
        <v>#DIV/0!</v>
      </c>
      <c r="BK115" s="28" t="e">
        <f t="shared" si="38"/>
        <v>#DIV/0!</v>
      </c>
      <c r="BL115" s="28" t="e">
        <f t="shared" si="38"/>
        <v>#DIV/0!</v>
      </c>
      <c r="BM115" s="28">
        <v>0</v>
      </c>
      <c r="BN115" s="28">
        <v>0</v>
      </c>
      <c r="BO115" s="28">
        <v>0</v>
      </c>
      <c r="BP115" s="28">
        <v>0</v>
      </c>
      <c r="BQ115" s="29">
        <f t="shared" si="52"/>
        <v>0</v>
      </c>
      <c r="BR115" s="28">
        <v>0</v>
      </c>
      <c r="BS115" s="28">
        <v>0</v>
      </c>
      <c r="BT115" s="29">
        <f t="shared" si="53"/>
        <v>0</v>
      </c>
      <c r="BU115" s="28" t="e">
        <f t="shared" si="39"/>
        <v>#DIV/0!</v>
      </c>
      <c r="BV115" s="28" t="e">
        <f t="shared" si="39"/>
        <v>#DIV/0!</v>
      </c>
      <c r="BW115" s="28" t="e">
        <f t="shared" si="39"/>
        <v>#DIV/0!</v>
      </c>
      <c r="BX115" s="28" t="e">
        <f t="shared" si="39"/>
        <v>#DIV/0!</v>
      </c>
      <c r="BY115" s="28" t="e">
        <f t="shared" si="40"/>
        <v>#DIV/0!</v>
      </c>
      <c r="BZ115" s="28" t="e">
        <f t="shared" si="40"/>
        <v>#DIV/0!</v>
      </c>
      <c r="CA115" s="28" t="e">
        <f t="shared" si="40"/>
        <v>#DIV/0!</v>
      </c>
      <c r="CB115" s="31"/>
      <c r="CC115" s="31"/>
      <c r="CD115" s="28">
        <v>0</v>
      </c>
      <c r="CE115" s="28">
        <v>0</v>
      </c>
      <c r="CF115" s="29">
        <f t="shared" si="54"/>
        <v>0</v>
      </c>
      <c r="CG115" s="28"/>
      <c r="CH115" s="28"/>
      <c r="CI115" s="23"/>
      <c r="CJ115" s="23"/>
      <c r="CK115" s="23"/>
      <c r="CL115" s="23"/>
      <c r="CM115" s="23"/>
      <c r="CN115" s="23"/>
      <c r="CO115" s="23"/>
      <c r="CP115" s="23"/>
      <c r="CQ115" s="25"/>
      <c r="CR115" s="25"/>
      <c r="CS115" s="25"/>
      <c r="CT115" s="25"/>
      <c r="CU115" s="25"/>
      <c r="CV115" s="25"/>
    </row>
    <row r="116" spans="1:100" s="117" customFormat="1" ht="27.6" x14ac:dyDescent="0.3">
      <c r="A116" s="27" t="s">
        <v>223</v>
      </c>
      <c r="B116" s="115"/>
      <c r="C116" s="28" t="s">
        <v>224</v>
      </c>
      <c r="D116" s="28" t="s">
        <v>225</v>
      </c>
      <c r="E116" s="29">
        <v>0</v>
      </c>
      <c r="F116" s="29">
        <v>0</v>
      </c>
      <c r="G116" s="29">
        <v>0</v>
      </c>
      <c r="H116" s="29">
        <v>0</v>
      </c>
      <c r="I116" s="29">
        <f t="shared" si="41"/>
        <v>0</v>
      </c>
      <c r="J116" s="29">
        <v>0</v>
      </c>
      <c r="K116" s="29">
        <v>0</v>
      </c>
      <c r="L116" s="29">
        <f t="shared" si="42"/>
        <v>0</v>
      </c>
      <c r="M116" s="28">
        <v>0</v>
      </c>
      <c r="N116" s="28">
        <v>0</v>
      </c>
      <c r="O116" s="28">
        <v>0</v>
      </c>
      <c r="P116" s="28">
        <v>0</v>
      </c>
      <c r="Q116" s="29">
        <f t="shared" si="43"/>
        <v>0</v>
      </c>
      <c r="R116" s="28">
        <v>0</v>
      </c>
      <c r="S116" s="28">
        <v>0</v>
      </c>
      <c r="T116" s="29">
        <f t="shared" si="44"/>
        <v>0</v>
      </c>
      <c r="U116" s="28">
        <v>0</v>
      </c>
      <c r="V116" s="28">
        <v>0</v>
      </c>
      <c r="W116" s="28">
        <v>0</v>
      </c>
      <c r="X116" s="28">
        <v>0</v>
      </c>
      <c r="Y116" s="29">
        <f t="shared" si="45"/>
        <v>0</v>
      </c>
      <c r="Z116" s="28">
        <v>0</v>
      </c>
      <c r="AA116" s="28">
        <v>0</v>
      </c>
      <c r="AB116" s="29">
        <f t="shared" si="46"/>
        <v>0</v>
      </c>
      <c r="AC116" s="29" t="e">
        <f t="shared" si="55"/>
        <v>#DIV/0!</v>
      </c>
      <c r="AD116" s="29" t="e">
        <f t="shared" si="55"/>
        <v>#DIV/0!</v>
      </c>
      <c r="AE116" s="29" t="e">
        <f t="shared" si="55"/>
        <v>#DIV/0!</v>
      </c>
      <c r="AF116" s="29" t="e">
        <f t="shared" si="55"/>
        <v>#DIV/0!</v>
      </c>
      <c r="AG116" s="29" t="e">
        <f t="shared" si="55"/>
        <v>#DIV/0!</v>
      </c>
      <c r="AH116" s="30">
        <v>0</v>
      </c>
      <c r="AI116" s="30">
        <v>0</v>
      </c>
      <c r="AJ116" s="30">
        <v>0</v>
      </c>
      <c r="AK116" s="30">
        <v>0</v>
      </c>
      <c r="AL116" s="29">
        <f t="shared" si="47"/>
        <v>0</v>
      </c>
      <c r="AM116" s="30">
        <v>0</v>
      </c>
      <c r="AN116" s="30">
        <v>0</v>
      </c>
      <c r="AO116" s="29">
        <f t="shared" si="59"/>
        <v>0</v>
      </c>
      <c r="AP116" s="28">
        <v>0</v>
      </c>
      <c r="AQ116" s="28">
        <v>0</v>
      </c>
      <c r="AR116" s="28">
        <v>0</v>
      </c>
      <c r="AS116" s="28">
        <v>0</v>
      </c>
      <c r="AT116" s="29">
        <f t="shared" si="48"/>
        <v>0</v>
      </c>
      <c r="AU116" s="28">
        <v>0</v>
      </c>
      <c r="AV116" s="28">
        <v>0</v>
      </c>
      <c r="AW116" s="29">
        <f t="shared" si="49"/>
        <v>0</v>
      </c>
      <c r="AX116" s="28">
        <v>0</v>
      </c>
      <c r="AY116" s="28">
        <v>0</v>
      </c>
      <c r="AZ116" s="28">
        <v>0</v>
      </c>
      <c r="BA116" s="28">
        <v>0</v>
      </c>
      <c r="BB116" s="29">
        <f t="shared" si="50"/>
        <v>0</v>
      </c>
      <c r="BC116" s="28">
        <v>0</v>
      </c>
      <c r="BD116" s="28">
        <v>0</v>
      </c>
      <c r="BE116" s="29">
        <f t="shared" si="51"/>
        <v>0</v>
      </c>
      <c r="BF116" s="28" t="e">
        <f t="shared" si="37"/>
        <v>#DIV/0!</v>
      </c>
      <c r="BG116" s="28" t="e">
        <f t="shared" si="37"/>
        <v>#DIV/0!</v>
      </c>
      <c r="BH116" s="28" t="e">
        <f t="shared" si="37"/>
        <v>#DIV/0!</v>
      </c>
      <c r="BI116" s="28" t="e">
        <f t="shared" si="37"/>
        <v>#DIV/0!</v>
      </c>
      <c r="BJ116" s="28" t="e">
        <f t="shared" si="38"/>
        <v>#DIV/0!</v>
      </c>
      <c r="BK116" s="28" t="e">
        <f t="shared" si="38"/>
        <v>#DIV/0!</v>
      </c>
      <c r="BL116" s="28" t="e">
        <f t="shared" si="38"/>
        <v>#DIV/0!</v>
      </c>
      <c r="BM116" s="28">
        <v>0</v>
      </c>
      <c r="BN116" s="28">
        <v>0</v>
      </c>
      <c r="BO116" s="28">
        <v>0</v>
      </c>
      <c r="BP116" s="28">
        <v>0</v>
      </c>
      <c r="BQ116" s="29">
        <f t="shared" si="52"/>
        <v>0</v>
      </c>
      <c r="BR116" s="28">
        <v>0</v>
      </c>
      <c r="BS116" s="28">
        <v>0</v>
      </c>
      <c r="BT116" s="29">
        <f t="shared" si="53"/>
        <v>0</v>
      </c>
      <c r="BU116" s="28" t="e">
        <f t="shared" si="39"/>
        <v>#DIV/0!</v>
      </c>
      <c r="BV116" s="28" t="e">
        <f t="shared" si="39"/>
        <v>#DIV/0!</v>
      </c>
      <c r="BW116" s="28" t="e">
        <f t="shared" si="39"/>
        <v>#DIV/0!</v>
      </c>
      <c r="BX116" s="28" t="e">
        <f t="shared" si="39"/>
        <v>#DIV/0!</v>
      </c>
      <c r="BY116" s="28" t="e">
        <f t="shared" si="40"/>
        <v>#DIV/0!</v>
      </c>
      <c r="BZ116" s="28" t="e">
        <f t="shared" si="40"/>
        <v>#DIV/0!</v>
      </c>
      <c r="CA116" s="28" t="e">
        <f t="shared" si="40"/>
        <v>#DIV/0!</v>
      </c>
      <c r="CB116" s="31">
        <v>0</v>
      </c>
      <c r="CC116" s="31"/>
      <c r="CD116" s="28">
        <v>0</v>
      </c>
      <c r="CE116" s="28">
        <v>0</v>
      </c>
      <c r="CF116" s="29">
        <f t="shared" si="54"/>
        <v>0</v>
      </c>
      <c r="CG116" s="28"/>
      <c r="CH116" s="28"/>
      <c r="CI116" s="32"/>
      <c r="CJ116" s="32"/>
      <c r="CK116" s="32"/>
      <c r="CL116" s="32"/>
      <c r="CM116" s="32"/>
      <c r="CN116" s="33"/>
      <c r="CO116" s="33"/>
      <c r="CP116" s="32"/>
      <c r="CQ116" s="34"/>
      <c r="CR116" s="34"/>
      <c r="CS116" s="34"/>
      <c r="CT116" s="34"/>
      <c r="CU116" s="34"/>
      <c r="CV116" s="34"/>
    </row>
    <row r="117" spans="1:100" s="151" customFormat="1" x14ac:dyDescent="0.3">
      <c r="A117" s="151" t="s">
        <v>226</v>
      </c>
      <c r="E117" s="151">
        <v>0</v>
      </c>
      <c r="F117" s="151">
        <v>0</v>
      </c>
      <c r="G117" s="151">
        <v>0</v>
      </c>
      <c r="H117" s="151">
        <v>0</v>
      </c>
      <c r="I117" s="29">
        <f t="shared" si="41"/>
        <v>0</v>
      </c>
      <c r="J117" s="151">
        <v>0</v>
      </c>
      <c r="K117" s="151">
        <v>0</v>
      </c>
      <c r="L117" s="151">
        <f t="shared" ref="L117:AB117" si="60">SUM(L110:L116)</f>
        <v>0</v>
      </c>
      <c r="M117" s="151">
        <f t="shared" si="60"/>
        <v>0</v>
      </c>
      <c r="N117" s="151">
        <f t="shared" si="60"/>
        <v>1</v>
      </c>
      <c r="O117" s="151">
        <f t="shared" si="60"/>
        <v>0</v>
      </c>
      <c r="P117" s="151">
        <f t="shared" si="60"/>
        <v>0</v>
      </c>
      <c r="Q117" s="151">
        <f t="shared" si="60"/>
        <v>1</v>
      </c>
      <c r="R117" s="151">
        <f t="shared" si="60"/>
        <v>0</v>
      </c>
      <c r="S117" s="151">
        <f t="shared" si="60"/>
        <v>1</v>
      </c>
      <c r="T117" s="151">
        <f t="shared" si="60"/>
        <v>1</v>
      </c>
      <c r="U117" s="151">
        <f t="shared" si="60"/>
        <v>0</v>
      </c>
      <c r="V117" s="151">
        <f t="shared" si="60"/>
        <v>1</v>
      </c>
      <c r="W117" s="151">
        <f t="shared" si="60"/>
        <v>0</v>
      </c>
      <c r="X117" s="151">
        <f t="shared" si="60"/>
        <v>0</v>
      </c>
      <c r="Y117" s="151">
        <f t="shared" si="60"/>
        <v>1</v>
      </c>
      <c r="Z117" s="151">
        <f t="shared" si="60"/>
        <v>0</v>
      </c>
      <c r="AA117" s="151">
        <f t="shared" si="60"/>
        <v>1</v>
      </c>
      <c r="AB117" s="151">
        <f t="shared" si="60"/>
        <v>1</v>
      </c>
      <c r="AC117" s="151" t="e">
        <f t="shared" si="55"/>
        <v>#DIV/0!</v>
      </c>
      <c r="AD117" s="151">
        <f t="shared" si="55"/>
        <v>100</v>
      </c>
      <c r="AE117" s="151" t="e">
        <f t="shared" si="55"/>
        <v>#DIV/0!</v>
      </c>
      <c r="AF117" s="151" t="e">
        <f t="shared" si="55"/>
        <v>#DIV/0!</v>
      </c>
      <c r="AG117" s="151">
        <f t="shared" si="55"/>
        <v>100</v>
      </c>
      <c r="AH117" s="151">
        <f t="shared" ref="AH117:BA117" si="61">SUM(AH110:AH116)</f>
        <v>0</v>
      </c>
      <c r="AI117" s="151">
        <f t="shared" si="61"/>
        <v>0</v>
      </c>
      <c r="AJ117" s="151">
        <f t="shared" si="61"/>
        <v>0</v>
      </c>
      <c r="AK117" s="151">
        <f t="shared" si="61"/>
        <v>0</v>
      </c>
      <c r="AL117" s="151">
        <f t="shared" si="61"/>
        <v>0</v>
      </c>
      <c r="AM117" s="151">
        <f t="shared" si="61"/>
        <v>0</v>
      </c>
      <c r="AN117" s="151">
        <f t="shared" si="61"/>
        <v>0</v>
      </c>
      <c r="AO117" s="151">
        <f t="shared" si="61"/>
        <v>0</v>
      </c>
      <c r="AP117" s="151">
        <f t="shared" si="61"/>
        <v>0</v>
      </c>
      <c r="AQ117" s="151">
        <f t="shared" si="61"/>
        <v>0</v>
      </c>
      <c r="AR117" s="151">
        <f t="shared" si="61"/>
        <v>0</v>
      </c>
      <c r="AS117" s="151">
        <f t="shared" si="61"/>
        <v>0</v>
      </c>
      <c r="AT117" s="151">
        <f t="shared" si="61"/>
        <v>0</v>
      </c>
      <c r="AU117" s="151">
        <f t="shared" si="61"/>
        <v>0</v>
      </c>
      <c r="AV117" s="151">
        <f t="shared" si="61"/>
        <v>0</v>
      </c>
      <c r="AW117" s="151">
        <f t="shared" si="61"/>
        <v>0</v>
      </c>
      <c r="AX117" s="151">
        <f t="shared" si="61"/>
        <v>0</v>
      </c>
      <c r="AY117" s="151">
        <f t="shared" si="61"/>
        <v>0</v>
      </c>
      <c r="AZ117" s="151">
        <f t="shared" si="61"/>
        <v>0</v>
      </c>
      <c r="BA117" s="151">
        <f t="shared" si="61"/>
        <v>0</v>
      </c>
      <c r="BB117" s="151">
        <f>SUM(BB110:BB116)</f>
        <v>0</v>
      </c>
      <c r="BC117" s="151">
        <f>SUM(BC110:BC116)</f>
        <v>0</v>
      </c>
      <c r="BD117" s="151">
        <f>SUM(BD110:BD116)</f>
        <v>0</v>
      </c>
      <c r="BE117" s="151">
        <f>SUM(BE110:BE116)</f>
        <v>0</v>
      </c>
      <c r="BF117" s="151" t="e">
        <f t="shared" si="37"/>
        <v>#DIV/0!</v>
      </c>
      <c r="BG117" s="151" t="e">
        <f t="shared" si="37"/>
        <v>#DIV/0!</v>
      </c>
      <c r="BH117" s="151" t="e">
        <f t="shared" si="37"/>
        <v>#DIV/0!</v>
      </c>
      <c r="BI117" s="151" t="e">
        <f t="shared" si="37"/>
        <v>#DIV/0!</v>
      </c>
      <c r="BJ117" s="151" t="e">
        <f t="shared" si="38"/>
        <v>#DIV/0!</v>
      </c>
      <c r="BK117" s="151" t="e">
        <f t="shared" si="38"/>
        <v>#DIV/0!</v>
      </c>
      <c r="BL117" s="151" t="e">
        <f t="shared" si="38"/>
        <v>#DIV/0!</v>
      </c>
      <c r="BM117" s="151">
        <f t="shared" ref="BM117:BT117" si="62">SUM(BM110:BM116)</f>
        <v>0</v>
      </c>
      <c r="BN117" s="151">
        <f t="shared" si="62"/>
        <v>0</v>
      </c>
      <c r="BO117" s="151">
        <f t="shared" si="62"/>
        <v>0</v>
      </c>
      <c r="BP117" s="151">
        <f t="shared" si="62"/>
        <v>0</v>
      </c>
      <c r="BQ117" s="151">
        <f t="shared" si="62"/>
        <v>0</v>
      </c>
      <c r="BR117" s="151">
        <f t="shared" si="62"/>
        <v>0</v>
      </c>
      <c r="BS117" s="151">
        <f t="shared" si="62"/>
        <v>0</v>
      </c>
      <c r="BT117" s="151">
        <f t="shared" si="62"/>
        <v>0</v>
      </c>
      <c r="BU117" s="151" t="e">
        <f t="shared" si="39"/>
        <v>#DIV/0!</v>
      </c>
      <c r="BV117" s="151" t="e">
        <f t="shared" si="39"/>
        <v>#DIV/0!</v>
      </c>
      <c r="BW117" s="151" t="e">
        <f t="shared" si="39"/>
        <v>#DIV/0!</v>
      </c>
      <c r="BX117" s="151" t="e">
        <f t="shared" si="39"/>
        <v>#DIV/0!</v>
      </c>
      <c r="BY117" s="151" t="e">
        <f t="shared" si="40"/>
        <v>#DIV/0!</v>
      </c>
      <c r="BZ117" s="151" t="e">
        <f t="shared" si="40"/>
        <v>#DIV/0!</v>
      </c>
      <c r="CA117" s="151" t="e">
        <f t="shared" si="40"/>
        <v>#DIV/0!</v>
      </c>
      <c r="CB117" s="151">
        <f>SUM(CB110:CB116)</f>
        <v>0</v>
      </c>
      <c r="CC117" s="151">
        <f>SUM(CC110:CC116)</f>
        <v>0</v>
      </c>
      <c r="CD117" s="151">
        <f>SUM(CD110:CD116)</f>
        <v>0</v>
      </c>
      <c r="CE117" s="151">
        <f>SUM(CE110:CE116)</f>
        <v>0</v>
      </c>
      <c r="CF117" s="151">
        <f>SUM(CF110:CF116)</f>
        <v>0</v>
      </c>
    </row>
    <row r="118" spans="1:100" s="18" customFormat="1" ht="35.4" customHeight="1" x14ac:dyDescent="0.25">
      <c r="A118" s="15" t="s">
        <v>227</v>
      </c>
      <c r="B118" s="16"/>
      <c r="C118" s="16"/>
      <c r="D118" s="16"/>
      <c r="E118" s="29"/>
      <c r="F118" s="29"/>
      <c r="G118" s="29"/>
      <c r="H118" s="29"/>
      <c r="I118" s="29">
        <f t="shared" si="41"/>
        <v>0</v>
      </c>
      <c r="J118" s="29"/>
      <c r="K118" s="29"/>
      <c r="L118" s="29">
        <f t="shared" si="42"/>
        <v>0</v>
      </c>
      <c r="M118" s="28">
        <v>0</v>
      </c>
      <c r="N118" s="28">
        <v>0</v>
      </c>
      <c r="O118" s="28">
        <v>0</v>
      </c>
      <c r="P118" s="28">
        <v>0</v>
      </c>
      <c r="Q118" s="29">
        <f t="shared" si="43"/>
        <v>0</v>
      </c>
      <c r="R118" s="28">
        <v>0</v>
      </c>
      <c r="S118" s="28">
        <v>0</v>
      </c>
      <c r="T118" s="29">
        <f t="shared" si="44"/>
        <v>0</v>
      </c>
      <c r="U118" s="28">
        <v>0</v>
      </c>
      <c r="V118" s="28">
        <v>0</v>
      </c>
      <c r="W118" s="28">
        <v>0</v>
      </c>
      <c r="X118" s="28">
        <v>0</v>
      </c>
      <c r="Y118" s="29">
        <f t="shared" si="45"/>
        <v>0</v>
      </c>
      <c r="Z118" s="28">
        <v>0</v>
      </c>
      <c r="AA118" s="28">
        <v>0</v>
      </c>
      <c r="AB118" s="29">
        <f t="shared" si="46"/>
        <v>0</v>
      </c>
      <c r="AC118" s="29" t="e">
        <f t="shared" si="55"/>
        <v>#DIV/0!</v>
      </c>
      <c r="AD118" s="29" t="e">
        <f t="shared" si="55"/>
        <v>#DIV/0!</v>
      </c>
      <c r="AE118" s="29" t="e">
        <f t="shared" si="55"/>
        <v>#DIV/0!</v>
      </c>
      <c r="AF118" s="29" t="e">
        <f t="shared" si="55"/>
        <v>#DIV/0!</v>
      </c>
      <c r="AG118" s="29" t="e">
        <f t="shared" si="55"/>
        <v>#DIV/0!</v>
      </c>
      <c r="AH118" s="30"/>
      <c r="AI118" s="30"/>
      <c r="AJ118" s="30"/>
      <c r="AK118" s="30"/>
      <c r="AL118" s="29">
        <f t="shared" si="47"/>
        <v>0</v>
      </c>
      <c r="AM118" s="30"/>
      <c r="AN118" s="30"/>
      <c r="AO118" s="29">
        <f t="shared" ref="AO118:AO128" si="63">AM118+AN118</f>
        <v>0</v>
      </c>
      <c r="AP118" s="28">
        <v>0</v>
      </c>
      <c r="AQ118" s="28">
        <v>0</v>
      </c>
      <c r="AR118" s="28">
        <v>0</v>
      </c>
      <c r="AS118" s="28">
        <v>0</v>
      </c>
      <c r="AT118" s="29">
        <f t="shared" si="48"/>
        <v>0</v>
      </c>
      <c r="AU118" s="28">
        <v>0</v>
      </c>
      <c r="AV118" s="28">
        <v>0</v>
      </c>
      <c r="AW118" s="29">
        <f t="shared" si="49"/>
        <v>0</v>
      </c>
      <c r="AX118" s="28">
        <v>0</v>
      </c>
      <c r="AY118" s="28">
        <v>0</v>
      </c>
      <c r="AZ118" s="28">
        <v>0</v>
      </c>
      <c r="BA118" s="28">
        <v>0</v>
      </c>
      <c r="BB118" s="29">
        <f t="shared" si="50"/>
        <v>0</v>
      </c>
      <c r="BC118" s="28">
        <v>0</v>
      </c>
      <c r="BD118" s="28">
        <v>0</v>
      </c>
      <c r="BE118" s="29">
        <f t="shared" si="51"/>
        <v>0</v>
      </c>
      <c r="BF118" s="28" t="e">
        <f t="shared" si="37"/>
        <v>#DIV/0!</v>
      </c>
      <c r="BG118" s="28" t="e">
        <f t="shared" si="37"/>
        <v>#DIV/0!</v>
      </c>
      <c r="BH118" s="28" t="e">
        <f t="shared" si="37"/>
        <v>#DIV/0!</v>
      </c>
      <c r="BI118" s="28" t="e">
        <f t="shared" si="37"/>
        <v>#DIV/0!</v>
      </c>
      <c r="BJ118" s="28" t="e">
        <f t="shared" si="38"/>
        <v>#DIV/0!</v>
      </c>
      <c r="BK118" s="28" t="e">
        <f t="shared" si="38"/>
        <v>#DIV/0!</v>
      </c>
      <c r="BL118" s="28" t="e">
        <f t="shared" si="38"/>
        <v>#DIV/0!</v>
      </c>
      <c r="BM118" s="28">
        <v>0</v>
      </c>
      <c r="BN118" s="28">
        <v>0</v>
      </c>
      <c r="BO118" s="28">
        <v>0</v>
      </c>
      <c r="BP118" s="28">
        <v>0</v>
      </c>
      <c r="BQ118" s="29">
        <f t="shared" si="52"/>
        <v>0</v>
      </c>
      <c r="BR118" s="28">
        <v>0</v>
      </c>
      <c r="BS118" s="28">
        <v>0</v>
      </c>
      <c r="BT118" s="29">
        <f t="shared" si="53"/>
        <v>0</v>
      </c>
      <c r="BU118" s="28" t="e">
        <f t="shared" si="39"/>
        <v>#DIV/0!</v>
      </c>
      <c r="BV118" s="28" t="e">
        <f t="shared" si="39"/>
        <v>#DIV/0!</v>
      </c>
      <c r="BW118" s="28" t="e">
        <f t="shared" si="39"/>
        <v>#DIV/0!</v>
      </c>
      <c r="BX118" s="28" t="e">
        <f t="shared" si="39"/>
        <v>#DIV/0!</v>
      </c>
      <c r="BY118" s="28" t="e">
        <f t="shared" si="40"/>
        <v>#DIV/0!</v>
      </c>
      <c r="BZ118" s="28" t="e">
        <f t="shared" si="40"/>
        <v>#DIV/0!</v>
      </c>
      <c r="CA118" s="28" t="e">
        <f t="shared" si="40"/>
        <v>#DIV/0!</v>
      </c>
      <c r="CB118" s="31"/>
      <c r="CC118" s="31"/>
      <c r="CD118" s="28">
        <v>0</v>
      </c>
      <c r="CE118" s="28">
        <v>0</v>
      </c>
      <c r="CF118" s="29">
        <f t="shared" si="54"/>
        <v>0</v>
      </c>
      <c r="CG118" s="28"/>
      <c r="CH118" s="28"/>
      <c r="CI118" s="16"/>
      <c r="CJ118" s="16"/>
      <c r="CK118" s="16"/>
      <c r="CL118" s="16"/>
      <c r="CM118" s="16"/>
      <c r="CN118" s="16"/>
      <c r="CO118" s="16"/>
      <c r="CP118" s="16"/>
      <c r="CQ118" s="17"/>
      <c r="CR118" s="17"/>
      <c r="CS118" s="17"/>
      <c r="CT118" s="17"/>
      <c r="CU118" s="17"/>
      <c r="CV118" s="17"/>
    </row>
    <row r="119" spans="1:100" s="21" customFormat="1" ht="27.6" x14ac:dyDescent="0.25">
      <c r="A119" s="19" t="s">
        <v>228</v>
      </c>
      <c r="B119" s="20"/>
      <c r="C119" s="20"/>
      <c r="D119" s="20"/>
      <c r="E119" s="29"/>
      <c r="F119" s="29"/>
      <c r="G119" s="29"/>
      <c r="H119" s="29"/>
      <c r="I119" s="29">
        <f t="shared" si="41"/>
        <v>0</v>
      </c>
      <c r="J119" s="29"/>
      <c r="K119" s="29"/>
      <c r="L119" s="29">
        <f t="shared" si="42"/>
        <v>0</v>
      </c>
      <c r="M119" s="28">
        <v>0</v>
      </c>
      <c r="N119" s="28">
        <v>0</v>
      </c>
      <c r="O119" s="28">
        <v>0</v>
      </c>
      <c r="P119" s="28">
        <v>0</v>
      </c>
      <c r="Q119" s="29">
        <f t="shared" si="43"/>
        <v>0</v>
      </c>
      <c r="R119" s="28">
        <v>0</v>
      </c>
      <c r="S119" s="28">
        <v>0</v>
      </c>
      <c r="T119" s="29">
        <f t="shared" si="44"/>
        <v>0</v>
      </c>
      <c r="U119" s="28">
        <v>0</v>
      </c>
      <c r="V119" s="28">
        <v>0</v>
      </c>
      <c r="W119" s="28">
        <v>0</v>
      </c>
      <c r="X119" s="28">
        <v>0</v>
      </c>
      <c r="Y119" s="29">
        <f t="shared" si="45"/>
        <v>0</v>
      </c>
      <c r="Z119" s="28">
        <v>0</v>
      </c>
      <c r="AA119" s="28">
        <v>0</v>
      </c>
      <c r="AB119" s="29">
        <f t="shared" si="46"/>
        <v>0</v>
      </c>
      <c r="AC119" s="29" t="e">
        <f t="shared" si="55"/>
        <v>#DIV/0!</v>
      </c>
      <c r="AD119" s="29" t="e">
        <f t="shared" si="55"/>
        <v>#DIV/0!</v>
      </c>
      <c r="AE119" s="29" t="e">
        <f t="shared" si="55"/>
        <v>#DIV/0!</v>
      </c>
      <c r="AF119" s="29" t="e">
        <f t="shared" si="55"/>
        <v>#DIV/0!</v>
      </c>
      <c r="AG119" s="29" t="e">
        <f t="shared" si="55"/>
        <v>#DIV/0!</v>
      </c>
      <c r="AH119" s="30"/>
      <c r="AI119" s="30"/>
      <c r="AJ119" s="30"/>
      <c r="AK119" s="30"/>
      <c r="AL119" s="29">
        <f t="shared" si="47"/>
        <v>0</v>
      </c>
      <c r="AM119" s="30"/>
      <c r="AN119" s="30"/>
      <c r="AO119" s="29">
        <f t="shared" si="63"/>
        <v>0</v>
      </c>
      <c r="AP119" s="28">
        <v>0</v>
      </c>
      <c r="AQ119" s="28">
        <v>0</v>
      </c>
      <c r="AR119" s="28">
        <v>0</v>
      </c>
      <c r="AS119" s="28">
        <v>0</v>
      </c>
      <c r="AT119" s="29">
        <f t="shared" si="48"/>
        <v>0</v>
      </c>
      <c r="AU119" s="28">
        <v>0</v>
      </c>
      <c r="AV119" s="28">
        <v>0</v>
      </c>
      <c r="AW119" s="29">
        <f t="shared" si="49"/>
        <v>0</v>
      </c>
      <c r="AX119" s="28">
        <v>0</v>
      </c>
      <c r="AY119" s="28">
        <v>0</v>
      </c>
      <c r="AZ119" s="28">
        <v>0</v>
      </c>
      <c r="BA119" s="28">
        <v>0</v>
      </c>
      <c r="BB119" s="29">
        <f t="shared" si="50"/>
        <v>0</v>
      </c>
      <c r="BC119" s="28">
        <v>0</v>
      </c>
      <c r="BD119" s="28">
        <v>0</v>
      </c>
      <c r="BE119" s="29">
        <f t="shared" si="51"/>
        <v>0</v>
      </c>
      <c r="BF119" s="28" t="e">
        <f t="shared" si="37"/>
        <v>#DIV/0!</v>
      </c>
      <c r="BG119" s="28" t="e">
        <f t="shared" si="37"/>
        <v>#DIV/0!</v>
      </c>
      <c r="BH119" s="28" t="e">
        <f t="shared" si="37"/>
        <v>#DIV/0!</v>
      </c>
      <c r="BI119" s="28" t="e">
        <f t="shared" si="37"/>
        <v>#DIV/0!</v>
      </c>
      <c r="BJ119" s="28" t="e">
        <f t="shared" si="38"/>
        <v>#DIV/0!</v>
      </c>
      <c r="BK119" s="28" t="e">
        <f t="shared" si="38"/>
        <v>#DIV/0!</v>
      </c>
      <c r="BL119" s="28" t="e">
        <f t="shared" si="38"/>
        <v>#DIV/0!</v>
      </c>
      <c r="BM119" s="28">
        <v>0</v>
      </c>
      <c r="BN119" s="28">
        <v>0</v>
      </c>
      <c r="BO119" s="28">
        <v>0</v>
      </c>
      <c r="BP119" s="28">
        <v>0</v>
      </c>
      <c r="BQ119" s="29">
        <f t="shared" si="52"/>
        <v>0</v>
      </c>
      <c r="BR119" s="28">
        <v>0</v>
      </c>
      <c r="BS119" s="28">
        <v>0</v>
      </c>
      <c r="BT119" s="29">
        <f t="shared" si="53"/>
        <v>0</v>
      </c>
      <c r="BU119" s="28" t="e">
        <f t="shared" si="39"/>
        <v>#DIV/0!</v>
      </c>
      <c r="BV119" s="28" t="e">
        <f t="shared" si="39"/>
        <v>#DIV/0!</v>
      </c>
      <c r="BW119" s="28" t="e">
        <f t="shared" si="39"/>
        <v>#DIV/0!</v>
      </c>
      <c r="BX119" s="28" t="e">
        <f t="shared" si="39"/>
        <v>#DIV/0!</v>
      </c>
      <c r="BY119" s="28" t="e">
        <f t="shared" si="40"/>
        <v>#DIV/0!</v>
      </c>
      <c r="BZ119" s="28" t="e">
        <f t="shared" si="40"/>
        <v>#DIV/0!</v>
      </c>
      <c r="CA119" s="28" t="e">
        <f t="shared" si="40"/>
        <v>#DIV/0!</v>
      </c>
      <c r="CB119" s="31"/>
      <c r="CC119" s="31"/>
      <c r="CD119" s="28">
        <v>0</v>
      </c>
      <c r="CE119" s="28">
        <v>0</v>
      </c>
      <c r="CF119" s="29">
        <f t="shared" si="54"/>
        <v>0</v>
      </c>
      <c r="CG119" s="28"/>
      <c r="CH119" s="28"/>
      <c r="CI119" s="20"/>
      <c r="CJ119" s="20"/>
      <c r="CK119" s="20"/>
      <c r="CL119" s="20"/>
      <c r="CM119" s="20"/>
      <c r="CN119" s="20"/>
      <c r="CO119" s="20"/>
      <c r="CP119" s="20"/>
      <c r="CQ119" s="17"/>
      <c r="CR119" s="17"/>
      <c r="CS119" s="17"/>
      <c r="CT119" s="17"/>
      <c r="CU119" s="17"/>
      <c r="CV119" s="17"/>
    </row>
    <row r="120" spans="1:100" s="26" customFormat="1" ht="14.4" x14ac:dyDescent="0.3">
      <c r="A120" s="22" t="s">
        <v>229</v>
      </c>
      <c r="B120" s="23"/>
      <c r="C120" s="24"/>
      <c r="D120" s="23"/>
      <c r="E120" s="29"/>
      <c r="F120" s="29"/>
      <c r="G120" s="29"/>
      <c r="H120" s="29"/>
      <c r="I120" s="29">
        <f t="shared" si="41"/>
        <v>0</v>
      </c>
      <c r="J120" s="29"/>
      <c r="K120" s="29"/>
      <c r="L120" s="29">
        <f t="shared" si="42"/>
        <v>0</v>
      </c>
      <c r="M120" s="28">
        <v>0</v>
      </c>
      <c r="N120" s="28">
        <v>0</v>
      </c>
      <c r="O120" s="28">
        <v>0</v>
      </c>
      <c r="P120" s="28">
        <v>0</v>
      </c>
      <c r="Q120" s="29">
        <f t="shared" si="43"/>
        <v>0</v>
      </c>
      <c r="R120" s="28">
        <v>0</v>
      </c>
      <c r="S120" s="28">
        <v>0</v>
      </c>
      <c r="T120" s="29">
        <f t="shared" si="44"/>
        <v>0</v>
      </c>
      <c r="U120" s="28">
        <v>0</v>
      </c>
      <c r="V120" s="28">
        <v>0</v>
      </c>
      <c r="W120" s="28">
        <v>0</v>
      </c>
      <c r="X120" s="28">
        <v>0</v>
      </c>
      <c r="Y120" s="29">
        <f t="shared" si="45"/>
        <v>0</v>
      </c>
      <c r="Z120" s="28">
        <v>0</v>
      </c>
      <c r="AA120" s="28">
        <v>0</v>
      </c>
      <c r="AB120" s="29">
        <f t="shared" si="46"/>
        <v>0</v>
      </c>
      <c r="AC120" s="29" t="e">
        <f t="shared" si="55"/>
        <v>#DIV/0!</v>
      </c>
      <c r="AD120" s="29" t="e">
        <f t="shared" si="55"/>
        <v>#DIV/0!</v>
      </c>
      <c r="AE120" s="29" t="e">
        <f t="shared" si="55"/>
        <v>#DIV/0!</v>
      </c>
      <c r="AF120" s="29" t="e">
        <f t="shared" si="55"/>
        <v>#DIV/0!</v>
      </c>
      <c r="AG120" s="29" t="e">
        <f t="shared" si="55"/>
        <v>#DIV/0!</v>
      </c>
      <c r="AH120" s="30"/>
      <c r="AI120" s="30"/>
      <c r="AJ120" s="30"/>
      <c r="AK120" s="30"/>
      <c r="AL120" s="29">
        <f t="shared" si="47"/>
        <v>0</v>
      </c>
      <c r="AM120" s="30"/>
      <c r="AN120" s="30"/>
      <c r="AO120" s="29">
        <f t="shared" si="63"/>
        <v>0</v>
      </c>
      <c r="AP120" s="28">
        <v>0</v>
      </c>
      <c r="AQ120" s="28">
        <v>0</v>
      </c>
      <c r="AR120" s="28">
        <v>0</v>
      </c>
      <c r="AS120" s="28">
        <v>0</v>
      </c>
      <c r="AT120" s="29">
        <f t="shared" si="48"/>
        <v>0</v>
      </c>
      <c r="AU120" s="28">
        <v>0</v>
      </c>
      <c r="AV120" s="28">
        <v>0</v>
      </c>
      <c r="AW120" s="29">
        <f t="shared" si="49"/>
        <v>0</v>
      </c>
      <c r="AX120" s="28">
        <v>0</v>
      </c>
      <c r="AY120" s="28">
        <v>0</v>
      </c>
      <c r="AZ120" s="28">
        <v>0</v>
      </c>
      <c r="BA120" s="28">
        <v>0</v>
      </c>
      <c r="BB120" s="29">
        <f t="shared" si="50"/>
        <v>0</v>
      </c>
      <c r="BC120" s="28">
        <v>0</v>
      </c>
      <c r="BD120" s="28">
        <v>0</v>
      </c>
      <c r="BE120" s="29">
        <f t="shared" si="51"/>
        <v>0</v>
      </c>
      <c r="BF120" s="28" t="e">
        <f t="shared" si="37"/>
        <v>#DIV/0!</v>
      </c>
      <c r="BG120" s="28" t="e">
        <f t="shared" si="37"/>
        <v>#DIV/0!</v>
      </c>
      <c r="BH120" s="28" t="e">
        <f t="shared" si="37"/>
        <v>#DIV/0!</v>
      </c>
      <c r="BI120" s="28" t="e">
        <f t="shared" si="37"/>
        <v>#DIV/0!</v>
      </c>
      <c r="BJ120" s="28" t="e">
        <f t="shared" si="38"/>
        <v>#DIV/0!</v>
      </c>
      <c r="BK120" s="28" t="e">
        <f t="shared" si="38"/>
        <v>#DIV/0!</v>
      </c>
      <c r="BL120" s="28" t="e">
        <f t="shared" si="38"/>
        <v>#DIV/0!</v>
      </c>
      <c r="BM120" s="28">
        <v>0</v>
      </c>
      <c r="BN120" s="28">
        <v>0</v>
      </c>
      <c r="BO120" s="28">
        <v>0</v>
      </c>
      <c r="BP120" s="28">
        <v>0</v>
      </c>
      <c r="BQ120" s="29">
        <f t="shared" si="52"/>
        <v>0</v>
      </c>
      <c r="BR120" s="28">
        <v>0</v>
      </c>
      <c r="BS120" s="28">
        <v>0</v>
      </c>
      <c r="BT120" s="29">
        <f t="shared" si="53"/>
        <v>0</v>
      </c>
      <c r="BU120" s="28" t="e">
        <f t="shared" si="39"/>
        <v>#DIV/0!</v>
      </c>
      <c r="BV120" s="28" t="e">
        <f t="shared" si="39"/>
        <v>#DIV/0!</v>
      </c>
      <c r="BW120" s="28" t="e">
        <f t="shared" si="39"/>
        <v>#DIV/0!</v>
      </c>
      <c r="BX120" s="28" t="e">
        <f t="shared" si="39"/>
        <v>#DIV/0!</v>
      </c>
      <c r="BY120" s="28" t="e">
        <f t="shared" si="40"/>
        <v>#DIV/0!</v>
      </c>
      <c r="BZ120" s="28" t="e">
        <f t="shared" si="40"/>
        <v>#DIV/0!</v>
      </c>
      <c r="CA120" s="28" t="e">
        <f t="shared" si="40"/>
        <v>#DIV/0!</v>
      </c>
      <c r="CB120" s="31"/>
      <c r="CC120" s="31"/>
      <c r="CD120" s="28">
        <v>0</v>
      </c>
      <c r="CE120" s="28">
        <v>0</v>
      </c>
      <c r="CF120" s="29">
        <f t="shared" si="54"/>
        <v>0</v>
      </c>
      <c r="CG120" s="28"/>
      <c r="CH120" s="28"/>
      <c r="CI120" s="23"/>
      <c r="CJ120" s="23"/>
      <c r="CK120" s="23"/>
      <c r="CL120" s="23"/>
      <c r="CM120" s="23"/>
      <c r="CN120" s="23"/>
      <c r="CO120" s="23"/>
      <c r="CP120" s="23"/>
      <c r="CQ120" s="25"/>
      <c r="CR120" s="25"/>
      <c r="CS120" s="25"/>
      <c r="CT120" s="25"/>
      <c r="CU120" s="25"/>
      <c r="CV120" s="25"/>
    </row>
    <row r="121" spans="1:100" s="177" customFormat="1" ht="31.2" x14ac:dyDescent="0.3">
      <c r="A121" s="177" t="s">
        <v>341</v>
      </c>
      <c r="I121" s="29">
        <f t="shared" si="41"/>
        <v>0</v>
      </c>
      <c r="L121" s="29">
        <f t="shared" si="42"/>
        <v>0</v>
      </c>
      <c r="Q121" s="29">
        <f t="shared" si="43"/>
        <v>0</v>
      </c>
      <c r="T121" s="29">
        <f t="shared" si="44"/>
        <v>0</v>
      </c>
      <c r="Y121" s="29">
        <f t="shared" si="45"/>
        <v>0</v>
      </c>
      <c r="AB121" s="29">
        <f t="shared" si="46"/>
        <v>0</v>
      </c>
      <c r="AC121" s="29" t="e">
        <f t="shared" si="55"/>
        <v>#DIV/0!</v>
      </c>
      <c r="AD121" s="29" t="e">
        <f t="shared" si="55"/>
        <v>#DIV/0!</v>
      </c>
      <c r="AE121" s="29" t="e">
        <f t="shared" si="55"/>
        <v>#DIV/0!</v>
      </c>
      <c r="AF121" s="29" t="e">
        <f t="shared" si="55"/>
        <v>#DIV/0!</v>
      </c>
      <c r="AG121" s="29" t="e">
        <f t="shared" si="55"/>
        <v>#DIV/0!</v>
      </c>
      <c r="AL121" s="29">
        <f t="shared" si="47"/>
        <v>0</v>
      </c>
      <c r="AO121" s="29">
        <f t="shared" si="63"/>
        <v>0</v>
      </c>
      <c r="AT121" s="29">
        <f t="shared" si="48"/>
        <v>0</v>
      </c>
      <c r="AW121" s="29">
        <f t="shared" si="49"/>
        <v>0</v>
      </c>
      <c r="BB121" s="29">
        <f t="shared" si="50"/>
        <v>0</v>
      </c>
      <c r="BE121" s="29">
        <f t="shared" si="51"/>
        <v>0</v>
      </c>
      <c r="BF121" s="28" t="e">
        <f t="shared" si="37"/>
        <v>#DIV/0!</v>
      </c>
      <c r="BG121" s="28" t="e">
        <f t="shared" si="37"/>
        <v>#DIV/0!</v>
      </c>
      <c r="BH121" s="28" t="e">
        <f t="shared" si="37"/>
        <v>#DIV/0!</v>
      </c>
      <c r="BI121" s="28" t="e">
        <f t="shared" si="37"/>
        <v>#DIV/0!</v>
      </c>
      <c r="BJ121" s="28" t="e">
        <f t="shared" si="38"/>
        <v>#DIV/0!</v>
      </c>
      <c r="BK121" s="28" t="e">
        <f t="shared" si="38"/>
        <v>#DIV/0!</v>
      </c>
      <c r="BL121" s="28" t="e">
        <f t="shared" si="38"/>
        <v>#DIV/0!</v>
      </c>
      <c r="BQ121" s="29">
        <f t="shared" si="52"/>
        <v>0</v>
      </c>
      <c r="BT121" s="29">
        <f t="shared" si="53"/>
        <v>0</v>
      </c>
      <c r="BU121" s="28" t="e">
        <f t="shared" si="39"/>
        <v>#DIV/0!</v>
      </c>
      <c r="BV121" s="28" t="e">
        <f t="shared" si="39"/>
        <v>#DIV/0!</v>
      </c>
      <c r="BW121" s="28" t="e">
        <f t="shared" si="39"/>
        <v>#DIV/0!</v>
      </c>
      <c r="BX121" s="28" t="e">
        <f t="shared" si="39"/>
        <v>#DIV/0!</v>
      </c>
      <c r="BY121" s="28" t="e">
        <f t="shared" si="40"/>
        <v>#DIV/0!</v>
      </c>
      <c r="BZ121" s="28" t="e">
        <f t="shared" si="40"/>
        <v>#DIV/0!</v>
      </c>
      <c r="CA121" s="28" t="e">
        <f t="shared" si="40"/>
        <v>#DIV/0!</v>
      </c>
      <c r="CF121" s="29">
        <f t="shared" si="54"/>
        <v>0</v>
      </c>
    </row>
    <row r="122" spans="1:100" s="118" customFormat="1" ht="27.6" x14ac:dyDescent="0.3">
      <c r="A122" s="103" t="s">
        <v>230</v>
      </c>
      <c r="B122" s="119"/>
      <c r="C122" s="38" t="s">
        <v>231</v>
      </c>
      <c r="D122" s="120" t="s">
        <v>232</v>
      </c>
      <c r="E122" s="29">
        <v>0</v>
      </c>
      <c r="F122" s="29">
        <v>0</v>
      </c>
      <c r="G122" s="29">
        <v>0</v>
      </c>
      <c r="H122" s="29">
        <v>0</v>
      </c>
      <c r="I122" s="29">
        <f t="shared" si="41"/>
        <v>0</v>
      </c>
      <c r="J122" s="29">
        <v>0</v>
      </c>
      <c r="K122" s="29">
        <v>0</v>
      </c>
      <c r="L122" s="29">
        <f t="shared" si="42"/>
        <v>0</v>
      </c>
      <c r="M122" s="28">
        <v>0</v>
      </c>
      <c r="N122" s="28">
        <v>0</v>
      </c>
      <c r="O122" s="28">
        <v>0</v>
      </c>
      <c r="P122" s="28">
        <v>0</v>
      </c>
      <c r="Q122" s="29">
        <f t="shared" si="43"/>
        <v>0</v>
      </c>
      <c r="R122" s="28">
        <v>0</v>
      </c>
      <c r="S122" s="28">
        <v>0</v>
      </c>
      <c r="T122" s="29">
        <f t="shared" si="44"/>
        <v>0</v>
      </c>
      <c r="U122" s="28">
        <v>0</v>
      </c>
      <c r="V122" s="28">
        <v>0</v>
      </c>
      <c r="W122" s="28">
        <v>0</v>
      </c>
      <c r="X122" s="28">
        <v>0</v>
      </c>
      <c r="Y122" s="29">
        <f t="shared" si="45"/>
        <v>0</v>
      </c>
      <c r="Z122" s="28">
        <v>0</v>
      </c>
      <c r="AA122" s="28">
        <v>0</v>
      </c>
      <c r="AB122" s="29">
        <f t="shared" si="46"/>
        <v>0</v>
      </c>
      <c r="AC122" s="29" t="e">
        <f t="shared" si="55"/>
        <v>#DIV/0!</v>
      </c>
      <c r="AD122" s="29" t="e">
        <f t="shared" si="55"/>
        <v>#DIV/0!</v>
      </c>
      <c r="AE122" s="29" t="e">
        <f t="shared" si="55"/>
        <v>#DIV/0!</v>
      </c>
      <c r="AF122" s="29" t="e">
        <f t="shared" si="55"/>
        <v>#DIV/0!</v>
      </c>
      <c r="AG122" s="29" t="e">
        <f t="shared" si="55"/>
        <v>#DIV/0!</v>
      </c>
      <c r="AH122" s="30">
        <v>0</v>
      </c>
      <c r="AI122" s="30">
        <v>0</v>
      </c>
      <c r="AJ122" s="30">
        <v>0</v>
      </c>
      <c r="AK122" s="30">
        <v>0</v>
      </c>
      <c r="AL122" s="29">
        <f t="shared" si="47"/>
        <v>0</v>
      </c>
      <c r="AM122" s="30">
        <v>0</v>
      </c>
      <c r="AN122" s="30">
        <v>0</v>
      </c>
      <c r="AO122" s="29">
        <f t="shared" si="63"/>
        <v>0</v>
      </c>
      <c r="AP122" s="28">
        <v>0</v>
      </c>
      <c r="AQ122" s="28">
        <v>0</v>
      </c>
      <c r="AR122" s="28">
        <v>0</v>
      </c>
      <c r="AS122" s="28">
        <v>0</v>
      </c>
      <c r="AT122" s="29">
        <f t="shared" si="48"/>
        <v>0</v>
      </c>
      <c r="AU122" s="28">
        <v>0</v>
      </c>
      <c r="AV122" s="28">
        <v>0</v>
      </c>
      <c r="AW122" s="29">
        <f t="shared" si="49"/>
        <v>0</v>
      </c>
      <c r="AX122" s="28">
        <v>0</v>
      </c>
      <c r="AY122" s="28">
        <v>0</v>
      </c>
      <c r="AZ122" s="28">
        <v>0</v>
      </c>
      <c r="BA122" s="28">
        <v>0</v>
      </c>
      <c r="BB122" s="29">
        <f t="shared" si="50"/>
        <v>0</v>
      </c>
      <c r="BC122" s="28">
        <v>0</v>
      </c>
      <c r="BD122" s="28">
        <v>0</v>
      </c>
      <c r="BE122" s="29">
        <f t="shared" si="51"/>
        <v>0</v>
      </c>
      <c r="BF122" s="28" t="e">
        <f t="shared" si="37"/>
        <v>#DIV/0!</v>
      </c>
      <c r="BG122" s="28" t="e">
        <f t="shared" si="37"/>
        <v>#DIV/0!</v>
      </c>
      <c r="BH122" s="28" t="e">
        <f t="shared" si="37"/>
        <v>#DIV/0!</v>
      </c>
      <c r="BI122" s="28" t="e">
        <f t="shared" si="37"/>
        <v>#DIV/0!</v>
      </c>
      <c r="BJ122" s="28" t="e">
        <f t="shared" si="38"/>
        <v>#DIV/0!</v>
      </c>
      <c r="BK122" s="28" t="e">
        <f t="shared" si="38"/>
        <v>#DIV/0!</v>
      </c>
      <c r="BL122" s="28" t="e">
        <f t="shared" si="38"/>
        <v>#DIV/0!</v>
      </c>
      <c r="BM122" s="28">
        <v>0</v>
      </c>
      <c r="BN122" s="28">
        <v>0</v>
      </c>
      <c r="BO122" s="28">
        <v>0</v>
      </c>
      <c r="BP122" s="28">
        <v>0</v>
      </c>
      <c r="BQ122" s="29">
        <f t="shared" si="52"/>
        <v>0</v>
      </c>
      <c r="BR122" s="28">
        <v>0</v>
      </c>
      <c r="BS122" s="28">
        <v>0</v>
      </c>
      <c r="BT122" s="29">
        <f t="shared" si="53"/>
        <v>0</v>
      </c>
      <c r="BU122" s="28" t="e">
        <f t="shared" si="39"/>
        <v>#DIV/0!</v>
      </c>
      <c r="BV122" s="28" t="e">
        <f t="shared" si="39"/>
        <v>#DIV/0!</v>
      </c>
      <c r="BW122" s="28" t="e">
        <f t="shared" si="39"/>
        <v>#DIV/0!</v>
      </c>
      <c r="BX122" s="28" t="e">
        <f t="shared" si="39"/>
        <v>#DIV/0!</v>
      </c>
      <c r="BY122" s="28" t="e">
        <f t="shared" si="40"/>
        <v>#DIV/0!</v>
      </c>
      <c r="BZ122" s="28" t="e">
        <f t="shared" si="40"/>
        <v>#DIV/0!</v>
      </c>
      <c r="CA122" s="28" t="e">
        <f t="shared" si="40"/>
        <v>#DIV/0!</v>
      </c>
      <c r="CB122" s="31">
        <v>0</v>
      </c>
      <c r="CC122" s="31"/>
      <c r="CD122" s="28">
        <v>0</v>
      </c>
      <c r="CE122" s="28">
        <v>0</v>
      </c>
      <c r="CF122" s="29">
        <f t="shared" si="54"/>
        <v>0</v>
      </c>
      <c r="CG122" s="28"/>
      <c r="CH122" s="28"/>
      <c r="CI122" s="40"/>
      <c r="CJ122" s="40"/>
      <c r="CK122" s="40"/>
      <c r="CL122" s="40"/>
      <c r="CM122" s="40"/>
      <c r="CN122" s="41"/>
      <c r="CO122" s="41"/>
      <c r="CP122" s="40"/>
      <c r="CQ122" s="17"/>
      <c r="CR122" s="17"/>
      <c r="CS122" s="17"/>
      <c r="CT122" s="17"/>
      <c r="CU122" s="17"/>
      <c r="CV122" s="17"/>
    </row>
    <row r="123" spans="1:100" s="117" customFormat="1" ht="27.6" x14ac:dyDescent="0.3">
      <c r="A123" s="27" t="s">
        <v>233</v>
      </c>
      <c r="B123" s="115"/>
      <c r="C123" s="28" t="s">
        <v>234</v>
      </c>
      <c r="D123" s="28" t="s">
        <v>235</v>
      </c>
      <c r="E123" s="29">
        <v>0</v>
      </c>
      <c r="F123" s="29">
        <v>0</v>
      </c>
      <c r="G123" s="29">
        <v>0</v>
      </c>
      <c r="H123" s="29">
        <v>0</v>
      </c>
      <c r="I123" s="29">
        <f t="shared" si="41"/>
        <v>0</v>
      </c>
      <c r="J123" s="29">
        <v>0</v>
      </c>
      <c r="K123" s="29">
        <v>0</v>
      </c>
      <c r="L123" s="29">
        <f t="shared" si="42"/>
        <v>0</v>
      </c>
      <c r="M123" s="28">
        <v>0</v>
      </c>
      <c r="N123" s="28">
        <v>0</v>
      </c>
      <c r="O123" s="28">
        <v>0</v>
      </c>
      <c r="P123" s="28">
        <v>0</v>
      </c>
      <c r="Q123" s="29">
        <f t="shared" si="43"/>
        <v>0</v>
      </c>
      <c r="R123" s="28">
        <v>0</v>
      </c>
      <c r="S123" s="28">
        <v>0</v>
      </c>
      <c r="T123" s="29">
        <f t="shared" si="44"/>
        <v>0</v>
      </c>
      <c r="U123" s="28">
        <v>0</v>
      </c>
      <c r="V123" s="28">
        <v>0</v>
      </c>
      <c r="W123" s="28">
        <v>0</v>
      </c>
      <c r="X123" s="28">
        <v>0</v>
      </c>
      <c r="Y123" s="29">
        <f t="shared" si="45"/>
        <v>0</v>
      </c>
      <c r="Z123" s="28">
        <v>0</v>
      </c>
      <c r="AA123" s="28">
        <v>0</v>
      </c>
      <c r="AB123" s="29">
        <f t="shared" si="46"/>
        <v>0</v>
      </c>
      <c r="AC123" s="29" t="e">
        <f t="shared" si="55"/>
        <v>#DIV/0!</v>
      </c>
      <c r="AD123" s="29" t="e">
        <f t="shared" si="55"/>
        <v>#DIV/0!</v>
      </c>
      <c r="AE123" s="29" t="e">
        <f t="shared" si="55"/>
        <v>#DIV/0!</v>
      </c>
      <c r="AF123" s="29" t="e">
        <f t="shared" si="55"/>
        <v>#DIV/0!</v>
      </c>
      <c r="AG123" s="29" t="e">
        <f t="shared" si="55"/>
        <v>#DIV/0!</v>
      </c>
      <c r="AH123" s="30">
        <v>0</v>
      </c>
      <c r="AI123" s="30">
        <v>0</v>
      </c>
      <c r="AJ123" s="30">
        <v>0</v>
      </c>
      <c r="AK123" s="30">
        <v>0</v>
      </c>
      <c r="AL123" s="29">
        <f t="shared" si="47"/>
        <v>0</v>
      </c>
      <c r="AM123" s="30">
        <v>0</v>
      </c>
      <c r="AN123" s="30">
        <v>0</v>
      </c>
      <c r="AO123" s="29">
        <f t="shared" si="63"/>
        <v>0</v>
      </c>
      <c r="AP123" s="28">
        <v>0</v>
      </c>
      <c r="AQ123" s="28">
        <v>0</v>
      </c>
      <c r="AR123" s="28">
        <v>0</v>
      </c>
      <c r="AS123" s="28">
        <v>0</v>
      </c>
      <c r="AT123" s="29">
        <f t="shared" si="48"/>
        <v>0</v>
      </c>
      <c r="AU123" s="28">
        <v>0</v>
      </c>
      <c r="AV123" s="28">
        <v>0</v>
      </c>
      <c r="AW123" s="29">
        <f t="shared" si="49"/>
        <v>0</v>
      </c>
      <c r="AX123" s="28">
        <v>0</v>
      </c>
      <c r="AY123" s="28">
        <v>0</v>
      </c>
      <c r="AZ123" s="28">
        <v>0</v>
      </c>
      <c r="BA123" s="28">
        <v>0</v>
      </c>
      <c r="BB123" s="29">
        <f t="shared" si="50"/>
        <v>0</v>
      </c>
      <c r="BC123" s="28">
        <v>0</v>
      </c>
      <c r="BD123" s="28">
        <v>0</v>
      </c>
      <c r="BE123" s="29">
        <f t="shared" si="51"/>
        <v>0</v>
      </c>
      <c r="BF123" s="28" t="e">
        <f t="shared" si="37"/>
        <v>#DIV/0!</v>
      </c>
      <c r="BG123" s="28" t="e">
        <f t="shared" si="37"/>
        <v>#DIV/0!</v>
      </c>
      <c r="BH123" s="28" t="e">
        <f t="shared" si="37"/>
        <v>#DIV/0!</v>
      </c>
      <c r="BI123" s="28" t="e">
        <f t="shared" si="37"/>
        <v>#DIV/0!</v>
      </c>
      <c r="BJ123" s="28" t="e">
        <f t="shared" si="38"/>
        <v>#DIV/0!</v>
      </c>
      <c r="BK123" s="28" t="e">
        <f t="shared" si="38"/>
        <v>#DIV/0!</v>
      </c>
      <c r="BL123" s="28" t="e">
        <f t="shared" si="38"/>
        <v>#DIV/0!</v>
      </c>
      <c r="BM123" s="28">
        <v>0</v>
      </c>
      <c r="BN123" s="28">
        <v>0</v>
      </c>
      <c r="BO123" s="28">
        <v>0</v>
      </c>
      <c r="BP123" s="28">
        <v>0</v>
      </c>
      <c r="BQ123" s="29">
        <f t="shared" si="52"/>
        <v>0</v>
      </c>
      <c r="BR123" s="28">
        <v>0</v>
      </c>
      <c r="BS123" s="28">
        <v>0</v>
      </c>
      <c r="BT123" s="29">
        <f t="shared" si="53"/>
        <v>0</v>
      </c>
      <c r="BU123" s="28" t="e">
        <f t="shared" si="39"/>
        <v>#DIV/0!</v>
      </c>
      <c r="BV123" s="28" t="e">
        <f t="shared" si="39"/>
        <v>#DIV/0!</v>
      </c>
      <c r="BW123" s="28" t="e">
        <f t="shared" si="39"/>
        <v>#DIV/0!</v>
      </c>
      <c r="BX123" s="28" t="e">
        <f t="shared" si="39"/>
        <v>#DIV/0!</v>
      </c>
      <c r="BY123" s="28" t="e">
        <f t="shared" si="40"/>
        <v>#DIV/0!</v>
      </c>
      <c r="BZ123" s="28" t="e">
        <f t="shared" si="40"/>
        <v>#DIV/0!</v>
      </c>
      <c r="CA123" s="28" t="e">
        <f t="shared" si="40"/>
        <v>#DIV/0!</v>
      </c>
      <c r="CB123" s="31">
        <v>0</v>
      </c>
      <c r="CC123" s="31"/>
      <c r="CD123" s="28">
        <v>0</v>
      </c>
      <c r="CE123" s="28">
        <v>0</v>
      </c>
      <c r="CF123" s="29">
        <f t="shared" si="54"/>
        <v>0</v>
      </c>
      <c r="CG123" s="28"/>
      <c r="CH123" s="28"/>
      <c r="CI123" s="32"/>
      <c r="CJ123" s="32"/>
      <c r="CK123" s="32"/>
      <c r="CL123" s="32"/>
      <c r="CM123" s="32"/>
      <c r="CN123" s="33"/>
      <c r="CO123" s="33"/>
      <c r="CP123" s="32"/>
      <c r="CQ123" s="34"/>
      <c r="CR123" s="34"/>
      <c r="CS123" s="34"/>
      <c r="CT123" s="34"/>
      <c r="CU123" s="34"/>
      <c r="CV123" s="34"/>
    </row>
    <row r="124" spans="1:100" s="117" customFormat="1" ht="27.6" x14ac:dyDescent="0.3">
      <c r="A124" s="27" t="s">
        <v>236</v>
      </c>
      <c r="B124" s="115"/>
      <c r="C124" s="28" t="s">
        <v>237</v>
      </c>
      <c r="D124" s="28" t="s">
        <v>238</v>
      </c>
      <c r="E124" s="29">
        <v>0</v>
      </c>
      <c r="F124" s="29">
        <v>0</v>
      </c>
      <c r="G124" s="29">
        <v>0</v>
      </c>
      <c r="H124" s="29">
        <v>0</v>
      </c>
      <c r="I124" s="29">
        <f t="shared" si="41"/>
        <v>0</v>
      </c>
      <c r="J124" s="29">
        <v>0</v>
      </c>
      <c r="K124" s="29">
        <v>0</v>
      </c>
      <c r="L124" s="29">
        <f t="shared" si="42"/>
        <v>0</v>
      </c>
      <c r="M124" s="28">
        <v>0</v>
      </c>
      <c r="N124" s="28">
        <v>0</v>
      </c>
      <c r="O124" s="28">
        <v>0</v>
      </c>
      <c r="P124" s="28">
        <v>0</v>
      </c>
      <c r="Q124" s="29">
        <f t="shared" si="43"/>
        <v>0</v>
      </c>
      <c r="R124" s="28">
        <v>0</v>
      </c>
      <c r="S124" s="28">
        <v>0</v>
      </c>
      <c r="T124" s="29">
        <f t="shared" si="44"/>
        <v>0</v>
      </c>
      <c r="U124" s="28">
        <v>0</v>
      </c>
      <c r="V124" s="28">
        <v>0</v>
      </c>
      <c r="W124" s="28">
        <v>0</v>
      </c>
      <c r="X124" s="28">
        <v>0</v>
      </c>
      <c r="Y124" s="29">
        <f t="shared" si="45"/>
        <v>0</v>
      </c>
      <c r="Z124" s="28">
        <v>0</v>
      </c>
      <c r="AA124" s="28">
        <v>0</v>
      </c>
      <c r="AB124" s="29">
        <f t="shared" si="46"/>
        <v>0</v>
      </c>
      <c r="AC124" s="29" t="e">
        <f t="shared" si="55"/>
        <v>#DIV/0!</v>
      </c>
      <c r="AD124" s="29" t="e">
        <f t="shared" si="55"/>
        <v>#DIV/0!</v>
      </c>
      <c r="AE124" s="29" t="e">
        <f t="shared" si="55"/>
        <v>#DIV/0!</v>
      </c>
      <c r="AF124" s="29" t="e">
        <f t="shared" si="55"/>
        <v>#DIV/0!</v>
      </c>
      <c r="AG124" s="29" t="e">
        <f t="shared" si="55"/>
        <v>#DIV/0!</v>
      </c>
      <c r="AH124" s="30">
        <v>0</v>
      </c>
      <c r="AI124" s="30">
        <v>0</v>
      </c>
      <c r="AJ124" s="30">
        <v>0</v>
      </c>
      <c r="AK124" s="30">
        <v>0</v>
      </c>
      <c r="AL124" s="29">
        <f t="shared" si="47"/>
        <v>0</v>
      </c>
      <c r="AM124" s="30">
        <v>0</v>
      </c>
      <c r="AN124" s="30">
        <v>0</v>
      </c>
      <c r="AO124" s="29">
        <f t="shared" si="63"/>
        <v>0</v>
      </c>
      <c r="AP124" s="28">
        <v>0</v>
      </c>
      <c r="AQ124" s="28">
        <v>0</v>
      </c>
      <c r="AR124" s="28">
        <v>0</v>
      </c>
      <c r="AS124" s="28">
        <v>0</v>
      </c>
      <c r="AT124" s="29">
        <f t="shared" si="48"/>
        <v>0</v>
      </c>
      <c r="AU124" s="28">
        <v>0</v>
      </c>
      <c r="AV124" s="28">
        <v>0</v>
      </c>
      <c r="AW124" s="29">
        <f t="shared" si="49"/>
        <v>0</v>
      </c>
      <c r="AX124" s="28">
        <v>0</v>
      </c>
      <c r="AY124" s="28">
        <v>0</v>
      </c>
      <c r="AZ124" s="28">
        <v>0</v>
      </c>
      <c r="BA124" s="28">
        <v>0</v>
      </c>
      <c r="BB124" s="29">
        <f t="shared" si="50"/>
        <v>0</v>
      </c>
      <c r="BC124" s="28">
        <v>0</v>
      </c>
      <c r="BD124" s="28">
        <v>0</v>
      </c>
      <c r="BE124" s="29">
        <f t="shared" si="51"/>
        <v>0</v>
      </c>
      <c r="BF124" s="28" t="e">
        <f t="shared" si="37"/>
        <v>#DIV/0!</v>
      </c>
      <c r="BG124" s="28" t="e">
        <f t="shared" si="37"/>
        <v>#DIV/0!</v>
      </c>
      <c r="BH124" s="28" t="e">
        <f t="shared" si="37"/>
        <v>#DIV/0!</v>
      </c>
      <c r="BI124" s="28" t="e">
        <f t="shared" si="37"/>
        <v>#DIV/0!</v>
      </c>
      <c r="BJ124" s="28" t="e">
        <f t="shared" si="38"/>
        <v>#DIV/0!</v>
      </c>
      <c r="BK124" s="28" t="e">
        <f t="shared" si="38"/>
        <v>#DIV/0!</v>
      </c>
      <c r="BL124" s="28" t="e">
        <f t="shared" si="38"/>
        <v>#DIV/0!</v>
      </c>
      <c r="BM124" s="28">
        <v>0</v>
      </c>
      <c r="BN124" s="28">
        <v>0</v>
      </c>
      <c r="BO124" s="28">
        <v>0</v>
      </c>
      <c r="BP124" s="28">
        <v>0</v>
      </c>
      <c r="BQ124" s="29">
        <f t="shared" si="52"/>
        <v>0</v>
      </c>
      <c r="BR124" s="28">
        <v>0</v>
      </c>
      <c r="BS124" s="28">
        <v>0</v>
      </c>
      <c r="BT124" s="29">
        <f t="shared" si="53"/>
        <v>0</v>
      </c>
      <c r="BU124" s="28" t="e">
        <f t="shared" si="39"/>
        <v>#DIV/0!</v>
      </c>
      <c r="BV124" s="28" t="e">
        <f t="shared" si="39"/>
        <v>#DIV/0!</v>
      </c>
      <c r="BW124" s="28" t="e">
        <f t="shared" si="39"/>
        <v>#DIV/0!</v>
      </c>
      <c r="BX124" s="28" t="e">
        <f t="shared" si="39"/>
        <v>#DIV/0!</v>
      </c>
      <c r="BY124" s="28" t="e">
        <f t="shared" si="40"/>
        <v>#DIV/0!</v>
      </c>
      <c r="BZ124" s="28" t="e">
        <f t="shared" si="40"/>
        <v>#DIV/0!</v>
      </c>
      <c r="CA124" s="28" t="e">
        <f t="shared" si="40"/>
        <v>#DIV/0!</v>
      </c>
      <c r="CB124" s="31">
        <v>0</v>
      </c>
      <c r="CC124" s="31"/>
      <c r="CD124" s="28">
        <v>0</v>
      </c>
      <c r="CE124" s="28">
        <v>0</v>
      </c>
      <c r="CF124" s="29">
        <f t="shared" si="54"/>
        <v>0</v>
      </c>
      <c r="CG124" s="28"/>
      <c r="CH124" s="28"/>
      <c r="CI124" s="32"/>
      <c r="CJ124" s="32"/>
      <c r="CK124" s="32"/>
      <c r="CL124" s="32"/>
      <c r="CM124" s="32"/>
      <c r="CN124" s="33"/>
      <c r="CO124" s="33"/>
      <c r="CP124" s="32"/>
      <c r="CQ124" s="34"/>
      <c r="CR124" s="34"/>
      <c r="CS124" s="34"/>
      <c r="CT124" s="34"/>
      <c r="CU124" s="34"/>
      <c r="CV124" s="34"/>
    </row>
    <row r="125" spans="1:100" s="26" customFormat="1" ht="14.4" x14ac:dyDescent="0.3">
      <c r="A125" s="22" t="s">
        <v>239</v>
      </c>
      <c r="B125" s="23"/>
      <c r="C125" s="24"/>
      <c r="D125" s="23"/>
      <c r="E125" s="29"/>
      <c r="F125" s="29"/>
      <c r="G125" s="29"/>
      <c r="H125" s="29"/>
      <c r="I125" s="29">
        <f t="shared" si="41"/>
        <v>0</v>
      </c>
      <c r="J125" s="29"/>
      <c r="K125" s="29"/>
      <c r="L125" s="29">
        <f t="shared" si="42"/>
        <v>0</v>
      </c>
      <c r="M125" s="28">
        <v>0</v>
      </c>
      <c r="N125" s="28">
        <v>0</v>
      </c>
      <c r="O125" s="28">
        <v>0</v>
      </c>
      <c r="P125" s="28">
        <v>0</v>
      </c>
      <c r="Q125" s="29">
        <f t="shared" si="43"/>
        <v>0</v>
      </c>
      <c r="R125" s="28">
        <v>0</v>
      </c>
      <c r="S125" s="28">
        <v>0</v>
      </c>
      <c r="T125" s="29">
        <f t="shared" si="44"/>
        <v>0</v>
      </c>
      <c r="U125" s="28">
        <v>0</v>
      </c>
      <c r="V125" s="28">
        <v>0</v>
      </c>
      <c r="W125" s="28">
        <v>0</v>
      </c>
      <c r="X125" s="28">
        <v>0</v>
      </c>
      <c r="Y125" s="29">
        <f t="shared" si="45"/>
        <v>0</v>
      </c>
      <c r="Z125" s="28">
        <v>0</v>
      </c>
      <c r="AA125" s="28">
        <v>0</v>
      </c>
      <c r="AB125" s="29">
        <f t="shared" si="46"/>
        <v>0</v>
      </c>
      <c r="AC125" s="29" t="e">
        <f t="shared" si="55"/>
        <v>#DIV/0!</v>
      </c>
      <c r="AD125" s="29" t="e">
        <f t="shared" si="55"/>
        <v>#DIV/0!</v>
      </c>
      <c r="AE125" s="29" t="e">
        <f t="shared" si="55"/>
        <v>#DIV/0!</v>
      </c>
      <c r="AF125" s="29" t="e">
        <f t="shared" si="55"/>
        <v>#DIV/0!</v>
      </c>
      <c r="AG125" s="29" t="e">
        <f t="shared" si="55"/>
        <v>#DIV/0!</v>
      </c>
      <c r="AH125" s="30"/>
      <c r="AI125" s="30"/>
      <c r="AJ125" s="30"/>
      <c r="AK125" s="30"/>
      <c r="AL125" s="29">
        <f t="shared" si="47"/>
        <v>0</v>
      </c>
      <c r="AM125" s="30"/>
      <c r="AN125" s="30"/>
      <c r="AO125" s="29">
        <f t="shared" si="63"/>
        <v>0</v>
      </c>
      <c r="AP125" s="28">
        <v>0</v>
      </c>
      <c r="AQ125" s="28">
        <v>0</v>
      </c>
      <c r="AR125" s="28">
        <v>0</v>
      </c>
      <c r="AS125" s="28">
        <v>0</v>
      </c>
      <c r="AT125" s="29">
        <f t="shared" si="48"/>
        <v>0</v>
      </c>
      <c r="AU125" s="28">
        <v>0</v>
      </c>
      <c r="AV125" s="28">
        <v>0</v>
      </c>
      <c r="AW125" s="29">
        <f t="shared" si="49"/>
        <v>0</v>
      </c>
      <c r="AX125" s="28">
        <v>0</v>
      </c>
      <c r="AY125" s="28">
        <v>0</v>
      </c>
      <c r="AZ125" s="28">
        <v>0</v>
      </c>
      <c r="BA125" s="28">
        <v>0</v>
      </c>
      <c r="BB125" s="29">
        <f t="shared" si="50"/>
        <v>0</v>
      </c>
      <c r="BC125" s="28">
        <v>0</v>
      </c>
      <c r="BD125" s="28">
        <v>0</v>
      </c>
      <c r="BE125" s="29">
        <f t="shared" si="51"/>
        <v>0</v>
      </c>
      <c r="BF125" s="28" t="e">
        <f t="shared" si="37"/>
        <v>#DIV/0!</v>
      </c>
      <c r="BG125" s="28" t="e">
        <f t="shared" si="37"/>
        <v>#DIV/0!</v>
      </c>
      <c r="BH125" s="28" t="e">
        <f t="shared" si="37"/>
        <v>#DIV/0!</v>
      </c>
      <c r="BI125" s="28" t="e">
        <f t="shared" si="37"/>
        <v>#DIV/0!</v>
      </c>
      <c r="BJ125" s="28" t="e">
        <f t="shared" si="38"/>
        <v>#DIV/0!</v>
      </c>
      <c r="BK125" s="28" t="e">
        <f t="shared" si="38"/>
        <v>#DIV/0!</v>
      </c>
      <c r="BL125" s="28" t="e">
        <f t="shared" si="38"/>
        <v>#DIV/0!</v>
      </c>
      <c r="BM125" s="28">
        <v>0</v>
      </c>
      <c r="BN125" s="28">
        <v>0</v>
      </c>
      <c r="BO125" s="28">
        <v>0</v>
      </c>
      <c r="BP125" s="28">
        <v>0</v>
      </c>
      <c r="BQ125" s="29">
        <f t="shared" si="52"/>
        <v>0</v>
      </c>
      <c r="BR125" s="28">
        <v>0</v>
      </c>
      <c r="BS125" s="28">
        <v>0</v>
      </c>
      <c r="BT125" s="29">
        <f t="shared" si="53"/>
        <v>0</v>
      </c>
      <c r="BU125" s="28" t="e">
        <f t="shared" si="39"/>
        <v>#DIV/0!</v>
      </c>
      <c r="BV125" s="28" t="e">
        <f t="shared" si="39"/>
        <v>#DIV/0!</v>
      </c>
      <c r="BW125" s="28" t="e">
        <f t="shared" si="39"/>
        <v>#DIV/0!</v>
      </c>
      <c r="BX125" s="28" t="e">
        <f t="shared" si="39"/>
        <v>#DIV/0!</v>
      </c>
      <c r="BY125" s="28" t="e">
        <f t="shared" si="40"/>
        <v>#DIV/0!</v>
      </c>
      <c r="BZ125" s="28" t="e">
        <f t="shared" si="40"/>
        <v>#DIV/0!</v>
      </c>
      <c r="CA125" s="28" t="e">
        <f t="shared" si="40"/>
        <v>#DIV/0!</v>
      </c>
      <c r="CB125" s="31"/>
      <c r="CC125" s="31"/>
      <c r="CD125" s="28">
        <v>0</v>
      </c>
      <c r="CE125" s="28">
        <v>0</v>
      </c>
      <c r="CF125" s="29">
        <f t="shared" si="54"/>
        <v>0</v>
      </c>
      <c r="CG125" s="28"/>
      <c r="CH125" s="28"/>
      <c r="CI125" s="23"/>
      <c r="CJ125" s="23"/>
      <c r="CK125" s="23"/>
      <c r="CL125" s="23"/>
      <c r="CM125" s="23"/>
      <c r="CN125" s="23"/>
      <c r="CO125" s="23"/>
      <c r="CP125" s="23"/>
      <c r="CQ125" s="25"/>
      <c r="CR125" s="25"/>
      <c r="CS125" s="25"/>
      <c r="CT125" s="25"/>
      <c r="CU125" s="25"/>
      <c r="CV125" s="25"/>
    </row>
    <row r="126" spans="1:100" s="118" customFormat="1" ht="27.6" x14ac:dyDescent="0.3">
      <c r="A126" s="103" t="s">
        <v>240</v>
      </c>
      <c r="B126" s="119"/>
      <c r="C126" s="38" t="s">
        <v>241</v>
      </c>
      <c r="D126" s="38" t="s">
        <v>242</v>
      </c>
      <c r="E126" s="29">
        <v>0</v>
      </c>
      <c r="F126" s="29">
        <v>0</v>
      </c>
      <c r="G126" s="29">
        <v>0</v>
      </c>
      <c r="H126" s="29">
        <v>0</v>
      </c>
      <c r="I126" s="29">
        <f t="shared" si="41"/>
        <v>0</v>
      </c>
      <c r="J126" s="29">
        <v>0</v>
      </c>
      <c r="K126" s="29">
        <v>0</v>
      </c>
      <c r="L126" s="29">
        <f t="shared" si="42"/>
        <v>0</v>
      </c>
      <c r="M126" s="28">
        <v>0</v>
      </c>
      <c r="N126" s="28">
        <v>0</v>
      </c>
      <c r="O126" s="28">
        <v>0</v>
      </c>
      <c r="P126" s="28">
        <v>0</v>
      </c>
      <c r="Q126" s="29">
        <f t="shared" si="43"/>
        <v>0</v>
      </c>
      <c r="R126" s="28">
        <v>0</v>
      </c>
      <c r="S126" s="28">
        <v>0</v>
      </c>
      <c r="T126" s="29">
        <f t="shared" si="44"/>
        <v>0</v>
      </c>
      <c r="U126" s="28">
        <v>0</v>
      </c>
      <c r="V126" s="28">
        <v>0</v>
      </c>
      <c r="W126" s="28">
        <v>0</v>
      </c>
      <c r="X126" s="28">
        <v>0</v>
      </c>
      <c r="Y126" s="29">
        <f t="shared" si="45"/>
        <v>0</v>
      </c>
      <c r="Z126" s="28">
        <v>0</v>
      </c>
      <c r="AA126" s="28">
        <v>0</v>
      </c>
      <c r="AB126" s="29">
        <f t="shared" si="46"/>
        <v>0</v>
      </c>
      <c r="AC126" s="29" t="e">
        <f t="shared" si="55"/>
        <v>#DIV/0!</v>
      </c>
      <c r="AD126" s="29" t="e">
        <f t="shared" si="55"/>
        <v>#DIV/0!</v>
      </c>
      <c r="AE126" s="29" t="e">
        <f t="shared" si="55"/>
        <v>#DIV/0!</v>
      </c>
      <c r="AF126" s="29" t="e">
        <f t="shared" si="55"/>
        <v>#DIV/0!</v>
      </c>
      <c r="AG126" s="29" t="e">
        <f t="shared" si="55"/>
        <v>#DIV/0!</v>
      </c>
      <c r="AH126" s="30">
        <v>0</v>
      </c>
      <c r="AI126" s="30">
        <v>0</v>
      </c>
      <c r="AJ126" s="30">
        <v>0</v>
      </c>
      <c r="AK126" s="30">
        <v>0</v>
      </c>
      <c r="AL126" s="29">
        <f t="shared" si="47"/>
        <v>0</v>
      </c>
      <c r="AM126" s="30">
        <v>0</v>
      </c>
      <c r="AN126" s="30">
        <v>0</v>
      </c>
      <c r="AO126" s="29">
        <f t="shared" si="63"/>
        <v>0</v>
      </c>
      <c r="AP126" s="28">
        <v>0</v>
      </c>
      <c r="AQ126" s="28">
        <v>0</v>
      </c>
      <c r="AR126" s="28">
        <v>0</v>
      </c>
      <c r="AS126" s="28">
        <v>0</v>
      </c>
      <c r="AT126" s="29">
        <f t="shared" si="48"/>
        <v>0</v>
      </c>
      <c r="AU126" s="28">
        <v>0</v>
      </c>
      <c r="AV126" s="28">
        <v>0</v>
      </c>
      <c r="AW126" s="29">
        <f t="shared" si="49"/>
        <v>0</v>
      </c>
      <c r="AX126" s="28">
        <v>0</v>
      </c>
      <c r="AY126" s="28">
        <v>0</v>
      </c>
      <c r="AZ126" s="28">
        <v>0</v>
      </c>
      <c r="BA126" s="28">
        <v>0</v>
      </c>
      <c r="BB126" s="29">
        <f t="shared" si="50"/>
        <v>0</v>
      </c>
      <c r="BC126" s="28">
        <v>0</v>
      </c>
      <c r="BD126" s="28">
        <v>0</v>
      </c>
      <c r="BE126" s="29">
        <f t="shared" si="51"/>
        <v>0</v>
      </c>
      <c r="BF126" s="28" t="e">
        <f t="shared" si="37"/>
        <v>#DIV/0!</v>
      </c>
      <c r="BG126" s="28" t="e">
        <f t="shared" si="37"/>
        <v>#DIV/0!</v>
      </c>
      <c r="BH126" s="28" t="e">
        <f t="shared" si="37"/>
        <v>#DIV/0!</v>
      </c>
      <c r="BI126" s="28" t="e">
        <f t="shared" si="37"/>
        <v>#DIV/0!</v>
      </c>
      <c r="BJ126" s="28" t="e">
        <f t="shared" si="38"/>
        <v>#DIV/0!</v>
      </c>
      <c r="BK126" s="28" t="e">
        <f t="shared" si="38"/>
        <v>#DIV/0!</v>
      </c>
      <c r="BL126" s="28" t="e">
        <f t="shared" si="38"/>
        <v>#DIV/0!</v>
      </c>
      <c r="BM126" s="28">
        <v>0</v>
      </c>
      <c r="BN126" s="28">
        <v>0</v>
      </c>
      <c r="BO126" s="28">
        <v>0</v>
      </c>
      <c r="BP126" s="28">
        <v>0</v>
      </c>
      <c r="BQ126" s="29">
        <f t="shared" si="52"/>
        <v>0</v>
      </c>
      <c r="BR126" s="28">
        <v>0</v>
      </c>
      <c r="BS126" s="28">
        <v>0</v>
      </c>
      <c r="BT126" s="29">
        <f t="shared" si="53"/>
        <v>0</v>
      </c>
      <c r="BU126" s="28" t="e">
        <f t="shared" si="39"/>
        <v>#DIV/0!</v>
      </c>
      <c r="BV126" s="28" t="e">
        <f t="shared" si="39"/>
        <v>#DIV/0!</v>
      </c>
      <c r="BW126" s="28" t="e">
        <f t="shared" si="39"/>
        <v>#DIV/0!</v>
      </c>
      <c r="BX126" s="28" t="e">
        <f t="shared" si="39"/>
        <v>#DIV/0!</v>
      </c>
      <c r="BY126" s="28" t="e">
        <f t="shared" si="40"/>
        <v>#DIV/0!</v>
      </c>
      <c r="BZ126" s="28" t="e">
        <f t="shared" si="40"/>
        <v>#DIV/0!</v>
      </c>
      <c r="CA126" s="28" t="e">
        <f t="shared" si="40"/>
        <v>#DIV/0!</v>
      </c>
      <c r="CB126" s="31">
        <v>0</v>
      </c>
      <c r="CC126" s="31"/>
      <c r="CD126" s="28">
        <v>0</v>
      </c>
      <c r="CE126" s="28">
        <v>0</v>
      </c>
      <c r="CF126" s="29">
        <f t="shared" si="54"/>
        <v>0</v>
      </c>
      <c r="CG126" s="28"/>
      <c r="CH126" s="28"/>
      <c r="CI126" s="28"/>
      <c r="CJ126" s="28"/>
      <c r="CK126" s="28"/>
      <c r="CL126" s="28"/>
      <c r="CM126" s="28"/>
      <c r="CN126" s="28"/>
      <c r="CO126" s="28"/>
      <c r="CP126" s="28"/>
      <c r="CQ126" s="17"/>
      <c r="CR126" s="17"/>
      <c r="CS126" s="17"/>
      <c r="CT126" s="17"/>
      <c r="CU126" s="17"/>
      <c r="CV126" s="17"/>
    </row>
    <row r="127" spans="1:100" s="26" customFormat="1" ht="14.4" x14ac:dyDescent="0.3">
      <c r="A127" s="22" t="s">
        <v>243</v>
      </c>
      <c r="B127" s="23"/>
      <c r="C127" s="24"/>
      <c r="D127" s="23"/>
      <c r="E127" s="29"/>
      <c r="F127" s="29"/>
      <c r="G127" s="29"/>
      <c r="H127" s="29"/>
      <c r="I127" s="29">
        <f t="shared" si="41"/>
        <v>0</v>
      </c>
      <c r="J127" s="29"/>
      <c r="K127" s="29"/>
      <c r="L127" s="29">
        <f t="shared" si="42"/>
        <v>0</v>
      </c>
      <c r="M127" s="28">
        <v>0</v>
      </c>
      <c r="N127" s="28">
        <v>0</v>
      </c>
      <c r="O127" s="28">
        <v>0</v>
      </c>
      <c r="P127" s="28">
        <v>0</v>
      </c>
      <c r="Q127" s="29">
        <f t="shared" si="43"/>
        <v>0</v>
      </c>
      <c r="R127" s="28">
        <v>0</v>
      </c>
      <c r="S127" s="28">
        <v>0</v>
      </c>
      <c r="T127" s="29">
        <f t="shared" si="44"/>
        <v>0</v>
      </c>
      <c r="U127" s="28">
        <v>0</v>
      </c>
      <c r="V127" s="28">
        <v>0</v>
      </c>
      <c r="W127" s="28">
        <v>0</v>
      </c>
      <c r="X127" s="28">
        <v>0</v>
      </c>
      <c r="Y127" s="29">
        <f t="shared" si="45"/>
        <v>0</v>
      </c>
      <c r="Z127" s="28">
        <v>0</v>
      </c>
      <c r="AA127" s="28">
        <v>0</v>
      </c>
      <c r="AB127" s="29">
        <f t="shared" si="46"/>
        <v>0</v>
      </c>
      <c r="AC127" s="29" t="e">
        <f t="shared" si="55"/>
        <v>#DIV/0!</v>
      </c>
      <c r="AD127" s="29" t="e">
        <f t="shared" si="55"/>
        <v>#DIV/0!</v>
      </c>
      <c r="AE127" s="29" t="e">
        <f t="shared" si="55"/>
        <v>#DIV/0!</v>
      </c>
      <c r="AF127" s="29" t="e">
        <f t="shared" si="55"/>
        <v>#DIV/0!</v>
      </c>
      <c r="AG127" s="29" t="e">
        <f t="shared" si="55"/>
        <v>#DIV/0!</v>
      </c>
      <c r="AH127" s="30"/>
      <c r="AI127" s="30"/>
      <c r="AJ127" s="30"/>
      <c r="AK127" s="30"/>
      <c r="AL127" s="29">
        <f t="shared" si="47"/>
        <v>0</v>
      </c>
      <c r="AM127" s="30"/>
      <c r="AN127" s="30"/>
      <c r="AO127" s="29">
        <f t="shared" si="63"/>
        <v>0</v>
      </c>
      <c r="AP127" s="28">
        <v>0</v>
      </c>
      <c r="AQ127" s="28">
        <v>0</v>
      </c>
      <c r="AR127" s="28">
        <v>0</v>
      </c>
      <c r="AS127" s="28">
        <v>0</v>
      </c>
      <c r="AT127" s="29">
        <f t="shared" si="48"/>
        <v>0</v>
      </c>
      <c r="AU127" s="28">
        <v>0</v>
      </c>
      <c r="AV127" s="28">
        <v>0</v>
      </c>
      <c r="AW127" s="29">
        <f t="shared" si="49"/>
        <v>0</v>
      </c>
      <c r="AX127" s="28">
        <v>0</v>
      </c>
      <c r="AY127" s="28">
        <v>0</v>
      </c>
      <c r="AZ127" s="28">
        <v>0</v>
      </c>
      <c r="BA127" s="28">
        <v>0</v>
      </c>
      <c r="BB127" s="29">
        <f t="shared" si="50"/>
        <v>0</v>
      </c>
      <c r="BC127" s="28">
        <v>0</v>
      </c>
      <c r="BD127" s="28">
        <v>0</v>
      </c>
      <c r="BE127" s="29">
        <f t="shared" si="51"/>
        <v>0</v>
      </c>
      <c r="BF127" s="28" t="e">
        <f t="shared" si="37"/>
        <v>#DIV/0!</v>
      </c>
      <c r="BG127" s="28" t="e">
        <f t="shared" si="37"/>
        <v>#DIV/0!</v>
      </c>
      <c r="BH127" s="28" t="e">
        <f t="shared" si="37"/>
        <v>#DIV/0!</v>
      </c>
      <c r="BI127" s="28" t="e">
        <f t="shared" si="37"/>
        <v>#DIV/0!</v>
      </c>
      <c r="BJ127" s="28" t="e">
        <f t="shared" si="38"/>
        <v>#DIV/0!</v>
      </c>
      <c r="BK127" s="28" t="e">
        <f t="shared" si="38"/>
        <v>#DIV/0!</v>
      </c>
      <c r="BL127" s="28" t="e">
        <f t="shared" si="38"/>
        <v>#DIV/0!</v>
      </c>
      <c r="BM127" s="28">
        <v>0</v>
      </c>
      <c r="BN127" s="28">
        <v>0</v>
      </c>
      <c r="BO127" s="28">
        <v>0</v>
      </c>
      <c r="BP127" s="28">
        <v>0</v>
      </c>
      <c r="BQ127" s="29">
        <f t="shared" si="52"/>
        <v>0</v>
      </c>
      <c r="BR127" s="28">
        <v>0</v>
      </c>
      <c r="BS127" s="28">
        <v>0</v>
      </c>
      <c r="BT127" s="29">
        <f t="shared" si="53"/>
        <v>0</v>
      </c>
      <c r="BU127" s="28" t="e">
        <f t="shared" si="39"/>
        <v>#DIV/0!</v>
      </c>
      <c r="BV127" s="28" t="e">
        <f t="shared" si="39"/>
        <v>#DIV/0!</v>
      </c>
      <c r="BW127" s="28" t="e">
        <f t="shared" si="39"/>
        <v>#DIV/0!</v>
      </c>
      <c r="BX127" s="28" t="e">
        <f t="shared" si="39"/>
        <v>#DIV/0!</v>
      </c>
      <c r="BY127" s="28" t="e">
        <f t="shared" si="40"/>
        <v>#DIV/0!</v>
      </c>
      <c r="BZ127" s="28" t="e">
        <f t="shared" si="40"/>
        <v>#DIV/0!</v>
      </c>
      <c r="CA127" s="28" t="e">
        <f t="shared" si="40"/>
        <v>#DIV/0!</v>
      </c>
      <c r="CB127" s="31"/>
      <c r="CC127" s="31"/>
      <c r="CD127" s="28">
        <v>0</v>
      </c>
      <c r="CE127" s="28">
        <v>0</v>
      </c>
      <c r="CF127" s="29">
        <f t="shared" si="54"/>
        <v>0</v>
      </c>
      <c r="CG127" s="28"/>
      <c r="CH127" s="28"/>
      <c r="CI127" s="23"/>
      <c r="CJ127" s="23"/>
      <c r="CK127" s="23"/>
      <c r="CL127" s="23"/>
      <c r="CM127" s="23"/>
      <c r="CN127" s="23"/>
      <c r="CO127" s="23"/>
      <c r="CP127" s="23"/>
      <c r="CQ127" s="25"/>
      <c r="CR127" s="25"/>
      <c r="CS127" s="25"/>
      <c r="CT127" s="25"/>
      <c r="CU127" s="25"/>
      <c r="CV127" s="25"/>
    </row>
    <row r="128" spans="1:100" s="122" customFormat="1" ht="27.6" x14ac:dyDescent="0.3">
      <c r="A128" s="86" t="s">
        <v>240</v>
      </c>
      <c r="B128" s="121"/>
      <c r="C128" s="38" t="s">
        <v>241</v>
      </c>
      <c r="D128" s="38" t="s">
        <v>242</v>
      </c>
      <c r="E128" s="29">
        <v>0</v>
      </c>
      <c r="F128" s="29">
        <v>0</v>
      </c>
      <c r="G128" s="29">
        <v>0</v>
      </c>
      <c r="H128" s="29">
        <v>0</v>
      </c>
      <c r="I128" s="29">
        <f t="shared" si="41"/>
        <v>0</v>
      </c>
      <c r="J128" s="29">
        <v>0</v>
      </c>
      <c r="K128" s="29">
        <v>0</v>
      </c>
      <c r="L128" s="29">
        <f t="shared" si="42"/>
        <v>0</v>
      </c>
      <c r="M128" s="28">
        <v>0</v>
      </c>
      <c r="N128" s="28">
        <v>0</v>
      </c>
      <c r="O128" s="28">
        <v>0</v>
      </c>
      <c r="P128" s="28">
        <v>0</v>
      </c>
      <c r="Q128" s="29">
        <f t="shared" si="43"/>
        <v>0</v>
      </c>
      <c r="R128" s="28">
        <v>0</v>
      </c>
      <c r="S128" s="28">
        <v>0</v>
      </c>
      <c r="T128" s="29">
        <f t="shared" si="44"/>
        <v>0</v>
      </c>
      <c r="U128" s="28">
        <v>0</v>
      </c>
      <c r="V128" s="28">
        <v>0</v>
      </c>
      <c r="W128" s="28">
        <v>0</v>
      </c>
      <c r="X128" s="28">
        <v>0</v>
      </c>
      <c r="Y128" s="29">
        <f t="shared" si="45"/>
        <v>0</v>
      </c>
      <c r="Z128" s="28">
        <v>0</v>
      </c>
      <c r="AA128" s="28">
        <v>0</v>
      </c>
      <c r="AB128" s="29">
        <f t="shared" si="46"/>
        <v>0</v>
      </c>
      <c r="AC128" s="29" t="e">
        <f t="shared" si="55"/>
        <v>#DIV/0!</v>
      </c>
      <c r="AD128" s="29" t="e">
        <f t="shared" si="55"/>
        <v>#DIV/0!</v>
      </c>
      <c r="AE128" s="29" t="e">
        <f t="shared" si="55"/>
        <v>#DIV/0!</v>
      </c>
      <c r="AF128" s="29" t="e">
        <f t="shared" si="55"/>
        <v>#DIV/0!</v>
      </c>
      <c r="AG128" s="29" t="e">
        <f t="shared" si="55"/>
        <v>#DIV/0!</v>
      </c>
      <c r="AH128" s="30">
        <v>0</v>
      </c>
      <c r="AI128" s="30">
        <v>0</v>
      </c>
      <c r="AJ128" s="30">
        <v>0</v>
      </c>
      <c r="AK128" s="30">
        <v>0</v>
      </c>
      <c r="AL128" s="29">
        <f t="shared" si="47"/>
        <v>0</v>
      </c>
      <c r="AM128" s="30">
        <v>0</v>
      </c>
      <c r="AN128" s="30">
        <v>0</v>
      </c>
      <c r="AO128" s="29">
        <f t="shared" si="63"/>
        <v>0</v>
      </c>
      <c r="AP128" s="28">
        <v>0</v>
      </c>
      <c r="AQ128" s="28">
        <v>0</v>
      </c>
      <c r="AR128" s="28">
        <v>0</v>
      </c>
      <c r="AS128" s="28">
        <v>0</v>
      </c>
      <c r="AT128" s="29">
        <f t="shared" si="48"/>
        <v>0</v>
      </c>
      <c r="AU128" s="28">
        <v>0</v>
      </c>
      <c r="AV128" s="28">
        <v>0</v>
      </c>
      <c r="AW128" s="29">
        <f t="shared" si="49"/>
        <v>0</v>
      </c>
      <c r="AX128" s="28">
        <v>0</v>
      </c>
      <c r="AY128" s="28">
        <v>0</v>
      </c>
      <c r="AZ128" s="28">
        <v>0</v>
      </c>
      <c r="BA128" s="28">
        <v>0</v>
      </c>
      <c r="BB128" s="29">
        <f t="shared" si="50"/>
        <v>0</v>
      </c>
      <c r="BC128" s="28">
        <v>0</v>
      </c>
      <c r="BD128" s="28">
        <v>0</v>
      </c>
      <c r="BE128" s="29">
        <f t="shared" si="51"/>
        <v>0</v>
      </c>
      <c r="BF128" s="28" t="e">
        <f t="shared" si="37"/>
        <v>#DIV/0!</v>
      </c>
      <c r="BG128" s="28" t="e">
        <f t="shared" si="37"/>
        <v>#DIV/0!</v>
      </c>
      <c r="BH128" s="28" t="e">
        <f t="shared" si="37"/>
        <v>#DIV/0!</v>
      </c>
      <c r="BI128" s="28" t="e">
        <f t="shared" si="37"/>
        <v>#DIV/0!</v>
      </c>
      <c r="BJ128" s="28" t="e">
        <f t="shared" si="38"/>
        <v>#DIV/0!</v>
      </c>
      <c r="BK128" s="28" t="e">
        <f t="shared" si="38"/>
        <v>#DIV/0!</v>
      </c>
      <c r="BL128" s="28" t="e">
        <f t="shared" si="38"/>
        <v>#DIV/0!</v>
      </c>
      <c r="BM128" s="28">
        <v>0</v>
      </c>
      <c r="BN128" s="28">
        <v>0</v>
      </c>
      <c r="BO128" s="28">
        <v>0</v>
      </c>
      <c r="BP128" s="28">
        <v>0</v>
      </c>
      <c r="BQ128" s="29">
        <f t="shared" si="52"/>
        <v>0</v>
      </c>
      <c r="BR128" s="28">
        <v>0</v>
      </c>
      <c r="BS128" s="28">
        <v>0</v>
      </c>
      <c r="BT128" s="29">
        <f t="shared" si="53"/>
        <v>0</v>
      </c>
      <c r="BU128" s="28" t="e">
        <f t="shared" si="39"/>
        <v>#DIV/0!</v>
      </c>
      <c r="BV128" s="28" t="e">
        <f t="shared" si="39"/>
        <v>#DIV/0!</v>
      </c>
      <c r="BW128" s="28" t="e">
        <f t="shared" si="39"/>
        <v>#DIV/0!</v>
      </c>
      <c r="BX128" s="28" t="e">
        <f t="shared" si="39"/>
        <v>#DIV/0!</v>
      </c>
      <c r="BY128" s="28" t="e">
        <f t="shared" si="40"/>
        <v>#DIV/0!</v>
      </c>
      <c r="BZ128" s="28" t="e">
        <f t="shared" si="40"/>
        <v>#DIV/0!</v>
      </c>
      <c r="CA128" s="28" t="e">
        <f t="shared" si="40"/>
        <v>#DIV/0!</v>
      </c>
      <c r="CB128" s="31">
        <v>0</v>
      </c>
      <c r="CC128" s="31"/>
      <c r="CD128" s="28">
        <v>0</v>
      </c>
      <c r="CE128" s="28">
        <v>0</v>
      </c>
      <c r="CF128" s="29">
        <f t="shared" si="54"/>
        <v>0</v>
      </c>
      <c r="CG128" s="28"/>
      <c r="CH128" s="28"/>
      <c r="CI128" s="88"/>
      <c r="CJ128" s="88"/>
      <c r="CK128" s="88"/>
      <c r="CL128" s="88"/>
      <c r="CM128" s="88"/>
      <c r="CN128" s="83"/>
      <c r="CO128" s="83"/>
      <c r="CP128" s="88"/>
      <c r="CQ128" s="84"/>
      <c r="CR128" s="84"/>
      <c r="CS128" s="84"/>
      <c r="CT128" s="84"/>
      <c r="CU128" s="84"/>
      <c r="CV128" s="84"/>
    </row>
    <row r="129" spans="1:100" s="151" customFormat="1" x14ac:dyDescent="0.3">
      <c r="A129" s="151" t="s">
        <v>244</v>
      </c>
      <c r="E129" s="151">
        <v>0</v>
      </c>
      <c r="F129" s="151">
        <v>0</v>
      </c>
      <c r="G129" s="151">
        <v>0</v>
      </c>
      <c r="H129" s="151">
        <v>0</v>
      </c>
      <c r="I129" s="29">
        <f t="shared" si="41"/>
        <v>0</v>
      </c>
      <c r="J129" s="151">
        <v>0</v>
      </c>
      <c r="K129" s="151">
        <v>0</v>
      </c>
      <c r="L129" s="151">
        <f t="shared" ref="L129:AB129" si="64">SUM(L120:L128)</f>
        <v>0</v>
      </c>
      <c r="M129" s="151">
        <f t="shared" si="64"/>
        <v>0</v>
      </c>
      <c r="N129" s="151">
        <f t="shared" si="64"/>
        <v>0</v>
      </c>
      <c r="O129" s="151">
        <f t="shared" si="64"/>
        <v>0</v>
      </c>
      <c r="P129" s="151">
        <f t="shared" si="64"/>
        <v>0</v>
      </c>
      <c r="Q129" s="151">
        <f t="shared" si="64"/>
        <v>0</v>
      </c>
      <c r="R129" s="151">
        <f t="shared" si="64"/>
        <v>0</v>
      </c>
      <c r="S129" s="151">
        <f t="shared" si="64"/>
        <v>0</v>
      </c>
      <c r="T129" s="151">
        <f t="shared" si="64"/>
        <v>0</v>
      </c>
      <c r="U129" s="151">
        <f t="shared" si="64"/>
        <v>0</v>
      </c>
      <c r="V129" s="151">
        <f t="shared" si="64"/>
        <v>0</v>
      </c>
      <c r="W129" s="151">
        <f t="shared" si="64"/>
        <v>0</v>
      </c>
      <c r="X129" s="151">
        <f t="shared" si="64"/>
        <v>0</v>
      </c>
      <c r="Y129" s="151">
        <f t="shared" si="64"/>
        <v>0</v>
      </c>
      <c r="Z129" s="151">
        <f t="shared" si="64"/>
        <v>0</v>
      </c>
      <c r="AA129" s="151">
        <f t="shared" si="64"/>
        <v>0</v>
      </c>
      <c r="AB129" s="151">
        <f t="shared" si="64"/>
        <v>0</v>
      </c>
      <c r="AC129" s="151" t="e">
        <f t="shared" si="55"/>
        <v>#DIV/0!</v>
      </c>
      <c r="AD129" s="151" t="e">
        <f t="shared" si="55"/>
        <v>#DIV/0!</v>
      </c>
      <c r="AE129" s="151" t="e">
        <f t="shared" si="55"/>
        <v>#DIV/0!</v>
      </c>
      <c r="AF129" s="151" t="e">
        <f t="shared" si="55"/>
        <v>#DIV/0!</v>
      </c>
      <c r="AG129" s="151" t="e">
        <f t="shared" si="55"/>
        <v>#DIV/0!</v>
      </c>
      <c r="AH129" s="151">
        <f t="shared" ref="AH129:BE129" si="65">SUM(AH120:AH128)</f>
        <v>0</v>
      </c>
      <c r="AI129" s="151">
        <f t="shared" si="65"/>
        <v>0</v>
      </c>
      <c r="AJ129" s="151">
        <f t="shared" si="65"/>
        <v>0</v>
      </c>
      <c r="AK129" s="151">
        <f t="shared" si="65"/>
        <v>0</v>
      </c>
      <c r="AL129" s="151">
        <f t="shared" si="65"/>
        <v>0</v>
      </c>
      <c r="AM129" s="151">
        <f t="shared" si="65"/>
        <v>0</v>
      </c>
      <c r="AN129" s="151">
        <f t="shared" si="65"/>
        <v>0</v>
      </c>
      <c r="AO129" s="151">
        <f t="shared" si="65"/>
        <v>0</v>
      </c>
      <c r="AP129" s="151">
        <f t="shared" si="65"/>
        <v>0</v>
      </c>
      <c r="AQ129" s="151">
        <f t="shared" si="65"/>
        <v>0</v>
      </c>
      <c r="AR129" s="151">
        <f t="shared" si="65"/>
        <v>0</v>
      </c>
      <c r="AS129" s="151">
        <f t="shared" si="65"/>
        <v>0</v>
      </c>
      <c r="AT129" s="151">
        <f t="shared" si="65"/>
        <v>0</v>
      </c>
      <c r="AU129" s="151">
        <f t="shared" si="65"/>
        <v>0</v>
      </c>
      <c r="AV129" s="151">
        <f t="shared" si="65"/>
        <v>0</v>
      </c>
      <c r="AW129" s="151">
        <f t="shared" si="65"/>
        <v>0</v>
      </c>
      <c r="AX129" s="151">
        <f t="shared" si="65"/>
        <v>0</v>
      </c>
      <c r="AY129" s="151">
        <f t="shared" si="65"/>
        <v>0</v>
      </c>
      <c r="AZ129" s="151">
        <f t="shared" si="65"/>
        <v>0</v>
      </c>
      <c r="BA129" s="151">
        <f t="shared" si="65"/>
        <v>0</v>
      </c>
      <c r="BB129" s="151">
        <f t="shared" si="65"/>
        <v>0</v>
      </c>
      <c r="BC129" s="151">
        <f t="shared" si="65"/>
        <v>0</v>
      </c>
      <c r="BD129" s="151">
        <f t="shared" si="65"/>
        <v>0</v>
      </c>
      <c r="BE129" s="151">
        <f t="shared" si="65"/>
        <v>0</v>
      </c>
      <c r="BF129" s="151" t="e">
        <f t="shared" si="37"/>
        <v>#DIV/0!</v>
      </c>
      <c r="BG129" s="151" t="e">
        <f t="shared" si="37"/>
        <v>#DIV/0!</v>
      </c>
      <c r="BH129" s="151" t="e">
        <f t="shared" si="37"/>
        <v>#DIV/0!</v>
      </c>
      <c r="BI129" s="151" t="e">
        <f t="shared" si="37"/>
        <v>#DIV/0!</v>
      </c>
      <c r="BJ129" s="151" t="e">
        <f t="shared" si="38"/>
        <v>#DIV/0!</v>
      </c>
      <c r="BK129" s="151" t="e">
        <f t="shared" si="38"/>
        <v>#DIV/0!</v>
      </c>
      <c r="BL129" s="151" t="e">
        <f t="shared" si="38"/>
        <v>#DIV/0!</v>
      </c>
      <c r="BM129" s="151">
        <f t="shared" ref="BM129:BT129" si="66">SUM(BM120:BM128)</f>
        <v>0</v>
      </c>
      <c r="BN129" s="151">
        <f t="shared" si="66"/>
        <v>0</v>
      </c>
      <c r="BO129" s="151">
        <f t="shared" si="66"/>
        <v>0</v>
      </c>
      <c r="BP129" s="151">
        <f t="shared" si="66"/>
        <v>0</v>
      </c>
      <c r="BQ129" s="151">
        <f t="shared" si="66"/>
        <v>0</v>
      </c>
      <c r="BR129" s="151">
        <f t="shared" si="66"/>
        <v>0</v>
      </c>
      <c r="BS129" s="151">
        <f t="shared" si="66"/>
        <v>0</v>
      </c>
      <c r="BT129" s="151">
        <f t="shared" si="66"/>
        <v>0</v>
      </c>
      <c r="BU129" s="151" t="e">
        <f t="shared" si="39"/>
        <v>#DIV/0!</v>
      </c>
      <c r="BV129" s="151" t="e">
        <f t="shared" si="39"/>
        <v>#DIV/0!</v>
      </c>
      <c r="BW129" s="151" t="e">
        <f t="shared" si="39"/>
        <v>#DIV/0!</v>
      </c>
      <c r="BX129" s="151" t="e">
        <f t="shared" si="39"/>
        <v>#DIV/0!</v>
      </c>
      <c r="BY129" s="151" t="e">
        <f t="shared" si="40"/>
        <v>#DIV/0!</v>
      </c>
      <c r="BZ129" s="151" t="e">
        <f t="shared" si="40"/>
        <v>#DIV/0!</v>
      </c>
      <c r="CA129" s="151" t="e">
        <f t="shared" si="40"/>
        <v>#DIV/0!</v>
      </c>
      <c r="CB129" s="151">
        <f>SUM(CB120:CB128)</f>
        <v>0</v>
      </c>
      <c r="CC129" s="151">
        <f>SUM(CC120:CC128)</f>
        <v>0</v>
      </c>
      <c r="CD129" s="151">
        <f>SUM(CD120:CD128)</f>
        <v>0</v>
      </c>
      <c r="CE129" s="151">
        <f>SUM(CE120:CE128)</f>
        <v>0</v>
      </c>
      <c r="CF129" s="151">
        <f>SUM(CF120:CF128)</f>
        <v>0</v>
      </c>
    </row>
    <row r="130" spans="1:100" s="18" customFormat="1" ht="35.4" customHeight="1" x14ac:dyDescent="0.25">
      <c r="A130" s="15" t="s">
        <v>245</v>
      </c>
      <c r="B130" s="16"/>
      <c r="C130" s="16"/>
      <c r="D130" s="16"/>
      <c r="E130" s="29"/>
      <c r="F130" s="29"/>
      <c r="G130" s="29"/>
      <c r="H130" s="29"/>
      <c r="I130" s="29">
        <f t="shared" si="41"/>
        <v>0</v>
      </c>
      <c r="J130" s="29"/>
      <c r="K130" s="29"/>
      <c r="L130" s="29">
        <f t="shared" si="42"/>
        <v>0</v>
      </c>
      <c r="M130" s="28">
        <v>0</v>
      </c>
      <c r="N130" s="28">
        <v>0</v>
      </c>
      <c r="O130" s="28">
        <v>0</v>
      </c>
      <c r="P130" s="28">
        <v>0</v>
      </c>
      <c r="Q130" s="29">
        <f t="shared" si="43"/>
        <v>0</v>
      </c>
      <c r="R130" s="28">
        <v>0</v>
      </c>
      <c r="S130" s="28">
        <v>0</v>
      </c>
      <c r="T130" s="29">
        <f t="shared" si="44"/>
        <v>0</v>
      </c>
      <c r="U130" s="28">
        <v>0</v>
      </c>
      <c r="V130" s="28">
        <v>0</v>
      </c>
      <c r="W130" s="28">
        <v>0</v>
      </c>
      <c r="X130" s="28">
        <v>0</v>
      </c>
      <c r="Y130" s="29">
        <f t="shared" si="45"/>
        <v>0</v>
      </c>
      <c r="Z130" s="28">
        <v>0</v>
      </c>
      <c r="AA130" s="28">
        <v>0</v>
      </c>
      <c r="AB130" s="29">
        <f t="shared" si="46"/>
        <v>0</v>
      </c>
      <c r="AC130" s="29" t="e">
        <f t="shared" si="55"/>
        <v>#DIV/0!</v>
      </c>
      <c r="AD130" s="29" t="e">
        <f t="shared" si="55"/>
        <v>#DIV/0!</v>
      </c>
      <c r="AE130" s="29" t="e">
        <f t="shared" si="55"/>
        <v>#DIV/0!</v>
      </c>
      <c r="AF130" s="29" t="e">
        <f t="shared" si="55"/>
        <v>#DIV/0!</v>
      </c>
      <c r="AG130" s="29" t="e">
        <f t="shared" si="55"/>
        <v>#DIV/0!</v>
      </c>
      <c r="AH130" s="30"/>
      <c r="AI130" s="30"/>
      <c r="AJ130" s="30"/>
      <c r="AK130" s="30"/>
      <c r="AL130" s="29">
        <f t="shared" si="47"/>
        <v>0</v>
      </c>
      <c r="AM130" s="30"/>
      <c r="AN130" s="30"/>
      <c r="AO130" s="29">
        <f t="shared" ref="AO130:AO158" si="67">AM130+AN130</f>
        <v>0</v>
      </c>
      <c r="AP130" s="28">
        <v>0</v>
      </c>
      <c r="AQ130" s="28">
        <v>0</v>
      </c>
      <c r="AR130" s="28">
        <v>0</v>
      </c>
      <c r="AS130" s="28">
        <v>0</v>
      </c>
      <c r="AT130" s="29">
        <f t="shared" si="48"/>
        <v>0</v>
      </c>
      <c r="AU130" s="28">
        <v>0</v>
      </c>
      <c r="AV130" s="28">
        <v>0</v>
      </c>
      <c r="AW130" s="29">
        <f t="shared" si="49"/>
        <v>0</v>
      </c>
      <c r="AX130" s="28">
        <v>0</v>
      </c>
      <c r="AY130" s="28">
        <v>0</v>
      </c>
      <c r="AZ130" s="28">
        <v>0</v>
      </c>
      <c r="BA130" s="28">
        <v>0</v>
      </c>
      <c r="BB130" s="29">
        <f t="shared" si="50"/>
        <v>0</v>
      </c>
      <c r="BC130" s="28">
        <v>0</v>
      </c>
      <c r="BD130" s="28">
        <v>0</v>
      </c>
      <c r="BE130" s="29">
        <f t="shared" si="51"/>
        <v>0</v>
      </c>
      <c r="BF130" s="28" t="e">
        <f t="shared" si="37"/>
        <v>#DIV/0!</v>
      </c>
      <c r="BG130" s="28" t="e">
        <f t="shared" si="37"/>
        <v>#DIV/0!</v>
      </c>
      <c r="BH130" s="28" t="e">
        <f t="shared" si="37"/>
        <v>#DIV/0!</v>
      </c>
      <c r="BI130" s="28" t="e">
        <f t="shared" si="37"/>
        <v>#DIV/0!</v>
      </c>
      <c r="BJ130" s="28" t="e">
        <f t="shared" si="38"/>
        <v>#DIV/0!</v>
      </c>
      <c r="BK130" s="28" t="e">
        <f t="shared" si="38"/>
        <v>#DIV/0!</v>
      </c>
      <c r="BL130" s="28" t="e">
        <f t="shared" si="38"/>
        <v>#DIV/0!</v>
      </c>
      <c r="BM130" s="28">
        <v>0</v>
      </c>
      <c r="BN130" s="28">
        <v>0</v>
      </c>
      <c r="BO130" s="28">
        <v>0</v>
      </c>
      <c r="BP130" s="28">
        <v>0</v>
      </c>
      <c r="BQ130" s="29">
        <f t="shared" si="52"/>
        <v>0</v>
      </c>
      <c r="BR130" s="28">
        <v>0</v>
      </c>
      <c r="BS130" s="28">
        <v>0</v>
      </c>
      <c r="BT130" s="29">
        <f t="shared" si="53"/>
        <v>0</v>
      </c>
      <c r="BU130" s="28" t="e">
        <f t="shared" si="39"/>
        <v>#DIV/0!</v>
      </c>
      <c r="BV130" s="28" t="e">
        <f t="shared" si="39"/>
        <v>#DIV/0!</v>
      </c>
      <c r="BW130" s="28" t="e">
        <f t="shared" si="39"/>
        <v>#DIV/0!</v>
      </c>
      <c r="BX130" s="28" t="e">
        <f t="shared" si="39"/>
        <v>#DIV/0!</v>
      </c>
      <c r="BY130" s="28" t="e">
        <f t="shared" si="40"/>
        <v>#DIV/0!</v>
      </c>
      <c r="BZ130" s="28" t="e">
        <f t="shared" si="40"/>
        <v>#DIV/0!</v>
      </c>
      <c r="CA130" s="28" t="e">
        <f t="shared" si="40"/>
        <v>#DIV/0!</v>
      </c>
      <c r="CB130" s="31"/>
      <c r="CC130" s="31"/>
      <c r="CD130" s="28">
        <v>0</v>
      </c>
      <c r="CE130" s="28">
        <v>0</v>
      </c>
      <c r="CF130" s="29">
        <f t="shared" si="54"/>
        <v>0</v>
      </c>
      <c r="CG130" s="28"/>
      <c r="CH130" s="28"/>
      <c r="CI130" s="16"/>
      <c r="CJ130" s="16"/>
      <c r="CK130" s="16"/>
      <c r="CL130" s="16"/>
      <c r="CM130" s="16"/>
      <c r="CN130" s="16"/>
      <c r="CO130" s="16"/>
      <c r="CP130" s="16"/>
      <c r="CQ130" s="17"/>
      <c r="CR130" s="17"/>
      <c r="CS130" s="17"/>
      <c r="CT130" s="17"/>
      <c r="CU130" s="17"/>
      <c r="CV130" s="17"/>
    </row>
    <row r="131" spans="1:100" s="21" customFormat="1" ht="27.6" x14ac:dyDescent="0.25">
      <c r="A131" s="19" t="s">
        <v>246</v>
      </c>
      <c r="B131" s="20"/>
      <c r="C131" s="20"/>
      <c r="D131" s="20"/>
      <c r="E131" s="29"/>
      <c r="F131" s="29"/>
      <c r="G131" s="29"/>
      <c r="H131" s="29"/>
      <c r="I131" s="29">
        <f t="shared" si="41"/>
        <v>0</v>
      </c>
      <c r="J131" s="29"/>
      <c r="K131" s="29"/>
      <c r="L131" s="29">
        <f t="shared" si="42"/>
        <v>0</v>
      </c>
      <c r="M131" s="28">
        <v>0</v>
      </c>
      <c r="N131" s="28">
        <v>0</v>
      </c>
      <c r="O131" s="28">
        <v>0</v>
      </c>
      <c r="P131" s="28">
        <v>0</v>
      </c>
      <c r="Q131" s="29">
        <f t="shared" si="43"/>
        <v>0</v>
      </c>
      <c r="R131" s="28">
        <v>0</v>
      </c>
      <c r="S131" s="28">
        <v>0</v>
      </c>
      <c r="T131" s="29">
        <f t="shared" si="44"/>
        <v>0</v>
      </c>
      <c r="U131" s="28">
        <v>0</v>
      </c>
      <c r="V131" s="28">
        <v>0</v>
      </c>
      <c r="W131" s="28">
        <v>0</v>
      </c>
      <c r="X131" s="28">
        <v>0</v>
      </c>
      <c r="Y131" s="29">
        <f t="shared" si="45"/>
        <v>0</v>
      </c>
      <c r="Z131" s="28">
        <v>0</v>
      </c>
      <c r="AA131" s="28">
        <v>0</v>
      </c>
      <c r="AB131" s="29">
        <f t="shared" si="46"/>
        <v>0</v>
      </c>
      <c r="AC131" s="29" t="e">
        <f t="shared" si="55"/>
        <v>#DIV/0!</v>
      </c>
      <c r="AD131" s="29" t="e">
        <f t="shared" si="55"/>
        <v>#DIV/0!</v>
      </c>
      <c r="AE131" s="29" t="e">
        <f t="shared" si="55"/>
        <v>#DIV/0!</v>
      </c>
      <c r="AF131" s="29" t="e">
        <f t="shared" si="55"/>
        <v>#DIV/0!</v>
      </c>
      <c r="AG131" s="29" t="e">
        <f t="shared" si="55"/>
        <v>#DIV/0!</v>
      </c>
      <c r="AH131" s="30"/>
      <c r="AI131" s="30"/>
      <c r="AJ131" s="30"/>
      <c r="AK131" s="30"/>
      <c r="AL131" s="29">
        <f t="shared" si="47"/>
        <v>0</v>
      </c>
      <c r="AM131" s="30"/>
      <c r="AN131" s="30"/>
      <c r="AO131" s="29">
        <f t="shared" si="67"/>
        <v>0</v>
      </c>
      <c r="AP131" s="28">
        <v>0</v>
      </c>
      <c r="AQ131" s="28">
        <v>0</v>
      </c>
      <c r="AR131" s="28">
        <v>0</v>
      </c>
      <c r="AS131" s="28">
        <v>0</v>
      </c>
      <c r="AT131" s="29">
        <f t="shared" si="48"/>
        <v>0</v>
      </c>
      <c r="AU131" s="28">
        <v>0</v>
      </c>
      <c r="AV131" s="28">
        <v>0</v>
      </c>
      <c r="AW131" s="29">
        <f t="shared" si="49"/>
        <v>0</v>
      </c>
      <c r="AX131" s="28">
        <v>0</v>
      </c>
      <c r="AY131" s="28">
        <v>0</v>
      </c>
      <c r="AZ131" s="28">
        <v>0</v>
      </c>
      <c r="BA131" s="28">
        <v>0</v>
      </c>
      <c r="BB131" s="29">
        <f t="shared" si="50"/>
        <v>0</v>
      </c>
      <c r="BC131" s="28">
        <v>0</v>
      </c>
      <c r="BD131" s="28">
        <v>0</v>
      </c>
      <c r="BE131" s="29">
        <f t="shared" si="51"/>
        <v>0</v>
      </c>
      <c r="BF131" s="28" t="e">
        <f t="shared" si="37"/>
        <v>#DIV/0!</v>
      </c>
      <c r="BG131" s="28" t="e">
        <f t="shared" si="37"/>
        <v>#DIV/0!</v>
      </c>
      <c r="BH131" s="28" t="e">
        <f t="shared" si="37"/>
        <v>#DIV/0!</v>
      </c>
      <c r="BI131" s="28" t="e">
        <f t="shared" si="37"/>
        <v>#DIV/0!</v>
      </c>
      <c r="BJ131" s="28" t="e">
        <f t="shared" si="38"/>
        <v>#DIV/0!</v>
      </c>
      <c r="BK131" s="28" t="e">
        <f t="shared" si="38"/>
        <v>#DIV/0!</v>
      </c>
      <c r="BL131" s="28" t="e">
        <f t="shared" si="38"/>
        <v>#DIV/0!</v>
      </c>
      <c r="BM131" s="28">
        <v>0</v>
      </c>
      <c r="BN131" s="28">
        <v>0</v>
      </c>
      <c r="BO131" s="28">
        <v>0</v>
      </c>
      <c r="BP131" s="28">
        <v>0</v>
      </c>
      <c r="BQ131" s="29">
        <f t="shared" si="52"/>
        <v>0</v>
      </c>
      <c r="BR131" s="28">
        <v>0</v>
      </c>
      <c r="BS131" s="28">
        <v>0</v>
      </c>
      <c r="BT131" s="29">
        <f t="shared" si="53"/>
        <v>0</v>
      </c>
      <c r="BU131" s="28" t="e">
        <f t="shared" si="39"/>
        <v>#DIV/0!</v>
      </c>
      <c r="BV131" s="28" t="e">
        <f t="shared" si="39"/>
        <v>#DIV/0!</v>
      </c>
      <c r="BW131" s="28" t="e">
        <f t="shared" si="39"/>
        <v>#DIV/0!</v>
      </c>
      <c r="BX131" s="28" t="e">
        <f t="shared" si="39"/>
        <v>#DIV/0!</v>
      </c>
      <c r="BY131" s="28" t="e">
        <f t="shared" si="40"/>
        <v>#DIV/0!</v>
      </c>
      <c r="BZ131" s="28" t="e">
        <f t="shared" si="40"/>
        <v>#DIV/0!</v>
      </c>
      <c r="CA131" s="28" t="e">
        <f t="shared" si="40"/>
        <v>#DIV/0!</v>
      </c>
      <c r="CB131" s="31"/>
      <c r="CC131" s="31"/>
      <c r="CD131" s="28">
        <v>0</v>
      </c>
      <c r="CE131" s="28">
        <v>0</v>
      </c>
      <c r="CF131" s="29">
        <f t="shared" si="54"/>
        <v>0</v>
      </c>
      <c r="CG131" s="28"/>
      <c r="CH131" s="28"/>
      <c r="CI131" s="20"/>
      <c r="CJ131" s="20"/>
      <c r="CK131" s="20"/>
      <c r="CL131" s="20"/>
      <c r="CM131" s="20"/>
      <c r="CN131" s="20"/>
      <c r="CO131" s="20"/>
      <c r="CP131" s="20"/>
      <c r="CQ131" s="17"/>
      <c r="CR131" s="17"/>
      <c r="CS131" s="17"/>
      <c r="CT131" s="17"/>
      <c r="CU131" s="17"/>
      <c r="CV131" s="17"/>
    </row>
    <row r="132" spans="1:100" s="26" customFormat="1" ht="14.4" x14ac:dyDescent="0.3">
      <c r="A132" s="22" t="s">
        <v>247</v>
      </c>
      <c r="B132" s="23"/>
      <c r="C132" s="24"/>
      <c r="D132" s="23"/>
      <c r="E132" s="29"/>
      <c r="F132" s="29"/>
      <c r="G132" s="29"/>
      <c r="H132" s="29"/>
      <c r="I132" s="29">
        <f t="shared" si="41"/>
        <v>0</v>
      </c>
      <c r="J132" s="29"/>
      <c r="K132" s="29"/>
      <c r="L132" s="29">
        <f t="shared" si="42"/>
        <v>0</v>
      </c>
      <c r="M132" s="28">
        <v>0</v>
      </c>
      <c r="N132" s="28">
        <v>0</v>
      </c>
      <c r="O132" s="28">
        <v>0</v>
      </c>
      <c r="P132" s="28">
        <v>0</v>
      </c>
      <c r="Q132" s="29">
        <f t="shared" si="43"/>
        <v>0</v>
      </c>
      <c r="R132" s="28">
        <v>0</v>
      </c>
      <c r="S132" s="28">
        <v>0</v>
      </c>
      <c r="T132" s="29">
        <f t="shared" si="44"/>
        <v>0</v>
      </c>
      <c r="U132" s="28">
        <v>0</v>
      </c>
      <c r="V132" s="28">
        <v>0</v>
      </c>
      <c r="W132" s="28">
        <v>0</v>
      </c>
      <c r="X132" s="28">
        <v>0</v>
      </c>
      <c r="Y132" s="29">
        <f t="shared" si="45"/>
        <v>0</v>
      </c>
      <c r="Z132" s="28">
        <v>0</v>
      </c>
      <c r="AA132" s="28">
        <v>0</v>
      </c>
      <c r="AB132" s="29">
        <f t="shared" si="46"/>
        <v>0</v>
      </c>
      <c r="AC132" s="29" t="e">
        <f t="shared" si="55"/>
        <v>#DIV/0!</v>
      </c>
      <c r="AD132" s="29" t="e">
        <f t="shared" si="55"/>
        <v>#DIV/0!</v>
      </c>
      <c r="AE132" s="29" t="e">
        <f t="shared" si="55"/>
        <v>#DIV/0!</v>
      </c>
      <c r="AF132" s="29" t="e">
        <f t="shared" si="55"/>
        <v>#DIV/0!</v>
      </c>
      <c r="AG132" s="29" t="e">
        <f t="shared" si="55"/>
        <v>#DIV/0!</v>
      </c>
      <c r="AH132" s="30"/>
      <c r="AI132" s="30"/>
      <c r="AJ132" s="30"/>
      <c r="AK132" s="30"/>
      <c r="AL132" s="29">
        <f t="shared" si="47"/>
        <v>0</v>
      </c>
      <c r="AM132" s="30"/>
      <c r="AN132" s="30"/>
      <c r="AO132" s="29">
        <f t="shared" si="67"/>
        <v>0</v>
      </c>
      <c r="AP132" s="28">
        <v>0</v>
      </c>
      <c r="AQ132" s="28">
        <v>0</v>
      </c>
      <c r="AR132" s="28">
        <v>0</v>
      </c>
      <c r="AS132" s="28">
        <v>0</v>
      </c>
      <c r="AT132" s="29">
        <f t="shared" si="48"/>
        <v>0</v>
      </c>
      <c r="AU132" s="28">
        <v>0</v>
      </c>
      <c r="AV132" s="28">
        <v>0</v>
      </c>
      <c r="AW132" s="29">
        <f t="shared" si="49"/>
        <v>0</v>
      </c>
      <c r="AX132" s="28">
        <v>0</v>
      </c>
      <c r="AY132" s="28">
        <v>0</v>
      </c>
      <c r="AZ132" s="28">
        <v>0</v>
      </c>
      <c r="BA132" s="28">
        <v>0</v>
      </c>
      <c r="BB132" s="29">
        <f t="shared" si="50"/>
        <v>0</v>
      </c>
      <c r="BC132" s="28">
        <v>0</v>
      </c>
      <c r="BD132" s="28">
        <v>0</v>
      </c>
      <c r="BE132" s="29">
        <f t="shared" si="51"/>
        <v>0</v>
      </c>
      <c r="BF132" s="28" t="e">
        <f t="shared" si="37"/>
        <v>#DIV/0!</v>
      </c>
      <c r="BG132" s="28" t="e">
        <f t="shared" si="37"/>
        <v>#DIV/0!</v>
      </c>
      <c r="BH132" s="28" t="e">
        <f t="shared" si="37"/>
        <v>#DIV/0!</v>
      </c>
      <c r="BI132" s="28" t="e">
        <f t="shared" si="37"/>
        <v>#DIV/0!</v>
      </c>
      <c r="BJ132" s="28" t="e">
        <f t="shared" si="38"/>
        <v>#DIV/0!</v>
      </c>
      <c r="BK132" s="28" t="e">
        <f t="shared" si="38"/>
        <v>#DIV/0!</v>
      </c>
      <c r="BL132" s="28" t="e">
        <f t="shared" si="38"/>
        <v>#DIV/0!</v>
      </c>
      <c r="BM132" s="28">
        <v>0</v>
      </c>
      <c r="BN132" s="28">
        <v>0</v>
      </c>
      <c r="BO132" s="28">
        <v>0</v>
      </c>
      <c r="BP132" s="28">
        <v>0</v>
      </c>
      <c r="BQ132" s="29">
        <f t="shared" si="52"/>
        <v>0</v>
      </c>
      <c r="BR132" s="28">
        <v>0</v>
      </c>
      <c r="BS132" s="28">
        <v>0</v>
      </c>
      <c r="BT132" s="29">
        <f t="shared" si="53"/>
        <v>0</v>
      </c>
      <c r="BU132" s="28" t="e">
        <f t="shared" si="39"/>
        <v>#DIV/0!</v>
      </c>
      <c r="BV132" s="28" t="e">
        <f t="shared" si="39"/>
        <v>#DIV/0!</v>
      </c>
      <c r="BW132" s="28" t="e">
        <f t="shared" si="39"/>
        <v>#DIV/0!</v>
      </c>
      <c r="BX132" s="28" t="e">
        <f t="shared" si="39"/>
        <v>#DIV/0!</v>
      </c>
      <c r="BY132" s="28" t="e">
        <f t="shared" si="40"/>
        <v>#DIV/0!</v>
      </c>
      <c r="BZ132" s="28" t="e">
        <f t="shared" si="40"/>
        <v>#DIV/0!</v>
      </c>
      <c r="CA132" s="28" t="e">
        <f t="shared" si="40"/>
        <v>#DIV/0!</v>
      </c>
      <c r="CB132" s="31"/>
      <c r="CC132" s="31"/>
      <c r="CD132" s="28">
        <v>0</v>
      </c>
      <c r="CE132" s="28">
        <v>0</v>
      </c>
      <c r="CF132" s="29">
        <f t="shared" si="54"/>
        <v>0</v>
      </c>
      <c r="CG132" s="28"/>
      <c r="CH132" s="28"/>
      <c r="CI132" s="23"/>
      <c r="CJ132" s="23"/>
      <c r="CK132" s="23"/>
      <c r="CL132" s="23"/>
      <c r="CM132" s="23"/>
      <c r="CN132" s="23"/>
      <c r="CO132" s="23"/>
      <c r="CP132" s="23"/>
      <c r="CQ132" s="25"/>
      <c r="CR132" s="25"/>
      <c r="CS132" s="25"/>
      <c r="CT132" s="25"/>
      <c r="CU132" s="25"/>
      <c r="CV132" s="25"/>
    </row>
    <row r="133" spans="1:100" s="118" customFormat="1" ht="14.4" x14ac:dyDescent="0.3">
      <c r="A133" s="103" t="s">
        <v>248</v>
      </c>
      <c r="B133" s="119"/>
      <c r="C133" s="38" t="s">
        <v>249</v>
      </c>
      <c r="D133" s="120" t="s">
        <v>250</v>
      </c>
      <c r="E133" s="29">
        <v>0</v>
      </c>
      <c r="F133" s="29">
        <v>0</v>
      </c>
      <c r="G133" s="29">
        <v>0</v>
      </c>
      <c r="H133" s="29">
        <v>0</v>
      </c>
      <c r="I133" s="29">
        <f t="shared" si="41"/>
        <v>0</v>
      </c>
      <c r="J133" s="29">
        <v>0</v>
      </c>
      <c r="K133" s="29">
        <v>0</v>
      </c>
      <c r="L133" s="29">
        <f t="shared" si="42"/>
        <v>0</v>
      </c>
      <c r="M133" s="28">
        <v>0</v>
      </c>
      <c r="N133" s="28">
        <v>0</v>
      </c>
      <c r="O133" s="28">
        <v>0</v>
      </c>
      <c r="P133" s="28">
        <v>0</v>
      </c>
      <c r="Q133" s="29">
        <f t="shared" si="43"/>
        <v>0</v>
      </c>
      <c r="R133" s="28">
        <v>0</v>
      </c>
      <c r="S133" s="28">
        <v>0</v>
      </c>
      <c r="T133" s="29">
        <f t="shared" si="44"/>
        <v>0</v>
      </c>
      <c r="U133" s="28">
        <v>0</v>
      </c>
      <c r="V133" s="28">
        <v>0</v>
      </c>
      <c r="W133" s="28">
        <v>0</v>
      </c>
      <c r="X133" s="28">
        <v>0</v>
      </c>
      <c r="Y133" s="29">
        <f t="shared" si="45"/>
        <v>0</v>
      </c>
      <c r="Z133" s="28">
        <v>0</v>
      </c>
      <c r="AA133" s="28">
        <v>0</v>
      </c>
      <c r="AB133" s="29">
        <f t="shared" si="46"/>
        <v>0</v>
      </c>
      <c r="AC133" s="29" t="e">
        <f t="shared" si="55"/>
        <v>#DIV/0!</v>
      </c>
      <c r="AD133" s="29" t="e">
        <f t="shared" si="55"/>
        <v>#DIV/0!</v>
      </c>
      <c r="AE133" s="29" t="e">
        <f t="shared" si="55"/>
        <v>#DIV/0!</v>
      </c>
      <c r="AF133" s="29" t="e">
        <f t="shared" si="55"/>
        <v>#DIV/0!</v>
      </c>
      <c r="AG133" s="29" t="e">
        <f t="shared" si="55"/>
        <v>#DIV/0!</v>
      </c>
      <c r="AH133" s="30">
        <v>0</v>
      </c>
      <c r="AI133" s="30">
        <v>0</v>
      </c>
      <c r="AJ133" s="30">
        <v>0</v>
      </c>
      <c r="AK133" s="30">
        <v>0</v>
      </c>
      <c r="AL133" s="29">
        <f t="shared" si="47"/>
        <v>0</v>
      </c>
      <c r="AM133" s="30">
        <v>0</v>
      </c>
      <c r="AN133" s="30">
        <v>0</v>
      </c>
      <c r="AO133" s="29">
        <f t="shared" si="67"/>
        <v>0</v>
      </c>
      <c r="AP133" s="28">
        <v>0</v>
      </c>
      <c r="AQ133" s="28">
        <v>0</v>
      </c>
      <c r="AR133" s="28">
        <v>0</v>
      </c>
      <c r="AS133" s="28">
        <v>0</v>
      </c>
      <c r="AT133" s="29">
        <f t="shared" si="48"/>
        <v>0</v>
      </c>
      <c r="AU133" s="28">
        <v>0</v>
      </c>
      <c r="AV133" s="28">
        <v>0</v>
      </c>
      <c r="AW133" s="29">
        <f t="shared" si="49"/>
        <v>0</v>
      </c>
      <c r="AX133" s="28">
        <v>0</v>
      </c>
      <c r="AY133" s="28">
        <v>0</v>
      </c>
      <c r="AZ133" s="28">
        <v>0</v>
      </c>
      <c r="BA133" s="28">
        <v>0</v>
      </c>
      <c r="BB133" s="29">
        <f t="shared" si="50"/>
        <v>0</v>
      </c>
      <c r="BC133" s="28">
        <v>0</v>
      </c>
      <c r="BD133" s="28">
        <v>0</v>
      </c>
      <c r="BE133" s="29">
        <f t="shared" si="51"/>
        <v>0</v>
      </c>
      <c r="BF133" s="28" t="e">
        <f t="shared" si="37"/>
        <v>#DIV/0!</v>
      </c>
      <c r="BG133" s="28" t="e">
        <f t="shared" si="37"/>
        <v>#DIV/0!</v>
      </c>
      <c r="BH133" s="28" t="e">
        <f t="shared" si="37"/>
        <v>#DIV/0!</v>
      </c>
      <c r="BI133" s="28" t="e">
        <f t="shared" si="37"/>
        <v>#DIV/0!</v>
      </c>
      <c r="BJ133" s="28" t="e">
        <f t="shared" si="38"/>
        <v>#DIV/0!</v>
      </c>
      <c r="BK133" s="28" t="e">
        <f t="shared" si="38"/>
        <v>#DIV/0!</v>
      </c>
      <c r="BL133" s="28" t="e">
        <f t="shared" si="38"/>
        <v>#DIV/0!</v>
      </c>
      <c r="BM133" s="28">
        <v>0</v>
      </c>
      <c r="BN133" s="28">
        <v>0</v>
      </c>
      <c r="BO133" s="28">
        <v>0</v>
      </c>
      <c r="BP133" s="28">
        <v>0</v>
      </c>
      <c r="BQ133" s="29">
        <f t="shared" si="52"/>
        <v>0</v>
      </c>
      <c r="BR133" s="28">
        <v>0</v>
      </c>
      <c r="BS133" s="28">
        <v>0</v>
      </c>
      <c r="BT133" s="29">
        <f t="shared" si="53"/>
        <v>0</v>
      </c>
      <c r="BU133" s="28" t="e">
        <f t="shared" si="39"/>
        <v>#DIV/0!</v>
      </c>
      <c r="BV133" s="28" t="e">
        <f t="shared" si="39"/>
        <v>#DIV/0!</v>
      </c>
      <c r="BW133" s="28" t="e">
        <f t="shared" si="39"/>
        <v>#DIV/0!</v>
      </c>
      <c r="BX133" s="28" t="e">
        <f t="shared" si="39"/>
        <v>#DIV/0!</v>
      </c>
      <c r="BY133" s="28" t="e">
        <f t="shared" si="40"/>
        <v>#DIV/0!</v>
      </c>
      <c r="BZ133" s="28" t="e">
        <f t="shared" si="40"/>
        <v>#DIV/0!</v>
      </c>
      <c r="CA133" s="28" t="e">
        <f t="shared" si="40"/>
        <v>#DIV/0!</v>
      </c>
      <c r="CB133" s="31">
        <v>0</v>
      </c>
      <c r="CC133" s="31"/>
      <c r="CD133" s="28">
        <v>0</v>
      </c>
      <c r="CE133" s="28">
        <v>0</v>
      </c>
      <c r="CF133" s="29">
        <f t="shared" si="54"/>
        <v>0</v>
      </c>
      <c r="CG133" s="28"/>
      <c r="CH133" s="28"/>
      <c r="CI133" s="40"/>
      <c r="CJ133" s="40"/>
      <c r="CK133" s="40"/>
      <c r="CL133" s="40"/>
      <c r="CM133" s="40"/>
      <c r="CN133" s="41"/>
      <c r="CO133" s="41"/>
      <c r="CP133" s="40"/>
      <c r="CQ133" s="17"/>
      <c r="CR133" s="17"/>
      <c r="CS133" s="17"/>
      <c r="CT133" s="17"/>
      <c r="CU133" s="17"/>
      <c r="CV133" s="17"/>
    </row>
    <row r="134" spans="1:100" s="118" customFormat="1" ht="27.6" x14ac:dyDescent="0.3">
      <c r="A134" s="103" t="s">
        <v>251</v>
      </c>
      <c r="B134" s="37"/>
      <c r="C134" s="38" t="s">
        <v>252</v>
      </c>
      <c r="D134" s="120" t="s">
        <v>253</v>
      </c>
      <c r="E134" s="29">
        <v>0</v>
      </c>
      <c r="F134" s="29">
        <v>0</v>
      </c>
      <c r="G134" s="29">
        <v>0</v>
      </c>
      <c r="H134" s="29">
        <v>0</v>
      </c>
      <c r="I134" s="29">
        <f t="shared" si="41"/>
        <v>0</v>
      </c>
      <c r="J134" s="29">
        <v>0</v>
      </c>
      <c r="K134" s="29">
        <v>0</v>
      </c>
      <c r="L134" s="29">
        <f t="shared" si="42"/>
        <v>0</v>
      </c>
      <c r="M134" s="28">
        <v>0</v>
      </c>
      <c r="N134" s="28">
        <v>0</v>
      </c>
      <c r="O134" s="28">
        <v>0</v>
      </c>
      <c r="P134" s="28">
        <v>0</v>
      </c>
      <c r="Q134" s="29">
        <f t="shared" si="43"/>
        <v>0</v>
      </c>
      <c r="R134" s="28">
        <v>0</v>
      </c>
      <c r="S134" s="28">
        <v>0</v>
      </c>
      <c r="T134" s="29">
        <f t="shared" si="44"/>
        <v>0</v>
      </c>
      <c r="U134" s="28">
        <v>0</v>
      </c>
      <c r="V134" s="28">
        <v>0</v>
      </c>
      <c r="W134" s="28">
        <v>0</v>
      </c>
      <c r="X134" s="28">
        <v>0</v>
      </c>
      <c r="Y134" s="29">
        <f t="shared" si="45"/>
        <v>0</v>
      </c>
      <c r="Z134" s="28">
        <v>0</v>
      </c>
      <c r="AA134" s="28">
        <v>0</v>
      </c>
      <c r="AB134" s="29">
        <f t="shared" si="46"/>
        <v>0</v>
      </c>
      <c r="AC134" s="29" t="e">
        <f t="shared" si="55"/>
        <v>#DIV/0!</v>
      </c>
      <c r="AD134" s="29" t="e">
        <f t="shared" si="55"/>
        <v>#DIV/0!</v>
      </c>
      <c r="AE134" s="29" t="e">
        <f t="shared" si="55"/>
        <v>#DIV/0!</v>
      </c>
      <c r="AF134" s="29" t="e">
        <f t="shared" si="55"/>
        <v>#DIV/0!</v>
      </c>
      <c r="AG134" s="29" t="e">
        <f t="shared" si="55"/>
        <v>#DIV/0!</v>
      </c>
      <c r="AH134" s="30">
        <v>0</v>
      </c>
      <c r="AI134" s="30">
        <v>0</v>
      </c>
      <c r="AJ134" s="30">
        <v>0</v>
      </c>
      <c r="AK134" s="30">
        <v>0</v>
      </c>
      <c r="AL134" s="29">
        <f t="shared" si="47"/>
        <v>0</v>
      </c>
      <c r="AM134" s="30">
        <v>0</v>
      </c>
      <c r="AN134" s="30">
        <v>0</v>
      </c>
      <c r="AO134" s="29">
        <f t="shared" si="67"/>
        <v>0</v>
      </c>
      <c r="AP134" s="28">
        <v>0</v>
      </c>
      <c r="AQ134" s="28">
        <v>0</v>
      </c>
      <c r="AR134" s="28">
        <v>0</v>
      </c>
      <c r="AS134" s="28">
        <v>0</v>
      </c>
      <c r="AT134" s="29">
        <f t="shared" si="48"/>
        <v>0</v>
      </c>
      <c r="AU134" s="28">
        <v>0</v>
      </c>
      <c r="AV134" s="28">
        <v>0</v>
      </c>
      <c r="AW134" s="29">
        <f t="shared" si="49"/>
        <v>0</v>
      </c>
      <c r="AX134" s="28">
        <v>0</v>
      </c>
      <c r="AY134" s="28">
        <v>0</v>
      </c>
      <c r="AZ134" s="28">
        <v>0</v>
      </c>
      <c r="BA134" s="28">
        <v>0</v>
      </c>
      <c r="BB134" s="29">
        <f t="shared" si="50"/>
        <v>0</v>
      </c>
      <c r="BC134" s="28">
        <v>0</v>
      </c>
      <c r="BD134" s="28">
        <v>0</v>
      </c>
      <c r="BE134" s="29">
        <f t="shared" si="51"/>
        <v>0</v>
      </c>
      <c r="BF134" s="28" t="e">
        <f t="shared" si="37"/>
        <v>#DIV/0!</v>
      </c>
      <c r="BG134" s="28" t="e">
        <f t="shared" si="37"/>
        <v>#DIV/0!</v>
      </c>
      <c r="BH134" s="28" t="e">
        <f t="shared" si="37"/>
        <v>#DIV/0!</v>
      </c>
      <c r="BI134" s="28" t="e">
        <f t="shared" ref="BI134:BI160" si="68">BA134/AS134*100</f>
        <v>#DIV/0!</v>
      </c>
      <c r="BJ134" s="28" t="e">
        <f t="shared" si="38"/>
        <v>#DIV/0!</v>
      </c>
      <c r="BK134" s="28" t="e">
        <f t="shared" si="38"/>
        <v>#DIV/0!</v>
      </c>
      <c r="BL134" s="28" t="e">
        <f t="shared" si="38"/>
        <v>#DIV/0!</v>
      </c>
      <c r="BM134" s="28">
        <v>0</v>
      </c>
      <c r="BN134" s="28">
        <v>0</v>
      </c>
      <c r="BO134" s="28">
        <v>0</v>
      </c>
      <c r="BP134" s="28">
        <v>0</v>
      </c>
      <c r="BQ134" s="29">
        <f t="shared" si="52"/>
        <v>0</v>
      </c>
      <c r="BR134" s="28">
        <v>0</v>
      </c>
      <c r="BS134" s="28">
        <v>0</v>
      </c>
      <c r="BT134" s="29">
        <f t="shared" si="53"/>
        <v>0</v>
      </c>
      <c r="BU134" s="28" t="e">
        <f t="shared" si="39"/>
        <v>#DIV/0!</v>
      </c>
      <c r="BV134" s="28" t="e">
        <f t="shared" si="39"/>
        <v>#DIV/0!</v>
      </c>
      <c r="BW134" s="28" t="e">
        <f t="shared" si="39"/>
        <v>#DIV/0!</v>
      </c>
      <c r="BX134" s="28" t="e">
        <f t="shared" ref="BX134:BX160" si="69">BP134/AS134*100</f>
        <v>#DIV/0!</v>
      </c>
      <c r="BY134" s="28" t="e">
        <f t="shared" si="40"/>
        <v>#DIV/0!</v>
      </c>
      <c r="BZ134" s="28" t="e">
        <f t="shared" si="40"/>
        <v>#DIV/0!</v>
      </c>
      <c r="CA134" s="28" t="e">
        <f t="shared" si="40"/>
        <v>#DIV/0!</v>
      </c>
      <c r="CB134" s="31">
        <v>0</v>
      </c>
      <c r="CC134" s="31"/>
      <c r="CD134" s="28">
        <v>0</v>
      </c>
      <c r="CE134" s="28">
        <v>0</v>
      </c>
      <c r="CF134" s="29">
        <f t="shared" si="54"/>
        <v>0</v>
      </c>
      <c r="CG134" s="28"/>
      <c r="CH134" s="28"/>
      <c r="CI134" s="40"/>
      <c r="CJ134" s="40"/>
      <c r="CK134" s="40"/>
      <c r="CL134" s="40"/>
      <c r="CM134" s="40"/>
      <c r="CN134" s="41"/>
      <c r="CO134" s="41"/>
      <c r="CP134" s="40"/>
      <c r="CQ134" s="17"/>
      <c r="CR134" s="17"/>
      <c r="CS134" s="17"/>
      <c r="CT134" s="17"/>
      <c r="CU134" s="17"/>
      <c r="CV134" s="17"/>
    </row>
    <row r="135" spans="1:100" s="118" customFormat="1" ht="14.4" x14ac:dyDescent="0.3">
      <c r="A135" s="103" t="s">
        <v>254</v>
      </c>
      <c r="B135" s="37"/>
      <c r="C135" s="38" t="s">
        <v>255</v>
      </c>
      <c r="D135" s="120" t="s">
        <v>256</v>
      </c>
      <c r="E135" s="29">
        <v>0</v>
      </c>
      <c r="F135" s="29">
        <v>0</v>
      </c>
      <c r="G135" s="29">
        <v>0</v>
      </c>
      <c r="H135" s="29">
        <v>1</v>
      </c>
      <c r="I135" s="29">
        <f t="shared" si="41"/>
        <v>1</v>
      </c>
      <c r="J135" s="29">
        <v>1</v>
      </c>
      <c r="K135" s="29">
        <v>0</v>
      </c>
      <c r="L135" s="29">
        <f t="shared" si="42"/>
        <v>1</v>
      </c>
      <c r="M135" s="28">
        <v>0</v>
      </c>
      <c r="N135" s="28">
        <v>0</v>
      </c>
      <c r="O135" s="28">
        <v>0</v>
      </c>
      <c r="P135" s="28">
        <v>0</v>
      </c>
      <c r="Q135" s="29">
        <f t="shared" si="43"/>
        <v>0</v>
      </c>
      <c r="R135" s="28">
        <v>0</v>
      </c>
      <c r="S135" s="28">
        <v>0</v>
      </c>
      <c r="T135" s="29">
        <f t="shared" si="44"/>
        <v>0</v>
      </c>
      <c r="U135" s="28">
        <v>0</v>
      </c>
      <c r="V135" s="28">
        <v>0</v>
      </c>
      <c r="W135" s="28">
        <v>0</v>
      </c>
      <c r="X135" s="28">
        <v>0</v>
      </c>
      <c r="Y135" s="29">
        <f t="shared" si="45"/>
        <v>0</v>
      </c>
      <c r="Z135" s="28">
        <v>0</v>
      </c>
      <c r="AA135" s="28">
        <v>0</v>
      </c>
      <c r="AB135" s="29">
        <f t="shared" si="46"/>
        <v>0</v>
      </c>
      <c r="AC135" s="29" t="e">
        <f t="shared" si="55"/>
        <v>#DIV/0!</v>
      </c>
      <c r="AD135" s="29" t="e">
        <f t="shared" si="55"/>
        <v>#DIV/0!</v>
      </c>
      <c r="AE135" s="29" t="e">
        <f t="shared" si="55"/>
        <v>#DIV/0!</v>
      </c>
      <c r="AF135" s="29" t="e">
        <f t="shared" si="55"/>
        <v>#DIV/0!</v>
      </c>
      <c r="AG135" s="29" t="e">
        <f t="shared" si="55"/>
        <v>#DIV/0!</v>
      </c>
      <c r="AH135" s="30">
        <v>0</v>
      </c>
      <c r="AI135" s="30">
        <v>0</v>
      </c>
      <c r="AJ135" s="30">
        <v>0</v>
      </c>
      <c r="AK135" s="30">
        <v>0</v>
      </c>
      <c r="AL135" s="29">
        <f t="shared" si="47"/>
        <v>0</v>
      </c>
      <c r="AM135" s="30">
        <v>0</v>
      </c>
      <c r="AN135" s="30">
        <v>0</v>
      </c>
      <c r="AO135" s="29">
        <f t="shared" si="67"/>
        <v>0</v>
      </c>
      <c r="AP135" s="28">
        <v>0</v>
      </c>
      <c r="AQ135" s="28">
        <v>0</v>
      </c>
      <c r="AR135" s="28">
        <v>0</v>
      </c>
      <c r="AS135" s="28">
        <v>0</v>
      </c>
      <c r="AT135" s="29">
        <f t="shared" si="48"/>
        <v>0</v>
      </c>
      <c r="AU135" s="28">
        <v>0</v>
      </c>
      <c r="AV135" s="28">
        <v>0</v>
      </c>
      <c r="AW135" s="29">
        <f t="shared" si="49"/>
        <v>0</v>
      </c>
      <c r="AX135" s="28">
        <v>0</v>
      </c>
      <c r="AY135" s="28">
        <v>0</v>
      </c>
      <c r="AZ135" s="28">
        <v>0</v>
      </c>
      <c r="BA135" s="28">
        <v>0</v>
      </c>
      <c r="BB135" s="29">
        <f t="shared" si="50"/>
        <v>0</v>
      </c>
      <c r="BC135" s="28">
        <v>0</v>
      </c>
      <c r="BD135" s="28">
        <v>0</v>
      </c>
      <c r="BE135" s="29">
        <f t="shared" si="51"/>
        <v>0</v>
      </c>
      <c r="BF135" s="28" t="e">
        <f t="shared" ref="BF135:BH160" si="70">AX135/AP135*100</f>
        <v>#DIV/0!</v>
      </c>
      <c r="BG135" s="28" t="e">
        <f t="shared" si="70"/>
        <v>#DIV/0!</v>
      </c>
      <c r="BH135" s="28" t="e">
        <f t="shared" si="70"/>
        <v>#DIV/0!</v>
      </c>
      <c r="BI135" s="28" t="e">
        <f t="shared" si="68"/>
        <v>#DIV/0!</v>
      </c>
      <c r="BJ135" s="28" t="e">
        <f t="shared" ref="BJ135:BL160" si="71">BC135/AU135*100</f>
        <v>#DIV/0!</v>
      </c>
      <c r="BK135" s="28" t="e">
        <f t="shared" si="71"/>
        <v>#DIV/0!</v>
      </c>
      <c r="BL135" s="28" t="e">
        <f t="shared" si="71"/>
        <v>#DIV/0!</v>
      </c>
      <c r="BM135" s="28">
        <v>0</v>
      </c>
      <c r="BN135" s="28">
        <v>0</v>
      </c>
      <c r="BO135" s="28">
        <v>0</v>
      </c>
      <c r="BP135" s="28">
        <v>0</v>
      </c>
      <c r="BQ135" s="29">
        <f t="shared" si="52"/>
        <v>0</v>
      </c>
      <c r="BR135" s="28">
        <v>0</v>
      </c>
      <c r="BS135" s="28">
        <v>0</v>
      </c>
      <c r="BT135" s="29">
        <f t="shared" si="53"/>
        <v>0</v>
      </c>
      <c r="BU135" s="28" t="e">
        <f t="shared" ref="BU135:BW160" si="72">BM135/AP135*100</f>
        <v>#DIV/0!</v>
      </c>
      <c r="BV135" s="28" t="e">
        <f t="shared" si="72"/>
        <v>#DIV/0!</v>
      </c>
      <c r="BW135" s="28" t="e">
        <f t="shared" si="72"/>
        <v>#DIV/0!</v>
      </c>
      <c r="BX135" s="28" t="e">
        <f t="shared" si="69"/>
        <v>#DIV/0!</v>
      </c>
      <c r="BY135" s="28" t="e">
        <f t="shared" ref="BY135:CA160" si="73">BR135/AU135*100</f>
        <v>#DIV/0!</v>
      </c>
      <c r="BZ135" s="28" t="e">
        <f t="shared" si="73"/>
        <v>#DIV/0!</v>
      </c>
      <c r="CA135" s="28" t="e">
        <f t="shared" si="73"/>
        <v>#DIV/0!</v>
      </c>
      <c r="CB135" s="31">
        <v>0</v>
      </c>
      <c r="CC135" s="31"/>
      <c r="CD135" s="28">
        <v>0</v>
      </c>
      <c r="CE135" s="28">
        <v>0</v>
      </c>
      <c r="CF135" s="29">
        <f t="shared" si="54"/>
        <v>0</v>
      </c>
      <c r="CG135" s="28"/>
      <c r="CH135" s="28"/>
      <c r="CI135" s="40"/>
      <c r="CJ135" s="40"/>
      <c r="CK135" s="103" t="s">
        <v>476</v>
      </c>
      <c r="CL135" s="103" t="s">
        <v>40</v>
      </c>
      <c r="CM135" s="40"/>
      <c r="CN135" s="41"/>
      <c r="CO135" s="41"/>
      <c r="CP135" s="40"/>
      <c r="CQ135" s="17"/>
      <c r="CR135" s="17"/>
      <c r="CS135" s="17"/>
      <c r="CT135" s="17"/>
      <c r="CU135" s="17"/>
      <c r="CV135" s="17"/>
    </row>
    <row r="136" spans="1:100" s="118" customFormat="1" ht="27.6" x14ac:dyDescent="0.3">
      <c r="A136" s="103" t="s">
        <v>257</v>
      </c>
      <c r="B136" s="37"/>
      <c r="C136" s="38" t="s">
        <v>258</v>
      </c>
      <c r="D136" s="120" t="s">
        <v>259</v>
      </c>
      <c r="E136" s="29">
        <v>0</v>
      </c>
      <c r="F136" s="29">
        <v>0</v>
      </c>
      <c r="G136" s="29">
        <v>0</v>
      </c>
      <c r="H136" s="29">
        <v>0</v>
      </c>
      <c r="I136" s="29">
        <f t="shared" ref="I136:I160" si="74">E136+F136+G136+H136</f>
        <v>0</v>
      </c>
      <c r="J136" s="29">
        <v>0</v>
      </c>
      <c r="K136" s="29">
        <v>0</v>
      </c>
      <c r="L136" s="29">
        <f t="shared" ref="L136:L158" si="75">J136+K136</f>
        <v>0</v>
      </c>
      <c r="M136" s="28">
        <v>0</v>
      </c>
      <c r="N136" s="28">
        <v>0</v>
      </c>
      <c r="O136" s="28">
        <v>0</v>
      </c>
      <c r="P136" s="28">
        <v>0</v>
      </c>
      <c r="Q136" s="29">
        <f t="shared" ref="Q136:Q158" si="76">M136+N136+O136+P136</f>
        <v>0</v>
      </c>
      <c r="R136" s="28">
        <v>0</v>
      </c>
      <c r="S136" s="28">
        <v>0</v>
      </c>
      <c r="T136" s="29">
        <f t="shared" ref="T136:T158" si="77">R136+S136</f>
        <v>0</v>
      </c>
      <c r="U136" s="28">
        <v>0</v>
      </c>
      <c r="V136" s="28">
        <v>0</v>
      </c>
      <c r="W136" s="28">
        <v>0</v>
      </c>
      <c r="X136" s="28">
        <v>0</v>
      </c>
      <c r="Y136" s="29">
        <f t="shared" ref="Y136:Y158" si="78">U136+V136+W136+X136</f>
        <v>0</v>
      </c>
      <c r="Z136" s="28">
        <v>0</v>
      </c>
      <c r="AA136" s="28">
        <v>0</v>
      </c>
      <c r="AB136" s="29">
        <f t="shared" ref="AB136:AB158" si="79">Z136+AA136</f>
        <v>0</v>
      </c>
      <c r="AC136" s="29" t="e">
        <f t="shared" ref="AC136:AG160" si="80">U136/M136*100</f>
        <v>#DIV/0!</v>
      </c>
      <c r="AD136" s="29" t="e">
        <f t="shared" si="80"/>
        <v>#DIV/0!</v>
      </c>
      <c r="AE136" s="29" t="e">
        <f t="shared" si="80"/>
        <v>#DIV/0!</v>
      </c>
      <c r="AF136" s="29" t="e">
        <f t="shared" si="80"/>
        <v>#DIV/0!</v>
      </c>
      <c r="AG136" s="29" t="e">
        <f t="shared" si="80"/>
        <v>#DIV/0!</v>
      </c>
      <c r="AH136" s="30">
        <v>0</v>
      </c>
      <c r="AI136" s="30">
        <v>0</v>
      </c>
      <c r="AJ136" s="30">
        <v>0</v>
      </c>
      <c r="AK136" s="30">
        <v>0</v>
      </c>
      <c r="AL136" s="29">
        <f t="shared" ref="AL136:AL158" si="81">AH136+AI136+AJ136+AK136</f>
        <v>0</v>
      </c>
      <c r="AM136" s="30">
        <v>0</v>
      </c>
      <c r="AN136" s="30">
        <v>0</v>
      </c>
      <c r="AO136" s="29">
        <f t="shared" si="67"/>
        <v>0</v>
      </c>
      <c r="AP136" s="28">
        <v>0</v>
      </c>
      <c r="AQ136" s="28">
        <v>0</v>
      </c>
      <c r="AR136" s="28">
        <v>0</v>
      </c>
      <c r="AS136" s="28">
        <v>0</v>
      </c>
      <c r="AT136" s="29">
        <f t="shared" ref="AT136:AT158" si="82">AP136+AQ136+AR136+AS136</f>
        <v>0</v>
      </c>
      <c r="AU136" s="28">
        <v>0</v>
      </c>
      <c r="AV136" s="28">
        <v>0</v>
      </c>
      <c r="AW136" s="29">
        <f t="shared" ref="AW136:AW158" si="83">AU136+AV136</f>
        <v>0</v>
      </c>
      <c r="AX136" s="28">
        <v>0</v>
      </c>
      <c r="AY136" s="28">
        <v>0</v>
      </c>
      <c r="AZ136" s="28">
        <v>0</v>
      </c>
      <c r="BA136" s="28">
        <v>0</v>
      </c>
      <c r="BB136" s="29">
        <f t="shared" ref="BB136:BB158" si="84">AX136+AY136+AZ136+BA136</f>
        <v>0</v>
      </c>
      <c r="BC136" s="28">
        <v>0</v>
      </c>
      <c r="BD136" s="28">
        <v>0</v>
      </c>
      <c r="BE136" s="29">
        <f t="shared" ref="BE136:BE158" si="85">BC136+BD136</f>
        <v>0</v>
      </c>
      <c r="BF136" s="28" t="e">
        <f t="shared" si="70"/>
        <v>#DIV/0!</v>
      </c>
      <c r="BG136" s="28" t="e">
        <f t="shared" si="70"/>
        <v>#DIV/0!</v>
      </c>
      <c r="BH136" s="28" t="e">
        <f t="shared" si="70"/>
        <v>#DIV/0!</v>
      </c>
      <c r="BI136" s="28" t="e">
        <f t="shared" si="68"/>
        <v>#DIV/0!</v>
      </c>
      <c r="BJ136" s="28" t="e">
        <f t="shared" si="71"/>
        <v>#DIV/0!</v>
      </c>
      <c r="BK136" s="28" t="e">
        <f t="shared" si="71"/>
        <v>#DIV/0!</v>
      </c>
      <c r="BL136" s="28" t="e">
        <f t="shared" si="71"/>
        <v>#DIV/0!</v>
      </c>
      <c r="BM136" s="28">
        <v>0</v>
      </c>
      <c r="BN136" s="28">
        <v>0</v>
      </c>
      <c r="BO136" s="28">
        <v>0</v>
      </c>
      <c r="BP136" s="28">
        <v>0</v>
      </c>
      <c r="BQ136" s="29">
        <f t="shared" ref="BQ136:BQ158" si="86">BM136+BN136+BO136+BP136</f>
        <v>0</v>
      </c>
      <c r="BR136" s="28">
        <v>0</v>
      </c>
      <c r="BS136" s="28">
        <v>0</v>
      </c>
      <c r="BT136" s="29">
        <f t="shared" ref="BT136:BT158" si="87">BR136+BS136</f>
        <v>0</v>
      </c>
      <c r="BU136" s="28" t="e">
        <f t="shared" si="72"/>
        <v>#DIV/0!</v>
      </c>
      <c r="BV136" s="28" t="e">
        <f t="shared" si="72"/>
        <v>#DIV/0!</v>
      </c>
      <c r="BW136" s="28" t="e">
        <f t="shared" si="72"/>
        <v>#DIV/0!</v>
      </c>
      <c r="BX136" s="28" t="e">
        <f t="shared" si="69"/>
        <v>#DIV/0!</v>
      </c>
      <c r="BY136" s="28" t="e">
        <f t="shared" si="73"/>
        <v>#DIV/0!</v>
      </c>
      <c r="BZ136" s="28" t="e">
        <f t="shared" si="73"/>
        <v>#DIV/0!</v>
      </c>
      <c r="CA136" s="28" t="e">
        <f t="shared" si="73"/>
        <v>#DIV/0!</v>
      </c>
      <c r="CB136" s="31">
        <v>0</v>
      </c>
      <c r="CC136" s="31"/>
      <c r="CD136" s="28">
        <v>0</v>
      </c>
      <c r="CE136" s="28">
        <v>0</v>
      </c>
      <c r="CF136" s="29">
        <f t="shared" ref="CF136:CF158" si="88">CD136+CE136</f>
        <v>0</v>
      </c>
      <c r="CG136" s="28"/>
      <c r="CH136" s="28"/>
      <c r="CI136" s="40"/>
      <c r="CJ136" s="40"/>
      <c r="CK136" s="40"/>
      <c r="CL136" s="40"/>
      <c r="CM136" s="40"/>
      <c r="CN136" s="41"/>
      <c r="CO136" s="41"/>
      <c r="CP136" s="40"/>
      <c r="CQ136" s="17"/>
      <c r="CR136" s="17"/>
      <c r="CS136" s="17"/>
      <c r="CT136" s="17"/>
      <c r="CU136" s="17"/>
      <c r="CV136" s="17"/>
    </row>
    <row r="137" spans="1:100" s="26" customFormat="1" ht="14.4" x14ac:dyDescent="0.3">
      <c r="A137" s="22" t="s">
        <v>260</v>
      </c>
      <c r="B137" s="23"/>
      <c r="C137" s="24"/>
      <c r="D137" s="23"/>
      <c r="E137" s="29"/>
      <c r="F137" s="29"/>
      <c r="G137" s="29"/>
      <c r="H137" s="29"/>
      <c r="I137" s="29">
        <f t="shared" si="74"/>
        <v>0</v>
      </c>
      <c r="J137" s="29"/>
      <c r="K137" s="29"/>
      <c r="L137" s="29">
        <f t="shared" si="75"/>
        <v>0</v>
      </c>
      <c r="M137" s="28">
        <v>0</v>
      </c>
      <c r="N137" s="28">
        <v>0</v>
      </c>
      <c r="O137" s="28">
        <v>0</v>
      </c>
      <c r="P137" s="28">
        <v>0</v>
      </c>
      <c r="Q137" s="29">
        <f t="shared" si="76"/>
        <v>0</v>
      </c>
      <c r="R137" s="28">
        <v>0</v>
      </c>
      <c r="S137" s="28">
        <v>0</v>
      </c>
      <c r="T137" s="29">
        <f t="shared" si="77"/>
        <v>0</v>
      </c>
      <c r="U137" s="28">
        <v>0</v>
      </c>
      <c r="V137" s="28">
        <v>0</v>
      </c>
      <c r="W137" s="28">
        <v>0</v>
      </c>
      <c r="X137" s="28">
        <v>0</v>
      </c>
      <c r="Y137" s="29">
        <f t="shared" si="78"/>
        <v>0</v>
      </c>
      <c r="Z137" s="28">
        <v>0</v>
      </c>
      <c r="AA137" s="28">
        <v>0</v>
      </c>
      <c r="AB137" s="29">
        <f t="shared" si="79"/>
        <v>0</v>
      </c>
      <c r="AC137" s="29" t="e">
        <f t="shared" si="80"/>
        <v>#DIV/0!</v>
      </c>
      <c r="AD137" s="29" t="e">
        <f t="shared" si="80"/>
        <v>#DIV/0!</v>
      </c>
      <c r="AE137" s="29" t="e">
        <f t="shared" si="80"/>
        <v>#DIV/0!</v>
      </c>
      <c r="AF137" s="29" t="e">
        <f t="shared" si="80"/>
        <v>#DIV/0!</v>
      </c>
      <c r="AG137" s="29" t="e">
        <f t="shared" si="80"/>
        <v>#DIV/0!</v>
      </c>
      <c r="AH137" s="30"/>
      <c r="AI137" s="30"/>
      <c r="AJ137" s="30"/>
      <c r="AK137" s="30"/>
      <c r="AL137" s="29">
        <f t="shared" si="81"/>
        <v>0</v>
      </c>
      <c r="AM137" s="30"/>
      <c r="AN137" s="30"/>
      <c r="AO137" s="29">
        <f t="shared" si="67"/>
        <v>0</v>
      </c>
      <c r="AP137" s="28">
        <v>0</v>
      </c>
      <c r="AQ137" s="28">
        <v>0</v>
      </c>
      <c r="AR137" s="28">
        <v>0</v>
      </c>
      <c r="AS137" s="28">
        <v>0</v>
      </c>
      <c r="AT137" s="29">
        <f t="shared" si="82"/>
        <v>0</v>
      </c>
      <c r="AU137" s="28">
        <v>0</v>
      </c>
      <c r="AV137" s="28">
        <v>0</v>
      </c>
      <c r="AW137" s="29">
        <f t="shared" si="83"/>
        <v>0</v>
      </c>
      <c r="AX137" s="28">
        <v>0</v>
      </c>
      <c r="AY137" s="28">
        <v>0</v>
      </c>
      <c r="AZ137" s="28">
        <v>0</v>
      </c>
      <c r="BA137" s="28">
        <v>0</v>
      </c>
      <c r="BB137" s="29">
        <f t="shared" si="84"/>
        <v>0</v>
      </c>
      <c r="BC137" s="28">
        <v>0</v>
      </c>
      <c r="BD137" s="28">
        <v>0</v>
      </c>
      <c r="BE137" s="29">
        <f t="shared" si="85"/>
        <v>0</v>
      </c>
      <c r="BF137" s="28" t="e">
        <f t="shared" si="70"/>
        <v>#DIV/0!</v>
      </c>
      <c r="BG137" s="28" t="e">
        <f t="shared" si="70"/>
        <v>#DIV/0!</v>
      </c>
      <c r="BH137" s="28" t="e">
        <f t="shared" si="70"/>
        <v>#DIV/0!</v>
      </c>
      <c r="BI137" s="28" t="e">
        <f t="shared" si="68"/>
        <v>#DIV/0!</v>
      </c>
      <c r="BJ137" s="28" t="e">
        <f t="shared" si="71"/>
        <v>#DIV/0!</v>
      </c>
      <c r="BK137" s="28" t="e">
        <f t="shared" si="71"/>
        <v>#DIV/0!</v>
      </c>
      <c r="BL137" s="28" t="e">
        <f t="shared" si="71"/>
        <v>#DIV/0!</v>
      </c>
      <c r="BM137" s="28">
        <v>0</v>
      </c>
      <c r="BN137" s="28">
        <v>0</v>
      </c>
      <c r="BO137" s="28">
        <v>0</v>
      </c>
      <c r="BP137" s="28">
        <v>0</v>
      </c>
      <c r="BQ137" s="29">
        <f t="shared" si="86"/>
        <v>0</v>
      </c>
      <c r="BR137" s="28">
        <v>0</v>
      </c>
      <c r="BS137" s="28">
        <v>0</v>
      </c>
      <c r="BT137" s="29">
        <f t="shared" si="87"/>
        <v>0</v>
      </c>
      <c r="BU137" s="28" t="e">
        <f t="shared" si="72"/>
        <v>#DIV/0!</v>
      </c>
      <c r="BV137" s="28" t="e">
        <f t="shared" si="72"/>
        <v>#DIV/0!</v>
      </c>
      <c r="BW137" s="28" t="e">
        <f t="shared" si="72"/>
        <v>#DIV/0!</v>
      </c>
      <c r="BX137" s="28" t="e">
        <f t="shared" si="69"/>
        <v>#DIV/0!</v>
      </c>
      <c r="BY137" s="28" t="e">
        <f t="shared" si="73"/>
        <v>#DIV/0!</v>
      </c>
      <c r="BZ137" s="28" t="e">
        <f t="shared" si="73"/>
        <v>#DIV/0!</v>
      </c>
      <c r="CA137" s="28" t="e">
        <f t="shared" si="73"/>
        <v>#DIV/0!</v>
      </c>
      <c r="CB137" s="31"/>
      <c r="CC137" s="31"/>
      <c r="CD137" s="28">
        <v>0</v>
      </c>
      <c r="CE137" s="28">
        <v>0</v>
      </c>
      <c r="CF137" s="29">
        <f t="shared" si="88"/>
        <v>0</v>
      </c>
      <c r="CG137" s="28"/>
      <c r="CH137" s="28"/>
      <c r="CI137" s="23"/>
      <c r="CJ137" s="23"/>
      <c r="CK137" s="23"/>
      <c r="CL137" s="23"/>
      <c r="CM137" s="23"/>
      <c r="CN137" s="23"/>
      <c r="CO137" s="23"/>
      <c r="CP137" s="23"/>
      <c r="CQ137" s="25"/>
      <c r="CR137" s="25"/>
      <c r="CS137" s="25"/>
      <c r="CT137" s="25"/>
      <c r="CU137" s="25"/>
      <c r="CV137" s="25"/>
    </row>
    <row r="138" spans="1:100" s="182" customFormat="1" x14ac:dyDescent="0.3">
      <c r="A138" s="182" t="s">
        <v>345</v>
      </c>
      <c r="I138" s="29">
        <f t="shared" si="74"/>
        <v>0</v>
      </c>
      <c r="L138" s="182">
        <f t="shared" si="75"/>
        <v>0</v>
      </c>
      <c r="Q138" s="29">
        <f t="shared" si="76"/>
        <v>0</v>
      </c>
      <c r="T138" s="29">
        <f t="shared" si="77"/>
        <v>0</v>
      </c>
      <c r="Y138" s="29">
        <f t="shared" si="78"/>
        <v>0</v>
      </c>
      <c r="AB138" s="29">
        <f t="shared" si="79"/>
        <v>0</v>
      </c>
      <c r="AC138" s="29" t="e">
        <f t="shared" si="80"/>
        <v>#DIV/0!</v>
      </c>
      <c r="AD138" s="29" t="e">
        <f t="shared" si="80"/>
        <v>#DIV/0!</v>
      </c>
      <c r="AE138" s="29" t="e">
        <f t="shared" si="80"/>
        <v>#DIV/0!</v>
      </c>
      <c r="AF138" s="29" t="e">
        <f t="shared" si="80"/>
        <v>#DIV/0!</v>
      </c>
      <c r="AG138" s="29" t="e">
        <f t="shared" si="80"/>
        <v>#DIV/0!</v>
      </c>
      <c r="AL138" s="182">
        <f t="shared" si="81"/>
        <v>0</v>
      </c>
      <c r="AO138" s="182">
        <f t="shared" si="67"/>
        <v>0</v>
      </c>
      <c r="AT138" s="29">
        <f t="shared" si="82"/>
        <v>0</v>
      </c>
      <c r="AW138" s="29">
        <f t="shared" si="83"/>
        <v>0</v>
      </c>
      <c r="AY138" s="182">
        <v>0</v>
      </c>
      <c r="BB138" s="29">
        <f t="shared" si="84"/>
        <v>0</v>
      </c>
      <c r="BE138" s="29">
        <f t="shared" si="85"/>
        <v>0</v>
      </c>
      <c r="BF138" s="28" t="e">
        <f t="shared" si="70"/>
        <v>#DIV/0!</v>
      </c>
      <c r="BG138" s="28" t="e">
        <f t="shared" si="70"/>
        <v>#DIV/0!</v>
      </c>
      <c r="BH138" s="28" t="e">
        <f t="shared" si="70"/>
        <v>#DIV/0!</v>
      </c>
      <c r="BI138" s="28" t="e">
        <f t="shared" si="68"/>
        <v>#DIV/0!</v>
      </c>
      <c r="BJ138" s="28" t="e">
        <f t="shared" si="71"/>
        <v>#DIV/0!</v>
      </c>
      <c r="BK138" s="28" t="e">
        <f t="shared" si="71"/>
        <v>#DIV/0!</v>
      </c>
      <c r="BL138" s="28" t="e">
        <f t="shared" si="71"/>
        <v>#DIV/0!</v>
      </c>
      <c r="BQ138" s="29">
        <f t="shared" si="86"/>
        <v>0</v>
      </c>
      <c r="BT138" s="29">
        <f t="shared" si="87"/>
        <v>0</v>
      </c>
      <c r="BU138" s="28" t="e">
        <f t="shared" si="72"/>
        <v>#DIV/0!</v>
      </c>
      <c r="BV138" s="28" t="e">
        <f t="shared" si="72"/>
        <v>#DIV/0!</v>
      </c>
      <c r="BW138" s="28" t="e">
        <f t="shared" si="72"/>
        <v>#DIV/0!</v>
      </c>
      <c r="BX138" s="28" t="e">
        <f t="shared" si="69"/>
        <v>#DIV/0!</v>
      </c>
      <c r="BY138" s="28" t="e">
        <f t="shared" si="73"/>
        <v>#DIV/0!</v>
      </c>
      <c r="BZ138" s="28" t="e">
        <f t="shared" si="73"/>
        <v>#DIV/0!</v>
      </c>
      <c r="CA138" s="28" t="e">
        <f t="shared" si="73"/>
        <v>#DIV/0!</v>
      </c>
      <c r="CF138" s="182">
        <f t="shared" si="88"/>
        <v>0</v>
      </c>
    </row>
    <row r="139" spans="1:100" s="118" customFormat="1" ht="27.6" x14ac:dyDescent="0.3">
      <c r="A139" s="27" t="s">
        <v>261</v>
      </c>
      <c r="B139" s="37"/>
      <c r="C139" s="38"/>
      <c r="D139" s="120"/>
      <c r="E139" s="29">
        <v>0</v>
      </c>
      <c r="F139" s="29">
        <v>0</v>
      </c>
      <c r="G139" s="29">
        <v>0</v>
      </c>
      <c r="H139" s="29">
        <v>0</v>
      </c>
      <c r="I139" s="29">
        <f t="shared" si="74"/>
        <v>0</v>
      </c>
      <c r="J139" s="29">
        <v>0</v>
      </c>
      <c r="K139" s="29">
        <v>0</v>
      </c>
      <c r="L139" s="29">
        <f t="shared" si="75"/>
        <v>0</v>
      </c>
      <c r="M139" s="28">
        <v>0</v>
      </c>
      <c r="N139" s="28">
        <v>0</v>
      </c>
      <c r="O139" s="28">
        <v>0</v>
      </c>
      <c r="P139" s="28">
        <v>0</v>
      </c>
      <c r="Q139" s="29">
        <f t="shared" si="76"/>
        <v>0</v>
      </c>
      <c r="R139" s="28">
        <v>0</v>
      </c>
      <c r="S139" s="28">
        <v>0</v>
      </c>
      <c r="T139" s="29">
        <f t="shared" si="77"/>
        <v>0</v>
      </c>
      <c r="U139" s="28">
        <v>0</v>
      </c>
      <c r="V139" s="28">
        <v>0</v>
      </c>
      <c r="W139" s="28">
        <v>0</v>
      </c>
      <c r="X139" s="28">
        <v>0</v>
      </c>
      <c r="Y139" s="29">
        <f t="shared" si="78"/>
        <v>0</v>
      </c>
      <c r="Z139" s="28">
        <v>0</v>
      </c>
      <c r="AA139" s="28">
        <v>0</v>
      </c>
      <c r="AB139" s="29">
        <f t="shared" si="79"/>
        <v>0</v>
      </c>
      <c r="AC139" s="29" t="e">
        <f t="shared" si="80"/>
        <v>#DIV/0!</v>
      </c>
      <c r="AD139" s="29" t="e">
        <f t="shared" si="80"/>
        <v>#DIV/0!</v>
      </c>
      <c r="AE139" s="29" t="e">
        <f t="shared" si="80"/>
        <v>#DIV/0!</v>
      </c>
      <c r="AF139" s="29" t="e">
        <f t="shared" si="80"/>
        <v>#DIV/0!</v>
      </c>
      <c r="AG139" s="29" t="e">
        <f t="shared" si="80"/>
        <v>#DIV/0!</v>
      </c>
      <c r="AH139" s="30">
        <v>0</v>
      </c>
      <c r="AI139" s="30">
        <v>0</v>
      </c>
      <c r="AJ139" s="30">
        <v>0</v>
      </c>
      <c r="AK139" s="30">
        <v>0</v>
      </c>
      <c r="AL139" s="29">
        <f t="shared" si="81"/>
        <v>0</v>
      </c>
      <c r="AM139" s="30">
        <v>0</v>
      </c>
      <c r="AN139" s="30">
        <v>0</v>
      </c>
      <c r="AO139" s="29">
        <f t="shared" si="67"/>
        <v>0</v>
      </c>
      <c r="AP139" s="28">
        <v>0</v>
      </c>
      <c r="AQ139" s="28">
        <v>0</v>
      </c>
      <c r="AR139" s="28">
        <v>0</v>
      </c>
      <c r="AS139" s="28">
        <v>0</v>
      </c>
      <c r="AT139" s="29">
        <f t="shared" si="82"/>
        <v>0</v>
      </c>
      <c r="AU139" s="28">
        <v>0</v>
      </c>
      <c r="AV139" s="28">
        <v>0</v>
      </c>
      <c r="AW139" s="29">
        <f t="shared" si="83"/>
        <v>0</v>
      </c>
      <c r="AX139" s="28">
        <v>0</v>
      </c>
      <c r="AY139" s="28">
        <v>0</v>
      </c>
      <c r="AZ139" s="28">
        <v>0</v>
      </c>
      <c r="BA139" s="28">
        <v>0</v>
      </c>
      <c r="BB139" s="29">
        <f t="shared" si="84"/>
        <v>0</v>
      </c>
      <c r="BC139" s="28">
        <v>0</v>
      </c>
      <c r="BD139" s="28">
        <v>0</v>
      </c>
      <c r="BE139" s="29">
        <f t="shared" si="85"/>
        <v>0</v>
      </c>
      <c r="BF139" s="28" t="e">
        <f t="shared" si="70"/>
        <v>#DIV/0!</v>
      </c>
      <c r="BG139" s="28" t="e">
        <f t="shared" si="70"/>
        <v>#DIV/0!</v>
      </c>
      <c r="BH139" s="28" t="e">
        <f t="shared" si="70"/>
        <v>#DIV/0!</v>
      </c>
      <c r="BI139" s="28" t="e">
        <f t="shared" si="68"/>
        <v>#DIV/0!</v>
      </c>
      <c r="BJ139" s="28" t="e">
        <f t="shared" si="71"/>
        <v>#DIV/0!</v>
      </c>
      <c r="BK139" s="28" t="e">
        <f t="shared" si="71"/>
        <v>#DIV/0!</v>
      </c>
      <c r="BL139" s="28" t="e">
        <f t="shared" si="71"/>
        <v>#DIV/0!</v>
      </c>
      <c r="BM139" s="28">
        <v>0</v>
      </c>
      <c r="BN139" s="28">
        <v>0</v>
      </c>
      <c r="BO139" s="28">
        <v>0</v>
      </c>
      <c r="BP139" s="28">
        <v>0</v>
      </c>
      <c r="BQ139" s="29">
        <f t="shared" si="86"/>
        <v>0</v>
      </c>
      <c r="BR139" s="28">
        <v>0</v>
      </c>
      <c r="BS139" s="28">
        <v>0</v>
      </c>
      <c r="BT139" s="29">
        <f t="shared" si="87"/>
        <v>0</v>
      </c>
      <c r="BU139" s="28" t="e">
        <f t="shared" si="72"/>
        <v>#DIV/0!</v>
      </c>
      <c r="BV139" s="28" t="e">
        <f t="shared" si="72"/>
        <v>#DIV/0!</v>
      </c>
      <c r="BW139" s="28" t="e">
        <f t="shared" si="72"/>
        <v>#DIV/0!</v>
      </c>
      <c r="BX139" s="28" t="e">
        <f t="shared" si="69"/>
        <v>#DIV/0!</v>
      </c>
      <c r="BY139" s="28" t="e">
        <f t="shared" si="73"/>
        <v>#DIV/0!</v>
      </c>
      <c r="BZ139" s="28" t="e">
        <f t="shared" si="73"/>
        <v>#DIV/0!</v>
      </c>
      <c r="CA139" s="28" t="e">
        <f t="shared" si="73"/>
        <v>#DIV/0!</v>
      </c>
      <c r="CB139" s="31">
        <v>0</v>
      </c>
      <c r="CC139" s="31"/>
      <c r="CD139" s="28">
        <v>0</v>
      </c>
      <c r="CE139" s="28">
        <v>0</v>
      </c>
      <c r="CF139" s="29">
        <f t="shared" si="88"/>
        <v>0</v>
      </c>
      <c r="CG139" s="28"/>
      <c r="CH139" s="28"/>
      <c r="CI139" s="40"/>
      <c r="CJ139" s="40"/>
      <c r="CK139" s="40"/>
      <c r="CL139" s="40"/>
      <c r="CM139" s="40"/>
      <c r="CN139" s="41"/>
      <c r="CO139" s="41"/>
      <c r="CP139" s="40"/>
      <c r="CQ139" s="17"/>
      <c r="CR139" s="17"/>
      <c r="CS139" s="17"/>
      <c r="CT139" s="17"/>
      <c r="CU139" s="17"/>
      <c r="CV139" s="17"/>
    </row>
    <row r="140" spans="1:100" s="117" customFormat="1" ht="14.4" x14ac:dyDescent="0.3">
      <c r="A140" s="27" t="s">
        <v>262</v>
      </c>
      <c r="B140" s="115"/>
      <c r="C140" s="110"/>
      <c r="D140" s="116"/>
      <c r="E140" s="29">
        <v>0</v>
      </c>
      <c r="F140" s="29">
        <v>0</v>
      </c>
      <c r="G140" s="29">
        <v>0</v>
      </c>
      <c r="H140" s="29">
        <v>0</v>
      </c>
      <c r="I140" s="29">
        <f t="shared" si="74"/>
        <v>0</v>
      </c>
      <c r="J140" s="29">
        <v>0</v>
      </c>
      <c r="K140" s="29">
        <v>0</v>
      </c>
      <c r="L140" s="29">
        <f t="shared" si="75"/>
        <v>0</v>
      </c>
      <c r="M140" s="28">
        <v>0</v>
      </c>
      <c r="N140" s="28">
        <v>0</v>
      </c>
      <c r="O140" s="28">
        <v>0</v>
      </c>
      <c r="P140" s="28">
        <v>0</v>
      </c>
      <c r="Q140" s="29">
        <f t="shared" si="76"/>
        <v>0</v>
      </c>
      <c r="R140" s="28">
        <v>0</v>
      </c>
      <c r="S140" s="28">
        <v>0</v>
      </c>
      <c r="T140" s="29">
        <f t="shared" si="77"/>
        <v>0</v>
      </c>
      <c r="U140" s="28">
        <v>0</v>
      </c>
      <c r="V140" s="28">
        <v>0</v>
      </c>
      <c r="W140" s="28">
        <v>0</v>
      </c>
      <c r="X140" s="28">
        <v>0</v>
      </c>
      <c r="Y140" s="29">
        <f t="shared" si="78"/>
        <v>0</v>
      </c>
      <c r="Z140" s="28">
        <v>0</v>
      </c>
      <c r="AA140" s="28">
        <v>0</v>
      </c>
      <c r="AB140" s="29">
        <f t="shared" si="79"/>
        <v>0</v>
      </c>
      <c r="AC140" s="29" t="e">
        <f t="shared" si="80"/>
        <v>#DIV/0!</v>
      </c>
      <c r="AD140" s="29" t="e">
        <f t="shared" si="80"/>
        <v>#DIV/0!</v>
      </c>
      <c r="AE140" s="29" t="e">
        <f t="shared" si="80"/>
        <v>#DIV/0!</v>
      </c>
      <c r="AF140" s="29" t="e">
        <f t="shared" si="80"/>
        <v>#DIV/0!</v>
      </c>
      <c r="AG140" s="29" t="e">
        <f t="shared" si="80"/>
        <v>#DIV/0!</v>
      </c>
      <c r="AH140" s="30">
        <v>0</v>
      </c>
      <c r="AI140" s="30">
        <v>0</v>
      </c>
      <c r="AJ140" s="30">
        <v>0</v>
      </c>
      <c r="AK140" s="30">
        <v>0</v>
      </c>
      <c r="AL140" s="29">
        <f t="shared" si="81"/>
        <v>0</v>
      </c>
      <c r="AM140" s="30">
        <v>0</v>
      </c>
      <c r="AN140" s="30">
        <v>0</v>
      </c>
      <c r="AO140" s="29">
        <f t="shared" si="67"/>
        <v>0</v>
      </c>
      <c r="AP140" s="28">
        <v>0</v>
      </c>
      <c r="AQ140" s="28">
        <v>0</v>
      </c>
      <c r="AR140" s="28">
        <v>0</v>
      </c>
      <c r="AS140" s="28">
        <v>0</v>
      </c>
      <c r="AT140" s="29">
        <f t="shared" si="82"/>
        <v>0</v>
      </c>
      <c r="AU140" s="28">
        <v>0</v>
      </c>
      <c r="AV140" s="28">
        <v>0</v>
      </c>
      <c r="AW140" s="29">
        <f t="shared" si="83"/>
        <v>0</v>
      </c>
      <c r="AX140" s="28">
        <v>0</v>
      </c>
      <c r="AY140" s="28">
        <v>0</v>
      </c>
      <c r="AZ140" s="28">
        <v>0</v>
      </c>
      <c r="BA140" s="28">
        <v>0</v>
      </c>
      <c r="BB140" s="29">
        <f t="shared" si="84"/>
        <v>0</v>
      </c>
      <c r="BC140" s="28">
        <v>0</v>
      </c>
      <c r="BD140" s="28">
        <v>0</v>
      </c>
      <c r="BE140" s="29">
        <f t="shared" si="85"/>
        <v>0</v>
      </c>
      <c r="BF140" s="28" t="e">
        <f t="shared" si="70"/>
        <v>#DIV/0!</v>
      </c>
      <c r="BG140" s="28" t="e">
        <f t="shared" si="70"/>
        <v>#DIV/0!</v>
      </c>
      <c r="BH140" s="28" t="e">
        <f t="shared" si="70"/>
        <v>#DIV/0!</v>
      </c>
      <c r="BI140" s="28" t="e">
        <f t="shared" si="68"/>
        <v>#DIV/0!</v>
      </c>
      <c r="BJ140" s="28" t="e">
        <f t="shared" si="71"/>
        <v>#DIV/0!</v>
      </c>
      <c r="BK140" s="28" t="e">
        <f t="shared" si="71"/>
        <v>#DIV/0!</v>
      </c>
      <c r="BL140" s="28" t="e">
        <f t="shared" si="71"/>
        <v>#DIV/0!</v>
      </c>
      <c r="BM140" s="28">
        <v>0</v>
      </c>
      <c r="BN140" s="28">
        <v>0</v>
      </c>
      <c r="BO140" s="28">
        <v>0</v>
      </c>
      <c r="BP140" s="28">
        <v>0</v>
      </c>
      <c r="BQ140" s="29">
        <f t="shared" si="86"/>
        <v>0</v>
      </c>
      <c r="BR140" s="28">
        <v>0</v>
      </c>
      <c r="BS140" s="28">
        <v>0</v>
      </c>
      <c r="BT140" s="29">
        <f t="shared" si="87"/>
        <v>0</v>
      </c>
      <c r="BU140" s="28" t="e">
        <f t="shared" si="72"/>
        <v>#DIV/0!</v>
      </c>
      <c r="BV140" s="28" t="e">
        <f t="shared" si="72"/>
        <v>#DIV/0!</v>
      </c>
      <c r="BW140" s="28" t="e">
        <f t="shared" si="72"/>
        <v>#DIV/0!</v>
      </c>
      <c r="BX140" s="28" t="e">
        <f t="shared" si="69"/>
        <v>#DIV/0!</v>
      </c>
      <c r="BY140" s="28" t="e">
        <f t="shared" si="73"/>
        <v>#DIV/0!</v>
      </c>
      <c r="BZ140" s="28" t="e">
        <f t="shared" si="73"/>
        <v>#DIV/0!</v>
      </c>
      <c r="CA140" s="28" t="e">
        <f t="shared" si="73"/>
        <v>#DIV/0!</v>
      </c>
      <c r="CB140" s="31">
        <v>0</v>
      </c>
      <c r="CC140" s="31"/>
      <c r="CD140" s="28">
        <v>0</v>
      </c>
      <c r="CE140" s="28">
        <v>0</v>
      </c>
      <c r="CF140" s="29">
        <f t="shared" si="88"/>
        <v>0</v>
      </c>
      <c r="CG140" s="28"/>
      <c r="CH140" s="28"/>
      <c r="CI140" s="32"/>
      <c r="CJ140" s="32"/>
      <c r="CK140" s="32"/>
      <c r="CL140" s="32"/>
      <c r="CM140" s="32"/>
      <c r="CN140" s="33"/>
      <c r="CO140" s="33"/>
      <c r="CP140" s="32"/>
      <c r="CQ140" s="34"/>
      <c r="CR140" s="34"/>
      <c r="CS140" s="34"/>
      <c r="CT140" s="34"/>
      <c r="CU140" s="34"/>
      <c r="CV140" s="34"/>
    </row>
    <row r="141" spans="1:100" s="26" customFormat="1" ht="14.4" x14ac:dyDescent="0.3">
      <c r="A141" s="22" t="s">
        <v>263</v>
      </c>
      <c r="B141" s="23"/>
      <c r="C141" s="24"/>
      <c r="D141" s="23"/>
      <c r="E141" s="29"/>
      <c r="F141" s="29"/>
      <c r="G141" s="29"/>
      <c r="H141" s="29"/>
      <c r="I141" s="29">
        <f t="shared" si="74"/>
        <v>0</v>
      </c>
      <c r="J141" s="29"/>
      <c r="K141" s="29"/>
      <c r="L141" s="29">
        <f t="shared" si="75"/>
        <v>0</v>
      </c>
      <c r="M141" s="28">
        <v>0</v>
      </c>
      <c r="N141" s="28">
        <v>0</v>
      </c>
      <c r="O141" s="28">
        <v>0</v>
      </c>
      <c r="P141" s="28">
        <v>0</v>
      </c>
      <c r="Q141" s="29">
        <f t="shared" si="76"/>
        <v>0</v>
      </c>
      <c r="R141" s="28">
        <v>0</v>
      </c>
      <c r="S141" s="28">
        <v>0</v>
      </c>
      <c r="T141" s="29">
        <f t="shared" si="77"/>
        <v>0</v>
      </c>
      <c r="U141" s="28">
        <v>0</v>
      </c>
      <c r="V141" s="28">
        <v>0</v>
      </c>
      <c r="W141" s="28">
        <v>0</v>
      </c>
      <c r="X141" s="28">
        <v>0</v>
      </c>
      <c r="Y141" s="29">
        <f t="shared" si="78"/>
        <v>0</v>
      </c>
      <c r="Z141" s="28">
        <v>0</v>
      </c>
      <c r="AA141" s="28">
        <v>0</v>
      </c>
      <c r="AB141" s="29">
        <f t="shared" si="79"/>
        <v>0</v>
      </c>
      <c r="AC141" s="29" t="e">
        <f t="shared" si="80"/>
        <v>#DIV/0!</v>
      </c>
      <c r="AD141" s="29" t="e">
        <f t="shared" si="80"/>
        <v>#DIV/0!</v>
      </c>
      <c r="AE141" s="29" t="e">
        <f t="shared" si="80"/>
        <v>#DIV/0!</v>
      </c>
      <c r="AF141" s="29" t="e">
        <f t="shared" si="80"/>
        <v>#DIV/0!</v>
      </c>
      <c r="AG141" s="29" t="e">
        <f t="shared" si="80"/>
        <v>#DIV/0!</v>
      </c>
      <c r="AH141" s="30"/>
      <c r="AI141" s="30"/>
      <c r="AJ141" s="30"/>
      <c r="AK141" s="30"/>
      <c r="AL141" s="29">
        <f t="shared" si="81"/>
        <v>0</v>
      </c>
      <c r="AM141" s="30"/>
      <c r="AN141" s="30"/>
      <c r="AO141" s="29">
        <f t="shared" si="67"/>
        <v>0</v>
      </c>
      <c r="AP141" s="28">
        <v>0</v>
      </c>
      <c r="AQ141" s="28">
        <v>0</v>
      </c>
      <c r="AR141" s="28">
        <v>0</v>
      </c>
      <c r="AS141" s="28">
        <v>0</v>
      </c>
      <c r="AT141" s="29">
        <f t="shared" si="82"/>
        <v>0</v>
      </c>
      <c r="AU141" s="28">
        <v>0</v>
      </c>
      <c r="AV141" s="28">
        <v>0</v>
      </c>
      <c r="AW141" s="29">
        <f t="shared" si="83"/>
        <v>0</v>
      </c>
      <c r="AX141" s="28">
        <v>0</v>
      </c>
      <c r="AY141" s="28">
        <v>0</v>
      </c>
      <c r="AZ141" s="28">
        <v>0</v>
      </c>
      <c r="BA141" s="28">
        <v>0</v>
      </c>
      <c r="BB141" s="29">
        <f t="shared" si="84"/>
        <v>0</v>
      </c>
      <c r="BC141" s="28">
        <v>0</v>
      </c>
      <c r="BD141" s="28">
        <v>0</v>
      </c>
      <c r="BE141" s="29">
        <f t="shared" si="85"/>
        <v>0</v>
      </c>
      <c r="BF141" s="28" t="e">
        <f t="shared" si="70"/>
        <v>#DIV/0!</v>
      </c>
      <c r="BG141" s="28" t="e">
        <f t="shared" si="70"/>
        <v>#DIV/0!</v>
      </c>
      <c r="BH141" s="28" t="e">
        <f t="shared" si="70"/>
        <v>#DIV/0!</v>
      </c>
      <c r="BI141" s="28" t="e">
        <f t="shared" si="68"/>
        <v>#DIV/0!</v>
      </c>
      <c r="BJ141" s="28" t="e">
        <f t="shared" si="71"/>
        <v>#DIV/0!</v>
      </c>
      <c r="BK141" s="28" t="e">
        <f t="shared" si="71"/>
        <v>#DIV/0!</v>
      </c>
      <c r="BL141" s="28" t="e">
        <f t="shared" si="71"/>
        <v>#DIV/0!</v>
      </c>
      <c r="BM141" s="28">
        <v>0</v>
      </c>
      <c r="BN141" s="28">
        <v>0</v>
      </c>
      <c r="BO141" s="28">
        <v>0</v>
      </c>
      <c r="BP141" s="28">
        <v>0</v>
      </c>
      <c r="BQ141" s="29">
        <f t="shared" si="86"/>
        <v>0</v>
      </c>
      <c r="BR141" s="28">
        <v>0</v>
      </c>
      <c r="BS141" s="28">
        <v>0</v>
      </c>
      <c r="BT141" s="29">
        <f t="shared" si="87"/>
        <v>0</v>
      </c>
      <c r="BU141" s="28" t="e">
        <f t="shared" si="72"/>
        <v>#DIV/0!</v>
      </c>
      <c r="BV141" s="28" t="e">
        <f t="shared" si="72"/>
        <v>#DIV/0!</v>
      </c>
      <c r="BW141" s="28" t="e">
        <f t="shared" si="72"/>
        <v>#DIV/0!</v>
      </c>
      <c r="BX141" s="28" t="e">
        <f t="shared" si="69"/>
        <v>#DIV/0!</v>
      </c>
      <c r="BY141" s="28" t="e">
        <f t="shared" si="73"/>
        <v>#DIV/0!</v>
      </c>
      <c r="BZ141" s="28" t="e">
        <f t="shared" si="73"/>
        <v>#DIV/0!</v>
      </c>
      <c r="CA141" s="28" t="e">
        <f t="shared" si="73"/>
        <v>#DIV/0!</v>
      </c>
      <c r="CB141" s="31"/>
      <c r="CC141" s="31"/>
      <c r="CD141" s="28">
        <v>0</v>
      </c>
      <c r="CE141" s="28">
        <v>0</v>
      </c>
      <c r="CF141" s="29">
        <f t="shared" si="88"/>
        <v>0</v>
      </c>
      <c r="CG141" s="28"/>
      <c r="CH141" s="28"/>
      <c r="CI141" s="23"/>
      <c r="CJ141" s="23"/>
      <c r="CK141" s="23"/>
      <c r="CL141" s="23"/>
      <c r="CM141" s="23"/>
      <c r="CN141" s="23"/>
      <c r="CO141" s="23"/>
      <c r="CP141" s="23"/>
      <c r="CQ141" s="25"/>
      <c r="CR141" s="25"/>
      <c r="CS141" s="25"/>
      <c r="CT141" s="25"/>
      <c r="CU141" s="25"/>
      <c r="CV141" s="25"/>
    </row>
    <row r="142" spans="1:100" s="118" customFormat="1" ht="41.4" x14ac:dyDescent="0.3">
      <c r="A142" s="103" t="s">
        <v>264</v>
      </c>
      <c r="B142" s="37"/>
      <c r="C142" s="123" t="s">
        <v>265</v>
      </c>
      <c r="D142" s="120" t="s">
        <v>266</v>
      </c>
      <c r="E142" s="29">
        <v>0</v>
      </c>
      <c r="F142" s="29">
        <v>0</v>
      </c>
      <c r="G142" s="29">
        <v>0</v>
      </c>
      <c r="H142" s="29">
        <v>0</v>
      </c>
      <c r="I142" s="29">
        <f t="shared" si="74"/>
        <v>0</v>
      </c>
      <c r="J142" s="29">
        <v>0</v>
      </c>
      <c r="K142" s="29">
        <v>0</v>
      </c>
      <c r="L142" s="29">
        <f t="shared" si="75"/>
        <v>0</v>
      </c>
      <c r="M142" s="28">
        <v>0</v>
      </c>
      <c r="N142" s="28">
        <v>0</v>
      </c>
      <c r="O142" s="28">
        <v>0</v>
      </c>
      <c r="P142" s="28">
        <v>0</v>
      </c>
      <c r="Q142" s="29">
        <f t="shared" si="76"/>
        <v>0</v>
      </c>
      <c r="R142" s="28">
        <v>0</v>
      </c>
      <c r="S142" s="28">
        <v>0</v>
      </c>
      <c r="T142" s="29">
        <f t="shared" si="77"/>
        <v>0</v>
      </c>
      <c r="U142" s="28">
        <v>0</v>
      </c>
      <c r="V142" s="28">
        <v>0</v>
      </c>
      <c r="W142" s="28">
        <v>0</v>
      </c>
      <c r="X142" s="28">
        <v>0</v>
      </c>
      <c r="Y142" s="29">
        <f t="shared" si="78"/>
        <v>0</v>
      </c>
      <c r="Z142" s="28">
        <v>0</v>
      </c>
      <c r="AA142" s="28">
        <v>0</v>
      </c>
      <c r="AB142" s="29">
        <f t="shared" si="79"/>
        <v>0</v>
      </c>
      <c r="AC142" s="29" t="e">
        <f t="shared" si="80"/>
        <v>#DIV/0!</v>
      </c>
      <c r="AD142" s="29" t="e">
        <f t="shared" si="80"/>
        <v>#DIV/0!</v>
      </c>
      <c r="AE142" s="29" t="e">
        <f t="shared" si="80"/>
        <v>#DIV/0!</v>
      </c>
      <c r="AF142" s="29" t="e">
        <f t="shared" si="80"/>
        <v>#DIV/0!</v>
      </c>
      <c r="AG142" s="29" t="e">
        <f t="shared" si="80"/>
        <v>#DIV/0!</v>
      </c>
      <c r="AH142" s="30">
        <v>0</v>
      </c>
      <c r="AI142" s="30">
        <v>0</v>
      </c>
      <c r="AJ142" s="30">
        <v>0</v>
      </c>
      <c r="AK142" s="30">
        <v>0</v>
      </c>
      <c r="AL142" s="29">
        <f t="shared" si="81"/>
        <v>0</v>
      </c>
      <c r="AM142" s="30">
        <v>0</v>
      </c>
      <c r="AN142" s="30">
        <v>0</v>
      </c>
      <c r="AO142" s="29">
        <f t="shared" si="67"/>
        <v>0</v>
      </c>
      <c r="AP142" s="28">
        <v>0</v>
      </c>
      <c r="AQ142" s="28">
        <v>0</v>
      </c>
      <c r="AR142" s="28">
        <v>0</v>
      </c>
      <c r="AS142" s="28">
        <v>0</v>
      </c>
      <c r="AT142" s="29">
        <f t="shared" si="82"/>
        <v>0</v>
      </c>
      <c r="AU142" s="28">
        <v>0</v>
      </c>
      <c r="AV142" s="28">
        <v>0</v>
      </c>
      <c r="AW142" s="29">
        <f t="shared" si="83"/>
        <v>0</v>
      </c>
      <c r="AX142" s="28">
        <v>0</v>
      </c>
      <c r="AY142" s="28">
        <v>0</v>
      </c>
      <c r="AZ142" s="28">
        <v>0</v>
      </c>
      <c r="BA142" s="28">
        <v>0</v>
      </c>
      <c r="BB142" s="29">
        <f t="shared" si="84"/>
        <v>0</v>
      </c>
      <c r="BC142" s="28">
        <v>0</v>
      </c>
      <c r="BD142" s="28">
        <v>0</v>
      </c>
      <c r="BE142" s="29">
        <f t="shared" si="85"/>
        <v>0</v>
      </c>
      <c r="BF142" s="28" t="e">
        <f t="shared" si="70"/>
        <v>#DIV/0!</v>
      </c>
      <c r="BG142" s="28" t="e">
        <f t="shared" si="70"/>
        <v>#DIV/0!</v>
      </c>
      <c r="BH142" s="28" t="e">
        <f t="shared" si="70"/>
        <v>#DIV/0!</v>
      </c>
      <c r="BI142" s="28" t="e">
        <f t="shared" si="68"/>
        <v>#DIV/0!</v>
      </c>
      <c r="BJ142" s="28" t="e">
        <f t="shared" si="71"/>
        <v>#DIV/0!</v>
      </c>
      <c r="BK142" s="28" t="e">
        <f t="shared" si="71"/>
        <v>#DIV/0!</v>
      </c>
      <c r="BL142" s="28" t="e">
        <f t="shared" si="71"/>
        <v>#DIV/0!</v>
      </c>
      <c r="BM142" s="28">
        <v>0</v>
      </c>
      <c r="BN142" s="28">
        <v>0</v>
      </c>
      <c r="BO142" s="28">
        <v>0</v>
      </c>
      <c r="BP142" s="28">
        <v>0</v>
      </c>
      <c r="BQ142" s="29">
        <f t="shared" si="86"/>
        <v>0</v>
      </c>
      <c r="BR142" s="28">
        <v>0</v>
      </c>
      <c r="BS142" s="28">
        <v>0</v>
      </c>
      <c r="BT142" s="29">
        <f t="shared" si="87"/>
        <v>0</v>
      </c>
      <c r="BU142" s="28" t="e">
        <f t="shared" si="72"/>
        <v>#DIV/0!</v>
      </c>
      <c r="BV142" s="28" t="e">
        <f t="shared" si="72"/>
        <v>#DIV/0!</v>
      </c>
      <c r="BW142" s="28" t="e">
        <f t="shared" si="72"/>
        <v>#DIV/0!</v>
      </c>
      <c r="BX142" s="28" t="e">
        <f t="shared" si="69"/>
        <v>#DIV/0!</v>
      </c>
      <c r="BY142" s="28" t="e">
        <f t="shared" si="73"/>
        <v>#DIV/0!</v>
      </c>
      <c r="BZ142" s="28" t="e">
        <f t="shared" si="73"/>
        <v>#DIV/0!</v>
      </c>
      <c r="CA142" s="28" t="e">
        <f t="shared" si="73"/>
        <v>#DIV/0!</v>
      </c>
      <c r="CB142" s="31">
        <v>0</v>
      </c>
      <c r="CC142" s="31"/>
      <c r="CD142" s="28">
        <v>0</v>
      </c>
      <c r="CE142" s="28">
        <v>0</v>
      </c>
      <c r="CF142" s="29">
        <f t="shared" si="88"/>
        <v>0</v>
      </c>
      <c r="CG142" s="28"/>
      <c r="CH142" s="28"/>
      <c r="CI142" s="40"/>
      <c r="CJ142" s="40"/>
      <c r="CK142" s="40"/>
      <c r="CL142" s="40"/>
      <c r="CM142" s="40"/>
      <c r="CN142" s="41"/>
      <c r="CO142" s="41"/>
      <c r="CP142" s="40"/>
      <c r="CQ142" s="17"/>
      <c r="CR142" s="17"/>
      <c r="CS142" s="17"/>
      <c r="CT142" s="17"/>
      <c r="CU142" s="17"/>
      <c r="CV142" s="17"/>
    </row>
    <row r="143" spans="1:100" s="26" customFormat="1" ht="14.4" x14ac:dyDescent="0.3">
      <c r="A143" s="22" t="s">
        <v>267</v>
      </c>
      <c r="B143" s="23"/>
      <c r="C143" s="24"/>
      <c r="D143" s="23"/>
      <c r="E143" s="29"/>
      <c r="F143" s="29"/>
      <c r="G143" s="29"/>
      <c r="H143" s="29"/>
      <c r="I143" s="29">
        <f t="shared" si="74"/>
        <v>0</v>
      </c>
      <c r="J143" s="29"/>
      <c r="K143" s="29"/>
      <c r="L143" s="29">
        <f t="shared" si="75"/>
        <v>0</v>
      </c>
      <c r="M143" s="28">
        <v>0</v>
      </c>
      <c r="N143" s="28">
        <v>0</v>
      </c>
      <c r="O143" s="28">
        <v>0</v>
      </c>
      <c r="P143" s="28">
        <v>0</v>
      </c>
      <c r="Q143" s="29">
        <f t="shared" si="76"/>
        <v>0</v>
      </c>
      <c r="R143" s="28">
        <v>0</v>
      </c>
      <c r="S143" s="28">
        <v>0</v>
      </c>
      <c r="T143" s="29">
        <f t="shared" si="77"/>
        <v>0</v>
      </c>
      <c r="U143" s="28">
        <v>0</v>
      </c>
      <c r="V143" s="28">
        <v>0</v>
      </c>
      <c r="W143" s="28">
        <v>0</v>
      </c>
      <c r="X143" s="28">
        <v>0</v>
      </c>
      <c r="Y143" s="29">
        <f t="shared" si="78"/>
        <v>0</v>
      </c>
      <c r="Z143" s="28">
        <v>0</v>
      </c>
      <c r="AA143" s="28">
        <v>0</v>
      </c>
      <c r="AB143" s="29">
        <f t="shared" si="79"/>
        <v>0</v>
      </c>
      <c r="AC143" s="29" t="e">
        <f t="shared" si="80"/>
        <v>#DIV/0!</v>
      </c>
      <c r="AD143" s="29" t="e">
        <f t="shared" si="80"/>
        <v>#DIV/0!</v>
      </c>
      <c r="AE143" s="29" t="e">
        <f t="shared" si="80"/>
        <v>#DIV/0!</v>
      </c>
      <c r="AF143" s="29" t="e">
        <f t="shared" si="80"/>
        <v>#DIV/0!</v>
      </c>
      <c r="AG143" s="29" t="e">
        <f t="shared" si="80"/>
        <v>#DIV/0!</v>
      </c>
      <c r="AH143" s="30"/>
      <c r="AI143" s="30"/>
      <c r="AJ143" s="30"/>
      <c r="AK143" s="30"/>
      <c r="AL143" s="29">
        <f t="shared" si="81"/>
        <v>0</v>
      </c>
      <c r="AM143" s="30"/>
      <c r="AN143" s="30"/>
      <c r="AO143" s="29">
        <f t="shared" si="67"/>
        <v>0</v>
      </c>
      <c r="AP143" s="28">
        <v>0</v>
      </c>
      <c r="AQ143" s="28">
        <v>0</v>
      </c>
      <c r="AR143" s="28">
        <v>0</v>
      </c>
      <c r="AS143" s="28">
        <v>0</v>
      </c>
      <c r="AT143" s="29">
        <f t="shared" si="82"/>
        <v>0</v>
      </c>
      <c r="AU143" s="28">
        <v>0</v>
      </c>
      <c r="AV143" s="28">
        <v>0</v>
      </c>
      <c r="AW143" s="29">
        <f t="shared" si="83"/>
        <v>0</v>
      </c>
      <c r="AX143" s="28">
        <v>0</v>
      </c>
      <c r="AY143" s="28">
        <v>0</v>
      </c>
      <c r="AZ143" s="28">
        <v>0</v>
      </c>
      <c r="BA143" s="28">
        <v>0</v>
      </c>
      <c r="BB143" s="29">
        <f t="shared" si="84"/>
        <v>0</v>
      </c>
      <c r="BC143" s="28">
        <v>0</v>
      </c>
      <c r="BD143" s="28">
        <v>0</v>
      </c>
      <c r="BE143" s="29">
        <f t="shared" si="85"/>
        <v>0</v>
      </c>
      <c r="BF143" s="28" t="e">
        <f t="shared" si="70"/>
        <v>#DIV/0!</v>
      </c>
      <c r="BG143" s="28" t="e">
        <f t="shared" si="70"/>
        <v>#DIV/0!</v>
      </c>
      <c r="BH143" s="28" t="e">
        <f t="shared" si="70"/>
        <v>#DIV/0!</v>
      </c>
      <c r="BI143" s="28" t="e">
        <f t="shared" si="68"/>
        <v>#DIV/0!</v>
      </c>
      <c r="BJ143" s="28" t="e">
        <f t="shared" si="71"/>
        <v>#DIV/0!</v>
      </c>
      <c r="BK143" s="28" t="e">
        <f t="shared" si="71"/>
        <v>#DIV/0!</v>
      </c>
      <c r="BL143" s="28" t="e">
        <f t="shared" si="71"/>
        <v>#DIV/0!</v>
      </c>
      <c r="BM143" s="28">
        <v>0</v>
      </c>
      <c r="BN143" s="28">
        <v>0</v>
      </c>
      <c r="BO143" s="28">
        <v>0</v>
      </c>
      <c r="BP143" s="28">
        <v>0</v>
      </c>
      <c r="BQ143" s="29">
        <f t="shared" si="86"/>
        <v>0</v>
      </c>
      <c r="BR143" s="28">
        <v>0</v>
      </c>
      <c r="BS143" s="28">
        <v>0</v>
      </c>
      <c r="BT143" s="29">
        <f t="shared" si="87"/>
        <v>0</v>
      </c>
      <c r="BU143" s="28" t="e">
        <f t="shared" si="72"/>
        <v>#DIV/0!</v>
      </c>
      <c r="BV143" s="28" t="e">
        <f t="shared" si="72"/>
        <v>#DIV/0!</v>
      </c>
      <c r="BW143" s="28" t="e">
        <f t="shared" si="72"/>
        <v>#DIV/0!</v>
      </c>
      <c r="BX143" s="28" t="e">
        <f t="shared" si="69"/>
        <v>#DIV/0!</v>
      </c>
      <c r="BY143" s="28" t="e">
        <f t="shared" si="73"/>
        <v>#DIV/0!</v>
      </c>
      <c r="BZ143" s="28" t="e">
        <f t="shared" si="73"/>
        <v>#DIV/0!</v>
      </c>
      <c r="CA143" s="28" t="e">
        <f t="shared" si="73"/>
        <v>#DIV/0!</v>
      </c>
      <c r="CB143" s="31"/>
      <c r="CC143" s="31"/>
      <c r="CD143" s="28">
        <v>0</v>
      </c>
      <c r="CE143" s="28">
        <v>0</v>
      </c>
      <c r="CF143" s="29">
        <f t="shared" si="88"/>
        <v>0</v>
      </c>
      <c r="CG143" s="28"/>
      <c r="CH143" s="28"/>
      <c r="CI143" s="23"/>
      <c r="CJ143" s="23"/>
      <c r="CK143" s="23"/>
      <c r="CL143" s="23"/>
      <c r="CM143" s="23"/>
      <c r="CN143" s="23"/>
      <c r="CO143" s="23"/>
      <c r="CP143" s="23"/>
      <c r="CQ143" s="25"/>
      <c r="CR143" s="25"/>
      <c r="CS143" s="25"/>
      <c r="CT143" s="25"/>
      <c r="CU143" s="25"/>
      <c r="CV143" s="25"/>
    </row>
    <row r="144" spans="1:100" s="118" customFormat="1" ht="27.6" x14ac:dyDescent="0.3">
      <c r="A144" s="103" t="s">
        <v>268</v>
      </c>
      <c r="B144" s="37"/>
      <c r="C144" s="38" t="s">
        <v>652</v>
      </c>
      <c r="D144" s="120" t="s">
        <v>653</v>
      </c>
      <c r="E144" s="29">
        <v>0</v>
      </c>
      <c r="F144" s="29">
        <v>0</v>
      </c>
      <c r="G144" s="29">
        <v>0</v>
      </c>
      <c r="H144" s="29">
        <v>0</v>
      </c>
      <c r="I144" s="29">
        <f t="shared" si="74"/>
        <v>0</v>
      </c>
      <c r="J144" s="29">
        <v>0</v>
      </c>
      <c r="K144" s="29">
        <v>0</v>
      </c>
      <c r="L144" s="29">
        <f t="shared" si="75"/>
        <v>0</v>
      </c>
      <c r="M144" s="28">
        <v>0</v>
      </c>
      <c r="N144" s="28">
        <v>0</v>
      </c>
      <c r="O144" s="28">
        <v>0</v>
      </c>
      <c r="P144" s="28">
        <v>0</v>
      </c>
      <c r="Q144" s="29">
        <f t="shared" si="76"/>
        <v>0</v>
      </c>
      <c r="R144" s="28">
        <v>0</v>
      </c>
      <c r="S144" s="28">
        <v>0</v>
      </c>
      <c r="T144" s="29">
        <f t="shared" si="77"/>
        <v>0</v>
      </c>
      <c r="U144" s="28">
        <v>0</v>
      </c>
      <c r="V144" s="28">
        <v>0</v>
      </c>
      <c r="W144" s="28">
        <v>0</v>
      </c>
      <c r="X144" s="28">
        <v>0</v>
      </c>
      <c r="Y144" s="29">
        <f t="shared" si="78"/>
        <v>0</v>
      </c>
      <c r="Z144" s="28">
        <v>0</v>
      </c>
      <c r="AA144" s="28">
        <v>0</v>
      </c>
      <c r="AB144" s="29">
        <f t="shared" si="79"/>
        <v>0</v>
      </c>
      <c r="AC144" s="29" t="e">
        <f t="shared" si="80"/>
        <v>#DIV/0!</v>
      </c>
      <c r="AD144" s="29" t="e">
        <f t="shared" si="80"/>
        <v>#DIV/0!</v>
      </c>
      <c r="AE144" s="29" t="e">
        <f t="shared" si="80"/>
        <v>#DIV/0!</v>
      </c>
      <c r="AF144" s="29" t="e">
        <f t="shared" si="80"/>
        <v>#DIV/0!</v>
      </c>
      <c r="AG144" s="29" t="e">
        <f t="shared" si="80"/>
        <v>#DIV/0!</v>
      </c>
      <c r="AH144" s="30">
        <v>0</v>
      </c>
      <c r="AI144" s="30">
        <v>0</v>
      </c>
      <c r="AJ144" s="30">
        <v>0</v>
      </c>
      <c r="AK144" s="30">
        <v>0</v>
      </c>
      <c r="AL144" s="29">
        <f t="shared" si="81"/>
        <v>0</v>
      </c>
      <c r="AM144" s="30">
        <v>0</v>
      </c>
      <c r="AN144" s="30">
        <v>0</v>
      </c>
      <c r="AO144" s="29">
        <f t="shared" si="67"/>
        <v>0</v>
      </c>
      <c r="AP144" s="28">
        <v>0</v>
      </c>
      <c r="AQ144" s="28">
        <v>0</v>
      </c>
      <c r="AR144" s="28">
        <v>0</v>
      </c>
      <c r="AS144" s="28">
        <v>0</v>
      </c>
      <c r="AT144" s="29">
        <f t="shared" si="82"/>
        <v>0</v>
      </c>
      <c r="AU144" s="28">
        <v>0</v>
      </c>
      <c r="AV144" s="28">
        <v>0</v>
      </c>
      <c r="AW144" s="29">
        <f t="shared" si="83"/>
        <v>0</v>
      </c>
      <c r="AX144" s="28">
        <v>0</v>
      </c>
      <c r="AY144" s="28">
        <v>0</v>
      </c>
      <c r="AZ144" s="28">
        <v>0</v>
      </c>
      <c r="BA144" s="28">
        <v>0</v>
      </c>
      <c r="BB144" s="29">
        <f t="shared" si="84"/>
        <v>0</v>
      </c>
      <c r="BC144" s="28">
        <v>0</v>
      </c>
      <c r="BD144" s="28">
        <v>0</v>
      </c>
      <c r="BE144" s="29">
        <f t="shared" si="85"/>
        <v>0</v>
      </c>
      <c r="BF144" s="28" t="e">
        <f t="shared" si="70"/>
        <v>#DIV/0!</v>
      </c>
      <c r="BG144" s="28" t="e">
        <f t="shared" si="70"/>
        <v>#DIV/0!</v>
      </c>
      <c r="BH144" s="28" t="e">
        <f t="shared" si="70"/>
        <v>#DIV/0!</v>
      </c>
      <c r="BI144" s="28" t="e">
        <f t="shared" si="68"/>
        <v>#DIV/0!</v>
      </c>
      <c r="BJ144" s="28" t="e">
        <f t="shared" si="71"/>
        <v>#DIV/0!</v>
      </c>
      <c r="BK144" s="28" t="e">
        <f t="shared" si="71"/>
        <v>#DIV/0!</v>
      </c>
      <c r="BL144" s="28" t="e">
        <f t="shared" si="71"/>
        <v>#DIV/0!</v>
      </c>
      <c r="BM144" s="28">
        <v>0</v>
      </c>
      <c r="BN144" s="28">
        <v>0</v>
      </c>
      <c r="BO144" s="28">
        <v>0</v>
      </c>
      <c r="BP144" s="28">
        <v>0</v>
      </c>
      <c r="BQ144" s="29">
        <f t="shared" si="86"/>
        <v>0</v>
      </c>
      <c r="BR144" s="28">
        <v>0</v>
      </c>
      <c r="BS144" s="28">
        <v>0</v>
      </c>
      <c r="BT144" s="29">
        <f t="shared" si="87"/>
        <v>0</v>
      </c>
      <c r="BU144" s="28" t="e">
        <f t="shared" si="72"/>
        <v>#DIV/0!</v>
      </c>
      <c r="BV144" s="28" t="e">
        <f t="shared" si="72"/>
        <v>#DIV/0!</v>
      </c>
      <c r="BW144" s="28" t="e">
        <f t="shared" si="72"/>
        <v>#DIV/0!</v>
      </c>
      <c r="BX144" s="28" t="e">
        <f t="shared" si="69"/>
        <v>#DIV/0!</v>
      </c>
      <c r="BY144" s="28" t="e">
        <f t="shared" si="73"/>
        <v>#DIV/0!</v>
      </c>
      <c r="BZ144" s="28" t="e">
        <f t="shared" si="73"/>
        <v>#DIV/0!</v>
      </c>
      <c r="CA144" s="28" t="e">
        <f t="shared" si="73"/>
        <v>#DIV/0!</v>
      </c>
      <c r="CB144" s="31">
        <v>0</v>
      </c>
      <c r="CC144" s="31"/>
      <c r="CD144" s="28">
        <v>0</v>
      </c>
      <c r="CE144" s="28">
        <v>0</v>
      </c>
      <c r="CF144" s="29">
        <f t="shared" si="88"/>
        <v>0</v>
      </c>
      <c r="CG144" s="28"/>
      <c r="CH144" s="28"/>
      <c r="CI144" s="40"/>
      <c r="CJ144" s="40"/>
      <c r="CK144" s="40"/>
      <c r="CL144" s="40"/>
      <c r="CM144" s="40"/>
      <c r="CN144" s="41"/>
      <c r="CO144" s="41"/>
      <c r="CP144" s="40"/>
      <c r="CQ144" s="17"/>
      <c r="CR144" s="17"/>
      <c r="CS144" s="17"/>
      <c r="CT144" s="17"/>
      <c r="CU144" s="17"/>
      <c r="CV144" s="17"/>
    </row>
    <row r="145" spans="1:101" s="117" customFormat="1" ht="28.2" thickBot="1" x14ac:dyDescent="0.35">
      <c r="A145" s="27" t="s">
        <v>271</v>
      </c>
      <c r="B145" s="115"/>
      <c r="C145" s="28" t="s">
        <v>272</v>
      </c>
      <c r="D145" s="116" t="s">
        <v>273</v>
      </c>
      <c r="E145" s="29">
        <v>0</v>
      </c>
      <c r="F145" s="29">
        <v>0</v>
      </c>
      <c r="G145" s="29">
        <v>0</v>
      </c>
      <c r="H145" s="29">
        <v>0</v>
      </c>
      <c r="I145" s="29">
        <f t="shared" si="74"/>
        <v>0</v>
      </c>
      <c r="J145" s="29">
        <v>0</v>
      </c>
      <c r="K145" s="29">
        <v>0</v>
      </c>
      <c r="L145" s="29">
        <f t="shared" si="75"/>
        <v>0</v>
      </c>
      <c r="M145" s="28">
        <v>0</v>
      </c>
      <c r="N145" s="28">
        <v>0</v>
      </c>
      <c r="O145" s="28">
        <v>0</v>
      </c>
      <c r="P145" s="28">
        <v>0</v>
      </c>
      <c r="Q145" s="29">
        <f t="shared" si="76"/>
        <v>0</v>
      </c>
      <c r="R145" s="28">
        <v>0</v>
      </c>
      <c r="S145" s="28">
        <v>0</v>
      </c>
      <c r="T145" s="29">
        <f t="shared" si="77"/>
        <v>0</v>
      </c>
      <c r="U145" s="28">
        <v>0</v>
      </c>
      <c r="V145" s="28">
        <v>0</v>
      </c>
      <c r="W145" s="28">
        <v>0</v>
      </c>
      <c r="X145" s="28">
        <v>0</v>
      </c>
      <c r="Y145" s="29">
        <f t="shared" si="78"/>
        <v>0</v>
      </c>
      <c r="Z145" s="28">
        <v>0</v>
      </c>
      <c r="AA145" s="28">
        <v>0</v>
      </c>
      <c r="AB145" s="29">
        <f t="shared" si="79"/>
        <v>0</v>
      </c>
      <c r="AC145" s="29" t="e">
        <f t="shared" si="80"/>
        <v>#DIV/0!</v>
      </c>
      <c r="AD145" s="29" t="e">
        <f t="shared" si="80"/>
        <v>#DIV/0!</v>
      </c>
      <c r="AE145" s="29" t="e">
        <f t="shared" si="80"/>
        <v>#DIV/0!</v>
      </c>
      <c r="AF145" s="29" t="e">
        <f t="shared" si="80"/>
        <v>#DIV/0!</v>
      </c>
      <c r="AG145" s="29" t="e">
        <f t="shared" si="80"/>
        <v>#DIV/0!</v>
      </c>
      <c r="AH145" s="30">
        <v>0</v>
      </c>
      <c r="AI145" s="30">
        <v>0</v>
      </c>
      <c r="AJ145" s="30">
        <v>0</v>
      </c>
      <c r="AK145" s="30">
        <v>0</v>
      </c>
      <c r="AL145" s="29">
        <f t="shared" si="81"/>
        <v>0</v>
      </c>
      <c r="AM145" s="30">
        <v>0</v>
      </c>
      <c r="AN145" s="30">
        <v>0</v>
      </c>
      <c r="AO145" s="29">
        <f t="shared" si="67"/>
        <v>0</v>
      </c>
      <c r="AP145" s="28">
        <v>0</v>
      </c>
      <c r="AQ145" s="28">
        <v>0</v>
      </c>
      <c r="AR145" s="28">
        <v>0</v>
      </c>
      <c r="AS145" s="28">
        <v>0</v>
      </c>
      <c r="AT145" s="29">
        <f t="shared" si="82"/>
        <v>0</v>
      </c>
      <c r="AU145" s="28">
        <v>0</v>
      </c>
      <c r="AV145" s="28">
        <v>0</v>
      </c>
      <c r="AW145" s="29">
        <f t="shared" si="83"/>
        <v>0</v>
      </c>
      <c r="AX145" s="28">
        <v>0</v>
      </c>
      <c r="AY145" s="28">
        <v>0</v>
      </c>
      <c r="AZ145" s="28">
        <v>0</v>
      </c>
      <c r="BA145" s="28">
        <v>0</v>
      </c>
      <c r="BB145" s="29">
        <f t="shared" si="84"/>
        <v>0</v>
      </c>
      <c r="BC145" s="28">
        <v>0</v>
      </c>
      <c r="BD145" s="28">
        <v>0</v>
      </c>
      <c r="BE145" s="29">
        <f t="shared" si="85"/>
        <v>0</v>
      </c>
      <c r="BF145" s="28" t="e">
        <f t="shared" si="70"/>
        <v>#DIV/0!</v>
      </c>
      <c r="BG145" s="28" t="e">
        <f t="shared" si="70"/>
        <v>#DIV/0!</v>
      </c>
      <c r="BH145" s="28" t="e">
        <f t="shared" si="70"/>
        <v>#DIV/0!</v>
      </c>
      <c r="BI145" s="28" t="e">
        <f t="shared" si="68"/>
        <v>#DIV/0!</v>
      </c>
      <c r="BJ145" s="28" t="e">
        <f t="shared" si="71"/>
        <v>#DIV/0!</v>
      </c>
      <c r="BK145" s="28" t="e">
        <f t="shared" si="71"/>
        <v>#DIV/0!</v>
      </c>
      <c r="BL145" s="28" t="e">
        <f t="shared" si="71"/>
        <v>#DIV/0!</v>
      </c>
      <c r="BM145" s="28">
        <v>0</v>
      </c>
      <c r="BN145" s="28">
        <v>0</v>
      </c>
      <c r="BO145" s="28">
        <v>0</v>
      </c>
      <c r="BP145" s="28">
        <v>0</v>
      </c>
      <c r="BQ145" s="29">
        <f t="shared" si="86"/>
        <v>0</v>
      </c>
      <c r="BR145" s="28">
        <v>0</v>
      </c>
      <c r="BS145" s="28">
        <v>0</v>
      </c>
      <c r="BT145" s="29">
        <f t="shared" si="87"/>
        <v>0</v>
      </c>
      <c r="BU145" s="28" t="e">
        <f t="shared" si="72"/>
        <v>#DIV/0!</v>
      </c>
      <c r="BV145" s="28" t="e">
        <f t="shared" si="72"/>
        <v>#DIV/0!</v>
      </c>
      <c r="BW145" s="28" t="e">
        <f t="shared" si="72"/>
        <v>#DIV/0!</v>
      </c>
      <c r="BX145" s="28" t="e">
        <f t="shared" si="69"/>
        <v>#DIV/0!</v>
      </c>
      <c r="BY145" s="28" t="e">
        <f t="shared" si="73"/>
        <v>#DIV/0!</v>
      </c>
      <c r="BZ145" s="28" t="e">
        <f t="shared" si="73"/>
        <v>#DIV/0!</v>
      </c>
      <c r="CA145" s="28" t="e">
        <f t="shared" si="73"/>
        <v>#DIV/0!</v>
      </c>
      <c r="CB145" s="31">
        <v>0</v>
      </c>
      <c r="CC145" s="31"/>
      <c r="CD145" s="28">
        <v>0</v>
      </c>
      <c r="CE145" s="28">
        <v>0</v>
      </c>
      <c r="CF145" s="29">
        <f t="shared" si="88"/>
        <v>0</v>
      </c>
      <c r="CG145" s="28"/>
      <c r="CH145" s="28"/>
      <c r="CI145" s="32"/>
      <c r="CJ145" s="32"/>
      <c r="CK145" s="32"/>
      <c r="CL145" s="32"/>
      <c r="CM145" s="32"/>
      <c r="CN145" s="33"/>
      <c r="CO145" s="33"/>
      <c r="CP145" s="32"/>
      <c r="CQ145" s="34"/>
      <c r="CR145" s="34"/>
      <c r="CS145" s="34"/>
      <c r="CT145" s="34"/>
      <c r="CU145" s="34"/>
      <c r="CV145" s="34"/>
    </row>
    <row r="146" spans="1:101" s="148" customFormat="1" ht="28.2" thickBot="1" x14ac:dyDescent="0.3">
      <c r="A146" s="289" t="s">
        <v>337</v>
      </c>
      <c r="B146" s="290" t="s">
        <v>338</v>
      </c>
      <c r="C146" s="290" t="s">
        <v>165</v>
      </c>
      <c r="D146" s="290" t="s">
        <v>339</v>
      </c>
      <c r="E146" s="291"/>
      <c r="F146" s="291"/>
      <c r="G146" s="291"/>
      <c r="H146" s="291"/>
      <c r="I146" s="29">
        <f t="shared" si="74"/>
        <v>0</v>
      </c>
      <c r="J146" s="291"/>
      <c r="K146" s="291"/>
      <c r="L146" s="275">
        <f t="shared" si="75"/>
        <v>0</v>
      </c>
      <c r="M146" s="291"/>
      <c r="N146" s="291"/>
      <c r="Q146" s="29">
        <f t="shared" si="76"/>
        <v>0</v>
      </c>
      <c r="T146" s="29">
        <f t="shared" si="77"/>
        <v>0</v>
      </c>
      <c r="Y146" s="29">
        <f t="shared" si="78"/>
        <v>0</v>
      </c>
      <c r="AB146" s="29">
        <f t="shared" si="79"/>
        <v>0</v>
      </c>
      <c r="AC146" s="275" t="e">
        <f t="shared" si="80"/>
        <v>#DIV/0!</v>
      </c>
      <c r="AD146" s="275" t="e">
        <f t="shared" si="80"/>
        <v>#DIV/0!</v>
      </c>
      <c r="AE146" s="275" t="e">
        <f t="shared" si="80"/>
        <v>#DIV/0!</v>
      </c>
      <c r="AF146" s="275" t="e">
        <f t="shared" si="80"/>
        <v>#DIV/0!</v>
      </c>
      <c r="AG146" s="275" t="e">
        <f t="shared" si="80"/>
        <v>#DIV/0!</v>
      </c>
      <c r="AH146" s="291"/>
      <c r="AI146" s="291"/>
      <c r="AJ146" s="291"/>
      <c r="AK146" s="291"/>
      <c r="AL146" s="275">
        <f t="shared" si="81"/>
        <v>0</v>
      </c>
      <c r="AM146" s="291"/>
      <c r="AN146" s="147"/>
      <c r="AO146" s="275">
        <f t="shared" si="67"/>
        <v>0</v>
      </c>
      <c r="AP146" s="147"/>
      <c r="AQ146" s="147"/>
      <c r="AR146" s="147"/>
      <c r="AS146" s="147"/>
      <c r="AT146" s="29">
        <f t="shared" si="82"/>
        <v>0</v>
      </c>
      <c r="AU146" s="147"/>
      <c r="AV146" s="147"/>
      <c r="AW146" s="29">
        <f t="shared" si="83"/>
        <v>0</v>
      </c>
      <c r="AX146" s="147"/>
      <c r="AY146" s="147">
        <v>0</v>
      </c>
      <c r="AZ146" s="147"/>
      <c r="BA146" s="147"/>
      <c r="BB146" s="29">
        <f t="shared" si="84"/>
        <v>0</v>
      </c>
      <c r="BC146" s="147"/>
      <c r="BD146" s="147"/>
      <c r="BE146" s="29">
        <f t="shared" si="85"/>
        <v>0</v>
      </c>
      <c r="BF146" s="276" t="e">
        <f t="shared" si="70"/>
        <v>#DIV/0!</v>
      </c>
      <c r="BG146" s="276" t="e">
        <f t="shared" si="70"/>
        <v>#DIV/0!</v>
      </c>
      <c r="BH146" s="276" t="e">
        <f t="shared" si="70"/>
        <v>#DIV/0!</v>
      </c>
      <c r="BI146" s="276" t="e">
        <f t="shared" si="68"/>
        <v>#DIV/0!</v>
      </c>
      <c r="BJ146" s="276" t="e">
        <f t="shared" si="71"/>
        <v>#DIV/0!</v>
      </c>
      <c r="BK146" s="276" t="e">
        <f t="shared" si="71"/>
        <v>#DIV/0!</v>
      </c>
      <c r="BL146" s="276" t="e">
        <f t="shared" si="71"/>
        <v>#DIV/0!</v>
      </c>
      <c r="BM146" s="147"/>
      <c r="BN146" s="147"/>
      <c r="BO146" s="147"/>
      <c r="BP146" s="147"/>
      <c r="BQ146" s="29">
        <f t="shared" si="86"/>
        <v>0</v>
      </c>
      <c r="BR146" s="147"/>
      <c r="BS146" s="147"/>
      <c r="BT146" s="29">
        <f t="shared" si="87"/>
        <v>0</v>
      </c>
      <c r="BU146" s="276" t="e">
        <f t="shared" si="72"/>
        <v>#DIV/0!</v>
      </c>
      <c r="BV146" s="276" t="e">
        <f t="shared" si="72"/>
        <v>#DIV/0!</v>
      </c>
      <c r="BW146" s="276" t="e">
        <f t="shared" si="72"/>
        <v>#DIV/0!</v>
      </c>
      <c r="BX146" s="276" t="e">
        <f t="shared" si="69"/>
        <v>#DIV/0!</v>
      </c>
      <c r="BY146" s="276" t="e">
        <f t="shared" si="73"/>
        <v>#DIV/0!</v>
      </c>
      <c r="BZ146" s="276" t="e">
        <f t="shared" si="73"/>
        <v>#DIV/0!</v>
      </c>
      <c r="CA146" s="276" t="e">
        <f t="shared" si="73"/>
        <v>#DIV/0!</v>
      </c>
      <c r="CB146" s="147"/>
      <c r="CC146" s="147"/>
      <c r="CD146" s="147"/>
      <c r="CE146" s="147"/>
      <c r="CF146" s="275">
        <f t="shared" si="88"/>
        <v>0</v>
      </c>
      <c r="CG146" s="291"/>
      <c r="CH146" s="291"/>
      <c r="CI146" s="291"/>
      <c r="CJ146" s="291"/>
      <c r="CK146" s="291"/>
      <c r="CL146" s="291"/>
    </row>
    <row r="147" spans="1:101" s="26" customFormat="1" ht="14.4" x14ac:dyDescent="0.3">
      <c r="A147" s="22" t="s">
        <v>274</v>
      </c>
      <c r="B147" s="23"/>
      <c r="C147" s="24"/>
      <c r="D147" s="23"/>
      <c r="E147" s="29"/>
      <c r="F147" s="29"/>
      <c r="G147" s="29"/>
      <c r="H147" s="29"/>
      <c r="I147" s="29">
        <f t="shared" si="74"/>
        <v>0</v>
      </c>
      <c r="J147" s="29"/>
      <c r="K147" s="29"/>
      <c r="L147" s="29">
        <f t="shared" si="75"/>
        <v>0</v>
      </c>
      <c r="M147" s="28">
        <v>0</v>
      </c>
      <c r="N147" s="28">
        <v>0</v>
      </c>
      <c r="O147" s="28">
        <v>0</v>
      </c>
      <c r="P147" s="28">
        <v>0</v>
      </c>
      <c r="Q147" s="29">
        <f t="shared" si="76"/>
        <v>0</v>
      </c>
      <c r="R147" s="28">
        <v>0</v>
      </c>
      <c r="S147" s="28">
        <v>0</v>
      </c>
      <c r="T147" s="29">
        <f t="shared" si="77"/>
        <v>0</v>
      </c>
      <c r="U147" s="28">
        <v>0</v>
      </c>
      <c r="V147" s="28">
        <v>0</v>
      </c>
      <c r="W147" s="28">
        <v>0</v>
      </c>
      <c r="X147" s="28">
        <v>0</v>
      </c>
      <c r="Y147" s="29">
        <f t="shared" si="78"/>
        <v>0</v>
      </c>
      <c r="Z147" s="28">
        <v>0</v>
      </c>
      <c r="AA147" s="28">
        <v>0</v>
      </c>
      <c r="AB147" s="29">
        <f t="shared" si="79"/>
        <v>0</v>
      </c>
      <c r="AC147" s="29" t="e">
        <f t="shared" si="80"/>
        <v>#DIV/0!</v>
      </c>
      <c r="AD147" s="29" t="e">
        <f t="shared" si="80"/>
        <v>#DIV/0!</v>
      </c>
      <c r="AE147" s="29" t="e">
        <f t="shared" si="80"/>
        <v>#DIV/0!</v>
      </c>
      <c r="AF147" s="29" t="e">
        <f t="shared" si="80"/>
        <v>#DIV/0!</v>
      </c>
      <c r="AG147" s="29" t="e">
        <f t="shared" si="80"/>
        <v>#DIV/0!</v>
      </c>
      <c r="AH147" s="30"/>
      <c r="AI147" s="30"/>
      <c r="AJ147" s="30"/>
      <c r="AK147" s="30"/>
      <c r="AL147" s="29">
        <f t="shared" si="81"/>
        <v>0</v>
      </c>
      <c r="AM147" s="30"/>
      <c r="AN147" s="30"/>
      <c r="AO147" s="29">
        <f t="shared" si="67"/>
        <v>0</v>
      </c>
      <c r="AP147" s="28">
        <v>0</v>
      </c>
      <c r="AQ147" s="28">
        <v>0</v>
      </c>
      <c r="AR147" s="28">
        <v>0</v>
      </c>
      <c r="AS147" s="28">
        <v>0</v>
      </c>
      <c r="AT147" s="29">
        <f t="shared" si="82"/>
        <v>0</v>
      </c>
      <c r="AU147" s="28">
        <v>0</v>
      </c>
      <c r="AV147" s="28">
        <v>0</v>
      </c>
      <c r="AW147" s="29">
        <f t="shared" si="83"/>
        <v>0</v>
      </c>
      <c r="AX147" s="28">
        <v>0</v>
      </c>
      <c r="AY147" s="28">
        <v>0</v>
      </c>
      <c r="AZ147" s="28">
        <v>0</v>
      </c>
      <c r="BA147" s="28">
        <v>0</v>
      </c>
      <c r="BB147" s="29">
        <f t="shared" si="84"/>
        <v>0</v>
      </c>
      <c r="BC147" s="28">
        <v>0</v>
      </c>
      <c r="BD147" s="28">
        <v>0</v>
      </c>
      <c r="BE147" s="29">
        <f t="shared" si="85"/>
        <v>0</v>
      </c>
      <c r="BF147" s="28" t="e">
        <f t="shared" si="70"/>
        <v>#DIV/0!</v>
      </c>
      <c r="BG147" s="28" t="e">
        <f t="shared" si="70"/>
        <v>#DIV/0!</v>
      </c>
      <c r="BH147" s="28" t="e">
        <f t="shared" si="70"/>
        <v>#DIV/0!</v>
      </c>
      <c r="BI147" s="28" t="e">
        <f t="shared" si="68"/>
        <v>#DIV/0!</v>
      </c>
      <c r="BJ147" s="28" t="e">
        <f t="shared" si="71"/>
        <v>#DIV/0!</v>
      </c>
      <c r="BK147" s="28" t="e">
        <f t="shared" si="71"/>
        <v>#DIV/0!</v>
      </c>
      <c r="BL147" s="28" t="e">
        <f t="shared" si="71"/>
        <v>#DIV/0!</v>
      </c>
      <c r="BM147" s="28">
        <v>0</v>
      </c>
      <c r="BN147" s="28">
        <v>0</v>
      </c>
      <c r="BO147" s="28">
        <v>0</v>
      </c>
      <c r="BP147" s="28">
        <v>0</v>
      </c>
      <c r="BQ147" s="29">
        <f t="shared" si="86"/>
        <v>0</v>
      </c>
      <c r="BR147" s="28">
        <v>0</v>
      </c>
      <c r="BS147" s="28">
        <v>0</v>
      </c>
      <c r="BT147" s="29">
        <f t="shared" si="87"/>
        <v>0</v>
      </c>
      <c r="BU147" s="28" t="e">
        <f t="shared" si="72"/>
        <v>#DIV/0!</v>
      </c>
      <c r="BV147" s="28" t="e">
        <f t="shared" si="72"/>
        <v>#DIV/0!</v>
      </c>
      <c r="BW147" s="28" t="e">
        <f t="shared" si="72"/>
        <v>#DIV/0!</v>
      </c>
      <c r="BX147" s="28" t="e">
        <f t="shared" si="69"/>
        <v>#DIV/0!</v>
      </c>
      <c r="BY147" s="28" t="e">
        <f t="shared" si="73"/>
        <v>#DIV/0!</v>
      </c>
      <c r="BZ147" s="28" t="e">
        <f t="shared" si="73"/>
        <v>#DIV/0!</v>
      </c>
      <c r="CA147" s="28" t="e">
        <f t="shared" si="73"/>
        <v>#DIV/0!</v>
      </c>
      <c r="CB147" s="31"/>
      <c r="CC147" s="31"/>
      <c r="CD147" s="28">
        <v>0</v>
      </c>
      <c r="CE147" s="28">
        <v>0</v>
      </c>
      <c r="CF147" s="29">
        <f t="shared" si="88"/>
        <v>0</v>
      </c>
      <c r="CG147" s="28"/>
      <c r="CH147" s="28"/>
      <c r="CI147" s="23"/>
      <c r="CJ147" s="23"/>
      <c r="CK147" s="23"/>
      <c r="CL147" s="23"/>
      <c r="CM147" s="23"/>
      <c r="CN147" s="23"/>
      <c r="CO147" s="23"/>
      <c r="CP147" s="23"/>
      <c r="CQ147" s="25"/>
      <c r="CR147" s="25"/>
      <c r="CS147" s="25"/>
      <c r="CT147" s="25"/>
      <c r="CU147" s="25"/>
      <c r="CV147" s="25"/>
    </row>
    <row r="148" spans="1:101" s="125" customFormat="1" x14ac:dyDescent="0.3">
      <c r="A148" s="124" t="s">
        <v>275</v>
      </c>
      <c r="C148" s="124"/>
      <c r="E148" s="29">
        <v>0</v>
      </c>
      <c r="F148" s="29">
        <v>0</v>
      </c>
      <c r="G148" s="29">
        <v>0</v>
      </c>
      <c r="H148" s="29">
        <v>0</v>
      </c>
      <c r="I148" s="29">
        <f t="shared" si="74"/>
        <v>0</v>
      </c>
      <c r="J148" s="29">
        <v>0</v>
      </c>
      <c r="K148" s="29">
        <v>0</v>
      </c>
      <c r="L148" s="29">
        <f t="shared" si="75"/>
        <v>0</v>
      </c>
      <c r="M148" s="28">
        <v>0</v>
      </c>
      <c r="N148" s="28">
        <v>0</v>
      </c>
      <c r="O148" s="28">
        <v>0</v>
      </c>
      <c r="P148" s="28">
        <v>0</v>
      </c>
      <c r="Q148" s="29">
        <f t="shared" si="76"/>
        <v>0</v>
      </c>
      <c r="R148" s="28">
        <v>0</v>
      </c>
      <c r="S148" s="28">
        <v>0</v>
      </c>
      <c r="T148" s="29">
        <f t="shared" si="77"/>
        <v>0</v>
      </c>
      <c r="U148" s="28">
        <v>0</v>
      </c>
      <c r="V148" s="28">
        <v>0</v>
      </c>
      <c r="W148" s="28">
        <v>0</v>
      </c>
      <c r="X148" s="28">
        <v>0</v>
      </c>
      <c r="Y148" s="29">
        <f t="shared" si="78"/>
        <v>0</v>
      </c>
      <c r="Z148" s="28">
        <v>0</v>
      </c>
      <c r="AA148" s="28">
        <v>0</v>
      </c>
      <c r="AB148" s="29">
        <f t="shared" si="79"/>
        <v>0</v>
      </c>
      <c r="AC148" s="29" t="e">
        <f t="shared" si="80"/>
        <v>#DIV/0!</v>
      </c>
      <c r="AD148" s="29" t="e">
        <f t="shared" si="80"/>
        <v>#DIV/0!</v>
      </c>
      <c r="AE148" s="29" t="e">
        <f t="shared" si="80"/>
        <v>#DIV/0!</v>
      </c>
      <c r="AF148" s="29" t="e">
        <f t="shared" si="80"/>
        <v>#DIV/0!</v>
      </c>
      <c r="AG148" s="29" t="e">
        <f t="shared" si="80"/>
        <v>#DIV/0!</v>
      </c>
      <c r="AH148" s="30">
        <v>0</v>
      </c>
      <c r="AI148" s="30">
        <v>0</v>
      </c>
      <c r="AJ148" s="30">
        <v>0</v>
      </c>
      <c r="AK148" s="30">
        <v>0</v>
      </c>
      <c r="AL148" s="29">
        <f t="shared" si="81"/>
        <v>0</v>
      </c>
      <c r="AM148" s="30">
        <v>0</v>
      </c>
      <c r="AN148" s="30">
        <v>0</v>
      </c>
      <c r="AO148" s="29">
        <f t="shared" si="67"/>
        <v>0</v>
      </c>
      <c r="AP148" s="28">
        <v>0</v>
      </c>
      <c r="AQ148" s="28">
        <v>0</v>
      </c>
      <c r="AR148" s="28">
        <v>0</v>
      </c>
      <c r="AS148" s="28">
        <v>0</v>
      </c>
      <c r="AT148" s="29">
        <f t="shared" si="82"/>
        <v>0</v>
      </c>
      <c r="AU148" s="28">
        <v>0</v>
      </c>
      <c r="AV148" s="28">
        <v>0</v>
      </c>
      <c r="AW148" s="29">
        <f t="shared" si="83"/>
        <v>0</v>
      </c>
      <c r="AX148" s="28">
        <v>0</v>
      </c>
      <c r="AY148" s="28">
        <v>0</v>
      </c>
      <c r="AZ148" s="28">
        <v>0</v>
      </c>
      <c r="BA148" s="28">
        <v>0</v>
      </c>
      <c r="BB148" s="29">
        <f t="shared" si="84"/>
        <v>0</v>
      </c>
      <c r="BC148" s="28">
        <v>0</v>
      </c>
      <c r="BD148" s="28">
        <v>0</v>
      </c>
      <c r="BE148" s="29">
        <f t="shared" si="85"/>
        <v>0</v>
      </c>
      <c r="BF148" s="28" t="e">
        <f t="shared" si="70"/>
        <v>#DIV/0!</v>
      </c>
      <c r="BG148" s="28" t="e">
        <f t="shared" si="70"/>
        <v>#DIV/0!</v>
      </c>
      <c r="BH148" s="28" t="e">
        <f t="shared" si="70"/>
        <v>#DIV/0!</v>
      </c>
      <c r="BI148" s="28" t="e">
        <f t="shared" si="68"/>
        <v>#DIV/0!</v>
      </c>
      <c r="BJ148" s="28" t="e">
        <f t="shared" si="71"/>
        <v>#DIV/0!</v>
      </c>
      <c r="BK148" s="28" t="e">
        <f t="shared" si="71"/>
        <v>#DIV/0!</v>
      </c>
      <c r="BL148" s="28" t="e">
        <f t="shared" si="71"/>
        <v>#DIV/0!</v>
      </c>
      <c r="BM148" s="28">
        <v>0</v>
      </c>
      <c r="BN148" s="28">
        <v>0</v>
      </c>
      <c r="BO148" s="28">
        <v>0</v>
      </c>
      <c r="BP148" s="28">
        <v>0</v>
      </c>
      <c r="BQ148" s="29">
        <f t="shared" si="86"/>
        <v>0</v>
      </c>
      <c r="BR148" s="28">
        <v>0</v>
      </c>
      <c r="BS148" s="28">
        <v>0</v>
      </c>
      <c r="BT148" s="29">
        <f t="shared" si="87"/>
        <v>0</v>
      </c>
      <c r="BU148" s="28" t="e">
        <f t="shared" si="72"/>
        <v>#DIV/0!</v>
      </c>
      <c r="BV148" s="28" t="e">
        <f t="shared" si="72"/>
        <v>#DIV/0!</v>
      </c>
      <c r="BW148" s="28" t="e">
        <f t="shared" si="72"/>
        <v>#DIV/0!</v>
      </c>
      <c r="BX148" s="28" t="e">
        <f t="shared" si="69"/>
        <v>#DIV/0!</v>
      </c>
      <c r="BY148" s="28" t="e">
        <f t="shared" si="73"/>
        <v>#DIV/0!</v>
      </c>
      <c r="BZ148" s="28" t="e">
        <f t="shared" si="73"/>
        <v>#DIV/0!</v>
      </c>
      <c r="CA148" s="28" t="e">
        <f t="shared" si="73"/>
        <v>#DIV/0!</v>
      </c>
      <c r="CB148" s="31">
        <v>0</v>
      </c>
      <c r="CC148" s="31"/>
      <c r="CD148" s="28">
        <v>0</v>
      </c>
      <c r="CE148" s="28">
        <v>0</v>
      </c>
      <c r="CF148" s="29">
        <f t="shared" si="88"/>
        <v>0</v>
      </c>
      <c r="CG148" s="28"/>
      <c r="CH148" s="28"/>
      <c r="CN148" s="126"/>
      <c r="CO148" s="126"/>
      <c r="CQ148" s="127"/>
      <c r="CR148" s="127"/>
      <c r="CS148" s="127"/>
      <c r="CT148" s="127"/>
      <c r="CU148" s="127"/>
      <c r="CV148" s="127"/>
      <c r="CW148" s="128"/>
    </row>
    <row r="149" spans="1:101" s="17" customFormat="1" ht="27.6" x14ac:dyDescent="0.3">
      <c r="A149" s="129" t="s">
        <v>276</v>
      </c>
      <c r="B149" s="125"/>
      <c r="C149" s="124" t="s">
        <v>176</v>
      </c>
      <c r="D149" s="124" t="s">
        <v>277</v>
      </c>
      <c r="E149" s="29">
        <v>0</v>
      </c>
      <c r="F149" s="29">
        <v>0</v>
      </c>
      <c r="G149" s="29">
        <v>4</v>
      </c>
      <c r="H149" s="29">
        <v>0</v>
      </c>
      <c r="I149" s="29">
        <f t="shared" si="74"/>
        <v>4</v>
      </c>
      <c r="J149" s="29">
        <v>0</v>
      </c>
      <c r="K149" s="29">
        <v>4</v>
      </c>
      <c r="L149" s="29">
        <f t="shared" si="75"/>
        <v>4</v>
      </c>
      <c r="M149" s="28">
        <v>0</v>
      </c>
      <c r="N149" s="28">
        <v>0</v>
      </c>
      <c r="O149" s="28">
        <v>0</v>
      </c>
      <c r="P149" s="28">
        <v>0</v>
      </c>
      <c r="Q149" s="29">
        <f t="shared" si="76"/>
        <v>0</v>
      </c>
      <c r="R149" s="28">
        <v>0</v>
      </c>
      <c r="S149" s="28">
        <v>0</v>
      </c>
      <c r="T149" s="29">
        <f t="shared" si="77"/>
        <v>0</v>
      </c>
      <c r="U149" s="28">
        <v>0</v>
      </c>
      <c r="V149" s="28">
        <v>0</v>
      </c>
      <c r="W149" s="28">
        <v>0</v>
      </c>
      <c r="X149" s="28">
        <v>0</v>
      </c>
      <c r="Y149" s="29">
        <f t="shared" si="78"/>
        <v>0</v>
      </c>
      <c r="Z149" s="28">
        <v>0</v>
      </c>
      <c r="AA149" s="28">
        <v>0</v>
      </c>
      <c r="AB149" s="29">
        <f t="shared" si="79"/>
        <v>0</v>
      </c>
      <c r="AC149" s="29" t="e">
        <f t="shared" si="80"/>
        <v>#DIV/0!</v>
      </c>
      <c r="AD149" s="29" t="e">
        <f t="shared" si="80"/>
        <v>#DIV/0!</v>
      </c>
      <c r="AE149" s="29" t="e">
        <f t="shared" si="80"/>
        <v>#DIV/0!</v>
      </c>
      <c r="AF149" s="29" t="e">
        <f t="shared" si="80"/>
        <v>#DIV/0!</v>
      </c>
      <c r="AG149" s="29" t="e">
        <f t="shared" si="80"/>
        <v>#DIV/0!</v>
      </c>
      <c r="AH149" s="30">
        <v>0</v>
      </c>
      <c r="AI149" s="30">
        <v>0</v>
      </c>
      <c r="AJ149" s="30">
        <v>14.75</v>
      </c>
      <c r="AK149" s="30">
        <v>0</v>
      </c>
      <c r="AL149" s="29">
        <f t="shared" si="81"/>
        <v>14.75</v>
      </c>
      <c r="AM149" s="30">
        <v>0</v>
      </c>
      <c r="AN149" s="30">
        <v>14.75</v>
      </c>
      <c r="AO149" s="29">
        <f t="shared" si="67"/>
        <v>14.75</v>
      </c>
      <c r="AP149" s="28">
        <v>0</v>
      </c>
      <c r="AQ149" s="28">
        <v>0</v>
      </c>
      <c r="AR149" s="28">
        <v>0</v>
      </c>
      <c r="AS149" s="28">
        <v>0</v>
      </c>
      <c r="AT149" s="29">
        <f t="shared" si="82"/>
        <v>0</v>
      </c>
      <c r="AU149" s="28">
        <v>0</v>
      </c>
      <c r="AV149" s="28">
        <v>0</v>
      </c>
      <c r="AW149" s="29">
        <f t="shared" si="83"/>
        <v>0</v>
      </c>
      <c r="AX149" s="28">
        <v>0</v>
      </c>
      <c r="AY149" s="28">
        <v>0</v>
      </c>
      <c r="AZ149" s="28">
        <v>0</v>
      </c>
      <c r="BA149" s="28">
        <v>0</v>
      </c>
      <c r="BB149" s="29">
        <f t="shared" si="84"/>
        <v>0</v>
      </c>
      <c r="BC149" s="28">
        <v>0</v>
      </c>
      <c r="BD149" s="28">
        <v>0</v>
      </c>
      <c r="BE149" s="29">
        <f t="shared" si="85"/>
        <v>0</v>
      </c>
      <c r="BF149" s="28" t="e">
        <f t="shared" si="70"/>
        <v>#DIV/0!</v>
      </c>
      <c r="BG149" s="28" t="e">
        <f t="shared" si="70"/>
        <v>#DIV/0!</v>
      </c>
      <c r="BH149" s="28" t="e">
        <f t="shared" si="70"/>
        <v>#DIV/0!</v>
      </c>
      <c r="BI149" s="28" t="e">
        <f t="shared" si="68"/>
        <v>#DIV/0!</v>
      </c>
      <c r="BJ149" s="28" t="e">
        <f t="shared" si="71"/>
        <v>#DIV/0!</v>
      </c>
      <c r="BK149" s="28" t="e">
        <f t="shared" si="71"/>
        <v>#DIV/0!</v>
      </c>
      <c r="BL149" s="28" t="e">
        <f t="shared" si="71"/>
        <v>#DIV/0!</v>
      </c>
      <c r="BM149" s="28">
        <v>0</v>
      </c>
      <c r="BN149" s="28">
        <v>0</v>
      </c>
      <c r="BO149" s="28">
        <v>0</v>
      </c>
      <c r="BP149" s="28">
        <v>0</v>
      </c>
      <c r="BQ149" s="29">
        <f t="shared" si="86"/>
        <v>0</v>
      </c>
      <c r="BR149" s="28">
        <v>0</v>
      </c>
      <c r="BS149" s="28">
        <v>0</v>
      </c>
      <c r="BT149" s="29">
        <f t="shared" si="87"/>
        <v>0</v>
      </c>
      <c r="BU149" s="28" t="e">
        <f t="shared" si="72"/>
        <v>#DIV/0!</v>
      </c>
      <c r="BV149" s="28" t="e">
        <f t="shared" si="72"/>
        <v>#DIV/0!</v>
      </c>
      <c r="BW149" s="28" t="e">
        <f t="shared" si="72"/>
        <v>#DIV/0!</v>
      </c>
      <c r="BX149" s="28" t="e">
        <f t="shared" si="69"/>
        <v>#DIV/0!</v>
      </c>
      <c r="BY149" s="28" t="e">
        <f t="shared" si="73"/>
        <v>#DIV/0!</v>
      </c>
      <c r="BZ149" s="28" t="e">
        <f t="shared" si="73"/>
        <v>#DIV/0!</v>
      </c>
      <c r="CA149" s="28" t="e">
        <f t="shared" si="73"/>
        <v>#DIV/0!</v>
      </c>
      <c r="CB149" s="31">
        <v>0</v>
      </c>
      <c r="CC149" s="31"/>
      <c r="CD149" s="28">
        <v>0</v>
      </c>
      <c r="CE149" s="28">
        <v>0</v>
      </c>
      <c r="CF149" s="29">
        <f t="shared" si="88"/>
        <v>0</v>
      </c>
      <c r="CG149" s="28"/>
      <c r="CH149" s="28"/>
      <c r="CI149" s="64"/>
      <c r="CJ149" s="64"/>
      <c r="CK149" s="64"/>
      <c r="CL149" s="64"/>
      <c r="CM149" s="64"/>
      <c r="CN149" s="41"/>
      <c r="CO149" s="41"/>
      <c r="CP149" s="64"/>
    </row>
    <row r="150" spans="1:101" s="17" customFormat="1" ht="27.6" x14ac:dyDescent="0.3">
      <c r="A150" s="129" t="s">
        <v>278</v>
      </c>
      <c r="B150" s="125"/>
      <c r="C150" s="124" t="s">
        <v>279</v>
      </c>
      <c r="D150" s="124" t="s">
        <v>280</v>
      </c>
      <c r="E150" s="29">
        <v>0</v>
      </c>
      <c r="F150" s="29">
        <v>0</v>
      </c>
      <c r="G150" s="29">
        <v>0</v>
      </c>
      <c r="H150" s="29">
        <v>0</v>
      </c>
      <c r="I150" s="29">
        <f t="shared" si="74"/>
        <v>0</v>
      </c>
      <c r="J150" s="29">
        <v>0</v>
      </c>
      <c r="K150" s="29">
        <v>0</v>
      </c>
      <c r="L150" s="29">
        <f t="shared" si="75"/>
        <v>0</v>
      </c>
      <c r="M150" s="28">
        <v>0</v>
      </c>
      <c r="N150" s="28">
        <v>0</v>
      </c>
      <c r="O150" s="28">
        <v>0</v>
      </c>
      <c r="P150" s="28">
        <v>0</v>
      </c>
      <c r="Q150" s="29">
        <f t="shared" si="76"/>
        <v>0</v>
      </c>
      <c r="R150" s="28">
        <v>0</v>
      </c>
      <c r="S150" s="28">
        <v>0</v>
      </c>
      <c r="T150" s="29">
        <f t="shared" si="77"/>
        <v>0</v>
      </c>
      <c r="U150" s="28">
        <v>0</v>
      </c>
      <c r="V150" s="28">
        <v>0</v>
      </c>
      <c r="W150" s="28">
        <v>0</v>
      </c>
      <c r="X150" s="28">
        <v>0</v>
      </c>
      <c r="Y150" s="29">
        <f t="shared" si="78"/>
        <v>0</v>
      </c>
      <c r="Z150" s="28">
        <v>0</v>
      </c>
      <c r="AA150" s="28">
        <v>0</v>
      </c>
      <c r="AB150" s="29">
        <f t="shared" si="79"/>
        <v>0</v>
      </c>
      <c r="AC150" s="29" t="e">
        <f t="shared" si="80"/>
        <v>#DIV/0!</v>
      </c>
      <c r="AD150" s="29" t="e">
        <f t="shared" si="80"/>
        <v>#DIV/0!</v>
      </c>
      <c r="AE150" s="29" t="e">
        <f t="shared" si="80"/>
        <v>#DIV/0!</v>
      </c>
      <c r="AF150" s="29" t="e">
        <f t="shared" si="80"/>
        <v>#DIV/0!</v>
      </c>
      <c r="AG150" s="29" t="e">
        <f t="shared" si="80"/>
        <v>#DIV/0!</v>
      </c>
      <c r="AH150" s="30">
        <v>0</v>
      </c>
      <c r="AI150" s="30">
        <v>0</v>
      </c>
      <c r="AJ150" s="30">
        <v>0</v>
      </c>
      <c r="AK150" s="30">
        <v>0</v>
      </c>
      <c r="AL150" s="29">
        <f t="shared" si="81"/>
        <v>0</v>
      </c>
      <c r="AM150" s="30">
        <v>0</v>
      </c>
      <c r="AN150" s="30">
        <v>0</v>
      </c>
      <c r="AO150" s="29">
        <f t="shared" si="67"/>
        <v>0</v>
      </c>
      <c r="AP150" s="28">
        <v>0</v>
      </c>
      <c r="AQ150" s="28">
        <v>0</v>
      </c>
      <c r="AR150" s="28">
        <v>0</v>
      </c>
      <c r="AS150" s="28">
        <v>0</v>
      </c>
      <c r="AT150" s="29">
        <f t="shared" si="82"/>
        <v>0</v>
      </c>
      <c r="AU150" s="28">
        <v>0</v>
      </c>
      <c r="AV150" s="28">
        <v>0</v>
      </c>
      <c r="AW150" s="29">
        <f t="shared" si="83"/>
        <v>0</v>
      </c>
      <c r="AX150" s="28">
        <v>0</v>
      </c>
      <c r="AY150" s="28">
        <v>0</v>
      </c>
      <c r="AZ150" s="28">
        <v>0</v>
      </c>
      <c r="BA150" s="28">
        <v>0</v>
      </c>
      <c r="BB150" s="29">
        <f t="shared" si="84"/>
        <v>0</v>
      </c>
      <c r="BC150" s="28">
        <v>0</v>
      </c>
      <c r="BD150" s="28">
        <v>0</v>
      </c>
      <c r="BE150" s="29">
        <f t="shared" si="85"/>
        <v>0</v>
      </c>
      <c r="BF150" s="28" t="e">
        <f t="shared" si="70"/>
        <v>#DIV/0!</v>
      </c>
      <c r="BG150" s="28" t="e">
        <f t="shared" si="70"/>
        <v>#DIV/0!</v>
      </c>
      <c r="BH150" s="28" t="e">
        <f t="shared" si="70"/>
        <v>#DIV/0!</v>
      </c>
      <c r="BI150" s="28" t="e">
        <f t="shared" si="68"/>
        <v>#DIV/0!</v>
      </c>
      <c r="BJ150" s="28" t="e">
        <f t="shared" si="71"/>
        <v>#DIV/0!</v>
      </c>
      <c r="BK150" s="28" t="e">
        <f t="shared" si="71"/>
        <v>#DIV/0!</v>
      </c>
      <c r="BL150" s="28" t="e">
        <f t="shared" si="71"/>
        <v>#DIV/0!</v>
      </c>
      <c r="BM150" s="28">
        <v>0</v>
      </c>
      <c r="BN150" s="28">
        <v>0</v>
      </c>
      <c r="BO150" s="28">
        <v>0</v>
      </c>
      <c r="BP150" s="28">
        <v>0</v>
      </c>
      <c r="BQ150" s="29">
        <f t="shared" si="86"/>
        <v>0</v>
      </c>
      <c r="BR150" s="28">
        <v>0</v>
      </c>
      <c r="BS150" s="28">
        <v>0</v>
      </c>
      <c r="BT150" s="29">
        <f t="shared" si="87"/>
        <v>0</v>
      </c>
      <c r="BU150" s="28" t="e">
        <f t="shared" si="72"/>
        <v>#DIV/0!</v>
      </c>
      <c r="BV150" s="28" t="e">
        <f t="shared" si="72"/>
        <v>#DIV/0!</v>
      </c>
      <c r="BW150" s="28" t="e">
        <f t="shared" si="72"/>
        <v>#DIV/0!</v>
      </c>
      <c r="BX150" s="28" t="e">
        <f t="shared" si="69"/>
        <v>#DIV/0!</v>
      </c>
      <c r="BY150" s="28" t="e">
        <f t="shared" si="73"/>
        <v>#DIV/0!</v>
      </c>
      <c r="BZ150" s="28" t="e">
        <f t="shared" si="73"/>
        <v>#DIV/0!</v>
      </c>
      <c r="CA150" s="28" t="e">
        <f t="shared" si="73"/>
        <v>#DIV/0!</v>
      </c>
      <c r="CB150" s="31">
        <v>0</v>
      </c>
      <c r="CC150" s="31"/>
      <c r="CD150" s="28">
        <v>0</v>
      </c>
      <c r="CE150" s="28">
        <v>0</v>
      </c>
      <c r="CF150" s="29">
        <f t="shared" si="88"/>
        <v>0</v>
      </c>
      <c r="CG150" s="28"/>
      <c r="CH150" s="28"/>
      <c r="CI150" s="64"/>
      <c r="CJ150" s="64"/>
      <c r="CK150" s="64"/>
      <c r="CL150" s="64"/>
      <c r="CM150" s="64"/>
      <c r="CN150" s="41"/>
      <c r="CO150" s="41"/>
      <c r="CP150" s="64"/>
    </row>
    <row r="151" spans="1:101" s="117" customFormat="1" ht="26.25" customHeight="1" x14ac:dyDescent="0.3">
      <c r="A151" s="27" t="s">
        <v>281</v>
      </c>
      <c r="B151" s="115"/>
      <c r="C151" s="28" t="s">
        <v>282</v>
      </c>
      <c r="D151" s="28" t="s">
        <v>283</v>
      </c>
      <c r="E151" s="29">
        <v>0</v>
      </c>
      <c r="F151" s="29">
        <v>0</v>
      </c>
      <c r="G151" s="29">
        <v>0</v>
      </c>
      <c r="H151" s="29">
        <v>0</v>
      </c>
      <c r="I151" s="29">
        <f t="shared" si="74"/>
        <v>0</v>
      </c>
      <c r="J151" s="29">
        <v>0</v>
      </c>
      <c r="K151" s="29">
        <v>0</v>
      </c>
      <c r="L151" s="29">
        <f t="shared" si="75"/>
        <v>0</v>
      </c>
      <c r="M151" s="28">
        <v>0</v>
      </c>
      <c r="N151" s="28">
        <v>0</v>
      </c>
      <c r="O151" s="28">
        <v>0</v>
      </c>
      <c r="P151" s="28">
        <v>0</v>
      </c>
      <c r="Q151" s="29">
        <f t="shared" si="76"/>
        <v>0</v>
      </c>
      <c r="R151" s="28">
        <v>0</v>
      </c>
      <c r="S151" s="28">
        <v>0</v>
      </c>
      <c r="T151" s="29">
        <f t="shared" si="77"/>
        <v>0</v>
      </c>
      <c r="U151" s="28">
        <v>0</v>
      </c>
      <c r="V151" s="28">
        <v>0</v>
      </c>
      <c r="W151" s="28">
        <v>0</v>
      </c>
      <c r="X151" s="28">
        <v>0</v>
      </c>
      <c r="Y151" s="29">
        <f t="shared" si="78"/>
        <v>0</v>
      </c>
      <c r="Z151" s="28">
        <v>0</v>
      </c>
      <c r="AA151" s="28">
        <v>0</v>
      </c>
      <c r="AB151" s="29">
        <f t="shared" si="79"/>
        <v>0</v>
      </c>
      <c r="AC151" s="29" t="e">
        <f t="shared" si="80"/>
        <v>#DIV/0!</v>
      </c>
      <c r="AD151" s="29" t="e">
        <f t="shared" si="80"/>
        <v>#DIV/0!</v>
      </c>
      <c r="AE151" s="29" t="e">
        <f t="shared" si="80"/>
        <v>#DIV/0!</v>
      </c>
      <c r="AF151" s="29" t="e">
        <f t="shared" si="80"/>
        <v>#DIV/0!</v>
      </c>
      <c r="AG151" s="29" t="e">
        <f t="shared" si="80"/>
        <v>#DIV/0!</v>
      </c>
      <c r="AH151" s="30">
        <v>0</v>
      </c>
      <c r="AI151" s="30">
        <v>0</v>
      </c>
      <c r="AJ151" s="30">
        <v>0</v>
      </c>
      <c r="AK151" s="30">
        <v>0</v>
      </c>
      <c r="AL151" s="29">
        <f t="shared" si="81"/>
        <v>0</v>
      </c>
      <c r="AM151" s="30">
        <v>0</v>
      </c>
      <c r="AN151" s="30">
        <v>0</v>
      </c>
      <c r="AO151" s="29">
        <f t="shared" si="67"/>
        <v>0</v>
      </c>
      <c r="AP151" s="28">
        <v>0</v>
      </c>
      <c r="AQ151" s="28">
        <v>0</v>
      </c>
      <c r="AR151" s="28">
        <v>0</v>
      </c>
      <c r="AS151" s="28">
        <v>0</v>
      </c>
      <c r="AT151" s="29">
        <f t="shared" si="82"/>
        <v>0</v>
      </c>
      <c r="AU151" s="28">
        <v>0</v>
      </c>
      <c r="AV151" s="28">
        <v>0</v>
      </c>
      <c r="AW151" s="29">
        <f t="shared" si="83"/>
        <v>0</v>
      </c>
      <c r="AX151" s="28">
        <v>0</v>
      </c>
      <c r="AY151" s="28">
        <v>0</v>
      </c>
      <c r="AZ151" s="28">
        <v>0</v>
      </c>
      <c r="BA151" s="28">
        <v>0</v>
      </c>
      <c r="BB151" s="29">
        <f t="shared" si="84"/>
        <v>0</v>
      </c>
      <c r="BC151" s="28">
        <v>0</v>
      </c>
      <c r="BD151" s="28">
        <v>0</v>
      </c>
      <c r="BE151" s="29">
        <f t="shared" si="85"/>
        <v>0</v>
      </c>
      <c r="BF151" s="28" t="e">
        <f t="shared" si="70"/>
        <v>#DIV/0!</v>
      </c>
      <c r="BG151" s="28" t="e">
        <f t="shared" si="70"/>
        <v>#DIV/0!</v>
      </c>
      <c r="BH151" s="28" t="e">
        <f t="shared" si="70"/>
        <v>#DIV/0!</v>
      </c>
      <c r="BI151" s="28" t="e">
        <f t="shared" si="68"/>
        <v>#DIV/0!</v>
      </c>
      <c r="BJ151" s="28" t="e">
        <f t="shared" si="71"/>
        <v>#DIV/0!</v>
      </c>
      <c r="BK151" s="28" t="e">
        <f t="shared" si="71"/>
        <v>#DIV/0!</v>
      </c>
      <c r="BL151" s="28" t="e">
        <f t="shared" si="71"/>
        <v>#DIV/0!</v>
      </c>
      <c r="BM151" s="28">
        <v>0</v>
      </c>
      <c r="BN151" s="28">
        <v>0</v>
      </c>
      <c r="BO151" s="28">
        <v>0</v>
      </c>
      <c r="BP151" s="28">
        <v>0</v>
      </c>
      <c r="BQ151" s="29">
        <f t="shared" si="86"/>
        <v>0</v>
      </c>
      <c r="BR151" s="28">
        <v>0</v>
      </c>
      <c r="BS151" s="28">
        <v>0</v>
      </c>
      <c r="BT151" s="29">
        <f t="shared" si="87"/>
        <v>0</v>
      </c>
      <c r="BU151" s="28" t="e">
        <f t="shared" si="72"/>
        <v>#DIV/0!</v>
      </c>
      <c r="BV151" s="28" t="e">
        <f t="shared" si="72"/>
        <v>#DIV/0!</v>
      </c>
      <c r="BW151" s="28" t="e">
        <f t="shared" si="72"/>
        <v>#DIV/0!</v>
      </c>
      <c r="BX151" s="28" t="e">
        <f t="shared" si="69"/>
        <v>#DIV/0!</v>
      </c>
      <c r="BY151" s="28" t="e">
        <f t="shared" si="73"/>
        <v>#DIV/0!</v>
      </c>
      <c r="BZ151" s="28" t="e">
        <f t="shared" si="73"/>
        <v>#DIV/0!</v>
      </c>
      <c r="CA151" s="28" t="e">
        <f t="shared" si="73"/>
        <v>#DIV/0!</v>
      </c>
      <c r="CB151" s="31">
        <v>0</v>
      </c>
      <c r="CC151" s="31"/>
      <c r="CD151" s="28">
        <v>0</v>
      </c>
      <c r="CE151" s="28">
        <v>0</v>
      </c>
      <c r="CF151" s="29">
        <f t="shared" si="88"/>
        <v>0</v>
      </c>
      <c r="CG151" s="28"/>
      <c r="CH151" s="28"/>
      <c r="CI151" s="32"/>
      <c r="CJ151" s="32"/>
      <c r="CK151" s="32"/>
      <c r="CL151" s="32"/>
      <c r="CM151" s="32"/>
      <c r="CN151" s="33"/>
      <c r="CO151" s="33"/>
      <c r="CP151" s="32"/>
      <c r="CQ151" s="34"/>
      <c r="CR151" s="34"/>
      <c r="CS151" s="34"/>
      <c r="CT151" s="34"/>
      <c r="CU151" s="34"/>
      <c r="CV151" s="34"/>
    </row>
    <row r="152" spans="1:101" s="26" customFormat="1" ht="14.4" x14ac:dyDescent="0.3">
      <c r="A152" s="22" t="s">
        <v>284</v>
      </c>
      <c r="B152" s="23"/>
      <c r="C152" s="24"/>
      <c r="D152" s="23"/>
      <c r="E152" s="29"/>
      <c r="F152" s="29"/>
      <c r="G152" s="29"/>
      <c r="H152" s="29"/>
      <c r="I152" s="29">
        <f t="shared" si="74"/>
        <v>0</v>
      </c>
      <c r="J152" s="29"/>
      <c r="K152" s="29"/>
      <c r="L152" s="29">
        <f t="shared" si="75"/>
        <v>0</v>
      </c>
      <c r="M152" s="28">
        <v>0</v>
      </c>
      <c r="N152" s="28">
        <v>0</v>
      </c>
      <c r="O152" s="28">
        <v>0</v>
      </c>
      <c r="P152" s="28">
        <v>0</v>
      </c>
      <c r="Q152" s="29">
        <f t="shared" si="76"/>
        <v>0</v>
      </c>
      <c r="R152" s="28">
        <v>0</v>
      </c>
      <c r="S152" s="28">
        <v>0</v>
      </c>
      <c r="T152" s="29">
        <f t="shared" si="77"/>
        <v>0</v>
      </c>
      <c r="U152" s="28">
        <v>0</v>
      </c>
      <c r="V152" s="28">
        <v>0</v>
      </c>
      <c r="W152" s="28">
        <v>0</v>
      </c>
      <c r="X152" s="28">
        <v>0</v>
      </c>
      <c r="Y152" s="29">
        <f t="shared" si="78"/>
        <v>0</v>
      </c>
      <c r="Z152" s="28">
        <v>0</v>
      </c>
      <c r="AA152" s="28">
        <v>0</v>
      </c>
      <c r="AB152" s="29">
        <f t="shared" si="79"/>
        <v>0</v>
      </c>
      <c r="AC152" s="29" t="e">
        <f t="shared" si="80"/>
        <v>#DIV/0!</v>
      </c>
      <c r="AD152" s="29" t="e">
        <f t="shared" si="80"/>
        <v>#DIV/0!</v>
      </c>
      <c r="AE152" s="29" t="e">
        <f t="shared" si="80"/>
        <v>#DIV/0!</v>
      </c>
      <c r="AF152" s="29" t="e">
        <f t="shared" si="80"/>
        <v>#DIV/0!</v>
      </c>
      <c r="AG152" s="29" t="e">
        <f t="shared" si="80"/>
        <v>#DIV/0!</v>
      </c>
      <c r="AH152" s="30"/>
      <c r="AI152" s="30"/>
      <c r="AJ152" s="30"/>
      <c r="AK152" s="30"/>
      <c r="AL152" s="29">
        <f t="shared" si="81"/>
        <v>0</v>
      </c>
      <c r="AM152" s="30"/>
      <c r="AN152" s="30"/>
      <c r="AO152" s="29">
        <f t="shared" si="67"/>
        <v>0</v>
      </c>
      <c r="AP152" s="28">
        <v>0</v>
      </c>
      <c r="AQ152" s="28">
        <v>0</v>
      </c>
      <c r="AR152" s="28">
        <v>0</v>
      </c>
      <c r="AS152" s="28">
        <v>0</v>
      </c>
      <c r="AT152" s="29">
        <f t="shared" si="82"/>
        <v>0</v>
      </c>
      <c r="AU152" s="28">
        <v>0</v>
      </c>
      <c r="AV152" s="28">
        <v>0</v>
      </c>
      <c r="AW152" s="29">
        <f t="shared" si="83"/>
        <v>0</v>
      </c>
      <c r="AX152" s="28">
        <v>0</v>
      </c>
      <c r="AY152" s="28">
        <v>0</v>
      </c>
      <c r="AZ152" s="28">
        <v>0</v>
      </c>
      <c r="BA152" s="28">
        <v>0</v>
      </c>
      <c r="BB152" s="29">
        <f t="shared" si="84"/>
        <v>0</v>
      </c>
      <c r="BC152" s="28">
        <v>0</v>
      </c>
      <c r="BD152" s="28">
        <v>0</v>
      </c>
      <c r="BE152" s="29">
        <f t="shared" si="85"/>
        <v>0</v>
      </c>
      <c r="BF152" s="28" t="e">
        <f t="shared" si="70"/>
        <v>#DIV/0!</v>
      </c>
      <c r="BG152" s="28" t="e">
        <f t="shared" si="70"/>
        <v>#DIV/0!</v>
      </c>
      <c r="BH152" s="28" t="e">
        <f t="shared" si="70"/>
        <v>#DIV/0!</v>
      </c>
      <c r="BI152" s="28" t="e">
        <f t="shared" si="68"/>
        <v>#DIV/0!</v>
      </c>
      <c r="BJ152" s="28" t="e">
        <f t="shared" si="71"/>
        <v>#DIV/0!</v>
      </c>
      <c r="BK152" s="28" t="e">
        <f t="shared" si="71"/>
        <v>#DIV/0!</v>
      </c>
      <c r="BL152" s="28" t="e">
        <f t="shared" si="71"/>
        <v>#DIV/0!</v>
      </c>
      <c r="BM152" s="28">
        <v>0</v>
      </c>
      <c r="BN152" s="28">
        <v>0</v>
      </c>
      <c r="BO152" s="28">
        <v>0</v>
      </c>
      <c r="BP152" s="28">
        <v>0</v>
      </c>
      <c r="BQ152" s="29">
        <f t="shared" si="86"/>
        <v>0</v>
      </c>
      <c r="BR152" s="28">
        <v>0</v>
      </c>
      <c r="BS152" s="28">
        <v>0</v>
      </c>
      <c r="BT152" s="29">
        <f t="shared" si="87"/>
        <v>0</v>
      </c>
      <c r="BU152" s="28" t="e">
        <f t="shared" si="72"/>
        <v>#DIV/0!</v>
      </c>
      <c r="BV152" s="28" t="e">
        <f t="shared" si="72"/>
        <v>#DIV/0!</v>
      </c>
      <c r="BW152" s="28" t="e">
        <f t="shared" si="72"/>
        <v>#DIV/0!</v>
      </c>
      <c r="BX152" s="28" t="e">
        <f t="shared" si="69"/>
        <v>#DIV/0!</v>
      </c>
      <c r="BY152" s="28" t="e">
        <f t="shared" si="73"/>
        <v>#DIV/0!</v>
      </c>
      <c r="BZ152" s="28" t="e">
        <f t="shared" si="73"/>
        <v>#DIV/0!</v>
      </c>
      <c r="CA152" s="28" t="e">
        <f t="shared" si="73"/>
        <v>#DIV/0!</v>
      </c>
      <c r="CB152" s="31"/>
      <c r="CC152" s="31"/>
      <c r="CD152" s="28">
        <v>0</v>
      </c>
      <c r="CE152" s="28">
        <v>0</v>
      </c>
      <c r="CF152" s="29">
        <f t="shared" si="88"/>
        <v>0</v>
      </c>
      <c r="CG152" s="28"/>
      <c r="CH152" s="28"/>
      <c r="CI152" s="23"/>
      <c r="CJ152" s="23"/>
      <c r="CK152" s="23"/>
      <c r="CL152" s="23"/>
      <c r="CM152" s="23"/>
      <c r="CN152" s="23"/>
      <c r="CO152" s="23"/>
      <c r="CP152" s="23"/>
      <c r="CQ152" s="25"/>
      <c r="CR152" s="25"/>
      <c r="CS152" s="25"/>
      <c r="CT152" s="25"/>
      <c r="CU152" s="25"/>
      <c r="CV152" s="25"/>
    </row>
    <row r="153" spans="1:101" s="117" customFormat="1" ht="24.75" customHeight="1" x14ac:dyDescent="0.3">
      <c r="A153" s="27" t="s">
        <v>285</v>
      </c>
      <c r="B153" s="115"/>
      <c r="C153" s="28" t="s">
        <v>286</v>
      </c>
      <c r="D153" s="28" t="s">
        <v>287</v>
      </c>
      <c r="E153" s="29">
        <v>0</v>
      </c>
      <c r="F153" s="29">
        <v>0</v>
      </c>
      <c r="G153" s="29">
        <v>0</v>
      </c>
      <c r="H153" s="29">
        <v>0</v>
      </c>
      <c r="I153" s="29">
        <f t="shared" si="74"/>
        <v>0</v>
      </c>
      <c r="J153" s="29">
        <v>0</v>
      </c>
      <c r="K153" s="29">
        <v>0</v>
      </c>
      <c r="L153" s="29">
        <f t="shared" si="75"/>
        <v>0</v>
      </c>
      <c r="M153" s="28">
        <v>0</v>
      </c>
      <c r="N153" s="28">
        <v>0</v>
      </c>
      <c r="O153" s="28">
        <v>0</v>
      </c>
      <c r="P153" s="28">
        <v>0</v>
      </c>
      <c r="Q153" s="29">
        <f t="shared" si="76"/>
        <v>0</v>
      </c>
      <c r="R153" s="28">
        <v>0</v>
      </c>
      <c r="S153" s="28">
        <v>0</v>
      </c>
      <c r="T153" s="29">
        <f t="shared" si="77"/>
        <v>0</v>
      </c>
      <c r="U153" s="28">
        <v>0</v>
      </c>
      <c r="V153" s="28">
        <v>0</v>
      </c>
      <c r="W153" s="28">
        <v>0</v>
      </c>
      <c r="X153" s="28">
        <v>0</v>
      </c>
      <c r="Y153" s="29">
        <f t="shared" si="78"/>
        <v>0</v>
      </c>
      <c r="Z153" s="28">
        <v>0</v>
      </c>
      <c r="AA153" s="28">
        <v>0</v>
      </c>
      <c r="AB153" s="29">
        <f t="shared" si="79"/>
        <v>0</v>
      </c>
      <c r="AC153" s="29" t="e">
        <f t="shared" si="80"/>
        <v>#DIV/0!</v>
      </c>
      <c r="AD153" s="29" t="e">
        <f t="shared" si="80"/>
        <v>#DIV/0!</v>
      </c>
      <c r="AE153" s="29" t="e">
        <f t="shared" si="80"/>
        <v>#DIV/0!</v>
      </c>
      <c r="AF153" s="29" t="e">
        <f t="shared" si="80"/>
        <v>#DIV/0!</v>
      </c>
      <c r="AG153" s="29" t="e">
        <f t="shared" si="80"/>
        <v>#DIV/0!</v>
      </c>
      <c r="AH153" s="30">
        <v>0</v>
      </c>
      <c r="AI153" s="30">
        <v>0</v>
      </c>
      <c r="AJ153" s="30">
        <v>0</v>
      </c>
      <c r="AK153" s="30">
        <v>0</v>
      </c>
      <c r="AL153" s="29">
        <f t="shared" si="81"/>
        <v>0</v>
      </c>
      <c r="AM153" s="30">
        <v>0</v>
      </c>
      <c r="AN153" s="30">
        <v>0</v>
      </c>
      <c r="AO153" s="29">
        <f t="shared" si="67"/>
        <v>0</v>
      </c>
      <c r="AP153" s="28">
        <v>0</v>
      </c>
      <c r="AQ153" s="28">
        <v>0</v>
      </c>
      <c r="AR153" s="28">
        <v>0</v>
      </c>
      <c r="AS153" s="28">
        <v>0</v>
      </c>
      <c r="AT153" s="29">
        <f t="shared" si="82"/>
        <v>0</v>
      </c>
      <c r="AU153" s="28">
        <v>0</v>
      </c>
      <c r="AV153" s="28">
        <v>0</v>
      </c>
      <c r="AW153" s="29">
        <f t="shared" si="83"/>
        <v>0</v>
      </c>
      <c r="AX153" s="28">
        <v>0</v>
      </c>
      <c r="AY153" s="28">
        <v>0</v>
      </c>
      <c r="AZ153" s="28">
        <v>0</v>
      </c>
      <c r="BA153" s="28">
        <v>0</v>
      </c>
      <c r="BB153" s="29">
        <f t="shared" si="84"/>
        <v>0</v>
      </c>
      <c r="BC153" s="28">
        <v>0</v>
      </c>
      <c r="BD153" s="28">
        <v>0</v>
      </c>
      <c r="BE153" s="29">
        <f t="shared" si="85"/>
        <v>0</v>
      </c>
      <c r="BF153" s="28" t="e">
        <f t="shared" si="70"/>
        <v>#DIV/0!</v>
      </c>
      <c r="BG153" s="28" t="e">
        <f t="shared" si="70"/>
        <v>#DIV/0!</v>
      </c>
      <c r="BH153" s="28" t="e">
        <f t="shared" si="70"/>
        <v>#DIV/0!</v>
      </c>
      <c r="BI153" s="28" t="e">
        <f t="shared" si="68"/>
        <v>#DIV/0!</v>
      </c>
      <c r="BJ153" s="28" t="e">
        <f t="shared" si="71"/>
        <v>#DIV/0!</v>
      </c>
      <c r="BK153" s="28" t="e">
        <f t="shared" si="71"/>
        <v>#DIV/0!</v>
      </c>
      <c r="BL153" s="28" t="e">
        <f t="shared" si="71"/>
        <v>#DIV/0!</v>
      </c>
      <c r="BM153" s="28">
        <v>0</v>
      </c>
      <c r="BN153" s="28">
        <v>0</v>
      </c>
      <c r="BO153" s="28">
        <v>0</v>
      </c>
      <c r="BP153" s="28">
        <v>0</v>
      </c>
      <c r="BQ153" s="29">
        <f t="shared" si="86"/>
        <v>0</v>
      </c>
      <c r="BR153" s="28">
        <v>0</v>
      </c>
      <c r="BS153" s="28">
        <v>0</v>
      </c>
      <c r="BT153" s="29">
        <f t="shared" si="87"/>
        <v>0</v>
      </c>
      <c r="BU153" s="28" t="e">
        <f t="shared" si="72"/>
        <v>#DIV/0!</v>
      </c>
      <c r="BV153" s="28" t="e">
        <f t="shared" si="72"/>
        <v>#DIV/0!</v>
      </c>
      <c r="BW153" s="28" t="e">
        <f t="shared" si="72"/>
        <v>#DIV/0!</v>
      </c>
      <c r="BX153" s="28" t="e">
        <f t="shared" si="69"/>
        <v>#DIV/0!</v>
      </c>
      <c r="BY153" s="28" t="e">
        <f t="shared" si="73"/>
        <v>#DIV/0!</v>
      </c>
      <c r="BZ153" s="28" t="e">
        <f t="shared" si="73"/>
        <v>#DIV/0!</v>
      </c>
      <c r="CA153" s="28" t="e">
        <f t="shared" si="73"/>
        <v>#DIV/0!</v>
      </c>
      <c r="CB153" s="31">
        <v>0</v>
      </c>
      <c r="CC153" s="31"/>
      <c r="CD153" s="28">
        <v>0</v>
      </c>
      <c r="CE153" s="28">
        <v>0</v>
      </c>
      <c r="CF153" s="29">
        <f t="shared" si="88"/>
        <v>0</v>
      </c>
      <c r="CG153" s="28"/>
      <c r="CH153" s="28"/>
      <c r="CI153" s="32"/>
      <c r="CJ153" s="32"/>
      <c r="CK153" s="32"/>
      <c r="CL153" s="32"/>
      <c r="CM153" s="32"/>
      <c r="CN153" s="33"/>
      <c r="CO153" s="33"/>
      <c r="CP153" s="32"/>
      <c r="CQ153" s="34"/>
      <c r="CR153" s="34"/>
      <c r="CS153" s="34"/>
      <c r="CT153" s="34"/>
      <c r="CU153" s="34"/>
      <c r="CV153" s="34"/>
    </row>
    <row r="154" spans="1:101" s="118" customFormat="1" ht="27.6" x14ac:dyDescent="0.3">
      <c r="A154" s="36" t="s">
        <v>288</v>
      </c>
      <c r="B154" s="119"/>
      <c r="C154" s="38" t="s">
        <v>289</v>
      </c>
      <c r="D154" s="120" t="s">
        <v>290</v>
      </c>
      <c r="E154" s="29">
        <v>1</v>
      </c>
      <c r="F154" s="29">
        <v>1</v>
      </c>
      <c r="G154" s="29">
        <v>0</v>
      </c>
      <c r="H154" s="29">
        <v>1</v>
      </c>
      <c r="I154" s="29">
        <f t="shared" si="74"/>
        <v>3</v>
      </c>
      <c r="J154" s="29">
        <v>3</v>
      </c>
      <c r="K154" s="29">
        <v>0</v>
      </c>
      <c r="L154" s="29">
        <f t="shared" si="75"/>
        <v>3</v>
      </c>
      <c r="M154" s="28">
        <v>2</v>
      </c>
      <c r="N154" s="28">
        <v>1</v>
      </c>
      <c r="O154" s="28">
        <v>0</v>
      </c>
      <c r="P154" s="28">
        <v>0</v>
      </c>
      <c r="Q154" s="29">
        <f t="shared" si="76"/>
        <v>3</v>
      </c>
      <c r="R154" s="28">
        <v>3</v>
      </c>
      <c r="S154" s="28">
        <v>0</v>
      </c>
      <c r="T154" s="29">
        <f t="shared" si="77"/>
        <v>3</v>
      </c>
      <c r="U154" s="28">
        <v>2</v>
      </c>
      <c r="V154" s="28">
        <v>1</v>
      </c>
      <c r="W154" s="28">
        <v>0</v>
      </c>
      <c r="X154" s="28">
        <v>0</v>
      </c>
      <c r="Y154" s="29">
        <f t="shared" si="78"/>
        <v>3</v>
      </c>
      <c r="Z154" s="28">
        <v>3</v>
      </c>
      <c r="AA154" s="28">
        <v>0</v>
      </c>
      <c r="AB154" s="29">
        <f t="shared" si="79"/>
        <v>3</v>
      </c>
      <c r="AC154" s="29">
        <f t="shared" si="80"/>
        <v>100</v>
      </c>
      <c r="AD154" s="29">
        <f t="shared" si="80"/>
        <v>100</v>
      </c>
      <c r="AE154" s="29" t="e">
        <f t="shared" si="80"/>
        <v>#DIV/0!</v>
      </c>
      <c r="AF154" s="29" t="e">
        <f t="shared" si="80"/>
        <v>#DIV/0!</v>
      </c>
      <c r="AG154" s="29">
        <f t="shared" si="80"/>
        <v>100</v>
      </c>
      <c r="AH154" s="30">
        <v>0</v>
      </c>
      <c r="AI154" s="30">
        <v>0</v>
      </c>
      <c r="AJ154" s="30">
        <v>0</v>
      </c>
      <c r="AK154" s="30">
        <v>0</v>
      </c>
      <c r="AL154" s="29">
        <f t="shared" si="81"/>
        <v>0</v>
      </c>
      <c r="AM154" s="30">
        <v>0</v>
      </c>
      <c r="AN154" s="30">
        <v>0</v>
      </c>
      <c r="AO154" s="29">
        <f t="shared" si="67"/>
        <v>0</v>
      </c>
      <c r="AP154" s="28">
        <v>0</v>
      </c>
      <c r="AQ154" s="28">
        <v>0</v>
      </c>
      <c r="AR154" s="28">
        <v>0</v>
      </c>
      <c r="AS154" s="28">
        <v>0</v>
      </c>
      <c r="AT154" s="29">
        <f t="shared" si="82"/>
        <v>0</v>
      </c>
      <c r="AU154" s="28">
        <v>0</v>
      </c>
      <c r="AV154" s="28">
        <v>0</v>
      </c>
      <c r="AW154" s="29">
        <f t="shared" si="83"/>
        <v>0</v>
      </c>
      <c r="AX154" s="28">
        <v>0</v>
      </c>
      <c r="AY154" s="28">
        <v>0</v>
      </c>
      <c r="AZ154" s="28">
        <v>0</v>
      </c>
      <c r="BA154" s="28">
        <v>0</v>
      </c>
      <c r="BB154" s="29">
        <f t="shared" si="84"/>
        <v>0</v>
      </c>
      <c r="BC154" s="28">
        <v>0</v>
      </c>
      <c r="BD154" s="28">
        <v>0</v>
      </c>
      <c r="BE154" s="29">
        <f t="shared" si="85"/>
        <v>0</v>
      </c>
      <c r="BF154" s="28" t="e">
        <f t="shared" si="70"/>
        <v>#DIV/0!</v>
      </c>
      <c r="BG154" s="28" t="e">
        <f t="shared" si="70"/>
        <v>#DIV/0!</v>
      </c>
      <c r="BH154" s="28" t="e">
        <f t="shared" si="70"/>
        <v>#DIV/0!</v>
      </c>
      <c r="BI154" s="28" t="e">
        <f t="shared" si="68"/>
        <v>#DIV/0!</v>
      </c>
      <c r="BJ154" s="28" t="e">
        <f t="shared" si="71"/>
        <v>#DIV/0!</v>
      </c>
      <c r="BK154" s="28" t="e">
        <f t="shared" si="71"/>
        <v>#DIV/0!</v>
      </c>
      <c r="BL154" s="28" t="e">
        <f t="shared" si="71"/>
        <v>#DIV/0!</v>
      </c>
      <c r="BM154" s="28">
        <v>0</v>
      </c>
      <c r="BN154" s="28">
        <v>0</v>
      </c>
      <c r="BO154" s="28">
        <v>0</v>
      </c>
      <c r="BP154" s="28">
        <v>0</v>
      </c>
      <c r="BQ154" s="29">
        <f t="shared" si="86"/>
        <v>0</v>
      </c>
      <c r="BR154" s="28">
        <v>0</v>
      </c>
      <c r="BS154" s="28">
        <v>0</v>
      </c>
      <c r="BT154" s="29">
        <f t="shared" si="87"/>
        <v>0</v>
      </c>
      <c r="BU154" s="28" t="e">
        <f t="shared" si="72"/>
        <v>#DIV/0!</v>
      </c>
      <c r="BV154" s="28" t="e">
        <f t="shared" si="72"/>
        <v>#DIV/0!</v>
      </c>
      <c r="BW154" s="28" t="e">
        <f t="shared" si="72"/>
        <v>#DIV/0!</v>
      </c>
      <c r="BX154" s="28" t="e">
        <f t="shared" si="69"/>
        <v>#DIV/0!</v>
      </c>
      <c r="BY154" s="28" t="e">
        <f t="shared" si="73"/>
        <v>#DIV/0!</v>
      </c>
      <c r="BZ154" s="28" t="e">
        <f t="shared" si="73"/>
        <v>#DIV/0!</v>
      </c>
      <c r="CA154" s="28" t="e">
        <f t="shared" si="73"/>
        <v>#DIV/0!</v>
      </c>
      <c r="CB154" s="31">
        <v>0</v>
      </c>
      <c r="CC154" s="31"/>
      <c r="CD154" s="28">
        <v>0</v>
      </c>
      <c r="CE154" s="28">
        <v>0</v>
      </c>
      <c r="CF154" s="29">
        <f t="shared" si="88"/>
        <v>0</v>
      </c>
      <c r="CG154" s="28"/>
      <c r="CH154" s="28"/>
      <c r="CI154" s="40"/>
      <c r="CJ154" s="40"/>
      <c r="CK154" s="36" t="s">
        <v>477</v>
      </c>
      <c r="CL154" s="36" t="s">
        <v>40</v>
      </c>
      <c r="CM154" s="40"/>
      <c r="CN154" s="41"/>
      <c r="CO154" s="41"/>
      <c r="CP154" s="40"/>
      <c r="CQ154" s="17"/>
      <c r="CR154" s="17"/>
      <c r="CS154" s="17"/>
      <c r="CT154" s="17"/>
      <c r="CU154" s="17"/>
      <c r="CV154" s="17"/>
    </row>
    <row r="155" spans="1:101" s="117" customFormat="1" ht="14.25" customHeight="1" x14ac:dyDescent="0.3">
      <c r="A155" s="27" t="s">
        <v>291</v>
      </c>
      <c r="B155" s="115"/>
      <c r="C155" s="28" t="s">
        <v>292</v>
      </c>
      <c r="D155" s="28" t="s">
        <v>293</v>
      </c>
      <c r="E155" s="29">
        <v>0</v>
      </c>
      <c r="F155" s="29">
        <v>0</v>
      </c>
      <c r="G155" s="29">
        <v>0</v>
      </c>
      <c r="H155" s="29">
        <v>0</v>
      </c>
      <c r="I155" s="29">
        <f t="shared" si="74"/>
        <v>0</v>
      </c>
      <c r="J155" s="29">
        <v>0</v>
      </c>
      <c r="K155" s="29">
        <v>0</v>
      </c>
      <c r="L155" s="29">
        <f t="shared" si="75"/>
        <v>0</v>
      </c>
      <c r="M155" s="28">
        <v>0</v>
      </c>
      <c r="N155" s="28">
        <v>0</v>
      </c>
      <c r="O155" s="28">
        <v>0</v>
      </c>
      <c r="P155" s="28">
        <v>0</v>
      </c>
      <c r="Q155" s="29">
        <f t="shared" si="76"/>
        <v>0</v>
      </c>
      <c r="R155" s="28">
        <v>0</v>
      </c>
      <c r="S155" s="28">
        <v>0</v>
      </c>
      <c r="T155" s="29">
        <f t="shared" si="77"/>
        <v>0</v>
      </c>
      <c r="U155" s="28">
        <v>0</v>
      </c>
      <c r="V155" s="28">
        <v>0</v>
      </c>
      <c r="W155" s="28">
        <v>0</v>
      </c>
      <c r="X155" s="28">
        <v>0</v>
      </c>
      <c r="Y155" s="29">
        <f t="shared" si="78"/>
        <v>0</v>
      </c>
      <c r="Z155" s="28">
        <v>0</v>
      </c>
      <c r="AA155" s="28">
        <v>0</v>
      </c>
      <c r="AB155" s="29">
        <f t="shared" si="79"/>
        <v>0</v>
      </c>
      <c r="AC155" s="29" t="e">
        <f t="shared" si="80"/>
        <v>#DIV/0!</v>
      </c>
      <c r="AD155" s="29" t="e">
        <f t="shared" si="80"/>
        <v>#DIV/0!</v>
      </c>
      <c r="AE155" s="29" t="e">
        <f t="shared" si="80"/>
        <v>#DIV/0!</v>
      </c>
      <c r="AF155" s="29" t="e">
        <f t="shared" si="80"/>
        <v>#DIV/0!</v>
      </c>
      <c r="AG155" s="29" t="e">
        <f t="shared" si="80"/>
        <v>#DIV/0!</v>
      </c>
      <c r="AH155" s="30">
        <v>0</v>
      </c>
      <c r="AI155" s="30">
        <v>0</v>
      </c>
      <c r="AJ155" s="30">
        <v>0</v>
      </c>
      <c r="AK155" s="30">
        <v>0</v>
      </c>
      <c r="AL155" s="29">
        <f t="shared" si="81"/>
        <v>0</v>
      </c>
      <c r="AM155" s="30">
        <v>0</v>
      </c>
      <c r="AN155" s="30">
        <v>0</v>
      </c>
      <c r="AO155" s="29">
        <f t="shared" si="67"/>
        <v>0</v>
      </c>
      <c r="AP155" s="28">
        <v>0</v>
      </c>
      <c r="AQ155" s="28">
        <v>0</v>
      </c>
      <c r="AR155" s="28">
        <v>0</v>
      </c>
      <c r="AS155" s="28">
        <v>0</v>
      </c>
      <c r="AT155" s="29">
        <f t="shared" si="82"/>
        <v>0</v>
      </c>
      <c r="AU155" s="28">
        <v>0</v>
      </c>
      <c r="AV155" s="28">
        <v>0</v>
      </c>
      <c r="AW155" s="29">
        <f t="shared" si="83"/>
        <v>0</v>
      </c>
      <c r="AX155" s="28">
        <v>0</v>
      </c>
      <c r="AY155" s="28">
        <v>0</v>
      </c>
      <c r="AZ155" s="28">
        <v>0</v>
      </c>
      <c r="BA155" s="28">
        <v>0</v>
      </c>
      <c r="BB155" s="29">
        <f t="shared" si="84"/>
        <v>0</v>
      </c>
      <c r="BC155" s="28">
        <v>0</v>
      </c>
      <c r="BD155" s="28">
        <v>0</v>
      </c>
      <c r="BE155" s="29">
        <f t="shared" si="85"/>
        <v>0</v>
      </c>
      <c r="BF155" s="28" t="e">
        <f t="shared" si="70"/>
        <v>#DIV/0!</v>
      </c>
      <c r="BG155" s="28" t="e">
        <f t="shared" si="70"/>
        <v>#DIV/0!</v>
      </c>
      <c r="BH155" s="28" t="e">
        <f t="shared" si="70"/>
        <v>#DIV/0!</v>
      </c>
      <c r="BI155" s="28" t="e">
        <f t="shared" si="68"/>
        <v>#DIV/0!</v>
      </c>
      <c r="BJ155" s="28" t="e">
        <f t="shared" si="71"/>
        <v>#DIV/0!</v>
      </c>
      <c r="BK155" s="28" t="e">
        <f t="shared" si="71"/>
        <v>#DIV/0!</v>
      </c>
      <c r="BL155" s="28" t="e">
        <f t="shared" si="71"/>
        <v>#DIV/0!</v>
      </c>
      <c r="BM155" s="28">
        <v>0</v>
      </c>
      <c r="BN155" s="28">
        <v>0</v>
      </c>
      <c r="BO155" s="28">
        <v>0</v>
      </c>
      <c r="BP155" s="28">
        <v>0</v>
      </c>
      <c r="BQ155" s="29">
        <f t="shared" si="86"/>
        <v>0</v>
      </c>
      <c r="BR155" s="28">
        <v>0</v>
      </c>
      <c r="BS155" s="28">
        <v>0</v>
      </c>
      <c r="BT155" s="29">
        <f t="shared" si="87"/>
        <v>0</v>
      </c>
      <c r="BU155" s="28" t="e">
        <f t="shared" si="72"/>
        <v>#DIV/0!</v>
      </c>
      <c r="BV155" s="28" t="e">
        <f t="shared" si="72"/>
        <v>#DIV/0!</v>
      </c>
      <c r="BW155" s="28" t="e">
        <f t="shared" si="72"/>
        <v>#DIV/0!</v>
      </c>
      <c r="BX155" s="28" t="e">
        <f t="shared" si="69"/>
        <v>#DIV/0!</v>
      </c>
      <c r="BY155" s="28" t="e">
        <f t="shared" si="73"/>
        <v>#DIV/0!</v>
      </c>
      <c r="BZ155" s="28" t="e">
        <f t="shared" si="73"/>
        <v>#DIV/0!</v>
      </c>
      <c r="CA155" s="28" t="e">
        <f t="shared" si="73"/>
        <v>#DIV/0!</v>
      </c>
      <c r="CB155" s="31">
        <v>0</v>
      </c>
      <c r="CC155" s="31"/>
      <c r="CD155" s="28">
        <v>0</v>
      </c>
      <c r="CE155" s="28">
        <v>0</v>
      </c>
      <c r="CF155" s="29">
        <f t="shared" si="88"/>
        <v>0</v>
      </c>
      <c r="CG155" s="28"/>
      <c r="CH155" s="28"/>
      <c r="CI155" s="32"/>
      <c r="CJ155" s="32"/>
      <c r="CK155" s="32"/>
      <c r="CL155" s="32"/>
      <c r="CM155" s="32"/>
      <c r="CN155" s="33"/>
      <c r="CO155" s="33"/>
      <c r="CP155" s="32"/>
      <c r="CQ155" s="34"/>
      <c r="CR155" s="34"/>
      <c r="CS155" s="34"/>
      <c r="CT155" s="34"/>
      <c r="CU155" s="34"/>
      <c r="CV155" s="34"/>
    </row>
    <row r="156" spans="1:101" s="117" customFormat="1" ht="22.5" customHeight="1" x14ac:dyDescent="0.3">
      <c r="A156" s="27" t="s">
        <v>294</v>
      </c>
      <c r="B156" s="115"/>
      <c r="C156" s="28" t="s">
        <v>295</v>
      </c>
      <c r="D156" s="28" t="s">
        <v>296</v>
      </c>
      <c r="E156" s="29">
        <v>0</v>
      </c>
      <c r="F156" s="29">
        <v>0</v>
      </c>
      <c r="G156" s="29">
        <v>0</v>
      </c>
      <c r="H156" s="29">
        <v>0</v>
      </c>
      <c r="I156" s="29">
        <f t="shared" si="74"/>
        <v>0</v>
      </c>
      <c r="J156" s="29">
        <v>0</v>
      </c>
      <c r="K156" s="29">
        <v>0</v>
      </c>
      <c r="L156" s="29">
        <f t="shared" si="75"/>
        <v>0</v>
      </c>
      <c r="M156" s="28">
        <v>0</v>
      </c>
      <c r="N156" s="28">
        <v>0</v>
      </c>
      <c r="O156" s="28">
        <v>0</v>
      </c>
      <c r="P156" s="28">
        <v>0</v>
      </c>
      <c r="Q156" s="29">
        <f t="shared" si="76"/>
        <v>0</v>
      </c>
      <c r="R156" s="28">
        <v>0</v>
      </c>
      <c r="S156" s="28">
        <v>0</v>
      </c>
      <c r="T156" s="29">
        <f t="shared" si="77"/>
        <v>0</v>
      </c>
      <c r="U156" s="28">
        <v>0</v>
      </c>
      <c r="V156" s="28">
        <v>0</v>
      </c>
      <c r="W156" s="28">
        <v>0</v>
      </c>
      <c r="X156" s="28">
        <v>0</v>
      </c>
      <c r="Y156" s="29">
        <f t="shared" si="78"/>
        <v>0</v>
      </c>
      <c r="Z156" s="28">
        <v>0</v>
      </c>
      <c r="AA156" s="28">
        <v>0</v>
      </c>
      <c r="AB156" s="29">
        <f t="shared" si="79"/>
        <v>0</v>
      </c>
      <c r="AC156" s="29" t="e">
        <f t="shared" si="80"/>
        <v>#DIV/0!</v>
      </c>
      <c r="AD156" s="29" t="e">
        <f t="shared" si="80"/>
        <v>#DIV/0!</v>
      </c>
      <c r="AE156" s="29" t="e">
        <f t="shared" si="80"/>
        <v>#DIV/0!</v>
      </c>
      <c r="AF156" s="29" t="e">
        <f t="shared" si="80"/>
        <v>#DIV/0!</v>
      </c>
      <c r="AG156" s="29" t="e">
        <f t="shared" si="80"/>
        <v>#DIV/0!</v>
      </c>
      <c r="AH156" s="30">
        <v>0</v>
      </c>
      <c r="AI156" s="30">
        <v>0</v>
      </c>
      <c r="AJ156" s="30">
        <v>0</v>
      </c>
      <c r="AK156" s="30">
        <v>0</v>
      </c>
      <c r="AL156" s="29">
        <f t="shared" si="81"/>
        <v>0</v>
      </c>
      <c r="AM156" s="30">
        <v>0</v>
      </c>
      <c r="AN156" s="30">
        <v>0</v>
      </c>
      <c r="AO156" s="29">
        <f t="shared" si="67"/>
        <v>0</v>
      </c>
      <c r="AP156" s="28">
        <v>0</v>
      </c>
      <c r="AQ156" s="28">
        <v>0</v>
      </c>
      <c r="AR156" s="28">
        <v>0</v>
      </c>
      <c r="AS156" s="28">
        <v>0</v>
      </c>
      <c r="AT156" s="29">
        <f t="shared" si="82"/>
        <v>0</v>
      </c>
      <c r="AU156" s="28">
        <v>0</v>
      </c>
      <c r="AV156" s="28">
        <v>0</v>
      </c>
      <c r="AW156" s="29">
        <f t="shared" si="83"/>
        <v>0</v>
      </c>
      <c r="AX156" s="28">
        <v>0</v>
      </c>
      <c r="AY156" s="28">
        <v>0</v>
      </c>
      <c r="AZ156" s="28">
        <v>0</v>
      </c>
      <c r="BA156" s="28">
        <v>0</v>
      </c>
      <c r="BB156" s="29">
        <f t="shared" si="84"/>
        <v>0</v>
      </c>
      <c r="BC156" s="28">
        <v>0</v>
      </c>
      <c r="BD156" s="28">
        <v>0</v>
      </c>
      <c r="BE156" s="29">
        <f t="shared" si="85"/>
        <v>0</v>
      </c>
      <c r="BF156" s="28" t="e">
        <f t="shared" si="70"/>
        <v>#DIV/0!</v>
      </c>
      <c r="BG156" s="28" t="e">
        <f t="shared" si="70"/>
        <v>#DIV/0!</v>
      </c>
      <c r="BH156" s="28" t="e">
        <f t="shared" si="70"/>
        <v>#DIV/0!</v>
      </c>
      <c r="BI156" s="28" t="e">
        <f t="shared" si="68"/>
        <v>#DIV/0!</v>
      </c>
      <c r="BJ156" s="28" t="e">
        <f t="shared" si="71"/>
        <v>#DIV/0!</v>
      </c>
      <c r="BK156" s="28" t="e">
        <f t="shared" si="71"/>
        <v>#DIV/0!</v>
      </c>
      <c r="BL156" s="28" t="e">
        <f t="shared" si="71"/>
        <v>#DIV/0!</v>
      </c>
      <c r="BM156" s="28">
        <v>0</v>
      </c>
      <c r="BN156" s="28">
        <v>0</v>
      </c>
      <c r="BO156" s="28">
        <v>0</v>
      </c>
      <c r="BP156" s="28">
        <v>0</v>
      </c>
      <c r="BQ156" s="29">
        <f t="shared" si="86"/>
        <v>0</v>
      </c>
      <c r="BR156" s="28">
        <v>0</v>
      </c>
      <c r="BS156" s="28">
        <v>0</v>
      </c>
      <c r="BT156" s="29">
        <f t="shared" si="87"/>
        <v>0</v>
      </c>
      <c r="BU156" s="28" t="e">
        <f t="shared" si="72"/>
        <v>#DIV/0!</v>
      </c>
      <c r="BV156" s="28" t="e">
        <f t="shared" si="72"/>
        <v>#DIV/0!</v>
      </c>
      <c r="BW156" s="28" t="e">
        <f t="shared" si="72"/>
        <v>#DIV/0!</v>
      </c>
      <c r="BX156" s="28" t="e">
        <f t="shared" si="69"/>
        <v>#DIV/0!</v>
      </c>
      <c r="BY156" s="28" t="e">
        <f t="shared" si="73"/>
        <v>#DIV/0!</v>
      </c>
      <c r="BZ156" s="28" t="e">
        <f t="shared" si="73"/>
        <v>#DIV/0!</v>
      </c>
      <c r="CA156" s="28" t="e">
        <f t="shared" si="73"/>
        <v>#DIV/0!</v>
      </c>
      <c r="CB156" s="31">
        <v>0</v>
      </c>
      <c r="CC156" s="31"/>
      <c r="CD156" s="28">
        <v>0</v>
      </c>
      <c r="CE156" s="28">
        <v>0</v>
      </c>
      <c r="CF156" s="29">
        <f t="shared" si="88"/>
        <v>0</v>
      </c>
      <c r="CG156" s="28"/>
      <c r="CH156" s="28"/>
      <c r="CI156" s="32"/>
      <c r="CJ156" s="32"/>
      <c r="CK156" s="32"/>
      <c r="CL156" s="32"/>
      <c r="CM156" s="32"/>
      <c r="CN156" s="33"/>
      <c r="CO156" s="33"/>
      <c r="CP156" s="32"/>
      <c r="CQ156" s="34"/>
      <c r="CR156" s="34"/>
      <c r="CS156" s="34"/>
      <c r="CT156" s="34"/>
      <c r="CU156" s="34"/>
      <c r="CV156" s="34"/>
    </row>
    <row r="157" spans="1:101" s="135" customFormat="1" ht="29.4" customHeight="1" x14ac:dyDescent="0.3">
      <c r="A157" s="103" t="s">
        <v>297</v>
      </c>
      <c r="B157" s="130"/>
      <c r="C157" s="38" t="s">
        <v>298</v>
      </c>
      <c r="D157" s="131" t="s">
        <v>299</v>
      </c>
      <c r="E157" s="29">
        <v>0</v>
      </c>
      <c r="F157" s="29"/>
      <c r="G157" s="29">
        <v>1</v>
      </c>
      <c r="H157" s="29">
        <v>1</v>
      </c>
      <c r="I157" s="29">
        <f t="shared" si="74"/>
        <v>2</v>
      </c>
      <c r="J157" s="29">
        <v>2</v>
      </c>
      <c r="K157" s="29">
        <v>0</v>
      </c>
      <c r="L157" s="29">
        <f t="shared" si="75"/>
        <v>2</v>
      </c>
      <c r="M157" s="28">
        <v>1</v>
      </c>
      <c r="N157" s="28">
        <v>1</v>
      </c>
      <c r="O157" s="28">
        <v>0</v>
      </c>
      <c r="P157" s="28">
        <v>0</v>
      </c>
      <c r="Q157" s="29">
        <f t="shared" si="76"/>
        <v>2</v>
      </c>
      <c r="R157" s="28">
        <v>2</v>
      </c>
      <c r="S157" s="28">
        <v>0</v>
      </c>
      <c r="T157" s="29">
        <f t="shared" si="77"/>
        <v>2</v>
      </c>
      <c r="U157" s="28">
        <v>1</v>
      </c>
      <c r="V157" s="28">
        <v>1</v>
      </c>
      <c r="W157" s="28">
        <v>0</v>
      </c>
      <c r="X157" s="28">
        <v>0</v>
      </c>
      <c r="Y157" s="29">
        <f t="shared" si="78"/>
        <v>2</v>
      </c>
      <c r="Z157" s="28">
        <v>2</v>
      </c>
      <c r="AA157" s="28">
        <v>0</v>
      </c>
      <c r="AB157" s="29">
        <f t="shared" si="79"/>
        <v>2</v>
      </c>
      <c r="AC157" s="29">
        <f t="shared" si="80"/>
        <v>100</v>
      </c>
      <c r="AD157" s="29">
        <f t="shared" si="80"/>
        <v>100</v>
      </c>
      <c r="AE157" s="29" t="e">
        <f t="shared" si="80"/>
        <v>#DIV/0!</v>
      </c>
      <c r="AF157" s="29" t="e">
        <f t="shared" si="80"/>
        <v>#DIV/0!</v>
      </c>
      <c r="AG157" s="29">
        <f t="shared" si="80"/>
        <v>100</v>
      </c>
      <c r="AH157" s="30">
        <v>0</v>
      </c>
      <c r="AI157" s="30">
        <v>0</v>
      </c>
      <c r="AJ157" s="30">
        <v>0.5</v>
      </c>
      <c r="AK157" s="30">
        <v>0.5</v>
      </c>
      <c r="AL157" s="29">
        <f t="shared" si="81"/>
        <v>1</v>
      </c>
      <c r="AM157" s="30">
        <v>1</v>
      </c>
      <c r="AN157" s="30">
        <v>0</v>
      </c>
      <c r="AO157" s="29">
        <f t="shared" si="67"/>
        <v>1</v>
      </c>
      <c r="AP157" s="28">
        <v>0</v>
      </c>
      <c r="AQ157" s="28">
        <v>0</v>
      </c>
      <c r="AR157" s="28">
        <v>0</v>
      </c>
      <c r="AS157" s="28">
        <v>0</v>
      </c>
      <c r="AT157" s="29">
        <f t="shared" si="82"/>
        <v>0</v>
      </c>
      <c r="AU157" s="28">
        <v>0</v>
      </c>
      <c r="AV157" s="28">
        <v>0</v>
      </c>
      <c r="AW157" s="29">
        <f t="shared" si="83"/>
        <v>0</v>
      </c>
      <c r="AX157" s="28">
        <v>0</v>
      </c>
      <c r="AY157" s="28">
        <v>0</v>
      </c>
      <c r="AZ157" s="28">
        <v>0</v>
      </c>
      <c r="BA157" s="28">
        <v>0</v>
      </c>
      <c r="BB157" s="29">
        <f t="shared" si="84"/>
        <v>0</v>
      </c>
      <c r="BC157" s="28">
        <v>0</v>
      </c>
      <c r="BD157" s="28">
        <v>0</v>
      </c>
      <c r="BE157" s="29">
        <f t="shared" si="85"/>
        <v>0</v>
      </c>
      <c r="BF157" s="28" t="e">
        <f t="shared" si="70"/>
        <v>#DIV/0!</v>
      </c>
      <c r="BG157" s="28" t="e">
        <f t="shared" si="70"/>
        <v>#DIV/0!</v>
      </c>
      <c r="BH157" s="28" t="e">
        <f t="shared" si="70"/>
        <v>#DIV/0!</v>
      </c>
      <c r="BI157" s="28" t="e">
        <f t="shared" si="68"/>
        <v>#DIV/0!</v>
      </c>
      <c r="BJ157" s="28" t="e">
        <f t="shared" si="71"/>
        <v>#DIV/0!</v>
      </c>
      <c r="BK157" s="28" t="e">
        <f t="shared" si="71"/>
        <v>#DIV/0!</v>
      </c>
      <c r="BL157" s="28" t="e">
        <f t="shared" si="71"/>
        <v>#DIV/0!</v>
      </c>
      <c r="BM157" s="28">
        <v>0</v>
      </c>
      <c r="BN157" s="28">
        <v>0</v>
      </c>
      <c r="BO157" s="28">
        <v>0</v>
      </c>
      <c r="BP157" s="28">
        <v>0</v>
      </c>
      <c r="BQ157" s="29">
        <f t="shared" si="86"/>
        <v>0</v>
      </c>
      <c r="BR157" s="28">
        <v>0</v>
      </c>
      <c r="BS157" s="28">
        <v>0</v>
      </c>
      <c r="BT157" s="29">
        <f t="shared" si="87"/>
        <v>0</v>
      </c>
      <c r="BU157" s="28" t="e">
        <f t="shared" si="72"/>
        <v>#DIV/0!</v>
      </c>
      <c r="BV157" s="28" t="e">
        <f t="shared" si="72"/>
        <v>#DIV/0!</v>
      </c>
      <c r="BW157" s="28" t="e">
        <f t="shared" si="72"/>
        <v>#DIV/0!</v>
      </c>
      <c r="BX157" s="28" t="e">
        <f t="shared" si="69"/>
        <v>#DIV/0!</v>
      </c>
      <c r="BY157" s="28" t="e">
        <f t="shared" si="73"/>
        <v>#DIV/0!</v>
      </c>
      <c r="BZ157" s="28" t="e">
        <f t="shared" si="73"/>
        <v>#DIV/0!</v>
      </c>
      <c r="CA157" s="28" t="e">
        <f t="shared" si="73"/>
        <v>#DIV/0!</v>
      </c>
      <c r="CB157" s="31">
        <v>0</v>
      </c>
      <c r="CC157" s="31"/>
      <c r="CD157" s="28">
        <v>0</v>
      </c>
      <c r="CE157" s="28">
        <v>0</v>
      </c>
      <c r="CF157" s="29">
        <f t="shared" si="88"/>
        <v>0</v>
      </c>
      <c r="CG157" s="28"/>
      <c r="CH157" s="28"/>
      <c r="CI157" s="132"/>
      <c r="CJ157" s="132"/>
      <c r="CK157" s="132"/>
      <c r="CL157" s="132"/>
      <c r="CM157" s="132"/>
      <c r="CN157" s="133"/>
      <c r="CO157" s="133"/>
      <c r="CP157" s="132"/>
      <c r="CQ157" s="134"/>
      <c r="CR157" s="134"/>
      <c r="CS157" s="134"/>
      <c r="CT157" s="134"/>
      <c r="CU157" s="134"/>
      <c r="CV157" s="134"/>
    </row>
    <row r="158" spans="1:101" s="117" customFormat="1" ht="55.2" x14ac:dyDescent="0.3">
      <c r="A158" s="27" t="s">
        <v>300</v>
      </c>
      <c r="B158" s="115"/>
      <c r="C158" s="28" t="s">
        <v>301</v>
      </c>
      <c r="D158" s="28" t="s">
        <v>301</v>
      </c>
      <c r="E158" s="29">
        <v>0</v>
      </c>
      <c r="F158" s="29">
        <v>0</v>
      </c>
      <c r="G158" s="29">
        <v>0</v>
      </c>
      <c r="H158" s="29">
        <v>0</v>
      </c>
      <c r="I158" s="29">
        <f t="shared" si="74"/>
        <v>0</v>
      </c>
      <c r="J158" s="29">
        <v>0</v>
      </c>
      <c r="K158" s="29">
        <v>0</v>
      </c>
      <c r="L158" s="29">
        <f t="shared" si="75"/>
        <v>0</v>
      </c>
      <c r="M158" s="28">
        <v>0</v>
      </c>
      <c r="N158" s="28">
        <v>0</v>
      </c>
      <c r="O158" s="28">
        <v>0</v>
      </c>
      <c r="P158" s="28">
        <v>0</v>
      </c>
      <c r="Q158" s="29">
        <f t="shared" si="76"/>
        <v>0</v>
      </c>
      <c r="R158" s="28">
        <v>0</v>
      </c>
      <c r="S158" s="28">
        <v>0</v>
      </c>
      <c r="T158" s="29">
        <f t="shared" si="77"/>
        <v>0</v>
      </c>
      <c r="U158" s="28">
        <v>0</v>
      </c>
      <c r="V158" s="28">
        <v>0</v>
      </c>
      <c r="W158" s="28">
        <v>0</v>
      </c>
      <c r="X158" s="28">
        <v>0</v>
      </c>
      <c r="Y158" s="29">
        <f t="shared" si="78"/>
        <v>0</v>
      </c>
      <c r="Z158" s="28">
        <v>0</v>
      </c>
      <c r="AA158" s="28">
        <v>0</v>
      </c>
      <c r="AB158" s="29">
        <f t="shared" si="79"/>
        <v>0</v>
      </c>
      <c r="AC158" s="29" t="e">
        <f t="shared" si="80"/>
        <v>#DIV/0!</v>
      </c>
      <c r="AD158" s="29" t="e">
        <f t="shared" si="80"/>
        <v>#DIV/0!</v>
      </c>
      <c r="AE158" s="29" t="e">
        <f t="shared" si="80"/>
        <v>#DIV/0!</v>
      </c>
      <c r="AF158" s="29" t="e">
        <f t="shared" si="80"/>
        <v>#DIV/0!</v>
      </c>
      <c r="AG158" s="29" t="e">
        <f t="shared" si="80"/>
        <v>#DIV/0!</v>
      </c>
      <c r="AH158" s="30">
        <v>0</v>
      </c>
      <c r="AI158" s="30">
        <v>0</v>
      </c>
      <c r="AJ158" s="30">
        <v>0</v>
      </c>
      <c r="AK158" s="30">
        <v>0</v>
      </c>
      <c r="AL158" s="29">
        <f t="shared" si="81"/>
        <v>0</v>
      </c>
      <c r="AM158" s="30">
        <v>0</v>
      </c>
      <c r="AN158" s="30">
        <v>0</v>
      </c>
      <c r="AO158" s="29">
        <f t="shared" si="67"/>
        <v>0</v>
      </c>
      <c r="AP158" s="28">
        <v>0</v>
      </c>
      <c r="AQ158" s="28">
        <v>0</v>
      </c>
      <c r="AR158" s="28">
        <v>0</v>
      </c>
      <c r="AS158" s="28">
        <v>0</v>
      </c>
      <c r="AT158" s="29">
        <f t="shared" si="82"/>
        <v>0</v>
      </c>
      <c r="AU158" s="28">
        <v>0</v>
      </c>
      <c r="AV158" s="28">
        <v>0</v>
      </c>
      <c r="AW158" s="29">
        <f t="shared" si="83"/>
        <v>0</v>
      </c>
      <c r="AX158" s="28">
        <v>0</v>
      </c>
      <c r="AY158" s="28">
        <v>0</v>
      </c>
      <c r="AZ158" s="28">
        <v>0</v>
      </c>
      <c r="BA158" s="28">
        <v>0</v>
      </c>
      <c r="BB158" s="29">
        <f t="shared" si="84"/>
        <v>0</v>
      </c>
      <c r="BC158" s="28">
        <v>0</v>
      </c>
      <c r="BD158" s="28">
        <v>0</v>
      </c>
      <c r="BE158" s="29">
        <f t="shared" si="85"/>
        <v>0</v>
      </c>
      <c r="BF158" s="28" t="e">
        <f t="shared" si="70"/>
        <v>#DIV/0!</v>
      </c>
      <c r="BG158" s="28" t="e">
        <f t="shared" si="70"/>
        <v>#DIV/0!</v>
      </c>
      <c r="BH158" s="28" t="e">
        <f t="shared" si="70"/>
        <v>#DIV/0!</v>
      </c>
      <c r="BI158" s="28" t="e">
        <f t="shared" si="68"/>
        <v>#DIV/0!</v>
      </c>
      <c r="BJ158" s="28" t="e">
        <f t="shared" si="71"/>
        <v>#DIV/0!</v>
      </c>
      <c r="BK158" s="28" t="e">
        <f t="shared" si="71"/>
        <v>#DIV/0!</v>
      </c>
      <c r="BL158" s="28" t="e">
        <f t="shared" si="71"/>
        <v>#DIV/0!</v>
      </c>
      <c r="BM158" s="28">
        <v>0</v>
      </c>
      <c r="BN158" s="28">
        <v>0</v>
      </c>
      <c r="BO158" s="28">
        <v>0</v>
      </c>
      <c r="BP158" s="28">
        <v>0</v>
      </c>
      <c r="BQ158" s="29">
        <f t="shared" si="86"/>
        <v>0</v>
      </c>
      <c r="BR158" s="28">
        <v>0</v>
      </c>
      <c r="BS158" s="28">
        <v>0</v>
      </c>
      <c r="BT158" s="29">
        <f t="shared" si="87"/>
        <v>0</v>
      </c>
      <c r="BU158" s="28" t="e">
        <f t="shared" si="72"/>
        <v>#DIV/0!</v>
      </c>
      <c r="BV158" s="28" t="e">
        <f t="shared" si="72"/>
        <v>#DIV/0!</v>
      </c>
      <c r="BW158" s="28" t="e">
        <f t="shared" si="72"/>
        <v>#DIV/0!</v>
      </c>
      <c r="BX158" s="28" t="e">
        <f t="shared" si="69"/>
        <v>#DIV/0!</v>
      </c>
      <c r="BY158" s="28" t="e">
        <f t="shared" si="73"/>
        <v>#DIV/0!</v>
      </c>
      <c r="BZ158" s="28" t="e">
        <f t="shared" si="73"/>
        <v>#DIV/0!</v>
      </c>
      <c r="CA158" s="28" t="e">
        <f t="shared" si="73"/>
        <v>#DIV/0!</v>
      </c>
      <c r="CB158" s="31">
        <v>0</v>
      </c>
      <c r="CC158" s="31"/>
      <c r="CD158" s="28">
        <v>0</v>
      </c>
      <c r="CE158" s="28">
        <v>0</v>
      </c>
      <c r="CF158" s="29">
        <f t="shared" si="88"/>
        <v>0</v>
      </c>
      <c r="CG158" s="28"/>
      <c r="CH158" s="28"/>
      <c r="CI158" s="32"/>
      <c r="CJ158" s="32"/>
      <c r="CK158" s="32"/>
      <c r="CL158" s="32"/>
      <c r="CM158" s="32"/>
      <c r="CN158" s="33"/>
      <c r="CO158" s="33"/>
      <c r="CP158" s="32"/>
      <c r="CQ158" s="34"/>
      <c r="CR158" s="34"/>
      <c r="CS158" s="34"/>
      <c r="CT158" s="34"/>
      <c r="CU158" s="34"/>
      <c r="CV158" s="34"/>
    </row>
    <row r="159" spans="1:101" s="65" customFormat="1" x14ac:dyDescent="0.3">
      <c r="A159" s="65" t="s">
        <v>302</v>
      </c>
      <c r="E159" s="65">
        <f>SUM(E133:E158)</f>
        <v>1</v>
      </c>
      <c r="F159" s="65">
        <f t="shared" ref="F159:AB159" si="89">SUM(F133:F158)</f>
        <v>1</v>
      </c>
      <c r="G159" s="65">
        <f t="shared" si="89"/>
        <v>5</v>
      </c>
      <c r="H159" s="65">
        <f t="shared" si="89"/>
        <v>3</v>
      </c>
      <c r="I159" s="29">
        <f t="shared" si="74"/>
        <v>10</v>
      </c>
      <c r="J159" s="65">
        <f t="shared" si="89"/>
        <v>6</v>
      </c>
      <c r="K159" s="65">
        <f t="shared" si="89"/>
        <v>4</v>
      </c>
      <c r="L159" s="65">
        <f t="shared" si="89"/>
        <v>10</v>
      </c>
      <c r="M159" s="65">
        <f t="shared" si="89"/>
        <v>3</v>
      </c>
      <c r="N159" s="65">
        <f t="shared" si="89"/>
        <v>2</v>
      </c>
      <c r="O159" s="65">
        <f t="shared" si="89"/>
        <v>0</v>
      </c>
      <c r="P159" s="65">
        <f t="shared" si="89"/>
        <v>0</v>
      </c>
      <c r="Q159" s="65">
        <f t="shared" si="89"/>
        <v>5</v>
      </c>
      <c r="R159" s="65">
        <f t="shared" si="89"/>
        <v>5</v>
      </c>
      <c r="S159" s="65">
        <f t="shared" si="89"/>
        <v>0</v>
      </c>
      <c r="T159" s="65">
        <f t="shared" si="89"/>
        <v>5</v>
      </c>
      <c r="U159" s="65">
        <f t="shared" si="89"/>
        <v>3</v>
      </c>
      <c r="V159" s="65">
        <f t="shared" si="89"/>
        <v>2</v>
      </c>
      <c r="W159" s="65">
        <f t="shared" si="89"/>
        <v>0</v>
      </c>
      <c r="X159" s="65">
        <f t="shared" si="89"/>
        <v>0</v>
      </c>
      <c r="Y159" s="65">
        <f t="shared" si="89"/>
        <v>5</v>
      </c>
      <c r="Z159" s="65">
        <f t="shared" si="89"/>
        <v>5</v>
      </c>
      <c r="AA159" s="65">
        <f t="shared" si="89"/>
        <v>0</v>
      </c>
      <c r="AB159" s="65">
        <f t="shared" si="89"/>
        <v>5</v>
      </c>
      <c r="AC159" s="65">
        <f t="shared" si="80"/>
        <v>100</v>
      </c>
      <c r="AD159" s="65">
        <f t="shared" si="80"/>
        <v>100</v>
      </c>
      <c r="AE159" s="65" t="e">
        <f t="shared" si="80"/>
        <v>#DIV/0!</v>
      </c>
      <c r="AF159" s="65" t="e">
        <f t="shared" si="80"/>
        <v>#DIV/0!</v>
      </c>
      <c r="AG159" s="65">
        <f t="shared" si="80"/>
        <v>100</v>
      </c>
      <c r="AH159" s="65">
        <f t="shared" ref="AH159:BE159" si="90">SUM(AH133:AH158)</f>
        <v>0</v>
      </c>
      <c r="AI159" s="65">
        <f t="shared" si="90"/>
        <v>0</v>
      </c>
      <c r="AJ159" s="65">
        <f t="shared" si="90"/>
        <v>15.25</v>
      </c>
      <c r="AK159" s="65">
        <f t="shared" si="90"/>
        <v>0.5</v>
      </c>
      <c r="AL159" s="65">
        <f t="shared" si="90"/>
        <v>15.75</v>
      </c>
      <c r="AM159" s="65">
        <f t="shared" si="90"/>
        <v>1</v>
      </c>
      <c r="AN159" s="65">
        <f t="shared" si="90"/>
        <v>14.75</v>
      </c>
      <c r="AO159" s="65">
        <f t="shared" si="90"/>
        <v>15.75</v>
      </c>
      <c r="AP159" s="65">
        <f t="shared" si="90"/>
        <v>0</v>
      </c>
      <c r="AQ159" s="65">
        <f t="shared" si="90"/>
        <v>0</v>
      </c>
      <c r="AR159" s="65">
        <f t="shared" si="90"/>
        <v>0</v>
      </c>
      <c r="AS159" s="65">
        <f t="shared" si="90"/>
        <v>0</v>
      </c>
      <c r="AT159" s="65">
        <f t="shared" si="90"/>
        <v>0</v>
      </c>
      <c r="AU159" s="65">
        <f t="shared" si="90"/>
        <v>0</v>
      </c>
      <c r="AV159" s="65">
        <f t="shared" si="90"/>
        <v>0</v>
      </c>
      <c r="AW159" s="65">
        <f t="shared" si="90"/>
        <v>0</v>
      </c>
      <c r="AX159" s="65">
        <f t="shared" si="90"/>
        <v>0</v>
      </c>
      <c r="AY159" s="65">
        <f t="shared" si="90"/>
        <v>0</v>
      </c>
      <c r="AZ159" s="65">
        <f t="shared" si="90"/>
        <v>0</v>
      </c>
      <c r="BA159" s="65">
        <f t="shared" si="90"/>
        <v>0</v>
      </c>
      <c r="BB159" s="65">
        <f t="shared" si="90"/>
        <v>0</v>
      </c>
      <c r="BC159" s="65">
        <f t="shared" si="90"/>
        <v>0</v>
      </c>
      <c r="BD159" s="65">
        <f t="shared" si="90"/>
        <v>0</v>
      </c>
      <c r="BE159" s="65">
        <f t="shared" si="90"/>
        <v>0</v>
      </c>
      <c r="BF159" s="65" t="e">
        <f t="shared" si="70"/>
        <v>#DIV/0!</v>
      </c>
      <c r="BG159" s="65" t="e">
        <f t="shared" si="70"/>
        <v>#DIV/0!</v>
      </c>
      <c r="BH159" s="65" t="e">
        <f t="shared" si="70"/>
        <v>#DIV/0!</v>
      </c>
      <c r="BI159" s="65" t="e">
        <f t="shared" si="68"/>
        <v>#DIV/0!</v>
      </c>
      <c r="BJ159" s="65" t="e">
        <f t="shared" si="71"/>
        <v>#DIV/0!</v>
      </c>
      <c r="BK159" s="65" t="e">
        <f t="shared" si="71"/>
        <v>#DIV/0!</v>
      </c>
      <c r="BL159" s="65" t="e">
        <f t="shared" si="71"/>
        <v>#DIV/0!</v>
      </c>
      <c r="BM159" s="65">
        <f t="shared" ref="BM159:BT159" si="91">SUM(BM133:BM158)</f>
        <v>0</v>
      </c>
      <c r="BN159" s="65">
        <f t="shared" si="91"/>
        <v>0</v>
      </c>
      <c r="BO159" s="65">
        <f t="shared" si="91"/>
        <v>0</v>
      </c>
      <c r="BP159" s="65">
        <f t="shared" si="91"/>
        <v>0</v>
      </c>
      <c r="BQ159" s="65">
        <f t="shared" si="91"/>
        <v>0</v>
      </c>
      <c r="BR159" s="65">
        <f t="shared" si="91"/>
        <v>0</v>
      </c>
      <c r="BS159" s="65">
        <f t="shared" si="91"/>
        <v>0</v>
      </c>
      <c r="BT159" s="65">
        <f t="shared" si="91"/>
        <v>0</v>
      </c>
      <c r="BU159" s="65" t="e">
        <f t="shared" si="72"/>
        <v>#DIV/0!</v>
      </c>
      <c r="BV159" s="65" t="e">
        <f t="shared" si="72"/>
        <v>#DIV/0!</v>
      </c>
      <c r="BW159" s="65" t="e">
        <f t="shared" si="72"/>
        <v>#DIV/0!</v>
      </c>
      <c r="BX159" s="65" t="e">
        <f t="shared" si="69"/>
        <v>#DIV/0!</v>
      </c>
      <c r="BY159" s="65" t="e">
        <f t="shared" si="73"/>
        <v>#DIV/0!</v>
      </c>
      <c r="BZ159" s="65" t="e">
        <f t="shared" si="73"/>
        <v>#DIV/0!</v>
      </c>
      <c r="CA159" s="65" t="e">
        <f t="shared" si="73"/>
        <v>#DIV/0!</v>
      </c>
      <c r="CB159" s="65">
        <f>SUM(CB133:CB158)</f>
        <v>0</v>
      </c>
      <c r="CC159" s="65">
        <f>SUM(CC133:CC158)</f>
        <v>0</v>
      </c>
      <c r="CD159" s="65">
        <f>SUM(CD133:CD158)</f>
        <v>0</v>
      </c>
      <c r="CE159" s="65">
        <f>SUM(CE133:CE158)</f>
        <v>0</v>
      </c>
      <c r="CF159" s="65">
        <f>SUM(CF133:CF158)</f>
        <v>0</v>
      </c>
    </row>
    <row r="160" spans="1:101" s="136" customFormat="1" x14ac:dyDescent="0.3">
      <c r="A160" s="136" t="s">
        <v>303</v>
      </c>
      <c r="E160" s="136">
        <f t="shared" ref="E160:AA160" si="92">E24+E41+E69+E106+E117+E129+E159</f>
        <v>2075</v>
      </c>
      <c r="F160" s="136">
        <f t="shared" si="92"/>
        <v>1804</v>
      </c>
      <c r="G160" s="136">
        <f t="shared" si="92"/>
        <v>1111</v>
      </c>
      <c r="H160" s="136">
        <f t="shared" si="92"/>
        <v>774</v>
      </c>
      <c r="I160" s="29">
        <f t="shared" si="74"/>
        <v>5764</v>
      </c>
      <c r="J160" s="136">
        <f t="shared" si="92"/>
        <v>256</v>
      </c>
      <c r="K160" s="136">
        <f t="shared" si="92"/>
        <v>5508</v>
      </c>
      <c r="L160" s="136">
        <f t="shared" si="92"/>
        <v>5764</v>
      </c>
      <c r="M160" s="136">
        <f t="shared" si="92"/>
        <v>1635</v>
      </c>
      <c r="N160" s="136">
        <f t="shared" si="92"/>
        <v>2132</v>
      </c>
      <c r="O160" s="136">
        <f t="shared" si="92"/>
        <v>2693</v>
      </c>
      <c r="P160" s="136">
        <f t="shared" si="92"/>
        <v>3011</v>
      </c>
      <c r="Q160" s="136">
        <f t="shared" si="92"/>
        <v>9471</v>
      </c>
      <c r="R160" s="136">
        <f t="shared" si="92"/>
        <v>255</v>
      </c>
      <c r="S160" s="136">
        <f t="shared" si="92"/>
        <v>9216</v>
      </c>
      <c r="T160" s="136">
        <f t="shared" si="92"/>
        <v>9471</v>
      </c>
      <c r="U160" s="136">
        <f t="shared" si="92"/>
        <v>1635</v>
      </c>
      <c r="V160" s="136">
        <f t="shared" si="92"/>
        <v>2132</v>
      </c>
      <c r="W160" s="136">
        <f t="shared" si="92"/>
        <v>0</v>
      </c>
      <c r="X160" s="136">
        <f t="shared" si="92"/>
        <v>0</v>
      </c>
      <c r="Y160" s="136">
        <f t="shared" si="92"/>
        <v>3767</v>
      </c>
      <c r="Z160" s="136">
        <f t="shared" si="92"/>
        <v>5</v>
      </c>
      <c r="AA160" s="136">
        <f t="shared" si="92"/>
        <v>3762</v>
      </c>
      <c r="AB160" s="136">
        <f>AB24+AB41+AB69+AB106+AB117+AB129+AB159</f>
        <v>3767</v>
      </c>
      <c r="AC160" s="136">
        <f t="shared" si="80"/>
        <v>100</v>
      </c>
      <c r="AD160" s="136">
        <f t="shared" si="80"/>
        <v>100</v>
      </c>
      <c r="AE160" s="136">
        <f t="shared" si="80"/>
        <v>0</v>
      </c>
      <c r="AF160" s="136">
        <f t="shared" si="80"/>
        <v>0</v>
      </c>
      <c r="AG160" s="136">
        <f t="shared" si="80"/>
        <v>39.774047091120259</v>
      </c>
      <c r="AH160" s="136">
        <f t="shared" ref="AH160:BD160" si="93">AH24+AH41+AH69+AH106+AH117+AH129+AH159</f>
        <v>157.7648695652174</v>
      </c>
      <c r="AI160" s="136">
        <f t="shared" si="93"/>
        <v>147.06752173913043</v>
      </c>
      <c r="AJ160" s="136">
        <f t="shared" si="93"/>
        <v>146.40630434782611</v>
      </c>
      <c r="AK160" s="136">
        <f t="shared" si="93"/>
        <v>101.2263043478261</v>
      </c>
      <c r="AL160" s="136">
        <f t="shared" si="93"/>
        <v>552.46499999999992</v>
      </c>
      <c r="AM160" s="136">
        <f t="shared" si="93"/>
        <v>30.25</v>
      </c>
      <c r="AN160" s="136">
        <f t="shared" si="93"/>
        <v>522.21500000000003</v>
      </c>
      <c r="AO160" s="136">
        <f>AO24+AO41+AO69+AO106+AO117+AO129+AO159</f>
        <v>552.46500000000003</v>
      </c>
      <c r="AP160" s="136">
        <f t="shared" si="93"/>
        <v>285.11503168434405</v>
      </c>
      <c r="AQ160" s="136">
        <f t="shared" si="93"/>
        <v>274.38496831565601</v>
      </c>
      <c r="AR160" s="136">
        <f t="shared" si="93"/>
        <v>134.77760435140536</v>
      </c>
      <c r="AS160" s="136">
        <f t="shared" si="93"/>
        <v>43.447945988170019</v>
      </c>
      <c r="AT160" s="758">
        <f t="shared" si="93"/>
        <v>737.72555033957531</v>
      </c>
      <c r="AU160" s="758">
        <f t="shared" si="93"/>
        <v>32.58</v>
      </c>
      <c r="AV160" s="758">
        <f t="shared" si="93"/>
        <v>705.14555033957538</v>
      </c>
      <c r="AW160" s="758">
        <f t="shared" si="93"/>
        <v>737.72555033957531</v>
      </c>
      <c r="AX160" s="136">
        <f t="shared" si="93"/>
        <v>275.38503168434403</v>
      </c>
      <c r="AY160" s="136">
        <f t="shared" si="93"/>
        <v>284.11496831565597</v>
      </c>
      <c r="AZ160" s="136">
        <f t="shared" si="93"/>
        <v>0</v>
      </c>
      <c r="BA160" s="136">
        <f t="shared" si="93"/>
        <v>0</v>
      </c>
      <c r="BB160" s="758">
        <f t="shared" si="93"/>
        <v>559.5</v>
      </c>
      <c r="BC160" s="758">
        <f t="shared" si="93"/>
        <v>0</v>
      </c>
      <c r="BD160" s="758">
        <f t="shared" si="93"/>
        <v>559.5</v>
      </c>
      <c r="BE160" s="758">
        <f>BC160+BD160</f>
        <v>559.5</v>
      </c>
      <c r="BF160" s="136">
        <f t="shared" si="70"/>
        <v>96.587342328982402</v>
      </c>
      <c r="BG160" s="136">
        <f t="shared" si="70"/>
        <v>103.54611262407292</v>
      </c>
      <c r="BH160" s="136">
        <f t="shared" si="70"/>
        <v>0</v>
      </c>
      <c r="BI160" s="136">
        <f t="shared" si="68"/>
        <v>0</v>
      </c>
      <c r="BJ160" s="136">
        <f t="shared" si="71"/>
        <v>0</v>
      </c>
      <c r="BK160" s="136">
        <f t="shared" si="71"/>
        <v>79.345320938430774</v>
      </c>
      <c r="BL160" s="757">
        <f t="shared" si="71"/>
        <v>75.841212188253749</v>
      </c>
      <c r="BM160" s="136">
        <f t="shared" ref="BM160:BT160" si="94">BM24+BM41+BM69+BM106+BM117+BM129+BM159</f>
        <v>166.45412077294685</v>
      </c>
      <c r="BN160" s="136">
        <f t="shared" si="94"/>
        <v>228.02087922705314</v>
      </c>
      <c r="BO160" s="136">
        <f t="shared" si="94"/>
        <v>0</v>
      </c>
      <c r="BP160" s="136">
        <f t="shared" si="94"/>
        <v>0</v>
      </c>
      <c r="BQ160" s="136">
        <f t="shared" si="94"/>
        <v>394.47500000000002</v>
      </c>
      <c r="BR160" s="136">
        <f t="shared" si="94"/>
        <v>0</v>
      </c>
      <c r="BS160" s="136">
        <f t="shared" si="94"/>
        <v>394.47500000000002</v>
      </c>
      <c r="BT160" s="136">
        <f t="shared" si="94"/>
        <v>394.47500000000002</v>
      </c>
      <c r="BU160" s="136">
        <f t="shared" si="72"/>
        <v>58.381390763441466</v>
      </c>
      <c r="BV160" s="136">
        <f t="shared" si="72"/>
        <v>83.102540429523458</v>
      </c>
      <c r="BW160" s="136">
        <f t="shared" si="72"/>
        <v>0</v>
      </c>
      <c r="BX160" s="136">
        <f t="shared" si="69"/>
        <v>0</v>
      </c>
      <c r="BY160" s="136">
        <f t="shared" si="73"/>
        <v>0</v>
      </c>
      <c r="BZ160" s="136">
        <f t="shared" si="73"/>
        <v>55.942351165661272</v>
      </c>
      <c r="CA160" s="136">
        <f t="shared" si="73"/>
        <v>53.471782266240211</v>
      </c>
      <c r="CB160" s="136">
        <f>CB24+CB41+CB69+CB106+CB117+CB129+CB159</f>
        <v>0</v>
      </c>
      <c r="CC160" s="136">
        <f>CC24+CC41+CC69+CC106+CC117+CC129+CC159</f>
        <v>0</v>
      </c>
      <c r="CD160" s="136">
        <f>CD24+CD41+CD69+CD106+CD117+CD129+CD159</f>
        <v>198</v>
      </c>
      <c r="CE160" s="136">
        <f>CE24+CE41+CE69+CE106+CE117+CE129+CE159</f>
        <v>112</v>
      </c>
      <c r="CF160" s="136">
        <f>CF24+CF41+CF69+CF106+CF117+CF129+CF159</f>
        <v>310</v>
      </c>
    </row>
    <row r="161" spans="1:94" s="12" customFormat="1" x14ac:dyDescent="0.25">
      <c r="A161" s="137"/>
      <c r="B161" s="138"/>
      <c r="C161" s="137"/>
      <c r="D161" s="137"/>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L161" s="139"/>
      <c r="AO161" s="139"/>
      <c r="AP161" s="141"/>
      <c r="AQ161" s="141"/>
      <c r="AR161" s="141"/>
      <c r="AS161" s="141"/>
      <c r="AT161" s="139"/>
      <c r="AU161" s="141"/>
      <c r="AV161" s="141"/>
      <c r="AW161" s="139"/>
      <c r="AX161" s="141"/>
      <c r="AY161" s="141"/>
      <c r="AZ161" s="141"/>
      <c r="BA161" s="141"/>
      <c r="BB161" s="139"/>
      <c r="BC161" s="141"/>
      <c r="BD161" s="141"/>
      <c r="BE161" s="139"/>
      <c r="BF161" s="141"/>
      <c r="BG161" s="141"/>
      <c r="BH161" s="141"/>
      <c r="BI161" s="141"/>
      <c r="BJ161" s="141"/>
      <c r="BK161" s="141"/>
      <c r="BL161" s="141"/>
      <c r="BQ161" s="139"/>
      <c r="BT161" s="139"/>
      <c r="CD161" s="141"/>
      <c r="CE161" s="141"/>
      <c r="CF161" s="139"/>
      <c r="CG161" s="141"/>
      <c r="CH161" s="141"/>
      <c r="CI161" s="141"/>
      <c r="CJ161" s="141"/>
      <c r="CK161" s="141"/>
      <c r="CL161" s="141"/>
      <c r="CM161" s="141"/>
      <c r="CN161" s="141"/>
      <c r="CO161" s="141"/>
      <c r="CP161" s="142"/>
    </row>
    <row r="162" spans="1:94" s="12" customFormat="1" x14ac:dyDescent="0.25">
      <c r="A162" s="137"/>
      <c r="B162" s="138"/>
      <c r="C162" s="137"/>
      <c r="D162" s="137"/>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L162" s="139"/>
      <c r="AO162" s="139"/>
      <c r="AP162" s="141"/>
      <c r="AQ162" s="141"/>
      <c r="AR162" s="141"/>
      <c r="AS162" s="141"/>
      <c r="AT162" s="139"/>
      <c r="AU162" s="141"/>
      <c r="AV162" s="141"/>
      <c r="AW162" s="139"/>
      <c r="AX162" s="141"/>
      <c r="AY162" s="141"/>
      <c r="AZ162" s="141"/>
      <c r="BA162" s="141"/>
      <c r="BB162" s="139"/>
      <c r="BC162" s="141"/>
      <c r="BD162" s="141"/>
      <c r="BE162" s="139"/>
      <c r="BF162" s="141"/>
      <c r="BG162" s="141"/>
      <c r="BH162" s="141"/>
      <c r="BI162" s="141"/>
      <c r="BJ162" s="141"/>
      <c r="BK162" s="141"/>
      <c r="BL162" s="141"/>
      <c r="BQ162" s="139"/>
      <c r="BT162" s="139"/>
      <c r="CD162" s="141"/>
      <c r="CE162" s="141"/>
      <c r="CF162" s="139"/>
      <c r="CG162" s="141"/>
      <c r="CH162" s="141"/>
      <c r="CI162" s="141"/>
      <c r="CJ162" s="141"/>
      <c r="CK162" s="141"/>
      <c r="CL162" s="141"/>
      <c r="CM162" s="141"/>
      <c r="CN162" s="141"/>
      <c r="CO162" s="141"/>
      <c r="CP162" s="142"/>
    </row>
    <row r="163" spans="1:94" s="12" customFormat="1" x14ac:dyDescent="0.25">
      <c r="A163" s="137"/>
      <c r="B163" s="138"/>
      <c r="C163" s="137"/>
      <c r="D163" s="137"/>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L163" s="139"/>
      <c r="AO163" s="139"/>
      <c r="AP163" s="141"/>
      <c r="AQ163" s="141"/>
      <c r="AR163" s="141"/>
      <c r="AS163" s="141"/>
      <c r="AT163" s="139"/>
      <c r="AU163" s="141"/>
      <c r="AV163" s="141"/>
      <c r="AW163" s="139"/>
      <c r="AX163" s="141"/>
      <c r="AY163" s="141"/>
      <c r="AZ163" s="141"/>
      <c r="BA163" s="778" t="s">
        <v>397</v>
      </c>
      <c r="BB163" s="139">
        <f>BB24</f>
        <v>16.285</v>
      </c>
      <c r="BC163" s="141"/>
      <c r="BD163" s="141"/>
      <c r="BE163" s="139"/>
      <c r="BF163" s="141"/>
      <c r="BG163" s="141"/>
      <c r="BH163" s="141"/>
      <c r="BI163" s="141"/>
      <c r="BJ163" s="141"/>
      <c r="BK163" s="141"/>
      <c r="BL163" s="141"/>
      <c r="BQ163" s="139"/>
      <c r="BT163" s="139"/>
      <c r="CD163" s="141"/>
      <c r="CE163" s="141"/>
      <c r="CF163" s="139"/>
      <c r="CG163" s="141"/>
      <c r="CH163" s="141"/>
      <c r="CI163" s="141"/>
      <c r="CJ163" s="141"/>
      <c r="CK163" s="141"/>
      <c r="CL163" s="141"/>
      <c r="CM163" s="141"/>
      <c r="CN163" s="141"/>
      <c r="CO163" s="141"/>
      <c r="CP163" s="142"/>
    </row>
    <row r="164" spans="1:94" s="12" customFormat="1" x14ac:dyDescent="0.25">
      <c r="A164" s="137"/>
      <c r="B164" s="138"/>
      <c r="C164" s="137"/>
      <c r="D164" s="137"/>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L164" s="139"/>
      <c r="AO164" s="139"/>
      <c r="AP164" s="141"/>
      <c r="AQ164" s="141"/>
      <c r="AR164" s="141"/>
      <c r="AS164" s="141"/>
      <c r="AT164" s="139"/>
      <c r="AU164" s="141"/>
      <c r="AV164" s="141"/>
      <c r="AW164" s="139"/>
      <c r="AX164" s="141"/>
      <c r="AY164" s="141"/>
      <c r="AZ164" s="141"/>
      <c r="BA164" s="139" t="s">
        <v>398</v>
      </c>
      <c r="BB164" s="139">
        <f>BB41</f>
        <v>0</v>
      </c>
      <c r="BC164" s="141"/>
      <c r="BD164" s="141"/>
      <c r="BE164" s="139"/>
      <c r="BF164" s="141"/>
      <c r="BG164" s="141"/>
      <c r="BH164" s="141"/>
      <c r="BI164" s="141"/>
      <c r="BJ164" s="141"/>
      <c r="BK164" s="141"/>
      <c r="BL164" s="141"/>
      <c r="BQ164" s="139"/>
      <c r="BT164" s="139"/>
      <c r="CD164" s="141"/>
      <c r="CE164" s="141"/>
      <c r="CF164" s="139"/>
      <c r="CG164" s="141"/>
      <c r="CH164" s="141"/>
      <c r="CI164" s="141"/>
      <c r="CJ164" s="141"/>
      <c r="CK164" s="141"/>
      <c r="CL164" s="141"/>
      <c r="CM164" s="141"/>
      <c r="CN164" s="141"/>
      <c r="CO164" s="141"/>
      <c r="CP164" s="142"/>
    </row>
    <row r="165" spans="1:94" s="12" customFormat="1" x14ac:dyDescent="0.25">
      <c r="A165" s="137"/>
      <c r="B165" s="138"/>
      <c r="C165" s="137"/>
      <c r="D165" s="137"/>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L165" s="139"/>
      <c r="AO165" s="139"/>
      <c r="AP165" s="141"/>
      <c r="AQ165" s="141"/>
      <c r="AR165" s="141"/>
      <c r="AS165" s="141"/>
      <c r="AT165" s="139"/>
      <c r="AU165" s="141"/>
      <c r="AV165" s="141"/>
      <c r="AW165" s="139"/>
      <c r="AX165" s="141"/>
      <c r="AY165" s="141"/>
      <c r="AZ165" s="141"/>
      <c r="BA165" s="778" t="s">
        <v>399</v>
      </c>
      <c r="BB165" s="783">
        <f>BB69</f>
        <v>543.21500000000003</v>
      </c>
      <c r="BC165" s="141"/>
      <c r="BD165" s="141"/>
      <c r="BE165" s="139"/>
      <c r="BF165" s="141"/>
      <c r="BG165" s="141"/>
      <c r="BH165" s="141"/>
      <c r="BI165" s="141"/>
      <c r="BJ165" s="141"/>
      <c r="BK165" s="141"/>
      <c r="BL165" s="141"/>
      <c r="BQ165" s="139"/>
      <c r="BT165" s="139"/>
      <c r="CD165" s="141"/>
      <c r="CE165" s="141"/>
      <c r="CF165" s="139"/>
      <c r="CG165" s="141"/>
      <c r="CH165" s="141"/>
      <c r="CI165" s="141"/>
      <c r="CJ165" s="141"/>
      <c r="CK165" s="141"/>
      <c r="CL165" s="141"/>
      <c r="CM165" s="141"/>
      <c r="CN165" s="141"/>
      <c r="CO165" s="141"/>
      <c r="CP165" s="142"/>
    </row>
    <row r="166" spans="1:94" s="12" customFormat="1" x14ac:dyDescent="0.25">
      <c r="A166" s="137"/>
      <c r="B166" s="138"/>
      <c r="C166" s="137"/>
      <c r="D166" s="137"/>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L166" s="139"/>
      <c r="AO166" s="139"/>
      <c r="AP166" s="141"/>
      <c r="AQ166" s="141"/>
      <c r="AR166" s="141"/>
      <c r="AS166" s="141"/>
      <c r="AT166" s="139"/>
      <c r="AU166" s="141"/>
      <c r="AV166" s="141"/>
      <c r="AW166" s="139"/>
      <c r="AX166" s="141"/>
      <c r="AY166" s="141"/>
      <c r="AZ166" s="141"/>
      <c r="BA166" s="139" t="s">
        <v>400</v>
      </c>
      <c r="BB166" s="237">
        <f>BB106</f>
        <v>0</v>
      </c>
      <c r="BC166" s="141"/>
      <c r="BD166" s="141"/>
      <c r="BE166" s="139"/>
      <c r="BF166" s="141"/>
      <c r="BG166" s="141"/>
      <c r="BH166" s="141"/>
      <c r="BI166" s="141"/>
      <c r="BJ166" s="141"/>
      <c r="BK166" s="141"/>
      <c r="BL166" s="141"/>
      <c r="BQ166" s="139"/>
      <c r="BT166" s="139"/>
      <c r="CD166" s="141"/>
      <c r="CE166" s="141"/>
      <c r="CF166" s="139"/>
      <c r="CG166" s="141"/>
      <c r="CH166" s="141"/>
      <c r="CI166" s="141"/>
      <c r="CJ166" s="141"/>
      <c r="CK166" s="141"/>
      <c r="CL166" s="141"/>
      <c r="CM166" s="141"/>
      <c r="CN166" s="141"/>
      <c r="CO166" s="141"/>
      <c r="CP166" s="142"/>
    </row>
    <row r="167" spans="1:94" s="12" customFormat="1" x14ac:dyDescent="0.25">
      <c r="A167" s="137"/>
      <c r="B167" s="138"/>
      <c r="C167" s="137"/>
      <c r="D167" s="137"/>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L167" s="139"/>
      <c r="AO167" s="139"/>
      <c r="AP167" s="141"/>
      <c r="AQ167" s="141"/>
      <c r="AR167" s="141"/>
      <c r="AS167" s="141"/>
      <c r="AT167" s="139"/>
      <c r="AU167" s="141"/>
      <c r="AV167" s="141"/>
      <c r="AW167" s="139"/>
      <c r="AX167" s="141"/>
      <c r="AY167" s="141"/>
      <c r="AZ167" s="141"/>
      <c r="BA167" s="778" t="s">
        <v>401</v>
      </c>
      <c r="BB167" s="237">
        <f>BB117</f>
        <v>0</v>
      </c>
      <c r="BC167" s="141"/>
      <c r="BD167" s="141"/>
      <c r="BE167" s="139"/>
      <c r="BF167" s="141"/>
      <c r="BG167" s="141"/>
      <c r="BH167" s="141"/>
      <c r="BI167" s="141"/>
      <c r="BJ167" s="141"/>
      <c r="BK167" s="141"/>
      <c r="BL167" s="141"/>
      <c r="BQ167" s="139"/>
      <c r="BT167" s="139"/>
      <c r="CD167" s="141"/>
      <c r="CE167" s="141"/>
      <c r="CF167" s="139"/>
      <c r="CG167" s="141"/>
      <c r="CH167" s="141"/>
      <c r="CI167" s="141"/>
      <c r="CJ167" s="141"/>
      <c r="CK167" s="141"/>
      <c r="CL167" s="141"/>
      <c r="CM167" s="141"/>
      <c r="CN167" s="141"/>
      <c r="CO167" s="141"/>
      <c r="CP167" s="142"/>
    </row>
    <row r="168" spans="1:94" s="12" customFormat="1" x14ac:dyDescent="0.25">
      <c r="A168" s="137"/>
      <c r="B168" s="138"/>
      <c r="C168" s="137"/>
      <c r="D168" s="137"/>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c r="AC168" s="139"/>
      <c r="AD168" s="139"/>
      <c r="AE168" s="139"/>
      <c r="AF168" s="139"/>
      <c r="AL168" s="139"/>
      <c r="AO168" s="139"/>
      <c r="AP168" s="141"/>
      <c r="AQ168" s="141"/>
      <c r="AR168" s="141"/>
      <c r="AS168" s="141"/>
      <c r="AT168" s="139"/>
      <c r="AU168" s="141"/>
      <c r="AV168" s="141"/>
      <c r="AW168" s="139"/>
      <c r="AX168" s="141"/>
      <c r="AY168" s="141"/>
      <c r="AZ168" s="141"/>
      <c r="BA168" s="139" t="s">
        <v>402</v>
      </c>
      <c r="BB168" s="237">
        <f>BB129</f>
        <v>0</v>
      </c>
      <c r="BC168" s="141"/>
      <c r="BD168" s="141"/>
      <c r="BE168" s="139"/>
      <c r="BF168" s="141"/>
      <c r="BG168" s="141"/>
      <c r="BH168" s="141"/>
      <c r="BI168" s="141"/>
      <c r="BJ168" s="141"/>
      <c r="BK168" s="141"/>
      <c r="BL168" s="141"/>
      <c r="BQ168" s="139"/>
      <c r="BT168" s="139"/>
      <c r="CD168" s="141"/>
      <c r="CE168" s="141"/>
      <c r="CF168" s="139"/>
      <c r="CG168" s="141"/>
      <c r="CH168" s="141"/>
      <c r="CI168" s="141"/>
      <c r="CJ168" s="141"/>
      <c r="CK168" s="141"/>
      <c r="CL168" s="141"/>
      <c r="CM168" s="141"/>
      <c r="CN168" s="141"/>
      <c r="CO168" s="141"/>
      <c r="CP168" s="142"/>
    </row>
    <row r="169" spans="1:94" s="12" customFormat="1" x14ac:dyDescent="0.25">
      <c r="A169" s="137"/>
      <c r="B169" s="138"/>
      <c r="C169" s="137"/>
      <c r="D169" s="137"/>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c r="AC169" s="139"/>
      <c r="AD169" s="139"/>
      <c r="AE169" s="139"/>
      <c r="AF169" s="139"/>
      <c r="AL169" s="139"/>
      <c r="AO169" s="139"/>
      <c r="AP169" s="141"/>
      <c r="AQ169" s="141"/>
      <c r="AR169" s="141"/>
      <c r="AS169" s="141"/>
      <c r="AT169" s="139"/>
      <c r="AU169" s="141"/>
      <c r="AV169" s="141"/>
      <c r="AW169" s="139"/>
      <c r="AX169" s="141"/>
      <c r="AY169" s="141"/>
      <c r="AZ169" s="141"/>
      <c r="BA169" s="778" t="s">
        <v>403</v>
      </c>
      <c r="BB169" s="237">
        <f>BB129</f>
        <v>0</v>
      </c>
      <c r="BC169" s="141"/>
      <c r="BD169" s="141"/>
      <c r="BE169" s="139"/>
      <c r="BF169" s="141"/>
      <c r="BG169" s="141"/>
      <c r="BH169" s="141"/>
      <c r="BI169" s="141"/>
      <c r="BJ169" s="141"/>
      <c r="BK169" s="141"/>
      <c r="BL169" s="141"/>
      <c r="BQ169" s="139"/>
      <c r="BT169" s="139"/>
      <c r="CD169" s="141"/>
      <c r="CE169" s="141"/>
      <c r="CF169" s="139"/>
      <c r="CG169" s="141"/>
      <c r="CH169" s="141"/>
      <c r="CI169" s="141"/>
      <c r="CJ169" s="141"/>
      <c r="CK169" s="141"/>
      <c r="CL169" s="141"/>
      <c r="CM169" s="141"/>
      <c r="CN169" s="141"/>
      <c r="CO169" s="141"/>
      <c r="CP169" s="142"/>
    </row>
    <row r="170" spans="1:94" s="12" customFormat="1" x14ac:dyDescent="0.25">
      <c r="A170" s="137"/>
      <c r="B170" s="138"/>
      <c r="C170" s="137"/>
      <c r="D170" s="137"/>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c r="AC170" s="139"/>
      <c r="AD170" s="139"/>
      <c r="AE170" s="139"/>
      <c r="AF170" s="139"/>
      <c r="AL170" s="139"/>
      <c r="AO170" s="139"/>
      <c r="AP170" s="141"/>
      <c r="AQ170" s="141"/>
      <c r="AR170" s="141"/>
      <c r="AS170" s="141"/>
      <c r="AT170" s="139"/>
      <c r="AU170" s="141"/>
      <c r="AV170" s="141"/>
      <c r="AW170" s="139"/>
      <c r="AX170" s="141"/>
      <c r="AY170" s="141"/>
      <c r="AZ170" s="141"/>
      <c r="BA170" s="139" t="s">
        <v>404</v>
      </c>
      <c r="BB170" s="139">
        <f>SUM(BB163:BB169)</f>
        <v>559.5</v>
      </c>
      <c r="BC170" s="141"/>
      <c r="BD170" s="141"/>
      <c r="BE170" s="139"/>
      <c r="BF170" s="141"/>
      <c r="BG170" s="141"/>
      <c r="BH170" s="141"/>
      <c r="BI170" s="141"/>
      <c r="BJ170" s="141"/>
      <c r="BK170" s="141"/>
      <c r="BL170" s="141"/>
      <c r="BQ170" s="139"/>
      <c r="BT170" s="139"/>
      <c r="CD170" s="141"/>
      <c r="CE170" s="141"/>
      <c r="CF170" s="139"/>
      <c r="CG170" s="141"/>
      <c r="CH170" s="141"/>
      <c r="CI170" s="141"/>
      <c r="CJ170" s="141"/>
      <c r="CK170" s="141"/>
      <c r="CL170" s="141"/>
      <c r="CM170" s="141"/>
      <c r="CN170" s="141"/>
      <c r="CO170" s="141"/>
      <c r="CP170" s="142"/>
    </row>
    <row r="171" spans="1:94" s="12" customFormat="1" x14ac:dyDescent="0.25">
      <c r="A171" s="137"/>
      <c r="B171" s="138"/>
      <c r="C171" s="137"/>
      <c r="D171" s="137"/>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L171" s="139"/>
      <c r="AO171" s="139"/>
      <c r="AP171" s="141"/>
      <c r="AQ171" s="141"/>
      <c r="AR171" s="141"/>
      <c r="AS171" s="141"/>
      <c r="AT171" s="139"/>
      <c r="AU171" s="141"/>
      <c r="AV171" s="141"/>
      <c r="AW171" s="139"/>
      <c r="AX171" s="141"/>
      <c r="AY171" s="141"/>
      <c r="AZ171" s="141"/>
      <c r="BA171" s="141"/>
      <c r="BB171" s="139"/>
      <c r="BC171" s="141"/>
      <c r="BD171" s="141"/>
      <c r="BE171" s="139"/>
      <c r="BF171" s="141"/>
      <c r="BG171" s="141"/>
      <c r="BH171" s="141"/>
      <c r="BI171" s="141"/>
      <c r="BJ171" s="141"/>
      <c r="BK171" s="141"/>
      <c r="BL171" s="141"/>
      <c r="BQ171" s="139"/>
      <c r="BT171" s="139"/>
      <c r="CD171" s="141"/>
      <c r="CE171" s="141"/>
      <c r="CF171" s="139"/>
      <c r="CG171" s="141"/>
      <c r="CH171" s="141"/>
      <c r="CI171" s="141"/>
      <c r="CJ171" s="141"/>
      <c r="CK171" s="141"/>
      <c r="CL171" s="141"/>
      <c r="CM171" s="141"/>
      <c r="CN171" s="141"/>
      <c r="CO171" s="141"/>
      <c r="CP171" s="142"/>
    </row>
    <row r="172" spans="1:94" s="12" customFormat="1" x14ac:dyDescent="0.25">
      <c r="A172" s="137"/>
      <c r="B172" s="138"/>
      <c r="C172" s="137"/>
      <c r="D172" s="137"/>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L172" s="139"/>
      <c r="AO172" s="139"/>
      <c r="AP172" s="141"/>
      <c r="AQ172" s="141"/>
      <c r="AR172" s="141"/>
      <c r="AS172" s="141"/>
      <c r="AT172" s="139"/>
      <c r="AU172" s="141"/>
      <c r="AV172" s="141"/>
      <c r="AW172" s="139"/>
      <c r="AX172" s="141"/>
      <c r="AY172" s="141"/>
      <c r="AZ172" s="141"/>
      <c r="BA172" s="141"/>
      <c r="BB172" s="139"/>
      <c r="BC172" s="141"/>
      <c r="BD172" s="141"/>
      <c r="BE172" s="139"/>
      <c r="BF172" s="141"/>
      <c r="BG172" s="141"/>
      <c r="BH172" s="141"/>
      <c r="BI172" s="141"/>
      <c r="BJ172" s="141"/>
      <c r="BK172" s="141"/>
      <c r="BL172" s="141"/>
      <c r="BQ172" s="139"/>
      <c r="BT172" s="139"/>
      <c r="CD172" s="141"/>
      <c r="CE172" s="141"/>
      <c r="CF172" s="139"/>
      <c r="CG172" s="141"/>
      <c r="CH172" s="141"/>
      <c r="CI172" s="141"/>
      <c r="CJ172" s="141"/>
      <c r="CK172" s="141"/>
      <c r="CL172" s="141"/>
      <c r="CM172" s="141"/>
      <c r="CN172" s="141"/>
      <c r="CO172" s="141"/>
      <c r="CP172" s="142"/>
    </row>
    <row r="173" spans="1:94" s="12" customFormat="1" x14ac:dyDescent="0.25">
      <c r="A173" s="137"/>
      <c r="B173" s="138"/>
      <c r="C173" s="137"/>
      <c r="D173" s="137"/>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L173" s="139"/>
      <c r="AO173" s="139"/>
      <c r="AP173" s="141"/>
      <c r="AQ173" s="141"/>
      <c r="AR173" s="141"/>
      <c r="AS173" s="141"/>
      <c r="AT173" s="139"/>
      <c r="AU173" s="141"/>
      <c r="AV173" s="141"/>
      <c r="AW173" s="139"/>
      <c r="AX173" s="141"/>
      <c r="AY173" s="141"/>
      <c r="AZ173" s="141"/>
      <c r="BA173" s="141"/>
      <c r="BB173" s="139"/>
      <c r="BC173" s="141"/>
      <c r="BD173" s="141"/>
      <c r="BE173" s="139"/>
      <c r="BF173" s="141"/>
      <c r="BG173" s="141"/>
      <c r="BH173" s="141"/>
      <c r="BI173" s="141"/>
      <c r="BJ173" s="141"/>
      <c r="BK173" s="141"/>
      <c r="BL173" s="141"/>
      <c r="BQ173" s="139"/>
      <c r="BT173" s="139"/>
      <c r="CD173" s="141"/>
      <c r="CE173" s="141"/>
      <c r="CF173" s="139"/>
      <c r="CG173" s="141"/>
      <c r="CH173" s="141"/>
      <c r="CI173" s="141"/>
      <c r="CJ173" s="141"/>
      <c r="CK173" s="141"/>
      <c r="CL173" s="141"/>
      <c r="CM173" s="141"/>
      <c r="CN173" s="141"/>
      <c r="CO173" s="141"/>
      <c r="CP173" s="142"/>
    </row>
    <row r="174" spans="1:94" s="12" customFormat="1" x14ac:dyDescent="0.25">
      <c r="A174" s="137"/>
      <c r="B174" s="138"/>
      <c r="C174" s="137"/>
      <c r="D174" s="137"/>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L174" s="139"/>
      <c r="AO174" s="139"/>
      <c r="AP174" s="141"/>
      <c r="AQ174" s="141"/>
      <c r="AR174" s="141"/>
      <c r="AS174" s="141"/>
      <c r="AT174" s="139"/>
      <c r="AU174" s="141"/>
      <c r="AV174" s="141"/>
      <c r="AW174" s="139"/>
      <c r="AX174" s="141"/>
      <c r="AY174" s="141"/>
      <c r="AZ174" s="141"/>
      <c r="BA174" s="141"/>
      <c r="BB174" s="139"/>
      <c r="BC174" s="141"/>
      <c r="BD174" s="141"/>
      <c r="BE174" s="139"/>
      <c r="BF174" s="141"/>
      <c r="BG174" s="141"/>
      <c r="BH174" s="141"/>
      <c r="BI174" s="141"/>
      <c r="BJ174" s="141"/>
      <c r="BK174" s="141"/>
      <c r="BL174" s="141"/>
      <c r="BQ174" s="139"/>
      <c r="BT174" s="139"/>
      <c r="CD174" s="141"/>
      <c r="CE174" s="141"/>
      <c r="CF174" s="139"/>
      <c r="CG174" s="141"/>
      <c r="CH174" s="141"/>
      <c r="CI174" s="141"/>
      <c r="CJ174" s="141"/>
      <c r="CK174" s="141"/>
      <c r="CL174" s="141"/>
      <c r="CM174" s="141"/>
      <c r="CN174" s="141"/>
      <c r="CO174" s="141"/>
      <c r="CP174" s="142"/>
    </row>
    <row r="175" spans="1:94" s="12" customFormat="1" x14ac:dyDescent="0.25">
      <c r="A175" s="137"/>
      <c r="B175" s="138"/>
      <c r="C175" s="137"/>
      <c r="D175" s="137"/>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D175" s="139"/>
      <c r="AE175" s="139"/>
      <c r="AF175" s="139"/>
      <c r="AL175" s="139"/>
      <c r="AO175" s="139"/>
      <c r="AP175" s="141"/>
      <c r="AQ175" s="141"/>
      <c r="AR175" s="141"/>
      <c r="AS175" s="141"/>
      <c r="AT175" s="139"/>
      <c r="AU175" s="141"/>
      <c r="AV175" s="141"/>
      <c r="AW175" s="139"/>
      <c r="AX175" s="141"/>
      <c r="AY175" s="141"/>
      <c r="AZ175" s="141"/>
      <c r="BA175" s="141"/>
      <c r="BB175" s="139"/>
      <c r="BC175" s="141"/>
      <c r="BD175" s="141"/>
      <c r="BE175" s="139"/>
      <c r="BF175" s="141"/>
      <c r="BG175" s="141"/>
      <c r="BH175" s="141"/>
      <c r="BI175" s="141"/>
      <c r="BJ175" s="141"/>
      <c r="BK175" s="141"/>
      <c r="BL175" s="141"/>
      <c r="BQ175" s="139"/>
      <c r="BT175" s="139"/>
      <c r="CD175" s="141"/>
      <c r="CE175" s="141"/>
      <c r="CF175" s="139"/>
      <c r="CG175" s="141"/>
      <c r="CH175" s="141"/>
      <c r="CI175" s="141"/>
      <c r="CJ175" s="141"/>
      <c r="CK175" s="141"/>
      <c r="CL175" s="141"/>
      <c r="CM175" s="141"/>
      <c r="CN175" s="141"/>
      <c r="CO175" s="141"/>
      <c r="CP175" s="142"/>
    </row>
    <row r="176" spans="1:94" s="12" customFormat="1" x14ac:dyDescent="0.25">
      <c r="A176" s="137"/>
      <c r="B176" s="138"/>
      <c r="C176" s="137"/>
      <c r="D176" s="137"/>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L176" s="139"/>
      <c r="AO176" s="139"/>
      <c r="AP176" s="141"/>
      <c r="AQ176" s="141"/>
      <c r="AR176" s="141"/>
      <c r="AS176" s="141"/>
      <c r="AT176" s="139"/>
      <c r="AU176" s="141"/>
      <c r="AV176" s="141"/>
      <c r="AW176" s="139"/>
      <c r="AX176" s="141"/>
      <c r="AY176" s="141"/>
      <c r="AZ176" s="141"/>
      <c r="BA176" s="141"/>
      <c r="BB176" s="139"/>
      <c r="BC176" s="141"/>
      <c r="BD176" s="141"/>
      <c r="BE176" s="139"/>
      <c r="BF176" s="141"/>
      <c r="BG176" s="141"/>
      <c r="BH176" s="141"/>
      <c r="BI176" s="141"/>
      <c r="BJ176" s="141"/>
      <c r="BK176" s="141"/>
      <c r="BL176" s="141"/>
      <c r="BQ176" s="139"/>
      <c r="BT176" s="139"/>
      <c r="CD176" s="141"/>
      <c r="CE176" s="141"/>
      <c r="CF176" s="139"/>
      <c r="CG176" s="141"/>
      <c r="CH176" s="141"/>
      <c r="CI176" s="141"/>
      <c r="CJ176" s="141"/>
      <c r="CK176" s="141"/>
      <c r="CL176" s="141"/>
      <c r="CM176" s="141"/>
      <c r="CN176" s="141"/>
      <c r="CO176" s="141"/>
      <c r="CP176" s="142"/>
    </row>
    <row r="177" spans="1:94" s="12" customFormat="1" x14ac:dyDescent="0.25">
      <c r="A177" s="137"/>
      <c r="B177" s="138"/>
      <c r="C177" s="137"/>
      <c r="D177" s="137"/>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c r="AC177" s="139"/>
      <c r="AD177" s="139"/>
      <c r="AE177" s="139"/>
      <c r="AF177" s="139"/>
      <c r="AL177" s="139"/>
      <c r="AO177" s="139"/>
      <c r="AP177" s="141"/>
      <c r="AQ177" s="141"/>
      <c r="AR177" s="141"/>
      <c r="AS177" s="141"/>
      <c r="AT177" s="139"/>
      <c r="AU177" s="141"/>
      <c r="AV177" s="141"/>
      <c r="AW177" s="139"/>
      <c r="AX177" s="141"/>
      <c r="AY177" s="141"/>
      <c r="AZ177" s="141"/>
      <c r="BA177" s="141"/>
      <c r="BB177" s="139"/>
      <c r="BC177" s="141"/>
      <c r="BD177" s="141"/>
      <c r="BE177" s="139"/>
      <c r="BF177" s="141"/>
      <c r="BG177" s="141"/>
      <c r="BH177" s="141"/>
      <c r="BI177" s="141"/>
      <c r="BJ177" s="141"/>
      <c r="BK177" s="141"/>
      <c r="BL177" s="141"/>
      <c r="BQ177" s="139"/>
      <c r="BT177" s="139"/>
      <c r="CD177" s="141"/>
      <c r="CE177" s="141"/>
      <c r="CF177" s="139"/>
      <c r="CG177" s="141"/>
      <c r="CH177" s="141"/>
      <c r="CI177" s="141"/>
      <c r="CJ177" s="141"/>
      <c r="CK177" s="141"/>
      <c r="CL177" s="141"/>
      <c r="CM177" s="141"/>
      <c r="CN177" s="141"/>
      <c r="CO177" s="141"/>
      <c r="CP177" s="142"/>
    </row>
    <row r="178" spans="1:94" s="12" customFormat="1" x14ac:dyDescent="0.25">
      <c r="A178" s="137"/>
      <c r="B178" s="138"/>
      <c r="C178" s="137"/>
      <c r="D178" s="137"/>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c r="AC178" s="139"/>
      <c r="AD178" s="139"/>
      <c r="AE178" s="139"/>
      <c r="AF178" s="139"/>
      <c r="AL178" s="139"/>
      <c r="AO178" s="139"/>
      <c r="AP178" s="141"/>
      <c r="AQ178" s="141"/>
      <c r="AR178" s="141"/>
      <c r="AS178" s="141"/>
      <c r="AT178" s="139"/>
      <c r="AU178" s="141"/>
      <c r="AV178" s="141"/>
      <c r="AW178" s="139"/>
      <c r="AX178" s="141"/>
      <c r="AY178" s="141"/>
      <c r="AZ178" s="141"/>
      <c r="BA178" s="141"/>
      <c r="BB178" s="139"/>
      <c r="BC178" s="141"/>
      <c r="BD178" s="141"/>
      <c r="BE178" s="139"/>
      <c r="BF178" s="141"/>
      <c r="BG178" s="141"/>
      <c r="BH178" s="141"/>
      <c r="BI178" s="141"/>
      <c r="BJ178" s="141"/>
      <c r="BK178" s="141"/>
      <c r="BL178" s="141"/>
      <c r="BQ178" s="139"/>
      <c r="BT178" s="139"/>
      <c r="CD178" s="141"/>
      <c r="CE178" s="141"/>
      <c r="CF178" s="139"/>
      <c r="CG178" s="141"/>
      <c r="CH178" s="141"/>
      <c r="CI178" s="141"/>
      <c r="CJ178" s="141"/>
      <c r="CK178" s="141"/>
      <c r="CL178" s="141"/>
      <c r="CM178" s="141"/>
      <c r="CN178" s="141"/>
      <c r="CO178" s="141"/>
      <c r="CP178" s="142"/>
    </row>
    <row r="179" spans="1:94" s="12" customFormat="1" x14ac:dyDescent="0.25">
      <c r="A179" s="137"/>
      <c r="B179" s="138"/>
      <c r="C179" s="137"/>
      <c r="D179" s="137"/>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c r="AC179" s="139"/>
      <c r="AD179" s="139"/>
      <c r="AE179" s="139"/>
      <c r="AF179" s="139"/>
      <c r="AL179" s="139"/>
      <c r="AO179" s="139"/>
      <c r="AP179" s="141"/>
      <c r="AQ179" s="141"/>
      <c r="AR179" s="141"/>
      <c r="AS179" s="141"/>
      <c r="AT179" s="139"/>
      <c r="AU179" s="141"/>
      <c r="AV179" s="141"/>
      <c r="AW179" s="139"/>
      <c r="AX179" s="141"/>
      <c r="AY179" s="141"/>
      <c r="AZ179" s="141"/>
      <c r="BA179" s="141"/>
      <c r="BB179" s="139"/>
      <c r="BC179" s="141"/>
      <c r="BD179" s="141"/>
      <c r="BE179" s="139"/>
      <c r="BF179" s="141"/>
      <c r="BG179" s="141"/>
      <c r="BH179" s="141"/>
      <c r="BI179" s="141"/>
      <c r="BJ179" s="141"/>
      <c r="BK179" s="141"/>
      <c r="BL179" s="141"/>
      <c r="BQ179" s="139"/>
      <c r="BT179" s="139"/>
      <c r="CD179" s="141"/>
      <c r="CE179" s="141"/>
      <c r="CF179" s="139"/>
      <c r="CG179" s="141"/>
      <c r="CH179" s="141"/>
      <c r="CI179" s="141"/>
      <c r="CJ179" s="141"/>
      <c r="CK179" s="141"/>
      <c r="CL179" s="141"/>
      <c r="CM179" s="141"/>
      <c r="CN179" s="141"/>
      <c r="CO179" s="141"/>
      <c r="CP179" s="142"/>
    </row>
    <row r="180" spans="1:94" s="12" customFormat="1" x14ac:dyDescent="0.25">
      <c r="A180" s="137"/>
      <c r="B180" s="138"/>
      <c r="C180" s="137"/>
      <c r="D180" s="137"/>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D180" s="139"/>
      <c r="AE180" s="139"/>
      <c r="AF180" s="139"/>
      <c r="AL180" s="139"/>
      <c r="AO180" s="139"/>
      <c r="AP180" s="141"/>
      <c r="AQ180" s="141"/>
      <c r="AR180" s="141"/>
      <c r="AS180" s="141"/>
      <c r="AT180" s="139"/>
      <c r="AU180" s="141"/>
      <c r="AV180" s="141"/>
      <c r="AW180" s="139"/>
      <c r="AX180" s="141"/>
      <c r="AY180" s="141"/>
      <c r="AZ180" s="141"/>
      <c r="BA180" s="141"/>
      <c r="BB180" s="139"/>
      <c r="BC180" s="141"/>
      <c r="BD180" s="141"/>
      <c r="BE180" s="139"/>
      <c r="BF180" s="141"/>
      <c r="BG180" s="141"/>
      <c r="BH180" s="141"/>
      <c r="BI180" s="141"/>
      <c r="BJ180" s="141"/>
      <c r="BK180" s="141"/>
      <c r="BL180" s="141"/>
      <c r="BQ180" s="139"/>
      <c r="BT180" s="139"/>
      <c r="CD180" s="141"/>
      <c r="CE180" s="141"/>
      <c r="CF180" s="139"/>
      <c r="CG180" s="141"/>
      <c r="CH180" s="141"/>
      <c r="CI180" s="141"/>
      <c r="CJ180" s="141"/>
      <c r="CK180" s="141"/>
      <c r="CL180" s="141"/>
      <c r="CM180" s="141"/>
      <c r="CN180" s="141"/>
      <c r="CO180" s="141"/>
      <c r="CP180" s="142"/>
    </row>
    <row r="181" spans="1:94" s="12" customFormat="1" x14ac:dyDescent="0.25">
      <c r="A181" s="137"/>
      <c r="B181" s="138"/>
      <c r="C181" s="137"/>
      <c r="D181" s="137"/>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c r="AC181" s="139"/>
      <c r="AD181" s="139"/>
      <c r="AE181" s="139"/>
      <c r="AF181" s="139"/>
      <c r="AL181" s="139"/>
      <c r="AO181" s="139"/>
      <c r="AP181" s="141"/>
      <c r="AQ181" s="141"/>
      <c r="AR181" s="141"/>
      <c r="AS181" s="141"/>
      <c r="AT181" s="139"/>
      <c r="AU181" s="141"/>
      <c r="AV181" s="141"/>
      <c r="AW181" s="139"/>
      <c r="AX181" s="141"/>
      <c r="AY181" s="141"/>
      <c r="AZ181" s="141"/>
      <c r="BA181" s="141"/>
      <c r="BB181" s="139"/>
      <c r="BC181" s="141"/>
      <c r="BD181" s="141"/>
      <c r="BE181" s="139"/>
      <c r="BF181" s="141"/>
      <c r="BG181" s="141"/>
      <c r="BH181" s="141"/>
      <c r="BI181" s="141"/>
      <c r="BJ181" s="141"/>
      <c r="BK181" s="141"/>
      <c r="BL181" s="141"/>
      <c r="BQ181" s="139"/>
      <c r="BT181" s="139"/>
      <c r="CD181" s="141"/>
      <c r="CE181" s="141"/>
      <c r="CF181" s="139"/>
      <c r="CG181" s="141"/>
      <c r="CH181" s="141"/>
      <c r="CI181" s="141"/>
      <c r="CJ181" s="141"/>
      <c r="CK181" s="141"/>
      <c r="CL181" s="141"/>
      <c r="CM181" s="141"/>
      <c r="CN181" s="141"/>
      <c r="CO181" s="141"/>
      <c r="CP181" s="142"/>
    </row>
    <row r="182" spans="1:94" s="12" customFormat="1" x14ac:dyDescent="0.25">
      <c r="A182" s="137"/>
      <c r="B182" s="138"/>
      <c r="C182" s="137"/>
      <c r="D182" s="137"/>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c r="AC182" s="139"/>
      <c r="AD182" s="139"/>
      <c r="AE182" s="139"/>
      <c r="AF182" s="139"/>
      <c r="AL182" s="139"/>
      <c r="AO182" s="139"/>
      <c r="AP182" s="141"/>
      <c r="AQ182" s="141"/>
      <c r="AR182" s="141"/>
      <c r="AS182" s="141"/>
      <c r="AT182" s="139"/>
      <c r="AU182" s="141"/>
      <c r="AV182" s="141"/>
      <c r="AW182" s="139"/>
      <c r="AX182" s="141"/>
      <c r="AY182" s="141"/>
      <c r="AZ182" s="141"/>
      <c r="BA182" s="141"/>
      <c r="BB182" s="139"/>
      <c r="BC182" s="141"/>
      <c r="BD182" s="141"/>
      <c r="BE182" s="139"/>
      <c r="BF182" s="141"/>
      <c r="BG182" s="141"/>
      <c r="BH182" s="141"/>
      <c r="BI182" s="141"/>
      <c r="BJ182" s="141"/>
      <c r="BK182" s="141"/>
      <c r="BL182" s="141"/>
      <c r="BQ182" s="139"/>
      <c r="BT182" s="139"/>
      <c r="CD182" s="141"/>
      <c r="CE182" s="141"/>
      <c r="CF182" s="139"/>
      <c r="CG182" s="141"/>
      <c r="CH182" s="141"/>
      <c r="CI182" s="141"/>
      <c r="CJ182" s="141"/>
      <c r="CK182" s="141"/>
      <c r="CL182" s="141"/>
      <c r="CM182" s="141"/>
      <c r="CN182" s="141"/>
      <c r="CO182" s="141"/>
      <c r="CP182" s="142"/>
    </row>
    <row r="183" spans="1:94" s="12" customFormat="1" x14ac:dyDescent="0.25">
      <c r="A183" s="137"/>
      <c r="B183" s="138"/>
      <c r="C183" s="137"/>
      <c r="D183" s="137"/>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L183" s="139"/>
      <c r="AO183" s="139"/>
      <c r="AP183" s="141"/>
      <c r="AQ183" s="141"/>
      <c r="AR183" s="141"/>
      <c r="AS183" s="141"/>
      <c r="AT183" s="139"/>
      <c r="AU183" s="141"/>
      <c r="AV183" s="141"/>
      <c r="AW183" s="139"/>
      <c r="AX183" s="141"/>
      <c r="AY183" s="141"/>
      <c r="AZ183" s="141"/>
      <c r="BA183" s="141"/>
      <c r="BB183" s="139"/>
      <c r="BC183" s="141"/>
      <c r="BD183" s="141"/>
      <c r="BE183" s="139"/>
      <c r="BF183" s="141"/>
      <c r="BG183" s="141"/>
      <c r="BH183" s="141"/>
      <c r="BI183" s="141"/>
      <c r="BJ183" s="141"/>
      <c r="BK183" s="141"/>
      <c r="BL183" s="141"/>
      <c r="BQ183" s="139"/>
      <c r="BT183" s="139"/>
      <c r="CD183" s="141"/>
      <c r="CE183" s="141"/>
      <c r="CF183" s="139"/>
      <c r="CG183" s="141"/>
      <c r="CH183" s="141"/>
      <c r="CI183" s="141"/>
      <c r="CJ183" s="141"/>
      <c r="CK183" s="141"/>
      <c r="CL183" s="141"/>
      <c r="CM183" s="141"/>
      <c r="CN183" s="141"/>
      <c r="CO183" s="141"/>
      <c r="CP183" s="142"/>
    </row>
    <row r="184" spans="1:94" s="12" customFormat="1" x14ac:dyDescent="0.25">
      <c r="A184" s="137"/>
      <c r="B184" s="138"/>
      <c r="C184" s="137"/>
      <c r="D184" s="137"/>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c r="AC184" s="139"/>
      <c r="AD184" s="139"/>
      <c r="AE184" s="139"/>
      <c r="AF184" s="139"/>
      <c r="AL184" s="139"/>
      <c r="AO184" s="139"/>
      <c r="AP184" s="141"/>
      <c r="AQ184" s="141"/>
      <c r="AR184" s="141"/>
      <c r="AS184" s="141"/>
      <c r="AT184" s="139"/>
      <c r="AU184" s="141"/>
      <c r="AV184" s="141"/>
      <c r="AW184" s="139"/>
      <c r="AX184" s="141"/>
      <c r="AY184" s="141"/>
      <c r="AZ184" s="141"/>
      <c r="BA184" s="141"/>
      <c r="BB184" s="139"/>
      <c r="BC184" s="141"/>
      <c r="BD184" s="141"/>
      <c r="BE184" s="139"/>
      <c r="BF184" s="141"/>
      <c r="BG184" s="141"/>
      <c r="BH184" s="141"/>
      <c r="BI184" s="141"/>
      <c r="BJ184" s="141"/>
      <c r="BK184" s="141"/>
      <c r="BL184" s="141"/>
      <c r="BQ184" s="139"/>
      <c r="BT184" s="139"/>
      <c r="CD184" s="141"/>
      <c r="CE184" s="141"/>
      <c r="CF184" s="139"/>
      <c r="CG184" s="141"/>
      <c r="CH184" s="141"/>
      <c r="CI184" s="141"/>
      <c r="CJ184" s="141"/>
      <c r="CK184" s="141"/>
      <c r="CL184" s="141"/>
      <c r="CM184" s="141"/>
      <c r="CN184" s="141"/>
      <c r="CO184" s="141"/>
      <c r="CP184" s="142"/>
    </row>
    <row r="185" spans="1:94" s="12" customFormat="1" x14ac:dyDescent="0.25">
      <c r="A185" s="137"/>
      <c r="B185" s="138"/>
      <c r="C185" s="137"/>
      <c r="D185" s="137"/>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c r="AC185" s="139"/>
      <c r="AD185" s="139"/>
      <c r="AE185" s="139"/>
      <c r="AF185" s="139"/>
      <c r="AL185" s="139"/>
      <c r="AO185" s="139"/>
      <c r="AP185" s="141"/>
      <c r="AQ185" s="141"/>
      <c r="AR185" s="141"/>
      <c r="AS185" s="141"/>
      <c r="AT185" s="139"/>
      <c r="AU185" s="141"/>
      <c r="AV185" s="141"/>
      <c r="AW185" s="139"/>
      <c r="AX185" s="141"/>
      <c r="AY185" s="141"/>
      <c r="AZ185" s="141"/>
      <c r="BA185" s="141"/>
      <c r="BB185" s="139"/>
      <c r="BC185" s="141"/>
      <c r="BD185" s="141"/>
      <c r="BE185" s="139"/>
      <c r="BF185" s="141"/>
      <c r="BG185" s="141"/>
      <c r="BH185" s="141"/>
      <c r="BI185" s="141"/>
      <c r="BJ185" s="141"/>
      <c r="BK185" s="141"/>
      <c r="BL185" s="141"/>
      <c r="BQ185" s="139"/>
      <c r="BT185" s="139"/>
      <c r="CD185" s="141"/>
      <c r="CE185" s="141"/>
      <c r="CF185" s="139"/>
      <c r="CG185" s="141"/>
      <c r="CH185" s="141"/>
      <c r="CI185" s="141"/>
      <c r="CJ185" s="141"/>
      <c r="CK185" s="141"/>
      <c r="CL185" s="141"/>
      <c r="CM185" s="141"/>
      <c r="CN185" s="141"/>
      <c r="CO185" s="141"/>
      <c r="CP185" s="142"/>
    </row>
    <row r="186" spans="1:94" s="12" customFormat="1" x14ac:dyDescent="0.25">
      <c r="A186" s="137"/>
      <c r="B186" s="138"/>
      <c r="C186" s="137"/>
      <c r="D186" s="137"/>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D186" s="139"/>
      <c r="AE186" s="139"/>
      <c r="AF186" s="139"/>
      <c r="AL186" s="139"/>
      <c r="AO186" s="139"/>
      <c r="AP186" s="141"/>
      <c r="AQ186" s="141"/>
      <c r="AR186" s="141"/>
      <c r="AS186" s="141"/>
      <c r="AT186" s="139"/>
      <c r="AU186" s="141"/>
      <c r="AV186" s="141"/>
      <c r="AW186" s="139"/>
      <c r="AX186" s="141"/>
      <c r="AY186" s="141"/>
      <c r="AZ186" s="141"/>
      <c r="BA186" s="141"/>
      <c r="BB186" s="139"/>
      <c r="BC186" s="141"/>
      <c r="BD186" s="141"/>
      <c r="BE186" s="139"/>
      <c r="BF186" s="141"/>
      <c r="BG186" s="141"/>
      <c r="BH186" s="141"/>
      <c r="BI186" s="141"/>
      <c r="BJ186" s="141"/>
      <c r="BK186" s="141"/>
      <c r="BL186" s="141"/>
      <c r="BQ186" s="139"/>
      <c r="BT186" s="139"/>
      <c r="CD186" s="141"/>
      <c r="CE186" s="141"/>
      <c r="CF186" s="139"/>
      <c r="CG186" s="141"/>
      <c r="CH186" s="141"/>
      <c r="CI186" s="141"/>
      <c r="CJ186" s="141"/>
      <c r="CK186" s="141"/>
      <c r="CL186" s="141"/>
      <c r="CM186" s="141"/>
      <c r="CN186" s="141"/>
      <c r="CO186" s="141"/>
      <c r="CP186" s="142"/>
    </row>
    <row r="187" spans="1:94" s="12" customFormat="1" x14ac:dyDescent="0.25">
      <c r="A187" s="137"/>
      <c r="B187" s="138"/>
      <c r="C187" s="137"/>
      <c r="D187" s="137"/>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c r="AC187" s="139"/>
      <c r="AD187" s="139"/>
      <c r="AE187" s="139"/>
      <c r="AF187" s="139"/>
      <c r="AL187" s="139"/>
      <c r="AO187" s="139"/>
      <c r="AP187" s="141"/>
      <c r="AQ187" s="141"/>
      <c r="AR187" s="141"/>
      <c r="AS187" s="141"/>
      <c r="AT187" s="139"/>
      <c r="AU187" s="141"/>
      <c r="AV187" s="141"/>
      <c r="AW187" s="139"/>
      <c r="AX187" s="141"/>
      <c r="AY187" s="141"/>
      <c r="AZ187" s="141"/>
      <c r="BA187" s="141"/>
      <c r="BB187" s="139"/>
      <c r="BC187" s="141"/>
      <c r="BD187" s="141"/>
      <c r="BE187" s="139"/>
      <c r="BF187" s="141"/>
      <c r="BG187" s="141"/>
      <c r="BH187" s="141"/>
      <c r="BI187" s="141"/>
      <c r="BJ187" s="141"/>
      <c r="BK187" s="141"/>
      <c r="BL187" s="141"/>
      <c r="BQ187" s="139"/>
      <c r="BT187" s="139"/>
      <c r="CD187" s="141"/>
      <c r="CE187" s="141"/>
      <c r="CF187" s="139"/>
      <c r="CG187" s="141"/>
      <c r="CH187" s="141"/>
      <c r="CI187" s="141"/>
      <c r="CJ187" s="141"/>
      <c r="CK187" s="141"/>
      <c r="CL187" s="141"/>
      <c r="CM187" s="141"/>
      <c r="CN187" s="141"/>
      <c r="CO187" s="141"/>
      <c r="CP187" s="142"/>
    </row>
    <row r="188" spans="1:94" s="12" customFormat="1" x14ac:dyDescent="0.25">
      <c r="A188" s="137"/>
      <c r="B188" s="138"/>
      <c r="C188" s="137"/>
      <c r="D188" s="137"/>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D188" s="139"/>
      <c r="AE188" s="139"/>
      <c r="AF188" s="139"/>
      <c r="AL188" s="139"/>
      <c r="AO188" s="139"/>
      <c r="AP188" s="141"/>
      <c r="AQ188" s="141"/>
      <c r="AR188" s="141"/>
      <c r="AS188" s="141"/>
      <c r="AT188" s="139"/>
      <c r="AU188" s="141"/>
      <c r="AV188" s="141"/>
      <c r="AW188" s="139"/>
      <c r="AX188" s="141"/>
      <c r="AY188" s="141"/>
      <c r="AZ188" s="141"/>
      <c r="BA188" s="141"/>
      <c r="BB188" s="139"/>
      <c r="BC188" s="141"/>
      <c r="BD188" s="141"/>
      <c r="BE188" s="139"/>
      <c r="BF188" s="141"/>
      <c r="BG188" s="141"/>
      <c r="BH188" s="141"/>
      <c r="BI188" s="141"/>
      <c r="BJ188" s="141"/>
      <c r="BK188" s="141"/>
      <c r="BL188" s="141"/>
      <c r="BQ188" s="139"/>
      <c r="BT188" s="139"/>
      <c r="CD188" s="141"/>
      <c r="CE188" s="141"/>
      <c r="CF188" s="139"/>
      <c r="CG188" s="141"/>
      <c r="CH188" s="141"/>
      <c r="CI188" s="141"/>
      <c r="CJ188" s="141"/>
      <c r="CK188" s="141"/>
      <c r="CL188" s="141"/>
      <c r="CM188" s="141"/>
      <c r="CN188" s="141"/>
      <c r="CO188" s="141"/>
      <c r="CP188" s="142"/>
    </row>
    <row r="189" spans="1:94" s="12" customFormat="1" x14ac:dyDescent="0.25">
      <c r="A189" s="137"/>
      <c r="B189" s="138"/>
      <c r="C189" s="137"/>
      <c r="D189" s="137"/>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L189" s="139"/>
      <c r="AO189" s="139"/>
      <c r="AP189" s="141"/>
      <c r="AQ189" s="141"/>
      <c r="AR189" s="141"/>
      <c r="AS189" s="141"/>
      <c r="AT189" s="139"/>
      <c r="AU189" s="141"/>
      <c r="AV189" s="141"/>
      <c r="AW189" s="139"/>
      <c r="AX189" s="141"/>
      <c r="AY189" s="141"/>
      <c r="AZ189" s="141"/>
      <c r="BA189" s="141"/>
      <c r="BB189" s="139"/>
      <c r="BC189" s="141"/>
      <c r="BD189" s="141"/>
      <c r="BE189" s="139"/>
      <c r="BF189" s="141"/>
      <c r="BG189" s="141"/>
      <c r="BH189" s="141"/>
      <c r="BI189" s="141"/>
      <c r="BJ189" s="141"/>
      <c r="BK189" s="141"/>
      <c r="BL189" s="141"/>
      <c r="BQ189" s="139"/>
      <c r="BT189" s="139"/>
      <c r="CD189" s="141"/>
      <c r="CE189" s="141"/>
      <c r="CF189" s="139"/>
      <c r="CG189" s="141"/>
      <c r="CH189" s="141"/>
      <c r="CI189" s="141"/>
      <c r="CJ189" s="141"/>
      <c r="CK189" s="141"/>
      <c r="CL189" s="141"/>
      <c r="CM189" s="141"/>
      <c r="CN189" s="141"/>
      <c r="CO189" s="141"/>
      <c r="CP189" s="142"/>
    </row>
    <row r="190" spans="1:94" s="12" customFormat="1" x14ac:dyDescent="0.25">
      <c r="A190" s="137"/>
      <c r="B190" s="138"/>
      <c r="C190" s="137"/>
      <c r="D190" s="137"/>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L190" s="139"/>
      <c r="AO190" s="139"/>
      <c r="AP190" s="141"/>
      <c r="AQ190" s="141"/>
      <c r="AR190" s="141"/>
      <c r="AS190" s="141"/>
      <c r="AT190" s="139"/>
      <c r="AU190" s="141"/>
      <c r="AV190" s="141"/>
      <c r="AW190" s="139"/>
      <c r="AX190" s="141"/>
      <c r="AY190" s="141"/>
      <c r="AZ190" s="141"/>
      <c r="BA190" s="141"/>
      <c r="BB190" s="139"/>
      <c r="BC190" s="141"/>
      <c r="BD190" s="141"/>
      <c r="BE190" s="139"/>
      <c r="BF190" s="141"/>
      <c r="BG190" s="141"/>
      <c r="BH190" s="141"/>
      <c r="BI190" s="141"/>
      <c r="BJ190" s="141"/>
      <c r="BK190" s="141"/>
      <c r="BL190" s="141"/>
      <c r="BQ190" s="139"/>
      <c r="BT190" s="139"/>
      <c r="CD190" s="141"/>
      <c r="CE190" s="141"/>
      <c r="CF190" s="139"/>
      <c r="CG190" s="141"/>
      <c r="CH190" s="141"/>
      <c r="CI190" s="141"/>
      <c r="CJ190" s="141"/>
      <c r="CK190" s="141"/>
      <c r="CL190" s="141"/>
      <c r="CM190" s="141"/>
      <c r="CN190" s="141"/>
      <c r="CO190" s="141"/>
      <c r="CP190" s="142"/>
    </row>
    <row r="191" spans="1:94" s="12" customFormat="1" x14ac:dyDescent="0.25">
      <c r="A191" s="137"/>
      <c r="B191" s="138"/>
      <c r="C191" s="137"/>
      <c r="D191" s="137"/>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L191" s="139"/>
      <c r="AO191" s="139"/>
      <c r="AP191" s="141"/>
      <c r="AQ191" s="141"/>
      <c r="AR191" s="141"/>
      <c r="AS191" s="141"/>
      <c r="AT191" s="139"/>
      <c r="AU191" s="141"/>
      <c r="AV191" s="141"/>
      <c r="AW191" s="139"/>
      <c r="AX191" s="141"/>
      <c r="AY191" s="141"/>
      <c r="AZ191" s="141"/>
      <c r="BA191" s="141"/>
      <c r="BB191" s="139"/>
      <c r="BC191" s="141"/>
      <c r="BD191" s="141"/>
      <c r="BE191" s="139"/>
      <c r="BF191" s="141"/>
      <c r="BG191" s="141"/>
      <c r="BH191" s="141"/>
      <c r="BI191" s="141"/>
      <c r="BJ191" s="141"/>
      <c r="BK191" s="141"/>
      <c r="BL191" s="141"/>
      <c r="BQ191" s="139"/>
      <c r="BT191" s="139"/>
      <c r="CD191" s="141"/>
      <c r="CE191" s="141"/>
      <c r="CF191" s="139"/>
      <c r="CG191" s="141"/>
      <c r="CH191" s="141"/>
      <c r="CI191" s="141"/>
      <c r="CJ191" s="141"/>
      <c r="CK191" s="141"/>
      <c r="CL191" s="141"/>
      <c r="CM191" s="141"/>
      <c r="CN191" s="141"/>
      <c r="CO191" s="141"/>
      <c r="CP191" s="142"/>
    </row>
    <row r="192" spans="1:94" s="12" customFormat="1" x14ac:dyDescent="0.25">
      <c r="A192" s="137"/>
      <c r="B192" s="138"/>
      <c r="C192" s="137"/>
      <c r="D192" s="137"/>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c r="AC192" s="139"/>
      <c r="AD192" s="139"/>
      <c r="AE192" s="139"/>
      <c r="AF192" s="139"/>
      <c r="AL192" s="139"/>
      <c r="AO192" s="139"/>
      <c r="AP192" s="141"/>
      <c r="AQ192" s="141"/>
      <c r="AR192" s="141"/>
      <c r="AS192" s="141"/>
      <c r="AT192" s="139"/>
      <c r="AU192" s="141"/>
      <c r="AV192" s="141"/>
      <c r="AW192" s="139"/>
      <c r="AX192" s="141"/>
      <c r="AY192" s="141"/>
      <c r="AZ192" s="141"/>
      <c r="BA192" s="141"/>
      <c r="BB192" s="139"/>
      <c r="BC192" s="141"/>
      <c r="BD192" s="141"/>
      <c r="BE192" s="139"/>
      <c r="BF192" s="141"/>
      <c r="BG192" s="141"/>
      <c r="BH192" s="141"/>
      <c r="BI192" s="141"/>
      <c r="BJ192" s="141"/>
      <c r="BK192" s="141"/>
      <c r="BL192" s="141"/>
      <c r="BQ192" s="139"/>
      <c r="BT192" s="139"/>
      <c r="CD192" s="141"/>
      <c r="CE192" s="141"/>
      <c r="CF192" s="139"/>
      <c r="CG192" s="141"/>
      <c r="CH192" s="141"/>
      <c r="CI192" s="141"/>
      <c r="CJ192" s="141"/>
      <c r="CK192" s="141"/>
      <c r="CL192" s="141"/>
      <c r="CM192" s="141"/>
      <c r="CN192" s="141"/>
      <c r="CO192" s="141"/>
      <c r="CP192" s="142"/>
    </row>
    <row r="193" spans="1:94" s="12" customFormat="1" x14ac:dyDescent="0.25">
      <c r="A193" s="137"/>
      <c r="B193" s="138"/>
      <c r="C193" s="137"/>
      <c r="D193" s="137"/>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c r="AC193" s="139"/>
      <c r="AD193" s="139"/>
      <c r="AE193" s="139"/>
      <c r="AF193" s="139"/>
      <c r="AL193" s="139"/>
      <c r="AO193" s="139"/>
      <c r="AP193" s="141"/>
      <c r="AQ193" s="141"/>
      <c r="AR193" s="141"/>
      <c r="AS193" s="141"/>
      <c r="AT193" s="139"/>
      <c r="AU193" s="141"/>
      <c r="AV193" s="141"/>
      <c r="AW193" s="139"/>
      <c r="AX193" s="141"/>
      <c r="AY193" s="141"/>
      <c r="AZ193" s="141"/>
      <c r="BA193" s="141"/>
      <c r="BB193" s="139"/>
      <c r="BC193" s="141"/>
      <c r="BD193" s="141"/>
      <c r="BE193" s="139"/>
      <c r="BF193" s="141"/>
      <c r="BG193" s="141"/>
      <c r="BH193" s="141"/>
      <c r="BI193" s="141"/>
      <c r="BJ193" s="141"/>
      <c r="BK193" s="141"/>
      <c r="BL193" s="141"/>
      <c r="BQ193" s="139"/>
      <c r="BT193" s="139"/>
      <c r="CD193" s="141"/>
      <c r="CE193" s="141"/>
      <c r="CF193" s="139"/>
      <c r="CG193" s="141"/>
      <c r="CH193" s="141"/>
      <c r="CI193" s="141"/>
      <c r="CJ193" s="141"/>
      <c r="CK193" s="141"/>
      <c r="CL193" s="141"/>
      <c r="CM193" s="141"/>
      <c r="CN193" s="141"/>
      <c r="CO193" s="141"/>
      <c r="CP193" s="142"/>
    </row>
    <row r="194" spans="1:94" s="12" customFormat="1" x14ac:dyDescent="0.25">
      <c r="A194" s="137"/>
      <c r="B194" s="138"/>
      <c r="C194" s="137"/>
      <c r="D194" s="137"/>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c r="AC194" s="139"/>
      <c r="AD194" s="139"/>
      <c r="AE194" s="139"/>
      <c r="AF194" s="139"/>
      <c r="AL194" s="139"/>
      <c r="AO194" s="139"/>
      <c r="AP194" s="141"/>
      <c r="AQ194" s="141"/>
      <c r="AR194" s="141"/>
      <c r="AS194" s="141"/>
      <c r="AT194" s="139"/>
      <c r="AU194" s="141"/>
      <c r="AV194" s="141"/>
      <c r="AW194" s="139"/>
      <c r="AX194" s="141"/>
      <c r="AY194" s="141"/>
      <c r="AZ194" s="141"/>
      <c r="BA194" s="141"/>
      <c r="BB194" s="139"/>
      <c r="BC194" s="141"/>
      <c r="BD194" s="141"/>
      <c r="BE194" s="139"/>
      <c r="BF194" s="141"/>
      <c r="BG194" s="141"/>
      <c r="BH194" s="141"/>
      <c r="BI194" s="141"/>
      <c r="BJ194" s="141"/>
      <c r="BK194" s="141"/>
      <c r="BL194" s="141"/>
      <c r="BQ194" s="139"/>
      <c r="BT194" s="139"/>
      <c r="CD194" s="141"/>
      <c r="CE194" s="141"/>
      <c r="CF194" s="139"/>
      <c r="CG194" s="141"/>
      <c r="CH194" s="141"/>
      <c r="CI194" s="141"/>
      <c r="CJ194" s="141"/>
      <c r="CK194" s="141"/>
      <c r="CL194" s="141"/>
      <c r="CM194" s="141"/>
      <c r="CN194" s="141"/>
      <c r="CO194" s="141"/>
      <c r="CP194" s="142"/>
    </row>
    <row r="195" spans="1:94" s="12" customFormat="1" x14ac:dyDescent="0.25">
      <c r="A195" s="137"/>
      <c r="B195" s="138"/>
      <c r="C195" s="137"/>
      <c r="D195" s="137"/>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c r="AC195" s="139"/>
      <c r="AD195" s="139"/>
      <c r="AE195" s="139"/>
      <c r="AF195" s="139"/>
      <c r="AL195" s="139"/>
      <c r="AO195" s="139"/>
      <c r="AP195" s="141"/>
      <c r="AQ195" s="141"/>
      <c r="AR195" s="141"/>
      <c r="AS195" s="141"/>
      <c r="AT195" s="139"/>
      <c r="AU195" s="141"/>
      <c r="AV195" s="141"/>
      <c r="AW195" s="139"/>
      <c r="AX195" s="141"/>
      <c r="AY195" s="141"/>
      <c r="AZ195" s="141"/>
      <c r="BA195" s="141"/>
      <c r="BB195" s="139"/>
      <c r="BC195" s="141"/>
      <c r="BD195" s="141"/>
      <c r="BE195" s="139"/>
      <c r="BF195" s="141"/>
      <c r="BG195" s="141"/>
      <c r="BH195" s="141"/>
      <c r="BI195" s="141"/>
      <c r="BJ195" s="141"/>
      <c r="BK195" s="141"/>
      <c r="BL195" s="141"/>
      <c r="BQ195" s="139"/>
      <c r="BT195" s="139"/>
      <c r="CD195" s="141"/>
      <c r="CE195" s="141"/>
      <c r="CF195" s="139"/>
      <c r="CG195" s="141"/>
      <c r="CH195" s="141"/>
      <c r="CI195" s="141"/>
      <c r="CJ195" s="141"/>
      <c r="CK195" s="141"/>
      <c r="CL195" s="141"/>
      <c r="CM195" s="141"/>
      <c r="CN195" s="141"/>
      <c r="CO195" s="141"/>
      <c r="CP195" s="142"/>
    </row>
    <row r="196" spans="1:94" s="12" customFormat="1" x14ac:dyDescent="0.25">
      <c r="A196" s="137"/>
      <c r="B196" s="138"/>
      <c r="C196" s="137"/>
      <c r="D196" s="137"/>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c r="AC196" s="139"/>
      <c r="AD196" s="139"/>
      <c r="AE196" s="139"/>
      <c r="AF196" s="139"/>
      <c r="AL196" s="139"/>
      <c r="AO196" s="139"/>
      <c r="AP196" s="141"/>
      <c r="AQ196" s="141"/>
      <c r="AR196" s="141"/>
      <c r="AS196" s="141"/>
      <c r="AT196" s="139"/>
      <c r="AU196" s="141"/>
      <c r="AV196" s="141"/>
      <c r="AW196" s="139"/>
      <c r="AX196" s="141"/>
      <c r="AY196" s="141"/>
      <c r="AZ196" s="141"/>
      <c r="BA196" s="141"/>
      <c r="BB196" s="139"/>
      <c r="BC196" s="141"/>
      <c r="BD196" s="141"/>
      <c r="BE196" s="139"/>
      <c r="BF196" s="141"/>
      <c r="BG196" s="141"/>
      <c r="BH196" s="141"/>
      <c r="BI196" s="141"/>
      <c r="BJ196" s="141"/>
      <c r="BK196" s="141"/>
      <c r="BL196" s="141"/>
      <c r="BQ196" s="139"/>
      <c r="BT196" s="139"/>
      <c r="CD196" s="141"/>
      <c r="CE196" s="141"/>
      <c r="CF196" s="139"/>
      <c r="CG196" s="141"/>
      <c r="CH196" s="141"/>
      <c r="CI196" s="141"/>
      <c r="CJ196" s="141"/>
      <c r="CK196" s="141"/>
      <c r="CL196" s="141"/>
      <c r="CM196" s="141"/>
      <c r="CN196" s="141"/>
      <c r="CO196" s="141"/>
      <c r="CP196" s="142"/>
    </row>
    <row r="197" spans="1:94" s="12" customFormat="1" x14ac:dyDescent="0.25">
      <c r="A197" s="137"/>
      <c r="B197" s="138"/>
      <c r="C197" s="137"/>
      <c r="D197" s="137"/>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L197" s="139"/>
      <c r="AO197" s="139"/>
      <c r="AP197" s="141"/>
      <c r="AQ197" s="141"/>
      <c r="AR197" s="141"/>
      <c r="AS197" s="141"/>
      <c r="AT197" s="139"/>
      <c r="AU197" s="141"/>
      <c r="AV197" s="141"/>
      <c r="AW197" s="139"/>
      <c r="AX197" s="141"/>
      <c r="AY197" s="141"/>
      <c r="AZ197" s="141"/>
      <c r="BA197" s="141"/>
      <c r="BB197" s="139"/>
      <c r="BC197" s="141"/>
      <c r="BD197" s="141"/>
      <c r="BE197" s="139"/>
      <c r="BF197" s="141"/>
      <c r="BG197" s="141"/>
      <c r="BH197" s="141"/>
      <c r="BI197" s="141"/>
      <c r="BJ197" s="141"/>
      <c r="BK197" s="141"/>
      <c r="BL197" s="141"/>
      <c r="BQ197" s="139"/>
      <c r="BT197" s="139"/>
      <c r="CD197" s="141"/>
      <c r="CE197" s="141"/>
      <c r="CF197" s="139"/>
      <c r="CG197" s="141"/>
      <c r="CH197" s="141"/>
      <c r="CI197" s="141"/>
      <c r="CJ197" s="141"/>
      <c r="CK197" s="141"/>
      <c r="CL197" s="141"/>
      <c r="CM197" s="141"/>
      <c r="CN197" s="141"/>
      <c r="CO197" s="141"/>
      <c r="CP197" s="142"/>
    </row>
    <row r="198" spans="1:94" s="12" customFormat="1" x14ac:dyDescent="0.25">
      <c r="A198" s="137"/>
      <c r="B198" s="138"/>
      <c r="C198" s="137"/>
      <c r="D198" s="137"/>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c r="AC198" s="139"/>
      <c r="AD198" s="139"/>
      <c r="AE198" s="139"/>
      <c r="AF198" s="139"/>
      <c r="AL198" s="139"/>
      <c r="AO198" s="139"/>
      <c r="AP198" s="141"/>
      <c r="AQ198" s="141"/>
      <c r="AR198" s="141"/>
      <c r="AS198" s="141"/>
      <c r="AT198" s="139"/>
      <c r="AU198" s="141"/>
      <c r="AV198" s="141"/>
      <c r="AW198" s="139"/>
      <c r="AX198" s="141"/>
      <c r="AY198" s="141"/>
      <c r="AZ198" s="141"/>
      <c r="BA198" s="141"/>
      <c r="BB198" s="139"/>
      <c r="BC198" s="141"/>
      <c r="BD198" s="141"/>
      <c r="BE198" s="139"/>
      <c r="BF198" s="141"/>
      <c r="BG198" s="141"/>
      <c r="BH198" s="141"/>
      <c r="BI198" s="141"/>
      <c r="BJ198" s="141"/>
      <c r="BK198" s="141"/>
      <c r="BL198" s="141"/>
      <c r="BQ198" s="139"/>
      <c r="BT198" s="139"/>
      <c r="CD198" s="141"/>
      <c r="CE198" s="141"/>
      <c r="CF198" s="139"/>
      <c r="CG198" s="141"/>
      <c r="CH198" s="141"/>
      <c r="CI198" s="141"/>
      <c r="CJ198" s="141"/>
      <c r="CK198" s="141"/>
      <c r="CL198" s="141"/>
      <c r="CM198" s="141"/>
      <c r="CN198" s="141"/>
      <c r="CO198" s="141"/>
      <c r="CP198" s="142"/>
    </row>
    <row r="199" spans="1:94" s="12" customFormat="1" x14ac:dyDescent="0.25">
      <c r="A199" s="137"/>
      <c r="B199" s="138"/>
      <c r="C199" s="137"/>
      <c r="D199" s="137"/>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L199" s="139"/>
      <c r="AO199" s="139"/>
      <c r="AP199" s="141"/>
      <c r="AQ199" s="141"/>
      <c r="AR199" s="141"/>
      <c r="AS199" s="141"/>
      <c r="AT199" s="139"/>
      <c r="AU199" s="141"/>
      <c r="AV199" s="141"/>
      <c r="AW199" s="139"/>
      <c r="AX199" s="141"/>
      <c r="AY199" s="141"/>
      <c r="AZ199" s="141"/>
      <c r="BA199" s="141"/>
      <c r="BB199" s="139"/>
      <c r="BC199" s="141"/>
      <c r="BD199" s="141"/>
      <c r="BE199" s="139"/>
      <c r="BF199" s="141"/>
      <c r="BG199" s="141"/>
      <c r="BH199" s="141"/>
      <c r="BI199" s="141"/>
      <c r="BJ199" s="141"/>
      <c r="BK199" s="141"/>
      <c r="BL199" s="141"/>
      <c r="BQ199" s="139"/>
      <c r="BT199" s="139"/>
      <c r="CD199" s="141"/>
      <c r="CE199" s="141"/>
      <c r="CF199" s="139"/>
      <c r="CG199" s="141"/>
      <c r="CH199" s="141"/>
      <c r="CI199" s="141"/>
      <c r="CJ199" s="141"/>
      <c r="CK199" s="141"/>
      <c r="CL199" s="141"/>
      <c r="CM199" s="141"/>
      <c r="CN199" s="141"/>
      <c r="CO199" s="141"/>
      <c r="CP199" s="142"/>
    </row>
    <row r="200" spans="1:94" s="12" customFormat="1" x14ac:dyDescent="0.25">
      <c r="A200" s="137"/>
      <c r="B200" s="138"/>
      <c r="C200" s="137"/>
      <c r="D200" s="137"/>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c r="AC200" s="139"/>
      <c r="AD200" s="139"/>
      <c r="AE200" s="139"/>
      <c r="AF200" s="139"/>
      <c r="AL200" s="139"/>
      <c r="AO200" s="139"/>
      <c r="AP200" s="141"/>
      <c r="AQ200" s="141"/>
      <c r="AR200" s="141"/>
      <c r="AS200" s="141"/>
      <c r="AT200" s="139"/>
      <c r="AU200" s="141"/>
      <c r="AV200" s="141"/>
      <c r="AW200" s="139"/>
      <c r="AX200" s="141"/>
      <c r="AY200" s="141"/>
      <c r="AZ200" s="141"/>
      <c r="BA200" s="141"/>
      <c r="BB200" s="139"/>
      <c r="BC200" s="141"/>
      <c r="BD200" s="141"/>
      <c r="BE200" s="139"/>
      <c r="BF200" s="141"/>
      <c r="BG200" s="141"/>
      <c r="BH200" s="141"/>
      <c r="BI200" s="141"/>
      <c r="BJ200" s="141"/>
      <c r="BK200" s="141"/>
      <c r="BL200" s="141"/>
      <c r="BQ200" s="139"/>
      <c r="BT200" s="139"/>
      <c r="CD200" s="141"/>
      <c r="CE200" s="141"/>
      <c r="CF200" s="139"/>
      <c r="CG200" s="141"/>
      <c r="CH200" s="141"/>
      <c r="CI200" s="141"/>
      <c r="CJ200" s="141"/>
      <c r="CK200" s="141"/>
      <c r="CL200" s="141"/>
      <c r="CM200" s="141"/>
      <c r="CN200" s="141"/>
      <c r="CO200" s="141"/>
      <c r="CP200" s="142"/>
    </row>
    <row r="201" spans="1:94" s="12" customFormat="1" x14ac:dyDescent="0.25">
      <c r="A201" s="137"/>
      <c r="B201" s="138"/>
      <c r="C201" s="137"/>
      <c r="D201" s="137"/>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c r="AC201" s="139"/>
      <c r="AD201" s="139"/>
      <c r="AE201" s="139"/>
      <c r="AF201" s="139"/>
      <c r="AL201" s="139"/>
      <c r="AO201" s="139"/>
      <c r="AP201" s="141"/>
      <c r="AQ201" s="141"/>
      <c r="AR201" s="141"/>
      <c r="AS201" s="141"/>
      <c r="AT201" s="139"/>
      <c r="AU201" s="141"/>
      <c r="AV201" s="141"/>
      <c r="AW201" s="139"/>
      <c r="AX201" s="141"/>
      <c r="AY201" s="141"/>
      <c r="AZ201" s="141"/>
      <c r="BA201" s="141"/>
      <c r="BB201" s="139"/>
      <c r="BC201" s="141"/>
      <c r="BD201" s="141"/>
      <c r="BE201" s="139"/>
      <c r="BF201" s="141"/>
      <c r="BG201" s="141"/>
      <c r="BH201" s="141"/>
      <c r="BI201" s="141"/>
      <c r="BJ201" s="141"/>
      <c r="BK201" s="141"/>
      <c r="BL201" s="141"/>
      <c r="BQ201" s="139"/>
      <c r="BT201" s="139"/>
      <c r="CD201" s="141"/>
      <c r="CE201" s="141"/>
      <c r="CF201" s="139"/>
      <c r="CG201" s="141"/>
      <c r="CH201" s="141"/>
      <c r="CI201" s="141"/>
      <c r="CJ201" s="141"/>
      <c r="CK201" s="141"/>
      <c r="CL201" s="141"/>
      <c r="CM201" s="141"/>
      <c r="CN201" s="141"/>
      <c r="CO201" s="141"/>
      <c r="CP201" s="142"/>
    </row>
    <row r="202" spans="1:94" s="12" customFormat="1" x14ac:dyDescent="0.25">
      <c r="A202" s="137"/>
      <c r="B202" s="138"/>
      <c r="C202" s="137"/>
      <c r="D202" s="137"/>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c r="AC202" s="139"/>
      <c r="AD202" s="139"/>
      <c r="AE202" s="139"/>
      <c r="AF202" s="139"/>
      <c r="AL202" s="139"/>
      <c r="AO202" s="139"/>
      <c r="AP202" s="141"/>
      <c r="AQ202" s="141"/>
      <c r="AR202" s="141"/>
      <c r="AS202" s="141"/>
      <c r="AT202" s="139"/>
      <c r="AU202" s="141"/>
      <c r="AV202" s="141"/>
      <c r="AW202" s="139"/>
      <c r="AX202" s="141"/>
      <c r="AY202" s="141"/>
      <c r="AZ202" s="141"/>
      <c r="BA202" s="141"/>
      <c r="BB202" s="139"/>
      <c r="BC202" s="141"/>
      <c r="BD202" s="141"/>
      <c r="BE202" s="139"/>
      <c r="BF202" s="141"/>
      <c r="BG202" s="141"/>
      <c r="BH202" s="141"/>
      <c r="BI202" s="141"/>
      <c r="BJ202" s="141"/>
      <c r="BK202" s="141"/>
      <c r="BL202" s="141"/>
      <c r="BQ202" s="139"/>
      <c r="BT202" s="139"/>
      <c r="CD202" s="141"/>
      <c r="CE202" s="141"/>
      <c r="CF202" s="139"/>
      <c r="CG202" s="141"/>
      <c r="CH202" s="141"/>
      <c r="CI202" s="141"/>
      <c r="CJ202" s="141"/>
      <c r="CK202" s="141"/>
      <c r="CL202" s="141"/>
      <c r="CM202" s="141"/>
      <c r="CN202" s="141"/>
      <c r="CO202" s="141"/>
      <c r="CP202" s="142"/>
    </row>
    <row r="203" spans="1:94" s="12" customFormat="1" x14ac:dyDescent="0.25">
      <c r="A203" s="137"/>
      <c r="B203" s="138"/>
      <c r="C203" s="137"/>
      <c r="D203" s="137"/>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c r="AC203" s="139"/>
      <c r="AD203" s="139"/>
      <c r="AE203" s="139"/>
      <c r="AF203" s="139"/>
      <c r="AL203" s="139"/>
      <c r="AO203" s="139"/>
      <c r="AP203" s="141"/>
      <c r="AQ203" s="141"/>
      <c r="AR203" s="141"/>
      <c r="AS203" s="141"/>
      <c r="AT203" s="139"/>
      <c r="AU203" s="141"/>
      <c r="AV203" s="141"/>
      <c r="AW203" s="139"/>
      <c r="AX203" s="141"/>
      <c r="AY203" s="141"/>
      <c r="AZ203" s="141"/>
      <c r="BA203" s="141"/>
      <c r="BB203" s="139"/>
      <c r="BC203" s="141"/>
      <c r="BD203" s="141"/>
      <c r="BE203" s="139"/>
      <c r="BF203" s="141"/>
      <c r="BG203" s="141"/>
      <c r="BH203" s="141"/>
      <c r="BI203" s="141"/>
      <c r="BJ203" s="141"/>
      <c r="BK203" s="141"/>
      <c r="BL203" s="141"/>
      <c r="BQ203" s="139"/>
      <c r="BT203" s="139"/>
      <c r="CD203" s="141"/>
      <c r="CE203" s="141"/>
      <c r="CF203" s="139"/>
      <c r="CG203" s="141"/>
      <c r="CH203" s="141"/>
      <c r="CI203" s="141"/>
      <c r="CJ203" s="141"/>
      <c r="CK203" s="141"/>
      <c r="CL203" s="141"/>
      <c r="CM203" s="141"/>
      <c r="CN203" s="141"/>
      <c r="CO203" s="141"/>
      <c r="CP203" s="142"/>
    </row>
    <row r="204" spans="1:94" s="12" customFormat="1" x14ac:dyDescent="0.25">
      <c r="A204" s="137"/>
      <c r="B204" s="138"/>
      <c r="C204" s="137"/>
      <c r="D204" s="137"/>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c r="AC204" s="139"/>
      <c r="AD204" s="139"/>
      <c r="AE204" s="139"/>
      <c r="AF204" s="139"/>
      <c r="AL204" s="139"/>
      <c r="AO204" s="139"/>
      <c r="AP204" s="141"/>
      <c r="AQ204" s="141"/>
      <c r="AR204" s="141"/>
      <c r="AS204" s="141"/>
      <c r="AT204" s="139"/>
      <c r="AU204" s="141"/>
      <c r="AV204" s="141"/>
      <c r="AW204" s="139"/>
      <c r="AX204" s="141"/>
      <c r="AY204" s="141"/>
      <c r="AZ204" s="141"/>
      <c r="BA204" s="141"/>
      <c r="BB204" s="139"/>
      <c r="BC204" s="141"/>
      <c r="BD204" s="141"/>
      <c r="BE204" s="139"/>
      <c r="BF204" s="141"/>
      <c r="BG204" s="141"/>
      <c r="BH204" s="141"/>
      <c r="BI204" s="141"/>
      <c r="BJ204" s="141"/>
      <c r="BK204" s="141"/>
      <c r="BL204" s="141"/>
      <c r="BQ204" s="139"/>
      <c r="BT204" s="139"/>
      <c r="CD204" s="141"/>
      <c r="CE204" s="141"/>
      <c r="CF204" s="139"/>
      <c r="CG204" s="141"/>
      <c r="CH204" s="141"/>
      <c r="CI204" s="141"/>
      <c r="CJ204" s="141"/>
      <c r="CK204" s="141"/>
      <c r="CL204" s="141"/>
      <c r="CM204" s="141"/>
      <c r="CN204" s="141"/>
      <c r="CO204" s="141"/>
      <c r="CP204" s="142"/>
    </row>
    <row r="205" spans="1:94" s="12" customFormat="1" x14ac:dyDescent="0.25">
      <c r="A205" s="137"/>
      <c r="B205" s="138"/>
      <c r="C205" s="137"/>
      <c r="D205" s="137"/>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c r="AC205" s="146"/>
      <c r="AD205" s="146"/>
      <c r="AE205" s="146"/>
      <c r="AF205" s="146"/>
      <c r="AG205" s="147"/>
      <c r="AL205" s="139"/>
      <c r="AO205" s="139"/>
      <c r="AP205" s="141"/>
      <c r="AQ205" s="141"/>
      <c r="AR205" s="141"/>
      <c r="AS205" s="141"/>
      <c r="AT205" s="139"/>
      <c r="AU205" s="141"/>
      <c r="AV205" s="141"/>
      <c r="AW205" s="139"/>
      <c r="AX205" s="141"/>
      <c r="AY205" s="141"/>
      <c r="AZ205" s="141"/>
      <c r="BA205" s="141"/>
      <c r="BB205" s="139"/>
      <c r="BC205" s="141"/>
      <c r="BD205" s="141"/>
      <c r="BE205" s="139"/>
      <c r="BF205" s="141"/>
      <c r="BG205" s="141"/>
      <c r="BH205" s="141"/>
      <c r="BI205" s="141"/>
      <c r="BJ205" s="141"/>
      <c r="BK205" s="141"/>
      <c r="BL205" s="141"/>
      <c r="BQ205" s="139"/>
      <c r="BT205" s="139"/>
      <c r="CD205" s="141"/>
      <c r="CE205" s="141"/>
      <c r="CF205" s="139"/>
      <c r="CG205" s="141"/>
      <c r="CH205" s="141"/>
      <c r="CI205" s="141"/>
      <c r="CJ205" s="141"/>
      <c r="CK205" s="141"/>
      <c r="CL205" s="141"/>
      <c r="CM205" s="141"/>
      <c r="CN205" s="141"/>
      <c r="CO205" s="141"/>
      <c r="CP205" s="142"/>
    </row>
    <row r="206" spans="1:94" s="12" customFormat="1" x14ac:dyDescent="0.25">
      <c r="A206" s="137"/>
      <c r="B206" s="138"/>
      <c r="C206" s="137"/>
      <c r="D206" s="137"/>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c r="AC206" s="146"/>
      <c r="AD206" s="146"/>
      <c r="AE206" s="146"/>
      <c r="AF206" s="146"/>
      <c r="AG206" s="147"/>
      <c r="AL206" s="139"/>
      <c r="AO206" s="139"/>
      <c r="AP206" s="141"/>
      <c r="AQ206" s="141"/>
      <c r="AR206" s="141"/>
      <c r="AS206" s="141"/>
      <c r="AT206" s="139"/>
      <c r="AU206" s="141"/>
      <c r="AV206" s="141"/>
      <c r="AW206" s="139"/>
      <c r="AX206" s="141"/>
      <c r="AY206" s="141"/>
      <c r="AZ206" s="141"/>
      <c r="BA206" s="141"/>
      <c r="BB206" s="139"/>
      <c r="BC206" s="141"/>
      <c r="BD206" s="141"/>
      <c r="BE206" s="139"/>
      <c r="BF206" s="141"/>
      <c r="BG206" s="141"/>
      <c r="BH206" s="141"/>
      <c r="BI206" s="141"/>
      <c r="BJ206" s="141"/>
      <c r="BK206" s="141"/>
      <c r="BL206" s="141"/>
      <c r="BQ206" s="139"/>
      <c r="BT206" s="139"/>
      <c r="CD206" s="141"/>
      <c r="CE206" s="141"/>
      <c r="CF206" s="139"/>
      <c r="CG206" s="141"/>
      <c r="CH206" s="141"/>
      <c r="CI206" s="141"/>
      <c r="CJ206" s="141"/>
      <c r="CK206" s="141"/>
      <c r="CL206" s="141"/>
      <c r="CM206" s="141"/>
      <c r="CN206" s="141"/>
      <c r="CO206" s="141"/>
      <c r="CP206" s="142"/>
    </row>
    <row r="207" spans="1:94" s="12" customFormat="1" x14ac:dyDescent="0.25">
      <c r="A207" s="137"/>
      <c r="B207" s="138"/>
      <c r="C207" s="137"/>
      <c r="D207" s="137"/>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c r="AC207" s="146"/>
      <c r="AD207" s="146"/>
      <c r="AE207" s="146"/>
      <c r="AF207" s="146"/>
      <c r="AG207" s="147"/>
      <c r="AL207" s="139"/>
      <c r="AO207" s="139"/>
      <c r="AP207" s="141"/>
      <c r="AQ207" s="141"/>
      <c r="AR207" s="141"/>
      <c r="AS207" s="141"/>
      <c r="AT207" s="139"/>
      <c r="AU207" s="141"/>
      <c r="AV207" s="141"/>
      <c r="AW207" s="139"/>
      <c r="AX207" s="141"/>
      <c r="AY207" s="141"/>
      <c r="AZ207" s="141"/>
      <c r="BA207" s="141"/>
      <c r="BB207" s="139"/>
      <c r="BC207" s="141"/>
      <c r="BD207" s="141"/>
      <c r="BE207" s="139"/>
      <c r="BF207" s="141"/>
      <c r="BG207" s="141"/>
      <c r="BH207" s="141"/>
      <c r="BI207" s="141"/>
      <c r="BJ207" s="141"/>
      <c r="BK207" s="141"/>
      <c r="BL207" s="141"/>
      <c r="BQ207" s="139"/>
      <c r="BT207" s="139"/>
      <c r="CD207" s="141"/>
      <c r="CE207" s="141"/>
      <c r="CF207" s="139"/>
      <c r="CG207" s="141"/>
      <c r="CH207" s="141"/>
      <c r="CI207" s="141"/>
      <c r="CJ207" s="141"/>
      <c r="CK207" s="141"/>
      <c r="CL207" s="141"/>
      <c r="CM207" s="141"/>
      <c r="CN207" s="141"/>
      <c r="CO207" s="141"/>
      <c r="CP207" s="142"/>
    </row>
    <row r="208" spans="1:94" s="12" customFormat="1" x14ac:dyDescent="0.25">
      <c r="A208" s="137"/>
      <c r="B208" s="138"/>
      <c r="C208" s="137"/>
      <c r="D208" s="137"/>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c r="AC208" s="146"/>
      <c r="AD208" s="146"/>
      <c r="AE208" s="146"/>
      <c r="AF208" s="146"/>
      <c r="AG208" s="147"/>
      <c r="AL208" s="139"/>
      <c r="AO208" s="139"/>
      <c r="AP208" s="141"/>
      <c r="AQ208" s="141"/>
      <c r="AR208" s="141"/>
      <c r="AS208" s="141"/>
      <c r="AT208" s="139"/>
      <c r="AU208" s="141"/>
      <c r="AV208" s="141"/>
      <c r="AW208" s="139"/>
      <c r="AX208" s="141"/>
      <c r="AY208" s="141"/>
      <c r="AZ208" s="141"/>
      <c r="BA208" s="141"/>
      <c r="BB208" s="139"/>
      <c r="BC208" s="141"/>
      <c r="BD208" s="141"/>
      <c r="BE208" s="139"/>
      <c r="BF208" s="141"/>
      <c r="BG208" s="141"/>
      <c r="BH208" s="141"/>
      <c r="BI208" s="141"/>
      <c r="BJ208" s="141"/>
      <c r="BK208" s="141"/>
      <c r="BL208" s="141"/>
      <c r="BQ208" s="139"/>
      <c r="BT208" s="139"/>
      <c r="CD208" s="141"/>
      <c r="CE208" s="141"/>
      <c r="CF208" s="139"/>
      <c r="CG208" s="141"/>
      <c r="CH208" s="141"/>
      <c r="CI208" s="141"/>
      <c r="CJ208" s="141"/>
      <c r="CK208" s="141"/>
      <c r="CL208" s="141"/>
      <c r="CM208" s="141"/>
      <c r="CN208" s="141"/>
      <c r="CO208" s="141"/>
      <c r="CP208" s="142"/>
    </row>
    <row r="209" spans="1:94" s="12" customFormat="1" x14ac:dyDescent="0.25">
      <c r="A209" s="137"/>
      <c r="B209" s="138"/>
      <c r="C209" s="137"/>
      <c r="D209" s="137"/>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c r="AC209" s="146"/>
      <c r="AD209" s="146"/>
      <c r="AE209" s="146"/>
      <c r="AF209" s="146"/>
      <c r="AG209" s="147"/>
      <c r="AL209" s="139"/>
      <c r="AO209" s="139"/>
      <c r="AP209" s="141"/>
      <c r="AQ209" s="141"/>
      <c r="AR209" s="141"/>
      <c r="AS209" s="141"/>
      <c r="AT209" s="139"/>
      <c r="AU209" s="141"/>
      <c r="AV209" s="141"/>
      <c r="AW209" s="139"/>
      <c r="AX209" s="141"/>
      <c r="AY209" s="141"/>
      <c r="AZ209" s="141"/>
      <c r="BA209" s="141"/>
      <c r="BB209" s="139"/>
      <c r="BC209" s="141"/>
      <c r="BD209" s="141"/>
      <c r="BE209" s="139"/>
      <c r="BF209" s="141"/>
      <c r="BG209" s="141"/>
      <c r="BH209" s="141"/>
      <c r="BI209" s="141"/>
      <c r="BJ209" s="141"/>
      <c r="BK209" s="141"/>
      <c r="BL209" s="141"/>
      <c r="BQ209" s="139"/>
      <c r="BT209" s="139"/>
      <c r="CD209" s="141"/>
      <c r="CE209" s="141"/>
      <c r="CF209" s="139"/>
      <c r="CG209" s="141"/>
      <c r="CH209" s="141"/>
      <c r="CI209" s="141"/>
      <c r="CJ209" s="141"/>
      <c r="CK209" s="141"/>
      <c r="CL209" s="141"/>
      <c r="CM209" s="141"/>
      <c r="CN209" s="141"/>
      <c r="CO209" s="141"/>
      <c r="CP209" s="142"/>
    </row>
  </sheetData>
  <mergeCells count="36">
    <mergeCell ref="CP1:CP2"/>
    <mergeCell ref="CB1:CC1"/>
    <mergeCell ref="CD1:CF1"/>
    <mergeCell ref="CG1:CG2"/>
    <mergeCell ref="CH1:CH2"/>
    <mergeCell ref="CI1:CI2"/>
    <mergeCell ref="CJ1:CJ2"/>
    <mergeCell ref="CK1:CK2"/>
    <mergeCell ref="CL1:CL2"/>
    <mergeCell ref="CM1:CM2"/>
    <mergeCell ref="CN1:CN2"/>
    <mergeCell ref="CO1:CO2"/>
    <mergeCell ref="BY1:CA1"/>
    <mergeCell ref="AH1:AL1"/>
    <mergeCell ref="AM1:AO1"/>
    <mergeCell ref="AP1:AT1"/>
    <mergeCell ref="AU1:AW1"/>
    <mergeCell ref="AX1:BB1"/>
    <mergeCell ref="BC1:BE1"/>
    <mergeCell ref="BF1:BI1"/>
    <mergeCell ref="BJ1:BL1"/>
    <mergeCell ref="BM1:BQ1"/>
    <mergeCell ref="BR1:BT1"/>
    <mergeCell ref="BU1:BX1"/>
    <mergeCell ref="AG1:AG2"/>
    <mergeCell ref="A1:A2"/>
    <mergeCell ref="B1:B2"/>
    <mergeCell ref="C1:C2"/>
    <mergeCell ref="D1:D2"/>
    <mergeCell ref="E1:I1"/>
    <mergeCell ref="J1:L1"/>
    <mergeCell ref="M1:Q1"/>
    <mergeCell ref="R1:T1"/>
    <mergeCell ref="U1:Y1"/>
    <mergeCell ref="Z1:AB1"/>
    <mergeCell ref="AC1:AF1"/>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W210"/>
  <sheetViews>
    <sheetView zoomScale="80" zoomScaleNormal="80" workbookViewId="0">
      <pane xSplit="1" ySplit="2" topLeftCell="AH20" activePane="bottomRight" state="frozen"/>
      <selection pane="topRight" activeCell="B1" sqref="B1"/>
      <selection pane="bottomLeft" activeCell="A3" sqref="A3"/>
      <selection pane="bottomRight" activeCell="AL24" sqref="AL24"/>
    </sheetView>
  </sheetViews>
  <sheetFormatPr baseColWidth="10" defaultRowHeight="13.8" x14ac:dyDescent="0.25"/>
  <cols>
    <col min="1" max="1" width="71.6640625" style="143" customWidth="1"/>
    <col min="2" max="2" width="25.6640625" style="144" customWidth="1"/>
    <col min="3" max="3" width="10.33203125" style="143" customWidth="1"/>
    <col min="4" max="4" width="26.33203125" style="143" customWidth="1"/>
    <col min="5" max="6" width="8.6640625" style="145" bestFit="1" customWidth="1"/>
    <col min="7" max="7" width="7.44140625" style="145" customWidth="1"/>
    <col min="8" max="9" width="8.5546875" style="145" customWidth="1"/>
    <col min="10" max="10" width="8.88671875" style="145" customWidth="1"/>
    <col min="11" max="11" width="11.33203125" style="145" customWidth="1"/>
    <col min="12" max="12" width="8.88671875" style="145" customWidth="1"/>
    <col min="13" max="13" width="5.109375" style="146" customWidth="1"/>
    <col min="14" max="14" width="4.44140625" style="146" customWidth="1"/>
    <col min="15" max="16" width="5.5546875" style="146" customWidth="1"/>
    <col min="17" max="17" width="8.5546875" style="145" customWidth="1"/>
    <col min="18" max="19" width="10.5546875" style="146" customWidth="1"/>
    <col min="20" max="20" width="8.88671875" style="145" customWidth="1"/>
    <col min="21" max="21" width="10.5546875" style="146" customWidth="1"/>
    <col min="22" max="24" width="8.5546875" style="146" customWidth="1"/>
    <col min="25" max="25" width="8.5546875" style="145" customWidth="1"/>
    <col min="26" max="27" width="8.5546875" style="146" customWidth="1"/>
    <col min="28" max="28" width="8.88671875" style="145" customWidth="1"/>
    <col min="29" max="29" width="9.88671875" style="146" customWidth="1"/>
    <col min="30" max="32" width="8.5546875" style="146" customWidth="1"/>
    <col min="33" max="33" width="11.5546875" style="147" customWidth="1"/>
    <col min="34" max="37" width="11.5546875" style="12" customWidth="1"/>
    <col min="38" max="38" width="8.5546875" style="145" customWidth="1"/>
    <col min="39" max="40" width="11.5546875" style="12" customWidth="1"/>
    <col min="41" max="41" width="8.88671875" style="145" customWidth="1"/>
    <col min="42" max="43" width="11.88671875" style="148" customWidth="1"/>
    <col min="44" max="45" width="11.5546875" style="148" customWidth="1"/>
    <col min="46" max="46" width="8.5546875" style="145" customWidth="1"/>
    <col min="47" max="48" width="11.5546875" style="148"/>
    <col min="49" max="49" width="8.88671875" style="145" customWidth="1"/>
    <col min="50" max="53" width="11.5546875" style="148"/>
    <col min="54" max="54" width="8.5546875" style="145" customWidth="1"/>
    <col min="55" max="56" width="11.5546875" style="148"/>
    <col min="57" max="57" width="8.88671875" style="145" customWidth="1"/>
    <col min="58" max="64" width="11.5546875" style="148"/>
    <col min="65" max="68" width="11.5546875" style="147"/>
    <col min="69" max="69" width="8.5546875" style="145" customWidth="1"/>
    <col min="70" max="71" width="11.5546875" style="147"/>
    <col min="72" max="72" width="8.88671875" style="145" customWidth="1"/>
    <col min="73" max="79" width="11.5546875" style="147"/>
    <col min="80" max="81" width="11.5546875" style="149"/>
    <col min="82" max="83" width="11.5546875" style="148"/>
    <col min="84" max="84" width="8.88671875" style="145" customWidth="1"/>
    <col min="85" max="85" width="23.88671875" style="14" customWidth="1"/>
    <col min="86" max="86" width="24.44140625" style="14" customWidth="1"/>
    <col min="87" max="87" width="18.5546875" style="14" customWidth="1"/>
    <col min="88" max="88" width="15.88671875" style="14" customWidth="1"/>
    <col min="89" max="89" width="20.5546875" style="14" customWidth="1"/>
    <col min="90" max="90" width="19.33203125" style="14" customWidth="1"/>
    <col min="91" max="91" width="22.33203125" style="14" customWidth="1"/>
    <col min="92" max="92" width="24.44140625" style="148" customWidth="1"/>
    <col min="93" max="93" width="23.88671875" style="148" customWidth="1"/>
    <col min="94" max="94" width="31.6640625" style="150" customWidth="1"/>
    <col min="95" max="100" width="11.5546875" style="12"/>
    <col min="101" max="285" width="11.5546875" style="149"/>
    <col min="286" max="286" width="58" style="149" customWidth="1"/>
    <col min="287" max="287" width="5.88671875" style="149" customWidth="1"/>
    <col min="288" max="288" width="6.44140625" style="149" customWidth="1"/>
    <col min="289" max="290" width="6.33203125" style="149" customWidth="1"/>
    <col min="291" max="292" width="15.44140625" style="149" customWidth="1"/>
    <col min="293" max="293" width="21.33203125" style="149" customWidth="1"/>
    <col min="294" max="294" width="20" style="149" customWidth="1"/>
    <col min="295" max="295" width="11.5546875" style="149"/>
    <col min="296" max="296" width="21.88671875" style="149" customWidth="1"/>
    <col min="297" max="541" width="11.5546875" style="149"/>
    <col min="542" max="542" width="58" style="149" customWidth="1"/>
    <col min="543" max="543" width="5.88671875" style="149" customWidth="1"/>
    <col min="544" max="544" width="6.44140625" style="149" customWidth="1"/>
    <col min="545" max="546" width="6.33203125" style="149" customWidth="1"/>
    <col min="547" max="548" width="15.44140625" style="149" customWidth="1"/>
    <col min="549" max="549" width="21.33203125" style="149" customWidth="1"/>
    <col min="550" max="550" width="20" style="149" customWidth="1"/>
    <col min="551" max="551" width="11.5546875" style="149"/>
    <col min="552" max="552" width="21.88671875" style="149" customWidth="1"/>
    <col min="553" max="797" width="11.5546875" style="149"/>
    <col min="798" max="798" width="58" style="149" customWidth="1"/>
    <col min="799" max="799" width="5.88671875" style="149" customWidth="1"/>
    <col min="800" max="800" width="6.44140625" style="149" customWidth="1"/>
    <col min="801" max="802" width="6.33203125" style="149" customWidth="1"/>
    <col min="803" max="804" width="15.44140625" style="149" customWidth="1"/>
    <col min="805" max="805" width="21.33203125" style="149" customWidth="1"/>
    <col min="806" max="806" width="20" style="149" customWidth="1"/>
    <col min="807" max="807" width="11.5546875" style="149"/>
    <col min="808" max="808" width="21.88671875" style="149" customWidth="1"/>
    <col min="809" max="1053" width="11.5546875" style="149"/>
    <col min="1054" max="1054" width="58" style="149" customWidth="1"/>
    <col min="1055" max="1055" width="5.88671875" style="149" customWidth="1"/>
    <col min="1056" max="1056" width="6.44140625" style="149" customWidth="1"/>
    <col min="1057" max="1058" width="6.33203125" style="149" customWidth="1"/>
    <col min="1059" max="1060" width="15.44140625" style="149" customWidth="1"/>
    <col min="1061" max="1061" width="21.33203125" style="149" customWidth="1"/>
    <col min="1062" max="1062" width="20" style="149" customWidth="1"/>
    <col min="1063" max="1063" width="11.5546875" style="149"/>
    <col min="1064" max="1064" width="21.88671875" style="149" customWidth="1"/>
    <col min="1065" max="1309" width="11.5546875" style="149"/>
    <col min="1310" max="1310" width="58" style="149" customWidth="1"/>
    <col min="1311" max="1311" width="5.88671875" style="149" customWidth="1"/>
    <col min="1312" max="1312" width="6.44140625" style="149" customWidth="1"/>
    <col min="1313" max="1314" width="6.33203125" style="149" customWidth="1"/>
    <col min="1315" max="1316" width="15.44140625" style="149" customWidth="1"/>
    <col min="1317" max="1317" width="21.33203125" style="149" customWidth="1"/>
    <col min="1318" max="1318" width="20" style="149" customWidth="1"/>
    <col min="1319" max="1319" width="11.5546875" style="149"/>
    <col min="1320" max="1320" width="21.88671875" style="149" customWidth="1"/>
    <col min="1321" max="1565" width="11.5546875" style="149"/>
    <col min="1566" max="1566" width="58" style="149" customWidth="1"/>
    <col min="1567" max="1567" width="5.88671875" style="149" customWidth="1"/>
    <col min="1568" max="1568" width="6.44140625" style="149" customWidth="1"/>
    <col min="1569" max="1570" width="6.33203125" style="149" customWidth="1"/>
    <col min="1571" max="1572" width="15.44140625" style="149" customWidth="1"/>
    <col min="1573" max="1573" width="21.33203125" style="149" customWidth="1"/>
    <col min="1574" max="1574" width="20" style="149" customWidth="1"/>
    <col min="1575" max="1575" width="11.5546875" style="149"/>
    <col min="1576" max="1576" width="21.88671875" style="149" customWidth="1"/>
    <col min="1577" max="1821" width="11.5546875" style="149"/>
    <col min="1822" max="1822" width="58" style="149" customWidth="1"/>
    <col min="1823" max="1823" width="5.88671875" style="149" customWidth="1"/>
    <col min="1824" max="1824" width="6.44140625" style="149" customWidth="1"/>
    <col min="1825" max="1826" width="6.33203125" style="149" customWidth="1"/>
    <col min="1827" max="1828" width="15.44140625" style="149" customWidth="1"/>
    <col min="1829" max="1829" width="21.33203125" style="149" customWidth="1"/>
    <col min="1830" max="1830" width="20" style="149" customWidth="1"/>
    <col min="1831" max="1831" width="11.5546875" style="149"/>
    <col min="1832" max="1832" width="21.88671875" style="149" customWidth="1"/>
    <col min="1833" max="2077" width="11.5546875" style="149"/>
    <col min="2078" max="2078" width="58" style="149" customWidth="1"/>
    <col min="2079" max="2079" width="5.88671875" style="149" customWidth="1"/>
    <col min="2080" max="2080" width="6.44140625" style="149" customWidth="1"/>
    <col min="2081" max="2082" width="6.33203125" style="149" customWidth="1"/>
    <col min="2083" max="2084" width="15.44140625" style="149" customWidth="1"/>
    <col min="2085" max="2085" width="21.33203125" style="149" customWidth="1"/>
    <col min="2086" max="2086" width="20" style="149" customWidth="1"/>
    <col min="2087" max="2087" width="11.5546875" style="149"/>
    <col min="2088" max="2088" width="21.88671875" style="149" customWidth="1"/>
    <col min="2089" max="2333" width="11.5546875" style="149"/>
    <col min="2334" max="2334" width="58" style="149" customWidth="1"/>
    <col min="2335" max="2335" width="5.88671875" style="149" customWidth="1"/>
    <col min="2336" max="2336" width="6.44140625" style="149" customWidth="1"/>
    <col min="2337" max="2338" width="6.33203125" style="149" customWidth="1"/>
    <col min="2339" max="2340" width="15.44140625" style="149" customWidth="1"/>
    <col min="2341" max="2341" width="21.33203125" style="149" customWidth="1"/>
    <col min="2342" max="2342" width="20" style="149" customWidth="1"/>
    <col min="2343" max="2343" width="11.5546875" style="149"/>
    <col min="2344" max="2344" width="21.88671875" style="149" customWidth="1"/>
    <col min="2345" max="2589" width="11.5546875" style="149"/>
    <col min="2590" max="2590" width="58" style="149" customWidth="1"/>
    <col min="2591" max="2591" width="5.88671875" style="149" customWidth="1"/>
    <col min="2592" max="2592" width="6.44140625" style="149" customWidth="1"/>
    <col min="2593" max="2594" width="6.33203125" style="149" customWidth="1"/>
    <col min="2595" max="2596" width="15.44140625" style="149" customWidth="1"/>
    <col min="2597" max="2597" width="21.33203125" style="149" customWidth="1"/>
    <col min="2598" max="2598" width="20" style="149" customWidth="1"/>
    <col min="2599" max="2599" width="11.5546875" style="149"/>
    <col min="2600" max="2600" width="21.88671875" style="149" customWidth="1"/>
    <col min="2601" max="2845" width="11.5546875" style="149"/>
    <col min="2846" max="2846" width="58" style="149" customWidth="1"/>
    <col min="2847" max="2847" width="5.88671875" style="149" customWidth="1"/>
    <col min="2848" max="2848" width="6.44140625" style="149" customWidth="1"/>
    <col min="2849" max="2850" width="6.33203125" style="149" customWidth="1"/>
    <col min="2851" max="2852" width="15.44140625" style="149" customWidth="1"/>
    <col min="2853" max="2853" width="21.33203125" style="149" customWidth="1"/>
    <col min="2854" max="2854" width="20" style="149" customWidth="1"/>
    <col min="2855" max="2855" width="11.5546875" style="149"/>
    <col min="2856" max="2856" width="21.88671875" style="149" customWidth="1"/>
    <col min="2857" max="3101" width="11.5546875" style="149"/>
    <col min="3102" max="3102" width="58" style="149" customWidth="1"/>
    <col min="3103" max="3103" width="5.88671875" style="149" customWidth="1"/>
    <col min="3104" max="3104" width="6.44140625" style="149" customWidth="1"/>
    <col min="3105" max="3106" width="6.33203125" style="149" customWidth="1"/>
    <col min="3107" max="3108" width="15.44140625" style="149" customWidth="1"/>
    <col min="3109" max="3109" width="21.33203125" style="149" customWidth="1"/>
    <col min="3110" max="3110" width="20" style="149" customWidth="1"/>
    <col min="3111" max="3111" width="11.5546875" style="149"/>
    <col min="3112" max="3112" width="21.88671875" style="149" customWidth="1"/>
    <col min="3113" max="3357" width="11.5546875" style="149"/>
    <col min="3358" max="3358" width="58" style="149" customWidth="1"/>
    <col min="3359" max="3359" width="5.88671875" style="149" customWidth="1"/>
    <col min="3360" max="3360" width="6.44140625" style="149" customWidth="1"/>
    <col min="3361" max="3362" width="6.33203125" style="149" customWidth="1"/>
    <col min="3363" max="3364" width="15.44140625" style="149" customWidth="1"/>
    <col min="3365" max="3365" width="21.33203125" style="149" customWidth="1"/>
    <col min="3366" max="3366" width="20" style="149" customWidth="1"/>
    <col min="3367" max="3367" width="11.5546875" style="149"/>
    <col min="3368" max="3368" width="21.88671875" style="149" customWidth="1"/>
    <col min="3369" max="3613" width="11.5546875" style="149"/>
    <col min="3614" max="3614" width="58" style="149" customWidth="1"/>
    <col min="3615" max="3615" width="5.88671875" style="149" customWidth="1"/>
    <col min="3616" max="3616" width="6.44140625" style="149" customWidth="1"/>
    <col min="3617" max="3618" width="6.33203125" style="149" customWidth="1"/>
    <col min="3619" max="3620" width="15.44140625" style="149" customWidth="1"/>
    <col min="3621" max="3621" width="21.33203125" style="149" customWidth="1"/>
    <col min="3622" max="3622" width="20" style="149" customWidth="1"/>
    <col min="3623" max="3623" width="11.5546875" style="149"/>
    <col min="3624" max="3624" width="21.88671875" style="149" customWidth="1"/>
    <col min="3625" max="3869" width="11.5546875" style="149"/>
    <col min="3870" max="3870" width="58" style="149" customWidth="1"/>
    <col min="3871" max="3871" width="5.88671875" style="149" customWidth="1"/>
    <col min="3872" max="3872" width="6.44140625" style="149" customWidth="1"/>
    <col min="3873" max="3874" width="6.33203125" style="149" customWidth="1"/>
    <col min="3875" max="3876" width="15.44140625" style="149" customWidth="1"/>
    <col min="3877" max="3877" width="21.33203125" style="149" customWidth="1"/>
    <col min="3878" max="3878" width="20" style="149" customWidth="1"/>
    <col min="3879" max="3879" width="11.5546875" style="149"/>
    <col min="3880" max="3880" width="21.88671875" style="149" customWidth="1"/>
    <col min="3881" max="4125" width="11.5546875" style="149"/>
    <col min="4126" max="4126" width="58" style="149" customWidth="1"/>
    <col min="4127" max="4127" width="5.88671875" style="149" customWidth="1"/>
    <col min="4128" max="4128" width="6.44140625" style="149" customWidth="1"/>
    <col min="4129" max="4130" width="6.33203125" style="149" customWidth="1"/>
    <col min="4131" max="4132" width="15.44140625" style="149" customWidth="1"/>
    <col min="4133" max="4133" width="21.33203125" style="149" customWidth="1"/>
    <col min="4134" max="4134" width="20" style="149" customWidth="1"/>
    <col min="4135" max="4135" width="11.5546875" style="149"/>
    <col min="4136" max="4136" width="21.88671875" style="149" customWidth="1"/>
    <col min="4137" max="4381" width="11.5546875" style="149"/>
    <col min="4382" max="4382" width="58" style="149" customWidth="1"/>
    <col min="4383" max="4383" width="5.88671875" style="149" customWidth="1"/>
    <col min="4384" max="4384" width="6.44140625" style="149" customWidth="1"/>
    <col min="4385" max="4386" width="6.33203125" style="149" customWidth="1"/>
    <col min="4387" max="4388" width="15.44140625" style="149" customWidth="1"/>
    <col min="4389" max="4389" width="21.33203125" style="149" customWidth="1"/>
    <col min="4390" max="4390" width="20" style="149" customWidth="1"/>
    <col min="4391" max="4391" width="11.5546875" style="149"/>
    <col min="4392" max="4392" width="21.88671875" style="149" customWidth="1"/>
    <col min="4393" max="4637" width="11.5546875" style="149"/>
    <col min="4638" max="4638" width="58" style="149" customWidth="1"/>
    <col min="4639" max="4639" width="5.88671875" style="149" customWidth="1"/>
    <col min="4640" max="4640" width="6.44140625" style="149" customWidth="1"/>
    <col min="4641" max="4642" width="6.33203125" style="149" customWidth="1"/>
    <col min="4643" max="4644" width="15.44140625" style="149" customWidth="1"/>
    <col min="4645" max="4645" width="21.33203125" style="149" customWidth="1"/>
    <col min="4646" max="4646" width="20" style="149" customWidth="1"/>
    <col min="4647" max="4647" width="11.5546875" style="149"/>
    <col min="4648" max="4648" width="21.88671875" style="149" customWidth="1"/>
    <col min="4649" max="4893" width="11.5546875" style="149"/>
    <col min="4894" max="4894" width="58" style="149" customWidth="1"/>
    <col min="4895" max="4895" width="5.88671875" style="149" customWidth="1"/>
    <col min="4896" max="4896" width="6.44140625" style="149" customWidth="1"/>
    <col min="4897" max="4898" width="6.33203125" style="149" customWidth="1"/>
    <col min="4899" max="4900" width="15.44140625" style="149" customWidth="1"/>
    <col min="4901" max="4901" width="21.33203125" style="149" customWidth="1"/>
    <col min="4902" max="4902" width="20" style="149" customWidth="1"/>
    <col min="4903" max="4903" width="11.5546875" style="149"/>
    <col min="4904" max="4904" width="21.88671875" style="149" customWidth="1"/>
    <col min="4905" max="5149" width="11.5546875" style="149"/>
    <col min="5150" max="5150" width="58" style="149" customWidth="1"/>
    <col min="5151" max="5151" width="5.88671875" style="149" customWidth="1"/>
    <col min="5152" max="5152" width="6.44140625" style="149" customWidth="1"/>
    <col min="5153" max="5154" width="6.33203125" style="149" customWidth="1"/>
    <col min="5155" max="5156" width="15.44140625" style="149" customWidth="1"/>
    <col min="5157" max="5157" width="21.33203125" style="149" customWidth="1"/>
    <col min="5158" max="5158" width="20" style="149" customWidth="1"/>
    <col min="5159" max="5159" width="11.5546875" style="149"/>
    <col min="5160" max="5160" width="21.88671875" style="149" customWidth="1"/>
    <col min="5161" max="5405" width="11.5546875" style="149"/>
    <col min="5406" max="5406" width="58" style="149" customWidth="1"/>
    <col min="5407" max="5407" width="5.88671875" style="149" customWidth="1"/>
    <col min="5408" max="5408" width="6.44140625" style="149" customWidth="1"/>
    <col min="5409" max="5410" width="6.33203125" style="149" customWidth="1"/>
    <col min="5411" max="5412" width="15.44140625" style="149" customWidth="1"/>
    <col min="5413" max="5413" width="21.33203125" style="149" customWidth="1"/>
    <col min="5414" max="5414" width="20" style="149" customWidth="1"/>
    <col min="5415" max="5415" width="11.5546875" style="149"/>
    <col min="5416" max="5416" width="21.88671875" style="149" customWidth="1"/>
    <col min="5417" max="5661" width="11.5546875" style="149"/>
    <col min="5662" max="5662" width="58" style="149" customWidth="1"/>
    <col min="5663" max="5663" width="5.88671875" style="149" customWidth="1"/>
    <col min="5664" max="5664" width="6.44140625" style="149" customWidth="1"/>
    <col min="5665" max="5666" width="6.33203125" style="149" customWidth="1"/>
    <col min="5667" max="5668" width="15.44140625" style="149" customWidth="1"/>
    <col min="5669" max="5669" width="21.33203125" style="149" customWidth="1"/>
    <col min="5670" max="5670" width="20" style="149" customWidth="1"/>
    <col min="5671" max="5671" width="11.5546875" style="149"/>
    <col min="5672" max="5672" width="21.88671875" style="149" customWidth="1"/>
    <col min="5673" max="5917" width="11.5546875" style="149"/>
    <col min="5918" max="5918" width="58" style="149" customWidth="1"/>
    <col min="5919" max="5919" width="5.88671875" style="149" customWidth="1"/>
    <col min="5920" max="5920" width="6.44140625" style="149" customWidth="1"/>
    <col min="5921" max="5922" width="6.33203125" style="149" customWidth="1"/>
    <col min="5923" max="5924" width="15.44140625" style="149" customWidth="1"/>
    <col min="5925" max="5925" width="21.33203125" style="149" customWidth="1"/>
    <col min="5926" max="5926" width="20" style="149" customWidth="1"/>
    <col min="5927" max="5927" width="11.5546875" style="149"/>
    <col min="5928" max="5928" width="21.88671875" style="149" customWidth="1"/>
    <col min="5929" max="6173" width="11.5546875" style="149"/>
    <col min="6174" max="6174" width="58" style="149" customWidth="1"/>
    <col min="6175" max="6175" width="5.88671875" style="149" customWidth="1"/>
    <col min="6176" max="6176" width="6.44140625" style="149" customWidth="1"/>
    <col min="6177" max="6178" width="6.33203125" style="149" customWidth="1"/>
    <col min="6179" max="6180" width="15.44140625" style="149" customWidth="1"/>
    <col min="6181" max="6181" width="21.33203125" style="149" customWidth="1"/>
    <col min="6182" max="6182" width="20" style="149" customWidth="1"/>
    <col min="6183" max="6183" width="11.5546875" style="149"/>
    <col min="6184" max="6184" width="21.88671875" style="149" customWidth="1"/>
    <col min="6185" max="6429" width="11.5546875" style="149"/>
    <col min="6430" max="6430" width="58" style="149" customWidth="1"/>
    <col min="6431" max="6431" width="5.88671875" style="149" customWidth="1"/>
    <col min="6432" max="6432" width="6.44140625" style="149" customWidth="1"/>
    <col min="6433" max="6434" width="6.33203125" style="149" customWidth="1"/>
    <col min="6435" max="6436" width="15.44140625" style="149" customWidth="1"/>
    <col min="6437" max="6437" width="21.33203125" style="149" customWidth="1"/>
    <col min="6438" max="6438" width="20" style="149" customWidth="1"/>
    <col min="6439" max="6439" width="11.5546875" style="149"/>
    <col min="6440" max="6440" width="21.88671875" style="149" customWidth="1"/>
    <col min="6441" max="6685" width="11.5546875" style="149"/>
    <col min="6686" max="6686" width="58" style="149" customWidth="1"/>
    <col min="6687" max="6687" width="5.88671875" style="149" customWidth="1"/>
    <col min="6688" max="6688" width="6.44140625" style="149" customWidth="1"/>
    <col min="6689" max="6690" width="6.33203125" style="149" customWidth="1"/>
    <col min="6691" max="6692" width="15.44140625" style="149" customWidth="1"/>
    <col min="6693" max="6693" width="21.33203125" style="149" customWidth="1"/>
    <col min="6694" max="6694" width="20" style="149" customWidth="1"/>
    <col min="6695" max="6695" width="11.5546875" style="149"/>
    <col min="6696" max="6696" width="21.88671875" style="149" customWidth="1"/>
    <col min="6697" max="6941" width="11.5546875" style="149"/>
    <col min="6942" max="6942" width="58" style="149" customWidth="1"/>
    <col min="6943" max="6943" width="5.88671875" style="149" customWidth="1"/>
    <col min="6944" max="6944" width="6.44140625" style="149" customWidth="1"/>
    <col min="6945" max="6946" width="6.33203125" style="149" customWidth="1"/>
    <col min="6947" max="6948" width="15.44140625" style="149" customWidth="1"/>
    <col min="6949" max="6949" width="21.33203125" style="149" customWidth="1"/>
    <col min="6950" max="6950" width="20" style="149" customWidth="1"/>
    <col min="6951" max="6951" width="11.5546875" style="149"/>
    <col min="6952" max="6952" width="21.88671875" style="149" customWidth="1"/>
    <col min="6953" max="7197" width="11.5546875" style="149"/>
    <col min="7198" max="7198" width="58" style="149" customWidth="1"/>
    <col min="7199" max="7199" width="5.88671875" style="149" customWidth="1"/>
    <col min="7200" max="7200" width="6.44140625" style="149" customWidth="1"/>
    <col min="7201" max="7202" width="6.33203125" style="149" customWidth="1"/>
    <col min="7203" max="7204" width="15.44140625" style="149" customWidth="1"/>
    <col min="7205" max="7205" width="21.33203125" style="149" customWidth="1"/>
    <col min="7206" max="7206" width="20" style="149" customWidth="1"/>
    <col min="7207" max="7207" width="11.5546875" style="149"/>
    <col min="7208" max="7208" width="21.88671875" style="149" customWidth="1"/>
    <col min="7209" max="7453" width="11.5546875" style="149"/>
    <col min="7454" max="7454" width="58" style="149" customWidth="1"/>
    <col min="7455" max="7455" width="5.88671875" style="149" customWidth="1"/>
    <col min="7456" max="7456" width="6.44140625" style="149" customWidth="1"/>
    <col min="7457" max="7458" width="6.33203125" style="149" customWidth="1"/>
    <col min="7459" max="7460" width="15.44140625" style="149" customWidth="1"/>
    <col min="7461" max="7461" width="21.33203125" style="149" customWidth="1"/>
    <col min="7462" max="7462" width="20" style="149" customWidth="1"/>
    <col min="7463" max="7463" width="11.5546875" style="149"/>
    <col min="7464" max="7464" width="21.88671875" style="149" customWidth="1"/>
    <col min="7465" max="7709" width="11.5546875" style="149"/>
    <col min="7710" max="7710" width="58" style="149" customWidth="1"/>
    <col min="7711" max="7711" width="5.88671875" style="149" customWidth="1"/>
    <col min="7712" max="7712" width="6.44140625" style="149" customWidth="1"/>
    <col min="7713" max="7714" width="6.33203125" style="149" customWidth="1"/>
    <col min="7715" max="7716" width="15.44140625" style="149" customWidth="1"/>
    <col min="7717" max="7717" width="21.33203125" style="149" customWidth="1"/>
    <col min="7718" max="7718" width="20" style="149" customWidth="1"/>
    <col min="7719" max="7719" width="11.5546875" style="149"/>
    <col min="7720" max="7720" width="21.88671875" style="149" customWidth="1"/>
    <col min="7721" max="7965" width="11.5546875" style="149"/>
    <col min="7966" max="7966" width="58" style="149" customWidth="1"/>
    <col min="7967" max="7967" width="5.88671875" style="149" customWidth="1"/>
    <col min="7968" max="7968" width="6.44140625" style="149" customWidth="1"/>
    <col min="7969" max="7970" width="6.33203125" style="149" customWidth="1"/>
    <col min="7971" max="7972" width="15.44140625" style="149" customWidth="1"/>
    <col min="7973" max="7973" width="21.33203125" style="149" customWidth="1"/>
    <col min="7974" max="7974" width="20" style="149" customWidth="1"/>
    <col min="7975" max="7975" width="11.5546875" style="149"/>
    <col min="7976" max="7976" width="21.88671875" style="149" customWidth="1"/>
    <col min="7977" max="8221" width="11.5546875" style="149"/>
    <col min="8222" max="8222" width="58" style="149" customWidth="1"/>
    <col min="8223" max="8223" width="5.88671875" style="149" customWidth="1"/>
    <col min="8224" max="8224" width="6.44140625" style="149" customWidth="1"/>
    <col min="8225" max="8226" width="6.33203125" style="149" customWidth="1"/>
    <col min="8227" max="8228" width="15.44140625" style="149" customWidth="1"/>
    <col min="8229" max="8229" width="21.33203125" style="149" customWidth="1"/>
    <col min="8230" max="8230" width="20" style="149" customWidth="1"/>
    <col min="8231" max="8231" width="11.5546875" style="149"/>
    <col min="8232" max="8232" width="21.88671875" style="149" customWidth="1"/>
    <col min="8233" max="8477" width="11.5546875" style="149"/>
    <col min="8478" max="8478" width="58" style="149" customWidth="1"/>
    <col min="8479" max="8479" width="5.88671875" style="149" customWidth="1"/>
    <col min="8480" max="8480" width="6.44140625" style="149" customWidth="1"/>
    <col min="8481" max="8482" width="6.33203125" style="149" customWidth="1"/>
    <col min="8483" max="8484" width="15.44140625" style="149" customWidth="1"/>
    <col min="8485" max="8485" width="21.33203125" style="149" customWidth="1"/>
    <col min="8486" max="8486" width="20" style="149" customWidth="1"/>
    <col min="8487" max="8487" width="11.5546875" style="149"/>
    <col min="8488" max="8488" width="21.88671875" style="149" customWidth="1"/>
    <col min="8489" max="8733" width="11.5546875" style="149"/>
    <col min="8734" max="8734" width="58" style="149" customWidth="1"/>
    <col min="8735" max="8735" width="5.88671875" style="149" customWidth="1"/>
    <col min="8736" max="8736" width="6.44140625" style="149" customWidth="1"/>
    <col min="8737" max="8738" width="6.33203125" style="149" customWidth="1"/>
    <col min="8739" max="8740" width="15.44140625" style="149" customWidth="1"/>
    <col min="8741" max="8741" width="21.33203125" style="149" customWidth="1"/>
    <col min="8742" max="8742" width="20" style="149" customWidth="1"/>
    <col min="8743" max="8743" width="11.5546875" style="149"/>
    <col min="8744" max="8744" width="21.88671875" style="149" customWidth="1"/>
    <col min="8745" max="8989" width="11.5546875" style="149"/>
    <col min="8990" max="8990" width="58" style="149" customWidth="1"/>
    <col min="8991" max="8991" width="5.88671875" style="149" customWidth="1"/>
    <col min="8992" max="8992" width="6.44140625" style="149" customWidth="1"/>
    <col min="8993" max="8994" width="6.33203125" style="149" customWidth="1"/>
    <col min="8995" max="8996" width="15.44140625" style="149" customWidth="1"/>
    <col min="8997" max="8997" width="21.33203125" style="149" customWidth="1"/>
    <col min="8998" max="8998" width="20" style="149" customWidth="1"/>
    <col min="8999" max="8999" width="11.5546875" style="149"/>
    <col min="9000" max="9000" width="21.88671875" style="149" customWidth="1"/>
    <col min="9001" max="9245" width="11.5546875" style="149"/>
    <col min="9246" max="9246" width="58" style="149" customWidth="1"/>
    <col min="9247" max="9247" width="5.88671875" style="149" customWidth="1"/>
    <col min="9248" max="9248" width="6.44140625" style="149" customWidth="1"/>
    <col min="9249" max="9250" width="6.33203125" style="149" customWidth="1"/>
    <col min="9251" max="9252" width="15.44140625" style="149" customWidth="1"/>
    <col min="9253" max="9253" width="21.33203125" style="149" customWidth="1"/>
    <col min="9254" max="9254" width="20" style="149" customWidth="1"/>
    <col min="9255" max="9255" width="11.5546875" style="149"/>
    <col min="9256" max="9256" width="21.88671875" style="149" customWidth="1"/>
    <col min="9257" max="9501" width="11.5546875" style="149"/>
    <col min="9502" max="9502" width="58" style="149" customWidth="1"/>
    <col min="9503" max="9503" width="5.88671875" style="149" customWidth="1"/>
    <col min="9504" max="9504" width="6.44140625" style="149" customWidth="1"/>
    <col min="9505" max="9506" width="6.33203125" style="149" customWidth="1"/>
    <col min="9507" max="9508" width="15.44140625" style="149" customWidth="1"/>
    <col min="9509" max="9509" width="21.33203125" style="149" customWidth="1"/>
    <col min="9510" max="9510" width="20" style="149" customWidth="1"/>
    <col min="9511" max="9511" width="11.5546875" style="149"/>
    <col min="9512" max="9512" width="21.88671875" style="149" customWidth="1"/>
    <col min="9513" max="9757" width="11.5546875" style="149"/>
    <col min="9758" max="9758" width="58" style="149" customWidth="1"/>
    <col min="9759" max="9759" width="5.88671875" style="149" customWidth="1"/>
    <col min="9760" max="9760" width="6.44140625" style="149" customWidth="1"/>
    <col min="9761" max="9762" width="6.33203125" style="149" customWidth="1"/>
    <col min="9763" max="9764" width="15.44140625" style="149" customWidth="1"/>
    <col min="9765" max="9765" width="21.33203125" style="149" customWidth="1"/>
    <col min="9766" max="9766" width="20" style="149" customWidth="1"/>
    <col min="9767" max="9767" width="11.5546875" style="149"/>
    <col min="9768" max="9768" width="21.88671875" style="149" customWidth="1"/>
    <col min="9769" max="10013" width="11.5546875" style="149"/>
    <col min="10014" max="10014" width="58" style="149" customWidth="1"/>
    <col min="10015" max="10015" width="5.88671875" style="149" customWidth="1"/>
    <col min="10016" max="10016" width="6.44140625" style="149" customWidth="1"/>
    <col min="10017" max="10018" width="6.33203125" style="149" customWidth="1"/>
    <col min="10019" max="10020" width="15.44140625" style="149" customWidth="1"/>
    <col min="10021" max="10021" width="21.33203125" style="149" customWidth="1"/>
    <col min="10022" max="10022" width="20" style="149" customWidth="1"/>
    <col min="10023" max="10023" width="11.5546875" style="149"/>
    <col min="10024" max="10024" width="21.88671875" style="149" customWidth="1"/>
    <col min="10025" max="10269" width="11.5546875" style="149"/>
    <col min="10270" max="10270" width="58" style="149" customWidth="1"/>
    <col min="10271" max="10271" width="5.88671875" style="149" customWidth="1"/>
    <col min="10272" max="10272" width="6.44140625" style="149" customWidth="1"/>
    <col min="10273" max="10274" width="6.33203125" style="149" customWidth="1"/>
    <col min="10275" max="10276" width="15.44140625" style="149" customWidth="1"/>
    <col min="10277" max="10277" width="21.33203125" style="149" customWidth="1"/>
    <col min="10278" max="10278" width="20" style="149" customWidth="1"/>
    <col min="10279" max="10279" width="11.5546875" style="149"/>
    <col min="10280" max="10280" width="21.88671875" style="149" customWidth="1"/>
    <col min="10281" max="10525" width="11.5546875" style="149"/>
    <col min="10526" max="10526" width="58" style="149" customWidth="1"/>
    <col min="10527" max="10527" width="5.88671875" style="149" customWidth="1"/>
    <col min="10528" max="10528" width="6.44140625" style="149" customWidth="1"/>
    <col min="10529" max="10530" width="6.33203125" style="149" customWidth="1"/>
    <col min="10531" max="10532" width="15.44140625" style="149" customWidth="1"/>
    <col min="10533" max="10533" width="21.33203125" style="149" customWidth="1"/>
    <col min="10534" max="10534" width="20" style="149" customWidth="1"/>
    <col min="10535" max="10535" width="11.5546875" style="149"/>
    <col min="10536" max="10536" width="21.88671875" style="149" customWidth="1"/>
    <col min="10537" max="10781" width="11.5546875" style="149"/>
    <col min="10782" max="10782" width="58" style="149" customWidth="1"/>
    <col min="10783" max="10783" width="5.88671875" style="149" customWidth="1"/>
    <col min="10784" max="10784" width="6.44140625" style="149" customWidth="1"/>
    <col min="10785" max="10786" width="6.33203125" style="149" customWidth="1"/>
    <col min="10787" max="10788" width="15.44140625" style="149" customWidth="1"/>
    <col min="10789" max="10789" width="21.33203125" style="149" customWidth="1"/>
    <col min="10790" max="10790" width="20" style="149" customWidth="1"/>
    <col min="10791" max="10791" width="11.5546875" style="149"/>
    <col min="10792" max="10792" width="21.88671875" style="149" customWidth="1"/>
    <col min="10793" max="11037" width="11.5546875" style="149"/>
    <col min="11038" max="11038" width="58" style="149" customWidth="1"/>
    <col min="11039" max="11039" width="5.88671875" style="149" customWidth="1"/>
    <col min="11040" max="11040" width="6.44140625" style="149" customWidth="1"/>
    <col min="11041" max="11042" width="6.33203125" style="149" customWidth="1"/>
    <col min="11043" max="11044" width="15.44140625" style="149" customWidth="1"/>
    <col min="11045" max="11045" width="21.33203125" style="149" customWidth="1"/>
    <col min="11046" max="11046" width="20" style="149" customWidth="1"/>
    <col min="11047" max="11047" width="11.5546875" style="149"/>
    <col min="11048" max="11048" width="21.88671875" style="149" customWidth="1"/>
    <col min="11049" max="11293" width="11.5546875" style="149"/>
    <col min="11294" max="11294" width="58" style="149" customWidth="1"/>
    <col min="11295" max="11295" width="5.88671875" style="149" customWidth="1"/>
    <col min="11296" max="11296" width="6.44140625" style="149" customWidth="1"/>
    <col min="11297" max="11298" width="6.33203125" style="149" customWidth="1"/>
    <col min="11299" max="11300" width="15.44140625" style="149" customWidth="1"/>
    <col min="11301" max="11301" width="21.33203125" style="149" customWidth="1"/>
    <col min="11302" max="11302" width="20" style="149" customWidth="1"/>
    <col min="11303" max="11303" width="11.5546875" style="149"/>
    <col min="11304" max="11304" width="21.88671875" style="149" customWidth="1"/>
    <col min="11305" max="11549" width="11.5546875" style="149"/>
    <col min="11550" max="11550" width="58" style="149" customWidth="1"/>
    <col min="11551" max="11551" width="5.88671875" style="149" customWidth="1"/>
    <col min="11552" max="11552" width="6.44140625" style="149" customWidth="1"/>
    <col min="11553" max="11554" width="6.33203125" style="149" customWidth="1"/>
    <col min="11555" max="11556" width="15.44140625" style="149" customWidth="1"/>
    <col min="11557" max="11557" width="21.33203125" style="149" customWidth="1"/>
    <col min="11558" max="11558" width="20" style="149" customWidth="1"/>
    <col min="11559" max="11559" width="11.5546875" style="149"/>
    <col min="11560" max="11560" width="21.88671875" style="149" customWidth="1"/>
    <col min="11561" max="11805" width="11.5546875" style="149"/>
    <col min="11806" max="11806" width="58" style="149" customWidth="1"/>
    <col min="11807" max="11807" width="5.88671875" style="149" customWidth="1"/>
    <col min="11808" max="11808" width="6.44140625" style="149" customWidth="1"/>
    <col min="11809" max="11810" width="6.33203125" style="149" customWidth="1"/>
    <col min="11811" max="11812" width="15.44140625" style="149" customWidth="1"/>
    <col min="11813" max="11813" width="21.33203125" style="149" customWidth="1"/>
    <col min="11814" max="11814" width="20" style="149" customWidth="1"/>
    <col min="11815" max="11815" width="11.5546875" style="149"/>
    <col min="11816" max="11816" width="21.88671875" style="149" customWidth="1"/>
    <col min="11817" max="12061" width="11.5546875" style="149"/>
    <col min="12062" max="12062" width="58" style="149" customWidth="1"/>
    <col min="12063" max="12063" width="5.88671875" style="149" customWidth="1"/>
    <col min="12064" max="12064" width="6.44140625" style="149" customWidth="1"/>
    <col min="12065" max="12066" width="6.33203125" style="149" customWidth="1"/>
    <col min="12067" max="12068" width="15.44140625" style="149" customWidth="1"/>
    <col min="12069" max="12069" width="21.33203125" style="149" customWidth="1"/>
    <col min="12070" max="12070" width="20" style="149" customWidth="1"/>
    <col min="12071" max="12071" width="11.5546875" style="149"/>
    <col min="12072" max="12072" width="21.88671875" style="149" customWidth="1"/>
    <col min="12073" max="12317" width="11.5546875" style="149"/>
    <col min="12318" max="12318" width="58" style="149" customWidth="1"/>
    <col min="12319" max="12319" width="5.88671875" style="149" customWidth="1"/>
    <col min="12320" max="12320" width="6.44140625" style="149" customWidth="1"/>
    <col min="12321" max="12322" width="6.33203125" style="149" customWidth="1"/>
    <col min="12323" max="12324" width="15.44140625" style="149" customWidth="1"/>
    <col min="12325" max="12325" width="21.33203125" style="149" customWidth="1"/>
    <col min="12326" max="12326" width="20" style="149" customWidth="1"/>
    <col min="12327" max="12327" width="11.5546875" style="149"/>
    <col min="12328" max="12328" width="21.88671875" style="149" customWidth="1"/>
    <col min="12329" max="12573" width="11.5546875" style="149"/>
    <col min="12574" max="12574" width="58" style="149" customWidth="1"/>
    <col min="12575" max="12575" width="5.88671875" style="149" customWidth="1"/>
    <col min="12576" max="12576" width="6.44140625" style="149" customWidth="1"/>
    <col min="12577" max="12578" width="6.33203125" style="149" customWidth="1"/>
    <col min="12579" max="12580" width="15.44140625" style="149" customWidth="1"/>
    <col min="12581" max="12581" width="21.33203125" style="149" customWidth="1"/>
    <col min="12582" max="12582" width="20" style="149" customWidth="1"/>
    <col min="12583" max="12583" width="11.5546875" style="149"/>
    <col min="12584" max="12584" width="21.88671875" style="149" customWidth="1"/>
    <col min="12585" max="12829" width="11.5546875" style="149"/>
    <col min="12830" max="12830" width="58" style="149" customWidth="1"/>
    <col min="12831" max="12831" width="5.88671875" style="149" customWidth="1"/>
    <col min="12832" max="12832" width="6.44140625" style="149" customWidth="1"/>
    <col min="12833" max="12834" width="6.33203125" style="149" customWidth="1"/>
    <col min="12835" max="12836" width="15.44140625" style="149" customWidth="1"/>
    <col min="12837" max="12837" width="21.33203125" style="149" customWidth="1"/>
    <col min="12838" max="12838" width="20" style="149" customWidth="1"/>
    <col min="12839" max="12839" width="11.5546875" style="149"/>
    <col min="12840" max="12840" width="21.88671875" style="149" customWidth="1"/>
    <col min="12841" max="13085" width="11.5546875" style="149"/>
    <col min="13086" max="13086" width="58" style="149" customWidth="1"/>
    <col min="13087" max="13087" width="5.88671875" style="149" customWidth="1"/>
    <col min="13088" max="13088" width="6.44140625" style="149" customWidth="1"/>
    <col min="13089" max="13090" width="6.33203125" style="149" customWidth="1"/>
    <col min="13091" max="13092" width="15.44140625" style="149" customWidth="1"/>
    <col min="13093" max="13093" width="21.33203125" style="149" customWidth="1"/>
    <col min="13094" max="13094" width="20" style="149" customWidth="1"/>
    <col min="13095" max="13095" width="11.5546875" style="149"/>
    <col min="13096" max="13096" width="21.88671875" style="149" customWidth="1"/>
    <col min="13097" max="13341" width="11.5546875" style="149"/>
    <col min="13342" max="13342" width="58" style="149" customWidth="1"/>
    <col min="13343" max="13343" width="5.88671875" style="149" customWidth="1"/>
    <col min="13344" max="13344" width="6.44140625" style="149" customWidth="1"/>
    <col min="13345" max="13346" width="6.33203125" style="149" customWidth="1"/>
    <col min="13347" max="13348" width="15.44140625" style="149" customWidth="1"/>
    <col min="13349" max="13349" width="21.33203125" style="149" customWidth="1"/>
    <col min="13350" max="13350" width="20" style="149" customWidth="1"/>
    <col min="13351" max="13351" width="11.5546875" style="149"/>
    <col min="13352" max="13352" width="21.88671875" style="149" customWidth="1"/>
    <col min="13353" max="13597" width="11.5546875" style="149"/>
    <col min="13598" max="13598" width="58" style="149" customWidth="1"/>
    <col min="13599" max="13599" width="5.88671875" style="149" customWidth="1"/>
    <col min="13600" max="13600" width="6.44140625" style="149" customWidth="1"/>
    <col min="13601" max="13602" width="6.33203125" style="149" customWidth="1"/>
    <col min="13603" max="13604" width="15.44140625" style="149" customWidth="1"/>
    <col min="13605" max="13605" width="21.33203125" style="149" customWidth="1"/>
    <col min="13606" max="13606" width="20" style="149" customWidth="1"/>
    <col min="13607" max="13607" width="11.5546875" style="149"/>
    <col min="13608" max="13608" width="21.88671875" style="149" customWidth="1"/>
    <col min="13609" max="13853" width="11.5546875" style="149"/>
    <col min="13854" max="13854" width="58" style="149" customWidth="1"/>
    <col min="13855" max="13855" width="5.88671875" style="149" customWidth="1"/>
    <col min="13856" max="13856" width="6.44140625" style="149" customWidth="1"/>
    <col min="13857" max="13858" width="6.33203125" style="149" customWidth="1"/>
    <col min="13859" max="13860" width="15.44140625" style="149" customWidth="1"/>
    <col min="13861" max="13861" width="21.33203125" style="149" customWidth="1"/>
    <col min="13862" max="13862" width="20" style="149" customWidth="1"/>
    <col min="13863" max="13863" width="11.5546875" style="149"/>
    <col min="13864" max="13864" width="21.88671875" style="149" customWidth="1"/>
    <col min="13865" max="14109" width="11.5546875" style="149"/>
    <col min="14110" max="14110" width="58" style="149" customWidth="1"/>
    <col min="14111" max="14111" width="5.88671875" style="149" customWidth="1"/>
    <col min="14112" max="14112" width="6.44140625" style="149" customWidth="1"/>
    <col min="14113" max="14114" width="6.33203125" style="149" customWidth="1"/>
    <col min="14115" max="14116" width="15.44140625" style="149" customWidth="1"/>
    <col min="14117" max="14117" width="21.33203125" style="149" customWidth="1"/>
    <col min="14118" max="14118" width="20" style="149" customWidth="1"/>
    <col min="14119" max="14119" width="11.5546875" style="149"/>
    <col min="14120" max="14120" width="21.88671875" style="149" customWidth="1"/>
    <col min="14121" max="14365" width="11.5546875" style="149"/>
    <col min="14366" max="14366" width="58" style="149" customWidth="1"/>
    <col min="14367" max="14367" width="5.88671875" style="149" customWidth="1"/>
    <col min="14368" max="14368" width="6.44140625" style="149" customWidth="1"/>
    <col min="14369" max="14370" width="6.33203125" style="149" customWidth="1"/>
    <col min="14371" max="14372" width="15.44140625" style="149" customWidth="1"/>
    <col min="14373" max="14373" width="21.33203125" style="149" customWidth="1"/>
    <col min="14374" max="14374" width="20" style="149" customWidth="1"/>
    <col min="14375" max="14375" width="11.5546875" style="149"/>
    <col min="14376" max="14376" width="21.88671875" style="149" customWidth="1"/>
    <col min="14377" max="14621" width="11.5546875" style="149"/>
    <col min="14622" max="14622" width="58" style="149" customWidth="1"/>
    <col min="14623" max="14623" width="5.88671875" style="149" customWidth="1"/>
    <col min="14624" max="14624" width="6.44140625" style="149" customWidth="1"/>
    <col min="14625" max="14626" width="6.33203125" style="149" customWidth="1"/>
    <col min="14627" max="14628" width="15.44140625" style="149" customWidth="1"/>
    <col min="14629" max="14629" width="21.33203125" style="149" customWidth="1"/>
    <col min="14630" max="14630" width="20" style="149" customWidth="1"/>
    <col min="14631" max="14631" width="11.5546875" style="149"/>
    <col min="14632" max="14632" width="21.88671875" style="149" customWidth="1"/>
    <col min="14633" max="14877" width="11.5546875" style="149"/>
    <col min="14878" max="14878" width="58" style="149" customWidth="1"/>
    <col min="14879" max="14879" width="5.88671875" style="149" customWidth="1"/>
    <col min="14880" max="14880" width="6.44140625" style="149" customWidth="1"/>
    <col min="14881" max="14882" width="6.33203125" style="149" customWidth="1"/>
    <col min="14883" max="14884" width="15.44140625" style="149" customWidth="1"/>
    <col min="14885" max="14885" width="21.33203125" style="149" customWidth="1"/>
    <col min="14886" max="14886" width="20" style="149" customWidth="1"/>
    <col min="14887" max="14887" width="11.5546875" style="149"/>
    <col min="14888" max="14888" width="21.88671875" style="149" customWidth="1"/>
    <col min="14889" max="15133" width="11.5546875" style="149"/>
    <col min="15134" max="15134" width="58" style="149" customWidth="1"/>
    <col min="15135" max="15135" width="5.88671875" style="149" customWidth="1"/>
    <col min="15136" max="15136" width="6.44140625" style="149" customWidth="1"/>
    <col min="15137" max="15138" width="6.33203125" style="149" customWidth="1"/>
    <col min="15139" max="15140" width="15.44140625" style="149" customWidth="1"/>
    <col min="15141" max="15141" width="21.33203125" style="149" customWidth="1"/>
    <col min="15142" max="15142" width="20" style="149" customWidth="1"/>
    <col min="15143" max="15143" width="11.5546875" style="149"/>
    <col min="15144" max="15144" width="21.88671875" style="149" customWidth="1"/>
    <col min="15145" max="15389" width="11.5546875" style="149"/>
    <col min="15390" max="15390" width="58" style="149" customWidth="1"/>
    <col min="15391" max="15391" width="5.88671875" style="149" customWidth="1"/>
    <col min="15392" max="15392" width="6.44140625" style="149" customWidth="1"/>
    <col min="15393" max="15394" width="6.33203125" style="149" customWidth="1"/>
    <col min="15395" max="15396" width="15.44140625" style="149" customWidth="1"/>
    <col min="15397" max="15397" width="21.33203125" style="149" customWidth="1"/>
    <col min="15398" max="15398" width="20" style="149" customWidth="1"/>
    <col min="15399" max="15399" width="11.5546875" style="149"/>
    <col min="15400" max="15400" width="21.88671875" style="149" customWidth="1"/>
    <col min="15401" max="15645" width="11.5546875" style="149"/>
    <col min="15646" max="15646" width="58" style="149" customWidth="1"/>
    <col min="15647" max="15647" width="5.88671875" style="149" customWidth="1"/>
    <col min="15648" max="15648" width="6.44140625" style="149" customWidth="1"/>
    <col min="15649" max="15650" width="6.33203125" style="149" customWidth="1"/>
    <col min="15651" max="15652" width="15.44140625" style="149" customWidth="1"/>
    <col min="15653" max="15653" width="21.33203125" style="149" customWidth="1"/>
    <col min="15654" max="15654" width="20" style="149" customWidth="1"/>
    <col min="15655" max="15655" width="11.5546875" style="149"/>
    <col min="15656" max="15656" width="21.88671875" style="149" customWidth="1"/>
    <col min="15657" max="15901" width="11.5546875" style="149"/>
    <col min="15902" max="15902" width="58" style="149" customWidth="1"/>
    <col min="15903" max="15903" width="5.88671875" style="149" customWidth="1"/>
    <col min="15904" max="15904" width="6.44140625" style="149" customWidth="1"/>
    <col min="15905" max="15906" width="6.33203125" style="149" customWidth="1"/>
    <col min="15907" max="15908" width="15.44140625" style="149" customWidth="1"/>
    <col min="15909" max="15909" width="21.33203125" style="149" customWidth="1"/>
    <col min="15910" max="15910" width="20" style="149" customWidth="1"/>
    <col min="15911" max="15911" width="11.5546875" style="149"/>
    <col min="15912" max="15912" width="21.88671875" style="149" customWidth="1"/>
    <col min="15913" max="16157" width="11.5546875" style="149"/>
    <col min="16158" max="16158" width="58" style="149" customWidth="1"/>
    <col min="16159" max="16159" width="5.88671875" style="149" customWidth="1"/>
    <col min="16160" max="16160" width="6.44140625" style="149" customWidth="1"/>
    <col min="16161" max="16162" width="6.33203125" style="149" customWidth="1"/>
    <col min="16163" max="16164" width="15.44140625" style="149" customWidth="1"/>
    <col min="16165" max="16165" width="21.33203125" style="149" customWidth="1"/>
    <col min="16166" max="16166" width="20" style="149" customWidth="1"/>
    <col min="16167" max="16167" width="11.5546875" style="149"/>
    <col min="16168" max="16168" width="21.88671875" style="149" customWidth="1"/>
    <col min="16169" max="16351" width="11.5546875" style="149"/>
    <col min="16352" max="16384" width="11.5546875" style="149" customWidth="1"/>
  </cols>
  <sheetData>
    <row r="1" spans="1:101" s="2" customFormat="1" ht="27" customHeight="1" x14ac:dyDescent="0.25">
      <c r="A1" s="871" t="s">
        <v>0</v>
      </c>
      <c r="B1" s="872" t="s">
        <v>1</v>
      </c>
      <c r="C1" s="872" t="s">
        <v>2</v>
      </c>
      <c r="D1" s="872" t="s">
        <v>3</v>
      </c>
      <c r="E1" s="874" t="s">
        <v>4</v>
      </c>
      <c r="F1" s="875"/>
      <c r="G1" s="875"/>
      <c r="H1" s="875"/>
      <c r="I1" s="876"/>
      <c r="J1" s="873" t="s">
        <v>5</v>
      </c>
      <c r="K1" s="873"/>
      <c r="L1" s="873"/>
      <c r="M1" s="877" t="s">
        <v>6</v>
      </c>
      <c r="N1" s="878"/>
      <c r="O1" s="878"/>
      <c r="P1" s="878"/>
      <c r="Q1" s="879"/>
      <c r="R1" s="870" t="s">
        <v>7</v>
      </c>
      <c r="S1" s="870"/>
      <c r="T1" s="870"/>
      <c r="U1" s="877" t="s">
        <v>8</v>
      </c>
      <c r="V1" s="878"/>
      <c r="W1" s="878"/>
      <c r="X1" s="878"/>
      <c r="Y1" s="879"/>
      <c r="Z1" s="870" t="s">
        <v>9</v>
      </c>
      <c r="AA1" s="870"/>
      <c r="AB1" s="870"/>
      <c r="AC1" s="870" t="s">
        <v>10</v>
      </c>
      <c r="AD1" s="870"/>
      <c r="AE1" s="870"/>
      <c r="AF1" s="870"/>
      <c r="AG1" s="870" t="s">
        <v>11</v>
      </c>
      <c r="AH1" s="884" t="s">
        <v>12</v>
      </c>
      <c r="AI1" s="885"/>
      <c r="AJ1" s="885"/>
      <c r="AK1" s="885"/>
      <c r="AL1" s="886"/>
      <c r="AM1" s="883" t="s">
        <v>13</v>
      </c>
      <c r="AN1" s="883"/>
      <c r="AO1" s="883"/>
      <c r="AP1" s="887" t="s">
        <v>14</v>
      </c>
      <c r="AQ1" s="888"/>
      <c r="AR1" s="888"/>
      <c r="AS1" s="888"/>
      <c r="AT1" s="889"/>
      <c r="AU1" s="882" t="s">
        <v>15</v>
      </c>
      <c r="AV1" s="882"/>
      <c r="AW1" s="882"/>
      <c r="AX1" s="887" t="s">
        <v>16</v>
      </c>
      <c r="AY1" s="888"/>
      <c r="AZ1" s="888"/>
      <c r="BA1" s="888"/>
      <c r="BB1" s="889"/>
      <c r="BC1" s="882" t="s">
        <v>17</v>
      </c>
      <c r="BD1" s="882"/>
      <c r="BE1" s="882"/>
      <c r="BF1" s="882" t="s">
        <v>18</v>
      </c>
      <c r="BG1" s="882"/>
      <c r="BH1" s="882"/>
      <c r="BI1" s="882"/>
      <c r="BJ1" s="882" t="s">
        <v>19</v>
      </c>
      <c r="BK1" s="882"/>
      <c r="BL1" s="882"/>
      <c r="BM1" s="887" t="s">
        <v>20</v>
      </c>
      <c r="BN1" s="888"/>
      <c r="BO1" s="888"/>
      <c r="BP1" s="888"/>
      <c r="BQ1" s="889"/>
      <c r="BR1" s="882" t="s">
        <v>21</v>
      </c>
      <c r="BS1" s="882"/>
      <c r="BT1" s="882"/>
      <c r="BU1" s="882" t="s">
        <v>22</v>
      </c>
      <c r="BV1" s="882"/>
      <c r="BW1" s="882"/>
      <c r="BX1" s="882"/>
      <c r="BY1" s="882" t="s">
        <v>23</v>
      </c>
      <c r="BZ1" s="882"/>
      <c r="CA1" s="882"/>
      <c r="CB1" s="883" t="s">
        <v>24</v>
      </c>
      <c r="CC1" s="883"/>
      <c r="CD1" s="882" t="s">
        <v>25</v>
      </c>
      <c r="CE1" s="882"/>
      <c r="CF1" s="882"/>
      <c r="CG1" s="890" t="s">
        <v>26</v>
      </c>
      <c r="CH1" s="890" t="s">
        <v>27</v>
      </c>
      <c r="CI1" s="890" t="s">
        <v>28</v>
      </c>
      <c r="CJ1" s="890" t="s">
        <v>29</v>
      </c>
      <c r="CK1" s="872" t="s">
        <v>30</v>
      </c>
      <c r="CL1" s="891" t="s">
        <v>31</v>
      </c>
      <c r="CM1" s="891" t="s">
        <v>32</v>
      </c>
      <c r="CN1" s="892" t="s">
        <v>33</v>
      </c>
      <c r="CO1" s="893" t="s">
        <v>34</v>
      </c>
      <c r="CP1" s="872" t="s">
        <v>35</v>
      </c>
      <c r="CQ1" s="1"/>
      <c r="CR1" s="1"/>
      <c r="CS1" s="1"/>
      <c r="CT1" s="1"/>
      <c r="CU1" s="1"/>
      <c r="CV1" s="1"/>
    </row>
    <row r="2" spans="1:101" s="2" customFormat="1" ht="41.4" customHeight="1" x14ac:dyDescent="0.25">
      <c r="A2" s="871"/>
      <c r="B2" s="872"/>
      <c r="C2" s="872"/>
      <c r="D2" s="872"/>
      <c r="E2" s="3" t="s">
        <v>36</v>
      </c>
      <c r="F2" s="3" t="s">
        <v>37</v>
      </c>
      <c r="G2" s="3" t="s">
        <v>38</v>
      </c>
      <c r="H2" s="3" t="s">
        <v>39</v>
      </c>
      <c r="I2" s="295" t="s">
        <v>42</v>
      </c>
      <c r="J2" s="4" t="s">
        <v>40</v>
      </c>
      <c r="K2" s="295" t="s">
        <v>41</v>
      </c>
      <c r="L2" s="295" t="s">
        <v>42</v>
      </c>
      <c r="M2" s="294" t="s">
        <v>36</v>
      </c>
      <c r="N2" s="294" t="s">
        <v>37</v>
      </c>
      <c r="O2" s="294" t="s">
        <v>38</v>
      </c>
      <c r="P2" s="294" t="s">
        <v>39</v>
      </c>
      <c r="Q2" s="294" t="s">
        <v>42</v>
      </c>
      <c r="R2" s="7" t="s">
        <v>40</v>
      </c>
      <c r="S2" s="294" t="s">
        <v>41</v>
      </c>
      <c r="T2" s="294" t="s">
        <v>42</v>
      </c>
      <c r="U2" s="294" t="s">
        <v>36</v>
      </c>
      <c r="V2" s="294" t="s">
        <v>37</v>
      </c>
      <c r="W2" s="294" t="s">
        <v>38</v>
      </c>
      <c r="X2" s="294" t="s">
        <v>39</v>
      </c>
      <c r="Y2" s="294" t="s">
        <v>42</v>
      </c>
      <c r="Z2" s="7" t="s">
        <v>40</v>
      </c>
      <c r="AA2" s="294" t="s">
        <v>41</v>
      </c>
      <c r="AB2" s="294" t="s">
        <v>42</v>
      </c>
      <c r="AC2" s="294" t="s">
        <v>36</v>
      </c>
      <c r="AD2" s="294" t="s">
        <v>37</v>
      </c>
      <c r="AE2" s="294" t="s">
        <v>38</v>
      </c>
      <c r="AF2" s="294" t="s">
        <v>39</v>
      </c>
      <c r="AG2" s="870"/>
      <c r="AH2" s="295" t="s">
        <v>36</v>
      </c>
      <c r="AI2" s="295" t="s">
        <v>37</v>
      </c>
      <c r="AJ2" s="295" t="s">
        <v>38</v>
      </c>
      <c r="AK2" s="295" t="s">
        <v>39</v>
      </c>
      <c r="AL2" s="295" t="s">
        <v>42</v>
      </c>
      <c r="AM2" s="4" t="s">
        <v>40</v>
      </c>
      <c r="AN2" s="295" t="s">
        <v>41</v>
      </c>
      <c r="AO2" s="295" t="s">
        <v>42</v>
      </c>
      <c r="AP2" s="294" t="s">
        <v>36</v>
      </c>
      <c r="AQ2" s="294" t="s">
        <v>37</v>
      </c>
      <c r="AR2" s="294" t="s">
        <v>38</v>
      </c>
      <c r="AS2" s="294" t="s">
        <v>39</v>
      </c>
      <c r="AT2" s="294" t="s">
        <v>42</v>
      </c>
      <c r="AU2" s="7" t="s">
        <v>40</v>
      </c>
      <c r="AV2" s="294" t="s">
        <v>41</v>
      </c>
      <c r="AW2" s="7" t="s">
        <v>42</v>
      </c>
      <c r="AX2" s="294" t="s">
        <v>36</v>
      </c>
      <c r="AY2" s="294" t="s">
        <v>37</v>
      </c>
      <c r="AZ2" s="294" t="s">
        <v>38</v>
      </c>
      <c r="BA2" s="294" t="s">
        <v>39</v>
      </c>
      <c r="BB2" s="294" t="s">
        <v>42</v>
      </c>
      <c r="BC2" s="7" t="s">
        <v>40</v>
      </c>
      <c r="BD2" s="294" t="s">
        <v>41</v>
      </c>
      <c r="BE2" s="294" t="s">
        <v>42</v>
      </c>
      <c r="BF2" s="294" t="s">
        <v>36</v>
      </c>
      <c r="BG2" s="294" t="s">
        <v>37</v>
      </c>
      <c r="BH2" s="294" t="s">
        <v>38</v>
      </c>
      <c r="BI2" s="294" t="s">
        <v>39</v>
      </c>
      <c r="BJ2" s="294" t="s">
        <v>40</v>
      </c>
      <c r="BK2" s="294" t="s">
        <v>41</v>
      </c>
      <c r="BL2" s="294" t="s">
        <v>43</v>
      </c>
      <c r="BM2" s="294" t="s">
        <v>36</v>
      </c>
      <c r="BN2" s="294" t="s">
        <v>37</v>
      </c>
      <c r="BO2" s="294" t="s">
        <v>38</v>
      </c>
      <c r="BP2" s="294" t="s">
        <v>39</v>
      </c>
      <c r="BQ2" s="294" t="s">
        <v>42</v>
      </c>
      <c r="BR2" s="294" t="s">
        <v>40</v>
      </c>
      <c r="BS2" s="294" t="s">
        <v>44</v>
      </c>
      <c r="BT2" s="294" t="s">
        <v>43</v>
      </c>
      <c r="BU2" s="294" t="s">
        <v>36</v>
      </c>
      <c r="BV2" s="294" t="s">
        <v>37</v>
      </c>
      <c r="BW2" s="294" t="s">
        <v>38</v>
      </c>
      <c r="BX2" s="294" t="s">
        <v>39</v>
      </c>
      <c r="BY2" s="294" t="s">
        <v>40</v>
      </c>
      <c r="BZ2" s="294" t="s">
        <v>44</v>
      </c>
      <c r="CA2" s="294" t="s">
        <v>46</v>
      </c>
      <c r="CB2" s="292" t="s">
        <v>47</v>
      </c>
      <c r="CC2" s="292" t="s">
        <v>48</v>
      </c>
      <c r="CD2" s="293" t="s">
        <v>49</v>
      </c>
      <c r="CE2" s="293" t="s">
        <v>50</v>
      </c>
      <c r="CF2" s="293" t="s">
        <v>42</v>
      </c>
      <c r="CG2" s="890"/>
      <c r="CH2" s="890"/>
      <c r="CI2" s="890"/>
      <c r="CJ2" s="890"/>
      <c r="CK2" s="872"/>
      <c r="CL2" s="891"/>
      <c r="CM2" s="891"/>
      <c r="CN2" s="892"/>
      <c r="CO2" s="893"/>
      <c r="CP2" s="872"/>
      <c r="CQ2" s="1"/>
      <c r="CR2" s="1"/>
      <c r="CS2" s="1"/>
      <c r="CT2" s="1"/>
      <c r="CU2" s="1"/>
      <c r="CV2" s="1"/>
    </row>
    <row r="3" spans="1:101" s="14" customFormat="1" ht="27" customHeight="1" x14ac:dyDescent="0.25">
      <c r="A3" s="10" t="s">
        <v>51</v>
      </c>
      <c r="B3" s="10"/>
      <c r="C3" s="11"/>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2"/>
      <c r="CR3" s="12"/>
      <c r="CS3" s="12"/>
      <c r="CT3" s="12"/>
      <c r="CU3" s="12"/>
      <c r="CV3" s="12"/>
      <c r="CW3" s="13"/>
    </row>
    <row r="4" spans="1:101" s="18" customFormat="1" ht="35.4" customHeight="1" x14ac:dyDescent="0.25">
      <c r="A4" s="15" t="s">
        <v>52</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7"/>
      <c r="CR4" s="17"/>
      <c r="CS4" s="17"/>
      <c r="CT4" s="17"/>
      <c r="CU4" s="17"/>
      <c r="CV4" s="17"/>
    </row>
    <row r="5" spans="1:101" s="21" customFormat="1" x14ac:dyDescent="0.25">
      <c r="A5" s="19" t="s">
        <v>53</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17"/>
      <c r="CR5" s="17"/>
      <c r="CS5" s="17"/>
      <c r="CT5" s="17"/>
      <c r="CU5" s="17"/>
      <c r="CV5" s="17"/>
    </row>
    <row r="6" spans="1:101" s="26" customFormat="1" ht="14.4" x14ac:dyDescent="0.3">
      <c r="A6" s="22" t="s">
        <v>54</v>
      </c>
      <c r="B6" s="23"/>
      <c r="C6" s="24"/>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5"/>
      <c r="CR6" s="25"/>
      <c r="CS6" s="25"/>
      <c r="CT6" s="25"/>
      <c r="CU6" s="25"/>
      <c r="CV6" s="25"/>
    </row>
    <row r="7" spans="1:101" s="35" customFormat="1" ht="21" customHeight="1" x14ac:dyDescent="0.25">
      <c r="A7" s="27" t="s">
        <v>55</v>
      </c>
      <c r="B7" s="28"/>
      <c r="C7" s="28" t="s">
        <v>56</v>
      </c>
      <c r="D7" s="28"/>
      <c r="E7" s="29">
        <v>0</v>
      </c>
      <c r="F7" s="29">
        <v>0</v>
      </c>
      <c r="G7" s="29">
        <v>0</v>
      </c>
      <c r="H7" s="29">
        <v>0</v>
      </c>
      <c r="I7" s="29">
        <f>E7+F7+G7+H7</f>
        <v>0</v>
      </c>
      <c r="J7" s="29">
        <v>0</v>
      </c>
      <c r="K7" s="29">
        <v>0</v>
      </c>
      <c r="L7" s="29">
        <f>J7+K7</f>
        <v>0</v>
      </c>
      <c r="M7" s="28">
        <v>0</v>
      </c>
      <c r="N7" s="28">
        <v>0</v>
      </c>
      <c r="O7" s="28">
        <v>0</v>
      </c>
      <c r="P7" s="28">
        <v>0</v>
      </c>
      <c r="Q7" s="29">
        <f>M7+N7+O7+P7</f>
        <v>0</v>
      </c>
      <c r="R7" s="28">
        <v>0</v>
      </c>
      <c r="S7" s="28">
        <v>0</v>
      </c>
      <c r="T7" s="29">
        <f>R7+S7</f>
        <v>0</v>
      </c>
      <c r="U7" s="28">
        <v>0</v>
      </c>
      <c r="V7" s="28">
        <v>0</v>
      </c>
      <c r="W7" s="28">
        <v>0</v>
      </c>
      <c r="X7" s="28">
        <v>0</v>
      </c>
      <c r="Y7" s="29">
        <f>U7+V7+W7+X7</f>
        <v>0</v>
      </c>
      <c r="Z7" s="28">
        <v>0</v>
      </c>
      <c r="AA7" s="28">
        <v>0</v>
      </c>
      <c r="AB7" s="29">
        <f>Z7+AA7</f>
        <v>0</v>
      </c>
      <c r="AC7" s="29" t="e">
        <f>U7/M7*100</f>
        <v>#DIV/0!</v>
      </c>
      <c r="AD7" s="29" t="e">
        <f t="shared" ref="AD7:AG22" si="0">V7/N7*100</f>
        <v>#DIV/0!</v>
      </c>
      <c r="AE7" s="29" t="e">
        <f t="shared" si="0"/>
        <v>#DIV/0!</v>
      </c>
      <c r="AF7" s="29" t="e">
        <f>X7/P7*100</f>
        <v>#DIV/0!</v>
      </c>
      <c r="AG7" s="29" t="e">
        <f>Y7/Q7*100</f>
        <v>#DIV/0!</v>
      </c>
      <c r="AH7" s="30">
        <v>0</v>
      </c>
      <c r="AI7" s="30">
        <v>0</v>
      </c>
      <c r="AJ7" s="30">
        <v>0</v>
      </c>
      <c r="AK7" s="30">
        <v>0</v>
      </c>
      <c r="AL7" s="29">
        <f>AH7+AI7+AJ7+AK7</f>
        <v>0</v>
      </c>
      <c r="AM7" s="30">
        <v>0</v>
      </c>
      <c r="AN7" s="30">
        <v>0</v>
      </c>
      <c r="AO7" s="29">
        <f>AM7+AN7</f>
        <v>0</v>
      </c>
      <c r="AP7" s="28">
        <v>0</v>
      </c>
      <c r="AQ7" s="28">
        <v>0</v>
      </c>
      <c r="AR7" s="28">
        <v>0</v>
      </c>
      <c r="AS7" s="28">
        <v>0</v>
      </c>
      <c r="AT7" s="29">
        <f>AP7+AQ7+AR7+AS7</f>
        <v>0</v>
      </c>
      <c r="AU7" s="28">
        <v>0</v>
      </c>
      <c r="AV7" s="28">
        <v>0</v>
      </c>
      <c r="AW7" s="29">
        <f>AU7+AV7</f>
        <v>0</v>
      </c>
      <c r="AX7" s="28">
        <v>0</v>
      </c>
      <c r="AY7" s="28">
        <v>0</v>
      </c>
      <c r="AZ7" s="28">
        <v>0</v>
      </c>
      <c r="BA7" s="28">
        <v>0</v>
      </c>
      <c r="BB7" s="29">
        <f>AX7+AY7+AZ7+BA7</f>
        <v>0</v>
      </c>
      <c r="BC7" s="28">
        <v>0</v>
      </c>
      <c r="BD7" s="28">
        <v>0</v>
      </c>
      <c r="BE7" s="29">
        <f>BC7+BD7</f>
        <v>0</v>
      </c>
      <c r="BF7" s="28" t="e">
        <f>AX7/AP7*100</f>
        <v>#DIV/0!</v>
      </c>
      <c r="BG7" s="28" t="e">
        <f t="shared" ref="BG7:BI22" si="1">AY7/AQ7*100</f>
        <v>#DIV/0!</v>
      </c>
      <c r="BH7" s="28" t="e">
        <f t="shared" si="1"/>
        <v>#DIV/0!</v>
      </c>
      <c r="BI7" s="28" t="e">
        <f t="shared" si="1"/>
        <v>#DIV/0!</v>
      </c>
      <c r="BJ7" s="28" t="e">
        <f>BC7/AU7*100</f>
        <v>#DIV/0!</v>
      </c>
      <c r="BK7" s="28" t="e">
        <f t="shared" ref="BK7:BL22" si="2">BD7/AV7*100</f>
        <v>#DIV/0!</v>
      </c>
      <c r="BL7" s="28" t="e">
        <f t="shared" si="2"/>
        <v>#DIV/0!</v>
      </c>
      <c r="BM7" s="28">
        <v>0</v>
      </c>
      <c r="BN7" s="28">
        <v>0</v>
      </c>
      <c r="BO7" s="28">
        <v>0</v>
      </c>
      <c r="BP7" s="28">
        <v>0</v>
      </c>
      <c r="BQ7" s="29">
        <f>BM7+BN7+BO7+BP7</f>
        <v>0</v>
      </c>
      <c r="BR7" s="28">
        <v>0</v>
      </c>
      <c r="BS7" s="28">
        <v>0</v>
      </c>
      <c r="BT7" s="29">
        <f>BR7+BS7</f>
        <v>0</v>
      </c>
      <c r="BU7" s="28" t="e">
        <f>BM7/AP7*100</f>
        <v>#DIV/0!</v>
      </c>
      <c r="BV7" s="28" t="e">
        <f t="shared" ref="BV7:BX22" si="3">BN7/AQ7*100</f>
        <v>#DIV/0!</v>
      </c>
      <c r="BW7" s="28" t="e">
        <f t="shared" si="3"/>
        <v>#DIV/0!</v>
      </c>
      <c r="BX7" s="28" t="e">
        <f t="shared" si="3"/>
        <v>#DIV/0!</v>
      </c>
      <c r="BY7" s="28" t="e">
        <f>BR7/AU7*100</f>
        <v>#DIV/0!</v>
      </c>
      <c r="BZ7" s="28" t="e">
        <f t="shared" ref="BZ7:CA22" si="4">BS7/AV7*100</f>
        <v>#DIV/0!</v>
      </c>
      <c r="CA7" s="28" t="e">
        <f t="shared" si="4"/>
        <v>#DIV/0!</v>
      </c>
      <c r="CB7" s="31"/>
      <c r="CC7" s="31">
        <v>0</v>
      </c>
      <c r="CD7" s="28">
        <v>0</v>
      </c>
      <c r="CE7" s="28">
        <v>0</v>
      </c>
      <c r="CF7" s="29">
        <f>CD7+CE7</f>
        <v>0</v>
      </c>
      <c r="CG7" s="28"/>
      <c r="CH7" s="28"/>
      <c r="CI7" s="32"/>
      <c r="CJ7" s="32"/>
      <c r="CK7" s="32"/>
      <c r="CL7" s="32"/>
      <c r="CM7" s="32"/>
      <c r="CN7" s="33"/>
      <c r="CO7" s="33"/>
      <c r="CP7" s="32"/>
      <c r="CQ7" s="34"/>
      <c r="CR7" s="34"/>
      <c r="CS7" s="34"/>
      <c r="CT7" s="34"/>
      <c r="CU7" s="34"/>
      <c r="CV7" s="34"/>
    </row>
    <row r="8" spans="1:101" s="18" customFormat="1" ht="27" customHeight="1" x14ac:dyDescent="0.3">
      <c r="A8" s="36" t="s">
        <v>57</v>
      </c>
      <c r="B8" s="37"/>
      <c r="C8" s="38" t="s">
        <v>58</v>
      </c>
      <c r="D8" s="39" t="s">
        <v>59</v>
      </c>
      <c r="E8" s="29">
        <v>0</v>
      </c>
      <c r="F8" s="29">
        <v>0</v>
      </c>
      <c r="G8" s="29">
        <v>0</v>
      </c>
      <c r="H8" s="29">
        <v>0</v>
      </c>
      <c r="I8" s="29">
        <f t="shared" ref="I8:I71" si="5">E8+F8+G8+H8</f>
        <v>0</v>
      </c>
      <c r="J8" s="29">
        <v>0</v>
      </c>
      <c r="K8" s="29">
        <v>0</v>
      </c>
      <c r="L8" s="29">
        <f t="shared" ref="L8:L71" si="6">J8+K8</f>
        <v>0</v>
      </c>
      <c r="M8" s="28">
        <v>0</v>
      </c>
      <c r="N8" s="28">
        <v>7</v>
      </c>
      <c r="O8" s="28">
        <v>0</v>
      </c>
      <c r="P8" s="28">
        <v>0</v>
      </c>
      <c r="Q8" s="29">
        <f t="shared" ref="Q8:Q71" si="7">M8+N8+O8+P8</f>
        <v>7</v>
      </c>
      <c r="R8" s="28">
        <v>3</v>
      </c>
      <c r="S8" s="28">
        <v>4</v>
      </c>
      <c r="T8" s="29">
        <f t="shared" ref="T8:T71" si="8">R8+S8</f>
        <v>7</v>
      </c>
      <c r="U8" s="28">
        <v>0</v>
      </c>
      <c r="V8" s="28">
        <v>7</v>
      </c>
      <c r="W8" s="28">
        <v>0</v>
      </c>
      <c r="X8" s="28">
        <v>0</v>
      </c>
      <c r="Y8" s="29">
        <f t="shared" ref="Y8:Y71" si="9">U8+V8+W8+X8</f>
        <v>7</v>
      </c>
      <c r="Z8" s="28">
        <v>3</v>
      </c>
      <c r="AA8" s="28">
        <v>4</v>
      </c>
      <c r="AB8" s="29">
        <f t="shared" ref="AB8:AB71" si="10">Z8+AA8</f>
        <v>7</v>
      </c>
      <c r="AC8" s="29" t="e">
        <f t="shared" ref="AC8:AG68" si="11">U8/M8*100</f>
        <v>#DIV/0!</v>
      </c>
      <c r="AD8" s="29">
        <f t="shared" si="0"/>
        <v>100</v>
      </c>
      <c r="AE8" s="29" t="e">
        <f t="shared" si="0"/>
        <v>#DIV/0!</v>
      </c>
      <c r="AF8" s="29" t="e">
        <f t="shared" si="0"/>
        <v>#DIV/0!</v>
      </c>
      <c r="AG8" s="29">
        <f t="shared" si="0"/>
        <v>100</v>
      </c>
      <c r="AH8" s="30">
        <v>0</v>
      </c>
      <c r="AI8" s="30">
        <v>0</v>
      </c>
      <c r="AJ8" s="30">
        <v>0</v>
      </c>
      <c r="AK8" s="30">
        <v>0</v>
      </c>
      <c r="AL8" s="29">
        <f t="shared" ref="AL8:AL71" si="12">AH8+AI8+AJ8+AK8</f>
        <v>0</v>
      </c>
      <c r="AM8" s="30">
        <v>0</v>
      </c>
      <c r="AN8" s="30">
        <v>0</v>
      </c>
      <c r="AO8" s="29">
        <f t="shared" ref="AO8:AO71" si="13">AM8+AN8</f>
        <v>0</v>
      </c>
      <c r="AP8" s="28">
        <v>0</v>
      </c>
      <c r="AQ8" s="28">
        <v>0</v>
      </c>
      <c r="AR8" s="28">
        <v>0</v>
      </c>
      <c r="AS8" s="28">
        <v>0</v>
      </c>
      <c r="AT8" s="29">
        <f t="shared" ref="AT8:AT71" si="14">AP8+AQ8+AR8+AS8</f>
        <v>0</v>
      </c>
      <c r="AU8" s="28">
        <v>0</v>
      </c>
      <c r="AV8" s="28">
        <v>0</v>
      </c>
      <c r="AW8" s="29">
        <f t="shared" ref="AW8:AW71" si="15">AU8+AV8</f>
        <v>0</v>
      </c>
      <c r="AX8" s="28">
        <v>0</v>
      </c>
      <c r="AY8" s="28">
        <v>0</v>
      </c>
      <c r="AZ8" s="28">
        <v>0</v>
      </c>
      <c r="BA8" s="28">
        <v>0</v>
      </c>
      <c r="BB8" s="29">
        <f t="shared" ref="BB8:BB71" si="16">AX8+AY8+AZ8+BA8</f>
        <v>0</v>
      </c>
      <c r="BC8" s="28">
        <v>0</v>
      </c>
      <c r="BD8" s="28">
        <v>0</v>
      </c>
      <c r="BE8" s="29">
        <f t="shared" ref="BE8:BE71" si="17">BC8+BD8</f>
        <v>0</v>
      </c>
      <c r="BF8" s="28" t="e">
        <f t="shared" ref="BF8:BI70" si="18">AX8/AP8*100</f>
        <v>#DIV/0!</v>
      </c>
      <c r="BG8" s="28" t="e">
        <f t="shared" si="1"/>
        <v>#DIV/0!</v>
      </c>
      <c r="BH8" s="28" t="e">
        <f t="shared" si="1"/>
        <v>#DIV/0!</v>
      </c>
      <c r="BI8" s="28" t="e">
        <f t="shared" si="1"/>
        <v>#DIV/0!</v>
      </c>
      <c r="BJ8" s="28" t="e">
        <f t="shared" ref="BJ8:BL70" si="19">BC8/AU8*100</f>
        <v>#DIV/0!</v>
      </c>
      <c r="BK8" s="28" t="e">
        <f t="shared" si="2"/>
        <v>#DIV/0!</v>
      </c>
      <c r="BL8" s="28" t="e">
        <f t="shared" si="2"/>
        <v>#DIV/0!</v>
      </c>
      <c r="BM8" s="28">
        <v>0</v>
      </c>
      <c r="BN8" s="28">
        <v>0</v>
      </c>
      <c r="BO8" s="28">
        <v>0</v>
      </c>
      <c r="BP8" s="28">
        <v>0</v>
      </c>
      <c r="BQ8" s="29">
        <f t="shared" ref="BQ8:BQ71" si="20">BM8+BN8+BO8+BP8</f>
        <v>0</v>
      </c>
      <c r="BR8" s="28">
        <v>0</v>
      </c>
      <c r="BS8" s="28">
        <v>0</v>
      </c>
      <c r="BT8" s="29">
        <f t="shared" ref="BT8:BT71" si="21">BR8+BS8</f>
        <v>0</v>
      </c>
      <c r="BU8" s="28" t="e">
        <f t="shared" ref="BU8:BX70" si="22">BM8/AP8*100</f>
        <v>#DIV/0!</v>
      </c>
      <c r="BV8" s="28" t="e">
        <f t="shared" si="3"/>
        <v>#DIV/0!</v>
      </c>
      <c r="BW8" s="28" t="e">
        <f t="shared" si="3"/>
        <v>#DIV/0!</v>
      </c>
      <c r="BX8" s="28" t="e">
        <f t="shared" si="3"/>
        <v>#DIV/0!</v>
      </c>
      <c r="BY8" s="28" t="e">
        <f t="shared" ref="BY8:CA70" si="23">BR8/AU8*100</f>
        <v>#DIV/0!</v>
      </c>
      <c r="BZ8" s="28" t="e">
        <f t="shared" si="4"/>
        <v>#DIV/0!</v>
      </c>
      <c r="CA8" s="28" t="e">
        <f t="shared" si="4"/>
        <v>#DIV/0!</v>
      </c>
      <c r="CB8" s="31">
        <v>7</v>
      </c>
      <c r="CC8" s="31">
        <v>0</v>
      </c>
      <c r="CD8" s="28">
        <v>1</v>
      </c>
      <c r="CE8" s="28">
        <v>6</v>
      </c>
      <c r="CF8" s="29">
        <f t="shared" ref="CF8:CF71" si="24">CD8+CE8</f>
        <v>7</v>
      </c>
      <c r="CG8" s="28" t="s">
        <v>498</v>
      </c>
      <c r="CH8" s="28" t="s">
        <v>661</v>
      </c>
      <c r="CI8" s="193" t="s">
        <v>662</v>
      </c>
      <c r="CJ8" s="40" t="s">
        <v>663</v>
      </c>
      <c r="CK8" s="40" t="s">
        <v>664</v>
      </c>
      <c r="CL8" s="40" t="s">
        <v>665</v>
      </c>
      <c r="CM8" s="40" t="s">
        <v>484</v>
      </c>
      <c r="CN8" s="41" t="s">
        <v>484</v>
      </c>
      <c r="CO8" s="41" t="s">
        <v>484</v>
      </c>
      <c r="CP8" s="40" t="s">
        <v>484</v>
      </c>
      <c r="CQ8" s="17"/>
      <c r="CR8" s="17"/>
      <c r="CS8" s="17"/>
      <c r="CT8" s="17"/>
      <c r="CU8" s="17"/>
      <c r="CV8" s="17"/>
    </row>
    <row r="9" spans="1:101" s="47" customFormat="1" ht="27.6" customHeight="1" x14ac:dyDescent="0.25">
      <c r="A9" s="42" t="s">
        <v>60</v>
      </c>
      <c r="B9" s="42"/>
      <c r="C9" s="43" t="s">
        <v>61</v>
      </c>
      <c r="D9" s="42" t="s">
        <v>62</v>
      </c>
      <c r="E9" s="29">
        <v>0</v>
      </c>
      <c r="F9" s="29">
        <v>0</v>
      </c>
      <c r="G9" s="29">
        <v>0</v>
      </c>
      <c r="H9" s="29">
        <v>0</v>
      </c>
      <c r="I9" s="29">
        <f t="shared" si="5"/>
        <v>0</v>
      </c>
      <c r="J9" s="29">
        <v>0</v>
      </c>
      <c r="K9" s="29">
        <v>0</v>
      </c>
      <c r="L9" s="29">
        <f t="shared" si="6"/>
        <v>0</v>
      </c>
      <c r="M9" s="28">
        <v>0</v>
      </c>
      <c r="N9" s="28">
        <v>42</v>
      </c>
      <c r="O9" s="28">
        <v>0</v>
      </c>
      <c r="P9" s="28">
        <v>0</v>
      </c>
      <c r="Q9" s="29">
        <f t="shared" si="7"/>
        <v>42</v>
      </c>
      <c r="R9" s="28">
        <v>0</v>
      </c>
      <c r="S9" s="28">
        <v>42</v>
      </c>
      <c r="T9" s="29">
        <f t="shared" si="8"/>
        <v>42</v>
      </c>
      <c r="U9" s="28">
        <v>0</v>
      </c>
      <c r="V9" s="28">
        <v>42</v>
      </c>
      <c r="W9" s="28">
        <v>0</v>
      </c>
      <c r="X9" s="28">
        <v>0</v>
      </c>
      <c r="Y9" s="29">
        <f t="shared" si="9"/>
        <v>42</v>
      </c>
      <c r="Z9" s="28">
        <v>0</v>
      </c>
      <c r="AA9" s="28">
        <v>42</v>
      </c>
      <c r="AB9" s="29">
        <f t="shared" si="10"/>
        <v>42</v>
      </c>
      <c r="AC9" s="29" t="e">
        <f t="shared" si="11"/>
        <v>#DIV/0!</v>
      </c>
      <c r="AD9" s="29">
        <f t="shared" si="0"/>
        <v>100</v>
      </c>
      <c r="AE9" s="29" t="e">
        <f t="shared" si="0"/>
        <v>#DIV/0!</v>
      </c>
      <c r="AF9" s="29" t="e">
        <f t="shared" si="0"/>
        <v>#DIV/0!</v>
      </c>
      <c r="AG9" s="29">
        <f t="shared" si="0"/>
        <v>100</v>
      </c>
      <c r="AH9" s="30">
        <v>0</v>
      </c>
      <c r="AI9" s="30">
        <v>0</v>
      </c>
      <c r="AJ9" s="30">
        <v>0</v>
      </c>
      <c r="AK9" s="30">
        <v>0</v>
      </c>
      <c r="AL9" s="29">
        <f t="shared" si="12"/>
        <v>0</v>
      </c>
      <c r="AM9" s="30">
        <v>0</v>
      </c>
      <c r="AN9" s="30">
        <v>0</v>
      </c>
      <c r="AO9" s="29">
        <f t="shared" si="13"/>
        <v>0</v>
      </c>
      <c r="AP9" s="28">
        <v>0</v>
      </c>
      <c r="AQ9" s="28">
        <v>0</v>
      </c>
      <c r="AR9" s="28">
        <v>0</v>
      </c>
      <c r="AS9" s="28">
        <v>0</v>
      </c>
      <c r="AT9" s="29">
        <f t="shared" si="14"/>
        <v>0</v>
      </c>
      <c r="AU9" s="28">
        <v>0</v>
      </c>
      <c r="AV9" s="28">
        <v>0</v>
      </c>
      <c r="AW9" s="29">
        <f t="shared" si="15"/>
        <v>0</v>
      </c>
      <c r="AX9" s="28">
        <v>0</v>
      </c>
      <c r="AY9" s="28">
        <v>0</v>
      </c>
      <c r="AZ9" s="28">
        <v>0</v>
      </c>
      <c r="BA9" s="28">
        <v>0</v>
      </c>
      <c r="BB9" s="29">
        <f t="shared" si="16"/>
        <v>0</v>
      </c>
      <c r="BC9" s="28">
        <v>0</v>
      </c>
      <c r="BD9" s="28">
        <v>0</v>
      </c>
      <c r="BE9" s="29">
        <f t="shared" si="17"/>
        <v>0</v>
      </c>
      <c r="BF9" s="28" t="e">
        <f t="shared" si="18"/>
        <v>#DIV/0!</v>
      </c>
      <c r="BG9" s="28" t="e">
        <f t="shared" si="1"/>
        <v>#DIV/0!</v>
      </c>
      <c r="BH9" s="28" t="e">
        <f t="shared" si="1"/>
        <v>#DIV/0!</v>
      </c>
      <c r="BI9" s="28" t="e">
        <f t="shared" si="1"/>
        <v>#DIV/0!</v>
      </c>
      <c r="BJ9" s="28" t="e">
        <f t="shared" si="19"/>
        <v>#DIV/0!</v>
      </c>
      <c r="BK9" s="28" t="e">
        <f t="shared" si="2"/>
        <v>#DIV/0!</v>
      </c>
      <c r="BL9" s="28" t="e">
        <f t="shared" si="2"/>
        <v>#DIV/0!</v>
      </c>
      <c r="BM9" s="28">
        <v>0</v>
      </c>
      <c r="BN9" s="28">
        <v>0</v>
      </c>
      <c r="BO9" s="28">
        <v>0</v>
      </c>
      <c r="BP9" s="28">
        <v>0</v>
      </c>
      <c r="BQ9" s="29">
        <f t="shared" si="20"/>
        <v>0</v>
      </c>
      <c r="BR9" s="28">
        <v>0</v>
      </c>
      <c r="BS9" s="28">
        <v>0</v>
      </c>
      <c r="BT9" s="29">
        <f t="shared" si="21"/>
        <v>0</v>
      </c>
      <c r="BU9" s="28" t="e">
        <f t="shared" si="22"/>
        <v>#DIV/0!</v>
      </c>
      <c r="BV9" s="28" t="e">
        <f t="shared" si="3"/>
        <v>#DIV/0!</v>
      </c>
      <c r="BW9" s="28" t="e">
        <f t="shared" si="3"/>
        <v>#DIV/0!</v>
      </c>
      <c r="BX9" s="28" t="e">
        <f t="shared" si="3"/>
        <v>#DIV/0!</v>
      </c>
      <c r="BY9" s="28" t="e">
        <f t="shared" si="23"/>
        <v>#DIV/0!</v>
      </c>
      <c r="BZ9" s="28" t="e">
        <f t="shared" si="4"/>
        <v>#DIV/0!</v>
      </c>
      <c r="CA9" s="28" t="e">
        <f t="shared" si="4"/>
        <v>#DIV/0!</v>
      </c>
      <c r="CB9" s="31">
        <v>42</v>
      </c>
      <c r="CC9" s="31">
        <v>0</v>
      </c>
      <c r="CD9" s="28">
        <v>18</v>
      </c>
      <c r="CE9" s="28">
        <v>24</v>
      </c>
      <c r="CF9" s="29">
        <f t="shared" si="24"/>
        <v>42</v>
      </c>
      <c r="CG9" s="28" t="s">
        <v>498</v>
      </c>
      <c r="CH9" s="28" t="s">
        <v>661</v>
      </c>
      <c r="CI9" s="193" t="s">
        <v>666</v>
      </c>
      <c r="CJ9" s="193" t="s">
        <v>667</v>
      </c>
      <c r="CK9" s="40" t="s">
        <v>664</v>
      </c>
      <c r="CL9" s="40" t="s">
        <v>665</v>
      </c>
      <c r="CM9" s="41" t="s">
        <v>484</v>
      </c>
      <c r="CN9" s="41" t="s">
        <v>484</v>
      </c>
      <c r="CO9" s="40" t="s">
        <v>484</v>
      </c>
      <c r="CP9" s="40" t="s">
        <v>484</v>
      </c>
      <c r="CQ9" s="46"/>
      <c r="CR9" s="46"/>
      <c r="CS9" s="46"/>
      <c r="CT9" s="46"/>
      <c r="CU9" s="46"/>
      <c r="CV9" s="46"/>
    </row>
    <row r="10" spans="1:101" s="53" customFormat="1" ht="27.6" x14ac:dyDescent="0.3">
      <c r="A10" s="48" t="s">
        <v>63</v>
      </c>
      <c r="B10" s="48"/>
      <c r="C10" s="49" t="s">
        <v>64</v>
      </c>
      <c r="D10" s="48" t="s">
        <v>65</v>
      </c>
      <c r="E10" s="29">
        <v>0</v>
      </c>
      <c r="F10" s="29">
        <v>0</v>
      </c>
      <c r="G10" s="29">
        <v>0</v>
      </c>
      <c r="H10" s="29">
        <v>0</v>
      </c>
      <c r="I10" s="29">
        <f t="shared" si="5"/>
        <v>0</v>
      </c>
      <c r="J10" s="29">
        <v>0</v>
      </c>
      <c r="K10" s="29">
        <v>0</v>
      </c>
      <c r="L10" s="29">
        <f t="shared" si="6"/>
        <v>0</v>
      </c>
      <c r="M10" s="28">
        <v>0</v>
      </c>
      <c r="N10" s="28">
        <v>0</v>
      </c>
      <c r="O10" s="28">
        <v>0</v>
      </c>
      <c r="P10" s="28">
        <v>0</v>
      </c>
      <c r="Q10" s="29">
        <f t="shared" si="7"/>
        <v>0</v>
      </c>
      <c r="R10" s="28">
        <v>0</v>
      </c>
      <c r="S10" s="28">
        <v>0</v>
      </c>
      <c r="T10" s="29">
        <f t="shared" si="8"/>
        <v>0</v>
      </c>
      <c r="U10" s="28">
        <v>0</v>
      </c>
      <c r="V10" s="28">
        <v>0</v>
      </c>
      <c r="W10" s="28">
        <v>0</v>
      </c>
      <c r="X10" s="28">
        <v>0</v>
      </c>
      <c r="Y10" s="29">
        <f t="shared" si="9"/>
        <v>0</v>
      </c>
      <c r="Z10" s="28">
        <v>0</v>
      </c>
      <c r="AA10" s="28">
        <v>0</v>
      </c>
      <c r="AB10" s="29">
        <f t="shared" si="10"/>
        <v>0</v>
      </c>
      <c r="AC10" s="29" t="e">
        <f t="shared" si="11"/>
        <v>#DIV/0!</v>
      </c>
      <c r="AD10" s="29" t="e">
        <f t="shared" si="0"/>
        <v>#DIV/0!</v>
      </c>
      <c r="AE10" s="29" t="e">
        <f t="shared" si="0"/>
        <v>#DIV/0!</v>
      </c>
      <c r="AF10" s="29" t="e">
        <f t="shared" si="0"/>
        <v>#DIV/0!</v>
      </c>
      <c r="AG10" s="29" t="e">
        <f t="shared" si="0"/>
        <v>#DIV/0!</v>
      </c>
      <c r="AH10" s="30">
        <v>0</v>
      </c>
      <c r="AI10" s="30">
        <v>0</v>
      </c>
      <c r="AJ10" s="30">
        <v>0</v>
      </c>
      <c r="AK10" s="30">
        <v>0</v>
      </c>
      <c r="AL10" s="29">
        <f t="shared" si="12"/>
        <v>0</v>
      </c>
      <c r="AM10" s="30">
        <v>0</v>
      </c>
      <c r="AN10" s="30">
        <v>0</v>
      </c>
      <c r="AO10" s="29">
        <f t="shared" si="13"/>
        <v>0</v>
      </c>
      <c r="AP10" s="28">
        <v>0</v>
      </c>
      <c r="AQ10" s="28">
        <v>0</v>
      </c>
      <c r="AR10" s="28">
        <v>0</v>
      </c>
      <c r="AS10" s="28">
        <v>0</v>
      </c>
      <c r="AT10" s="29">
        <f t="shared" si="14"/>
        <v>0</v>
      </c>
      <c r="AU10" s="28">
        <v>0</v>
      </c>
      <c r="AV10" s="28">
        <v>0</v>
      </c>
      <c r="AW10" s="29">
        <f t="shared" si="15"/>
        <v>0</v>
      </c>
      <c r="AX10" s="28">
        <v>0</v>
      </c>
      <c r="AY10" s="28">
        <v>0</v>
      </c>
      <c r="AZ10" s="28">
        <v>0</v>
      </c>
      <c r="BA10" s="28">
        <v>0</v>
      </c>
      <c r="BB10" s="29">
        <f t="shared" si="16"/>
        <v>0</v>
      </c>
      <c r="BC10" s="28">
        <v>0</v>
      </c>
      <c r="BD10" s="28">
        <v>0</v>
      </c>
      <c r="BE10" s="29">
        <f t="shared" si="17"/>
        <v>0</v>
      </c>
      <c r="BF10" s="28" t="e">
        <f t="shared" si="18"/>
        <v>#DIV/0!</v>
      </c>
      <c r="BG10" s="28" t="e">
        <f t="shared" si="1"/>
        <v>#DIV/0!</v>
      </c>
      <c r="BH10" s="28" t="e">
        <f t="shared" si="1"/>
        <v>#DIV/0!</v>
      </c>
      <c r="BI10" s="28" t="e">
        <f t="shared" si="1"/>
        <v>#DIV/0!</v>
      </c>
      <c r="BJ10" s="28" t="e">
        <f t="shared" si="19"/>
        <v>#DIV/0!</v>
      </c>
      <c r="BK10" s="28" t="e">
        <f t="shared" si="2"/>
        <v>#DIV/0!</v>
      </c>
      <c r="BL10" s="28" t="e">
        <f t="shared" si="2"/>
        <v>#DIV/0!</v>
      </c>
      <c r="BM10" s="28">
        <v>0</v>
      </c>
      <c r="BN10" s="28">
        <v>0</v>
      </c>
      <c r="BO10" s="28">
        <v>0</v>
      </c>
      <c r="BP10" s="28">
        <v>0</v>
      </c>
      <c r="BQ10" s="29">
        <f t="shared" si="20"/>
        <v>0</v>
      </c>
      <c r="BR10" s="28">
        <v>0</v>
      </c>
      <c r="BS10" s="28">
        <v>0</v>
      </c>
      <c r="BT10" s="29">
        <f t="shared" si="21"/>
        <v>0</v>
      </c>
      <c r="BU10" s="28" t="e">
        <f t="shared" si="22"/>
        <v>#DIV/0!</v>
      </c>
      <c r="BV10" s="28" t="e">
        <f t="shared" si="3"/>
        <v>#DIV/0!</v>
      </c>
      <c r="BW10" s="28" t="e">
        <f t="shared" si="3"/>
        <v>#DIV/0!</v>
      </c>
      <c r="BX10" s="28" t="e">
        <f t="shared" si="3"/>
        <v>#DIV/0!</v>
      </c>
      <c r="BY10" s="28" t="e">
        <f t="shared" si="23"/>
        <v>#DIV/0!</v>
      </c>
      <c r="BZ10" s="28" t="e">
        <f t="shared" si="4"/>
        <v>#DIV/0!</v>
      </c>
      <c r="CA10" s="28" t="e">
        <f t="shared" si="4"/>
        <v>#DIV/0!</v>
      </c>
      <c r="CB10" s="31"/>
      <c r="CC10" s="31">
        <v>0</v>
      </c>
      <c r="CD10" s="28">
        <v>0</v>
      </c>
      <c r="CE10" s="28">
        <v>0</v>
      </c>
      <c r="CF10" s="29">
        <f t="shared" si="24"/>
        <v>0</v>
      </c>
      <c r="CG10" s="28"/>
      <c r="CH10" s="28"/>
      <c r="CI10" s="50"/>
      <c r="CJ10" s="50"/>
      <c r="CK10" s="50"/>
      <c r="CL10" s="50"/>
      <c r="CM10" s="50"/>
      <c r="CN10" s="51"/>
      <c r="CO10" s="51"/>
      <c r="CP10" s="50"/>
      <c r="CQ10" s="52"/>
      <c r="CR10" s="52"/>
      <c r="CS10" s="52"/>
      <c r="CT10" s="52"/>
      <c r="CU10" s="52"/>
      <c r="CV10" s="52"/>
    </row>
    <row r="11" spans="1:101" s="47" customFormat="1" ht="27.6" x14ac:dyDescent="0.3">
      <c r="A11" s="42" t="s">
        <v>66</v>
      </c>
      <c r="B11" s="42"/>
      <c r="C11" s="43" t="s">
        <v>67</v>
      </c>
      <c r="D11" s="42" t="s">
        <v>68</v>
      </c>
      <c r="E11" s="29">
        <v>0</v>
      </c>
      <c r="F11" s="29">
        <v>0</v>
      </c>
      <c r="G11" s="29">
        <v>0</v>
      </c>
      <c r="H11" s="29">
        <v>0</v>
      </c>
      <c r="I11" s="29">
        <f t="shared" si="5"/>
        <v>0</v>
      </c>
      <c r="J11" s="29">
        <v>0</v>
      </c>
      <c r="K11" s="29">
        <v>0</v>
      </c>
      <c r="L11" s="29">
        <f t="shared" si="6"/>
        <v>0</v>
      </c>
      <c r="M11" s="28">
        <v>0</v>
      </c>
      <c r="N11" s="28">
        <v>0</v>
      </c>
      <c r="O11" s="28">
        <v>0</v>
      </c>
      <c r="P11" s="28">
        <v>0</v>
      </c>
      <c r="Q11" s="29">
        <f t="shared" si="7"/>
        <v>0</v>
      </c>
      <c r="R11" s="28">
        <v>0</v>
      </c>
      <c r="S11" s="28">
        <v>0</v>
      </c>
      <c r="T11" s="29">
        <f t="shared" si="8"/>
        <v>0</v>
      </c>
      <c r="U11" s="28">
        <v>0</v>
      </c>
      <c r="V11" s="28">
        <v>0</v>
      </c>
      <c r="W11" s="28">
        <v>0</v>
      </c>
      <c r="X11" s="28">
        <v>0</v>
      </c>
      <c r="Y11" s="29">
        <f t="shared" si="9"/>
        <v>0</v>
      </c>
      <c r="Z11" s="28">
        <v>0</v>
      </c>
      <c r="AA11" s="28">
        <v>0</v>
      </c>
      <c r="AB11" s="29">
        <f t="shared" si="10"/>
        <v>0</v>
      </c>
      <c r="AC11" s="29" t="e">
        <f t="shared" si="11"/>
        <v>#DIV/0!</v>
      </c>
      <c r="AD11" s="29" t="e">
        <f t="shared" si="0"/>
        <v>#DIV/0!</v>
      </c>
      <c r="AE11" s="29" t="e">
        <f t="shared" si="0"/>
        <v>#DIV/0!</v>
      </c>
      <c r="AF11" s="29" t="e">
        <f t="shared" si="0"/>
        <v>#DIV/0!</v>
      </c>
      <c r="AG11" s="29" t="e">
        <f t="shared" si="0"/>
        <v>#DIV/0!</v>
      </c>
      <c r="AH11" s="30">
        <v>0</v>
      </c>
      <c r="AI11" s="30">
        <v>0</v>
      </c>
      <c r="AJ11" s="30">
        <v>0</v>
      </c>
      <c r="AK11" s="30">
        <v>0</v>
      </c>
      <c r="AL11" s="29">
        <f t="shared" si="12"/>
        <v>0</v>
      </c>
      <c r="AM11" s="30">
        <v>0</v>
      </c>
      <c r="AN11" s="30">
        <v>0</v>
      </c>
      <c r="AO11" s="29">
        <f t="shared" si="13"/>
        <v>0</v>
      </c>
      <c r="AP11" s="28">
        <v>0</v>
      </c>
      <c r="AQ11" s="28">
        <v>0</v>
      </c>
      <c r="AR11" s="28">
        <v>0</v>
      </c>
      <c r="AS11" s="28">
        <v>0</v>
      </c>
      <c r="AT11" s="29">
        <f t="shared" si="14"/>
        <v>0</v>
      </c>
      <c r="AU11" s="28">
        <v>0</v>
      </c>
      <c r="AV11" s="28">
        <v>0</v>
      </c>
      <c r="AW11" s="29">
        <f t="shared" si="15"/>
        <v>0</v>
      </c>
      <c r="AX11" s="28">
        <v>0</v>
      </c>
      <c r="AY11" s="28">
        <v>0</v>
      </c>
      <c r="AZ11" s="28">
        <v>0</v>
      </c>
      <c r="BA11" s="28">
        <v>0</v>
      </c>
      <c r="BB11" s="29">
        <f t="shared" si="16"/>
        <v>0</v>
      </c>
      <c r="BC11" s="28">
        <v>0</v>
      </c>
      <c r="BD11" s="28">
        <v>0</v>
      </c>
      <c r="BE11" s="29">
        <f t="shared" si="17"/>
        <v>0</v>
      </c>
      <c r="BF11" s="28" t="e">
        <f t="shared" si="18"/>
        <v>#DIV/0!</v>
      </c>
      <c r="BG11" s="28" t="e">
        <f t="shared" si="1"/>
        <v>#DIV/0!</v>
      </c>
      <c r="BH11" s="28" t="e">
        <f t="shared" si="1"/>
        <v>#DIV/0!</v>
      </c>
      <c r="BI11" s="28" t="e">
        <f t="shared" si="1"/>
        <v>#DIV/0!</v>
      </c>
      <c r="BJ11" s="28" t="e">
        <f t="shared" si="19"/>
        <v>#DIV/0!</v>
      </c>
      <c r="BK11" s="28" t="e">
        <f t="shared" si="2"/>
        <v>#DIV/0!</v>
      </c>
      <c r="BL11" s="28" t="e">
        <f t="shared" si="2"/>
        <v>#DIV/0!</v>
      </c>
      <c r="BM11" s="28">
        <v>0</v>
      </c>
      <c r="BN11" s="28">
        <v>0</v>
      </c>
      <c r="BO11" s="28">
        <v>0</v>
      </c>
      <c r="BP11" s="28">
        <v>0</v>
      </c>
      <c r="BQ11" s="29">
        <f t="shared" si="20"/>
        <v>0</v>
      </c>
      <c r="BR11" s="28">
        <v>0</v>
      </c>
      <c r="BS11" s="28">
        <v>0</v>
      </c>
      <c r="BT11" s="29">
        <f t="shared" si="21"/>
        <v>0</v>
      </c>
      <c r="BU11" s="28" t="e">
        <f t="shared" si="22"/>
        <v>#DIV/0!</v>
      </c>
      <c r="BV11" s="28" t="e">
        <f t="shared" si="3"/>
        <v>#DIV/0!</v>
      </c>
      <c r="BW11" s="28" t="e">
        <f t="shared" si="3"/>
        <v>#DIV/0!</v>
      </c>
      <c r="BX11" s="28" t="e">
        <f t="shared" si="3"/>
        <v>#DIV/0!</v>
      </c>
      <c r="BY11" s="28" t="e">
        <f t="shared" si="23"/>
        <v>#DIV/0!</v>
      </c>
      <c r="BZ11" s="28" t="e">
        <f t="shared" si="4"/>
        <v>#DIV/0!</v>
      </c>
      <c r="CA11" s="28" t="e">
        <f t="shared" si="4"/>
        <v>#DIV/0!</v>
      </c>
      <c r="CB11" s="31"/>
      <c r="CC11" s="31">
        <v>0</v>
      </c>
      <c r="CD11" s="28">
        <v>0</v>
      </c>
      <c r="CE11" s="28">
        <v>0</v>
      </c>
      <c r="CF11" s="29">
        <f t="shared" si="24"/>
        <v>0</v>
      </c>
      <c r="CG11" s="28"/>
      <c r="CH11" s="28"/>
      <c r="CI11" s="44"/>
      <c r="CJ11" s="44"/>
      <c r="CK11" s="44"/>
      <c r="CL11" s="44"/>
      <c r="CM11" s="44"/>
      <c r="CN11" s="45"/>
      <c r="CO11" s="45"/>
      <c r="CP11" s="44"/>
      <c r="CQ11" s="46"/>
      <c r="CR11" s="46"/>
      <c r="CS11" s="46"/>
      <c r="CT11" s="46"/>
      <c r="CU11" s="46"/>
      <c r="CV11" s="46"/>
    </row>
    <row r="12" spans="1:101" s="307" customFormat="1" ht="51" x14ac:dyDescent="0.3">
      <c r="A12" s="299" t="s">
        <v>69</v>
      </c>
      <c r="B12" s="299" t="s">
        <v>70</v>
      </c>
      <c r="C12" s="300" t="s">
        <v>71</v>
      </c>
      <c r="D12" s="299" t="s">
        <v>72</v>
      </c>
      <c r="E12" s="301">
        <v>0</v>
      </c>
      <c r="F12" s="301">
        <v>0</v>
      </c>
      <c r="G12" s="301">
        <v>0</v>
      </c>
      <c r="H12" s="301">
        <v>0</v>
      </c>
      <c r="I12" s="29">
        <f t="shared" si="5"/>
        <v>0</v>
      </c>
      <c r="J12" s="301">
        <v>0</v>
      </c>
      <c r="K12" s="301">
        <v>0</v>
      </c>
      <c r="L12" s="301">
        <f t="shared" si="6"/>
        <v>0</v>
      </c>
      <c r="M12" s="300">
        <v>0</v>
      </c>
      <c r="N12" s="300">
        <v>8</v>
      </c>
      <c r="O12" s="300">
        <v>0</v>
      </c>
      <c r="P12" s="300">
        <v>0</v>
      </c>
      <c r="Q12" s="29">
        <f t="shared" si="7"/>
        <v>8</v>
      </c>
      <c r="R12" s="300">
        <v>0</v>
      </c>
      <c r="S12" s="300">
        <v>8</v>
      </c>
      <c r="T12" s="29">
        <f t="shared" si="8"/>
        <v>8</v>
      </c>
      <c r="U12" s="300">
        <v>0</v>
      </c>
      <c r="V12" s="300">
        <v>8</v>
      </c>
      <c r="W12" s="300">
        <v>0</v>
      </c>
      <c r="X12" s="300">
        <v>0</v>
      </c>
      <c r="Y12" s="29">
        <f t="shared" si="9"/>
        <v>8</v>
      </c>
      <c r="Z12" s="300">
        <v>0</v>
      </c>
      <c r="AA12" s="300">
        <v>8</v>
      </c>
      <c r="AB12" s="29">
        <f t="shared" si="10"/>
        <v>8</v>
      </c>
      <c r="AC12" s="301" t="e">
        <f t="shared" si="11"/>
        <v>#DIV/0!</v>
      </c>
      <c r="AD12" s="301">
        <f t="shared" si="0"/>
        <v>100</v>
      </c>
      <c r="AE12" s="301" t="e">
        <f t="shared" si="0"/>
        <v>#DIV/0!</v>
      </c>
      <c r="AF12" s="301" t="e">
        <f t="shared" si="0"/>
        <v>#DIV/0!</v>
      </c>
      <c r="AG12" s="301">
        <f t="shared" si="0"/>
        <v>100</v>
      </c>
      <c r="AH12" s="302">
        <v>0</v>
      </c>
      <c r="AI12" s="302">
        <v>0</v>
      </c>
      <c r="AJ12" s="302">
        <v>0</v>
      </c>
      <c r="AK12" s="302">
        <v>0</v>
      </c>
      <c r="AL12" s="29">
        <f t="shared" si="12"/>
        <v>0</v>
      </c>
      <c r="AM12" s="302">
        <v>0</v>
      </c>
      <c r="AN12" s="302">
        <v>0</v>
      </c>
      <c r="AO12" s="301">
        <f t="shared" si="13"/>
        <v>0</v>
      </c>
      <c r="AP12" s="300">
        <v>0</v>
      </c>
      <c r="AQ12" s="300">
        <v>0</v>
      </c>
      <c r="AR12" s="300">
        <v>0</v>
      </c>
      <c r="AS12" s="300">
        <v>0</v>
      </c>
      <c r="AT12" s="29">
        <f t="shared" si="14"/>
        <v>0</v>
      </c>
      <c r="AU12" s="300">
        <v>0</v>
      </c>
      <c r="AV12" s="300">
        <v>0</v>
      </c>
      <c r="AW12" s="29">
        <f t="shared" si="15"/>
        <v>0</v>
      </c>
      <c r="AX12" s="300">
        <v>0</v>
      </c>
      <c r="AY12" s="300">
        <v>0</v>
      </c>
      <c r="AZ12" s="300">
        <v>0</v>
      </c>
      <c r="BA12" s="300">
        <v>0</v>
      </c>
      <c r="BB12" s="29">
        <f t="shared" si="16"/>
        <v>0</v>
      </c>
      <c r="BC12" s="300">
        <v>0</v>
      </c>
      <c r="BD12" s="300">
        <v>0</v>
      </c>
      <c r="BE12" s="29">
        <f t="shared" si="17"/>
        <v>0</v>
      </c>
      <c r="BF12" s="300" t="e">
        <f t="shared" si="18"/>
        <v>#DIV/0!</v>
      </c>
      <c r="BG12" s="300" t="e">
        <f t="shared" si="1"/>
        <v>#DIV/0!</v>
      </c>
      <c r="BH12" s="300" t="e">
        <f t="shared" si="1"/>
        <v>#DIV/0!</v>
      </c>
      <c r="BI12" s="300" t="e">
        <f t="shared" si="1"/>
        <v>#DIV/0!</v>
      </c>
      <c r="BJ12" s="300" t="e">
        <f t="shared" si="19"/>
        <v>#DIV/0!</v>
      </c>
      <c r="BK12" s="300" t="e">
        <f t="shared" si="2"/>
        <v>#DIV/0!</v>
      </c>
      <c r="BL12" s="300" t="e">
        <f t="shared" si="2"/>
        <v>#DIV/0!</v>
      </c>
      <c r="BM12" s="300">
        <v>0</v>
      </c>
      <c r="BN12" s="300">
        <v>0</v>
      </c>
      <c r="BO12" s="300">
        <v>0</v>
      </c>
      <c r="BP12" s="300">
        <v>0</v>
      </c>
      <c r="BQ12" s="29">
        <f t="shared" si="20"/>
        <v>0</v>
      </c>
      <c r="BR12" s="300">
        <v>0</v>
      </c>
      <c r="BS12" s="300">
        <v>0</v>
      </c>
      <c r="BT12" s="29">
        <f t="shared" si="21"/>
        <v>0</v>
      </c>
      <c r="BU12" s="300" t="e">
        <f t="shared" si="22"/>
        <v>#DIV/0!</v>
      </c>
      <c r="BV12" s="300" t="e">
        <f t="shared" si="3"/>
        <v>#DIV/0!</v>
      </c>
      <c r="BW12" s="300" t="e">
        <f t="shared" si="3"/>
        <v>#DIV/0!</v>
      </c>
      <c r="BX12" s="300" t="e">
        <f t="shared" si="3"/>
        <v>#DIV/0!</v>
      </c>
      <c r="BY12" s="300" t="e">
        <f t="shared" si="23"/>
        <v>#DIV/0!</v>
      </c>
      <c r="BZ12" s="300" t="e">
        <f t="shared" si="4"/>
        <v>#DIV/0!</v>
      </c>
      <c r="CA12" s="300" t="e">
        <f t="shared" si="4"/>
        <v>#DIV/0!</v>
      </c>
      <c r="CB12" s="303"/>
      <c r="CC12" s="303">
        <v>0</v>
      </c>
      <c r="CD12" s="300">
        <v>0</v>
      </c>
      <c r="CE12" s="300">
        <v>0</v>
      </c>
      <c r="CF12" s="301">
        <f t="shared" si="24"/>
        <v>0</v>
      </c>
      <c r="CG12" s="300" t="s">
        <v>498</v>
      </c>
      <c r="CH12" s="300" t="s">
        <v>661</v>
      </c>
      <c r="CI12" s="304" t="s">
        <v>668</v>
      </c>
      <c r="CJ12" s="304"/>
      <c r="CK12" s="304" t="s">
        <v>669</v>
      </c>
      <c r="CL12" s="304" t="s">
        <v>670</v>
      </c>
      <c r="CM12" s="304" t="s">
        <v>671</v>
      </c>
      <c r="CN12" s="304" t="s">
        <v>672</v>
      </c>
      <c r="CO12" s="304" t="s">
        <v>673</v>
      </c>
      <c r="CP12" s="304"/>
      <c r="CQ12" s="306"/>
      <c r="CR12" s="306"/>
      <c r="CS12" s="306"/>
      <c r="CT12" s="306"/>
      <c r="CU12" s="306"/>
      <c r="CV12" s="306"/>
    </row>
    <row r="13" spans="1:101" s="59" customFormat="1" ht="27.6" x14ac:dyDescent="0.3">
      <c r="A13" s="54" t="s">
        <v>74</v>
      </c>
      <c r="B13" s="54" t="s">
        <v>75</v>
      </c>
      <c r="C13" s="55" t="s">
        <v>76</v>
      </c>
      <c r="D13" s="54" t="s">
        <v>77</v>
      </c>
      <c r="E13" s="29">
        <v>0</v>
      </c>
      <c r="F13" s="29">
        <v>0</v>
      </c>
      <c r="G13" s="29">
        <v>0</v>
      </c>
      <c r="H13" s="29">
        <v>0</v>
      </c>
      <c r="I13" s="29">
        <f t="shared" si="5"/>
        <v>0</v>
      </c>
      <c r="J13" s="29">
        <v>0</v>
      </c>
      <c r="K13" s="29">
        <v>0</v>
      </c>
      <c r="L13" s="29">
        <f t="shared" si="6"/>
        <v>0</v>
      </c>
      <c r="M13" s="28">
        <v>0</v>
      </c>
      <c r="N13" s="28">
        <v>0</v>
      </c>
      <c r="O13" s="28">
        <v>0</v>
      </c>
      <c r="P13" s="28">
        <v>0</v>
      </c>
      <c r="Q13" s="29">
        <f t="shared" si="7"/>
        <v>0</v>
      </c>
      <c r="R13" s="28">
        <v>0</v>
      </c>
      <c r="S13" s="28">
        <v>0</v>
      </c>
      <c r="T13" s="29">
        <f t="shared" si="8"/>
        <v>0</v>
      </c>
      <c r="U13" s="28">
        <v>0</v>
      </c>
      <c r="V13" s="28">
        <v>0</v>
      </c>
      <c r="W13" s="28">
        <v>0</v>
      </c>
      <c r="X13" s="28">
        <v>0</v>
      </c>
      <c r="Y13" s="29">
        <f t="shared" si="9"/>
        <v>0</v>
      </c>
      <c r="Z13" s="28">
        <v>0</v>
      </c>
      <c r="AA13" s="28">
        <v>0</v>
      </c>
      <c r="AB13" s="29">
        <f t="shared" si="10"/>
        <v>0</v>
      </c>
      <c r="AC13" s="29" t="e">
        <f t="shared" si="11"/>
        <v>#DIV/0!</v>
      </c>
      <c r="AD13" s="29" t="e">
        <f t="shared" si="0"/>
        <v>#DIV/0!</v>
      </c>
      <c r="AE13" s="29" t="e">
        <f t="shared" si="0"/>
        <v>#DIV/0!</v>
      </c>
      <c r="AF13" s="29" t="e">
        <f t="shared" si="0"/>
        <v>#DIV/0!</v>
      </c>
      <c r="AG13" s="29" t="e">
        <f t="shared" si="0"/>
        <v>#DIV/0!</v>
      </c>
      <c r="AH13" s="30">
        <v>0</v>
      </c>
      <c r="AI13" s="30">
        <v>0</v>
      </c>
      <c r="AJ13" s="30">
        <v>0</v>
      </c>
      <c r="AK13" s="30">
        <v>0</v>
      </c>
      <c r="AL13" s="29">
        <f t="shared" si="12"/>
        <v>0</v>
      </c>
      <c r="AM13" s="30">
        <v>0</v>
      </c>
      <c r="AN13" s="30">
        <v>0</v>
      </c>
      <c r="AO13" s="29">
        <f t="shared" si="13"/>
        <v>0</v>
      </c>
      <c r="AP13" s="28">
        <v>0</v>
      </c>
      <c r="AQ13" s="28">
        <v>0</v>
      </c>
      <c r="AR13" s="28">
        <v>0</v>
      </c>
      <c r="AS13" s="28">
        <v>0</v>
      </c>
      <c r="AT13" s="29">
        <f t="shared" si="14"/>
        <v>0</v>
      </c>
      <c r="AU13" s="28">
        <v>0</v>
      </c>
      <c r="AV13" s="28">
        <v>0</v>
      </c>
      <c r="AW13" s="29">
        <f t="shared" si="15"/>
        <v>0</v>
      </c>
      <c r="AX13" s="28">
        <v>0</v>
      </c>
      <c r="AY13" s="28">
        <v>0</v>
      </c>
      <c r="AZ13" s="28">
        <v>0</v>
      </c>
      <c r="BA13" s="28">
        <v>0</v>
      </c>
      <c r="BB13" s="29">
        <f t="shared" si="16"/>
        <v>0</v>
      </c>
      <c r="BC13" s="28">
        <v>0</v>
      </c>
      <c r="BD13" s="28">
        <v>0</v>
      </c>
      <c r="BE13" s="29">
        <f t="shared" si="17"/>
        <v>0</v>
      </c>
      <c r="BF13" s="28" t="e">
        <f t="shared" si="18"/>
        <v>#DIV/0!</v>
      </c>
      <c r="BG13" s="28" t="e">
        <f t="shared" si="1"/>
        <v>#DIV/0!</v>
      </c>
      <c r="BH13" s="28" t="e">
        <f t="shared" si="1"/>
        <v>#DIV/0!</v>
      </c>
      <c r="BI13" s="28" t="e">
        <f t="shared" si="1"/>
        <v>#DIV/0!</v>
      </c>
      <c r="BJ13" s="28" t="e">
        <f t="shared" si="19"/>
        <v>#DIV/0!</v>
      </c>
      <c r="BK13" s="28" t="e">
        <f t="shared" si="2"/>
        <v>#DIV/0!</v>
      </c>
      <c r="BL13" s="28" t="e">
        <f t="shared" si="2"/>
        <v>#DIV/0!</v>
      </c>
      <c r="BM13" s="28">
        <v>0</v>
      </c>
      <c r="BN13" s="28">
        <v>0</v>
      </c>
      <c r="BO13" s="28">
        <v>0</v>
      </c>
      <c r="BP13" s="28">
        <v>0</v>
      </c>
      <c r="BQ13" s="29">
        <f t="shared" si="20"/>
        <v>0</v>
      </c>
      <c r="BR13" s="28">
        <v>0</v>
      </c>
      <c r="BS13" s="28">
        <v>0</v>
      </c>
      <c r="BT13" s="29">
        <f t="shared" si="21"/>
        <v>0</v>
      </c>
      <c r="BU13" s="28" t="e">
        <f t="shared" si="22"/>
        <v>#DIV/0!</v>
      </c>
      <c r="BV13" s="28" t="e">
        <f t="shared" si="3"/>
        <v>#DIV/0!</v>
      </c>
      <c r="BW13" s="28" t="e">
        <f t="shared" si="3"/>
        <v>#DIV/0!</v>
      </c>
      <c r="BX13" s="28" t="e">
        <f t="shared" si="3"/>
        <v>#DIV/0!</v>
      </c>
      <c r="BY13" s="28" t="e">
        <f t="shared" si="23"/>
        <v>#DIV/0!</v>
      </c>
      <c r="BZ13" s="28" t="e">
        <f t="shared" si="4"/>
        <v>#DIV/0!</v>
      </c>
      <c r="CA13" s="28" t="e">
        <f t="shared" si="4"/>
        <v>#DIV/0!</v>
      </c>
      <c r="CB13" s="31"/>
      <c r="CC13" s="31">
        <v>0</v>
      </c>
      <c r="CD13" s="28">
        <v>0</v>
      </c>
      <c r="CE13" s="28">
        <v>0</v>
      </c>
      <c r="CF13" s="29">
        <f t="shared" si="24"/>
        <v>0</v>
      </c>
      <c r="CG13" s="28"/>
      <c r="CH13" s="28"/>
      <c r="CI13" s="56"/>
      <c r="CJ13" s="56"/>
      <c r="CK13" s="56"/>
      <c r="CL13" s="56"/>
      <c r="CM13" s="56"/>
      <c r="CN13" s="57"/>
      <c r="CO13" s="57"/>
      <c r="CP13" s="56"/>
      <c r="CQ13" s="58"/>
      <c r="CR13" s="58"/>
      <c r="CS13" s="58"/>
      <c r="CT13" s="58"/>
      <c r="CU13" s="58"/>
      <c r="CV13" s="58"/>
    </row>
    <row r="14" spans="1:101" s="59" customFormat="1" ht="27.6" x14ac:dyDescent="0.3">
      <c r="A14" s="54" t="s">
        <v>78</v>
      </c>
      <c r="B14" s="54" t="s">
        <v>79</v>
      </c>
      <c r="C14" s="55" t="s">
        <v>80</v>
      </c>
      <c r="D14" s="54" t="s">
        <v>81</v>
      </c>
      <c r="E14" s="29">
        <v>0</v>
      </c>
      <c r="F14" s="29">
        <v>0</v>
      </c>
      <c r="G14" s="29">
        <v>0</v>
      </c>
      <c r="H14" s="29">
        <v>0</v>
      </c>
      <c r="I14" s="29">
        <f t="shared" si="5"/>
        <v>0</v>
      </c>
      <c r="J14" s="29">
        <v>0</v>
      </c>
      <c r="K14" s="29">
        <v>0</v>
      </c>
      <c r="L14" s="29">
        <f t="shared" si="6"/>
        <v>0</v>
      </c>
      <c r="M14" s="28">
        <v>0</v>
      </c>
      <c r="N14" s="28">
        <v>0</v>
      </c>
      <c r="O14" s="28">
        <v>0</v>
      </c>
      <c r="P14" s="28">
        <v>0</v>
      </c>
      <c r="Q14" s="29">
        <f t="shared" si="7"/>
        <v>0</v>
      </c>
      <c r="R14" s="28">
        <v>0</v>
      </c>
      <c r="S14" s="28">
        <v>0</v>
      </c>
      <c r="T14" s="29">
        <f t="shared" si="8"/>
        <v>0</v>
      </c>
      <c r="U14" s="28">
        <v>0</v>
      </c>
      <c r="V14" s="28">
        <v>0</v>
      </c>
      <c r="W14" s="28">
        <v>0</v>
      </c>
      <c r="X14" s="28">
        <v>0</v>
      </c>
      <c r="Y14" s="29">
        <f t="shared" si="9"/>
        <v>0</v>
      </c>
      <c r="Z14" s="28">
        <v>0</v>
      </c>
      <c r="AA14" s="28">
        <v>0</v>
      </c>
      <c r="AB14" s="29">
        <f t="shared" si="10"/>
        <v>0</v>
      </c>
      <c r="AC14" s="29" t="e">
        <f t="shared" si="11"/>
        <v>#DIV/0!</v>
      </c>
      <c r="AD14" s="29" t="e">
        <f t="shared" si="0"/>
        <v>#DIV/0!</v>
      </c>
      <c r="AE14" s="29" t="e">
        <f t="shared" si="0"/>
        <v>#DIV/0!</v>
      </c>
      <c r="AF14" s="29" t="e">
        <f t="shared" si="0"/>
        <v>#DIV/0!</v>
      </c>
      <c r="AG14" s="29" t="e">
        <f t="shared" si="0"/>
        <v>#DIV/0!</v>
      </c>
      <c r="AH14" s="30">
        <v>0</v>
      </c>
      <c r="AI14" s="30">
        <v>0</v>
      </c>
      <c r="AJ14" s="30">
        <v>0</v>
      </c>
      <c r="AK14" s="30">
        <v>0</v>
      </c>
      <c r="AL14" s="29">
        <f t="shared" si="12"/>
        <v>0</v>
      </c>
      <c r="AM14" s="30">
        <v>0</v>
      </c>
      <c r="AN14" s="30">
        <v>0</v>
      </c>
      <c r="AO14" s="29">
        <f t="shared" si="13"/>
        <v>0</v>
      </c>
      <c r="AP14" s="28">
        <v>0</v>
      </c>
      <c r="AQ14" s="28">
        <v>0</v>
      </c>
      <c r="AR14" s="28">
        <v>0</v>
      </c>
      <c r="AS14" s="28">
        <v>0</v>
      </c>
      <c r="AT14" s="29">
        <f t="shared" si="14"/>
        <v>0</v>
      </c>
      <c r="AU14" s="28">
        <v>0</v>
      </c>
      <c r="AV14" s="28">
        <v>0</v>
      </c>
      <c r="AW14" s="29">
        <f t="shared" si="15"/>
        <v>0</v>
      </c>
      <c r="AX14" s="28">
        <v>0</v>
      </c>
      <c r="AY14" s="28">
        <v>0</v>
      </c>
      <c r="AZ14" s="28">
        <v>0</v>
      </c>
      <c r="BA14" s="28">
        <v>0</v>
      </c>
      <c r="BB14" s="29">
        <f t="shared" si="16"/>
        <v>0</v>
      </c>
      <c r="BC14" s="28">
        <v>0</v>
      </c>
      <c r="BD14" s="28">
        <v>0</v>
      </c>
      <c r="BE14" s="29">
        <f t="shared" si="17"/>
        <v>0</v>
      </c>
      <c r="BF14" s="28" t="e">
        <f t="shared" si="18"/>
        <v>#DIV/0!</v>
      </c>
      <c r="BG14" s="28" t="e">
        <f t="shared" si="1"/>
        <v>#DIV/0!</v>
      </c>
      <c r="BH14" s="28" t="e">
        <f t="shared" si="1"/>
        <v>#DIV/0!</v>
      </c>
      <c r="BI14" s="28" t="e">
        <f t="shared" si="1"/>
        <v>#DIV/0!</v>
      </c>
      <c r="BJ14" s="28" t="e">
        <f t="shared" si="19"/>
        <v>#DIV/0!</v>
      </c>
      <c r="BK14" s="28" t="e">
        <f t="shared" si="2"/>
        <v>#DIV/0!</v>
      </c>
      <c r="BL14" s="28" t="e">
        <f t="shared" si="2"/>
        <v>#DIV/0!</v>
      </c>
      <c r="BM14" s="28">
        <v>0</v>
      </c>
      <c r="BN14" s="28">
        <v>0</v>
      </c>
      <c r="BO14" s="28">
        <v>0</v>
      </c>
      <c r="BP14" s="28">
        <v>0</v>
      </c>
      <c r="BQ14" s="29">
        <f t="shared" si="20"/>
        <v>0</v>
      </c>
      <c r="BR14" s="28">
        <v>0</v>
      </c>
      <c r="BS14" s="28">
        <v>0</v>
      </c>
      <c r="BT14" s="29">
        <f t="shared" si="21"/>
        <v>0</v>
      </c>
      <c r="BU14" s="28" t="e">
        <f t="shared" si="22"/>
        <v>#DIV/0!</v>
      </c>
      <c r="BV14" s="28" t="e">
        <f t="shared" si="3"/>
        <v>#DIV/0!</v>
      </c>
      <c r="BW14" s="28" t="e">
        <f t="shared" si="3"/>
        <v>#DIV/0!</v>
      </c>
      <c r="BX14" s="28" t="e">
        <f t="shared" si="3"/>
        <v>#DIV/0!</v>
      </c>
      <c r="BY14" s="28" t="e">
        <f t="shared" si="23"/>
        <v>#DIV/0!</v>
      </c>
      <c r="BZ14" s="28" t="e">
        <f t="shared" si="4"/>
        <v>#DIV/0!</v>
      </c>
      <c r="CA14" s="28" t="e">
        <f t="shared" si="4"/>
        <v>#DIV/0!</v>
      </c>
      <c r="CB14" s="31"/>
      <c r="CC14" s="31">
        <v>0</v>
      </c>
      <c r="CD14" s="28">
        <v>0</v>
      </c>
      <c r="CE14" s="28">
        <v>0</v>
      </c>
      <c r="CF14" s="29">
        <f t="shared" si="24"/>
        <v>0</v>
      </c>
      <c r="CG14" s="28"/>
      <c r="CH14" s="28"/>
      <c r="CI14" s="56"/>
      <c r="CJ14" s="56"/>
      <c r="CK14" s="56"/>
      <c r="CL14" s="56"/>
      <c r="CM14" s="56"/>
      <c r="CN14" s="57"/>
      <c r="CO14" s="57"/>
      <c r="CP14" s="56"/>
      <c r="CQ14" s="58"/>
      <c r="CR14" s="58"/>
      <c r="CS14" s="58"/>
      <c r="CT14" s="58"/>
      <c r="CU14" s="58"/>
      <c r="CV14" s="58"/>
    </row>
    <row r="15" spans="1:101" s="159" customFormat="1" ht="15.6" x14ac:dyDescent="0.3">
      <c r="A15" s="159" t="s">
        <v>306</v>
      </c>
      <c r="I15" s="29">
        <f t="shared" si="5"/>
        <v>0</v>
      </c>
      <c r="L15" s="29">
        <f>J15+K15</f>
        <v>0</v>
      </c>
      <c r="Q15" s="29">
        <f t="shared" si="7"/>
        <v>0</v>
      </c>
      <c r="T15" s="29">
        <f t="shared" si="8"/>
        <v>0</v>
      </c>
      <c r="Y15" s="29">
        <f t="shared" si="9"/>
        <v>0</v>
      </c>
      <c r="AB15" s="29">
        <f t="shared" si="10"/>
        <v>0</v>
      </c>
      <c r="AC15" s="29" t="e">
        <f t="shared" si="11"/>
        <v>#DIV/0!</v>
      </c>
      <c r="AD15" s="29" t="e">
        <f t="shared" si="0"/>
        <v>#DIV/0!</v>
      </c>
      <c r="AE15" s="29" t="e">
        <f t="shared" si="0"/>
        <v>#DIV/0!</v>
      </c>
      <c r="AF15" s="29" t="e">
        <f t="shared" si="0"/>
        <v>#DIV/0!</v>
      </c>
      <c r="AG15" s="29" t="e">
        <f t="shared" si="0"/>
        <v>#DIV/0!</v>
      </c>
      <c r="AL15" s="29">
        <f t="shared" si="12"/>
        <v>0</v>
      </c>
      <c r="AO15" s="29">
        <f>AM15+AN15</f>
        <v>0</v>
      </c>
      <c r="AT15" s="29">
        <f t="shared" si="14"/>
        <v>0</v>
      </c>
      <c r="AW15" s="29">
        <f t="shared" si="15"/>
        <v>0</v>
      </c>
      <c r="AY15" s="632">
        <v>0</v>
      </c>
      <c r="BB15" s="29">
        <f t="shared" si="16"/>
        <v>0</v>
      </c>
      <c r="BE15" s="29">
        <f t="shared" si="17"/>
        <v>0</v>
      </c>
      <c r="BF15" s="28" t="e">
        <f t="shared" si="18"/>
        <v>#DIV/0!</v>
      </c>
      <c r="BG15" s="28" t="e">
        <f t="shared" si="1"/>
        <v>#DIV/0!</v>
      </c>
      <c r="BH15" s="28" t="e">
        <f t="shared" si="1"/>
        <v>#DIV/0!</v>
      </c>
      <c r="BI15" s="28" t="e">
        <f t="shared" si="1"/>
        <v>#DIV/0!</v>
      </c>
      <c r="BJ15" s="28" t="e">
        <f t="shared" si="19"/>
        <v>#DIV/0!</v>
      </c>
      <c r="BK15" s="28" t="e">
        <f t="shared" si="2"/>
        <v>#DIV/0!</v>
      </c>
      <c r="BL15" s="28" t="e">
        <f t="shared" si="2"/>
        <v>#DIV/0!</v>
      </c>
      <c r="BQ15" s="29">
        <f t="shared" si="20"/>
        <v>0</v>
      </c>
      <c r="BT15" s="29">
        <f t="shared" si="21"/>
        <v>0</v>
      </c>
      <c r="BU15" s="28" t="e">
        <f t="shared" si="22"/>
        <v>#DIV/0!</v>
      </c>
      <c r="BV15" s="28" t="e">
        <f t="shared" si="3"/>
        <v>#DIV/0!</v>
      </c>
      <c r="BW15" s="28" t="e">
        <f t="shared" si="3"/>
        <v>#DIV/0!</v>
      </c>
      <c r="BX15" s="28" t="e">
        <f t="shared" si="3"/>
        <v>#DIV/0!</v>
      </c>
      <c r="BY15" s="28" t="e">
        <f t="shared" si="23"/>
        <v>#DIV/0!</v>
      </c>
      <c r="BZ15" s="28" t="e">
        <f t="shared" si="4"/>
        <v>#DIV/0!</v>
      </c>
      <c r="CA15" s="28" t="e">
        <f t="shared" si="4"/>
        <v>#DIV/0!</v>
      </c>
      <c r="CF15" s="29">
        <f>CD15+CE15</f>
        <v>0</v>
      </c>
    </row>
    <row r="16" spans="1:101" s="26" customFormat="1" ht="14.4" x14ac:dyDescent="0.3">
      <c r="A16" s="22" t="s">
        <v>82</v>
      </c>
      <c r="B16" s="23"/>
      <c r="C16" s="24"/>
      <c r="D16" s="23"/>
      <c r="E16" s="29">
        <v>0</v>
      </c>
      <c r="F16" s="29">
        <v>0</v>
      </c>
      <c r="G16" s="29">
        <v>0</v>
      </c>
      <c r="H16" s="29">
        <v>0</v>
      </c>
      <c r="I16" s="29">
        <f t="shared" si="5"/>
        <v>0</v>
      </c>
      <c r="J16" s="29">
        <v>0</v>
      </c>
      <c r="K16" s="29">
        <v>0</v>
      </c>
      <c r="L16" s="29">
        <f t="shared" si="6"/>
        <v>0</v>
      </c>
      <c r="M16" s="28">
        <v>0</v>
      </c>
      <c r="N16" s="28">
        <v>0</v>
      </c>
      <c r="O16" s="28">
        <v>0</v>
      </c>
      <c r="P16" s="28">
        <v>0</v>
      </c>
      <c r="Q16" s="29">
        <f t="shared" si="7"/>
        <v>0</v>
      </c>
      <c r="R16" s="28">
        <v>0</v>
      </c>
      <c r="S16" s="28">
        <v>0</v>
      </c>
      <c r="T16" s="29">
        <f t="shared" si="8"/>
        <v>0</v>
      </c>
      <c r="U16" s="28">
        <v>0</v>
      </c>
      <c r="V16" s="28">
        <v>0</v>
      </c>
      <c r="W16" s="28">
        <v>0</v>
      </c>
      <c r="X16" s="28">
        <v>0</v>
      </c>
      <c r="Y16" s="29">
        <f t="shared" si="9"/>
        <v>0</v>
      </c>
      <c r="Z16" s="28">
        <v>0</v>
      </c>
      <c r="AA16" s="28">
        <v>0</v>
      </c>
      <c r="AB16" s="29">
        <f t="shared" si="10"/>
        <v>0</v>
      </c>
      <c r="AC16" s="29" t="e">
        <f t="shared" si="11"/>
        <v>#DIV/0!</v>
      </c>
      <c r="AD16" s="29" t="e">
        <f t="shared" si="0"/>
        <v>#DIV/0!</v>
      </c>
      <c r="AE16" s="29" t="e">
        <f t="shared" si="0"/>
        <v>#DIV/0!</v>
      </c>
      <c r="AF16" s="29" t="e">
        <f t="shared" si="0"/>
        <v>#DIV/0!</v>
      </c>
      <c r="AG16" s="29" t="e">
        <f t="shared" si="0"/>
        <v>#DIV/0!</v>
      </c>
      <c r="AH16" s="30">
        <v>0</v>
      </c>
      <c r="AI16" s="30">
        <v>0</v>
      </c>
      <c r="AJ16" s="30">
        <v>0</v>
      </c>
      <c r="AK16" s="30">
        <v>0</v>
      </c>
      <c r="AL16" s="29">
        <f t="shared" si="12"/>
        <v>0</v>
      </c>
      <c r="AM16" s="30">
        <v>0</v>
      </c>
      <c r="AN16" s="30">
        <v>0</v>
      </c>
      <c r="AO16" s="29">
        <f t="shared" si="13"/>
        <v>0</v>
      </c>
      <c r="AP16" s="28">
        <v>0</v>
      </c>
      <c r="AQ16" s="28">
        <v>0</v>
      </c>
      <c r="AR16" s="28">
        <v>0</v>
      </c>
      <c r="AS16" s="28">
        <v>0</v>
      </c>
      <c r="AT16" s="29">
        <f t="shared" si="14"/>
        <v>0</v>
      </c>
      <c r="AU16" s="28">
        <v>0</v>
      </c>
      <c r="AV16" s="28">
        <v>0</v>
      </c>
      <c r="AW16" s="29">
        <f t="shared" si="15"/>
        <v>0</v>
      </c>
      <c r="AX16" s="28">
        <v>0</v>
      </c>
      <c r="AY16" s="28">
        <v>0</v>
      </c>
      <c r="AZ16" s="28">
        <v>0</v>
      </c>
      <c r="BA16" s="28">
        <v>0</v>
      </c>
      <c r="BB16" s="29">
        <f t="shared" si="16"/>
        <v>0</v>
      </c>
      <c r="BC16" s="28">
        <v>0</v>
      </c>
      <c r="BD16" s="28">
        <v>0</v>
      </c>
      <c r="BE16" s="29">
        <f t="shared" si="17"/>
        <v>0</v>
      </c>
      <c r="BF16" s="28" t="e">
        <f t="shared" si="18"/>
        <v>#DIV/0!</v>
      </c>
      <c r="BG16" s="28" t="e">
        <f t="shared" si="1"/>
        <v>#DIV/0!</v>
      </c>
      <c r="BH16" s="28" t="e">
        <f t="shared" si="1"/>
        <v>#DIV/0!</v>
      </c>
      <c r="BI16" s="28" t="e">
        <f t="shared" si="1"/>
        <v>#DIV/0!</v>
      </c>
      <c r="BJ16" s="28" t="e">
        <f t="shared" si="19"/>
        <v>#DIV/0!</v>
      </c>
      <c r="BK16" s="28" t="e">
        <f t="shared" si="2"/>
        <v>#DIV/0!</v>
      </c>
      <c r="BL16" s="28" t="e">
        <f t="shared" si="2"/>
        <v>#DIV/0!</v>
      </c>
      <c r="BM16" s="28">
        <v>0</v>
      </c>
      <c r="BN16" s="28">
        <v>0</v>
      </c>
      <c r="BO16" s="28">
        <v>0</v>
      </c>
      <c r="BP16" s="28">
        <v>0</v>
      </c>
      <c r="BQ16" s="29">
        <f t="shared" si="20"/>
        <v>0</v>
      </c>
      <c r="BR16" s="28">
        <v>0</v>
      </c>
      <c r="BS16" s="28">
        <v>0</v>
      </c>
      <c r="BT16" s="29">
        <f t="shared" si="21"/>
        <v>0</v>
      </c>
      <c r="BU16" s="28" t="e">
        <f t="shared" si="22"/>
        <v>#DIV/0!</v>
      </c>
      <c r="BV16" s="28" t="e">
        <f t="shared" si="3"/>
        <v>#DIV/0!</v>
      </c>
      <c r="BW16" s="28" t="e">
        <f t="shared" si="3"/>
        <v>#DIV/0!</v>
      </c>
      <c r="BX16" s="28" t="e">
        <f t="shared" si="3"/>
        <v>#DIV/0!</v>
      </c>
      <c r="BY16" s="28" t="e">
        <f t="shared" si="23"/>
        <v>#DIV/0!</v>
      </c>
      <c r="BZ16" s="28" t="e">
        <f t="shared" si="4"/>
        <v>#DIV/0!</v>
      </c>
      <c r="CA16" s="28" t="e">
        <f t="shared" si="4"/>
        <v>#DIV/0!</v>
      </c>
      <c r="CB16" s="31">
        <v>0</v>
      </c>
      <c r="CC16" s="31">
        <v>0</v>
      </c>
      <c r="CD16" s="28">
        <v>0</v>
      </c>
      <c r="CE16" s="28">
        <v>0</v>
      </c>
      <c r="CF16" s="29">
        <f t="shared" si="24"/>
        <v>0</v>
      </c>
      <c r="CG16" s="28"/>
      <c r="CH16" s="28"/>
      <c r="CI16" s="23"/>
      <c r="CJ16" s="23"/>
      <c r="CK16" s="23"/>
      <c r="CL16" s="23"/>
      <c r="CM16" s="23"/>
      <c r="CN16" s="23"/>
      <c r="CO16" s="23"/>
      <c r="CP16" s="23"/>
      <c r="CQ16" s="25"/>
      <c r="CR16" s="25"/>
      <c r="CS16" s="25"/>
      <c r="CT16" s="25"/>
      <c r="CU16" s="25"/>
      <c r="CV16" s="25"/>
    </row>
    <row r="17" spans="1:100" s="159" customFormat="1" ht="15.6" x14ac:dyDescent="0.3">
      <c r="A17" s="159" t="s">
        <v>317</v>
      </c>
      <c r="I17" s="29">
        <f t="shared" si="5"/>
        <v>0</v>
      </c>
      <c r="L17" s="29">
        <f t="shared" si="6"/>
        <v>0</v>
      </c>
      <c r="Q17" s="29">
        <f t="shared" si="7"/>
        <v>0</v>
      </c>
      <c r="T17" s="29">
        <f t="shared" si="8"/>
        <v>0</v>
      </c>
      <c r="Y17" s="29">
        <f t="shared" si="9"/>
        <v>0</v>
      </c>
      <c r="AB17" s="29">
        <f t="shared" si="10"/>
        <v>0</v>
      </c>
      <c r="AC17" s="29" t="e">
        <f t="shared" si="11"/>
        <v>#DIV/0!</v>
      </c>
      <c r="AD17" s="29" t="e">
        <f t="shared" si="0"/>
        <v>#DIV/0!</v>
      </c>
      <c r="AE17" s="29" t="e">
        <f t="shared" si="0"/>
        <v>#DIV/0!</v>
      </c>
      <c r="AF17" s="29" t="e">
        <f t="shared" si="0"/>
        <v>#DIV/0!</v>
      </c>
      <c r="AG17" s="29" t="e">
        <f t="shared" si="0"/>
        <v>#DIV/0!</v>
      </c>
      <c r="AL17" s="29">
        <f t="shared" si="12"/>
        <v>0</v>
      </c>
      <c r="AO17" s="29">
        <f t="shared" si="13"/>
        <v>0</v>
      </c>
      <c r="AQ17" s="159">
        <v>5</v>
      </c>
      <c r="AT17" s="29">
        <f t="shared" si="14"/>
        <v>5</v>
      </c>
      <c r="AU17" s="159">
        <v>5</v>
      </c>
      <c r="AW17" s="29">
        <f t="shared" si="15"/>
        <v>5</v>
      </c>
      <c r="AY17" s="867">
        <v>5</v>
      </c>
      <c r="BB17" s="30">
        <f t="shared" si="16"/>
        <v>5</v>
      </c>
      <c r="BC17" s="159">
        <v>5</v>
      </c>
      <c r="BE17" s="29">
        <f t="shared" si="17"/>
        <v>5</v>
      </c>
      <c r="BF17" s="28" t="e">
        <f t="shared" si="18"/>
        <v>#DIV/0!</v>
      </c>
      <c r="BG17" s="28">
        <f t="shared" si="1"/>
        <v>100</v>
      </c>
      <c r="BH17" s="28" t="e">
        <f t="shared" si="1"/>
        <v>#DIV/0!</v>
      </c>
      <c r="BI17" s="28" t="e">
        <f t="shared" si="1"/>
        <v>#DIV/0!</v>
      </c>
      <c r="BJ17" s="28">
        <f t="shared" si="19"/>
        <v>100</v>
      </c>
      <c r="BK17" s="28" t="e">
        <f t="shared" si="2"/>
        <v>#DIV/0!</v>
      </c>
      <c r="BL17" s="28">
        <f t="shared" si="2"/>
        <v>100</v>
      </c>
      <c r="BN17" s="159">
        <v>5</v>
      </c>
      <c r="BQ17" s="29">
        <f t="shared" si="20"/>
        <v>5</v>
      </c>
      <c r="BR17" s="159">
        <v>5</v>
      </c>
      <c r="BT17" s="29">
        <f t="shared" si="21"/>
        <v>5</v>
      </c>
      <c r="BU17" s="28" t="e">
        <f t="shared" si="22"/>
        <v>#DIV/0!</v>
      </c>
      <c r="BV17" s="28">
        <f t="shared" si="3"/>
        <v>100</v>
      </c>
      <c r="BW17" s="28" t="e">
        <f t="shared" si="3"/>
        <v>#DIV/0!</v>
      </c>
      <c r="BX17" s="28" t="e">
        <f t="shared" si="3"/>
        <v>#DIV/0!</v>
      </c>
      <c r="BY17" s="28">
        <f t="shared" si="23"/>
        <v>100</v>
      </c>
      <c r="BZ17" s="28" t="e">
        <f t="shared" si="4"/>
        <v>#DIV/0!</v>
      </c>
      <c r="CA17" s="28">
        <f t="shared" si="4"/>
        <v>100</v>
      </c>
      <c r="CF17" s="29">
        <f t="shared" si="24"/>
        <v>0</v>
      </c>
    </row>
    <row r="18" spans="1:100" s="47" customFormat="1" x14ac:dyDescent="0.3">
      <c r="A18" s="42" t="s">
        <v>83</v>
      </c>
      <c r="B18" s="60"/>
      <c r="C18" s="61" t="s">
        <v>84</v>
      </c>
      <c r="D18" s="60" t="s">
        <v>85</v>
      </c>
      <c r="E18" s="29">
        <v>0</v>
      </c>
      <c r="F18" s="29">
        <v>0</v>
      </c>
      <c r="G18" s="29">
        <v>0</v>
      </c>
      <c r="H18" s="29">
        <v>0</v>
      </c>
      <c r="I18" s="29">
        <f t="shared" si="5"/>
        <v>0</v>
      </c>
      <c r="J18" s="29">
        <v>0</v>
      </c>
      <c r="K18" s="29">
        <v>0</v>
      </c>
      <c r="L18" s="29">
        <f t="shared" si="6"/>
        <v>0</v>
      </c>
      <c r="M18" s="28">
        <v>0</v>
      </c>
      <c r="N18" s="28">
        <v>0</v>
      </c>
      <c r="O18" s="28">
        <v>0</v>
      </c>
      <c r="P18" s="28">
        <v>0</v>
      </c>
      <c r="Q18" s="29">
        <f t="shared" si="7"/>
        <v>0</v>
      </c>
      <c r="R18" s="28">
        <v>0</v>
      </c>
      <c r="S18" s="28">
        <v>0</v>
      </c>
      <c r="T18" s="29">
        <f t="shared" si="8"/>
        <v>0</v>
      </c>
      <c r="U18" s="28">
        <v>0</v>
      </c>
      <c r="V18" s="28">
        <v>0</v>
      </c>
      <c r="W18" s="28">
        <v>0</v>
      </c>
      <c r="X18" s="28">
        <v>0</v>
      </c>
      <c r="Y18" s="29">
        <f t="shared" si="9"/>
        <v>0</v>
      </c>
      <c r="Z18" s="28">
        <v>0</v>
      </c>
      <c r="AA18" s="28">
        <v>0</v>
      </c>
      <c r="AB18" s="29">
        <f t="shared" si="10"/>
        <v>0</v>
      </c>
      <c r="AC18" s="29" t="e">
        <f t="shared" si="11"/>
        <v>#DIV/0!</v>
      </c>
      <c r="AD18" s="29" t="e">
        <f t="shared" si="0"/>
        <v>#DIV/0!</v>
      </c>
      <c r="AE18" s="29" t="e">
        <f t="shared" si="0"/>
        <v>#DIV/0!</v>
      </c>
      <c r="AF18" s="29" t="e">
        <f t="shared" si="0"/>
        <v>#DIV/0!</v>
      </c>
      <c r="AG18" s="29" t="e">
        <f t="shared" si="0"/>
        <v>#DIV/0!</v>
      </c>
      <c r="AH18" s="30">
        <v>0</v>
      </c>
      <c r="AI18" s="30">
        <v>0</v>
      </c>
      <c r="AJ18" s="30">
        <v>0</v>
      </c>
      <c r="AK18" s="30">
        <v>0</v>
      </c>
      <c r="AL18" s="29">
        <f t="shared" si="12"/>
        <v>0</v>
      </c>
      <c r="AM18" s="30">
        <v>0</v>
      </c>
      <c r="AN18" s="30">
        <v>0</v>
      </c>
      <c r="AO18" s="29">
        <f t="shared" si="13"/>
        <v>0</v>
      </c>
      <c r="AP18" s="28">
        <v>0</v>
      </c>
      <c r="AQ18" s="28">
        <v>0</v>
      </c>
      <c r="AR18" s="28">
        <v>0</v>
      </c>
      <c r="AS18" s="28">
        <v>0</v>
      </c>
      <c r="AT18" s="30">
        <f t="shared" si="14"/>
        <v>0</v>
      </c>
      <c r="AU18" s="28">
        <v>0</v>
      </c>
      <c r="AV18" s="28">
        <v>0</v>
      </c>
      <c r="AW18" s="30">
        <f t="shared" si="15"/>
        <v>0</v>
      </c>
      <c r="AX18" s="28">
        <v>0</v>
      </c>
      <c r="AY18" s="28">
        <v>0</v>
      </c>
      <c r="AZ18" s="28">
        <v>0</v>
      </c>
      <c r="BA18" s="28">
        <v>0</v>
      </c>
      <c r="BB18" s="29">
        <f t="shared" si="16"/>
        <v>0</v>
      </c>
      <c r="BC18" s="28">
        <v>0</v>
      </c>
      <c r="BD18" s="28">
        <v>0</v>
      </c>
      <c r="BE18" s="29">
        <f t="shared" si="17"/>
        <v>0</v>
      </c>
      <c r="BF18" s="28" t="e">
        <f t="shared" si="18"/>
        <v>#DIV/0!</v>
      </c>
      <c r="BG18" s="28" t="e">
        <f t="shared" si="1"/>
        <v>#DIV/0!</v>
      </c>
      <c r="BH18" s="28" t="e">
        <f t="shared" si="1"/>
        <v>#DIV/0!</v>
      </c>
      <c r="BI18" s="28" t="e">
        <f t="shared" si="1"/>
        <v>#DIV/0!</v>
      </c>
      <c r="BJ18" s="28" t="e">
        <f t="shared" si="19"/>
        <v>#DIV/0!</v>
      </c>
      <c r="BK18" s="28" t="e">
        <f t="shared" si="2"/>
        <v>#DIV/0!</v>
      </c>
      <c r="BL18" s="28" t="e">
        <f t="shared" si="2"/>
        <v>#DIV/0!</v>
      </c>
      <c r="BM18" s="28">
        <v>0</v>
      </c>
      <c r="BN18" s="28">
        <v>0</v>
      </c>
      <c r="BO18" s="28">
        <v>0</v>
      </c>
      <c r="BP18" s="28">
        <v>0</v>
      </c>
      <c r="BQ18" s="29">
        <f t="shared" si="20"/>
        <v>0</v>
      </c>
      <c r="BR18" s="28">
        <v>0</v>
      </c>
      <c r="BS18" s="28">
        <v>0</v>
      </c>
      <c r="BT18" s="29">
        <f t="shared" si="21"/>
        <v>0</v>
      </c>
      <c r="BU18" s="28" t="e">
        <f t="shared" si="22"/>
        <v>#DIV/0!</v>
      </c>
      <c r="BV18" s="28" t="e">
        <f t="shared" si="3"/>
        <v>#DIV/0!</v>
      </c>
      <c r="BW18" s="28" t="e">
        <f t="shared" si="3"/>
        <v>#DIV/0!</v>
      </c>
      <c r="BX18" s="28" t="e">
        <f t="shared" si="3"/>
        <v>#DIV/0!</v>
      </c>
      <c r="BY18" s="28" t="e">
        <f t="shared" si="23"/>
        <v>#DIV/0!</v>
      </c>
      <c r="BZ18" s="28" t="e">
        <f t="shared" si="4"/>
        <v>#DIV/0!</v>
      </c>
      <c r="CA18" s="28" t="e">
        <f t="shared" si="4"/>
        <v>#DIV/0!</v>
      </c>
      <c r="CB18" s="31"/>
      <c r="CC18" s="31">
        <v>0</v>
      </c>
      <c r="CD18" s="28">
        <v>0</v>
      </c>
      <c r="CE18" s="28">
        <v>0</v>
      </c>
      <c r="CF18" s="29">
        <f t="shared" si="24"/>
        <v>0</v>
      </c>
      <c r="CG18" s="28"/>
      <c r="CH18" s="28"/>
      <c r="CI18" s="44"/>
      <c r="CJ18" s="44"/>
      <c r="CK18" s="44"/>
      <c r="CL18" s="44"/>
      <c r="CM18" s="44"/>
      <c r="CN18" s="45"/>
      <c r="CO18" s="45"/>
      <c r="CP18" s="44"/>
      <c r="CQ18" s="46"/>
      <c r="CR18" s="46"/>
      <c r="CS18" s="46"/>
      <c r="CT18" s="46"/>
      <c r="CU18" s="46"/>
      <c r="CV18" s="46"/>
    </row>
    <row r="19" spans="1:100" s="47" customFormat="1" ht="27.6" x14ac:dyDescent="0.3">
      <c r="A19" s="42" t="s">
        <v>86</v>
      </c>
      <c r="B19" s="60"/>
      <c r="C19" s="61" t="s">
        <v>87</v>
      </c>
      <c r="D19" s="60" t="s">
        <v>88</v>
      </c>
      <c r="E19" s="29">
        <v>0</v>
      </c>
      <c r="F19" s="29">
        <v>0</v>
      </c>
      <c r="G19" s="29">
        <v>0</v>
      </c>
      <c r="H19" s="29">
        <v>0</v>
      </c>
      <c r="I19" s="29">
        <f t="shared" si="5"/>
        <v>0</v>
      </c>
      <c r="J19" s="29">
        <v>0</v>
      </c>
      <c r="K19" s="29">
        <v>0</v>
      </c>
      <c r="L19" s="29">
        <f t="shared" si="6"/>
        <v>0</v>
      </c>
      <c r="M19" s="28">
        <v>0</v>
      </c>
      <c r="N19" s="28">
        <v>0</v>
      </c>
      <c r="O19" s="28">
        <v>0</v>
      </c>
      <c r="P19" s="28">
        <v>0</v>
      </c>
      <c r="Q19" s="29">
        <f t="shared" si="7"/>
        <v>0</v>
      </c>
      <c r="R19" s="28">
        <v>0</v>
      </c>
      <c r="S19" s="28">
        <v>0</v>
      </c>
      <c r="T19" s="29">
        <f t="shared" si="8"/>
        <v>0</v>
      </c>
      <c r="U19" s="28">
        <v>0</v>
      </c>
      <c r="V19" s="28">
        <v>0</v>
      </c>
      <c r="W19" s="28">
        <v>0</v>
      </c>
      <c r="X19" s="28">
        <v>0</v>
      </c>
      <c r="Y19" s="29">
        <f t="shared" si="9"/>
        <v>0</v>
      </c>
      <c r="Z19" s="28">
        <v>0</v>
      </c>
      <c r="AA19" s="28">
        <v>0</v>
      </c>
      <c r="AB19" s="29">
        <f t="shared" si="10"/>
        <v>0</v>
      </c>
      <c r="AC19" s="29" t="e">
        <f t="shared" si="11"/>
        <v>#DIV/0!</v>
      </c>
      <c r="AD19" s="29" t="e">
        <f t="shared" si="0"/>
        <v>#DIV/0!</v>
      </c>
      <c r="AE19" s="29" t="e">
        <f t="shared" si="0"/>
        <v>#DIV/0!</v>
      </c>
      <c r="AF19" s="29" t="e">
        <f t="shared" si="0"/>
        <v>#DIV/0!</v>
      </c>
      <c r="AG19" s="29" t="e">
        <f t="shared" si="0"/>
        <v>#DIV/0!</v>
      </c>
      <c r="AH19" s="30">
        <v>0</v>
      </c>
      <c r="AI19" s="30">
        <v>0</v>
      </c>
      <c r="AJ19" s="30">
        <v>0</v>
      </c>
      <c r="AK19" s="30">
        <v>0</v>
      </c>
      <c r="AL19" s="29">
        <f t="shared" si="12"/>
        <v>0</v>
      </c>
      <c r="AM19" s="30">
        <v>0</v>
      </c>
      <c r="AN19" s="30">
        <v>0</v>
      </c>
      <c r="AO19" s="29">
        <f t="shared" si="13"/>
        <v>0</v>
      </c>
      <c r="AP19" s="28">
        <v>0</v>
      </c>
      <c r="AQ19" s="28">
        <v>0</v>
      </c>
      <c r="AR19" s="28">
        <v>0</v>
      </c>
      <c r="AS19" s="28">
        <v>0</v>
      </c>
      <c r="AT19" s="30">
        <f t="shared" si="14"/>
        <v>0</v>
      </c>
      <c r="AU19" s="28">
        <v>0</v>
      </c>
      <c r="AV19" s="28">
        <v>0</v>
      </c>
      <c r="AW19" s="30">
        <f t="shared" si="15"/>
        <v>0</v>
      </c>
      <c r="AX19" s="28">
        <v>0</v>
      </c>
      <c r="AY19" s="28">
        <v>0</v>
      </c>
      <c r="AZ19" s="28">
        <v>0</v>
      </c>
      <c r="BA19" s="28">
        <v>0</v>
      </c>
      <c r="BB19" s="29">
        <f t="shared" si="16"/>
        <v>0</v>
      </c>
      <c r="BC19" s="28">
        <v>0</v>
      </c>
      <c r="BD19" s="28">
        <v>0</v>
      </c>
      <c r="BE19" s="29">
        <f t="shared" si="17"/>
        <v>0</v>
      </c>
      <c r="BF19" s="28" t="e">
        <f t="shared" si="18"/>
        <v>#DIV/0!</v>
      </c>
      <c r="BG19" s="28" t="e">
        <f t="shared" si="1"/>
        <v>#DIV/0!</v>
      </c>
      <c r="BH19" s="28" t="e">
        <f t="shared" si="1"/>
        <v>#DIV/0!</v>
      </c>
      <c r="BI19" s="28" t="e">
        <f t="shared" si="1"/>
        <v>#DIV/0!</v>
      </c>
      <c r="BJ19" s="28" t="e">
        <f t="shared" si="19"/>
        <v>#DIV/0!</v>
      </c>
      <c r="BK19" s="28" t="e">
        <f t="shared" si="2"/>
        <v>#DIV/0!</v>
      </c>
      <c r="BL19" s="28" t="e">
        <f t="shared" si="2"/>
        <v>#DIV/0!</v>
      </c>
      <c r="BM19" s="28">
        <v>0</v>
      </c>
      <c r="BN19" s="28">
        <v>0</v>
      </c>
      <c r="BO19" s="28">
        <v>0</v>
      </c>
      <c r="BP19" s="28">
        <v>0</v>
      </c>
      <c r="BQ19" s="29">
        <f t="shared" si="20"/>
        <v>0</v>
      </c>
      <c r="BR19" s="28">
        <v>0</v>
      </c>
      <c r="BS19" s="28">
        <v>0</v>
      </c>
      <c r="BT19" s="29">
        <f t="shared" si="21"/>
        <v>0</v>
      </c>
      <c r="BU19" s="28" t="e">
        <f t="shared" si="22"/>
        <v>#DIV/0!</v>
      </c>
      <c r="BV19" s="28" t="e">
        <f t="shared" si="3"/>
        <v>#DIV/0!</v>
      </c>
      <c r="BW19" s="28" t="e">
        <f t="shared" si="3"/>
        <v>#DIV/0!</v>
      </c>
      <c r="BX19" s="28" t="e">
        <f t="shared" si="3"/>
        <v>#DIV/0!</v>
      </c>
      <c r="BY19" s="28" t="e">
        <f t="shared" si="23"/>
        <v>#DIV/0!</v>
      </c>
      <c r="BZ19" s="28" t="e">
        <f t="shared" si="4"/>
        <v>#DIV/0!</v>
      </c>
      <c r="CA19" s="28" t="e">
        <f t="shared" si="4"/>
        <v>#DIV/0!</v>
      </c>
      <c r="CB19" s="31"/>
      <c r="CC19" s="31">
        <v>0</v>
      </c>
      <c r="CD19" s="28">
        <v>0</v>
      </c>
      <c r="CE19" s="28">
        <v>0</v>
      </c>
      <c r="CF19" s="29">
        <f t="shared" si="24"/>
        <v>0</v>
      </c>
      <c r="CG19" s="28"/>
      <c r="CH19" s="28"/>
      <c r="CI19" s="44"/>
      <c r="CJ19" s="44"/>
      <c r="CK19" s="44"/>
      <c r="CL19" s="44"/>
      <c r="CM19" s="44"/>
      <c r="CN19" s="45"/>
      <c r="CO19" s="45"/>
      <c r="CP19" s="44"/>
      <c r="CQ19" s="46"/>
      <c r="CR19" s="46"/>
      <c r="CS19" s="46"/>
      <c r="CT19" s="46"/>
      <c r="CU19" s="46"/>
      <c r="CV19" s="46"/>
    </row>
    <row r="20" spans="1:100" s="47" customFormat="1" x14ac:dyDescent="0.3">
      <c r="A20" s="62" t="s">
        <v>89</v>
      </c>
      <c r="B20" s="42"/>
      <c r="C20" s="43" t="s">
        <v>90</v>
      </c>
      <c r="D20" s="42" t="s">
        <v>91</v>
      </c>
      <c r="E20" s="29">
        <v>0</v>
      </c>
      <c r="F20" s="29">
        <v>0</v>
      </c>
      <c r="G20" s="29">
        <v>0</v>
      </c>
      <c r="H20" s="29">
        <v>0</v>
      </c>
      <c r="I20" s="29">
        <f t="shared" si="5"/>
        <v>0</v>
      </c>
      <c r="J20" s="29">
        <v>0</v>
      </c>
      <c r="K20" s="29">
        <v>0</v>
      </c>
      <c r="L20" s="29">
        <f t="shared" si="6"/>
        <v>0</v>
      </c>
      <c r="M20" s="28">
        <v>0</v>
      </c>
      <c r="N20" s="28">
        <v>0</v>
      </c>
      <c r="O20" s="28">
        <v>0</v>
      </c>
      <c r="P20" s="28">
        <v>0</v>
      </c>
      <c r="Q20" s="29">
        <f t="shared" si="7"/>
        <v>0</v>
      </c>
      <c r="R20" s="28">
        <v>0</v>
      </c>
      <c r="S20" s="28">
        <v>0</v>
      </c>
      <c r="T20" s="29">
        <f t="shared" si="8"/>
        <v>0</v>
      </c>
      <c r="U20" s="28">
        <v>0</v>
      </c>
      <c r="V20" s="28">
        <v>0</v>
      </c>
      <c r="W20" s="28">
        <v>0</v>
      </c>
      <c r="X20" s="28">
        <v>0</v>
      </c>
      <c r="Y20" s="29">
        <f t="shared" si="9"/>
        <v>0</v>
      </c>
      <c r="Z20" s="28">
        <v>0</v>
      </c>
      <c r="AA20" s="28">
        <v>0</v>
      </c>
      <c r="AB20" s="29">
        <f t="shared" si="10"/>
        <v>0</v>
      </c>
      <c r="AC20" s="29" t="e">
        <f t="shared" si="11"/>
        <v>#DIV/0!</v>
      </c>
      <c r="AD20" s="29" t="e">
        <f t="shared" si="0"/>
        <v>#DIV/0!</v>
      </c>
      <c r="AE20" s="29" t="e">
        <f t="shared" si="0"/>
        <v>#DIV/0!</v>
      </c>
      <c r="AF20" s="29" t="e">
        <f t="shared" si="0"/>
        <v>#DIV/0!</v>
      </c>
      <c r="AG20" s="29" t="e">
        <f t="shared" si="0"/>
        <v>#DIV/0!</v>
      </c>
      <c r="AH20" s="30">
        <v>0</v>
      </c>
      <c r="AI20" s="30">
        <v>0</v>
      </c>
      <c r="AJ20" s="30">
        <v>0</v>
      </c>
      <c r="AK20" s="30">
        <v>0</v>
      </c>
      <c r="AL20" s="29">
        <f t="shared" si="12"/>
        <v>0</v>
      </c>
      <c r="AM20" s="30">
        <v>0</v>
      </c>
      <c r="AN20" s="30">
        <v>0</v>
      </c>
      <c r="AO20" s="29">
        <f t="shared" si="13"/>
        <v>0</v>
      </c>
      <c r="AP20" s="28">
        <v>0</v>
      </c>
      <c r="AQ20" s="28">
        <v>0</v>
      </c>
      <c r="AR20" s="28">
        <v>0</v>
      </c>
      <c r="AS20" s="28">
        <v>0</v>
      </c>
      <c r="AT20" s="30">
        <f t="shared" si="14"/>
        <v>0</v>
      </c>
      <c r="AU20" s="28">
        <v>0</v>
      </c>
      <c r="AV20" s="28">
        <v>0</v>
      </c>
      <c r="AW20" s="30">
        <f t="shared" si="15"/>
        <v>0</v>
      </c>
      <c r="AX20" s="28">
        <v>0</v>
      </c>
      <c r="AY20" s="28">
        <v>0</v>
      </c>
      <c r="AZ20" s="28">
        <v>0</v>
      </c>
      <c r="BA20" s="28">
        <v>0</v>
      </c>
      <c r="BB20" s="29">
        <f t="shared" si="16"/>
        <v>0</v>
      </c>
      <c r="BC20" s="28">
        <v>0</v>
      </c>
      <c r="BD20" s="28">
        <v>0</v>
      </c>
      <c r="BE20" s="29">
        <f t="shared" si="17"/>
        <v>0</v>
      </c>
      <c r="BF20" s="28" t="e">
        <f t="shared" si="18"/>
        <v>#DIV/0!</v>
      </c>
      <c r="BG20" s="28" t="e">
        <f t="shared" si="1"/>
        <v>#DIV/0!</v>
      </c>
      <c r="BH20" s="28" t="e">
        <f t="shared" si="1"/>
        <v>#DIV/0!</v>
      </c>
      <c r="BI20" s="28" t="e">
        <f t="shared" si="1"/>
        <v>#DIV/0!</v>
      </c>
      <c r="BJ20" s="28" t="e">
        <f t="shared" si="19"/>
        <v>#DIV/0!</v>
      </c>
      <c r="BK20" s="28" t="e">
        <f t="shared" si="2"/>
        <v>#DIV/0!</v>
      </c>
      <c r="BL20" s="28" t="e">
        <f t="shared" si="2"/>
        <v>#DIV/0!</v>
      </c>
      <c r="BM20" s="28">
        <v>0</v>
      </c>
      <c r="BN20" s="28">
        <v>0</v>
      </c>
      <c r="BO20" s="28">
        <v>0</v>
      </c>
      <c r="BP20" s="28">
        <v>0</v>
      </c>
      <c r="BQ20" s="29">
        <f t="shared" si="20"/>
        <v>0</v>
      </c>
      <c r="BR20" s="28">
        <v>0</v>
      </c>
      <c r="BS20" s="28">
        <v>0</v>
      </c>
      <c r="BT20" s="29">
        <f t="shared" si="21"/>
        <v>0</v>
      </c>
      <c r="BU20" s="28" t="e">
        <f t="shared" si="22"/>
        <v>#DIV/0!</v>
      </c>
      <c r="BV20" s="28" t="e">
        <f t="shared" si="3"/>
        <v>#DIV/0!</v>
      </c>
      <c r="BW20" s="28" t="e">
        <f t="shared" si="3"/>
        <v>#DIV/0!</v>
      </c>
      <c r="BX20" s="28" t="e">
        <f t="shared" si="3"/>
        <v>#DIV/0!</v>
      </c>
      <c r="BY20" s="28" t="e">
        <f t="shared" si="23"/>
        <v>#DIV/0!</v>
      </c>
      <c r="BZ20" s="28" t="e">
        <f t="shared" si="4"/>
        <v>#DIV/0!</v>
      </c>
      <c r="CA20" s="28" t="e">
        <f t="shared" si="4"/>
        <v>#DIV/0!</v>
      </c>
      <c r="CB20" s="31"/>
      <c r="CC20" s="31">
        <v>0</v>
      </c>
      <c r="CD20" s="28">
        <v>0</v>
      </c>
      <c r="CE20" s="28">
        <v>0</v>
      </c>
      <c r="CF20" s="29">
        <f t="shared" si="24"/>
        <v>0</v>
      </c>
      <c r="CG20" s="28"/>
      <c r="CH20" s="28"/>
      <c r="CI20" s="44"/>
      <c r="CJ20" s="44"/>
      <c r="CK20" s="44"/>
      <c r="CL20" s="44"/>
      <c r="CM20" s="44"/>
      <c r="CN20" s="45"/>
      <c r="CO20" s="45"/>
      <c r="CP20" s="44"/>
      <c r="CQ20" s="46"/>
      <c r="CR20" s="46"/>
      <c r="CS20" s="46"/>
      <c r="CT20" s="46"/>
      <c r="CU20" s="46"/>
      <c r="CV20" s="46"/>
    </row>
    <row r="21" spans="1:100" s="307" customFormat="1" ht="27.6" x14ac:dyDescent="0.3">
      <c r="A21" s="299" t="s">
        <v>92</v>
      </c>
      <c r="B21" s="299"/>
      <c r="C21" s="300" t="s">
        <v>93</v>
      </c>
      <c r="D21" s="299" t="s">
        <v>94</v>
      </c>
      <c r="E21" s="301">
        <v>0</v>
      </c>
      <c r="F21" s="301">
        <v>0</v>
      </c>
      <c r="G21" s="301">
        <v>0</v>
      </c>
      <c r="H21" s="301">
        <v>0</v>
      </c>
      <c r="I21" s="29">
        <f t="shared" si="5"/>
        <v>0</v>
      </c>
      <c r="J21" s="301">
        <v>0</v>
      </c>
      <c r="K21" s="301">
        <v>0</v>
      </c>
      <c r="L21" s="301">
        <f t="shared" si="6"/>
        <v>0</v>
      </c>
      <c r="M21" s="300">
        <v>200</v>
      </c>
      <c r="N21" s="300">
        <v>661</v>
      </c>
      <c r="O21" s="300">
        <v>0</v>
      </c>
      <c r="P21" s="300">
        <v>0</v>
      </c>
      <c r="Q21" s="29">
        <f t="shared" si="7"/>
        <v>861</v>
      </c>
      <c r="R21" s="300">
        <v>360</v>
      </c>
      <c r="S21" s="300">
        <v>501</v>
      </c>
      <c r="T21" s="29">
        <f t="shared" si="8"/>
        <v>861</v>
      </c>
      <c r="U21" s="300">
        <v>200</v>
      </c>
      <c r="V21" s="300">
        <v>661</v>
      </c>
      <c r="W21" s="300">
        <v>0</v>
      </c>
      <c r="X21" s="300">
        <v>0</v>
      </c>
      <c r="Y21" s="29">
        <f t="shared" si="9"/>
        <v>861</v>
      </c>
      <c r="Z21" s="300">
        <v>360</v>
      </c>
      <c r="AA21" s="300">
        <v>501</v>
      </c>
      <c r="AB21" s="29">
        <f t="shared" si="10"/>
        <v>861</v>
      </c>
      <c r="AC21" s="301">
        <f t="shared" si="11"/>
        <v>100</v>
      </c>
      <c r="AD21" s="301">
        <f t="shared" si="0"/>
        <v>100</v>
      </c>
      <c r="AE21" s="301" t="e">
        <f t="shared" si="0"/>
        <v>#DIV/0!</v>
      </c>
      <c r="AF21" s="301" t="e">
        <f t="shared" si="0"/>
        <v>#DIV/0!</v>
      </c>
      <c r="AG21" s="301">
        <f t="shared" si="0"/>
        <v>100</v>
      </c>
      <c r="AH21" s="302">
        <v>0</v>
      </c>
      <c r="AI21" s="302">
        <v>0</v>
      </c>
      <c r="AJ21" s="302">
        <v>0</v>
      </c>
      <c r="AK21" s="302">
        <v>1</v>
      </c>
      <c r="AL21" s="29">
        <f t="shared" si="12"/>
        <v>1</v>
      </c>
      <c r="AM21" s="302">
        <v>1</v>
      </c>
      <c r="AN21" s="302">
        <v>0</v>
      </c>
      <c r="AO21" s="301">
        <f t="shared" si="13"/>
        <v>1</v>
      </c>
      <c r="AP21" s="588">
        <v>0.40232558139534885</v>
      </c>
      <c r="AQ21" s="588">
        <f>1.32767441860465</f>
        <v>1.3276744186046501</v>
      </c>
      <c r="AR21" s="300">
        <v>0</v>
      </c>
      <c r="AS21" s="300">
        <v>0</v>
      </c>
      <c r="AT21" s="30">
        <f>AP21+AQ21+AR21+AS21</f>
        <v>1.7299999999999989</v>
      </c>
      <c r="AU21" s="300">
        <f>0.15</f>
        <v>0.15</v>
      </c>
      <c r="AV21" s="300">
        <v>1.58</v>
      </c>
      <c r="AW21" s="30">
        <f t="shared" si="15"/>
        <v>1.73</v>
      </c>
      <c r="AX21" s="588">
        <v>0.40232558139534885</v>
      </c>
      <c r="AY21" s="588">
        <f>1.32767441860465</f>
        <v>1.3276744186046501</v>
      </c>
      <c r="AZ21" s="300">
        <v>0</v>
      </c>
      <c r="BA21" s="300">
        <v>0</v>
      </c>
      <c r="BB21" s="30">
        <f t="shared" si="16"/>
        <v>1.7299999999999989</v>
      </c>
      <c r="BC21" s="300">
        <f>0.15</f>
        <v>0.15</v>
      </c>
      <c r="BD21" s="300">
        <v>1.58</v>
      </c>
      <c r="BE21" s="30">
        <f>BC21+BD21</f>
        <v>1.73</v>
      </c>
      <c r="BF21" s="300">
        <f t="shared" si="18"/>
        <v>100</v>
      </c>
      <c r="BG21" s="300">
        <f t="shared" si="1"/>
        <v>100</v>
      </c>
      <c r="BH21" s="300" t="e">
        <f t="shared" si="1"/>
        <v>#DIV/0!</v>
      </c>
      <c r="BI21" s="300" t="e">
        <f t="shared" si="1"/>
        <v>#DIV/0!</v>
      </c>
      <c r="BJ21" s="300">
        <f t="shared" si="19"/>
        <v>100</v>
      </c>
      <c r="BK21" s="300">
        <f t="shared" si="2"/>
        <v>100</v>
      </c>
      <c r="BL21" s="300">
        <f t="shared" si="2"/>
        <v>100</v>
      </c>
      <c r="BM21" s="300">
        <f>1.73</f>
        <v>1.73</v>
      </c>
      <c r="BN21" s="300">
        <v>0</v>
      </c>
      <c r="BO21" s="300">
        <v>0</v>
      </c>
      <c r="BP21" s="300">
        <v>0</v>
      </c>
      <c r="BQ21" s="29">
        <f t="shared" si="20"/>
        <v>1.73</v>
      </c>
      <c r="BR21" s="300">
        <f>0.15</f>
        <v>0.15</v>
      </c>
      <c r="BS21" s="300">
        <v>1.58</v>
      </c>
      <c r="BT21" s="29">
        <f t="shared" si="21"/>
        <v>1.73</v>
      </c>
      <c r="BU21" s="300">
        <f t="shared" si="22"/>
        <v>430</v>
      </c>
      <c r="BV21" s="300">
        <f t="shared" si="3"/>
        <v>0</v>
      </c>
      <c r="BW21" s="300" t="e">
        <f t="shared" si="3"/>
        <v>#DIV/0!</v>
      </c>
      <c r="BX21" s="300" t="e">
        <f t="shared" si="3"/>
        <v>#DIV/0!</v>
      </c>
      <c r="BY21" s="300">
        <f t="shared" si="23"/>
        <v>100</v>
      </c>
      <c r="BZ21" s="300">
        <f t="shared" si="4"/>
        <v>100</v>
      </c>
      <c r="CA21" s="300">
        <f t="shared" si="4"/>
        <v>100</v>
      </c>
      <c r="CB21" s="303">
        <v>0</v>
      </c>
      <c r="CC21" s="303">
        <v>0</v>
      </c>
      <c r="CD21" s="300">
        <v>0</v>
      </c>
      <c r="CE21" s="300">
        <v>861</v>
      </c>
      <c r="CF21" s="301">
        <f>CD21+CE21</f>
        <v>861</v>
      </c>
      <c r="CG21" s="300" t="s">
        <v>498</v>
      </c>
      <c r="CH21" s="300" t="s">
        <v>674</v>
      </c>
      <c r="CI21" s="304" t="s">
        <v>675</v>
      </c>
      <c r="CJ21" s="304" t="s">
        <v>493</v>
      </c>
      <c r="CK21" s="304" t="s">
        <v>676</v>
      </c>
      <c r="CL21" s="304" t="s">
        <v>677</v>
      </c>
      <c r="CM21" s="304" t="s">
        <v>484</v>
      </c>
      <c r="CN21" s="304" t="s">
        <v>484</v>
      </c>
      <c r="CO21" s="304" t="s">
        <v>484</v>
      </c>
      <c r="CP21" s="304" t="s">
        <v>484</v>
      </c>
      <c r="CQ21" s="306"/>
      <c r="CR21" s="306"/>
      <c r="CS21" s="306"/>
      <c r="CT21" s="306"/>
      <c r="CU21" s="306"/>
      <c r="CV21" s="306"/>
    </row>
    <row r="22" spans="1:100" s="307" customFormat="1" ht="27.6" x14ac:dyDescent="0.3">
      <c r="A22" s="299" t="s">
        <v>95</v>
      </c>
      <c r="B22" s="299"/>
      <c r="C22" s="300" t="s">
        <v>96</v>
      </c>
      <c r="D22" s="299" t="s">
        <v>97</v>
      </c>
      <c r="E22" s="301">
        <v>0</v>
      </c>
      <c r="F22" s="301">
        <v>0</v>
      </c>
      <c r="G22" s="301">
        <v>10</v>
      </c>
      <c r="H22" s="301">
        <v>0</v>
      </c>
      <c r="I22" s="29">
        <f t="shared" si="5"/>
        <v>10</v>
      </c>
      <c r="J22" s="301">
        <v>0</v>
      </c>
      <c r="K22" s="301">
        <v>10</v>
      </c>
      <c r="L22" s="301">
        <f t="shared" si="6"/>
        <v>10</v>
      </c>
      <c r="M22" s="300">
        <v>0</v>
      </c>
      <c r="N22" s="300">
        <v>5</v>
      </c>
      <c r="O22" s="300">
        <v>0</v>
      </c>
      <c r="P22" s="300">
        <v>5</v>
      </c>
      <c r="Q22" s="29">
        <f t="shared" si="7"/>
        <v>10</v>
      </c>
      <c r="R22" s="300">
        <v>0</v>
      </c>
      <c r="S22" s="300">
        <v>10</v>
      </c>
      <c r="T22" s="29">
        <f t="shared" si="8"/>
        <v>10</v>
      </c>
      <c r="U22" s="300">
        <v>0</v>
      </c>
      <c r="V22" s="300">
        <v>5</v>
      </c>
      <c r="W22" s="300">
        <v>0</v>
      </c>
      <c r="X22" s="300">
        <v>0</v>
      </c>
      <c r="Y22" s="29">
        <f t="shared" si="9"/>
        <v>5</v>
      </c>
      <c r="Z22" s="300">
        <v>0</v>
      </c>
      <c r="AA22" s="300">
        <v>5</v>
      </c>
      <c r="AB22" s="29">
        <f t="shared" si="10"/>
        <v>5</v>
      </c>
      <c r="AC22" s="301" t="e">
        <f t="shared" si="11"/>
        <v>#DIV/0!</v>
      </c>
      <c r="AD22" s="301">
        <f t="shared" si="0"/>
        <v>100</v>
      </c>
      <c r="AE22" s="301" t="e">
        <f t="shared" si="0"/>
        <v>#DIV/0!</v>
      </c>
      <c r="AF22" s="301">
        <f t="shared" si="0"/>
        <v>0</v>
      </c>
      <c r="AG22" s="301">
        <f t="shared" si="0"/>
        <v>50</v>
      </c>
      <c r="AH22" s="302">
        <v>0</v>
      </c>
      <c r="AI22" s="302">
        <v>0</v>
      </c>
      <c r="AJ22" s="302">
        <v>0</v>
      </c>
      <c r="AK22" s="302">
        <v>5</v>
      </c>
      <c r="AL22" s="29">
        <f t="shared" si="12"/>
        <v>5</v>
      </c>
      <c r="AM22" s="302">
        <v>0</v>
      </c>
      <c r="AN22" s="302">
        <v>5</v>
      </c>
      <c r="AO22" s="301">
        <f t="shared" si="13"/>
        <v>5</v>
      </c>
      <c r="AP22" s="300">
        <v>0</v>
      </c>
      <c r="AQ22" s="300">
        <v>0.495</v>
      </c>
      <c r="AR22" s="300">
        <v>0</v>
      </c>
      <c r="AS22" s="300">
        <v>5</v>
      </c>
      <c r="AT22" s="30">
        <f>AP22+AQ22+AR22+AS22</f>
        <v>5.4950000000000001</v>
      </c>
      <c r="AU22" s="300">
        <v>0</v>
      </c>
      <c r="AV22" s="300">
        <v>5.4950000000000001</v>
      </c>
      <c r="AW22" s="30">
        <f t="shared" si="15"/>
        <v>5.4950000000000001</v>
      </c>
      <c r="AX22" s="300">
        <v>0</v>
      </c>
      <c r="AY22" s="300">
        <v>0.495</v>
      </c>
      <c r="AZ22" s="588"/>
      <c r="BA22" s="300">
        <v>0</v>
      </c>
      <c r="BB22" s="30">
        <f t="shared" si="16"/>
        <v>0.495</v>
      </c>
      <c r="BC22" s="300">
        <v>0</v>
      </c>
      <c r="BD22" s="300">
        <v>0.495</v>
      </c>
      <c r="BE22" s="30">
        <f t="shared" si="17"/>
        <v>0.495</v>
      </c>
      <c r="BF22" s="300" t="e">
        <f t="shared" si="18"/>
        <v>#DIV/0!</v>
      </c>
      <c r="BG22" s="300">
        <f t="shared" si="1"/>
        <v>100</v>
      </c>
      <c r="BH22" s="300" t="e">
        <f t="shared" si="1"/>
        <v>#DIV/0!</v>
      </c>
      <c r="BI22" s="300">
        <f t="shared" si="1"/>
        <v>0</v>
      </c>
      <c r="BJ22" s="300" t="e">
        <f t="shared" si="19"/>
        <v>#DIV/0!</v>
      </c>
      <c r="BK22" s="300">
        <f t="shared" si="2"/>
        <v>9.0081892629663329</v>
      </c>
      <c r="BL22" s="300">
        <f t="shared" si="2"/>
        <v>9.0081892629663329</v>
      </c>
      <c r="BM22" s="300">
        <v>0</v>
      </c>
      <c r="BN22" s="300">
        <v>0.495</v>
      </c>
      <c r="BO22" s="300">
        <v>0</v>
      </c>
      <c r="BP22" s="300">
        <v>0</v>
      </c>
      <c r="BQ22" s="29">
        <f t="shared" si="20"/>
        <v>0.495</v>
      </c>
      <c r="BR22" s="300">
        <v>0</v>
      </c>
      <c r="BS22" s="300">
        <v>0.495</v>
      </c>
      <c r="BT22" s="29">
        <f t="shared" si="21"/>
        <v>0.495</v>
      </c>
      <c r="BU22" s="300" t="e">
        <f t="shared" si="22"/>
        <v>#DIV/0!</v>
      </c>
      <c r="BV22" s="300">
        <f t="shared" si="3"/>
        <v>100</v>
      </c>
      <c r="BW22" s="300" t="e">
        <f t="shared" si="3"/>
        <v>#DIV/0!</v>
      </c>
      <c r="BX22" s="300">
        <f t="shared" si="3"/>
        <v>0</v>
      </c>
      <c r="BY22" s="300" t="e">
        <f t="shared" si="23"/>
        <v>#DIV/0!</v>
      </c>
      <c r="BZ22" s="300">
        <f t="shared" si="4"/>
        <v>9.0081892629663329</v>
      </c>
      <c r="CA22" s="300">
        <f t="shared" si="4"/>
        <v>9.0081892629663329</v>
      </c>
      <c r="CB22" s="303"/>
      <c r="CC22" s="303">
        <v>0</v>
      </c>
      <c r="CD22" s="300">
        <v>0</v>
      </c>
      <c r="CE22" s="300">
        <v>0</v>
      </c>
      <c r="CF22" s="301">
        <f t="shared" si="24"/>
        <v>0</v>
      </c>
      <c r="CG22" s="300" t="s">
        <v>498</v>
      </c>
      <c r="CH22" s="300" t="s">
        <v>678</v>
      </c>
      <c r="CI22" s="304" t="s">
        <v>679</v>
      </c>
      <c r="CJ22" s="304" t="s">
        <v>680</v>
      </c>
      <c r="CK22" s="304" t="s">
        <v>681</v>
      </c>
      <c r="CL22" s="304" t="s">
        <v>682</v>
      </c>
      <c r="CM22" s="304" t="s">
        <v>484</v>
      </c>
      <c r="CN22" s="304" t="s">
        <v>484</v>
      </c>
      <c r="CO22" s="304" t="s">
        <v>484</v>
      </c>
      <c r="CP22" s="304" t="s">
        <v>484</v>
      </c>
      <c r="CQ22" s="306"/>
      <c r="CR22" s="306"/>
      <c r="CS22" s="306"/>
      <c r="CT22" s="306"/>
      <c r="CU22" s="306"/>
      <c r="CV22" s="306"/>
    </row>
    <row r="23" spans="1:100" s="159" customFormat="1" ht="15.6" x14ac:dyDescent="0.3">
      <c r="A23" s="159" t="s">
        <v>326</v>
      </c>
      <c r="I23" s="29">
        <f t="shared" si="5"/>
        <v>0</v>
      </c>
      <c r="L23" s="29">
        <f t="shared" si="6"/>
        <v>0</v>
      </c>
      <c r="Q23" s="29">
        <f t="shared" si="7"/>
        <v>0</v>
      </c>
      <c r="T23" s="29">
        <f t="shared" si="8"/>
        <v>0</v>
      </c>
      <c r="Y23" s="29">
        <f t="shared" si="9"/>
        <v>0</v>
      </c>
      <c r="AB23" s="29">
        <f t="shared" si="10"/>
        <v>0</v>
      </c>
      <c r="AC23" s="29" t="e">
        <f t="shared" si="11"/>
        <v>#DIV/0!</v>
      </c>
      <c r="AD23" s="29" t="e">
        <f t="shared" si="11"/>
        <v>#DIV/0!</v>
      </c>
      <c r="AE23" s="29" t="e">
        <f t="shared" si="11"/>
        <v>#DIV/0!</v>
      </c>
      <c r="AF23" s="29" t="e">
        <f t="shared" si="11"/>
        <v>#DIV/0!</v>
      </c>
      <c r="AG23" s="29" t="e">
        <f t="shared" si="11"/>
        <v>#DIV/0!</v>
      </c>
      <c r="AL23" s="29">
        <f t="shared" si="12"/>
        <v>0</v>
      </c>
      <c r="AO23" s="29">
        <f t="shared" si="13"/>
        <v>0</v>
      </c>
      <c r="AT23" s="29">
        <f t="shared" si="14"/>
        <v>0</v>
      </c>
      <c r="AW23" s="29">
        <f t="shared" si="15"/>
        <v>0</v>
      </c>
      <c r="BB23" s="29">
        <f t="shared" si="16"/>
        <v>0</v>
      </c>
      <c r="BE23" s="29">
        <f t="shared" si="17"/>
        <v>0</v>
      </c>
      <c r="BF23" s="28" t="e">
        <f t="shared" si="18"/>
        <v>#DIV/0!</v>
      </c>
      <c r="BG23" s="28" t="e">
        <f t="shared" si="18"/>
        <v>#DIV/0!</v>
      </c>
      <c r="BH23" s="28" t="e">
        <f t="shared" si="18"/>
        <v>#DIV/0!</v>
      </c>
      <c r="BI23" s="28" t="e">
        <f t="shared" si="18"/>
        <v>#DIV/0!</v>
      </c>
      <c r="BJ23" s="28" t="e">
        <f t="shared" si="19"/>
        <v>#DIV/0!</v>
      </c>
      <c r="BK23" s="28" t="e">
        <f t="shared" si="19"/>
        <v>#DIV/0!</v>
      </c>
      <c r="BL23" s="28" t="e">
        <f t="shared" si="19"/>
        <v>#DIV/0!</v>
      </c>
      <c r="BQ23" s="29">
        <f t="shared" si="20"/>
        <v>0</v>
      </c>
      <c r="BT23" s="29">
        <f t="shared" si="21"/>
        <v>0</v>
      </c>
      <c r="BU23" s="28" t="e">
        <f t="shared" si="22"/>
        <v>#DIV/0!</v>
      </c>
      <c r="BV23" s="28" t="e">
        <f t="shared" si="22"/>
        <v>#DIV/0!</v>
      </c>
      <c r="BW23" s="28" t="e">
        <f t="shared" si="22"/>
        <v>#DIV/0!</v>
      </c>
      <c r="BX23" s="28" t="e">
        <f t="shared" si="22"/>
        <v>#DIV/0!</v>
      </c>
      <c r="BY23" s="28" t="e">
        <f t="shared" si="23"/>
        <v>#DIV/0!</v>
      </c>
      <c r="BZ23" s="28" t="e">
        <f t="shared" si="23"/>
        <v>#DIV/0!</v>
      </c>
      <c r="CA23" s="28" t="e">
        <f t="shared" si="23"/>
        <v>#DIV/0!</v>
      </c>
      <c r="CF23" s="29">
        <f t="shared" si="24"/>
        <v>0</v>
      </c>
    </row>
    <row r="24" spans="1:100" s="630" customFormat="1" x14ac:dyDescent="0.3">
      <c r="A24" s="630" t="s">
        <v>98</v>
      </c>
      <c r="E24" s="630">
        <v>0</v>
      </c>
      <c r="F24" s="630">
        <v>0</v>
      </c>
      <c r="G24" s="630">
        <v>10</v>
      </c>
      <c r="H24" s="630">
        <v>0</v>
      </c>
      <c r="I24" s="29">
        <f t="shared" si="5"/>
        <v>10</v>
      </c>
      <c r="J24" s="630">
        <v>0</v>
      </c>
      <c r="K24" s="630">
        <v>10</v>
      </c>
      <c r="L24" s="630">
        <f t="shared" ref="L24:BQ24" si="25">SUM(L7:L23)</f>
        <v>10</v>
      </c>
      <c r="M24" s="630">
        <f t="shared" si="25"/>
        <v>200</v>
      </c>
      <c r="N24" s="630">
        <f t="shared" si="25"/>
        <v>723</v>
      </c>
      <c r="O24" s="630">
        <f t="shared" si="25"/>
        <v>0</v>
      </c>
      <c r="P24" s="630">
        <f t="shared" si="25"/>
        <v>5</v>
      </c>
      <c r="Q24" s="630">
        <f t="shared" si="25"/>
        <v>928</v>
      </c>
      <c r="R24" s="630">
        <f t="shared" si="25"/>
        <v>363</v>
      </c>
      <c r="S24" s="630">
        <f t="shared" si="25"/>
        <v>565</v>
      </c>
      <c r="T24" s="630">
        <f t="shared" si="25"/>
        <v>928</v>
      </c>
      <c r="U24" s="630">
        <f t="shared" si="25"/>
        <v>200</v>
      </c>
      <c r="V24" s="630">
        <f t="shared" si="25"/>
        <v>723</v>
      </c>
      <c r="W24" s="630">
        <f t="shared" si="25"/>
        <v>0</v>
      </c>
      <c r="X24" s="630">
        <f t="shared" si="25"/>
        <v>0</v>
      </c>
      <c r="Y24" s="630">
        <f t="shared" si="25"/>
        <v>923</v>
      </c>
      <c r="Z24" s="630">
        <f t="shared" si="25"/>
        <v>363</v>
      </c>
      <c r="AA24" s="630">
        <f t="shared" si="25"/>
        <v>560</v>
      </c>
      <c r="AB24" s="630">
        <f t="shared" si="25"/>
        <v>923</v>
      </c>
      <c r="AC24" s="630">
        <f t="shared" si="11"/>
        <v>100</v>
      </c>
      <c r="AD24" s="630">
        <f t="shared" si="11"/>
        <v>100</v>
      </c>
      <c r="AE24" s="630" t="e">
        <f t="shared" si="11"/>
        <v>#DIV/0!</v>
      </c>
      <c r="AF24" s="630">
        <f t="shared" si="11"/>
        <v>0</v>
      </c>
      <c r="AG24" s="630">
        <f t="shared" si="11"/>
        <v>99.46120689655173</v>
      </c>
      <c r="AH24" s="630">
        <v>0</v>
      </c>
      <c r="AI24" s="630">
        <v>0</v>
      </c>
      <c r="AJ24" s="630">
        <v>0</v>
      </c>
      <c r="AK24" s="630">
        <v>6</v>
      </c>
      <c r="AL24" s="29">
        <f t="shared" si="12"/>
        <v>6</v>
      </c>
      <c r="AM24" s="630">
        <v>1</v>
      </c>
      <c r="AN24" s="630">
        <v>5</v>
      </c>
      <c r="AO24" s="630">
        <f t="shared" si="25"/>
        <v>6</v>
      </c>
      <c r="AP24" s="630">
        <f t="shared" si="25"/>
        <v>0.40232558139534885</v>
      </c>
      <c r="AQ24" s="630">
        <f t="shared" si="25"/>
        <v>6.8226744186046497</v>
      </c>
      <c r="AR24" s="630">
        <f t="shared" si="25"/>
        <v>0</v>
      </c>
      <c r="AS24" s="630">
        <f t="shared" si="25"/>
        <v>5</v>
      </c>
      <c r="AT24" s="662">
        <f>SUM(AT7:AT23)</f>
        <v>12.224999999999998</v>
      </c>
      <c r="AU24" s="630">
        <f t="shared" si="25"/>
        <v>5.15</v>
      </c>
      <c r="AV24" s="630">
        <f t="shared" si="25"/>
        <v>7.0750000000000002</v>
      </c>
      <c r="AW24" s="630">
        <f t="shared" si="25"/>
        <v>12.225000000000001</v>
      </c>
      <c r="AX24" s="662">
        <f t="shared" si="25"/>
        <v>0.40232558139534885</v>
      </c>
      <c r="AY24" s="662">
        <f t="shared" si="25"/>
        <v>6.8226744186046497</v>
      </c>
      <c r="AZ24" s="630">
        <f t="shared" si="25"/>
        <v>0</v>
      </c>
      <c r="BA24" s="630">
        <f t="shared" si="25"/>
        <v>0</v>
      </c>
      <c r="BB24" s="662">
        <f>SUM(BB7:BB23)</f>
        <v>7.2249999999999988</v>
      </c>
      <c r="BC24" s="630">
        <f t="shared" si="25"/>
        <v>5.15</v>
      </c>
      <c r="BD24" s="630">
        <f t="shared" si="25"/>
        <v>2.0750000000000002</v>
      </c>
      <c r="BE24" s="630">
        <f t="shared" si="25"/>
        <v>7.2250000000000005</v>
      </c>
      <c r="BF24" s="630">
        <f t="shared" si="18"/>
        <v>100</v>
      </c>
      <c r="BG24" s="630">
        <f t="shared" si="18"/>
        <v>100</v>
      </c>
      <c r="BH24" s="630" t="e">
        <f t="shared" si="18"/>
        <v>#DIV/0!</v>
      </c>
      <c r="BI24" s="630">
        <f t="shared" si="18"/>
        <v>0</v>
      </c>
      <c r="BJ24" s="630">
        <f t="shared" si="19"/>
        <v>100</v>
      </c>
      <c r="BK24" s="630">
        <f t="shared" si="19"/>
        <v>29.328621908127211</v>
      </c>
      <c r="BL24" s="630">
        <f t="shared" si="19"/>
        <v>59.100204498977504</v>
      </c>
      <c r="BM24" s="630">
        <f t="shared" si="25"/>
        <v>1.73</v>
      </c>
      <c r="BN24" s="630">
        <f t="shared" si="25"/>
        <v>5.4950000000000001</v>
      </c>
      <c r="BO24" s="630">
        <f t="shared" si="25"/>
        <v>0</v>
      </c>
      <c r="BP24" s="630">
        <f t="shared" si="25"/>
        <v>0</v>
      </c>
      <c r="BQ24" s="630">
        <f t="shared" si="25"/>
        <v>7.2250000000000005</v>
      </c>
      <c r="BR24" s="630">
        <f t="shared" ref="BR24:CF24" si="26">SUM(BR7:BR23)</f>
        <v>5.15</v>
      </c>
      <c r="BS24" s="630">
        <f t="shared" si="26"/>
        <v>2.0750000000000002</v>
      </c>
      <c r="BT24" s="630">
        <f t="shared" si="26"/>
        <v>7.2250000000000005</v>
      </c>
      <c r="BU24" s="630">
        <f t="shared" si="22"/>
        <v>430</v>
      </c>
      <c r="BV24" s="630">
        <f t="shared" si="22"/>
        <v>80.540264167021746</v>
      </c>
      <c r="BW24" s="630" t="e">
        <f t="shared" si="22"/>
        <v>#DIV/0!</v>
      </c>
      <c r="BX24" s="630">
        <f t="shared" si="22"/>
        <v>0</v>
      </c>
      <c r="BY24" s="630">
        <f t="shared" si="23"/>
        <v>100</v>
      </c>
      <c r="BZ24" s="630">
        <f t="shared" si="23"/>
        <v>29.328621908127211</v>
      </c>
      <c r="CA24" s="630">
        <f t="shared" si="23"/>
        <v>59.100204498977504</v>
      </c>
      <c r="CB24" s="630">
        <f t="shared" si="26"/>
        <v>49</v>
      </c>
      <c r="CC24" s="630">
        <f t="shared" si="26"/>
        <v>0</v>
      </c>
      <c r="CD24" s="630">
        <f t="shared" si="26"/>
        <v>19</v>
      </c>
      <c r="CE24" s="630">
        <f t="shared" si="26"/>
        <v>891</v>
      </c>
      <c r="CF24" s="630">
        <f t="shared" si="26"/>
        <v>910</v>
      </c>
    </row>
    <row r="25" spans="1:100" s="18" customFormat="1" ht="35.4" customHeight="1" x14ac:dyDescent="0.25">
      <c r="A25" s="15" t="s">
        <v>99</v>
      </c>
      <c r="B25" s="16"/>
      <c r="C25" s="16"/>
      <c r="D25" s="16"/>
      <c r="E25" s="29">
        <v>0</v>
      </c>
      <c r="F25" s="29">
        <v>0</v>
      </c>
      <c r="G25" s="29">
        <v>0</v>
      </c>
      <c r="H25" s="29">
        <v>0</v>
      </c>
      <c r="I25" s="29">
        <f t="shared" si="5"/>
        <v>0</v>
      </c>
      <c r="J25" s="29">
        <v>0</v>
      </c>
      <c r="K25" s="29">
        <v>0</v>
      </c>
      <c r="L25" s="29">
        <f t="shared" si="6"/>
        <v>0</v>
      </c>
      <c r="M25" s="28">
        <v>0</v>
      </c>
      <c r="N25" s="28">
        <v>0</v>
      </c>
      <c r="O25" s="28">
        <v>0</v>
      </c>
      <c r="P25" s="28">
        <v>0</v>
      </c>
      <c r="Q25" s="29">
        <f t="shared" si="7"/>
        <v>0</v>
      </c>
      <c r="R25" s="28">
        <v>0</v>
      </c>
      <c r="S25" s="28">
        <v>0</v>
      </c>
      <c r="T25" s="29">
        <f t="shared" si="8"/>
        <v>0</v>
      </c>
      <c r="U25" s="28">
        <v>0</v>
      </c>
      <c r="V25" s="28">
        <v>0</v>
      </c>
      <c r="W25" s="28">
        <v>0</v>
      </c>
      <c r="X25" s="28">
        <v>0</v>
      </c>
      <c r="Y25" s="29">
        <f t="shared" si="9"/>
        <v>0</v>
      </c>
      <c r="Z25" s="28">
        <v>0</v>
      </c>
      <c r="AA25" s="28">
        <v>0</v>
      </c>
      <c r="AB25" s="29">
        <f t="shared" si="10"/>
        <v>0</v>
      </c>
      <c r="AC25" s="29" t="e">
        <f t="shared" si="11"/>
        <v>#DIV/0!</v>
      </c>
      <c r="AD25" s="29" t="e">
        <f t="shared" si="11"/>
        <v>#DIV/0!</v>
      </c>
      <c r="AE25" s="29" t="e">
        <f t="shared" si="11"/>
        <v>#DIV/0!</v>
      </c>
      <c r="AF25" s="29" t="e">
        <f t="shared" si="11"/>
        <v>#DIV/0!</v>
      </c>
      <c r="AG25" s="29" t="e">
        <f t="shared" si="11"/>
        <v>#DIV/0!</v>
      </c>
      <c r="AH25" s="30">
        <v>0</v>
      </c>
      <c r="AI25" s="30">
        <v>0</v>
      </c>
      <c r="AJ25" s="30">
        <v>0</v>
      </c>
      <c r="AK25" s="30">
        <v>0</v>
      </c>
      <c r="AL25" s="29">
        <f t="shared" si="12"/>
        <v>0</v>
      </c>
      <c r="AM25" s="30">
        <v>0</v>
      </c>
      <c r="AN25" s="30">
        <v>0</v>
      </c>
      <c r="AO25" s="29">
        <f t="shared" si="13"/>
        <v>0</v>
      </c>
      <c r="AP25" s="28">
        <v>0</v>
      </c>
      <c r="AQ25" s="28">
        <v>0</v>
      </c>
      <c r="AR25" s="28">
        <v>0</v>
      </c>
      <c r="AS25" s="28">
        <v>0</v>
      </c>
      <c r="AT25" s="29">
        <f t="shared" si="14"/>
        <v>0</v>
      </c>
      <c r="AU25" s="28">
        <v>0</v>
      </c>
      <c r="AV25" s="28">
        <v>0</v>
      </c>
      <c r="AW25" s="29">
        <f t="shared" si="15"/>
        <v>0</v>
      </c>
      <c r="AX25" s="28">
        <v>0</v>
      </c>
      <c r="AY25" s="28">
        <v>0</v>
      </c>
      <c r="AZ25" s="28">
        <v>0</v>
      </c>
      <c r="BA25" s="28">
        <v>0</v>
      </c>
      <c r="BB25" s="29">
        <f t="shared" si="16"/>
        <v>0</v>
      </c>
      <c r="BC25" s="28">
        <v>0</v>
      </c>
      <c r="BD25" s="28">
        <v>0</v>
      </c>
      <c r="BE25" s="29">
        <f t="shared" si="17"/>
        <v>0</v>
      </c>
      <c r="BF25" s="28" t="e">
        <f t="shared" si="18"/>
        <v>#DIV/0!</v>
      </c>
      <c r="BG25" s="28" t="e">
        <f t="shared" si="18"/>
        <v>#DIV/0!</v>
      </c>
      <c r="BH25" s="28" t="e">
        <f t="shared" si="18"/>
        <v>#DIV/0!</v>
      </c>
      <c r="BI25" s="28" t="e">
        <f t="shared" si="18"/>
        <v>#DIV/0!</v>
      </c>
      <c r="BJ25" s="28" t="e">
        <f t="shared" si="19"/>
        <v>#DIV/0!</v>
      </c>
      <c r="BK25" s="28" t="e">
        <f t="shared" si="19"/>
        <v>#DIV/0!</v>
      </c>
      <c r="BL25" s="28" t="e">
        <f t="shared" si="19"/>
        <v>#DIV/0!</v>
      </c>
      <c r="BM25" s="28">
        <v>0</v>
      </c>
      <c r="BN25" s="28">
        <v>0</v>
      </c>
      <c r="BO25" s="28">
        <v>0</v>
      </c>
      <c r="BP25" s="28">
        <v>0</v>
      </c>
      <c r="BQ25" s="29">
        <f t="shared" si="20"/>
        <v>0</v>
      </c>
      <c r="BR25" s="28">
        <v>0</v>
      </c>
      <c r="BS25" s="28">
        <v>0</v>
      </c>
      <c r="BT25" s="29">
        <f t="shared" si="21"/>
        <v>0</v>
      </c>
      <c r="BU25" s="28" t="e">
        <f t="shared" si="22"/>
        <v>#DIV/0!</v>
      </c>
      <c r="BV25" s="28" t="e">
        <f t="shared" si="22"/>
        <v>#DIV/0!</v>
      </c>
      <c r="BW25" s="28" t="e">
        <f t="shared" si="22"/>
        <v>#DIV/0!</v>
      </c>
      <c r="BX25" s="28" t="e">
        <f t="shared" si="22"/>
        <v>#DIV/0!</v>
      </c>
      <c r="BY25" s="28" t="e">
        <f t="shared" si="23"/>
        <v>#DIV/0!</v>
      </c>
      <c r="BZ25" s="28" t="e">
        <f t="shared" si="23"/>
        <v>#DIV/0!</v>
      </c>
      <c r="CA25" s="28" t="e">
        <f t="shared" si="23"/>
        <v>#DIV/0!</v>
      </c>
      <c r="CB25" s="31"/>
      <c r="CC25" s="31"/>
      <c r="CD25" s="28">
        <v>0</v>
      </c>
      <c r="CE25" s="28">
        <v>0</v>
      </c>
      <c r="CF25" s="29">
        <f t="shared" si="24"/>
        <v>0</v>
      </c>
      <c r="CG25" s="28"/>
      <c r="CH25" s="28"/>
      <c r="CI25" s="16"/>
      <c r="CJ25" s="16"/>
      <c r="CK25" s="16"/>
      <c r="CL25" s="16"/>
      <c r="CM25" s="16"/>
      <c r="CN25" s="16"/>
      <c r="CO25" s="16"/>
      <c r="CP25" s="16"/>
      <c r="CQ25" s="17"/>
      <c r="CR25" s="17"/>
      <c r="CS25" s="17"/>
      <c r="CT25" s="17"/>
      <c r="CU25" s="17"/>
      <c r="CV25" s="17"/>
    </row>
    <row r="26" spans="1:100" s="21" customFormat="1" x14ac:dyDescent="0.25">
      <c r="A26" s="19" t="s">
        <v>100</v>
      </c>
      <c r="B26" s="20"/>
      <c r="C26" s="20"/>
      <c r="D26" s="20"/>
      <c r="E26" s="29">
        <v>0</v>
      </c>
      <c r="F26" s="29">
        <v>0</v>
      </c>
      <c r="G26" s="29">
        <v>0</v>
      </c>
      <c r="H26" s="29">
        <v>0</v>
      </c>
      <c r="I26" s="29">
        <f t="shared" si="5"/>
        <v>0</v>
      </c>
      <c r="J26" s="29">
        <v>0</v>
      </c>
      <c r="K26" s="29">
        <v>0</v>
      </c>
      <c r="L26" s="29">
        <f t="shared" si="6"/>
        <v>0</v>
      </c>
      <c r="M26" s="28">
        <v>0</v>
      </c>
      <c r="N26" s="28">
        <v>0</v>
      </c>
      <c r="O26" s="28">
        <v>0</v>
      </c>
      <c r="P26" s="28">
        <v>0</v>
      </c>
      <c r="Q26" s="29">
        <f t="shared" si="7"/>
        <v>0</v>
      </c>
      <c r="R26" s="28">
        <v>0</v>
      </c>
      <c r="S26" s="28">
        <v>0</v>
      </c>
      <c r="T26" s="29">
        <f t="shared" si="8"/>
        <v>0</v>
      </c>
      <c r="U26" s="28">
        <v>0</v>
      </c>
      <c r="V26" s="28">
        <v>0</v>
      </c>
      <c r="W26" s="28">
        <v>0</v>
      </c>
      <c r="X26" s="28">
        <v>0</v>
      </c>
      <c r="Y26" s="29">
        <f t="shared" si="9"/>
        <v>0</v>
      </c>
      <c r="Z26" s="28">
        <v>0</v>
      </c>
      <c r="AA26" s="28">
        <v>0</v>
      </c>
      <c r="AB26" s="29">
        <f t="shared" si="10"/>
        <v>0</v>
      </c>
      <c r="AC26" s="29" t="e">
        <f t="shared" si="11"/>
        <v>#DIV/0!</v>
      </c>
      <c r="AD26" s="29" t="e">
        <f t="shared" si="11"/>
        <v>#DIV/0!</v>
      </c>
      <c r="AE26" s="29" t="e">
        <f t="shared" si="11"/>
        <v>#DIV/0!</v>
      </c>
      <c r="AF26" s="29" t="e">
        <f t="shared" si="11"/>
        <v>#DIV/0!</v>
      </c>
      <c r="AG26" s="29" t="e">
        <f t="shared" si="11"/>
        <v>#DIV/0!</v>
      </c>
      <c r="AH26" s="30">
        <v>0</v>
      </c>
      <c r="AI26" s="30">
        <v>0</v>
      </c>
      <c r="AJ26" s="30">
        <v>0</v>
      </c>
      <c r="AK26" s="30">
        <v>0</v>
      </c>
      <c r="AL26" s="29">
        <f t="shared" si="12"/>
        <v>0</v>
      </c>
      <c r="AM26" s="30">
        <v>0</v>
      </c>
      <c r="AN26" s="30">
        <v>0</v>
      </c>
      <c r="AO26" s="29">
        <f t="shared" si="13"/>
        <v>0</v>
      </c>
      <c r="AP26" s="28">
        <v>0</v>
      </c>
      <c r="AQ26" s="28">
        <v>0</v>
      </c>
      <c r="AR26" s="28">
        <v>0</v>
      </c>
      <c r="AS26" s="28">
        <v>0</v>
      </c>
      <c r="AT26" s="29">
        <f t="shared" si="14"/>
        <v>0</v>
      </c>
      <c r="AU26" s="28">
        <v>0</v>
      </c>
      <c r="AV26" s="28">
        <v>0</v>
      </c>
      <c r="AW26" s="29">
        <f t="shared" si="15"/>
        <v>0</v>
      </c>
      <c r="AX26" s="28">
        <v>0</v>
      </c>
      <c r="AY26" s="28">
        <v>0</v>
      </c>
      <c r="AZ26" s="28">
        <v>0</v>
      </c>
      <c r="BA26" s="28">
        <v>0</v>
      </c>
      <c r="BB26" s="29">
        <f t="shared" si="16"/>
        <v>0</v>
      </c>
      <c r="BC26" s="28">
        <v>0</v>
      </c>
      <c r="BD26" s="28">
        <v>0</v>
      </c>
      <c r="BE26" s="29">
        <f t="shared" si="17"/>
        <v>0</v>
      </c>
      <c r="BF26" s="28" t="e">
        <f t="shared" si="18"/>
        <v>#DIV/0!</v>
      </c>
      <c r="BG26" s="28" t="e">
        <f t="shared" si="18"/>
        <v>#DIV/0!</v>
      </c>
      <c r="BH26" s="28" t="e">
        <f t="shared" si="18"/>
        <v>#DIV/0!</v>
      </c>
      <c r="BI26" s="28" t="e">
        <f t="shared" si="18"/>
        <v>#DIV/0!</v>
      </c>
      <c r="BJ26" s="28" t="e">
        <f t="shared" si="19"/>
        <v>#DIV/0!</v>
      </c>
      <c r="BK26" s="28" t="e">
        <f t="shared" si="19"/>
        <v>#DIV/0!</v>
      </c>
      <c r="BL26" s="28" t="e">
        <f t="shared" si="19"/>
        <v>#DIV/0!</v>
      </c>
      <c r="BM26" s="28">
        <v>0</v>
      </c>
      <c r="BN26" s="28">
        <v>0</v>
      </c>
      <c r="BO26" s="28">
        <v>0</v>
      </c>
      <c r="BP26" s="28">
        <v>0</v>
      </c>
      <c r="BQ26" s="29">
        <f t="shared" si="20"/>
        <v>0</v>
      </c>
      <c r="BR26" s="28">
        <v>0</v>
      </c>
      <c r="BS26" s="28">
        <v>0</v>
      </c>
      <c r="BT26" s="29">
        <f t="shared" si="21"/>
        <v>0</v>
      </c>
      <c r="BU26" s="28" t="e">
        <f t="shared" si="22"/>
        <v>#DIV/0!</v>
      </c>
      <c r="BV26" s="28" t="e">
        <f t="shared" si="22"/>
        <v>#DIV/0!</v>
      </c>
      <c r="BW26" s="28" t="e">
        <f t="shared" si="22"/>
        <v>#DIV/0!</v>
      </c>
      <c r="BX26" s="28" t="e">
        <f t="shared" si="22"/>
        <v>#DIV/0!</v>
      </c>
      <c r="BY26" s="28" t="e">
        <f t="shared" si="23"/>
        <v>#DIV/0!</v>
      </c>
      <c r="BZ26" s="28" t="e">
        <f t="shared" si="23"/>
        <v>#DIV/0!</v>
      </c>
      <c r="CA26" s="28" t="e">
        <f t="shared" si="23"/>
        <v>#DIV/0!</v>
      </c>
      <c r="CB26" s="31"/>
      <c r="CC26" s="31"/>
      <c r="CD26" s="28">
        <v>0</v>
      </c>
      <c r="CE26" s="28">
        <v>0</v>
      </c>
      <c r="CF26" s="29">
        <f t="shared" si="24"/>
        <v>0</v>
      </c>
      <c r="CG26" s="28"/>
      <c r="CH26" s="28"/>
      <c r="CI26" s="20"/>
      <c r="CJ26" s="20"/>
      <c r="CK26" s="20"/>
      <c r="CL26" s="20"/>
      <c r="CM26" s="20"/>
      <c r="CN26" s="20"/>
      <c r="CO26" s="20"/>
      <c r="CP26" s="20"/>
      <c r="CQ26" s="17"/>
      <c r="CR26" s="17"/>
      <c r="CS26" s="17"/>
      <c r="CT26" s="17"/>
      <c r="CU26" s="17"/>
      <c r="CV26" s="17"/>
    </row>
    <row r="27" spans="1:100" s="26" customFormat="1" ht="14.4" x14ac:dyDescent="0.3">
      <c r="A27" s="22" t="s">
        <v>101</v>
      </c>
      <c r="B27" s="23"/>
      <c r="C27" s="24"/>
      <c r="D27" s="23"/>
      <c r="E27" s="29">
        <v>0</v>
      </c>
      <c r="F27" s="29">
        <v>0</v>
      </c>
      <c r="G27" s="29">
        <v>0</v>
      </c>
      <c r="H27" s="29">
        <v>0</v>
      </c>
      <c r="I27" s="29">
        <f t="shared" si="5"/>
        <v>0</v>
      </c>
      <c r="J27" s="29">
        <v>0</v>
      </c>
      <c r="K27" s="29">
        <v>0</v>
      </c>
      <c r="L27" s="29">
        <f t="shared" si="6"/>
        <v>0</v>
      </c>
      <c r="M27" s="28">
        <v>0</v>
      </c>
      <c r="N27" s="28">
        <v>0</v>
      </c>
      <c r="O27" s="28">
        <v>0</v>
      </c>
      <c r="P27" s="28">
        <v>0</v>
      </c>
      <c r="Q27" s="29">
        <f t="shared" si="7"/>
        <v>0</v>
      </c>
      <c r="R27" s="28">
        <v>0</v>
      </c>
      <c r="S27" s="28">
        <v>0</v>
      </c>
      <c r="T27" s="29">
        <f t="shared" si="8"/>
        <v>0</v>
      </c>
      <c r="U27" s="28">
        <v>0</v>
      </c>
      <c r="V27" s="28">
        <v>0</v>
      </c>
      <c r="W27" s="28">
        <v>0</v>
      </c>
      <c r="X27" s="28">
        <v>0</v>
      </c>
      <c r="Y27" s="29">
        <f t="shared" si="9"/>
        <v>0</v>
      </c>
      <c r="Z27" s="28">
        <v>0</v>
      </c>
      <c r="AA27" s="28">
        <v>0</v>
      </c>
      <c r="AB27" s="29">
        <f t="shared" si="10"/>
        <v>0</v>
      </c>
      <c r="AC27" s="29" t="e">
        <f t="shared" si="11"/>
        <v>#DIV/0!</v>
      </c>
      <c r="AD27" s="29" t="e">
        <f t="shared" si="11"/>
        <v>#DIV/0!</v>
      </c>
      <c r="AE27" s="29" t="e">
        <f t="shared" si="11"/>
        <v>#DIV/0!</v>
      </c>
      <c r="AF27" s="29" t="e">
        <f t="shared" si="11"/>
        <v>#DIV/0!</v>
      </c>
      <c r="AG27" s="29" t="e">
        <f t="shared" si="11"/>
        <v>#DIV/0!</v>
      </c>
      <c r="AH27" s="30">
        <v>0</v>
      </c>
      <c r="AI27" s="30">
        <v>0</v>
      </c>
      <c r="AJ27" s="30">
        <v>0</v>
      </c>
      <c r="AK27" s="30">
        <v>0</v>
      </c>
      <c r="AL27" s="29">
        <f t="shared" si="12"/>
        <v>0</v>
      </c>
      <c r="AM27" s="30">
        <v>0</v>
      </c>
      <c r="AN27" s="30">
        <v>0</v>
      </c>
      <c r="AO27" s="29">
        <f t="shared" si="13"/>
        <v>0</v>
      </c>
      <c r="AP27" s="28">
        <v>0</v>
      </c>
      <c r="AQ27" s="28">
        <v>0</v>
      </c>
      <c r="AR27" s="28">
        <v>0</v>
      </c>
      <c r="AS27" s="28">
        <v>0</v>
      </c>
      <c r="AT27" s="29">
        <f t="shared" si="14"/>
        <v>0</v>
      </c>
      <c r="AU27" s="28">
        <v>0</v>
      </c>
      <c r="AV27" s="28">
        <v>0</v>
      </c>
      <c r="AW27" s="29">
        <f t="shared" si="15"/>
        <v>0</v>
      </c>
      <c r="AX27" s="28">
        <v>0</v>
      </c>
      <c r="AY27" s="28">
        <v>0</v>
      </c>
      <c r="AZ27" s="28">
        <v>0</v>
      </c>
      <c r="BA27" s="28">
        <v>0</v>
      </c>
      <c r="BB27" s="29">
        <f t="shared" si="16"/>
        <v>0</v>
      </c>
      <c r="BC27" s="28">
        <v>0</v>
      </c>
      <c r="BD27" s="28">
        <v>0</v>
      </c>
      <c r="BE27" s="29">
        <f t="shared" si="17"/>
        <v>0</v>
      </c>
      <c r="BF27" s="28" t="e">
        <f t="shared" si="18"/>
        <v>#DIV/0!</v>
      </c>
      <c r="BG27" s="28" t="e">
        <f t="shared" si="18"/>
        <v>#DIV/0!</v>
      </c>
      <c r="BH27" s="28" t="e">
        <f t="shared" si="18"/>
        <v>#DIV/0!</v>
      </c>
      <c r="BI27" s="28" t="e">
        <f t="shared" si="18"/>
        <v>#DIV/0!</v>
      </c>
      <c r="BJ27" s="28" t="e">
        <f t="shared" si="19"/>
        <v>#DIV/0!</v>
      </c>
      <c r="BK27" s="28" t="e">
        <f t="shared" si="19"/>
        <v>#DIV/0!</v>
      </c>
      <c r="BL27" s="28" t="e">
        <f t="shared" si="19"/>
        <v>#DIV/0!</v>
      </c>
      <c r="BM27" s="28">
        <v>0</v>
      </c>
      <c r="BN27" s="28">
        <v>0</v>
      </c>
      <c r="BO27" s="28">
        <v>0</v>
      </c>
      <c r="BP27" s="28">
        <v>0</v>
      </c>
      <c r="BQ27" s="29">
        <f t="shared" si="20"/>
        <v>0</v>
      </c>
      <c r="BR27" s="28">
        <v>0</v>
      </c>
      <c r="BS27" s="28">
        <v>0</v>
      </c>
      <c r="BT27" s="29">
        <f t="shared" si="21"/>
        <v>0</v>
      </c>
      <c r="BU27" s="28" t="e">
        <f t="shared" si="22"/>
        <v>#DIV/0!</v>
      </c>
      <c r="BV27" s="28" t="e">
        <f t="shared" si="22"/>
        <v>#DIV/0!</v>
      </c>
      <c r="BW27" s="28" t="e">
        <f t="shared" si="22"/>
        <v>#DIV/0!</v>
      </c>
      <c r="BX27" s="28" t="e">
        <f t="shared" si="22"/>
        <v>#DIV/0!</v>
      </c>
      <c r="BY27" s="28" t="e">
        <f t="shared" si="23"/>
        <v>#DIV/0!</v>
      </c>
      <c r="BZ27" s="28" t="e">
        <f t="shared" si="23"/>
        <v>#DIV/0!</v>
      </c>
      <c r="CA27" s="28" t="e">
        <f t="shared" si="23"/>
        <v>#DIV/0!</v>
      </c>
      <c r="CB27" s="31"/>
      <c r="CC27" s="31"/>
      <c r="CD27" s="28">
        <v>0</v>
      </c>
      <c r="CE27" s="28">
        <v>0</v>
      </c>
      <c r="CF27" s="29">
        <f t="shared" si="24"/>
        <v>0</v>
      </c>
      <c r="CG27" s="28"/>
      <c r="CH27" s="28"/>
      <c r="CI27" s="23"/>
      <c r="CJ27" s="23"/>
      <c r="CK27" s="23"/>
      <c r="CL27" s="23"/>
      <c r="CM27" s="23"/>
      <c r="CN27" s="23"/>
      <c r="CO27" s="23"/>
      <c r="CP27" s="23"/>
      <c r="CQ27" s="25"/>
      <c r="CR27" s="25"/>
      <c r="CS27" s="25"/>
      <c r="CT27" s="25"/>
      <c r="CU27" s="25"/>
      <c r="CV27" s="25"/>
    </row>
    <row r="28" spans="1:100" s="68" customFormat="1" ht="21" customHeight="1" x14ac:dyDescent="0.25">
      <c r="A28" s="48" t="s">
        <v>102</v>
      </c>
      <c r="B28" s="66"/>
      <c r="C28" s="49" t="s">
        <v>103</v>
      </c>
      <c r="D28" s="49" t="s">
        <v>104</v>
      </c>
      <c r="E28" s="29">
        <v>0</v>
      </c>
      <c r="F28" s="29">
        <v>0</v>
      </c>
      <c r="G28" s="29">
        <v>0</v>
      </c>
      <c r="H28" s="29">
        <v>0</v>
      </c>
      <c r="I28" s="29">
        <f t="shared" si="5"/>
        <v>0</v>
      </c>
      <c r="J28" s="29">
        <v>0</v>
      </c>
      <c r="K28" s="29">
        <v>0</v>
      </c>
      <c r="L28" s="29">
        <f t="shared" si="6"/>
        <v>0</v>
      </c>
      <c r="M28" s="28">
        <v>0</v>
      </c>
      <c r="N28" s="28">
        <v>0</v>
      </c>
      <c r="O28" s="28">
        <v>0</v>
      </c>
      <c r="P28" s="28">
        <v>0</v>
      </c>
      <c r="Q28" s="29">
        <f t="shared" si="7"/>
        <v>0</v>
      </c>
      <c r="R28" s="28">
        <v>0</v>
      </c>
      <c r="S28" s="28">
        <v>0</v>
      </c>
      <c r="T28" s="29">
        <f t="shared" si="8"/>
        <v>0</v>
      </c>
      <c r="U28" s="28">
        <v>0</v>
      </c>
      <c r="V28" s="28">
        <v>0</v>
      </c>
      <c r="W28" s="28">
        <v>0</v>
      </c>
      <c r="X28" s="28">
        <v>0</v>
      </c>
      <c r="Y28" s="29">
        <f t="shared" si="9"/>
        <v>0</v>
      </c>
      <c r="Z28" s="28">
        <v>0</v>
      </c>
      <c r="AA28" s="28">
        <v>0</v>
      </c>
      <c r="AB28" s="29">
        <f t="shared" si="10"/>
        <v>0</v>
      </c>
      <c r="AC28" s="29" t="e">
        <f t="shared" si="11"/>
        <v>#DIV/0!</v>
      </c>
      <c r="AD28" s="29" t="e">
        <f t="shared" si="11"/>
        <v>#DIV/0!</v>
      </c>
      <c r="AE28" s="29" t="e">
        <f t="shared" si="11"/>
        <v>#DIV/0!</v>
      </c>
      <c r="AF28" s="29" t="e">
        <f t="shared" si="11"/>
        <v>#DIV/0!</v>
      </c>
      <c r="AG28" s="29" t="e">
        <f t="shared" si="11"/>
        <v>#DIV/0!</v>
      </c>
      <c r="AH28" s="30">
        <v>0</v>
      </c>
      <c r="AI28" s="30">
        <v>0</v>
      </c>
      <c r="AJ28" s="30">
        <v>0</v>
      </c>
      <c r="AK28" s="30">
        <v>0</v>
      </c>
      <c r="AL28" s="29">
        <f t="shared" si="12"/>
        <v>0</v>
      </c>
      <c r="AM28" s="30">
        <v>0</v>
      </c>
      <c r="AN28" s="30">
        <v>0</v>
      </c>
      <c r="AO28" s="29">
        <f t="shared" si="13"/>
        <v>0</v>
      </c>
      <c r="AP28" s="28">
        <v>0</v>
      </c>
      <c r="AQ28" s="28">
        <v>0</v>
      </c>
      <c r="AR28" s="28">
        <v>0</v>
      </c>
      <c r="AS28" s="28">
        <v>0</v>
      </c>
      <c r="AT28" s="29">
        <f t="shared" si="14"/>
        <v>0</v>
      </c>
      <c r="AU28" s="28">
        <v>0</v>
      </c>
      <c r="AV28" s="28">
        <v>0</v>
      </c>
      <c r="AW28" s="29">
        <f t="shared" si="15"/>
        <v>0</v>
      </c>
      <c r="AX28" s="28">
        <v>0</v>
      </c>
      <c r="AY28" s="28">
        <v>0</v>
      </c>
      <c r="AZ28" s="28">
        <v>0</v>
      </c>
      <c r="BA28" s="28">
        <v>0</v>
      </c>
      <c r="BB28" s="29">
        <f t="shared" si="16"/>
        <v>0</v>
      </c>
      <c r="BC28" s="28">
        <v>0</v>
      </c>
      <c r="BD28" s="28">
        <v>0</v>
      </c>
      <c r="BE28" s="29">
        <f t="shared" si="17"/>
        <v>0</v>
      </c>
      <c r="BF28" s="28" t="e">
        <f t="shared" si="18"/>
        <v>#DIV/0!</v>
      </c>
      <c r="BG28" s="28" t="e">
        <f t="shared" si="18"/>
        <v>#DIV/0!</v>
      </c>
      <c r="BH28" s="28" t="e">
        <f t="shared" si="18"/>
        <v>#DIV/0!</v>
      </c>
      <c r="BI28" s="28" t="e">
        <f t="shared" si="18"/>
        <v>#DIV/0!</v>
      </c>
      <c r="BJ28" s="28" t="e">
        <f t="shared" si="19"/>
        <v>#DIV/0!</v>
      </c>
      <c r="BK28" s="28" t="e">
        <f t="shared" si="19"/>
        <v>#DIV/0!</v>
      </c>
      <c r="BL28" s="28" t="e">
        <f t="shared" si="19"/>
        <v>#DIV/0!</v>
      </c>
      <c r="BM28" s="28">
        <v>0</v>
      </c>
      <c r="BN28" s="28">
        <v>0</v>
      </c>
      <c r="BO28" s="28">
        <v>0</v>
      </c>
      <c r="BP28" s="28">
        <v>0</v>
      </c>
      <c r="BQ28" s="29">
        <f t="shared" si="20"/>
        <v>0</v>
      </c>
      <c r="BR28" s="28">
        <v>0</v>
      </c>
      <c r="BS28" s="28">
        <v>0</v>
      </c>
      <c r="BT28" s="29">
        <f t="shared" si="21"/>
        <v>0</v>
      </c>
      <c r="BU28" s="28" t="e">
        <f t="shared" si="22"/>
        <v>#DIV/0!</v>
      </c>
      <c r="BV28" s="28" t="e">
        <f t="shared" si="22"/>
        <v>#DIV/0!</v>
      </c>
      <c r="BW28" s="28" t="e">
        <f t="shared" si="22"/>
        <v>#DIV/0!</v>
      </c>
      <c r="BX28" s="28" t="e">
        <f t="shared" si="22"/>
        <v>#DIV/0!</v>
      </c>
      <c r="BY28" s="28" t="e">
        <f t="shared" si="23"/>
        <v>#DIV/0!</v>
      </c>
      <c r="BZ28" s="28" t="e">
        <f t="shared" si="23"/>
        <v>#DIV/0!</v>
      </c>
      <c r="CA28" s="28" t="e">
        <f t="shared" si="23"/>
        <v>#DIV/0!</v>
      </c>
      <c r="CB28" s="31"/>
      <c r="CC28" s="31">
        <v>0</v>
      </c>
      <c r="CD28" s="28">
        <v>0</v>
      </c>
      <c r="CE28" s="28">
        <v>0</v>
      </c>
      <c r="CF28" s="29">
        <f t="shared" si="24"/>
        <v>0</v>
      </c>
      <c r="CG28" s="28"/>
      <c r="CH28" s="28"/>
      <c r="CI28" s="67"/>
      <c r="CJ28" s="67"/>
      <c r="CK28" s="67"/>
      <c r="CL28" s="67"/>
      <c r="CM28" s="67"/>
      <c r="CN28" s="33"/>
      <c r="CO28" s="33"/>
      <c r="CP28" s="67"/>
      <c r="CQ28" s="34"/>
      <c r="CR28" s="34"/>
      <c r="CS28" s="34"/>
      <c r="CT28" s="34"/>
      <c r="CU28" s="34"/>
      <c r="CV28" s="34"/>
    </row>
    <row r="29" spans="1:100" s="68" customFormat="1" x14ac:dyDescent="0.25">
      <c r="A29" s="48" t="s">
        <v>105</v>
      </c>
      <c r="B29" s="66"/>
      <c r="C29" s="49" t="s">
        <v>106</v>
      </c>
      <c r="D29" s="49" t="s">
        <v>107</v>
      </c>
      <c r="E29" s="29">
        <v>0</v>
      </c>
      <c r="F29" s="29">
        <v>0</v>
      </c>
      <c r="G29" s="29">
        <v>0</v>
      </c>
      <c r="H29" s="29">
        <v>0</v>
      </c>
      <c r="I29" s="29">
        <f t="shared" si="5"/>
        <v>0</v>
      </c>
      <c r="J29" s="29">
        <v>0</v>
      </c>
      <c r="K29" s="29">
        <v>0</v>
      </c>
      <c r="L29" s="29">
        <f t="shared" si="6"/>
        <v>0</v>
      </c>
      <c r="M29" s="28">
        <v>0</v>
      </c>
      <c r="N29" s="28">
        <v>0</v>
      </c>
      <c r="O29" s="28">
        <v>0</v>
      </c>
      <c r="P29" s="28">
        <v>0</v>
      </c>
      <c r="Q29" s="29">
        <f t="shared" si="7"/>
        <v>0</v>
      </c>
      <c r="R29" s="28">
        <v>0</v>
      </c>
      <c r="S29" s="28">
        <v>0</v>
      </c>
      <c r="T29" s="29">
        <f t="shared" si="8"/>
        <v>0</v>
      </c>
      <c r="U29" s="28">
        <v>0</v>
      </c>
      <c r="V29" s="28">
        <v>0</v>
      </c>
      <c r="W29" s="28">
        <v>0</v>
      </c>
      <c r="X29" s="28">
        <v>0</v>
      </c>
      <c r="Y29" s="29">
        <f t="shared" si="9"/>
        <v>0</v>
      </c>
      <c r="Z29" s="28">
        <v>0</v>
      </c>
      <c r="AA29" s="28">
        <v>0</v>
      </c>
      <c r="AB29" s="29">
        <f t="shared" si="10"/>
        <v>0</v>
      </c>
      <c r="AC29" s="29" t="e">
        <f t="shared" si="11"/>
        <v>#DIV/0!</v>
      </c>
      <c r="AD29" s="29" t="e">
        <f t="shared" si="11"/>
        <v>#DIV/0!</v>
      </c>
      <c r="AE29" s="29" t="e">
        <f t="shared" si="11"/>
        <v>#DIV/0!</v>
      </c>
      <c r="AF29" s="29" t="e">
        <f t="shared" si="11"/>
        <v>#DIV/0!</v>
      </c>
      <c r="AG29" s="29" t="e">
        <f t="shared" si="11"/>
        <v>#DIV/0!</v>
      </c>
      <c r="AH29" s="30">
        <v>0</v>
      </c>
      <c r="AI29" s="30">
        <v>0</v>
      </c>
      <c r="AJ29" s="30">
        <v>0</v>
      </c>
      <c r="AK29" s="30">
        <v>0</v>
      </c>
      <c r="AL29" s="29">
        <f t="shared" si="12"/>
        <v>0</v>
      </c>
      <c r="AM29" s="30">
        <v>0</v>
      </c>
      <c r="AN29" s="30">
        <v>0</v>
      </c>
      <c r="AO29" s="29">
        <f t="shared" si="13"/>
        <v>0</v>
      </c>
      <c r="AP29" s="28">
        <v>0</v>
      </c>
      <c r="AQ29" s="28">
        <v>0</v>
      </c>
      <c r="AR29" s="28">
        <v>0</v>
      </c>
      <c r="AS29" s="28">
        <v>0</v>
      </c>
      <c r="AT29" s="29">
        <f t="shared" si="14"/>
        <v>0</v>
      </c>
      <c r="AU29" s="28">
        <v>0</v>
      </c>
      <c r="AV29" s="28">
        <v>0</v>
      </c>
      <c r="AW29" s="29">
        <f t="shared" si="15"/>
        <v>0</v>
      </c>
      <c r="AX29" s="28">
        <v>0</v>
      </c>
      <c r="AY29" s="28">
        <v>0</v>
      </c>
      <c r="AZ29" s="28">
        <v>0</v>
      </c>
      <c r="BA29" s="28">
        <v>0</v>
      </c>
      <c r="BB29" s="29">
        <f t="shared" si="16"/>
        <v>0</v>
      </c>
      <c r="BC29" s="28">
        <v>0</v>
      </c>
      <c r="BD29" s="28">
        <v>0</v>
      </c>
      <c r="BE29" s="29">
        <f t="shared" si="17"/>
        <v>0</v>
      </c>
      <c r="BF29" s="28" t="e">
        <f t="shared" si="18"/>
        <v>#DIV/0!</v>
      </c>
      <c r="BG29" s="28" t="e">
        <f t="shared" si="18"/>
        <v>#DIV/0!</v>
      </c>
      <c r="BH29" s="28" t="e">
        <f t="shared" si="18"/>
        <v>#DIV/0!</v>
      </c>
      <c r="BI29" s="28" t="e">
        <f t="shared" si="18"/>
        <v>#DIV/0!</v>
      </c>
      <c r="BJ29" s="28" t="e">
        <f t="shared" si="19"/>
        <v>#DIV/0!</v>
      </c>
      <c r="BK29" s="28" t="e">
        <f t="shared" si="19"/>
        <v>#DIV/0!</v>
      </c>
      <c r="BL29" s="28" t="e">
        <f t="shared" si="19"/>
        <v>#DIV/0!</v>
      </c>
      <c r="BM29" s="28">
        <v>0</v>
      </c>
      <c r="BN29" s="28">
        <v>0</v>
      </c>
      <c r="BO29" s="28">
        <v>0</v>
      </c>
      <c r="BP29" s="28">
        <v>0</v>
      </c>
      <c r="BQ29" s="29">
        <f t="shared" si="20"/>
        <v>0</v>
      </c>
      <c r="BR29" s="28">
        <v>0</v>
      </c>
      <c r="BS29" s="28">
        <v>0</v>
      </c>
      <c r="BT29" s="29">
        <f t="shared" si="21"/>
        <v>0</v>
      </c>
      <c r="BU29" s="28" t="e">
        <f t="shared" si="22"/>
        <v>#DIV/0!</v>
      </c>
      <c r="BV29" s="28" t="e">
        <f t="shared" si="22"/>
        <v>#DIV/0!</v>
      </c>
      <c r="BW29" s="28" t="e">
        <f t="shared" si="22"/>
        <v>#DIV/0!</v>
      </c>
      <c r="BX29" s="28" t="e">
        <f t="shared" si="22"/>
        <v>#DIV/0!</v>
      </c>
      <c r="BY29" s="28" t="e">
        <f t="shared" si="23"/>
        <v>#DIV/0!</v>
      </c>
      <c r="BZ29" s="28" t="e">
        <f t="shared" si="23"/>
        <v>#DIV/0!</v>
      </c>
      <c r="CA29" s="28" t="e">
        <f t="shared" si="23"/>
        <v>#DIV/0!</v>
      </c>
      <c r="CB29" s="31"/>
      <c r="CC29" s="31">
        <v>0</v>
      </c>
      <c r="CD29" s="28">
        <v>0</v>
      </c>
      <c r="CE29" s="28">
        <v>0</v>
      </c>
      <c r="CF29" s="29">
        <f t="shared" si="24"/>
        <v>0</v>
      </c>
      <c r="CG29" s="28"/>
      <c r="CH29" s="28"/>
      <c r="CI29" s="67"/>
      <c r="CJ29" s="67"/>
      <c r="CK29" s="67"/>
      <c r="CL29" s="67"/>
      <c r="CM29" s="67"/>
      <c r="CN29" s="33"/>
      <c r="CO29" s="33"/>
      <c r="CP29" s="67"/>
      <c r="CQ29" s="34"/>
      <c r="CR29" s="34"/>
      <c r="CS29" s="34"/>
      <c r="CT29" s="34"/>
      <c r="CU29" s="34"/>
      <c r="CV29" s="34"/>
    </row>
    <row r="30" spans="1:100" s="68" customFormat="1" ht="21" customHeight="1" x14ac:dyDescent="0.25">
      <c r="A30" s="48" t="s">
        <v>108</v>
      </c>
      <c r="B30" s="66"/>
      <c r="C30" s="49" t="s">
        <v>109</v>
      </c>
      <c r="D30" s="49" t="s">
        <v>110</v>
      </c>
      <c r="E30" s="29">
        <v>0</v>
      </c>
      <c r="F30" s="29">
        <v>0</v>
      </c>
      <c r="G30" s="29">
        <v>0</v>
      </c>
      <c r="H30" s="29">
        <v>0</v>
      </c>
      <c r="I30" s="29">
        <f t="shared" si="5"/>
        <v>0</v>
      </c>
      <c r="J30" s="29">
        <v>0</v>
      </c>
      <c r="K30" s="29">
        <v>0</v>
      </c>
      <c r="L30" s="29">
        <f t="shared" si="6"/>
        <v>0</v>
      </c>
      <c r="M30" s="28">
        <v>0</v>
      </c>
      <c r="N30" s="28">
        <v>0</v>
      </c>
      <c r="O30" s="28">
        <v>0</v>
      </c>
      <c r="P30" s="28">
        <v>0</v>
      </c>
      <c r="Q30" s="29">
        <f t="shared" si="7"/>
        <v>0</v>
      </c>
      <c r="R30" s="28">
        <v>0</v>
      </c>
      <c r="S30" s="28">
        <v>0</v>
      </c>
      <c r="T30" s="29">
        <f t="shared" si="8"/>
        <v>0</v>
      </c>
      <c r="U30" s="28">
        <v>0</v>
      </c>
      <c r="V30" s="28">
        <v>0</v>
      </c>
      <c r="W30" s="28">
        <v>0</v>
      </c>
      <c r="X30" s="28">
        <v>0</v>
      </c>
      <c r="Y30" s="29">
        <f t="shared" si="9"/>
        <v>0</v>
      </c>
      <c r="Z30" s="28">
        <v>0</v>
      </c>
      <c r="AA30" s="28">
        <v>0</v>
      </c>
      <c r="AB30" s="29">
        <f t="shared" si="10"/>
        <v>0</v>
      </c>
      <c r="AC30" s="29" t="e">
        <f t="shared" si="11"/>
        <v>#DIV/0!</v>
      </c>
      <c r="AD30" s="29" t="e">
        <f t="shared" si="11"/>
        <v>#DIV/0!</v>
      </c>
      <c r="AE30" s="29" t="e">
        <f t="shared" si="11"/>
        <v>#DIV/0!</v>
      </c>
      <c r="AF30" s="29" t="e">
        <f t="shared" si="11"/>
        <v>#DIV/0!</v>
      </c>
      <c r="AG30" s="29" t="e">
        <f t="shared" si="11"/>
        <v>#DIV/0!</v>
      </c>
      <c r="AH30" s="30">
        <v>0</v>
      </c>
      <c r="AI30" s="30">
        <v>0</v>
      </c>
      <c r="AJ30" s="30">
        <v>0</v>
      </c>
      <c r="AK30" s="30">
        <v>0</v>
      </c>
      <c r="AL30" s="29">
        <f t="shared" si="12"/>
        <v>0</v>
      </c>
      <c r="AM30" s="30">
        <v>0</v>
      </c>
      <c r="AN30" s="30">
        <v>0</v>
      </c>
      <c r="AO30" s="29">
        <f t="shared" si="13"/>
        <v>0</v>
      </c>
      <c r="AP30" s="28">
        <v>0</v>
      </c>
      <c r="AQ30" s="28">
        <v>0</v>
      </c>
      <c r="AR30" s="28">
        <v>0</v>
      </c>
      <c r="AS30" s="28">
        <v>0</v>
      </c>
      <c r="AT30" s="29">
        <f t="shared" si="14"/>
        <v>0</v>
      </c>
      <c r="AU30" s="28">
        <v>0</v>
      </c>
      <c r="AV30" s="28">
        <v>0</v>
      </c>
      <c r="AW30" s="29">
        <f t="shared" si="15"/>
        <v>0</v>
      </c>
      <c r="AX30" s="28">
        <v>0</v>
      </c>
      <c r="AY30" s="28">
        <v>0</v>
      </c>
      <c r="AZ30" s="28">
        <v>0</v>
      </c>
      <c r="BA30" s="28">
        <v>0</v>
      </c>
      <c r="BB30" s="29">
        <f t="shared" si="16"/>
        <v>0</v>
      </c>
      <c r="BC30" s="28">
        <v>0</v>
      </c>
      <c r="BD30" s="28">
        <v>0</v>
      </c>
      <c r="BE30" s="29">
        <f t="shared" si="17"/>
        <v>0</v>
      </c>
      <c r="BF30" s="28" t="e">
        <f t="shared" si="18"/>
        <v>#DIV/0!</v>
      </c>
      <c r="BG30" s="28" t="e">
        <f t="shared" si="18"/>
        <v>#DIV/0!</v>
      </c>
      <c r="BH30" s="28" t="e">
        <f t="shared" si="18"/>
        <v>#DIV/0!</v>
      </c>
      <c r="BI30" s="28" t="e">
        <f t="shared" si="18"/>
        <v>#DIV/0!</v>
      </c>
      <c r="BJ30" s="28" t="e">
        <f t="shared" si="19"/>
        <v>#DIV/0!</v>
      </c>
      <c r="BK30" s="28" t="e">
        <f t="shared" si="19"/>
        <v>#DIV/0!</v>
      </c>
      <c r="BL30" s="28" t="e">
        <f t="shared" si="19"/>
        <v>#DIV/0!</v>
      </c>
      <c r="BM30" s="28">
        <v>0</v>
      </c>
      <c r="BN30" s="28">
        <v>0</v>
      </c>
      <c r="BO30" s="28">
        <v>0</v>
      </c>
      <c r="BP30" s="28">
        <v>0</v>
      </c>
      <c r="BQ30" s="29">
        <f t="shared" si="20"/>
        <v>0</v>
      </c>
      <c r="BR30" s="28">
        <v>0</v>
      </c>
      <c r="BS30" s="28">
        <v>0</v>
      </c>
      <c r="BT30" s="29">
        <f t="shared" si="21"/>
        <v>0</v>
      </c>
      <c r="BU30" s="28" t="e">
        <f t="shared" si="22"/>
        <v>#DIV/0!</v>
      </c>
      <c r="BV30" s="28" t="e">
        <f t="shared" si="22"/>
        <v>#DIV/0!</v>
      </c>
      <c r="BW30" s="28" t="e">
        <f t="shared" si="22"/>
        <v>#DIV/0!</v>
      </c>
      <c r="BX30" s="28" t="e">
        <f t="shared" si="22"/>
        <v>#DIV/0!</v>
      </c>
      <c r="BY30" s="28" t="e">
        <f t="shared" si="23"/>
        <v>#DIV/0!</v>
      </c>
      <c r="BZ30" s="28" t="e">
        <f t="shared" si="23"/>
        <v>#DIV/0!</v>
      </c>
      <c r="CA30" s="28" t="e">
        <f t="shared" si="23"/>
        <v>#DIV/0!</v>
      </c>
      <c r="CB30" s="31"/>
      <c r="CC30" s="31">
        <v>0</v>
      </c>
      <c r="CD30" s="28">
        <v>0</v>
      </c>
      <c r="CE30" s="28">
        <v>0</v>
      </c>
      <c r="CF30" s="29">
        <f t="shared" si="24"/>
        <v>0</v>
      </c>
      <c r="CG30" s="28"/>
      <c r="CH30" s="28"/>
      <c r="CI30" s="67"/>
      <c r="CJ30" s="67"/>
      <c r="CK30" s="67"/>
      <c r="CL30" s="67"/>
      <c r="CM30" s="67"/>
      <c r="CN30" s="33"/>
      <c r="CO30" s="33"/>
      <c r="CP30" s="67"/>
      <c r="CQ30" s="34"/>
      <c r="CR30" s="34"/>
      <c r="CS30" s="34"/>
      <c r="CT30" s="34"/>
      <c r="CU30" s="34"/>
      <c r="CV30" s="34"/>
    </row>
    <row r="31" spans="1:100" s="68" customFormat="1" ht="21" customHeight="1" x14ac:dyDescent="0.25">
      <c r="A31" s="48" t="s">
        <v>111</v>
      </c>
      <c r="B31" s="66"/>
      <c r="C31" s="49" t="s">
        <v>112</v>
      </c>
      <c r="D31" s="49" t="s">
        <v>113</v>
      </c>
      <c r="E31" s="29">
        <v>0</v>
      </c>
      <c r="F31" s="29">
        <v>0</v>
      </c>
      <c r="G31" s="29">
        <v>0</v>
      </c>
      <c r="H31" s="29">
        <v>0</v>
      </c>
      <c r="I31" s="29">
        <f t="shared" si="5"/>
        <v>0</v>
      </c>
      <c r="J31" s="29">
        <v>0</v>
      </c>
      <c r="K31" s="29">
        <v>0</v>
      </c>
      <c r="L31" s="29">
        <f t="shared" si="6"/>
        <v>0</v>
      </c>
      <c r="M31" s="28">
        <v>0</v>
      </c>
      <c r="N31" s="28">
        <v>0</v>
      </c>
      <c r="O31" s="28">
        <v>0</v>
      </c>
      <c r="P31" s="28">
        <v>0</v>
      </c>
      <c r="Q31" s="29">
        <f t="shared" si="7"/>
        <v>0</v>
      </c>
      <c r="R31" s="28">
        <v>0</v>
      </c>
      <c r="S31" s="28">
        <v>0</v>
      </c>
      <c r="T31" s="29">
        <f t="shared" si="8"/>
        <v>0</v>
      </c>
      <c r="U31" s="28">
        <v>0</v>
      </c>
      <c r="V31" s="28">
        <v>0</v>
      </c>
      <c r="W31" s="28">
        <v>0</v>
      </c>
      <c r="X31" s="28">
        <v>0</v>
      </c>
      <c r="Y31" s="29">
        <f t="shared" si="9"/>
        <v>0</v>
      </c>
      <c r="Z31" s="28">
        <v>0</v>
      </c>
      <c r="AA31" s="28">
        <v>0</v>
      </c>
      <c r="AB31" s="29">
        <f t="shared" si="10"/>
        <v>0</v>
      </c>
      <c r="AC31" s="29" t="e">
        <f t="shared" si="11"/>
        <v>#DIV/0!</v>
      </c>
      <c r="AD31" s="29" t="e">
        <f t="shared" si="11"/>
        <v>#DIV/0!</v>
      </c>
      <c r="AE31" s="29" t="e">
        <f t="shared" si="11"/>
        <v>#DIV/0!</v>
      </c>
      <c r="AF31" s="29" t="e">
        <f t="shared" si="11"/>
        <v>#DIV/0!</v>
      </c>
      <c r="AG31" s="29" t="e">
        <f t="shared" si="11"/>
        <v>#DIV/0!</v>
      </c>
      <c r="AH31" s="30">
        <v>0</v>
      </c>
      <c r="AI31" s="30">
        <v>0</v>
      </c>
      <c r="AJ31" s="30">
        <v>0</v>
      </c>
      <c r="AK31" s="30">
        <v>0</v>
      </c>
      <c r="AL31" s="29">
        <f t="shared" si="12"/>
        <v>0</v>
      </c>
      <c r="AM31" s="30">
        <v>0</v>
      </c>
      <c r="AN31" s="30">
        <v>0</v>
      </c>
      <c r="AO31" s="29">
        <f t="shared" si="13"/>
        <v>0</v>
      </c>
      <c r="AP31" s="28">
        <v>0</v>
      </c>
      <c r="AQ31" s="28">
        <v>0</v>
      </c>
      <c r="AR31" s="28">
        <v>0</v>
      </c>
      <c r="AS31" s="28">
        <v>0</v>
      </c>
      <c r="AT31" s="29">
        <f t="shared" si="14"/>
        <v>0</v>
      </c>
      <c r="AU31" s="28">
        <v>0</v>
      </c>
      <c r="AV31" s="28">
        <v>0</v>
      </c>
      <c r="AW31" s="29">
        <f t="shared" si="15"/>
        <v>0</v>
      </c>
      <c r="AX31" s="28">
        <v>0</v>
      </c>
      <c r="AY31" s="28">
        <v>0</v>
      </c>
      <c r="AZ31" s="28">
        <v>0</v>
      </c>
      <c r="BA31" s="28">
        <v>0</v>
      </c>
      <c r="BB31" s="29">
        <f t="shared" si="16"/>
        <v>0</v>
      </c>
      <c r="BC31" s="28">
        <v>0</v>
      </c>
      <c r="BD31" s="28">
        <v>0</v>
      </c>
      <c r="BE31" s="29">
        <f t="shared" si="17"/>
        <v>0</v>
      </c>
      <c r="BF31" s="28" t="e">
        <f t="shared" si="18"/>
        <v>#DIV/0!</v>
      </c>
      <c r="BG31" s="28" t="e">
        <f t="shared" si="18"/>
        <v>#DIV/0!</v>
      </c>
      <c r="BH31" s="28" t="e">
        <f t="shared" si="18"/>
        <v>#DIV/0!</v>
      </c>
      <c r="BI31" s="28" t="e">
        <f t="shared" si="18"/>
        <v>#DIV/0!</v>
      </c>
      <c r="BJ31" s="28" t="e">
        <f t="shared" si="19"/>
        <v>#DIV/0!</v>
      </c>
      <c r="BK31" s="28" t="e">
        <f t="shared" si="19"/>
        <v>#DIV/0!</v>
      </c>
      <c r="BL31" s="28" t="e">
        <f t="shared" si="19"/>
        <v>#DIV/0!</v>
      </c>
      <c r="BM31" s="28">
        <v>0</v>
      </c>
      <c r="BN31" s="28">
        <v>0</v>
      </c>
      <c r="BO31" s="28">
        <v>0</v>
      </c>
      <c r="BP31" s="28">
        <v>0</v>
      </c>
      <c r="BQ31" s="29">
        <f t="shared" si="20"/>
        <v>0</v>
      </c>
      <c r="BR31" s="28">
        <v>0</v>
      </c>
      <c r="BS31" s="28">
        <v>0</v>
      </c>
      <c r="BT31" s="29">
        <f t="shared" si="21"/>
        <v>0</v>
      </c>
      <c r="BU31" s="28" t="e">
        <f t="shared" si="22"/>
        <v>#DIV/0!</v>
      </c>
      <c r="BV31" s="28" t="e">
        <f t="shared" si="22"/>
        <v>#DIV/0!</v>
      </c>
      <c r="BW31" s="28" t="e">
        <f t="shared" si="22"/>
        <v>#DIV/0!</v>
      </c>
      <c r="BX31" s="28" t="e">
        <f t="shared" si="22"/>
        <v>#DIV/0!</v>
      </c>
      <c r="BY31" s="28" t="e">
        <f t="shared" si="23"/>
        <v>#DIV/0!</v>
      </c>
      <c r="BZ31" s="28" t="e">
        <f t="shared" si="23"/>
        <v>#DIV/0!</v>
      </c>
      <c r="CA31" s="28" t="e">
        <f t="shared" si="23"/>
        <v>#DIV/0!</v>
      </c>
      <c r="CB31" s="31"/>
      <c r="CC31" s="31">
        <v>0</v>
      </c>
      <c r="CD31" s="28">
        <v>0</v>
      </c>
      <c r="CE31" s="28">
        <v>0</v>
      </c>
      <c r="CF31" s="29">
        <f t="shared" si="24"/>
        <v>0</v>
      </c>
      <c r="CG31" s="28"/>
      <c r="CH31" s="28"/>
      <c r="CI31" s="67"/>
      <c r="CJ31" s="67"/>
      <c r="CK31" s="67"/>
      <c r="CL31" s="67"/>
      <c r="CM31" s="67"/>
      <c r="CN31" s="33"/>
      <c r="CO31" s="33"/>
      <c r="CP31" s="67"/>
      <c r="CQ31" s="34"/>
      <c r="CR31" s="34"/>
      <c r="CS31" s="34"/>
      <c r="CT31" s="34"/>
      <c r="CU31" s="34"/>
      <c r="CV31" s="34"/>
    </row>
    <row r="32" spans="1:100" s="68" customFormat="1" ht="21" customHeight="1" x14ac:dyDescent="0.25">
      <c r="A32" s="48" t="s">
        <v>114</v>
      </c>
      <c r="B32" s="66"/>
      <c r="C32" s="49" t="s">
        <v>115</v>
      </c>
      <c r="D32" s="49" t="s">
        <v>116</v>
      </c>
      <c r="E32" s="29">
        <v>0</v>
      </c>
      <c r="F32" s="29">
        <v>0</v>
      </c>
      <c r="G32" s="29">
        <v>0</v>
      </c>
      <c r="H32" s="29">
        <v>0</v>
      </c>
      <c r="I32" s="29">
        <f t="shared" si="5"/>
        <v>0</v>
      </c>
      <c r="J32" s="29">
        <v>0</v>
      </c>
      <c r="K32" s="29">
        <v>0</v>
      </c>
      <c r="L32" s="29">
        <f t="shared" si="6"/>
        <v>0</v>
      </c>
      <c r="M32" s="28">
        <v>0</v>
      </c>
      <c r="N32" s="28">
        <v>0</v>
      </c>
      <c r="O32" s="28">
        <v>0</v>
      </c>
      <c r="P32" s="28">
        <v>0</v>
      </c>
      <c r="Q32" s="29">
        <f t="shared" si="7"/>
        <v>0</v>
      </c>
      <c r="R32" s="28">
        <v>0</v>
      </c>
      <c r="S32" s="28">
        <v>0</v>
      </c>
      <c r="T32" s="29">
        <f t="shared" si="8"/>
        <v>0</v>
      </c>
      <c r="U32" s="28">
        <v>0</v>
      </c>
      <c r="V32" s="28">
        <v>0</v>
      </c>
      <c r="W32" s="28">
        <v>0</v>
      </c>
      <c r="X32" s="28">
        <v>0</v>
      </c>
      <c r="Y32" s="29">
        <f t="shared" si="9"/>
        <v>0</v>
      </c>
      <c r="Z32" s="28">
        <v>0</v>
      </c>
      <c r="AA32" s="28">
        <v>0</v>
      </c>
      <c r="AB32" s="29">
        <f t="shared" si="10"/>
        <v>0</v>
      </c>
      <c r="AC32" s="29" t="e">
        <f t="shared" si="11"/>
        <v>#DIV/0!</v>
      </c>
      <c r="AD32" s="29" t="e">
        <f t="shared" si="11"/>
        <v>#DIV/0!</v>
      </c>
      <c r="AE32" s="29" t="e">
        <f t="shared" si="11"/>
        <v>#DIV/0!</v>
      </c>
      <c r="AF32" s="29" t="e">
        <f t="shared" si="11"/>
        <v>#DIV/0!</v>
      </c>
      <c r="AG32" s="29" t="e">
        <f t="shared" si="11"/>
        <v>#DIV/0!</v>
      </c>
      <c r="AH32" s="30">
        <v>0</v>
      </c>
      <c r="AI32" s="30">
        <v>0</v>
      </c>
      <c r="AJ32" s="30">
        <v>0</v>
      </c>
      <c r="AK32" s="30">
        <v>0</v>
      </c>
      <c r="AL32" s="29">
        <f t="shared" si="12"/>
        <v>0</v>
      </c>
      <c r="AM32" s="30">
        <v>0</v>
      </c>
      <c r="AN32" s="30">
        <v>0</v>
      </c>
      <c r="AO32" s="29">
        <f t="shared" si="13"/>
        <v>0</v>
      </c>
      <c r="AP32" s="28">
        <v>0</v>
      </c>
      <c r="AQ32" s="28">
        <v>0</v>
      </c>
      <c r="AR32" s="28">
        <v>0</v>
      </c>
      <c r="AS32" s="28">
        <v>0</v>
      </c>
      <c r="AT32" s="29">
        <f t="shared" si="14"/>
        <v>0</v>
      </c>
      <c r="AU32" s="28">
        <v>0</v>
      </c>
      <c r="AV32" s="28">
        <v>0</v>
      </c>
      <c r="AW32" s="29">
        <f t="shared" si="15"/>
        <v>0</v>
      </c>
      <c r="AX32" s="28">
        <v>0</v>
      </c>
      <c r="AY32" s="28">
        <v>0</v>
      </c>
      <c r="AZ32" s="28">
        <v>0</v>
      </c>
      <c r="BA32" s="28">
        <v>0</v>
      </c>
      <c r="BB32" s="29">
        <f t="shared" si="16"/>
        <v>0</v>
      </c>
      <c r="BC32" s="28">
        <v>0</v>
      </c>
      <c r="BD32" s="28">
        <v>0</v>
      </c>
      <c r="BE32" s="29">
        <f t="shared" si="17"/>
        <v>0</v>
      </c>
      <c r="BF32" s="28" t="e">
        <f t="shared" si="18"/>
        <v>#DIV/0!</v>
      </c>
      <c r="BG32" s="28" t="e">
        <f t="shared" si="18"/>
        <v>#DIV/0!</v>
      </c>
      <c r="BH32" s="28" t="e">
        <f t="shared" si="18"/>
        <v>#DIV/0!</v>
      </c>
      <c r="BI32" s="28" t="e">
        <f t="shared" si="18"/>
        <v>#DIV/0!</v>
      </c>
      <c r="BJ32" s="28" t="e">
        <f t="shared" si="19"/>
        <v>#DIV/0!</v>
      </c>
      <c r="BK32" s="28" t="e">
        <f t="shared" si="19"/>
        <v>#DIV/0!</v>
      </c>
      <c r="BL32" s="28" t="e">
        <f t="shared" si="19"/>
        <v>#DIV/0!</v>
      </c>
      <c r="BM32" s="28">
        <v>0</v>
      </c>
      <c r="BN32" s="28">
        <v>0</v>
      </c>
      <c r="BO32" s="28">
        <v>0</v>
      </c>
      <c r="BP32" s="28">
        <v>0</v>
      </c>
      <c r="BQ32" s="29">
        <f t="shared" si="20"/>
        <v>0</v>
      </c>
      <c r="BR32" s="28">
        <v>0</v>
      </c>
      <c r="BS32" s="28">
        <v>0</v>
      </c>
      <c r="BT32" s="29">
        <f t="shared" si="21"/>
        <v>0</v>
      </c>
      <c r="BU32" s="28" t="e">
        <f t="shared" si="22"/>
        <v>#DIV/0!</v>
      </c>
      <c r="BV32" s="28" t="e">
        <f t="shared" si="22"/>
        <v>#DIV/0!</v>
      </c>
      <c r="BW32" s="28" t="e">
        <f t="shared" si="22"/>
        <v>#DIV/0!</v>
      </c>
      <c r="BX32" s="28" t="e">
        <f t="shared" si="22"/>
        <v>#DIV/0!</v>
      </c>
      <c r="BY32" s="28" t="e">
        <f t="shared" si="23"/>
        <v>#DIV/0!</v>
      </c>
      <c r="BZ32" s="28" t="e">
        <f t="shared" si="23"/>
        <v>#DIV/0!</v>
      </c>
      <c r="CA32" s="28" t="e">
        <f t="shared" si="23"/>
        <v>#DIV/0!</v>
      </c>
      <c r="CB32" s="31"/>
      <c r="CC32" s="31">
        <v>0</v>
      </c>
      <c r="CD32" s="28">
        <v>0</v>
      </c>
      <c r="CE32" s="28">
        <v>0</v>
      </c>
      <c r="CF32" s="29">
        <f t="shared" si="24"/>
        <v>0</v>
      </c>
      <c r="CG32" s="28"/>
      <c r="CH32" s="28"/>
      <c r="CI32" s="67"/>
      <c r="CJ32" s="67"/>
      <c r="CK32" s="67"/>
      <c r="CL32" s="67"/>
      <c r="CM32" s="67"/>
      <c r="CN32" s="33"/>
      <c r="CO32" s="33"/>
      <c r="CP32" s="67"/>
      <c r="CQ32" s="34"/>
      <c r="CR32" s="34"/>
      <c r="CS32" s="34"/>
      <c r="CT32" s="34"/>
      <c r="CU32" s="34"/>
      <c r="CV32" s="34"/>
    </row>
    <row r="33" spans="1:100" s="72" customFormat="1" ht="27.6" x14ac:dyDescent="0.25">
      <c r="A33" s="69" t="s">
        <v>117</v>
      </c>
      <c r="B33" s="70"/>
      <c r="C33" s="49" t="s">
        <v>118</v>
      </c>
      <c r="D33" s="49" t="s">
        <v>119</v>
      </c>
      <c r="E33" s="29">
        <v>0</v>
      </c>
      <c r="F33" s="29">
        <v>0</v>
      </c>
      <c r="G33" s="29">
        <v>0</v>
      </c>
      <c r="H33" s="29">
        <v>0</v>
      </c>
      <c r="I33" s="29">
        <f t="shared" si="5"/>
        <v>0</v>
      </c>
      <c r="J33" s="29">
        <v>0</v>
      </c>
      <c r="K33" s="29">
        <v>0</v>
      </c>
      <c r="L33" s="29">
        <f t="shared" si="6"/>
        <v>0</v>
      </c>
      <c r="M33" s="28">
        <v>0</v>
      </c>
      <c r="N33" s="28">
        <v>0</v>
      </c>
      <c r="O33" s="28">
        <v>0</v>
      </c>
      <c r="P33" s="28">
        <v>0</v>
      </c>
      <c r="Q33" s="29">
        <f t="shared" si="7"/>
        <v>0</v>
      </c>
      <c r="R33" s="28">
        <v>0</v>
      </c>
      <c r="S33" s="28">
        <v>0</v>
      </c>
      <c r="T33" s="29">
        <f t="shared" si="8"/>
        <v>0</v>
      </c>
      <c r="U33" s="28">
        <v>0</v>
      </c>
      <c r="V33" s="28">
        <v>0</v>
      </c>
      <c r="W33" s="28">
        <v>0</v>
      </c>
      <c r="X33" s="28">
        <v>0</v>
      </c>
      <c r="Y33" s="29">
        <f t="shared" si="9"/>
        <v>0</v>
      </c>
      <c r="Z33" s="28">
        <v>0</v>
      </c>
      <c r="AA33" s="28">
        <v>0</v>
      </c>
      <c r="AB33" s="29">
        <f t="shared" si="10"/>
        <v>0</v>
      </c>
      <c r="AC33" s="29" t="e">
        <f t="shared" si="11"/>
        <v>#DIV/0!</v>
      </c>
      <c r="AD33" s="29" t="e">
        <f t="shared" si="11"/>
        <v>#DIV/0!</v>
      </c>
      <c r="AE33" s="29" t="e">
        <f t="shared" si="11"/>
        <v>#DIV/0!</v>
      </c>
      <c r="AF33" s="29" t="e">
        <f t="shared" si="11"/>
        <v>#DIV/0!</v>
      </c>
      <c r="AG33" s="29" t="e">
        <f t="shared" si="11"/>
        <v>#DIV/0!</v>
      </c>
      <c r="AH33" s="30">
        <v>0</v>
      </c>
      <c r="AI33" s="30">
        <v>0</v>
      </c>
      <c r="AJ33" s="30">
        <v>0</v>
      </c>
      <c r="AK33" s="30">
        <v>0</v>
      </c>
      <c r="AL33" s="29">
        <f t="shared" si="12"/>
        <v>0</v>
      </c>
      <c r="AM33" s="30">
        <v>0</v>
      </c>
      <c r="AN33" s="30">
        <v>0</v>
      </c>
      <c r="AO33" s="29">
        <f t="shared" si="13"/>
        <v>0</v>
      </c>
      <c r="AP33" s="28">
        <v>0</v>
      </c>
      <c r="AQ33" s="28">
        <v>0</v>
      </c>
      <c r="AR33" s="28">
        <v>0</v>
      </c>
      <c r="AS33" s="28">
        <v>0</v>
      </c>
      <c r="AT33" s="29">
        <f t="shared" si="14"/>
        <v>0</v>
      </c>
      <c r="AU33" s="28">
        <v>0</v>
      </c>
      <c r="AV33" s="28">
        <v>0</v>
      </c>
      <c r="AW33" s="29">
        <f t="shared" si="15"/>
        <v>0</v>
      </c>
      <c r="AX33" s="28">
        <v>0</v>
      </c>
      <c r="AY33" s="28">
        <v>0</v>
      </c>
      <c r="AZ33" s="28">
        <v>0</v>
      </c>
      <c r="BA33" s="28">
        <v>0</v>
      </c>
      <c r="BB33" s="29">
        <f t="shared" si="16"/>
        <v>0</v>
      </c>
      <c r="BC33" s="28">
        <v>0</v>
      </c>
      <c r="BD33" s="28">
        <v>0</v>
      </c>
      <c r="BE33" s="29">
        <f t="shared" si="17"/>
        <v>0</v>
      </c>
      <c r="BF33" s="28" t="e">
        <f t="shared" si="18"/>
        <v>#DIV/0!</v>
      </c>
      <c r="BG33" s="28" t="e">
        <f t="shared" si="18"/>
        <v>#DIV/0!</v>
      </c>
      <c r="BH33" s="28" t="e">
        <f t="shared" si="18"/>
        <v>#DIV/0!</v>
      </c>
      <c r="BI33" s="28" t="e">
        <f t="shared" si="18"/>
        <v>#DIV/0!</v>
      </c>
      <c r="BJ33" s="28" t="e">
        <f t="shared" si="19"/>
        <v>#DIV/0!</v>
      </c>
      <c r="BK33" s="28" t="e">
        <f t="shared" si="19"/>
        <v>#DIV/0!</v>
      </c>
      <c r="BL33" s="28" t="e">
        <f t="shared" si="19"/>
        <v>#DIV/0!</v>
      </c>
      <c r="BM33" s="28">
        <v>0</v>
      </c>
      <c r="BN33" s="28">
        <v>0</v>
      </c>
      <c r="BO33" s="28">
        <v>0</v>
      </c>
      <c r="BP33" s="28">
        <v>0</v>
      </c>
      <c r="BQ33" s="29">
        <f t="shared" si="20"/>
        <v>0</v>
      </c>
      <c r="BR33" s="28">
        <v>0</v>
      </c>
      <c r="BS33" s="28">
        <v>0</v>
      </c>
      <c r="BT33" s="29">
        <f t="shared" si="21"/>
        <v>0</v>
      </c>
      <c r="BU33" s="28" t="e">
        <f t="shared" si="22"/>
        <v>#DIV/0!</v>
      </c>
      <c r="BV33" s="28" t="e">
        <f t="shared" si="22"/>
        <v>#DIV/0!</v>
      </c>
      <c r="BW33" s="28" t="e">
        <f t="shared" si="22"/>
        <v>#DIV/0!</v>
      </c>
      <c r="BX33" s="28" t="e">
        <f t="shared" si="22"/>
        <v>#DIV/0!</v>
      </c>
      <c r="BY33" s="28" t="e">
        <f t="shared" si="23"/>
        <v>#DIV/0!</v>
      </c>
      <c r="BZ33" s="28" t="e">
        <f t="shared" si="23"/>
        <v>#DIV/0!</v>
      </c>
      <c r="CA33" s="28" t="e">
        <f t="shared" si="23"/>
        <v>#DIV/0!</v>
      </c>
      <c r="CB33" s="31"/>
      <c r="CC33" s="31">
        <v>0</v>
      </c>
      <c r="CD33" s="28">
        <v>0</v>
      </c>
      <c r="CE33" s="28">
        <v>0</v>
      </c>
      <c r="CF33" s="29">
        <f t="shared" si="24"/>
        <v>0</v>
      </c>
      <c r="CG33" s="28"/>
      <c r="CH33" s="28"/>
      <c r="CI33" s="71"/>
      <c r="CJ33" s="71"/>
      <c r="CK33" s="71"/>
      <c r="CL33" s="71"/>
      <c r="CM33" s="71"/>
      <c r="CN33" s="33"/>
      <c r="CO33" s="33"/>
      <c r="CP33" s="71"/>
      <c r="CQ33" s="34"/>
      <c r="CR33" s="34"/>
      <c r="CS33" s="34"/>
      <c r="CT33" s="34"/>
      <c r="CU33" s="34"/>
      <c r="CV33" s="34"/>
    </row>
    <row r="34" spans="1:100" s="26" customFormat="1" ht="14.4" x14ac:dyDescent="0.3">
      <c r="A34" s="22" t="s">
        <v>120</v>
      </c>
      <c r="B34" s="23"/>
      <c r="C34" s="24"/>
      <c r="D34" s="23"/>
      <c r="E34" s="29">
        <v>0</v>
      </c>
      <c r="F34" s="29">
        <v>0</v>
      </c>
      <c r="G34" s="29">
        <v>0</v>
      </c>
      <c r="H34" s="29">
        <v>0</v>
      </c>
      <c r="I34" s="29">
        <f t="shared" si="5"/>
        <v>0</v>
      </c>
      <c r="J34" s="29">
        <v>0</v>
      </c>
      <c r="K34" s="29">
        <v>0</v>
      </c>
      <c r="L34" s="29">
        <f t="shared" si="6"/>
        <v>0</v>
      </c>
      <c r="M34" s="28">
        <v>0</v>
      </c>
      <c r="N34" s="28">
        <v>0</v>
      </c>
      <c r="O34" s="28">
        <v>0</v>
      </c>
      <c r="P34" s="28">
        <v>0</v>
      </c>
      <c r="Q34" s="29">
        <f t="shared" si="7"/>
        <v>0</v>
      </c>
      <c r="R34" s="28">
        <v>0</v>
      </c>
      <c r="S34" s="28">
        <v>0</v>
      </c>
      <c r="T34" s="29">
        <f t="shared" si="8"/>
        <v>0</v>
      </c>
      <c r="U34" s="28">
        <v>0</v>
      </c>
      <c r="V34" s="28">
        <v>0</v>
      </c>
      <c r="W34" s="28">
        <v>0</v>
      </c>
      <c r="X34" s="28">
        <v>0</v>
      </c>
      <c r="Y34" s="29">
        <f t="shared" si="9"/>
        <v>0</v>
      </c>
      <c r="Z34" s="28">
        <v>0</v>
      </c>
      <c r="AA34" s="28">
        <v>0</v>
      </c>
      <c r="AB34" s="29">
        <f t="shared" si="10"/>
        <v>0</v>
      </c>
      <c r="AC34" s="29" t="e">
        <f t="shared" si="11"/>
        <v>#DIV/0!</v>
      </c>
      <c r="AD34" s="29" t="e">
        <f t="shared" si="11"/>
        <v>#DIV/0!</v>
      </c>
      <c r="AE34" s="29" t="e">
        <f t="shared" si="11"/>
        <v>#DIV/0!</v>
      </c>
      <c r="AF34" s="29" t="e">
        <f t="shared" si="11"/>
        <v>#DIV/0!</v>
      </c>
      <c r="AG34" s="29" t="e">
        <f t="shared" si="11"/>
        <v>#DIV/0!</v>
      </c>
      <c r="AH34" s="30">
        <v>0</v>
      </c>
      <c r="AI34" s="30">
        <v>0</v>
      </c>
      <c r="AJ34" s="30">
        <v>0</v>
      </c>
      <c r="AK34" s="30">
        <v>0</v>
      </c>
      <c r="AL34" s="29">
        <f t="shared" si="12"/>
        <v>0</v>
      </c>
      <c r="AM34" s="30">
        <v>0</v>
      </c>
      <c r="AN34" s="30">
        <v>0</v>
      </c>
      <c r="AO34" s="29">
        <f t="shared" si="13"/>
        <v>0</v>
      </c>
      <c r="AP34" s="28">
        <v>0</v>
      </c>
      <c r="AQ34" s="28">
        <v>0</v>
      </c>
      <c r="AR34" s="28">
        <v>0</v>
      </c>
      <c r="AS34" s="28">
        <v>0</v>
      </c>
      <c r="AT34" s="29">
        <f t="shared" si="14"/>
        <v>0</v>
      </c>
      <c r="AU34" s="28">
        <v>0</v>
      </c>
      <c r="AV34" s="28">
        <v>0</v>
      </c>
      <c r="AW34" s="29">
        <f t="shared" si="15"/>
        <v>0</v>
      </c>
      <c r="AX34" s="28">
        <v>0</v>
      </c>
      <c r="AY34" s="28">
        <v>0</v>
      </c>
      <c r="AZ34" s="28">
        <v>0</v>
      </c>
      <c r="BA34" s="28">
        <v>0</v>
      </c>
      <c r="BB34" s="29">
        <f t="shared" si="16"/>
        <v>0</v>
      </c>
      <c r="BC34" s="28">
        <v>0</v>
      </c>
      <c r="BD34" s="28">
        <v>0</v>
      </c>
      <c r="BE34" s="29">
        <f t="shared" si="17"/>
        <v>0</v>
      </c>
      <c r="BF34" s="28" t="e">
        <f t="shared" si="18"/>
        <v>#DIV/0!</v>
      </c>
      <c r="BG34" s="28" t="e">
        <f t="shared" si="18"/>
        <v>#DIV/0!</v>
      </c>
      <c r="BH34" s="28" t="e">
        <f t="shared" si="18"/>
        <v>#DIV/0!</v>
      </c>
      <c r="BI34" s="28" t="e">
        <f t="shared" si="18"/>
        <v>#DIV/0!</v>
      </c>
      <c r="BJ34" s="28" t="e">
        <f t="shared" si="19"/>
        <v>#DIV/0!</v>
      </c>
      <c r="BK34" s="28" t="e">
        <f t="shared" si="19"/>
        <v>#DIV/0!</v>
      </c>
      <c r="BL34" s="28" t="e">
        <f t="shared" si="19"/>
        <v>#DIV/0!</v>
      </c>
      <c r="BM34" s="28">
        <v>0</v>
      </c>
      <c r="BN34" s="28">
        <v>0</v>
      </c>
      <c r="BO34" s="28">
        <v>0</v>
      </c>
      <c r="BP34" s="28">
        <v>0</v>
      </c>
      <c r="BQ34" s="29">
        <f t="shared" si="20"/>
        <v>0</v>
      </c>
      <c r="BR34" s="28">
        <v>0</v>
      </c>
      <c r="BS34" s="28">
        <v>0</v>
      </c>
      <c r="BT34" s="29">
        <f t="shared" si="21"/>
        <v>0</v>
      </c>
      <c r="BU34" s="28" t="e">
        <f t="shared" si="22"/>
        <v>#DIV/0!</v>
      </c>
      <c r="BV34" s="28" t="e">
        <f t="shared" si="22"/>
        <v>#DIV/0!</v>
      </c>
      <c r="BW34" s="28" t="e">
        <f t="shared" si="22"/>
        <v>#DIV/0!</v>
      </c>
      <c r="BX34" s="28" t="e">
        <f t="shared" si="22"/>
        <v>#DIV/0!</v>
      </c>
      <c r="BY34" s="28" t="e">
        <f t="shared" si="23"/>
        <v>#DIV/0!</v>
      </c>
      <c r="BZ34" s="28" t="e">
        <f t="shared" si="23"/>
        <v>#DIV/0!</v>
      </c>
      <c r="CA34" s="28" t="e">
        <f t="shared" si="23"/>
        <v>#DIV/0!</v>
      </c>
      <c r="CB34" s="31"/>
      <c r="CC34" s="31"/>
      <c r="CD34" s="28">
        <v>0</v>
      </c>
      <c r="CE34" s="28">
        <v>0</v>
      </c>
      <c r="CF34" s="29">
        <f t="shared" si="24"/>
        <v>0</v>
      </c>
      <c r="CG34" s="28"/>
      <c r="CH34" s="28"/>
      <c r="CI34" s="73"/>
      <c r="CJ34" s="73"/>
      <c r="CK34" s="73"/>
      <c r="CL34" s="73"/>
      <c r="CM34" s="73"/>
      <c r="CN34" s="74"/>
      <c r="CO34" s="74"/>
      <c r="CP34" s="73"/>
      <c r="CQ34" s="25"/>
      <c r="CR34" s="25"/>
      <c r="CS34" s="25"/>
      <c r="CT34" s="25"/>
      <c r="CU34" s="25"/>
      <c r="CV34" s="25"/>
    </row>
    <row r="35" spans="1:100" s="159" customFormat="1" ht="15.6" x14ac:dyDescent="0.3">
      <c r="A35" s="159" t="s">
        <v>327</v>
      </c>
      <c r="I35" s="29">
        <f t="shared" si="5"/>
        <v>0</v>
      </c>
      <c r="L35" s="29">
        <f t="shared" si="6"/>
        <v>0</v>
      </c>
      <c r="Q35" s="29">
        <f t="shared" si="7"/>
        <v>0</v>
      </c>
      <c r="T35" s="29">
        <f t="shared" si="8"/>
        <v>0</v>
      </c>
      <c r="Y35" s="29">
        <f t="shared" si="9"/>
        <v>0</v>
      </c>
      <c r="AB35" s="29">
        <f t="shared" si="10"/>
        <v>0</v>
      </c>
      <c r="AC35" s="29" t="e">
        <f t="shared" si="11"/>
        <v>#DIV/0!</v>
      </c>
      <c r="AD35" s="29" t="e">
        <f t="shared" si="11"/>
        <v>#DIV/0!</v>
      </c>
      <c r="AE35" s="29" t="e">
        <f t="shared" si="11"/>
        <v>#DIV/0!</v>
      </c>
      <c r="AF35" s="29" t="e">
        <f t="shared" si="11"/>
        <v>#DIV/0!</v>
      </c>
      <c r="AG35" s="29" t="e">
        <f t="shared" si="11"/>
        <v>#DIV/0!</v>
      </c>
      <c r="AL35" s="29">
        <f t="shared" si="12"/>
        <v>0</v>
      </c>
      <c r="AO35" s="29">
        <f t="shared" si="13"/>
        <v>0</v>
      </c>
      <c r="AT35" s="29">
        <f t="shared" si="14"/>
        <v>0</v>
      </c>
      <c r="AW35" s="29">
        <f t="shared" si="15"/>
        <v>0</v>
      </c>
      <c r="AY35" s="159">
        <v>0</v>
      </c>
      <c r="BB35" s="29">
        <f t="shared" si="16"/>
        <v>0</v>
      </c>
      <c r="BE35" s="29">
        <f t="shared" si="17"/>
        <v>0</v>
      </c>
      <c r="BF35" s="28" t="e">
        <f t="shared" si="18"/>
        <v>#DIV/0!</v>
      </c>
      <c r="BG35" s="28" t="e">
        <f t="shared" si="18"/>
        <v>#DIV/0!</v>
      </c>
      <c r="BH35" s="28" t="e">
        <f t="shared" si="18"/>
        <v>#DIV/0!</v>
      </c>
      <c r="BI35" s="28" t="e">
        <f t="shared" si="18"/>
        <v>#DIV/0!</v>
      </c>
      <c r="BJ35" s="28" t="e">
        <f t="shared" si="19"/>
        <v>#DIV/0!</v>
      </c>
      <c r="BK35" s="28" t="e">
        <f t="shared" si="19"/>
        <v>#DIV/0!</v>
      </c>
      <c r="BL35" s="28" t="e">
        <f t="shared" si="19"/>
        <v>#DIV/0!</v>
      </c>
      <c r="BQ35" s="29">
        <f t="shared" si="20"/>
        <v>0</v>
      </c>
      <c r="BT35" s="29">
        <f t="shared" si="21"/>
        <v>0</v>
      </c>
      <c r="BU35" s="28" t="e">
        <f t="shared" si="22"/>
        <v>#DIV/0!</v>
      </c>
      <c r="BV35" s="28" t="e">
        <f t="shared" si="22"/>
        <v>#DIV/0!</v>
      </c>
      <c r="BW35" s="28" t="e">
        <f t="shared" si="22"/>
        <v>#DIV/0!</v>
      </c>
      <c r="BX35" s="28" t="e">
        <f t="shared" si="22"/>
        <v>#DIV/0!</v>
      </c>
      <c r="BY35" s="28" t="e">
        <f t="shared" si="23"/>
        <v>#DIV/0!</v>
      </c>
      <c r="BZ35" s="28" t="e">
        <f t="shared" si="23"/>
        <v>#DIV/0!</v>
      </c>
      <c r="CA35" s="28" t="e">
        <f t="shared" si="23"/>
        <v>#DIV/0!</v>
      </c>
      <c r="CF35" s="29">
        <f t="shared" si="24"/>
        <v>0</v>
      </c>
    </row>
    <row r="36" spans="1:100" s="80" customFormat="1" x14ac:dyDescent="0.3">
      <c r="A36" s="75" t="s">
        <v>83</v>
      </c>
      <c r="B36" s="75"/>
      <c r="C36" s="76" t="s">
        <v>84</v>
      </c>
      <c r="D36" s="75" t="s">
        <v>85</v>
      </c>
      <c r="E36" s="29">
        <v>0</v>
      </c>
      <c r="F36" s="29">
        <v>0</v>
      </c>
      <c r="G36" s="29">
        <v>0</v>
      </c>
      <c r="H36" s="29">
        <v>0</v>
      </c>
      <c r="I36" s="29">
        <f t="shared" si="5"/>
        <v>0</v>
      </c>
      <c r="J36" s="29">
        <v>0</v>
      </c>
      <c r="K36" s="29">
        <v>0</v>
      </c>
      <c r="L36" s="29">
        <f t="shared" si="6"/>
        <v>0</v>
      </c>
      <c r="M36" s="28">
        <v>0</v>
      </c>
      <c r="N36" s="28">
        <v>0</v>
      </c>
      <c r="O36" s="28">
        <v>0</v>
      </c>
      <c r="P36" s="28">
        <v>0</v>
      </c>
      <c r="Q36" s="29">
        <f t="shared" si="7"/>
        <v>0</v>
      </c>
      <c r="R36" s="28">
        <v>0</v>
      </c>
      <c r="S36" s="28">
        <v>0</v>
      </c>
      <c r="T36" s="29">
        <f t="shared" si="8"/>
        <v>0</v>
      </c>
      <c r="U36" s="28">
        <v>0</v>
      </c>
      <c r="V36" s="28">
        <v>0</v>
      </c>
      <c r="W36" s="28">
        <v>0</v>
      </c>
      <c r="X36" s="28">
        <v>0</v>
      </c>
      <c r="Y36" s="29">
        <f t="shared" si="9"/>
        <v>0</v>
      </c>
      <c r="Z36" s="28">
        <v>0</v>
      </c>
      <c r="AA36" s="28">
        <v>0</v>
      </c>
      <c r="AB36" s="29">
        <f t="shared" si="10"/>
        <v>0</v>
      </c>
      <c r="AC36" s="29" t="e">
        <f t="shared" si="11"/>
        <v>#DIV/0!</v>
      </c>
      <c r="AD36" s="29" t="e">
        <f t="shared" si="11"/>
        <v>#DIV/0!</v>
      </c>
      <c r="AE36" s="29" t="e">
        <f t="shared" si="11"/>
        <v>#DIV/0!</v>
      </c>
      <c r="AF36" s="29" t="e">
        <f t="shared" si="11"/>
        <v>#DIV/0!</v>
      </c>
      <c r="AG36" s="29" t="e">
        <f t="shared" si="11"/>
        <v>#DIV/0!</v>
      </c>
      <c r="AH36" s="30">
        <v>0</v>
      </c>
      <c r="AI36" s="30">
        <v>0</v>
      </c>
      <c r="AJ36" s="30">
        <v>0</v>
      </c>
      <c r="AK36" s="30">
        <v>0</v>
      </c>
      <c r="AL36" s="29">
        <f t="shared" si="12"/>
        <v>0</v>
      </c>
      <c r="AM36" s="30">
        <v>0</v>
      </c>
      <c r="AN36" s="30">
        <v>0</v>
      </c>
      <c r="AO36" s="29">
        <f t="shared" si="13"/>
        <v>0</v>
      </c>
      <c r="AP36" s="28">
        <v>0</v>
      </c>
      <c r="AQ36" s="28">
        <v>0</v>
      </c>
      <c r="AR36" s="28">
        <v>0</v>
      </c>
      <c r="AS36" s="28">
        <v>0</v>
      </c>
      <c r="AT36" s="29">
        <f t="shared" si="14"/>
        <v>0</v>
      </c>
      <c r="AU36" s="28">
        <v>0</v>
      </c>
      <c r="AV36" s="28">
        <v>0</v>
      </c>
      <c r="AW36" s="29">
        <f t="shared" si="15"/>
        <v>0</v>
      </c>
      <c r="AX36" s="28">
        <v>0</v>
      </c>
      <c r="AY36" s="28">
        <v>0</v>
      </c>
      <c r="AZ36" s="28">
        <v>0</v>
      </c>
      <c r="BA36" s="28">
        <v>0</v>
      </c>
      <c r="BB36" s="29">
        <f t="shared" si="16"/>
        <v>0</v>
      </c>
      <c r="BC36" s="28">
        <v>0</v>
      </c>
      <c r="BD36" s="28">
        <v>0</v>
      </c>
      <c r="BE36" s="29">
        <f t="shared" si="17"/>
        <v>0</v>
      </c>
      <c r="BF36" s="28" t="e">
        <f t="shared" si="18"/>
        <v>#DIV/0!</v>
      </c>
      <c r="BG36" s="28" t="e">
        <f t="shared" si="18"/>
        <v>#DIV/0!</v>
      </c>
      <c r="BH36" s="28" t="e">
        <f t="shared" si="18"/>
        <v>#DIV/0!</v>
      </c>
      <c r="BI36" s="28" t="e">
        <f t="shared" si="18"/>
        <v>#DIV/0!</v>
      </c>
      <c r="BJ36" s="28" t="e">
        <f t="shared" si="19"/>
        <v>#DIV/0!</v>
      </c>
      <c r="BK36" s="28" t="e">
        <f t="shared" si="19"/>
        <v>#DIV/0!</v>
      </c>
      <c r="BL36" s="28" t="e">
        <f t="shared" si="19"/>
        <v>#DIV/0!</v>
      </c>
      <c r="BM36" s="28">
        <v>0</v>
      </c>
      <c r="BN36" s="28">
        <v>0</v>
      </c>
      <c r="BO36" s="28">
        <v>0</v>
      </c>
      <c r="BP36" s="28">
        <v>0</v>
      </c>
      <c r="BQ36" s="29">
        <f t="shared" si="20"/>
        <v>0</v>
      </c>
      <c r="BR36" s="28">
        <v>0</v>
      </c>
      <c r="BS36" s="28">
        <v>0</v>
      </c>
      <c r="BT36" s="29">
        <f t="shared" si="21"/>
        <v>0</v>
      </c>
      <c r="BU36" s="28" t="e">
        <f t="shared" si="22"/>
        <v>#DIV/0!</v>
      </c>
      <c r="BV36" s="28" t="e">
        <f t="shared" si="22"/>
        <v>#DIV/0!</v>
      </c>
      <c r="BW36" s="28" t="e">
        <f t="shared" si="22"/>
        <v>#DIV/0!</v>
      </c>
      <c r="BX36" s="28" t="e">
        <f t="shared" si="22"/>
        <v>#DIV/0!</v>
      </c>
      <c r="BY36" s="28" t="e">
        <f t="shared" si="23"/>
        <v>#DIV/0!</v>
      </c>
      <c r="BZ36" s="28" t="e">
        <f t="shared" si="23"/>
        <v>#DIV/0!</v>
      </c>
      <c r="CA36" s="28" t="e">
        <f t="shared" si="23"/>
        <v>#DIV/0!</v>
      </c>
      <c r="CB36" s="31"/>
      <c r="CC36" s="31">
        <v>0</v>
      </c>
      <c r="CD36" s="28">
        <v>0</v>
      </c>
      <c r="CE36" s="28">
        <v>0</v>
      </c>
      <c r="CF36" s="29">
        <f t="shared" si="24"/>
        <v>0</v>
      </c>
      <c r="CG36" s="28"/>
      <c r="CH36" s="28"/>
      <c r="CI36" s="77"/>
      <c r="CJ36" s="77"/>
      <c r="CK36" s="77"/>
      <c r="CL36" s="77"/>
      <c r="CM36" s="77"/>
      <c r="CN36" s="78"/>
      <c r="CO36" s="78"/>
      <c r="CP36" s="77"/>
      <c r="CQ36" s="79"/>
      <c r="CR36" s="79"/>
      <c r="CS36" s="79"/>
      <c r="CT36" s="79"/>
      <c r="CU36" s="79"/>
      <c r="CV36" s="79"/>
    </row>
    <row r="37" spans="1:100" s="80" customFormat="1" ht="27.6" x14ac:dyDescent="0.3">
      <c r="A37" s="75" t="s">
        <v>86</v>
      </c>
      <c r="B37" s="75"/>
      <c r="C37" s="76" t="s">
        <v>87</v>
      </c>
      <c r="D37" s="75" t="s">
        <v>88</v>
      </c>
      <c r="E37" s="29">
        <v>0</v>
      </c>
      <c r="F37" s="29">
        <v>0</v>
      </c>
      <c r="G37" s="29">
        <v>0</v>
      </c>
      <c r="H37" s="29">
        <v>0</v>
      </c>
      <c r="I37" s="29">
        <f t="shared" si="5"/>
        <v>0</v>
      </c>
      <c r="J37" s="29">
        <v>0</v>
      </c>
      <c r="K37" s="29">
        <v>0</v>
      </c>
      <c r="L37" s="29">
        <f t="shared" si="6"/>
        <v>0</v>
      </c>
      <c r="M37" s="28">
        <v>0</v>
      </c>
      <c r="N37" s="28">
        <v>0</v>
      </c>
      <c r="O37" s="28">
        <v>0</v>
      </c>
      <c r="P37" s="28">
        <v>0</v>
      </c>
      <c r="Q37" s="29">
        <f t="shared" si="7"/>
        <v>0</v>
      </c>
      <c r="R37" s="28">
        <v>0</v>
      </c>
      <c r="S37" s="28">
        <v>0</v>
      </c>
      <c r="T37" s="29">
        <f t="shared" si="8"/>
        <v>0</v>
      </c>
      <c r="U37" s="28">
        <v>0</v>
      </c>
      <c r="V37" s="28">
        <v>0</v>
      </c>
      <c r="W37" s="28">
        <v>0</v>
      </c>
      <c r="X37" s="28">
        <v>0</v>
      </c>
      <c r="Y37" s="29">
        <f t="shared" si="9"/>
        <v>0</v>
      </c>
      <c r="Z37" s="28">
        <v>0</v>
      </c>
      <c r="AA37" s="28">
        <v>0</v>
      </c>
      <c r="AB37" s="29">
        <f t="shared" si="10"/>
        <v>0</v>
      </c>
      <c r="AC37" s="29" t="e">
        <f t="shared" si="11"/>
        <v>#DIV/0!</v>
      </c>
      <c r="AD37" s="29" t="e">
        <f t="shared" si="11"/>
        <v>#DIV/0!</v>
      </c>
      <c r="AE37" s="29" t="e">
        <f t="shared" si="11"/>
        <v>#DIV/0!</v>
      </c>
      <c r="AF37" s="29" t="e">
        <f t="shared" si="11"/>
        <v>#DIV/0!</v>
      </c>
      <c r="AG37" s="29" t="e">
        <f t="shared" si="11"/>
        <v>#DIV/0!</v>
      </c>
      <c r="AH37" s="30">
        <v>0</v>
      </c>
      <c r="AI37" s="30">
        <v>0</v>
      </c>
      <c r="AJ37" s="30">
        <v>0</v>
      </c>
      <c r="AK37" s="30">
        <v>0</v>
      </c>
      <c r="AL37" s="29">
        <f t="shared" si="12"/>
        <v>0</v>
      </c>
      <c r="AM37" s="30">
        <v>0</v>
      </c>
      <c r="AN37" s="30">
        <v>0</v>
      </c>
      <c r="AO37" s="29">
        <f t="shared" si="13"/>
        <v>0</v>
      </c>
      <c r="AP37" s="28">
        <v>0</v>
      </c>
      <c r="AQ37" s="28">
        <v>0</v>
      </c>
      <c r="AR37" s="28">
        <v>0</v>
      </c>
      <c r="AS37" s="28">
        <v>0</v>
      </c>
      <c r="AT37" s="29">
        <f t="shared" si="14"/>
        <v>0</v>
      </c>
      <c r="AU37" s="28">
        <v>0</v>
      </c>
      <c r="AV37" s="28">
        <v>0</v>
      </c>
      <c r="AW37" s="29">
        <f t="shared" si="15"/>
        <v>0</v>
      </c>
      <c r="AX37" s="28">
        <v>0</v>
      </c>
      <c r="AY37" s="28">
        <v>0</v>
      </c>
      <c r="AZ37" s="28">
        <v>0</v>
      </c>
      <c r="BA37" s="28">
        <v>0</v>
      </c>
      <c r="BB37" s="29">
        <f t="shared" si="16"/>
        <v>0</v>
      </c>
      <c r="BC37" s="28">
        <v>0</v>
      </c>
      <c r="BD37" s="28">
        <v>0</v>
      </c>
      <c r="BE37" s="29">
        <f t="shared" si="17"/>
        <v>0</v>
      </c>
      <c r="BF37" s="28" t="e">
        <f t="shared" si="18"/>
        <v>#DIV/0!</v>
      </c>
      <c r="BG37" s="28" t="e">
        <f t="shared" si="18"/>
        <v>#DIV/0!</v>
      </c>
      <c r="BH37" s="28" t="e">
        <f t="shared" si="18"/>
        <v>#DIV/0!</v>
      </c>
      <c r="BI37" s="28" t="e">
        <f t="shared" si="18"/>
        <v>#DIV/0!</v>
      </c>
      <c r="BJ37" s="28" t="e">
        <f t="shared" si="19"/>
        <v>#DIV/0!</v>
      </c>
      <c r="BK37" s="28" t="e">
        <f t="shared" si="19"/>
        <v>#DIV/0!</v>
      </c>
      <c r="BL37" s="28" t="e">
        <f t="shared" si="19"/>
        <v>#DIV/0!</v>
      </c>
      <c r="BM37" s="28">
        <v>0</v>
      </c>
      <c r="BN37" s="28">
        <v>0</v>
      </c>
      <c r="BO37" s="28">
        <v>0</v>
      </c>
      <c r="BP37" s="28">
        <v>0</v>
      </c>
      <c r="BQ37" s="29">
        <f t="shared" si="20"/>
        <v>0</v>
      </c>
      <c r="BR37" s="28">
        <v>0</v>
      </c>
      <c r="BS37" s="28">
        <v>0</v>
      </c>
      <c r="BT37" s="29">
        <f t="shared" si="21"/>
        <v>0</v>
      </c>
      <c r="BU37" s="28" t="e">
        <f t="shared" si="22"/>
        <v>#DIV/0!</v>
      </c>
      <c r="BV37" s="28" t="e">
        <f t="shared" si="22"/>
        <v>#DIV/0!</v>
      </c>
      <c r="BW37" s="28" t="e">
        <f t="shared" si="22"/>
        <v>#DIV/0!</v>
      </c>
      <c r="BX37" s="28" t="e">
        <f t="shared" si="22"/>
        <v>#DIV/0!</v>
      </c>
      <c r="BY37" s="28" t="e">
        <f t="shared" si="23"/>
        <v>#DIV/0!</v>
      </c>
      <c r="BZ37" s="28" t="e">
        <f t="shared" si="23"/>
        <v>#DIV/0!</v>
      </c>
      <c r="CA37" s="28" t="e">
        <f t="shared" si="23"/>
        <v>#DIV/0!</v>
      </c>
      <c r="CB37" s="31"/>
      <c r="CC37" s="31">
        <v>0</v>
      </c>
      <c r="CD37" s="28">
        <v>0</v>
      </c>
      <c r="CE37" s="28">
        <v>0</v>
      </c>
      <c r="CF37" s="29">
        <f t="shared" si="24"/>
        <v>0</v>
      </c>
      <c r="CG37" s="28"/>
      <c r="CH37" s="28"/>
      <c r="CI37" s="77"/>
      <c r="CJ37" s="77"/>
      <c r="CK37" s="77"/>
      <c r="CL37" s="77"/>
      <c r="CM37" s="77"/>
      <c r="CN37" s="78"/>
      <c r="CO37" s="78"/>
      <c r="CP37" s="77"/>
      <c r="CQ37" s="79"/>
      <c r="CR37" s="79"/>
      <c r="CS37" s="79"/>
      <c r="CT37" s="79"/>
      <c r="CU37" s="79"/>
      <c r="CV37" s="79"/>
    </row>
    <row r="38" spans="1:100" s="80" customFormat="1" x14ac:dyDescent="0.3">
      <c r="A38" s="81" t="s">
        <v>89</v>
      </c>
      <c r="B38" s="75"/>
      <c r="C38" s="76" t="s">
        <v>90</v>
      </c>
      <c r="D38" s="75" t="s">
        <v>91</v>
      </c>
      <c r="E38" s="29">
        <v>0</v>
      </c>
      <c r="F38" s="29">
        <v>0</v>
      </c>
      <c r="G38" s="29">
        <v>0</v>
      </c>
      <c r="H38" s="29">
        <v>0</v>
      </c>
      <c r="I38" s="29">
        <f t="shared" si="5"/>
        <v>0</v>
      </c>
      <c r="J38" s="29">
        <v>0</v>
      </c>
      <c r="K38" s="29">
        <v>0</v>
      </c>
      <c r="L38" s="29">
        <f t="shared" si="6"/>
        <v>0</v>
      </c>
      <c r="M38" s="28">
        <v>0</v>
      </c>
      <c r="N38" s="28">
        <v>0</v>
      </c>
      <c r="O38" s="28">
        <v>0</v>
      </c>
      <c r="P38" s="28">
        <v>0</v>
      </c>
      <c r="Q38" s="29">
        <f t="shared" si="7"/>
        <v>0</v>
      </c>
      <c r="R38" s="28">
        <v>0</v>
      </c>
      <c r="S38" s="28">
        <v>0</v>
      </c>
      <c r="T38" s="29">
        <f t="shared" si="8"/>
        <v>0</v>
      </c>
      <c r="U38" s="28">
        <v>0</v>
      </c>
      <c r="V38" s="28">
        <v>0</v>
      </c>
      <c r="W38" s="28">
        <v>0</v>
      </c>
      <c r="X38" s="28">
        <v>0</v>
      </c>
      <c r="Y38" s="29">
        <f t="shared" si="9"/>
        <v>0</v>
      </c>
      <c r="Z38" s="28">
        <v>0</v>
      </c>
      <c r="AA38" s="28">
        <v>0</v>
      </c>
      <c r="AB38" s="29">
        <f t="shared" si="10"/>
        <v>0</v>
      </c>
      <c r="AC38" s="29" t="e">
        <f t="shared" si="11"/>
        <v>#DIV/0!</v>
      </c>
      <c r="AD38" s="29" t="e">
        <f t="shared" si="11"/>
        <v>#DIV/0!</v>
      </c>
      <c r="AE38" s="29" t="e">
        <f t="shared" si="11"/>
        <v>#DIV/0!</v>
      </c>
      <c r="AF38" s="29" t="e">
        <f t="shared" si="11"/>
        <v>#DIV/0!</v>
      </c>
      <c r="AG38" s="29" t="e">
        <f t="shared" si="11"/>
        <v>#DIV/0!</v>
      </c>
      <c r="AH38" s="30">
        <v>0</v>
      </c>
      <c r="AI38" s="30">
        <v>0</v>
      </c>
      <c r="AJ38" s="30">
        <v>0</v>
      </c>
      <c r="AK38" s="30">
        <v>0</v>
      </c>
      <c r="AL38" s="29">
        <f t="shared" si="12"/>
        <v>0</v>
      </c>
      <c r="AM38" s="30">
        <v>0</v>
      </c>
      <c r="AN38" s="30">
        <v>0</v>
      </c>
      <c r="AO38" s="29">
        <f t="shared" si="13"/>
        <v>0</v>
      </c>
      <c r="AP38" s="28">
        <v>0</v>
      </c>
      <c r="AQ38" s="28">
        <v>0</v>
      </c>
      <c r="AR38" s="28">
        <v>0</v>
      </c>
      <c r="AS38" s="28">
        <v>0</v>
      </c>
      <c r="AT38" s="29">
        <f t="shared" si="14"/>
        <v>0</v>
      </c>
      <c r="AU38" s="28">
        <v>0</v>
      </c>
      <c r="AV38" s="28">
        <v>0</v>
      </c>
      <c r="AW38" s="29">
        <f t="shared" si="15"/>
        <v>0</v>
      </c>
      <c r="AX38" s="28">
        <v>0</v>
      </c>
      <c r="AY38" s="28">
        <v>0</v>
      </c>
      <c r="AZ38" s="28">
        <v>0</v>
      </c>
      <c r="BA38" s="28">
        <v>0</v>
      </c>
      <c r="BB38" s="29">
        <f t="shared" si="16"/>
        <v>0</v>
      </c>
      <c r="BC38" s="28">
        <v>0</v>
      </c>
      <c r="BD38" s="28">
        <v>0</v>
      </c>
      <c r="BE38" s="29">
        <f t="shared" si="17"/>
        <v>0</v>
      </c>
      <c r="BF38" s="28" t="e">
        <f t="shared" si="18"/>
        <v>#DIV/0!</v>
      </c>
      <c r="BG38" s="28" t="e">
        <f t="shared" si="18"/>
        <v>#DIV/0!</v>
      </c>
      <c r="BH38" s="28" t="e">
        <f t="shared" si="18"/>
        <v>#DIV/0!</v>
      </c>
      <c r="BI38" s="28" t="e">
        <f t="shared" si="18"/>
        <v>#DIV/0!</v>
      </c>
      <c r="BJ38" s="28" t="e">
        <f t="shared" si="19"/>
        <v>#DIV/0!</v>
      </c>
      <c r="BK38" s="28" t="e">
        <f t="shared" si="19"/>
        <v>#DIV/0!</v>
      </c>
      <c r="BL38" s="28" t="e">
        <f t="shared" si="19"/>
        <v>#DIV/0!</v>
      </c>
      <c r="BM38" s="28">
        <v>0</v>
      </c>
      <c r="BN38" s="28">
        <v>0</v>
      </c>
      <c r="BO38" s="28">
        <v>0</v>
      </c>
      <c r="BP38" s="28">
        <v>0</v>
      </c>
      <c r="BQ38" s="29">
        <f t="shared" si="20"/>
        <v>0</v>
      </c>
      <c r="BR38" s="28">
        <v>0</v>
      </c>
      <c r="BS38" s="28">
        <v>0</v>
      </c>
      <c r="BT38" s="29">
        <f t="shared" si="21"/>
        <v>0</v>
      </c>
      <c r="BU38" s="28" t="e">
        <f t="shared" si="22"/>
        <v>#DIV/0!</v>
      </c>
      <c r="BV38" s="28" t="e">
        <f t="shared" si="22"/>
        <v>#DIV/0!</v>
      </c>
      <c r="BW38" s="28" t="e">
        <f t="shared" si="22"/>
        <v>#DIV/0!</v>
      </c>
      <c r="BX38" s="28" t="e">
        <f t="shared" si="22"/>
        <v>#DIV/0!</v>
      </c>
      <c r="BY38" s="28" t="e">
        <f t="shared" si="23"/>
        <v>#DIV/0!</v>
      </c>
      <c r="BZ38" s="28" t="e">
        <f t="shared" si="23"/>
        <v>#DIV/0!</v>
      </c>
      <c r="CA38" s="28" t="e">
        <f t="shared" si="23"/>
        <v>#DIV/0!</v>
      </c>
      <c r="CB38" s="31"/>
      <c r="CC38" s="31">
        <v>0</v>
      </c>
      <c r="CD38" s="28">
        <v>0</v>
      </c>
      <c r="CE38" s="28">
        <v>0</v>
      </c>
      <c r="CF38" s="29">
        <f t="shared" si="24"/>
        <v>0</v>
      </c>
      <c r="CG38" s="28"/>
      <c r="CH38" s="28"/>
      <c r="CI38" s="77"/>
      <c r="CJ38" s="77"/>
      <c r="CK38" s="77"/>
      <c r="CL38" s="77"/>
      <c r="CM38" s="77"/>
      <c r="CN38" s="78"/>
      <c r="CO38" s="78"/>
      <c r="CP38" s="77"/>
      <c r="CQ38" s="79"/>
      <c r="CR38" s="79"/>
      <c r="CS38" s="79"/>
      <c r="CT38" s="79"/>
      <c r="CU38" s="79"/>
      <c r="CV38" s="79"/>
    </row>
    <row r="39" spans="1:100" s="79" customFormat="1" x14ac:dyDescent="0.3">
      <c r="A39" s="81" t="s">
        <v>92</v>
      </c>
      <c r="B39" s="75"/>
      <c r="C39" s="76" t="s">
        <v>93</v>
      </c>
      <c r="D39" s="75" t="s">
        <v>94</v>
      </c>
      <c r="E39" s="29">
        <v>0</v>
      </c>
      <c r="F39" s="29">
        <v>0</v>
      </c>
      <c r="G39" s="29">
        <v>200</v>
      </c>
      <c r="H39" s="29">
        <v>0</v>
      </c>
      <c r="I39" s="29">
        <f t="shared" si="5"/>
        <v>200</v>
      </c>
      <c r="J39" s="29">
        <v>0</v>
      </c>
      <c r="K39" s="29">
        <v>200</v>
      </c>
      <c r="L39" s="29">
        <f t="shared" si="6"/>
        <v>200</v>
      </c>
      <c r="M39" s="28">
        <v>0</v>
      </c>
      <c r="N39" s="28">
        <v>0</v>
      </c>
      <c r="O39" s="28">
        <v>0</v>
      </c>
      <c r="P39" s="28">
        <v>0</v>
      </c>
      <c r="Q39" s="29">
        <f t="shared" si="7"/>
        <v>0</v>
      </c>
      <c r="R39" s="28">
        <v>0</v>
      </c>
      <c r="S39" s="28">
        <v>0</v>
      </c>
      <c r="T39" s="29">
        <f t="shared" si="8"/>
        <v>0</v>
      </c>
      <c r="U39" s="28">
        <v>0</v>
      </c>
      <c r="V39" s="28">
        <v>0</v>
      </c>
      <c r="W39" s="28">
        <v>0</v>
      </c>
      <c r="X39" s="28">
        <v>0</v>
      </c>
      <c r="Y39" s="29">
        <f t="shared" si="9"/>
        <v>0</v>
      </c>
      <c r="Z39" s="28">
        <v>0</v>
      </c>
      <c r="AA39" s="28">
        <v>0</v>
      </c>
      <c r="AB39" s="29">
        <f t="shared" si="10"/>
        <v>0</v>
      </c>
      <c r="AC39" s="29" t="e">
        <f t="shared" si="11"/>
        <v>#DIV/0!</v>
      </c>
      <c r="AD39" s="29" t="e">
        <f t="shared" si="11"/>
        <v>#DIV/0!</v>
      </c>
      <c r="AE39" s="29" t="e">
        <f t="shared" si="11"/>
        <v>#DIV/0!</v>
      </c>
      <c r="AF39" s="29" t="e">
        <f t="shared" si="11"/>
        <v>#DIV/0!</v>
      </c>
      <c r="AG39" s="29" t="e">
        <f t="shared" si="11"/>
        <v>#DIV/0!</v>
      </c>
      <c r="AH39" s="30">
        <v>0</v>
      </c>
      <c r="AI39" s="30">
        <v>0</v>
      </c>
      <c r="AJ39" s="30">
        <v>1</v>
      </c>
      <c r="AK39" s="30">
        <v>0</v>
      </c>
      <c r="AL39" s="29">
        <f t="shared" si="12"/>
        <v>1</v>
      </c>
      <c r="AM39" s="30">
        <v>0</v>
      </c>
      <c r="AN39" s="30">
        <v>1</v>
      </c>
      <c r="AO39" s="29">
        <f t="shared" si="13"/>
        <v>1</v>
      </c>
      <c r="AP39" s="28">
        <v>0</v>
      </c>
      <c r="AQ39" s="28">
        <v>0</v>
      </c>
      <c r="AR39" s="28">
        <v>0</v>
      </c>
      <c r="AS39" s="28">
        <v>0</v>
      </c>
      <c r="AT39" s="29">
        <f t="shared" si="14"/>
        <v>0</v>
      </c>
      <c r="AU39" s="28">
        <v>0</v>
      </c>
      <c r="AV39" s="28">
        <v>0</v>
      </c>
      <c r="AW39" s="29">
        <f t="shared" si="15"/>
        <v>0</v>
      </c>
      <c r="AX39" s="28">
        <v>0</v>
      </c>
      <c r="AY39" s="28">
        <v>0</v>
      </c>
      <c r="AZ39" s="28">
        <v>0</v>
      </c>
      <c r="BA39" s="28">
        <v>0</v>
      </c>
      <c r="BB39" s="29">
        <f t="shared" si="16"/>
        <v>0</v>
      </c>
      <c r="BC39" s="28">
        <v>0</v>
      </c>
      <c r="BD39" s="28">
        <v>0</v>
      </c>
      <c r="BE39" s="29">
        <f t="shared" si="17"/>
        <v>0</v>
      </c>
      <c r="BF39" s="28" t="e">
        <f t="shared" si="18"/>
        <v>#DIV/0!</v>
      </c>
      <c r="BG39" s="28" t="e">
        <f t="shared" si="18"/>
        <v>#DIV/0!</v>
      </c>
      <c r="BH39" s="28" t="e">
        <f t="shared" si="18"/>
        <v>#DIV/0!</v>
      </c>
      <c r="BI39" s="28" t="e">
        <f t="shared" si="18"/>
        <v>#DIV/0!</v>
      </c>
      <c r="BJ39" s="28" t="e">
        <f t="shared" si="19"/>
        <v>#DIV/0!</v>
      </c>
      <c r="BK39" s="28" t="e">
        <f t="shared" si="19"/>
        <v>#DIV/0!</v>
      </c>
      <c r="BL39" s="28" t="e">
        <f t="shared" si="19"/>
        <v>#DIV/0!</v>
      </c>
      <c r="BM39" s="28">
        <v>0</v>
      </c>
      <c r="BN39" s="28">
        <v>0</v>
      </c>
      <c r="BO39" s="28">
        <v>0</v>
      </c>
      <c r="BP39" s="28">
        <v>0</v>
      </c>
      <c r="BQ39" s="29">
        <f t="shared" si="20"/>
        <v>0</v>
      </c>
      <c r="BR39" s="28">
        <v>0</v>
      </c>
      <c r="BS39" s="28">
        <v>0</v>
      </c>
      <c r="BT39" s="29">
        <f t="shared" si="21"/>
        <v>0</v>
      </c>
      <c r="BU39" s="28" t="e">
        <f t="shared" si="22"/>
        <v>#DIV/0!</v>
      </c>
      <c r="BV39" s="28" t="e">
        <f t="shared" si="22"/>
        <v>#DIV/0!</v>
      </c>
      <c r="BW39" s="28" t="e">
        <f t="shared" si="22"/>
        <v>#DIV/0!</v>
      </c>
      <c r="BX39" s="28" t="e">
        <f t="shared" si="22"/>
        <v>#DIV/0!</v>
      </c>
      <c r="BY39" s="28" t="e">
        <f t="shared" si="23"/>
        <v>#DIV/0!</v>
      </c>
      <c r="BZ39" s="28" t="e">
        <f t="shared" si="23"/>
        <v>#DIV/0!</v>
      </c>
      <c r="CA39" s="28" t="e">
        <f t="shared" si="23"/>
        <v>#DIV/0!</v>
      </c>
      <c r="CB39" s="31"/>
      <c r="CC39" s="31">
        <v>0</v>
      </c>
      <c r="CD39" s="28">
        <v>0</v>
      </c>
      <c r="CE39" s="28">
        <v>0</v>
      </c>
      <c r="CF39" s="29">
        <f t="shared" si="24"/>
        <v>0</v>
      </c>
      <c r="CG39" s="28"/>
      <c r="CH39" s="28"/>
      <c r="CI39" s="77"/>
      <c r="CJ39" s="77"/>
      <c r="CK39" s="77"/>
      <c r="CL39" s="77"/>
      <c r="CM39" s="77"/>
      <c r="CN39" s="78"/>
      <c r="CO39" s="78"/>
      <c r="CP39" s="77"/>
    </row>
    <row r="40" spans="1:100" s="85" customFormat="1" x14ac:dyDescent="0.25">
      <c r="A40" s="75" t="s">
        <v>95</v>
      </c>
      <c r="B40" s="76"/>
      <c r="C40" s="76" t="s">
        <v>96</v>
      </c>
      <c r="D40" s="76" t="s">
        <v>97</v>
      </c>
      <c r="E40" s="29">
        <v>0</v>
      </c>
      <c r="F40" s="29">
        <v>0</v>
      </c>
      <c r="G40" s="29">
        <v>10</v>
      </c>
      <c r="H40" s="29">
        <v>0</v>
      </c>
      <c r="I40" s="29">
        <f t="shared" si="5"/>
        <v>10</v>
      </c>
      <c r="J40" s="29">
        <v>0</v>
      </c>
      <c r="K40" s="29">
        <v>10</v>
      </c>
      <c r="L40" s="29">
        <f t="shared" si="6"/>
        <v>10</v>
      </c>
      <c r="M40" s="28">
        <v>0</v>
      </c>
      <c r="N40" s="28">
        <v>0</v>
      </c>
      <c r="O40" s="28">
        <v>0</v>
      </c>
      <c r="P40" s="28">
        <v>0</v>
      </c>
      <c r="Q40" s="29">
        <f t="shared" si="7"/>
        <v>0</v>
      </c>
      <c r="R40" s="28">
        <v>0</v>
      </c>
      <c r="S40" s="28">
        <v>0</v>
      </c>
      <c r="T40" s="29">
        <f t="shared" si="8"/>
        <v>0</v>
      </c>
      <c r="U40" s="28">
        <v>0</v>
      </c>
      <c r="V40" s="28">
        <v>0</v>
      </c>
      <c r="W40" s="28">
        <v>0</v>
      </c>
      <c r="X40" s="28">
        <v>0</v>
      </c>
      <c r="Y40" s="29">
        <f t="shared" si="9"/>
        <v>0</v>
      </c>
      <c r="Z40" s="28">
        <v>0</v>
      </c>
      <c r="AA40" s="28">
        <v>0</v>
      </c>
      <c r="AB40" s="29">
        <f t="shared" si="10"/>
        <v>0</v>
      </c>
      <c r="AC40" s="29" t="e">
        <f t="shared" si="11"/>
        <v>#DIV/0!</v>
      </c>
      <c r="AD40" s="29" t="e">
        <f t="shared" si="11"/>
        <v>#DIV/0!</v>
      </c>
      <c r="AE40" s="29" t="e">
        <f t="shared" si="11"/>
        <v>#DIV/0!</v>
      </c>
      <c r="AF40" s="29" t="e">
        <f t="shared" si="11"/>
        <v>#DIV/0!</v>
      </c>
      <c r="AG40" s="29" t="e">
        <f t="shared" si="11"/>
        <v>#DIV/0!</v>
      </c>
      <c r="AH40" s="30">
        <v>0</v>
      </c>
      <c r="AI40" s="30">
        <v>0</v>
      </c>
      <c r="AJ40" s="30">
        <v>5</v>
      </c>
      <c r="AK40" s="30">
        <v>0</v>
      </c>
      <c r="AL40" s="29">
        <f t="shared" si="12"/>
        <v>5</v>
      </c>
      <c r="AM40" s="30">
        <v>0</v>
      </c>
      <c r="AN40" s="30">
        <v>5</v>
      </c>
      <c r="AO40" s="29">
        <f t="shared" si="13"/>
        <v>5</v>
      </c>
      <c r="AP40" s="28">
        <v>0</v>
      </c>
      <c r="AQ40" s="28">
        <v>0</v>
      </c>
      <c r="AR40" s="28">
        <v>0</v>
      </c>
      <c r="AS40" s="28">
        <v>0</v>
      </c>
      <c r="AT40" s="29">
        <f t="shared" si="14"/>
        <v>0</v>
      </c>
      <c r="AU40" s="28">
        <v>0</v>
      </c>
      <c r="AV40" s="28">
        <v>0</v>
      </c>
      <c r="AW40" s="29">
        <f t="shared" si="15"/>
        <v>0</v>
      </c>
      <c r="AX40" s="28">
        <v>0</v>
      </c>
      <c r="AY40" s="28">
        <v>0</v>
      </c>
      <c r="AZ40" s="28">
        <v>0</v>
      </c>
      <c r="BA40" s="28">
        <v>0</v>
      </c>
      <c r="BB40" s="29">
        <f t="shared" si="16"/>
        <v>0</v>
      </c>
      <c r="BC40" s="28">
        <v>0</v>
      </c>
      <c r="BD40" s="28">
        <v>0</v>
      </c>
      <c r="BE40" s="29">
        <f t="shared" si="17"/>
        <v>0</v>
      </c>
      <c r="BF40" s="28" t="e">
        <f t="shared" si="18"/>
        <v>#DIV/0!</v>
      </c>
      <c r="BG40" s="28" t="e">
        <f t="shared" si="18"/>
        <v>#DIV/0!</v>
      </c>
      <c r="BH40" s="28" t="e">
        <f t="shared" si="18"/>
        <v>#DIV/0!</v>
      </c>
      <c r="BI40" s="28" t="e">
        <f t="shared" si="18"/>
        <v>#DIV/0!</v>
      </c>
      <c r="BJ40" s="28" t="e">
        <f t="shared" si="19"/>
        <v>#DIV/0!</v>
      </c>
      <c r="BK40" s="28" t="e">
        <f t="shared" si="19"/>
        <v>#DIV/0!</v>
      </c>
      <c r="BL40" s="28" t="e">
        <f t="shared" si="19"/>
        <v>#DIV/0!</v>
      </c>
      <c r="BM40" s="28">
        <v>0</v>
      </c>
      <c r="BN40" s="28">
        <v>0</v>
      </c>
      <c r="BO40" s="28">
        <v>0</v>
      </c>
      <c r="BP40" s="28">
        <v>0</v>
      </c>
      <c r="BQ40" s="29">
        <f t="shared" si="20"/>
        <v>0</v>
      </c>
      <c r="BR40" s="28">
        <v>0</v>
      </c>
      <c r="BS40" s="28">
        <v>0</v>
      </c>
      <c r="BT40" s="29">
        <f t="shared" si="21"/>
        <v>0</v>
      </c>
      <c r="BU40" s="28" t="e">
        <f t="shared" si="22"/>
        <v>#DIV/0!</v>
      </c>
      <c r="BV40" s="28" t="e">
        <f t="shared" si="22"/>
        <v>#DIV/0!</v>
      </c>
      <c r="BW40" s="28" t="e">
        <f t="shared" si="22"/>
        <v>#DIV/0!</v>
      </c>
      <c r="BX40" s="28" t="e">
        <f t="shared" si="22"/>
        <v>#DIV/0!</v>
      </c>
      <c r="BY40" s="28" t="e">
        <f t="shared" si="23"/>
        <v>#DIV/0!</v>
      </c>
      <c r="BZ40" s="28" t="e">
        <f t="shared" si="23"/>
        <v>#DIV/0!</v>
      </c>
      <c r="CA40" s="28" t="e">
        <f t="shared" si="23"/>
        <v>#DIV/0!</v>
      </c>
      <c r="CB40" s="31"/>
      <c r="CC40" s="31">
        <v>0</v>
      </c>
      <c r="CD40" s="28">
        <v>0</v>
      </c>
      <c r="CE40" s="28">
        <v>0</v>
      </c>
      <c r="CF40" s="29">
        <f t="shared" si="24"/>
        <v>0</v>
      </c>
      <c r="CG40" s="28"/>
      <c r="CH40" s="28"/>
      <c r="CI40" s="82"/>
      <c r="CJ40" s="82"/>
      <c r="CK40" s="82"/>
      <c r="CL40" s="82"/>
      <c r="CM40" s="82"/>
      <c r="CN40" s="83"/>
      <c r="CO40" s="83"/>
      <c r="CP40" s="82"/>
      <c r="CQ40" s="84"/>
      <c r="CR40" s="84"/>
      <c r="CS40" s="84"/>
      <c r="CT40" s="84"/>
      <c r="CU40" s="84"/>
      <c r="CV40" s="84"/>
    </row>
    <row r="41" spans="1:100" s="630" customFormat="1" x14ac:dyDescent="0.3">
      <c r="A41" s="630" t="s">
        <v>121</v>
      </c>
      <c r="E41" s="631">
        <v>0</v>
      </c>
      <c r="F41" s="630">
        <v>0</v>
      </c>
      <c r="G41" s="630">
        <v>210</v>
      </c>
      <c r="H41" s="630">
        <v>0</v>
      </c>
      <c r="I41" s="29">
        <f t="shared" si="5"/>
        <v>210</v>
      </c>
      <c r="J41" s="630">
        <v>0</v>
      </c>
      <c r="K41" s="630">
        <v>210</v>
      </c>
      <c r="L41" s="630">
        <f t="shared" ref="L41:AB41" si="27">SUM(L28:L40)</f>
        <v>210</v>
      </c>
      <c r="M41" s="630">
        <f t="shared" si="27"/>
        <v>0</v>
      </c>
      <c r="N41" s="630">
        <f t="shared" si="27"/>
        <v>0</v>
      </c>
      <c r="O41" s="630">
        <f t="shared" si="27"/>
        <v>0</v>
      </c>
      <c r="P41" s="630">
        <f t="shared" si="27"/>
        <v>0</v>
      </c>
      <c r="Q41" s="630">
        <f t="shared" si="27"/>
        <v>0</v>
      </c>
      <c r="R41" s="630">
        <f t="shared" si="27"/>
        <v>0</v>
      </c>
      <c r="S41" s="630">
        <f t="shared" si="27"/>
        <v>0</v>
      </c>
      <c r="T41" s="630">
        <f t="shared" si="27"/>
        <v>0</v>
      </c>
      <c r="U41" s="630">
        <f t="shared" si="27"/>
        <v>0</v>
      </c>
      <c r="V41" s="630">
        <f t="shared" si="27"/>
        <v>0</v>
      </c>
      <c r="W41" s="630">
        <f t="shared" si="27"/>
        <v>0</v>
      </c>
      <c r="X41" s="630">
        <f t="shared" si="27"/>
        <v>0</v>
      </c>
      <c r="Y41" s="630">
        <f t="shared" si="27"/>
        <v>0</v>
      </c>
      <c r="Z41" s="630">
        <f t="shared" si="27"/>
        <v>0</v>
      </c>
      <c r="AA41" s="630">
        <f t="shared" si="27"/>
        <v>0</v>
      </c>
      <c r="AB41" s="630">
        <f t="shared" si="27"/>
        <v>0</v>
      </c>
      <c r="AC41" s="630" t="e">
        <f>U41/M41*100</f>
        <v>#DIV/0!</v>
      </c>
      <c r="AD41" s="630" t="e">
        <f>V41/N41*100</f>
        <v>#DIV/0!</v>
      </c>
      <c r="AE41" s="630" t="e">
        <f>W41/O41*100</f>
        <v>#DIV/0!</v>
      </c>
      <c r="AF41" s="630" t="e">
        <f>X41/P41*100</f>
        <v>#DIV/0!</v>
      </c>
      <c r="AG41" s="630" t="e">
        <f>Y41/Q41*100</f>
        <v>#DIV/0!</v>
      </c>
      <c r="AH41" s="630">
        <v>0</v>
      </c>
      <c r="AI41" s="630">
        <v>0</v>
      </c>
      <c r="AJ41" s="630">
        <v>6</v>
      </c>
      <c r="AK41" s="630">
        <v>0</v>
      </c>
      <c r="AL41" s="29">
        <f t="shared" si="12"/>
        <v>6</v>
      </c>
      <c r="AM41" s="630">
        <v>0</v>
      </c>
      <c r="AN41" s="630">
        <v>6</v>
      </c>
      <c r="AO41" s="630">
        <f t="shared" ref="AO41:BD41" si="28">SUM(AO28:AO40)</f>
        <v>6</v>
      </c>
      <c r="AP41" s="630">
        <f t="shared" si="28"/>
        <v>0</v>
      </c>
      <c r="AQ41" s="630">
        <f t="shared" si="28"/>
        <v>0</v>
      </c>
      <c r="AR41" s="630">
        <f t="shared" si="28"/>
        <v>0</v>
      </c>
      <c r="AS41" s="630">
        <f t="shared" si="28"/>
        <v>0</v>
      </c>
      <c r="AT41" s="630">
        <f>SUM(AT28:AT40)</f>
        <v>0</v>
      </c>
      <c r="AU41" s="630">
        <f t="shared" si="28"/>
        <v>0</v>
      </c>
      <c r="AV41" s="630">
        <f t="shared" si="28"/>
        <v>0</v>
      </c>
      <c r="AW41" s="630">
        <f>SUM(AW28:AW40)</f>
        <v>0</v>
      </c>
      <c r="AX41" s="630">
        <f t="shared" si="28"/>
        <v>0</v>
      </c>
      <c r="AY41" s="630">
        <f t="shared" si="28"/>
        <v>0</v>
      </c>
      <c r="AZ41" s="630">
        <f t="shared" si="28"/>
        <v>0</v>
      </c>
      <c r="BA41" s="630">
        <f t="shared" si="28"/>
        <v>0</v>
      </c>
      <c r="BB41" s="630">
        <f>SUM(BB28:BB40)</f>
        <v>0</v>
      </c>
      <c r="BC41" s="630">
        <f t="shared" si="28"/>
        <v>0</v>
      </c>
      <c r="BD41" s="630">
        <f t="shared" si="28"/>
        <v>0</v>
      </c>
      <c r="BE41" s="630">
        <f>SUM(BE28:BE40)</f>
        <v>0</v>
      </c>
      <c r="BF41" s="630" t="e">
        <f t="shared" si="18"/>
        <v>#DIV/0!</v>
      </c>
      <c r="BG41" s="630" t="e">
        <f t="shared" si="18"/>
        <v>#DIV/0!</v>
      </c>
      <c r="BH41" s="630" t="e">
        <f t="shared" si="18"/>
        <v>#DIV/0!</v>
      </c>
      <c r="BI41" s="630" t="e">
        <f t="shared" si="18"/>
        <v>#DIV/0!</v>
      </c>
      <c r="BJ41" s="630" t="e">
        <f t="shared" si="19"/>
        <v>#DIV/0!</v>
      </c>
      <c r="BK41" s="630" t="e">
        <f t="shared" si="19"/>
        <v>#DIV/0!</v>
      </c>
      <c r="BL41" s="630" t="e">
        <f t="shared" si="19"/>
        <v>#DIV/0!</v>
      </c>
      <c r="BM41" s="630">
        <f t="shared" ref="BM41:BS41" si="29">SUM(BM28:BM40)</f>
        <v>0</v>
      </c>
      <c r="BN41" s="630">
        <f t="shared" si="29"/>
        <v>0</v>
      </c>
      <c r="BO41" s="630">
        <f t="shared" si="29"/>
        <v>0</v>
      </c>
      <c r="BP41" s="630">
        <f t="shared" si="29"/>
        <v>0</v>
      </c>
      <c r="BQ41" s="630">
        <f t="shared" si="29"/>
        <v>0</v>
      </c>
      <c r="BR41" s="630">
        <f t="shared" si="29"/>
        <v>0</v>
      </c>
      <c r="BS41" s="630">
        <f t="shared" si="29"/>
        <v>0</v>
      </c>
      <c r="BT41" s="631">
        <f>SUM(BT28:BT40)</f>
        <v>0</v>
      </c>
      <c r="BU41" s="630" t="e">
        <f t="shared" si="22"/>
        <v>#DIV/0!</v>
      </c>
      <c r="BV41" s="630" t="e">
        <f t="shared" si="22"/>
        <v>#DIV/0!</v>
      </c>
      <c r="BW41" s="630" t="e">
        <f t="shared" si="22"/>
        <v>#DIV/0!</v>
      </c>
      <c r="BX41" s="630" t="e">
        <f t="shared" si="22"/>
        <v>#DIV/0!</v>
      </c>
      <c r="BY41" s="630" t="e">
        <f t="shared" si="23"/>
        <v>#DIV/0!</v>
      </c>
      <c r="BZ41" s="630" t="e">
        <f t="shared" si="23"/>
        <v>#DIV/0!</v>
      </c>
      <c r="CA41" s="630" t="e">
        <f t="shared" si="23"/>
        <v>#DIV/0!</v>
      </c>
      <c r="CB41" s="630">
        <f>SUM(CB28:CB40)</f>
        <v>0</v>
      </c>
      <c r="CC41" s="630">
        <f>SUM(CC28:CC40)</f>
        <v>0</v>
      </c>
      <c r="CD41" s="630">
        <f>SUM(CD28:CD40)</f>
        <v>0</v>
      </c>
      <c r="CE41" s="630">
        <f>SUM(CE28:CE40)</f>
        <v>0</v>
      </c>
      <c r="CF41" s="630">
        <f>SUM(CF28:CF40)</f>
        <v>0</v>
      </c>
    </row>
    <row r="42" spans="1:100" s="18" customFormat="1" ht="35.4" customHeight="1" x14ac:dyDescent="0.25">
      <c r="A42" s="15" t="s">
        <v>122</v>
      </c>
      <c r="B42" s="16"/>
      <c r="C42" s="16"/>
      <c r="D42" s="16"/>
      <c r="E42" s="29">
        <v>0</v>
      </c>
      <c r="F42" s="29">
        <v>0</v>
      </c>
      <c r="G42" s="29">
        <v>0</v>
      </c>
      <c r="H42" s="29">
        <v>0</v>
      </c>
      <c r="I42" s="29">
        <f t="shared" si="5"/>
        <v>0</v>
      </c>
      <c r="J42" s="29">
        <v>0</v>
      </c>
      <c r="K42" s="29">
        <v>0</v>
      </c>
      <c r="L42" s="29">
        <f t="shared" si="6"/>
        <v>0</v>
      </c>
      <c r="M42" s="28">
        <v>0</v>
      </c>
      <c r="N42" s="28">
        <v>0</v>
      </c>
      <c r="O42" s="28">
        <v>0</v>
      </c>
      <c r="P42" s="28">
        <v>0</v>
      </c>
      <c r="Q42" s="29">
        <f t="shared" si="7"/>
        <v>0</v>
      </c>
      <c r="R42" s="28">
        <v>0</v>
      </c>
      <c r="S42" s="28">
        <v>0</v>
      </c>
      <c r="T42" s="29">
        <f t="shared" si="8"/>
        <v>0</v>
      </c>
      <c r="U42" s="28">
        <v>0</v>
      </c>
      <c r="V42" s="28">
        <v>0</v>
      </c>
      <c r="W42" s="28">
        <v>0</v>
      </c>
      <c r="X42" s="28">
        <v>0</v>
      </c>
      <c r="Y42" s="29">
        <f t="shared" si="9"/>
        <v>0</v>
      </c>
      <c r="Z42" s="28">
        <v>0</v>
      </c>
      <c r="AA42" s="28">
        <v>0</v>
      </c>
      <c r="AB42" s="29">
        <f t="shared" si="10"/>
        <v>0</v>
      </c>
      <c r="AC42" s="29" t="e">
        <f t="shared" si="11"/>
        <v>#DIV/0!</v>
      </c>
      <c r="AD42" s="29" t="e">
        <f t="shared" si="11"/>
        <v>#DIV/0!</v>
      </c>
      <c r="AE42" s="29" t="e">
        <f t="shared" si="11"/>
        <v>#DIV/0!</v>
      </c>
      <c r="AF42" s="29" t="e">
        <f t="shared" si="11"/>
        <v>#DIV/0!</v>
      </c>
      <c r="AG42" s="29" t="e">
        <f t="shared" si="11"/>
        <v>#DIV/0!</v>
      </c>
      <c r="AH42" s="30">
        <v>0</v>
      </c>
      <c r="AI42" s="30">
        <v>0</v>
      </c>
      <c r="AJ42" s="30">
        <v>0</v>
      </c>
      <c r="AK42" s="30">
        <v>0</v>
      </c>
      <c r="AL42" s="29">
        <f t="shared" si="12"/>
        <v>0</v>
      </c>
      <c r="AM42" s="30">
        <v>0</v>
      </c>
      <c r="AN42" s="30">
        <v>0</v>
      </c>
      <c r="AO42" s="29">
        <f t="shared" si="13"/>
        <v>0</v>
      </c>
      <c r="AP42" s="28">
        <v>0</v>
      </c>
      <c r="AQ42" s="28">
        <v>0</v>
      </c>
      <c r="AR42" s="28">
        <v>0</v>
      </c>
      <c r="AS42" s="28">
        <v>0</v>
      </c>
      <c r="AT42" s="29">
        <f t="shared" si="14"/>
        <v>0</v>
      </c>
      <c r="AU42" s="28">
        <v>0</v>
      </c>
      <c r="AV42" s="28">
        <v>0</v>
      </c>
      <c r="AW42" s="29">
        <f t="shared" si="15"/>
        <v>0</v>
      </c>
      <c r="AX42" s="28">
        <v>0</v>
      </c>
      <c r="AY42" s="28">
        <v>0</v>
      </c>
      <c r="AZ42" s="28">
        <v>0</v>
      </c>
      <c r="BA42" s="28">
        <v>0</v>
      </c>
      <c r="BB42" s="29">
        <f t="shared" si="16"/>
        <v>0</v>
      </c>
      <c r="BC42" s="28">
        <v>0</v>
      </c>
      <c r="BD42" s="28">
        <v>0</v>
      </c>
      <c r="BE42" s="29">
        <f t="shared" si="17"/>
        <v>0</v>
      </c>
      <c r="BF42" s="28" t="e">
        <f t="shared" si="18"/>
        <v>#DIV/0!</v>
      </c>
      <c r="BG42" s="28" t="e">
        <f t="shared" si="18"/>
        <v>#DIV/0!</v>
      </c>
      <c r="BH42" s="28" t="e">
        <f t="shared" si="18"/>
        <v>#DIV/0!</v>
      </c>
      <c r="BI42" s="28" t="e">
        <f t="shared" si="18"/>
        <v>#DIV/0!</v>
      </c>
      <c r="BJ42" s="28" t="e">
        <f t="shared" si="19"/>
        <v>#DIV/0!</v>
      </c>
      <c r="BK42" s="28" t="e">
        <f t="shared" si="19"/>
        <v>#DIV/0!</v>
      </c>
      <c r="BL42" s="28" t="e">
        <f t="shared" si="19"/>
        <v>#DIV/0!</v>
      </c>
      <c r="BM42" s="28">
        <v>0</v>
      </c>
      <c r="BN42" s="28">
        <v>0</v>
      </c>
      <c r="BO42" s="28">
        <v>0</v>
      </c>
      <c r="BP42" s="28">
        <v>0</v>
      </c>
      <c r="BQ42" s="29">
        <f t="shared" si="20"/>
        <v>0</v>
      </c>
      <c r="BR42" s="28">
        <v>0</v>
      </c>
      <c r="BS42" s="28">
        <v>0</v>
      </c>
      <c r="BT42" s="29">
        <f t="shared" si="21"/>
        <v>0</v>
      </c>
      <c r="BU42" s="28" t="e">
        <f t="shared" si="22"/>
        <v>#DIV/0!</v>
      </c>
      <c r="BV42" s="28" t="e">
        <f t="shared" si="22"/>
        <v>#DIV/0!</v>
      </c>
      <c r="BW42" s="28" t="e">
        <f t="shared" si="22"/>
        <v>#DIV/0!</v>
      </c>
      <c r="BX42" s="28" t="e">
        <f t="shared" si="22"/>
        <v>#DIV/0!</v>
      </c>
      <c r="BY42" s="28" t="e">
        <f t="shared" si="23"/>
        <v>#DIV/0!</v>
      </c>
      <c r="BZ42" s="28" t="e">
        <f t="shared" si="23"/>
        <v>#DIV/0!</v>
      </c>
      <c r="CA42" s="28" t="e">
        <f t="shared" si="23"/>
        <v>#DIV/0!</v>
      </c>
      <c r="CB42" s="31"/>
      <c r="CC42" s="31"/>
      <c r="CD42" s="28">
        <v>0</v>
      </c>
      <c r="CE42" s="28">
        <v>0</v>
      </c>
      <c r="CF42" s="29">
        <f t="shared" si="24"/>
        <v>0</v>
      </c>
      <c r="CG42" s="28"/>
      <c r="CH42" s="28"/>
      <c r="CI42" s="16"/>
      <c r="CJ42" s="16"/>
      <c r="CK42" s="16"/>
      <c r="CL42" s="16"/>
      <c r="CM42" s="16"/>
      <c r="CN42" s="16"/>
      <c r="CO42" s="16"/>
      <c r="CP42" s="16"/>
      <c r="CQ42" s="17"/>
      <c r="CR42" s="17"/>
      <c r="CS42" s="17"/>
      <c r="CT42" s="17"/>
      <c r="CU42" s="17"/>
      <c r="CV42" s="17"/>
    </row>
    <row r="43" spans="1:100" s="21" customFormat="1" ht="27.6" x14ac:dyDescent="0.25">
      <c r="A43" s="19" t="s">
        <v>123</v>
      </c>
      <c r="B43" s="20"/>
      <c r="C43" s="20"/>
      <c r="D43" s="20"/>
      <c r="E43" s="29">
        <v>0</v>
      </c>
      <c r="F43" s="29">
        <v>0</v>
      </c>
      <c r="G43" s="29">
        <v>0</v>
      </c>
      <c r="H43" s="29">
        <v>0</v>
      </c>
      <c r="I43" s="29">
        <f t="shared" si="5"/>
        <v>0</v>
      </c>
      <c r="J43" s="29">
        <v>0</v>
      </c>
      <c r="K43" s="29">
        <v>0</v>
      </c>
      <c r="L43" s="29">
        <f t="shared" si="6"/>
        <v>0</v>
      </c>
      <c r="M43" s="28">
        <v>0</v>
      </c>
      <c r="N43" s="28">
        <v>0</v>
      </c>
      <c r="O43" s="28">
        <v>0</v>
      </c>
      <c r="P43" s="28">
        <v>0</v>
      </c>
      <c r="Q43" s="29">
        <f t="shared" si="7"/>
        <v>0</v>
      </c>
      <c r="R43" s="28">
        <v>0</v>
      </c>
      <c r="S43" s="28">
        <v>0</v>
      </c>
      <c r="T43" s="29">
        <f t="shared" si="8"/>
        <v>0</v>
      </c>
      <c r="U43" s="28">
        <v>0</v>
      </c>
      <c r="V43" s="28">
        <v>0</v>
      </c>
      <c r="W43" s="28">
        <v>0</v>
      </c>
      <c r="X43" s="28">
        <v>0</v>
      </c>
      <c r="Y43" s="29">
        <f t="shared" si="9"/>
        <v>0</v>
      </c>
      <c r="Z43" s="28">
        <v>0</v>
      </c>
      <c r="AA43" s="28">
        <v>0</v>
      </c>
      <c r="AB43" s="29">
        <f t="shared" si="10"/>
        <v>0</v>
      </c>
      <c r="AC43" s="29" t="e">
        <f t="shared" si="11"/>
        <v>#DIV/0!</v>
      </c>
      <c r="AD43" s="29" t="e">
        <f t="shared" si="11"/>
        <v>#DIV/0!</v>
      </c>
      <c r="AE43" s="29" t="e">
        <f t="shared" si="11"/>
        <v>#DIV/0!</v>
      </c>
      <c r="AF43" s="29" t="e">
        <f t="shared" si="11"/>
        <v>#DIV/0!</v>
      </c>
      <c r="AG43" s="29" t="e">
        <f t="shared" si="11"/>
        <v>#DIV/0!</v>
      </c>
      <c r="AH43" s="30">
        <v>0</v>
      </c>
      <c r="AI43" s="30">
        <v>0</v>
      </c>
      <c r="AJ43" s="30">
        <v>0</v>
      </c>
      <c r="AK43" s="30">
        <v>0</v>
      </c>
      <c r="AL43" s="29">
        <f t="shared" si="12"/>
        <v>0</v>
      </c>
      <c r="AM43" s="30">
        <v>0</v>
      </c>
      <c r="AN43" s="30">
        <v>0</v>
      </c>
      <c r="AO43" s="29">
        <f t="shared" si="13"/>
        <v>0</v>
      </c>
      <c r="AP43" s="28">
        <v>0</v>
      </c>
      <c r="AQ43" s="28">
        <v>0</v>
      </c>
      <c r="AR43" s="28">
        <v>0</v>
      </c>
      <c r="AS43" s="28">
        <v>0</v>
      </c>
      <c r="AT43" s="29">
        <f t="shared" si="14"/>
        <v>0</v>
      </c>
      <c r="AU43" s="28">
        <v>0</v>
      </c>
      <c r="AV43" s="28">
        <v>0</v>
      </c>
      <c r="AW43" s="29">
        <f t="shared" si="15"/>
        <v>0</v>
      </c>
      <c r="AX43" s="28">
        <v>0</v>
      </c>
      <c r="AY43" s="28">
        <v>0</v>
      </c>
      <c r="AZ43" s="28">
        <v>0</v>
      </c>
      <c r="BA43" s="28">
        <v>0</v>
      </c>
      <c r="BB43" s="29">
        <f t="shared" si="16"/>
        <v>0</v>
      </c>
      <c r="BC43" s="28">
        <v>0</v>
      </c>
      <c r="BD43" s="28">
        <v>0</v>
      </c>
      <c r="BE43" s="29">
        <f t="shared" si="17"/>
        <v>0</v>
      </c>
      <c r="BF43" s="28" t="e">
        <f t="shared" si="18"/>
        <v>#DIV/0!</v>
      </c>
      <c r="BG43" s="28" t="e">
        <f t="shared" si="18"/>
        <v>#DIV/0!</v>
      </c>
      <c r="BH43" s="28" t="e">
        <f t="shared" si="18"/>
        <v>#DIV/0!</v>
      </c>
      <c r="BI43" s="28" t="e">
        <f t="shared" si="18"/>
        <v>#DIV/0!</v>
      </c>
      <c r="BJ43" s="28" t="e">
        <f t="shared" si="19"/>
        <v>#DIV/0!</v>
      </c>
      <c r="BK43" s="28" t="e">
        <f t="shared" si="19"/>
        <v>#DIV/0!</v>
      </c>
      <c r="BL43" s="28" t="e">
        <f t="shared" si="19"/>
        <v>#DIV/0!</v>
      </c>
      <c r="BM43" s="28">
        <v>0</v>
      </c>
      <c r="BN43" s="28">
        <v>0</v>
      </c>
      <c r="BO43" s="28">
        <v>0</v>
      </c>
      <c r="BP43" s="28">
        <v>0</v>
      </c>
      <c r="BQ43" s="29">
        <f t="shared" si="20"/>
        <v>0</v>
      </c>
      <c r="BR43" s="28">
        <v>0</v>
      </c>
      <c r="BS43" s="28">
        <v>0</v>
      </c>
      <c r="BT43" s="29">
        <f t="shared" si="21"/>
        <v>0</v>
      </c>
      <c r="BU43" s="28" t="e">
        <f t="shared" si="22"/>
        <v>#DIV/0!</v>
      </c>
      <c r="BV43" s="28" t="e">
        <f t="shared" si="22"/>
        <v>#DIV/0!</v>
      </c>
      <c r="BW43" s="28" t="e">
        <f t="shared" si="22"/>
        <v>#DIV/0!</v>
      </c>
      <c r="BX43" s="28" t="e">
        <f t="shared" si="22"/>
        <v>#DIV/0!</v>
      </c>
      <c r="BY43" s="28" t="e">
        <f t="shared" si="23"/>
        <v>#DIV/0!</v>
      </c>
      <c r="BZ43" s="28" t="e">
        <f t="shared" si="23"/>
        <v>#DIV/0!</v>
      </c>
      <c r="CA43" s="28" t="e">
        <f t="shared" si="23"/>
        <v>#DIV/0!</v>
      </c>
      <c r="CB43" s="31"/>
      <c r="CC43" s="31"/>
      <c r="CD43" s="28">
        <v>0</v>
      </c>
      <c r="CE43" s="28">
        <v>0</v>
      </c>
      <c r="CF43" s="29">
        <f t="shared" si="24"/>
        <v>0</v>
      </c>
      <c r="CG43" s="28"/>
      <c r="CH43" s="28"/>
      <c r="CI43" s="20"/>
      <c r="CJ43" s="20"/>
      <c r="CK43" s="20"/>
      <c r="CL43" s="20"/>
      <c r="CM43" s="20"/>
      <c r="CN43" s="20"/>
      <c r="CO43" s="20"/>
      <c r="CP43" s="20"/>
      <c r="CQ43" s="17"/>
      <c r="CR43" s="17"/>
      <c r="CS43" s="17"/>
      <c r="CT43" s="17"/>
      <c r="CU43" s="17"/>
      <c r="CV43" s="17"/>
    </row>
    <row r="44" spans="1:100" s="231" customFormat="1" ht="15.6" x14ac:dyDescent="0.3">
      <c r="A44" s="231" t="s">
        <v>328</v>
      </c>
      <c r="I44" s="29">
        <f t="shared" si="5"/>
        <v>0</v>
      </c>
      <c r="L44" s="29">
        <f t="shared" si="6"/>
        <v>0</v>
      </c>
      <c r="Q44" s="29">
        <f t="shared" si="7"/>
        <v>0</v>
      </c>
      <c r="T44" s="29">
        <f t="shared" si="8"/>
        <v>0</v>
      </c>
      <c r="Y44" s="29">
        <f t="shared" si="9"/>
        <v>0</v>
      </c>
      <c r="AB44" s="29">
        <f t="shared" si="10"/>
        <v>0</v>
      </c>
      <c r="AC44" s="29" t="e">
        <f t="shared" si="11"/>
        <v>#DIV/0!</v>
      </c>
      <c r="AD44" s="29" t="e">
        <f t="shared" si="11"/>
        <v>#DIV/0!</v>
      </c>
      <c r="AE44" s="29" t="e">
        <f t="shared" si="11"/>
        <v>#DIV/0!</v>
      </c>
      <c r="AF44" s="29" t="e">
        <f t="shared" si="11"/>
        <v>#DIV/0!</v>
      </c>
      <c r="AG44" s="29" t="e">
        <f t="shared" si="11"/>
        <v>#DIV/0!</v>
      </c>
      <c r="AL44" s="29">
        <f t="shared" si="12"/>
        <v>0</v>
      </c>
      <c r="AO44" s="29">
        <f t="shared" si="13"/>
        <v>0</v>
      </c>
      <c r="AT44" s="29">
        <f t="shared" si="14"/>
        <v>0</v>
      </c>
      <c r="AW44" s="29">
        <f t="shared" si="15"/>
        <v>0</v>
      </c>
      <c r="BB44" s="29">
        <f t="shared" si="16"/>
        <v>0</v>
      </c>
      <c r="BE44" s="29">
        <f t="shared" si="17"/>
        <v>0</v>
      </c>
      <c r="BF44" s="28" t="e">
        <f t="shared" si="18"/>
        <v>#DIV/0!</v>
      </c>
      <c r="BG44" s="28" t="e">
        <f t="shared" si="18"/>
        <v>#DIV/0!</v>
      </c>
      <c r="BH44" s="28" t="e">
        <f t="shared" si="18"/>
        <v>#DIV/0!</v>
      </c>
      <c r="BI44" s="28" t="e">
        <f t="shared" si="18"/>
        <v>#DIV/0!</v>
      </c>
      <c r="BJ44" s="28" t="e">
        <f t="shared" si="19"/>
        <v>#DIV/0!</v>
      </c>
      <c r="BK44" s="28" t="e">
        <f t="shared" si="19"/>
        <v>#DIV/0!</v>
      </c>
      <c r="BL44" s="28" t="e">
        <f t="shared" si="19"/>
        <v>#DIV/0!</v>
      </c>
      <c r="BQ44" s="29">
        <f t="shared" si="20"/>
        <v>0</v>
      </c>
      <c r="BT44" s="29">
        <f t="shared" si="21"/>
        <v>0</v>
      </c>
      <c r="BU44" s="28" t="e">
        <f t="shared" si="22"/>
        <v>#DIV/0!</v>
      </c>
      <c r="BV44" s="28" t="e">
        <f t="shared" si="22"/>
        <v>#DIV/0!</v>
      </c>
      <c r="BW44" s="28" t="e">
        <f t="shared" si="22"/>
        <v>#DIV/0!</v>
      </c>
      <c r="BX44" s="28" t="e">
        <f t="shared" si="22"/>
        <v>#DIV/0!</v>
      </c>
      <c r="BY44" s="28" t="e">
        <f t="shared" si="23"/>
        <v>#DIV/0!</v>
      </c>
      <c r="BZ44" s="28" t="e">
        <f t="shared" si="23"/>
        <v>#DIV/0!</v>
      </c>
      <c r="CA44" s="28" t="e">
        <f t="shared" si="23"/>
        <v>#DIV/0!</v>
      </c>
      <c r="CF44" s="29">
        <f t="shared" si="24"/>
        <v>0</v>
      </c>
    </row>
    <row r="45" spans="1:100" s="231" customFormat="1" ht="46.8" x14ac:dyDescent="0.3">
      <c r="A45" s="231" t="s">
        <v>332</v>
      </c>
      <c r="I45" s="29">
        <f t="shared" si="5"/>
        <v>0</v>
      </c>
      <c r="L45" s="29">
        <f t="shared" si="6"/>
        <v>0</v>
      </c>
      <c r="Q45" s="29">
        <f t="shared" si="7"/>
        <v>0</v>
      </c>
      <c r="T45" s="29">
        <f t="shared" si="8"/>
        <v>0</v>
      </c>
      <c r="Y45" s="29">
        <f t="shared" si="9"/>
        <v>0</v>
      </c>
      <c r="AB45" s="29">
        <f t="shared" si="10"/>
        <v>0</v>
      </c>
      <c r="AC45" s="29" t="e">
        <f t="shared" si="11"/>
        <v>#DIV/0!</v>
      </c>
      <c r="AD45" s="29" t="e">
        <f t="shared" si="11"/>
        <v>#DIV/0!</v>
      </c>
      <c r="AE45" s="29" t="e">
        <f t="shared" si="11"/>
        <v>#DIV/0!</v>
      </c>
      <c r="AF45" s="29" t="e">
        <f t="shared" si="11"/>
        <v>#DIV/0!</v>
      </c>
      <c r="AG45" s="29" t="e">
        <f t="shared" si="11"/>
        <v>#DIV/0!</v>
      </c>
      <c r="AL45" s="29">
        <f t="shared" si="12"/>
        <v>0</v>
      </c>
      <c r="AO45" s="29">
        <f t="shared" si="13"/>
        <v>0</v>
      </c>
      <c r="AT45" s="29">
        <f t="shared" si="14"/>
        <v>0</v>
      </c>
      <c r="AW45" s="29">
        <f t="shared" si="15"/>
        <v>0</v>
      </c>
      <c r="BB45" s="29">
        <f t="shared" si="16"/>
        <v>0</v>
      </c>
      <c r="BE45" s="29">
        <f t="shared" si="17"/>
        <v>0</v>
      </c>
      <c r="BF45" s="28" t="e">
        <f t="shared" si="18"/>
        <v>#DIV/0!</v>
      </c>
      <c r="BG45" s="28" t="e">
        <f t="shared" si="18"/>
        <v>#DIV/0!</v>
      </c>
      <c r="BH45" s="28" t="e">
        <f t="shared" si="18"/>
        <v>#DIV/0!</v>
      </c>
      <c r="BI45" s="28" t="e">
        <f t="shared" si="18"/>
        <v>#DIV/0!</v>
      </c>
      <c r="BJ45" s="28" t="e">
        <f t="shared" si="19"/>
        <v>#DIV/0!</v>
      </c>
      <c r="BK45" s="28" t="e">
        <f t="shared" si="19"/>
        <v>#DIV/0!</v>
      </c>
      <c r="BL45" s="28" t="e">
        <f t="shared" si="19"/>
        <v>#DIV/0!</v>
      </c>
      <c r="BQ45" s="29">
        <f t="shared" si="20"/>
        <v>0</v>
      </c>
      <c r="BT45" s="29">
        <f t="shared" si="21"/>
        <v>0</v>
      </c>
      <c r="BU45" s="28" t="e">
        <f t="shared" si="22"/>
        <v>#DIV/0!</v>
      </c>
      <c r="BV45" s="28" t="e">
        <f t="shared" si="22"/>
        <v>#DIV/0!</v>
      </c>
      <c r="BW45" s="28" t="e">
        <f t="shared" si="22"/>
        <v>#DIV/0!</v>
      </c>
      <c r="BX45" s="28" t="e">
        <f t="shared" si="22"/>
        <v>#DIV/0!</v>
      </c>
      <c r="BY45" s="28" t="e">
        <f t="shared" si="23"/>
        <v>#DIV/0!</v>
      </c>
      <c r="BZ45" s="28" t="e">
        <f t="shared" si="23"/>
        <v>#DIV/0!</v>
      </c>
      <c r="CA45" s="28" t="e">
        <f t="shared" si="23"/>
        <v>#DIV/0!</v>
      </c>
      <c r="CF45" s="29">
        <f t="shared" si="24"/>
        <v>0</v>
      </c>
    </row>
    <row r="46" spans="1:100" s="26" customFormat="1" ht="14.4" x14ac:dyDescent="0.3">
      <c r="A46" s="22" t="s">
        <v>124</v>
      </c>
      <c r="B46" s="23"/>
      <c r="C46" s="24"/>
      <c r="D46" s="23"/>
      <c r="E46" s="29">
        <v>0</v>
      </c>
      <c r="F46" s="29">
        <v>0</v>
      </c>
      <c r="G46" s="29">
        <v>0</v>
      </c>
      <c r="H46" s="29">
        <v>0</v>
      </c>
      <c r="I46" s="29">
        <f t="shared" si="5"/>
        <v>0</v>
      </c>
      <c r="J46" s="29">
        <v>0</v>
      </c>
      <c r="K46" s="29">
        <v>0</v>
      </c>
      <c r="L46" s="29">
        <f t="shared" si="6"/>
        <v>0</v>
      </c>
      <c r="M46" s="28">
        <v>0</v>
      </c>
      <c r="N46" s="28">
        <v>0</v>
      </c>
      <c r="O46" s="28">
        <v>0</v>
      </c>
      <c r="P46" s="28">
        <v>0</v>
      </c>
      <c r="Q46" s="29">
        <f t="shared" si="7"/>
        <v>0</v>
      </c>
      <c r="R46" s="28">
        <v>0</v>
      </c>
      <c r="S46" s="28">
        <v>0</v>
      </c>
      <c r="T46" s="29">
        <f t="shared" si="8"/>
        <v>0</v>
      </c>
      <c r="U46" s="28">
        <v>0</v>
      </c>
      <c r="V46" s="28">
        <v>0</v>
      </c>
      <c r="W46" s="28">
        <v>0</v>
      </c>
      <c r="X46" s="28">
        <v>0</v>
      </c>
      <c r="Y46" s="29">
        <f t="shared" si="9"/>
        <v>0</v>
      </c>
      <c r="Z46" s="28">
        <v>0</v>
      </c>
      <c r="AA46" s="28">
        <v>0</v>
      </c>
      <c r="AB46" s="29">
        <f t="shared" si="10"/>
        <v>0</v>
      </c>
      <c r="AC46" s="29" t="e">
        <f t="shared" si="11"/>
        <v>#DIV/0!</v>
      </c>
      <c r="AD46" s="29" t="e">
        <f t="shared" si="11"/>
        <v>#DIV/0!</v>
      </c>
      <c r="AE46" s="29" t="e">
        <f t="shared" si="11"/>
        <v>#DIV/0!</v>
      </c>
      <c r="AF46" s="29" t="e">
        <f t="shared" si="11"/>
        <v>#DIV/0!</v>
      </c>
      <c r="AG46" s="29" t="e">
        <f t="shared" si="11"/>
        <v>#DIV/0!</v>
      </c>
      <c r="AH46" s="30">
        <v>0</v>
      </c>
      <c r="AI46" s="30">
        <v>0</v>
      </c>
      <c r="AJ46" s="30">
        <v>0</v>
      </c>
      <c r="AK46" s="30">
        <v>0</v>
      </c>
      <c r="AL46" s="29">
        <f t="shared" si="12"/>
        <v>0</v>
      </c>
      <c r="AM46" s="30">
        <v>0</v>
      </c>
      <c r="AN46" s="30">
        <v>0</v>
      </c>
      <c r="AO46" s="29">
        <f t="shared" si="13"/>
        <v>0</v>
      </c>
      <c r="AP46" s="28">
        <v>0</v>
      </c>
      <c r="AQ46" s="28">
        <v>0</v>
      </c>
      <c r="AR46" s="28">
        <v>0</v>
      </c>
      <c r="AS46" s="28">
        <v>0</v>
      </c>
      <c r="AT46" s="29">
        <f t="shared" si="14"/>
        <v>0</v>
      </c>
      <c r="AU46" s="28">
        <v>0</v>
      </c>
      <c r="AV46" s="28">
        <v>0</v>
      </c>
      <c r="AW46" s="29">
        <f t="shared" si="15"/>
        <v>0</v>
      </c>
      <c r="AX46" s="28">
        <v>0</v>
      </c>
      <c r="AY46" s="28">
        <v>0</v>
      </c>
      <c r="AZ46" s="28">
        <v>0</v>
      </c>
      <c r="BA46" s="28">
        <v>0</v>
      </c>
      <c r="BB46" s="29">
        <f t="shared" si="16"/>
        <v>0</v>
      </c>
      <c r="BC46" s="28">
        <v>0</v>
      </c>
      <c r="BD46" s="28">
        <v>0</v>
      </c>
      <c r="BE46" s="29">
        <f t="shared" si="17"/>
        <v>0</v>
      </c>
      <c r="BF46" s="28" t="e">
        <f t="shared" si="18"/>
        <v>#DIV/0!</v>
      </c>
      <c r="BG46" s="28" t="e">
        <f t="shared" si="18"/>
        <v>#DIV/0!</v>
      </c>
      <c r="BH46" s="28" t="e">
        <f t="shared" si="18"/>
        <v>#DIV/0!</v>
      </c>
      <c r="BI46" s="28" t="e">
        <f t="shared" si="18"/>
        <v>#DIV/0!</v>
      </c>
      <c r="BJ46" s="28" t="e">
        <f t="shared" si="19"/>
        <v>#DIV/0!</v>
      </c>
      <c r="BK46" s="28" t="e">
        <f t="shared" si="19"/>
        <v>#DIV/0!</v>
      </c>
      <c r="BL46" s="28" t="e">
        <f t="shared" si="19"/>
        <v>#DIV/0!</v>
      </c>
      <c r="BM46" s="28">
        <v>0</v>
      </c>
      <c r="BN46" s="28">
        <v>0</v>
      </c>
      <c r="BO46" s="28">
        <v>0</v>
      </c>
      <c r="BP46" s="28">
        <v>0</v>
      </c>
      <c r="BQ46" s="29">
        <f t="shared" si="20"/>
        <v>0</v>
      </c>
      <c r="BR46" s="28">
        <v>0</v>
      </c>
      <c r="BS46" s="28">
        <v>0</v>
      </c>
      <c r="BT46" s="29">
        <f t="shared" si="21"/>
        <v>0</v>
      </c>
      <c r="BU46" s="28" t="e">
        <f t="shared" si="22"/>
        <v>#DIV/0!</v>
      </c>
      <c r="BV46" s="28" t="e">
        <f t="shared" si="22"/>
        <v>#DIV/0!</v>
      </c>
      <c r="BW46" s="28" t="e">
        <f t="shared" si="22"/>
        <v>#DIV/0!</v>
      </c>
      <c r="BX46" s="28" t="e">
        <f t="shared" si="22"/>
        <v>#DIV/0!</v>
      </c>
      <c r="BY46" s="28" t="e">
        <f t="shared" si="23"/>
        <v>#DIV/0!</v>
      </c>
      <c r="BZ46" s="28" t="e">
        <f t="shared" si="23"/>
        <v>#DIV/0!</v>
      </c>
      <c r="CA46" s="28" t="e">
        <f t="shared" si="23"/>
        <v>#DIV/0!</v>
      </c>
      <c r="CB46" s="31"/>
      <c r="CC46" s="31"/>
      <c r="CD46" s="28">
        <v>0</v>
      </c>
      <c r="CE46" s="28">
        <v>0</v>
      </c>
      <c r="CF46" s="29">
        <f t="shared" si="24"/>
        <v>0</v>
      </c>
      <c r="CG46" s="28"/>
      <c r="CH46" s="28"/>
      <c r="CI46" s="23"/>
      <c r="CJ46" s="23"/>
      <c r="CK46" s="23"/>
      <c r="CL46" s="23"/>
      <c r="CM46" s="23"/>
      <c r="CN46" s="23"/>
      <c r="CO46" s="23"/>
      <c r="CP46" s="23"/>
      <c r="CQ46" s="25"/>
      <c r="CR46" s="25"/>
      <c r="CS46" s="25"/>
      <c r="CT46" s="25"/>
      <c r="CU46" s="25"/>
      <c r="CV46" s="25"/>
    </row>
    <row r="47" spans="1:100" s="85" customFormat="1" ht="35.25" customHeight="1" x14ac:dyDescent="0.25">
      <c r="A47" s="75" t="s">
        <v>125</v>
      </c>
      <c r="B47" s="76"/>
      <c r="C47" s="76" t="s">
        <v>126</v>
      </c>
      <c r="D47" s="76" t="s">
        <v>127</v>
      </c>
      <c r="E47" s="29">
        <v>0</v>
      </c>
      <c r="F47" s="29">
        <v>0</v>
      </c>
      <c r="G47" s="29">
        <v>0</v>
      </c>
      <c r="H47" s="29">
        <v>0</v>
      </c>
      <c r="I47" s="29">
        <f t="shared" si="5"/>
        <v>0</v>
      </c>
      <c r="J47" s="29">
        <v>0</v>
      </c>
      <c r="K47" s="29">
        <v>0</v>
      </c>
      <c r="L47" s="29">
        <f t="shared" si="6"/>
        <v>0</v>
      </c>
      <c r="M47" s="28">
        <v>0</v>
      </c>
      <c r="N47" s="28">
        <v>0</v>
      </c>
      <c r="O47" s="28">
        <v>0</v>
      </c>
      <c r="P47" s="28">
        <v>0</v>
      </c>
      <c r="Q47" s="29">
        <f t="shared" si="7"/>
        <v>0</v>
      </c>
      <c r="R47" s="28">
        <v>0</v>
      </c>
      <c r="S47" s="28">
        <v>0</v>
      </c>
      <c r="T47" s="29">
        <f t="shared" si="8"/>
        <v>0</v>
      </c>
      <c r="U47" s="28">
        <v>0</v>
      </c>
      <c r="V47" s="28">
        <v>0</v>
      </c>
      <c r="W47" s="28">
        <v>0</v>
      </c>
      <c r="X47" s="28">
        <v>0</v>
      </c>
      <c r="Y47" s="29">
        <f t="shared" si="9"/>
        <v>0</v>
      </c>
      <c r="Z47" s="28">
        <v>0</v>
      </c>
      <c r="AA47" s="28">
        <v>0</v>
      </c>
      <c r="AB47" s="29">
        <f t="shared" si="10"/>
        <v>0</v>
      </c>
      <c r="AC47" s="29" t="e">
        <f t="shared" si="11"/>
        <v>#DIV/0!</v>
      </c>
      <c r="AD47" s="29" t="e">
        <f t="shared" si="11"/>
        <v>#DIV/0!</v>
      </c>
      <c r="AE47" s="29" t="e">
        <f t="shared" si="11"/>
        <v>#DIV/0!</v>
      </c>
      <c r="AF47" s="29" t="e">
        <f t="shared" si="11"/>
        <v>#DIV/0!</v>
      </c>
      <c r="AG47" s="29" t="e">
        <f t="shared" si="11"/>
        <v>#DIV/0!</v>
      </c>
      <c r="AH47" s="30">
        <v>0</v>
      </c>
      <c r="AI47" s="30">
        <v>0</v>
      </c>
      <c r="AJ47" s="30">
        <v>0</v>
      </c>
      <c r="AK47" s="30">
        <v>0</v>
      </c>
      <c r="AL47" s="29">
        <f t="shared" si="12"/>
        <v>0</v>
      </c>
      <c r="AM47" s="30">
        <v>0</v>
      </c>
      <c r="AN47" s="30">
        <v>0</v>
      </c>
      <c r="AO47" s="29">
        <f t="shared" si="13"/>
        <v>0</v>
      </c>
      <c r="AP47" s="28">
        <v>0</v>
      </c>
      <c r="AQ47" s="28">
        <v>0</v>
      </c>
      <c r="AR47" s="28">
        <v>0</v>
      </c>
      <c r="AS47" s="28">
        <v>0</v>
      </c>
      <c r="AT47" s="29">
        <f t="shared" si="14"/>
        <v>0</v>
      </c>
      <c r="AU47" s="28">
        <v>0</v>
      </c>
      <c r="AV47" s="28">
        <v>0</v>
      </c>
      <c r="AW47" s="29">
        <f t="shared" si="15"/>
        <v>0</v>
      </c>
      <c r="AX47" s="28">
        <v>0</v>
      </c>
      <c r="AY47" s="28">
        <v>0</v>
      </c>
      <c r="AZ47" s="28">
        <v>0</v>
      </c>
      <c r="BA47" s="28">
        <v>0</v>
      </c>
      <c r="BB47" s="29">
        <f t="shared" si="16"/>
        <v>0</v>
      </c>
      <c r="BC47" s="28">
        <v>0</v>
      </c>
      <c r="BD47" s="28">
        <v>0</v>
      </c>
      <c r="BE47" s="29">
        <f t="shared" si="17"/>
        <v>0</v>
      </c>
      <c r="BF47" s="28" t="e">
        <f t="shared" si="18"/>
        <v>#DIV/0!</v>
      </c>
      <c r="BG47" s="28" t="e">
        <f t="shared" si="18"/>
        <v>#DIV/0!</v>
      </c>
      <c r="BH47" s="28" t="e">
        <f t="shared" si="18"/>
        <v>#DIV/0!</v>
      </c>
      <c r="BI47" s="28" t="e">
        <f t="shared" si="18"/>
        <v>#DIV/0!</v>
      </c>
      <c r="BJ47" s="28" t="e">
        <f t="shared" si="19"/>
        <v>#DIV/0!</v>
      </c>
      <c r="BK47" s="28" t="e">
        <f t="shared" si="19"/>
        <v>#DIV/0!</v>
      </c>
      <c r="BL47" s="28" t="e">
        <f t="shared" si="19"/>
        <v>#DIV/0!</v>
      </c>
      <c r="BM47" s="28">
        <v>0</v>
      </c>
      <c r="BN47" s="28">
        <v>0</v>
      </c>
      <c r="BO47" s="28">
        <v>0</v>
      </c>
      <c r="BP47" s="28">
        <v>0</v>
      </c>
      <c r="BQ47" s="29">
        <f t="shared" si="20"/>
        <v>0</v>
      </c>
      <c r="BR47" s="28">
        <v>0</v>
      </c>
      <c r="BS47" s="28">
        <v>0</v>
      </c>
      <c r="BT47" s="29">
        <f t="shared" si="21"/>
        <v>0</v>
      </c>
      <c r="BU47" s="28" t="e">
        <f t="shared" si="22"/>
        <v>#DIV/0!</v>
      </c>
      <c r="BV47" s="28" t="e">
        <f t="shared" si="22"/>
        <v>#DIV/0!</v>
      </c>
      <c r="BW47" s="28" t="e">
        <f t="shared" si="22"/>
        <v>#DIV/0!</v>
      </c>
      <c r="BX47" s="28" t="e">
        <f t="shared" si="22"/>
        <v>#DIV/0!</v>
      </c>
      <c r="BY47" s="28" t="e">
        <f t="shared" si="23"/>
        <v>#DIV/0!</v>
      </c>
      <c r="BZ47" s="28" t="e">
        <f t="shared" si="23"/>
        <v>#DIV/0!</v>
      </c>
      <c r="CA47" s="28" t="e">
        <f t="shared" si="23"/>
        <v>#DIV/0!</v>
      </c>
      <c r="CB47" s="31"/>
      <c r="CC47" s="31">
        <v>0</v>
      </c>
      <c r="CD47" s="28">
        <v>0</v>
      </c>
      <c r="CE47" s="28">
        <v>0</v>
      </c>
      <c r="CF47" s="29">
        <f t="shared" si="24"/>
        <v>0</v>
      </c>
      <c r="CG47" s="28"/>
      <c r="CH47" s="28"/>
      <c r="CI47" s="82"/>
      <c r="CJ47" s="82"/>
      <c r="CK47" s="82"/>
      <c r="CL47" s="82"/>
      <c r="CM47" s="82"/>
      <c r="CN47" s="83"/>
      <c r="CO47" s="83"/>
      <c r="CP47" s="82"/>
      <c r="CQ47" s="84"/>
      <c r="CR47" s="84"/>
      <c r="CS47" s="84"/>
      <c r="CT47" s="84"/>
      <c r="CU47" s="84"/>
      <c r="CV47" s="84"/>
    </row>
    <row r="48" spans="1:100" s="85" customFormat="1" ht="27.6" x14ac:dyDescent="0.25">
      <c r="A48" s="75" t="s">
        <v>128</v>
      </c>
      <c r="B48" s="76"/>
      <c r="C48" s="76" t="s">
        <v>129</v>
      </c>
      <c r="D48" s="76" t="s">
        <v>130</v>
      </c>
      <c r="E48" s="29">
        <v>0</v>
      </c>
      <c r="F48" s="29">
        <v>0</v>
      </c>
      <c r="G48" s="29">
        <v>0</v>
      </c>
      <c r="H48" s="29">
        <v>0</v>
      </c>
      <c r="I48" s="29">
        <f t="shared" si="5"/>
        <v>0</v>
      </c>
      <c r="J48" s="29">
        <v>0</v>
      </c>
      <c r="K48" s="29">
        <v>0</v>
      </c>
      <c r="L48" s="29">
        <f t="shared" si="6"/>
        <v>0</v>
      </c>
      <c r="M48" s="28">
        <v>0</v>
      </c>
      <c r="N48" s="28">
        <v>0</v>
      </c>
      <c r="O48" s="28">
        <v>0</v>
      </c>
      <c r="P48" s="28">
        <v>0</v>
      </c>
      <c r="Q48" s="29">
        <f t="shared" si="7"/>
        <v>0</v>
      </c>
      <c r="R48" s="28">
        <v>0</v>
      </c>
      <c r="S48" s="28">
        <v>0</v>
      </c>
      <c r="T48" s="29">
        <f t="shared" si="8"/>
        <v>0</v>
      </c>
      <c r="U48" s="28">
        <v>0</v>
      </c>
      <c r="V48" s="28">
        <v>0</v>
      </c>
      <c r="W48" s="28">
        <v>0</v>
      </c>
      <c r="X48" s="28">
        <v>0</v>
      </c>
      <c r="Y48" s="29">
        <f t="shared" si="9"/>
        <v>0</v>
      </c>
      <c r="Z48" s="28">
        <v>0</v>
      </c>
      <c r="AA48" s="28">
        <v>0</v>
      </c>
      <c r="AB48" s="29">
        <f t="shared" si="10"/>
        <v>0</v>
      </c>
      <c r="AC48" s="29" t="e">
        <f t="shared" si="11"/>
        <v>#DIV/0!</v>
      </c>
      <c r="AD48" s="29" t="e">
        <f t="shared" si="11"/>
        <v>#DIV/0!</v>
      </c>
      <c r="AE48" s="29" t="e">
        <f t="shared" si="11"/>
        <v>#DIV/0!</v>
      </c>
      <c r="AF48" s="29" t="e">
        <f t="shared" si="11"/>
        <v>#DIV/0!</v>
      </c>
      <c r="AG48" s="29" t="e">
        <f t="shared" si="11"/>
        <v>#DIV/0!</v>
      </c>
      <c r="AH48" s="30">
        <v>0</v>
      </c>
      <c r="AI48" s="30">
        <v>0</v>
      </c>
      <c r="AJ48" s="30">
        <v>0</v>
      </c>
      <c r="AK48" s="30">
        <v>0</v>
      </c>
      <c r="AL48" s="29">
        <f t="shared" si="12"/>
        <v>0</v>
      </c>
      <c r="AM48" s="30">
        <v>0</v>
      </c>
      <c r="AN48" s="30">
        <v>0</v>
      </c>
      <c r="AO48" s="29">
        <f t="shared" si="13"/>
        <v>0</v>
      </c>
      <c r="AP48" s="28">
        <v>0</v>
      </c>
      <c r="AQ48" s="28">
        <v>0</v>
      </c>
      <c r="AR48" s="28">
        <v>0</v>
      </c>
      <c r="AS48" s="28">
        <v>0</v>
      </c>
      <c r="AT48" s="29">
        <f t="shared" si="14"/>
        <v>0</v>
      </c>
      <c r="AU48" s="28">
        <v>0</v>
      </c>
      <c r="AV48" s="28">
        <v>0</v>
      </c>
      <c r="AW48" s="29">
        <f t="shared" si="15"/>
        <v>0</v>
      </c>
      <c r="AX48" s="28">
        <v>0</v>
      </c>
      <c r="AY48" s="28">
        <v>0</v>
      </c>
      <c r="AZ48" s="28">
        <v>0</v>
      </c>
      <c r="BA48" s="28">
        <v>0</v>
      </c>
      <c r="BB48" s="29">
        <f t="shared" si="16"/>
        <v>0</v>
      </c>
      <c r="BC48" s="28">
        <v>0</v>
      </c>
      <c r="BD48" s="28">
        <v>0</v>
      </c>
      <c r="BE48" s="29">
        <f t="shared" si="17"/>
        <v>0</v>
      </c>
      <c r="BF48" s="28" t="e">
        <f t="shared" si="18"/>
        <v>#DIV/0!</v>
      </c>
      <c r="BG48" s="28" t="e">
        <f t="shared" si="18"/>
        <v>#DIV/0!</v>
      </c>
      <c r="BH48" s="28" t="e">
        <f t="shared" si="18"/>
        <v>#DIV/0!</v>
      </c>
      <c r="BI48" s="28" t="e">
        <f t="shared" si="18"/>
        <v>#DIV/0!</v>
      </c>
      <c r="BJ48" s="28" t="e">
        <f t="shared" si="19"/>
        <v>#DIV/0!</v>
      </c>
      <c r="BK48" s="28" t="e">
        <f t="shared" si="19"/>
        <v>#DIV/0!</v>
      </c>
      <c r="BL48" s="28" t="e">
        <f t="shared" si="19"/>
        <v>#DIV/0!</v>
      </c>
      <c r="BM48" s="28">
        <v>0</v>
      </c>
      <c r="BN48" s="28">
        <v>0</v>
      </c>
      <c r="BO48" s="28">
        <v>0</v>
      </c>
      <c r="BP48" s="28">
        <v>0</v>
      </c>
      <c r="BQ48" s="29">
        <f t="shared" si="20"/>
        <v>0</v>
      </c>
      <c r="BR48" s="28">
        <v>0</v>
      </c>
      <c r="BS48" s="28">
        <v>0</v>
      </c>
      <c r="BT48" s="29">
        <f t="shared" si="21"/>
        <v>0</v>
      </c>
      <c r="BU48" s="28" t="e">
        <f t="shared" si="22"/>
        <v>#DIV/0!</v>
      </c>
      <c r="BV48" s="28" t="e">
        <f t="shared" si="22"/>
        <v>#DIV/0!</v>
      </c>
      <c r="BW48" s="28" t="e">
        <f t="shared" si="22"/>
        <v>#DIV/0!</v>
      </c>
      <c r="BX48" s="28" t="e">
        <f t="shared" si="22"/>
        <v>#DIV/0!</v>
      </c>
      <c r="BY48" s="28" t="e">
        <f t="shared" si="23"/>
        <v>#DIV/0!</v>
      </c>
      <c r="BZ48" s="28" t="e">
        <f t="shared" si="23"/>
        <v>#DIV/0!</v>
      </c>
      <c r="CA48" s="28" t="e">
        <f t="shared" si="23"/>
        <v>#DIV/0!</v>
      </c>
      <c r="CB48" s="31"/>
      <c r="CC48" s="31">
        <v>0</v>
      </c>
      <c r="CD48" s="28">
        <v>0</v>
      </c>
      <c r="CE48" s="28">
        <v>0</v>
      </c>
      <c r="CF48" s="29">
        <f t="shared" si="24"/>
        <v>0</v>
      </c>
      <c r="CG48" s="28"/>
      <c r="CH48" s="28"/>
      <c r="CI48" s="82"/>
      <c r="CJ48" s="82"/>
      <c r="CK48" s="82"/>
      <c r="CL48" s="82"/>
      <c r="CM48" s="82"/>
      <c r="CN48" s="83"/>
      <c r="CO48" s="83"/>
      <c r="CP48" s="82"/>
      <c r="CQ48" s="84"/>
      <c r="CR48" s="84"/>
      <c r="CS48" s="84"/>
      <c r="CT48" s="84"/>
      <c r="CU48" s="84"/>
      <c r="CV48" s="84"/>
    </row>
    <row r="49" spans="1:100" s="89" customFormat="1" ht="28.5" customHeight="1" x14ac:dyDescent="0.25">
      <c r="A49" s="86" t="s">
        <v>131</v>
      </c>
      <c r="B49" s="87"/>
      <c r="C49" s="87" t="s">
        <v>132</v>
      </c>
      <c r="D49" s="87" t="s">
        <v>133</v>
      </c>
      <c r="E49" s="29">
        <v>0</v>
      </c>
      <c r="F49" s="29">
        <v>0</v>
      </c>
      <c r="G49" s="29">
        <v>0</v>
      </c>
      <c r="H49" s="29">
        <v>0</v>
      </c>
      <c r="I49" s="29">
        <f t="shared" si="5"/>
        <v>0</v>
      </c>
      <c r="J49" s="29">
        <v>0</v>
      </c>
      <c r="K49" s="29">
        <v>0</v>
      </c>
      <c r="L49" s="29">
        <f t="shared" si="6"/>
        <v>0</v>
      </c>
      <c r="M49" s="28">
        <v>0</v>
      </c>
      <c r="N49" s="28">
        <v>0</v>
      </c>
      <c r="O49" s="28">
        <v>0</v>
      </c>
      <c r="P49" s="28">
        <v>0</v>
      </c>
      <c r="Q49" s="29">
        <f t="shared" si="7"/>
        <v>0</v>
      </c>
      <c r="R49" s="28">
        <v>0</v>
      </c>
      <c r="S49" s="28">
        <v>0</v>
      </c>
      <c r="T49" s="29">
        <f t="shared" si="8"/>
        <v>0</v>
      </c>
      <c r="U49" s="28">
        <v>0</v>
      </c>
      <c r="V49" s="28">
        <v>0</v>
      </c>
      <c r="W49" s="28">
        <v>0</v>
      </c>
      <c r="X49" s="28">
        <v>0</v>
      </c>
      <c r="Y49" s="29">
        <f t="shared" si="9"/>
        <v>0</v>
      </c>
      <c r="Z49" s="28">
        <v>0</v>
      </c>
      <c r="AA49" s="28">
        <v>0</v>
      </c>
      <c r="AB49" s="29">
        <f t="shared" si="10"/>
        <v>0</v>
      </c>
      <c r="AC49" s="29" t="e">
        <f t="shared" si="11"/>
        <v>#DIV/0!</v>
      </c>
      <c r="AD49" s="29" t="e">
        <f t="shared" si="11"/>
        <v>#DIV/0!</v>
      </c>
      <c r="AE49" s="29" t="e">
        <f t="shared" si="11"/>
        <v>#DIV/0!</v>
      </c>
      <c r="AF49" s="29" t="e">
        <f t="shared" si="11"/>
        <v>#DIV/0!</v>
      </c>
      <c r="AG49" s="29" t="e">
        <f t="shared" si="11"/>
        <v>#DIV/0!</v>
      </c>
      <c r="AH49" s="30">
        <v>0</v>
      </c>
      <c r="AI49" s="30">
        <v>0</v>
      </c>
      <c r="AJ49" s="30">
        <v>0</v>
      </c>
      <c r="AK49" s="30">
        <v>0</v>
      </c>
      <c r="AL49" s="29">
        <f t="shared" si="12"/>
        <v>0</v>
      </c>
      <c r="AM49" s="30">
        <v>0</v>
      </c>
      <c r="AN49" s="30">
        <v>0</v>
      </c>
      <c r="AO49" s="29">
        <f t="shared" si="13"/>
        <v>0</v>
      </c>
      <c r="AP49" s="28">
        <v>0</v>
      </c>
      <c r="AQ49" s="28">
        <v>0</v>
      </c>
      <c r="AR49" s="28">
        <v>0</v>
      </c>
      <c r="AS49" s="28">
        <v>0</v>
      </c>
      <c r="AT49" s="29">
        <f t="shared" si="14"/>
        <v>0</v>
      </c>
      <c r="AU49" s="28">
        <v>0</v>
      </c>
      <c r="AV49" s="28">
        <v>0</v>
      </c>
      <c r="AW49" s="29">
        <f t="shared" si="15"/>
        <v>0</v>
      </c>
      <c r="AX49" s="28">
        <v>0</v>
      </c>
      <c r="AY49" s="28">
        <v>0</v>
      </c>
      <c r="AZ49" s="28">
        <v>0</v>
      </c>
      <c r="BA49" s="28">
        <v>0</v>
      </c>
      <c r="BB49" s="29">
        <f t="shared" si="16"/>
        <v>0</v>
      </c>
      <c r="BC49" s="28">
        <v>0</v>
      </c>
      <c r="BD49" s="28">
        <v>0</v>
      </c>
      <c r="BE49" s="29">
        <f t="shared" si="17"/>
        <v>0</v>
      </c>
      <c r="BF49" s="28" t="e">
        <f t="shared" si="18"/>
        <v>#DIV/0!</v>
      </c>
      <c r="BG49" s="28" t="e">
        <f t="shared" si="18"/>
        <v>#DIV/0!</v>
      </c>
      <c r="BH49" s="28" t="e">
        <f t="shared" si="18"/>
        <v>#DIV/0!</v>
      </c>
      <c r="BI49" s="28" t="e">
        <f t="shared" si="18"/>
        <v>#DIV/0!</v>
      </c>
      <c r="BJ49" s="28" t="e">
        <f t="shared" si="19"/>
        <v>#DIV/0!</v>
      </c>
      <c r="BK49" s="28" t="e">
        <f t="shared" si="19"/>
        <v>#DIV/0!</v>
      </c>
      <c r="BL49" s="28" t="e">
        <f t="shared" si="19"/>
        <v>#DIV/0!</v>
      </c>
      <c r="BM49" s="28">
        <v>0</v>
      </c>
      <c r="BN49" s="28">
        <v>0</v>
      </c>
      <c r="BO49" s="28">
        <v>0</v>
      </c>
      <c r="BP49" s="28">
        <v>0</v>
      </c>
      <c r="BQ49" s="29">
        <f t="shared" si="20"/>
        <v>0</v>
      </c>
      <c r="BR49" s="28">
        <v>0</v>
      </c>
      <c r="BS49" s="28">
        <v>0</v>
      </c>
      <c r="BT49" s="29">
        <f t="shared" si="21"/>
        <v>0</v>
      </c>
      <c r="BU49" s="28" t="e">
        <f t="shared" si="22"/>
        <v>#DIV/0!</v>
      </c>
      <c r="BV49" s="28" t="e">
        <f t="shared" si="22"/>
        <v>#DIV/0!</v>
      </c>
      <c r="BW49" s="28" t="e">
        <f t="shared" si="22"/>
        <v>#DIV/0!</v>
      </c>
      <c r="BX49" s="28" t="e">
        <f t="shared" si="22"/>
        <v>#DIV/0!</v>
      </c>
      <c r="BY49" s="28" t="e">
        <f t="shared" si="23"/>
        <v>#DIV/0!</v>
      </c>
      <c r="BZ49" s="28" t="e">
        <f t="shared" si="23"/>
        <v>#DIV/0!</v>
      </c>
      <c r="CA49" s="28" t="e">
        <f t="shared" si="23"/>
        <v>#DIV/0!</v>
      </c>
      <c r="CB49" s="31"/>
      <c r="CC49" s="31">
        <v>0</v>
      </c>
      <c r="CD49" s="28">
        <v>0</v>
      </c>
      <c r="CE49" s="28">
        <v>0</v>
      </c>
      <c r="CF49" s="29">
        <f t="shared" si="24"/>
        <v>0</v>
      </c>
      <c r="CG49" s="28"/>
      <c r="CH49" s="28"/>
      <c r="CI49" s="88"/>
      <c r="CJ49" s="88"/>
      <c r="CK49" s="88"/>
      <c r="CL49" s="88"/>
      <c r="CM49" s="88"/>
      <c r="CN49" s="83"/>
      <c r="CO49" s="83"/>
      <c r="CP49" s="88"/>
      <c r="CQ49" s="84"/>
      <c r="CR49" s="84"/>
      <c r="CS49" s="84"/>
      <c r="CT49" s="84"/>
      <c r="CU49" s="84"/>
      <c r="CV49" s="84"/>
    </row>
    <row r="50" spans="1:100" s="493" customFormat="1" ht="55.2" x14ac:dyDescent="0.25">
      <c r="A50" s="484" t="s">
        <v>134</v>
      </c>
      <c r="B50" s="485" t="s">
        <v>135</v>
      </c>
      <c r="C50" s="485" t="s">
        <v>136</v>
      </c>
      <c r="D50" s="485" t="s">
        <v>137</v>
      </c>
      <c r="E50" s="486">
        <v>0</v>
      </c>
      <c r="F50" s="486">
        <v>736</v>
      </c>
      <c r="G50" s="486">
        <v>826</v>
      </c>
      <c r="H50" s="486">
        <v>843</v>
      </c>
      <c r="I50" s="29">
        <f t="shared" si="5"/>
        <v>2405</v>
      </c>
      <c r="J50" s="486">
        <v>348</v>
      </c>
      <c r="K50" s="486">
        <v>2057</v>
      </c>
      <c r="L50" s="486">
        <f t="shared" si="6"/>
        <v>2405</v>
      </c>
      <c r="M50" s="487">
        <v>0</v>
      </c>
      <c r="N50" s="487">
        <v>0</v>
      </c>
      <c r="O50" s="487">
        <v>361</v>
      </c>
      <c r="P50" s="487">
        <v>2057</v>
      </c>
      <c r="Q50" s="29">
        <f t="shared" si="7"/>
        <v>2418</v>
      </c>
      <c r="R50" s="487">
        <v>361</v>
      </c>
      <c r="S50" s="487">
        <v>2057</v>
      </c>
      <c r="T50" s="29">
        <f t="shared" si="8"/>
        <v>2418</v>
      </c>
      <c r="U50" s="487">
        <v>0</v>
      </c>
      <c r="V50" s="487">
        <v>0</v>
      </c>
      <c r="W50" s="487">
        <v>0</v>
      </c>
      <c r="X50" s="487">
        <v>0</v>
      </c>
      <c r="Y50" s="29">
        <f t="shared" si="9"/>
        <v>0</v>
      </c>
      <c r="Z50" s="487">
        <v>0</v>
      </c>
      <c r="AA50" s="487">
        <v>0</v>
      </c>
      <c r="AB50" s="29">
        <f t="shared" si="10"/>
        <v>0</v>
      </c>
      <c r="AC50" s="486" t="e">
        <f t="shared" si="11"/>
        <v>#DIV/0!</v>
      </c>
      <c r="AD50" s="486" t="e">
        <f t="shared" si="11"/>
        <v>#DIV/0!</v>
      </c>
      <c r="AE50" s="486">
        <f t="shared" si="11"/>
        <v>0</v>
      </c>
      <c r="AF50" s="486">
        <f t="shared" si="11"/>
        <v>0</v>
      </c>
      <c r="AG50" s="486">
        <f t="shared" si="11"/>
        <v>0</v>
      </c>
      <c r="AH50" s="488">
        <v>0</v>
      </c>
      <c r="AI50" s="488">
        <v>78.13</v>
      </c>
      <c r="AJ50" s="488">
        <v>88.09</v>
      </c>
      <c r="AK50" s="488">
        <v>65.28</v>
      </c>
      <c r="AL50" s="29">
        <f t="shared" si="12"/>
        <v>231.5</v>
      </c>
      <c r="AM50" s="488">
        <v>36.5</v>
      </c>
      <c r="AN50" s="488">
        <v>195</v>
      </c>
      <c r="AO50" s="488">
        <f t="shared" si="13"/>
        <v>231.5</v>
      </c>
      <c r="AP50" s="487">
        <v>0</v>
      </c>
      <c r="AQ50" s="487">
        <v>32.840000000000003</v>
      </c>
      <c r="AR50" s="487">
        <v>0</v>
      </c>
      <c r="AS50" s="487">
        <v>195</v>
      </c>
      <c r="AT50" s="30">
        <f t="shared" si="14"/>
        <v>227.84</v>
      </c>
      <c r="AU50" s="487">
        <v>32.840000000000003</v>
      </c>
      <c r="AV50" s="487">
        <v>195</v>
      </c>
      <c r="AW50" s="30">
        <f t="shared" si="15"/>
        <v>227.84</v>
      </c>
      <c r="AX50" s="487">
        <v>0</v>
      </c>
      <c r="AY50" s="487">
        <v>32.840000000000003</v>
      </c>
      <c r="AZ50" s="487">
        <v>46.3</v>
      </c>
      <c r="BA50" s="487">
        <v>0</v>
      </c>
      <c r="BB50" s="30">
        <f t="shared" si="16"/>
        <v>79.14</v>
      </c>
      <c r="BC50" s="853">
        <v>32.840000000000003</v>
      </c>
      <c r="BD50" s="30">
        <v>46.3</v>
      </c>
      <c r="BE50" s="30">
        <f t="shared" si="17"/>
        <v>79.14</v>
      </c>
      <c r="BF50" s="487" t="e">
        <f t="shared" si="18"/>
        <v>#DIV/0!</v>
      </c>
      <c r="BG50" s="487">
        <f t="shared" si="18"/>
        <v>100</v>
      </c>
      <c r="BH50" s="501" t="e">
        <f t="shared" si="18"/>
        <v>#DIV/0!</v>
      </c>
      <c r="BI50" s="487">
        <f t="shared" si="18"/>
        <v>0</v>
      </c>
      <c r="BJ50" s="487">
        <f t="shared" si="19"/>
        <v>100</v>
      </c>
      <c r="BK50" s="501">
        <f t="shared" si="19"/>
        <v>23.743589743589741</v>
      </c>
      <c r="BL50" s="501">
        <f t="shared" si="19"/>
        <v>34.734901685393261</v>
      </c>
      <c r="BM50" s="487">
        <v>0</v>
      </c>
      <c r="BN50" s="487">
        <v>0</v>
      </c>
      <c r="BO50" s="487">
        <v>0</v>
      </c>
      <c r="BP50" s="487">
        <v>0</v>
      </c>
      <c r="BQ50" s="30">
        <f t="shared" si="20"/>
        <v>0</v>
      </c>
      <c r="BR50" s="487">
        <v>0</v>
      </c>
      <c r="BS50" s="487">
        <v>0</v>
      </c>
      <c r="BT50" s="29">
        <f t="shared" si="21"/>
        <v>0</v>
      </c>
      <c r="BU50" s="487" t="e">
        <f t="shared" si="22"/>
        <v>#DIV/0!</v>
      </c>
      <c r="BV50" s="487">
        <f t="shared" si="22"/>
        <v>0</v>
      </c>
      <c r="BW50" s="487" t="e">
        <f t="shared" si="22"/>
        <v>#DIV/0!</v>
      </c>
      <c r="BX50" s="487">
        <f t="shared" si="22"/>
        <v>0</v>
      </c>
      <c r="BY50" s="487">
        <f t="shared" si="23"/>
        <v>0</v>
      </c>
      <c r="BZ50" s="487">
        <f t="shared" si="23"/>
        <v>0</v>
      </c>
      <c r="CA50" s="487">
        <f t="shared" si="23"/>
        <v>0</v>
      </c>
      <c r="CB50" s="489"/>
      <c r="CC50" s="489">
        <v>0</v>
      </c>
      <c r="CD50" s="487">
        <v>0</v>
      </c>
      <c r="CE50" s="487">
        <v>0</v>
      </c>
      <c r="CF50" s="486">
        <f t="shared" si="24"/>
        <v>0</v>
      </c>
      <c r="CG50" s="490" t="s">
        <v>478</v>
      </c>
      <c r="CH50" s="490" t="s">
        <v>479</v>
      </c>
      <c r="CI50" s="490" t="s">
        <v>480</v>
      </c>
      <c r="CJ50" s="490" t="s">
        <v>481</v>
      </c>
      <c r="CK50" s="490" t="s">
        <v>482</v>
      </c>
      <c r="CL50" s="490" t="s">
        <v>483</v>
      </c>
      <c r="CM50" s="490" t="s">
        <v>484</v>
      </c>
      <c r="CN50" s="491" t="s">
        <v>484</v>
      </c>
      <c r="CO50" s="491" t="s">
        <v>484</v>
      </c>
      <c r="CP50" s="490" t="s">
        <v>484</v>
      </c>
      <c r="CQ50" s="492"/>
      <c r="CR50" s="492"/>
      <c r="CS50" s="492"/>
      <c r="CT50" s="492"/>
      <c r="CU50" s="492"/>
      <c r="CV50" s="492"/>
    </row>
    <row r="51" spans="1:100" s="497" customFormat="1" ht="27.6" x14ac:dyDescent="0.25">
      <c r="A51" s="490" t="s">
        <v>138</v>
      </c>
      <c r="B51" s="494"/>
      <c r="C51" s="494" t="s">
        <v>136</v>
      </c>
      <c r="D51" s="494" t="s">
        <v>139</v>
      </c>
      <c r="E51" s="486">
        <v>0</v>
      </c>
      <c r="F51" s="486">
        <v>0</v>
      </c>
      <c r="G51" s="486">
        <v>0</v>
      </c>
      <c r="H51" s="486">
        <v>0</v>
      </c>
      <c r="I51" s="29">
        <f t="shared" si="5"/>
        <v>0</v>
      </c>
      <c r="J51" s="486">
        <v>0</v>
      </c>
      <c r="K51" s="486">
        <v>0</v>
      </c>
      <c r="L51" s="486">
        <f t="shared" si="6"/>
        <v>0</v>
      </c>
      <c r="M51" s="487">
        <v>0</v>
      </c>
      <c r="N51" s="487">
        <v>0</v>
      </c>
      <c r="O51" s="487">
        <v>0</v>
      </c>
      <c r="P51" s="487">
        <v>0</v>
      </c>
      <c r="Q51" s="29">
        <f t="shared" si="7"/>
        <v>0</v>
      </c>
      <c r="R51" s="487">
        <v>0</v>
      </c>
      <c r="S51" s="487">
        <v>0</v>
      </c>
      <c r="T51" s="29">
        <f t="shared" si="8"/>
        <v>0</v>
      </c>
      <c r="U51" s="487">
        <v>0</v>
      </c>
      <c r="V51" s="487">
        <v>0</v>
      </c>
      <c r="W51" s="487">
        <v>0</v>
      </c>
      <c r="X51" s="487">
        <v>0</v>
      </c>
      <c r="Y51" s="29">
        <f t="shared" si="9"/>
        <v>0</v>
      </c>
      <c r="Z51" s="487">
        <v>0</v>
      </c>
      <c r="AA51" s="487">
        <v>0</v>
      </c>
      <c r="AB51" s="29">
        <f t="shared" si="10"/>
        <v>0</v>
      </c>
      <c r="AC51" s="486" t="e">
        <f t="shared" si="11"/>
        <v>#DIV/0!</v>
      </c>
      <c r="AD51" s="486" t="e">
        <f t="shared" si="11"/>
        <v>#DIV/0!</v>
      </c>
      <c r="AE51" s="486" t="e">
        <f t="shared" si="11"/>
        <v>#DIV/0!</v>
      </c>
      <c r="AF51" s="486" t="e">
        <f t="shared" si="11"/>
        <v>#DIV/0!</v>
      </c>
      <c r="AG51" s="486" t="e">
        <f t="shared" si="11"/>
        <v>#DIV/0!</v>
      </c>
      <c r="AH51" s="488">
        <v>0</v>
      </c>
      <c r="AI51" s="488">
        <v>0</v>
      </c>
      <c r="AJ51" s="488">
        <v>0</v>
      </c>
      <c r="AK51" s="488">
        <v>0</v>
      </c>
      <c r="AL51" s="29">
        <f t="shared" si="12"/>
        <v>0</v>
      </c>
      <c r="AM51" s="488">
        <v>0</v>
      </c>
      <c r="AN51" s="488">
        <v>0</v>
      </c>
      <c r="AO51" s="486">
        <f t="shared" si="13"/>
        <v>0</v>
      </c>
      <c r="AP51" s="487">
        <v>0</v>
      </c>
      <c r="AQ51" s="487">
        <v>0</v>
      </c>
      <c r="AR51" s="487">
        <v>0</v>
      </c>
      <c r="AS51" s="487">
        <v>0</v>
      </c>
      <c r="AT51" s="29">
        <f t="shared" si="14"/>
        <v>0</v>
      </c>
      <c r="AU51" s="487">
        <v>0</v>
      </c>
      <c r="AV51" s="487">
        <v>0</v>
      </c>
      <c r="AW51" s="29">
        <f t="shared" si="15"/>
        <v>0</v>
      </c>
      <c r="AX51" s="487">
        <v>0</v>
      </c>
      <c r="AY51" s="487">
        <v>0</v>
      </c>
      <c r="AZ51" s="487">
        <v>0</v>
      </c>
      <c r="BA51" s="487">
        <v>0</v>
      </c>
      <c r="BB51" s="29">
        <f t="shared" si="16"/>
        <v>0</v>
      </c>
      <c r="BC51" s="487">
        <v>0</v>
      </c>
      <c r="BD51" s="487">
        <v>0</v>
      </c>
      <c r="BE51" s="29">
        <f t="shared" si="17"/>
        <v>0</v>
      </c>
      <c r="BF51" s="487" t="e">
        <f t="shared" si="18"/>
        <v>#DIV/0!</v>
      </c>
      <c r="BG51" s="487" t="e">
        <f t="shared" si="18"/>
        <v>#DIV/0!</v>
      </c>
      <c r="BH51" s="487" t="e">
        <f t="shared" si="18"/>
        <v>#DIV/0!</v>
      </c>
      <c r="BI51" s="487" t="e">
        <f t="shared" si="18"/>
        <v>#DIV/0!</v>
      </c>
      <c r="BJ51" s="487" t="e">
        <f t="shared" si="19"/>
        <v>#DIV/0!</v>
      </c>
      <c r="BK51" s="487" t="e">
        <f t="shared" si="19"/>
        <v>#DIV/0!</v>
      </c>
      <c r="BL51" s="487" t="e">
        <f t="shared" si="19"/>
        <v>#DIV/0!</v>
      </c>
      <c r="BM51" s="487">
        <v>0</v>
      </c>
      <c r="BN51" s="487">
        <v>0</v>
      </c>
      <c r="BO51" s="487">
        <v>0</v>
      </c>
      <c r="BP51" s="487">
        <v>0</v>
      </c>
      <c r="BQ51" s="30">
        <f t="shared" si="20"/>
        <v>0</v>
      </c>
      <c r="BR51" s="487">
        <v>0</v>
      </c>
      <c r="BS51" s="487">
        <v>0</v>
      </c>
      <c r="BT51" s="29">
        <f t="shared" si="21"/>
        <v>0</v>
      </c>
      <c r="BU51" s="487" t="e">
        <f t="shared" si="22"/>
        <v>#DIV/0!</v>
      </c>
      <c r="BV51" s="487" t="e">
        <f t="shared" si="22"/>
        <v>#DIV/0!</v>
      </c>
      <c r="BW51" s="487" t="e">
        <f t="shared" si="22"/>
        <v>#DIV/0!</v>
      </c>
      <c r="BX51" s="487" t="e">
        <f t="shared" si="22"/>
        <v>#DIV/0!</v>
      </c>
      <c r="BY51" s="487" t="e">
        <f t="shared" si="23"/>
        <v>#DIV/0!</v>
      </c>
      <c r="BZ51" s="487" t="e">
        <f t="shared" si="23"/>
        <v>#DIV/0!</v>
      </c>
      <c r="CA51" s="487" t="e">
        <f t="shared" si="23"/>
        <v>#DIV/0!</v>
      </c>
      <c r="CB51" s="489"/>
      <c r="CC51" s="489">
        <v>0</v>
      </c>
      <c r="CD51" s="487">
        <v>0</v>
      </c>
      <c r="CE51" s="487">
        <v>0</v>
      </c>
      <c r="CF51" s="486">
        <f t="shared" si="24"/>
        <v>0</v>
      </c>
      <c r="CG51" s="487"/>
      <c r="CH51" s="487"/>
      <c r="CI51" s="495"/>
      <c r="CJ51" s="495"/>
      <c r="CK51" s="495"/>
      <c r="CL51" s="495"/>
      <c r="CM51" s="495"/>
      <c r="CN51" s="495"/>
      <c r="CO51" s="495"/>
      <c r="CP51" s="495"/>
      <c r="CQ51" s="496"/>
      <c r="CR51" s="496"/>
      <c r="CS51" s="496"/>
      <c r="CT51" s="496"/>
      <c r="CU51" s="496"/>
      <c r="CV51" s="496"/>
    </row>
    <row r="52" spans="1:100" s="89" customFormat="1" x14ac:dyDescent="0.25">
      <c r="A52" s="86" t="s">
        <v>140</v>
      </c>
      <c r="B52" s="87"/>
      <c r="C52" s="87" t="s">
        <v>141</v>
      </c>
      <c r="D52" s="87" t="s">
        <v>142</v>
      </c>
      <c r="E52" s="29">
        <v>0</v>
      </c>
      <c r="F52" s="29">
        <v>0</v>
      </c>
      <c r="G52" s="29">
        <v>0</v>
      </c>
      <c r="H52" s="29">
        <v>0</v>
      </c>
      <c r="I52" s="29">
        <f t="shared" si="5"/>
        <v>0</v>
      </c>
      <c r="J52" s="29">
        <v>0</v>
      </c>
      <c r="K52" s="29">
        <v>0</v>
      </c>
      <c r="L52" s="29">
        <f t="shared" si="6"/>
        <v>0</v>
      </c>
      <c r="M52" s="28">
        <v>0</v>
      </c>
      <c r="N52" s="28">
        <v>0</v>
      </c>
      <c r="O52" s="28">
        <v>0</v>
      </c>
      <c r="P52" s="28">
        <v>0</v>
      </c>
      <c r="Q52" s="29">
        <f t="shared" si="7"/>
        <v>0</v>
      </c>
      <c r="R52" s="28">
        <v>0</v>
      </c>
      <c r="S52" s="28">
        <v>0</v>
      </c>
      <c r="T52" s="29">
        <f t="shared" si="8"/>
        <v>0</v>
      </c>
      <c r="U52" s="28">
        <v>0</v>
      </c>
      <c r="V52" s="28">
        <v>0</v>
      </c>
      <c r="W52" s="28">
        <v>0</v>
      </c>
      <c r="X52" s="28">
        <v>0</v>
      </c>
      <c r="Y52" s="29">
        <f t="shared" si="9"/>
        <v>0</v>
      </c>
      <c r="Z52" s="28">
        <v>0</v>
      </c>
      <c r="AA52" s="28">
        <v>0</v>
      </c>
      <c r="AB52" s="29">
        <f t="shared" si="10"/>
        <v>0</v>
      </c>
      <c r="AC52" s="29" t="e">
        <f t="shared" si="11"/>
        <v>#DIV/0!</v>
      </c>
      <c r="AD52" s="29" t="e">
        <f t="shared" si="11"/>
        <v>#DIV/0!</v>
      </c>
      <c r="AE52" s="29" t="e">
        <f t="shared" si="11"/>
        <v>#DIV/0!</v>
      </c>
      <c r="AF52" s="29" t="e">
        <f t="shared" si="11"/>
        <v>#DIV/0!</v>
      </c>
      <c r="AG52" s="29" t="e">
        <f t="shared" si="11"/>
        <v>#DIV/0!</v>
      </c>
      <c r="AH52" s="30">
        <v>0</v>
      </c>
      <c r="AI52" s="30">
        <v>0</v>
      </c>
      <c r="AJ52" s="30">
        <v>0</v>
      </c>
      <c r="AK52" s="30">
        <v>0</v>
      </c>
      <c r="AL52" s="29">
        <f t="shared" si="12"/>
        <v>0</v>
      </c>
      <c r="AM52" s="30">
        <v>0</v>
      </c>
      <c r="AN52" s="30">
        <v>0</v>
      </c>
      <c r="AO52" s="29">
        <f t="shared" si="13"/>
        <v>0</v>
      </c>
      <c r="AP52" s="28">
        <v>0</v>
      </c>
      <c r="AQ52" s="28">
        <v>0</v>
      </c>
      <c r="AR52" s="28">
        <v>0</v>
      </c>
      <c r="AS52" s="28">
        <v>0</v>
      </c>
      <c r="AT52" s="241">
        <f t="shared" si="14"/>
        <v>0</v>
      </c>
      <c r="AU52" s="28">
        <v>0</v>
      </c>
      <c r="AV52" s="28">
        <v>0</v>
      </c>
      <c r="AW52" s="29">
        <f t="shared" si="15"/>
        <v>0</v>
      </c>
      <c r="AX52" s="28">
        <v>0</v>
      </c>
      <c r="AY52" s="28">
        <v>0</v>
      </c>
      <c r="AZ52" s="28">
        <v>0</v>
      </c>
      <c r="BA52" s="28">
        <v>0</v>
      </c>
      <c r="BB52" s="29">
        <f t="shared" si="16"/>
        <v>0</v>
      </c>
      <c r="BC52" s="28">
        <v>0</v>
      </c>
      <c r="BD52" s="28">
        <v>0</v>
      </c>
      <c r="BE52" s="29">
        <f t="shared" si="17"/>
        <v>0</v>
      </c>
      <c r="BF52" s="28" t="e">
        <f t="shared" si="18"/>
        <v>#DIV/0!</v>
      </c>
      <c r="BG52" s="28" t="e">
        <f t="shared" si="18"/>
        <v>#DIV/0!</v>
      </c>
      <c r="BH52" s="28" t="e">
        <f t="shared" si="18"/>
        <v>#DIV/0!</v>
      </c>
      <c r="BI52" s="28" t="e">
        <f t="shared" si="18"/>
        <v>#DIV/0!</v>
      </c>
      <c r="BJ52" s="28" t="e">
        <f t="shared" si="19"/>
        <v>#DIV/0!</v>
      </c>
      <c r="BK52" s="28" t="e">
        <f t="shared" si="19"/>
        <v>#DIV/0!</v>
      </c>
      <c r="BL52" s="28" t="e">
        <f t="shared" si="19"/>
        <v>#DIV/0!</v>
      </c>
      <c r="BM52" s="28">
        <v>0</v>
      </c>
      <c r="BN52" s="28">
        <v>0</v>
      </c>
      <c r="BO52" s="28">
        <v>0</v>
      </c>
      <c r="BP52" s="28">
        <v>0</v>
      </c>
      <c r="BQ52" s="30">
        <f t="shared" si="20"/>
        <v>0</v>
      </c>
      <c r="BR52" s="28">
        <v>0</v>
      </c>
      <c r="BS52" s="28">
        <v>0</v>
      </c>
      <c r="BT52" s="29">
        <f t="shared" si="21"/>
        <v>0</v>
      </c>
      <c r="BU52" s="28" t="e">
        <f t="shared" si="22"/>
        <v>#DIV/0!</v>
      </c>
      <c r="BV52" s="28" t="e">
        <f t="shared" si="22"/>
        <v>#DIV/0!</v>
      </c>
      <c r="BW52" s="28" t="e">
        <f t="shared" si="22"/>
        <v>#DIV/0!</v>
      </c>
      <c r="BX52" s="28" t="e">
        <f t="shared" si="22"/>
        <v>#DIV/0!</v>
      </c>
      <c r="BY52" s="28" t="e">
        <f t="shared" si="23"/>
        <v>#DIV/0!</v>
      </c>
      <c r="BZ52" s="28" t="e">
        <f t="shared" si="23"/>
        <v>#DIV/0!</v>
      </c>
      <c r="CA52" s="28" t="e">
        <f t="shared" si="23"/>
        <v>#DIV/0!</v>
      </c>
      <c r="CB52" s="31"/>
      <c r="CC52" s="31">
        <v>0</v>
      </c>
      <c r="CD52" s="28">
        <v>0</v>
      </c>
      <c r="CE52" s="28">
        <v>0</v>
      </c>
      <c r="CF52" s="29">
        <f t="shared" si="24"/>
        <v>0</v>
      </c>
      <c r="CG52" s="28"/>
      <c r="CH52" s="28"/>
      <c r="CI52" s="88"/>
      <c r="CJ52" s="88"/>
      <c r="CK52" s="88"/>
      <c r="CL52" s="88"/>
      <c r="CM52" s="88"/>
      <c r="CN52" s="83"/>
      <c r="CO52" s="83"/>
      <c r="CP52" s="88"/>
      <c r="CQ52" s="84"/>
      <c r="CR52" s="84"/>
      <c r="CS52" s="84"/>
      <c r="CT52" s="84"/>
      <c r="CU52" s="84"/>
      <c r="CV52" s="84"/>
    </row>
    <row r="53" spans="1:100" s="26" customFormat="1" ht="14.4" x14ac:dyDescent="0.3">
      <c r="A53" s="22" t="s">
        <v>143</v>
      </c>
      <c r="B53" s="23"/>
      <c r="C53" s="24"/>
      <c r="D53" s="23"/>
      <c r="E53" s="29">
        <v>0</v>
      </c>
      <c r="F53" s="29">
        <v>0</v>
      </c>
      <c r="G53" s="29">
        <v>0</v>
      </c>
      <c r="H53" s="29">
        <v>0</v>
      </c>
      <c r="I53" s="29">
        <f t="shared" si="5"/>
        <v>0</v>
      </c>
      <c r="J53" s="29">
        <v>0</v>
      </c>
      <c r="K53" s="29">
        <v>0</v>
      </c>
      <c r="L53" s="29">
        <f t="shared" si="6"/>
        <v>0</v>
      </c>
      <c r="M53" s="28">
        <v>0</v>
      </c>
      <c r="N53" s="28">
        <v>0</v>
      </c>
      <c r="O53" s="28">
        <v>0</v>
      </c>
      <c r="P53" s="28">
        <v>0</v>
      </c>
      <c r="Q53" s="29">
        <f t="shared" si="7"/>
        <v>0</v>
      </c>
      <c r="R53" s="28">
        <v>0</v>
      </c>
      <c r="S53" s="28">
        <v>0</v>
      </c>
      <c r="T53" s="29">
        <f t="shared" si="8"/>
        <v>0</v>
      </c>
      <c r="U53" s="28">
        <v>0</v>
      </c>
      <c r="V53" s="28">
        <v>0</v>
      </c>
      <c r="W53" s="28">
        <v>0</v>
      </c>
      <c r="X53" s="28">
        <v>0</v>
      </c>
      <c r="Y53" s="29">
        <f t="shared" si="9"/>
        <v>0</v>
      </c>
      <c r="Z53" s="28">
        <v>0</v>
      </c>
      <c r="AA53" s="28">
        <v>0</v>
      </c>
      <c r="AB53" s="29">
        <f t="shared" si="10"/>
        <v>0</v>
      </c>
      <c r="AC53" s="29" t="e">
        <f t="shared" si="11"/>
        <v>#DIV/0!</v>
      </c>
      <c r="AD53" s="29" t="e">
        <f t="shared" si="11"/>
        <v>#DIV/0!</v>
      </c>
      <c r="AE53" s="29" t="e">
        <f t="shared" si="11"/>
        <v>#DIV/0!</v>
      </c>
      <c r="AF53" s="29" t="e">
        <f t="shared" si="11"/>
        <v>#DIV/0!</v>
      </c>
      <c r="AG53" s="29" t="e">
        <f t="shared" si="11"/>
        <v>#DIV/0!</v>
      </c>
      <c r="AH53" s="30">
        <v>0</v>
      </c>
      <c r="AI53" s="30">
        <v>0</v>
      </c>
      <c r="AJ53" s="30">
        <v>0</v>
      </c>
      <c r="AK53" s="30">
        <v>0</v>
      </c>
      <c r="AL53" s="29">
        <f t="shared" si="12"/>
        <v>0</v>
      </c>
      <c r="AM53" s="30">
        <v>0</v>
      </c>
      <c r="AN53" s="30">
        <v>0</v>
      </c>
      <c r="AO53" s="29">
        <f t="shared" si="13"/>
        <v>0</v>
      </c>
      <c r="AP53" s="28">
        <v>0</v>
      </c>
      <c r="AQ53" s="28">
        <v>0</v>
      </c>
      <c r="AR53" s="28">
        <v>0</v>
      </c>
      <c r="AS53" s="28">
        <v>0</v>
      </c>
      <c r="AT53" s="29">
        <f t="shared" si="14"/>
        <v>0</v>
      </c>
      <c r="AU53" s="28">
        <v>0</v>
      </c>
      <c r="AV53" s="28">
        <v>0</v>
      </c>
      <c r="AW53" s="29">
        <f t="shared" si="15"/>
        <v>0</v>
      </c>
      <c r="AX53" s="28">
        <v>0</v>
      </c>
      <c r="AY53" s="28">
        <v>0</v>
      </c>
      <c r="AZ53" s="28">
        <v>0</v>
      </c>
      <c r="BA53" s="28">
        <v>0</v>
      </c>
      <c r="BB53" s="29">
        <f t="shared" si="16"/>
        <v>0</v>
      </c>
      <c r="BC53" s="28">
        <v>0</v>
      </c>
      <c r="BD53" s="28">
        <v>0</v>
      </c>
      <c r="BE53" s="29">
        <f t="shared" si="17"/>
        <v>0</v>
      </c>
      <c r="BF53" s="28" t="e">
        <f t="shared" si="18"/>
        <v>#DIV/0!</v>
      </c>
      <c r="BG53" s="28" t="e">
        <f t="shared" si="18"/>
        <v>#DIV/0!</v>
      </c>
      <c r="BH53" s="28" t="e">
        <f t="shared" si="18"/>
        <v>#DIV/0!</v>
      </c>
      <c r="BI53" s="28" t="e">
        <f t="shared" si="18"/>
        <v>#DIV/0!</v>
      </c>
      <c r="BJ53" s="28" t="e">
        <f t="shared" si="19"/>
        <v>#DIV/0!</v>
      </c>
      <c r="BK53" s="28" t="e">
        <f t="shared" si="19"/>
        <v>#DIV/0!</v>
      </c>
      <c r="BL53" s="28" t="e">
        <f t="shared" si="19"/>
        <v>#DIV/0!</v>
      </c>
      <c r="BM53" s="28">
        <v>0</v>
      </c>
      <c r="BN53" s="28">
        <v>0</v>
      </c>
      <c r="BO53" s="28">
        <v>0</v>
      </c>
      <c r="BP53" s="28">
        <v>0</v>
      </c>
      <c r="BQ53" s="30">
        <f t="shared" si="20"/>
        <v>0</v>
      </c>
      <c r="BR53" s="28">
        <v>0</v>
      </c>
      <c r="BS53" s="28">
        <v>0</v>
      </c>
      <c r="BT53" s="29">
        <f t="shared" si="21"/>
        <v>0</v>
      </c>
      <c r="BU53" s="28" t="e">
        <f t="shared" si="22"/>
        <v>#DIV/0!</v>
      </c>
      <c r="BV53" s="28" t="e">
        <f t="shared" si="22"/>
        <v>#DIV/0!</v>
      </c>
      <c r="BW53" s="28" t="e">
        <f t="shared" si="22"/>
        <v>#DIV/0!</v>
      </c>
      <c r="BX53" s="28" t="e">
        <f t="shared" si="22"/>
        <v>#DIV/0!</v>
      </c>
      <c r="BY53" s="28" t="e">
        <f t="shared" si="23"/>
        <v>#DIV/0!</v>
      </c>
      <c r="BZ53" s="28" t="e">
        <f t="shared" si="23"/>
        <v>#DIV/0!</v>
      </c>
      <c r="CA53" s="28" t="e">
        <f t="shared" si="23"/>
        <v>#DIV/0!</v>
      </c>
      <c r="CB53" s="31"/>
      <c r="CC53" s="31"/>
      <c r="CD53" s="28">
        <v>0</v>
      </c>
      <c r="CE53" s="28">
        <v>0</v>
      </c>
      <c r="CF53" s="29">
        <f t="shared" si="24"/>
        <v>0</v>
      </c>
      <c r="CG53" s="28"/>
      <c r="CH53" s="28"/>
      <c r="CI53" s="23"/>
      <c r="CJ53" s="23"/>
      <c r="CK53" s="23"/>
      <c r="CL53" s="23"/>
      <c r="CM53" s="23"/>
      <c r="CN53" s="23"/>
      <c r="CO53" s="23"/>
      <c r="CP53" s="23"/>
      <c r="CQ53" s="25"/>
      <c r="CR53" s="25"/>
      <c r="CS53" s="25"/>
      <c r="CT53" s="25"/>
      <c r="CU53" s="25"/>
      <c r="CV53" s="25"/>
    </row>
    <row r="54" spans="1:100" s="99" customFormat="1" ht="14.4" x14ac:dyDescent="0.3">
      <c r="A54" s="75" t="s">
        <v>144</v>
      </c>
      <c r="B54" s="95"/>
      <c r="C54" s="76" t="s">
        <v>129</v>
      </c>
      <c r="D54" s="76" t="s">
        <v>130</v>
      </c>
      <c r="E54" s="29">
        <v>0</v>
      </c>
      <c r="F54" s="29">
        <v>0</v>
      </c>
      <c r="G54" s="29">
        <v>0</v>
      </c>
      <c r="H54" s="29">
        <v>0</v>
      </c>
      <c r="I54" s="29">
        <f t="shared" si="5"/>
        <v>0</v>
      </c>
      <c r="J54" s="29">
        <v>0</v>
      </c>
      <c r="K54" s="29">
        <v>0</v>
      </c>
      <c r="L54" s="29">
        <f t="shared" si="6"/>
        <v>0</v>
      </c>
      <c r="M54" s="28">
        <v>0</v>
      </c>
      <c r="N54" s="28">
        <v>0</v>
      </c>
      <c r="O54" s="28">
        <v>0</v>
      </c>
      <c r="P54" s="28">
        <v>0</v>
      </c>
      <c r="Q54" s="29">
        <f t="shared" si="7"/>
        <v>0</v>
      </c>
      <c r="R54" s="28">
        <v>0</v>
      </c>
      <c r="S54" s="28">
        <v>0</v>
      </c>
      <c r="T54" s="29">
        <f t="shared" si="8"/>
        <v>0</v>
      </c>
      <c r="U54" s="28">
        <v>0</v>
      </c>
      <c r="V54" s="28">
        <v>0</v>
      </c>
      <c r="W54" s="28">
        <v>0</v>
      </c>
      <c r="X54" s="28">
        <v>0</v>
      </c>
      <c r="Y54" s="29">
        <f t="shared" si="9"/>
        <v>0</v>
      </c>
      <c r="Z54" s="28">
        <v>0</v>
      </c>
      <c r="AA54" s="28">
        <v>0</v>
      </c>
      <c r="AB54" s="29">
        <f t="shared" si="10"/>
        <v>0</v>
      </c>
      <c r="AC54" s="29" t="e">
        <f t="shared" si="11"/>
        <v>#DIV/0!</v>
      </c>
      <c r="AD54" s="29" t="e">
        <f t="shared" si="11"/>
        <v>#DIV/0!</v>
      </c>
      <c r="AE54" s="29" t="e">
        <f t="shared" si="11"/>
        <v>#DIV/0!</v>
      </c>
      <c r="AF54" s="29" t="e">
        <f t="shared" si="11"/>
        <v>#DIV/0!</v>
      </c>
      <c r="AG54" s="29" t="e">
        <f t="shared" si="11"/>
        <v>#DIV/0!</v>
      </c>
      <c r="AH54" s="30">
        <v>0</v>
      </c>
      <c r="AI54" s="30">
        <v>0</v>
      </c>
      <c r="AJ54" s="30">
        <v>0</v>
      </c>
      <c r="AK54" s="30">
        <v>0</v>
      </c>
      <c r="AL54" s="29">
        <f t="shared" si="12"/>
        <v>0</v>
      </c>
      <c r="AM54" s="30">
        <v>0</v>
      </c>
      <c r="AN54" s="30">
        <v>0</v>
      </c>
      <c r="AO54" s="29">
        <f t="shared" si="13"/>
        <v>0</v>
      </c>
      <c r="AP54" s="28">
        <v>0</v>
      </c>
      <c r="AQ54" s="28">
        <v>0</v>
      </c>
      <c r="AR54" s="28">
        <v>0</v>
      </c>
      <c r="AS54" s="28">
        <v>0</v>
      </c>
      <c r="AT54" s="29">
        <f t="shared" si="14"/>
        <v>0</v>
      </c>
      <c r="AU54" s="28">
        <v>0</v>
      </c>
      <c r="AV54" s="28">
        <v>0</v>
      </c>
      <c r="AW54" s="29">
        <f t="shared" si="15"/>
        <v>0</v>
      </c>
      <c r="AX54" s="28">
        <v>0</v>
      </c>
      <c r="AY54" s="28">
        <v>0</v>
      </c>
      <c r="AZ54" s="28">
        <v>0</v>
      </c>
      <c r="BA54" s="28">
        <v>0</v>
      </c>
      <c r="BB54" s="29">
        <f t="shared" si="16"/>
        <v>0</v>
      </c>
      <c r="BC54" s="28">
        <v>0</v>
      </c>
      <c r="BD54" s="28">
        <v>0</v>
      </c>
      <c r="BE54" s="29">
        <f t="shared" si="17"/>
        <v>0</v>
      </c>
      <c r="BF54" s="28" t="e">
        <f t="shared" si="18"/>
        <v>#DIV/0!</v>
      </c>
      <c r="BG54" s="28" t="e">
        <f t="shared" si="18"/>
        <v>#DIV/0!</v>
      </c>
      <c r="BH54" s="28" t="e">
        <f t="shared" si="18"/>
        <v>#DIV/0!</v>
      </c>
      <c r="BI54" s="28" t="e">
        <f t="shared" si="18"/>
        <v>#DIV/0!</v>
      </c>
      <c r="BJ54" s="28" t="e">
        <f t="shared" si="19"/>
        <v>#DIV/0!</v>
      </c>
      <c r="BK54" s="28" t="e">
        <f t="shared" si="19"/>
        <v>#DIV/0!</v>
      </c>
      <c r="BL54" s="28" t="e">
        <f t="shared" si="19"/>
        <v>#DIV/0!</v>
      </c>
      <c r="BM54" s="28">
        <v>0</v>
      </c>
      <c r="BN54" s="28">
        <v>0</v>
      </c>
      <c r="BO54" s="28">
        <v>0</v>
      </c>
      <c r="BP54" s="28">
        <v>0</v>
      </c>
      <c r="BQ54" s="30">
        <f t="shared" si="20"/>
        <v>0</v>
      </c>
      <c r="BR54" s="28">
        <v>0</v>
      </c>
      <c r="BS54" s="28">
        <v>0</v>
      </c>
      <c r="BT54" s="29">
        <f t="shared" si="21"/>
        <v>0</v>
      </c>
      <c r="BU54" s="28" t="e">
        <f t="shared" si="22"/>
        <v>#DIV/0!</v>
      </c>
      <c r="BV54" s="28" t="e">
        <f t="shared" si="22"/>
        <v>#DIV/0!</v>
      </c>
      <c r="BW54" s="28" t="e">
        <f t="shared" si="22"/>
        <v>#DIV/0!</v>
      </c>
      <c r="BX54" s="28" t="e">
        <f t="shared" si="22"/>
        <v>#DIV/0!</v>
      </c>
      <c r="BY54" s="28" t="e">
        <f t="shared" si="23"/>
        <v>#DIV/0!</v>
      </c>
      <c r="BZ54" s="28" t="e">
        <f t="shared" si="23"/>
        <v>#DIV/0!</v>
      </c>
      <c r="CA54" s="28" t="e">
        <f t="shared" si="23"/>
        <v>#DIV/0!</v>
      </c>
      <c r="CB54" s="31"/>
      <c r="CC54" s="31">
        <v>0</v>
      </c>
      <c r="CD54" s="28">
        <v>0</v>
      </c>
      <c r="CE54" s="28">
        <v>0</v>
      </c>
      <c r="CF54" s="29">
        <f t="shared" si="24"/>
        <v>0</v>
      </c>
      <c r="CG54" s="28"/>
      <c r="CH54" s="28"/>
      <c r="CI54" s="96"/>
      <c r="CJ54" s="96"/>
      <c r="CK54" s="96"/>
      <c r="CL54" s="96"/>
      <c r="CM54" s="96"/>
      <c r="CN54" s="97"/>
      <c r="CO54" s="97"/>
      <c r="CP54" s="96"/>
      <c r="CQ54" s="98"/>
      <c r="CR54" s="98"/>
      <c r="CS54" s="98"/>
      <c r="CT54" s="98"/>
      <c r="CU54" s="98"/>
      <c r="CV54" s="98"/>
    </row>
    <row r="55" spans="1:100" s="99" customFormat="1" ht="27.6" x14ac:dyDescent="0.3">
      <c r="A55" s="75" t="s">
        <v>145</v>
      </c>
      <c r="B55" s="95"/>
      <c r="C55" s="87" t="s">
        <v>132</v>
      </c>
      <c r="D55" s="87" t="s">
        <v>133</v>
      </c>
      <c r="E55" s="29">
        <v>0</v>
      </c>
      <c r="F55" s="29">
        <v>0</v>
      </c>
      <c r="G55" s="29">
        <v>0</v>
      </c>
      <c r="H55" s="29">
        <v>0</v>
      </c>
      <c r="I55" s="29">
        <f t="shared" si="5"/>
        <v>0</v>
      </c>
      <c r="J55" s="29">
        <v>0</v>
      </c>
      <c r="K55" s="29">
        <v>0</v>
      </c>
      <c r="L55" s="29">
        <f t="shared" si="6"/>
        <v>0</v>
      </c>
      <c r="M55" s="28">
        <v>0</v>
      </c>
      <c r="N55" s="28">
        <v>0</v>
      </c>
      <c r="O55" s="28">
        <v>0</v>
      </c>
      <c r="P55" s="28">
        <v>0</v>
      </c>
      <c r="Q55" s="29">
        <f t="shared" si="7"/>
        <v>0</v>
      </c>
      <c r="R55" s="28">
        <v>0</v>
      </c>
      <c r="S55" s="28">
        <v>0</v>
      </c>
      <c r="T55" s="29">
        <f t="shared" si="8"/>
        <v>0</v>
      </c>
      <c r="U55" s="28">
        <v>0</v>
      </c>
      <c r="V55" s="28">
        <v>0</v>
      </c>
      <c r="W55" s="28">
        <v>0</v>
      </c>
      <c r="X55" s="28">
        <v>0</v>
      </c>
      <c r="Y55" s="29">
        <f t="shared" si="9"/>
        <v>0</v>
      </c>
      <c r="Z55" s="28">
        <v>0</v>
      </c>
      <c r="AA55" s="28">
        <v>0</v>
      </c>
      <c r="AB55" s="29">
        <f t="shared" si="10"/>
        <v>0</v>
      </c>
      <c r="AC55" s="29" t="e">
        <f t="shared" si="11"/>
        <v>#DIV/0!</v>
      </c>
      <c r="AD55" s="29" t="e">
        <f t="shared" si="11"/>
        <v>#DIV/0!</v>
      </c>
      <c r="AE55" s="29" t="e">
        <f t="shared" si="11"/>
        <v>#DIV/0!</v>
      </c>
      <c r="AF55" s="29" t="e">
        <f t="shared" si="11"/>
        <v>#DIV/0!</v>
      </c>
      <c r="AG55" s="29" t="e">
        <f t="shared" si="11"/>
        <v>#DIV/0!</v>
      </c>
      <c r="AH55" s="30">
        <v>0</v>
      </c>
      <c r="AI55" s="30">
        <v>0</v>
      </c>
      <c r="AJ55" s="30">
        <v>0</v>
      </c>
      <c r="AK55" s="30">
        <v>0</v>
      </c>
      <c r="AL55" s="29">
        <f t="shared" si="12"/>
        <v>0</v>
      </c>
      <c r="AM55" s="30">
        <v>0</v>
      </c>
      <c r="AN55" s="30">
        <v>0</v>
      </c>
      <c r="AO55" s="29">
        <f t="shared" si="13"/>
        <v>0</v>
      </c>
      <c r="AP55" s="28">
        <v>0</v>
      </c>
      <c r="AQ55" s="28">
        <v>0</v>
      </c>
      <c r="AR55" s="28">
        <v>0</v>
      </c>
      <c r="AS55" s="28">
        <v>0</v>
      </c>
      <c r="AT55" s="29">
        <f t="shared" si="14"/>
        <v>0</v>
      </c>
      <c r="AU55" s="28">
        <v>0</v>
      </c>
      <c r="AV55" s="28">
        <v>0</v>
      </c>
      <c r="AW55" s="29">
        <f t="shared" si="15"/>
        <v>0</v>
      </c>
      <c r="AX55" s="28">
        <v>0</v>
      </c>
      <c r="AY55" s="28">
        <v>0</v>
      </c>
      <c r="AZ55" s="28">
        <v>0</v>
      </c>
      <c r="BA55" s="28">
        <v>0</v>
      </c>
      <c r="BB55" s="29">
        <f t="shared" si="16"/>
        <v>0</v>
      </c>
      <c r="BC55" s="28">
        <v>0</v>
      </c>
      <c r="BD55" s="28">
        <v>0</v>
      </c>
      <c r="BE55" s="29">
        <f t="shared" si="17"/>
        <v>0</v>
      </c>
      <c r="BF55" s="28" t="e">
        <f t="shared" si="18"/>
        <v>#DIV/0!</v>
      </c>
      <c r="BG55" s="28" t="e">
        <f t="shared" si="18"/>
        <v>#DIV/0!</v>
      </c>
      <c r="BH55" s="28" t="e">
        <f t="shared" si="18"/>
        <v>#DIV/0!</v>
      </c>
      <c r="BI55" s="28" t="e">
        <f t="shared" si="18"/>
        <v>#DIV/0!</v>
      </c>
      <c r="BJ55" s="28" t="e">
        <f t="shared" si="19"/>
        <v>#DIV/0!</v>
      </c>
      <c r="BK55" s="28" t="e">
        <f t="shared" si="19"/>
        <v>#DIV/0!</v>
      </c>
      <c r="BL55" s="28" t="e">
        <f t="shared" si="19"/>
        <v>#DIV/0!</v>
      </c>
      <c r="BM55" s="28">
        <v>0</v>
      </c>
      <c r="BN55" s="28">
        <v>0</v>
      </c>
      <c r="BO55" s="28">
        <v>0</v>
      </c>
      <c r="BP55" s="28">
        <v>0</v>
      </c>
      <c r="BQ55" s="30">
        <f t="shared" si="20"/>
        <v>0</v>
      </c>
      <c r="BR55" s="28">
        <v>0</v>
      </c>
      <c r="BS55" s="28">
        <v>0</v>
      </c>
      <c r="BT55" s="29">
        <f t="shared" si="21"/>
        <v>0</v>
      </c>
      <c r="BU55" s="28" t="e">
        <f t="shared" si="22"/>
        <v>#DIV/0!</v>
      </c>
      <c r="BV55" s="28" t="e">
        <f t="shared" si="22"/>
        <v>#DIV/0!</v>
      </c>
      <c r="BW55" s="28" t="e">
        <f t="shared" si="22"/>
        <v>#DIV/0!</v>
      </c>
      <c r="BX55" s="28" t="e">
        <f t="shared" si="22"/>
        <v>#DIV/0!</v>
      </c>
      <c r="BY55" s="28" t="e">
        <f t="shared" si="23"/>
        <v>#DIV/0!</v>
      </c>
      <c r="BZ55" s="28" t="e">
        <f t="shared" si="23"/>
        <v>#DIV/0!</v>
      </c>
      <c r="CA55" s="28" t="e">
        <f t="shared" si="23"/>
        <v>#DIV/0!</v>
      </c>
      <c r="CB55" s="31"/>
      <c r="CC55" s="31">
        <v>0</v>
      </c>
      <c r="CD55" s="28">
        <v>0</v>
      </c>
      <c r="CE55" s="28">
        <v>0</v>
      </c>
      <c r="CF55" s="29">
        <f t="shared" si="24"/>
        <v>0</v>
      </c>
      <c r="CG55" s="28"/>
      <c r="CH55" s="28"/>
      <c r="CI55" s="96"/>
      <c r="CJ55" s="96"/>
      <c r="CK55" s="96"/>
      <c r="CL55" s="96"/>
      <c r="CM55" s="96"/>
      <c r="CN55" s="97"/>
      <c r="CO55" s="97"/>
      <c r="CP55" s="96"/>
      <c r="CQ55" s="98"/>
      <c r="CR55" s="98"/>
      <c r="CS55" s="98"/>
      <c r="CT55" s="98"/>
      <c r="CU55" s="98"/>
      <c r="CV55" s="98"/>
    </row>
    <row r="56" spans="1:100" s="307" customFormat="1" ht="27.6" x14ac:dyDescent="0.3">
      <c r="A56" s="299" t="s">
        <v>146</v>
      </c>
      <c r="B56" s="299" t="s">
        <v>147</v>
      </c>
      <c r="C56" s="300" t="s">
        <v>148</v>
      </c>
      <c r="D56" s="299" t="s">
        <v>149</v>
      </c>
      <c r="E56" s="301">
        <v>3</v>
      </c>
      <c r="F56" s="301">
        <v>8</v>
      </c>
      <c r="G56" s="301">
        <v>4</v>
      </c>
      <c r="H56" s="301">
        <v>1</v>
      </c>
      <c r="I56" s="29">
        <f t="shared" si="5"/>
        <v>16</v>
      </c>
      <c r="J56" s="301">
        <v>2</v>
      </c>
      <c r="K56" s="301">
        <v>14</v>
      </c>
      <c r="L56" s="301">
        <f t="shared" si="6"/>
        <v>16</v>
      </c>
      <c r="M56" s="300">
        <v>0</v>
      </c>
      <c r="N56" s="300">
        <v>7</v>
      </c>
      <c r="O56" s="300">
        <v>11</v>
      </c>
      <c r="P56" s="300">
        <v>10</v>
      </c>
      <c r="Q56" s="29">
        <f t="shared" si="7"/>
        <v>28</v>
      </c>
      <c r="R56" s="300">
        <v>2</v>
      </c>
      <c r="S56" s="300">
        <v>26</v>
      </c>
      <c r="T56" s="29">
        <f t="shared" si="8"/>
        <v>28</v>
      </c>
      <c r="U56" s="300">
        <v>0</v>
      </c>
      <c r="V56" s="300">
        <v>7</v>
      </c>
      <c r="W56" s="300">
        <v>0</v>
      </c>
      <c r="X56" s="300">
        <v>0</v>
      </c>
      <c r="Y56" s="29">
        <f t="shared" si="9"/>
        <v>7</v>
      </c>
      <c r="Z56" s="300">
        <v>0</v>
      </c>
      <c r="AA56" s="300">
        <v>7</v>
      </c>
      <c r="AB56" s="29">
        <f t="shared" si="10"/>
        <v>7</v>
      </c>
      <c r="AC56" s="301" t="e">
        <f t="shared" si="11"/>
        <v>#DIV/0!</v>
      </c>
      <c r="AD56" s="301">
        <f t="shared" si="11"/>
        <v>100</v>
      </c>
      <c r="AE56" s="301">
        <f t="shared" si="11"/>
        <v>0</v>
      </c>
      <c r="AF56" s="301">
        <f t="shared" si="11"/>
        <v>0</v>
      </c>
      <c r="AG56" s="301">
        <f t="shared" si="11"/>
        <v>25</v>
      </c>
      <c r="AH56" s="302">
        <v>13.5</v>
      </c>
      <c r="AI56" s="302">
        <v>10.720000000000002</v>
      </c>
      <c r="AJ56" s="302">
        <v>13.96</v>
      </c>
      <c r="AK56" s="302">
        <v>4.2</v>
      </c>
      <c r="AL56" s="29">
        <f t="shared" si="12"/>
        <v>42.38000000000001</v>
      </c>
      <c r="AM56" s="302">
        <v>5.56</v>
      </c>
      <c r="AN56" s="302">
        <v>36.82</v>
      </c>
      <c r="AO56" s="301">
        <f t="shared" si="13"/>
        <v>42.38</v>
      </c>
      <c r="AP56" s="300">
        <v>0</v>
      </c>
      <c r="AQ56" s="300">
        <v>20.11</v>
      </c>
      <c r="AR56" s="300">
        <v>22.57</v>
      </c>
      <c r="AS56" s="300">
        <v>23.71</v>
      </c>
      <c r="AT56" s="30">
        <f t="shared" si="14"/>
        <v>66.39</v>
      </c>
      <c r="AU56" s="300">
        <v>5.46</v>
      </c>
      <c r="AV56" s="588">
        <v>60.93</v>
      </c>
      <c r="AW56" s="30">
        <f t="shared" si="15"/>
        <v>66.39</v>
      </c>
      <c r="AX56" s="300">
        <v>0</v>
      </c>
      <c r="AY56" s="300">
        <v>20.11</v>
      </c>
      <c r="AZ56" s="300">
        <v>0</v>
      </c>
      <c r="BA56" s="300">
        <v>0</v>
      </c>
      <c r="BB56" s="30">
        <f t="shared" si="16"/>
        <v>20.11</v>
      </c>
      <c r="BC56" s="300">
        <v>5.46</v>
      </c>
      <c r="BD56" s="300">
        <v>14.65</v>
      </c>
      <c r="BE56" s="30">
        <f t="shared" si="17"/>
        <v>20.11</v>
      </c>
      <c r="BF56" s="300" t="e">
        <f t="shared" si="18"/>
        <v>#DIV/0!</v>
      </c>
      <c r="BG56" s="300">
        <f t="shared" si="18"/>
        <v>100</v>
      </c>
      <c r="BH56" s="300">
        <f t="shared" si="18"/>
        <v>0</v>
      </c>
      <c r="BI56" s="300">
        <f t="shared" si="18"/>
        <v>0</v>
      </c>
      <c r="BJ56" s="300">
        <f t="shared" si="19"/>
        <v>100</v>
      </c>
      <c r="BK56" s="502">
        <f t="shared" si="19"/>
        <v>24.043984900705727</v>
      </c>
      <c r="BL56" s="502">
        <f t="shared" si="19"/>
        <v>30.290706431691518</v>
      </c>
      <c r="BM56" s="300">
        <v>0</v>
      </c>
      <c r="BN56" s="300">
        <v>14.65</v>
      </c>
      <c r="BO56" s="300">
        <v>0</v>
      </c>
      <c r="BP56" s="300">
        <v>0</v>
      </c>
      <c r="BQ56" s="30">
        <f t="shared" si="20"/>
        <v>14.65</v>
      </c>
      <c r="BR56" s="300">
        <v>0</v>
      </c>
      <c r="BS56" s="300">
        <v>14.65</v>
      </c>
      <c r="BT56" s="29">
        <f t="shared" si="21"/>
        <v>14.65</v>
      </c>
      <c r="BU56" s="300" t="e">
        <f t="shared" si="22"/>
        <v>#DIV/0!</v>
      </c>
      <c r="BV56" s="300">
        <f t="shared" si="22"/>
        <v>72.849328692192941</v>
      </c>
      <c r="BW56" s="300">
        <f t="shared" si="22"/>
        <v>0</v>
      </c>
      <c r="BX56" s="300">
        <f t="shared" si="22"/>
        <v>0</v>
      </c>
      <c r="BY56" s="300">
        <f t="shared" si="23"/>
        <v>0</v>
      </c>
      <c r="BZ56" s="300">
        <f t="shared" si="23"/>
        <v>24.043984900705727</v>
      </c>
      <c r="CA56" s="300">
        <f t="shared" si="23"/>
        <v>22.066576291610183</v>
      </c>
      <c r="CB56" s="303"/>
      <c r="CC56" s="303">
        <v>0</v>
      </c>
      <c r="CD56" s="300">
        <v>0</v>
      </c>
      <c r="CE56" s="300">
        <v>0</v>
      </c>
      <c r="CF56" s="301">
        <f t="shared" si="24"/>
        <v>0</v>
      </c>
      <c r="CG56" s="300" t="s">
        <v>485</v>
      </c>
      <c r="CH56" s="300" t="s">
        <v>486</v>
      </c>
      <c r="CI56" s="304" t="s">
        <v>487</v>
      </c>
      <c r="CJ56" s="304" t="s">
        <v>488</v>
      </c>
      <c r="CK56" s="304" t="s">
        <v>489</v>
      </c>
      <c r="CL56" s="304" t="s">
        <v>490</v>
      </c>
      <c r="CM56" s="304" t="s">
        <v>484</v>
      </c>
      <c r="CN56" s="304" t="s">
        <v>683</v>
      </c>
      <c r="CO56" s="304"/>
      <c r="CP56" s="304" t="s">
        <v>484</v>
      </c>
      <c r="CQ56" s="306"/>
      <c r="CR56" s="306"/>
      <c r="CS56" s="306"/>
      <c r="CT56" s="306"/>
      <c r="CU56" s="306"/>
      <c r="CV56" s="306"/>
    </row>
    <row r="57" spans="1:100" s="102" customFormat="1" ht="28.2" customHeight="1" x14ac:dyDescent="0.25">
      <c r="A57" s="100" t="s">
        <v>150</v>
      </c>
      <c r="B57" s="90" t="s">
        <v>151</v>
      </c>
      <c r="C57" s="90" t="s">
        <v>148</v>
      </c>
      <c r="D57" s="90" t="s">
        <v>152</v>
      </c>
      <c r="E57" s="29">
        <v>0</v>
      </c>
      <c r="F57" s="29">
        <v>0</v>
      </c>
      <c r="G57" s="29">
        <v>0</v>
      </c>
      <c r="H57" s="29">
        <v>0</v>
      </c>
      <c r="I57" s="29">
        <f t="shared" si="5"/>
        <v>0</v>
      </c>
      <c r="J57" s="29">
        <v>0</v>
      </c>
      <c r="K57" s="29">
        <v>0</v>
      </c>
      <c r="L57" s="29">
        <f t="shared" si="6"/>
        <v>0</v>
      </c>
      <c r="M57" s="28">
        <v>0</v>
      </c>
      <c r="N57" s="28">
        <v>0</v>
      </c>
      <c r="O57" s="28">
        <v>0</v>
      </c>
      <c r="P57" s="28">
        <v>0</v>
      </c>
      <c r="Q57" s="29">
        <f t="shared" si="7"/>
        <v>0</v>
      </c>
      <c r="R57" s="28">
        <v>0</v>
      </c>
      <c r="S57" s="28">
        <v>0</v>
      </c>
      <c r="T57" s="29">
        <f t="shared" si="8"/>
        <v>0</v>
      </c>
      <c r="U57" s="28">
        <v>0</v>
      </c>
      <c r="V57" s="28">
        <v>0</v>
      </c>
      <c r="W57" s="28">
        <v>0</v>
      </c>
      <c r="X57" s="28">
        <v>0</v>
      </c>
      <c r="Y57" s="29">
        <f t="shared" si="9"/>
        <v>0</v>
      </c>
      <c r="Z57" s="28">
        <v>0</v>
      </c>
      <c r="AA57" s="28">
        <v>0</v>
      </c>
      <c r="AB57" s="29">
        <f t="shared" si="10"/>
        <v>0</v>
      </c>
      <c r="AC57" s="29" t="e">
        <f t="shared" si="11"/>
        <v>#DIV/0!</v>
      </c>
      <c r="AD57" s="29" t="e">
        <f t="shared" si="11"/>
        <v>#DIV/0!</v>
      </c>
      <c r="AE57" s="29" t="e">
        <f t="shared" si="11"/>
        <v>#DIV/0!</v>
      </c>
      <c r="AF57" s="29" t="e">
        <f t="shared" si="11"/>
        <v>#DIV/0!</v>
      </c>
      <c r="AG57" s="29" t="e">
        <f t="shared" si="11"/>
        <v>#DIV/0!</v>
      </c>
      <c r="AH57" s="30">
        <v>0</v>
      </c>
      <c r="AI57" s="30">
        <v>0</v>
      </c>
      <c r="AJ57" s="30">
        <v>0</v>
      </c>
      <c r="AK57" s="30">
        <v>0</v>
      </c>
      <c r="AL57" s="29">
        <f t="shared" si="12"/>
        <v>0</v>
      </c>
      <c r="AM57" s="30">
        <v>0</v>
      </c>
      <c r="AN57" s="30">
        <v>0</v>
      </c>
      <c r="AO57" s="29">
        <f t="shared" si="13"/>
        <v>0</v>
      </c>
      <c r="AP57" s="28">
        <v>0</v>
      </c>
      <c r="AQ57" s="28">
        <v>0</v>
      </c>
      <c r="AR57" s="28">
        <v>0</v>
      </c>
      <c r="AS57" s="28">
        <v>0</v>
      </c>
      <c r="AT57" s="29">
        <f t="shared" si="14"/>
        <v>0</v>
      </c>
      <c r="AU57" s="28">
        <v>0</v>
      </c>
      <c r="AV57" s="28">
        <v>0</v>
      </c>
      <c r="AW57" s="29">
        <f t="shared" si="15"/>
        <v>0</v>
      </c>
      <c r="AX57" s="28">
        <v>0</v>
      </c>
      <c r="AY57" s="28">
        <v>0</v>
      </c>
      <c r="AZ57" s="28">
        <v>0</v>
      </c>
      <c r="BA57" s="28">
        <v>0</v>
      </c>
      <c r="BB57" s="29">
        <f t="shared" si="16"/>
        <v>0</v>
      </c>
      <c r="BC57" s="28">
        <v>0</v>
      </c>
      <c r="BD57" s="28">
        <v>0</v>
      </c>
      <c r="BE57" s="29">
        <f t="shared" si="17"/>
        <v>0</v>
      </c>
      <c r="BF57" s="28" t="e">
        <f t="shared" si="18"/>
        <v>#DIV/0!</v>
      </c>
      <c r="BG57" s="28" t="e">
        <f t="shared" si="18"/>
        <v>#DIV/0!</v>
      </c>
      <c r="BH57" s="28" t="e">
        <f t="shared" si="18"/>
        <v>#DIV/0!</v>
      </c>
      <c r="BI57" s="28" t="e">
        <f t="shared" si="18"/>
        <v>#DIV/0!</v>
      </c>
      <c r="BJ57" s="28" t="e">
        <f t="shared" si="19"/>
        <v>#DIV/0!</v>
      </c>
      <c r="BK57" s="28" t="e">
        <f t="shared" si="19"/>
        <v>#DIV/0!</v>
      </c>
      <c r="BL57" s="28" t="e">
        <f t="shared" si="19"/>
        <v>#DIV/0!</v>
      </c>
      <c r="BM57" s="28">
        <v>0</v>
      </c>
      <c r="BN57" s="28">
        <v>0</v>
      </c>
      <c r="BO57" s="28">
        <v>0</v>
      </c>
      <c r="BP57" s="28">
        <v>0</v>
      </c>
      <c r="BQ57" s="29">
        <f t="shared" si="20"/>
        <v>0</v>
      </c>
      <c r="BR57" s="28">
        <v>0</v>
      </c>
      <c r="BS57" s="28">
        <v>0</v>
      </c>
      <c r="BT57" s="29">
        <f t="shared" si="21"/>
        <v>0</v>
      </c>
      <c r="BU57" s="28" t="e">
        <f t="shared" si="22"/>
        <v>#DIV/0!</v>
      </c>
      <c r="BV57" s="28" t="e">
        <f t="shared" si="22"/>
        <v>#DIV/0!</v>
      </c>
      <c r="BW57" s="28" t="e">
        <f t="shared" si="22"/>
        <v>#DIV/0!</v>
      </c>
      <c r="BX57" s="28" t="e">
        <f t="shared" si="22"/>
        <v>#DIV/0!</v>
      </c>
      <c r="BY57" s="28" t="e">
        <f t="shared" si="23"/>
        <v>#DIV/0!</v>
      </c>
      <c r="BZ57" s="28" t="e">
        <f t="shared" si="23"/>
        <v>#DIV/0!</v>
      </c>
      <c r="CA57" s="28" t="e">
        <f t="shared" si="23"/>
        <v>#DIV/0!</v>
      </c>
      <c r="CB57" s="31"/>
      <c r="CC57" s="31">
        <v>0</v>
      </c>
      <c r="CD57" s="28">
        <v>0</v>
      </c>
      <c r="CE57" s="28">
        <v>0</v>
      </c>
      <c r="CF57" s="29">
        <f t="shared" si="24"/>
        <v>0</v>
      </c>
      <c r="CG57" s="28"/>
      <c r="CH57" s="28"/>
      <c r="CI57" s="101"/>
      <c r="CJ57" s="101"/>
      <c r="CK57" s="101"/>
      <c r="CL57" s="101"/>
      <c r="CM57" s="101"/>
      <c r="CN57" s="92"/>
      <c r="CO57" s="92"/>
      <c r="CP57" s="101"/>
      <c r="CQ57" s="93"/>
      <c r="CR57" s="93"/>
      <c r="CS57" s="93"/>
      <c r="CT57" s="93"/>
      <c r="CU57" s="93"/>
      <c r="CV57" s="93"/>
    </row>
    <row r="58" spans="1:100" s="307" customFormat="1" ht="30.6" x14ac:dyDescent="0.3">
      <c r="A58" s="299" t="s">
        <v>153</v>
      </c>
      <c r="B58" s="299" t="s">
        <v>154</v>
      </c>
      <c r="C58" s="300" t="s">
        <v>148</v>
      </c>
      <c r="D58" s="299" t="s">
        <v>149</v>
      </c>
      <c r="E58" s="301">
        <v>0</v>
      </c>
      <c r="F58" s="301">
        <v>1</v>
      </c>
      <c r="G58" s="301">
        <v>3</v>
      </c>
      <c r="H58" s="301">
        <v>3</v>
      </c>
      <c r="I58" s="29">
        <f t="shared" si="5"/>
        <v>7</v>
      </c>
      <c r="J58" s="301">
        <v>1</v>
      </c>
      <c r="K58" s="301">
        <v>6</v>
      </c>
      <c r="L58" s="301">
        <f t="shared" si="6"/>
        <v>7</v>
      </c>
      <c r="M58" s="300">
        <v>0</v>
      </c>
      <c r="N58" s="300">
        <v>0</v>
      </c>
      <c r="O58" s="300">
        <v>2</v>
      </c>
      <c r="P58" s="300">
        <v>7</v>
      </c>
      <c r="Q58" s="29">
        <f t="shared" si="7"/>
        <v>9</v>
      </c>
      <c r="R58" s="300">
        <v>1</v>
      </c>
      <c r="S58" s="300">
        <v>8</v>
      </c>
      <c r="T58" s="29">
        <f t="shared" si="8"/>
        <v>9</v>
      </c>
      <c r="U58" s="300">
        <v>0</v>
      </c>
      <c r="V58" s="300">
        <v>0</v>
      </c>
      <c r="W58" s="300">
        <v>0</v>
      </c>
      <c r="X58" s="300">
        <v>0</v>
      </c>
      <c r="Y58" s="29">
        <f t="shared" si="9"/>
        <v>0</v>
      </c>
      <c r="Z58" s="300">
        <v>0</v>
      </c>
      <c r="AA58" s="300">
        <v>0</v>
      </c>
      <c r="AB58" s="29">
        <f t="shared" si="10"/>
        <v>0</v>
      </c>
      <c r="AC58" s="301" t="e">
        <f t="shared" si="11"/>
        <v>#DIV/0!</v>
      </c>
      <c r="AD58" s="301" t="e">
        <f t="shared" si="11"/>
        <v>#DIV/0!</v>
      </c>
      <c r="AE58" s="301">
        <f t="shared" si="11"/>
        <v>0</v>
      </c>
      <c r="AF58" s="301">
        <f t="shared" si="11"/>
        <v>0</v>
      </c>
      <c r="AG58" s="301">
        <f t="shared" si="11"/>
        <v>0</v>
      </c>
      <c r="AH58" s="302">
        <v>0</v>
      </c>
      <c r="AI58" s="302">
        <v>4.2</v>
      </c>
      <c r="AJ58" s="302">
        <v>11.18</v>
      </c>
      <c r="AK58" s="302">
        <v>0</v>
      </c>
      <c r="AL58" s="29">
        <f t="shared" si="12"/>
        <v>15.379999999999999</v>
      </c>
      <c r="AM58" s="302">
        <v>2.78</v>
      </c>
      <c r="AN58" s="302">
        <v>12.600000000000001</v>
      </c>
      <c r="AO58" s="301">
        <f t="shared" si="13"/>
        <v>15.38</v>
      </c>
      <c r="AP58" s="300">
        <v>0</v>
      </c>
      <c r="AQ58" s="300">
        <v>6.93</v>
      </c>
      <c r="AR58" s="300">
        <v>2.73</v>
      </c>
      <c r="AS58" s="300">
        <v>20.7</v>
      </c>
      <c r="AT58" s="30">
        <f t="shared" si="14"/>
        <v>30.36</v>
      </c>
      <c r="AU58" s="300">
        <v>2.73</v>
      </c>
      <c r="AV58" s="300">
        <v>27.63</v>
      </c>
      <c r="AW58" s="30">
        <f t="shared" si="15"/>
        <v>30.36</v>
      </c>
      <c r="AX58" s="300">
        <v>0</v>
      </c>
      <c r="AY58" s="300">
        <v>6.93</v>
      </c>
      <c r="AZ58" s="300">
        <v>0</v>
      </c>
      <c r="BA58" s="300">
        <v>0</v>
      </c>
      <c r="BB58" s="30">
        <f t="shared" si="16"/>
        <v>6.93</v>
      </c>
      <c r="BC58" s="300">
        <v>2.73</v>
      </c>
      <c r="BD58" s="300">
        <v>4.2</v>
      </c>
      <c r="BE58" s="30">
        <f t="shared" si="17"/>
        <v>6.93</v>
      </c>
      <c r="BF58" s="300" t="e">
        <f t="shared" si="18"/>
        <v>#DIV/0!</v>
      </c>
      <c r="BG58" s="300">
        <f t="shared" si="18"/>
        <v>100</v>
      </c>
      <c r="BH58" s="300">
        <f t="shared" si="18"/>
        <v>0</v>
      </c>
      <c r="BI58" s="300">
        <f t="shared" si="18"/>
        <v>0</v>
      </c>
      <c r="BJ58" s="300">
        <f t="shared" si="19"/>
        <v>100</v>
      </c>
      <c r="BK58" s="502">
        <f t="shared" si="19"/>
        <v>15.200868621064062</v>
      </c>
      <c r="BL58" s="502">
        <f t="shared" si="19"/>
        <v>22.826086956521738</v>
      </c>
      <c r="BM58" s="300">
        <v>0</v>
      </c>
      <c r="BN58" s="300">
        <v>0</v>
      </c>
      <c r="BO58" s="300">
        <v>0</v>
      </c>
      <c r="BP58" s="300">
        <v>0</v>
      </c>
      <c r="BQ58" s="29">
        <f t="shared" si="20"/>
        <v>0</v>
      </c>
      <c r="BR58" s="300">
        <v>0</v>
      </c>
      <c r="BS58" s="300">
        <v>0</v>
      </c>
      <c r="BT58" s="29">
        <f t="shared" si="21"/>
        <v>0</v>
      </c>
      <c r="BU58" s="300" t="e">
        <f t="shared" si="22"/>
        <v>#DIV/0!</v>
      </c>
      <c r="BV58" s="300">
        <f t="shared" si="22"/>
        <v>0</v>
      </c>
      <c r="BW58" s="300">
        <f t="shared" si="22"/>
        <v>0</v>
      </c>
      <c r="BX58" s="300">
        <f t="shared" si="22"/>
        <v>0</v>
      </c>
      <c r="BY58" s="300">
        <f t="shared" si="23"/>
        <v>0</v>
      </c>
      <c r="BZ58" s="300">
        <f t="shared" si="23"/>
        <v>0</v>
      </c>
      <c r="CA58" s="300">
        <f t="shared" si="23"/>
        <v>0</v>
      </c>
      <c r="CB58" s="303"/>
      <c r="CC58" s="303">
        <v>0</v>
      </c>
      <c r="CD58" s="300">
        <v>0</v>
      </c>
      <c r="CE58" s="300">
        <v>0</v>
      </c>
      <c r="CF58" s="301">
        <f t="shared" si="24"/>
        <v>0</v>
      </c>
      <c r="CG58" s="300" t="s">
        <v>478</v>
      </c>
      <c r="CH58" s="300" t="s">
        <v>491</v>
      </c>
      <c r="CI58" s="304" t="s">
        <v>492</v>
      </c>
      <c r="CJ58" s="304" t="s">
        <v>493</v>
      </c>
      <c r="CK58" s="304" t="s">
        <v>489</v>
      </c>
      <c r="CL58" s="304" t="s">
        <v>494</v>
      </c>
      <c r="CM58" s="304" t="s">
        <v>484</v>
      </c>
      <c r="CN58" s="304"/>
      <c r="CO58" s="304"/>
      <c r="CP58" s="304" t="s">
        <v>484</v>
      </c>
      <c r="CQ58" s="306"/>
      <c r="CR58" s="306"/>
      <c r="CS58" s="306"/>
      <c r="CT58" s="306"/>
      <c r="CU58" s="306"/>
      <c r="CV58" s="306"/>
    </row>
    <row r="59" spans="1:100" s="224" customFormat="1" ht="31.2" customHeight="1" x14ac:dyDescent="0.3">
      <c r="A59" s="224" t="s">
        <v>155</v>
      </c>
      <c r="C59" s="224" t="s">
        <v>148</v>
      </c>
      <c r="D59" s="224" t="s">
        <v>152</v>
      </c>
      <c r="E59" s="224">
        <v>0</v>
      </c>
      <c r="F59" s="224">
        <v>0</v>
      </c>
      <c r="G59" s="224">
        <v>4</v>
      </c>
      <c r="H59" s="224">
        <v>0</v>
      </c>
      <c r="I59" s="29">
        <f t="shared" si="5"/>
        <v>4</v>
      </c>
      <c r="J59" s="224">
        <v>0</v>
      </c>
      <c r="K59" s="224">
        <v>4</v>
      </c>
      <c r="L59" s="224">
        <f t="shared" si="6"/>
        <v>4</v>
      </c>
      <c r="M59" s="224">
        <v>0</v>
      </c>
      <c r="N59" s="224">
        <v>0</v>
      </c>
      <c r="O59" s="224">
        <v>0</v>
      </c>
      <c r="P59" s="224">
        <v>0</v>
      </c>
      <c r="Q59" s="29">
        <f t="shared" si="7"/>
        <v>0</v>
      </c>
      <c r="R59" s="224">
        <v>0</v>
      </c>
      <c r="S59" s="224">
        <v>0</v>
      </c>
      <c r="T59" s="29">
        <f t="shared" si="8"/>
        <v>0</v>
      </c>
      <c r="U59" s="224">
        <v>0</v>
      </c>
      <c r="V59" s="224">
        <v>0</v>
      </c>
      <c r="W59" s="224">
        <v>0</v>
      </c>
      <c r="X59" s="224">
        <v>0</v>
      </c>
      <c r="Y59" s="29">
        <f t="shared" si="9"/>
        <v>0</v>
      </c>
      <c r="Z59" s="224">
        <v>0</v>
      </c>
      <c r="AA59" s="224">
        <v>0</v>
      </c>
      <c r="AB59" s="29">
        <f t="shared" si="10"/>
        <v>0</v>
      </c>
      <c r="AC59" s="224" t="e">
        <f t="shared" si="11"/>
        <v>#DIV/0!</v>
      </c>
      <c r="AD59" s="224" t="e">
        <f t="shared" si="11"/>
        <v>#DIV/0!</v>
      </c>
      <c r="AE59" s="224" t="e">
        <f t="shared" si="11"/>
        <v>#DIV/0!</v>
      </c>
      <c r="AF59" s="224" t="e">
        <f t="shared" si="11"/>
        <v>#DIV/0!</v>
      </c>
      <c r="AG59" s="224" t="e">
        <f t="shared" si="11"/>
        <v>#DIV/0!</v>
      </c>
      <c r="AH59" s="224">
        <v>0</v>
      </c>
      <c r="AI59" s="224">
        <v>0</v>
      </c>
      <c r="AJ59" s="224">
        <v>8</v>
      </c>
      <c r="AK59" s="224">
        <v>0</v>
      </c>
      <c r="AL59" s="29">
        <f t="shared" si="12"/>
        <v>8</v>
      </c>
      <c r="AM59" s="224">
        <v>0</v>
      </c>
      <c r="AN59" s="224">
        <v>8</v>
      </c>
      <c r="AO59" s="224">
        <f t="shared" si="13"/>
        <v>8</v>
      </c>
      <c r="AP59" s="224">
        <v>0</v>
      </c>
      <c r="AQ59" s="224">
        <v>0</v>
      </c>
      <c r="AR59" s="224">
        <v>0</v>
      </c>
      <c r="AS59" s="224">
        <v>0</v>
      </c>
      <c r="AT59" s="29">
        <f t="shared" si="14"/>
        <v>0</v>
      </c>
      <c r="AU59" s="224">
        <v>0</v>
      </c>
      <c r="AV59" s="224">
        <v>0</v>
      </c>
      <c r="AW59" s="29">
        <f t="shared" si="15"/>
        <v>0</v>
      </c>
      <c r="AX59" s="224">
        <v>0</v>
      </c>
      <c r="AY59" s="224">
        <v>0</v>
      </c>
      <c r="AZ59" s="224">
        <v>0</v>
      </c>
      <c r="BA59" s="224">
        <v>0</v>
      </c>
      <c r="BB59" s="29">
        <f t="shared" si="16"/>
        <v>0</v>
      </c>
      <c r="BC59" s="224">
        <v>0</v>
      </c>
      <c r="BD59" s="224">
        <v>0</v>
      </c>
      <c r="BE59" s="29">
        <f t="shared" si="17"/>
        <v>0</v>
      </c>
      <c r="BF59" s="224" t="e">
        <f t="shared" si="18"/>
        <v>#DIV/0!</v>
      </c>
      <c r="BG59" s="224" t="e">
        <f t="shared" si="18"/>
        <v>#DIV/0!</v>
      </c>
      <c r="BH59" s="224" t="e">
        <f t="shared" si="18"/>
        <v>#DIV/0!</v>
      </c>
      <c r="BI59" s="224" t="e">
        <f t="shared" si="18"/>
        <v>#DIV/0!</v>
      </c>
      <c r="BJ59" s="224" t="e">
        <f t="shared" si="19"/>
        <v>#DIV/0!</v>
      </c>
      <c r="BK59" s="224" t="e">
        <f t="shared" si="19"/>
        <v>#DIV/0!</v>
      </c>
      <c r="BL59" s="224" t="e">
        <f t="shared" si="19"/>
        <v>#DIV/0!</v>
      </c>
      <c r="BM59" s="224">
        <v>0</v>
      </c>
      <c r="BN59" s="224">
        <v>0</v>
      </c>
      <c r="BO59" s="224">
        <v>0</v>
      </c>
      <c r="BP59" s="224">
        <v>0</v>
      </c>
      <c r="BQ59" s="29">
        <f t="shared" si="20"/>
        <v>0</v>
      </c>
      <c r="BR59" s="224">
        <v>0</v>
      </c>
      <c r="BS59" s="224">
        <v>0</v>
      </c>
      <c r="BT59" s="29">
        <f t="shared" si="21"/>
        <v>0</v>
      </c>
      <c r="BU59" s="224" t="e">
        <f t="shared" si="22"/>
        <v>#DIV/0!</v>
      </c>
      <c r="BV59" s="224" t="e">
        <f t="shared" si="22"/>
        <v>#DIV/0!</v>
      </c>
      <c r="BW59" s="224" t="e">
        <f t="shared" si="22"/>
        <v>#DIV/0!</v>
      </c>
      <c r="BX59" s="224" t="e">
        <f t="shared" si="22"/>
        <v>#DIV/0!</v>
      </c>
      <c r="BY59" s="224" t="e">
        <f t="shared" si="23"/>
        <v>#DIV/0!</v>
      </c>
      <c r="BZ59" s="224" t="e">
        <f t="shared" si="23"/>
        <v>#DIV/0!</v>
      </c>
      <c r="CA59" s="224" t="e">
        <f t="shared" si="23"/>
        <v>#DIV/0!</v>
      </c>
      <c r="CC59" s="224">
        <v>0</v>
      </c>
      <c r="CD59" s="224">
        <v>0</v>
      </c>
      <c r="CE59" s="224">
        <v>0</v>
      </c>
      <c r="CF59" s="224">
        <f t="shared" si="24"/>
        <v>0</v>
      </c>
      <c r="CG59" s="224" t="s">
        <v>498</v>
      </c>
      <c r="CH59" s="224" t="s">
        <v>491</v>
      </c>
      <c r="CI59" s="224" t="s">
        <v>684</v>
      </c>
    </row>
    <row r="60" spans="1:100" s="509" customFormat="1" ht="69" x14ac:dyDescent="0.25">
      <c r="A60" s="299" t="s">
        <v>156</v>
      </c>
      <c r="B60" s="299" t="s">
        <v>157</v>
      </c>
      <c r="C60" s="300" t="s">
        <v>148</v>
      </c>
      <c r="D60" s="299" t="s">
        <v>149</v>
      </c>
      <c r="E60" s="301">
        <v>0</v>
      </c>
      <c r="F60" s="301">
        <v>0</v>
      </c>
      <c r="G60" s="301">
        <v>2</v>
      </c>
      <c r="H60" s="301">
        <v>0</v>
      </c>
      <c r="I60" s="29">
        <f t="shared" si="5"/>
        <v>2</v>
      </c>
      <c r="J60" s="301">
        <v>2</v>
      </c>
      <c r="K60" s="301">
        <v>0</v>
      </c>
      <c r="L60" s="301">
        <f t="shared" si="6"/>
        <v>2</v>
      </c>
      <c r="M60" s="300">
        <v>0</v>
      </c>
      <c r="N60" s="300">
        <v>0</v>
      </c>
      <c r="O60" s="300">
        <v>2</v>
      </c>
      <c r="P60" s="300">
        <v>3</v>
      </c>
      <c r="Q60" s="29">
        <f t="shared" si="7"/>
        <v>5</v>
      </c>
      <c r="R60" s="300">
        <v>2</v>
      </c>
      <c r="S60" s="300">
        <v>3</v>
      </c>
      <c r="T60" s="29">
        <f t="shared" si="8"/>
        <v>5</v>
      </c>
      <c r="U60" s="300">
        <v>0</v>
      </c>
      <c r="V60" s="300">
        <v>0</v>
      </c>
      <c r="W60" s="300">
        <v>0</v>
      </c>
      <c r="X60" s="300">
        <v>0</v>
      </c>
      <c r="Y60" s="29">
        <f t="shared" si="9"/>
        <v>0</v>
      </c>
      <c r="Z60" s="300">
        <v>0</v>
      </c>
      <c r="AA60" s="300">
        <v>0</v>
      </c>
      <c r="AB60" s="29">
        <f t="shared" si="10"/>
        <v>0</v>
      </c>
      <c r="AC60" s="301" t="e">
        <f t="shared" si="11"/>
        <v>#DIV/0!</v>
      </c>
      <c r="AD60" s="301" t="e">
        <f t="shared" si="11"/>
        <v>#DIV/0!</v>
      </c>
      <c r="AE60" s="301">
        <f t="shared" si="11"/>
        <v>0</v>
      </c>
      <c r="AF60" s="301">
        <f t="shared" si="11"/>
        <v>0</v>
      </c>
      <c r="AG60" s="301">
        <f t="shared" si="11"/>
        <v>0</v>
      </c>
      <c r="AH60" s="302">
        <v>0</v>
      </c>
      <c r="AI60" s="302">
        <v>0</v>
      </c>
      <c r="AJ60" s="302">
        <v>5.56</v>
      </c>
      <c r="AK60" s="302">
        <v>0</v>
      </c>
      <c r="AL60" s="29">
        <f t="shared" si="12"/>
        <v>5.56</v>
      </c>
      <c r="AM60" s="302">
        <v>5.56</v>
      </c>
      <c r="AN60" s="302">
        <v>0</v>
      </c>
      <c r="AO60" s="302">
        <f t="shared" si="13"/>
        <v>5.56</v>
      </c>
      <c r="AP60" s="300">
        <v>0</v>
      </c>
      <c r="AQ60" s="300">
        <v>9.66</v>
      </c>
      <c r="AR60" s="300">
        <v>0</v>
      </c>
      <c r="AS60" s="300">
        <v>10.45</v>
      </c>
      <c r="AT60" s="30">
        <f t="shared" si="14"/>
        <v>20.11</v>
      </c>
      <c r="AU60" s="300">
        <v>9.66</v>
      </c>
      <c r="AV60" s="300">
        <v>10.45</v>
      </c>
      <c r="AW60" s="30">
        <f t="shared" si="15"/>
        <v>20.11</v>
      </c>
      <c r="AX60" s="300">
        <v>0</v>
      </c>
      <c r="AY60" s="300">
        <v>9.66</v>
      </c>
      <c r="AZ60" s="300"/>
      <c r="BA60" s="300">
        <v>0</v>
      </c>
      <c r="BB60" s="30">
        <f t="shared" si="16"/>
        <v>9.66</v>
      </c>
      <c r="BC60" s="300">
        <v>5.46</v>
      </c>
      <c r="BD60" s="300">
        <v>4.2</v>
      </c>
      <c r="BE60" s="30">
        <f t="shared" si="17"/>
        <v>9.66</v>
      </c>
      <c r="BF60" s="300" t="e">
        <f t="shared" si="18"/>
        <v>#DIV/0!</v>
      </c>
      <c r="BG60" s="300">
        <f t="shared" si="18"/>
        <v>100</v>
      </c>
      <c r="BH60" s="300" t="e">
        <f t="shared" si="18"/>
        <v>#DIV/0!</v>
      </c>
      <c r="BI60" s="300">
        <f t="shared" si="18"/>
        <v>0</v>
      </c>
      <c r="BJ60" s="300">
        <f t="shared" si="19"/>
        <v>56.521739130434781</v>
      </c>
      <c r="BK60" s="502">
        <f t="shared" si="19"/>
        <v>40.191387559808618</v>
      </c>
      <c r="BL60" s="502">
        <f t="shared" si="19"/>
        <v>48.035803083043263</v>
      </c>
      <c r="BM60" s="300">
        <v>0</v>
      </c>
      <c r="BN60" s="300">
        <v>0</v>
      </c>
      <c r="BO60" s="300">
        <v>0</v>
      </c>
      <c r="BP60" s="300">
        <v>0</v>
      </c>
      <c r="BQ60" s="29">
        <f t="shared" si="20"/>
        <v>0</v>
      </c>
      <c r="BR60" s="300">
        <v>0</v>
      </c>
      <c r="BS60" s="300">
        <v>0</v>
      </c>
      <c r="BT60" s="29">
        <f t="shared" si="21"/>
        <v>0</v>
      </c>
      <c r="BU60" s="300" t="e">
        <f t="shared" si="22"/>
        <v>#DIV/0!</v>
      </c>
      <c r="BV60" s="300">
        <f t="shared" si="22"/>
        <v>0</v>
      </c>
      <c r="BW60" s="300" t="e">
        <f t="shared" si="22"/>
        <v>#DIV/0!</v>
      </c>
      <c r="BX60" s="300">
        <f t="shared" si="22"/>
        <v>0</v>
      </c>
      <c r="BY60" s="300">
        <f t="shared" si="23"/>
        <v>0</v>
      </c>
      <c r="BZ60" s="300">
        <f t="shared" si="23"/>
        <v>0</v>
      </c>
      <c r="CA60" s="300">
        <f t="shared" si="23"/>
        <v>0</v>
      </c>
      <c r="CB60" s="303"/>
      <c r="CC60" s="303">
        <v>0</v>
      </c>
      <c r="CD60" s="300">
        <v>0</v>
      </c>
      <c r="CE60" s="300">
        <v>0</v>
      </c>
      <c r="CF60" s="301">
        <f t="shared" si="24"/>
        <v>0</v>
      </c>
      <c r="CG60" s="299" t="s">
        <v>498</v>
      </c>
      <c r="CH60" s="299" t="s">
        <v>685</v>
      </c>
      <c r="CI60" s="299" t="s">
        <v>686</v>
      </c>
      <c r="CJ60" s="299" t="s">
        <v>495</v>
      </c>
      <c r="CK60" s="299" t="s">
        <v>489</v>
      </c>
      <c r="CL60" s="299" t="s">
        <v>40</v>
      </c>
      <c r="CM60" s="299" t="s">
        <v>484</v>
      </c>
      <c r="CN60" s="299" t="s">
        <v>683</v>
      </c>
      <c r="CO60" s="305"/>
      <c r="CP60" s="299" t="s">
        <v>484</v>
      </c>
      <c r="CQ60" s="508"/>
      <c r="CR60" s="508"/>
      <c r="CS60" s="508"/>
      <c r="CT60" s="508"/>
      <c r="CU60" s="508"/>
      <c r="CV60" s="508"/>
    </row>
    <row r="61" spans="1:100" s="18" customFormat="1" ht="27.6" x14ac:dyDescent="0.25">
      <c r="A61" s="103" t="s">
        <v>158</v>
      </c>
      <c r="B61" s="42"/>
      <c r="C61" s="38" t="s">
        <v>148</v>
      </c>
      <c r="D61" s="42" t="s">
        <v>152</v>
      </c>
      <c r="E61" s="29">
        <v>0</v>
      </c>
      <c r="F61" s="29">
        <v>0</v>
      </c>
      <c r="G61" s="29">
        <v>0</v>
      </c>
      <c r="H61" s="29">
        <v>0</v>
      </c>
      <c r="I61" s="29">
        <f t="shared" si="5"/>
        <v>0</v>
      </c>
      <c r="J61" s="29">
        <v>0</v>
      </c>
      <c r="K61" s="29">
        <v>0</v>
      </c>
      <c r="L61" s="29">
        <f t="shared" si="6"/>
        <v>0</v>
      </c>
      <c r="M61" s="28">
        <v>0</v>
      </c>
      <c r="N61" s="28">
        <v>0</v>
      </c>
      <c r="O61" s="28">
        <v>0</v>
      </c>
      <c r="P61" s="28">
        <v>0</v>
      </c>
      <c r="Q61" s="29">
        <f t="shared" si="7"/>
        <v>0</v>
      </c>
      <c r="R61" s="28">
        <v>0</v>
      </c>
      <c r="S61" s="28">
        <v>0</v>
      </c>
      <c r="T61" s="29">
        <f t="shared" si="8"/>
        <v>0</v>
      </c>
      <c r="U61" s="28">
        <v>0</v>
      </c>
      <c r="V61" s="28">
        <v>0</v>
      </c>
      <c r="W61" s="28">
        <v>0</v>
      </c>
      <c r="X61" s="28">
        <v>0</v>
      </c>
      <c r="Y61" s="29">
        <f t="shared" si="9"/>
        <v>0</v>
      </c>
      <c r="Z61" s="28">
        <v>0</v>
      </c>
      <c r="AA61" s="28">
        <v>0</v>
      </c>
      <c r="AB61" s="29">
        <f t="shared" si="10"/>
        <v>0</v>
      </c>
      <c r="AC61" s="29" t="e">
        <f t="shared" si="11"/>
        <v>#DIV/0!</v>
      </c>
      <c r="AD61" s="29" t="e">
        <f t="shared" si="11"/>
        <v>#DIV/0!</v>
      </c>
      <c r="AE61" s="29" t="e">
        <f t="shared" si="11"/>
        <v>#DIV/0!</v>
      </c>
      <c r="AF61" s="29" t="e">
        <f t="shared" si="11"/>
        <v>#DIV/0!</v>
      </c>
      <c r="AG61" s="29" t="e">
        <f t="shared" si="11"/>
        <v>#DIV/0!</v>
      </c>
      <c r="AH61" s="30">
        <v>0</v>
      </c>
      <c r="AI61" s="30">
        <v>0</v>
      </c>
      <c r="AJ61" s="30">
        <v>0</v>
      </c>
      <c r="AK61" s="30">
        <v>0</v>
      </c>
      <c r="AL61" s="29">
        <f t="shared" si="12"/>
        <v>0</v>
      </c>
      <c r="AM61" s="30">
        <v>0</v>
      </c>
      <c r="AN61" s="30">
        <v>0</v>
      </c>
      <c r="AO61" s="29">
        <f t="shared" si="13"/>
        <v>0</v>
      </c>
      <c r="AP61" s="28">
        <v>0</v>
      </c>
      <c r="AQ61" s="28">
        <v>0</v>
      </c>
      <c r="AR61" s="28">
        <v>0</v>
      </c>
      <c r="AS61" s="28">
        <v>0</v>
      </c>
      <c r="AT61" s="29">
        <f t="shared" si="14"/>
        <v>0</v>
      </c>
      <c r="AU61" s="28">
        <v>0</v>
      </c>
      <c r="AV61" s="28">
        <v>0</v>
      </c>
      <c r="AW61" s="29">
        <f t="shared" si="15"/>
        <v>0</v>
      </c>
      <c r="AX61" s="28">
        <v>0</v>
      </c>
      <c r="AY61" s="28">
        <v>0</v>
      </c>
      <c r="AZ61" s="28">
        <v>0</v>
      </c>
      <c r="BA61" s="28">
        <v>0</v>
      </c>
      <c r="BB61" s="29">
        <f t="shared" si="16"/>
        <v>0</v>
      </c>
      <c r="BC61" s="28">
        <v>0</v>
      </c>
      <c r="BD61" s="28">
        <v>0</v>
      </c>
      <c r="BE61" s="29">
        <f t="shared" si="17"/>
        <v>0</v>
      </c>
      <c r="BF61" s="28" t="e">
        <f t="shared" si="18"/>
        <v>#DIV/0!</v>
      </c>
      <c r="BG61" s="28" t="e">
        <f t="shared" si="18"/>
        <v>#DIV/0!</v>
      </c>
      <c r="BH61" s="28" t="e">
        <f t="shared" si="18"/>
        <v>#DIV/0!</v>
      </c>
      <c r="BI61" s="28" t="e">
        <f t="shared" si="18"/>
        <v>#DIV/0!</v>
      </c>
      <c r="BJ61" s="28" t="e">
        <f t="shared" si="19"/>
        <v>#DIV/0!</v>
      </c>
      <c r="BK61" s="28" t="e">
        <f t="shared" si="19"/>
        <v>#DIV/0!</v>
      </c>
      <c r="BL61" s="28" t="e">
        <f t="shared" si="19"/>
        <v>#DIV/0!</v>
      </c>
      <c r="BM61" s="28">
        <v>0</v>
      </c>
      <c r="BN61" s="28">
        <v>0</v>
      </c>
      <c r="BO61" s="28">
        <v>0</v>
      </c>
      <c r="BP61" s="28">
        <v>0</v>
      </c>
      <c r="BQ61" s="29">
        <f t="shared" si="20"/>
        <v>0</v>
      </c>
      <c r="BR61" s="28">
        <v>0</v>
      </c>
      <c r="BS61" s="28">
        <v>0</v>
      </c>
      <c r="BT61" s="29">
        <f t="shared" si="21"/>
        <v>0</v>
      </c>
      <c r="BU61" s="28" t="e">
        <f t="shared" si="22"/>
        <v>#DIV/0!</v>
      </c>
      <c r="BV61" s="28" t="e">
        <f t="shared" si="22"/>
        <v>#DIV/0!</v>
      </c>
      <c r="BW61" s="28" t="e">
        <f t="shared" si="22"/>
        <v>#DIV/0!</v>
      </c>
      <c r="BX61" s="28" t="e">
        <f t="shared" si="22"/>
        <v>#DIV/0!</v>
      </c>
      <c r="BY61" s="28" t="e">
        <f t="shared" si="23"/>
        <v>#DIV/0!</v>
      </c>
      <c r="BZ61" s="28" t="e">
        <f t="shared" si="23"/>
        <v>#DIV/0!</v>
      </c>
      <c r="CA61" s="28" t="e">
        <f t="shared" si="23"/>
        <v>#DIV/0!</v>
      </c>
      <c r="CB61" s="31"/>
      <c r="CC61" s="31">
        <v>0</v>
      </c>
      <c r="CD61" s="28">
        <v>0</v>
      </c>
      <c r="CE61" s="28">
        <v>0</v>
      </c>
      <c r="CF61" s="29">
        <f t="shared" si="24"/>
        <v>0</v>
      </c>
      <c r="CG61" s="28"/>
      <c r="CH61" s="28"/>
      <c r="CI61" s="40"/>
      <c r="CJ61" s="40"/>
      <c r="CK61" s="40"/>
      <c r="CL61" s="40"/>
      <c r="CM61" s="40"/>
      <c r="CN61" s="41"/>
      <c r="CO61" s="41"/>
      <c r="CP61" s="40"/>
      <c r="CQ61" s="17"/>
      <c r="CR61" s="17"/>
      <c r="CS61" s="17"/>
      <c r="CT61" s="17"/>
      <c r="CU61" s="17"/>
      <c r="CV61" s="17"/>
    </row>
    <row r="62" spans="1:100" s="26" customFormat="1" ht="14.4" x14ac:dyDescent="0.3">
      <c r="A62" s="22" t="s">
        <v>159</v>
      </c>
      <c r="B62" s="23"/>
      <c r="C62" s="24"/>
      <c r="D62" s="23"/>
      <c r="E62" s="29">
        <v>0</v>
      </c>
      <c r="F62" s="29">
        <v>0</v>
      </c>
      <c r="G62" s="29">
        <v>0</v>
      </c>
      <c r="H62" s="29">
        <v>0</v>
      </c>
      <c r="I62" s="29">
        <f t="shared" si="5"/>
        <v>0</v>
      </c>
      <c r="J62" s="29">
        <v>0</v>
      </c>
      <c r="K62" s="29">
        <v>0</v>
      </c>
      <c r="L62" s="29">
        <f t="shared" si="6"/>
        <v>0</v>
      </c>
      <c r="M62" s="28">
        <v>0</v>
      </c>
      <c r="N62" s="28">
        <v>0</v>
      </c>
      <c r="O62" s="28">
        <v>0</v>
      </c>
      <c r="P62" s="28">
        <v>0</v>
      </c>
      <c r="Q62" s="29">
        <f t="shared" si="7"/>
        <v>0</v>
      </c>
      <c r="R62" s="28">
        <v>0</v>
      </c>
      <c r="S62" s="28">
        <v>0</v>
      </c>
      <c r="T62" s="29">
        <f t="shared" si="8"/>
        <v>0</v>
      </c>
      <c r="U62" s="28">
        <v>0</v>
      </c>
      <c r="V62" s="28">
        <v>0</v>
      </c>
      <c r="W62" s="28">
        <v>0</v>
      </c>
      <c r="X62" s="28">
        <v>0</v>
      </c>
      <c r="Y62" s="29">
        <f t="shared" si="9"/>
        <v>0</v>
      </c>
      <c r="Z62" s="28">
        <v>0</v>
      </c>
      <c r="AA62" s="28">
        <v>0</v>
      </c>
      <c r="AB62" s="29">
        <f t="shared" si="10"/>
        <v>0</v>
      </c>
      <c r="AC62" s="29" t="e">
        <f t="shared" si="11"/>
        <v>#DIV/0!</v>
      </c>
      <c r="AD62" s="29" t="e">
        <f t="shared" si="11"/>
        <v>#DIV/0!</v>
      </c>
      <c r="AE62" s="29" t="e">
        <f t="shared" si="11"/>
        <v>#DIV/0!</v>
      </c>
      <c r="AF62" s="29" t="e">
        <f t="shared" si="11"/>
        <v>#DIV/0!</v>
      </c>
      <c r="AG62" s="29" t="e">
        <f t="shared" si="11"/>
        <v>#DIV/0!</v>
      </c>
      <c r="AH62" s="30">
        <v>0</v>
      </c>
      <c r="AI62" s="30">
        <v>0</v>
      </c>
      <c r="AJ62" s="30">
        <v>0</v>
      </c>
      <c r="AK62" s="30">
        <v>0</v>
      </c>
      <c r="AL62" s="29">
        <f t="shared" si="12"/>
        <v>0</v>
      </c>
      <c r="AM62" s="30">
        <v>0</v>
      </c>
      <c r="AN62" s="30">
        <v>0</v>
      </c>
      <c r="AO62" s="29">
        <f t="shared" si="13"/>
        <v>0</v>
      </c>
      <c r="AP62" s="28">
        <v>0</v>
      </c>
      <c r="AQ62" s="28">
        <v>0</v>
      </c>
      <c r="AR62" s="28">
        <v>0</v>
      </c>
      <c r="AS62" s="28">
        <v>0</v>
      </c>
      <c r="AT62" s="29">
        <f t="shared" si="14"/>
        <v>0</v>
      </c>
      <c r="AU62" s="28">
        <v>0</v>
      </c>
      <c r="AV62" s="28">
        <v>0</v>
      </c>
      <c r="AW62" s="29">
        <f t="shared" si="15"/>
        <v>0</v>
      </c>
      <c r="AX62" s="28">
        <v>0</v>
      </c>
      <c r="AY62" s="28">
        <v>0</v>
      </c>
      <c r="AZ62" s="28">
        <v>0</v>
      </c>
      <c r="BA62" s="28">
        <v>0</v>
      </c>
      <c r="BB62" s="29">
        <f t="shared" si="16"/>
        <v>0</v>
      </c>
      <c r="BC62" s="28">
        <v>0</v>
      </c>
      <c r="BD62" s="28">
        <v>0</v>
      </c>
      <c r="BE62" s="29">
        <f t="shared" si="17"/>
        <v>0</v>
      </c>
      <c r="BF62" s="28" t="e">
        <f t="shared" si="18"/>
        <v>#DIV/0!</v>
      </c>
      <c r="BG62" s="28" t="e">
        <f t="shared" si="18"/>
        <v>#DIV/0!</v>
      </c>
      <c r="BH62" s="28" t="e">
        <f t="shared" si="18"/>
        <v>#DIV/0!</v>
      </c>
      <c r="BI62" s="28" t="e">
        <f t="shared" si="18"/>
        <v>#DIV/0!</v>
      </c>
      <c r="BJ62" s="28" t="e">
        <f t="shared" si="19"/>
        <v>#DIV/0!</v>
      </c>
      <c r="BK62" s="28" t="e">
        <f t="shared" si="19"/>
        <v>#DIV/0!</v>
      </c>
      <c r="BL62" s="28" t="e">
        <f t="shared" si="19"/>
        <v>#DIV/0!</v>
      </c>
      <c r="BM62" s="28">
        <v>0</v>
      </c>
      <c r="BN62" s="28">
        <v>0</v>
      </c>
      <c r="BO62" s="28">
        <v>0</v>
      </c>
      <c r="BP62" s="28">
        <v>0</v>
      </c>
      <c r="BQ62" s="29">
        <f t="shared" si="20"/>
        <v>0</v>
      </c>
      <c r="BR62" s="28">
        <v>0</v>
      </c>
      <c r="BS62" s="28">
        <v>0</v>
      </c>
      <c r="BT62" s="29">
        <f t="shared" si="21"/>
        <v>0</v>
      </c>
      <c r="BU62" s="28" t="e">
        <f t="shared" si="22"/>
        <v>#DIV/0!</v>
      </c>
      <c r="BV62" s="28" t="e">
        <f t="shared" si="22"/>
        <v>#DIV/0!</v>
      </c>
      <c r="BW62" s="28" t="e">
        <f t="shared" si="22"/>
        <v>#DIV/0!</v>
      </c>
      <c r="BX62" s="28" t="e">
        <f t="shared" si="22"/>
        <v>#DIV/0!</v>
      </c>
      <c r="BY62" s="28" t="e">
        <f t="shared" si="23"/>
        <v>#DIV/0!</v>
      </c>
      <c r="BZ62" s="28" t="e">
        <f t="shared" si="23"/>
        <v>#DIV/0!</v>
      </c>
      <c r="CA62" s="28" t="e">
        <f t="shared" si="23"/>
        <v>#DIV/0!</v>
      </c>
      <c r="CB62" s="31"/>
      <c r="CC62" s="31"/>
      <c r="CD62" s="28">
        <v>0</v>
      </c>
      <c r="CE62" s="28">
        <v>0</v>
      </c>
      <c r="CF62" s="29">
        <f t="shared" si="24"/>
        <v>0</v>
      </c>
      <c r="CG62" s="28"/>
      <c r="CH62" s="28"/>
      <c r="CI62" s="23"/>
      <c r="CJ62" s="23"/>
      <c r="CK62" s="23"/>
      <c r="CL62" s="23"/>
      <c r="CM62" s="23"/>
      <c r="CN62" s="23"/>
      <c r="CO62" s="23"/>
      <c r="CP62" s="23"/>
      <c r="CQ62" s="25"/>
      <c r="CR62" s="25"/>
      <c r="CS62" s="25"/>
      <c r="CT62" s="25"/>
      <c r="CU62" s="25"/>
      <c r="CV62" s="25"/>
    </row>
    <row r="63" spans="1:100" s="35" customFormat="1" ht="41.4" x14ac:dyDescent="0.25">
      <c r="A63" s="27" t="s">
        <v>160</v>
      </c>
      <c r="B63" s="105"/>
      <c r="C63" s="105" t="s">
        <v>161</v>
      </c>
      <c r="D63" s="105" t="s">
        <v>162</v>
      </c>
      <c r="E63" s="29">
        <v>0</v>
      </c>
      <c r="F63" s="29">
        <v>0</v>
      </c>
      <c r="G63" s="29">
        <v>0</v>
      </c>
      <c r="H63" s="29">
        <v>0</v>
      </c>
      <c r="I63" s="29">
        <f t="shared" si="5"/>
        <v>0</v>
      </c>
      <c r="J63" s="29">
        <v>0</v>
      </c>
      <c r="K63" s="29">
        <v>0</v>
      </c>
      <c r="L63" s="29">
        <f t="shared" si="6"/>
        <v>0</v>
      </c>
      <c r="M63" s="28">
        <v>0</v>
      </c>
      <c r="N63" s="28">
        <v>0</v>
      </c>
      <c r="O63" s="28">
        <v>0</v>
      </c>
      <c r="P63" s="28">
        <v>0</v>
      </c>
      <c r="Q63" s="29">
        <f t="shared" si="7"/>
        <v>0</v>
      </c>
      <c r="R63" s="28">
        <v>0</v>
      </c>
      <c r="S63" s="28">
        <v>0</v>
      </c>
      <c r="T63" s="29">
        <f t="shared" si="8"/>
        <v>0</v>
      </c>
      <c r="U63" s="28">
        <v>0</v>
      </c>
      <c r="V63" s="28">
        <v>0</v>
      </c>
      <c r="W63" s="28">
        <v>0</v>
      </c>
      <c r="X63" s="28">
        <v>0</v>
      </c>
      <c r="Y63" s="29">
        <f t="shared" si="9"/>
        <v>0</v>
      </c>
      <c r="Z63" s="28">
        <v>0</v>
      </c>
      <c r="AA63" s="28">
        <v>0</v>
      </c>
      <c r="AB63" s="29">
        <f t="shared" si="10"/>
        <v>0</v>
      </c>
      <c r="AC63" s="29" t="e">
        <f t="shared" si="11"/>
        <v>#DIV/0!</v>
      </c>
      <c r="AD63" s="29" t="e">
        <f t="shared" si="11"/>
        <v>#DIV/0!</v>
      </c>
      <c r="AE63" s="29" t="e">
        <f t="shared" si="11"/>
        <v>#DIV/0!</v>
      </c>
      <c r="AF63" s="29" t="e">
        <f t="shared" si="11"/>
        <v>#DIV/0!</v>
      </c>
      <c r="AG63" s="29" t="e">
        <f t="shared" si="11"/>
        <v>#DIV/0!</v>
      </c>
      <c r="AH63" s="30">
        <v>0</v>
      </c>
      <c r="AI63" s="30">
        <v>0</v>
      </c>
      <c r="AJ63" s="30">
        <v>0</v>
      </c>
      <c r="AK63" s="30">
        <v>0</v>
      </c>
      <c r="AL63" s="29">
        <f t="shared" si="12"/>
        <v>0</v>
      </c>
      <c r="AM63" s="30">
        <v>0</v>
      </c>
      <c r="AN63" s="30">
        <v>0</v>
      </c>
      <c r="AO63" s="29">
        <f t="shared" si="13"/>
        <v>0</v>
      </c>
      <c r="AP63" s="28">
        <v>0</v>
      </c>
      <c r="AQ63" s="28">
        <v>0</v>
      </c>
      <c r="AR63" s="28">
        <v>0</v>
      </c>
      <c r="AS63" s="28">
        <v>0</v>
      </c>
      <c r="AT63" s="30">
        <f t="shared" si="14"/>
        <v>0</v>
      </c>
      <c r="AU63" s="28">
        <v>0</v>
      </c>
      <c r="AV63" s="28">
        <v>0</v>
      </c>
      <c r="AW63" s="29">
        <f t="shared" si="15"/>
        <v>0</v>
      </c>
      <c r="AX63" s="28">
        <v>0</v>
      </c>
      <c r="AY63" s="28">
        <v>0</v>
      </c>
      <c r="AZ63" s="28">
        <v>0</v>
      </c>
      <c r="BA63" s="28">
        <v>0</v>
      </c>
      <c r="BB63" s="29">
        <f t="shared" si="16"/>
        <v>0</v>
      </c>
      <c r="BC63" s="28">
        <v>0</v>
      </c>
      <c r="BD63" s="28">
        <v>0</v>
      </c>
      <c r="BE63" s="29">
        <f t="shared" si="17"/>
        <v>0</v>
      </c>
      <c r="BF63" s="28" t="e">
        <f t="shared" si="18"/>
        <v>#DIV/0!</v>
      </c>
      <c r="BG63" s="28" t="e">
        <f t="shared" si="18"/>
        <v>#DIV/0!</v>
      </c>
      <c r="BH63" s="28" t="e">
        <f t="shared" si="18"/>
        <v>#DIV/0!</v>
      </c>
      <c r="BI63" s="28" t="e">
        <f t="shared" si="18"/>
        <v>#DIV/0!</v>
      </c>
      <c r="BJ63" s="28" t="e">
        <f t="shared" si="19"/>
        <v>#DIV/0!</v>
      </c>
      <c r="BK63" s="28" t="e">
        <f t="shared" si="19"/>
        <v>#DIV/0!</v>
      </c>
      <c r="BL63" s="28" t="e">
        <f t="shared" si="19"/>
        <v>#DIV/0!</v>
      </c>
      <c r="BM63" s="28">
        <v>0</v>
      </c>
      <c r="BN63" s="28">
        <v>0</v>
      </c>
      <c r="BO63" s="28">
        <v>0</v>
      </c>
      <c r="BP63" s="28">
        <v>0</v>
      </c>
      <c r="BQ63" s="29">
        <f t="shared" si="20"/>
        <v>0</v>
      </c>
      <c r="BR63" s="28">
        <v>0</v>
      </c>
      <c r="BS63" s="28">
        <v>0</v>
      </c>
      <c r="BT63" s="29">
        <f t="shared" si="21"/>
        <v>0</v>
      </c>
      <c r="BU63" s="28" t="e">
        <f t="shared" si="22"/>
        <v>#DIV/0!</v>
      </c>
      <c r="BV63" s="28" t="e">
        <f t="shared" si="22"/>
        <v>#DIV/0!</v>
      </c>
      <c r="BW63" s="28" t="e">
        <f t="shared" si="22"/>
        <v>#DIV/0!</v>
      </c>
      <c r="BX63" s="28" t="e">
        <f t="shared" si="22"/>
        <v>#DIV/0!</v>
      </c>
      <c r="BY63" s="28" t="e">
        <f t="shared" si="23"/>
        <v>#DIV/0!</v>
      </c>
      <c r="BZ63" s="28" t="e">
        <f t="shared" si="23"/>
        <v>#DIV/0!</v>
      </c>
      <c r="CA63" s="28" t="e">
        <f t="shared" si="23"/>
        <v>#DIV/0!</v>
      </c>
      <c r="CB63" s="31"/>
      <c r="CC63" s="31">
        <v>0</v>
      </c>
      <c r="CD63" s="28">
        <v>0</v>
      </c>
      <c r="CE63" s="28">
        <v>0</v>
      </c>
      <c r="CF63" s="29">
        <f t="shared" si="24"/>
        <v>0</v>
      </c>
      <c r="CG63" s="28"/>
      <c r="CH63" s="28"/>
      <c r="CI63" s="32"/>
      <c r="CJ63" s="32"/>
      <c r="CK63" s="32"/>
      <c r="CL63" s="32"/>
      <c r="CM63" s="32"/>
      <c r="CN63" s="33"/>
      <c r="CO63" s="33"/>
      <c r="CP63" s="32"/>
      <c r="CQ63" s="34"/>
      <c r="CR63" s="34"/>
      <c r="CS63" s="34"/>
      <c r="CT63" s="34"/>
      <c r="CU63" s="34"/>
      <c r="CV63" s="34"/>
    </row>
    <row r="64" spans="1:100" s="94" customFormat="1" ht="33" customHeight="1" x14ac:dyDescent="0.25">
      <c r="A64" s="54" t="s">
        <v>163</v>
      </c>
      <c r="B64" s="55" t="s">
        <v>164</v>
      </c>
      <c r="C64" s="55" t="s">
        <v>165</v>
      </c>
      <c r="D64" s="55" t="s">
        <v>166</v>
      </c>
      <c r="E64" s="29">
        <v>0</v>
      </c>
      <c r="F64" s="29">
        <v>0</v>
      </c>
      <c r="G64" s="29">
        <v>0</v>
      </c>
      <c r="H64" s="29">
        <v>0</v>
      </c>
      <c r="I64" s="29">
        <f t="shared" si="5"/>
        <v>0</v>
      </c>
      <c r="J64" s="29">
        <v>0</v>
      </c>
      <c r="K64" s="29">
        <v>0</v>
      </c>
      <c r="L64" s="29">
        <f t="shared" si="6"/>
        <v>0</v>
      </c>
      <c r="M64" s="28">
        <v>0</v>
      </c>
      <c r="N64" s="28">
        <v>0</v>
      </c>
      <c r="O64" s="28">
        <v>0</v>
      </c>
      <c r="P64" s="28">
        <v>0</v>
      </c>
      <c r="Q64" s="29">
        <f t="shared" si="7"/>
        <v>0</v>
      </c>
      <c r="R64" s="28">
        <v>0</v>
      </c>
      <c r="S64" s="28">
        <v>0</v>
      </c>
      <c r="T64" s="29">
        <f t="shared" si="8"/>
        <v>0</v>
      </c>
      <c r="U64" s="28">
        <v>0</v>
      </c>
      <c r="V64" s="28">
        <v>0</v>
      </c>
      <c r="W64" s="28">
        <v>0</v>
      </c>
      <c r="X64" s="28">
        <v>0</v>
      </c>
      <c r="Y64" s="29">
        <f t="shared" si="9"/>
        <v>0</v>
      </c>
      <c r="Z64" s="28">
        <v>0</v>
      </c>
      <c r="AA64" s="28">
        <v>0</v>
      </c>
      <c r="AB64" s="29">
        <f t="shared" si="10"/>
        <v>0</v>
      </c>
      <c r="AC64" s="29" t="e">
        <f t="shared" si="11"/>
        <v>#DIV/0!</v>
      </c>
      <c r="AD64" s="29" t="e">
        <f t="shared" si="11"/>
        <v>#DIV/0!</v>
      </c>
      <c r="AE64" s="29" t="e">
        <f t="shared" si="11"/>
        <v>#DIV/0!</v>
      </c>
      <c r="AF64" s="29" t="e">
        <f t="shared" si="11"/>
        <v>#DIV/0!</v>
      </c>
      <c r="AG64" s="29" t="e">
        <f t="shared" si="11"/>
        <v>#DIV/0!</v>
      </c>
      <c r="AH64" s="30">
        <v>0</v>
      </c>
      <c r="AI64" s="30">
        <v>0</v>
      </c>
      <c r="AJ64" s="30">
        <v>0</v>
      </c>
      <c r="AK64" s="30">
        <v>0</v>
      </c>
      <c r="AL64" s="29">
        <f t="shared" si="12"/>
        <v>0</v>
      </c>
      <c r="AM64" s="30">
        <v>0</v>
      </c>
      <c r="AN64" s="30">
        <v>0</v>
      </c>
      <c r="AO64" s="29">
        <f t="shared" si="13"/>
        <v>0</v>
      </c>
      <c r="AP64" s="28">
        <v>0</v>
      </c>
      <c r="AQ64" s="28">
        <v>0</v>
      </c>
      <c r="AR64" s="28">
        <v>0</v>
      </c>
      <c r="AS64" s="28">
        <v>0</v>
      </c>
      <c r="AT64" s="30">
        <f t="shared" si="14"/>
        <v>0</v>
      </c>
      <c r="AU64" s="28">
        <v>0</v>
      </c>
      <c r="AV64" s="28">
        <v>0</v>
      </c>
      <c r="AW64" s="29">
        <f t="shared" si="15"/>
        <v>0</v>
      </c>
      <c r="AX64" s="28">
        <v>0</v>
      </c>
      <c r="AY64" s="28">
        <v>0</v>
      </c>
      <c r="AZ64" s="28">
        <v>0</v>
      </c>
      <c r="BA64" s="28">
        <v>0</v>
      </c>
      <c r="BB64" s="29">
        <f t="shared" si="16"/>
        <v>0</v>
      </c>
      <c r="BC64" s="28">
        <v>0</v>
      </c>
      <c r="BD64" s="28">
        <v>0</v>
      </c>
      <c r="BE64" s="29">
        <f t="shared" si="17"/>
        <v>0</v>
      </c>
      <c r="BF64" s="28" t="e">
        <f t="shared" si="18"/>
        <v>#DIV/0!</v>
      </c>
      <c r="BG64" s="28" t="e">
        <f t="shared" si="18"/>
        <v>#DIV/0!</v>
      </c>
      <c r="BH64" s="28" t="e">
        <f t="shared" si="18"/>
        <v>#DIV/0!</v>
      </c>
      <c r="BI64" s="28" t="e">
        <f t="shared" si="18"/>
        <v>#DIV/0!</v>
      </c>
      <c r="BJ64" s="28" t="e">
        <f t="shared" si="19"/>
        <v>#DIV/0!</v>
      </c>
      <c r="BK64" s="28" t="e">
        <f t="shared" si="19"/>
        <v>#DIV/0!</v>
      </c>
      <c r="BL64" s="28" t="e">
        <f t="shared" si="19"/>
        <v>#DIV/0!</v>
      </c>
      <c r="BM64" s="28">
        <v>0</v>
      </c>
      <c r="BN64" s="28">
        <v>0</v>
      </c>
      <c r="BO64" s="28">
        <v>0</v>
      </c>
      <c r="BP64" s="28">
        <v>0</v>
      </c>
      <c r="BQ64" s="29">
        <f t="shared" si="20"/>
        <v>0</v>
      </c>
      <c r="BR64" s="28">
        <v>0</v>
      </c>
      <c r="BS64" s="28">
        <v>0</v>
      </c>
      <c r="BT64" s="29">
        <f t="shared" si="21"/>
        <v>0</v>
      </c>
      <c r="BU64" s="28" t="e">
        <f t="shared" si="22"/>
        <v>#DIV/0!</v>
      </c>
      <c r="BV64" s="28" t="e">
        <f t="shared" si="22"/>
        <v>#DIV/0!</v>
      </c>
      <c r="BW64" s="28" t="e">
        <f t="shared" si="22"/>
        <v>#DIV/0!</v>
      </c>
      <c r="BX64" s="28" t="e">
        <f t="shared" si="22"/>
        <v>#DIV/0!</v>
      </c>
      <c r="BY64" s="28" t="e">
        <f t="shared" si="23"/>
        <v>#DIV/0!</v>
      </c>
      <c r="BZ64" s="28" t="e">
        <f t="shared" si="23"/>
        <v>#DIV/0!</v>
      </c>
      <c r="CA64" s="28" t="e">
        <f t="shared" si="23"/>
        <v>#DIV/0!</v>
      </c>
      <c r="CB64" s="31"/>
      <c r="CC64" s="31">
        <v>0</v>
      </c>
      <c r="CD64" s="28">
        <v>0</v>
      </c>
      <c r="CE64" s="28">
        <v>0</v>
      </c>
      <c r="CF64" s="29">
        <f t="shared" si="24"/>
        <v>0</v>
      </c>
      <c r="CG64" s="28"/>
      <c r="CH64" s="28"/>
      <c r="CI64" s="91"/>
      <c r="CJ64" s="91"/>
      <c r="CK64" s="91"/>
      <c r="CL64" s="91"/>
      <c r="CM64" s="91"/>
      <c r="CN64" s="92"/>
      <c r="CO64" s="92"/>
      <c r="CP64" s="91"/>
      <c r="CQ64" s="93"/>
      <c r="CR64" s="93"/>
      <c r="CS64" s="93"/>
      <c r="CT64" s="93"/>
      <c r="CU64" s="93"/>
      <c r="CV64" s="93"/>
    </row>
    <row r="65" spans="1:100" s="85" customFormat="1" ht="38.4" customHeight="1" x14ac:dyDescent="0.25">
      <c r="A65" s="75" t="s">
        <v>167</v>
      </c>
      <c r="B65" s="76"/>
      <c r="C65" s="76" t="s">
        <v>168</v>
      </c>
      <c r="D65" s="76" t="s">
        <v>169</v>
      </c>
      <c r="E65" s="29">
        <v>0</v>
      </c>
      <c r="F65" s="29">
        <v>0</v>
      </c>
      <c r="G65" s="29">
        <v>0</v>
      </c>
      <c r="H65" s="29">
        <v>0</v>
      </c>
      <c r="I65" s="29">
        <f t="shared" si="5"/>
        <v>0</v>
      </c>
      <c r="J65" s="29">
        <v>0</v>
      </c>
      <c r="K65" s="29">
        <v>0</v>
      </c>
      <c r="L65" s="29">
        <f t="shared" si="6"/>
        <v>0</v>
      </c>
      <c r="M65" s="28">
        <v>0</v>
      </c>
      <c r="N65" s="28">
        <v>0</v>
      </c>
      <c r="O65" s="28">
        <v>0</v>
      </c>
      <c r="P65" s="28">
        <v>0</v>
      </c>
      <c r="Q65" s="29">
        <f t="shared" si="7"/>
        <v>0</v>
      </c>
      <c r="R65" s="28">
        <v>0</v>
      </c>
      <c r="S65" s="28">
        <v>0</v>
      </c>
      <c r="T65" s="29">
        <f t="shared" si="8"/>
        <v>0</v>
      </c>
      <c r="U65" s="28">
        <v>0</v>
      </c>
      <c r="V65" s="28">
        <v>0</v>
      </c>
      <c r="W65" s="28">
        <v>0</v>
      </c>
      <c r="X65" s="28">
        <v>0</v>
      </c>
      <c r="Y65" s="29">
        <f t="shared" si="9"/>
        <v>0</v>
      </c>
      <c r="Z65" s="28">
        <v>0</v>
      </c>
      <c r="AA65" s="28">
        <v>0</v>
      </c>
      <c r="AB65" s="29">
        <f t="shared" si="10"/>
        <v>0</v>
      </c>
      <c r="AC65" s="29" t="e">
        <f t="shared" si="11"/>
        <v>#DIV/0!</v>
      </c>
      <c r="AD65" s="29" t="e">
        <f t="shared" si="11"/>
        <v>#DIV/0!</v>
      </c>
      <c r="AE65" s="29" t="e">
        <f t="shared" si="11"/>
        <v>#DIV/0!</v>
      </c>
      <c r="AF65" s="29" t="e">
        <f t="shared" si="11"/>
        <v>#DIV/0!</v>
      </c>
      <c r="AG65" s="29" t="e">
        <f t="shared" si="11"/>
        <v>#DIV/0!</v>
      </c>
      <c r="AH65" s="30">
        <v>0</v>
      </c>
      <c r="AI65" s="30">
        <v>0</v>
      </c>
      <c r="AJ65" s="30">
        <v>0</v>
      </c>
      <c r="AK65" s="30">
        <v>0</v>
      </c>
      <c r="AL65" s="29">
        <f t="shared" si="12"/>
        <v>0</v>
      </c>
      <c r="AM65" s="30">
        <v>0</v>
      </c>
      <c r="AN65" s="30">
        <v>0</v>
      </c>
      <c r="AO65" s="29">
        <f t="shared" si="13"/>
        <v>0</v>
      </c>
      <c r="AP65" s="28">
        <v>0</v>
      </c>
      <c r="AQ65" s="28">
        <v>0</v>
      </c>
      <c r="AR65" s="28">
        <v>0</v>
      </c>
      <c r="AS65" s="28">
        <v>0</v>
      </c>
      <c r="AT65" s="30">
        <f t="shared" si="14"/>
        <v>0</v>
      </c>
      <c r="AU65" s="28">
        <v>0</v>
      </c>
      <c r="AV65" s="28">
        <v>0</v>
      </c>
      <c r="AW65" s="29">
        <f t="shared" si="15"/>
        <v>0</v>
      </c>
      <c r="AX65" s="28">
        <v>0</v>
      </c>
      <c r="AY65" s="28">
        <v>0</v>
      </c>
      <c r="AZ65" s="28">
        <v>0</v>
      </c>
      <c r="BA65" s="28">
        <v>0</v>
      </c>
      <c r="BB65" s="29">
        <f t="shared" si="16"/>
        <v>0</v>
      </c>
      <c r="BC65" s="28">
        <v>0</v>
      </c>
      <c r="BD65" s="28">
        <v>0</v>
      </c>
      <c r="BE65" s="29">
        <f t="shared" si="17"/>
        <v>0</v>
      </c>
      <c r="BF65" s="28" t="e">
        <f t="shared" si="18"/>
        <v>#DIV/0!</v>
      </c>
      <c r="BG65" s="28" t="e">
        <f t="shared" si="18"/>
        <v>#DIV/0!</v>
      </c>
      <c r="BH65" s="28" t="e">
        <f t="shared" si="18"/>
        <v>#DIV/0!</v>
      </c>
      <c r="BI65" s="28" t="e">
        <f t="shared" si="18"/>
        <v>#DIV/0!</v>
      </c>
      <c r="BJ65" s="28" t="e">
        <f t="shared" si="19"/>
        <v>#DIV/0!</v>
      </c>
      <c r="BK65" s="28" t="e">
        <f t="shared" si="19"/>
        <v>#DIV/0!</v>
      </c>
      <c r="BL65" s="28" t="e">
        <f t="shared" si="19"/>
        <v>#DIV/0!</v>
      </c>
      <c r="BM65" s="28">
        <v>0</v>
      </c>
      <c r="BN65" s="28">
        <v>0</v>
      </c>
      <c r="BO65" s="28">
        <v>0</v>
      </c>
      <c r="BP65" s="28">
        <v>0</v>
      </c>
      <c r="BQ65" s="29">
        <f t="shared" si="20"/>
        <v>0</v>
      </c>
      <c r="BR65" s="28">
        <v>0</v>
      </c>
      <c r="BS65" s="28">
        <v>0</v>
      </c>
      <c r="BT65" s="29">
        <f t="shared" si="21"/>
        <v>0</v>
      </c>
      <c r="BU65" s="28" t="e">
        <f t="shared" si="22"/>
        <v>#DIV/0!</v>
      </c>
      <c r="BV65" s="28" t="e">
        <f t="shared" si="22"/>
        <v>#DIV/0!</v>
      </c>
      <c r="BW65" s="28" t="e">
        <f t="shared" si="22"/>
        <v>#DIV/0!</v>
      </c>
      <c r="BX65" s="28" t="e">
        <f t="shared" si="22"/>
        <v>#DIV/0!</v>
      </c>
      <c r="BY65" s="28" t="e">
        <f t="shared" si="23"/>
        <v>#DIV/0!</v>
      </c>
      <c r="BZ65" s="28" t="e">
        <f t="shared" si="23"/>
        <v>#DIV/0!</v>
      </c>
      <c r="CA65" s="28" t="e">
        <f t="shared" si="23"/>
        <v>#DIV/0!</v>
      </c>
      <c r="CB65" s="31"/>
      <c r="CC65" s="31">
        <v>0</v>
      </c>
      <c r="CD65" s="28">
        <v>0</v>
      </c>
      <c r="CE65" s="28">
        <v>0</v>
      </c>
      <c r="CF65" s="29">
        <f t="shared" si="24"/>
        <v>0</v>
      </c>
      <c r="CG65" s="28"/>
      <c r="CH65" s="28"/>
      <c r="CI65" s="82"/>
      <c r="CJ65" s="82"/>
      <c r="CK65" s="82"/>
      <c r="CL65" s="82"/>
      <c r="CM65" s="82"/>
      <c r="CN65" s="83"/>
      <c r="CO65" s="83"/>
      <c r="CP65" s="82"/>
      <c r="CQ65" s="84"/>
      <c r="CR65" s="84"/>
      <c r="CS65" s="84"/>
      <c r="CT65" s="84"/>
      <c r="CU65" s="84"/>
      <c r="CV65" s="84"/>
    </row>
    <row r="66" spans="1:100" s="21" customFormat="1" ht="27.6" x14ac:dyDescent="0.25">
      <c r="A66" s="106" t="s">
        <v>170</v>
      </c>
      <c r="B66" s="49"/>
      <c r="C66" s="43" t="s">
        <v>171</v>
      </c>
      <c r="D66" s="75" t="s">
        <v>172</v>
      </c>
      <c r="E66" s="29">
        <v>0</v>
      </c>
      <c r="F66" s="29">
        <v>0</v>
      </c>
      <c r="G66" s="29">
        <v>0</v>
      </c>
      <c r="H66" s="29">
        <v>0</v>
      </c>
      <c r="I66" s="29">
        <f t="shared" si="5"/>
        <v>0</v>
      </c>
      <c r="J66" s="29">
        <v>0</v>
      </c>
      <c r="K66" s="29">
        <v>0</v>
      </c>
      <c r="L66" s="29">
        <f t="shared" si="6"/>
        <v>0</v>
      </c>
      <c r="M66" s="28">
        <v>0</v>
      </c>
      <c r="N66" s="28">
        <v>0</v>
      </c>
      <c r="O66" s="28">
        <v>0</v>
      </c>
      <c r="P66" s="28">
        <v>0</v>
      </c>
      <c r="Q66" s="29">
        <f t="shared" si="7"/>
        <v>0</v>
      </c>
      <c r="R66" s="28">
        <v>0</v>
      </c>
      <c r="S66" s="28">
        <v>0</v>
      </c>
      <c r="T66" s="29">
        <f t="shared" si="8"/>
        <v>0</v>
      </c>
      <c r="U66" s="28">
        <v>0</v>
      </c>
      <c r="V66" s="28">
        <v>0</v>
      </c>
      <c r="W66" s="28">
        <v>0</v>
      </c>
      <c r="X66" s="28">
        <v>0</v>
      </c>
      <c r="Y66" s="29">
        <f t="shared" si="9"/>
        <v>0</v>
      </c>
      <c r="Z66" s="28">
        <v>0</v>
      </c>
      <c r="AA66" s="28">
        <v>0</v>
      </c>
      <c r="AB66" s="29">
        <f t="shared" si="10"/>
        <v>0</v>
      </c>
      <c r="AC66" s="29" t="e">
        <f t="shared" si="11"/>
        <v>#DIV/0!</v>
      </c>
      <c r="AD66" s="29" t="e">
        <f t="shared" si="11"/>
        <v>#DIV/0!</v>
      </c>
      <c r="AE66" s="29" t="e">
        <f t="shared" si="11"/>
        <v>#DIV/0!</v>
      </c>
      <c r="AF66" s="29" t="e">
        <f t="shared" si="11"/>
        <v>#DIV/0!</v>
      </c>
      <c r="AG66" s="29" t="e">
        <f t="shared" si="11"/>
        <v>#DIV/0!</v>
      </c>
      <c r="AH66" s="30">
        <v>0</v>
      </c>
      <c r="AI66" s="30">
        <v>0</v>
      </c>
      <c r="AJ66" s="30">
        <v>0</v>
      </c>
      <c r="AK66" s="30">
        <v>0</v>
      </c>
      <c r="AL66" s="29">
        <f t="shared" si="12"/>
        <v>0</v>
      </c>
      <c r="AM66" s="30">
        <v>0</v>
      </c>
      <c r="AN66" s="30">
        <v>0</v>
      </c>
      <c r="AO66" s="29">
        <f t="shared" si="13"/>
        <v>0</v>
      </c>
      <c r="AP66" s="28">
        <v>0</v>
      </c>
      <c r="AQ66" s="28">
        <v>0</v>
      </c>
      <c r="AR66" s="28">
        <v>0</v>
      </c>
      <c r="AS66" s="28">
        <v>0</v>
      </c>
      <c r="AT66" s="30">
        <f t="shared" si="14"/>
        <v>0</v>
      </c>
      <c r="AU66" s="28">
        <v>0</v>
      </c>
      <c r="AV66" s="28">
        <v>0</v>
      </c>
      <c r="AW66" s="29">
        <f t="shared" si="15"/>
        <v>0</v>
      </c>
      <c r="AX66" s="28">
        <v>0</v>
      </c>
      <c r="AY66" s="28">
        <v>0</v>
      </c>
      <c r="AZ66" s="28">
        <v>0</v>
      </c>
      <c r="BA66" s="28">
        <v>0</v>
      </c>
      <c r="BB66" s="29">
        <f t="shared" si="16"/>
        <v>0</v>
      </c>
      <c r="BC66" s="28">
        <v>0</v>
      </c>
      <c r="BD66" s="28">
        <v>0</v>
      </c>
      <c r="BE66" s="29">
        <f t="shared" si="17"/>
        <v>0</v>
      </c>
      <c r="BF66" s="28" t="e">
        <f t="shared" si="18"/>
        <v>#DIV/0!</v>
      </c>
      <c r="BG66" s="28" t="e">
        <f t="shared" si="18"/>
        <v>#DIV/0!</v>
      </c>
      <c r="BH66" s="28" t="e">
        <f t="shared" si="18"/>
        <v>#DIV/0!</v>
      </c>
      <c r="BI66" s="28" t="e">
        <f t="shared" si="18"/>
        <v>#DIV/0!</v>
      </c>
      <c r="BJ66" s="28" t="e">
        <f t="shared" si="19"/>
        <v>#DIV/0!</v>
      </c>
      <c r="BK66" s="28" t="e">
        <f t="shared" si="19"/>
        <v>#DIV/0!</v>
      </c>
      <c r="BL66" s="28" t="e">
        <f t="shared" si="19"/>
        <v>#DIV/0!</v>
      </c>
      <c r="BM66" s="28">
        <v>0</v>
      </c>
      <c r="BN66" s="28">
        <v>0</v>
      </c>
      <c r="BO66" s="28">
        <v>0</v>
      </c>
      <c r="BP66" s="28">
        <v>0</v>
      </c>
      <c r="BQ66" s="29">
        <f t="shared" si="20"/>
        <v>0</v>
      </c>
      <c r="BR66" s="28">
        <v>0</v>
      </c>
      <c r="BS66" s="28">
        <v>0</v>
      </c>
      <c r="BT66" s="29">
        <f t="shared" si="21"/>
        <v>0</v>
      </c>
      <c r="BU66" s="28" t="e">
        <f t="shared" si="22"/>
        <v>#DIV/0!</v>
      </c>
      <c r="BV66" s="28" t="e">
        <f t="shared" si="22"/>
        <v>#DIV/0!</v>
      </c>
      <c r="BW66" s="28" t="e">
        <f t="shared" si="22"/>
        <v>#DIV/0!</v>
      </c>
      <c r="BX66" s="28" t="e">
        <f t="shared" si="22"/>
        <v>#DIV/0!</v>
      </c>
      <c r="BY66" s="28" t="e">
        <f t="shared" si="23"/>
        <v>#DIV/0!</v>
      </c>
      <c r="BZ66" s="28" t="e">
        <f t="shared" si="23"/>
        <v>#DIV/0!</v>
      </c>
      <c r="CA66" s="28" t="e">
        <f t="shared" si="23"/>
        <v>#DIV/0!</v>
      </c>
      <c r="CB66" s="31"/>
      <c r="CC66" s="31">
        <v>0</v>
      </c>
      <c r="CD66" s="28">
        <v>0</v>
      </c>
      <c r="CE66" s="28">
        <v>0</v>
      </c>
      <c r="CF66" s="29">
        <f t="shared" si="24"/>
        <v>0</v>
      </c>
      <c r="CG66" s="28"/>
      <c r="CH66" s="28"/>
      <c r="CI66" s="64"/>
      <c r="CJ66" s="64"/>
      <c r="CK66" s="64"/>
      <c r="CL66" s="64"/>
      <c r="CM66" s="64"/>
      <c r="CN66" s="41"/>
      <c r="CO66" s="41"/>
      <c r="CP66" s="64"/>
      <c r="CQ66" s="17"/>
      <c r="CR66" s="17"/>
      <c r="CS66" s="17"/>
      <c r="CT66" s="17"/>
      <c r="CU66" s="17"/>
      <c r="CV66" s="17"/>
    </row>
    <row r="67" spans="1:100" s="18" customFormat="1" ht="33.75" customHeight="1" x14ac:dyDescent="0.25">
      <c r="A67" s="103" t="s">
        <v>173</v>
      </c>
      <c r="B67" s="105"/>
      <c r="C67" s="76" t="s">
        <v>171</v>
      </c>
      <c r="D67" s="75" t="s">
        <v>174</v>
      </c>
      <c r="E67" s="29">
        <v>0</v>
      </c>
      <c r="F67" s="29">
        <v>0</v>
      </c>
      <c r="G67" s="29">
        <v>0</v>
      </c>
      <c r="H67" s="29">
        <v>0</v>
      </c>
      <c r="I67" s="29">
        <f t="shared" si="5"/>
        <v>0</v>
      </c>
      <c r="J67" s="29">
        <v>0</v>
      </c>
      <c r="K67" s="29">
        <v>0</v>
      </c>
      <c r="L67" s="29">
        <f t="shared" si="6"/>
        <v>0</v>
      </c>
      <c r="M67" s="28">
        <v>0</v>
      </c>
      <c r="N67" s="28">
        <v>0</v>
      </c>
      <c r="O67" s="28">
        <v>0</v>
      </c>
      <c r="P67" s="28">
        <v>0</v>
      </c>
      <c r="Q67" s="29">
        <f t="shared" si="7"/>
        <v>0</v>
      </c>
      <c r="R67" s="28">
        <v>0</v>
      </c>
      <c r="S67" s="28">
        <v>0</v>
      </c>
      <c r="T67" s="29">
        <f t="shared" si="8"/>
        <v>0</v>
      </c>
      <c r="U67" s="28">
        <v>0</v>
      </c>
      <c r="V67" s="28">
        <v>0</v>
      </c>
      <c r="W67" s="28">
        <v>0</v>
      </c>
      <c r="X67" s="28">
        <v>0</v>
      </c>
      <c r="Y67" s="29">
        <f t="shared" si="9"/>
        <v>0</v>
      </c>
      <c r="Z67" s="28">
        <v>0</v>
      </c>
      <c r="AA67" s="28">
        <v>0</v>
      </c>
      <c r="AB67" s="29">
        <f t="shared" si="10"/>
        <v>0</v>
      </c>
      <c r="AC67" s="29" t="e">
        <f t="shared" si="11"/>
        <v>#DIV/0!</v>
      </c>
      <c r="AD67" s="29" t="e">
        <f t="shared" si="11"/>
        <v>#DIV/0!</v>
      </c>
      <c r="AE67" s="29" t="e">
        <f t="shared" si="11"/>
        <v>#DIV/0!</v>
      </c>
      <c r="AF67" s="29" t="e">
        <f t="shared" si="11"/>
        <v>#DIV/0!</v>
      </c>
      <c r="AG67" s="29" t="e">
        <f t="shared" si="11"/>
        <v>#DIV/0!</v>
      </c>
      <c r="AH67" s="30">
        <v>0</v>
      </c>
      <c r="AI67" s="30">
        <v>0</v>
      </c>
      <c r="AJ67" s="30">
        <v>0</v>
      </c>
      <c r="AK67" s="30">
        <v>0</v>
      </c>
      <c r="AL67" s="29">
        <f t="shared" si="12"/>
        <v>0</v>
      </c>
      <c r="AM67" s="30">
        <v>0</v>
      </c>
      <c r="AN67" s="30">
        <v>0</v>
      </c>
      <c r="AO67" s="29">
        <f t="shared" si="13"/>
        <v>0</v>
      </c>
      <c r="AP67" s="28">
        <v>0</v>
      </c>
      <c r="AQ67" s="28">
        <v>0</v>
      </c>
      <c r="AR67" s="28">
        <v>0</v>
      </c>
      <c r="AS67" s="28">
        <v>0</v>
      </c>
      <c r="AT67" s="30">
        <f t="shared" si="14"/>
        <v>0</v>
      </c>
      <c r="AU67" s="28">
        <v>0</v>
      </c>
      <c r="AV67" s="28">
        <v>0</v>
      </c>
      <c r="AW67" s="29">
        <f t="shared" si="15"/>
        <v>0</v>
      </c>
      <c r="AX67" s="28">
        <v>0</v>
      </c>
      <c r="AY67" s="28">
        <v>0</v>
      </c>
      <c r="AZ67" s="28">
        <v>0</v>
      </c>
      <c r="BA67" s="28">
        <v>0</v>
      </c>
      <c r="BB67" s="29">
        <f t="shared" si="16"/>
        <v>0</v>
      </c>
      <c r="BC67" s="28">
        <v>0</v>
      </c>
      <c r="BD67" s="28">
        <v>0</v>
      </c>
      <c r="BE67" s="29">
        <f t="shared" si="17"/>
        <v>0</v>
      </c>
      <c r="BF67" s="28" t="e">
        <f t="shared" si="18"/>
        <v>#DIV/0!</v>
      </c>
      <c r="BG67" s="28" t="e">
        <f t="shared" si="18"/>
        <v>#DIV/0!</v>
      </c>
      <c r="BH67" s="28" t="e">
        <f t="shared" si="18"/>
        <v>#DIV/0!</v>
      </c>
      <c r="BI67" s="28" t="e">
        <f t="shared" si="18"/>
        <v>#DIV/0!</v>
      </c>
      <c r="BJ67" s="28" t="e">
        <f t="shared" si="19"/>
        <v>#DIV/0!</v>
      </c>
      <c r="BK67" s="28" t="e">
        <f t="shared" si="19"/>
        <v>#DIV/0!</v>
      </c>
      <c r="BL67" s="28" t="e">
        <f t="shared" si="19"/>
        <v>#DIV/0!</v>
      </c>
      <c r="BM67" s="28">
        <v>0</v>
      </c>
      <c r="BN67" s="28">
        <v>0</v>
      </c>
      <c r="BO67" s="28">
        <v>0</v>
      </c>
      <c r="BP67" s="28">
        <v>0</v>
      </c>
      <c r="BQ67" s="29">
        <f t="shared" si="20"/>
        <v>0</v>
      </c>
      <c r="BR67" s="28">
        <v>0</v>
      </c>
      <c r="BS67" s="28">
        <v>0</v>
      </c>
      <c r="BT67" s="29">
        <f t="shared" si="21"/>
        <v>0</v>
      </c>
      <c r="BU67" s="28" t="e">
        <f t="shared" si="22"/>
        <v>#DIV/0!</v>
      </c>
      <c r="BV67" s="28" t="e">
        <f t="shared" si="22"/>
        <v>#DIV/0!</v>
      </c>
      <c r="BW67" s="28" t="e">
        <f t="shared" si="22"/>
        <v>#DIV/0!</v>
      </c>
      <c r="BX67" s="28" t="e">
        <f t="shared" si="22"/>
        <v>#DIV/0!</v>
      </c>
      <c r="BY67" s="28" t="e">
        <f t="shared" si="23"/>
        <v>#DIV/0!</v>
      </c>
      <c r="BZ67" s="28" t="e">
        <f t="shared" si="23"/>
        <v>#DIV/0!</v>
      </c>
      <c r="CA67" s="28" t="e">
        <f t="shared" si="23"/>
        <v>#DIV/0!</v>
      </c>
      <c r="CB67" s="31"/>
      <c r="CC67" s="31">
        <v>0</v>
      </c>
      <c r="CD67" s="28">
        <v>0</v>
      </c>
      <c r="CE67" s="28">
        <v>0</v>
      </c>
      <c r="CF67" s="29">
        <f t="shared" si="24"/>
        <v>0</v>
      </c>
      <c r="CG67" s="28"/>
      <c r="CH67" s="28"/>
      <c r="CI67" s="40"/>
      <c r="CJ67" s="40"/>
      <c r="CK67" s="40"/>
      <c r="CL67" s="40"/>
      <c r="CM67" s="40"/>
      <c r="CN67" s="41"/>
      <c r="CO67" s="41"/>
      <c r="CP67" s="40"/>
      <c r="CQ67" s="17"/>
      <c r="CR67" s="17"/>
      <c r="CS67" s="17"/>
      <c r="CT67" s="17"/>
      <c r="CU67" s="17"/>
      <c r="CV67" s="17"/>
    </row>
    <row r="68" spans="1:100" s="18" customFormat="1" ht="41.4" x14ac:dyDescent="0.3">
      <c r="A68" s="107" t="s">
        <v>175</v>
      </c>
      <c r="B68" s="42"/>
      <c r="C68" s="76" t="s">
        <v>176</v>
      </c>
      <c r="D68" s="42" t="s">
        <v>177</v>
      </c>
      <c r="E68" s="29">
        <v>0</v>
      </c>
      <c r="F68" s="29">
        <v>0</v>
      </c>
      <c r="G68" s="29">
        <v>0</v>
      </c>
      <c r="H68" s="29">
        <v>0</v>
      </c>
      <c r="I68" s="29">
        <f t="shared" si="5"/>
        <v>0</v>
      </c>
      <c r="J68" s="29">
        <v>0</v>
      </c>
      <c r="K68" s="29">
        <v>0</v>
      </c>
      <c r="L68" s="29">
        <f t="shared" si="6"/>
        <v>0</v>
      </c>
      <c r="M68" s="28">
        <v>0</v>
      </c>
      <c r="N68" s="28">
        <v>0</v>
      </c>
      <c r="O68" s="28">
        <v>0</v>
      </c>
      <c r="P68" s="28">
        <v>0</v>
      </c>
      <c r="Q68" s="29">
        <f t="shared" si="7"/>
        <v>0</v>
      </c>
      <c r="R68" s="28">
        <v>0</v>
      </c>
      <c r="S68" s="28">
        <v>0</v>
      </c>
      <c r="T68" s="29">
        <f t="shared" si="8"/>
        <v>0</v>
      </c>
      <c r="U68" s="28">
        <v>0</v>
      </c>
      <c r="V68" s="28">
        <v>0</v>
      </c>
      <c r="W68" s="28">
        <v>0</v>
      </c>
      <c r="X68" s="28">
        <v>0</v>
      </c>
      <c r="Y68" s="29">
        <f t="shared" si="9"/>
        <v>0</v>
      </c>
      <c r="Z68" s="28">
        <v>0</v>
      </c>
      <c r="AA68" s="28">
        <v>0</v>
      </c>
      <c r="AB68" s="29">
        <f t="shared" si="10"/>
        <v>0</v>
      </c>
      <c r="AC68" s="29" t="e">
        <f t="shared" si="11"/>
        <v>#DIV/0!</v>
      </c>
      <c r="AD68" s="29" t="e">
        <f t="shared" si="11"/>
        <v>#DIV/0!</v>
      </c>
      <c r="AE68" s="29" t="e">
        <f t="shared" si="11"/>
        <v>#DIV/0!</v>
      </c>
      <c r="AF68" s="29" t="e">
        <f t="shared" si="11"/>
        <v>#DIV/0!</v>
      </c>
      <c r="AG68" s="29" t="e">
        <f t="shared" si="11"/>
        <v>#DIV/0!</v>
      </c>
      <c r="AH68" s="30">
        <v>0</v>
      </c>
      <c r="AI68" s="30">
        <v>0</v>
      </c>
      <c r="AJ68" s="30">
        <v>0</v>
      </c>
      <c r="AK68" s="30">
        <v>0</v>
      </c>
      <c r="AL68" s="29">
        <f t="shared" si="12"/>
        <v>0</v>
      </c>
      <c r="AM68" s="30">
        <v>0</v>
      </c>
      <c r="AN68" s="30">
        <v>0</v>
      </c>
      <c r="AO68" s="29">
        <f t="shared" si="13"/>
        <v>0</v>
      </c>
      <c r="AP68" s="28">
        <v>0</v>
      </c>
      <c r="AQ68" s="28">
        <v>0</v>
      </c>
      <c r="AR68" s="28">
        <v>0</v>
      </c>
      <c r="AS68" s="28">
        <v>0</v>
      </c>
      <c r="AT68" s="30">
        <f t="shared" si="14"/>
        <v>0</v>
      </c>
      <c r="AU68" s="28">
        <v>0</v>
      </c>
      <c r="AV68" s="28">
        <v>0</v>
      </c>
      <c r="AW68" s="29">
        <f t="shared" si="15"/>
        <v>0</v>
      </c>
      <c r="AX68" s="28">
        <v>0</v>
      </c>
      <c r="AY68" s="28">
        <v>0</v>
      </c>
      <c r="AZ68" s="28">
        <v>0</v>
      </c>
      <c r="BA68" s="28">
        <v>0</v>
      </c>
      <c r="BB68" s="29">
        <f t="shared" si="16"/>
        <v>0</v>
      </c>
      <c r="BC68" s="28">
        <v>0</v>
      </c>
      <c r="BD68" s="28">
        <v>0</v>
      </c>
      <c r="BE68" s="29">
        <f t="shared" si="17"/>
        <v>0</v>
      </c>
      <c r="BF68" s="28" t="e">
        <f t="shared" si="18"/>
        <v>#DIV/0!</v>
      </c>
      <c r="BG68" s="28" t="e">
        <f t="shared" si="18"/>
        <v>#DIV/0!</v>
      </c>
      <c r="BH68" s="28" t="e">
        <f t="shared" si="18"/>
        <v>#DIV/0!</v>
      </c>
      <c r="BI68" s="28" t="e">
        <f t="shared" si="18"/>
        <v>#DIV/0!</v>
      </c>
      <c r="BJ68" s="28" t="e">
        <f t="shared" si="19"/>
        <v>#DIV/0!</v>
      </c>
      <c r="BK68" s="28" t="e">
        <f t="shared" si="19"/>
        <v>#DIV/0!</v>
      </c>
      <c r="BL68" s="28" t="e">
        <f t="shared" si="19"/>
        <v>#DIV/0!</v>
      </c>
      <c r="BM68" s="28">
        <v>0</v>
      </c>
      <c r="BN68" s="28">
        <v>0</v>
      </c>
      <c r="BO68" s="28">
        <v>0</v>
      </c>
      <c r="BP68" s="28">
        <v>0</v>
      </c>
      <c r="BQ68" s="29">
        <f t="shared" si="20"/>
        <v>0</v>
      </c>
      <c r="BR68" s="28">
        <v>0</v>
      </c>
      <c r="BS68" s="28">
        <v>0</v>
      </c>
      <c r="BT68" s="29">
        <f t="shared" si="21"/>
        <v>0</v>
      </c>
      <c r="BU68" s="28" t="e">
        <f t="shared" si="22"/>
        <v>#DIV/0!</v>
      </c>
      <c r="BV68" s="28" t="e">
        <f t="shared" si="22"/>
        <v>#DIV/0!</v>
      </c>
      <c r="BW68" s="28" t="e">
        <f t="shared" si="22"/>
        <v>#DIV/0!</v>
      </c>
      <c r="BX68" s="28" t="e">
        <f t="shared" si="22"/>
        <v>#DIV/0!</v>
      </c>
      <c r="BY68" s="28" t="e">
        <f t="shared" si="23"/>
        <v>#DIV/0!</v>
      </c>
      <c r="BZ68" s="28" t="e">
        <f t="shared" si="23"/>
        <v>#DIV/0!</v>
      </c>
      <c r="CA68" s="28" t="e">
        <f t="shared" si="23"/>
        <v>#DIV/0!</v>
      </c>
      <c r="CB68" s="31"/>
      <c r="CC68" s="31">
        <v>0</v>
      </c>
      <c r="CD68" s="28">
        <v>0</v>
      </c>
      <c r="CE68" s="28">
        <v>0</v>
      </c>
      <c r="CF68" s="29">
        <f t="shared" si="24"/>
        <v>0</v>
      </c>
      <c r="CG68" s="28"/>
      <c r="CH68" s="28"/>
      <c r="CI68" s="40"/>
      <c r="CJ68" s="40"/>
      <c r="CK68" s="40"/>
      <c r="CL68" s="40"/>
      <c r="CM68" s="40"/>
      <c r="CN68" s="41"/>
      <c r="CO68" s="41"/>
      <c r="CP68" s="40"/>
      <c r="CQ68" s="17"/>
      <c r="CR68" s="17"/>
      <c r="CS68" s="17"/>
      <c r="CT68" s="17"/>
      <c r="CU68" s="17"/>
      <c r="CV68" s="17"/>
    </row>
    <row r="69" spans="1:100" s="151" customFormat="1" x14ac:dyDescent="0.3">
      <c r="A69" s="151" t="s">
        <v>178</v>
      </c>
      <c r="E69" s="151">
        <v>3</v>
      </c>
      <c r="F69" s="151">
        <v>745</v>
      </c>
      <c r="G69" s="151">
        <v>839</v>
      </c>
      <c r="H69" s="151">
        <v>847</v>
      </c>
      <c r="I69" s="29">
        <f t="shared" si="5"/>
        <v>2434</v>
      </c>
      <c r="J69" s="151">
        <v>353</v>
      </c>
      <c r="K69" s="151">
        <v>2081</v>
      </c>
      <c r="L69" s="151">
        <f t="shared" ref="L69:AB69" si="30">SUM(L44:L68)</f>
        <v>2434</v>
      </c>
      <c r="M69" s="151">
        <f t="shared" si="30"/>
        <v>0</v>
      </c>
      <c r="N69" s="151">
        <f t="shared" si="30"/>
        <v>7</v>
      </c>
      <c r="O69" s="151">
        <f t="shared" si="30"/>
        <v>376</v>
      </c>
      <c r="P69" s="151">
        <f t="shared" si="30"/>
        <v>2077</v>
      </c>
      <c r="Q69" s="151">
        <f t="shared" si="30"/>
        <v>2460</v>
      </c>
      <c r="R69" s="151">
        <f t="shared" si="30"/>
        <v>366</v>
      </c>
      <c r="S69" s="151">
        <f t="shared" si="30"/>
        <v>2094</v>
      </c>
      <c r="T69" s="151">
        <f t="shared" si="30"/>
        <v>2460</v>
      </c>
      <c r="U69" s="151">
        <f t="shared" si="30"/>
        <v>0</v>
      </c>
      <c r="V69" s="151">
        <f t="shared" si="30"/>
        <v>7</v>
      </c>
      <c r="W69" s="151">
        <f t="shared" si="30"/>
        <v>0</v>
      </c>
      <c r="X69" s="151">
        <f t="shared" si="30"/>
        <v>0</v>
      </c>
      <c r="Y69" s="151">
        <f t="shared" si="30"/>
        <v>7</v>
      </c>
      <c r="Z69" s="151">
        <f t="shared" si="30"/>
        <v>0</v>
      </c>
      <c r="AA69" s="151">
        <f t="shared" si="30"/>
        <v>7</v>
      </c>
      <c r="AB69" s="151">
        <f t="shared" si="30"/>
        <v>7</v>
      </c>
      <c r="AC69" s="151" t="e">
        <f>U69/M69*100</f>
        <v>#DIV/0!</v>
      </c>
      <c r="AD69" s="151">
        <f>V69/N69*100</f>
        <v>100</v>
      </c>
      <c r="AE69" s="151">
        <f>W69/O69*100</f>
        <v>0</v>
      </c>
      <c r="AF69" s="151">
        <f>X69/P69*100</f>
        <v>0</v>
      </c>
      <c r="AG69" s="151">
        <f>Y69/Q69*100</f>
        <v>0.28455284552845528</v>
      </c>
      <c r="AH69" s="151">
        <v>13.5</v>
      </c>
      <c r="AI69" s="151">
        <v>93.05</v>
      </c>
      <c r="AJ69" s="151">
        <v>126.79000000000002</v>
      </c>
      <c r="AK69" s="151">
        <v>69.48</v>
      </c>
      <c r="AL69" s="29">
        <f t="shared" si="12"/>
        <v>302.82000000000005</v>
      </c>
      <c r="AM69" s="151">
        <v>50.400000000000006</v>
      </c>
      <c r="AN69" s="151">
        <v>252.42</v>
      </c>
      <c r="AO69" s="151">
        <f t="shared" ref="AO69:BE69" si="31">SUM(AO44:AO68)</f>
        <v>302.82</v>
      </c>
      <c r="AP69" s="151">
        <f t="shared" si="31"/>
        <v>0</v>
      </c>
      <c r="AQ69" s="151">
        <f t="shared" si="31"/>
        <v>69.540000000000006</v>
      </c>
      <c r="AR69" s="151">
        <f t="shared" si="31"/>
        <v>25.3</v>
      </c>
      <c r="AS69" s="151">
        <f t="shared" si="31"/>
        <v>249.85999999999999</v>
      </c>
      <c r="AT69" s="157">
        <f>SUM(AT44:AT68)</f>
        <v>344.70000000000005</v>
      </c>
      <c r="AU69" s="157">
        <f t="shared" si="31"/>
        <v>50.69</v>
      </c>
      <c r="AV69" s="157">
        <f t="shared" si="31"/>
        <v>294.01</v>
      </c>
      <c r="AW69" s="157">
        <f t="shared" si="31"/>
        <v>344.70000000000005</v>
      </c>
      <c r="AX69" s="151">
        <f t="shared" si="31"/>
        <v>0</v>
      </c>
      <c r="AY69" s="151">
        <f t="shared" si="31"/>
        <v>69.540000000000006</v>
      </c>
      <c r="AZ69" s="151">
        <f t="shared" si="31"/>
        <v>46.3</v>
      </c>
      <c r="BA69" s="151">
        <f t="shared" si="31"/>
        <v>0</v>
      </c>
      <c r="BB69" s="30">
        <f t="shared" si="31"/>
        <v>115.84</v>
      </c>
      <c r="BC69" s="157">
        <f t="shared" si="31"/>
        <v>46.49</v>
      </c>
      <c r="BD69" s="157">
        <f t="shared" si="31"/>
        <v>69.349999999999994</v>
      </c>
      <c r="BE69" s="30">
        <f t="shared" si="31"/>
        <v>115.84</v>
      </c>
      <c r="BF69" s="151" t="e">
        <f t="shared" si="18"/>
        <v>#DIV/0!</v>
      </c>
      <c r="BG69" s="151">
        <f t="shared" si="18"/>
        <v>100</v>
      </c>
      <c r="BH69" s="151">
        <f t="shared" si="18"/>
        <v>183.00395256916994</v>
      </c>
      <c r="BI69" s="151">
        <f t="shared" si="18"/>
        <v>0</v>
      </c>
      <c r="BJ69" s="151">
        <f t="shared" si="19"/>
        <v>91.714342079305595</v>
      </c>
      <c r="BK69" s="151">
        <f t="shared" si="19"/>
        <v>23.587633073704975</v>
      </c>
      <c r="BL69" s="151">
        <f t="shared" si="19"/>
        <v>33.606034232666083</v>
      </c>
      <c r="BM69" s="151">
        <f t="shared" ref="BM69:BT69" si="32">SUM(BM44:BM68)</f>
        <v>0</v>
      </c>
      <c r="BN69" s="151">
        <f t="shared" si="32"/>
        <v>14.65</v>
      </c>
      <c r="BO69" s="151">
        <f t="shared" si="32"/>
        <v>0</v>
      </c>
      <c r="BP69" s="151">
        <f t="shared" si="32"/>
        <v>0</v>
      </c>
      <c r="BQ69" s="157">
        <f t="shared" si="32"/>
        <v>14.65</v>
      </c>
      <c r="BR69" s="151">
        <f t="shared" si="32"/>
        <v>0</v>
      </c>
      <c r="BS69" s="151">
        <f t="shared" si="32"/>
        <v>14.65</v>
      </c>
      <c r="BT69" s="151">
        <f t="shared" si="32"/>
        <v>14.65</v>
      </c>
      <c r="BU69" s="151" t="e">
        <f t="shared" si="22"/>
        <v>#DIV/0!</v>
      </c>
      <c r="BV69" s="151">
        <f t="shared" si="22"/>
        <v>21.067011791774519</v>
      </c>
      <c r="BW69" s="151">
        <f t="shared" si="22"/>
        <v>0</v>
      </c>
      <c r="BX69" s="151">
        <f t="shared" si="22"/>
        <v>0</v>
      </c>
      <c r="BY69" s="151">
        <f t="shared" si="23"/>
        <v>0</v>
      </c>
      <c r="BZ69" s="151">
        <f t="shared" si="23"/>
        <v>4.9828237134791333</v>
      </c>
      <c r="CA69" s="151">
        <f t="shared" si="23"/>
        <v>4.250072526834928</v>
      </c>
      <c r="CB69" s="151">
        <f>SUM(CB44:CB68)</f>
        <v>0</v>
      </c>
      <c r="CC69" s="151">
        <f>SUM(CC44:CC68)</f>
        <v>0</v>
      </c>
      <c r="CD69" s="151">
        <f>SUM(CD44:CD68)</f>
        <v>0</v>
      </c>
      <c r="CE69" s="151">
        <f>SUM(CE44:CE68)</f>
        <v>0</v>
      </c>
      <c r="CF69" s="151">
        <f>SUM(CF44:CF68)</f>
        <v>0</v>
      </c>
    </row>
    <row r="70" spans="1:100" s="18" customFormat="1" ht="35.4" customHeight="1" x14ac:dyDescent="0.25">
      <c r="A70" s="15" t="s">
        <v>179</v>
      </c>
      <c r="B70" s="16"/>
      <c r="C70" s="16"/>
      <c r="D70" s="16" t="s">
        <v>180</v>
      </c>
      <c r="E70" s="29">
        <v>0</v>
      </c>
      <c r="F70" s="29">
        <v>0</v>
      </c>
      <c r="G70" s="29">
        <v>0</v>
      </c>
      <c r="H70" s="29">
        <v>0</v>
      </c>
      <c r="I70" s="29">
        <f t="shared" si="5"/>
        <v>0</v>
      </c>
      <c r="J70" s="29">
        <v>0</v>
      </c>
      <c r="K70" s="29">
        <v>0</v>
      </c>
      <c r="L70" s="29">
        <f t="shared" si="6"/>
        <v>0</v>
      </c>
      <c r="M70" s="28">
        <v>0</v>
      </c>
      <c r="N70" s="28">
        <v>0</v>
      </c>
      <c r="O70" s="28">
        <v>0</v>
      </c>
      <c r="P70" s="28">
        <v>0</v>
      </c>
      <c r="Q70" s="29">
        <f t="shared" si="7"/>
        <v>0</v>
      </c>
      <c r="R70" s="28">
        <v>0</v>
      </c>
      <c r="S70" s="28">
        <v>0</v>
      </c>
      <c r="T70" s="29">
        <f t="shared" si="8"/>
        <v>0</v>
      </c>
      <c r="U70" s="28">
        <v>0</v>
      </c>
      <c r="V70" s="28">
        <v>0</v>
      </c>
      <c r="W70" s="28">
        <v>0</v>
      </c>
      <c r="X70" s="28">
        <v>0</v>
      </c>
      <c r="Y70" s="29">
        <f t="shared" si="9"/>
        <v>0</v>
      </c>
      <c r="Z70" s="28">
        <v>0</v>
      </c>
      <c r="AA70" s="28">
        <v>0</v>
      </c>
      <c r="AB70" s="29">
        <f t="shared" si="10"/>
        <v>0</v>
      </c>
      <c r="AC70" s="29" t="e">
        <f t="shared" ref="AC70:AG120" si="33">U70/M70*100</f>
        <v>#DIV/0!</v>
      </c>
      <c r="AD70" s="29" t="e">
        <f t="shared" si="33"/>
        <v>#DIV/0!</v>
      </c>
      <c r="AE70" s="29" t="e">
        <f t="shared" si="33"/>
        <v>#DIV/0!</v>
      </c>
      <c r="AF70" s="29" t="e">
        <f t="shared" si="33"/>
        <v>#DIV/0!</v>
      </c>
      <c r="AG70" s="29" t="e">
        <f t="shared" si="33"/>
        <v>#DIV/0!</v>
      </c>
      <c r="AH70" s="30">
        <v>0</v>
      </c>
      <c r="AI70" s="30">
        <v>0</v>
      </c>
      <c r="AJ70" s="30">
        <v>0</v>
      </c>
      <c r="AK70" s="30">
        <v>0</v>
      </c>
      <c r="AL70" s="29">
        <f t="shared" si="12"/>
        <v>0</v>
      </c>
      <c r="AM70" s="30">
        <v>0</v>
      </c>
      <c r="AN70" s="30">
        <v>0</v>
      </c>
      <c r="AO70" s="29">
        <f t="shared" si="13"/>
        <v>0</v>
      </c>
      <c r="AP70" s="28">
        <v>0</v>
      </c>
      <c r="AQ70" s="28">
        <v>0</v>
      </c>
      <c r="AR70" s="28">
        <v>0</v>
      </c>
      <c r="AS70" s="28">
        <v>0</v>
      </c>
      <c r="AT70" s="29">
        <f t="shared" si="14"/>
        <v>0</v>
      </c>
      <c r="AU70" s="28">
        <v>0</v>
      </c>
      <c r="AV70" s="28">
        <v>0</v>
      </c>
      <c r="AW70" s="29">
        <f t="shared" si="15"/>
        <v>0</v>
      </c>
      <c r="AX70" s="28">
        <v>0</v>
      </c>
      <c r="AY70" s="28">
        <v>0</v>
      </c>
      <c r="AZ70" s="28">
        <v>0</v>
      </c>
      <c r="BA70" s="28">
        <v>0</v>
      </c>
      <c r="BB70" s="29">
        <f t="shared" si="16"/>
        <v>0</v>
      </c>
      <c r="BC70" s="28">
        <v>0</v>
      </c>
      <c r="BD70" s="28">
        <v>0</v>
      </c>
      <c r="BE70" s="29">
        <f t="shared" si="17"/>
        <v>0</v>
      </c>
      <c r="BF70" s="28" t="e">
        <f t="shared" si="18"/>
        <v>#DIV/0!</v>
      </c>
      <c r="BG70" s="28" t="e">
        <f t="shared" si="18"/>
        <v>#DIV/0!</v>
      </c>
      <c r="BH70" s="28" t="e">
        <f t="shared" si="18"/>
        <v>#DIV/0!</v>
      </c>
      <c r="BI70" s="28" t="e">
        <f t="shared" si="18"/>
        <v>#DIV/0!</v>
      </c>
      <c r="BJ70" s="28" t="e">
        <f t="shared" si="19"/>
        <v>#DIV/0!</v>
      </c>
      <c r="BK70" s="28" t="e">
        <f t="shared" si="19"/>
        <v>#DIV/0!</v>
      </c>
      <c r="BL70" s="28" t="e">
        <f t="shared" si="19"/>
        <v>#DIV/0!</v>
      </c>
      <c r="BM70" s="28">
        <v>0</v>
      </c>
      <c r="BN70" s="28">
        <v>0</v>
      </c>
      <c r="BO70" s="28">
        <v>0</v>
      </c>
      <c r="BP70" s="28">
        <v>0</v>
      </c>
      <c r="BQ70" s="29">
        <f t="shared" si="20"/>
        <v>0</v>
      </c>
      <c r="BR70" s="28">
        <v>0</v>
      </c>
      <c r="BS70" s="28">
        <v>0</v>
      </c>
      <c r="BT70" s="29">
        <f t="shared" si="21"/>
        <v>0</v>
      </c>
      <c r="BU70" s="28" t="e">
        <f t="shared" si="22"/>
        <v>#DIV/0!</v>
      </c>
      <c r="BV70" s="28" t="e">
        <f t="shared" si="22"/>
        <v>#DIV/0!</v>
      </c>
      <c r="BW70" s="28" t="e">
        <f t="shared" si="22"/>
        <v>#DIV/0!</v>
      </c>
      <c r="BX70" s="28" t="e">
        <f t="shared" si="22"/>
        <v>#DIV/0!</v>
      </c>
      <c r="BY70" s="28" t="e">
        <f t="shared" si="23"/>
        <v>#DIV/0!</v>
      </c>
      <c r="BZ70" s="28" t="e">
        <f t="shared" si="23"/>
        <v>#DIV/0!</v>
      </c>
      <c r="CA70" s="28" t="e">
        <f t="shared" si="23"/>
        <v>#DIV/0!</v>
      </c>
      <c r="CB70" s="31"/>
      <c r="CC70" s="31"/>
      <c r="CD70" s="28">
        <v>0</v>
      </c>
      <c r="CE70" s="28">
        <v>0</v>
      </c>
      <c r="CF70" s="29">
        <f t="shared" si="24"/>
        <v>0</v>
      </c>
      <c r="CG70" s="28"/>
      <c r="CH70" s="28"/>
      <c r="CI70" s="16"/>
      <c r="CJ70" s="16"/>
      <c r="CK70" s="16"/>
      <c r="CL70" s="16"/>
      <c r="CM70" s="16"/>
      <c r="CN70" s="16"/>
      <c r="CO70" s="16"/>
      <c r="CP70" s="16"/>
      <c r="CQ70" s="17"/>
      <c r="CR70" s="17"/>
      <c r="CS70" s="17"/>
      <c r="CT70" s="17"/>
      <c r="CU70" s="17"/>
      <c r="CV70" s="17"/>
    </row>
    <row r="71" spans="1:100" s="21" customFormat="1" ht="27.6" x14ac:dyDescent="0.25">
      <c r="A71" s="19" t="s">
        <v>181</v>
      </c>
      <c r="B71" s="20"/>
      <c r="C71" s="20"/>
      <c r="D71" s="20"/>
      <c r="E71" s="29">
        <v>0</v>
      </c>
      <c r="F71" s="29">
        <v>0</v>
      </c>
      <c r="G71" s="29">
        <v>0</v>
      </c>
      <c r="H71" s="29">
        <v>0</v>
      </c>
      <c r="I71" s="29">
        <f t="shared" si="5"/>
        <v>0</v>
      </c>
      <c r="J71" s="29">
        <v>0</v>
      </c>
      <c r="K71" s="29">
        <v>0</v>
      </c>
      <c r="L71" s="29">
        <f t="shared" si="6"/>
        <v>0</v>
      </c>
      <c r="M71" s="28">
        <v>0</v>
      </c>
      <c r="N71" s="28">
        <v>0</v>
      </c>
      <c r="O71" s="28">
        <v>0</v>
      </c>
      <c r="P71" s="28">
        <v>0</v>
      </c>
      <c r="Q71" s="29">
        <f t="shared" si="7"/>
        <v>0</v>
      </c>
      <c r="R71" s="28">
        <v>0</v>
      </c>
      <c r="S71" s="28">
        <v>0</v>
      </c>
      <c r="T71" s="29">
        <f t="shared" si="8"/>
        <v>0</v>
      </c>
      <c r="U71" s="28">
        <v>0</v>
      </c>
      <c r="V71" s="28">
        <v>0</v>
      </c>
      <c r="W71" s="28">
        <v>0</v>
      </c>
      <c r="X71" s="28">
        <v>0</v>
      </c>
      <c r="Y71" s="29">
        <f t="shared" si="9"/>
        <v>0</v>
      </c>
      <c r="Z71" s="28">
        <v>0</v>
      </c>
      <c r="AA71" s="28">
        <v>0</v>
      </c>
      <c r="AB71" s="29">
        <f t="shared" si="10"/>
        <v>0</v>
      </c>
      <c r="AC71" s="29" t="e">
        <f t="shared" si="33"/>
        <v>#DIV/0!</v>
      </c>
      <c r="AD71" s="29" t="e">
        <f t="shared" si="33"/>
        <v>#DIV/0!</v>
      </c>
      <c r="AE71" s="29" t="e">
        <f t="shared" si="33"/>
        <v>#DIV/0!</v>
      </c>
      <c r="AF71" s="29" t="e">
        <f t="shared" si="33"/>
        <v>#DIV/0!</v>
      </c>
      <c r="AG71" s="29" t="e">
        <f t="shared" si="33"/>
        <v>#DIV/0!</v>
      </c>
      <c r="AH71" s="30">
        <v>0</v>
      </c>
      <c r="AI71" s="30">
        <v>0</v>
      </c>
      <c r="AJ71" s="30">
        <v>0</v>
      </c>
      <c r="AK71" s="30">
        <v>0</v>
      </c>
      <c r="AL71" s="29">
        <f t="shared" si="12"/>
        <v>0</v>
      </c>
      <c r="AM71" s="30">
        <v>0</v>
      </c>
      <c r="AN71" s="30">
        <v>0</v>
      </c>
      <c r="AO71" s="29">
        <f t="shared" si="13"/>
        <v>0</v>
      </c>
      <c r="AP71" s="28">
        <v>0</v>
      </c>
      <c r="AQ71" s="28">
        <v>0</v>
      </c>
      <c r="AR71" s="28">
        <v>0</v>
      </c>
      <c r="AS71" s="28">
        <v>0</v>
      </c>
      <c r="AT71" s="29">
        <f t="shared" si="14"/>
        <v>0</v>
      </c>
      <c r="AU71" s="28">
        <v>0</v>
      </c>
      <c r="AV71" s="28">
        <v>0</v>
      </c>
      <c r="AW71" s="29">
        <f t="shared" si="15"/>
        <v>0</v>
      </c>
      <c r="AX71" s="28">
        <v>0</v>
      </c>
      <c r="AY71" s="28">
        <v>0</v>
      </c>
      <c r="AZ71" s="28">
        <v>0</v>
      </c>
      <c r="BA71" s="28">
        <v>0</v>
      </c>
      <c r="BB71" s="29">
        <f t="shared" si="16"/>
        <v>0</v>
      </c>
      <c r="BC71" s="28">
        <v>0</v>
      </c>
      <c r="BD71" s="28">
        <v>0</v>
      </c>
      <c r="BE71" s="29">
        <f t="shared" si="17"/>
        <v>0</v>
      </c>
      <c r="BF71" s="28" t="e">
        <f t="shared" ref="BF71:BI134" si="34">AX71/AP71*100</f>
        <v>#DIV/0!</v>
      </c>
      <c r="BG71" s="28" t="e">
        <f t="shared" si="34"/>
        <v>#DIV/0!</v>
      </c>
      <c r="BH71" s="28" t="e">
        <f t="shared" si="34"/>
        <v>#DIV/0!</v>
      </c>
      <c r="BI71" s="28" t="e">
        <f t="shared" si="34"/>
        <v>#DIV/0!</v>
      </c>
      <c r="BJ71" s="28" t="e">
        <f t="shared" ref="BJ71:BL134" si="35">BC71/AU71*100</f>
        <v>#DIV/0!</v>
      </c>
      <c r="BK71" s="28" t="e">
        <f t="shared" si="35"/>
        <v>#DIV/0!</v>
      </c>
      <c r="BL71" s="28" t="e">
        <f t="shared" si="35"/>
        <v>#DIV/0!</v>
      </c>
      <c r="BM71" s="28">
        <v>0</v>
      </c>
      <c r="BN71" s="28">
        <v>0</v>
      </c>
      <c r="BO71" s="28">
        <v>0</v>
      </c>
      <c r="BP71" s="28">
        <v>0</v>
      </c>
      <c r="BQ71" s="29">
        <f t="shared" si="20"/>
        <v>0</v>
      </c>
      <c r="BR71" s="28">
        <v>0</v>
      </c>
      <c r="BS71" s="28">
        <v>0</v>
      </c>
      <c r="BT71" s="29">
        <f t="shared" si="21"/>
        <v>0</v>
      </c>
      <c r="BU71" s="28" t="e">
        <f t="shared" ref="BU71:BX134" si="36">BM71/AP71*100</f>
        <v>#DIV/0!</v>
      </c>
      <c r="BV71" s="28" t="e">
        <f t="shared" si="36"/>
        <v>#DIV/0!</v>
      </c>
      <c r="BW71" s="28" t="e">
        <f t="shared" si="36"/>
        <v>#DIV/0!</v>
      </c>
      <c r="BX71" s="28" t="e">
        <f t="shared" si="36"/>
        <v>#DIV/0!</v>
      </c>
      <c r="BY71" s="28" t="e">
        <f t="shared" ref="BY71:CA134" si="37">BR71/AU71*100</f>
        <v>#DIV/0!</v>
      </c>
      <c r="BZ71" s="28" t="e">
        <f t="shared" si="37"/>
        <v>#DIV/0!</v>
      </c>
      <c r="CA71" s="28" t="e">
        <f t="shared" si="37"/>
        <v>#DIV/0!</v>
      </c>
      <c r="CB71" s="31"/>
      <c r="CC71" s="31"/>
      <c r="CD71" s="28">
        <v>0</v>
      </c>
      <c r="CE71" s="28">
        <v>0</v>
      </c>
      <c r="CF71" s="29">
        <f t="shared" si="24"/>
        <v>0</v>
      </c>
      <c r="CG71" s="28"/>
      <c r="CH71" s="28"/>
      <c r="CI71" s="20"/>
      <c r="CJ71" s="20"/>
      <c r="CK71" s="20"/>
      <c r="CL71" s="20"/>
      <c r="CM71" s="20"/>
      <c r="CN71" s="20"/>
      <c r="CO71" s="20"/>
      <c r="CP71" s="20"/>
      <c r="CQ71" s="17"/>
      <c r="CR71" s="17"/>
      <c r="CS71" s="17"/>
      <c r="CT71" s="17"/>
      <c r="CU71" s="17"/>
      <c r="CV71" s="17"/>
    </row>
    <row r="72" spans="1:100" s="159" customFormat="1" ht="15.6" x14ac:dyDescent="0.3">
      <c r="A72" s="159" t="s">
        <v>340</v>
      </c>
      <c r="I72" s="29">
        <f t="shared" ref="I72:I135" si="38">E72+F72+G72+H72</f>
        <v>0</v>
      </c>
      <c r="L72" s="29">
        <f t="shared" ref="L72:L135" si="39">J72+K72</f>
        <v>0</v>
      </c>
      <c r="Q72" s="29">
        <f t="shared" ref="Q72:Q135" si="40">M72+N72+O72+P72</f>
        <v>0</v>
      </c>
      <c r="T72" s="29">
        <f t="shared" ref="T72:T135" si="41">R72+S72</f>
        <v>0</v>
      </c>
      <c r="Y72" s="29">
        <f t="shared" ref="Y72:Y135" si="42">U72+V72+W72+X72</f>
        <v>0</v>
      </c>
      <c r="AB72" s="29">
        <f t="shared" ref="AB72:AB135" si="43">Z72+AA72</f>
        <v>0</v>
      </c>
      <c r="AC72" s="29" t="e">
        <f t="shared" si="33"/>
        <v>#DIV/0!</v>
      </c>
      <c r="AD72" s="29" t="e">
        <f t="shared" si="33"/>
        <v>#DIV/0!</v>
      </c>
      <c r="AE72" s="29" t="e">
        <f t="shared" si="33"/>
        <v>#DIV/0!</v>
      </c>
      <c r="AF72" s="29" t="e">
        <f t="shared" si="33"/>
        <v>#DIV/0!</v>
      </c>
      <c r="AG72" s="29" t="e">
        <f t="shared" si="33"/>
        <v>#DIV/0!</v>
      </c>
      <c r="AL72" s="29">
        <f t="shared" ref="AL72:AL135" si="44">AH72+AI72+AJ72+AK72</f>
        <v>0</v>
      </c>
      <c r="AO72" s="29">
        <f t="shared" ref="AO72:AO135" si="45">AM72+AN72</f>
        <v>0</v>
      </c>
      <c r="AT72" s="29">
        <f t="shared" ref="AT72:AT135" si="46">AP72+AQ72+AR72+AS72</f>
        <v>0</v>
      </c>
      <c r="AW72" s="29">
        <f t="shared" ref="AW72:AW135" si="47">AU72+AV72</f>
        <v>0</v>
      </c>
      <c r="BB72" s="29">
        <f t="shared" ref="BB72:BB135" si="48">AX72+AY72+AZ72+BA72</f>
        <v>0</v>
      </c>
      <c r="BE72" s="29">
        <f t="shared" ref="BE72:BE135" si="49">BC72+BD72</f>
        <v>0</v>
      </c>
      <c r="BF72" s="28" t="e">
        <f t="shared" si="34"/>
        <v>#DIV/0!</v>
      </c>
      <c r="BG72" s="28" t="e">
        <f t="shared" si="34"/>
        <v>#DIV/0!</v>
      </c>
      <c r="BH72" s="28" t="e">
        <f t="shared" si="34"/>
        <v>#DIV/0!</v>
      </c>
      <c r="BI72" s="28" t="e">
        <f t="shared" si="34"/>
        <v>#DIV/0!</v>
      </c>
      <c r="BJ72" s="28" t="e">
        <f t="shared" si="35"/>
        <v>#DIV/0!</v>
      </c>
      <c r="BK72" s="28" t="e">
        <f t="shared" si="35"/>
        <v>#DIV/0!</v>
      </c>
      <c r="BL72" s="28" t="e">
        <f t="shared" si="35"/>
        <v>#DIV/0!</v>
      </c>
      <c r="BQ72" s="29">
        <f t="shared" ref="BQ72:BQ135" si="50">BM72+BN72+BO72+BP72</f>
        <v>0</v>
      </c>
      <c r="BT72" s="29">
        <f t="shared" ref="BT72:BT135" si="51">BR72+BS72</f>
        <v>0</v>
      </c>
      <c r="BU72" s="28" t="e">
        <f t="shared" si="36"/>
        <v>#DIV/0!</v>
      </c>
      <c r="BV72" s="28" t="e">
        <f t="shared" si="36"/>
        <v>#DIV/0!</v>
      </c>
      <c r="BW72" s="28" t="e">
        <f t="shared" si="36"/>
        <v>#DIV/0!</v>
      </c>
      <c r="BX72" s="28" t="e">
        <f t="shared" si="36"/>
        <v>#DIV/0!</v>
      </c>
      <c r="BY72" s="28" t="e">
        <f t="shared" si="37"/>
        <v>#DIV/0!</v>
      </c>
      <c r="BZ72" s="28" t="e">
        <f t="shared" si="37"/>
        <v>#DIV/0!</v>
      </c>
      <c r="CA72" s="28" t="e">
        <f t="shared" si="37"/>
        <v>#DIV/0!</v>
      </c>
      <c r="CF72" s="29">
        <f t="shared" ref="CF72:CF135" si="52">CD72+CE72</f>
        <v>0</v>
      </c>
    </row>
    <row r="73" spans="1:100" s="26" customFormat="1" ht="14.4" x14ac:dyDescent="0.3">
      <c r="A73" s="22" t="s">
        <v>182</v>
      </c>
      <c r="B73" s="23"/>
      <c r="C73" s="24"/>
      <c r="D73" s="23"/>
      <c r="E73" s="29">
        <v>0</v>
      </c>
      <c r="F73" s="29">
        <v>0</v>
      </c>
      <c r="G73" s="29">
        <v>0</v>
      </c>
      <c r="H73" s="29">
        <v>0</v>
      </c>
      <c r="I73" s="29">
        <f t="shared" si="38"/>
        <v>0</v>
      </c>
      <c r="J73" s="29">
        <v>0</v>
      </c>
      <c r="K73" s="29">
        <v>0</v>
      </c>
      <c r="L73" s="29">
        <f t="shared" si="39"/>
        <v>0</v>
      </c>
      <c r="M73" s="28">
        <v>0</v>
      </c>
      <c r="N73" s="28">
        <v>0</v>
      </c>
      <c r="O73" s="28">
        <v>0</v>
      </c>
      <c r="P73" s="28">
        <v>0</v>
      </c>
      <c r="Q73" s="29">
        <f t="shared" si="40"/>
        <v>0</v>
      </c>
      <c r="R73" s="28">
        <v>0</v>
      </c>
      <c r="S73" s="28">
        <v>0</v>
      </c>
      <c r="T73" s="29">
        <f t="shared" si="41"/>
        <v>0</v>
      </c>
      <c r="U73" s="28">
        <v>0</v>
      </c>
      <c r="V73" s="28">
        <v>0</v>
      </c>
      <c r="W73" s="28">
        <v>0</v>
      </c>
      <c r="X73" s="28">
        <v>0</v>
      </c>
      <c r="Y73" s="29">
        <f t="shared" si="42"/>
        <v>0</v>
      </c>
      <c r="Z73" s="28">
        <v>0</v>
      </c>
      <c r="AA73" s="28">
        <v>0</v>
      </c>
      <c r="AB73" s="29">
        <f t="shared" si="43"/>
        <v>0</v>
      </c>
      <c r="AC73" s="29" t="e">
        <f t="shared" si="33"/>
        <v>#DIV/0!</v>
      </c>
      <c r="AD73" s="29" t="e">
        <f t="shared" si="33"/>
        <v>#DIV/0!</v>
      </c>
      <c r="AE73" s="29" t="e">
        <f t="shared" si="33"/>
        <v>#DIV/0!</v>
      </c>
      <c r="AF73" s="29" t="e">
        <f t="shared" si="33"/>
        <v>#DIV/0!</v>
      </c>
      <c r="AG73" s="29" t="e">
        <f t="shared" si="33"/>
        <v>#DIV/0!</v>
      </c>
      <c r="AH73" s="30">
        <v>0</v>
      </c>
      <c r="AI73" s="30">
        <v>0</v>
      </c>
      <c r="AJ73" s="30">
        <v>0</v>
      </c>
      <c r="AK73" s="30">
        <v>0</v>
      </c>
      <c r="AL73" s="29">
        <f t="shared" si="44"/>
        <v>0</v>
      </c>
      <c r="AM73" s="30">
        <v>0</v>
      </c>
      <c r="AN73" s="30">
        <v>0</v>
      </c>
      <c r="AO73" s="29">
        <f t="shared" si="45"/>
        <v>0</v>
      </c>
      <c r="AP73" s="28">
        <v>0</v>
      </c>
      <c r="AQ73" s="28">
        <v>0</v>
      </c>
      <c r="AR73" s="28">
        <v>0</v>
      </c>
      <c r="AS73" s="28">
        <v>0</v>
      </c>
      <c r="AT73" s="29">
        <f t="shared" si="46"/>
        <v>0</v>
      </c>
      <c r="AU73" s="28">
        <v>0</v>
      </c>
      <c r="AV73" s="28">
        <v>0</v>
      </c>
      <c r="AW73" s="29">
        <f t="shared" si="47"/>
        <v>0</v>
      </c>
      <c r="AX73" s="28">
        <v>0</v>
      </c>
      <c r="AY73" s="28">
        <v>0</v>
      </c>
      <c r="AZ73" s="28">
        <v>0</v>
      </c>
      <c r="BA73" s="28">
        <v>0</v>
      </c>
      <c r="BB73" s="29">
        <f t="shared" si="48"/>
        <v>0</v>
      </c>
      <c r="BC73" s="28">
        <v>0</v>
      </c>
      <c r="BD73" s="28">
        <v>0</v>
      </c>
      <c r="BE73" s="29">
        <f t="shared" si="49"/>
        <v>0</v>
      </c>
      <c r="BF73" s="28" t="e">
        <f t="shared" si="34"/>
        <v>#DIV/0!</v>
      </c>
      <c r="BG73" s="28" t="e">
        <f t="shared" si="34"/>
        <v>#DIV/0!</v>
      </c>
      <c r="BH73" s="28" t="e">
        <f t="shared" si="34"/>
        <v>#DIV/0!</v>
      </c>
      <c r="BI73" s="28" t="e">
        <f t="shared" si="34"/>
        <v>#DIV/0!</v>
      </c>
      <c r="BJ73" s="28" t="e">
        <f t="shared" si="35"/>
        <v>#DIV/0!</v>
      </c>
      <c r="BK73" s="28" t="e">
        <f t="shared" si="35"/>
        <v>#DIV/0!</v>
      </c>
      <c r="BL73" s="28" t="e">
        <f t="shared" si="35"/>
        <v>#DIV/0!</v>
      </c>
      <c r="BM73" s="28">
        <v>0</v>
      </c>
      <c r="BN73" s="28">
        <v>0</v>
      </c>
      <c r="BO73" s="28">
        <v>0</v>
      </c>
      <c r="BP73" s="28">
        <v>0</v>
      </c>
      <c r="BQ73" s="29">
        <f t="shared" si="50"/>
        <v>0</v>
      </c>
      <c r="BR73" s="28">
        <v>0</v>
      </c>
      <c r="BS73" s="28">
        <v>0</v>
      </c>
      <c r="BT73" s="29">
        <f t="shared" si="51"/>
        <v>0</v>
      </c>
      <c r="BU73" s="28" t="e">
        <f t="shared" si="36"/>
        <v>#DIV/0!</v>
      </c>
      <c r="BV73" s="28" t="e">
        <f t="shared" si="36"/>
        <v>#DIV/0!</v>
      </c>
      <c r="BW73" s="28" t="e">
        <f t="shared" si="36"/>
        <v>#DIV/0!</v>
      </c>
      <c r="BX73" s="28" t="e">
        <f t="shared" si="36"/>
        <v>#DIV/0!</v>
      </c>
      <c r="BY73" s="28" t="e">
        <f t="shared" si="37"/>
        <v>#DIV/0!</v>
      </c>
      <c r="BZ73" s="28" t="e">
        <f t="shared" si="37"/>
        <v>#DIV/0!</v>
      </c>
      <c r="CA73" s="28" t="e">
        <f t="shared" si="37"/>
        <v>#DIV/0!</v>
      </c>
      <c r="CB73" s="31"/>
      <c r="CC73" s="31"/>
      <c r="CD73" s="28">
        <v>0</v>
      </c>
      <c r="CE73" s="28">
        <v>0</v>
      </c>
      <c r="CF73" s="29">
        <f t="shared" si="52"/>
        <v>0</v>
      </c>
      <c r="CG73" s="28"/>
      <c r="CH73" s="28"/>
      <c r="CI73" s="23"/>
      <c r="CJ73" s="23"/>
      <c r="CK73" s="23"/>
      <c r="CL73" s="23"/>
      <c r="CM73" s="23"/>
      <c r="CN73" s="23"/>
      <c r="CO73" s="23"/>
      <c r="CP73" s="23"/>
      <c r="CQ73" s="25"/>
      <c r="CR73" s="25"/>
      <c r="CS73" s="25"/>
      <c r="CT73" s="25"/>
      <c r="CU73" s="25"/>
      <c r="CV73" s="25"/>
    </row>
    <row r="74" spans="1:100" s="89" customFormat="1" ht="27.6" x14ac:dyDescent="0.25">
      <c r="A74" s="86" t="s">
        <v>125</v>
      </c>
      <c r="B74" s="75"/>
      <c r="C74" s="108"/>
      <c r="D74" s="75" t="s">
        <v>183</v>
      </c>
      <c r="E74" s="29">
        <v>0</v>
      </c>
      <c r="F74" s="29">
        <v>0</v>
      </c>
      <c r="G74" s="29">
        <v>0</v>
      </c>
      <c r="H74" s="29">
        <v>0</v>
      </c>
      <c r="I74" s="29">
        <f t="shared" si="38"/>
        <v>0</v>
      </c>
      <c r="J74" s="29">
        <v>0</v>
      </c>
      <c r="K74" s="29">
        <v>0</v>
      </c>
      <c r="L74" s="29">
        <f t="shared" si="39"/>
        <v>0</v>
      </c>
      <c r="M74" s="28">
        <v>0</v>
      </c>
      <c r="N74" s="28">
        <v>0</v>
      </c>
      <c r="O74" s="28">
        <v>0</v>
      </c>
      <c r="P74" s="28">
        <v>0</v>
      </c>
      <c r="Q74" s="29">
        <f t="shared" si="40"/>
        <v>0</v>
      </c>
      <c r="R74" s="28">
        <v>0</v>
      </c>
      <c r="S74" s="28">
        <v>0</v>
      </c>
      <c r="T74" s="29">
        <f t="shared" si="41"/>
        <v>0</v>
      </c>
      <c r="U74" s="28">
        <v>0</v>
      </c>
      <c r="V74" s="28">
        <v>0</v>
      </c>
      <c r="W74" s="28">
        <v>0</v>
      </c>
      <c r="X74" s="28">
        <v>0</v>
      </c>
      <c r="Y74" s="29">
        <f t="shared" si="42"/>
        <v>0</v>
      </c>
      <c r="Z74" s="28">
        <v>0</v>
      </c>
      <c r="AA74" s="28">
        <v>0</v>
      </c>
      <c r="AB74" s="29">
        <f t="shared" si="43"/>
        <v>0</v>
      </c>
      <c r="AC74" s="29" t="e">
        <f t="shared" si="33"/>
        <v>#DIV/0!</v>
      </c>
      <c r="AD74" s="29" t="e">
        <f t="shared" si="33"/>
        <v>#DIV/0!</v>
      </c>
      <c r="AE74" s="29" t="e">
        <f t="shared" si="33"/>
        <v>#DIV/0!</v>
      </c>
      <c r="AF74" s="29" t="e">
        <f t="shared" si="33"/>
        <v>#DIV/0!</v>
      </c>
      <c r="AG74" s="29" t="e">
        <f t="shared" si="33"/>
        <v>#DIV/0!</v>
      </c>
      <c r="AH74" s="30">
        <v>0</v>
      </c>
      <c r="AI74" s="30">
        <v>0</v>
      </c>
      <c r="AJ74" s="30">
        <v>0</v>
      </c>
      <c r="AK74" s="30">
        <v>0</v>
      </c>
      <c r="AL74" s="29">
        <f t="shared" si="44"/>
        <v>0</v>
      </c>
      <c r="AM74" s="30">
        <v>0</v>
      </c>
      <c r="AN74" s="30">
        <v>0</v>
      </c>
      <c r="AO74" s="29">
        <f t="shared" si="45"/>
        <v>0</v>
      </c>
      <c r="AP74" s="28">
        <v>0</v>
      </c>
      <c r="AQ74" s="28">
        <v>0</v>
      </c>
      <c r="AR74" s="28">
        <v>0</v>
      </c>
      <c r="AS74" s="28">
        <v>0</v>
      </c>
      <c r="AT74" s="29">
        <f t="shared" si="46"/>
        <v>0</v>
      </c>
      <c r="AU74" s="28">
        <v>0</v>
      </c>
      <c r="AV74" s="28">
        <v>0</v>
      </c>
      <c r="AW74" s="29">
        <f t="shared" si="47"/>
        <v>0</v>
      </c>
      <c r="AX74" s="28">
        <v>0</v>
      </c>
      <c r="AY74" s="28">
        <v>0</v>
      </c>
      <c r="AZ74" s="28">
        <v>0</v>
      </c>
      <c r="BA74" s="28">
        <v>0</v>
      </c>
      <c r="BB74" s="29">
        <f t="shared" si="48"/>
        <v>0</v>
      </c>
      <c r="BC74" s="28">
        <v>0</v>
      </c>
      <c r="BD74" s="28">
        <v>0</v>
      </c>
      <c r="BE74" s="29">
        <f t="shared" si="49"/>
        <v>0</v>
      </c>
      <c r="BF74" s="28" t="e">
        <f t="shared" si="34"/>
        <v>#DIV/0!</v>
      </c>
      <c r="BG74" s="28" t="e">
        <f t="shared" si="34"/>
        <v>#DIV/0!</v>
      </c>
      <c r="BH74" s="28" t="e">
        <f t="shared" si="34"/>
        <v>#DIV/0!</v>
      </c>
      <c r="BI74" s="28" t="e">
        <f t="shared" si="34"/>
        <v>#DIV/0!</v>
      </c>
      <c r="BJ74" s="28" t="e">
        <f t="shared" si="35"/>
        <v>#DIV/0!</v>
      </c>
      <c r="BK74" s="28" t="e">
        <f t="shared" si="35"/>
        <v>#DIV/0!</v>
      </c>
      <c r="BL74" s="28" t="e">
        <f t="shared" si="35"/>
        <v>#DIV/0!</v>
      </c>
      <c r="BM74" s="28">
        <v>0</v>
      </c>
      <c r="BN74" s="28">
        <v>0</v>
      </c>
      <c r="BO74" s="28">
        <v>0</v>
      </c>
      <c r="BP74" s="28">
        <v>0</v>
      </c>
      <c r="BQ74" s="29">
        <f t="shared" si="50"/>
        <v>0</v>
      </c>
      <c r="BR74" s="28">
        <v>0</v>
      </c>
      <c r="BS74" s="28">
        <v>0</v>
      </c>
      <c r="BT74" s="29">
        <f t="shared" si="51"/>
        <v>0</v>
      </c>
      <c r="BU74" s="28" t="e">
        <f t="shared" si="36"/>
        <v>#DIV/0!</v>
      </c>
      <c r="BV74" s="28" t="e">
        <f t="shared" si="36"/>
        <v>#DIV/0!</v>
      </c>
      <c r="BW74" s="28" t="e">
        <f t="shared" si="36"/>
        <v>#DIV/0!</v>
      </c>
      <c r="BX74" s="28" t="e">
        <f t="shared" si="36"/>
        <v>#DIV/0!</v>
      </c>
      <c r="BY74" s="28" t="e">
        <f t="shared" si="37"/>
        <v>#DIV/0!</v>
      </c>
      <c r="BZ74" s="28" t="e">
        <f t="shared" si="37"/>
        <v>#DIV/0!</v>
      </c>
      <c r="CA74" s="28" t="e">
        <f t="shared" si="37"/>
        <v>#DIV/0!</v>
      </c>
      <c r="CB74" s="31"/>
      <c r="CC74" s="31">
        <v>0</v>
      </c>
      <c r="CD74" s="28">
        <v>0</v>
      </c>
      <c r="CE74" s="28">
        <v>0</v>
      </c>
      <c r="CF74" s="29">
        <f t="shared" si="52"/>
        <v>0</v>
      </c>
      <c r="CG74" s="28"/>
      <c r="CH74" s="28"/>
      <c r="CI74" s="88"/>
      <c r="CJ74" s="88"/>
      <c r="CK74" s="88"/>
      <c r="CL74" s="88"/>
      <c r="CM74" s="88"/>
      <c r="CN74" s="83"/>
      <c r="CO74" s="83"/>
      <c r="CP74" s="88"/>
      <c r="CQ74" s="84"/>
      <c r="CR74" s="84"/>
      <c r="CS74" s="84"/>
      <c r="CT74" s="84"/>
      <c r="CU74" s="84"/>
      <c r="CV74" s="84"/>
    </row>
    <row r="75" spans="1:100" s="89" customFormat="1" x14ac:dyDescent="0.25">
      <c r="A75" s="86" t="s">
        <v>184</v>
      </c>
      <c r="B75" s="75"/>
      <c r="C75" s="108"/>
      <c r="D75" s="75" t="s">
        <v>185</v>
      </c>
      <c r="E75" s="29">
        <v>0</v>
      </c>
      <c r="F75" s="29">
        <v>0</v>
      </c>
      <c r="G75" s="29">
        <v>0</v>
      </c>
      <c r="H75" s="29">
        <v>0</v>
      </c>
      <c r="I75" s="29">
        <f t="shared" si="38"/>
        <v>0</v>
      </c>
      <c r="J75" s="29">
        <v>0</v>
      </c>
      <c r="K75" s="29">
        <v>0</v>
      </c>
      <c r="L75" s="29">
        <f t="shared" si="39"/>
        <v>0</v>
      </c>
      <c r="M75" s="28">
        <v>0</v>
      </c>
      <c r="N75" s="28">
        <v>0</v>
      </c>
      <c r="O75" s="28">
        <v>0</v>
      </c>
      <c r="P75" s="28">
        <v>0</v>
      </c>
      <c r="Q75" s="29">
        <f t="shared" si="40"/>
        <v>0</v>
      </c>
      <c r="R75" s="28">
        <v>0</v>
      </c>
      <c r="S75" s="28">
        <v>0</v>
      </c>
      <c r="T75" s="29">
        <f t="shared" si="41"/>
        <v>0</v>
      </c>
      <c r="U75" s="28">
        <v>0</v>
      </c>
      <c r="V75" s="28">
        <v>0</v>
      </c>
      <c r="W75" s="28">
        <v>0</v>
      </c>
      <c r="X75" s="28">
        <v>0</v>
      </c>
      <c r="Y75" s="29">
        <f t="shared" si="42"/>
        <v>0</v>
      </c>
      <c r="Z75" s="28">
        <v>0</v>
      </c>
      <c r="AA75" s="28">
        <v>0</v>
      </c>
      <c r="AB75" s="29">
        <f t="shared" si="43"/>
        <v>0</v>
      </c>
      <c r="AC75" s="29" t="e">
        <f t="shared" si="33"/>
        <v>#DIV/0!</v>
      </c>
      <c r="AD75" s="29" t="e">
        <f t="shared" si="33"/>
        <v>#DIV/0!</v>
      </c>
      <c r="AE75" s="29" t="e">
        <f t="shared" si="33"/>
        <v>#DIV/0!</v>
      </c>
      <c r="AF75" s="29" t="e">
        <f t="shared" si="33"/>
        <v>#DIV/0!</v>
      </c>
      <c r="AG75" s="29" t="e">
        <f t="shared" si="33"/>
        <v>#DIV/0!</v>
      </c>
      <c r="AH75" s="30">
        <v>0</v>
      </c>
      <c r="AI75" s="30">
        <v>0</v>
      </c>
      <c r="AJ75" s="30">
        <v>0</v>
      </c>
      <c r="AK75" s="30">
        <v>0</v>
      </c>
      <c r="AL75" s="29">
        <f t="shared" si="44"/>
        <v>0</v>
      </c>
      <c r="AM75" s="30">
        <v>0</v>
      </c>
      <c r="AN75" s="30">
        <v>0</v>
      </c>
      <c r="AO75" s="29">
        <f t="shared" si="45"/>
        <v>0</v>
      </c>
      <c r="AP75" s="28">
        <v>0</v>
      </c>
      <c r="AQ75" s="28">
        <v>0</v>
      </c>
      <c r="AR75" s="28">
        <v>0</v>
      </c>
      <c r="AS75" s="28">
        <v>0</v>
      </c>
      <c r="AT75" s="29">
        <f t="shared" si="46"/>
        <v>0</v>
      </c>
      <c r="AU75" s="28">
        <v>0</v>
      </c>
      <c r="AV75" s="28">
        <v>0</v>
      </c>
      <c r="AW75" s="29">
        <f t="shared" si="47"/>
        <v>0</v>
      </c>
      <c r="AX75" s="28">
        <v>0</v>
      </c>
      <c r="AY75" s="28">
        <v>0</v>
      </c>
      <c r="AZ75" s="28">
        <v>0</v>
      </c>
      <c r="BA75" s="28">
        <v>0</v>
      </c>
      <c r="BB75" s="29">
        <f t="shared" si="48"/>
        <v>0</v>
      </c>
      <c r="BC75" s="28">
        <v>0</v>
      </c>
      <c r="BD75" s="28">
        <v>0</v>
      </c>
      <c r="BE75" s="29">
        <f t="shared" si="49"/>
        <v>0</v>
      </c>
      <c r="BF75" s="28" t="e">
        <f t="shared" si="34"/>
        <v>#DIV/0!</v>
      </c>
      <c r="BG75" s="28" t="e">
        <f t="shared" si="34"/>
        <v>#DIV/0!</v>
      </c>
      <c r="BH75" s="28" t="e">
        <f t="shared" si="34"/>
        <v>#DIV/0!</v>
      </c>
      <c r="BI75" s="28" t="e">
        <f t="shared" si="34"/>
        <v>#DIV/0!</v>
      </c>
      <c r="BJ75" s="28" t="e">
        <f t="shared" si="35"/>
        <v>#DIV/0!</v>
      </c>
      <c r="BK75" s="28" t="e">
        <f t="shared" si="35"/>
        <v>#DIV/0!</v>
      </c>
      <c r="BL75" s="28" t="e">
        <f t="shared" si="35"/>
        <v>#DIV/0!</v>
      </c>
      <c r="BM75" s="28">
        <v>0</v>
      </c>
      <c r="BN75" s="28">
        <v>0</v>
      </c>
      <c r="BO75" s="28">
        <v>0</v>
      </c>
      <c r="BP75" s="28">
        <v>0</v>
      </c>
      <c r="BQ75" s="29">
        <f t="shared" si="50"/>
        <v>0</v>
      </c>
      <c r="BR75" s="28">
        <v>0</v>
      </c>
      <c r="BS75" s="28">
        <v>0</v>
      </c>
      <c r="BT75" s="29">
        <f t="shared" si="51"/>
        <v>0</v>
      </c>
      <c r="BU75" s="28" t="e">
        <f t="shared" si="36"/>
        <v>#DIV/0!</v>
      </c>
      <c r="BV75" s="28" t="e">
        <f t="shared" si="36"/>
        <v>#DIV/0!</v>
      </c>
      <c r="BW75" s="28" t="e">
        <f t="shared" si="36"/>
        <v>#DIV/0!</v>
      </c>
      <c r="BX75" s="28" t="e">
        <f t="shared" si="36"/>
        <v>#DIV/0!</v>
      </c>
      <c r="BY75" s="28" t="e">
        <f t="shared" si="37"/>
        <v>#DIV/0!</v>
      </c>
      <c r="BZ75" s="28" t="e">
        <f t="shared" si="37"/>
        <v>#DIV/0!</v>
      </c>
      <c r="CA75" s="28" t="e">
        <f t="shared" si="37"/>
        <v>#DIV/0!</v>
      </c>
      <c r="CB75" s="31"/>
      <c r="CC75" s="31">
        <v>0</v>
      </c>
      <c r="CD75" s="28">
        <v>0</v>
      </c>
      <c r="CE75" s="28">
        <v>0</v>
      </c>
      <c r="CF75" s="29">
        <f t="shared" si="52"/>
        <v>0</v>
      </c>
      <c r="CG75" s="28"/>
      <c r="CH75" s="28"/>
      <c r="CI75" s="88"/>
      <c r="CJ75" s="88"/>
      <c r="CK75" s="88"/>
      <c r="CL75" s="88"/>
      <c r="CM75" s="88"/>
      <c r="CN75" s="83"/>
      <c r="CO75" s="83"/>
      <c r="CP75" s="88"/>
      <c r="CQ75" s="84"/>
      <c r="CR75" s="84"/>
      <c r="CS75" s="84"/>
      <c r="CT75" s="84"/>
      <c r="CU75" s="84"/>
      <c r="CV75" s="84"/>
    </row>
    <row r="76" spans="1:100" s="89" customFormat="1" x14ac:dyDescent="0.25">
      <c r="A76" s="86" t="s">
        <v>186</v>
      </c>
      <c r="B76" s="75"/>
      <c r="C76" s="108"/>
      <c r="D76" s="75" t="s">
        <v>187</v>
      </c>
      <c r="E76" s="29">
        <v>0</v>
      </c>
      <c r="F76" s="29">
        <v>0</v>
      </c>
      <c r="G76" s="29">
        <v>0</v>
      </c>
      <c r="H76" s="29">
        <v>0</v>
      </c>
      <c r="I76" s="29">
        <f t="shared" si="38"/>
        <v>0</v>
      </c>
      <c r="J76" s="29">
        <v>0</v>
      </c>
      <c r="K76" s="29">
        <v>0</v>
      </c>
      <c r="L76" s="29">
        <f t="shared" si="39"/>
        <v>0</v>
      </c>
      <c r="M76" s="28">
        <v>0</v>
      </c>
      <c r="N76" s="28">
        <v>0</v>
      </c>
      <c r="O76" s="28">
        <v>0</v>
      </c>
      <c r="P76" s="28">
        <v>0</v>
      </c>
      <c r="Q76" s="29">
        <f t="shared" si="40"/>
        <v>0</v>
      </c>
      <c r="R76" s="28">
        <v>0</v>
      </c>
      <c r="S76" s="28">
        <v>0</v>
      </c>
      <c r="T76" s="29">
        <f t="shared" si="41"/>
        <v>0</v>
      </c>
      <c r="U76" s="28">
        <v>0</v>
      </c>
      <c r="V76" s="28">
        <v>0</v>
      </c>
      <c r="W76" s="28">
        <v>0</v>
      </c>
      <c r="X76" s="28">
        <v>0</v>
      </c>
      <c r="Y76" s="29">
        <f t="shared" si="42"/>
        <v>0</v>
      </c>
      <c r="Z76" s="28">
        <v>0</v>
      </c>
      <c r="AA76" s="28">
        <v>0</v>
      </c>
      <c r="AB76" s="29">
        <f t="shared" si="43"/>
        <v>0</v>
      </c>
      <c r="AC76" s="29" t="e">
        <f t="shared" si="33"/>
        <v>#DIV/0!</v>
      </c>
      <c r="AD76" s="29" t="e">
        <f t="shared" si="33"/>
        <v>#DIV/0!</v>
      </c>
      <c r="AE76" s="29" t="e">
        <f t="shared" si="33"/>
        <v>#DIV/0!</v>
      </c>
      <c r="AF76" s="29" t="e">
        <f t="shared" si="33"/>
        <v>#DIV/0!</v>
      </c>
      <c r="AG76" s="29" t="e">
        <f t="shared" si="33"/>
        <v>#DIV/0!</v>
      </c>
      <c r="AH76" s="30">
        <v>0</v>
      </c>
      <c r="AI76" s="30">
        <v>0</v>
      </c>
      <c r="AJ76" s="30">
        <v>0</v>
      </c>
      <c r="AK76" s="30">
        <v>0</v>
      </c>
      <c r="AL76" s="29">
        <f t="shared" si="44"/>
        <v>0</v>
      </c>
      <c r="AM76" s="30">
        <v>0</v>
      </c>
      <c r="AN76" s="30">
        <v>0</v>
      </c>
      <c r="AO76" s="29">
        <f t="shared" si="45"/>
        <v>0</v>
      </c>
      <c r="AP76" s="28">
        <v>0</v>
      </c>
      <c r="AQ76" s="28">
        <v>0</v>
      </c>
      <c r="AR76" s="28">
        <v>0</v>
      </c>
      <c r="AS76" s="28">
        <v>0</v>
      </c>
      <c r="AT76" s="29">
        <f t="shared" si="46"/>
        <v>0</v>
      </c>
      <c r="AU76" s="28">
        <v>0</v>
      </c>
      <c r="AV76" s="28">
        <v>0</v>
      </c>
      <c r="AW76" s="29">
        <f t="shared" si="47"/>
        <v>0</v>
      </c>
      <c r="AX76" s="28">
        <v>0</v>
      </c>
      <c r="AY76" s="28">
        <v>0</v>
      </c>
      <c r="AZ76" s="28">
        <v>0</v>
      </c>
      <c r="BA76" s="28">
        <v>0</v>
      </c>
      <c r="BB76" s="29">
        <f t="shared" si="48"/>
        <v>0</v>
      </c>
      <c r="BC76" s="28">
        <v>0</v>
      </c>
      <c r="BD76" s="28">
        <v>0</v>
      </c>
      <c r="BE76" s="29">
        <f t="shared" si="49"/>
        <v>0</v>
      </c>
      <c r="BF76" s="28" t="e">
        <f t="shared" si="34"/>
        <v>#DIV/0!</v>
      </c>
      <c r="BG76" s="28" t="e">
        <f t="shared" si="34"/>
        <v>#DIV/0!</v>
      </c>
      <c r="BH76" s="28" t="e">
        <f t="shared" si="34"/>
        <v>#DIV/0!</v>
      </c>
      <c r="BI76" s="28" t="e">
        <f t="shared" si="34"/>
        <v>#DIV/0!</v>
      </c>
      <c r="BJ76" s="28" t="e">
        <f t="shared" si="35"/>
        <v>#DIV/0!</v>
      </c>
      <c r="BK76" s="28" t="e">
        <f t="shared" si="35"/>
        <v>#DIV/0!</v>
      </c>
      <c r="BL76" s="28" t="e">
        <f t="shared" si="35"/>
        <v>#DIV/0!</v>
      </c>
      <c r="BM76" s="28">
        <v>0</v>
      </c>
      <c r="BN76" s="28">
        <v>0</v>
      </c>
      <c r="BO76" s="28">
        <v>0</v>
      </c>
      <c r="BP76" s="28">
        <v>0</v>
      </c>
      <c r="BQ76" s="29">
        <f t="shared" si="50"/>
        <v>0</v>
      </c>
      <c r="BR76" s="28">
        <v>0</v>
      </c>
      <c r="BS76" s="28">
        <v>0</v>
      </c>
      <c r="BT76" s="29">
        <f t="shared" si="51"/>
        <v>0</v>
      </c>
      <c r="BU76" s="28" t="e">
        <f t="shared" si="36"/>
        <v>#DIV/0!</v>
      </c>
      <c r="BV76" s="28" t="e">
        <f t="shared" si="36"/>
        <v>#DIV/0!</v>
      </c>
      <c r="BW76" s="28" t="e">
        <f t="shared" si="36"/>
        <v>#DIV/0!</v>
      </c>
      <c r="BX76" s="28" t="e">
        <f t="shared" si="36"/>
        <v>#DIV/0!</v>
      </c>
      <c r="BY76" s="28" t="e">
        <f t="shared" si="37"/>
        <v>#DIV/0!</v>
      </c>
      <c r="BZ76" s="28" t="e">
        <f t="shared" si="37"/>
        <v>#DIV/0!</v>
      </c>
      <c r="CA76" s="28" t="e">
        <f t="shared" si="37"/>
        <v>#DIV/0!</v>
      </c>
      <c r="CB76" s="31"/>
      <c r="CC76" s="31">
        <v>0</v>
      </c>
      <c r="CD76" s="28">
        <v>0</v>
      </c>
      <c r="CE76" s="28">
        <v>0</v>
      </c>
      <c r="CF76" s="29">
        <f t="shared" si="52"/>
        <v>0</v>
      </c>
      <c r="CG76" s="28"/>
      <c r="CH76" s="28"/>
      <c r="CI76" s="88"/>
      <c r="CJ76" s="88"/>
      <c r="CK76" s="88"/>
      <c r="CL76" s="88"/>
      <c r="CM76" s="88"/>
      <c r="CN76" s="83"/>
      <c r="CO76" s="83"/>
      <c r="CP76" s="88"/>
      <c r="CQ76" s="84"/>
      <c r="CR76" s="84"/>
      <c r="CS76" s="84"/>
      <c r="CT76" s="84"/>
      <c r="CU76" s="84"/>
      <c r="CV76" s="84"/>
    </row>
    <row r="77" spans="1:100" s="89" customFormat="1" x14ac:dyDescent="0.25">
      <c r="A77" s="86" t="s">
        <v>188</v>
      </c>
      <c r="B77" s="75"/>
      <c r="C77" s="108"/>
      <c r="D77" s="75" t="s">
        <v>189</v>
      </c>
      <c r="E77" s="29">
        <v>0</v>
      </c>
      <c r="F77" s="29">
        <v>0</v>
      </c>
      <c r="G77" s="29">
        <v>0</v>
      </c>
      <c r="H77" s="29">
        <v>0</v>
      </c>
      <c r="I77" s="29">
        <f t="shared" si="38"/>
        <v>0</v>
      </c>
      <c r="J77" s="29">
        <v>0</v>
      </c>
      <c r="K77" s="29">
        <v>0</v>
      </c>
      <c r="L77" s="29">
        <f t="shared" si="39"/>
        <v>0</v>
      </c>
      <c r="M77" s="28">
        <v>0</v>
      </c>
      <c r="N77" s="28">
        <v>0</v>
      </c>
      <c r="O77" s="28">
        <v>0</v>
      </c>
      <c r="P77" s="28">
        <v>0</v>
      </c>
      <c r="Q77" s="29">
        <f t="shared" si="40"/>
        <v>0</v>
      </c>
      <c r="R77" s="28">
        <v>0</v>
      </c>
      <c r="S77" s="28">
        <v>0</v>
      </c>
      <c r="T77" s="29">
        <f t="shared" si="41"/>
        <v>0</v>
      </c>
      <c r="U77" s="28">
        <v>0</v>
      </c>
      <c r="V77" s="28">
        <v>0</v>
      </c>
      <c r="W77" s="28">
        <v>0</v>
      </c>
      <c r="X77" s="28">
        <v>0</v>
      </c>
      <c r="Y77" s="29">
        <f t="shared" si="42"/>
        <v>0</v>
      </c>
      <c r="Z77" s="28">
        <v>0</v>
      </c>
      <c r="AA77" s="28">
        <v>0</v>
      </c>
      <c r="AB77" s="29">
        <f t="shared" si="43"/>
        <v>0</v>
      </c>
      <c r="AC77" s="29" t="e">
        <f t="shared" si="33"/>
        <v>#DIV/0!</v>
      </c>
      <c r="AD77" s="29" t="e">
        <f t="shared" si="33"/>
        <v>#DIV/0!</v>
      </c>
      <c r="AE77" s="29" t="e">
        <f t="shared" si="33"/>
        <v>#DIV/0!</v>
      </c>
      <c r="AF77" s="29" t="e">
        <f t="shared" si="33"/>
        <v>#DIV/0!</v>
      </c>
      <c r="AG77" s="29" t="e">
        <f t="shared" si="33"/>
        <v>#DIV/0!</v>
      </c>
      <c r="AH77" s="30">
        <v>0</v>
      </c>
      <c r="AI77" s="30">
        <v>0</v>
      </c>
      <c r="AJ77" s="30">
        <v>0</v>
      </c>
      <c r="AK77" s="30">
        <v>0</v>
      </c>
      <c r="AL77" s="29">
        <f t="shared" si="44"/>
        <v>0</v>
      </c>
      <c r="AM77" s="30">
        <v>0</v>
      </c>
      <c r="AN77" s="30">
        <v>0</v>
      </c>
      <c r="AO77" s="29">
        <f t="shared" si="45"/>
        <v>0</v>
      </c>
      <c r="AP77" s="28">
        <v>0</v>
      </c>
      <c r="AQ77" s="28">
        <v>0</v>
      </c>
      <c r="AR77" s="28">
        <v>0</v>
      </c>
      <c r="AS77" s="28">
        <v>0</v>
      </c>
      <c r="AT77" s="29">
        <f t="shared" si="46"/>
        <v>0</v>
      </c>
      <c r="AU77" s="28">
        <v>0</v>
      </c>
      <c r="AV77" s="28">
        <v>0</v>
      </c>
      <c r="AW77" s="29">
        <f t="shared" si="47"/>
        <v>0</v>
      </c>
      <c r="AX77" s="28">
        <v>0</v>
      </c>
      <c r="AY77" s="28">
        <v>0</v>
      </c>
      <c r="AZ77" s="28">
        <v>0</v>
      </c>
      <c r="BA77" s="28">
        <v>0</v>
      </c>
      <c r="BB77" s="29">
        <f t="shared" si="48"/>
        <v>0</v>
      </c>
      <c r="BC77" s="28">
        <v>0</v>
      </c>
      <c r="BD77" s="28">
        <v>0</v>
      </c>
      <c r="BE77" s="29">
        <f t="shared" si="49"/>
        <v>0</v>
      </c>
      <c r="BF77" s="28" t="e">
        <f t="shared" si="34"/>
        <v>#DIV/0!</v>
      </c>
      <c r="BG77" s="28" t="e">
        <f t="shared" si="34"/>
        <v>#DIV/0!</v>
      </c>
      <c r="BH77" s="28" t="e">
        <f t="shared" si="34"/>
        <v>#DIV/0!</v>
      </c>
      <c r="BI77" s="28" t="e">
        <f t="shared" si="34"/>
        <v>#DIV/0!</v>
      </c>
      <c r="BJ77" s="28" t="e">
        <f t="shared" si="35"/>
        <v>#DIV/0!</v>
      </c>
      <c r="BK77" s="28" t="e">
        <f t="shared" si="35"/>
        <v>#DIV/0!</v>
      </c>
      <c r="BL77" s="28" t="e">
        <f t="shared" si="35"/>
        <v>#DIV/0!</v>
      </c>
      <c r="BM77" s="28">
        <v>0</v>
      </c>
      <c r="BN77" s="28">
        <v>0</v>
      </c>
      <c r="BO77" s="28">
        <v>0</v>
      </c>
      <c r="BP77" s="28">
        <v>0</v>
      </c>
      <c r="BQ77" s="29">
        <f t="shared" si="50"/>
        <v>0</v>
      </c>
      <c r="BR77" s="28">
        <v>0</v>
      </c>
      <c r="BS77" s="28">
        <v>0</v>
      </c>
      <c r="BT77" s="29">
        <f t="shared" si="51"/>
        <v>0</v>
      </c>
      <c r="BU77" s="28" t="e">
        <f t="shared" si="36"/>
        <v>#DIV/0!</v>
      </c>
      <c r="BV77" s="28" t="e">
        <f t="shared" si="36"/>
        <v>#DIV/0!</v>
      </c>
      <c r="BW77" s="28" t="e">
        <f t="shared" si="36"/>
        <v>#DIV/0!</v>
      </c>
      <c r="BX77" s="28" t="e">
        <f t="shared" si="36"/>
        <v>#DIV/0!</v>
      </c>
      <c r="BY77" s="28" t="e">
        <f t="shared" si="37"/>
        <v>#DIV/0!</v>
      </c>
      <c r="BZ77" s="28" t="e">
        <f t="shared" si="37"/>
        <v>#DIV/0!</v>
      </c>
      <c r="CA77" s="28" t="e">
        <f t="shared" si="37"/>
        <v>#DIV/0!</v>
      </c>
      <c r="CB77" s="31"/>
      <c r="CC77" s="31">
        <v>0</v>
      </c>
      <c r="CD77" s="28">
        <v>0</v>
      </c>
      <c r="CE77" s="28">
        <v>0</v>
      </c>
      <c r="CF77" s="29">
        <f t="shared" si="52"/>
        <v>0</v>
      </c>
      <c r="CG77" s="28"/>
      <c r="CH77" s="28"/>
      <c r="CI77" s="88"/>
      <c r="CJ77" s="88"/>
      <c r="CK77" s="88"/>
      <c r="CL77" s="88"/>
      <c r="CM77" s="88"/>
      <c r="CN77" s="83"/>
      <c r="CO77" s="83"/>
      <c r="CP77" s="88"/>
      <c r="CQ77" s="84"/>
      <c r="CR77" s="84"/>
      <c r="CS77" s="84"/>
      <c r="CT77" s="84"/>
      <c r="CU77" s="84"/>
      <c r="CV77" s="84"/>
    </row>
    <row r="78" spans="1:100" s="89" customFormat="1" ht="41.4" x14ac:dyDescent="0.25">
      <c r="A78" s="86" t="s">
        <v>128</v>
      </c>
      <c r="B78" s="75"/>
      <c r="C78" s="108"/>
      <c r="D78" s="75" t="s">
        <v>190</v>
      </c>
      <c r="E78" s="29">
        <v>0</v>
      </c>
      <c r="F78" s="29">
        <v>0</v>
      </c>
      <c r="G78" s="29">
        <v>0</v>
      </c>
      <c r="H78" s="29">
        <v>0</v>
      </c>
      <c r="I78" s="29">
        <f t="shared" si="38"/>
        <v>0</v>
      </c>
      <c r="J78" s="29">
        <v>0</v>
      </c>
      <c r="K78" s="29">
        <v>0</v>
      </c>
      <c r="L78" s="29">
        <f t="shared" si="39"/>
        <v>0</v>
      </c>
      <c r="M78" s="28">
        <v>0</v>
      </c>
      <c r="N78" s="28">
        <v>0</v>
      </c>
      <c r="O78" s="28">
        <v>0</v>
      </c>
      <c r="P78" s="28">
        <v>0</v>
      </c>
      <c r="Q78" s="29">
        <f t="shared" si="40"/>
        <v>0</v>
      </c>
      <c r="R78" s="28">
        <v>0</v>
      </c>
      <c r="S78" s="28">
        <v>0</v>
      </c>
      <c r="T78" s="29">
        <f t="shared" si="41"/>
        <v>0</v>
      </c>
      <c r="U78" s="28">
        <v>0</v>
      </c>
      <c r="V78" s="28">
        <v>0</v>
      </c>
      <c r="W78" s="28">
        <v>0</v>
      </c>
      <c r="X78" s="28">
        <v>0</v>
      </c>
      <c r="Y78" s="29">
        <f t="shared" si="42"/>
        <v>0</v>
      </c>
      <c r="Z78" s="28">
        <v>0</v>
      </c>
      <c r="AA78" s="28">
        <v>0</v>
      </c>
      <c r="AB78" s="29">
        <f t="shared" si="43"/>
        <v>0</v>
      </c>
      <c r="AC78" s="29" t="e">
        <f t="shared" si="33"/>
        <v>#DIV/0!</v>
      </c>
      <c r="AD78" s="29" t="e">
        <f t="shared" si="33"/>
        <v>#DIV/0!</v>
      </c>
      <c r="AE78" s="29" t="e">
        <f t="shared" si="33"/>
        <v>#DIV/0!</v>
      </c>
      <c r="AF78" s="29" t="e">
        <f t="shared" si="33"/>
        <v>#DIV/0!</v>
      </c>
      <c r="AG78" s="29" t="e">
        <f t="shared" si="33"/>
        <v>#DIV/0!</v>
      </c>
      <c r="AH78" s="30">
        <v>0</v>
      </c>
      <c r="AI78" s="30">
        <v>0</v>
      </c>
      <c r="AJ78" s="30">
        <v>0</v>
      </c>
      <c r="AK78" s="30">
        <v>0</v>
      </c>
      <c r="AL78" s="29">
        <f t="shared" si="44"/>
        <v>0</v>
      </c>
      <c r="AM78" s="30">
        <v>0</v>
      </c>
      <c r="AN78" s="30">
        <v>0</v>
      </c>
      <c r="AO78" s="29">
        <f t="shared" si="45"/>
        <v>0</v>
      </c>
      <c r="AP78" s="28">
        <v>0</v>
      </c>
      <c r="AQ78" s="28">
        <v>0</v>
      </c>
      <c r="AR78" s="28">
        <v>0</v>
      </c>
      <c r="AS78" s="28">
        <v>0</v>
      </c>
      <c r="AT78" s="29">
        <f t="shared" si="46"/>
        <v>0</v>
      </c>
      <c r="AU78" s="28">
        <v>0</v>
      </c>
      <c r="AV78" s="28">
        <v>0</v>
      </c>
      <c r="AW78" s="29">
        <f t="shared" si="47"/>
        <v>0</v>
      </c>
      <c r="AX78" s="28">
        <v>0</v>
      </c>
      <c r="AY78" s="28">
        <v>0</v>
      </c>
      <c r="AZ78" s="28">
        <v>0</v>
      </c>
      <c r="BA78" s="28">
        <v>0</v>
      </c>
      <c r="BB78" s="29">
        <f t="shared" si="48"/>
        <v>0</v>
      </c>
      <c r="BC78" s="28">
        <v>0</v>
      </c>
      <c r="BD78" s="28">
        <v>0</v>
      </c>
      <c r="BE78" s="29">
        <f t="shared" si="49"/>
        <v>0</v>
      </c>
      <c r="BF78" s="28" t="e">
        <f t="shared" si="34"/>
        <v>#DIV/0!</v>
      </c>
      <c r="BG78" s="28" t="e">
        <f t="shared" si="34"/>
        <v>#DIV/0!</v>
      </c>
      <c r="BH78" s="28" t="e">
        <f t="shared" si="34"/>
        <v>#DIV/0!</v>
      </c>
      <c r="BI78" s="28" t="e">
        <f t="shared" si="34"/>
        <v>#DIV/0!</v>
      </c>
      <c r="BJ78" s="28" t="e">
        <f t="shared" si="35"/>
        <v>#DIV/0!</v>
      </c>
      <c r="BK78" s="28" t="e">
        <f t="shared" si="35"/>
        <v>#DIV/0!</v>
      </c>
      <c r="BL78" s="28" t="e">
        <f t="shared" si="35"/>
        <v>#DIV/0!</v>
      </c>
      <c r="BM78" s="28">
        <v>0</v>
      </c>
      <c r="BN78" s="28">
        <v>0</v>
      </c>
      <c r="BO78" s="28">
        <v>0</v>
      </c>
      <c r="BP78" s="28">
        <v>0</v>
      </c>
      <c r="BQ78" s="29">
        <f t="shared" si="50"/>
        <v>0</v>
      </c>
      <c r="BR78" s="28">
        <v>0</v>
      </c>
      <c r="BS78" s="28">
        <v>0</v>
      </c>
      <c r="BT78" s="29">
        <f t="shared" si="51"/>
        <v>0</v>
      </c>
      <c r="BU78" s="28" t="e">
        <f t="shared" si="36"/>
        <v>#DIV/0!</v>
      </c>
      <c r="BV78" s="28" t="e">
        <f t="shared" si="36"/>
        <v>#DIV/0!</v>
      </c>
      <c r="BW78" s="28" t="e">
        <f t="shared" si="36"/>
        <v>#DIV/0!</v>
      </c>
      <c r="BX78" s="28" t="e">
        <f t="shared" si="36"/>
        <v>#DIV/0!</v>
      </c>
      <c r="BY78" s="28" t="e">
        <f t="shared" si="37"/>
        <v>#DIV/0!</v>
      </c>
      <c r="BZ78" s="28" t="e">
        <f t="shared" si="37"/>
        <v>#DIV/0!</v>
      </c>
      <c r="CA78" s="28" t="e">
        <f t="shared" si="37"/>
        <v>#DIV/0!</v>
      </c>
      <c r="CB78" s="31"/>
      <c r="CC78" s="31">
        <v>0</v>
      </c>
      <c r="CD78" s="28">
        <v>0</v>
      </c>
      <c r="CE78" s="28">
        <v>0</v>
      </c>
      <c r="CF78" s="29">
        <f t="shared" si="52"/>
        <v>0</v>
      </c>
      <c r="CG78" s="28"/>
      <c r="CH78" s="28"/>
      <c r="CI78" s="88"/>
      <c r="CJ78" s="88"/>
      <c r="CK78" s="88"/>
      <c r="CL78" s="88"/>
      <c r="CM78" s="88"/>
      <c r="CN78" s="83"/>
      <c r="CO78" s="83"/>
      <c r="CP78" s="88"/>
      <c r="CQ78" s="84"/>
      <c r="CR78" s="84"/>
      <c r="CS78" s="84"/>
      <c r="CT78" s="84"/>
      <c r="CU78" s="84"/>
      <c r="CV78" s="84"/>
    </row>
    <row r="79" spans="1:100" s="89" customFormat="1" ht="27.6" x14ac:dyDescent="0.25">
      <c r="A79" s="86" t="s">
        <v>191</v>
      </c>
      <c r="B79" s="75"/>
      <c r="C79" s="108"/>
      <c r="D79" s="75" t="s">
        <v>192</v>
      </c>
      <c r="E79" s="29">
        <v>0</v>
      </c>
      <c r="F79" s="29">
        <v>0</v>
      </c>
      <c r="G79" s="29">
        <v>0</v>
      </c>
      <c r="H79" s="29">
        <v>0</v>
      </c>
      <c r="I79" s="29">
        <f t="shared" si="38"/>
        <v>0</v>
      </c>
      <c r="J79" s="29">
        <v>0</v>
      </c>
      <c r="K79" s="29">
        <v>0</v>
      </c>
      <c r="L79" s="29">
        <f t="shared" si="39"/>
        <v>0</v>
      </c>
      <c r="M79" s="28">
        <v>0</v>
      </c>
      <c r="N79" s="28">
        <v>0</v>
      </c>
      <c r="O79" s="28">
        <v>0</v>
      </c>
      <c r="P79" s="28">
        <v>0</v>
      </c>
      <c r="Q79" s="29">
        <f t="shared" si="40"/>
        <v>0</v>
      </c>
      <c r="R79" s="28">
        <v>0</v>
      </c>
      <c r="S79" s="28">
        <v>0</v>
      </c>
      <c r="T79" s="29">
        <f t="shared" si="41"/>
        <v>0</v>
      </c>
      <c r="U79" s="28">
        <v>0</v>
      </c>
      <c r="V79" s="28">
        <v>0</v>
      </c>
      <c r="W79" s="28">
        <v>0</v>
      </c>
      <c r="X79" s="28">
        <v>0</v>
      </c>
      <c r="Y79" s="29">
        <f t="shared" si="42"/>
        <v>0</v>
      </c>
      <c r="Z79" s="28">
        <v>0</v>
      </c>
      <c r="AA79" s="28">
        <v>0</v>
      </c>
      <c r="AB79" s="29">
        <f t="shared" si="43"/>
        <v>0</v>
      </c>
      <c r="AC79" s="29" t="e">
        <f t="shared" si="33"/>
        <v>#DIV/0!</v>
      </c>
      <c r="AD79" s="29" t="e">
        <f t="shared" si="33"/>
        <v>#DIV/0!</v>
      </c>
      <c r="AE79" s="29" t="e">
        <f t="shared" si="33"/>
        <v>#DIV/0!</v>
      </c>
      <c r="AF79" s="29" t="e">
        <f t="shared" si="33"/>
        <v>#DIV/0!</v>
      </c>
      <c r="AG79" s="29" t="e">
        <f t="shared" si="33"/>
        <v>#DIV/0!</v>
      </c>
      <c r="AH79" s="30">
        <v>0</v>
      </c>
      <c r="AI79" s="30">
        <v>0</v>
      </c>
      <c r="AJ79" s="30">
        <v>0</v>
      </c>
      <c r="AK79" s="30">
        <v>0</v>
      </c>
      <c r="AL79" s="29">
        <f t="shared" si="44"/>
        <v>0</v>
      </c>
      <c r="AM79" s="30">
        <v>0</v>
      </c>
      <c r="AN79" s="30">
        <v>0</v>
      </c>
      <c r="AO79" s="29">
        <f t="shared" si="45"/>
        <v>0</v>
      </c>
      <c r="AP79" s="28">
        <v>0</v>
      </c>
      <c r="AQ79" s="28">
        <v>0</v>
      </c>
      <c r="AR79" s="28">
        <v>0</v>
      </c>
      <c r="AS79" s="28">
        <v>0</v>
      </c>
      <c r="AT79" s="29">
        <f t="shared" si="46"/>
        <v>0</v>
      </c>
      <c r="AU79" s="28">
        <v>0</v>
      </c>
      <c r="AV79" s="28">
        <v>0</v>
      </c>
      <c r="AW79" s="29">
        <f t="shared" si="47"/>
        <v>0</v>
      </c>
      <c r="AX79" s="28">
        <v>0</v>
      </c>
      <c r="AY79" s="28">
        <v>0</v>
      </c>
      <c r="AZ79" s="28">
        <v>0</v>
      </c>
      <c r="BA79" s="28">
        <v>0</v>
      </c>
      <c r="BB79" s="29">
        <f t="shared" si="48"/>
        <v>0</v>
      </c>
      <c r="BC79" s="28">
        <v>0</v>
      </c>
      <c r="BD79" s="28">
        <v>0</v>
      </c>
      <c r="BE79" s="29">
        <f t="shared" si="49"/>
        <v>0</v>
      </c>
      <c r="BF79" s="28" t="e">
        <f t="shared" si="34"/>
        <v>#DIV/0!</v>
      </c>
      <c r="BG79" s="28" t="e">
        <f t="shared" si="34"/>
        <v>#DIV/0!</v>
      </c>
      <c r="BH79" s="28" t="e">
        <f t="shared" si="34"/>
        <v>#DIV/0!</v>
      </c>
      <c r="BI79" s="28" t="e">
        <f t="shared" si="34"/>
        <v>#DIV/0!</v>
      </c>
      <c r="BJ79" s="28" t="e">
        <f t="shared" si="35"/>
        <v>#DIV/0!</v>
      </c>
      <c r="BK79" s="28" t="e">
        <f t="shared" si="35"/>
        <v>#DIV/0!</v>
      </c>
      <c r="BL79" s="28" t="e">
        <f t="shared" si="35"/>
        <v>#DIV/0!</v>
      </c>
      <c r="BM79" s="28">
        <v>0</v>
      </c>
      <c r="BN79" s="28">
        <v>0</v>
      </c>
      <c r="BO79" s="28">
        <v>0</v>
      </c>
      <c r="BP79" s="28">
        <v>0</v>
      </c>
      <c r="BQ79" s="29">
        <f t="shared" si="50"/>
        <v>0</v>
      </c>
      <c r="BR79" s="28">
        <v>0</v>
      </c>
      <c r="BS79" s="28">
        <v>0</v>
      </c>
      <c r="BT79" s="29">
        <f t="shared" si="51"/>
        <v>0</v>
      </c>
      <c r="BU79" s="28" t="e">
        <f t="shared" si="36"/>
        <v>#DIV/0!</v>
      </c>
      <c r="BV79" s="28" t="e">
        <f t="shared" si="36"/>
        <v>#DIV/0!</v>
      </c>
      <c r="BW79" s="28" t="e">
        <f t="shared" si="36"/>
        <v>#DIV/0!</v>
      </c>
      <c r="BX79" s="28" t="e">
        <f t="shared" si="36"/>
        <v>#DIV/0!</v>
      </c>
      <c r="BY79" s="28" t="e">
        <f t="shared" si="37"/>
        <v>#DIV/0!</v>
      </c>
      <c r="BZ79" s="28" t="e">
        <f t="shared" si="37"/>
        <v>#DIV/0!</v>
      </c>
      <c r="CA79" s="28" t="e">
        <f t="shared" si="37"/>
        <v>#DIV/0!</v>
      </c>
      <c r="CB79" s="31"/>
      <c r="CC79" s="31">
        <v>0</v>
      </c>
      <c r="CD79" s="28">
        <v>0</v>
      </c>
      <c r="CE79" s="28">
        <v>0</v>
      </c>
      <c r="CF79" s="29">
        <f t="shared" si="52"/>
        <v>0</v>
      </c>
      <c r="CG79" s="28"/>
      <c r="CH79" s="28"/>
      <c r="CI79" s="88"/>
      <c r="CJ79" s="88"/>
      <c r="CK79" s="88"/>
      <c r="CL79" s="88"/>
      <c r="CM79" s="88"/>
      <c r="CN79" s="83"/>
      <c r="CO79" s="83"/>
      <c r="CP79" s="88"/>
      <c r="CQ79" s="84"/>
      <c r="CR79" s="84"/>
      <c r="CS79" s="84"/>
      <c r="CT79" s="84"/>
      <c r="CU79" s="84"/>
      <c r="CV79" s="84"/>
    </row>
    <row r="80" spans="1:100" s="89" customFormat="1" ht="31.2" customHeight="1" x14ac:dyDescent="0.25">
      <c r="A80" s="86" t="s">
        <v>144</v>
      </c>
      <c r="B80" s="75"/>
      <c r="C80" s="108"/>
      <c r="D80" s="109" t="s">
        <v>193</v>
      </c>
      <c r="E80" s="29">
        <v>0</v>
      </c>
      <c r="F80" s="29">
        <v>0</v>
      </c>
      <c r="G80" s="29">
        <v>0</v>
      </c>
      <c r="H80" s="29">
        <v>0</v>
      </c>
      <c r="I80" s="29">
        <f t="shared" si="38"/>
        <v>0</v>
      </c>
      <c r="J80" s="29">
        <v>0</v>
      </c>
      <c r="K80" s="29">
        <v>0</v>
      </c>
      <c r="L80" s="29">
        <f t="shared" si="39"/>
        <v>0</v>
      </c>
      <c r="M80" s="28">
        <v>0</v>
      </c>
      <c r="N80" s="28">
        <v>0</v>
      </c>
      <c r="O80" s="28">
        <v>0</v>
      </c>
      <c r="P80" s="28">
        <v>0</v>
      </c>
      <c r="Q80" s="29">
        <f t="shared" si="40"/>
        <v>0</v>
      </c>
      <c r="R80" s="28">
        <v>0</v>
      </c>
      <c r="S80" s="28">
        <v>0</v>
      </c>
      <c r="T80" s="29">
        <f t="shared" si="41"/>
        <v>0</v>
      </c>
      <c r="U80" s="28">
        <v>0</v>
      </c>
      <c r="V80" s="28">
        <v>0</v>
      </c>
      <c r="W80" s="28">
        <v>0</v>
      </c>
      <c r="X80" s="28">
        <v>0</v>
      </c>
      <c r="Y80" s="29">
        <f t="shared" si="42"/>
        <v>0</v>
      </c>
      <c r="Z80" s="28">
        <v>0</v>
      </c>
      <c r="AA80" s="28">
        <v>0</v>
      </c>
      <c r="AB80" s="29">
        <f t="shared" si="43"/>
        <v>0</v>
      </c>
      <c r="AC80" s="29" t="e">
        <f t="shared" si="33"/>
        <v>#DIV/0!</v>
      </c>
      <c r="AD80" s="29" t="e">
        <f t="shared" si="33"/>
        <v>#DIV/0!</v>
      </c>
      <c r="AE80" s="29" t="e">
        <f t="shared" si="33"/>
        <v>#DIV/0!</v>
      </c>
      <c r="AF80" s="29" t="e">
        <f t="shared" si="33"/>
        <v>#DIV/0!</v>
      </c>
      <c r="AG80" s="29" t="e">
        <f t="shared" si="33"/>
        <v>#DIV/0!</v>
      </c>
      <c r="AH80" s="30">
        <v>0</v>
      </c>
      <c r="AI80" s="30">
        <v>0</v>
      </c>
      <c r="AJ80" s="30">
        <v>0</v>
      </c>
      <c r="AK80" s="30">
        <v>0</v>
      </c>
      <c r="AL80" s="29">
        <f t="shared" si="44"/>
        <v>0</v>
      </c>
      <c r="AM80" s="30">
        <v>0</v>
      </c>
      <c r="AN80" s="30">
        <v>0</v>
      </c>
      <c r="AO80" s="29">
        <f t="shared" si="45"/>
        <v>0</v>
      </c>
      <c r="AP80" s="28">
        <v>0</v>
      </c>
      <c r="AQ80" s="28">
        <v>0</v>
      </c>
      <c r="AR80" s="28">
        <v>0</v>
      </c>
      <c r="AS80" s="28">
        <v>0</v>
      </c>
      <c r="AT80" s="29">
        <f t="shared" si="46"/>
        <v>0</v>
      </c>
      <c r="AU80" s="28">
        <v>0</v>
      </c>
      <c r="AV80" s="28">
        <v>0</v>
      </c>
      <c r="AW80" s="29">
        <f t="shared" si="47"/>
        <v>0</v>
      </c>
      <c r="AX80" s="28">
        <v>0</v>
      </c>
      <c r="AY80" s="28">
        <v>0</v>
      </c>
      <c r="AZ80" s="28">
        <v>0</v>
      </c>
      <c r="BA80" s="28">
        <v>0</v>
      </c>
      <c r="BB80" s="29">
        <f t="shared" si="48"/>
        <v>0</v>
      </c>
      <c r="BC80" s="28">
        <v>0</v>
      </c>
      <c r="BD80" s="28">
        <v>0</v>
      </c>
      <c r="BE80" s="29">
        <f t="shared" si="49"/>
        <v>0</v>
      </c>
      <c r="BF80" s="28" t="e">
        <f t="shared" si="34"/>
        <v>#DIV/0!</v>
      </c>
      <c r="BG80" s="28" t="e">
        <f t="shared" si="34"/>
        <v>#DIV/0!</v>
      </c>
      <c r="BH80" s="28" t="e">
        <f t="shared" si="34"/>
        <v>#DIV/0!</v>
      </c>
      <c r="BI80" s="28" t="e">
        <f t="shared" si="34"/>
        <v>#DIV/0!</v>
      </c>
      <c r="BJ80" s="28" t="e">
        <f t="shared" si="35"/>
        <v>#DIV/0!</v>
      </c>
      <c r="BK80" s="28" t="e">
        <f t="shared" si="35"/>
        <v>#DIV/0!</v>
      </c>
      <c r="BL80" s="28" t="e">
        <f t="shared" si="35"/>
        <v>#DIV/0!</v>
      </c>
      <c r="BM80" s="28">
        <v>0</v>
      </c>
      <c r="BN80" s="28">
        <v>0</v>
      </c>
      <c r="BO80" s="28">
        <v>0</v>
      </c>
      <c r="BP80" s="28">
        <v>0</v>
      </c>
      <c r="BQ80" s="29">
        <f t="shared" si="50"/>
        <v>0</v>
      </c>
      <c r="BR80" s="28">
        <v>0</v>
      </c>
      <c r="BS80" s="28">
        <v>0</v>
      </c>
      <c r="BT80" s="29">
        <f t="shared" si="51"/>
        <v>0</v>
      </c>
      <c r="BU80" s="28" t="e">
        <f t="shared" si="36"/>
        <v>#DIV/0!</v>
      </c>
      <c r="BV80" s="28" t="e">
        <f t="shared" si="36"/>
        <v>#DIV/0!</v>
      </c>
      <c r="BW80" s="28" t="e">
        <f t="shared" si="36"/>
        <v>#DIV/0!</v>
      </c>
      <c r="BX80" s="28" t="e">
        <f t="shared" si="36"/>
        <v>#DIV/0!</v>
      </c>
      <c r="BY80" s="28" t="e">
        <f t="shared" si="37"/>
        <v>#DIV/0!</v>
      </c>
      <c r="BZ80" s="28" t="e">
        <f t="shared" si="37"/>
        <v>#DIV/0!</v>
      </c>
      <c r="CA80" s="28" t="e">
        <f t="shared" si="37"/>
        <v>#DIV/0!</v>
      </c>
      <c r="CB80" s="31"/>
      <c r="CC80" s="31">
        <v>0</v>
      </c>
      <c r="CD80" s="28">
        <v>0</v>
      </c>
      <c r="CE80" s="28">
        <v>0</v>
      </c>
      <c r="CF80" s="29">
        <f t="shared" si="52"/>
        <v>0</v>
      </c>
      <c r="CG80" s="28"/>
      <c r="CH80" s="28"/>
      <c r="CI80" s="88"/>
      <c r="CJ80" s="88"/>
      <c r="CK80" s="88"/>
      <c r="CL80" s="88"/>
      <c r="CM80" s="88"/>
      <c r="CN80" s="83"/>
      <c r="CO80" s="83"/>
      <c r="CP80" s="88"/>
      <c r="CQ80" s="84"/>
      <c r="CR80" s="84"/>
      <c r="CS80" s="84"/>
      <c r="CT80" s="84"/>
      <c r="CU80" s="84"/>
      <c r="CV80" s="84"/>
    </row>
    <row r="81" spans="1:100" s="89" customFormat="1" x14ac:dyDescent="0.25">
      <c r="A81" s="86" t="s">
        <v>194</v>
      </c>
      <c r="B81" s="75"/>
      <c r="C81" s="108"/>
      <c r="D81" s="75" t="s">
        <v>195</v>
      </c>
      <c r="E81" s="29">
        <v>0</v>
      </c>
      <c r="F81" s="29">
        <v>0</v>
      </c>
      <c r="G81" s="29">
        <v>0</v>
      </c>
      <c r="H81" s="29">
        <v>0</v>
      </c>
      <c r="I81" s="29">
        <f t="shared" si="38"/>
        <v>0</v>
      </c>
      <c r="J81" s="29">
        <v>0</v>
      </c>
      <c r="K81" s="29">
        <v>0</v>
      </c>
      <c r="L81" s="29">
        <f t="shared" si="39"/>
        <v>0</v>
      </c>
      <c r="M81" s="28">
        <v>0</v>
      </c>
      <c r="N81" s="28">
        <v>0</v>
      </c>
      <c r="O81" s="28">
        <v>0</v>
      </c>
      <c r="P81" s="28">
        <v>0</v>
      </c>
      <c r="Q81" s="29">
        <f t="shared" si="40"/>
        <v>0</v>
      </c>
      <c r="R81" s="28">
        <v>0</v>
      </c>
      <c r="S81" s="28">
        <v>0</v>
      </c>
      <c r="T81" s="29">
        <f t="shared" si="41"/>
        <v>0</v>
      </c>
      <c r="U81" s="28">
        <v>0</v>
      </c>
      <c r="V81" s="28">
        <v>0</v>
      </c>
      <c r="W81" s="28">
        <v>0</v>
      </c>
      <c r="X81" s="28">
        <v>0</v>
      </c>
      <c r="Y81" s="29">
        <f t="shared" si="42"/>
        <v>0</v>
      </c>
      <c r="Z81" s="28">
        <v>0</v>
      </c>
      <c r="AA81" s="28">
        <v>0</v>
      </c>
      <c r="AB81" s="29">
        <f t="shared" si="43"/>
        <v>0</v>
      </c>
      <c r="AC81" s="29" t="e">
        <f t="shared" si="33"/>
        <v>#DIV/0!</v>
      </c>
      <c r="AD81" s="29" t="e">
        <f t="shared" si="33"/>
        <v>#DIV/0!</v>
      </c>
      <c r="AE81" s="29" t="e">
        <f t="shared" si="33"/>
        <v>#DIV/0!</v>
      </c>
      <c r="AF81" s="29" t="e">
        <f t="shared" si="33"/>
        <v>#DIV/0!</v>
      </c>
      <c r="AG81" s="29" t="e">
        <f t="shared" si="33"/>
        <v>#DIV/0!</v>
      </c>
      <c r="AH81" s="30">
        <v>0</v>
      </c>
      <c r="AI81" s="30">
        <v>0</v>
      </c>
      <c r="AJ81" s="30">
        <v>0</v>
      </c>
      <c r="AK81" s="30">
        <v>0</v>
      </c>
      <c r="AL81" s="29">
        <f t="shared" si="44"/>
        <v>0</v>
      </c>
      <c r="AM81" s="30">
        <v>0</v>
      </c>
      <c r="AN81" s="30">
        <v>0</v>
      </c>
      <c r="AO81" s="29">
        <f t="shared" si="45"/>
        <v>0</v>
      </c>
      <c r="AP81" s="28">
        <v>0</v>
      </c>
      <c r="AQ81" s="28">
        <v>0</v>
      </c>
      <c r="AR81" s="28">
        <v>0</v>
      </c>
      <c r="AS81" s="28">
        <v>0</v>
      </c>
      <c r="AT81" s="29">
        <f t="shared" si="46"/>
        <v>0</v>
      </c>
      <c r="AU81" s="28">
        <v>0</v>
      </c>
      <c r="AV81" s="28">
        <v>0</v>
      </c>
      <c r="AW81" s="29">
        <f t="shared" si="47"/>
        <v>0</v>
      </c>
      <c r="AX81" s="28">
        <v>0</v>
      </c>
      <c r="AY81" s="28">
        <v>0</v>
      </c>
      <c r="AZ81" s="28">
        <v>0</v>
      </c>
      <c r="BA81" s="28">
        <v>0</v>
      </c>
      <c r="BB81" s="29">
        <f t="shared" si="48"/>
        <v>0</v>
      </c>
      <c r="BC81" s="28">
        <v>0</v>
      </c>
      <c r="BD81" s="28">
        <v>0</v>
      </c>
      <c r="BE81" s="29">
        <f t="shared" si="49"/>
        <v>0</v>
      </c>
      <c r="BF81" s="28" t="e">
        <f t="shared" si="34"/>
        <v>#DIV/0!</v>
      </c>
      <c r="BG81" s="28" t="e">
        <f t="shared" si="34"/>
        <v>#DIV/0!</v>
      </c>
      <c r="BH81" s="28" t="e">
        <f t="shared" si="34"/>
        <v>#DIV/0!</v>
      </c>
      <c r="BI81" s="28" t="e">
        <f t="shared" si="34"/>
        <v>#DIV/0!</v>
      </c>
      <c r="BJ81" s="28" t="e">
        <f t="shared" si="35"/>
        <v>#DIV/0!</v>
      </c>
      <c r="BK81" s="28" t="e">
        <f t="shared" si="35"/>
        <v>#DIV/0!</v>
      </c>
      <c r="BL81" s="28" t="e">
        <f t="shared" si="35"/>
        <v>#DIV/0!</v>
      </c>
      <c r="BM81" s="28">
        <v>0</v>
      </c>
      <c r="BN81" s="28">
        <v>0</v>
      </c>
      <c r="BO81" s="28">
        <v>0</v>
      </c>
      <c r="BP81" s="28">
        <v>0</v>
      </c>
      <c r="BQ81" s="29">
        <f t="shared" si="50"/>
        <v>0</v>
      </c>
      <c r="BR81" s="28">
        <v>0</v>
      </c>
      <c r="BS81" s="28">
        <v>0</v>
      </c>
      <c r="BT81" s="29">
        <f t="shared" si="51"/>
        <v>0</v>
      </c>
      <c r="BU81" s="28" t="e">
        <f t="shared" si="36"/>
        <v>#DIV/0!</v>
      </c>
      <c r="BV81" s="28" t="e">
        <f t="shared" si="36"/>
        <v>#DIV/0!</v>
      </c>
      <c r="BW81" s="28" t="e">
        <f t="shared" si="36"/>
        <v>#DIV/0!</v>
      </c>
      <c r="BX81" s="28" t="e">
        <f t="shared" si="36"/>
        <v>#DIV/0!</v>
      </c>
      <c r="BY81" s="28" t="e">
        <f t="shared" si="37"/>
        <v>#DIV/0!</v>
      </c>
      <c r="BZ81" s="28" t="e">
        <f t="shared" si="37"/>
        <v>#DIV/0!</v>
      </c>
      <c r="CA81" s="28" t="e">
        <f t="shared" si="37"/>
        <v>#DIV/0!</v>
      </c>
      <c r="CB81" s="31"/>
      <c r="CC81" s="31">
        <v>0</v>
      </c>
      <c r="CD81" s="28">
        <v>0</v>
      </c>
      <c r="CE81" s="28">
        <v>0</v>
      </c>
      <c r="CF81" s="29">
        <f t="shared" si="52"/>
        <v>0</v>
      </c>
      <c r="CG81" s="28"/>
      <c r="CH81" s="28"/>
      <c r="CI81" s="88"/>
      <c r="CJ81" s="88"/>
      <c r="CK81" s="88"/>
      <c r="CL81" s="88"/>
      <c r="CM81" s="88"/>
      <c r="CN81" s="83"/>
      <c r="CO81" s="83"/>
      <c r="CP81" s="88"/>
      <c r="CQ81" s="84"/>
      <c r="CR81" s="84"/>
      <c r="CS81" s="84"/>
      <c r="CT81" s="84"/>
      <c r="CU81" s="84"/>
      <c r="CV81" s="84"/>
    </row>
    <row r="82" spans="1:100" s="159" customFormat="1" ht="15.6" x14ac:dyDescent="0.3">
      <c r="A82" s="159" t="s">
        <v>140</v>
      </c>
      <c r="I82" s="29">
        <f t="shared" si="38"/>
        <v>0</v>
      </c>
      <c r="L82" s="29">
        <f t="shared" si="39"/>
        <v>0</v>
      </c>
      <c r="Q82" s="29">
        <f t="shared" si="40"/>
        <v>0</v>
      </c>
      <c r="T82" s="29">
        <f t="shared" si="41"/>
        <v>0</v>
      </c>
      <c r="Y82" s="29">
        <f t="shared" si="42"/>
        <v>0</v>
      </c>
      <c r="AB82" s="29">
        <f t="shared" si="43"/>
        <v>0</v>
      </c>
      <c r="AC82" s="29" t="e">
        <f t="shared" si="33"/>
        <v>#DIV/0!</v>
      </c>
      <c r="AD82" s="29" t="e">
        <f t="shared" si="33"/>
        <v>#DIV/0!</v>
      </c>
      <c r="AE82" s="29" t="e">
        <f t="shared" si="33"/>
        <v>#DIV/0!</v>
      </c>
      <c r="AF82" s="29" t="e">
        <f t="shared" si="33"/>
        <v>#DIV/0!</v>
      </c>
      <c r="AG82" s="29" t="e">
        <f t="shared" si="33"/>
        <v>#DIV/0!</v>
      </c>
      <c r="AL82" s="29">
        <f t="shared" si="44"/>
        <v>0</v>
      </c>
      <c r="AO82" s="29">
        <f t="shared" si="45"/>
        <v>0</v>
      </c>
      <c r="AT82" s="29">
        <f t="shared" si="46"/>
        <v>0</v>
      </c>
      <c r="AW82" s="29">
        <f t="shared" si="47"/>
        <v>0</v>
      </c>
      <c r="AY82" s="159">
        <v>0</v>
      </c>
      <c r="BB82" s="29">
        <f t="shared" si="48"/>
        <v>0</v>
      </c>
      <c r="BE82" s="29">
        <f t="shared" si="49"/>
        <v>0</v>
      </c>
      <c r="BF82" s="28" t="e">
        <f t="shared" si="34"/>
        <v>#DIV/0!</v>
      </c>
      <c r="BG82" s="28" t="e">
        <f t="shared" si="34"/>
        <v>#DIV/0!</v>
      </c>
      <c r="BH82" s="28" t="e">
        <f t="shared" si="34"/>
        <v>#DIV/0!</v>
      </c>
      <c r="BI82" s="28" t="e">
        <f t="shared" si="34"/>
        <v>#DIV/0!</v>
      </c>
      <c r="BJ82" s="28" t="e">
        <f t="shared" si="35"/>
        <v>#DIV/0!</v>
      </c>
      <c r="BK82" s="28" t="e">
        <f t="shared" si="35"/>
        <v>#DIV/0!</v>
      </c>
      <c r="BL82" s="28" t="e">
        <f t="shared" si="35"/>
        <v>#DIV/0!</v>
      </c>
      <c r="BQ82" s="29">
        <f t="shared" si="50"/>
        <v>0</v>
      </c>
      <c r="BT82" s="29">
        <f t="shared" si="51"/>
        <v>0</v>
      </c>
      <c r="BU82" s="28" t="e">
        <f t="shared" si="36"/>
        <v>#DIV/0!</v>
      </c>
      <c r="BV82" s="28" t="e">
        <f t="shared" si="36"/>
        <v>#DIV/0!</v>
      </c>
      <c r="BW82" s="28" t="e">
        <f t="shared" si="36"/>
        <v>#DIV/0!</v>
      </c>
      <c r="BX82" s="28" t="e">
        <f t="shared" si="36"/>
        <v>#DIV/0!</v>
      </c>
      <c r="BY82" s="28" t="e">
        <f t="shared" si="37"/>
        <v>#DIV/0!</v>
      </c>
      <c r="BZ82" s="28" t="e">
        <f t="shared" si="37"/>
        <v>#DIV/0!</v>
      </c>
      <c r="CA82" s="28" t="e">
        <f t="shared" si="37"/>
        <v>#DIV/0!</v>
      </c>
      <c r="CF82" s="29">
        <f t="shared" si="52"/>
        <v>0</v>
      </c>
    </row>
    <row r="83" spans="1:100" s="26" customFormat="1" ht="14.4" x14ac:dyDescent="0.3">
      <c r="A83" s="22" t="s">
        <v>196</v>
      </c>
      <c r="B83" s="23"/>
      <c r="C83" s="24"/>
      <c r="D83" s="23"/>
      <c r="E83" s="29">
        <v>0</v>
      </c>
      <c r="F83" s="29">
        <v>0</v>
      </c>
      <c r="G83" s="29">
        <v>0</v>
      </c>
      <c r="H83" s="29">
        <v>0</v>
      </c>
      <c r="I83" s="29">
        <f t="shared" si="38"/>
        <v>0</v>
      </c>
      <c r="J83" s="29">
        <v>0</v>
      </c>
      <c r="K83" s="29">
        <v>0</v>
      </c>
      <c r="L83" s="29">
        <f t="shared" si="39"/>
        <v>0</v>
      </c>
      <c r="M83" s="28">
        <v>0</v>
      </c>
      <c r="N83" s="28">
        <v>0</v>
      </c>
      <c r="O83" s="28">
        <v>0</v>
      </c>
      <c r="P83" s="28">
        <v>0</v>
      </c>
      <c r="Q83" s="29">
        <f t="shared" si="40"/>
        <v>0</v>
      </c>
      <c r="R83" s="28">
        <v>0</v>
      </c>
      <c r="S83" s="28">
        <v>0</v>
      </c>
      <c r="T83" s="29">
        <f t="shared" si="41"/>
        <v>0</v>
      </c>
      <c r="U83" s="28">
        <v>0</v>
      </c>
      <c r="V83" s="28">
        <v>0</v>
      </c>
      <c r="W83" s="28">
        <v>0</v>
      </c>
      <c r="X83" s="28">
        <v>0</v>
      </c>
      <c r="Y83" s="29">
        <f t="shared" si="42"/>
        <v>0</v>
      </c>
      <c r="Z83" s="28">
        <v>0</v>
      </c>
      <c r="AA83" s="28">
        <v>0</v>
      </c>
      <c r="AB83" s="29">
        <f t="shared" si="43"/>
        <v>0</v>
      </c>
      <c r="AC83" s="29" t="e">
        <f t="shared" si="33"/>
        <v>#DIV/0!</v>
      </c>
      <c r="AD83" s="29" t="e">
        <f t="shared" si="33"/>
        <v>#DIV/0!</v>
      </c>
      <c r="AE83" s="29" t="e">
        <f t="shared" si="33"/>
        <v>#DIV/0!</v>
      </c>
      <c r="AF83" s="29" t="e">
        <f t="shared" si="33"/>
        <v>#DIV/0!</v>
      </c>
      <c r="AG83" s="29" t="e">
        <f t="shared" si="33"/>
        <v>#DIV/0!</v>
      </c>
      <c r="AH83" s="30">
        <v>0</v>
      </c>
      <c r="AI83" s="30">
        <v>0</v>
      </c>
      <c r="AJ83" s="30">
        <v>0</v>
      </c>
      <c r="AK83" s="30">
        <v>0</v>
      </c>
      <c r="AL83" s="29">
        <f t="shared" si="44"/>
        <v>0</v>
      </c>
      <c r="AM83" s="30">
        <v>0</v>
      </c>
      <c r="AN83" s="30">
        <v>0</v>
      </c>
      <c r="AO83" s="29">
        <f t="shared" si="45"/>
        <v>0</v>
      </c>
      <c r="AP83" s="28">
        <v>0</v>
      </c>
      <c r="AQ83" s="28">
        <v>0</v>
      </c>
      <c r="AR83" s="28">
        <v>0</v>
      </c>
      <c r="AS83" s="28">
        <v>0</v>
      </c>
      <c r="AT83" s="29">
        <f t="shared" si="46"/>
        <v>0</v>
      </c>
      <c r="AU83" s="28">
        <v>0</v>
      </c>
      <c r="AV83" s="28">
        <v>0</v>
      </c>
      <c r="AW83" s="29">
        <f t="shared" si="47"/>
        <v>0</v>
      </c>
      <c r="AX83" s="28">
        <v>0</v>
      </c>
      <c r="AY83" s="28">
        <v>0</v>
      </c>
      <c r="AZ83" s="28">
        <v>0</v>
      </c>
      <c r="BA83" s="28">
        <v>0</v>
      </c>
      <c r="BB83" s="29">
        <f t="shared" si="48"/>
        <v>0</v>
      </c>
      <c r="BC83" s="28">
        <v>0</v>
      </c>
      <c r="BD83" s="28">
        <v>0</v>
      </c>
      <c r="BE83" s="29">
        <f t="shared" si="49"/>
        <v>0</v>
      </c>
      <c r="BF83" s="28" t="e">
        <f t="shared" si="34"/>
        <v>#DIV/0!</v>
      </c>
      <c r="BG83" s="28" t="e">
        <f t="shared" si="34"/>
        <v>#DIV/0!</v>
      </c>
      <c r="BH83" s="28" t="e">
        <f t="shared" si="34"/>
        <v>#DIV/0!</v>
      </c>
      <c r="BI83" s="28" t="e">
        <f t="shared" si="34"/>
        <v>#DIV/0!</v>
      </c>
      <c r="BJ83" s="28" t="e">
        <f t="shared" si="35"/>
        <v>#DIV/0!</v>
      </c>
      <c r="BK83" s="28" t="e">
        <f t="shared" si="35"/>
        <v>#DIV/0!</v>
      </c>
      <c r="BL83" s="28" t="e">
        <f t="shared" si="35"/>
        <v>#DIV/0!</v>
      </c>
      <c r="BM83" s="28">
        <v>0</v>
      </c>
      <c r="BN83" s="28">
        <v>0</v>
      </c>
      <c r="BO83" s="28">
        <v>0</v>
      </c>
      <c r="BP83" s="28">
        <v>0</v>
      </c>
      <c r="BQ83" s="29">
        <f t="shared" si="50"/>
        <v>0</v>
      </c>
      <c r="BR83" s="28">
        <v>0</v>
      </c>
      <c r="BS83" s="28">
        <v>0</v>
      </c>
      <c r="BT83" s="29">
        <f t="shared" si="51"/>
        <v>0</v>
      </c>
      <c r="BU83" s="28" t="e">
        <f t="shared" si="36"/>
        <v>#DIV/0!</v>
      </c>
      <c r="BV83" s="28" t="e">
        <f t="shared" si="36"/>
        <v>#DIV/0!</v>
      </c>
      <c r="BW83" s="28" t="e">
        <f t="shared" si="36"/>
        <v>#DIV/0!</v>
      </c>
      <c r="BX83" s="28" t="e">
        <f t="shared" si="36"/>
        <v>#DIV/0!</v>
      </c>
      <c r="BY83" s="28" t="e">
        <f t="shared" si="37"/>
        <v>#DIV/0!</v>
      </c>
      <c r="BZ83" s="28" t="e">
        <f t="shared" si="37"/>
        <v>#DIV/0!</v>
      </c>
      <c r="CA83" s="28" t="e">
        <f t="shared" si="37"/>
        <v>#DIV/0!</v>
      </c>
      <c r="CB83" s="31"/>
      <c r="CC83" s="31"/>
      <c r="CD83" s="28">
        <v>0</v>
      </c>
      <c r="CE83" s="28">
        <v>0</v>
      </c>
      <c r="CF83" s="29">
        <f t="shared" si="52"/>
        <v>0</v>
      </c>
      <c r="CG83" s="28"/>
      <c r="CH83" s="28"/>
      <c r="CI83" s="23"/>
      <c r="CJ83" s="23"/>
      <c r="CK83" s="23"/>
      <c r="CL83" s="23"/>
      <c r="CM83" s="23"/>
      <c r="CN83" s="23"/>
      <c r="CO83" s="23"/>
      <c r="CP83" s="23"/>
      <c r="CQ83" s="25"/>
      <c r="CR83" s="25"/>
      <c r="CS83" s="25"/>
      <c r="CT83" s="25"/>
      <c r="CU83" s="25"/>
      <c r="CV83" s="25"/>
    </row>
    <row r="84" spans="1:100" s="35" customFormat="1" ht="27.6" x14ac:dyDescent="0.25">
      <c r="A84" s="27" t="s">
        <v>125</v>
      </c>
      <c r="B84" s="48"/>
      <c r="C84" s="110"/>
      <c r="D84" s="48"/>
      <c r="E84" s="29">
        <v>0</v>
      </c>
      <c r="F84" s="29">
        <v>0</v>
      </c>
      <c r="G84" s="29">
        <v>0</v>
      </c>
      <c r="H84" s="29">
        <v>0</v>
      </c>
      <c r="I84" s="29">
        <f t="shared" si="38"/>
        <v>0</v>
      </c>
      <c r="J84" s="29">
        <v>0</v>
      </c>
      <c r="K84" s="29">
        <v>0</v>
      </c>
      <c r="L84" s="29">
        <f t="shared" si="39"/>
        <v>0</v>
      </c>
      <c r="M84" s="28">
        <v>0</v>
      </c>
      <c r="N84" s="28">
        <v>0</v>
      </c>
      <c r="O84" s="28">
        <v>0</v>
      </c>
      <c r="P84" s="28">
        <v>0</v>
      </c>
      <c r="Q84" s="29">
        <f t="shared" si="40"/>
        <v>0</v>
      </c>
      <c r="R84" s="28">
        <v>0</v>
      </c>
      <c r="S84" s="28">
        <v>0</v>
      </c>
      <c r="T84" s="29">
        <f t="shared" si="41"/>
        <v>0</v>
      </c>
      <c r="U84" s="28">
        <v>0</v>
      </c>
      <c r="V84" s="28">
        <v>0</v>
      </c>
      <c r="W84" s="28">
        <v>0</v>
      </c>
      <c r="X84" s="28">
        <v>0</v>
      </c>
      <c r="Y84" s="29">
        <f t="shared" si="42"/>
        <v>0</v>
      </c>
      <c r="Z84" s="28">
        <v>0</v>
      </c>
      <c r="AA84" s="28">
        <v>0</v>
      </c>
      <c r="AB84" s="29">
        <f t="shared" si="43"/>
        <v>0</v>
      </c>
      <c r="AC84" s="29" t="e">
        <f t="shared" si="33"/>
        <v>#DIV/0!</v>
      </c>
      <c r="AD84" s="29" t="e">
        <f t="shared" si="33"/>
        <v>#DIV/0!</v>
      </c>
      <c r="AE84" s="29" t="e">
        <f t="shared" si="33"/>
        <v>#DIV/0!</v>
      </c>
      <c r="AF84" s="29" t="e">
        <f t="shared" si="33"/>
        <v>#DIV/0!</v>
      </c>
      <c r="AG84" s="29" t="e">
        <f t="shared" si="33"/>
        <v>#DIV/0!</v>
      </c>
      <c r="AH84" s="30">
        <v>0</v>
      </c>
      <c r="AI84" s="30">
        <v>0</v>
      </c>
      <c r="AJ84" s="30">
        <v>0</v>
      </c>
      <c r="AK84" s="30">
        <v>0</v>
      </c>
      <c r="AL84" s="29">
        <f t="shared" si="44"/>
        <v>0</v>
      </c>
      <c r="AM84" s="30">
        <v>0</v>
      </c>
      <c r="AN84" s="30">
        <v>0</v>
      </c>
      <c r="AO84" s="29">
        <f t="shared" si="45"/>
        <v>0</v>
      </c>
      <c r="AP84" s="28">
        <v>0</v>
      </c>
      <c r="AQ84" s="28">
        <v>0</v>
      </c>
      <c r="AR84" s="28">
        <v>0</v>
      </c>
      <c r="AS84" s="28">
        <v>0</v>
      </c>
      <c r="AT84" s="29">
        <f t="shared" si="46"/>
        <v>0</v>
      </c>
      <c r="AU84" s="28">
        <v>0</v>
      </c>
      <c r="AV84" s="28">
        <v>0</v>
      </c>
      <c r="AW84" s="29">
        <f t="shared" si="47"/>
        <v>0</v>
      </c>
      <c r="AX84" s="28">
        <v>0</v>
      </c>
      <c r="AY84" s="28">
        <v>0</v>
      </c>
      <c r="AZ84" s="28">
        <v>0</v>
      </c>
      <c r="BA84" s="28">
        <v>0</v>
      </c>
      <c r="BB84" s="29">
        <f t="shared" si="48"/>
        <v>0</v>
      </c>
      <c r="BC84" s="28">
        <v>0</v>
      </c>
      <c r="BD84" s="28">
        <v>0</v>
      </c>
      <c r="BE84" s="29">
        <f t="shared" si="49"/>
        <v>0</v>
      </c>
      <c r="BF84" s="28" t="e">
        <f t="shared" si="34"/>
        <v>#DIV/0!</v>
      </c>
      <c r="BG84" s="28" t="e">
        <f t="shared" si="34"/>
        <v>#DIV/0!</v>
      </c>
      <c r="BH84" s="28" t="e">
        <f t="shared" si="34"/>
        <v>#DIV/0!</v>
      </c>
      <c r="BI84" s="28" t="e">
        <f t="shared" si="34"/>
        <v>#DIV/0!</v>
      </c>
      <c r="BJ84" s="28" t="e">
        <f t="shared" si="35"/>
        <v>#DIV/0!</v>
      </c>
      <c r="BK84" s="28" t="e">
        <f t="shared" si="35"/>
        <v>#DIV/0!</v>
      </c>
      <c r="BL84" s="28" t="e">
        <f t="shared" si="35"/>
        <v>#DIV/0!</v>
      </c>
      <c r="BM84" s="28">
        <v>0</v>
      </c>
      <c r="BN84" s="28">
        <v>0</v>
      </c>
      <c r="BO84" s="28">
        <v>0</v>
      </c>
      <c r="BP84" s="28">
        <v>0</v>
      </c>
      <c r="BQ84" s="29">
        <f t="shared" si="50"/>
        <v>0</v>
      </c>
      <c r="BR84" s="28">
        <v>0</v>
      </c>
      <c r="BS84" s="28">
        <v>0</v>
      </c>
      <c r="BT84" s="29">
        <f t="shared" si="51"/>
        <v>0</v>
      </c>
      <c r="BU84" s="28" t="e">
        <f t="shared" si="36"/>
        <v>#DIV/0!</v>
      </c>
      <c r="BV84" s="28" t="e">
        <f t="shared" si="36"/>
        <v>#DIV/0!</v>
      </c>
      <c r="BW84" s="28" t="e">
        <f t="shared" si="36"/>
        <v>#DIV/0!</v>
      </c>
      <c r="BX84" s="28" t="e">
        <f t="shared" si="36"/>
        <v>#DIV/0!</v>
      </c>
      <c r="BY84" s="28" t="e">
        <f t="shared" si="37"/>
        <v>#DIV/0!</v>
      </c>
      <c r="BZ84" s="28" t="e">
        <f t="shared" si="37"/>
        <v>#DIV/0!</v>
      </c>
      <c r="CA84" s="28" t="e">
        <f t="shared" si="37"/>
        <v>#DIV/0!</v>
      </c>
      <c r="CB84" s="31"/>
      <c r="CC84" s="31">
        <v>0</v>
      </c>
      <c r="CD84" s="28">
        <v>0</v>
      </c>
      <c r="CE84" s="28">
        <v>0</v>
      </c>
      <c r="CF84" s="29">
        <f t="shared" si="52"/>
        <v>0</v>
      </c>
      <c r="CG84" s="28"/>
      <c r="CH84" s="28"/>
      <c r="CI84" s="32"/>
      <c r="CJ84" s="32"/>
      <c r="CK84" s="32"/>
      <c r="CL84" s="32"/>
      <c r="CM84" s="32"/>
      <c r="CN84" s="33"/>
      <c r="CO84" s="33"/>
      <c r="CP84" s="32"/>
      <c r="CQ84" s="34"/>
      <c r="CR84" s="34"/>
      <c r="CS84" s="34"/>
      <c r="CT84" s="34"/>
      <c r="CU84" s="34"/>
      <c r="CV84" s="34"/>
    </row>
    <row r="85" spans="1:100" s="35" customFormat="1" x14ac:dyDescent="0.25">
      <c r="A85" s="27" t="s">
        <v>184</v>
      </c>
      <c r="B85" s="48"/>
      <c r="C85" s="110"/>
      <c r="D85" s="48"/>
      <c r="E85" s="29">
        <v>0</v>
      </c>
      <c r="F85" s="29">
        <v>0</v>
      </c>
      <c r="G85" s="29">
        <v>0</v>
      </c>
      <c r="H85" s="29">
        <v>0</v>
      </c>
      <c r="I85" s="29">
        <f t="shared" si="38"/>
        <v>0</v>
      </c>
      <c r="J85" s="29">
        <v>0</v>
      </c>
      <c r="K85" s="29">
        <v>0</v>
      </c>
      <c r="L85" s="29">
        <f t="shared" si="39"/>
        <v>0</v>
      </c>
      <c r="M85" s="28">
        <v>0</v>
      </c>
      <c r="N85" s="28">
        <v>0</v>
      </c>
      <c r="O85" s="28">
        <v>0</v>
      </c>
      <c r="P85" s="28">
        <v>0</v>
      </c>
      <c r="Q85" s="29">
        <f t="shared" si="40"/>
        <v>0</v>
      </c>
      <c r="R85" s="28">
        <v>0</v>
      </c>
      <c r="S85" s="28">
        <v>0</v>
      </c>
      <c r="T85" s="29">
        <f t="shared" si="41"/>
        <v>0</v>
      </c>
      <c r="U85" s="28">
        <v>0</v>
      </c>
      <c r="V85" s="28">
        <v>0</v>
      </c>
      <c r="W85" s="28">
        <v>0</v>
      </c>
      <c r="X85" s="28">
        <v>0</v>
      </c>
      <c r="Y85" s="29">
        <f t="shared" si="42"/>
        <v>0</v>
      </c>
      <c r="Z85" s="28">
        <v>0</v>
      </c>
      <c r="AA85" s="28">
        <v>0</v>
      </c>
      <c r="AB85" s="29">
        <f t="shared" si="43"/>
        <v>0</v>
      </c>
      <c r="AC85" s="29" t="e">
        <f t="shared" si="33"/>
        <v>#DIV/0!</v>
      </c>
      <c r="AD85" s="29" t="e">
        <f t="shared" si="33"/>
        <v>#DIV/0!</v>
      </c>
      <c r="AE85" s="29" t="e">
        <f t="shared" si="33"/>
        <v>#DIV/0!</v>
      </c>
      <c r="AF85" s="29" t="e">
        <f t="shared" si="33"/>
        <v>#DIV/0!</v>
      </c>
      <c r="AG85" s="29" t="e">
        <f t="shared" si="33"/>
        <v>#DIV/0!</v>
      </c>
      <c r="AH85" s="30">
        <v>0</v>
      </c>
      <c r="AI85" s="30">
        <v>0</v>
      </c>
      <c r="AJ85" s="30">
        <v>0</v>
      </c>
      <c r="AK85" s="30">
        <v>0</v>
      </c>
      <c r="AL85" s="29">
        <f t="shared" si="44"/>
        <v>0</v>
      </c>
      <c r="AM85" s="30">
        <v>0</v>
      </c>
      <c r="AN85" s="30">
        <v>0</v>
      </c>
      <c r="AO85" s="29">
        <f t="shared" si="45"/>
        <v>0</v>
      </c>
      <c r="AP85" s="28">
        <v>0</v>
      </c>
      <c r="AQ85" s="28">
        <v>0</v>
      </c>
      <c r="AR85" s="28">
        <v>0</v>
      </c>
      <c r="AS85" s="28">
        <v>0</v>
      </c>
      <c r="AT85" s="29">
        <f t="shared" si="46"/>
        <v>0</v>
      </c>
      <c r="AU85" s="28">
        <v>0</v>
      </c>
      <c r="AV85" s="28">
        <v>0</v>
      </c>
      <c r="AW85" s="29">
        <f t="shared" si="47"/>
        <v>0</v>
      </c>
      <c r="AX85" s="28">
        <v>0</v>
      </c>
      <c r="AY85" s="28">
        <v>0</v>
      </c>
      <c r="AZ85" s="28">
        <v>0</v>
      </c>
      <c r="BA85" s="28">
        <v>0</v>
      </c>
      <c r="BB85" s="29">
        <f t="shared" si="48"/>
        <v>0</v>
      </c>
      <c r="BC85" s="28">
        <v>0</v>
      </c>
      <c r="BD85" s="28">
        <v>0</v>
      </c>
      <c r="BE85" s="29">
        <f t="shared" si="49"/>
        <v>0</v>
      </c>
      <c r="BF85" s="28" t="e">
        <f t="shared" si="34"/>
        <v>#DIV/0!</v>
      </c>
      <c r="BG85" s="28" t="e">
        <f t="shared" si="34"/>
        <v>#DIV/0!</v>
      </c>
      <c r="BH85" s="28" t="e">
        <f t="shared" si="34"/>
        <v>#DIV/0!</v>
      </c>
      <c r="BI85" s="28" t="e">
        <f t="shared" si="34"/>
        <v>#DIV/0!</v>
      </c>
      <c r="BJ85" s="28" t="e">
        <f t="shared" si="35"/>
        <v>#DIV/0!</v>
      </c>
      <c r="BK85" s="28" t="e">
        <f t="shared" si="35"/>
        <v>#DIV/0!</v>
      </c>
      <c r="BL85" s="28" t="e">
        <f t="shared" si="35"/>
        <v>#DIV/0!</v>
      </c>
      <c r="BM85" s="28">
        <v>0</v>
      </c>
      <c r="BN85" s="28">
        <v>0</v>
      </c>
      <c r="BO85" s="28">
        <v>0</v>
      </c>
      <c r="BP85" s="28">
        <v>0</v>
      </c>
      <c r="BQ85" s="29">
        <f t="shared" si="50"/>
        <v>0</v>
      </c>
      <c r="BR85" s="28">
        <v>0</v>
      </c>
      <c r="BS85" s="28">
        <v>0</v>
      </c>
      <c r="BT85" s="29">
        <f t="shared" si="51"/>
        <v>0</v>
      </c>
      <c r="BU85" s="28" t="e">
        <f t="shared" si="36"/>
        <v>#DIV/0!</v>
      </c>
      <c r="BV85" s="28" t="e">
        <f t="shared" si="36"/>
        <v>#DIV/0!</v>
      </c>
      <c r="BW85" s="28" t="e">
        <f t="shared" si="36"/>
        <v>#DIV/0!</v>
      </c>
      <c r="BX85" s="28" t="e">
        <f t="shared" si="36"/>
        <v>#DIV/0!</v>
      </c>
      <c r="BY85" s="28" t="e">
        <f t="shared" si="37"/>
        <v>#DIV/0!</v>
      </c>
      <c r="BZ85" s="28" t="e">
        <f t="shared" si="37"/>
        <v>#DIV/0!</v>
      </c>
      <c r="CA85" s="28" t="e">
        <f t="shared" si="37"/>
        <v>#DIV/0!</v>
      </c>
      <c r="CB85" s="31"/>
      <c r="CC85" s="31">
        <v>0</v>
      </c>
      <c r="CD85" s="28">
        <v>0</v>
      </c>
      <c r="CE85" s="28">
        <v>0</v>
      </c>
      <c r="CF85" s="29">
        <f t="shared" si="52"/>
        <v>0</v>
      </c>
      <c r="CG85" s="28"/>
      <c r="CH85" s="28"/>
      <c r="CI85" s="32"/>
      <c r="CJ85" s="32"/>
      <c r="CK85" s="32"/>
      <c r="CL85" s="32"/>
      <c r="CM85" s="32"/>
      <c r="CN85" s="33"/>
      <c r="CO85" s="33"/>
      <c r="CP85" s="32"/>
      <c r="CQ85" s="34"/>
      <c r="CR85" s="34"/>
      <c r="CS85" s="34"/>
      <c r="CT85" s="34"/>
      <c r="CU85" s="34"/>
      <c r="CV85" s="34"/>
    </row>
    <row r="86" spans="1:100" s="35" customFormat="1" x14ac:dyDescent="0.25">
      <c r="A86" s="27" t="s">
        <v>186</v>
      </c>
      <c r="B86" s="48"/>
      <c r="C86" s="110"/>
      <c r="D86" s="48"/>
      <c r="E86" s="29">
        <v>0</v>
      </c>
      <c r="F86" s="29">
        <v>0</v>
      </c>
      <c r="G86" s="29">
        <v>0</v>
      </c>
      <c r="H86" s="29">
        <v>0</v>
      </c>
      <c r="I86" s="29">
        <f t="shared" si="38"/>
        <v>0</v>
      </c>
      <c r="J86" s="29">
        <v>0</v>
      </c>
      <c r="K86" s="29">
        <v>0</v>
      </c>
      <c r="L86" s="29">
        <f t="shared" si="39"/>
        <v>0</v>
      </c>
      <c r="M86" s="28">
        <v>0</v>
      </c>
      <c r="N86" s="28">
        <v>0</v>
      </c>
      <c r="O86" s="28">
        <v>0</v>
      </c>
      <c r="P86" s="28">
        <v>0</v>
      </c>
      <c r="Q86" s="29">
        <f t="shared" si="40"/>
        <v>0</v>
      </c>
      <c r="R86" s="28">
        <v>0</v>
      </c>
      <c r="S86" s="28">
        <v>0</v>
      </c>
      <c r="T86" s="29">
        <f t="shared" si="41"/>
        <v>0</v>
      </c>
      <c r="U86" s="28">
        <v>0</v>
      </c>
      <c r="V86" s="28">
        <v>0</v>
      </c>
      <c r="W86" s="28">
        <v>0</v>
      </c>
      <c r="X86" s="28">
        <v>0</v>
      </c>
      <c r="Y86" s="29">
        <f t="shared" si="42"/>
        <v>0</v>
      </c>
      <c r="Z86" s="28">
        <v>0</v>
      </c>
      <c r="AA86" s="28">
        <v>0</v>
      </c>
      <c r="AB86" s="29">
        <f t="shared" si="43"/>
        <v>0</v>
      </c>
      <c r="AC86" s="29" t="e">
        <f t="shared" si="33"/>
        <v>#DIV/0!</v>
      </c>
      <c r="AD86" s="29" t="e">
        <f t="shared" si="33"/>
        <v>#DIV/0!</v>
      </c>
      <c r="AE86" s="29" t="e">
        <f t="shared" si="33"/>
        <v>#DIV/0!</v>
      </c>
      <c r="AF86" s="29" t="e">
        <f t="shared" si="33"/>
        <v>#DIV/0!</v>
      </c>
      <c r="AG86" s="29" t="e">
        <f t="shared" si="33"/>
        <v>#DIV/0!</v>
      </c>
      <c r="AH86" s="30">
        <v>0</v>
      </c>
      <c r="AI86" s="30">
        <v>0</v>
      </c>
      <c r="AJ86" s="30">
        <v>0</v>
      </c>
      <c r="AK86" s="30">
        <v>0</v>
      </c>
      <c r="AL86" s="29">
        <f t="shared" si="44"/>
        <v>0</v>
      </c>
      <c r="AM86" s="30">
        <v>0</v>
      </c>
      <c r="AN86" s="30">
        <v>0</v>
      </c>
      <c r="AO86" s="29">
        <f t="shared" si="45"/>
        <v>0</v>
      </c>
      <c r="AP86" s="28">
        <v>0</v>
      </c>
      <c r="AQ86" s="28">
        <v>0</v>
      </c>
      <c r="AR86" s="28">
        <v>0</v>
      </c>
      <c r="AS86" s="28">
        <v>0</v>
      </c>
      <c r="AT86" s="29">
        <f t="shared" si="46"/>
        <v>0</v>
      </c>
      <c r="AU86" s="28">
        <v>0</v>
      </c>
      <c r="AV86" s="28">
        <v>0</v>
      </c>
      <c r="AW86" s="29">
        <f t="shared" si="47"/>
        <v>0</v>
      </c>
      <c r="AX86" s="28">
        <v>0</v>
      </c>
      <c r="AY86" s="28">
        <v>0</v>
      </c>
      <c r="AZ86" s="28">
        <v>0</v>
      </c>
      <c r="BA86" s="28">
        <v>0</v>
      </c>
      <c r="BB86" s="29">
        <f t="shared" si="48"/>
        <v>0</v>
      </c>
      <c r="BC86" s="28">
        <v>0</v>
      </c>
      <c r="BD86" s="28">
        <v>0</v>
      </c>
      <c r="BE86" s="29">
        <f t="shared" si="49"/>
        <v>0</v>
      </c>
      <c r="BF86" s="28" t="e">
        <f t="shared" si="34"/>
        <v>#DIV/0!</v>
      </c>
      <c r="BG86" s="28" t="e">
        <f t="shared" si="34"/>
        <v>#DIV/0!</v>
      </c>
      <c r="BH86" s="28" t="e">
        <f t="shared" si="34"/>
        <v>#DIV/0!</v>
      </c>
      <c r="BI86" s="28" t="e">
        <f t="shared" si="34"/>
        <v>#DIV/0!</v>
      </c>
      <c r="BJ86" s="28" t="e">
        <f t="shared" si="35"/>
        <v>#DIV/0!</v>
      </c>
      <c r="BK86" s="28" t="e">
        <f t="shared" si="35"/>
        <v>#DIV/0!</v>
      </c>
      <c r="BL86" s="28" t="e">
        <f t="shared" si="35"/>
        <v>#DIV/0!</v>
      </c>
      <c r="BM86" s="28">
        <v>0</v>
      </c>
      <c r="BN86" s="28">
        <v>0</v>
      </c>
      <c r="BO86" s="28">
        <v>0</v>
      </c>
      <c r="BP86" s="28">
        <v>0</v>
      </c>
      <c r="BQ86" s="29">
        <f t="shared" si="50"/>
        <v>0</v>
      </c>
      <c r="BR86" s="28">
        <v>0</v>
      </c>
      <c r="BS86" s="28">
        <v>0</v>
      </c>
      <c r="BT86" s="29">
        <f t="shared" si="51"/>
        <v>0</v>
      </c>
      <c r="BU86" s="28" t="e">
        <f t="shared" si="36"/>
        <v>#DIV/0!</v>
      </c>
      <c r="BV86" s="28" t="e">
        <f t="shared" si="36"/>
        <v>#DIV/0!</v>
      </c>
      <c r="BW86" s="28" t="e">
        <f t="shared" si="36"/>
        <v>#DIV/0!</v>
      </c>
      <c r="BX86" s="28" t="e">
        <f t="shared" si="36"/>
        <v>#DIV/0!</v>
      </c>
      <c r="BY86" s="28" t="e">
        <f t="shared" si="37"/>
        <v>#DIV/0!</v>
      </c>
      <c r="BZ86" s="28" t="e">
        <f t="shared" si="37"/>
        <v>#DIV/0!</v>
      </c>
      <c r="CA86" s="28" t="e">
        <f t="shared" si="37"/>
        <v>#DIV/0!</v>
      </c>
      <c r="CB86" s="31"/>
      <c r="CC86" s="31">
        <v>0</v>
      </c>
      <c r="CD86" s="28">
        <v>0</v>
      </c>
      <c r="CE86" s="28">
        <v>0</v>
      </c>
      <c r="CF86" s="29">
        <f t="shared" si="52"/>
        <v>0</v>
      </c>
      <c r="CG86" s="28"/>
      <c r="CH86" s="28"/>
      <c r="CI86" s="32"/>
      <c r="CJ86" s="32"/>
      <c r="CK86" s="32"/>
      <c r="CL86" s="32"/>
      <c r="CM86" s="32"/>
      <c r="CN86" s="33"/>
      <c r="CO86" s="33"/>
      <c r="CP86" s="32"/>
      <c r="CQ86" s="34"/>
      <c r="CR86" s="34"/>
      <c r="CS86" s="34"/>
      <c r="CT86" s="34"/>
      <c r="CU86" s="34"/>
      <c r="CV86" s="34"/>
    </row>
    <row r="87" spans="1:100" s="35" customFormat="1" x14ac:dyDescent="0.25">
      <c r="A87" s="27" t="s">
        <v>188</v>
      </c>
      <c r="B87" s="48"/>
      <c r="C87" s="110"/>
      <c r="D87" s="48"/>
      <c r="E87" s="29">
        <v>0</v>
      </c>
      <c r="F87" s="29">
        <v>0</v>
      </c>
      <c r="G87" s="29">
        <v>0</v>
      </c>
      <c r="H87" s="29">
        <v>0</v>
      </c>
      <c r="I87" s="29">
        <f t="shared" si="38"/>
        <v>0</v>
      </c>
      <c r="J87" s="29">
        <v>0</v>
      </c>
      <c r="K87" s="29">
        <v>0</v>
      </c>
      <c r="L87" s="29">
        <f t="shared" si="39"/>
        <v>0</v>
      </c>
      <c r="M87" s="28">
        <v>0</v>
      </c>
      <c r="N87" s="28">
        <v>0</v>
      </c>
      <c r="O87" s="28">
        <v>0</v>
      </c>
      <c r="P87" s="28">
        <v>0</v>
      </c>
      <c r="Q87" s="29">
        <f t="shared" si="40"/>
        <v>0</v>
      </c>
      <c r="R87" s="28">
        <v>0</v>
      </c>
      <c r="S87" s="28">
        <v>0</v>
      </c>
      <c r="T87" s="29">
        <f t="shared" si="41"/>
        <v>0</v>
      </c>
      <c r="U87" s="28">
        <v>0</v>
      </c>
      <c r="V87" s="28">
        <v>0</v>
      </c>
      <c r="W87" s="28">
        <v>0</v>
      </c>
      <c r="X87" s="28">
        <v>0</v>
      </c>
      <c r="Y87" s="29">
        <f t="shared" si="42"/>
        <v>0</v>
      </c>
      <c r="Z87" s="28">
        <v>0</v>
      </c>
      <c r="AA87" s="28">
        <v>0</v>
      </c>
      <c r="AB87" s="29">
        <f t="shared" si="43"/>
        <v>0</v>
      </c>
      <c r="AC87" s="29" t="e">
        <f t="shared" si="33"/>
        <v>#DIV/0!</v>
      </c>
      <c r="AD87" s="29" t="e">
        <f t="shared" si="33"/>
        <v>#DIV/0!</v>
      </c>
      <c r="AE87" s="29" t="e">
        <f t="shared" si="33"/>
        <v>#DIV/0!</v>
      </c>
      <c r="AF87" s="29" t="e">
        <f t="shared" si="33"/>
        <v>#DIV/0!</v>
      </c>
      <c r="AG87" s="29" t="e">
        <f t="shared" si="33"/>
        <v>#DIV/0!</v>
      </c>
      <c r="AH87" s="30">
        <v>0</v>
      </c>
      <c r="AI87" s="30">
        <v>0</v>
      </c>
      <c r="AJ87" s="30">
        <v>0</v>
      </c>
      <c r="AK87" s="30">
        <v>0</v>
      </c>
      <c r="AL87" s="29">
        <f t="shared" si="44"/>
        <v>0</v>
      </c>
      <c r="AM87" s="30">
        <v>0</v>
      </c>
      <c r="AN87" s="30">
        <v>0</v>
      </c>
      <c r="AO87" s="29">
        <f t="shared" si="45"/>
        <v>0</v>
      </c>
      <c r="AP87" s="28">
        <v>0</v>
      </c>
      <c r="AQ87" s="28">
        <v>0</v>
      </c>
      <c r="AR87" s="28">
        <v>0</v>
      </c>
      <c r="AS87" s="28">
        <v>0</v>
      </c>
      <c r="AT87" s="29">
        <f t="shared" si="46"/>
        <v>0</v>
      </c>
      <c r="AU87" s="28">
        <v>0</v>
      </c>
      <c r="AV87" s="28">
        <v>0</v>
      </c>
      <c r="AW87" s="29">
        <f t="shared" si="47"/>
        <v>0</v>
      </c>
      <c r="AX87" s="28">
        <v>0</v>
      </c>
      <c r="AY87" s="28">
        <v>0</v>
      </c>
      <c r="AZ87" s="28">
        <v>0</v>
      </c>
      <c r="BA87" s="28">
        <v>0</v>
      </c>
      <c r="BB87" s="29">
        <f t="shared" si="48"/>
        <v>0</v>
      </c>
      <c r="BC87" s="28">
        <v>0</v>
      </c>
      <c r="BD87" s="28">
        <v>0</v>
      </c>
      <c r="BE87" s="29">
        <f t="shared" si="49"/>
        <v>0</v>
      </c>
      <c r="BF87" s="28" t="e">
        <f t="shared" si="34"/>
        <v>#DIV/0!</v>
      </c>
      <c r="BG87" s="28" t="e">
        <f t="shared" si="34"/>
        <v>#DIV/0!</v>
      </c>
      <c r="BH87" s="28" t="e">
        <f t="shared" si="34"/>
        <v>#DIV/0!</v>
      </c>
      <c r="BI87" s="28" t="e">
        <f t="shared" si="34"/>
        <v>#DIV/0!</v>
      </c>
      <c r="BJ87" s="28" t="e">
        <f t="shared" si="35"/>
        <v>#DIV/0!</v>
      </c>
      <c r="BK87" s="28" t="e">
        <f t="shared" si="35"/>
        <v>#DIV/0!</v>
      </c>
      <c r="BL87" s="28" t="e">
        <f t="shared" si="35"/>
        <v>#DIV/0!</v>
      </c>
      <c r="BM87" s="28">
        <v>0</v>
      </c>
      <c r="BN87" s="28">
        <v>0</v>
      </c>
      <c r="BO87" s="28">
        <v>0</v>
      </c>
      <c r="BP87" s="28">
        <v>0</v>
      </c>
      <c r="BQ87" s="29">
        <f t="shared" si="50"/>
        <v>0</v>
      </c>
      <c r="BR87" s="28">
        <v>0</v>
      </c>
      <c r="BS87" s="28">
        <v>0</v>
      </c>
      <c r="BT87" s="29">
        <f t="shared" si="51"/>
        <v>0</v>
      </c>
      <c r="BU87" s="28" t="e">
        <f t="shared" si="36"/>
        <v>#DIV/0!</v>
      </c>
      <c r="BV87" s="28" t="e">
        <f t="shared" si="36"/>
        <v>#DIV/0!</v>
      </c>
      <c r="BW87" s="28" t="e">
        <f t="shared" si="36"/>
        <v>#DIV/0!</v>
      </c>
      <c r="BX87" s="28" t="e">
        <f t="shared" si="36"/>
        <v>#DIV/0!</v>
      </c>
      <c r="BY87" s="28" t="e">
        <f t="shared" si="37"/>
        <v>#DIV/0!</v>
      </c>
      <c r="BZ87" s="28" t="e">
        <f t="shared" si="37"/>
        <v>#DIV/0!</v>
      </c>
      <c r="CA87" s="28" t="e">
        <f t="shared" si="37"/>
        <v>#DIV/0!</v>
      </c>
      <c r="CB87" s="31"/>
      <c r="CC87" s="31">
        <v>0</v>
      </c>
      <c r="CD87" s="28">
        <v>0</v>
      </c>
      <c r="CE87" s="28">
        <v>0</v>
      </c>
      <c r="CF87" s="29">
        <f t="shared" si="52"/>
        <v>0</v>
      </c>
      <c r="CG87" s="28"/>
      <c r="CH87" s="28"/>
      <c r="CI87" s="32"/>
      <c r="CJ87" s="32"/>
      <c r="CK87" s="32"/>
      <c r="CL87" s="32"/>
      <c r="CM87" s="32"/>
      <c r="CN87" s="33"/>
      <c r="CO87" s="33"/>
      <c r="CP87" s="32"/>
      <c r="CQ87" s="34"/>
      <c r="CR87" s="34"/>
      <c r="CS87" s="34"/>
      <c r="CT87" s="34"/>
      <c r="CU87" s="34"/>
      <c r="CV87" s="34"/>
    </row>
    <row r="88" spans="1:100" s="35" customFormat="1" ht="27.6" x14ac:dyDescent="0.25">
      <c r="A88" s="27" t="s">
        <v>128</v>
      </c>
      <c r="B88" s="48"/>
      <c r="C88" s="110"/>
      <c r="D88" s="48"/>
      <c r="E88" s="29">
        <v>0</v>
      </c>
      <c r="F88" s="29">
        <v>0</v>
      </c>
      <c r="G88" s="29">
        <v>0</v>
      </c>
      <c r="H88" s="29">
        <v>0</v>
      </c>
      <c r="I88" s="29">
        <f t="shared" si="38"/>
        <v>0</v>
      </c>
      <c r="J88" s="29">
        <v>0</v>
      </c>
      <c r="K88" s="29">
        <v>0</v>
      </c>
      <c r="L88" s="29">
        <f t="shared" si="39"/>
        <v>0</v>
      </c>
      <c r="M88" s="28">
        <v>0</v>
      </c>
      <c r="N88" s="28">
        <v>0</v>
      </c>
      <c r="O88" s="28">
        <v>0</v>
      </c>
      <c r="P88" s="28">
        <v>0</v>
      </c>
      <c r="Q88" s="29">
        <f t="shared" si="40"/>
        <v>0</v>
      </c>
      <c r="R88" s="28">
        <v>0</v>
      </c>
      <c r="S88" s="28">
        <v>0</v>
      </c>
      <c r="T88" s="29">
        <f t="shared" si="41"/>
        <v>0</v>
      </c>
      <c r="U88" s="28">
        <v>0</v>
      </c>
      <c r="V88" s="28">
        <v>0</v>
      </c>
      <c r="W88" s="28">
        <v>0</v>
      </c>
      <c r="X88" s="28">
        <v>0</v>
      </c>
      <c r="Y88" s="29">
        <f t="shared" si="42"/>
        <v>0</v>
      </c>
      <c r="Z88" s="28">
        <v>0</v>
      </c>
      <c r="AA88" s="28">
        <v>0</v>
      </c>
      <c r="AB88" s="29">
        <f t="shared" si="43"/>
        <v>0</v>
      </c>
      <c r="AC88" s="29" t="e">
        <f t="shared" si="33"/>
        <v>#DIV/0!</v>
      </c>
      <c r="AD88" s="29" t="e">
        <f t="shared" si="33"/>
        <v>#DIV/0!</v>
      </c>
      <c r="AE88" s="29" t="e">
        <f t="shared" si="33"/>
        <v>#DIV/0!</v>
      </c>
      <c r="AF88" s="29" t="e">
        <f t="shared" si="33"/>
        <v>#DIV/0!</v>
      </c>
      <c r="AG88" s="29" t="e">
        <f t="shared" si="33"/>
        <v>#DIV/0!</v>
      </c>
      <c r="AH88" s="30">
        <v>0</v>
      </c>
      <c r="AI88" s="30">
        <v>0</v>
      </c>
      <c r="AJ88" s="30">
        <v>0</v>
      </c>
      <c r="AK88" s="30">
        <v>0</v>
      </c>
      <c r="AL88" s="29">
        <f t="shared" si="44"/>
        <v>0</v>
      </c>
      <c r="AM88" s="30">
        <v>0</v>
      </c>
      <c r="AN88" s="30">
        <v>0</v>
      </c>
      <c r="AO88" s="29">
        <f t="shared" si="45"/>
        <v>0</v>
      </c>
      <c r="AP88" s="28">
        <v>0</v>
      </c>
      <c r="AQ88" s="28">
        <v>0</v>
      </c>
      <c r="AR88" s="28">
        <v>0</v>
      </c>
      <c r="AS88" s="28">
        <v>0</v>
      </c>
      <c r="AT88" s="29">
        <f t="shared" si="46"/>
        <v>0</v>
      </c>
      <c r="AU88" s="28">
        <v>0</v>
      </c>
      <c r="AV88" s="28">
        <v>0</v>
      </c>
      <c r="AW88" s="29">
        <f t="shared" si="47"/>
        <v>0</v>
      </c>
      <c r="AX88" s="28">
        <v>0</v>
      </c>
      <c r="AY88" s="28">
        <v>0</v>
      </c>
      <c r="AZ88" s="28">
        <v>0</v>
      </c>
      <c r="BA88" s="28">
        <v>0</v>
      </c>
      <c r="BB88" s="29">
        <f t="shared" si="48"/>
        <v>0</v>
      </c>
      <c r="BC88" s="28">
        <v>0</v>
      </c>
      <c r="BD88" s="28">
        <v>0</v>
      </c>
      <c r="BE88" s="29">
        <f t="shared" si="49"/>
        <v>0</v>
      </c>
      <c r="BF88" s="28" t="e">
        <f t="shared" si="34"/>
        <v>#DIV/0!</v>
      </c>
      <c r="BG88" s="28" t="e">
        <f t="shared" si="34"/>
        <v>#DIV/0!</v>
      </c>
      <c r="BH88" s="28" t="e">
        <f t="shared" si="34"/>
        <v>#DIV/0!</v>
      </c>
      <c r="BI88" s="28" t="e">
        <f t="shared" si="34"/>
        <v>#DIV/0!</v>
      </c>
      <c r="BJ88" s="28" t="e">
        <f t="shared" si="35"/>
        <v>#DIV/0!</v>
      </c>
      <c r="BK88" s="28" t="e">
        <f t="shared" si="35"/>
        <v>#DIV/0!</v>
      </c>
      <c r="BL88" s="28" t="e">
        <f t="shared" si="35"/>
        <v>#DIV/0!</v>
      </c>
      <c r="BM88" s="28">
        <v>0</v>
      </c>
      <c r="BN88" s="28">
        <v>0</v>
      </c>
      <c r="BO88" s="28">
        <v>0</v>
      </c>
      <c r="BP88" s="28">
        <v>0</v>
      </c>
      <c r="BQ88" s="29">
        <f t="shared" si="50"/>
        <v>0</v>
      </c>
      <c r="BR88" s="28">
        <v>0</v>
      </c>
      <c r="BS88" s="28">
        <v>0</v>
      </c>
      <c r="BT88" s="29">
        <f t="shared" si="51"/>
        <v>0</v>
      </c>
      <c r="BU88" s="28" t="e">
        <f t="shared" si="36"/>
        <v>#DIV/0!</v>
      </c>
      <c r="BV88" s="28" t="e">
        <f t="shared" si="36"/>
        <v>#DIV/0!</v>
      </c>
      <c r="BW88" s="28" t="e">
        <f t="shared" si="36"/>
        <v>#DIV/0!</v>
      </c>
      <c r="BX88" s="28" t="e">
        <f t="shared" si="36"/>
        <v>#DIV/0!</v>
      </c>
      <c r="BY88" s="28" t="e">
        <f t="shared" si="37"/>
        <v>#DIV/0!</v>
      </c>
      <c r="BZ88" s="28" t="e">
        <f t="shared" si="37"/>
        <v>#DIV/0!</v>
      </c>
      <c r="CA88" s="28" t="e">
        <f t="shared" si="37"/>
        <v>#DIV/0!</v>
      </c>
      <c r="CB88" s="31"/>
      <c r="CC88" s="31">
        <v>0</v>
      </c>
      <c r="CD88" s="28">
        <v>0</v>
      </c>
      <c r="CE88" s="28">
        <v>0</v>
      </c>
      <c r="CF88" s="29">
        <f t="shared" si="52"/>
        <v>0</v>
      </c>
      <c r="CG88" s="28"/>
      <c r="CH88" s="28"/>
      <c r="CI88" s="32"/>
      <c r="CJ88" s="32"/>
      <c r="CK88" s="32"/>
      <c r="CL88" s="32"/>
      <c r="CM88" s="32"/>
      <c r="CN88" s="33"/>
      <c r="CO88" s="33"/>
      <c r="CP88" s="32"/>
      <c r="CQ88" s="34"/>
      <c r="CR88" s="34"/>
      <c r="CS88" s="34"/>
      <c r="CT88" s="34"/>
      <c r="CU88" s="34"/>
      <c r="CV88" s="34"/>
    </row>
    <row r="89" spans="1:100" s="35" customFormat="1" ht="27.6" x14ac:dyDescent="0.25">
      <c r="A89" s="27" t="s">
        <v>191</v>
      </c>
      <c r="B89" s="48"/>
      <c r="C89" s="110"/>
      <c r="D89" s="48"/>
      <c r="E89" s="29">
        <v>0</v>
      </c>
      <c r="F89" s="29">
        <v>0</v>
      </c>
      <c r="G89" s="29">
        <v>0</v>
      </c>
      <c r="H89" s="29">
        <v>0</v>
      </c>
      <c r="I89" s="29">
        <f t="shared" si="38"/>
        <v>0</v>
      </c>
      <c r="J89" s="29">
        <v>0</v>
      </c>
      <c r="K89" s="29">
        <v>0</v>
      </c>
      <c r="L89" s="29">
        <f t="shared" si="39"/>
        <v>0</v>
      </c>
      <c r="M89" s="28">
        <v>0</v>
      </c>
      <c r="N89" s="28">
        <v>0</v>
      </c>
      <c r="O89" s="28">
        <v>0</v>
      </c>
      <c r="P89" s="28">
        <v>0</v>
      </c>
      <c r="Q89" s="29">
        <f t="shared" si="40"/>
        <v>0</v>
      </c>
      <c r="R89" s="28">
        <v>0</v>
      </c>
      <c r="S89" s="28">
        <v>0</v>
      </c>
      <c r="T89" s="29">
        <f t="shared" si="41"/>
        <v>0</v>
      </c>
      <c r="U89" s="28">
        <v>0</v>
      </c>
      <c r="V89" s="28">
        <v>0</v>
      </c>
      <c r="W89" s="28">
        <v>0</v>
      </c>
      <c r="X89" s="28">
        <v>0</v>
      </c>
      <c r="Y89" s="29">
        <f t="shared" si="42"/>
        <v>0</v>
      </c>
      <c r="Z89" s="28">
        <v>0</v>
      </c>
      <c r="AA89" s="28">
        <v>0</v>
      </c>
      <c r="AB89" s="29">
        <f t="shared" si="43"/>
        <v>0</v>
      </c>
      <c r="AC89" s="29" t="e">
        <f t="shared" si="33"/>
        <v>#DIV/0!</v>
      </c>
      <c r="AD89" s="29" t="e">
        <f t="shared" si="33"/>
        <v>#DIV/0!</v>
      </c>
      <c r="AE89" s="29" t="e">
        <f t="shared" si="33"/>
        <v>#DIV/0!</v>
      </c>
      <c r="AF89" s="29" t="e">
        <f t="shared" si="33"/>
        <v>#DIV/0!</v>
      </c>
      <c r="AG89" s="29" t="e">
        <f t="shared" si="33"/>
        <v>#DIV/0!</v>
      </c>
      <c r="AH89" s="30">
        <v>0</v>
      </c>
      <c r="AI89" s="30">
        <v>0</v>
      </c>
      <c r="AJ89" s="30">
        <v>0</v>
      </c>
      <c r="AK89" s="30">
        <v>0</v>
      </c>
      <c r="AL89" s="29">
        <f t="shared" si="44"/>
        <v>0</v>
      </c>
      <c r="AM89" s="30">
        <v>0</v>
      </c>
      <c r="AN89" s="30">
        <v>0</v>
      </c>
      <c r="AO89" s="29">
        <f t="shared" si="45"/>
        <v>0</v>
      </c>
      <c r="AP89" s="28">
        <v>0</v>
      </c>
      <c r="AQ89" s="28">
        <v>0</v>
      </c>
      <c r="AR89" s="28">
        <v>0</v>
      </c>
      <c r="AS89" s="28">
        <v>0</v>
      </c>
      <c r="AT89" s="29">
        <f t="shared" si="46"/>
        <v>0</v>
      </c>
      <c r="AU89" s="28">
        <v>0</v>
      </c>
      <c r="AV89" s="28">
        <v>0</v>
      </c>
      <c r="AW89" s="29">
        <f t="shared" si="47"/>
        <v>0</v>
      </c>
      <c r="AX89" s="28">
        <v>0</v>
      </c>
      <c r="AY89" s="28">
        <v>0</v>
      </c>
      <c r="AZ89" s="28">
        <v>0</v>
      </c>
      <c r="BA89" s="28">
        <v>0</v>
      </c>
      <c r="BB89" s="29">
        <f t="shared" si="48"/>
        <v>0</v>
      </c>
      <c r="BC89" s="28">
        <v>0</v>
      </c>
      <c r="BD89" s="28">
        <v>0</v>
      </c>
      <c r="BE89" s="29">
        <f t="shared" si="49"/>
        <v>0</v>
      </c>
      <c r="BF89" s="28" t="e">
        <f t="shared" si="34"/>
        <v>#DIV/0!</v>
      </c>
      <c r="BG89" s="28" t="e">
        <f t="shared" si="34"/>
        <v>#DIV/0!</v>
      </c>
      <c r="BH89" s="28" t="e">
        <f t="shared" si="34"/>
        <v>#DIV/0!</v>
      </c>
      <c r="BI89" s="28" t="e">
        <f t="shared" si="34"/>
        <v>#DIV/0!</v>
      </c>
      <c r="BJ89" s="28" t="e">
        <f t="shared" si="35"/>
        <v>#DIV/0!</v>
      </c>
      <c r="BK89" s="28" t="e">
        <f t="shared" si="35"/>
        <v>#DIV/0!</v>
      </c>
      <c r="BL89" s="28" t="e">
        <f t="shared" si="35"/>
        <v>#DIV/0!</v>
      </c>
      <c r="BM89" s="28">
        <v>0</v>
      </c>
      <c r="BN89" s="28">
        <v>0</v>
      </c>
      <c r="BO89" s="28">
        <v>0</v>
      </c>
      <c r="BP89" s="28">
        <v>0</v>
      </c>
      <c r="BQ89" s="29">
        <f t="shared" si="50"/>
        <v>0</v>
      </c>
      <c r="BR89" s="28">
        <v>0</v>
      </c>
      <c r="BS89" s="28">
        <v>0</v>
      </c>
      <c r="BT89" s="29">
        <f t="shared" si="51"/>
        <v>0</v>
      </c>
      <c r="BU89" s="28" t="e">
        <f t="shared" si="36"/>
        <v>#DIV/0!</v>
      </c>
      <c r="BV89" s="28" t="e">
        <f t="shared" si="36"/>
        <v>#DIV/0!</v>
      </c>
      <c r="BW89" s="28" t="e">
        <f t="shared" si="36"/>
        <v>#DIV/0!</v>
      </c>
      <c r="BX89" s="28" t="e">
        <f t="shared" si="36"/>
        <v>#DIV/0!</v>
      </c>
      <c r="BY89" s="28" t="e">
        <f t="shared" si="37"/>
        <v>#DIV/0!</v>
      </c>
      <c r="BZ89" s="28" t="e">
        <f t="shared" si="37"/>
        <v>#DIV/0!</v>
      </c>
      <c r="CA89" s="28" t="e">
        <f t="shared" si="37"/>
        <v>#DIV/0!</v>
      </c>
      <c r="CB89" s="31"/>
      <c r="CC89" s="31">
        <v>0</v>
      </c>
      <c r="CD89" s="28">
        <v>0</v>
      </c>
      <c r="CE89" s="28">
        <v>0</v>
      </c>
      <c r="CF89" s="29">
        <f t="shared" si="52"/>
        <v>0</v>
      </c>
      <c r="CG89" s="28"/>
      <c r="CH89" s="28"/>
      <c r="CI89" s="32"/>
      <c r="CJ89" s="32"/>
      <c r="CK89" s="32"/>
      <c r="CL89" s="32"/>
      <c r="CM89" s="32"/>
      <c r="CN89" s="33"/>
      <c r="CO89" s="33"/>
      <c r="CP89" s="32"/>
      <c r="CQ89" s="34"/>
      <c r="CR89" s="34"/>
      <c r="CS89" s="34"/>
      <c r="CT89" s="34"/>
      <c r="CU89" s="34"/>
      <c r="CV89" s="34"/>
    </row>
    <row r="90" spans="1:100" s="35" customFormat="1" ht="31.2" customHeight="1" x14ac:dyDescent="0.25">
      <c r="A90" s="27" t="s">
        <v>144</v>
      </c>
      <c r="B90" s="48"/>
      <c r="C90" s="110"/>
      <c r="D90" s="48"/>
      <c r="E90" s="29">
        <v>0</v>
      </c>
      <c r="F90" s="29">
        <v>0</v>
      </c>
      <c r="G90" s="29">
        <v>0</v>
      </c>
      <c r="H90" s="29">
        <v>0</v>
      </c>
      <c r="I90" s="29">
        <f t="shared" si="38"/>
        <v>0</v>
      </c>
      <c r="J90" s="29">
        <v>0</v>
      </c>
      <c r="K90" s="29">
        <v>0</v>
      </c>
      <c r="L90" s="29">
        <f t="shared" si="39"/>
        <v>0</v>
      </c>
      <c r="M90" s="28">
        <v>0</v>
      </c>
      <c r="N90" s="28">
        <v>0</v>
      </c>
      <c r="O90" s="28">
        <v>0</v>
      </c>
      <c r="P90" s="28">
        <v>0</v>
      </c>
      <c r="Q90" s="29">
        <f t="shared" si="40"/>
        <v>0</v>
      </c>
      <c r="R90" s="28">
        <v>0</v>
      </c>
      <c r="S90" s="28">
        <v>0</v>
      </c>
      <c r="T90" s="29">
        <f t="shared" si="41"/>
        <v>0</v>
      </c>
      <c r="U90" s="28">
        <v>0</v>
      </c>
      <c r="V90" s="28">
        <v>0</v>
      </c>
      <c r="W90" s="28">
        <v>0</v>
      </c>
      <c r="X90" s="28">
        <v>0</v>
      </c>
      <c r="Y90" s="29">
        <f t="shared" si="42"/>
        <v>0</v>
      </c>
      <c r="Z90" s="28">
        <v>0</v>
      </c>
      <c r="AA90" s="28">
        <v>0</v>
      </c>
      <c r="AB90" s="29">
        <f t="shared" si="43"/>
        <v>0</v>
      </c>
      <c r="AC90" s="29" t="e">
        <f t="shared" si="33"/>
        <v>#DIV/0!</v>
      </c>
      <c r="AD90" s="29" t="e">
        <f t="shared" si="33"/>
        <v>#DIV/0!</v>
      </c>
      <c r="AE90" s="29" t="e">
        <f t="shared" si="33"/>
        <v>#DIV/0!</v>
      </c>
      <c r="AF90" s="29" t="e">
        <f t="shared" si="33"/>
        <v>#DIV/0!</v>
      </c>
      <c r="AG90" s="29" t="e">
        <f t="shared" si="33"/>
        <v>#DIV/0!</v>
      </c>
      <c r="AH90" s="30">
        <v>0</v>
      </c>
      <c r="AI90" s="30">
        <v>0</v>
      </c>
      <c r="AJ90" s="30">
        <v>0</v>
      </c>
      <c r="AK90" s="30">
        <v>0</v>
      </c>
      <c r="AL90" s="29">
        <f t="shared" si="44"/>
        <v>0</v>
      </c>
      <c r="AM90" s="30">
        <v>0</v>
      </c>
      <c r="AN90" s="30">
        <v>0</v>
      </c>
      <c r="AO90" s="29">
        <f t="shared" si="45"/>
        <v>0</v>
      </c>
      <c r="AP90" s="28">
        <v>0</v>
      </c>
      <c r="AQ90" s="28">
        <v>0</v>
      </c>
      <c r="AR90" s="28">
        <v>0</v>
      </c>
      <c r="AS90" s="28">
        <v>0</v>
      </c>
      <c r="AT90" s="29">
        <f t="shared" si="46"/>
        <v>0</v>
      </c>
      <c r="AU90" s="28">
        <v>0</v>
      </c>
      <c r="AV90" s="28">
        <v>0</v>
      </c>
      <c r="AW90" s="29">
        <f t="shared" si="47"/>
        <v>0</v>
      </c>
      <c r="AX90" s="28">
        <v>0</v>
      </c>
      <c r="AY90" s="28">
        <v>0</v>
      </c>
      <c r="AZ90" s="28">
        <v>0</v>
      </c>
      <c r="BA90" s="28">
        <v>0</v>
      </c>
      <c r="BB90" s="29">
        <f t="shared" si="48"/>
        <v>0</v>
      </c>
      <c r="BC90" s="28">
        <v>0</v>
      </c>
      <c r="BD90" s="28">
        <v>0</v>
      </c>
      <c r="BE90" s="29">
        <f t="shared" si="49"/>
        <v>0</v>
      </c>
      <c r="BF90" s="28" t="e">
        <f t="shared" si="34"/>
        <v>#DIV/0!</v>
      </c>
      <c r="BG90" s="28" t="e">
        <f t="shared" si="34"/>
        <v>#DIV/0!</v>
      </c>
      <c r="BH90" s="28" t="e">
        <f t="shared" si="34"/>
        <v>#DIV/0!</v>
      </c>
      <c r="BI90" s="28" t="e">
        <f t="shared" si="34"/>
        <v>#DIV/0!</v>
      </c>
      <c r="BJ90" s="28" t="e">
        <f t="shared" si="35"/>
        <v>#DIV/0!</v>
      </c>
      <c r="BK90" s="28" t="e">
        <f t="shared" si="35"/>
        <v>#DIV/0!</v>
      </c>
      <c r="BL90" s="28" t="e">
        <f t="shared" si="35"/>
        <v>#DIV/0!</v>
      </c>
      <c r="BM90" s="28">
        <v>0</v>
      </c>
      <c r="BN90" s="28">
        <v>0</v>
      </c>
      <c r="BO90" s="28">
        <v>0</v>
      </c>
      <c r="BP90" s="28">
        <v>0</v>
      </c>
      <c r="BQ90" s="29">
        <f t="shared" si="50"/>
        <v>0</v>
      </c>
      <c r="BR90" s="28">
        <v>0</v>
      </c>
      <c r="BS90" s="28">
        <v>0</v>
      </c>
      <c r="BT90" s="29">
        <f t="shared" si="51"/>
        <v>0</v>
      </c>
      <c r="BU90" s="28" t="e">
        <f t="shared" si="36"/>
        <v>#DIV/0!</v>
      </c>
      <c r="BV90" s="28" t="e">
        <f t="shared" si="36"/>
        <v>#DIV/0!</v>
      </c>
      <c r="BW90" s="28" t="e">
        <f t="shared" si="36"/>
        <v>#DIV/0!</v>
      </c>
      <c r="BX90" s="28" t="e">
        <f t="shared" si="36"/>
        <v>#DIV/0!</v>
      </c>
      <c r="BY90" s="28" t="e">
        <f t="shared" si="37"/>
        <v>#DIV/0!</v>
      </c>
      <c r="BZ90" s="28" t="e">
        <f t="shared" si="37"/>
        <v>#DIV/0!</v>
      </c>
      <c r="CA90" s="28" t="e">
        <f t="shared" si="37"/>
        <v>#DIV/0!</v>
      </c>
      <c r="CB90" s="31"/>
      <c r="CC90" s="31">
        <v>0</v>
      </c>
      <c r="CD90" s="28">
        <v>0</v>
      </c>
      <c r="CE90" s="28">
        <v>0</v>
      </c>
      <c r="CF90" s="29">
        <f t="shared" si="52"/>
        <v>0</v>
      </c>
      <c r="CG90" s="28"/>
      <c r="CH90" s="28"/>
      <c r="CI90" s="32"/>
      <c r="CJ90" s="32"/>
      <c r="CK90" s="32"/>
      <c r="CL90" s="32"/>
      <c r="CM90" s="32"/>
      <c r="CN90" s="33"/>
      <c r="CO90" s="33"/>
      <c r="CP90" s="32"/>
      <c r="CQ90" s="34"/>
      <c r="CR90" s="34"/>
      <c r="CS90" s="34"/>
      <c r="CT90" s="34"/>
      <c r="CU90" s="34"/>
      <c r="CV90" s="34"/>
    </row>
    <row r="91" spans="1:100" s="35" customFormat="1" x14ac:dyDescent="0.25">
      <c r="A91" s="27" t="s">
        <v>197</v>
      </c>
      <c r="B91" s="48"/>
      <c r="C91" s="110"/>
      <c r="D91" s="48"/>
      <c r="E91" s="29">
        <v>0</v>
      </c>
      <c r="F91" s="29">
        <v>0</v>
      </c>
      <c r="G91" s="29">
        <v>0</v>
      </c>
      <c r="H91" s="29">
        <v>0</v>
      </c>
      <c r="I91" s="29">
        <f t="shared" si="38"/>
        <v>0</v>
      </c>
      <c r="J91" s="29">
        <v>0</v>
      </c>
      <c r="K91" s="29">
        <v>0</v>
      </c>
      <c r="L91" s="29">
        <f t="shared" si="39"/>
        <v>0</v>
      </c>
      <c r="M91" s="28">
        <v>0</v>
      </c>
      <c r="N91" s="28">
        <v>0</v>
      </c>
      <c r="O91" s="28">
        <v>0</v>
      </c>
      <c r="P91" s="28">
        <v>0</v>
      </c>
      <c r="Q91" s="29">
        <f t="shared" si="40"/>
        <v>0</v>
      </c>
      <c r="R91" s="28">
        <v>0</v>
      </c>
      <c r="S91" s="28">
        <v>0</v>
      </c>
      <c r="T91" s="29">
        <f t="shared" si="41"/>
        <v>0</v>
      </c>
      <c r="U91" s="28">
        <v>0</v>
      </c>
      <c r="V91" s="28">
        <v>0</v>
      </c>
      <c r="W91" s="28">
        <v>0</v>
      </c>
      <c r="X91" s="28">
        <v>0</v>
      </c>
      <c r="Y91" s="29">
        <f t="shared" si="42"/>
        <v>0</v>
      </c>
      <c r="Z91" s="28">
        <v>0</v>
      </c>
      <c r="AA91" s="28">
        <v>0</v>
      </c>
      <c r="AB91" s="29">
        <f t="shared" si="43"/>
        <v>0</v>
      </c>
      <c r="AC91" s="29" t="e">
        <f t="shared" si="33"/>
        <v>#DIV/0!</v>
      </c>
      <c r="AD91" s="29" t="e">
        <f t="shared" si="33"/>
        <v>#DIV/0!</v>
      </c>
      <c r="AE91" s="29" t="e">
        <f t="shared" si="33"/>
        <v>#DIV/0!</v>
      </c>
      <c r="AF91" s="29" t="e">
        <f t="shared" si="33"/>
        <v>#DIV/0!</v>
      </c>
      <c r="AG91" s="29" t="e">
        <f t="shared" si="33"/>
        <v>#DIV/0!</v>
      </c>
      <c r="AH91" s="30">
        <v>0</v>
      </c>
      <c r="AI91" s="30">
        <v>0</v>
      </c>
      <c r="AJ91" s="30">
        <v>0</v>
      </c>
      <c r="AK91" s="30">
        <v>0</v>
      </c>
      <c r="AL91" s="29">
        <f t="shared" si="44"/>
        <v>0</v>
      </c>
      <c r="AM91" s="30">
        <v>0</v>
      </c>
      <c r="AN91" s="30">
        <v>0</v>
      </c>
      <c r="AO91" s="29">
        <f t="shared" si="45"/>
        <v>0</v>
      </c>
      <c r="AP91" s="28">
        <v>0</v>
      </c>
      <c r="AQ91" s="28">
        <v>0</v>
      </c>
      <c r="AR91" s="28">
        <v>0</v>
      </c>
      <c r="AS91" s="28">
        <v>0</v>
      </c>
      <c r="AT91" s="29">
        <f t="shared" si="46"/>
        <v>0</v>
      </c>
      <c r="AU91" s="28">
        <v>0</v>
      </c>
      <c r="AV91" s="28">
        <v>0</v>
      </c>
      <c r="AW91" s="29">
        <f t="shared" si="47"/>
        <v>0</v>
      </c>
      <c r="AX91" s="28">
        <v>0</v>
      </c>
      <c r="AY91" s="28">
        <v>0</v>
      </c>
      <c r="AZ91" s="28">
        <v>0</v>
      </c>
      <c r="BA91" s="28">
        <v>0</v>
      </c>
      <c r="BB91" s="29">
        <f t="shared" si="48"/>
        <v>0</v>
      </c>
      <c r="BC91" s="28">
        <v>0</v>
      </c>
      <c r="BD91" s="28">
        <v>0</v>
      </c>
      <c r="BE91" s="29">
        <f t="shared" si="49"/>
        <v>0</v>
      </c>
      <c r="BF91" s="28" t="e">
        <f t="shared" si="34"/>
        <v>#DIV/0!</v>
      </c>
      <c r="BG91" s="28" t="e">
        <f t="shared" si="34"/>
        <v>#DIV/0!</v>
      </c>
      <c r="BH91" s="28" t="e">
        <f t="shared" si="34"/>
        <v>#DIV/0!</v>
      </c>
      <c r="BI91" s="28" t="e">
        <f t="shared" si="34"/>
        <v>#DIV/0!</v>
      </c>
      <c r="BJ91" s="28" t="e">
        <f t="shared" si="35"/>
        <v>#DIV/0!</v>
      </c>
      <c r="BK91" s="28" t="e">
        <f t="shared" si="35"/>
        <v>#DIV/0!</v>
      </c>
      <c r="BL91" s="28" t="e">
        <f t="shared" si="35"/>
        <v>#DIV/0!</v>
      </c>
      <c r="BM91" s="28">
        <v>0</v>
      </c>
      <c r="BN91" s="28">
        <v>0</v>
      </c>
      <c r="BO91" s="28">
        <v>0</v>
      </c>
      <c r="BP91" s="28">
        <v>0</v>
      </c>
      <c r="BQ91" s="29">
        <f t="shared" si="50"/>
        <v>0</v>
      </c>
      <c r="BR91" s="28">
        <v>0</v>
      </c>
      <c r="BS91" s="28">
        <v>0</v>
      </c>
      <c r="BT91" s="29">
        <f t="shared" si="51"/>
        <v>0</v>
      </c>
      <c r="BU91" s="28" t="e">
        <f t="shared" si="36"/>
        <v>#DIV/0!</v>
      </c>
      <c r="BV91" s="28" t="e">
        <f t="shared" si="36"/>
        <v>#DIV/0!</v>
      </c>
      <c r="BW91" s="28" t="e">
        <f t="shared" si="36"/>
        <v>#DIV/0!</v>
      </c>
      <c r="BX91" s="28" t="e">
        <f t="shared" si="36"/>
        <v>#DIV/0!</v>
      </c>
      <c r="BY91" s="28" t="e">
        <f t="shared" si="37"/>
        <v>#DIV/0!</v>
      </c>
      <c r="BZ91" s="28" t="e">
        <f t="shared" si="37"/>
        <v>#DIV/0!</v>
      </c>
      <c r="CA91" s="28" t="e">
        <f t="shared" si="37"/>
        <v>#DIV/0!</v>
      </c>
      <c r="CB91" s="31"/>
      <c r="CC91" s="31">
        <v>0</v>
      </c>
      <c r="CD91" s="28">
        <v>0</v>
      </c>
      <c r="CE91" s="28">
        <v>0</v>
      </c>
      <c r="CF91" s="29">
        <f t="shared" si="52"/>
        <v>0</v>
      </c>
      <c r="CG91" s="28"/>
      <c r="CH91" s="28"/>
      <c r="CI91" s="32"/>
      <c r="CJ91" s="32"/>
      <c r="CK91" s="32"/>
      <c r="CL91" s="32"/>
      <c r="CM91" s="32"/>
      <c r="CN91" s="33"/>
      <c r="CO91" s="33"/>
      <c r="CP91" s="32"/>
      <c r="CQ91" s="34"/>
      <c r="CR91" s="34"/>
      <c r="CS91" s="34"/>
      <c r="CT91" s="34"/>
      <c r="CU91" s="34"/>
      <c r="CV91" s="34"/>
    </row>
    <row r="92" spans="1:100" s="26" customFormat="1" ht="14.4" x14ac:dyDescent="0.3">
      <c r="A92" s="22" t="s">
        <v>198</v>
      </c>
      <c r="B92" s="23"/>
      <c r="C92" s="24"/>
      <c r="D92" s="23"/>
      <c r="E92" s="29">
        <v>0</v>
      </c>
      <c r="F92" s="29">
        <v>0</v>
      </c>
      <c r="G92" s="29">
        <v>0</v>
      </c>
      <c r="H92" s="29">
        <v>0</v>
      </c>
      <c r="I92" s="29">
        <f t="shared" si="38"/>
        <v>0</v>
      </c>
      <c r="J92" s="29">
        <v>0</v>
      </c>
      <c r="K92" s="29">
        <v>0</v>
      </c>
      <c r="L92" s="29">
        <f t="shared" si="39"/>
        <v>0</v>
      </c>
      <c r="M92" s="28">
        <v>0</v>
      </c>
      <c r="N92" s="28">
        <v>0</v>
      </c>
      <c r="O92" s="28">
        <v>0</v>
      </c>
      <c r="P92" s="28">
        <v>0</v>
      </c>
      <c r="Q92" s="29">
        <f t="shared" si="40"/>
        <v>0</v>
      </c>
      <c r="R92" s="28">
        <v>0</v>
      </c>
      <c r="S92" s="28">
        <v>0</v>
      </c>
      <c r="T92" s="29">
        <f t="shared" si="41"/>
        <v>0</v>
      </c>
      <c r="U92" s="28">
        <v>0</v>
      </c>
      <c r="V92" s="28">
        <v>0</v>
      </c>
      <c r="W92" s="28">
        <v>0</v>
      </c>
      <c r="X92" s="28">
        <v>0</v>
      </c>
      <c r="Y92" s="29">
        <f t="shared" si="42"/>
        <v>0</v>
      </c>
      <c r="Z92" s="28">
        <v>0</v>
      </c>
      <c r="AA92" s="28">
        <v>0</v>
      </c>
      <c r="AB92" s="29">
        <f t="shared" si="43"/>
        <v>0</v>
      </c>
      <c r="AC92" s="29" t="e">
        <f t="shared" si="33"/>
        <v>#DIV/0!</v>
      </c>
      <c r="AD92" s="29" t="e">
        <f t="shared" si="33"/>
        <v>#DIV/0!</v>
      </c>
      <c r="AE92" s="29" t="e">
        <f t="shared" si="33"/>
        <v>#DIV/0!</v>
      </c>
      <c r="AF92" s="29" t="e">
        <f t="shared" si="33"/>
        <v>#DIV/0!</v>
      </c>
      <c r="AG92" s="29" t="e">
        <f t="shared" si="33"/>
        <v>#DIV/0!</v>
      </c>
      <c r="AH92" s="30">
        <v>0</v>
      </c>
      <c r="AI92" s="30">
        <v>0</v>
      </c>
      <c r="AJ92" s="30">
        <v>0</v>
      </c>
      <c r="AK92" s="30">
        <v>0</v>
      </c>
      <c r="AL92" s="29">
        <f t="shared" si="44"/>
        <v>0</v>
      </c>
      <c r="AM92" s="30">
        <v>0</v>
      </c>
      <c r="AN92" s="30">
        <v>0</v>
      </c>
      <c r="AO92" s="29">
        <f t="shared" si="45"/>
        <v>0</v>
      </c>
      <c r="AP92" s="28">
        <v>0</v>
      </c>
      <c r="AQ92" s="28">
        <v>0</v>
      </c>
      <c r="AR92" s="28">
        <v>0</v>
      </c>
      <c r="AS92" s="28">
        <v>0</v>
      </c>
      <c r="AT92" s="29">
        <f t="shared" si="46"/>
        <v>0</v>
      </c>
      <c r="AU92" s="28">
        <v>0</v>
      </c>
      <c r="AV92" s="28">
        <v>0</v>
      </c>
      <c r="AW92" s="29">
        <f t="shared" si="47"/>
        <v>0</v>
      </c>
      <c r="AX92" s="28">
        <v>0</v>
      </c>
      <c r="AY92" s="28">
        <v>0</v>
      </c>
      <c r="AZ92" s="28">
        <v>0</v>
      </c>
      <c r="BA92" s="28">
        <v>0</v>
      </c>
      <c r="BB92" s="29">
        <f t="shared" si="48"/>
        <v>0</v>
      </c>
      <c r="BC92" s="28">
        <v>0</v>
      </c>
      <c r="BD92" s="28">
        <v>0</v>
      </c>
      <c r="BE92" s="29">
        <f t="shared" si="49"/>
        <v>0</v>
      </c>
      <c r="BF92" s="28" t="e">
        <f t="shared" si="34"/>
        <v>#DIV/0!</v>
      </c>
      <c r="BG92" s="28" t="e">
        <f t="shared" si="34"/>
        <v>#DIV/0!</v>
      </c>
      <c r="BH92" s="28" t="e">
        <f t="shared" si="34"/>
        <v>#DIV/0!</v>
      </c>
      <c r="BI92" s="28" t="e">
        <f t="shared" si="34"/>
        <v>#DIV/0!</v>
      </c>
      <c r="BJ92" s="28" t="e">
        <f t="shared" si="35"/>
        <v>#DIV/0!</v>
      </c>
      <c r="BK92" s="28" t="e">
        <f t="shared" si="35"/>
        <v>#DIV/0!</v>
      </c>
      <c r="BL92" s="28" t="e">
        <f t="shared" si="35"/>
        <v>#DIV/0!</v>
      </c>
      <c r="BM92" s="28">
        <v>0</v>
      </c>
      <c r="BN92" s="28">
        <v>0</v>
      </c>
      <c r="BO92" s="28">
        <v>0</v>
      </c>
      <c r="BP92" s="28">
        <v>0</v>
      </c>
      <c r="BQ92" s="29">
        <f t="shared" si="50"/>
        <v>0</v>
      </c>
      <c r="BR92" s="28">
        <v>0</v>
      </c>
      <c r="BS92" s="28">
        <v>0</v>
      </c>
      <c r="BT92" s="29">
        <f t="shared" si="51"/>
        <v>0</v>
      </c>
      <c r="BU92" s="28" t="e">
        <f t="shared" si="36"/>
        <v>#DIV/0!</v>
      </c>
      <c r="BV92" s="28" t="e">
        <f t="shared" si="36"/>
        <v>#DIV/0!</v>
      </c>
      <c r="BW92" s="28" t="e">
        <f t="shared" si="36"/>
        <v>#DIV/0!</v>
      </c>
      <c r="BX92" s="28" t="e">
        <f t="shared" si="36"/>
        <v>#DIV/0!</v>
      </c>
      <c r="BY92" s="28" t="e">
        <f t="shared" si="37"/>
        <v>#DIV/0!</v>
      </c>
      <c r="BZ92" s="28" t="e">
        <f t="shared" si="37"/>
        <v>#DIV/0!</v>
      </c>
      <c r="CA92" s="28" t="e">
        <f t="shared" si="37"/>
        <v>#DIV/0!</v>
      </c>
      <c r="CB92" s="31"/>
      <c r="CC92" s="31"/>
      <c r="CD92" s="28">
        <v>0</v>
      </c>
      <c r="CE92" s="28">
        <v>0</v>
      </c>
      <c r="CF92" s="29">
        <f t="shared" si="52"/>
        <v>0</v>
      </c>
      <c r="CG92" s="28"/>
      <c r="CH92" s="28"/>
      <c r="CI92" s="23"/>
      <c r="CJ92" s="23"/>
      <c r="CK92" s="23"/>
      <c r="CL92" s="23"/>
      <c r="CM92" s="23"/>
      <c r="CN92" s="23"/>
      <c r="CO92" s="23"/>
      <c r="CP92" s="23"/>
      <c r="CQ92" s="25"/>
      <c r="CR92" s="25"/>
      <c r="CS92" s="25"/>
      <c r="CT92" s="25"/>
      <c r="CU92" s="25"/>
      <c r="CV92" s="25"/>
    </row>
    <row r="93" spans="1:100" s="35" customFormat="1" ht="27.6" x14ac:dyDescent="0.25">
      <c r="A93" s="27" t="s">
        <v>125</v>
      </c>
      <c r="B93" s="48"/>
      <c r="C93" s="110"/>
      <c r="D93" s="48"/>
      <c r="E93" s="29">
        <v>0</v>
      </c>
      <c r="F93" s="29">
        <v>0</v>
      </c>
      <c r="G93" s="29">
        <v>0</v>
      </c>
      <c r="H93" s="29">
        <v>0</v>
      </c>
      <c r="I93" s="29">
        <f t="shared" si="38"/>
        <v>0</v>
      </c>
      <c r="J93" s="29">
        <v>0</v>
      </c>
      <c r="K93" s="29">
        <v>0</v>
      </c>
      <c r="L93" s="29">
        <f t="shared" si="39"/>
        <v>0</v>
      </c>
      <c r="M93" s="28">
        <v>0</v>
      </c>
      <c r="N93" s="28">
        <v>0</v>
      </c>
      <c r="O93" s="28">
        <v>0</v>
      </c>
      <c r="P93" s="28">
        <v>0</v>
      </c>
      <c r="Q93" s="29">
        <f t="shared" si="40"/>
        <v>0</v>
      </c>
      <c r="R93" s="28">
        <v>0</v>
      </c>
      <c r="S93" s="28">
        <v>0</v>
      </c>
      <c r="T93" s="29">
        <f t="shared" si="41"/>
        <v>0</v>
      </c>
      <c r="U93" s="28">
        <v>0</v>
      </c>
      <c r="V93" s="28">
        <v>0</v>
      </c>
      <c r="W93" s="28">
        <v>0</v>
      </c>
      <c r="X93" s="28">
        <v>0</v>
      </c>
      <c r="Y93" s="29">
        <f t="shared" si="42"/>
        <v>0</v>
      </c>
      <c r="Z93" s="28">
        <v>0</v>
      </c>
      <c r="AA93" s="28">
        <v>0</v>
      </c>
      <c r="AB93" s="29">
        <f t="shared" si="43"/>
        <v>0</v>
      </c>
      <c r="AC93" s="29" t="e">
        <f t="shared" si="33"/>
        <v>#DIV/0!</v>
      </c>
      <c r="AD93" s="29" t="e">
        <f t="shared" si="33"/>
        <v>#DIV/0!</v>
      </c>
      <c r="AE93" s="29" t="e">
        <f t="shared" si="33"/>
        <v>#DIV/0!</v>
      </c>
      <c r="AF93" s="29" t="e">
        <f t="shared" si="33"/>
        <v>#DIV/0!</v>
      </c>
      <c r="AG93" s="29" t="e">
        <f t="shared" si="33"/>
        <v>#DIV/0!</v>
      </c>
      <c r="AH93" s="30">
        <v>0</v>
      </c>
      <c r="AI93" s="30">
        <v>0</v>
      </c>
      <c r="AJ93" s="30">
        <v>0</v>
      </c>
      <c r="AK93" s="30">
        <v>0</v>
      </c>
      <c r="AL93" s="29">
        <f t="shared" si="44"/>
        <v>0</v>
      </c>
      <c r="AM93" s="30">
        <v>0</v>
      </c>
      <c r="AN93" s="30">
        <v>0</v>
      </c>
      <c r="AO93" s="29">
        <f t="shared" si="45"/>
        <v>0</v>
      </c>
      <c r="AP93" s="28">
        <v>0</v>
      </c>
      <c r="AQ93" s="28">
        <v>0</v>
      </c>
      <c r="AR93" s="28">
        <v>0</v>
      </c>
      <c r="AS93" s="28">
        <v>0</v>
      </c>
      <c r="AT93" s="29">
        <f t="shared" si="46"/>
        <v>0</v>
      </c>
      <c r="AU93" s="28">
        <v>0</v>
      </c>
      <c r="AV93" s="28">
        <v>0</v>
      </c>
      <c r="AW93" s="29">
        <f t="shared" si="47"/>
        <v>0</v>
      </c>
      <c r="AX93" s="28">
        <v>0</v>
      </c>
      <c r="AY93" s="28">
        <v>0</v>
      </c>
      <c r="AZ93" s="28">
        <v>0</v>
      </c>
      <c r="BA93" s="28">
        <v>0</v>
      </c>
      <c r="BB93" s="29">
        <f t="shared" si="48"/>
        <v>0</v>
      </c>
      <c r="BC93" s="28">
        <v>0</v>
      </c>
      <c r="BD93" s="28">
        <v>0</v>
      </c>
      <c r="BE93" s="29">
        <f t="shared" si="49"/>
        <v>0</v>
      </c>
      <c r="BF93" s="28" t="e">
        <f t="shared" si="34"/>
        <v>#DIV/0!</v>
      </c>
      <c r="BG93" s="28" t="e">
        <f t="shared" si="34"/>
        <v>#DIV/0!</v>
      </c>
      <c r="BH93" s="28" t="e">
        <f t="shared" si="34"/>
        <v>#DIV/0!</v>
      </c>
      <c r="BI93" s="28" t="e">
        <f t="shared" si="34"/>
        <v>#DIV/0!</v>
      </c>
      <c r="BJ93" s="28" t="e">
        <f t="shared" si="35"/>
        <v>#DIV/0!</v>
      </c>
      <c r="BK93" s="28" t="e">
        <f t="shared" si="35"/>
        <v>#DIV/0!</v>
      </c>
      <c r="BL93" s="28" t="e">
        <f t="shared" si="35"/>
        <v>#DIV/0!</v>
      </c>
      <c r="BM93" s="28">
        <v>0</v>
      </c>
      <c r="BN93" s="28">
        <v>0</v>
      </c>
      <c r="BO93" s="28">
        <v>0</v>
      </c>
      <c r="BP93" s="28">
        <v>0</v>
      </c>
      <c r="BQ93" s="29">
        <f t="shared" si="50"/>
        <v>0</v>
      </c>
      <c r="BR93" s="28">
        <v>0</v>
      </c>
      <c r="BS93" s="28">
        <v>0</v>
      </c>
      <c r="BT93" s="29">
        <f t="shared" si="51"/>
        <v>0</v>
      </c>
      <c r="BU93" s="28" t="e">
        <f t="shared" si="36"/>
        <v>#DIV/0!</v>
      </c>
      <c r="BV93" s="28" t="e">
        <f t="shared" si="36"/>
        <v>#DIV/0!</v>
      </c>
      <c r="BW93" s="28" t="e">
        <f t="shared" si="36"/>
        <v>#DIV/0!</v>
      </c>
      <c r="BX93" s="28" t="e">
        <f t="shared" si="36"/>
        <v>#DIV/0!</v>
      </c>
      <c r="BY93" s="28" t="e">
        <f t="shared" si="37"/>
        <v>#DIV/0!</v>
      </c>
      <c r="BZ93" s="28" t="e">
        <f t="shared" si="37"/>
        <v>#DIV/0!</v>
      </c>
      <c r="CA93" s="28" t="e">
        <f t="shared" si="37"/>
        <v>#DIV/0!</v>
      </c>
      <c r="CB93" s="31"/>
      <c r="CC93" s="31">
        <v>0</v>
      </c>
      <c r="CD93" s="28">
        <v>0</v>
      </c>
      <c r="CE93" s="28">
        <v>0</v>
      </c>
      <c r="CF93" s="29">
        <f t="shared" si="52"/>
        <v>0</v>
      </c>
      <c r="CG93" s="28"/>
      <c r="CH93" s="28"/>
      <c r="CI93" s="32"/>
      <c r="CJ93" s="32"/>
      <c r="CK93" s="32"/>
      <c r="CL93" s="32"/>
      <c r="CM93" s="32"/>
      <c r="CN93" s="33"/>
      <c r="CO93" s="33"/>
      <c r="CP93" s="32"/>
      <c r="CQ93" s="34"/>
      <c r="CR93" s="34"/>
      <c r="CS93" s="34"/>
      <c r="CT93" s="34"/>
      <c r="CU93" s="34"/>
      <c r="CV93" s="34"/>
    </row>
    <row r="94" spans="1:100" s="35" customFormat="1" ht="27.6" x14ac:dyDescent="0.25">
      <c r="A94" s="27" t="s">
        <v>199</v>
      </c>
      <c r="B94" s="48"/>
      <c r="C94" s="49"/>
      <c r="D94" s="48"/>
      <c r="E94" s="29">
        <v>0</v>
      </c>
      <c r="F94" s="29">
        <v>0</v>
      </c>
      <c r="G94" s="29">
        <v>0</v>
      </c>
      <c r="H94" s="29">
        <v>0</v>
      </c>
      <c r="I94" s="29">
        <f t="shared" si="38"/>
        <v>0</v>
      </c>
      <c r="J94" s="29">
        <v>0</v>
      </c>
      <c r="K94" s="29">
        <v>0</v>
      </c>
      <c r="L94" s="29">
        <f t="shared" si="39"/>
        <v>0</v>
      </c>
      <c r="M94" s="28">
        <v>0</v>
      </c>
      <c r="N94" s="28">
        <v>0</v>
      </c>
      <c r="O94" s="28">
        <v>0</v>
      </c>
      <c r="P94" s="28">
        <v>0</v>
      </c>
      <c r="Q94" s="29">
        <f t="shared" si="40"/>
        <v>0</v>
      </c>
      <c r="R94" s="28">
        <v>0</v>
      </c>
      <c r="S94" s="28">
        <v>0</v>
      </c>
      <c r="T94" s="29">
        <f t="shared" si="41"/>
        <v>0</v>
      </c>
      <c r="U94" s="28">
        <v>0</v>
      </c>
      <c r="V94" s="28">
        <v>0</v>
      </c>
      <c r="W94" s="28">
        <v>0</v>
      </c>
      <c r="X94" s="28">
        <v>0</v>
      </c>
      <c r="Y94" s="29">
        <f t="shared" si="42"/>
        <v>0</v>
      </c>
      <c r="Z94" s="28">
        <v>0</v>
      </c>
      <c r="AA94" s="28">
        <v>0</v>
      </c>
      <c r="AB94" s="29">
        <f t="shared" si="43"/>
        <v>0</v>
      </c>
      <c r="AC94" s="29" t="e">
        <f t="shared" si="33"/>
        <v>#DIV/0!</v>
      </c>
      <c r="AD94" s="29" t="e">
        <f t="shared" si="33"/>
        <v>#DIV/0!</v>
      </c>
      <c r="AE94" s="29" t="e">
        <f t="shared" si="33"/>
        <v>#DIV/0!</v>
      </c>
      <c r="AF94" s="29" t="e">
        <f t="shared" si="33"/>
        <v>#DIV/0!</v>
      </c>
      <c r="AG94" s="29" t="e">
        <f t="shared" si="33"/>
        <v>#DIV/0!</v>
      </c>
      <c r="AH94" s="30">
        <v>0</v>
      </c>
      <c r="AI94" s="30">
        <v>0</v>
      </c>
      <c r="AJ94" s="30">
        <v>0</v>
      </c>
      <c r="AK94" s="30">
        <v>0</v>
      </c>
      <c r="AL94" s="29">
        <f t="shared" si="44"/>
        <v>0</v>
      </c>
      <c r="AM94" s="30">
        <v>0</v>
      </c>
      <c r="AN94" s="30">
        <v>0</v>
      </c>
      <c r="AO94" s="29">
        <f t="shared" si="45"/>
        <v>0</v>
      </c>
      <c r="AP94" s="28">
        <v>0</v>
      </c>
      <c r="AQ94" s="28">
        <v>0</v>
      </c>
      <c r="AR94" s="28">
        <v>0</v>
      </c>
      <c r="AS94" s="28">
        <v>0</v>
      </c>
      <c r="AT94" s="29">
        <f t="shared" si="46"/>
        <v>0</v>
      </c>
      <c r="AU94" s="28">
        <v>0</v>
      </c>
      <c r="AV94" s="28">
        <v>0</v>
      </c>
      <c r="AW94" s="29">
        <f t="shared" si="47"/>
        <v>0</v>
      </c>
      <c r="AX94" s="28">
        <v>0</v>
      </c>
      <c r="AY94" s="28">
        <v>0</v>
      </c>
      <c r="AZ94" s="28">
        <v>0</v>
      </c>
      <c r="BA94" s="28">
        <v>0</v>
      </c>
      <c r="BB94" s="29">
        <f t="shared" si="48"/>
        <v>0</v>
      </c>
      <c r="BC94" s="28">
        <v>0</v>
      </c>
      <c r="BD94" s="28">
        <v>0</v>
      </c>
      <c r="BE94" s="29">
        <f t="shared" si="49"/>
        <v>0</v>
      </c>
      <c r="BF94" s="28" t="e">
        <f t="shared" si="34"/>
        <v>#DIV/0!</v>
      </c>
      <c r="BG94" s="28" t="e">
        <f t="shared" si="34"/>
        <v>#DIV/0!</v>
      </c>
      <c r="BH94" s="28" t="e">
        <f t="shared" si="34"/>
        <v>#DIV/0!</v>
      </c>
      <c r="BI94" s="28" t="e">
        <f t="shared" si="34"/>
        <v>#DIV/0!</v>
      </c>
      <c r="BJ94" s="28" t="e">
        <f t="shared" si="35"/>
        <v>#DIV/0!</v>
      </c>
      <c r="BK94" s="28" t="e">
        <f t="shared" si="35"/>
        <v>#DIV/0!</v>
      </c>
      <c r="BL94" s="28" t="e">
        <f t="shared" si="35"/>
        <v>#DIV/0!</v>
      </c>
      <c r="BM94" s="28">
        <v>0</v>
      </c>
      <c r="BN94" s="28">
        <v>0</v>
      </c>
      <c r="BO94" s="28">
        <v>0</v>
      </c>
      <c r="BP94" s="28">
        <v>0</v>
      </c>
      <c r="BQ94" s="29">
        <f t="shared" si="50"/>
        <v>0</v>
      </c>
      <c r="BR94" s="28">
        <v>0</v>
      </c>
      <c r="BS94" s="28">
        <v>0</v>
      </c>
      <c r="BT94" s="29">
        <f t="shared" si="51"/>
        <v>0</v>
      </c>
      <c r="BU94" s="28" t="e">
        <f t="shared" si="36"/>
        <v>#DIV/0!</v>
      </c>
      <c r="BV94" s="28" t="e">
        <f t="shared" si="36"/>
        <v>#DIV/0!</v>
      </c>
      <c r="BW94" s="28" t="e">
        <f t="shared" si="36"/>
        <v>#DIV/0!</v>
      </c>
      <c r="BX94" s="28" t="e">
        <f t="shared" si="36"/>
        <v>#DIV/0!</v>
      </c>
      <c r="BY94" s="28" t="e">
        <f t="shared" si="37"/>
        <v>#DIV/0!</v>
      </c>
      <c r="BZ94" s="28" t="e">
        <f t="shared" si="37"/>
        <v>#DIV/0!</v>
      </c>
      <c r="CA94" s="28" t="e">
        <f t="shared" si="37"/>
        <v>#DIV/0!</v>
      </c>
      <c r="CB94" s="31"/>
      <c r="CC94" s="31">
        <v>0</v>
      </c>
      <c r="CD94" s="28">
        <v>0</v>
      </c>
      <c r="CE94" s="28">
        <v>0</v>
      </c>
      <c r="CF94" s="29">
        <f t="shared" si="52"/>
        <v>0</v>
      </c>
      <c r="CG94" s="28"/>
      <c r="CH94" s="28"/>
      <c r="CI94" s="32"/>
      <c r="CJ94" s="32"/>
      <c r="CK94" s="32"/>
      <c r="CL94" s="32"/>
      <c r="CM94" s="32"/>
      <c r="CN94" s="33"/>
      <c r="CO94" s="33"/>
      <c r="CP94" s="32"/>
      <c r="CQ94" s="34"/>
      <c r="CR94" s="34"/>
      <c r="CS94" s="34"/>
      <c r="CT94" s="34"/>
      <c r="CU94" s="34"/>
      <c r="CV94" s="34"/>
    </row>
    <row r="95" spans="1:100" s="114" customFormat="1" ht="21" customHeight="1" x14ac:dyDescent="0.3">
      <c r="A95" s="27" t="s">
        <v>200</v>
      </c>
      <c r="B95" s="48"/>
      <c r="C95" s="49"/>
      <c r="D95" s="48"/>
      <c r="E95" s="29">
        <v>0</v>
      </c>
      <c r="F95" s="29">
        <v>0</v>
      </c>
      <c r="G95" s="29">
        <v>0</v>
      </c>
      <c r="H95" s="29">
        <v>0</v>
      </c>
      <c r="I95" s="29">
        <f t="shared" si="38"/>
        <v>0</v>
      </c>
      <c r="J95" s="29">
        <v>0</v>
      </c>
      <c r="K95" s="29">
        <v>0</v>
      </c>
      <c r="L95" s="29">
        <f t="shared" si="39"/>
        <v>0</v>
      </c>
      <c r="M95" s="28">
        <v>0</v>
      </c>
      <c r="N95" s="28">
        <v>0</v>
      </c>
      <c r="O95" s="28">
        <v>0</v>
      </c>
      <c r="P95" s="28">
        <v>0</v>
      </c>
      <c r="Q95" s="29">
        <f t="shared" si="40"/>
        <v>0</v>
      </c>
      <c r="R95" s="28">
        <v>0</v>
      </c>
      <c r="S95" s="28">
        <v>0</v>
      </c>
      <c r="T95" s="29">
        <f t="shared" si="41"/>
        <v>0</v>
      </c>
      <c r="U95" s="28">
        <v>0</v>
      </c>
      <c r="V95" s="28">
        <v>0</v>
      </c>
      <c r="W95" s="28">
        <v>0</v>
      </c>
      <c r="X95" s="28">
        <v>0</v>
      </c>
      <c r="Y95" s="29">
        <f t="shared" si="42"/>
        <v>0</v>
      </c>
      <c r="Z95" s="28">
        <v>0</v>
      </c>
      <c r="AA95" s="28">
        <v>0</v>
      </c>
      <c r="AB95" s="29">
        <f t="shared" si="43"/>
        <v>0</v>
      </c>
      <c r="AC95" s="29" t="e">
        <f t="shared" si="33"/>
        <v>#DIV/0!</v>
      </c>
      <c r="AD95" s="29" t="e">
        <f t="shared" si="33"/>
        <v>#DIV/0!</v>
      </c>
      <c r="AE95" s="29" t="e">
        <f t="shared" si="33"/>
        <v>#DIV/0!</v>
      </c>
      <c r="AF95" s="29" t="e">
        <f t="shared" si="33"/>
        <v>#DIV/0!</v>
      </c>
      <c r="AG95" s="29" t="e">
        <f t="shared" si="33"/>
        <v>#DIV/0!</v>
      </c>
      <c r="AH95" s="30">
        <v>0</v>
      </c>
      <c r="AI95" s="30">
        <v>0</v>
      </c>
      <c r="AJ95" s="30">
        <v>0</v>
      </c>
      <c r="AK95" s="30">
        <v>0</v>
      </c>
      <c r="AL95" s="29">
        <f t="shared" si="44"/>
        <v>0</v>
      </c>
      <c r="AM95" s="30">
        <v>0</v>
      </c>
      <c r="AN95" s="30">
        <v>0</v>
      </c>
      <c r="AO95" s="29">
        <f t="shared" si="45"/>
        <v>0</v>
      </c>
      <c r="AP95" s="28">
        <v>0</v>
      </c>
      <c r="AQ95" s="28">
        <v>0</v>
      </c>
      <c r="AR95" s="28">
        <v>0</v>
      </c>
      <c r="AS95" s="28">
        <v>0</v>
      </c>
      <c r="AT95" s="29">
        <f t="shared" si="46"/>
        <v>0</v>
      </c>
      <c r="AU95" s="28">
        <v>0</v>
      </c>
      <c r="AV95" s="28">
        <v>0</v>
      </c>
      <c r="AW95" s="29">
        <f t="shared" si="47"/>
        <v>0</v>
      </c>
      <c r="AX95" s="28">
        <v>0</v>
      </c>
      <c r="AY95" s="28">
        <v>0</v>
      </c>
      <c r="AZ95" s="28">
        <v>0</v>
      </c>
      <c r="BA95" s="28">
        <v>0</v>
      </c>
      <c r="BB95" s="29">
        <f t="shared" si="48"/>
        <v>0</v>
      </c>
      <c r="BC95" s="28">
        <v>0</v>
      </c>
      <c r="BD95" s="28">
        <v>0</v>
      </c>
      <c r="BE95" s="29">
        <f t="shared" si="49"/>
        <v>0</v>
      </c>
      <c r="BF95" s="28" t="e">
        <f t="shared" si="34"/>
        <v>#DIV/0!</v>
      </c>
      <c r="BG95" s="28" t="e">
        <f t="shared" si="34"/>
        <v>#DIV/0!</v>
      </c>
      <c r="BH95" s="28" t="e">
        <f t="shared" si="34"/>
        <v>#DIV/0!</v>
      </c>
      <c r="BI95" s="28" t="e">
        <f t="shared" si="34"/>
        <v>#DIV/0!</v>
      </c>
      <c r="BJ95" s="28" t="e">
        <f t="shared" si="35"/>
        <v>#DIV/0!</v>
      </c>
      <c r="BK95" s="28" t="e">
        <f t="shared" si="35"/>
        <v>#DIV/0!</v>
      </c>
      <c r="BL95" s="28" t="e">
        <f t="shared" si="35"/>
        <v>#DIV/0!</v>
      </c>
      <c r="BM95" s="28">
        <v>0</v>
      </c>
      <c r="BN95" s="28">
        <v>0</v>
      </c>
      <c r="BO95" s="28">
        <v>0</v>
      </c>
      <c r="BP95" s="28">
        <v>0</v>
      </c>
      <c r="BQ95" s="29">
        <f t="shared" si="50"/>
        <v>0</v>
      </c>
      <c r="BR95" s="28">
        <v>0</v>
      </c>
      <c r="BS95" s="28">
        <v>0</v>
      </c>
      <c r="BT95" s="29">
        <f t="shared" si="51"/>
        <v>0</v>
      </c>
      <c r="BU95" s="28" t="e">
        <f t="shared" si="36"/>
        <v>#DIV/0!</v>
      </c>
      <c r="BV95" s="28" t="e">
        <f t="shared" si="36"/>
        <v>#DIV/0!</v>
      </c>
      <c r="BW95" s="28" t="e">
        <f t="shared" si="36"/>
        <v>#DIV/0!</v>
      </c>
      <c r="BX95" s="28" t="e">
        <f t="shared" si="36"/>
        <v>#DIV/0!</v>
      </c>
      <c r="BY95" s="28" t="e">
        <f t="shared" si="37"/>
        <v>#DIV/0!</v>
      </c>
      <c r="BZ95" s="28" t="e">
        <f t="shared" si="37"/>
        <v>#DIV/0!</v>
      </c>
      <c r="CA95" s="28" t="e">
        <f t="shared" si="37"/>
        <v>#DIV/0!</v>
      </c>
      <c r="CB95" s="31"/>
      <c r="CC95" s="31">
        <v>0</v>
      </c>
      <c r="CD95" s="28">
        <v>0</v>
      </c>
      <c r="CE95" s="28">
        <v>0</v>
      </c>
      <c r="CF95" s="29">
        <f t="shared" si="52"/>
        <v>0</v>
      </c>
      <c r="CG95" s="28"/>
      <c r="CH95" s="28"/>
      <c r="CI95" s="111"/>
      <c r="CJ95" s="111"/>
      <c r="CK95" s="111"/>
      <c r="CL95" s="111"/>
      <c r="CM95" s="111"/>
      <c r="CN95" s="112"/>
      <c r="CO95" s="112"/>
      <c r="CP95" s="111"/>
      <c r="CQ95" s="113"/>
      <c r="CR95" s="113"/>
      <c r="CS95" s="113"/>
      <c r="CT95" s="113"/>
      <c r="CU95" s="113"/>
      <c r="CV95" s="113"/>
    </row>
    <row r="96" spans="1:100" s="117" customFormat="1" ht="14.4" x14ac:dyDescent="0.3">
      <c r="A96" s="27" t="s">
        <v>201</v>
      </c>
      <c r="B96" s="115"/>
      <c r="C96" s="110"/>
      <c r="D96" s="116"/>
      <c r="E96" s="29">
        <v>0</v>
      </c>
      <c r="F96" s="29">
        <v>0</v>
      </c>
      <c r="G96" s="29">
        <v>0</v>
      </c>
      <c r="H96" s="29">
        <v>0</v>
      </c>
      <c r="I96" s="29">
        <f t="shared" si="38"/>
        <v>0</v>
      </c>
      <c r="J96" s="29">
        <v>0</v>
      </c>
      <c r="K96" s="29">
        <v>0</v>
      </c>
      <c r="L96" s="29">
        <f t="shared" si="39"/>
        <v>0</v>
      </c>
      <c r="M96" s="28">
        <v>0</v>
      </c>
      <c r="N96" s="28">
        <v>0</v>
      </c>
      <c r="O96" s="28">
        <v>0</v>
      </c>
      <c r="P96" s="28">
        <v>0</v>
      </c>
      <c r="Q96" s="29">
        <f t="shared" si="40"/>
        <v>0</v>
      </c>
      <c r="R96" s="28">
        <v>0</v>
      </c>
      <c r="S96" s="28">
        <v>0</v>
      </c>
      <c r="T96" s="29">
        <f t="shared" si="41"/>
        <v>0</v>
      </c>
      <c r="U96" s="28">
        <v>0</v>
      </c>
      <c r="V96" s="28">
        <v>0</v>
      </c>
      <c r="W96" s="28">
        <v>0</v>
      </c>
      <c r="X96" s="28">
        <v>0</v>
      </c>
      <c r="Y96" s="29">
        <f t="shared" si="42"/>
        <v>0</v>
      </c>
      <c r="Z96" s="28">
        <v>0</v>
      </c>
      <c r="AA96" s="28">
        <v>0</v>
      </c>
      <c r="AB96" s="29">
        <f t="shared" si="43"/>
        <v>0</v>
      </c>
      <c r="AC96" s="29" t="e">
        <f t="shared" si="33"/>
        <v>#DIV/0!</v>
      </c>
      <c r="AD96" s="29" t="e">
        <f t="shared" si="33"/>
        <v>#DIV/0!</v>
      </c>
      <c r="AE96" s="29" t="e">
        <f t="shared" si="33"/>
        <v>#DIV/0!</v>
      </c>
      <c r="AF96" s="29" t="e">
        <f t="shared" si="33"/>
        <v>#DIV/0!</v>
      </c>
      <c r="AG96" s="29" t="e">
        <f t="shared" si="33"/>
        <v>#DIV/0!</v>
      </c>
      <c r="AH96" s="30">
        <v>0</v>
      </c>
      <c r="AI96" s="30">
        <v>0</v>
      </c>
      <c r="AJ96" s="30">
        <v>0</v>
      </c>
      <c r="AK96" s="30">
        <v>0</v>
      </c>
      <c r="AL96" s="29">
        <f t="shared" si="44"/>
        <v>0</v>
      </c>
      <c r="AM96" s="30">
        <v>0</v>
      </c>
      <c r="AN96" s="30">
        <v>0</v>
      </c>
      <c r="AO96" s="29">
        <f t="shared" si="45"/>
        <v>0</v>
      </c>
      <c r="AP96" s="28">
        <v>0</v>
      </c>
      <c r="AQ96" s="28">
        <v>0</v>
      </c>
      <c r="AR96" s="28">
        <v>0</v>
      </c>
      <c r="AS96" s="28">
        <v>0</v>
      </c>
      <c r="AT96" s="29">
        <f t="shared" si="46"/>
        <v>0</v>
      </c>
      <c r="AU96" s="28">
        <v>0</v>
      </c>
      <c r="AV96" s="28">
        <v>0</v>
      </c>
      <c r="AW96" s="29">
        <f t="shared" si="47"/>
        <v>0</v>
      </c>
      <c r="AX96" s="28">
        <v>0</v>
      </c>
      <c r="AY96" s="28">
        <v>0</v>
      </c>
      <c r="AZ96" s="28">
        <v>0</v>
      </c>
      <c r="BA96" s="28">
        <v>0</v>
      </c>
      <c r="BB96" s="29">
        <f t="shared" si="48"/>
        <v>0</v>
      </c>
      <c r="BC96" s="28">
        <v>0</v>
      </c>
      <c r="BD96" s="28">
        <v>0</v>
      </c>
      <c r="BE96" s="29">
        <f t="shared" si="49"/>
        <v>0</v>
      </c>
      <c r="BF96" s="28" t="e">
        <f t="shared" si="34"/>
        <v>#DIV/0!</v>
      </c>
      <c r="BG96" s="28" t="e">
        <f t="shared" si="34"/>
        <v>#DIV/0!</v>
      </c>
      <c r="BH96" s="28" t="e">
        <f t="shared" si="34"/>
        <v>#DIV/0!</v>
      </c>
      <c r="BI96" s="28" t="e">
        <f t="shared" si="34"/>
        <v>#DIV/0!</v>
      </c>
      <c r="BJ96" s="28" t="e">
        <f t="shared" si="35"/>
        <v>#DIV/0!</v>
      </c>
      <c r="BK96" s="28" t="e">
        <f t="shared" si="35"/>
        <v>#DIV/0!</v>
      </c>
      <c r="BL96" s="28" t="e">
        <f t="shared" si="35"/>
        <v>#DIV/0!</v>
      </c>
      <c r="BM96" s="28">
        <v>0</v>
      </c>
      <c r="BN96" s="28">
        <v>0</v>
      </c>
      <c r="BO96" s="28">
        <v>0</v>
      </c>
      <c r="BP96" s="28">
        <v>0</v>
      </c>
      <c r="BQ96" s="29">
        <f t="shared" si="50"/>
        <v>0</v>
      </c>
      <c r="BR96" s="28">
        <v>0</v>
      </c>
      <c r="BS96" s="28">
        <v>0</v>
      </c>
      <c r="BT96" s="29">
        <f t="shared" si="51"/>
        <v>0</v>
      </c>
      <c r="BU96" s="28" t="e">
        <f t="shared" si="36"/>
        <v>#DIV/0!</v>
      </c>
      <c r="BV96" s="28" t="e">
        <f t="shared" si="36"/>
        <v>#DIV/0!</v>
      </c>
      <c r="BW96" s="28" t="e">
        <f t="shared" si="36"/>
        <v>#DIV/0!</v>
      </c>
      <c r="BX96" s="28" t="e">
        <f t="shared" si="36"/>
        <v>#DIV/0!</v>
      </c>
      <c r="BY96" s="28" t="e">
        <f t="shared" si="37"/>
        <v>#DIV/0!</v>
      </c>
      <c r="BZ96" s="28" t="e">
        <f t="shared" si="37"/>
        <v>#DIV/0!</v>
      </c>
      <c r="CA96" s="28" t="e">
        <f t="shared" si="37"/>
        <v>#DIV/0!</v>
      </c>
      <c r="CB96" s="31"/>
      <c r="CC96" s="31">
        <v>0</v>
      </c>
      <c r="CD96" s="28">
        <v>0</v>
      </c>
      <c r="CE96" s="28">
        <v>0</v>
      </c>
      <c r="CF96" s="29">
        <f t="shared" si="52"/>
        <v>0</v>
      </c>
      <c r="CG96" s="28"/>
      <c r="CH96" s="28"/>
      <c r="CI96" s="32"/>
      <c r="CJ96" s="32"/>
      <c r="CK96" s="32"/>
      <c r="CL96" s="32"/>
      <c r="CM96" s="32"/>
      <c r="CN96" s="33"/>
      <c r="CO96" s="33"/>
      <c r="CP96" s="32"/>
      <c r="CQ96" s="34"/>
      <c r="CR96" s="34"/>
      <c r="CS96" s="34"/>
      <c r="CT96" s="34"/>
      <c r="CU96" s="34"/>
      <c r="CV96" s="34"/>
    </row>
    <row r="97" spans="1:100" s="117" customFormat="1" ht="14.4" x14ac:dyDescent="0.3">
      <c r="A97" s="27" t="s">
        <v>202</v>
      </c>
      <c r="B97" s="115"/>
      <c r="C97" s="110"/>
      <c r="D97" s="116"/>
      <c r="E97" s="29">
        <v>0</v>
      </c>
      <c r="F97" s="29">
        <v>0</v>
      </c>
      <c r="G97" s="29">
        <v>0</v>
      </c>
      <c r="H97" s="29">
        <v>0</v>
      </c>
      <c r="I97" s="29">
        <f t="shared" si="38"/>
        <v>0</v>
      </c>
      <c r="J97" s="29">
        <v>0</v>
      </c>
      <c r="K97" s="29">
        <v>0</v>
      </c>
      <c r="L97" s="29">
        <f t="shared" si="39"/>
        <v>0</v>
      </c>
      <c r="M97" s="28">
        <v>0</v>
      </c>
      <c r="N97" s="28">
        <v>0</v>
      </c>
      <c r="O97" s="28">
        <v>0</v>
      </c>
      <c r="P97" s="28">
        <v>0</v>
      </c>
      <c r="Q97" s="29">
        <f t="shared" si="40"/>
        <v>0</v>
      </c>
      <c r="R97" s="28">
        <v>0</v>
      </c>
      <c r="S97" s="28">
        <v>0</v>
      </c>
      <c r="T97" s="29">
        <f t="shared" si="41"/>
        <v>0</v>
      </c>
      <c r="U97" s="28">
        <v>0</v>
      </c>
      <c r="V97" s="28">
        <v>0</v>
      </c>
      <c r="W97" s="28">
        <v>0</v>
      </c>
      <c r="X97" s="28">
        <v>0</v>
      </c>
      <c r="Y97" s="29">
        <f t="shared" si="42"/>
        <v>0</v>
      </c>
      <c r="Z97" s="28">
        <v>0</v>
      </c>
      <c r="AA97" s="28">
        <v>0</v>
      </c>
      <c r="AB97" s="29">
        <f t="shared" si="43"/>
        <v>0</v>
      </c>
      <c r="AC97" s="29" t="e">
        <f t="shared" si="33"/>
        <v>#DIV/0!</v>
      </c>
      <c r="AD97" s="29" t="e">
        <f t="shared" si="33"/>
        <v>#DIV/0!</v>
      </c>
      <c r="AE97" s="29" t="e">
        <f t="shared" si="33"/>
        <v>#DIV/0!</v>
      </c>
      <c r="AF97" s="29" t="e">
        <f t="shared" si="33"/>
        <v>#DIV/0!</v>
      </c>
      <c r="AG97" s="29" t="e">
        <f t="shared" si="33"/>
        <v>#DIV/0!</v>
      </c>
      <c r="AH97" s="30">
        <v>0</v>
      </c>
      <c r="AI97" s="30">
        <v>0</v>
      </c>
      <c r="AJ97" s="30">
        <v>0</v>
      </c>
      <c r="AK97" s="30">
        <v>0</v>
      </c>
      <c r="AL97" s="29">
        <f t="shared" si="44"/>
        <v>0</v>
      </c>
      <c r="AM97" s="30">
        <v>0</v>
      </c>
      <c r="AN97" s="30">
        <v>0</v>
      </c>
      <c r="AO97" s="29">
        <f t="shared" si="45"/>
        <v>0</v>
      </c>
      <c r="AP97" s="28">
        <v>0</v>
      </c>
      <c r="AQ97" s="28">
        <v>0</v>
      </c>
      <c r="AR97" s="28">
        <v>0</v>
      </c>
      <c r="AS97" s="28">
        <v>0</v>
      </c>
      <c r="AT97" s="29">
        <f t="shared" si="46"/>
        <v>0</v>
      </c>
      <c r="AU97" s="28">
        <v>0</v>
      </c>
      <c r="AV97" s="28">
        <v>0</v>
      </c>
      <c r="AW97" s="29">
        <f t="shared" si="47"/>
        <v>0</v>
      </c>
      <c r="AX97" s="28">
        <v>0</v>
      </c>
      <c r="AY97" s="28">
        <v>0</v>
      </c>
      <c r="AZ97" s="28">
        <v>0</v>
      </c>
      <c r="BA97" s="28">
        <v>0</v>
      </c>
      <c r="BB97" s="29">
        <f t="shared" si="48"/>
        <v>0</v>
      </c>
      <c r="BC97" s="28">
        <v>0</v>
      </c>
      <c r="BD97" s="28">
        <v>0</v>
      </c>
      <c r="BE97" s="29">
        <f t="shared" si="49"/>
        <v>0</v>
      </c>
      <c r="BF97" s="28" t="e">
        <f t="shared" si="34"/>
        <v>#DIV/0!</v>
      </c>
      <c r="BG97" s="28" t="e">
        <f t="shared" si="34"/>
        <v>#DIV/0!</v>
      </c>
      <c r="BH97" s="28" t="e">
        <f t="shared" si="34"/>
        <v>#DIV/0!</v>
      </c>
      <c r="BI97" s="28" t="e">
        <f t="shared" si="34"/>
        <v>#DIV/0!</v>
      </c>
      <c r="BJ97" s="28" t="e">
        <f t="shared" si="35"/>
        <v>#DIV/0!</v>
      </c>
      <c r="BK97" s="28" t="e">
        <f t="shared" si="35"/>
        <v>#DIV/0!</v>
      </c>
      <c r="BL97" s="28" t="e">
        <f t="shared" si="35"/>
        <v>#DIV/0!</v>
      </c>
      <c r="BM97" s="28">
        <v>0</v>
      </c>
      <c r="BN97" s="28">
        <v>0</v>
      </c>
      <c r="BO97" s="28">
        <v>0</v>
      </c>
      <c r="BP97" s="28">
        <v>0</v>
      </c>
      <c r="BQ97" s="29">
        <f t="shared" si="50"/>
        <v>0</v>
      </c>
      <c r="BR97" s="28">
        <v>0</v>
      </c>
      <c r="BS97" s="28">
        <v>0</v>
      </c>
      <c r="BT97" s="29">
        <f t="shared" si="51"/>
        <v>0</v>
      </c>
      <c r="BU97" s="28" t="e">
        <f t="shared" si="36"/>
        <v>#DIV/0!</v>
      </c>
      <c r="BV97" s="28" t="e">
        <f t="shared" si="36"/>
        <v>#DIV/0!</v>
      </c>
      <c r="BW97" s="28" t="e">
        <f t="shared" si="36"/>
        <v>#DIV/0!</v>
      </c>
      <c r="BX97" s="28" t="e">
        <f t="shared" si="36"/>
        <v>#DIV/0!</v>
      </c>
      <c r="BY97" s="28" t="e">
        <f t="shared" si="37"/>
        <v>#DIV/0!</v>
      </c>
      <c r="BZ97" s="28" t="e">
        <f t="shared" si="37"/>
        <v>#DIV/0!</v>
      </c>
      <c r="CA97" s="28" t="e">
        <f t="shared" si="37"/>
        <v>#DIV/0!</v>
      </c>
      <c r="CB97" s="31"/>
      <c r="CC97" s="31">
        <v>0</v>
      </c>
      <c r="CD97" s="28">
        <v>0</v>
      </c>
      <c r="CE97" s="28">
        <v>0</v>
      </c>
      <c r="CF97" s="29">
        <f t="shared" si="52"/>
        <v>0</v>
      </c>
      <c r="CG97" s="28"/>
      <c r="CH97" s="28"/>
      <c r="CI97" s="32"/>
      <c r="CJ97" s="32"/>
      <c r="CK97" s="32"/>
      <c r="CL97" s="32"/>
      <c r="CM97" s="32"/>
      <c r="CN97" s="33"/>
      <c r="CO97" s="33"/>
      <c r="CP97" s="32"/>
      <c r="CQ97" s="34"/>
      <c r="CR97" s="34"/>
      <c r="CS97" s="34"/>
      <c r="CT97" s="34"/>
      <c r="CU97" s="34"/>
      <c r="CV97" s="34"/>
    </row>
    <row r="98" spans="1:100" s="117" customFormat="1" ht="14.4" x14ac:dyDescent="0.3">
      <c r="A98" s="27" t="s">
        <v>203</v>
      </c>
      <c r="B98" s="115"/>
      <c r="C98" s="110"/>
      <c r="D98" s="116"/>
      <c r="E98" s="29">
        <v>0</v>
      </c>
      <c r="F98" s="29">
        <v>0</v>
      </c>
      <c r="G98" s="29">
        <v>0</v>
      </c>
      <c r="H98" s="29">
        <v>0</v>
      </c>
      <c r="I98" s="29">
        <f t="shared" si="38"/>
        <v>0</v>
      </c>
      <c r="J98" s="29">
        <v>0</v>
      </c>
      <c r="K98" s="29">
        <v>0</v>
      </c>
      <c r="L98" s="29">
        <f t="shared" si="39"/>
        <v>0</v>
      </c>
      <c r="M98" s="28">
        <v>0</v>
      </c>
      <c r="N98" s="28">
        <v>0</v>
      </c>
      <c r="O98" s="28">
        <v>0</v>
      </c>
      <c r="P98" s="28">
        <v>0</v>
      </c>
      <c r="Q98" s="29">
        <f t="shared" si="40"/>
        <v>0</v>
      </c>
      <c r="R98" s="28">
        <v>0</v>
      </c>
      <c r="S98" s="28">
        <v>0</v>
      </c>
      <c r="T98" s="29">
        <f t="shared" si="41"/>
        <v>0</v>
      </c>
      <c r="U98" s="28">
        <v>0</v>
      </c>
      <c r="V98" s="28">
        <v>0</v>
      </c>
      <c r="W98" s="28">
        <v>0</v>
      </c>
      <c r="X98" s="28">
        <v>0</v>
      </c>
      <c r="Y98" s="29">
        <f t="shared" si="42"/>
        <v>0</v>
      </c>
      <c r="Z98" s="28">
        <v>0</v>
      </c>
      <c r="AA98" s="28">
        <v>0</v>
      </c>
      <c r="AB98" s="29">
        <f t="shared" si="43"/>
        <v>0</v>
      </c>
      <c r="AC98" s="29" t="e">
        <f t="shared" si="33"/>
        <v>#DIV/0!</v>
      </c>
      <c r="AD98" s="29" t="e">
        <f t="shared" si="33"/>
        <v>#DIV/0!</v>
      </c>
      <c r="AE98" s="29" t="e">
        <f t="shared" si="33"/>
        <v>#DIV/0!</v>
      </c>
      <c r="AF98" s="29" t="e">
        <f t="shared" si="33"/>
        <v>#DIV/0!</v>
      </c>
      <c r="AG98" s="29" t="e">
        <f t="shared" si="33"/>
        <v>#DIV/0!</v>
      </c>
      <c r="AH98" s="30">
        <v>0</v>
      </c>
      <c r="AI98" s="30">
        <v>0</v>
      </c>
      <c r="AJ98" s="30">
        <v>0</v>
      </c>
      <c r="AK98" s="30">
        <v>0</v>
      </c>
      <c r="AL98" s="29">
        <f t="shared" si="44"/>
        <v>0</v>
      </c>
      <c r="AM98" s="30">
        <v>0</v>
      </c>
      <c r="AN98" s="30">
        <v>0</v>
      </c>
      <c r="AO98" s="29">
        <f t="shared" si="45"/>
        <v>0</v>
      </c>
      <c r="AP98" s="28">
        <v>0</v>
      </c>
      <c r="AQ98" s="28">
        <v>0</v>
      </c>
      <c r="AR98" s="28">
        <v>0</v>
      </c>
      <c r="AS98" s="28">
        <v>0</v>
      </c>
      <c r="AT98" s="29">
        <f t="shared" si="46"/>
        <v>0</v>
      </c>
      <c r="AU98" s="28">
        <v>0</v>
      </c>
      <c r="AV98" s="28">
        <v>0</v>
      </c>
      <c r="AW98" s="29">
        <f t="shared" si="47"/>
        <v>0</v>
      </c>
      <c r="AX98" s="28">
        <v>0</v>
      </c>
      <c r="AY98" s="28">
        <v>0</v>
      </c>
      <c r="AZ98" s="28">
        <v>0</v>
      </c>
      <c r="BA98" s="28">
        <v>0</v>
      </c>
      <c r="BB98" s="29">
        <f t="shared" si="48"/>
        <v>0</v>
      </c>
      <c r="BC98" s="28">
        <v>0</v>
      </c>
      <c r="BD98" s="28">
        <v>0</v>
      </c>
      <c r="BE98" s="29">
        <f t="shared" si="49"/>
        <v>0</v>
      </c>
      <c r="BF98" s="28" t="e">
        <f t="shared" si="34"/>
        <v>#DIV/0!</v>
      </c>
      <c r="BG98" s="28" t="e">
        <f t="shared" si="34"/>
        <v>#DIV/0!</v>
      </c>
      <c r="BH98" s="28" t="e">
        <f t="shared" si="34"/>
        <v>#DIV/0!</v>
      </c>
      <c r="BI98" s="28" t="e">
        <f t="shared" si="34"/>
        <v>#DIV/0!</v>
      </c>
      <c r="BJ98" s="28" t="e">
        <f t="shared" si="35"/>
        <v>#DIV/0!</v>
      </c>
      <c r="BK98" s="28" t="e">
        <f t="shared" si="35"/>
        <v>#DIV/0!</v>
      </c>
      <c r="BL98" s="28" t="e">
        <f t="shared" si="35"/>
        <v>#DIV/0!</v>
      </c>
      <c r="BM98" s="28">
        <v>0</v>
      </c>
      <c r="BN98" s="28">
        <v>0</v>
      </c>
      <c r="BO98" s="28">
        <v>0</v>
      </c>
      <c r="BP98" s="28">
        <v>0</v>
      </c>
      <c r="BQ98" s="29">
        <f t="shared" si="50"/>
        <v>0</v>
      </c>
      <c r="BR98" s="28">
        <v>0</v>
      </c>
      <c r="BS98" s="28">
        <v>0</v>
      </c>
      <c r="BT98" s="29">
        <f t="shared" si="51"/>
        <v>0</v>
      </c>
      <c r="BU98" s="28" t="e">
        <f t="shared" si="36"/>
        <v>#DIV/0!</v>
      </c>
      <c r="BV98" s="28" t="e">
        <f t="shared" si="36"/>
        <v>#DIV/0!</v>
      </c>
      <c r="BW98" s="28" t="e">
        <f t="shared" si="36"/>
        <v>#DIV/0!</v>
      </c>
      <c r="BX98" s="28" t="e">
        <f t="shared" si="36"/>
        <v>#DIV/0!</v>
      </c>
      <c r="BY98" s="28" t="e">
        <f t="shared" si="37"/>
        <v>#DIV/0!</v>
      </c>
      <c r="BZ98" s="28" t="e">
        <f t="shared" si="37"/>
        <v>#DIV/0!</v>
      </c>
      <c r="CA98" s="28" t="e">
        <f t="shared" si="37"/>
        <v>#DIV/0!</v>
      </c>
      <c r="CB98" s="31"/>
      <c r="CC98" s="31">
        <v>0</v>
      </c>
      <c r="CD98" s="28">
        <v>0</v>
      </c>
      <c r="CE98" s="28">
        <v>0</v>
      </c>
      <c r="CF98" s="29">
        <f t="shared" si="52"/>
        <v>0</v>
      </c>
      <c r="CG98" s="28"/>
      <c r="CH98" s="28"/>
      <c r="CI98" s="32"/>
      <c r="CJ98" s="32"/>
      <c r="CK98" s="32"/>
      <c r="CL98" s="32"/>
      <c r="CM98" s="32"/>
      <c r="CN98" s="33"/>
      <c r="CO98" s="33"/>
      <c r="CP98" s="32"/>
      <c r="CQ98" s="34"/>
      <c r="CR98" s="34"/>
      <c r="CS98" s="34"/>
      <c r="CT98" s="34"/>
      <c r="CU98" s="34"/>
      <c r="CV98" s="34"/>
    </row>
    <row r="99" spans="1:100" s="26" customFormat="1" ht="14.4" x14ac:dyDescent="0.3">
      <c r="A99" s="22" t="s">
        <v>204</v>
      </c>
      <c r="B99" s="23"/>
      <c r="C99" s="24"/>
      <c r="D99" s="23"/>
      <c r="E99" s="29">
        <v>0</v>
      </c>
      <c r="F99" s="29">
        <v>0</v>
      </c>
      <c r="G99" s="29">
        <v>0</v>
      </c>
      <c r="H99" s="29">
        <v>0</v>
      </c>
      <c r="I99" s="29">
        <f t="shared" si="38"/>
        <v>0</v>
      </c>
      <c r="J99" s="29">
        <v>0</v>
      </c>
      <c r="K99" s="29">
        <v>0</v>
      </c>
      <c r="L99" s="29">
        <f t="shared" si="39"/>
        <v>0</v>
      </c>
      <c r="M99" s="28">
        <v>0</v>
      </c>
      <c r="N99" s="28">
        <v>0</v>
      </c>
      <c r="O99" s="28">
        <v>0</v>
      </c>
      <c r="P99" s="28">
        <v>0</v>
      </c>
      <c r="Q99" s="29">
        <f t="shared" si="40"/>
        <v>0</v>
      </c>
      <c r="R99" s="28">
        <v>0</v>
      </c>
      <c r="S99" s="28">
        <v>0</v>
      </c>
      <c r="T99" s="29">
        <f t="shared" si="41"/>
        <v>0</v>
      </c>
      <c r="U99" s="28">
        <v>0</v>
      </c>
      <c r="V99" s="28">
        <v>0</v>
      </c>
      <c r="W99" s="28">
        <v>0</v>
      </c>
      <c r="X99" s="28">
        <v>0</v>
      </c>
      <c r="Y99" s="29">
        <f t="shared" si="42"/>
        <v>0</v>
      </c>
      <c r="Z99" s="28">
        <v>0</v>
      </c>
      <c r="AA99" s="28">
        <v>0</v>
      </c>
      <c r="AB99" s="29">
        <f t="shared" si="43"/>
        <v>0</v>
      </c>
      <c r="AC99" s="29" t="e">
        <f t="shared" si="33"/>
        <v>#DIV/0!</v>
      </c>
      <c r="AD99" s="29" t="e">
        <f t="shared" si="33"/>
        <v>#DIV/0!</v>
      </c>
      <c r="AE99" s="29" t="e">
        <f t="shared" si="33"/>
        <v>#DIV/0!</v>
      </c>
      <c r="AF99" s="29" t="e">
        <f t="shared" si="33"/>
        <v>#DIV/0!</v>
      </c>
      <c r="AG99" s="29" t="e">
        <f t="shared" si="33"/>
        <v>#DIV/0!</v>
      </c>
      <c r="AH99" s="30">
        <v>0</v>
      </c>
      <c r="AI99" s="30">
        <v>0</v>
      </c>
      <c r="AJ99" s="30">
        <v>0</v>
      </c>
      <c r="AK99" s="30">
        <v>0</v>
      </c>
      <c r="AL99" s="29">
        <f t="shared" si="44"/>
        <v>0</v>
      </c>
      <c r="AM99" s="30">
        <v>0</v>
      </c>
      <c r="AN99" s="30">
        <v>0</v>
      </c>
      <c r="AO99" s="29">
        <f t="shared" si="45"/>
        <v>0</v>
      </c>
      <c r="AP99" s="28">
        <v>0</v>
      </c>
      <c r="AQ99" s="28">
        <v>0</v>
      </c>
      <c r="AR99" s="28">
        <v>0</v>
      </c>
      <c r="AS99" s="28">
        <v>0</v>
      </c>
      <c r="AT99" s="29">
        <f t="shared" si="46"/>
        <v>0</v>
      </c>
      <c r="AU99" s="28">
        <v>0</v>
      </c>
      <c r="AV99" s="28">
        <v>0</v>
      </c>
      <c r="AW99" s="29">
        <f t="shared" si="47"/>
        <v>0</v>
      </c>
      <c r="AX99" s="28">
        <v>0</v>
      </c>
      <c r="AY99" s="28">
        <v>0</v>
      </c>
      <c r="AZ99" s="28">
        <v>0</v>
      </c>
      <c r="BA99" s="28">
        <v>0</v>
      </c>
      <c r="BB99" s="29">
        <f t="shared" si="48"/>
        <v>0</v>
      </c>
      <c r="BC99" s="28">
        <v>0</v>
      </c>
      <c r="BD99" s="28">
        <v>0</v>
      </c>
      <c r="BE99" s="29">
        <f t="shared" si="49"/>
        <v>0</v>
      </c>
      <c r="BF99" s="28" t="e">
        <f t="shared" si="34"/>
        <v>#DIV/0!</v>
      </c>
      <c r="BG99" s="28" t="e">
        <f t="shared" si="34"/>
        <v>#DIV/0!</v>
      </c>
      <c r="BH99" s="28" t="e">
        <f t="shared" si="34"/>
        <v>#DIV/0!</v>
      </c>
      <c r="BI99" s="28" t="e">
        <f t="shared" si="34"/>
        <v>#DIV/0!</v>
      </c>
      <c r="BJ99" s="28" t="e">
        <f t="shared" si="35"/>
        <v>#DIV/0!</v>
      </c>
      <c r="BK99" s="28" t="e">
        <f t="shared" si="35"/>
        <v>#DIV/0!</v>
      </c>
      <c r="BL99" s="28" t="e">
        <f t="shared" si="35"/>
        <v>#DIV/0!</v>
      </c>
      <c r="BM99" s="28">
        <v>0</v>
      </c>
      <c r="BN99" s="28">
        <v>0</v>
      </c>
      <c r="BO99" s="28">
        <v>0</v>
      </c>
      <c r="BP99" s="28">
        <v>0</v>
      </c>
      <c r="BQ99" s="29">
        <f t="shared" si="50"/>
        <v>0</v>
      </c>
      <c r="BR99" s="28">
        <v>0</v>
      </c>
      <c r="BS99" s="28">
        <v>0</v>
      </c>
      <c r="BT99" s="29">
        <f t="shared" si="51"/>
        <v>0</v>
      </c>
      <c r="BU99" s="28" t="e">
        <f t="shared" si="36"/>
        <v>#DIV/0!</v>
      </c>
      <c r="BV99" s="28" t="e">
        <f t="shared" si="36"/>
        <v>#DIV/0!</v>
      </c>
      <c r="BW99" s="28" t="e">
        <f t="shared" si="36"/>
        <v>#DIV/0!</v>
      </c>
      <c r="BX99" s="28" t="e">
        <f t="shared" si="36"/>
        <v>#DIV/0!</v>
      </c>
      <c r="BY99" s="28" t="e">
        <f t="shared" si="37"/>
        <v>#DIV/0!</v>
      </c>
      <c r="BZ99" s="28" t="e">
        <f t="shared" si="37"/>
        <v>#DIV/0!</v>
      </c>
      <c r="CA99" s="28" t="e">
        <f t="shared" si="37"/>
        <v>#DIV/0!</v>
      </c>
      <c r="CB99" s="31"/>
      <c r="CC99" s="31"/>
      <c r="CD99" s="28">
        <v>0</v>
      </c>
      <c r="CE99" s="28">
        <v>0</v>
      </c>
      <c r="CF99" s="29">
        <f t="shared" si="52"/>
        <v>0</v>
      </c>
      <c r="CG99" s="28"/>
      <c r="CH99" s="28"/>
      <c r="CI99" s="23"/>
      <c r="CJ99" s="23"/>
      <c r="CK99" s="23"/>
      <c r="CL99" s="23"/>
      <c r="CM99" s="23"/>
      <c r="CN99" s="23"/>
      <c r="CO99" s="23"/>
      <c r="CP99" s="23"/>
      <c r="CQ99" s="25"/>
      <c r="CR99" s="25"/>
      <c r="CS99" s="25"/>
      <c r="CT99" s="25"/>
      <c r="CU99" s="25"/>
      <c r="CV99" s="25"/>
    </row>
    <row r="100" spans="1:100" s="117" customFormat="1" ht="14.4" x14ac:dyDescent="0.3">
      <c r="A100" s="27" t="s">
        <v>205</v>
      </c>
      <c r="B100" s="115"/>
      <c r="C100" s="110"/>
      <c r="D100" s="116"/>
      <c r="E100" s="29">
        <v>0</v>
      </c>
      <c r="F100" s="29">
        <v>0</v>
      </c>
      <c r="G100" s="29">
        <v>0</v>
      </c>
      <c r="H100" s="29">
        <v>0</v>
      </c>
      <c r="I100" s="29">
        <f t="shared" si="38"/>
        <v>0</v>
      </c>
      <c r="J100" s="29">
        <v>0</v>
      </c>
      <c r="K100" s="29">
        <v>0</v>
      </c>
      <c r="L100" s="29">
        <f t="shared" si="39"/>
        <v>0</v>
      </c>
      <c r="M100" s="28">
        <v>0</v>
      </c>
      <c r="N100" s="28">
        <v>0</v>
      </c>
      <c r="O100" s="28">
        <v>0</v>
      </c>
      <c r="P100" s="28">
        <v>0</v>
      </c>
      <c r="Q100" s="29">
        <f t="shared" si="40"/>
        <v>0</v>
      </c>
      <c r="R100" s="28">
        <v>0</v>
      </c>
      <c r="S100" s="28">
        <v>0</v>
      </c>
      <c r="T100" s="29">
        <f t="shared" si="41"/>
        <v>0</v>
      </c>
      <c r="U100" s="28">
        <v>0</v>
      </c>
      <c r="V100" s="28">
        <v>0</v>
      </c>
      <c r="W100" s="28">
        <v>0</v>
      </c>
      <c r="X100" s="28">
        <v>0</v>
      </c>
      <c r="Y100" s="29">
        <f t="shared" si="42"/>
        <v>0</v>
      </c>
      <c r="Z100" s="28">
        <v>0</v>
      </c>
      <c r="AA100" s="28">
        <v>0</v>
      </c>
      <c r="AB100" s="29">
        <f t="shared" si="43"/>
        <v>0</v>
      </c>
      <c r="AC100" s="29" t="e">
        <f t="shared" si="33"/>
        <v>#DIV/0!</v>
      </c>
      <c r="AD100" s="29" t="e">
        <f t="shared" si="33"/>
        <v>#DIV/0!</v>
      </c>
      <c r="AE100" s="29" t="e">
        <f t="shared" si="33"/>
        <v>#DIV/0!</v>
      </c>
      <c r="AF100" s="29" t="e">
        <f t="shared" si="33"/>
        <v>#DIV/0!</v>
      </c>
      <c r="AG100" s="29" t="e">
        <f t="shared" si="33"/>
        <v>#DIV/0!</v>
      </c>
      <c r="AH100" s="30">
        <v>0</v>
      </c>
      <c r="AI100" s="30">
        <v>0</v>
      </c>
      <c r="AJ100" s="30">
        <v>0</v>
      </c>
      <c r="AK100" s="30">
        <v>0</v>
      </c>
      <c r="AL100" s="29">
        <f t="shared" si="44"/>
        <v>0</v>
      </c>
      <c r="AM100" s="30">
        <v>0</v>
      </c>
      <c r="AN100" s="30">
        <v>0</v>
      </c>
      <c r="AO100" s="29">
        <f t="shared" si="45"/>
        <v>0</v>
      </c>
      <c r="AP100" s="28">
        <v>0</v>
      </c>
      <c r="AQ100" s="28">
        <v>0</v>
      </c>
      <c r="AR100" s="28">
        <v>0</v>
      </c>
      <c r="AS100" s="28">
        <v>0</v>
      </c>
      <c r="AT100" s="29">
        <f t="shared" si="46"/>
        <v>0</v>
      </c>
      <c r="AU100" s="28">
        <v>0</v>
      </c>
      <c r="AV100" s="28">
        <v>0</v>
      </c>
      <c r="AW100" s="29">
        <f t="shared" si="47"/>
        <v>0</v>
      </c>
      <c r="AX100" s="28">
        <v>0</v>
      </c>
      <c r="AY100" s="28">
        <v>0</v>
      </c>
      <c r="AZ100" s="28">
        <v>0</v>
      </c>
      <c r="BA100" s="28">
        <v>0</v>
      </c>
      <c r="BB100" s="29">
        <f t="shared" si="48"/>
        <v>0</v>
      </c>
      <c r="BC100" s="28">
        <v>0</v>
      </c>
      <c r="BD100" s="28">
        <v>0</v>
      </c>
      <c r="BE100" s="29">
        <f t="shared" si="49"/>
        <v>0</v>
      </c>
      <c r="BF100" s="28" t="e">
        <f t="shared" si="34"/>
        <v>#DIV/0!</v>
      </c>
      <c r="BG100" s="28" t="e">
        <f t="shared" si="34"/>
        <v>#DIV/0!</v>
      </c>
      <c r="BH100" s="28" t="e">
        <f t="shared" si="34"/>
        <v>#DIV/0!</v>
      </c>
      <c r="BI100" s="28" t="e">
        <f t="shared" si="34"/>
        <v>#DIV/0!</v>
      </c>
      <c r="BJ100" s="28" t="e">
        <f t="shared" si="35"/>
        <v>#DIV/0!</v>
      </c>
      <c r="BK100" s="28" t="e">
        <f t="shared" si="35"/>
        <v>#DIV/0!</v>
      </c>
      <c r="BL100" s="28" t="e">
        <f t="shared" si="35"/>
        <v>#DIV/0!</v>
      </c>
      <c r="BM100" s="28">
        <v>0</v>
      </c>
      <c r="BN100" s="28">
        <v>0</v>
      </c>
      <c r="BO100" s="28">
        <v>0</v>
      </c>
      <c r="BP100" s="28">
        <v>0</v>
      </c>
      <c r="BQ100" s="29">
        <f t="shared" si="50"/>
        <v>0</v>
      </c>
      <c r="BR100" s="28">
        <v>0</v>
      </c>
      <c r="BS100" s="28">
        <v>0</v>
      </c>
      <c r="BT100" s="29">
        <f t="shared" si="51"/>
        <v>0</v>
      </c>
      <c r="BU100" s="28" t="e">
        <f t="shared" si="36"/>
        <v>#DIV/0!</v>
      </c>
      <c r="BV100" s="28" t="e">
        <f t="shared" si="36"/>
        <v>#DIV/0!</v>
      </c>
      <c r="BW100" s="28" t="e">
        <f t="shared" si="36"/>
        <v>#DIV/0!</v>
      </c>
      <c r="BX100" s="28" t="e">
        <f t="shared" si="36"/>
        <v>#DIV/0!</v>
      </c>
      <c r="BY100" s="28" t="e">
        <f t="shared" si="37"/>
        <v>#DIV/0!</v>
      </c>
      <c r="BZ100" s="28" t="e">
        <f t="shared" si="37"/>
        <v>#DIV/0!</v>
      </c>
      <c r="CA100" s="28" t="e">
        <f t="shared" si="37"/>
        <v>#DIV/0!</v>
      </c>
      <c r="CB100" s="31"/>
      <c r="CC100" s="31">
        <v>0</v>
      </c>
      <c r="CD100" s="28">
        <v>0</v>
      </c>
      <c r="CE100" s="28">
        <v>0</v>
      </c>
      <c r="CF100" s="29">
        <f t="shared" si="52"/>
        <v>0</v>
      </c>
      <c r="CG100" s="28"/>
      <c r="CH100" s="28"/>
      <c r="CI100" s="32"/>
      <c r="CJ100" s="32"/>
      <c r="CK100" s="32"/>
      <c r="CL100" s="32"/>
      <c r="CM100" s="32"/>
      <c r="CN100" s="33"/>
      <c r="CO100" s="33"/>
      <c r="CP100" s="32"/>
      <c r="CQ100" s="34"/>
      <c r="CR100" s="34"/>
      <c r="CS100" s="34"/>
      <c r="CT100" s="34"/>
      <c r="CU100" s="34"/>
      <c r="CV100" s="34"/>
    </row>
    <row r="101" spans="1:100" s="117" customFormat="1" ht="41.4" x14ac:dyDescent="0.3">
      <c r="A101" s="27" t="s">
        <v>206</v>
      </c>
      <c r="B101" s="115"/>
      <c r="C101" s="110"/>
      <c r="D101" s="116"/>
      <c r="E101" s="29">
        <v>0</v>
      </c>
      <c r="F101" s="29">
        <v>0</v>
      </c>
      <c r="G101" s="29">
        <v>0</v>
      </c>
      <c r="H101" s="29">
        <v>0</v>
      </c>
      <c r="I101" s="29">
        <f t="shared" si="38"/>
        <v>0</v>
      </c>
      <c r="J101" s="29">
        <v>0</v>
      </c>
      <c r="K101" s="29">
        <v>0</v>
      </c>
      <c r="L101" s="29">
        <f t="shared" si="39"/>
        <v>0</v>
      </c>
      <c r="M101" s="28">
        <v>0</v>
      </c>
      <c r="N101" s="28">
        <v>0</v>
      </c>
      <c r="O101" s="28">
        <v>0</v>
      </c>
      <c r="P101" s="28">
        <v>0</v>
      </c>
      <c r="Q101" s="29">
        <f t="shared" si="40"/>
        <v>0</v>
      </c>
      <c r="R101" s="28">
        <v>0</v>
      </c>
      <c r="S101" s="28">
        <v>0</v>
      </c>
      <c r="T101" s="29">
        <f t="shared" si="41"/>
        <v>0</v>
      </c>
      <c r="U101" s="28">
        <v>0</v>
      </c>
      <c r="V101" s="28">
        <v>0</v>
      </c>
      <c r="W101" s="28">
        <v>0</v>
      </c>
      <c r="X101" s="28">
        <v>0</v>
      </c>
      <c r="Y101" s="29">
        <f t="shared" si="42"/>
        <v>0</v>
      </c>
      <c r="Z101" s="28">
        <v>0</v>
      </c>
      <c r="AA101" s="28">
        <v>0</v>
      </c>
      <c r="AB101" s="29">
        <f t="shared" si="43"/>
        <v>0</v>
      </c>
      <c r="AC101" s="29" t="e">
        <f t="shared" si="33"/>
        <v>#DIV/0!</v>
      </c>
      <c r="AD101" s="29" t="e">
        <f t="shared" si="33"/>
        <v>#DIV/0!</v>
      </c>
      <c r="AE101" s="29" t="e">
        <f t="shared" si="33"/>
        <v>#DIV/0!</v>
      </c>
      <c r="AF101" s="29" t="e">
        <f t="shared" si="33"/>
        <v>#DIV/0!</v>
      </c>
      <c r="AG101" s="29" t="e">
        <f t="shared" si="33"/>
        <v>#DIV/0!</v>
      </c>
      <c r="AH101" s="30">
        <v>0</v>
      </c>
      <c r="AI101" s="30">
        <v>0</v>
      </c>
      <c r="AJ101" s="30">
        <v>0</v>
      </c>
      <c r="AK101" s="30">
        <v>0</v>
      </c>
      <c r="AL101" s="29">
        <f t="shared" si="44"/>
        <v>0</v>
      </c>
      <c r="AM101" s="30">
        <v>0</v>
      </c>
      <c r="AN101" s="30">
        <v>0</v>
      </c>
      <c r="AO101" s="29">
        <f t="shared" si="45"/>
        <v>0</v>
      </c>
      <c r="AP101" s="28">
        <v>0</v>
      </c>
      <c r="AQ101" s="28">
        <v>0</v>
      </c>
      <c r="AR101" s="28">
        <v>0</v>
      </c>
      <c r="AS101" s="28">
        <v>0</v>
      </c>
      <c r="AT101" s="29">
        <f t="shared" si="46"/>
        <v>0</v>
      </c>
      <c r="AU101" s="28">
        <v>0</v>
      </c>
      <c r="AV101" s="28">
        <v>0</v>
      </c>
      <c r="AW101" s="29">
        <f t="shared" si="47"/>
        <v>0</v>
      </c>
      <c r="AX101" s="28">
        <v>0</v>
      </c>
      <c r="AY101" s="28">
        <v>0</v>
      </c>
      <c r="AZ101" s="28">
        <v>0</v>
      </c>
      <c r="BA101" s="28">
        <v>0</v>
      </c>
      <c r="BB101" s="29">
        <f t="shared" si="48"/>
        <v>0</v>
      </c>
      <c r="BC101" s="28">
        <v>0</v>
      </c>
      <c r="BD101" s="28">
        <v>0</v>
      </c>
      <c r="BE101" s="29">
        <f t="shared" si="49"/>
        <v>0</v>
      </c>
      <c r="BF101" s="28" t="e">
        <f t="shared" si="34"/>
        <v>#DIV/0!</v>
      </c>
      <c r="BG101" s="28" t="e">
        <f t="shared" si="34"/>
        <v>#DIV/0!</v>
      </c>
      <c r="BH101" s="28" t="e">
        <f t="shared" si="34"/>
        <v>#DIV/0!</v>
      </c>
      <c r="BI101" s="28" t="e">
        <f t="shared" si="34"/>
        <v>#DIV/0!</v>
      </c>
      <c r="BJ101" s="28" t="e">
        <f t="shared" si="35"/>
        <v>#DIV/0!</v>
      </c>
      <c r="BK101" s="28" t="e">
        <f t="shared" si="35"/>
        <v>#DIV/0!</v>
      </c>
      <c r="BL101" s="28" t="e">
        <f t="shared" si="35"/>
        <v>#DIV/0!</v>
      </c>
      <c r="BM101" s="28">
        <v>0</v>
      </c>
      <c r="BN101" s="28">
        <v>0</v>
      </c>
      <c r="BO101" s="28">
        <v>0</v>
      </c>
      <c r="BP101" s="28">
        <v>0</v>
      </c>
      <c r="BQ101" s="29">
        <f t="shared" si="50"/>
        <v>0</v>
      </c>
      <c r="BR101" s="28">
        <v>0</v>
      </c>
      <c r="BS101" s="28">
        <v>0</v>
      </c>
      <c r="BT101" s="29">
        <f t="shared" si="51"/>
        <v>0</v>
      </c>
      <c r="BU101" s="28" t="e">
        <f t="shared" si="36"/>
        <v>#DIV/0!</v>
      </c>
      <c r="BV101" s="28" t="e">
        <f t="shared" si="36"/>
        <v>#DIV/0!</v>
      </c>
      <c r="BW101" s="28" t="e">
        <f t="shared" si="36"/>
        <v>#DIV/0!</v>
      </c>
      <c r="BX101" s="28" t="e">
        <f t="shared" si="36"/>
        <v>#DIV/0!</v>
      </c>
      <c r="BY101" s="28" t="e">
        <f t="shared" si="37"/>
        <v>#DIV/0!</v>
      </c>
      <c r="BZ101" s="28" t="e">
        <f t="shared" si="37"/>
        <v>#DIV/0!</v>
      </c>
      <c r="CA101" s="28" t="e">
        <f t="shared" si="37"/>
        <v>#DIV/0!</v>
      </c>
      <c r="CB101" s="31"/>
      <c r="CC101" s="31">
        <v>0</v>
      </c>
      <c r="CD101" s="28">
        <v>0</v>
      </c>
      <c r="CE101" s="28">
        <v>0</v>
      </c>
      <c r="CF101" s="29">
        <f t="shared" si="52"/>
        <v>0</v>
      </c>
      <c r="CG101" s="28"/>
      <c r="CH101" s="28"/>
      <c r="CI101" s="32"/>
      <c r="CJ101" s="32"/>
      <c r="CK101" s="32"/>
      <c r="CL101" s="32"/>
      <c r="CM101" s="32"/>
      <c r="CN101" s="33"/>
      <c r="CO101" s="33"/>
      <c r="CP101" s="32"/>
      <c r="CQ101" s="34"/>
      <c r="CR101" s="34"/>
      <c r="CS101" s="34"/>
      <c r="CT101" s="34"/>
      <c r="CU101" s="34"/>
      <c r="CV101" s="34"/>
    </row>
    <row r="102" spans="1:100" s="117" customFormat="1" ht="27.6" x14ac:dyDescent="0.3">
      <c r="A102" s="27" t="s">
        <v>163</v>
      </c>
      <c r="B102" s="115"/>
      <c r="C102" s="110"/>
      <c r="D102" s="116"/>
      <c r="E102" s="29">
        <v>0</v>
      </c>
      <c r="F102" s="29">
        <v>0</v>
      </c>
      <c r="G102" s="29">
        <v>0</v>
      </c>
      <c r="H102" s="29">
        <v>0</v>
      </c>
      <c r="I102" s="29">
        <f t="shared" si="38"/>
        <v>0</v>
      </c>
      <c r="J102" s="29">
        <v>0</v>
      </c>
      <c r="K102" s="29">
        <v>0</v>
      </c>
      <c r="L102" s="29">
        <f t="shared" si="39"/>
        <v>0</v>
      </c>
      <c r="M102" s="28">
        <v>0</v>
      </c>
      <c r="N102" s="28">
        <v>0</v>
      </c>
      <c r="O102" s="28">
        <v>0</v>
      </c>
      <c r="P102" s="28">
        <v>0</v>
      </c>
      <c r="Q102" s="29">
        <f t="shared" si="40"/>
        <v>0</v>
      </c>
      <c r="R102" s="28">
        <v>0</v>
      </c>
      <c r="S102" s="28">
        <v>0</v>
      </c>
      <c r="T102" s="29">
        <f t="shared" si="41"/>
        <v>0</v>
      </c>
      <c r="U102" s="28">
        <v>0</v>
      </c>
      <c r="V102" s="28">
        <v>0</v>
      </c>
      <c r="W102" s="28">
        <v>0</v>
      </c>
      <c r="X102" s="28">
        <v>0</v>
      </c>
      <c r="Y102" s="29">
        <f t="shared" si="42"/>
        <v>0</v>
      </c>
      <c r="Z102" s="28">
        <v>0</v>
      </c>
      <c r="AA102" s="28">
        <v>0</v>
      </c>
      <c r="AB102" s="29">
        <f t="shared" si="43"/>
        <v>0</v>
      </c>
      <c r="AC102" s="29" t="e">
        <f t="shared" si="33"/>
        <v>#DIV/0!</v>
      </c>
      <c r="AD102" s="29" t="e">
        <f t="shared" si="33"/>
        <v>#DIV/0!</v>
      </c>
      <c r="AE102" s="29" t="e">
        <f t="shared" si="33"/>
        <v>#DIV/0!</v>
      </c>
      <c r="AF102" s="29" t="e">
        <f t="shared" si="33"/>
        <v>#DIV/0!</v>
      </c>
      <c r="AG102" s="29" t="e">
        <f t="shared" si="33"/>
        <v>#DIV/0!</v>
      </c>
      <c r="AH102" s="30">
        <v>0</v>
      </c>
      <c r="AI102" s="30">
        <v>0</v>
      </c>
      <c r="AJ102" s="30">
        <v>0</v>
      </c>
      <c r="AK102" s="30">
        <v>0</v>
      </c>
      <c r="AL102" s="29">
        <f t="shared" si="44"/>
        <v>0</v>
      </c>
      <c r="AM102" s="30">
        <v>0</v>
      </c>
      <c r="AN102" s="30">
        <v>0</v>
      </c>
      <c r="AO102" s="29">
        <f t="shared" si="45"/>
        <v>0</v>
      </c>
      <c r="AP102" s="28">
        <v>0</v>
      </c>
      <c r="AQ102" s="28">
        <v>0</v>
      </c>
      <c r="AR102" s="28">
        <v>0</v>
      </c>
      <c r="AS102" s="28">
        <v>0</v>
      </c>
      <c r="AT102" s="29">
        <f t="shared" si="46"/>
        <v>0</v>
      </c>
      <c r="AU102" s="28">
        <v>0</v>
      </c>
      <c r="AV102" s="28">
        <v>0</v>
      </c>
      <c r="AW102" s="29">
        <f t="shared" si="47"/>
        <v>0</v>
      </c>
      <c r="AX102" s="28">
        <v>0</v>
      </c>
      <c r="AY102" s="28">
        <v>0</v>
      </c>
      <c r="AZ102" s="28">
        <v>0</v>
      </c>
      <c r="BA102" s="28">
        <v>0</v>
      </c>
      <c r="BB102" s="29">
        <f t="shared" si="48"/>
        <v>0</v>
      </c>
      <c r="BC102" s="28">
        <v>0</v>
      </c>
      <c r="BD102" s="28">
        <v>0</v>
      </c>
      <c r="BE102" s="29">
        <f t="shared" si="49"/>
        <v>0</v>
      </c>
      <c r="BF102" s="28" t="e">
        <f t="shared" si="34"/>
        <v>#DIV/0!</v>
      </c>
      <c r="BG102" s="28" t="e">
        <f t="shared" si="34"/>
        <v>#DIV/0!</v>
      </c>
      <c r="BH102" s="28" t="e">
        <f t="shared" si="34"/>
        <v>#DIV/0!</v>
      </c>
      <c r="BI102" s="28" t="e">
        <f t="shared" si="34"/>
        <v>#DIV/0!</v>
      </c>
      <c r="BJ102" s="28" t="e">
        <f t="shared" si="35"/>
        <v>#DIV/0!</v>
      </c>
      <c r="BK102" s="28" t="e">
        <f t="shared" si="35"/>
        <v>#DIV/0!</v>
      </c>
      <c r="BL102" s="28" t="e">
        <f t="shared" si="35"/>
        <v>#DIV/0!</v>
      </c>
      <c r="BM102" s="28">
        <v>0</v>
      </c>
      <c r="BN102" s="28">
        <v>0</v>
      </c>
      <c r="BO102" s="28">
        <v>0</v>
      </c>
      <c r="BP102" s="28">
        <v>0</v>
      </c>
      <c r="BQ102" s="29">
        <f t="shared" si="50"/>
        <v>0</v>
      </c>
      <c r="BR102" s="28">
        <v>0</v>
      </c>
      <c r="BS102" s="28">
        <v>0</v>
      </c>
      <c r="BT102" s="29">
        <f t="shared" si="51"/>
        <v>0</v>
      </c>
      <c r="BU102" s="28" t="e">
        <f t="shared" si="36"/>
        <v>#DIV/0!</v>
      </c>
      <c r="BV102" s="28" t="e">
        <f t="shared" si="36"/>
        <v>#DIV/0!</v>
      </c>
      <c r="BW102" s="28" t="e">
        <f t="shared" si="36"/>
        <v>#DIV/0!</v>
      </c>
      <c r="BX102" s="28" t="e">
        <f t="shared" si="36"/>
        <v>#DIV/0!</v>
      </c>
      <c r="BY102" s="28" t="e">
        <f t="shared" si="37"/>
        <v>#DIV/0!</v>
      </c>
      <c r="BZ102" s="28" t="e">
        <f t="shared" si="37"/>
        <v>#DIV/0!</v>
      </c>
      <c r="CA102" s="28" t="e">
        <f t="shared" si="37"/>
        <v>#DIV/0!</v>
      </c>
      <c r="CB102" s="31"/>
      <c r="CC102" s="31">
        <v>0</v>
      </c>
      <c r="CD102" s="28">
        <v>0</v>
      </c>
      <c r="CE102" s="28">
        <v>0</v>
      </c>
      <c r="CF102" s="29">
        <f t="shared" si="52"/>
        <v>0</v>
      </c>
      <c r="CG102" s="28"/>
      <c r="CH102" s="28"/>
      <c r="CI102" s="32"/>
      <c r="CJ102" s="32"/>
      <c r="CK102" s="32"/>
      <c r="CL102" s="32"/>
      <c r="CM102" s="32"/>
      <c r="CN102" s="33"/>
      <c r="CO102" s="33"/>
      <c r="CP102" s="32"/>
      <c r="CQ102" s="34"/>
      <c r="CR102" s="34"/>
      <c r="CS102" s="34"/>
      <c r="CT102" s="34"/>
      <c r="CU102" s="34"/>
      <c r="CV102" s="34"/>
    </row>
    <row r="103" spans="1:100" s="117" customFormat="1" ht="27.6" x14ac:dyDescent="0.3">
      <c r="A103" s="27" t="s">
        <v>167</v>
      </c>
      <c r="B103" s="115"/>
      <c r="C103" s="110"/>
      <c r="D103" s="116"/>
      <c r="E103" s="29">
        <v>0</v>
      </c>
      <c r="F103" s="29">
        <v>0</v>
      </c>
      <c r="G103" s="29">
        <v>0</v>
      </c>
      <c r="H103" s="29">
        <v>0</v>
      </c>
      <c r="I103" s="29">
        <f t="shared" si="38"/>
        <v>0</v>
      </c>
      <c r="J103" s="29">
        <v>0</v>
      </c>
      <c r="K103" s="29">
        <v>0</v>
      </c>
      <c r="L103" s="29">
        <f t="shared" si="39"/>
        <v>0</v>
      </c>
      <c r="M103" s="28">
        <v>0</v>
      </c>
      <c r="N103" s="28">
        <v>0</v>
      </c>
      <c r="O103" s="28">
        <v>0</v>
      </c>
      <c r="P103" s="28">
        <v>0</v>
      </c>
      <c r="Q103" s="29">
        <f t="shared" si="40"/>
        <v>0</v>
      </c>
      <c r="R103" s="28">
        <v>0</v>
      </c>
      <c r="S103" s="28">
        <v>0</v>
      </c>
      <c r="T103" s="29">
        <f t="shared" si="41"/>
        <v>0</v>
      </c>
      <c r="U103" s="28">
        <v>0</v>
      </c>
      <c r="V103" s="28">
        <v>0</v>
      </c>
      <c r="W103" s="28">
        <v>0</v>
      </c>
      <c r="X103" s="28">
        <v>0</v>
      </c>
      <c r="Y103" s="29">
        <f t="shared" si="42"/>
        <v>0</v>
      </c>
      <c r="Z103" s="28">
        <v>0</v>
      </c>
      <c r="AA103" s="28">
        <v>0</v>
      </c>
      <c r="AB103" s="29">
        <f t="shared" si="43"/>
        <v>0</v>
      </c>
      <c r="AC103" s="29" t="e">
        <f t="shared" si="33"/>
        <v>#DIV/0!</v>
      </c>
      <c r="AD103" s="29" t="e">
        <f t="shared" si="33"/>
        <v>#DIV/0!</v>
      </c>
      <c r="AE103" s="29" t="e">
        <f t="shared" si="33"/>
        <v>#DIV/0!</v>
      </c>
      <c r="AF103" s="29" t="e">
        <f t="shared" si="33"/>
        <v>#DIV/0!</v>
      </c>
      <c r="AG103" s="29" t="e">
        <f t="shared" si="33"/>
        <v>#DIV/0!</v>
      </c>
      <c r="AH103" s="30">
        <v>0</v>
      </c>
      <c r="AI103" s="30">
        <v>0</v>
      </c>
      <c r="AJ103" s="30">
        <v>0</v>
      </c>
      <c r="AK103" s="30">
        <v>0</v>
      </c>
      <c r="AL103" s="29">
        <f t="shared" si="44"/>
        <v>0</v>
      </c>
      <c r="AM103" s="30">
        <v>0</v>
      </c>
      <c r="AN103" s="30">
        <v>0</v>
      </c>
      <c r="AO103" s="29">
        <f t="shared" si="45"/>
        <v>0</v>
      </c>
      <c r="AP103" s="28">
        <v>0</v>
      </c>
      <c r="AQ103" s="28">
        <v>0</v>
      </c>
      <c r="AR103" s="28">
        <v>0</v>
      </c>
      <c r="AS103" s="28">
        <v>0</v>
      </c>
      <c r="AT103" s="29">
        <f t="shared" si="46"/>
        <v>0</v>
      </c>
      <c r="AU103" s="28">
        <v>0</v>
      </c>
      <c r="AV103" s="28">
        <v>0</v>
      </c>
      <c r="AW103" s="29">
        <f t="shared" si="47"/>
        <v>0</v>
      </c>
      <c r="AX103" s="28">
        <v>0</v>
      </c>
      <c r="AY103" s="28">
        <v>0</v>
      </c>
      <c r="AZ103" s="28">
        <v>0</v>
      </c>
      <c r="BA103" s="28">
        <v>0</v>
      </c>
      <c r="BB103" s="29">
        <f t="shared" si="48"/>
        <v>0</v>
      </c>
      <c r="BC103" s="28">
        <v>0</v>
      </c>
      <c r="BD103" s="28">
        <v>0</v>
      </c>
      <c r="BE103" s="29">
        <f t="shared" si="49"/>
        <v>0</v>
      </c>
      <c r="BF103" s="28" t="e">
        <f t="shared" si="34"/>
        <v>#DIV/0!</v>
      </c>
      <c r="BG103" s="28" t="e">
        <f t="shared" si="34"/>
        <v>#DIV/0!</v>
      </c>
      <c r="BH103" s="28" t="e">
        <f t="shared" si="34"/>
        <v>#DIV/0!</v>
      </c>
      <c r="BI103" s="28" t="e">
        <f t="shared" si="34"/>
        <v>#DIV/0!</v>
      </c>
      <c r="BJ103" s="28" t="e">
        <f t="shared" si="35"/>
        <v>#DIV/0!</v>
      </c>
      <c r="BK103" s="28" t="e">
        <f t="shared" si="35"/>
        <v>#DIV/0!</v>
      </c>
      <c r="BL103" s="28" t="e">
        <f t="shared" si="35"/>
        <v>#DIV/0!</v>
      </c>
      <c r="BM103" s="28">
        <v>0</v>
      </c>
      <c r="BN103" s="28">
        <v>0</v>
      </c>
      <c r="BO103" s="28">
        <v>0</v>
      </c>
      <c r="BP103" s="28">
        <v>0</v>
      </c>
      <c r="BQ103" s="29">
        <f t="shared" si="50"/>
        <v>0</v>
      </c>
      <c r="BR103" s="28">
        <v>0</v>
      </c>
      <c r="BS103" s="28">
        <v>0</v>
      </c>
      <c r="BT103" s="29">
        <f t="shared" si="51"/>
        <v>0</v>
      </c>
      <c r="BU103" s="28" t="e">
        <f t="shared" si="36"/>
        <v>#DIV/0!</v>
      </c>
      <c r="BV103" s="28" t="e">
        <f t="shared" si="36"/>
        <v>#DIV/0!</v>
      </c>
      <c r="BW103" s="28" t="e">
        <f t="shared" si="36"/>
        <v>#DIV/0!</v>
      </c>
      <c r="BX103" s="28" t="e">
        <f t="shared" si="36"/>
        <v>#DIV/0!</v>
      </c>
      <c r="BY103" s="28" t="e">
        <f t="shared" si="37"/>
        <v>#DIV/0!</v>
      </c>
      <c r="BZ103" s="28" t="e">
        <f t="shared" si="37"/>
        <v>#DIV/0!</v>
      </c>
      <c r="CA103" s="28" t="e">
        <f t="shared" si="37"/>
        <v>#DIV/0!</v>
      </c>
      <c r="CB103" s="31"/>
      <c r="CC103" s="31">
        <v>0</v>
      </c>
      <c r="CD103" s="28">
        <v>0</v>
      </c>
      <c r="CE103" s="28">
        <v>0</v>
      </c>
      <c r="CF103" s="29">
        <f t="shared" si="52"/>
        <v>0</v>
      </c>
      <c r="CG103" s="28"/>
      <c r="CH103" s="28"/>
      <c r="CI103" s="32"/>
      <c r="CJ103" s="32"/>
      <c r="CK103" s="32"/>
      <c r="CL103" s="32"/>
      <c r="CM103" s="32"/>
      <c r="CN103" s="33"/>
      <c r="CO103" s="33"/>
      <c r="CP103" s="32"/>
      <c r="CQ103" s="34"/>
      <c r="CR103" s="34"/>
      <c r="CS103" s="34"/>
      <c r="CT103" s="34"/>
      <c r="CU103" s="34"/>
      <c r="CV103" s="34"/>
    </row>
    <row r="104" spans="1:100" s="117" customFormat="1" ht="27.6" x14ac:dyDescent="0.3">
      <c r="A104" s="27" t="s">
        <v>207</v>
      </c>
      <c r="B104" s="115"/>
      <c r="C104" s="110"/>
      <c r="D104" s="116"/>
      <c r="E104" s="29">
        <v>0</v>
      </c>
      <c r="F104" s="29">
        <v>0</v>
      </c>
      <c r="G104" s="29">
        <v>0</v>
      </c>
      <c r="H104" s="29">
        <v>0</v>
      </c>
      <c r="I104" s="29">
        <f t="shared" si="38"/>
        <v>0</v>
      </c>
      <c r="J104" s="29">
        <v>0</v>
      </c>
      <c r="K104" s="29">
        <v>0</v>
      </c>
      <c r="L104" s="29">
        <f t="shared" si="39"/>
        <v>0</v>
      </c>
      <c r="M104" s="28">
        <v>0</v>
      </c>
      <c r="N104" s="28">
        <v>0</v>
      </c>
      <c r="O104" s="28">
        <v>0</v>
      </c>
      <c r="P104" s="28">
        <v>0</v>
      </c>
      <c r="Q104" s="29">
        <f t="shared" si="40"/>
        <v>0</v>
      </c>
      <c r="R104" s="28">
        <v>0</v>
      </c>
      <c r="S104" s="28">
        <v>0</v>
      </c>
      <c r="T104" s="29">
        <f t="shared" si="41"/>
        <v>0</v>
      </c>
      <c r="U104" s="28">
        <v>0</v>
      </c>
      <c r="V104" s="28">
        <v>0</v>
      </c>
      <c r="W104" s="28">
        <v>0</v>
      </c>
      <c r="X104" s="28">
        <v>0</v>
      </c>
      <c r="Y104" s="29">
        <f t="shared" si="42"/>
        <v>0</v>
      </c>
      <c r="Z104" s="28">
        <v>0</v>
      </c>
      <c r="AA104" s="28">
        <v>0</v>
      </c>
      <c r="AB104" s="29">
        <f t="shared" si="43"/>
        <v>0</v>
      </c>
      <c r="AC104" s="29" t="e">
        <f t="shared" si="33"/>
        <v>#DIV/0!</v>
      </c>
      <c r="AD104" s="29" t="e">
        <f t="shared" si="33"/>
        <v>#DIV/0!</v>
      </c>
      <c r="AE104" s="29" t="e">
        <f t="shared" si="33"/>
        <v>#DIV/0!</v>
      </c>
      <c r="AF104" s="29" t="e">
        <f t="shared" si="33"/>
        <v>#DIV/0!</v>
      </c>
      <c r="AG104" s="29" t="e">
        <f t="shared" si="33"/>
        <v>#DIV/0!</v>
      </c>
      <c r="AH104" s="30">
        <v>0</v>
      </c>
      <c r="AI104" s="30">
        <v>0</v>
      </c>
      <c r="AJ104" s="30">
        <v>0</v>
      </c>
      <c r="AK104" s="30">
        <v>0</v>
      </c>
      <c r="AL104" s="29">
        <f t="shared" si="44"/>
        <v>0</v>
      </c>
      <c r="AM104" s="30">
        <v>0</v>
      </c>
      <c r="AN104" s="30">
        <v>0</v>
      </c>
      <c r="AO104" s="29">
        <f t="shared" si="45"/>
        <v>0</v>
      </c>
      <c r="AP104" s="28">
        <v>0</v>
      </c>
      <c r="AQ104" s="28">
        <v>0</v>
      </c>
      <c r="AR104" s="28">
        <v>0</v>
      </c>
      <c r="AS104" s="28">
        <v>0</v>
      </c>
      <c r="AT104" s="29">
        <f t="shared" si="46"/>
        <v>0</v>
      </c>
      <c r="AU104" s="28">
        <v>0</v>
      </c>
      <c r="AV104" s="28">
        <v>0</v>
      </c>
      <c r="AW104" s="29">
        <f t="shared" si="47"/>
        <v>0</v>
      </c>
      <c r="AX104" s="28">
        <v>0</v>
      </c>
      <c r="AY104" s="28">
        <v>0</v>
      </c>
      <c r="AZ104" s="28">
        <v>0</v>
      </c>
      <c r="BA104" s="28">
        <v>0</v>
      </c>
      <c r="BB104" s="29">
        <f t="shared" si="48"/>
        <v>0</v>
      </c>
      <c r="BC104" s="28">
        <v>0</v>
      </c>
      <c r="BD104" s="28">
        <v>0</v>
      </c>
      <c r="BE104" s="29">
        <f t="shared" si="49"/>
        <v>0</v>
      </c>
      <c r="BF104" s="28" t="e">
        <f t="shared" si="34"/>
        <v>#DIV/0!</v>
      </c>
      <c r="BG104" s="28" t="e">
        <f t="shared" si="34"/>
        <v>#DIV/0!</v>
      </c>
      <c r="BH104" s="28" t="e">
        <f t="shared" si="34"/>
        <v>#DIV/0!</v>
      </c>
      <c r="BI104" s="28" t="e">
        <f t="shared" si="34"/>
        <v>#DIV/0!</v>
      </c>
      <c r="BJ104" s="28" t="e">
        <f t="shared" si="35"/>
        <v>#DIV/0!</v>
      </c>
      <c r="BK104" s="28" t="e">
        <f t="shared" si="35"/>
        <v>#DIV/0!</v>
      </c>
      <c r="BL104" s="28" t="e">
        <f t="shared" si="35"/>
        <v>#DIV/0!</v>
      </c>
      <c r="BM104" s="28">
        <v>0</v>
      </c>
      <c r="BN104" s="28">
        <v>0</v>
      </c>
      <c r="BO104" s="28">
        <v>0</v>
      </c>
      <c r="BP104" s="28">
        <v>0</v>
      </c>
      <c r="BQ104" s="29">
        <f t="shared" si="50"/>
        <v>0</v>
      </c>
      <c r="BR104" s="28">
        <v>0</v>
      </c>
      <c r="BS104" s="28">
        <v>0</v>
      </c>
      <c r="BT104" s="29">
        <f t="shared" si="51"/>
        <v>0</v>
      </c>
      <c r="BU104" s="28" t="e">
        <f t="shared" si="36"/>
        <v>#DIV/0!</v>
      </c>
      <c r="BV104" s="28" t="e">
        <f t="shared" si="36"/>
        <v>#DIV/0!</v>
      </c>
      <c r="BW104" s="28" t="e">
        <f t="shared" si="36"/>
        <v>#DIV/0!</v>
      </c>
      <c r="BX104" s="28" t="e">
        <f t="shared" si="36"/>
        <v>#DIV/0!</v>
      </c>
      <c r="BY104" s="28" t="e">
        <f t="shared" si="37"/>
        <v>#DIV/0!</v>
      </c>
      <c r="BZ104" s="28" t="e">
        <f t="shared" si="37"/>
        <v>#DIV/0!</v>
      </c>
      <c r="CA104" s="28" t="e">
        <f t="shared" si="37"/>
        <v>#DIV/0!</v>
      </c>
      <c r="CB104" s="31"/>
      <c r="CC104" s="31">
        <v>0</v>
      </c>
      <c r="CD104" s="28">
        <v>0</v>
      </c>
      <c r="CE104" s="28">
        <v>0</v>
      </c>
      <c r="CF104" s="29">
        <f t="shared" si="52"/>
        <v>0</v>
      </c>
      <c r="CG104" s="28"/>
      <c r="CH104" s="28"/>
      <c r="CI104" s="32"/>
      <c r="CJ104" s="32"/>
      <c r="CK104" s="32"/>
      <c r="CL104" s="32"/>
      <c r="CM104" s="32"/>
      <c r="CN104" s="33"/>
      <c r="CO104" s="33"/>
      <c r="CP104" s="32"/>
      <c r="CQ104" s="34"/>
      <c r="CR104" s="34"/>
      <c r="CS104" s="34"/>
      <c r="CT104" s="34"/>
      <c r="CU104" s="34"/>
      <c r="CV104" s="34"/>
    </row>
    <row r="105" spans="1:100" s="117" customFormat="1" ht="27.6" x14ac:dyDescent="0.3">
      <c r="A105" s="27" t="s">
        <v>208</v>
      </c>
      <c r="B105" s="115"/>
      <c r="C105" s="110"/>
      <c r="D105" s="116"/>
      <c r="E105" s="29">
        <v>0</v>
      </c>
      <c r="F105" s="29">
        <v>0</v>
      </c>
      <c r="G105" s="29">
        <v>0</v>
      </c>
      <c r="H105" s="29">
        <v>0</v>
      </c>
      <c r="I105" s="29">
        <f t="shared" si="38"/>
        <v>0</v>
      </c>
      <c r="J105" s="29">
        <v>0</v>
      </c>
      <c r="K105" s="29">
        <v>0</v>
      </c>
      <c r="L105" s="29">
        <f t="shared" si="39"/>
        <v>0</v>
      </c>
      <c r="M105" s="28">
        <v>0</v>
      </c>
      <c r="N105" s="28">
        <v>0</v>
      </c>
      <c r="O105" s="28">
        <v>0</v>
      </c>
      <c r="P105" s="28">
        <v>0</v>
      </c>
      <c r="Q105" s="29">
        <f t="shared" si="40"/>
        <v>0</v>
      </c>
      <c r="R105" s="28">
        <v>0</v>
      </c>
      <c r="S105" s="28">
        <v>0</v>
      </c>
      <c r="T105" s="29">
        <f t="shared" si="41"/>
        <v>0</v>
      </c>
      <c r="U105" s="28">
        <v>0</v>
      </c>
      <c r="V105" s="28">
        <v>0</v>
      </c>
      <c r="W105" s="28">
        <v>0</v>
      </c>
      <c r="X105" s="28">
        <v>0</v>
      </c>
      <c r="Y105" s="29">
        <f t="shared" si="42"/>
        <v>0</v>
      </c>
      <c r="Z105" s="28">
        <v>0</v>
      </c>
      <c r="AA105" s="28">
        <v>0</v>
      </c>
      <c r="AB105" s="29">
        <f t="shared" si="43"/>
        <v>0</v>
      </c>
      <c r="AC105" s="29" t="e">
        <f t="shared" si="33"/>
        <v>#DIV/0!</v>
      </c>
      <c r="AD105" s="29" t="e">
        <f t="shared" si="33"/>
        <v>#DIV/0!</v>
      </c>
      <c r="AE105" s="29" t="e">
        <f t="shared" si="33"/>
        <v>#DIV/0!</v>
      </c>
      <c r="AF105" s="29" t="e">
        <f t="shared" si="33"/>
        <v>#DIV/0!</v>
      </c>
      <c r="AG105" s="29" t="e">
        <f t="shared" si="33"/>
        <v>#DIV/0!</v>
      </c>
      <c r="AH105" s="30">
        <v>0</v>
      </c>
      <c r="AI105" s="30">
        <v>0</v>
      </c>
      <c r="AJ105" s="30">
        <v>0</v>
      </c>
      <c r="AK105" s="30">
        <v>0</v>
      </c>
      <c r="AL105" s="29">
        <f t="shared" si="44"/>
        <v>0</v>
      </c>
      <c r="AM105" s="30">
        <v>0</v>
      </c>
      <c r="AN105" s="30">
        <v>0</v>
      </c>
      <c r="AO105" s="29">
        <f t="shared" si="45"/>
        <v>0</v>
      </c>
      <c r="AP105" s="28">
        <v>0</v>
      </c>
      <c r="AQ105" s="28">
        <v>0</v>
      </c>
      <c r="AR105" s="28">
        <v>0</v>
      </c>
      <c r="AS105" s="28">
        <v>0</v>
      </c>
      <c r="AT105" s="29">
        <f t="shared" si="46"/>
        <v>0</v>
      </c>
      <c r="AU105" s="28">
        <v>0</v>
      </c>
      <c r="AV105" s="28">
        <v>0</v>
      </c>
      <c r="AW105" s="29">
        <f t="shared" si="47"/>
        <v>0</v>
      </c>
      <c r="AX105" s="28">
        <v>0</v>
      </c>
      <c r="AY105" s="28">
        <v>0</v>
      </c>
      <c r="AZ105" s="28">
        <v>0</v>
      </c>
      <c r="BA105" s="28">
        <v>0</v>
      </c>
      <c r="BB105" s="29">
        <f t="shared" si="48"/>
        <v>0</v>
      </c>
      <c r="BC105" s="28">
        <v>0</v>
      </c>
      <c r="BD105" s="28">
        <v>0</v>
      </c>
      <c r="BE105" s="29">
        <f t="shared" si="49"/>
        <v>0</v>
      </c>
      <c r="BF105" s="28" t="e">
        <f t="shared" si="34"/>
        <v>#DIV/0!</v>
      </c>
      <c r="BG105" s="28" t="e">
        <f t="shared" si="34"/>
        <v>#DIV/0!</v>
      </c>
      <c r="BH105" s="28" t="e">
        <f t="shared" si="34"/>
        <v>#DIV/0!</v>
      </c>
      <c r="BI105" s="28" t="e">
        <f t="shared" si="34"/>
        <v>#DIV/0!</v>
      </c>
      <c r="BJ105" s="28" t="e">
        <f t="shared" si="35"/>
        <v>#DIV/0!</v>
      </c>
      <c r="BK105" s="28" t="e">
        <f t="shared" si="35"/>
        <v>#DIV/0!</v>
      </c>
      <c r="BL105" s="28" t="e">
        <f t="shared" si="35"/>
        <v>#DIV/0!</v>
      </c>
      <c r="BM105" s="28">
        <v>0</v>
      </c>
      <c r="BN105" s="28">
        <v>0</v>
      </c>
      <c r="BO105" s="28">
        <v>0</v>
      </c>
      <c r="BP105" s="28">
        <v>0</v>
      </c>
      <c r="BQ105" s="29">
        <f t="shared" si="50"/>
        <v>0</v>
      </c>
      <c r="BR105" s="28">
        <v>0</v>
      </c>
      <c r="BS105" s="28">
        <v>0</v>
      </c>
      <c r="BT105" s="29">
        <f t="shared" si="51"/>
        <v>0</v>
      </c>
      <c r="BU105" s="28" t="e">
        <f t="shared" si="36"/>
        <v>#DIV/0!</v>
      </c>
      <c r="BV105" s="28" t="e">
        <f t="shared" si="36"/>
        <v>#DIV/0!</v>
      </c>
      <c r="BW105" s="28" t="e">
        <f t="shared" si="36"/>
        <v>#DIV/0!</v>
      </c>
      <c r="BX105" s="28" t="e">
        <f t="shared" si="36"/>
        <v>#DIV/0!</v>
      </c>
      <c r="BY105" s="28" t="e">
        <f t="shared" si="37"/>
        <v>#DIV/0!</v>
      </c>
      <c r="BZ105" s="28" t="e">
        <f t="shared" si="37"/>
        <v>#DIV/0!</v>
      </c>
      <c r="CA105" s="28" t="e">
        <f t="shared" si="37"/>
        <v>#DIV/0!</v>
      </c>
      <c r="CB105" s="31"/>
      <c r="CC105" s="31">
        <v>0</v>
      </c>
      <c r="CD105" s="28">
        <v>0</v>
      </c>
      <c r="CE105" s="28">
        <v>0</v>
      </c>
      <c r="CF105" s="29">
        <f t="shared" si="52"/>
        <v>0</v>
      </c>
      <c r="CG105" s="28"/>
      <c r="CH105" s="28"/>
      <c r="CI105" s="32"/>
      <c r="CJ105" s="32"/>
      <c r="CK105" s="32"/>
      <c r="CL105" s="32"/>
      <c r="CM105" s="32"/>
      <c r="CN105" s="33"/>
      <c r="CO105" s="33"/>
      <c r="CP105" s="32"/>
      <c r="CQ105" s="34"/>
      <c r="CR105" s="34"/>
      <c r="CS105" s="34"/>
      <c r="CT105" s="34"/>
      <c r="CU105" s="34"/>
      <c r="CV105" s="34"/>
    </row>
    <row r="106" spans="1:100" s="151" customFormat="1" x14ac:dyDescent="0.3">
      <c r="A106" s="151" t="s">
        <v>209</v>
      </c>
      <c r="E106" s="151">
        <v>0</v>
      </c>
      <c r="F106" s="151">
        <v>0</v>
      </c>
      <c r="G106" s="151">
        <v>0</v>
      </c>
      <c r="H106" s="151">
        <v>0</v>
      </c>
      <c r="I106" s="29">
        <f t="shared" si="38"/>
        <v>0</v>
      </c>
      <c r="J106" s="151">
        <v>0</v>
      </c>
      <c r="K106" s="151">
        <v>0</v>
      </c>
      <c r="L106" s="151">
        <f t="shared" ref="L106:AB106" si="53">SUM(L72:L105)</f>
        <v>0</v>
      </c>
      <c r="M106" s="151">
        <f t="shared" si="53"/>
        <v>0</v>
      </c>
      <c r="N106" s="151">
        <f t="shared" si="53"/>
        <v>0</v>
      </c>
      <c r="O106" s="151">
        <f t="shared" si="53"/>
        <v>0</v>
      </c>
      <c r="P106" s="151">
        <f t="shared" si="53"/>
        <v>0</v>
      </c>
      <c r="Q106" s="151">
        <f t="shared" si="53"/>
        <v>0</v>
      </c>
      <c r="R106" s="151">
        <f t="shared" si="53"/>
        <v>0</v>
      </c>
      <c r="S106" s="151">
        <f t="shared" si="53"/>
        <v>0</v>
      </c>
      <c r="T106" s="151">
        <f t="shared" si="53"/>
        <v>0</v>
      </c>
      <c r="U106" s="151">
        <f t="shared" si="53"/>
        <v>0</v>
      </c>
      <c r="V106" s="151">
        <f t="shared" si="53"/>
        <v>0</v>
      </c>
      <c r="W106" s="151">
        <f t="shared" si="53"/>
        <v>0</v>
      </c>
      <c r="X106" s="151">
        <f t="shared" si="53"/>
        <v>0</v>
      </c>
      <c r="Y106" s="151">
        <f t="shared" si="53"/>
        <v>0</v>
      </c>
      <c r="Z106" s="151">
        <f t="shared" si="53"/>
        <v>0</v>
      </c>
      <c r="AA106" s="151">
        <f t="shared" si="53"/>
        <v>0</v>
      </c>
      <c r="AB106" s="151">
        <f t="shared" si="53"/>
        <v>0</v>
      </c>
      <c r="AC106" s="151" t="e">
        <f>U106/M106*100</f>
        <v>#DIV/0!</v>
      </c>
      <c r="AD106" s="151" t="e">
        <f>V106/N106*100</f>
        <v>#DIV/0!</v>
      </c>
      <c r="AE106" s="151" t="e">
        <f>W106/O106*100</f>
        <v>#DIV/0!</v>
      </c>
      <c r="AF106" s="151" t="e">
        <f>X106/P106*100</f>
        <v>#DIV/0!</v>
      </c>
      <c r="AG106" s="151" t="e">
        <f>Y106/Q106*100</f>
        <v>#DIV/0!</v>
      </c>
      <c r="AH106" s="151">
        <v>0</v>
      </c>
      <c r="AI106" s="151">
        <v>0</v>
      </c>
      <c r="AJ106" s="151">
        <v>0</v>
      </c>
      <c r="AK106" s="151">
        <v>0</v>
      </c>
      <c r="AL106" s="29">
        <f t="shared" si="44"/>
        <v>0</v>
      </c>
      <c r="AM106" s="151">
        <v>0</v>
      </c>
      <c r="AN106" s="151">
        <v>0</v>
      </c>
      <c r="AO106" s="151">
        <f t="shared" ref="AO106:BE106" si="54">SUM(AO72:AO105)</f>
        <v>0</v>
      </c>
      <c r="AP106" s="151">
        <f t="shared" si="54"/>
        <v>0</v>
      </c>
      <c r="AQ106" s="151">
        <f t="shared" si="54"/>
        <v>0</v>
      </c>
      <c r="AR106" s="151">
        <f t="shared" si="54"/>
        <v>0</v>
      </c>
      <c r="AS106" s="151">
        <f t="shared" si="54"/>
        <v>0</v>
      </c>
      <c r="AT106" s="151">
        <f t="shared" si="54"/>
        <v>0</v>
      </c>
      <c r="AU106" s="151">
        <f t="shared" si="54"/>
        <v>0</v>
      </c>
      <c r="AV106" s="151">
        <f t="shared" si="54"/>
        <v>0</v>
      </c>
      <c r="AW106" s="151">
        <f t="shared" si="54"/>
        <v>0</v>
      </c>
      <c r="AX106" s="151">
        <f t="shared" si="54"/>
        <v>0</v>
      </c>
      <c r="AY106" s="151">
        <f t="shared" si="54"/>
        <v>0</v>
      </c>
      <c r="AZ106" s="151">
        <f t="shared" si="54"/>
        <v>0</v>
      </c>
      <c r="BA106" s="151">
        <f t="shared" si="54"/>
        <v>0</v>
      </c>
      <c r="BB106" s="151">
        <f t="shared" si="54"/>
        <v>0</v>
      </c>
      <c r="BC106" s="151">
        <f t="shared" si="54"/>
        <v>0</v>
      </c>
      <c r="BD106" s="151">
        <f t="shared" si="54"/>
        <v>0</v>
      </c>
      <c r="BE106" s="151">
        <f t="shared" si="54"/>
        <v>0</v>
      </c>
      <c r="BF106" s="151" t="e">
        <f>AX106/AP106*100</f>
        <v>#DIV/0!</v>
      </c>
      <c r="BG106" s="151" t="e">
        <f>AY106/AQ106*100</f>
        <v>#DIV/0!</v>
      </c>
      <c r="BH106" s="151" t="e">
        <f>AZ106/AR106*100</f>
        <v>#DIV/0!</v>
      </c>
      <c r="BI106" s="151" t="e">
        <f>BA106/AS106*100</f>
        <v>#DIV/0!</v>
      </c>
      <c r="BJ106" s="151" t="e">
        <f t="shared" si="35"/>
        <v>#DIV/0!</v>
      </c>
      <c r="BK106" s="151" t="e">
        <f t="shared" si="35"/>
        <v>#DIV/0!</v>
      </c>
      <c r="BL106" s="151" t="e">
        <f t="shared" si="35"/>
        <v>#DIV/0!</v>
      </c>
      <c r="BM106" s="151">
        <f t="shared" ref="BM106:BT106" si="55">SUM(BM72:BM105)</f>
        <v>0</v>
      </c>
      <c r="BN106" s="151">
        <f t="shared" si="55"/>
        <v>0</v>
      </c>
      <c r="BO106" s="151">
        <f t="shared" si="55"/>
        <v>0</v>
      </c>
      <c r="BP106" s="151">
        <f t="shared" si="55"/>
        <v>0</v>
      </c>
      <c r="BQ106" s="151">
        <f t="shared" si="55"/>
        <v>0</v>
      </c>
      <c r="BR106" s="151">
        <f t="shared" si="55"/>
        <v>0</v>
      </c>
      <c r="BS106" s="151">
        <f t="shared" si="55"/>
        <v>0</v>
      </c>
      <c r="BT106" s="151">
        <f t="shared" si="55"/>
        <v>0</v>
      </c>
      <c r="BU106" s="151" t="e">
        <f>BM106/AP106*100</f>
        <v>#DIV/0!</v>
      </c>
      <c r="BV106" s="151" t="e">
        <f>BN106/AQ106*100</f>
        <v>#DIV/0!</v>
      </c>
      <c r="BW106" s="151" t="e">
        <f>BO106/AR106*100</f>
        <v>#DIV/0!</v>
      </c>
      <c r="BX106" s="151" t="e">
        <f>BP106/AS106*100</f>
        <v>#DIV/0!</v>
      </c>
      <c r="BY106" s="151" t="e">
        <f t="shared" si="37"/>
        <v>#DIV/0!</v>
      </c>
      <c r="BZ106" s="151" t="e">
        <f t="shared" si="37"/>
        <v>#DIV/0!</v>
      </c>
      <c r="CA106" s="151" t="e">
        <f t="shared" si="37"/>
        <v>#DIV/0!</v>
      </c>
      <c r="CB106" s="151">
        <f>SUM(CB72:CB105)</f>
        <v>0</v>
      </c>
      <c r="CC106" s="151">
        <f>SUM(CC72:CC105)</f>
        <v>0</v>
      </c>
      <c r="CD106" s="151">
        <f>SUM(CD72:CD105)</f>
        <v>0</v>
      </c>
      <c r="CE106" s="151">
        <f>SUM(CE72:CE105)</f>
        <v>0</v>
      </c>
      <c r="CF106" s="151">
        <f>SUM(CF72:CF105)</f>
        <v>0</v>
      </c>
    </row>
    <row r="107" spans="1:100" s="18" customFormat="1" ht="35.4" customHeight="1" x14ac:dyDescent="0.25">
      <c r="A107" s="15" t="s">
        <v>210</v>
      </c>
      <c r="B107" s="16"/>
      <c r="C107" s="16"/>
      <c r="D107" s="16"/>
      <c r="E107" s="29">
        <v>0</v>
      </c>
      <c r="F107" s="29">
        <v>0</v>
      </c>
      <c r="G107" s="29">
        <v>0</v>
      </c>
      <c r="H107" s="29">
        <v>0</v>
      </c>
      <c r="I107" s="29">
        <f t="shared" si="38"/>
        <v>0</v>
      </c>
      <c r="J107" s="29">
        <v>0</v>
      </c>
      <c r="K107" s="29">
        <v>0</v>
      </c>
      <c r="L107" s="29">
        <f t="shared" si="39"/>
        <v>0</v>
      </c>
      <c r="M107" s="28">
        <v>0</v>
      </c>
      <c r="N107" s="28">
        <v>0</v>
      </c>
      <c r="O107" s="28">
        <v>0</v>
      </c>
      <c r="P107" s="28">
        <v>0</v>
      </c>
      <c r="Q107" s="29">
        <f t="shared" si="40"/>
        <v>0</v>
      </c>
      <c r="R107" s="28">
        <v>0</v>
      </c>
      <c r="S107" s="28">
        <v>0</v>
      </c>
      <c r="T107" s="29">
        <f t="shared" si="41"/>
        <v>0</v>
      </c>
      <c r="U107" s="28">
        <v>0</v>
      </c>
      <c r="V107" s="28">
        <v>0</v>
      </c>
      <c r="W107" s="28">
        <v>0</v>
      </c>
      <c r="X107" s="28">
        <v>0</v>
      </c>
      <c r="Y107" s="29">
        <f t="shared" si="42"/>
        <v>0</v>
      </c>
      <c r="Z107" s="28">
        <v>0</v>
      </c>
      <c r="AA107" s="28">
        <v>0</v>
      </c>
      <c r="AB107" s="29">
        <f t="shared" si="43"/>
        <v>0</v>
      </c>
      <c r="AC107" s="29" t="e">
        <f t="shared" si="33"/>
        <v>#DIV/0!</v>
      </c>
      <c r="AD107" s="29" t="e">
        <f t="shared" si="33"/>
        <v>#DIV/0!</v>
      </c>
      <c r="AE107" s="29" t="e">
        <f t="shared" si="33"/>
        <v>#DIV/0!</v>
      </c>
      <c r="AF107" s="29" t="e">
        <f t="shared" si="33"/>
        <v>#DIV/0!</v>
      </c>
      <c r="AG107" s="29" t="e">
        <f t="shared" si="33"/>
        <v>#DIV/0!</v>
      </c>
      <c r="AH107" s="30">
        <v>0</v>
      </c>
      <c r="AI107" s="30">
        <v>0</v>
      </c>
      <c r="AJ107" s="30">
        <v>0</v>
      </c>
      <c r="AK107" s="30">
        <v>0</v>
      </c>
      <c r="AL107" s="29">
        <f t="shared" si="44"/>
        <v>0</v>
      </c>
      <c r="AM107" s="30">
        <v>0</v>
      </c>
      <c r="AN107" s="30">
        <v>0</v>
      </c>
      <c r="AO107" s="29">
        <f t="shared" si="45"/>
        <v>0</v>
      </c>
      <c r="AP107" s="28">
        <v>0</v>
      </c>
      <c r="AQ107" s="28">
        <v>0</v>
      </c>
      <c r="AR107" s="28">
        <v>0</v>
      </c>
      <c r="AS107" s="28">
        <v>0</v>
      </c>
      <c r="AT107" s="29">
        <f t="shared" si="46"/>
        <v>0</v>
      </c>
      <c r="AU107" s="28">
        <v>0</v>
      </c>
      <c r="AV107" s="28">
        <v>0</v>
      </c>
      <c r="AW107" s="29">
        <f t="shared" si="47"/>
        <v>0</v>
      </c>
      <c r="AX107" s="28">
        <v>0</v>
      </c>
      <c r="AY107" s="28">
        <v>0</v>
      </c>
      <c r="AZ107" s="28">
        <v>0</v>
      </c>
      <c r="BA107" s="28">
        <v>0</v>
      </c>
      <c r="BB107" s="29">
        <f t="shared" si="48"/>
        <v>0</v>
      </c>
      <c r="BC107" s="28">
        <v>0</v>
      </c>
      <c r="BD107" s="28">
        <v>0</v>
      </c>
      <c r="BE107" s="29">
        <f t="shared" si="49"/>
        <v>0</v>
      </c>
      <c r="BF107" s="28" t="e">
        <f t="shared" si="34"/>
        <v>#DIV/0!</v>
      </c>
      <c r="BG107" s="28" t="e">
        <f t="shared" si="34"/>
        <v>#DIV/0!</v>
      </c>
      <c r="BH107" s="28" t="e">
        <f t="shared" si="34"/>
        <v>#DIV/0!</v>
      </c>
      <c r="BI107" s="28" t="e">
        <f t="shared" si="34"/>
        <v>#DIV/0!</v>
      </c>
      <c r="BJ107" s="28" t="e">
        <f t="shared" si="35"/>
        <v>#DIV/0!</v>
      </c>
      <c r="BK107" s="28" t="e">
        <f t="shared" si="35"/>
        <v>#DIV/0!</v>
      </c>
      <c r="BL107" s="28" t="e">
        <f t="shared" si="35"/>
        <v>#DIV/0!</v>
      </c>
      <c r="BM107" s="28">
        <v>0</v>
      </c>
      <c r="BN107" s="28">
        <v>0</v>
      </c>
      <c r="BO107" s="28">
        <v>0</v>
      </c>
      <c r="BP107" s="28">
        <v>0</v>
      </c>
      <c r="BQ107" s="29">
        <f t="shared" si="50"/>
        <v>0</v>
      </c>
      <c r="BR107" s="28">
        <v>0</v>
      </c>
      <c r="BS107" s="28">
        <v>0</v>
      </c>
      <c r="BT107" s="29">
        <f t="shared" si="51"/>
        <v>0</v>
      </c>
      <c r="BU107" s="28" t="e">
        <f t="shared" si="36"/>
        <v>#DIV/0!</v>
      </c>
      <c r="BV107" s="28" t="e">
        <f t="shared" si="36"/>
        <v>#DIV/0!</v>
      </c>
      <c r="BW107" s="28" t="e">
        <f t="shared" si="36"/>
        <v>#DIV/0!</v>
      </c>
      <c r="BX107" s="28" t="e">
        <f t="shared" si="36"/>
        <v>#DIV/0!</v>
      </c>
      <c r="BY107" s="28" t="e">
        <f t="shared" si="37"/>
        <v>#DIV/0!</v>
      </c>
      <c r="BZ107" s="28" t="e">
        <f t="shared" si="37"/>
        <v>#DIV/0!</v>
      </c>
      <c r="CA107" s="28" t="e">
        <f t="shared" si="37"/>
        <v>#DIV/0!</v>
      </c>
      <c r="CB107" s="31"/>
      <c r="CC107" s="31"/>
      <c r="CD107" s="28">
        <v>0</v>
      </c>
      <c r="CE107" s="28">
        <v>0</v>
      </c>
      <c r="CF107" s="29">
        <f t="shared" si="52"/>
        <v>0</v>
      </c>
      <c r="CG107" s="28"/>
      <c r="CH107" s="28"/>
      <c r="CI107" s="16"/>
      <c r="CJ107" s="16"/>
      <c r="CK107" s="16"/>
      <c r="CL107" s="16"/>
      <c r="CM107" s="16"/>
      <c r="CN107" s="16"/>
      <c r="CO107" s="16"/>
      <c r="CP107" s="16"/>
      <c r="CQ107" s="17"/>
      <c r="CR107" s="17"/>
      <c r="CS107" s="17"/>
      <c r="CT107" s="17"/>
      <c r="CU107" s="17"/>
      <c r="CV107" s="17"/>
    </row>
    <row r="108" spans="1:100" s="21" customFormat="1" x14ac:dyDescent="0.25">
      <c r="A108" s="19" t="s">
        <v>211</v>
      </c>
      <c r="B108" s="20"/>
      <c r="C108" s="20"/>
      <c r="D108" s="20"/>
      <c r="E108" s="29">
        <v>0</v>
      </c>
      <c r="F108" s="29">
        <v>0</v>
      </c>
      <c r="G108" s="29">
        <v>0</v>
      </c>
      <c r="H108" s="29">
        <v>0</v>
      </c>
      <c r="I108" s="29">
        <f t="shared" si="38"/>
        <v>0</v>
      </c>
      <c r="J108" s="29">
        <v>0</v>
      </c>
      <c r="K108" s="29">
        <v>0</v>
      </c>
      <c r="L108" s="29">
        <f t="shared" si="39"/>
        <v>0</v>
      </c>
      <c r="M108" s="28">
        <v>0</v>
      </c>
      <c r="N108" s="28">
        <v>0</v>
      </c>
      <c r="O108" s="28">
        <v>0</v>
      </c>
      <c r="P108" s="28">
        <v>0</v>
      </c>
      <c r="Q108" s="29">
        <f t="shared" si="40"/>
        <v>0</v>
      </c>
      <c r="R108" s="28">
        <v>0</v>
      </c>
      <c r="S108" s="28">
        <v>0</v>
      </c>
      <c r="T108" s="29">
        <f t="shared" si="41"/>
        <v>0</v>
      </c>
      <c r="U108" s="28">
        <v>0</v>
      </c>
      <c r="V108" s="28">
        <v>0</v>
      </c>
      <c r="W108" s="28">
        <v>0</v>
      </c>
      <c r="X108" s="28">
        <v>0</v>
      </c>
      <c r="Y108" s="29">
        <f t="shared" si="42"/>
        <v>0</v>
      </c>
      <c r="Z108" s="28">
        <v>0</v>
      </c>
      <c r="AA108" s="28">
        <v>0</v>
      </c>
      <c r="AB108" s="29">
        <f t="shared" si="43"/>
        <v>0</v>
      </c>
      <c r="AC108" s="29" t="e">
        <f t="shared" si="33"/>
        <v>#DIV/0!</v>
      </c>
      <c r="AD108" s="29" t="e">
        <f t="shared" si="33"/>
        <v>#DIV/0!</v>
      </c>
      <c r="AE108" s="29" t="e">
        <f t="shared" si="33"/>
        <v>#DIV/0!</v>
      </c>
      <c r="AF108" s="29" t="e">
        <f t="shared" si="33"/>
        <v>#DIV/0!</v>
      </c>
      <c r="AG108" s="29" t="e">
        <f t="shared" si="33"/>
        <v>#DIV/0!</v>
      </c>
      <c r="AH108" s="30">
        <v>0</v>
      </c>
      <c r="AI108" s="30">
        <v>0</v>
      </c>
      <c r="AJ108" s="30">
        <v>0</v>
      </c>
      <c r="AK108" s="30">
        <v>0</v>
      </c>
      <c r="AL108" s="29">
        <f t="shared" si="44"/>
        <v>0</v>
      </c>
      <c r="AM108" s="30">
        <v>0</v>
      </c>
      <c r="AN108" s="30">
        <v>0</v>
      </c>
      <c r="AO108" s="29">
        <f t="shared" si="45"/>
        <v>0</v>
      </c>
      <c r="AP108" s="28">
        <v>0</v>
      </c>
      <c r="AQ108" s="28">
        <v>0</v>
      </c>
      <c r="AR108" s="28">
        <v>0</v>
      </c>
      <c r="AS108" s="28">
        <v>0</v>
      </c>
      <c r="AT108" s="29">
        <f t="shared" si="46"/>
        <v>0</v>
      </c>
      <c r="AU108" s="28">
        <v>0</v>
      </c>
      <c r="AV108" s="28">
        <v>0</v>
      </c>
      <c r="AW108" s="29">
        <f t="shared" si="47"/>
        <v>0</v>
      </c>
      <c r="AX108" s="28">
        <v>0</v>
      </c>
      <c r="AY108" s="28">
        <v>0</v>
      </c>
      <c r="AZ108" s="28">
        <v>0</v>
      </c>
      <c r="BA108" s="28">
        <v>0</v>
      </c>
      <c r="BB108" s="29">
        <f t="shared" si="48"/>
        <v>0</v>
      </c>
      <c r="BC108" s="28">
        <v>0</v>
      </c>
      <c r="BD108" s="28">
        <v>0</v>
      </c>
      <c r="BE108" s="29">
        <f t="shared" si="49"/>
        <v>0</v>
      </c>
      <c r="BF108" s="28" t="e">
        <f t="shared" si="34"/>
        <v>#DIV/0!</v>
      </c>
      <c r="BG108" s="28" t="e">
        <f t="shared" si="34"/>
        <v>#DIV/0!</v>
      </c>
      <c r="BH108" s="28" t="e">
        <f t="shared" si="34"/>
        <v>#DIV/0!</v>
      </c>
      <c r="BI108" s="28" t="e">
        <f t="shared" si="34"/>
        <v>#DIV/0!</v>
      </c>
      <c r="BJ108" s="28" t="e">
        <f t="shared" si="35"/>
        <v>#DIV/0!</v>
      </c>
      <c r="BK108" s="28" t="e">
        <f t="shared" si="35"/>
        <v>#DIV/0!</v>
      </c>
      <c r="BL108" s="28" t="e">
        <f t="shared" si="35"/>
        <v>#DIV/0!</v>
      </c>
      <c r="BM108" s="28">
        <v>0</v>
      </c>
      <c r="BN108" s="28">
        <v>0</v>
      </c>
      <c r="BO108" s="28">
        <v>0</v>
      </c>
      <c r="BP108" s="28">
        <v>0</v>
      </c>
      <c r="BQ108" s="29">
        <f t="shared" si="50"/>
        <v>0</v>
      </c>
      <c r="BR108" s="28">
        <v>0</v>
      </c>
      <c r="BS108" s="28">
        <v>0</v>
      </c>
      <c r="BT108" s="29">
        <f t="shared" si="51"/>
        <v>0</v>
      </c>
      <c r="BU108" s="28" t="e">
        <f t="shared" si="36"/>
        <v>#DIV/0!</v>
      </c>
      <c r="BV108" s="28" t="e">
        <f t="shared" si="36"/>
        <v>#DIV/0!</v>
      </c>
      <c r="BW108" s="28" t="e">
        <f t="shared" si="36"/>
        <v>#DIV/0!</v>
      </c>
      <c r="BX108" s="28" t="e">
        <f t="shared" si="36"/>
        <v>#DIV/0!</v>
      </c>
      <c r="BY108" s="28" t="e">
        <f t="shared" si="37"/>
        <v>#DIV/0!</v>
      </c>
      <c r="BZ108" s="28" t="e">
        <f t="shared" si="37"/>
        <v>#DIV/0!</v>
      </c>
      <c r="CA108" s="28" t="e">
        <f t="shared" si="37"/>
        <v>#DIV/0!</v>
      </c>
      <c r="CB108" s="31"/>
      <c r="CC108" s="31"/>
      <c r="CD108" s="28">
        <v>0</v>
      </c>
      <c r="CE108" s="28">
        <v>0</v>
      </c>
      <c r="CF108" s="29">
        <f t="shared" si="52"/>
        <v>0</v>
      </c>
      <c r="CG108" s="28"/>
      <c r="CH108" s="28"/>
      <c r="CI108" s="20"/>
      <c r="CJ108" s="20"/>
      <c r="CK108" s="20"/>
      <c r="CL108" s="20"/>
      <c r="CM108" s="20"/>
      <c r="CN108" s="20"/>
      <c r="CO108" s="20"/>
      <c r="CP108" s="20"/>
      <c r="CQ108" s="17"/>
      <c r="CR108" s="17"/>
      <c r="CS108" s="17"/>
      <c r="CT108" s="17"/>
      <c r="CU108" s="17"/>
      <c r="CV108" s="17"/>
    </row>
    <row r="109" spans="1:100" s="26" customFormat="1" ht="14.4" x14ac:dyDescent="0.3">
      <c r="A109" s="22" t="s">
        <v>212</v>
      </c>
      <c r="B109" s="23"/>
      <c r="C109" s="24"/>
      <c r="D109" s="23"/>
      <c r="E109" s="29">
        <v>0</v>
      </c>
      <c r="F109" s="29">
        <v>0</v>
      </c>
      <c r="G109" s="29">
        <v>0</v>
      </c>
      <c r="H109" s="29">
        <v>0</v>
      </c>
      <c r="I109" s="29">
        <f t="shared" si="38"/>
        <v>0</v>
      </c>
      <c r="J109" s="29">
        <v>0</v>
      </c>
      <c r="K109" s="29">
        <v>0</v>
      </c>
      <c r="L109" s="29">
        <f t="shared" si="39"/>
        <v>0</v>
      </c>
      <c r="M109" s="28">
        <v>0</v>
      </c>
      <c r="N109" s="28">
        <v>0</v>
      </c>
      <c r="O109" s="28">
        <v>0</v>
      </c>
      <c r="P109" s="28">
        <v>0</v>
      </c>
      <c r="Q109" s="29">
        <f t="shared" si="40"/>
        <v>0</v>
      </c>
      <c r="R109" s="28">
        <v>0</v>
      </c>
      <c r="S109" s="28">
        <v>0</v>
      </c>
      <c r="T109" s="29">
        <f t="shared" si="41"/>
        <v>0</v>
      </c>
      <c r="U109" s="28">
        <v>0</v>
      </c>
      <c r="V109" s="28">
        <v>0</v>
      </c>
      <c r="W109" s="28">
        <v>0</v>
      </c>
      <c r="X109" s="28">
        <v>0</v>
      </c>
      <c r="Y109" s="29">
        <f t="shared" si="42"/>
        <v>0</v>
      </c>
      <c r="Z109" s="28">
        <v>0</v>
      </c>
      <c r="AA109" s="28">
        <v>0</v>
      </c>
      <c r="AB109" s="29">
        <f t="shared" si="43"/>
        <v>0</v>
      </c>
      <c r="AC109" s="29" t="e">
        <f t="shared" si="33"/>
        <v>#DIV/0!</v>
      </c>
      <c r="AD109" s="29" t="e">
        <f t="shared" si="33"/>
        <v>#DIV/0!</v>
      </c>
      <c r="AE109" s="29" t="e">
        <f t="shared" si="33"/>
        <v>#DIV/0!</v>
      </c>
      <c r="AF109" s="29" t="e">
        <f t="shared" si="33"/>
        <v>#DIV/0!</v>
      </c>
      <c r="AG109" s="29" t="e">
        <f t="shared" si="33"/>
        <v>#DIV/0!</v>
      </c>
      <c r="AH109" s="30">
        <v>0</v>
      </c>
      <c r="AI109" s="30">
        <v>0</v>
      </c>
      <c r="AJ109" s="30">
        <v>0</v>
      </c>
      <c r="AK109" s="30">
        <v>0</v>
      </c>
      <c r="AL109" s="29">
        <f t="shared" si="44"/>
        <v>0</v>
      </c>
      <c r="AM109" s="30">
        <v>0</v>
      </c>
      <c r="AN109" s="30">
        <v>0</v>
      </c>
      <c r="AO109" s="29">
        <f t="shared" si="45"/>
        <v>0</v>
      </c>
      <c r="AP109" s="28">
        <v>0</v>
      </c>
      <c r="AQ109" s="28">
        <v>0</v>
      </c>
      <c r="AR109" s="28">
        <v>0</v>
      </c>
      <c r="AS109" s="28">
        <v>0</v>
      </c>
      <c r="AT109" s="29">
        <f t="shared" si="46"/>
        <v>0</v>
      </c>
      <c r="AU109" s="28">
        <v>0</v>
      </c>
      <c r="AV109" s="28">
        <v>0</v>
      </c>
      <c r="AW109" s="29">
        <f t="shared" si="47"/>
        <v>0</v>
      </c>
      <c r="AX109" s="28">
        <v>0</v>
      </c>
      <c r="AY109" s="28">
        <v>0</v>
      </c>
      <c r="AZ109" s="28">
        <v>0</v>
      </c>
      <c r="BA109" s="28">
        <v>0</v>
      </c>
      <c r="BB109" s="29">
        <f t="shared" si="48"/>
        <v>0</v>
      </c>
      <c r="BC109" s="28">
        <v>0</v>
      </c>
      <c r="BD109" s="28">
        <v>0</v>
      </c>
      <c r="BE109" s="29">
        <f t="shared" si="49"/>
        <v>0</v>
      </c>
      <c r="BF109" s="28" t="e">
        <f t="shared" si="34"/>
        <v>#DIV/0!</v>
      </c>
      <c r="BG109" s="28" t="e">
        <f t="shared" si="34"/>
        <v>#DIV/0!</v>
      </c>
      <c r="BH109" s="28" t="e">
        <f t="shared" si="34"/>
        <v>#DIV/0!</v>
      </c>
      <c r="BI109" s="28" t="e">
        <f t="shared" si="34"/>
        <v>#DIV/0!</v>
      </c>
      <c r="BJ109" s="28" t="e">
        <f t="shared" si="35"/>
        <v>#DIV/0!</v>
      </c>
      <c r="BK109" s="28" t="e">
        <f t="shared" si="35"/>
        <v>#DIV/0!</v>
      </c>
      <c r="BL109" s="28" t="e">
        <f t="shared" si="35"/>
        <v>#DIV/0!</v>
      </c>
      <c r="BM109" s="28">
        <v>0</v>
      </c>
      <c r="BN109" s="28">
        <v>0</v>
      </c>
      <c r="BO109" s="28">
        <v>0</v>
      </c>
      <c r="BP109" s="28">
        <v>0</v>
      </c>
      <c r="BQ109" s="29">
        <f t="shared" si="50"/>
        <v>0</v>
      </c>
      <c r="BR109" s="28">
        <v>0</v>
      </c>
      <c r="BS109" s="28">
        <v>0</v>
      </c>
      <c r="BT109" s="29">
        <f t="shared" si="51"/>
        <v>0</v>
      </c>
      <c r="BU109" s="28" t="e">
        <f t="shared" si="36"/>
        <v>#DIV/0!</v>
      </c>
      <c r="BV109" s="28" t="e">
        <f t="shared" si="36"/>
        <v>#DIV/0!</v>
      </c>
      <c r="BW109" s="28" t="e">
        <f t="shared" si="36"/>
        <v>#DIV/0!</v>
      </c>
      <c r="BX109" s="28" t="e">
        <f t="shared" si="36"/>
        <v>#DIV/0!</v>
      </c>
      <c r="BY109" s="28" t="e">
        <f t="shared" si="37"/>
        <v>#DIV/0!</v>
      </c>
      <c r="BZ109" s="28" t="e">
        <f t="shared" si="37"/>
        <v>#DIV/0!</v>
      </c>
      <c r="CA109" s="28" t="e">
        <f t="shared" si="37"/>
        <v>#DIV/0!</v>
      </c>
      <c r="CB109" s="31"/>
      <c r="CC109" s="31"/>
      <c r="CD109" s="28">
        <v>0</v>
      </c>
      <c r="CE109" s="28">
        <v>0</v>
      </c>
      <c r="CF109" s="29">
        <f t="shared" si="52"/>
        <v>0</v>
      </c>
      <c r="CG109" s="28"/>
      <c r="CH109" s="28"/>
      <c r="CI109" s="23"/>
      <c r="CJ109" s="23"/>
      <c r="CK109" s="23"/>
      <c r="CL109" s="23"/>
      <c r="CM109" s="23"/>
      <c r="CN109" s="23"/>
      <c r="CO109" s="23"/>
      <c r="CP109" s="23"/>
      <c r="CQ109" s="25"/>
      <c r="CR109" s="25"/>
      <c r="CS109" s="25"/>
      <c r="CT109" s="25"/>
      <c r="CU109" s="25"/>
      <c r="CV109" s="25"/>
    </row>
    <row r="110" spans="1:100" s="117" customFormat="1" ht="41.4" x14ac:dyDescent="0.3">
      <c r="A110" s="27" t="s">
        <v>213</v>
      </c>
      <c r="B110" s="115"/>
      <c r="C110" s="28" t="s">
        <v>214</v>
      </c>
      <c r="D110" s="28" t="s">
        <v>215</v>
      </c>
      <c r="E110" s="29">
        <v>0</v>
      </c>
      <c r="F110" s="29">
        <v>0</v>
      </c>
      <c r="G110" s="29">
        <v>0</v>
      </c>
      <c r="H110" s="29">
        <v>0</v>
      </c>
      <c r="I110" s="29">
        <f t="shared" si="38"/>
        <v>0</v>
      </c>
      <c r="J110" s="29">
        <v>0</v>
      </c>
      <c r="K110" s="29">
        <v>0</v>
      </c>
      <c r="L110" s="29">
        <f t="shared" si="39"/>
        <v>0</v>
      </c>
      <c r="M110" s="28">
        <v>0</v>
      </c>
      <c r="N110" s="28">
        <v>0</v>
      </c>
      <c r="O110" s="28">
        <v>0</v>
      </c>
      <c r="P110" s="28">
        <v>0</v>
      </c>
      <c r="Q110" s="29">
        <f t="shared" si="40"/>
        <v>0</v>
      </c>
      <c r="R110" s="28">
        <v>0</v>
      </c>
      <c r="S110" s="28">
        <v>0</v>
      </c>
      <c r="T110" s="29">
        <f t="shared" si="41"/>
        <v>0</v>
      </c>
      <c r="U110" s="28">
        <v>0</v>
      </c>
      <c r="V110" s="28">
        <v>0</v>
      </c>
      <c r="W110" s="28">
        <v>0</v>
      </c>
      <c r="X110" s="28">
        <v>0</v>
      </c>
      <c r="Y110" s="29">
        <f t="shared" si="42"/>
        <v>0</v>
      </c>
      <c r="Z110" s="28">
        <v>0</v>
      </c>
      <c r="AA110" s="28">
        <v>0</v>
      </c>
      <c r="AB110" s="29">
        <f t="shared" si="43"/>
        <v>0</v>
      </c>
      <c r="AC110" s="29" t="e">
        <f t="shared" si="33"/>
        <v>#DIV/0!</v>
      </c>
      <c r="AD110" s="29" t="e">
        <f t="shared" si="33"/>
        <v>#DIV/0!</v>
      </c>
      <c r="AE110" s="29" t="e">
        <f t="shared" si="33"/>
        <v>#DIV/0!</v>
      </c>
      <c r="AF110" s="29" t="e">
        <f t="shared" si="33"/>
        <v>#DIV/0!</v>
      </c>
      <c r="AG110" s="29" t="e">
        <f t="shared" si="33"/>
        <v>#DIV/0!</v>
      </c>
      <c r="AH110" s="30">
        <v>0</v>
      </c>
      <c r="AI110" s="30">
        <v>0</v>
      </c>
      <c r="AJ110" s="30">
        <v>0</v>
      </c>
      <c r="AK110" s="30">
        <v>0</v>
      </c>
      <c r="AL110" s="29">
        <f t="shared" si="44"/>
        <v>0</v>
      </c>
      <c r="AM110" s="30">
        <v>0</v>
      </c>
      <c r="AN110" s="30">
        <v>0</v>
      </c>
      <c r="AO110" s="29">
        <f t="shared" si="45"/>
        <v>0</v>
      </c>
      <c r="AP110" s="28">
        <v>0</v>
      </c>
      <c r="AQ110" s="28">
        <v>0</v>
      </c>
      <c r="AR110" s="28">
        <v>0</v>
      </c>
      <c r="AS110" s="28">
        <v>0</v>
      </c>
      <c r="AT110" s="29">
        <f t="shared" si="46"/>
        <v>0</v>
      </c>
      <c r="AU110" s="28">
        <v>0</v>
      </c>
      <c r="AV110" s="28">
        <v>0</v>
      </c>
      <c r="AW110" s="29">
        <f t="shared" si="47"/>
        <v>0</v>
      </c>
      <c r="AX110" s="28">
        <v>0</v>
      </c>
      <c r="AY110" s="28">
        <v>0</v>
      </c>
      <c r="AZ110" s="28">
        <v>0</v>
      </c>
      <c r="BA110" s="28">
        <v>0</v>
      </c>
      <c r="BB110" s="29">
        <f t="shared" si="48"/>
        <v>0</v>
      </c>
      <c r="BC110" s="28">
        <v>0</v>
      </c>
      <c r="BD110" s="28">
        <v>0</v>
      </c>
      <c r="BE110" s="29">
        <f t="shared" si="49"/>
        <v>0</v>
      </c>
      <c r="BF110" s="28" t="e">
        <f t="shared" si="34"/>
        <v>#DIV/0!</v>
      </c>
      <c r="BG110" s="28" t="e">
        <f t="shared" si="34"/>
        <v>#DIV/0!</v>
      </c>
      <c r="BH110" s="28" t="e">
        <f t="shared" si="34"/>
        <v>#DIV/0!</v>
      </c>
      <c r="BI110" s="28" t="e">
        <f t="shared" si="34"/>
        <v>#DIV/0!</v>
      </c>
      <c r="BJ110" s="28" t="e">
        <f t="shared" si="35"/>
        <v>#DIV/0!</v>
      </c>
      <c r="BK110" s="28" t="e">
        <f t="shared" si="35"/>
        <v>#DIV/0!</v>
      </c>
      <c r="BL110" s="28" t="e">
        <f t="shared" si="35"/>
        <v>#DIV/0!</v>
      </c>
      <c r="BM110" s="28">
        <v>0</v>
      </c>
      <c r="BN110" s="28">
        <v>0</v>
      </c>
      <c r="BO110" s="28">
        <v>0</v>
      </c>
      <c r="BP110" s="28">
        <v>0</v>
      </c>
      <c r="BQ110" s="29">
        <f t="shared" si="50"/>
        <v>0</v>
      </c>
      <c r="BR110" s="28">
        <v>0</v>
      </c>
      <c r="BS110" s="28">
        <v>0</v>
      </c>
      <c r="BT110" s="29">
        <f t="shared" si="51"/>
        <v>0</v>
      </c>
      <c r="BU110" s="28" t="e">
        <f t="shared" si="36"/>
        <v>#DIV/0!</v>
      </c>
      <c r="BV110" s="28" t="e">
        <f t="shared" si="36"/>
        <v>#DIV/0!</v>
      </c>
      <c r="BW110" s="28" t="e">
        <f t="shared" si="36"/>
        <v>#DIV/0!</v>
      </c>
      <c r="BX110" s="28" t="e">
        <f t="shared" si="36"/>
        <v>#DIV/0!</v>
      </c>
      <c r="BY110" s="28" t="e">
        <f t="shared" si="37"/>
        <v>#DIV/0!</v>
      </c>
      <c r="BZ110" s="28" t="e">
        <f t="shared" si="37"/>
        <v>#DIV/0!</v>
      </c>
      <c r="CA110" s="28" t="e">
        <f t="shared" si="37"/>
        <v>#DIV/0!</v>
      </c>
      <c r="CB110" s="31"/>
      <c r="CC110" s="31">
        <v>0</v>
      </c>
      <c r="CD110" s="28">
        <v>0</v>
      </c>
      <c r="CE110" s="28">
        <v>0</v>
      </c>
      <c r="CF110" s="29">
        <f t="shared" si="52"/>
        <v>0</v>
      </c>
      <c r="CG110" s="28"/>
      <c r="CH110" s="28"/>
      <c r="CI110" s="32"/>
      <c r="CJ110" s="32"/>
      <c r="CK110" s="32"/>
      <c r="CL110" s="32"/>
      <c r="CM110" s="32"/>
      <c r="CN110" s="33"/>
      <c r="CO110" s="33"/>
      <c r="CP110" s="32"/>
      <c r="CQ110" s="34"/>
      <c r="CR110" s="34"/>
      <c r="CS110" s="34"/>
      <c r="CT110" s="34"/>
      <c r="CU110" s="34"/>
      <c r="CV110" s="34"/>
    </row>
    <row r="111" spans="1:100" s="117" customFormat="1" ht="27.6" x14ac:dyDescent="0.3">
      <c r="A111" s="27" t="s">
        <v>216</v>
      </c>
      <c r="B111" s="115"/>
      <c r="C111" s="28" t="s">
        <v>217</v>
      </c>
      <c r="D111" s="28" t="s">
        <v>218</v>
      </c>
      <c r="E111" s="29">
        <v>0</v>
      </c>
      <c r="F111" s="29">
        <v>0</v>
      </c>
      <c r="G111" s="29">
        <v>0</v>
      </c>
      <c r="H111" s="29">
        <v>0</v>
      </c>
      <c r="I111" s="29">
        <f t="shared" si="38"/>
        <v>0</v>
      </c>
      <c r="J111" s="29">
        <v>0</v>
      </c>
      <c r="K111" s="29">
        <v>0</v>
      </c>
      <c r="L111" s="29">
        <f t="shared" si="39"/>
        <v>0</v>
      </c>
      <c r="M111" s="28">
        <v>0</v>
      </c>
      <c r="N111" s="28">
        <v>0</v>
      </c>
      <c r="O111" s="28">
        <v>0</v>
      </c>
      <c r="P111" s="28">
        <v>0</v>
      </c>
      <c r="Q111" s="29">
        <f t="shared" si="40"/>
        <v>0</v>
      </c>
      <c r="R111" s="28">
        <v>0</v>
      </c>
      <c r="S111" s="28">
        <v>0</v>
      </c>
      <c r="T111" s="29">
        <f t="shared" si="41"/>
        <v>0</v>
      </c>
      <c r="U111" s="28">
        <v>0</v>
      </c>
      <c r="V111" s="28">
        <v>0</v>
      </c>
      <c r="W111" s="28">
        <v>0</v>
      </c>
      <c r="X111" s="28">
        <v>0</v>
      </c>
      <c r="Y111" s="29">
        <f t="shared" si="42"/>
        <v>0</v>
      </c>
      <c r="Z111" s="28">
        <v>0</v>
      </c>
      <c r="AA111" s="28">
        <v>0</v>
      </c>
      <c r="AB111" s="29">
        <f t="shared" si="43"/>
        <v>0</v>
      </c>
      <c r="AC111" s="29" t="e">
        <f t="shared" si="33"/>
        <v>#DIV/0!</v>
      </c>
      <c r="AD111" s="29" t="e">
        <f t="shared" si="33"/>
        <v>#DIV/0!</v>
      </c>
      <c r="AE111" s="29" t="e">
        <f t="shared" si="33"/>
        <v>#DIV/0!</v>
      </c>
      <c r="AF111" s="29" t="e">
        <f t="shared" si="33"/>
        <v>#DIV/0!</v>
      </c>
      <c r="AG111" s="29" t="e">
        <f t="shared" si="33"/>
        <v>#DIV/0!</v>
      </c>
      <c r="AH111" s="30">
        <v>0</v>
      </c>
      <c r="AI111" s="30">
        <v>0</v>
      </c>
      <c r="AJ111" s="30">
        <v>0</v>
      </c>
      <c r="AK111" s="30">
        <v>0</v>
      </c>
      <c r="AL111" s="29">
        <f t="shared" si="44"/>
        <v>0</v>
      </c>
      <c r="AM111" s="30">
        <v>0</v>
      </c>
      <c r="AN111" s="30">
        <v>0</v>
      </c>
      <c r="AO111" s="29">
        <f t="shared" si="45"/>
        <v>0</v>
      </c>
      <c r="AP111" s="28">
        <v>0</v>
      </c>
      <c r="AQ111" s="28">
        <v>0</v>
      </c>
      <c r="AR111" s="28">
        <v>0</v>
      </c>
      <c r="AS111" s="28">
        <v>0</v>
      </c>
      <c r="AT111" s="29">
        <f t="shared" si="46"/>
        <v>0</v>
      </c>
      <c r="AU111" s="28">
        <v>0</v>
      </c>
      <c r="AV111" s="28">
        <v>0</v>
      </c>
      <c r="AW111" s="29">
        <f t="shared" si="47"/>
        <v>0</v>
      </c>
      <c r="AX111" s="28">
        <v>0</v>
      </c>
      <c r="AY111" s="28">
        <v>0</v>
      </c>
      <c r="AZ111" s="28">
        <v>0</v>
      </c>
      <c r="BA111" s="28">
        <v>0</v>
      </c>
      <c r="BB111" s="29">
        <f t="shared" si="48"/>
        <v>0</v>
      </c>
      <c r="BC111" s="28">
        <v>0</v>
      </c>
      <c r="BD111" s="28">
        <v>0</v>
      </c>
      <c r="BE111" s="29">
        <f t="shared" si="49"/>
        <v>0</v>
      </c>
      <c r="BF111" s="28" t="e">
        <f t="shared" si="34"/>
        <v>#DIV/0!</v>
      </c>
      <c r="BG111" s="28" t="e">
        <f t="shared" si="34"/>
        <v>#DIV/0!</v>
      </c>
      <c r="BH111" s="28" t="e">
        <f t="shared" si="34"/>
        <v>#DIV/0!</v>
      </c>
      <c r="BI111" s="28" t="e">
        <f t="shared" si="34"/>
        <v>#DIV/0!</v>
      </c>
      <c r="BJ111" s="28" t="e">
        <f t="shared" si="35"/>
        <v>#DIV/0!</v>
      </c>
      <c r="BK111" s="28" t="e">
        <f t="shared" si="35"/>
        <v>#DIV/0!</v>
      </c>
      <c r="BL111" s="28" t="e">
        <f t="shared" si="35"/>
        <v>#DIV/0!</v>
      </c>
      <c r="BM111" s="28">
        <v>0</v>
      </c>
      <c r="BN111" s="28">
        <v>0</v>
      </c>
      <c r="BO111" s="28">
        <v>0</v>
      </c>
      <c r="BP111" s="28">
        <v>0</v>
      </c>
      <c r="BQ111" s="29">
        <f t="shared" si="50"/>
        <v>0</v>
      </c>
      <c r="BR111" s="28">
        <v>0</v>
      </c>
      <c r="BS111" s="28">
        <v>0</v>
      </c>
      <c r="BT111" s="29">
        <f t="shared" si="51"/>
        <v>0</v>
      </c>
      <c r="BU111" s="28" t="e">
        <f t="shared" si="36"/>
        <v>#DIV/0!</v>
      </c>
      <c r="BV111" s="28" t="e">
        <f t="shared" si="36"/>
        <v>#DIV/0!</v>
      </c>
      <c r="BW111" s="28" t="e">
        <f t="shared" si="36"/>
        <v>#DIV/0!</v>
      </c>
      <c r="BX111" s="28" t="e">
        <f t="shared" si="36"/>
        <v>#DIV/0!</v>
      </c>
      <c r="BY111" s="28" t="e">
        <f t="shared" si="37"/>
        <v>#DIV/0!</v>
      </c>
      <c r="BZ111" s="28" t="e">
        <f t="shared" si="37"/>
        <v>#DIV/0!</v>
      </c>
      <c r="CA111" s="28" t="e">
        <f t="shared" si="37"/>
        <v>#DIV/0!</v>
      </c>
      <c r="CB111" s="31"/>
      <c r="CC111" s="31">
        <v>0</v>
      </c>
      <c r="CD111" s="28">
        <v>0</v>
      </c>
      <c r="CE111" s="28">
        <v>0</v>
      </c>
      <c r="CF111" s="29">
        <f t="shared" si="52"/>
        <v>0</v>
      </c>
      <c r="CG111" s="28"/>
      <c r="CH111" s="28"/>
      <c r="CI111" s="32"/>
      <c r="CJ111" s="32"/>
      <c r="CK111" s="32"/>
      <c r="CL111" s="32"/>
      <c r="CM111" s="32"/>
      <c r="CN111" s="33"/>
      <c r="CO111" s="33"/>
      <c r="CP111" s="32"/>
      <c r="CQ111" s="34"/>
      <c r="CR111" s="34"/>
      <c r="CS111" s="34"/>
      <c r="CT111" s="34"/>
      <c r="CU111" s="34"/>
      <c r="CV111" s="34"/>
    </row>
    <row r="112" spans="1:100" s="160" customFormat="1" ht="27.6" x14ac:dyDescent="0.3">
      <c r="A112" s="159" t="s">
        <v>379</v>
      </c>
      <c r="B112" s="160" t="s">
        <v>375</v>
      </c>
      <c r="C112" s="160" t="s">
        <v>376</v>
      </c>
      <c r="D112" s="160" t="s">
        <v>377</v>
      </c>
      <c r="I112" s="29">
        <f t="shared" si="38"/>
        <v>0</v>
      </c>
      <c r="L112" s="29">
        <f t="shared" si="39"/>
        <v>0</v>
      </c>
      <c r="Q112" s="29">
        <f t="shared" si="40"/>
        <v>0</v>
      </c>
      <c r="T112" s="29">
        <f t="shared" si="41"/>
        <v>0</v>
      </c>
      <c r="Y112" s="29">
        <f t="shared" si="42"/>
        <v>0</v>
      </c>
      <c r="AB112" s="29">
        <f t="shared" si="43"/>
        <v>0</v>
      </c>
      <c r="AC112" s="29" t="e">
        <f t="shared" si="33"/>
        <v>#DIV/0!</v>
      </c>
      <c r="AD112" s="29" t="e">
        <f t="shared" si="33"/>
        <v>#DIV/0!</v>
      </c>
      <c r="AE112" s="29" t="e">
        <f t="shared" si="33"/>
        <v>#DIV/0!</v>
      </c>
      <c r="AF112" s="29" t="e">
        <f t="shared" si="33"/>
        <v>#DIV/0!</v>
      </c>
      <c r="AG112" s="29" t="e">
        <f t="shared" si="33"/>
        <v>#DIV/0!</v>
      </c>
      <c r="AL112" s="29">
        <f t="shared" si="44"/>
        <v>0</v>
      </c>
      <c r="AO112" s="29">
        <f t="shared" si="45"/>
        <v>0</v>
      </c>
      <c r="AT112" s="29">
        <f t="shared" si="46"/>
        <v>0</v>
      </c>
      <c r="AW112" s="29">
        <f t="shared" si="47"/>
        <v>0</v>
      </c>
      <c r="AY112" s="160">
        <v>0</v>
      </c>
      <c r="BB112" s="29">
        <f t="shared" si="48"/>
        <v>0</v>
      </c>
      <c r="BE112" s="29">
        <f t="shared" si="49"/>
        <v>0</v>
      </c>
      <c r="BF112" s="28" t="e">
        <f t="shared" si="34"/>
        <v>#DIV/0!</v>
      </c>
      <c r="BG112" s="28" t="e">
        <f t="shared" si="34"/>
        <v>#DIV/0!</v>
      </c>
      <c r="BH112" s="28" t="e">
        <f t="shared" si="34"/>
        <v>#DIV/0!</v>
      </c>
      <c r="BI112" s="28" t="e">
        <f t="shared" si="34"/>
        <v>#DIV/0!</v>
      </c>
      <c r="BJ112" s="28" t="e">
        <f t="shared" si="35"/>
        <v>#DIV/0!</v>
      </c>
      <c r="BK112" s="28" t="e">
        <f t="shared" si="35"/>
        <v>#DIV/0!</v>
      </c>
      <c r="BL112" s="28" t="e">
        <f t="shared" si="35"/>
        <v>#DIV/0!</v>
      </c>
      <c r="BQ112" s="29">
        <f t="shared" si="50"/>
        <v>0</v>
      </c>
      <c r="BT112" s="29">
        <f t="shared" si="51"/>
        <v>0</v>
      </c>
      <c r="BU112" s="28" t="e">
        <f t="shared" si="36"/>
        <v>#DIV/0!</v>
      </c>
      <c r="BV112" s="28" t="e">
        <f t="shared" si="36"/>
        <v>#DIV/0!</v>
      </c>
      <c r="BW112" s="28" t="e">
        <f t="shared" si="36"/>
        <v>#DIV/0!</v>
      </c>
      <c r="BX112" s="28" t="e">
        <f t="shared" si="36"/>
        <v>#DIV/0!</v>
      </c>
      <c r="BY112" s="28" t="e">
        <f t="shared" si="37"/>
        <v>#DIV/0!</v>
      </c>
      <c r="BZ112" s="28" t="e">
        <f t="shared" si="37"/>
        <v>#DIV/0!</v>
      </c>
      <c r="CA112" s="28" t="e">
        <f t="shared" si="37"/>
        <v>#DIV/0!</v>
      </c>
      <c r="CF112" s="29">
        <f t="shared" si="52"/>
        <v>0</v>
      </c>
    </row>
    <row r="113" spans="1:100" s="160" customFormat="1" ht="27.6" x14ac:dyDescent="0.3">
      <c r="A113" s="159" t="s">
        <v>370</v>
      </c>
      <c r="B113" s="160" t="s">
        <v>371</v>
      </c>
      <c r="C113" s="160" t="s">
        <v>372</v>
      </c>
      <c r="D113" s="160" t="s">
        <v>373</v>
      </c>
      <c r="I113" s="29">
        <f t="shared" si="38"/>
        <v>0</v>
      </c>
      <c r="L113" s="29">
        <f t="shared" si="39"/>
        <v>0</v>
      </c>
      <c r="Q113" s="29">
        <f t="shared" si="40"/>
        <v>0</v>
      </c>
      <c r="T113" s="29">
        <f t="shared" si="41"/>
        <v>0</v>
      </c>
      <c r="Y113" s="29">
        <f t="shared" si="42"/>
        <v>0</v>
      </c>
      <c r="AB113" s="29">
        <f t="shared" si="43"/>
        <v>0</v>
      </c>
      <c r="AC113" s="29" t="e">
        <f t="shared" si="33"/>
        <v>#DIV/0!</v>
      </c>
      <c r="AD113" s="29" t="e">
        <f t="shared" si="33"/>
        <v>#DIV/0!</v>
      </c>
      <c r="AE113" s="29" t="e">
        <f t="shared" si="33"/>
        <v>#DIV/0!</v>
      </c>
      <c r="AF113" s="29" t="e">
        <f t="shared" si="33"/>
        <v>#DIV/0!</v>
      </c>
      <c r="AG113" s="29" t="e">
        <f t="shared" si="33"/>
        <v>#DIV/0!</v>
      </c>
      <c r="AL113" s="29">
        <f t="shared" si="44"/>
        <v>0</v>
      </c>
      <c r="AO113" s="29">
        <f t="shared" si="45"/>
        <v>0</v>
      </c>
      <c r="AT113" s="29">
        <f t="shared" si="46"/>
        <v>0</v>
      </c>
      <c r="AW113" s="29">
        <f t="shared" si="47"/>
        <v>0</v>
      </c>
      <c r="AY113" s="160">
        <v>0</v>
      </c>
      <c r="BB113" s="29">
        <f t="shared" si="48"/>
        <v>0</v>
      </c>
      <c r="BE113" s="29">
        <f t="shared" si="49"/>
        <v>0</v>
      </c>
      <c r="BF113" s="28" t="e">
        <f t="shared" si="34"/>
        <v>#DIV/0!</v>
      </c>
      <c r="BG113" s="28" t="e">
        <f t="shared" si="34"/>
        <v>#DIV/0!</v>
      </c>
      <c r="BH113" s="28" t="e">
        <f t="shared" si="34"/>
        <v>#DIV/0!</v>
      </c>
      <c r="BI113" s="28" t="e">
        <f t="shared" si="34"/>
        <v>#DIV/0!</v>
      </c>
      <c r="BJ113" s="28" t="e">
        <f t="shared" si="35"/>
        <v>#DIV/0!</v>
      </c>
      <c r="BK113" s="28" t="e">
        <f t="shared" si="35"/>
        <v>#DIV/0!</v>
      </c>
      <c r="BL113" s="28" t="e">
        <f t="shared" si="35"/>
        <v>#DIV/0!</v>
      </c>
      <c r="BQ113" s="29">
        <f t="shared" si="50"/>
        <v>0</v>
      </c>
      <c r="BT113" s="29">
        <f t="shared" si="51"/>
        <v>0</v>
      </c>
      <c r="BU113" s="28" t="e">
        <f t="shared" si="36"/>
        <v>#DIV/0!</v>
      </c>
      <c r="BV113" s="28" t="e">
        <f t="shared" si="36"/>
        <v>#DIV/0!</v>
      </c>
      <c r="BW113" s="28" t="e">
        <f t="shared" si="36"/>
        <v>#DIV/0!</v>
      </c>
      <c r="BX113" s="28" t="e">
        <f t="shared" si="36"/>
        <v>#DIV/0!</v>
      </c>
      <c r="BY113" s="28" t="e">
        <f t="shared" si="37"/>
        <v>#DIV/0!</v>
      </c>
      <c r="BZ113" s="28" t="e">
        <f t="shared" si="37"/>
        <v>#DIV/0!</v>
      </c>
      <c r="CA113" s="28" t="e">
        <f t="shared" si="37"/>
        <v>#DIV/0!</v>
      </c>
      <c r="CF113" s="29">
        <f t="shared" si="52"/>
        <v>0</v>
      </c>
    </row>
    <row r="114" spans="1:100" s="118" customFormat="1" ht="27.6" x14ac:dyDescent="0.3">
      <c r="A114" s="103" t="s">
        <v>219</v>
      </c>
      <c r="B114" s="37"/>
      <c r="C114" s="38" t="s">
        <v>220</v>
      </c>
      <c r="D114" s="38" t="s">
        <v>221</v>
      </c>
      <c r="E114" s="29">
        <v>0</v>
      </c>
      <c r="F114" s="29">
        <v>0</v>
      </c>
      <c r="G114" s="29">
        <v>0</v>
      </c>
      <c r="H114" s="29">
        <v>0</v>
      </c>
      <c r="I114" s="29">
        <f t="shared" si="38"/>
        <v>0</v>
      </c>
      <c r="J114" s="29">
        <v>0</v>
      </c>
      <c r="K114" s="29">
        <v>0</v>
      </c>
      <c r="L114" s="29">
        <f t="shared" si="39"/>
        <v>0</v>
      </c>
      <c r="M114" s="28">
        <v>0</v>
      </c>
      <c r="N114" s="28">
        <v>0</v>
      </c>
      <c r="O114" s="28">
        <v>0</v>
      </c>
      <c r="P114" s="28">
        <v>0</v>
      </c>
      <c r="Q114" s="29">
        <f t="shared" si="40"/>
        <v>0</v>
      </c>
      <c r="R114" s="28">
        <v>0</v>
      </c>
      <c r="S114" s="28">
        <v>0</v>
      </c>
      <c r="T114" s="29">
        <f t="shared" si="41"/>
        <v>0</v>
      </c>
      <c r="U114" s="28">
        <v>0</v>
      </c>
      <c r="V114" s="28">
        <v>0</v>
      </c>
      <c r="W114" s="28">
        <v>0</v>
      </c>
      <c r="X114" s="28">
        <v>0</v>
      </c>
      <c r="Y114" s="29">
        <f t="shared" si="42"/>
        <v>0</v>
      </c>
      <c r="Z114" s="28">
        <v>0</v>
      </c>
      <c r="AA114" s="28">
        <v>0</v>
      </c>
      <c r="AB114" s="29">
        <f t="shared" si="43"/>
        <v>0</v>
      </c>
      <c r="AC114" s="29" t="e">
        <f t="shared" si="33"/>
        <v>#DIV/0!</v>
      </c>
      <c r="AD114" s="29" t="e">
        <f t="shared" si="33"/>
        <v>#DIV/0!</v>
      </c>
      <c r="AE114" s="29" t="e">
        <f t="shared" si="33"/>
        <v>#DIV/0!</v>
      </c>
      <c r="AF114" s="29" t="e">
        <f t="shared" si="33"/>
        <v>#DIV/0!</v>
      </c>
      <c r="AG114" s="29" t="e">
        <f t="shared" si="33"/>
        <v>#DIV/0!</v>
      </c>
      <c r="AH114" s="30">
        <v>0</v>
      </c>
      <c r="AI114" s="30">
        <v>0</v>
      </c>
      <c r="AJ114" s="30">
        <v>0</v>
      </c>
      <c r="AK114" s="30">
        <v>0</v>
      </c>
      <c r="AL114" s="29">
        <f t="shared" si="44"/>
        <v>0</v>
      </c>
      <c r="AM114" s="30">
        <v>0</v>
      </c>
      <c r="AN114" s="30">
        <v>0</v>
      </c>
      <c r="AO114" s="29">
        <f t="shared" si="45"/>
        <v>0</v>
      </c>
      <c r="AP114" s="28">
        <v>0</v>
      </c>
      <c r="AQ114" s="28">
        <v>0</v>
      </c>
      <c r="AR114" s="28">
        <v>0</v>
      </c>
      <c r="AS114" s="28">
        <v>0</v>
      </c>
      <c r="AT114" s="29">
        <f t="shared" si="46"/>
        <v>0</v>
      </c>
      <c r="AU114" s="28">
        <v>0</v>
      </c>
      <c r="AV114" s="28">
        <v>0</v>
      </c>
      <c r="AW114" s="29">
        <f t="shared" si="47"/>
        <v>0</v>
      </c>
      <c r="AX114" s="28">
        <v>0</v>
      </c>
      <c r="AY114" s="28">
        <v>0</v>
      </c>
      <c r="AZ114" s="28">
        <v>0</v>
      </c>
      <c r="BA114" s="28">
        <v>0</v>
      </c>
      <c r="BB114" s="29">
        <f t="shared" si="48"/>
        <v>0</v>
      </c>
      <c r="BC114" s="28">
        <v>0</v>
      </c>
      <c r="BD114" s="28">
        <v>0</v>
      </c>
      <c r="BE114" s="29">
        <f t="shared" si="49"/>
        <v>0</v>
      </c>
      <c r="BF114" s="28" t="e">
        <f t="shared" si="34"/>
        <v>#DIV/0!</v>
      </c>
      <c r="BG114" s="28" t="e">
        <f t="shared" si="34"/>
        <v>#DIV/0!</v>
      </c>
      <c r="BH114" s="28" t="e">
        <f t="shared" si="34"/>
        <v>#DIV/0!</v>
      </c>
      <c r="BI114" s="28" t="e">
        <f t="shared" si="34"/>
        <v>#DIV/0!</v>
      </c>
      <c r="BJ114" s="28" t="e">
        <f t="shared" si="35"/>
        <v>#DIV/0!</v>
      </c>
      <c r="BK114" s="28" t="e">
        <f t="shared" si="35"/>
        <v>#DIV/0!</v>
      </c>
      <c r="BL114" s="28" t="e">
        <f t="shared" si="35"/>
        <v>#DIV/0!</v>
      </c>
      <c r="BM114" s="28">
        <v>0</v>
      </c>
      <c r="BN114" s="28">
        <v>0</v>
      </c>
      <c r="BO114" s="28">
        <v>0</v>
      </c>
      <c r="BP114" s="28">
        <v>0</v>
      </c>
      <c r="BQ114" s="29">
        <f t="shared" si="50"/>
        <v>0</v>
      </c>
      <c r="BR114" s="28">
        <v>0</v>
      </c>
      <c r="BS114" s="28">
        <v>0</v>
      </c>
      <c r="BT114" s="29">
        <f t="shared" si="51"/>
        <v>0</v>
      </c>
      <c r="BU114" s="28" t="e">
        <f t="shared" si="36"/>
        <v>#DIV/0!</v>
      </c>
      <c r="BV114" s="28" t="e">
        <f t="shared" si="36"/>
        <v>#DIV/0!</v>
      </c>
      <c r="BW114" s="28" t="e">
        <f t="shared" si="36"/>
        <v>#DIV/0!</v>
      </c>
      <c r="BX114" s="28" t="e">
        <f t="shared" si="36"/>
        <v>#DIV/0!</v>
      </c>
      <c r="BY114" s="28" t="e">
        <f t="shared" si="37"/>
        <v>#DIV/0!</v>
      </c>
      <c r="BZ114" s="28" t="e">
        <f t="shared" si="37"/>
        <v>#DIV/0!</v>
      </c>
      <c r="CA114" s="28" t="e">
        <f t="shared" si="37"/>
        <v>#DIV/0!</v>
      </c>
      <c r="CB114" s="31"/>
      <c r="CC114" s="31">
        <v>0</v>
      </c>
      <c r="CD114" s="28">
        <v>0</v>
      </c>
      <c r="CE114" s="28">
        <v>0</v>
      </c>
      <c r="CF114" s="29">
        <f t="shared" si="52"/>
        <v>0</v>
      </c>
      <c r="CG114" s="28"/>
      <c r="CH114" s="28"/>
      <c r="CI114" s="40"/>
      <c r="CJ114" s="40"/>
      <c r="CK114" s="40"/>
      <c r="CL114" s="40"/>
      <c r="CM114" s="40"/>
      <c r="CN114" s="41"/>
      <c r="CO114" s="41"/>
      <c r="CP114" s="40"/>
      <c r="CQ114" s="17"/>
      <c r="CR114" s="17"/>
      <c r="CS114" s="17"/>
      <c r="CT114" s="17"/>
      <c r="CU114" s="17"/>
      <c r="CV114" s="17"/>
    </row>
    <row r="115" spans="1:100" s="26" customFormat="1" ht="14.4" x14ac:dyDescent="0.3">
      <c r="A115" s="22" t="s">
        <v>222</v>
      </c>
      <c r="B115" s="23"/>
      <c r="C115" s="24"/>
      <c r="D115" s="23"/>
      <c r="E115" s="29">
        <v>0</v>
      </c>
      <c r="F115" s="29">
        <v>0</v>
      </c>
      <c r="G115" s="29">
        <v>0</v>
      </c>
      <c r="H115" s="29">
        <v>0</v>
      </c>
      <c r="I115" s="29">
        <f t="shared" si="38"/>
        <v>0</v>
      </c>
      <c r="J115" s="29">
        <v>0</v>
      </c>
      <c r="K115" s="29">
        <v>0</v>
      </c>
      <c r="L115" s="29">
        <f t="shared" si="39"/>
        <v>0</v>
      </c>
      <c r="M115" s="28">
        <v>0</v>
      </c>
      <c r="N115" s="28">
        <v>0</v>
      </c>
      <c r="O115" s="28">
        <v>0</v>
      </c>
      <c r="P115" s="28">
        <v>0</v>
      </c>
      <c r="Q115" s="29">
        <f t="shared" si="40"/>
        <v>0</v>
      </c>
      <c r="R115" s="28">
        <v>0</v>
      </c>
      <c r="S115" s="28">
        <v>0</v>
      </c>
      <c r="T115" s="29">
        <f t="shared" si="41"/>
        <v>0</v>
      </c>
      <c r="U115" s="28">
        <v>0</v>
      </c>
      <c r="V115" s="28">
        <v>0</v>
      </c>
      <c r="W115" s="28">
        <v>0</v>
      </c>
      <c r="X115" s="28">
        <v>0</v>
      </c>
      <c r="Y115" s="29">
        <f t="shared" si="42"/>
        <v>0</v>
      </c>
      <c r="Z115" s="28">
        <v>0</v>
      </c>
      <c r="AA115" s="28">
        <v>0</v>
      </c>
      <c r="AB115" s="29">
        <f t="shared" si="43"/>
        <v>0</v>
      </c>
      <c r="AC115" s="29" t="e">
        <f t="shared" si="33"/>
        <v>#DIV/0!</v>
      </c>
      <c r="AD115" s="29" t="e">
        <f t="shared" si="33"/>
        <v>#DIV/0!</v>
      </c>
      <c r="AE115" s="29" t="e">
        <f t="shared" si="33"/>
        <v>#DIV/0!</v>
      </c>
      <c r="AF115" s="29" t="e">
        <f t="shared" si="33"/>
        <v>#DIV/0!</v>
      </c>
      <c r="AG115" s="29" t="e">
        <f t="shared" si="33"/>
        <v>#DIV/0!</v>
      </c>
      <c r="AH115" s="30">
        <v>0</v>
      </c>
      <c r="AI115" s="30">
        <v>0</v>
      </c>
      <c r="AJ115" s="30">
        <v>0</v>
      </c>
      <c r="AK115" s="30">
        <v>0</v>
      </c>
      <c r="AL115" s="29">
        <f t="shared" si="44"/>
        <v>0</v>
      </c>
      <c r="AM115" s="30">
        <v>0</v>
      </c>
      <c r="AN115" s="30">
        <v>0</v>
      </c>
      <c r="AO115" s="29">
        <f t="shared" si="45"/>
        <v>0</v>
      </c>
      <c r="AP115" s="28">
        <v>0</v>
      </c>
      <c r="AQ115" s="28">
        <v>0</v>
      </c>
      <c r="AR115" s="28">
        <v>0</v>
      </c>
      <c r="AS115" s="28">
        <v>0</v>
      </c>
      <c r="AT115" s="29">
        <f t="shared" si="46"/>
        <v>0</v>
      </c>
      <c r="AU115" s="28">
        <v>0</v>
      </c>
      <c r="AV115" s="28">
        <v>0</v>
      </c>
      <c r="AW115" s="29">
        <f t="shared" si="47"/>
        <v>0</v>
      </c>
      <c r="AX115" s="28">
        <v>0</v>
      </c>
      <c r="AY115" s="28">
        <v>0</v>
      </c>
      <c r="AZ115" s="28">
        <v>0</v>
      </c>
      <c r="BA115" s="28">
        <v>0</v>
      </c>
      <c r="BB115" s="29">
        <f t="shared" si="48"/>
        <v>0</v>
      </c>
      <c r="BC115" s="28">
        <v>0</v>
      </c>
      <c r="BD115" s="28">
        <v>0</v>
      </c>
      <c r="BE115" s="29">
        <f t="shared" si="49"/>
        <v>0</v>
      </c>
      <c r="BF115" s="28" t="e">
        <f t="shared" si="34"/>
        <v>#DIV/0!</v>
      </c>
      <c r="BG115" s="28" t="e">
        <f t="shared" si="34"/>
        <v>#DIV/0!</v>
      </c>
      <c r="BH115" s="28" t="e">
        <f t="shared" si="34"/>
        <v>#DIV/0!</v>
      </c>
      <c r="BI115" s="28" t="e">
        <f t="shared" si="34"/>
        <v>#DIV/0!</v>
      </c>
      <c r="BJ115" s="28" t="e">
        <f t="shared" si="35"/>
        <v>#DIV/0!</v>
      </c>
      <c r="BK115" s="28" t="e">
        <f t="shared" si="35"/>
        <v>#DIV/0!</v>
      </c>
      <c r="BL115" s="28" t="e">
        <f t="shared" si="35"/>
        <v>#DIV/0!</v>
      </c>
      <c r="BM115" s="28">
        <v>0</v>
      </c>
      <c r="BN115" s="28">
        <v>0</v>
      </c>
      <c r="BO115" s="28">
        <v>0</v>
      </c>
      <c r="BP115" s="28">
        <v>0</v>
      </c>
      <c r="BQ115" s="29">
        <f t="shared" si="50"/>
        <v>0</v>
      </c>
      <c r="BR115" s="28">
        <v>0</v>
      </c>
      <c r="BS115" s="28">
        <v>0</v>
      </c>
      <c r="BT115" s="29">
        <f t="shared" si="51"/>
        <v>0</v>
      </c>
      <c r="BU115" s="28" t="e">
        <f t="shared" si="36"/>
        <v>#DIV/0!</v>
      </c>
      <c r="BV115" s="28" t="e">
        <f t="shared" si="36"/>
        <v>#DIV/0!</v>
      </c>
      <c r="BW115" s="28" t="e">
        <f t="shared" si="36"/>
        <v>#DIV/0!</v>
      </c>
      <c r="BX115" s="28" t="e">
        <f t="shared" si="36"/>
        <v>#DIV/0!</v>
      </c>
      <c r="BY115" s="28" t="e">
        <f t="shared" si="37"/>
        <v>#DIV/0!</v>
      </c>
      <c r="BZ115" s="28" t="e">
        <f t="shared" si="37"/>
        <v>#DIV/0!</v>
      </c>
      <c r="CA115" s="28" t="e">
        <f t="shared" si="37"/>
        <v>#DIV/0!</v>
      </c>
      <c r="CB115" s="31"/>
      <c r="CC115" s="31"/>
      <c r="CD115" s="28">
        <v>0</v>
      </c>
      <c r="CE115" s="28">
        <v>0</v>
      </c>
      <c r="CF115" s="29">
        <f t="shared" si="52"/>
        <v>0</v>
      </c>
      <c r="CG115" s="28"/>
      <c r="CH115" s="28"/>
      <c r="CI115" s="23"/>
      <c r="CJ115" s="23"/>
      <c r="CK115" s="23"/>
      <c r="CL115" s="23"/>
      <c r="CM115" s="23"/>
      <c r="CN115" s="23"/>
      <c r="CO115" s="23"/>
      <c r="CP115" s="23"/>
      <c r="CQ115" s="25"/>
      <c r="CR115" s="25"/>
      <c r="CS115" s="25"/>
      <c r="CT115" s="25"/>
      <c r="CU115" s="25"/>
      <c r="CV115" s="25"/>
    </row>
    <row r="116" spans="1:100" s="117" customFormat="1" ht="27.6" x14ac:dyDescent="0.3">
      <c r="A116" s="27" t="s">
        <v>223</v>
      </c>
      <c r="B116" s="115"/>
      <c r="C116" s="28" t="s">
        <v>224</v>
      </c>
      <c r="D116" s="28" t="s">
        <v>225</v>
      </c>
      <c r="E116" s="29">
        <v>0</v>
      </c>
      <c r="F116" s="29">
        <v>0</v>
      </c>
      <c r="G116" s="29">
        <v>0</v>
      </c>
      <c r="H116" s="29">
        <v>0</v>
      </c>
      <c r="I116" s="29">
        <f t="shared" si="38"/>
        <v>0</v>
      </c>
      <c r="J116" s="29">
        <v>0</v>
      </c>
      <c r="K116" s="29">
        <v>0</v>
      </c>
      <c r="L116" s="29">
        <f t="shared" si="39"/>
        <v>0</v>
      </c>
      <c r="M116" s="28">
        <v>0</v>
      </c>
      <c r="N116" s="28">
        <v>0</v>
      </c>
      <c r="O116" s="28">
        <v>0</v>
      </c>
      <c r="P116" s="28">
        <v>0</v>
      </c>
      <c r="Q116" s="29">
        <f t="shared" si="40"/>
        <v>0</v>
      </c>
      <c r="R116" s="28">
        <v>0</v>
      </c>
      <c r="S116" s="28">
        <v>0</v>
      </c>
      <c r="T116" s="29">
        <f t="shared" si="41"/>
        <v>0</v>
      </c>
      <c r="U116" s="28">
        <v>0</v>
      </c>
      <c r="V116" s="28">
        <v>0</v>
      </c>
      <c r="W116" s="28">
        <v>0</v>
      </c>
      <c r="X116" s="28">
        <v>0</v>
      </c>
      <c r="Y116" s="29">
        <f t="shared" si="42"/>
        <v>0</v>
      </c>
      <c r="Z116" s="28">
        <v>0</v>
      </c>
      <c r="AA116" s="28">
        <v>0</v>
      </c>
      <c r="AB116" s="29">
        <f t="shared" si="43"/>
        <v>0</v>
      </c>
      <c r="AC116" s="29" t="e">
        <f t="shared" si="33"/>
        <v>#DIV/0!</v>
      </c>
      <c r="AD116" s="29" t="e">
        <f t="shared" si="33"/>
        <v>#DIV/0!</v>
      </c>
      <c r="AE116" s="29" t="e">
        <f t="shared" si="33"/>
        <v>#DIV/0!</v>
      </c>
      <c r="AF116" s="29" t="e">
        <f t="shared" si="33"/>
        <v>#DIV/0!</v>
      </c>
      <c r="AG116" s="29" t="e">
        <f t="shared" si="33"/>
        <v>#DIV/0!</v>
      </c>
      <c r="AH116" s="30">
        <v>0</v>
      </c>
      <c r="AI116" s="30">
        <v>0</v>
      </c>
      <c r="AJ116" s="30">
        <v>0</v>
      </c>
      <c r="AK116" s="30">
        <v>0</v>
      </c>
      <c r="AL116" s="29">
        <f t="shared" si="44"/>
        <v>0</v>
      </c>
      <c r="AM116" s="30">
        <v>0</v>
      </c>
      <c r="AN116" s="30">
        <v>0</v>
      </c>
      <c r="AO116" s="29">
        <f t="shared" si="45"/>
        <v>0</v>
      </c>
      <c r="AP116" s="28">
        <v>0</v>
      </c>
      <c r="AQ116" s="28">
        <v>0</v>
      </c>
      <c r="AR116" s="28">
        <v>0</v>
      </c>
      <c r="AS116" s="28">
        <v>0</v>
      </c>
      <c r="AT116" s="29">
        <f t="shared" si="46"/>
        <v>0</v>
      </c>
      <c r="AU116" s="28">
        <v>0</v>
      </c>
      <c r="AV116" s="28">
        <v>0</v>
      </c>
      <c r="AW116" s="29">
        <f t="shared" si="47"/>
        <v>0</v>
      </c>
      <c r="AX116" s="28">
        <v>0</v>
      </c>
      <c r="AY116" s="28">
        <v>0</v>
      </c>
      <c r="AZ116" s="28">
        <v>0</v>
      </c>
      <c r="BA116" s="28">
        <v>0</v>
      </c>
      <c r="BB116" s="29">
        <f t="shared" si="48"/>
        <v>0</v>
      </c>
      <c r="BC116" s="28">
        <v>0</v>
      </c>
      <c r="BD116" s="28">
        <v>0</v>
      </c>
      <c r="BE116" s="29">
        <f t="shared" si="49"/>
        <v>0</v>
      </c>
      <c r="BF116" s="28" t="e">
        <f t="shared" si="34"/>
        <v>#DIV/0!</v>
      </c>
      <c r="BG116" s="28" t="e">
        <f t="shared" si="34"/>
        <v>#DIV/0!</v>
      </c>
      <c r="BH116" s="28" t="e">
        <f t="shared" si="34"/>
        <v>#DIV/0!</v>
      </c>
      <c r="BI116" s="28" t="e">
        <f t="shared" si="34"/>
        <v>#DIV/0!</v>
      </c>
      <c r="BJ116" s="28" t="e">
        <f t="shared" si="35"/>
        <v>#DIV/0!</v>
      </c>
      <c r="BK116" s="28" t="e">
        <f t="shared" si="35"/>
        <v>#DIV/0!</v>
      </c>
      <c r="BL116" s="28" t="e">
        <f t="shared" si="35"/>
        <v>#DIV/0!</v>
      </c>
      <c r="BM116" s="28">
        <v>0</v>
      </c>
      <c r="BN116" s="28">
        <v>0</v>
      </c>
      <c r="BO116" s="28">
        <v>0</v>
      </c>
      <c r="BP116" s="28">
        <v>0</v>
      </c>
      <c r="BQ116" s="29">
        <f t="shared" si="50"/>
        <v>0</v>
      </c>
      <c r="BR116" s="28">
        <v>0</v>
      </c>
      <c r="BS116" s="28">
        <v>0</v>
      </c>
      <c r="BT116" s="29">
        <f t="shared" si="51"/>
        <v>0</v>
      </c>
      <c r="BU116" s="28" t="e">
        <f t="shared" si="36"/>
        <v>#DIV/0!</v>
      </c>
      <c r="BV116" s="28" t="e">
        <f t="shared" si="36"/>
        <v>#DIV/0!</v>
      </c>
      <c r="BW116" s="28" t="e">
        <f t="shared" si="36"/>
        <v>#DIV/0!</v>
      </c>
      <c r="BX116" s="28" t="e">
        <f t="shared" si="36"/>
        <v>#DIV/0!</v>
      </c>
      <c r="BY116" s="28" t="e">
        <f t="shared" si="37"/>
        <v>#DIV/0!</v>
      </c>
      <c r="BZ116" s="28" t="e">
        <f t="shared" si="37"/>
        <v>#DIV/0!</v>
      </c>
      <c r="CA116" s="28" t="e">
        <f t="shared" si="37"/>
        <v>#DIV/0!</v>
      </c>
      <c r="CB116" s="31"/>
      <c r="CC116" s="31">
        <v>0</v>
      </c>
      <c r="CD116" s="28">
        <v>0</v>
      </c>
      <c r="CE116" s="28">
        <v>0</v>
      </c>
      <c r="CF116" s="29">
        <f t="shared" si="52"/>
        <v>0</v>
      </c>
      <c r="CG116" s="28"/>
      <c r="CH116" s="28"/>
      <c r="CI116" s="32"/>
      <c r="CJ116" s="32"/>
      <c r="CK116" s="32"/>
      <c r="CL116" s="32"/>
      <c r="CM116" s="32"/>
      <c r="CN116" s="33"/>
      <c r="CO116" s="33"/>
      <c r="CP116" s="32"/>
      <c r="CQ116" s="34"/>
      <c r="CR116" s="34"/>
      <c r="CS116" s="34"/>
      <c r="CT116" s="34"/>
      <c r="CU116" s="34"/>
      <c r="CV116" s="34"/>
    </row>
    <row r="117" spans="1:100" s="151" customFormat="1" x14ac:dyDescent="0.3">
      <c r="A117" s="151" t="s">
        <v>226</v>
      </c>
      <c r="E117" s="151">
        <v>0</v>
      </c>
      <c r="F117" s="151">
        <v>0</v>
      </c>
      <c r="G117" s="151">
        <v>0</v>
      </c>
      <c r="H117" s="151">
        <v>0</v>
      </c>
      <c r="I117" s="29">
        <f t="shared" si="38"/>
        <v>0</v>
      </c>
      <c r="J117" s="151">
        <v>0</v>
      </c>
      <c r="K117" s="151">
        <v>0</v>
      </c>
      <c r="L117" s="151">
        <f t="shared" ref="L117:AB117" si="56">SUM(L110:L116)</f>
        <v>0</v>
      </c>
      <c r="M117" s="151">
        <f t="shared" si="56"/>
        <v>0</v>
      </c>
      <c r="N117" s="151">
        <f t="shared" si="56"/>
        <v>0</v>
      </c>
      <c r="O117" s="151">
        <f t="shared" si="56"/>
        <v>0</v>
      </c>
      <c r="P117" s="151">
        <f t="shared" si="56"/>
        <v>0</v>
      </c>
      <c r="Q117" s="151">
        <f t="shared" si="56"/>
        <v>0</v>
      </c>
      <c r="R117" s="151">
        <f t="shared" si="56"/>
        <v>0</v>
      </c>
      <c r="S117" s="151">
        <f t="shared" si="56"/>
        <v>0</v>
      </c>
      <c r="T117" s="151">
        <f t="shared" si="56"/>
        <v>0</v>
      </c>
      <c r="U117" s="151">
        <f t="shared" si="56"/>
        <v>0</v>
      </c>
      <c r="V117" s="151">
        <f t="shared" si="56"/>
        <v>0</v>
      </c>
      <c r="W117" s="151">
        <f t="shared" si="56"/>
        <v>0</v>
      </c>
      <c r="X117" s="151">
        <f t="shared" si="56"/>
        <v>0</v>
      </c>
      <c r="Y117" s="151">
        <f t="shared" si="56"/>
        <v>0</v>
      </c>
      <c r="Z117" s="151">
        <f t="shared" si="56"/>
        <v>0</v>
      </c>
      <c r="AA117" s="151">
        <f t="shared" si="56"/>
        <v>0</v>
      </c>
      <c r="AB117" s="151">
        <f t="shared" si="56"/>
        <v>0</v>
      </c>
      <c r="AC117" s="151" t="e">
        <f>U117/M117*100</f>
        <v>#DIV/0!</v>
      </c>
      <c r="AD117" s="151" t="e">
        <f>V117/N117*100</f>
        <v>#DIV/0!</v>
      </c>
      <c r="AE117" s="151" t="e">
        <f>W117/O117*100</f>
        <v>#DIV/0!</v>
      </c>
      <c r="AF117" s="151" t="e">
        <f>X117/P117*100</f>
        <v>#DIV/0!</v>
      </c>
      <c r="AG117" s="151" t="e">
        <f>Y117/Q117*100</f>
        <v>#DIV/0!</v>
      </c>
      <c r="AH117" s="151">
        <v>0</v>
      </c>
      <c r="AI117" s="151">
        <v>0</v>
      </c>
      <c r="AJ117" s="151">
        <v>0</v>
      </c>
      <c r="AK117" s="151">
        <v>0</v>
      </c>
      <c r="AL117" s="29">
        <f t="shared" si="44"/>
        <v>0</v>
      </c>
      <c r="AM117" s="151">
        <v>0</v>
      </c>
      <c r="AN117" s="151">
        <v>0</v>
      </c>
      <c r="AO117" s="151">
        <f t="shared" ref="AO117:BA117" si="57">SUM(AO110:AO116)</f>
        <v>0</v>
      </c>
      <c r="AP117" s="151">
        <f t="shared" si="57"/>
        <v>0</v>
      </c>
      <c r="AQ117" s="151">
        <f t="shared" si="57"/>
        <v>0</v>
      </c>
      <c r="AR117" s="151">
        <f t="shared" si="57"/>
        <v>0</v>
      </c>
      <c r="AS117" s="151">
        <f t="shared" si="57"/>
        <v>0</v>
      </c>
      <c r="AT117" s="151">
        <f t="shared" si="57"/>
        <v>0</v>
      </c>
      <c r="AU117" s="151">
        <f t="shared" si="57"/>
        <v>0</v>
      </c>
      <c r="AV117" s="151">
        <f t="shared" si="57"/>
        <v>0</v>
      </c>
      <c r="AW117" s="151">
        <f t="shared" si="57"/>
        <v>0</v>
      </c>
      <c r="AX117" s="151">
        <f t="shared" si="57"/>
        <v>0</v>
      </c>
      <c r="AY117" s="151">
        <f t="shared" si="57"/>
        <v>0</v>
      </c>
      <c r="AZ117" s="151">
        <f t="shared" si="57"/>
        <v>0</v>
      </c>
      <c r="BA117" s="151">
        <f t="shared" si="57"/>
        <v>0</v>
      </c>
      <c r="BB117" s="151">
        <f>SUM(BB110:BB116)</f>
        <v>0</v>
      </c>
      <c r="BC117" s="151">
        <f>SUM(BC110:BC116)</f>
        <v>0</v>
      </c>
      <c r="BD117" s="151">
        <f>SUM(BD110:BD116)</f>
        <v>0</v>
      </c>
      <c r="BE117" s="151">
        <f>SUM(BE110:BE116)</f>
        <v>0</v>
      </c>
      <c r="BF117" s="151" t="e">
        <f>AX117/AP117*100</f>
        <v>#DIV/0!</v>
      </c>
      <c r="BG117" s="151" t="e">
        <f>AY117/AQ117*100</f>
        <v>#DIV/0!</v>
      </c>
      <c r="BH117" s="151" t="e">
        <f>AZ117/AR117*100</f>
        <v>#DIV/0!</v>
      </c>
      <c r="BI117" s="151" t="e">
        <f>BA117/AS117*100</f>
        <v>#DIV/0!</v>
      </c>
      <c r="BJ117" s="151" t="e">
        <f t="shared" si="35"/>
        <v>#DIV/0!</v>
      </c>
      <c r="BK117" s="151" t="e">
        <f t="shared" si="35"/>
        <v>#DIV/0!</v>
      </c>
      <c r="BL117" s="151" t="e">
        <f t="shared" si="35"/>
        <v>#DIV/0!</v>
      </c>
      <c r="BM117" s="151">
        <f t="shared" ref="BM117:BT117" si="58">SUM(BM110:BM116)</f>
        <v>0</v>
      </c>
      <c r="BN117" s="151">
        <f t="shared" si="58"/>
        <v>0</v>
      </c>
      <c r="BO117" s="151">
        <f t="shared" si="58"/>
        <v>0</v>
      </c>
      <c r="BP117" s="151">
        <f t="shared" si="58"/>
        <v>0</v>
      </c>
      <c r="BQ117" s="151">
        <f t="shared" si="58"/>
        <v>0</v>
      </c>
      <c r="BR117" s="151">
        <f t="shared" si="58"/>
        <v>0</v>
      </c>
      <c r="BS117" s="151">
        <f t="shared" si="58"/>
        <v>0</v>
      </c>
      <c r="BT117" s="151">
        <f t="shared" si="58"/>
        <v>0</v>
      </c>
      <c r="BU117" s="151" t="e">
        <f>BM117/AP117*100</f>
        <v>#DIV/0!</v>
      </c>
      <c r="BV117" s="151" t="e">
        <f>BN117/AQ117*100</f>
        <v>#DIV/0!</v>
      </c>
      <c r="BW117" s="151" t="e">
        <f>BO117/AR117*100</f>
        <v>#DIV/0!</v>
      </c>
      <c r="BX117" s="151" t="e">
        <f>BP117/AS117*100</f>
        <v>#DIV/0!</v>
      </c>
      <c r="BY117" s="151" t="e">
        <f t="shared" si="37"/>
        <v>#DIV/0!</v>
      </c>
      <c r="BZ117" s="151" t="e">
        <f t="shared" si="37"/>
        <v>#DIV/0!</v>
      </c>
      <c r="CA117" s="151" t="e">
        <f t="shared" si="37"/>
        <v>#DIV/0!</v>
      </c>
      <c r="CB117" s="151">
        <f>SUM(CB110:CB116)</f>
        <v>0</v>
      </c>
      <c r="CC117" s="151">
        <f>SUM(CC110:CC116)</f>
        <v>0</v>
      </c>
      <c r="CD117" s="151">
        <f>SUM(CD110:CD116)</f>
        <v>0</v>
      </c>
      <c r="CE117" s="151">
        <f>SUM(CE110:CE116)</f>
        <v>0</v>
      </c>
      <c r="CF117" s="151">
        <f>SUM(CF110:CF116)</f>
        <v>0</v>
      </c>
    </row>
    <row r="118" spans="1:100" s="18" customFormat="1" ht="35.4" customHeight="1" x14ac:dyDescent="0.25">
      <c r="A118" s="15" t="s">
        <v>227</v>
      </c>
      <c r="B118" s="16"/>
      <c r="C118" s="16"/>
      <c r="D118" s="16"/>
      <c r="E118" s="29">
        <v>0</v>
      </c>
      <c r="F118" s="29">
        <v>0</v>
      </c>
      <c r="G118" s="29">
        <v>0</v>
      </c>
      <c r="H118" s="29">
        <v>0</v>
      </c>
      <c r="I118" s="29">
        <f t="shared" si="38"/>
        <v>0</v>
      </c>
      <c r="J118" s="29">
        <v>0</v>
      </c>
      <c r="K118" s="29">
        <v>0</v>
      </c>
      <c r="L118" s="29">
        <f t="shared" si="39"/>
        <v>0</v>
      </c>
      <c r="M118" s="28">
        <v>0</v>
      </c>
      <c r="N118" s="28">
        <v>0</v>
      </c>
      <c r="O118" s="28">
        <v>0</v>
      </c>
      <c r="P118" s="28">
        <v>0</v>
      </c>
      <c r="Q118" s="29">
        <f t="shared" si="40"/>
        <v>0</v>
      </c>
      <c r="R118" s="28">
        <v>0</v>
      </c>
      <c r="S118" s="28">
        <v>0</v>
      </c>
      <c r="T118" s="29">
        <f t="shared" si="41"/>
        <v>0</v>
      </c>
      <c r="U118" s="28">
        <v>0</v>
      </c>
      <c r="V118" s="28">
        <v>0</v>
      </c>
      <c r="W118" s="28">
        <v>0</v>
      </c>
      <c r="X118" s="28">
        <v>0</v>
      </c>
      <c r="Y118" s="29">
        <f t="shared" si="42"/>
        <v>0</v>
      </c>
      <c r="Z118" s="28">
        <v>0</v>
      </c>
      <c r="AA118" s="28">
        <v>0</v>
      </c>
      <c r="AB118" s="29">
        <f t="shared" si="43"/>
        <v>0</v>
      </c>
      <c r="AC118" s="29" t="e">
        <f t="shared" si="33"/>
        <v>#DIV/0!</v>
      </c>
      <c r="AD118" s="29" t="e">
        <f t="shared" si="33"/>
        <v>#DIV/0!</v>
      </c>
      <c r="AE118" s="29" t="e">
        <f t="shared" si="33"/>
        <v>#DIV/0!</v>
      </c>
      <c r="AF118" s="29" t="e">
        <f t="shared" si="33"/>
        <v>#DIV/0!</v>
      </c>
      <c r="AG118" s="29" t="e">
        <f t="shared" si="33"/>
        <v>#DIV/0!</v>
      </c>
      <c r="AH118" s="30">
        <v>0</v>
      </c>
      <c r="AI118" s="30">
        <v>0</v>
      </c>
      <c r="AJ118" s="30">
        <v>0</v>
      </c>
      <c r="AK118" s="30">
        <v>0</v>
      </c>
      <c r="AL118" s="29">
        <f t="shared" si="44"/>
        <v>0</v>
      </c>
      <c r="AM118" s="30">
        <v>0</v>
      </c>
      <c r="AN118" s="30">
        <v>0</v>
      </c>
      <c r="AO118" s="29">
        <f t="shared" si="45"/>
        <v>0</v>
      </c>
      <c r="AP118" s="28">
        <v>0</v>
      </c>
      <c r="AQ118" s="28">
        <v>0</v>
      </c>
      <c r="AR118" s="28">
        <v>0</v>
      </c>
      <c r="AS118" s="28">
        <v>0</v>
      </c>
      <c r="AT118" s="29">
        <f t="shared" si="46"/>
        <v>0</v>
      </c>
      <c r="AU118" s="28">
        <v>0</v>
      </c>
      <c r="AV118" s="28">
        <v>0</v>
      </c>
      <c r="AW118" s="29">
        <f t="shared" si="47"/>
        <v>0</v>
      </c>
      <c r="AX118" s="28">
        <v>0</v>
      </c>
      <c r="AY118" s="28">
        <v>0</v>
      </c>
      <c r="AZ118" s="28">
        <v>0</v>
      </c>
      <c r="BA118" s="28">
        <v>0</v>
      </c>
      <c r="BB118" s="29">
        <f t="shared" si="48"/>
        <v>0</v>
      </c>
      <c r="BC118" s="28">
        <v>0</v>
      </c>
      <c r="BD118" s="28">
        <v>0</v>
      </c>
      <c r="BE118" s="29">
        <f t="shared" si="49"/>
        <v>0</v>
      </c>
      <c r="BF118" s="28" t="e">
        <f t="shared" si="34"/>
        <v>#DIV/0!</v>
      </c>
      <c r="BG118" s="28" t="e">
        <f t="shared" si="34"/>
        <v>#DIV/0!</v>
      </c>
      <c r="BH118" s="28" t="e">
        <f t="shared" si="34"/>
        <v>#DIV/0!</v>
      </c>
      <c r="BI118" s="28" t="e">
        <f t="shared" si="34"/>
        <v>#DIV/0!</v>
      </c>
      <c r="BJ118" s="28" t="e">
        <f t="shared" si="35"/>
        <v>#DIV/0!</v>
      </c>
      <c r="BK118" s="28" t="e">
        <f t="shared" si="35"/>
        <v>#DIV/0!</v>
      </c>
      <c r="BL118" s="28" t="e">
        <f t="shared" si="35"/>
        <v>#DIV/0!</v>
      </c>
      <c r="BM118" s="28">
        <v>0</v>
      </c>
      <c r="BN118" s="28">
        <v>0</v>
      </c>
      <c r="BO118" s="28">
        <v>0</v>
      </c>
      <c r="BP118" s="28">
        <v>0</v>
      </c>
      <c r="BQ118" s="29">
        <f t="shared" si="50"/>
        <v>0</v>
      </c>
      <c r="BR118" s="28">
        <v>0</v>
      </c>
      <c r="BS118" s="28">
        <v>0</v>
      </c>
      <c r="BT118" s="29">
        <f t="shared" si="51"/>
        <v>0</v>
      </c>
      <c r="BU118" s="28" t="e">
        <f t="shared" si="36"/>
        <v>#DIV/0!</v>
      </c>
      <c r="BV118" s="28" t="e">
        <f t="shared" si="36"/>
        <v>#DIV/0!</v>
      </c>
      <c r="BW118" s="28" t="e">
        <f t="shared" si="36"/>
        <v>#DIV/0!</v>
      </c>
      <c r="BX118" s="28" t="e">
        <f t="shared" si="36"/>
        <v>#DIV/0!</v>
      </c>
      <c r="BY118" s="28" t="e">
        <f t="shared" si="37"/>
        <v>#DIV/0!</v>
      </c>
      <c r="BZ118" s="28" t="e">
        <f t="shared" si="37"/>
        <v>#DIV/0!</v>
      </c>
      <c r="CA118" s="28" t="e">
        <f t="shared" si="37"/>
        <v>#DIV/0!</v>
      </c>
      <c r="CB118" s="31"/>
      <c r="CC118" s="31"/>
      <c r="CD118" s="28">
        <v>0</v>
      </c>
      <c r="CE118" s="28">
        <v>0</v>
      </c>
      <c r="CF118" s="29">
        <f t="shared" si="52"/>
        <v>0</v>
      </c>
      <c r="CG118" s="28"/>
      <c r="CH118" s="28"/>
      <c r="CI118" s="16"/>
      <c r="CJ118" s="16"/>
      <c r="CK118" s="16"/>
      <c r="CL118" s="16"/>
      <c r="CM118" s="16"/>
      <c r="CN118" s="16"/>
      <c r="CO118" s="16"/>
      <c r="CP118" s="16"/>
      <c r="CQ118" s="17"/>
      <c r="CR118" s="17"/>
      <c r="CS118" s="17"/>
      <c r="CT118" s="17"/>
      <c r="CU118" s="17"/>
      <c r="CV118" s="17"/>
    </row>
    <row r="119" spans="1:100" s="21" customFormat="1" ht="27.6" x14ac:dyDescent="0.25">
      <c r="A119" s="19" t="s">
        <v>228</v>
      </c>
      <c r="B119" s="20"/>
      <c r="C119" s="20"/>
      <c r="D119" s="20"/>
      <c r="E119" s="29">
        <v>0</v>
      </c>
      <c r="F119" s="29">
        <v>0</v>
      </c>
      <c r="G119" s="29">
        <v>0</v>
      </c>
      <c r="H119" s="29">
        <v>0</v>
      </c>
      <c r="I119" s="29">
        <f t="shared" si="38"/>
        <v>0</v>
      </c>
      <c r="J119" s="29">
        <v>0</v>
      </c>
      <c r="K119" s="29">
        <v>0</v>
      </c>
      <c r="L119" s="29">
        <f t="shared" si="39"/>
        <v>0</v>
      </c>
      <c r="M119" s="28">
        <v>0</v>
      </c>
      <c r="N119" s="28">
        <v>0</v>
      </c>
      <c r="O119" s="28">
        <v>0</v>
      </c>
      <c r="P119" s="28">
        <v>0</v>
      </c>
      <c r="Q119" s="29">
        <f t="shared" si="40"/>
        <v>0</v>
      </c>
      <c r="R119" s="28">
        <v>0</v>
      </c>
      <c r="S119" s="28">
        <v>0</v>
      </c>
      <c r="T119" s="29">
        <f t="shared" si="41"/>
        <v>0</v>
      </c>
      <c r="U119" s="28">
        <v>0</v>
      </c>
      <c r="V119" s="28">
        <v>0</v>
      </c>
      <c r="W119" s="28">
        <v>0</v>
      </c>
      <c r="X119" s="28">
        <v>0</v>
      </c>
      <c r="Y119" s="29">
        <f t="shared" si="42"/>
        <v>0</v>
      </c>
      <c r="Z119" s="28">
        <v>0</v>
      </c>
      <c r="AA119" s="28">
        <v>0</v>
      </c>
      <c r="AB119" s="29">
        <f t="shared" si="43"/>
        <v>0</v>
      </c>
      <c r="AC119" s="29" t="e">
        <f t="shared" si="33"/>
        <v>#DIV/0!</v>
      </c>
      <c r="AD119" s="29" t="e">
        <f t="shared" si="33"/>
        <v>#DIV/0!</v>
      </c>
      <c r="AE119" s="29" t="e">
        <f t="shared" si="33"/>
        <v>#DIV/0!</v>
      </c>
      <c r="AF119" s="29" t="e">
        <f t="shared" si="33"/>
        <v>#DIV/0!</v>
      </c>
      <c r="AG119" s="29" t="e">
        <f t="shared" si="33"/>
        <v>#DIV/0!</v>
      </c>
      <c r="AH119" s="30">
        <v>0</v>
      </c>
      <c r="AI119" s="30">
        <v>0</v>
      </c>
      <c r="AJ119" s="30">
        <v>0</v>
      </c>
      <c r="AK119" s="30">
        <v>0</v>
      </c>
      <c r="AL119" s="29">
        <f t="shared" si="44"/>
        <v>0</v>
      </c>
      <c r="AM119" s="30">
        <v>0</v>
      </c>
      <c r="AN119" s="30">
        <v>0</v>
      </c>
      <c r="AO119" s="29">
        <f t="shared" si="45"/>
        <v>0</v>
      </c>
      <c r="AP119" s="28">
        <v>0</v>
      </c>
      <c r="AQ119" s="28">
        <v>0</v>
      </c>
      <c r="AR119" s="28">
        <v>0</v>
      </c>
      <c r="AS119" s="28">
        <v>0</v>
      </c>
      <c r="AT119" s="29">
        <f t="shared" si="46"/>
        <v>0</v>
      </c>
      <c r="AU119" s="28">
        <v>0</v>
      </c>
      <c r="AV119" s="28">
        <v>0</v>
      </c>
      <c r="AW119" s="29">
        <f t="shared" si="47"/>
        <v>0</v>
      </c>
      <c r="AX119" s="28">
        <v>0</v>
      </c>
      <c r="AY119" s="28">
        <v>0</v>
      </c>
      <c r="AZ119" s="28">
        <v>0</v>
      </c>
      <c r="BA119" s="28">
        <v>0</v>
      </c>
      <c r="BB119" s="29">
        <f t="shared" si="48"/>
        <v>0</v>
      </c>
      <c r="BC119" s="28">
        <v>0</v>
      </c>
      <c r="BD119" s="28">
        <v>0</v>
      </c>
      <c r="BE119" s="29">
        <f t="shared" si="49"/>
        <v>0</v>
      </c>
      <c r="BF119" s="28" t="e">
        <f t="shared" si="34"/>
        <v>#DIV/0!</v>
      </c>
      <c r="BG119" s="28" t="e">
        <f t="shared" si="34"/>
        <v>#DIV/0!</v>
      </c>
      <c r="BH119" s="28" t="e">
        <f t="shared" si="34"/>
        <v>#DIV/0!</v>
      </c>
      <c r="BI119" s="28" t="e">
        <f t="shared" si="34"/>
        <v>#DIV/0!</v>
      </c>
      <c r="BJ119" s="28" t="e">
        <f t="shared" si="35"/>
        <v>#DIV/0!</v>
      </c>
      <c r="BK119" s="28" t="e">
        <f t="shared" si="35"/>
        <v>#DIV/0!</v>
      </c>
      <c r="BL119" s="28" t="e">
        <f t="shared" si="35"/>
        <v>#DIV/0!</v>
      </c>
      <c r="BM119" s="28">
        <v>0</v>
      </c>
      <c r="BN119" s="28">
        <v>0</v>
      </c>
      <c r="BO119" s="28">
        <v>0</v>
      </c>
      <c r="BP119" s="28">
        <v>0</v>
      </c>
      <c r="BQ119" s="29">
        <f t="shared" si="50"/>
        <v>0</v>
      </c>
      <c r="BR119" s="28">
        <v>0</v>
      </c>
      <c r="BS119" s="28">
        <v>0</v>
      </c>
      <c r="BT119" s="29">
        <f t="shared" si="51"/>
        <v>0</v>
      </c>
      <c r="BU119" s="28" t="e">
        <f t="shared" si="36"/>
        <v>#DIV/0!</v>
      </c>
      <c r="BV119" s="28" t="e">
        <f t="shared" si="36"/>
        <v>#DIV/0!</v>
      </c>
      <c r="BW119" s="28" t="e">
        <f t="shared" si="36"/>
        <v>#DIV/0!</v>
      </c>
      <c r="BX119" s="28" t="e">
        <f t="shared" si="36"/>
        <v>#DIV/0!</v>
      </c>
      <c r="BY119" s="28" t="e">
        <f t="shared" si="37"/>
        <v>#DIV/0!</v>
      </c>
      <c r="BZ119" s="28" t="e">
        <f t="shared" si="37"/>
        <v>#DIV/0!</v>
      </c>
      <c r="CA119" s="28" t="e">
        <f t="shared" si="37"/>
        <v>#DIV/0!</v>
      </c>
      <c r="CB119" s="31"/>
      <c r="CC119" s="31"/>
      <c r="CD119" s="28">
        <v>0</v>
      </c>
      <c r="CE119" s="28">
        <v>0</v>
      </c>
      <c r="CF119" s="29">
        <f t="shared" si="52"/>
        <v>0</v>
      </c>
      <c r="CG119" s="28"/>
      <c r="CH119" s="28"/>
      <c r="CI119" s="20"/>
      <c r="CJ119" s="20"/>
      <c r="CK119" s="20"/>
      <c r="CL119" s="20"/>
      <c r="CM119" s="20"/>
      <c r="CN119" s="20"/>
      <c r="CO119" s="20"/>
      <c r="CP119" s="20"/>
      <c r="CQ119" s="17"/>
      <c r="CR119" s="17"/>
      <c r="CS119" s="17"/>
      <c r="CT119" s="17"/>
      <c r="CU119" s="17"/>
      <c r="CV119" s="17"/>
    </row>
    <row r="120" spans="1:100" s="26" customFormat="1" ht="14.4" x14ac:dyDescent="0.3">
      <c r="A120" s="22" t="s">
        <v>229</v>
      </c>
      <c r="B120" s="23"/>
      <c r="C120" s="24"/>
      <c r="D120" s="23"/>
      <c r="E120" s="29">
        <v>0</v>
      </c>
      <c r="F120" s="29">
        <v>0</v>
      </c>
      <c r="G120" s="29">
        <v>0</v>
      </c>
      <c r="H120" s="29">
        <v>0</v>
      </c>
      <c r="I120" s="29">
        <f t="shared" si="38"/>
        <v>0</v>
      </c>
      <c r="J120" s="29">
        <v>0</v>
      </c>
      <c r="K120" s="29">
        <v>0</v>
      </c>
      <c r="L120" s="29">
        <f t="shared" si="39"/>
        <v>0</v>
      </c>
      <c r="M120" s="28">
        <v>0</v>
      </c>
      <c r="N120" s="28">
        <v>0</v>
      </c>
      <c r="O120" s="28">
        <v>0</v>
      </c>
      <c r="P120" s="28">
        <v>0</v>
      </c>
      <c r="Q120" s="29">
        <f t="shared" si="40"/>
        <v>0</v>
      </c>
      <c r="R120" s="28">
        <v>0</v>
      </c>
      <c r="S120" s="28">
        <v>0</v>
      </c>
      <c r="T120" s="29">
        <f t="shared" si="41"/>
        <v>0</v>
      </c>
      <c r="U120" s="28">
        <v>0</v>
      </c>
      <c r="V120" s="28">
        <v>0</v>
      </c>
      <c r="W120" s="28">
        <v>0</v>
      </c>
      <c r="X120" s="28">
        <v>0</v>
      </c>
      <c r="Y120" s="29">
        <f t="shared" si="42"/>
        <v>0</v>
      </c>
      <c r="Z120" s="28">
        <v>0</v>
      </c>
      <c r="AA120" s="28">
        <v>0</v>
      </c>
      <c r="AB120" s="29">
        <f t="shared" si="43"/>
        <v>0</v>
      </c>
      <c r="AC120" s="29" t="e">
        <f t="shared" si="33"/>
        <v>#DIV/0!</v>
      </c>
      <c r="AD120" s="29" t="e">
        <f t="shared" si="33"/>
        <v>#DIV/0!</v>
      </c>
      <c r="AE120" s="29" t="e">
        <f t="shared" si="33"/>
        <v>#DIV/0!</v>
      </c>
      <c r="AF120" s="29" t="e">
        <f t="shared" si="33"/>
        <v>#DIV/0!</v>
      </c>
      <c r="AG120" s="29" t="e">
        <f t="shared" si="33"/>
        <v>#DIV/0!</v>
      </c>
      <c r="AH120" s="30">
        <v>0</v>
      </c>
      <c r="AI120" s="30">
        <v>0</v>
      </c>
      <c r="AJ120" s="30">
        <v>0</v>
      </c>
      <c r="AK120" s="30">
        <v>0</v>
      </c>
      <c r="AL120" s="29">
        <f t="shared" si="44"/>
        <v>0</v>
      </c>
      <c r="AM120" s="30">
        <v>0</v>
      </c>
      <c r="AN120" s="30">
        <v>0</v>
      </c>
      <c r="AO120" s="29">
        <f t="shared" si="45"/>
        <v>0</v>
      </c>
      <c r="AP120" s="28">
        <v>0</v>
      </c>
      <c r="AQ120" s="28">
        <v>0</v>
      </c>
      <c r="AR120" s="28">
        <v>0</v>
      </c>
      <c r="AS120" s="28">
        <v>0</v>
      </c>
      <c r="AT120" s="29">
        <f t="shared" si="46"/>
        <v>0</v>
      </c>
      <c r="AU120" s="28">
        <v>0</v>
      </c>
      <c r="AV120" s="28">
        <v>0</v>
      </c>
      <c r="AW120" s="29">
        <f t="shared" si="47"/>
        <v>0</v>
      </c>
      <c r="AX120" s="28">
        <v>0</v>
      </c>
      <c r="AY120" s="28">
        <v>0</v>
      </c>
      <c r="AZ120" s="28">
        <v>0</v>
      </c>
      <c r="BA120" s="28">
        <v>0</v>
      </c>
      <c r="BB120" s="29">
        <f t="shared" si="48"/>
        <v>0</v>
      </c>
      <c r="BC120" s="28">
        <v>0</v>
      </c>
      <c r="BD120" s="28">
        <v>0</v>
      </c>
      <c r="BE120" s="29">
        <f t="shared" si="49"/>
        <v>0</v>
      </c>
      <c r="BF120" s="28" t="e">
        <f t="shared" si="34"/>
        <v>#DIV/0!</v>
      </c>
      <c r="BG120" s="28" t="e">
        <f t="shared" si="34"/>
        <v>#DIV/0!</v>
      </c>
      <c r="BH120" s="28" t="e">
        <f t="shared" si="34"/>
        <v>#DIV/0!</v>
      </c>
      <c r="BI120" s="28" t="e">
        <f t="shared" si="34"/>
        <v>#DIV/0!</v>
      </c>
      <c r="BJ120" s="28" t="e">
        <f t="shared" si="35"/>
        <v>#DIV/0!</v>
      </c>
      <c r="BK120" s="28" t="e">
        <f t="shared" si="35"/>
        <v>#DIV/0!</v>
      </c>
      <c r="BL120" s="28" t="e">
        <f t="shared" si="35"/>
        <v>#DIV/0!</v>
      </c>
      <c r="BM120" s="28">
        <v>0</v>
      </c>
      <c r="BN120" s="28">
        <v>0</v>
      </c>
      <c r="BO120" s="28">
        <v>0</v>
      </c>
      <c r="BP120" s="28">
        <v>0</v>
      </c>
      <c r="BQ120" s="29">
        <f t="shared" si="50"/>
        <v>0</v>
      </c>
      <c r="BR120" s="28">
        <v>0</v>
      </c>
      <c r="BS120" s="28">
        <v>0</v>
      </c>
      <c r="BT120" s="29">
        <f t="shared" si="51"/>
        <v>0</v>
      </c>
      <c r="BU120" s="28" t="e">
        <f t="shared" si="36"/>
        <v>#DIV/0!</v>
      </c>
      <c r="BV120" s="28" t="e">
        <f t="shared" si="36"/>
        <v>#DIV/0!</v>
      </c>
      <c r="BW120" s="28" t="e">
        <f t="shared" si="36"/>
        <v>#DIV/0!</v>
      </c>
      <c r="BX120" s="28" t="e">
        <f t="shared" si="36"/>
        <v>#DIV/0!</v>
      </c>
      <c r="BY120" s="28" t="e">
        <f t="shared" si="37"/>
        <v>#DIV/0!</v>
      </c>
      <c r="BZ120" s="28" t="e">
        <f t="shared" si="37"/>
        <v>#DIV/0!</v>
      </c>
      <c r="CA120" s="28" t="e">
        <f t="shared" si="37"/>
        <v>#DIV/0!</v>
      </c>
      <c r="CB120" s="31"/>
      <c r="CC120" s="31"/>
      <c r="CD120" s="28">
        <v>0</v>
      </c>
      <c r="CE120" s="28">
        <v>0</v>
      </c>
      <c r="CF120" s="29">
        <f t="shared" si="52"/>
        <v>0</v>
      </c>
      <c r="CG120" s="28"/>
      <c r="CH120" s="28"/>
      <c r="CI120" s="23"/>
      <c r="CJ120" s="23"/>
      <c r="CK120" s="23"/>
      <c r="CL120" s="23"/>
      <c r="CM120" s="23"/>
      <c r="CN120" s="23"/>
      <c r="CO120" s="23"/>
      <c r="CP120" s="23"/>
      <c r="CQ120" s="25"/>
      <c r="CR120" s="25"/>
      <c r="CS120" s="25"/>
      <c r="CT120" s="25"/>
      <c r="CU120" s="25"/>
      <c r="CV120" s="25"/>
    </row>
    <row r="121" spans="1:100" s="177" customFormat="1" ht="31.2" x14ac:dyDescent="0.3">
      <c r="A121" s="177" t="s">
        <v>341</v>
      </c>
      <c r="I121" s="29">
        <f t="shared" si="38"/>
        <v>0</v>
      </c>
      <c r="L121" s="29">
        <f t="shared" si="39"/>
        <v>0</v>
      </c>
      <c r="Q121" s="29">
        <f t="shared" si="40"/>
        <v>0</v>
      </c>
      <c r="T121" s="29">
        <f t="shared" si="41"/>
        <v>0</v>
      </c>
      <c r="Y121" s="29">
        <f t="shared" si="42"/>
        <v>0</v>
      </c>
      <c r="AB121" s="29">
        <f t="shared" si="43"/>
        <v>0</v>
      </c>
      <c r="AC121" s="29" t="e">
        <f t="shared" ref="AC121:AG160" si="59">U121/M121*100</f>
        <v>#DIV/0!</v>
      </c>
      <c r="AD121" s="29" t="e">
        <f t="shared" si="59"/>
        <v>#DIV/0!</v>
      </c>
      <c r="AE121" s="29" t="e">
        <f t="shared" si="59"/>
        <v>#DIV/0!</v>
      </c>
      <c r="AF121" s="29" t="e">
        <f t="shared" si="59"/>
        <v>#DIV/0!</v>
      </c>
      <c r="AG121" s="29" t="e">
        <f t="shared" si="59"/>
        <v>#DIV/0!</v>
      </c>
      <c r="AL121" s="29">
        <f t="shared" si="44"/>
        <v>0</v>
      </c>
      <c r="AO121" s="29">
        <f t="shared" si="45"/>
        <v>0</v>
      </c>
      <c r="AT121" s="29">
        <f t="shared" si="46"/>
        <v>0</v>
      </c>
      <c r="AW121" s="29">
        <f t="shared" si="47"/>
        <v>0</v>
      </c>
      <c r="BB121" s="29">
        <f t="shared" si="48"/>
        <v>0</v>
      </c>
      <c r="BE121" s="29">
        <f t="shared" si="49"/>
        <v>0</v>
      </c>
      <c r="BF121" s="28" t="e">
        <f t="shared" si="34"/>
        <v>#DIV/0!</v>
      </c>
      <c r="BG121" s="28" t="e">
        <f t="shared" si="34"/>
        <v>#DIV/0!</v>
      </c>
      <c r="BH121" s="28" t="e">
        <f t="shared" si="34"/>
        <v>#DIV/0!</v>
      </c>
      <c r="BI121" s="28" t="e">
        <f t="shared" si="34"/>
        <v>#DIV/0!</v>
      </c>
      <c r="BJ121" s="28" t="e">
        <f t="shared" si="35"/>
        <v>#DIV/0!</v>
      </c>
      <c r="BK121" s="28" t="e">
        <f t="shared" si="35"/>
        <v>#DIV/0!</v>
      </c>
      <c r="BL121" s="28" t="e">
        <f t="shared" si="35"/>
        <v>#DIV/0!</v>
      </c>
      <c r="BQ121" s="29">
        <f t="shared" si="50"/>
        <v>0</v>
      </c>
      <c r="BT121" s="29">
        <f t="shared" si="51"/>
        <v>0</v>
      </c>
      <c r="BU121" s="28" t="e">
        <f t="shared" si="36"/>
        <v>#DIV/0!</v>
      </c>
      <c r="BV121" s="28" t="e">
        <f t="shared" si="36"/>
        <v>#DIV/0!</v>
      </c>
      <c r="BW121" s="28" t="e">
        <f t="shared" si="36"/>
        <v>#DIV/0!</v>
      </c>
      <c r="BX121" s="28" t="e">
        <f t="shared" si="36"/>
        <v>#DIV/0!</v>
      </c>
      <c r="BY121" s="28" t="e">
        <f t="shared" si="37"/>
        <v>#DIV/0!</v>
      </c>
      <c r="BZ121" s="28" t="e">
        <f t="shared" si="37"/>
        <v>#DIV/0!</v>
      </c>
      <c r="CA121" s="28" t="e">
        <f t="shared" si="37"/>
        <v>#DIV/0!</v>
      </c>
      <c r="CF121" s="29">
        <f t="shared" si="52"/>
        <v>0</v>
      </c>
    </row>
    <row r="122" spans="1:100" s="118" customFormat="1" ht="27.6" x14ac:dyDescent="0.3">
      <c r="A122" s="103" t="s">
        <v>230</v>
      </c>
      <c r="B122" s="119"/>
      <c r="C122" s="38" t="s">
        <v>231</v>
      </c>
      <c r="D122" s="120" t="s">
        <v>232</v>
      </c>
      <c r="E122" s="29">
        <v>0</v>
      </c>
      <c r="F122" s="29">
        <v>0</v>
      </c>
      <c r="G122" s="29">
        <v>0</v>
      </c>
      <c r="H122" s="29">
        <v>0</v>
      </c>
      <c r="I122" s="29">
        <f t="shared" si="38"/>
        <v>0</v>
      </c>
      <c r="J122" s="29">
        <v>0</v>
      </c>
      <c r="K122" s="29">
        <v>0</v>
      </c>
      <c r="L122" s="29">
        <f t="shared" si="39"/>
        <v>0</v>
      </c>
      <c r="M122" s="28">
        <v>0</v>
      </c>
      <c r="N122" s="28">
        <v>0</v>
      </c>
      <c r="O122" s="28">
        <v>0</v>
      </c>
      <c r="P122" s="28">
        <v>0</v>
      </c>
      <c r="Q122" s="29">
        <f t="shared" si="40"/>
        <v>0</v>
      </c>
      <c r="R122" s="28">
        <v>0</v>
      </c>
      <c r="S122" s="28">
        <v>0</v>
      </c>
      <c r="T122" s="29">
        <f t="shared" si="41"/>
        <v>0</v>
      </c>
      <c r="U122" s="28">
        <v>0</v>
      </c>
      <c r="V122" s="28">
        <v>0</v>
      </c>
      <c r="W122" s="28">
        <v>0</v>
      </c>
      <c r="X122" s="28">
        <v>0</v>
      </c>
      <c r="Y122" s="29">
        <f t="shared" si="42"/>
        <v>0</v>
      </c>
      <c r="Z122" s="28">
        <v>0</v>
      </c>
      <c r="AA122" s="28">
        <v>0</v>
      </c>
      <c r="AB122" s="29">
        <f t="shared" si="43"/>
        <v>0</v>
      </c>
      <c r="AC122" s="29" t="e">
        <f t="shared" si="59"/>
        <v>#DIV/0!</v>
      </c>
      <c r="AD122" s="29" t="e">
        <f t="shared" si="59"/>
        <v>#DIV/0!</v>
      </c>
      <c r="AE122" s="29" t="e">
        <f t="shared" si="59"/>
        <v>#DIV/0!</v>
      </c>
      <c r="AF122" s="29" t="e">
        <f t="shared" si="59"/>
        <v>#DIV/0!</v>
      </c>
      <c r="AG122" s="29" t="e">
        <f t="shared" si="59"/>
        <v>#DIV/0!</v>
      </c>
      <c r="AH122" s="30">
        <v>0</v>
      </c>
      <c r="AI122" s="30">
        <v>0</v>
      </c>
      <c r="AJ122" s="30">
        <v>0</v>
      </c>
      <c r="AK122" s="30">
        <v>0</v>
      </c>
      <c r="AL122" s="29">
        <f t="shared" si="44"/>
        <v>0</v>
      </c>
      <c r="AM122" s="30">
        <v>0</v>
      </c>
      <c r="AN122" s="30">
        <v>0</v>
      </c>
      <c r="AO122" s="29">
        <f t="shared" si="45"/>
        <v>0</v>
      </c>
      <c r="AP122" s="28">
        <v>0</v>
      </c>
      <c r="AQ122" s="28">
        <v>0</v>
      </c>
      <c r="AR122" s="28">
        <v>0</v>
      </c>
      <c r="AS122" s="28">
        <v>0</v>
      </c>
      <c r="AT122" s="29">
        <f t="shared" si="46"/>
        <v>0</v>
      </c>
      <c r="AU122" s="28">
        <v>0</v>
      </c>
      <c r="AV122" s="28">
        <v>0</v>
      </c>
      <c r="AW122" s="29">
        <f t="shared" si="47"/>
        <v>0</v>
      </c>
      <c r="AX122" s="28">
        <v>0</v>
      </c>
      <c r="AY122" s="28">
        <v>0</v>
      </c>
      <c r="AZ122" s="28">
        <v>0</v>
      </c>
      <c r="BA122" s="28">
        <v>0</v>
      </c>
      <c r="BB122" s="29">
        <f t="shared" si="48"/>
        <v>0</v>
      </c>
      <c r="BC122" s="28">
        <v>0</v>
      </c>
      <c r="BD122" s="28">
        <v>0</v>
      </c>
      <c r="BE122" s="29">
        <f t="shared" si="49"/>
        <v>0</v>
      </c>
      <c r="BF122" s="28" t="e">
        <f t="shared" si="34"/>
        <v>#DIV/0!</v>
      </c>
      <c r="BG122" s="28" t="e">
        <f t="shared" si="34"/>
        <v>#DIV/0!</v>
      </c>
      <c r="BH122" s="28" t="e">
        <f t="shared" si="34"/>
        <v>#DIV/0!</v>
      </c>
      <c r="BI122" s="28" t="e">
        <f t="shared" si="34"/>
        <v>#DIV/0!</v>
      </c>
      <c r="BJ122" s="28" t="e">
        <f t="shared" si="35"/>
        <v>#DIV/0!</v>
      </c>
      <c r="BK122" s="28" t="e">
        <f t="shared" si="35"/>
        <v>#DIV/0!</v>
      </c>
      <c r="BL122" s="28" t="e">
        <f t="shared" si="35"/>
        <v>#DIV/0!</v>
      </c>
      <c r="BM122" s="28">
        <v>0</v>
      </c>
      <c r="BN122" s="28">
        <v>0</v>
      </c>
      <c r="BO122" s="28">
        <v>0</v>
      </c>
      <c r="BP122" s="28">
        <v>0</v>
      </c>
      <c r="BQ122" s="29">
        <f t="shared" si="50"/>
        <v>0</v>
      </c>
      <c r="BR122" s="28">
        <v>0</v>
      </c>
      <c r="BS122" s="28">
        <v>0</v>
      </c>
      <c r="BT122" s="29">
        <f t="shared" si="51"/>
        <v>0</v>
      </c>
      <c r="BU122" s="28" t="e">
        <f t="shared" si="36"/>
        <v>#DIV/0!</v>
      </c>
      <c r="BV122" s="28" t="e">
        <f t="shared" si="36"/>
        <v>#DIV/0!</v>
      </c>
      <c r="BW122" s="28" t="e">
        <f t="shared" si="36"/>
        <v>#DIV/0!</v>
      </c>
      <c r="BX122" s="28" t="e">
        <f t="shared" si="36"/>
        <v>#DIV/0!</v>
      </c>
      <c r="BY122" s="28" t="e">
        <f t="shared" si="37"/>
        <v>#DIV/0!</v>
      </c>
      <c r="BZ122" s="28" t="e">
        <f t="shared" si="37"/>
        <v>#DIV/0!</v>
      </c>
      <c r="CA122" s="28" t="e">
        <f t="shared" si="37"/>
        <v>#DIV/0!</v>
      </c>
      <c r="CB122" s="31"/>
      <c r="CC122" s="31">
        <v>0</v>
      </c>
      <c r="CD122" s="28">
        <v>0</v>
      </c>
      <c r="CE122" s="28">
        <v>0</v>
      </c>
      <c r="CF122" s="29">
        <f t="shared" si="52"/>
        <v>0</v>
      </c>
      <c r="CG122" s="28"/>
      <c r="CH122" s="28"/>
      <c r="CI122" s="40"/>
      <c r="CJ122" s="40"/>
      <c r="CK122" s="40"/>
      <c r="CL122" s="40"/>
      <c r="CM122" s="40"/>
      <c r="CN122" s="41"/>
      <c r="CO122" s="41"/>
      <c r="CP122" s="40"/>
      <c r="CQ122" s="17"/>
      <c r="CR122" s="17"/>
      <c r="CS122" s="17"/>
      <c r="CT122" s="17"/>
      <c r="CU122" s="17"/>
      <c r="CV122" s="17"/>
    </row>
    <row r="123" spans="1:100" s="117" customFormat="1" ht="27.6" x14ac:dyDescent="0.3">
      <c r="A123" s="27" t="s">
        <v>233</v>
      </c>
      <c r="B123" s="115"/>
      <c r="C123" s="28" t="s">
        <v>234</v>
      </c>
      <c r="D123" s="28" t="s">
        <v>235</v>
      </c>
      <c r="E123" s="29">
        <v>0</v>
      </c>
      <c r="F123" s="29">
        <v>0</v>
      </c>
      <c r="G123" s="29">
        <v>0</v>
      </c>
      <c r="H123" s="29">
        <v>0</v>
      </c>
      <c r="I123" s="29">
        <f t="shared" si="38"/>
        <v>0</v>
      </c>
      <c r="J123" s="29">
        <v>0</v>
      </c>
      <c r="K123" s="29">
        <v>0</v>
      </c>
      <c r="L123" s="29">
        <f t="shared" si="39"/>
        <v>0</v>
      </c>
      <c r="M123" s="28">
        <v>0</v>
      </c>
      <c r="N123" s="28">
        <v>0</v>
      </c>
      <c r="O123" s="28">
        <v>0</v>
      </c>
      <c r="P123" s="28">
        <v>0</v>
      </c>
      <c r="Q123" s="29">
        <f t="shared" si="40"/>
        <v>0</v>
      </c>
      <c r="R123" s="28">
        <v>0</v>
      </c>
      <c r="S123" s="28">
        <v>0</v>
      </c>
      <c r="T123" s="29">
        <f t="shared" si="41"/>
        <v>0</v>
      </c>
      <c r="U123" s="28">
        <v>0</v>
      </c>
      <c r="V123" s="28">
        <v>0</v>
      </c>
      <c r="W123" s="28">
        <v>0</v>
      </c>
      <c r="X123" s="28">
        <v>0</v>
      </c>
      <c r="Y123" s="29">
        <f t="shared" si="42"/>
        <v>0</v>
      </c>
      <c r="Z123" s="28">
        <v>0</v>
      </c>
      <c r="AA123" s="28">
        <v>0</v>
      </c>
      <c r="AB123" s="29">
        <f t="shared" si="43"/>
        <v>0</v>
      </c>
      <c r="AC123" s="29" t="e">
        <f t="shared" si="59"/>
        <v>#DIV/0!</v>
      </c>
      <c r="AD123" s="29" t="e">
        <f t="shared" si="59"/>
        <v>#DIV/0!</v>
      </c>
      <c r="AE123" s="29" t="e">
        <f t="shared" si="59"/>
        <v>#DIV/0!</v>
      </c>
      <c r="AF123" s="29" t="e">
        <f t="shared" si="59"/>
        <v>#DIV/0!</v>
      </c>
      <c r="AG123" s="29" t="e">
        <f t="shared" si="59"/>
        <v>#DIV/0!</v>
      </c>
      <c r="AH123" s="30">
        <v>0</v>
      </c>
      <c r="AI123" s="30">
        <v>0</v>
      </c>
      <c r="AJ123" s="30">
        <v>0</v>
      </c>
      <c r="AK123" s="30">
        <v>0</v>
      </c>
      <c r="AL123" s="29">
        <f t="shared" si="44"/>
        <v>0</v>
      </c>
      <c r="AM123" s="30">
        <v>0</v>
      </c>
      <c r="AN123" s="30">
        <v>0</v>
      </c>
      <c r="AO123" s="29">
        <f t="shared" si="45"/>
        <v>0</v>
      </c>
      <c r="AP123" s="28">
        <v>0</v>
      </c>
      <c r="AQ123" s="28">
        <v>0</v>
      </c>
      <c r="AR123" s="28">
        <v>0</v>
      </c>
      <c r="AS123" s="28">
        <v>0</v>
      </c>
      <c r="AT123" s="29">
        <f t="shared" si="46"/>
        <v>0</v>
      </c>
      <c r="AU123" s="28">
        <v>0</v>
      </c>
      <c r="AV123" s="28">
        <v>0</v>
      </c>
      <c r="AW123" s="29">
        <f t="shared" si="47"/>
        <v>0</v>
      </c>
      <c r="AX123" s="28">
        <v>0</v>
      </c>
      <c r="AY123" s="28">
        <v>0</v>
      </c>
      <c r="AZ123" s="28">
        <v>0</v>
      </c>
      <c r="BA123" s="28">
        <v>0</v>
      </c>
      <c r="BB123" s="29">
        <f t="shared" si="48"/>
        <v>0</v>
      </c>
      <c r="BC123" s="28">
        <v>0</v>
      </c>
      <c r="BD123" s="28">
        <v>0</v>
      </c>
      <c r="BE123" s="29">
        <f t="shared" si="49"/>
        <v>0</v>
      </c>
      <c r="BF123" s="28" t="e">
        <f t="shared" si="34"/>
        <v>#DIV/0!</v>
      </c>
      <c r="BG123" s="28" t="e">
        <f t="shared" si="34"/>
        <v>#DIV/0!</v>
      </c>
      <c r="BH123" s="28" t="e">
        <f t="shared" si="34"/>
        <v>#DIV/0!</v>
      </c>
      <c r="BI123" s="28" t="e">
        <f t="shared" si="34"/>
        <v>#DIV/0!</v>
      </c>
      <c r="BJ123" s="28" t="e">
        <f t="shared" si="35"/>
        <v>#DIV/0!</v>
      </c>
      <c r="BK123" s="28" t="e">
        <f t="shared" si="35"/>
        <v>#DIV/0!</v>
      </c>
      <c r="BL123" s="28" t="e">
        <f t="shared" si="35"/>
        <v>#DIV/0!</v>
      </c>
      <c r="BM123" s="28">
        <v>0</v>
      </c>
      <c r="BN123" s="28">
        <v>0</v>
      </c>
      <c r="BO123" s="28">
        <v>0</v>
      </c>
      <c r="BP123" s="28">
        <v>0</v>
      </c>
      <c r="BQ123" s="29">
        <f t="shared" si="50"/>
        <v>0</v>
      </c>
      <c r="BR123" s="28">
        <v>0</v>
      </c>
      <c r="BS123" s="28">
        <v>0</v>
      </c>
      <c r="BT123" s="29">
        <f t="shared" si="51"/>
        <v>0</v>
      </c>
      <c r="BU123" s="28" t="e">
        <f t="shared" si="36"/>
        <v>#DIV/0!</v>
      </c>
      <c r="BV123" s="28" t="e">
        <f t="shared" si="36"/>
        <v>#DIV/0!</v>
      </c>
      <c r="BW123" s="28" t="e">
        <f t="shared" si="36"/>
        <v>#DIV/0!</v>
      </c>
      <c r="BX123" s="28" t="e">
        <f t="shared" si="36"/>
        <v>#DIV/0!</v>
      </c>
      <c r="BY123" s="28" t="e">
        <f t="shared" si="37"/>
        <v>#DIV/0!</v>
      </c>
      <c r="BZ123" s="28" t="e">
        <f t="shared" si="37"/>
        <v>#DIV/0!</v>
      </c>
      <c r="CA123" s="28" t="e">
        <f t="shared" si="37"/>
        <v>#DIV/0!</v>
      </c>
      <c r="CB123" s="31"/>
      <c r="CC123" s="31">
        <v>0</v>
      </c>
      <c r="CD123" s="28">
        <v>0</v>
      </c>
      <c r="CE123" s="28">
        <v>0</v>
      </c>
      <c r="CF123" s="29">
        <f t="shared" si="52"/>
        <v>0</v>
      </c>
      <c r="CG123" s="28"/>
      <c r="CH123" s="28"/>
      <c r="CI123" s="32"/>
      <c r="CJ123" s="32"/>
      <c r="CK123" s="32"/>
      <c r="CL123" s="32"/>
      <c r="CM123" s="32"/>
      <c r="CN123" s="33"/>
      <c r="CO123" s="33"/>
      <c r="CP123" s="32"/>
      <c r="CQ123" s="34"/>
      <c r="CR123" s="34"/>
      <c r="CS123" s="34"/>
      <c r="CT123" s="34"/>
      <c r="CU123" s="34"/>
      <c r="CV123" s="34"/>
    </row>
    <row r="124" spans="1:100" s="117" customFormat="1" ht="27.6" x14ac:dyDescent="0.3">
      <c r="A124" s="27" t="s">
        <v>236</v>
      </c>
      <c r="B124" s="115"/>
      <c r="C124" s="28" t="s">
        <v>237</v>
      </c>
      <c r="D124" s="28" t="s">
        <v>238</v>
      </c>
      <c r="E124" s="29">
        <v>0</v>
      </c>
      <c r="F124" s="29">
        <v>0</v>
      </c>
      <c r="G124" s="29">
        <v>0</v>
      </c>
      <c r="H124" s="29">
        <v>0</v>
      </c>
      <c r="I124" s="29">
        <f t="shared" si="38"/>
        <v>0</v>
      </c>
      <c r="J124" s="29">
        <v>0</v>
      </c>
      <c r="K124" s="29">
        <v>0</v>
      </c>
      <c r="L124" s="29">
        <f t="shared" si="39"/>
        <v>0</v>
      </c>
      <c r="M124" s="28">
        <v>0</v>
      </c>
      <c r="N124" s="28">
        <v>0</v>
      </c>
      <c r="O124" s="28">
        <v>0</v>
      </c>
      <c r="P124" s="28">
        <v>0</v>
      </c>
      <c r="Q124" s="29">
        <f t="shared" si="40"/>
        <v>0</v>
      </c>
      <c r="R124" s="28">
        <v>0</v>
      </c>
      <c r="S124" s="28">
        <v>0</v>
      </c>
      <c r="T124" s="29">
        <f t="shared" si="41"/>
        <v>0</v>
      </c>
      <c r="U124" s="28">
        <v>0</v>
      </c>
      <c r="V124" s="28">
        <v>0</v>
      </c>
      <c r="W124" s="28">
        <v>0</v>
      </c>
      <c r="X124" s="28">
        <v>0</v>
      </c>
      <c r="Y124" s="29">
        <f t="shared" si="42"/>
        <v>0</v>
      </c>
      <c r="Z124" s="28">
        <v>0</v>
      </c>
      <c r="AA124" s="28">
        <v>0</v>
      </c>
      <c r="AB124" s="29">
        <f t="shared" si="43"/>
        <v>0</v>
      </c>
      <c r="AC124" s="29" t="e">
        <f t="shared" si="59"/>
        <v>#DIV/0!</v>
      </c>
      <c r="AD124" s="29" t="e">
        <f t="shared" si="59"/>
        <v>#DIV/0!</v>
      </c>
      <c r="AE124" s="29" t="e">
        <f t="shared" si="59"/>
        <v>#DIV/0!</v>
      </c>
      <c r="AF124" s="29" t="e">
        <f t="shared" si="59"/>
        <v>#DIV/0!</v>
      </c>
      <c r="AG124" s="29" t="e">
        <f t="shared" si="59"/>
        <v>#DIV/0!</v>
      </c>
      <c r="AH124" s="30">
        <v>0</v>
      </c>
      <c r="AI124" s="30">
        <v>0</v>
      </c>
      <c r="AJ124" s="30">
        <v>0</v>
      </c>
      <c r="AK124" s="30">
        <v>0</v>
      </c>
      <c r="AL124" s="29">
        <f t="shared" si="44"/>
        <v>0</v>
      </c>
      <c r="AM124" s="30">
        <v>0</v>
      </c>
      <c r="AN124" s="30">
        <v>0</v>
      </c>
      <c r="AO124" s="29">
        <f t="shared" si="45"/>
        <v>0</v>
      </c>
      <c r="AP124" s="28">
        <v>0</v>
      </c>
      <c r="AQ124" s="28">
        <v>0</v>
      </c>
      <c r="AR124" s="28">
        <v>0</v>
      </c>
      <c r="AS124" s="28">
        <v>0</v>
      </c>
      <c r="AT124" s="29">
        <f t="shared" si="46"/>
        <v>0</v>
      </c>
      <c r="AU124" s="28">
        <v>0</v>
      </c>
      <c r="AV124" s="28">
        <v>0</v>
      </c>
      <c r="AW124" s="29">
        <f t="shared" si="47"/>
        <v>0</v>
      </c>
      <c r="AX124" s="28">
        <v>0</v>
      </c>
      <c r="AY124" s="28">
        <v>0</v>
      </c>
      <c r="AZ124" s="28">
        <v>0</v>
      </c>
      <c r="BA124" s="28">
        <v>0</v>
      </c>
      <c r="BB124" s="29">
        <f t="shared" si="48"/>
        <v>0</v>
      </c>
      <c r="BC124" s="28">
        <v>0</v>
      </c>
      <c r="BD124" s="28">
        <v>0</v>
      </c>
      <c r="BE124" s="29">
        <f t="shared" si="49"/>
        <v>0</v>
      </c>
      <c r="BF124" s="28" t="e">
        <f t="shared" si="34"/>
        <v>#DIV/0!</v>
      </c>
      <c r="BG124" s="28" t="e">
        <f t="shared" si="34"/>
        <v>#DIV/0!</v>
      </c>
      <c r="BH124" s="28" t="e">
        <f t="shared" si="34"/>
        <v>#DIV/0!</v>
      </c>
      <c r="BI124" s="28" t="e">
        <f t="shared" si="34"/>
        <v>#DIV/0!</v>
      </c>
      <c r="BJ124" s="28" t="e">
        <f t="shared" si="35"/>
        <v>#DIV/0!</v>
      </c>
      <c r="BK124" s="28" t="e">
        <f t="shared" si="35"/>
        <v>#DIV/0!</v>
      </c>
      <c r="BL124" s="28" t="e">
        <f t="shared" si="35"/>
        <v>#DIV/0!</v>
      </c>
      <c r="BM124" s="28">
        <v>0</v>
      </c>
      <c r="BN124" s="28">
        <v>0</v>
      </c>
      <c r="BO124" s="28">
        <v>0</v>
      </c>
      <c r="BP124" s="28">
        <v>0</v>
      </c>
      <c r="BQ124" s="29">
        <f t="shared" si="50"/>
        <v>0</v>
      </c>
      <c r="BR124" s="28">
        <v>0</v>
      </c>
      <c r="BS124" s="28">
        <v>0</v>
      </c>
      <c r="BT124" s="29">
        <f t="shared" si="51"/>
        <v>0</v>
      </c>
      <c r="BU124" s="28" t="e">
        <f t="shared" si="36"/>
        <v>#DIV/0!</v>
      </c>
      <c r="BV124" s="28" t="e">
        <f t="shared" si="36"/>
        <v>#DIV/0!</v>
      </c>
      <c r="BW124" s="28" t="e">
        <f t="shared" si="36"/>
        <v>#DIV/0!</v>
      </c>
      <c r="BX124" s="28" t="e">
        <f t="shared" si="36"/>
        <v>#DIV/0!</v>
      </c>
      <c r="BY124" s="28" t="e">
        <f t="shared" si="37"/>
        <v>#DIV/0!</v>
      </c>
      <c r="BZ124" s="28" t="e">
        <f t="shared" si="37"/>
        <v>#DIV/0!</v>
      </c>
      <c r="CA124" s="28" t="e">
        <f t="shared" si="37"/>
        <v>#DIV/0!</v>
      </c>
      <c r="CB124" s="31"/>
      <c r="CC124" s="31">
        <v>0</v>
      </c>
      <c r="CD124" s="28">
        <v>0</v>
      </c>
      <c r="CE124" s="28">
        <v>0</v>
      </c>
      <c r="CF124" s="29">
        <f t="shared" si="52"/>
        <v>0</v>
      </c>
      <c r="CG124" s="28"/>
      <c r="CH124" s="28"/>
      <c r="CI124" s="32"/>
      <c r="CJ124" s="32"/>
      <c r="CK124" s="32"/>
      <c r="CL124" s="32"/>
      <c r="CM124" s="32"/>
      <c r="CN124" s="33"/>
      <c r="CO124" s="33"/>
      <c r="CP124" s="32"/>
      <c r="CQ124" s="34"/>
      <c r="CR124" s="34"/>
      <c r="CS124" s="34"/>
      <c r="CT124" s="34"/>
      <c r="CU124" s="34"/>
      <c r="CV124" s="34"/>
    </row>
    <row r="125" spans="1:100" s="26" customFormat="1" ht="14.4" x14ac:dyDescent="0.3">
      <c r="A125" s="22" t="s">
        <v>239</v>
      </c>
      <c r="B125" s="23"/>
      <c r="C125" s="24"/>
      <c r="D125" s="23"/>
      <c r="E125" s="29">
        <v>0</v>
      </c>
      <c r="F125" s="29">
        <v>0</v>
      </c>
      <c r="G125" s="29">
        <v>0</v>
      </c>
      <c r="H125" s="29">
        <v>0</v>
      </c>
      <c r="I125" s="29">
        <f t="shared" si="38"/>
        <v>0</v>
      </c>
      <c r="J125" s="29">
        <v>0</v>
      </c>
      <c r="K125" s="29">
        <v>0</v>
      </c>
      <c r="L125" s="29">
        <f t="shared" si="39"/>
        <v>0</v>
      </c>
      <c r="M125" s="28">
        <v>0</v>
      </c>
      <c r="N125" s="28">
        <v>0</v>
      </c>
      <c r="O125" s="28">
        <v>0</v>
      </c>
      <c r="P125" s="28">
        <v>0</v>
      </c>
      <c r="Q125" s="29">
        <f t="shared" si="40"/>
        <v>0</v>
      </c>
      <c r="R125" s="28">
        <v>0</v>
      </c>
      <c r="S125" s="28">
        <v>0</v>
      </c>
      <c r="T125" s="29">
        <f t="shared" si="41"/>
        <v>0</v>
      </c>
      <c r="U125" s="28">
        <v>0</v>
      </c>
      <c r="V125" s="28">
        <v>0</v>
      </c>
      <c r="W125" s="28">
        <v>0</v>
      </c>
      <c r="X125" s="28">
        <v>0</v>
      </c>
      <c r="Y125" s="29">
        <f t="shared" si="42"/>
        <v>0</v>
      </c>
      <c r="Z125" s="28">
        <v>0</v>
      </c>
      <c r="AA125" s="28">
        <v>0</v>
      </c>
      <c r="AB125" s="29">
        <f t="shared" si="43"/>
        <v>0</v>
      </c>
      <c r="AC125" s="29" t="e">
        <f t="shared" si="59"/>
        <v>#DIV/0!</v>
      </c>
      <c r="AD125" s="29" t="e">
        <f t="shared" si="59"/>
        <v>#DIV/0!</v>
      </c>
      <c r="AE125" s="29" t="e">
        <f t="shared" si="59"/>
        <v>#DIV/0!</v>
      </c>
      <c r="AF125" s="29" t="e">
        <f t="shared" si="59"/>
        <v>#DIV/0!</v>
      </c>
      <c r="AG125" s="29" t="e">
        <f t="shared" si="59"/>
        <v>#DIV/0!</v>
      </c>
      <c r="AH125" s="30">
        <v>0</v>
      </c>
      <c r="AI125" s="30">
        <v>0</v>
      </c>
      <c r="AJ125" s="30">
        <v>0</v>
      </c>
      <c r="AK125" s="30">
        <v>0</v>
      </c>
      <c r="AL125" s="29">
        <f t="shared" si="44"/>
        <v>0</v>
      </c>
      <c r="AM125" s="30">
        <v>0</v>
      </c>
      <c r="AN125" s="30">
        <v>0</v>
      </c>
      <c r="AO125" s="29">
        <f t="shared" si="45"/>
        <v>0</v>
      </c>
      <c r="AP125" s="28">
        <v>0</v>
      </c>
      <c r="AQ125" s="28">
        <v>0</v>
      </c>
      <c r="AR125" s="28">
        <v>0</v>
      </c>
      <c r="AS125" s="28">
        <v>0</v>
      </c>
      <c r="AT125" s="29">
        <f t="shared" si="46"/>
        <v>0</v>
      </c>
      <c r="AU125" s="28">
        <v>0</v>
      </c>
      <c r="AV125" s="28">
        <v>0</v>
      </c>
      <c r="AW125" s="29">
        <f t="shared" si="47"/>
        <v>0</v>
      </c>
      <c r="AX125" s="28">
        <v>0</v>
      </c>
      <c r="AY125" s="28">
        <v>0</v>
      </c>
      <c r="AZ125" s="28">
        <v>0</v>
      </c>
      <c r="BA125" s="28">
        <v>0</v>
      </c>
      <c r="BB125" s="29">
        <f t="shared" si="48"/>
        <v>0</v>
      </c>
      <c r="BC125" s="28">
        <v>0</v>
      </c>
      <c r="BD125" s="28">
        <v>0</v>
      </c>
      <c r="BE125" s="29">
        <f t="shared" si="49"/>
        <v>0</v>
      </c>
      <c r="BF125" s="28" t="e">
        <f t="shared" si="34"/>
        <v>#DIV/0!</v>
      </c>
      <c r="BG125" s="28" t="e">
        <f t="shared" si="34"/>
        <v>#DIV/0!</v>
      </c>
      <c r="BH125" s="28" t="e">
        <f t="shared" si="34"/>
        <v>#DIV/0!</v>
      </c>
      <c r="BI125" s="28" t="e">
        <f t="shared" si="34"/>
        <v>#DIV/0!</v>
      </c>
      <c r="BJ125" s="28" t="e">
        <f t="shared" si="35"/>
        <v>#DIV/0!</v>
      </c>
      <c r="BK125" s="28" t="e">
        <f t="shared" si="35"/>
        <v>#DIV/0!</v>
      </c>
      <c r="BL125" s="28" t="e">
        <f t="shared" si="35"/>
        <v>#DIV/0!</v>
      </c>
      <c r="BM125" s="28">
        <v>0</v>
      </c>
      <c r="BN125" s="28">
        <v>0</v>
      </c>
      <c r="BO125" s="28">
        <v>0</v>
      </c>
      <c r="BP125" s="28">
        <v>0</v>
      </c>
      <c r="BQ125" s="29">
        <f t="shared" si="50"/>
        <v>0</v>
      </c>
      <c r="BR125" s="28">
        <v>0</v>
      </c>
      <c r="BS125" s="28">
        <v>0</v>
      </c>
      <c r="BT125" s="29">
        <f t="shared" si="51"/>
        <v>0</v>
      </c>
      <c r="BU125" s="28" t="e">
        <f t="shared" si="36"/>
        <v>#DIV/0!</v>
      </c>
      <c r="BV125" s="28" t="e">
        <f t="shared" si="36"/>
        <v>#DIV/0!</v>
      </c>
      <c r="BW125" s="28" t="e">
        <f t="shared" si="36"/>
        <v>#DIV/0!</v>
      </c>
      <c r="BX125" s="28" t="e">
        <f t="shared" si="36"/>
        <v>#DIV/0!</v>
      </c>
      <c r="BY125" s="28" t="e">
        <f t="shared" si="37"/>
        <v>#DIV/0!</v>
      </c>
      <c r="BZ125" s="28" t="e">
        <f t="shared" si="37"/>
        <v>#DIV/0!</v>
      </c>
      <c r="CA125" s="28" t="e">
        <f t="shared" si="37"/>
        <v>#DIV/0!</v>
      </c>
      <c r="CB125" s="31"/>
      <c r="CC125" s="31"/>
      <c r="CD125" s="28">
        <v>0</v>
      </c>
      <c r="CE125" s="28">
        <v>0</v>
      </c>
      <c r="CF125" s="29">
        <f t="shared" si="52"/>
        <v>0</v>
      </c>
      <c r="CG125" s="28"/>
      <c r="CH125" s="28"/>
      <c r="CI125" s="23"/>
      <c r="CJ125" s="23"/>
      <c r="CK125" s="23"/>
      <c r="CL125" s="23"/>
      <c r="CM125" s="23"/>
      <c r="CN125" s="23"/>
      <c r="CO125" s="23"/>
      <c r="CP125" s="23"/>
      <c r="CQ125" s="25"/>
      <c r="CR125" s="25"/>
      <c r="CS125" s="25"/>
      <c r="CT125" s="25"/>
      <c r="CU125" s="25"/>
      <c r="CV125" s="25"/>
    </row>
    <row r="126" spans="1:100" s="118" customFormat="1" ht="27.6" x14ac:dyDescent="0.3">
      <c r="A126" s="103" t="s">
        <v>240</v>
      </c>
      <c r="B126" s="119"/>
      <c r="C126" s="38" t="s">
        <v>241</v>
      </c>
      <c r="D126" s="38" t="s">
        <v>242</v>
      </c>
      <c r="E126" s="29">
        <v>0</v>
      </c>
      <c r="F126" s="29">
        <v>0</v>
      </c>
      <c r="G126" s="29">
        <v>0</v>
      </c>
      <c r="H126" s="29">
        <v>0</v>
      </c>
      <c r="I126" s="29">
        <f t="shared" si="38"/>
        <v>0</v>
      </c>
      <c r="J126" s="29">
        <v>0</v>
      </c>
      <c r="K126" s="29">
        <v>0</v>
      </c>
      <c r="L126" s="29">
        <f t="shared" si="39"/>
        <v>0</v>
      </c>
      <c r="M126" s="28">
        <v>0</v>
      </c>
      <c r="N126" s="28">
        <v>0</v>
      </c>
      <c r="O126" s="28">
        <v>0</v>
      </c>
      <c r="P126" s="28">
        <v>0</v>
      </c>
      <c r="Q126" s="29">
        <f t="shared" si="40"/>
        <v>0</v>
      </c>
      <c r="R126" s="28">
        <v>0</v>
      </c>
      <c r="S126" s="28">
        <v>0</v>
      </c>
      <c r="T126" s="29">
        <f t="shared" si="41"/>
        <v>0</v>
      </c>
      <c r="U126" s="28">
        <v>0</v>
      </c>
      <c r="V126" s="28">
        <v>0</v>
      </c>
      <c r="W126" s="28">
        <v>0</v>
      </c>
      <c r="X126" s="28">
        <v>0</v>
      </c>
      <c r="Y126" s="29">
        <f t="shared" si="42"/>
        <v>0</v>
      </c>
      <c r="Z126" s="28">
        <v>0</v>
      </c>
      <c r="AA126" s="28">
        <v>0</v>
      </c>
      <c r="AB126" s="29">
        <f t="shared" si="43"/>
        <v>0</v>
      </c>
      <c r="AC126" s="29" t="e">
        <f t="shared" si="59"/>
        <v>#DIV/0!</v>
      </c>
      <c r="AD126" s="29" t="e">
        <f t="shared" si="59"/>
        <v>#DIV/0!</v>
      </c>
      <c r="AE126" s="29" t="e">
        <f t="shared" si="59"/>
        <v>#DIV/0!</v>
      </c>
      <c r="AF126" s="29" t="e">
        <f t="shared" si="59"/>
        <v>#DIV/0!</v>
      </c>
      <c r="AG126" s="29" t="e">
        <f t="shared" si="59"/>
        <v>#DIV/0!</v>
      </c>
      <c r="AH126" s="30">
        <v>0</v>
      </c>
      <c r="AI126" s="30">
        <v>0</v>
      </c>
      <c r="AJ126" s="30">
        <v>0</v>
      </c>
      <c r="AK126" s="30">
        <v>0</v>
      </c>
      <c r="AL126" s="29">
        <f t="shared" si="44"/>
        <v>0</v>
      </c>
      <c r="AM126" s="30">
        <v>0</v>
      </c>
      <c r="AN126" s="30">
        <v>0</v>
      </c>
      <c r="AO126" s="29">
        <f t="shared" si="45"/>
        <v>0</v>
      </c>
      <c r="AP126" s="28">
        <v>0</v>
      </c>
      <c r="AQ126" s="28">
        <v>0</v>
      </c>
      <c r="AR126" s="28">
        <v>0</v>
      </c>
      <c r="AS126" s="28">
        <v>0</v>
      </c>
      <c r="AT126" s="29">
        <f t="shared" si="46"/>
        <v>0</v>
      </c>
      <c r="AU126" s="28">
        <v>0</v>
      </c>
      <c r="AV126" s="28">
        <v>0</v>
      </c>
      <c r="AW126" s="29">
        <f t="shared" si="47"/>
        <v>0</v>
      </c>
      <c r="AX126" s="28">
        <v>0</v>
      </c>
      <c r="AY126" s="28">
        <v>0</v>
      </c>
      <c r="AZ126" s="28">
        <v>0</v>
      </c>
      <c r="BA126" s="28">
        <v>0</v>
      </c>
      <c r="BB126" s="29">
        <f t="shared" si="48"/>
        <v>0</v>
      </c>
      <c r="BC126" s="28">
        <v>0</v>
      </c>
      <c r="BD126" s="28">
        <v>0</v>
      </c>
      <c r="BE126" s="29">
        <f t="shared" si="49"/>
        <v>0</v>
      </c>
      <c r="BF126" s="28" t="e">
        <f t="shared" si="34"/>
        <v>#DIV/0!</v>
      </c>
      <c r="BG126" s="28" t="e">
        <f t="shared" si="34"/>
        <v>#DIV/0!</v>
      </c>
      <c r="BH126" s="28" t="e">
        <f t="shared" si="34"/>
        <v>#DIV/0!</v>
      </c>
      <c r="BI126" s="28" t="e">
        <f t="shared" si="34"/>
        <v>#DIV/0!</v>
      </c>
      <c r="BJ126" s="28" t="e">
        <f t="shared" si="35"/>
        <v>#DIV/0!</v>
      </c>
      <c r="BK126" s="28" t="e">
        <f t="shared" si="35"/>
        <v>#DIV/0!</v>
      </c>
      <c r="BL126" s="28" t="e">
        <f t="shared" si="35"/>
        <v>#DIV/0!</v>
      </c>
      <c r="BM126" s="28">
        <v>0</v>
      </c>
      <c r="BN126" s="28">
        <v>0</v>
      </c>
      <c r="BO126" s="28">
        <v>0</v>
      </c>
      <c r="BP126" s="28">
        <v>0</v>
      </c>
      <c r="BQ126" s="29">
        <f t="shared" si="50"/>
        <v>0</v>
      </c>
      <c r="BR126" s="28">
        <v>0</v>
      </c>
      <c r="BS126" s="28">
        <v>0</v>
      </c>
      <c r="BT126" s="29">
        <f t="shared" si="51"/>
        <v>0</v>
      </c>
      <c r="BU126" s="28" t="e">
        <f t="shared" si="36"/>
        <v>#DIV/0!</v>
      </c>
      <c r="BV126" s="28" t="e">
        <f t="shared" si="36"/>
        <v>#DIV/0!</v>
      </c>
      <c r="BW126" s="28" t="e">
        <f t="shared" si="36"/>
        <v>#DIV/0!</v>
      </c>
      <c r="BX126" s="28" t="e">
        <f t="shared" si="36"/>
        <v>#DIV/0!</v>
      </c>
      <c r="BY126" s="28" t="e">
        <f t="shared" si="37"/>
        <v>#DIV/0!</v>
      </c>
      <c r="BZ126" s="28" t="e">
        <f t="shared" si="37"/>
        <v>#DIV/0!</v>
      </c>
      <c r="CA126" s="28" t="e">
        <f t="shared" si="37"/>
        <v>#DIV/0!</v>
      </c>
      <c r="CB126" s="31"/>
      <c r="CC126" s="31">
        <v>0</v>
      </c>
      <c r="CD126" s="28">
        <v>0</v>
      </c>
      <c r="CE126" s="28">
        <v>0</v>
      </c>
      <c r="CF126" s="29">
        <f t="shared" si="52"/>
        <v>0</v>
      </c>
      <c r="CG126" s="28"/>
      <c r="CH126" s="28"/>
      <c r="CI126" s="28"/>
      <c r="CJ126" s="28"/>
      <c r="CK126" s="28"/>
      <c r="CL126" s="28"/>
      <c r="CM126" s="28"/>
      <c r="CN126" s="28"/>
      <c r="CO126" s="28"/>
      <c r="CP126" s="28"/>
      <c r="CQ126" s="17"/>
      <c r="CR126" s="17"/>
      <c r="CS126" s="17"/>
      <c r="CT126" s="17"/>
      <c r="CU126" s="17"/>
      <c r="CV126" s="17"/>
    </row>
    <row r="127" spans="1:100" s="26" customFormat="1" ht="14.4" x14ac:dyDescent="0.3">
      <c r="A127" s="22" t="s">
        <v>243</v>
      </c>
      <c r="B127" s="23"/>
      <c r="C127" s="24"/>
      <c r="D127" s="23"/>
      <c r="E127" s="29">
        <v>0</v>
      </c>
      <c r="F127" s="29">
        <v>0</v>
      </c>
      <c r="G127" s="29">
        <v>0</v>
      </c>
      <c r="H127" s="29">
        <v>0</v>
      </c>
      <c r="I127" s="29">
        <f t="shared" si="38"/>
        <v>0</v>
      </c>
      <c r="J127" s="29">
        <v>0</v>
      </c>
      <c r="K127" s="29">
        <v>0</v>
      </c>
      <c r="L127" s="29">
        <f t="shared" si="39"/>
        <v>0</v>
      </c>
      <c r="M127" s="28">
        <v>0</v>
      </c>
      <c r="N127" s="28">
        <v>0</v>
      </c>
      <c r="O127" s="28">
        <v>0</v>
      </c>
      <c r="P127" s="28">
        <v>0</v>
      </c>
      <c r="Q127" s="29">
        <f t="shared" si="40"/>
        <v>0</v>
      </c>
      <c r="R127" s="28">
        <v>0</v>
      </c>
      <c r="S127" s="28">
        <v>0</v>
      </c>
      <c r="T127" s="29">
        <f t="shared" si="41"/>
        <v>0</v>
      </c>
      <c r="U127" s="28">
        <v>0</v>
      </c>
      <c r="V127" s="28">
        <v>0</v>
      </c>
      <c r="W127" s="28">
        <v>0</v>
      </c>
      <c r="X127" s="28">
        <v>0</v>
      </c>
      <c r="Y127" s="29">
        <f t="shared" si="42"/>
        <v>0</v>
      </c>
      <c r="Z127" s="28">
        <v>0</v>
      </c>
      <c r="AA127" s="28">
        <v>0</v>
      </c>
      <c r="AB127" s="29">
        <f t="shared" si="43"/>
        <v>0</v>
      </c>
      <c r="AC127" s="29" t="e">
        <f t="shared" si="59"/>
        <v>#DIV/0!</v>
      </c>
      <c r="AD127" s="29" t="e">
        <f t="shared" si="59"/>
        <v>#DIV/0!</v>
      </c>
      <c r="AE127" s="29" t="e">
        <f t="shared" si="59"/>
        <v>#DIV/0!</v>
      </c>
      <c r="AF127" s="29" t="e">
        <f t="shared" si="59"/>
        <v>#DIV/0!</v>
      </c>
      <c r="AG127" s="29" t="e">
        <f t="shared" si="59"/>
        <v>#DIV/0!</v>
      </c>
      <c r="AH127" s="30">
        <v>0</v>
      </c>
      <c r="AI127" s="30">
        <v>0</v>
      </c>
      <c r="AJ127" s="30">
        <v>0</v>
      </c>
      <c r="AK127" s="30">
        <v>0</v>
      </c>
      <c r="AL127" s="29">
        <f t="shared" si="44"/>
        <v>0</v>
      </c>
      <c r="AM127" s="30">
        <v>0</v>
      </c>
      <c r="AN127" s="30">
        <v>0</v>
      </c>
      <c r="AO127" s="29">
        <f t="shared" si="45"/>
        <v>0</v>
      </c>
      <c r="AP127" s="28">
        <v>0</v>
      </c>
      <c r="AQ127" s="28">
        <v>0</v>
      </c>
      <c r="AR127" s="28">
        <v>0</v>
      </c>
      <c r="AS127" s="28">
        <v>0</v>
      </c>
      <c r="AT127" s="29">
        <f t="shared" si="46"/>
        <v>0</v>
      </c>
      <c r="AU127" s="28">
        <v>0</v>
      </c>
      <c r="AV127" s="28">
        <v>0</v>
      </c>
      <c r="AW127" s="29">
        <f t="shared" si="47"/>
        <v>0</v>
      </c>
      <c r="AX127" s="28">
        <v>0</v>
      </c>
      <c r="AY127" s="28">
        <v>0</v>
      </c>
      <c r="AZ127" s="28">
        <v>0</v>
      </c>
      <c r="BA127" s="28">
        <v>0</v>
      </c>
      <c r="BB127" s="29">
        <f t="shared" si="48"/>
        <v>0</v>
      </c>
      <c r="BC127" s="28">
        <v>0</v>
      </c>
      <c r="BD127" s="28">
        <v>0</v>
      </c>
      <c r="BE127" s="29">
        <f t="shared" si="49"/>
        <v>0</v>
      </c>
      <c r="BF127" s="28" t="e">
        <f t="shared" si="34"/>
        <v>#DIV/0!</v>
      </c>
      <c r="BG127" s="28" t="e">
        <f t="shared" si="34"/>
        <v>#DIV/0!</v>
      </c>
      <c r="BH127" s="28" t="e">
        <f t="shared" si="34"/>
        <v>#DIV/0!</v>
      </c>
      <c r="BI127" s="28" t="e">
        <f t="shared" si="34"/>
        <v>#DIV/0!</v>
      </c>
      <c r="BJ127" s="28" t="e">
        <f t="shared" si="35"/>
        <v>#DIV/0!</v>
      </c>
      <c r="BK127" s="28" t="e">
        <f t="shared" si="35"/>
        <v>#DIV/0!</v>
      </c>
      <c r="BL127" s="28" t="e">
        <f t="shared" si="35"/>
        <v>#DIV/0!</v>
      </c>
      <c r="BM127" s="28">
        <v>0</v>
      </c>
      <c r="BN127" s="28">
        <v>0</v>
      </c>
      <c r="BO127" s="28">
        <v>0</v>
      </c>
      <c r="BP127" s="28">
        <v>0</v>
      </c>
      <c r="BQ127" s="29">
        <f t="shared" si="50"/>
        <v>0</v>
      </c>
      <c r="BR127" s="28">
        <v>0</v>
      </c>
      <c r="BS127" s="28">
        <v>0</v>
      </c>
      <c r="BT127" s="29">
        <f t="shared" si="51"/>
        <v>0</v>
      </c>
      <c r="BU127" s="28" t="e">
        <f t="shared" si="36"/>
        <v>#DIV/0!</v>
      </c>
      <c r="BV127" s="28" t="e">
        <f t="shared" si="36"/>
        <v>#DIV/0!</v>
      </c>
      <c r="BW127" s="28" t="e">
        <f t="shared" si="36"/>
        <v>#DIV/0!</v>
      </c>
      <c r="BX127" s="28" t="e">
        <f t="shared" si="36"/>
        <v>#DIV/0!</v>
      </c>
      <c r="BY127" s="28" t="e">
        <f t="shared" si="37"/>
        <v>#DIV/0!</v>
      </c>
      <c r="BZ127" s="28" t="e">
        <f t="shared" si="37"/>
        <v>#DIV/0!</v>
      </c>
      <c r="CA127" s="28" t="e">
        <f t="shared" si="37"/>
        <v>#DIV/0!</v>
      </c>
      <c r="CB127" s="31"/>
      <c r="CC127" s="31"/>
      <c r="CD127" s="28">
        <v>0</v>
      </c>
      <c r="CE127" s="28">
        <v>0</v>
      </c>
      <c r="CF127" s="29">
        <f t="shared" si="52"/>
        <v>0</v>
      </c>
      <c r="CG127" s="28"/>
      <c r="CH127" s="28"/>
      <c r="CI127" s="23"/>
      <c r="CJ127" s="23"/>
      <c r="CK127" s="23"/>
      <c r="CL127" s="23"/>
      <c r="CM127" s="23"/>
      <c r="CN127" s="23"/>
      <c r="CO127" s="23"/>
      <c r="CP127" s="23"/>
      <c r="CQ127" s="25"/>
      <c r="CR127" s="25"/>
      <c r="CS127" s="25"/>
      <c r="CT127" s="25"/>
      <c r="CU127" s="25"/>
      <c r="CV127" s="25"/>
    </row>
    <row r="128" spans="1:100" s="122" customFormat="1" ht="27.6" x14ac:dyDescent="0.3">
      <c r="A128" s="86" t="s">
        <v>240</v>
      </c>
      <c r="B128" s="121"/>
      <c r="C128" s="38" t="s">
        <v>241</v>
      </c>
      <c r="D128" s="38" t="s">
        <v>242</v>
      </c>
      <c r="E128" s="29">
        <v>0</v>
      </c>
      <c r="F128" s="29">
        <v>0</v>
      </c>
      <c r="G128" s="29">
        <v>0</v>
      </c>
      <c r="H128" s="29">
        <v>0</v>
      </c>
      <c r="I128" s="29">
        <f t="shared" si="38"/>
        <v>0</v>
      </c>
      <c r="J128" s="29">
        <v>0</v>
      </c>
      <c r="K128" s="29">
        <v>0</v>
      </c>
      <c r="L128" s="29">
        <f t="shared" si="39"/>
        <v>0</v>
      </c>
      <c r="M128" s="28">
        <v>0</v>
      </c>
      <c r="N128" s="28">
        <v>0</v>
      </c>
      <c r="O128" s="28">
        <v>0</v>
      </c>
      <c r="P128" s="28">
        <v>0</v>
      </c>
      <c r="Q128" s="29">
        <f t="shared" si="40"/>
        <v>0</v>
      </c>
      <c r="R128" s="28">
        <v>0</v>
      </c>
      <c r="S128" s="28">
        <v>0</v>
      </c>
      <c r="T128" s="29">
        <f t="shared" si="41"/>
        <v>0</v>
      </c>
      <c r="U128" s="28">
        <v>0</v>
      </c>
      <c r="V128" s="28">
        <v>0</v>
      </c>
      <c r="W128" s="28">
        <v>0</v>
      </c>
      <c r="X128" s="28">
        <v>0</v>
      </c>
      <c r="Y128" s="29">
        <f t="shared" si="42"/>
        <v>0</v>
      </c>
      <c r="Z128" s="28">
        <v>0</v>
      </c>
      <c r="AA128" s="28">
        <v>0</v>
      </c>
      <c r="AB128" s="29">
        <f t="shared" si="43"/>
        <v>0</v>
      </c>
      <c r="AC128" s="29" t="e">
        <f t="shared" si="59"/>
        <v>#DIV/0!</v>
      </c>
      <c r="AD128" s="29" t="e">
        <f t="shared" si="59"/>
        <v>#DIV/0!</v>
      </c>
      <c r="AE128" s="29" t="e">
        <f t="shared" si="59"/>
        <v>#DIV/0!</v>
      </c>
      <c r="AF128" s="29" t="e">
        <f t="shared" si="59"/>
        <v>#DIV/0!</v>
      </c>
      <c r="AG128" s="29" t="e">
        <f t="shared" si="59"/>
        <v>#DIV/0!</v>
      </c>
      <c r="AH128" s="30">
        <v>0</v>
      </c>
      <c r="AI128" s="30">
        <v>0</v>
      </c>
      <c r="AJ128" s="30">
        <v>0</v>
      </c>
      <c r="AK128" s="30">
        <v>0</v>
      </c>
      <c r="AL128" s="29">
        <f t="shared" si="44"/>
        <v>0</v>
      </c>
      <c r="AM128" s="30">
        <v>0</v>
      </c>
      <c r="AN128" s="30">
        <v>0</v>
      </c>
      <c r="AO128" s="29">
        <f t="shared" si="45"/>
        <v>0</v>
      </c>
      <c r="AP128" s="28">
        <v>0</v>
      </c>
      <c r="AQ128" s="28">
        <v>0</v>
      </c>
      <c r="AR128" s="28">
        <v>0</v>
      </c>
      <c r="AS128" s="28">
        <v>0</v>
      </c>
      <c r="AT128" s="29">
        <f t="shared" si="46"/>
        <v>0</v>
      </c>
      <c r="AU128" s="28">
        <v>0</v>
      </c>
      <c r="AV128" s="28">
        <v>0</v>
      </c>
      <c r="AW128" s="29">
        <f t="shared" si="47"/>
        <v>0</v>
      </c>
      <c r="AX128" s="28">
        <v>0</v>
      </c>
      <c r="AY128" s="28">
        <v>0</v>
      </c>
      <c r="AZ128" s="28">
        <v>0</v>
      </c>
      <c r="BA128" s="28">
        <v>0</v>
      </c>
      <c r="BB128" s="29">
        <f t="shared" si="48"/>
        <v>0</v>
      </c>
      <c r="BC128" s="28">
        <v>0</v>
      </c>
      <c r="BD128" s="28">
        <v>0</v>
      </c>
      <c r="BE128" s="29">
        <f t="shared" si="49"/>
        <v>0</v>
      </c>
      <c r="BF128" s="28" t="e">
        <f t="shared" si="34"/>
        <v>#DIV/0!</v>
      </c>
      <c r="BG128" s="28" t="e">
        <f t="shared" si="34"/>
        <v>#DIV/0!</v>
      </c>
      <c r="BH128" s="28" t="e">
        <f t="shared" si="34"/>
        <v>#DIV/0!</v>
      </c>
      <c r="BI128" s="28" t="e">
        <f t="shared" si="34"/>
        <v>#DIV/0!</v>
      </c>
      <c r="BJ128" s="28" t="e">
        <f t="shared" si="35"/>
        <v>#DIV/0!</v>
      </c>
      <c r="BK128" s="28" t="e">
        <f t="shared" si="35"/>
        <v>#DIV/0!</v>
      </c>
      <c r="BL128" s="28" t="e">
        <f t="shared" si="35"/>
        <v>#DIV/0!</v>
      </c>
      <c r="BM128" s="28">
        <v>0</v>
      </c>
      <c r="BN128" s="28">
        <v>0</v>
      </c>
      <c r="BO128" s="28">
        <v>0</v>
      </c>
      <c r="BP128" s="28">
        <v>0</v>
      </c>
      <c r="BQ128" s="29">
        <f t="shared" si="50"/>
        <v>0</v>
      </c>
      <c r="BR128" s="28">
        <v>0</v>
      </c>
      <c r="BS128" s="28">
        <v>0</v>
      </c>
      <c r="BT128" s="29">
        <f t="shared" si="51"/>
        <v>0</v>
      </c>
      <c r="BU128" s="28" t="e">
        <f t="shared" si="36"/>
        <v>#DIV/0!</v>
      </c>
      <c r="BV128" s="28" t="e">
        <f t="shared" si="36"/>
        <v>#DIV/0!</v>
      </c>
      <c r="BW128" s="28" t="e">
        <f t="shared" si="36"/>
        <v>#DIV/0!</v>
      </c>
      <c r="BX128" s="28" t="e">
        <f t="shared" si="36"/>
        <v>#DIV/0!</v>
      </c>
      <c r="BY128" s="28" t="e">
        <f t="shared" si="37"/>
        <v>#DIV/0!</v>
      </c>
      <c r="BZ128" s="28" t="e">
        <f t="shared" si="37"/>
        <v>#DIV/0!</v>
      </c>
      <c r="CA128" s="28" t="e">
        <f t="shared" si="37"/>
        <v>#DIV/0!</v>
      </c>
      <c r="CB128" s="31"/>
      <c r="CC128" s="31">
        <v>0</v>
      </c>
      <c r="CD128" s="28">
        <v>0</v>
      </c>
      <c r="CE128" s="28">
        <v>0</v>
      </c>
      <c r="CF128" s="29">
        <f t="shared" si="52"/>
        <v>0</v>
      </c>
      <c r="CG128" s="28"/>
      <c r="CH128" s="28"/>
      <c r="CI128" s="88"/>
      <c r="CJ128" s="88"/>
      <c r="CK128" s="88"/>
      <c r="CL128" s="88"/>
      <c r="CM128" s="88"/>
      <c r="CN128" s="83"/>
      <c r="CO128" s="83"/>
      <c r="CP128" s="88"/>
      <c r="CQ128" s="84"/>
      <c r="CR128" s="84"/>
      <c r="CS128" s="84"/>
      <c r="CT128" s="84"/>
      <c r="CU128" s="84"/>
      <c r="CV128" s="84"/>
    </row>
    <row r="129" spans="1:100" s="151" customFormat="1" x14ac:dyDescent="0.3">
      <c r="A129" s="151" t="s">
        <v>244</v>
      </c>
      <c r="E129" s="151">
        <v>0</v>
      </c>
      <c r="F129" s="151">
        <v>0</v>
      </c>
      <c r="G129" s="151">
        <v>0</v>
      </c>
      <c r="H129" s="151">
        <v>0</v>
      </c>
      <c r="I129" s="29">
        <f t="shared" si="38"/>
        <v>0</v>
      </c>
      <c r="J129" s="151">
        <v>0</v>
      </c>
      <c r="K129" s="151">
        <v>0</v>
      </c>
      <c r="L129" s="151">
        <f t="shared" ref="L129:AB129" si="60">SUM(L120:L128)</f>
        <v>0</v>
      </c>
      <c r="M129" s="151">
        <f t="shared" si="60"/>
        <v>0</v>
      </c>
      <c r="N129" s="151">
        <f t="shared" si="60"/>
        <v>0</v>
      </c>
      <c r="O129" s="151">
        <f t="shared" si="60"/>
        <v>0</v>
      </c>
      <c r="P129" s="151">
        <f t="shared" si="60"/>
        <v>0</v>
      </c>
      <c r="Q129" s="151">
        <f t="shared" si="60"/>
        <v>0</v>
      </c>
      <c r="R129" s="151">
        <f t="shared" si="60"/>
        <v>0</v>
      </c>
      <c r="S129" s="151">
        <f t="shared" si="60"/>
        <v>0</v>
      </c>
      <c r="T129" s="151">
        <f t="shared" si="60"/>
        <v>0</v>
      </c>
      <c r="U129" s="151">
        <f t="shared" si="60"/>
        <v>0</v>
      </c>
      <c r="V129" s="151">
        <f t="shared" si="60"/>
        <v>0</v>
      </c>
      <c r="W129" s="151">
        <f t="shared" si="60"/>
        <v>0</v>
      </c>
      <c r="X129" s="151">
        <f t="shared" si="60"/>
        <v>0</v>
      </c>
      <c r="Y129" s="151">
        <f t="shared" si="60"/>
        <v>0</v>
      </c>
      <c r="Z129" s="151">
        <f t="shared" si="60"/>
        <v>0</v>
      </c>
      <c r="AA129" s="151">
        <f t="shared" si="60"/>
        <v>0</v>
      </c>
      <c r="AB129" s="151">
        <f t="shared" si="60"/>
        <v>0</v>
      </c>
      <c r="AC129" s="151" t="e">
        <f t="shared" si="59"/>
        <v>#DIV/0!</v>
      </c>
      <c r="AD129" s="151" t="e">
        <f t="shared" si="59"/>
        <v>#DIV/0!</v>
      </c>
      <c r="AE129" s="151" t="e">
        <f t="shared" si="59"/>
        <v>#DIV/0!</v>
      </c>
      <c r="AF129" s="151" t="e">
        <f t="shared" si="59"/>
        <v>#DIV/0!</v>
      </c>
      <c r="AG129" s="151" t="e">
        <f t="shared" si="59"/>
        <v>#DIV/0!</v>
      </c>
      <c r="AH129" s="151">
        <v>0</v>
      </c>
      <c r="AI129" s="151">
        <v>0</v>
      </c>
      <c r="AJ129" s="151">
        <v>0</v>
      </c>
      <c r="AK129" s="151">
        <v>0</v>
      </c>
      <c r="AL129" s="29">
        <f t="shared" si="44"/>
        <v>0</v>
      </c>
      <c r="AM129" s="151">
        <v>0</v>
      </c>
      <c r="AN129" s="151">
        <v>0</v>
      </c>
      <c r="AO129" s="151">
        <f t="shared" ref="AO129:BE129" si="61">SUM(AO120:AO128)</f>
        <v>0</v>
      </c>
      <c r="AP129" s="151">
        <f t="shared" si="61"/>
        <v>0</v>
      </c>
      <c r="AQ129" s="151">
        <f t="shared" si="61"/>
        <v>0</v>
      </c>
      <c r="AR129" s="151">
        <f t="shared" si="61"/>
        <v>0</v>
      </c>
      <c r="AS129" s="151">
        <f t="shared" si="61"/>
        <v>0</v>
      </c>
      <c r="AT129" s="151">
        <f t="shared" si="61"/>
        <v>0</v>
      </c>
      <c r="AU129" s="151">
        <f t="shared" si="61"/>
        <v>0</v>
      </c>
      <c r="AV129" s="151">
        <f t="shared" si="61"/>
        <v>0</v>
      </c>
      <c r="AW129" s="151">
        <f t="shared" si="61"/>
        <v>0</v>
      </c>
      <c r="AX129" s="151">
        <f t="shared" si="61"/>
        <v>0</v>
      </c>
      <c r="AY129" s="151">
        <f t="shared" si="61"/>
        <v>0</v>
      </c>
      <c r="AZ129" s="151">
        <f t="shared" si="61"/>
        <v>0</v>
      </c>
      <c r="BA129" s="151">
        <f t="shared" si="61"/>
        <v>0</v>
      </c>
      <c r="BB129" s="151">
        <f t="shared" si="61"/>
        <v>0</v>
      </c>
      <c r="BC129" s="151">
        <f t="shared" si="61"/>
        <v>0</v>
      </c>
      <c r="BD129" s="151">
        <f t="shared" si="61"/>
        <v>0</v>
      </c>
      <c r="BE129" s="151">
        <f t="shared" si="61"/>
        <v>0</v>
      </c>
      <c r="BF129" s="151" t="e">
        <f>AX129/AP129*100</f>
        <v>#DIV/0!</v>
      </c>
      <c r="BG129" s="151" t="e">
        <f>AY129/AQ129*100</f>
        <v>#DIV/0!</v>
      </c>
      <c r="BH129" s="151" t="e">
        <f>AZ129/AR129*100</f>
        <v>#DIV/0!</v>
      </c>
      <c r="BI129" s="151" t="e">
        <f>BA129/AS129*100</f>
        <v>#DIV/0!</v>
      </c>
      <c r="BJ129" s="151" t="e">
        <f t="shared" si="35"/>
        <v>#DIV/0!</v>
      </c>
      <c r="BK129" s="151" t="e">
        <f t="shared" si="35"/>
        <v>#DIV/0!</v>
      </c>
      <c r="BL129" s="151" t="e">
        <f t="shared" si="35"/>
        <v>#DIV/0!</v>
      </c>
      <c r="BM129" s="151">
        <f t="shared" ref="BM129:BT129" si="62">SUM(BM120:BM128)</f>
        <v>0</v>
      </c>
      <c r="BN129" s="151">
        <f t="shared" si="62"/>
        <v>0</v>
      </c>
      <c r="BO129" s="151">
        <f t="shared" si="62"/>
        <v>0</v>
      </c>
      <c r="BP129" s="151">
        <f t="shared" si="62"/>
        <v>0</v>
      </c>
      <c r="BQ129" s="151">
        <f t="shared" si="62"/>
        <v>0</v>
      </c>
      <c r="BR129" s="151">
        <f t="shared" si="62"/>
        <v>0</v>
      </c>
      <c r="BS129" s="151">
        <f t="shared" si="62"/>
        <v>0</v>
      </c>
      <c r="BT129" s="151">
        <f t="shared" si="62"/>
        <v>0</v>
      </c>
      <c r="BU129" s="151" t="e">
        <f>BM129/AP129*100</f>
        <v>#DIV/0!</v>
      </c>
      <c r="BV129" s="151" t="e">
        <f>BN129/AQ129*100</f>
        <v>#DIV/0!</v>
      </c>
      <c r="BW129" s="151" t="e">
        <f>BO129/AR129*100</f>
        <v>#DIV/0!</v>
      </c>
      <c r="BX129" s="151" t="e">
        <f>BP129/AS129*100</f>
        <v>#DIV/0!</v>
      </c>
      <c r="BY129" s="151" t="e">
        <f t="shared" si="37"/>
        <v>#DIV/0!</v>
      </c>
      <c r="BZ129" s="151" t="e">
        <f t="shared" si="37"/>
        <v>#DIV/0!</v>
      </c>
      <c r="CA129" s="151" t="e">
        <f t="shared" si="37"/>
        <v>#DIV/0!</v>
      </c>
      <c r="CB129" s="151">
        <f>SUM(CB120:CB128)</f>
        <v>0</v>
      </c>
      <c r="CC129" s="151">
        <f>SUM(CC120:CC128)</f>
        <v>0</v>
      </c>
      <c r="CD129" s="151">
        <f>SUM(CD120:CD128)</f>
        <v>0</v>
      </c>
      <c r="CE129" s="151">
        <f>SUM(CE120:CE128)</f>
        <v>0</v>
      </c>
      <c r="CF129" s="151">
        <f>SUM(CF120:CF128)</f>
        <v>0</v>
      </c>
    </row>
    <row r="130" spans="1:100" s="18" customFormat="1" ht="35.4" customHeight="1" x14ac:dyDescent="0.25">
      <c r="A130" s="15" t="s">
        <v>245</v>
      </c>
      <c r="B130" s="16"/>
      <c r="C130" s="16"/>
      <c r="D130" s="16"/>
      <c r="E130" s="29">
        <v>0</v>
      </c>
      <c r="F130" s="29">
        <v>0</v>
      </c>
      <c r="G130" s="29">
        <v>0</v>
      </c>
      <c r="H130" s="29">
        <v>0</v>
      </c>
      <c r="I130" s="29">
        <f t="shared" si="38"/>
        <v>0</v>
      </c>
      <c r="J130" s="29">
        <v>0</v>
      </c>
      <c r="K130" s="29">
        <v>0</v>
      </c>
      <c r="L130" s="29">
        <f t="shared" si="39"/>
        <v>0</v>
      </c>
      <c r="M130" s="28">
        <v>0</v>
      </c>
      <c r="N130" s="28">
        <v>0</v>
      </c>
      <c r="O130" s="28">
        <v>0</v>
      </c>
      <c r="P130" s="28">
        <v>0</v>
      </c>
      <c r="Q130" s="29">
        <f t="shared" si="40"/>
        <v>0</v>
      </c>
      <c r="R130" s="28">
        <v>0</v>
      </c>
      <c r="S130" s="28">
        <v>0</v>
      </c>
      <c r="T130" s="29">
        <f t="shared" si="41"/>
        <v>0</v>
      </c>
      <c r="U130" s="28">
        <v>0</v>
      </c>
      <c r="V130" s="28">
        <v>0</v>
      </c>
      <c r="W130" s="28">
        <v>0</v>
      </c>
      <c r="X130" s="28">
        <v>0</v>
      </c>
      <c r="Y130" s="29">
        <f t="shared" si="42"/>
        <v>0</v>
      </c>
      <c r="Z130" s="28">
        <v>0</v>
      </c>
      <c r="AA130" s="28">
        <v>0</v>
      </c>
      <c r="AB130" s="29">
        <f t="shared" si="43"/>
        <v>0</v>
      </c>
      <c r="AC130" s="29" t="e">
        <f t="shared" si="59"/>
        <v>#DIV/0!</v>
      </c>
      <c r="AD130" s="29" t="e">
        <f t="shared" si="59"/>
        <v>#DIV/0!</v>
      </c>
      <c r="AE130" s="29" t="e">
        <f t="shared" si="59"/>
        <v>#DIV/0!</v>
      </c>
      <c r="AF130" s="29" t="e">
        <f t="shared" si="59"/>
        <v>#DIV/0!</v>
      </c>
      <c r="AG130" s="29" t="e">
        <f t="shared" si="59"/>
        <v>#DIV/0!</v>
      </c>
      <c r="AH130" s="30">
        <v>0</v>
      </c>
      <c r="AI130" s="30">
        <v>0</v>
      </c>
      <c r="AJ130" s="30">
        <v>0</v>
      </c>
      <c r="AK130" s="30">
        <v>0</v>
      </c>
      <c r="AL130" s="29">
        <f t="shared" si="44"/>
        <v>0</v>
      </c>
      <c r="AM130" s="30">
        <v>0</v>
      </c>
      <c r="AN130" s="30">
        <v>0</v>
      </c>
      <c r="AO130" s="29">
        <f t="shared" si="45"/>
        <v>0</v>
      </c>
      <c r="AP130" s="28">
        <v>0</v>
      </c>
      <c r="AQ130" s="28">
        <v>0</v>
      </c>
      <c r="AR130" s="28">
        <v>0</v>
      </c>
      <c r="AS130" s="28">
        <v>0</v>
      </c>
      <c r="AT130" s="29">
        <f t="shared" si="46"/>
        <v>0</v>
      </c>
      <c r="AU130" s="28">
        <v>0</v>
      </c>
      <c r="AV130" s="28">
        <v>0</v>
      </c>
      <c r="AW130" s="29">
        <f t="shared" si="47"/>
        <v>0</v>
      </c>
      <c r="AX130" s="28">
        <v>0</v>
      </c>
      <c r="AY130" s="28">
        <v>0</v>
      </c>
      <c r="AZ130" s="28">
        <v>0</v>
      </c>
      <c r="BA130" s="28">
        <v>0</v>
      </c>
      <c r="BB130" s="29">
        <f t="shared" si="48"/>
        <v>0</v>
      </c>
      <c r="BC130" s="28">
        <v>0</v>
      </c>
      <c r="BD130" s="28">
        <v>0</v>
      </c>
      <c r="BE130" s="29">
        <f t="shared" si="49"/>
        <v>0</v>
      </c>
      <c r="BF130" s="28" t="e">
        <f t="shared" si="34"/>
        <v>#DIV/0!</v>
      </c>
      <c r="BG130" s="28" t="e">
        <f t="shared" si="34"/>
        <v>#DIV/0!</v>
      </c>
      <c r="BH130" s="28" t="e">
        <f t="shared" si="34"/>
        <v>#DIV/0!</v>
      </c>
      <c r="BI130" s="28" t="e">
        <f t="shared" si="34"/>
        <v>#DIV/0!</v>
      </c>
      <c r="BJ130" s="28" t="e">
        <f t="shared" si="35"/>
        <v>#DIV/0!</v>
      </c>
      <c r="BK130" s="28" t="e">
        <f t="shared" si="35"/>
        <v>#DIV/0!</v>
      </c>
      <c r="BL130" s="28" t="e">
        <f t="shared" si="35"/>
        <v>#DIV/0!</v>
      </c>
      <c r="BM130" s="28">
        <v>0</v>
      </c>
      <c r="BN130" s="28">
        <v>0</v>
      </c>
      <c r="BO130" s="28">
        <v>0</v>
      </c>
      <c r="BP130" s="28">
        <v>0</v>
      </c>
      <c r="BQ130" s="29">
        <f t="shared" si="50"/>
        <v>0</v>
      </c>
      <c r="BR130" s="28">
        <v>0</v>
      </c>
      <c r="BS130" s="28">
        <v>0</v>
      </c>
      <c r="BT130" s="29">
        <f t="shared" si="51"/>
        <v>0</v>
      </c>
      <c r="BU130" s="28" t="e">
        <f t="shared" si="36"/>
        <v>#DIV/0!</v>
      </c>
      <c r="BV130" s="28" t="e">
        <f t="shared" si="36"/>
        <v>#DIV/0!</v>
      </c>
      <c r="BW130" s="28" t="e">
        <f t="shared" si="36"/>
        <v>#DIV/0!</v>
      </c>
      <c r="BX130" s="28" t="e">
        <f t="shared" si="36"/>
        <v>#DIV/0!</v>
      </c>
      <c r="BY130" s="28" t="e">
        <f t="shared" si="37"/>
        <v>#DIV/0!</v>
      </c>
      <c r="BZ130" s="28" t="e">
        <f t="shared" si="37"/>
        <v>#DIV/0!</v>
      </c>
      <c r="CA130" s="28" t="e">
        <f t="shared" si="37"/>
        <v>#DIV/0!</v>
      </c>
      <c r="CB130" s="31"/>
      <c r="CC130" s="31"/>
      <c r="CD130" s="28">
        <v>0</v>
      </c>
      <c r="CE130" s="28">
        <v>0</v>
      </c>
      <c r="CF130" s="29">
        <f t="shared" si="52"/>
        <v>0</v>
      </c>
      <c r="CG130" s="28"/>
      <c r="CH130" s="28"/>
      <c r="CI130" s="16"/>
      <c r="CJ130" s="16"/>
      <c r="CK130" s="16"/>
      <c r="CL130" s="16"/>
      <c r="CM130" s="16"/>
      <c r="CN130" s="16"/>
      <c r="CO130" s="16"/>
      <c r="CP130" s="16"/>
      <c r="CQ130" s="17"/>
      <c r="CR130" s="17"/>
      <c r="CS130" s="17"/>
      <c r="CT130" s="17"/>
      <c r="CU130" s="17"/>
      <c r="CV130" s="17"/>
    </row>
    <row r="131" spans="1:100" s="21" customFormat="1" ht="27.6" x14ac:dyDescent="0.25">
      <c r="A131" s="19" t="s">
        <v>246</v>
      </c>
      <c r="B131" s="20"/>
      <c r="C131" s="20"/>
      <c r="D131" s="20"/>
      <c r="E131" s="29">
        <v>0</v>
      </c>
      <c r="F131" s="29">
        <v>0</v>
      </c>
      <c r="G131" s="29">
        <v>0</v>
      </c>
      <c r="H131" s="29">
        <v>0</v>
      </c>
      <c r="I131" s="29">
        <f t="shared" si="38"/>
        <v>0</v>
      </c>
      <c r="J131" s="29">
        <v>0</v>
      </c>
      <c r="K131" s="29">
        <v>0</v>
      </c>
      <c r="L131" s="29">
        <f t="shared" si="39"/>
        <v>0</v>
      </c>
      <c r="M131" s="28">
        <v>0</v>
      </c>
      <c r="N131" s="28">
        <v>0</v>
      </c>
      <c r="O131" s="28">
        <v>0</v>
      </c>
      <c r="P131" s="28">
        <v>0</v>
      </c>
      <c r="Q131" s="29">
        <f t="shared" si="40"/>
        <v>0</v>
      </c>
      <c r="R131" s="28">
        <v>0</v>
      </c>
      <c r="S131" s="28">
        <v>0</v>
      </c>
      <c r="T131" s="29">
        <f t="shared" si="41"/>
        <v>0</v>
      </c>
      <c r="U131" s="28">
        <v>0</v>
      </c>
      <c r="V131" s="28">
        <v>0</v>
      </c>
      <c r="W131" s="28">
        <v>0</v>
      </c>
      <c r="X131" s="28">
        <v>0</v>
      </c>
      <c r="Y131" s="29">
        <f t="shared" si="42"/>
        <v>0</v>
      </c>
      <c r="Z131" s="28">
        <v>0</v>
      </c>
      <c r="AA131" s="28">
        <v>0</v>
      </c>
      <c r="AB131" s="29">
        <f t="shared" si="43"/>
        <v>0</v>
      </c>
      <c r="AC131" s="29" t="e">
        <f t="shared" si="59"/>
        <v>#DIV/0!</v>
      </c>
      <c r="AD131" s="29" t="e">
        <f t="shared" si="59"/>
        <v>#DIV/0!</v>
      </c>
      <c r="AE131" s="29" t="e">
        <f t="shared" si="59"/>
        <v>#DIV/0!</v>
      </c>
      <c r="AF131" s="29" t="e">
        <f t="shared" si="59"/>
        <v>#DIV/0!</v>
      </c>
      <c r="AG131" s="29" t="e">
        <f t="shared" si="59"/>
        <v>#DIV/0!</v>
      </c>
      <c r="AH131" s="30">
        <v>0</v>
      </c>
      <c r="AI131" s="30">
        <v>0</v>
      </c>
      <c r="AJ131" s="30">
        <v>0</v>
      </c>
      <c r="AK131" s="30">
        <v>0</v>
      </c>
      <c r="AL131" s="29">
        <f t="shared" si="44"/>
        <v>0</v>
      </c>
      <c r="AM131" s="30">
        <v>0</v>
      </c>
      <c r="AN131" s="30">
        <v>0</v>
      </c>
      <c r="AO131" s="29">
        <f t="shared" si="45"/>
        <v>0</v>
      </c>
      <c r="AP131" s="28">
        <v>0</v>
      </c>
      <c r="AQ131" s="28">
        <v>0</v>
      </c>
      <c r="AR131" s="28">
        <v>0</v>
      </c>
      <c r="AS131" s="28">
        <v>0</v>
      </c>
      <c r="AT131" s="29">
        <f t="shared" si="46"/>
        <v>0</v>
      </c>
      <c r="AU131" s="28">
        <v>0</v>
      </c>
      <c r="AV131" s="28">
        <v>0</v>
      </c>
      <c r="AW131" s="29">
        <f t="shared" si="47"/>
        <v>0</v>
      </c>
      <c r="AX131" s="28">
        <v>0</v>
      </c>
      <c r="AY131" s="28">
        <v>0</v>
      </c>
      <c r="AZ131" s="28">
        <v>0</v>
      </c>
      <c r="BA131" s="28">
        <v>0</v>
      </c>
      <c r="BB131" s="29">
        <f t="shared" si="48"/>
        <v>0</v>
      </c>
      <c r="BC131" s="28">
        <v>0</v>
      </c>
      <c r="BD131" s="28">
        <v>0</v>
      </c>
      <c r="BE131" s="29">
        <f t="shared" si="49"/>
        <v>0</v>
      </c>
      <c r="BF131" s="28" t="e">
        <f t="shared" si="34"/>
        <v>#DIV/0!</v>
      </c>
      <c r="BG131" s="28" t="e">
        <f t="shared" si="34"/>
        <v>#DIV/0!</v>
      </c>
      <c r="BH131" s="28" t="e">
        <f t="shared" si="34"/>
        <v>#DIV/0!</v>
      </c>
      <c r="BI131" s="28" t="e">
        <f t="shared" si="34"/>
        <v>#DIV/0!</v>
      </c>
      <c r="BJ131" s="28" t="e">
        <f t="shared" si="35"/>
        <v>#DIV/0!</v>
      </c>
      <c r="BK131" s="28" t="e">
        <f t="shared" si="35"/>
        <v>#DIV/0!</v>
      </c>
      <c r="BL131" s="28" t="e">
        <f t="shared" si="35"/>
        <v>#DIV/0!</v>
      </c>
      <c r="BM131" s="28">
        <v>0</v>
      </c>
      <c r="BN131" s="28">
        <v>0</v>
      </c>
      <c r="BO131" s="28">
        <v>0</v>
      </c>
      <c r="BP131" s="28">
        <v>0</v>
      </c>
      <c r="BQ131" s="29">
        <f t="shared" si="50"/>
        <v>0</v>
      </c>
      <c r="BR131" s="28">
        <v>0</v>
      </c>
      <c r="BS131" s="28">
        <v>0</v>
      </c>
      <c r="BT131" s="29">
        <f t="shared" si="51"/>
        <v>0</v>
      </c>
      <c r="BU131" s="28" t="e">
        <f t="shared" si="36"/>
        <v>#DIV/0!</v>
      </c>
      <c r="BV131" s="28" t="e">
        <f t="shared" si="36"/>
        <v>#DIV/0!</v>
      </c>
      <c r="BW131" s="28" t="e">
        <f t="shared" si="36"/>
        <v>#DIV/0!</v>
      </c>
      <c r="BX131" s="28" t="e">
        <f t="shared" si="36"/>
        <v>#DIV/0!</v>
      </c>
      <c r="BY131" s="28" t="e">
        <f t="shared" si="37"/>
        <v>#DIV/0!</v>
      </c>
      <c r="BZ131" s="28" t="e">
        <f t="shared" si="37"/>
        <v>#DIV/0!</v>
      </c>
      <c r="CA131" s="28" t="e">
        <f t="shared" si="37"/>
        <v>#DIV/0!</v>
      </c>
      <c r="CB131" s="31"/>
      <c r="CC131" s="31"/>
      <c r="CD131" s="28">
        <v>0</v>
      </c>
      <c r="CE131" s="28">
        <v>0</v>
      </c>
      <c r="CF131" s="29">
        <f t="shared" si="52"/>
        <v>0</v>
      </c>
      <c r="CG131" s="28"/>
      <c r="CH131" s="28"/>
      <c r="CI131" s="20"/>
      <c r="CJ131" s="20"/>
      <c r="CK131" s="20"/>
      <c r="CL131" s="20"/>
      <c r="CM131" s="20"/>
      <c r="CN131" s="20"/>
      <c r="CO131" s="20"/>
      <c r="CP131" s="20"/>
      <c r="CQ131" s="17"/>
      <c r="CR131" s="17"/>
      <c r="CS131" s="17"/>
      <c r="CT131" s="17"/>
      <c r="CU131" s="17"/>
      <c r="CV131" s="17"/>
    </row>
    <row r="132" spans="1:100" s="26" customFormat="1" ht="14.4" x14ac:dyDescent="0.3">
      <c r="A132" s="22" t="s">
        <v>247</v>
      </c>
      <c r="B132" s="23"/>
      <c r="C132" s="24"/>
      <c r="D132" s="23"/>
      <c r="E132" s="29">
        <v>0</v>
      </c>
      <c r="F132" s="29">
        <v>0</v>
      </c>
      <c r="G132" s="29">
        <v>0</v>
      </c>
      <c r="H132" s="29">
        <v>0</v>
      </c>
      <c r="I132" s="29">
        <f t="shared" si="38"/>
        <v>0</v>
      </c>
      <c r="J132" s="29">
        <v>0</v>
      </c>
      <c r="K132" s="29">
        <v>0</v>
      </c>
      <c r="L132" s="29">
        <f t="shared" si="39"/>
        <v>0</v>
      </c>
      <c r="M132" s="28">
        <v>0</v>
      </c>
      <c r="N132" s="28">
        <v>0</v>
      </c>
      <c r="O132" s="28">
        <v>0</v>
      </c>
      <c r="P132" s="28">
        <v>0</v>
      </c>
      <c r="Q132" s="29">
        <f t="shared" si="40"/>
        <v>0</v>
      </c>
      <c r="R132" s="28">
        <v>0</v>
      </c>
      <c r="S132" s="28">
        <v>0</v>
      </c>
      <c r="T132" s="29">
        <f t="shared" si="41"/>
        <v>0</v>
      </c>
      <c r="U132" s="28">
        <v>0</v>
      </c>
      <c r="V132" s="28">
        <v>0</v>
      </c>
      <c r="W132" s="28">
        <v>0</v>
      </c>
      <c r="X132" s="28">
        <v>0</v>
      </c>
      <c r="Y132" s="29">
        <f t="shared" si="42"/>
        <v>0</v>
      </c>
      <c r="Z132" s="28">
        <v>0</v>
      </c>
      <c r="AA132" s="28">
        <v>0</v>
      </c>
      <c r="AB132" s="29">
        <f t="shared" si="43"/>
        <v>0</v>
      </c>
      <c r="AC132" s="29" t="e">
        <f t="shared" si="59"/>
        <v>#DIV/0!</v>
      </c>
      <c r="AD132" s="29" t="e">
        <f t="shared" si="59"/>
        <v>#DIV/0!</v>
      </c>
      <c r="AE132" s="29" t="e">
        <f t="shared" si="59"/>
        <v>#DIV/0!</v>
      </c>
      <c r="AF132" s="29" t="e">
        <f t="shared" si="59"/>
        <v>#DIV/0!</v>
      </c>
      <c r="AG132" s="29" t="e">
        <f t="shared" si="59"/>
        <v>#DIV/0!</v>
      </c>
      <c r="AH132" s="30">
        <v>0</v>
      </c>
      <c r="AI132" s="30">
        <v>0</v>
      </c>
      <c r="AJ132" s="30">
        <v>0</v>
      </c>
      <c r="AK132" s="30">
        <v>0</v>
      </c>
      <c r="AL132" s="29">
        <f t="shared" si="44"/>
        <v>0</v>
      </c>
      <c r="AM132" s="30">
        <v>0</v>
      </c>
      <c r="AN132" s="30">
        <v>0</v>
      </c>
      <c r="AO132" s="29">
        <f t="shared" si="45"/>
        <v>0</v>
      </c>
      <c r="AP132" s="28">
        <v>0</v>
      </c>
      <c r="AQ132" s="28">
        <v>0</v>
      </c>
      <c r="AR132" s="28">
        <v>0</v>
      </c>
      <c r="AS132" s="28">
        <v>0</v>
      </c>
      <c r="AT132" s="29">
        <f t="shared" si="46"/>
        <v>0</v>
      </c>
      <c r="AU132" s="28">
        <v>0</v>
      </c>
      <c r="AV132" s="28">
        <v>0</v>
      </c>
      <c r="AW132" s="29">
        <f t="shared" si="47"/>
        <v>0</v>
      </c>
      <c r="AX132" s="28">
        <v>0</v>
      </c>
      <c r="AY132" s="28">
        <v>0</v>
      </c>
      <c r="AZ132" s="28">
        <v>0</v>
      </c>
      <c r="BA132" s="28">
        <v>0</v>
      </c>
      <c r="BB132" s="29">
        <f t="shared" si="48"/>
        <v>0</v>
      </c>
      <c r="BC132" s="28">
        <v>0</v>
      </c>
      <c r="BD132" s="28">
        <v>0</v>
      </c>
      <c r="BE132" s="29">
        <f t="shared" si="49"/>
        <v>0</v>
      </c>
      <c r="BF132" s="28" t="e">
        <f t="shared" si="34"/>
        <v>#DIV/0!</v>
      </c>
      <c r="BG132" s="28" t="e">
        <f t="shared" si="34"/>
        <v>#DIV/0!</v>
      </c>
      <c r="BH132" s="28" t="e">
        <f t="shared" si="34"/>
        <v>#DIV/0!</v>
      </c>
      <c r="BI132" s="28" t="e">
        <f t="shared" si="34"/>
        <v>#DIV/0!</v>
      </c>
      <c r="BJ132" s="28" t="e">
        <f t="shared" si="35"/>
        <v>#DIV/0!</v>
      </c>
      <c r="BK132" s="28" t="e">
        <f t="shared" si="35"/>
        <v>#DIV/0!</v>
      </c>
      <c r="BL132" s="28" t="e">
        <f t="shared" si="35"/>
        <v>#DIV/0!</v>
      </c>
      <c r="BM132" s="28">
        <v>0</v>
      </c>
      <c r="BN132" s="28">
        <v>0</v>
      </c>
      <c r="BO132" s="28">
        <v>0</v>
      </c>
      <c r="BP132" s="28">
        <v>0</v>
      </c>
      <c r="BQ132" s="29">
        <f t="shared" si="50"/>
        <v>0</v>
      </c>
      <c r="BR132" s="28">
        <v>0</v>
      </c>
      <c r="BS132" s="28">
        <v>0</v>
      </c>
      <c r="BT132" s="29">
        <f t="shared" si="51"/>
        <v>0</v>
      </c>
      <c r="BU132" s="28" t="e">
        <f t="shared" si="36"/>
        <v>#DIV/0!</v>
      </c>
      <c r="BV132" s="28" t="e">
        <f t="shared" si="36"/>
        <v>#DIV/0!</v>
      </c>
      <c r="BW132" s="28" t="e">
        <f t="shared" si="36"/>
        <v>#DIV/0!</v>
      </c>
      <c r="BX132" s="28" t="e">
        <f t="shared" si="36"/>
        <v>#DIV/0!</v>
      </c>
      <c r="BY132" s="28" t="e">
        <f t="shared" si="37"/>
        <v>#DIV/0!</v>
      </c>
      <c r="BZ132" s="28" t="e">
        <f t="shared" si="37"/>
        <v>#DIV/0!</v>
      </c>
      <c r="CA132" s="28" t="e">
        <f t="shared" si="37"/>
        <v>#DIV/0!</v>
      </c>
      <c r="CB132" s="31"/>
      <c r="CC132" s="31"/>
      <c r="CD132" s="28">
        <v>0</v>
      </c>
      <c r="CE132" s="28">
        <v>0</v>
      </c>
      <c r="CF132" s="29">
        <f t="shared" si="52"/>
        <v>0</v>
      </c>
      <c r="CG132" s="28"/>
      <c r="CH132" s="28"/>
      <c r="CI132" s="23"/>
      <c r="CJ132" s="23"/>
      <c r="CK132" s="23"/>
      <c r="CL132" s="23"/>
      <c r="CM132" s="23"/>
      <c r="CN132" s="23"/>
      <c r="CO132" s="23"/>
      <c r="CP132" s="23"/>
      <c r="CQ132" s="25"/>
      <c r="CR132" s="25"/>
      <c r="CS132" s="25"/>
      <c r="CT132" s="25"/>
      <c r="CU132" s="25"/>
      <c r="CV132" s="25"/>
    </row>
    <row r="133" spans="1:100" s="118" customFormat="1" ht="14.4" x14ac:dyDescent="0.3">
      <c r="A133" s="103" t="s">
        <v>248</v>
      </c>
      <c r="B133" s="119"/>
      <c r="C133" s="38" t="s">
        <v>249</v>
      </c>
      <c r="D133" s="120" t="s">
        <v>250</v>
      </c>
      <c r="E133" s="29">
        <v>0</v>
      </c>
      <c r="F133" s="29">
        <v>0</v>
      </c>
      <c r="G133" s="29">
        <v>0</v>
      </c>
      <c r="H133" s="29">
        <v>0</v>
      </c>
      <c r="I133" s="29">
        <f t="shared" si="38"/>
        <v>0</v>
      </c>
      <c r="J133" s="29">
        <v>0</v>
      </c>
      <c r="K133" s="29">
        <v>0</v>
      </c>
      <c r="L133" s="29">
        <f t="shared" si="39"/>
        <v>0</v>
      </c>
      <c r="M133" s="28">
        <v>0</v>
      </c>
      <c r="N133" s="28">
        <v>0</v>
      </c>
      <c r="O133" s="28">
        <v>0</v>
      </c>
      <c r="P133" s="28">
        <v>0</v>
      </c>
      <c r="Q133" s="29">
        <f t="shared" si="40"/>
        <v>0</v>
      </c>
      <c r="R133" s="28">
        <v>0</v>
      </c>
      <c r="S133" s="28">
        <v>0</v>
      </c>
      <c r="T133" s="29">
        <f t="shared" si="41"/>
        <v>0</v>
      </c>
      <c r="U133" s="28">
        <v>0</v>
      </c>
      <c r="V133" s="28">
        <v>0</v>
      </c>
      <c r="W133" s="28">
        <v>0</v>
      </c>
      <c r="X133" s="28">
        <v>0</v>
      </c>
      <c r="Y133" s="29">
        <f t="shared" si="42"/>
        <v>0</v>
      </c>
      <c r="Z133" s="28">
        <v>0</v>
      </c>
      <c r="AA133" s="28">
        <v>0</v>
      </c>
      <c r="AB133" s="29">
        <f t="shared" si="43"/>
        <v>0</v>
      </c>
      <c r="AC133" s="29" t="e">
        <f t="shared" si="59"/>
        <v>#DIV/0!</v>
      </c>
      <c r="AD133" s="29" t="e">
        <f t="shared" si="59"/>
        <v>#DIV/0!</v>
      </c>
      <c r="AE133" s="29" t="e">
        <f t="shared" si="59"/>
        <v>#DIV/0!</v>
      </c>
      <c r="AF133" s="29" t="e">
        <f t="shared" si="59"/>
        <v>#DIV/0!</v>
      </c>
      <c r="AG133" s="29" t="e">
        <f t="shared" si="59"/>
        <v>#DIV/0!</v>
      </c>
      <c r="AH133" s="30">
        <v>0</v>
      </c>
      <c r="AI133" s="30">
        <v>0</v>
      </c>
      <c r="AJ133" s="30">
        <v>0</v>
      </c>
      <c r="AK133" s="30">
        <v>0</v>
      </c>
      <c r="AL133" s="29">
        <f t="shared" si="44"/>
        <v>0</v>
      </c>
      <c r="AM133" s="30">
        <v>0</v>
      </c>
      <c r="AN133" s="30">
        <v>0</v>
      </c>
      <c r="AO133" s="29">
        <f t="shared" si="45"/>
        <v>0</v>
      </c>
      <c r="AP133" s="28">
        <v>0</v>
      </c>
      <c r="AQ133" s="28">
        <v>0</v>
      </c>
      <c r="AR133" s="28">
        <v>0</v>
      </c>
      <c r="AS133" s="28">
        <v>0</v>
      </c>
      <c r="AT133" s="29">
        <f t="shared" si="46"/>
        <v>0</v>
      </c>
      <c r="AU133" s="28">
        <v>0</v>
      </c>
      <c r="AV133" s="28">
        <v>0</v>
      </c>
      <c r="AW133" s="29">
        <f t="shared" si="47"/>
        <v>0</v>
      </c>
      <c r="AX133" s="28">
        <v>0</v>
      </c>
      <c r="AY133" s="28">
        <v>0</v>
      </c>
      <c r="AZ133" s="28">
        <v>0</v>
      </c>
      <c r="BA133" s="28">
        <v>0</v>
      </c>
      <c r="BB133" s="29">
        <f t="shared" si="48"/>
        <v>0</v>
      </c>
      <c r="BC133" s="28">
        <v>0</v>
      </c>
      <c r="BD133" s="28">
        <v>0</v>
      </c>
      <c r="BE133" s="29">
        <f t="shared" si="49"/>
        <v>0</v>
      </c>
      <c r="BF133" s="28" t="e">
        <f t="shared" si="34"/>
        <v>#DIV/0!</v>
      </c>
      <c r="BG133" s="28" t="e">
        <f t="shared" si="34"/>
        <v>#DIV/0!</v>
      </c>
      <c r="BH133" s="28" t="e">
        <f t="shared" si="34"/>
        <v>#DIV/0!</v>
      </c>
      <c r="BI133" s="28" t="e">
        <f t="shared" si="34"/>
        <v>#DIV/0!</v>
      </c>
      <c r="BJ133" s="28" t="e">
        <f t="shared" si="35"/>
        <v>#DIV/0!</v>
      </c>
      <c r="BK133" s="28" t="e">
        <f t="shared" si="35"/>
        <v>#DIV/0!</v>
      </c>
      <c r="BL133" s="28" t="e">
        <f t="shared" si="35"/>
        <v>#DIV/0!</v>
      </c>
      <c r="BM133" s="28">
        <v>0</v>
      </c>
      <c r="BN133" s="28">
        <v>0</v>
      </c>
      <c r="BO133" s="28">
        <v>0</v>
      </c>
      <c r="BP133" s="28">
        <v>0</v>
      </c>
      <c r="BQ133" s="29">
        <f t="shared" si="50"/>
        <v>0</v>
      </c>
      <c r="BR133" s="28">
        <v>0</v>
      </c>
      <c r="BS133" s="28">
        <v>0</v>
      </c>
      <c r="BT133" s="29">
        <f t="shared" si="51"/>
        <v>0</v>
      </c>
      <c r="BU133" s="28" t="e">
        <f t="shared" si="36"/>
        <v>#DIV/0!</v>
      </c>
      <c r="BV133" s="28" t="e">
        <f t="shared" si="36"/>
        <v>#DIV/0!</v>
      </c>
      <c r="BW133" s="28" t="e">
        <f t="shared" si="36"/>
        <v>#DIV/0!</v>
      </c>
      <c r="BX133" s="28" t="e">
        <f t="shared" si="36"/>
        <v>#DIV/0!</v>
      </c>
      <c r="BY133" s="28" t="e">
        <f t="shared" si="37"/>
        <v>#DIV/0!</v>
      </c>
      <c r="BZ133" s="28" t="e">
        <f t="shared" si="37"/>
        <v>#DIV/0!</v>
      </c>
      <c r="CA133" s="28" t="e">
        <f t="shared" si="37"/>
        <v>#DIV/0!</v>
      </c>
      <c r="CB133" s="31"/>
      <c r="CC133" s="31">
        <v>0</v>
      </c>
      <c r="CD133" s="28">
        <v>0</v>
      </c>
      <c r="CE133" s="28">
        <v>0</v>
      </c>
      <c r="CF133" s="29">
        <f t="shared" si="52"/>
        <v>0</v>
      </c>
      <c r="CG133" s="28"/>
      <c r="CH133" s="28"/>
      <c r="CI133" s="40"/>
      <c r="CJ133" s="40"/>
      <c r="CK133" s="40"/>
      <c r="CL133" s="40"/>
      <c r="CM133" s="40"/>
      <c r="CN133" s="41"/>
      <c r="CO133" s="41"/>
      <c r="CP133" s="40"/>
      <c r="CQ133" s="17"/>
      <c r="CR133" s="17"/>
      <c r="CS133" s="17"/>
      <c r="CT133" s="17"/>
      <c r="CU133" s="17"/>
      <c r="CV133" s="17"/>
    </row>
    <row r="134" spans="1:100" s="118" customFormat="1" ht="27.6" x14ac:dyDescent="0.3">
      <c r="A134" s="103" t="s">
        <v>251</v>
      </c>
      <c r="B134" s="37"/>
      <c r="C134" s="38" t="s">
        <v>252</v>
      </c>
      <c r="D134" s="120" t="s">
        <v>253</v>
      </c>
      <c r="E134" s="29">
        <v>0</v>
      </c>
      <c r="F134" s="29">
        <v>0</v>
      </c>
      <c r="G134" s="29">
        <v>0</v>
      </c>
      <c r="H134" s="29">
        <v>0</v>
      </c>
      <c r="I134" s="29">
        <f t="shared" si="38"/>
        <v>0</v>
      </c>
      <c r="J134" s="29">
        <v>0</v>
      </c>
      <c r="K134" s="29">
        <v>0</v>
      </c>
      <c r="L134" s="29">
        <f t="shared" si="39"/>
        <v>0</v>
      </c>
      <c r="M134" s="28">
        <v>0</v>
      </c>
      <c r="N134" s="28">
        <v>0</v>
      </c>
      <c r="O134" s="28">
        <v>0</v>
      </c>
      <c r="P134" s="28">
        <v>0</v>
      </c>
      <c r="Q134" s="29">
        <f t="shared" si="40"/>
        <v>0</v>
      </c>
      <c r="R134" s="28">
        <v>0</v>
      </c>
      <c r="S134" s="28">
        <v>0</v>
      </c>
      <c r="T134" s="29">
        <f t="shared" si="41"/>
        <v>0</v>
      </c>
      <c r="U134" s="28">
        <v>0</v>
      </c>
      <c r="V134" s="28">
        <v>0</v>
      </c>
      <c r="W134" s="28">
        <v>0</v>
      </c>
      <c r="X134" s="28">
        <v>0</v>
      </c>
      <c r="Y134" s="29">
        <f t="shared" si="42"/>
        <v>0</v>
      </c>
      <c r="Z134" s="28">
        <v>0</v>
      </c>
      <c r="AA134" s="28">
        <v>0</v>
      </c>
      <c r="AB134" s="29">
        <f t="shared" si="43"/>
        <v>0</v>
      </c>
      <c r="AC134" s="29" t="e">
        <f t="shared" si="59"/>
        <v>#DIV/0!</v>
      </c>
      <c r="AD134" s="29" t="e">
        <f t="shared" si="59"/>
        <v>#DIV/0!</v>
      </c>
      <c r="AE134" s="29" t="e">
        <f t="shared" si="59"/>
        <v>#DIV/0!</v>
      </c>
      <c r="AF134" s="29" t="e">
        <f t="shared" si="59"/>
        <v>#DIV/0!</v>
      </c>
      <c r="AG134" s="29" t="e">
        <f t="shared" si="59"/>
        <v>#DIV/0!</v>
      </c>
      <c r="AH134" s="30">
        <v>0</v>
      </c>
      <c r="AI134" s="30">
        <v>0</v>
      </c>
      <c r="AJ134" s="30">
        <v>0</v>
      </c>
      <c r="AK134" s="30">
        <v>0</v>
      </c>
      <c r="AL134" s="29">
        <f t="shared" si="44"/>
        <v>0</v>
      </c>
      <c r="AM134" s="30">
        <v>0</v>
      </c>
      <c r="AN134" s="30">
        <v>0</v>
      </c>
      <c r="AO134" s="29">
        <f t="shared" si="45"/>
        <v>0</v>
      </c>
      <c r="AP134" s="28">
        <v>0</v>
      </c>
      <c r="AQ134" s="28">
        <v>0</v>
      </c>
      <c r="AR134" s="28">
        <v>0</v>
      </c>
      <c r="AS134" s="28">
        <v>0</v>
      </c>
      <c r="AT134" s="29">
        <f t="shared" si="46"/>
        <v>0</v>
      </c>
      <c r="AU134" s="28">
        <v>0</v>
      </c>
      <c r="AV134" s="28">
        <v>0</v>
      </c>
      <c r="AW134" s="29">
        <f t="shared" si="47"/>
        <v>0</v>
      </c>
      <c r="AX134" s="28">
        <v>0</v>
      </c>
      <c r="AY134" s="28">
        <v>0</v>
      </c>
      <c r="AZ134" s="28">
        <v>0</v>
      </c>
      <c r="BA134" s="28">
        <v>0</v>
      </c>
      <c r="BB134" s="29">
        <f t="shared" si="48"/>
        <v>0</v>
      </c>
      <c r="BC134" s="28">
        <v>0</v>
      </c>
      <c r="BD134" s="28">
        <v>0</v>
      </c>
      <c r="BE134" s="29">
        <f t="shared" si="49"/>
        <v>0</v>
      </c>
      <c r="BF134" s="28" t="e">
        <f t="shared" si="34"/>
        <v>#DIV/0!</v>
      </c>
      <c r="BG134" s="28" t="e">
        <f t="shared" si="34"/>
        <v>#DIV/0!</v>
      </c>
      <c r="BH134" s="28" t="e">
        <f t="shared" si="34"/>
        <v>#DIV/0!</v>
      </c>
      <c r="BI134" s="28" t="e">
        <f t="shared" ref="BI134:BI160" si="63">BA134/AS134*100</f>
        <v>#DIV/0!</v>
      </c>
      <c r="BJ134" s="28" t="e">
        <f t="shared" si="35"/>
        <v>#DIV/0!</v>
      </c>
      <c r="BK134" s="28" t="e">
        <f t="shared" si="35"/>
        <v>#DIV/0!</v>
      </c>
      <c r="BL134" s="28" t="e">
        <f t="shared" si="35"/>
        <v>#DIV/0!</v>
      </c>
      <c r="BM134" s="28">
        <v>0</v>
      </c>
      <c r="BN134" s="28">
        <v>0</v>
      </c>
      <c r="BO134" s="28">
        <v>0</v>
      </c>
      <c r="BP134" s="28">
        <v>0</v>
      </c>
      <c r="BQ134" s="29">
        <f t="shared" si="50"/>
        <v>0</v>
      </c>
      <c r="BR134" s="28">
        <v>0</v>
      </c>
      <c r="BS134" s="28">
        <v>0</v>
      </c>
      <c r="BT134" s="29">
        <f t="shared" si="51"/>
        <v>0</v>
      </c>
      <c r="BU134" s="28" t="e">
        <f t="shared" si="36"/>
        <v>#DIV/0!</v>
      </c>
      <c r="BV134" s="28" t="e">
        <f t="shared" si="36"/>
        <v>#DIV/0!</v>
      </c>
      <c r="BW134" s="28" t="e">
        <f t="shared" si="36"/>
        <v>#DIV/0!</v>
      </c>
      <c r="BX134" s="28" t="e">
        <f t="shared" ref="BX134:BX160" si="64">BP134/AS134*100</f>
        <v>#DIV/0!</v>
      </c>
      <c r="BY134" s="28" t="e">
        <f t="shared" si="37"/>
        <v>#DIV/0!</v>
      </c>
      <c r="BZ134" s="28" t="e">
        <f t="shared" si="37"/>
        <v>#DIV/0!</v>
      </c>
      <c r="CA134" s="28" t="e">
        <f t="shared" si="37"/>
        <v>#DIV/0!</v>
      </c>
      <c r="CB134" s="31"/>
      <c r="CC134" s="31">
        <v>0</v>
      </c>
      <c r="CD134" s="28">
        <v>0</v>
      </c>
      <c r="CE134" s="28">
        <v>0</v>
      </c>
      <c r="CF134" s="29">
        <f t="shared" si="52"/>
        <v>0</v>
      </c>
      <c r="CG134" s="28"/>
      <c r="CH134" s="28"/>
      <c r="CI134" s="40"/>
      <c r="CJ134" s="40"/>
      <c r="CK134" s="40"/>
      <c r="CL134" s="40"/>
      <c r="CM134" s="40"/>
      <c r="CN134" s="41"/>
      <c r="CO134" s="41"/>
      <c r="CP134" s="40"/>
      <c r="CQ134" s="17"/>
      <c r="CR134" s="17"/>
      <c r="CS134" s="17"/>
      <c r="CT134" s="17"/>
      <c r="CU134" s="17"/>
      <c r="CV134" s="17"/>
    </row>
    <row r="135" spans="1:100" s="506" customFormat="1" ht="14.4" x14ac:dyDescent="0.3">
      <c r="A135" s="503" t="s">
        <v>254</v>
      </c>
      <c r="B135" s="510"/>
      <c r="C135" s="504" t="s">
        <v>255</v>
      </c>
      <c r="D135" s="511" t="s">
        <v>256</v>
      </c>
      <c r="E135" s="476">
        <v>0</v>
      </c>
      <c r="F135" s="476">
        <v>0</v>
      </c>
      <c r="G135" s="476">
        <v>0</v>
      </c>
      <c r="H135" s="476">
        <v>1</v>
      </c>
      <c r="I135" s="29">
        <f t="shared" si="38"/>
        <v>1</v>
      </c>
      <c r="J135" s="476">
        <v>1</v>
      </c>
      <c r="K135" s="476">
        <v>0</v>
      </c>
      <c r="L135" s="476">
        <f t="shared" si="39"/>
        <v>1</v>
      </c>
      <c r="M135" s="477">
        <v>0</v>
      </c>
      <c r="N135" s="477">
        <v>0</v>
      </c>
      <c r="O135" s="477">
        <v>0</v>
      </c>
      <c r="P135" s="477">
        <v>0</v>
      </c>
      <c r="Q135" s="29">
        <f t="shared" si="40"/>
        <v>0</v>
      </c>
      <c r="R135" s="477">
        <v>0</v>
      </c>
      <c r="S135" s="477">
        <v>0</v>
      </c>
      <c r="T135" s="29">
        <f t="shared" si="41"/>
        <v>0</v>
      </c>
      <c r="U135" s="477">
        <v>0</v>
      </c>
      <c r="V135" s="477">
        <v>0</v>
      </c>
      <c r="W135" s="477">
        <v>0</v>
      </c>
      <c r="X135" s="477">
        <v>0</v>
      </c>
      <c r="Y135" s="29">
        <f t="shared" si="42"/>
        <v>0</v>
      </c>
      <c r="Z135" s="477">
        <v>0</v>
      </c>
      <c r="AA135" s="477">
        <v>0</v>
      </c>
      <c r="AB135" s="29">
        <f t="shared" si="43"/>
        <v>0</v>
      </c>
      <c r="AC135" s="476" t="e">
        <f t="shared" si="59"/>
        <v>#DIV/0!</v>
      </c>
      <c r="AD135" s="476" t="e">
        <f t="shared" si="59"/>
        <v>#DIV/0!</v>
      </c>
      <c r="AE135" s="476" t="e">
        <f t="shared" si="59"/>
        <v>#DIV/0!</v>
      </c>
      <c r="AF135" s="476" t="e">
        <f t="shared" si="59"/>
        <v>#DIV/0!</v>
      </c>
      <c r="AG135" s="476" t="e">
        <f t="shared" si="59"/>
        <v>#DIV/0!</v>
      </c>
      <c r="AH135" s="478">
        <v>0</v>
      </c>
      <c r="AI135" s="478">
        <v>0</v>
      </c>
      <c r="AJ135" s="478">
        <v>0</v>
      </c>
      <c r="AK135" s="478">
        <v>0.2</v>
      </c>
      <c r="AL135" s="29">
        <f t="shared" si="44"/>
        <v>0.2</v>
      </c>
      <c r="AM135" s="478">
        <v>0.2</v>
      </c>
      <c r="AN135" s="478">
        <v>0</v>
      </c>
      <c r="AO135" s="476">
        <f t="shared" si="45"/>
        <v>0.2</v>
      </c>
      <c r="AP135" s="477">
        <v>0</v>
      </c>
      <c r="AQ135" s="477">
        <v>0</v>
      </c>
      <c r="AR135" s="477">
        <v>0</v>
      </c>
      <c r="AS135" s="477">
        <v>0</v>
      </c>
      <c r="AT135" s="29">
        <f t="shared" si="46"/>
        <v>0</v>
      </c>
      <c r="AU135" s="477">
        <v>0</v>
      </c>
      <c r="AV135" s="477">
        <v>0</v>
      </c>
      <c r="AW135" s="29">
        <f t="shared" si="47"/>
        <v>0</v>
      </c>
      <c r="AX135" s="477">
        <v>0</v>
      </c>
      <c r="AY135" s="477">
        <v>0</v>
      </c>
      <c r="AZ135" s="477">
        <v>0</v>
      </c>
      <c r="BA135" s="477">
        <v>0</v>
      </c>
      <c r="BB135" s="29">
        <f t="shared" si="48"/>
        <v>0</v>
      </c>
      <c r="BC135" s="477">
        <v>0</v>
      </c>
      <c r="BD135" s="477">
        <v>0</v>
      </c>
      <c r="BE135" s="29">
        <f t="shared" si="49"/>
        <v>0</v>
      </c>
      <c r="BF135" s="477" t="e">
        <f t="shared" ref="BF135:BH160" si="65">AX135/AP135*100</f>
        <v>#DIV/0!</v>
      </c>
      <c r="BG135" s="477" t="e">
        <f t="shared" si="65"/>
        <v>#DIV/0!</v>
      </c>
      <c r="BH135" s="477" t="e">
        <f t="shared" si="65"/>
        <v>#DIV/0!</v>
      </c>
      <c r="BI135" s="477" t="e">
        <f t="shared" si="63"/>
        <v>#DIV/0!</v>
      </c>
      <c r="BJ135" s="477" t="e">
        <f t="shared" ref="BJ135:BL160" si="66">BC135/AU135*100</f>
        <v>#DIV/0!</v>
      </c>
      <c r="BK135" s="477" t="e">
        <f t="shared" si="66"/>
        <v>#DIV/0!</v>
      </c>
      <c r="BL135" s="477" t="e">
        <f t="shared" si="66"/>
        <v>#DIV/0!</v>
      </c>
      <c r="BM135" s="477">
        <v>0</v>
      </c>
      <c r="BN135" s="477">
        <v>0</v>
      </c>
      <c r="BO135" s="477">
        <v>0</v>
      </c>
      <c r="BP135" s="477">
        <v>0</v>
      </c>
      <c r="BQ135" s="29">
        <f t="shared" si="50"/>
        <v>0</v>
      </c>
      <c r="BR135" s="477">
        <v>0</v>
      </c>
      <c r="BS135" s="477">
        <v>0</v>
      </c>
      <c r="BT135" s="29">
        <f t="shared" si="51"/>
        <v>0</v>
      </c>
      <c r="BU135" s="477" t="e">
        <f t="shared" ref="BU135:BW160" si="67">BM135/AP135*100</f>
        <v>#DIV/0!</v>
      </c>
      <c r="BV135" s="477" t="e">
        <f t="shared" si="67"/>
        <v>#DIV/0!</v>
      </c>
      <c r="BW135" s="477" t="e">
        <f t="shared" si="67"/>
        <v>#DIV/0!</v>
      </c>
      <c r="BX135" s="477" t="e">
        <f t="shared" si="64"/>
        <v>#DIV/0!</v>
      </c>
      <c r="BY135" s="477" t="e">
        <f t="shared" ref="BY135:CA160" si="68">BR135/AU135*100</f>
        <v>#DIV/0!</v>
      </c>
      <c r="BZ135" s="477" t="e">
        <f t="shared" si="68"/>
        <v>#DIV/0!</v>
      </c>
      <c r="CA135" s="477" t="e">
        <f t="shared" si="68"/>
        <v>#DIV/0!</v>
      </c>
      <c r="CB135" s="479"/>
      <c r="CC135" s="479">
        <v>0</v>
      </c>
      <c r="CD135" s="477">
        <v>0</v>
      </c>
      <c r="CE135" s="477">
        <v>0</v>
      </c>
      <c r="CF135" s="476">
        <f t="shared" si="52"/>
        <v>0</v>
      </c>
      <c r="CG135" s="503" t="s">
        <v>406</v>
      </c>
      <c r="CH135" s="503" t="s">
        <v>407</v>
      </c>
      <c r="CI135" s="503" t="s">
        <v>496</v>
      </c>
      <c r="CJ135" s="503" t="s">
        <v>40</v>
      </c>
      <c r="CK135" s="503" t="s">
        <v>497</v>
      </c>
      <c r="CL135" s="503" t="s">
        <v>40</v>
      </c>
      <c r="CM135" s="503" t="s">
        <v>484</v>
      </c>
      <c r="CN135" s="505"/>
      <c r="CO135" s="505"/>
      <c r="CP135" s="503" t="s">
        <v>484</v>
      </c>
    </row>
    <row r="136" spans="1:100" s="118" customFormat="1" ht="27.6" x14ac:dyDescent="0.3">
      <c r="A136" s="103" t="s">
        <v>257</v>
      </c>
      <c r="B136" s="37"/>
      <c r="C136" s="38" t="s">
        <v>258</v>
      </c>
      <c r="D136" s="120" t="s">
        <v>259</v>
      </c>
      <c r="E136" s="29">
        <v>0</v>
      </c>
      <c r="F136" s="29">
        <v>0</v>
      </c>
      <c r="G136" s="29">
        <v>0</v>
      </c>
      <c r="H136" s="29">
        <v>0</v>
      </c>
      <c r="I136" s="29">
        <f t="shared" ref="I136:I160" si="69">E136+F136+G136+H136</f>
        <v>0</v>
      </c>
      <c r="J136" s="29">
        <v>0</v>
      </c>
      <c r="K136" s="29">
        <v>0</v>
      </c>
      <c r="L136" s="29">
        <f t="shared" ref="L136:L158" si="70">J136+K136</f>
        <v>0</v>
      </c>
      <c r="M136" s="28">
        <v>0</v>
      </c>
      <c r="N136" s="28">
        <v>0</v>
      </c>
      <c r="O136" s="28">
        <v>0</v>
      </c>
      <c r="P136" s="28">
        <v>0</v>
      </c>
      <c r="Q136" s="29">
        <f t="shared" ref="Q136:Q158" si="71">M136+N136+O136+P136</f>
        <v>0</v>
      </c>
      <c r="R136" s="28">
        <v>0</v>
      </c>
      <c r="S136" s="28">
        <v>0</v>
      </c>
      <c r="T136" s="29">
        <f t="shared" ref="T136:T158" si="72">R136+S136</f>
        <v>0</v>
      </c>
      <c r="U136" s="28">
        <v>0</v>
      </c>
      <c r="V136" s="28">
        <v>0</v>
      </c>
      <c r="W136" s="28">
        <v>0</v>
      </c>
      <c r="X136" s="28">
        <v>0</v>
      </c>
      <c r="Y136" s="29">
        <f t="shared" ref="Y136:Y158" si="73">U136+V136+W136+X136</f>
        <v>0</v>
      </c>
      <c r="Z136" s="28">
        <v>0</v>
      </c>
      <c r="AA136" s="28">
        <v>0</v>
      </c>
      <c r="AB136" s="29">
        <f t="shared" ref="AB136:AB158" si="74">Z136+AA136</f>
        <v>0</v>
      </c>
      <c r="AC136" s="29" t="e">
        <f t="shared" si="59"/>
        <v>#DIV/0!</v>
      </c>
      <c r="AD136" s="29" t="e">
        <f t="shared" si="59"/>
        <v>#DIV/0!</v>
      </c>
      <c r="AE136" s="29" t="e">
        <f t="shared" si="59"/>
        <v>#DIV/0!</v>
      </c>
      <c r="AF136" s="29" t="e">
        <f t="shared" si="59"/>
        <v>#DIV/0!</v>
      </c>
      <c r="AG136" s="29" t="e">
        <f t="shared" si="59"/>
        <v>#DIV/0!</v>
      </c>
      <c r="AH136" s="30">
        <v>0</v>
      </c>
      <c r="AI136" s="30">
        <v>0</v>
      </c>
      <c r="AJ136" s="30">
        <v>0</v>
      </c>
      <c r="AK136" s="30">
        <v>0</v>
      </c>
      <c r="AL136" s="29">
        <f t="shared" ref="AL136:AL160" si="75">AH136+AI136+AJ136+AK136</f>
        <v>0</v>
      </c>
      <c r="AM136" s="30">
        <v>0</v>
      </c>
      <c r="AN136" s="30">
        <v>0</v>
      </c>
      <c r="AO136" s="29">
        <f t="shared" ref="AO136:AO158" si="76">AM136+AN136</f>
        <v>0</v>
      </c>
      <c r="AP136" s="28">
        <v>0</v>
      </c>
      <c r="AQ136" s="28">
        <v>0</v>
      </c>
      <c r="AR136" s="28">
        <v>0</v>
      </c>
      <c r="AS136" s="28">
        <v>0</v>
      </c>
      <c r="AT136" s="29">
        <f t="shared" ref="AT136:AT158" si="77">AP136+AQ136+AR136+AS136</f>
        <v>0</v>
      </c>
      <c r="AU136" s="28">
        <v>0</v>
      </c>
      <c r="AV136" s="28">
        <v>0</v>
      </c>
      <c r="AW136" s="29">
        <f t="shared" ref="AW136:AW158" si="78">AU136+AV136</f>
        <v>0</v>
      </c>
      <c r="AX136" s="28">
        <v>0</v>
      </c>
      <c r="AY136" s="28">
        <v>0</v>
      </c>
      <c r="AZ136" s="28">
        <v>0</v>
      </c>
      <c r="BA136" s="28">
        <v>0</v>
      </c>
      <c r="BB136" s="29">
        <f t="shared" ref="BB136:BB158" si="79">AX136+AY136+AZ136+BA136</f>
        <v>0</v>
      </c>
      <c r="BC136" s="28">
        <v>0</v>
      </c>
      <c r="BD136" s="28">
        <v>0</v>
      </c>
      <c r="BE136" s="29">
        <f t="shared" ref="BE136:BE158" si="80">BC136+BD136</f>
        <v>0</v>
      </c>
      <c r="BF136" s="28" t="e">
        <f t="shared" si="65"/>
        <v>#DIV/0!</v>
      </c>
      <c r="BG136" s="28" t="e">
        <f t="shared" si="65"/>
        <v>#DIV/0!</v>
      </c>
      <c r="BH136" s="28" t="e">
        <f t="shared" si="65"/>
        <v>#DIV/0!</v>
      </c>
      <c r="BI136" s="28" t="e">
        <f t="shared" si="63"/>
        <v>#DIV/0!</v>
      </c>
      <c r="BJ136" s="28" t="e">
        <f t="shared" si="66"/>
        <v>#DIV/0!</v>
      </c>
      <c r="BK136" s="28" t="e">
        <f t="shared" si="66"/>
        <v>#DIV/0!</v>
      </c>
      <c r="BL136" s="28" t="e">
        <f t="shared" si="66"/>
        <v>#DIV/0!</v>
      </c>
      <c r="BM136" s="28">
        <v>0</v>
      </c>
      <c r="BN136" s="28">
        <v>0</v>
      </c>
      <c r="BO136" s="28">
        <v>0</v>
      </c>
      <c r="BP136" s="28">
        <v>0</v>
      </c>
      <c r="BQ136" s="29">
        <f t="shared" ref="BQ136:BQ158" si="81">BM136+BN136+BO136+BP136</f>
        <v>0</v>
      </c>
      <c r="BR136" s="28">
        <v>0</v>
      </c>
      <c r="BS136" s="28">
        <v>0</v>
      </c>
      <c r="BT136" s="29">
        <f t="shared" ref="BT136:BT158" si="82">BR136+BS136</f>
        <v>0</v>
      </c>
      <c r="BU136" s="28" t="e">
        <f t="shared" si="67"/>
        <v>#DIV/0!</v>
      </c>
      <c r="BV136" s="28" t="e">
        <f t="shared" si="67"/>
        <v>#DIV/0!</v>
      </c>
      <c r="BW136" s="28" t="e">
        <f t="shared" si="67"/>
        <v>#DIV/0!</v>
      </c>
      <c r="BX136" s="28" t="e">
        <f t="shared" si="64"/>
        <v>#DIV/0!</v>
      </c>
      <c r="BY136" s="28" t="e">
        <f t="shared" si="68"/>
        <v>#DIV/0!</v>
      </c>
      <c r="BZ136" s="28" t="e">
        <f t="shared" si="68"/>
        <v>#DIV/0!</v>
      </c>
      <c r="CA136" s="28" t="e">
        <f t="shared" si="68"/>
        <v>#DIV/0!</v>
      </c>
      <c r="CB136" s="31"/>
      <c r="CC136" s="31">
        <v>0</v>
      </c>
      <c r="CD136" s="28">
        <v>0</v>
      </c>
      <c r="CE136" s="28">
        <v>0</v>
      </c>
      <c r="CF136" s="29">
        <f t="shared" ref="CF136:CF158" si="83">CD136+CE136</f>
        <v>0</v>
      </c>
      <c r="CG136" s="28"/>
      <c r="CH136" s="28"/>
      <c r="CI136" s="40"/>
      <c r="CJ136" s="40"/>
      <c r="CK136" s="40"/>
      <c r="CL136" s="40"/>
      <c r="CM136" s="40"/>
      <c r="CN136" s="41"/>
      <c r="CO136" s="41"/>
      <c r="CP136" s="40"/>
      <c r="CQ136" s="17"/>
      <c r="CR136" s="17"/>
      <c r="CS136" s="17"/>
      <c r="CT136" s="17"/>
      <c r="CU136" s="17"/>
      <c r="CV136" s="17"/>
    </row>
    <row r="137" spans="1:100" s="26" customFormat="1" ht="14.4" x14ac:dyDescent="0.3">
      <c r="A137" s="22" t="s">
        <v>260</v>
      </c>
      <c r="B137" s="23"/>
      <c r="C137" s="24"/>
      <c r="D137" s="23"/>
      <c r="E137" s="29">
        <v>0</v>
      </c>
      <c r="F137" s="29">
        <v>0</v>
      </c>
      <c r="G137" s="29">
        <v>0</v>
      </c>
      <c r="H137" s="29">
        <v>0</v>
      </c>
      <c r="I137" s="29">
        <f t="shared" si="69"/>
        <v>0</v>
      </c>
      <c r="J137" s="29">
        <v>0</v>
      </c>
      <c r="K137" s="29">
        <v>0</v>
      </c>
      <c r="L137" s="29">
        <f t="shared" si="70"/>
        <v>0</v>
      </c>
      <c r="M137" s="28">
        <v>0</v>
      </c>
      <c r="N137" s="28">
        <v>0</v>
      </c>
      <c r="O137" s="28">
        <v>0</v>
      </c>
      <c r="P137" s="28">
        <v>0</v>
      </c>
      <c r="Q137" s="29">
        <f t="shared" si="71"/>
        <v>0</v>
      </c>
      <c r="R137" s="28">
        <v>0</v>
      </c>
      <c r="S137" s="28">
        <v>0</v>
      </c>
      <c r="T137" s="29">
        <f t="shared" si="72"/>
        <v>0</v>
      </c>
      <c r="U137" s="28">
        <v>0</v>
      </c>
      <c r="V137" s="28">
        <v>0</v>
      </c>
      <c r="W137" s="28">
        <v>0</v>
      </c>
      <c r="X137" s="28">
        <v>0</v>
      </c>
      <c r="Y137" s="29">
        <f t="shared" si="73"/>
        <v>0</v>
      </c>
      <c r="Z137" s="28">
        <v>0</v>
      </c>
      <c r="AA137" s="28">
        <v>0</v>
      </c>
      <c r="AB137" s="29">
        <f t="shared" si="74"/>
        <v>0</v>
      </c>
      <c r="AC137" s="29" t="e">
        <f t="shared" si="59"/>
        <v>#DIV/0!</v>
      </c>
      <c r="AD137" s="29" t="e">
        <f t="shared" si="59"/>
        <v>#DIV/0!</v>
      </c>
      <c r="AE137" s="29" t="e">
        <f t="shared" si="59"/>
        <v>#DIV/0!</v>
      </c>
      <c r="AF137" s="29" t="e">
        <f t="shared" si="59"/>
        <v>#DIV/0!</v>
      </c>
      <c r="AG137" s="29" t="e">
        <f t="shared" si="59"/>
        <v>#DIV/0!</v>
      </c>
      <c r="AH137" s="30">
        <v>0</v>
      </c>
      <c r="AI137" s="30">
        <v>0</v>
      </c>
      <c r="AJ137" s="30">
        <v>0</v>
      </c>
      <c r="AK137" s="30">
        <v>0</v>
      </c>
      <c r="AL137" s="29">
        <f t="shared" si="75"/>
        <v>0</v>
      </c>
      <c r="AM137" s="30">
        <v>0</v>
      </c>
      <c r="AN137" s="30">
        <v>0</v>
      </c>
      <c r="AO137" s="29">
        <f t="shared" si="76"/>
        <v>0</v>
      </c>
      <c r="AP137" s="28">
        <v>0</v>
      </c>
      <c r="AQ137" s="28">
        <v>0</v>
      </c>
      <c r="AR137" s="28">
        <v>0</v>
      </c>
      <c r="AS137" s="28">
        <v>0</v>
      </c>
      <c r="AT137" s="29">
        <f t="shared" si="77"/>
        <v>0</v>
      </c>
      <c r="AU137" s="28">
        <v>0</v>
      </c>
      <c r="AV137" s="28">
        <v>0</v>
      </c>
      <c r="AW137" s="29">
        <f t="shared" si="78"/>
        <v>0</v>
      </c>
      <c r="AX137" s="28">
        <v>0</v>
      </c>
      <c r="AY137" s="28">
        <v>0</v>
      </c>
      <c r="AZ137" s="28">
        <v>0</v>
      </c>
      <c r="BA137" s="28">
        <v>0</v>
      </c>
      <c r="BB137" s="29">
        <f t="shared" si="79"/>
        <v>0</v>
      </c>
      <c r="BC137" s="28">
        <v>0</v>
      </c>
      <c r="BD137" s="28">
        <v>0</v>
      </c>
      <c r="BE137" s="29">
        <f t="shared" si="80"/>
        <v>0</v>
      </c>
      <c r="BF137" s="28" t="e">
        <f t="shared" si="65"/>
        <v>#DIV/0!</v>
      </c>
      <c r="BG137" s="28" t="e">
        <f t="shared" si="65"/>
        <v>#DIV/0!</v>
      </c>
      <c r="BH137" s="28" t="e">
        <f t="shared" si="65"/>
        <v>#DIV/0!</v>
      </c>
      <c r="BI137" s="28" t="e">
        <f t="shared" si="63"/>
        <v>#DIV/0!</v>
      </c>
      <c r="BJ137" s="28" t="e">
        <f t="shared" si="66"/>
        <v>#DIV/0!</v>
      </c>
      <c r="BK137" s="28" t="e">
        <f t="shared" si="66"/>
        <v>#DIV/0!</v>
      </c>
      <c r="BL137" s="28" t="e">
        <f t="shared" si="66"/>
        <v>#DIV/0!</v>
      </c>
      <c r="BM137" s="28">
        <v>0</v>
      </c>
      <c r="BN137" s="28">
        <v>0</v>
      </c>
      <c r="BO137" s="28">
        <v>0</v>
      </c>
      <c r="BP137" s="28">
        <v>0</v>
      </c>
      <c r="BQ137" s="29">
        <f t="shared" si="81"/>
        <v>0</v>
      </c>
      <c r="BR137" s="28">
        <v>0</v>
      </c>
      <c r="BS137" s="28">
        <v>0</v>
      </c>
      <c r="BT137" s="29">
        <f t="shared" si="82"/>
        <v>0</v>
      </c>
      <c r="BU137" s="28" t="e">
        <f t="shared" si="67"/>
        <v>#DIV/0!</v>
      </c>
      <c r="BV137" s="28" t="e">
        <f t="shared" si="67"/>
        <v>#DIV/0!</v>
      </c>
      <c r="BW137" s="28" t="e">
        <f t="shared" si="67"/>
        <v>#DIV/0!</v>
      </c>
      <c r="BX137" s="28" t="e">
        <f t="shared" si="64"/>
        <v>#DIV/0!</v>
      </c>
      <c r="BY137" s="28" t="e">
        <f t="shared" si="68"/>
        <v>#DIV/0!</v>
      </c>
      <c r="BZ137" s="28" t="e">
        <f t="shared" si="68"/>
        <v>#DIV/0!</v>
      </c>
      <c r="CA137" s="28" t="e">
        <f t="shared" si="68"/>
        <v>#DIV/0!</v>
      </c>
      <c r="CB137" s="31"/>
      <c r="CC137" s="31"/>
      <c r="CD137" s="28">
        <v>0</v>
      </c>
      <c r="CE137" s="28">
        <v>0</v>
      </c>
      <c r="CF137" s="29">
        <f t="shared" si="83"/>
        <v>0</v>
      </c>
      <c r="CG137" s="28"/>
      <c r="CH137" s="28"/>
      <c r="CI137" s="23"/>
      <c r="CJ137" s="23"/>
      <c r="CK137" s="23"/>
      <c r="CL137" s="23"/>
      <c r="CM137" s="23"/>
      <c r="CN137" s="23"/>
      <c r="CO137" s="23"/>
      <c r="CP137" s="23"/>
      <c r="CQ137" s="25"/>
      <c r="CR137" s="25"/>
      <c r="CS137" s="25"/>
      <c r="CT137" s="25"/>
      <c r="CU137" s="25"/>
      <c r="CV137" s="25"/>
    </row>
    <row r="138" spans="1:100" s="182" customFormat="1" x14ac:dyDescent="0.3">
      <c r="A138" s="182" t="s">
        <v>345</v>
      </c>
      <c r="I138" s="29">
        <f t="shared" si="69"/>
        <v>0</v>
      </c>
      <c r="L138" s="182">
        <f t="shared" si="70"/>
        <v>0</v>
      </c>
      <c r="Q138" s="29">
        <f t="shared" si="71"/>
        <v>0</v>
      </c>
      <c r="T138" s="29">
        <f t="shared" si="72"/>
        <v>0</v>
      </c>
      <c r="Y138" s="29">
        <f t="shared" si="73"/>
        <v>0</v>
      </c>
      <c r="AB138" s="29">
        <f t="shared" si="74"/>
        <v>0</v>
      </c>
      <c r="AC138" s="29" t="e">
        <f t="shared" si="59"/>
        <v>#DIV/0!</v>
      </c>
      <c r="AD138" s="29" t="e">
        <f t="shared" si="59"/>
        <v>#DIV/0!</v>
      </c>
      <c r="AE138" s="29" t="e">
        <f t="shared" si="59"/>
        <v>#DIV/0!</v>
      </c>
      <c r="AF138" s="29" t="e">
        <f t="shared" si="59"/>
        <v>#DIV/0!</v>
      </c>
      <c r="AG138" s="29" t="e">
        <f t="shared" si="59"/>
        <v>#DIV/0!</v>
      </c>
      <c r="AL138" s="29">
        <f t="shared" si="75"/>
        <v>0</v>
      </c>
      <c r="AO138" s="182">
        <f t="shared" si="76"/>
        <v>0</v>
      </c>
      <c r="AT138" s="29">
        <f t="shared" si="77"/>
        <v>0</v>
      </c>
      <c r="AW138" s="29">
        <f t="shared" si="78"/>
        <v>0</v>
      </c>
      <c r="AY138" s="182">
        <v>0</v>
      </c>
      <c r="BB138" s="29">
        <f t="shared" si="79"/>
        <v>0</v>
      </c>
      <c r="BE138" s="29">
        <f t="shared" si="80"/>
        <v>0</v>
      </c>
      <c r="BF138" s="28" t="e">
        <f t="shared" si="65"/>
        <v>#DIV/0!</v>
      </c>
      <c r="BG138" s="28" t="e">
        <f t="shared" si="65"/>
        <v>#DIV/0!</v>
      </c>
      <c r="BH138" s="28" t="e">
        <f t="shared" si="65"/>
        <v>#DIV/0!</v>
      </c>
      <c r="BI138" s="28" t="e">
        <f t="shared" si="63"/>
        <v>#DIV/0!</v>
      </c>
      <c r="BJ138" s="28" t="e">
        <f t="shared" si="66"/>
        <v>#DIV/0!</v>
      </c>
      <c r="BK138" s="28" t="e">
        <f t="shared" si="66"/>
        <v>#DIV/0!</v>
      </c>
      <c r="BL138" s="28" t="e">
        <f t="shared" si="66"/>
        <v>#DIV/0!</v>
      </c>
      <c r="BQ138" s="29">
        <f t="shared" si="81"/>
        <v>0</v>
      </c>
      <c r="BT138" s="29">
        <f t="shared" si="82"/>
        <v>0</v>
      </c>
      <c r="BU138" s="28" t="e">
        <f t="shared" si="67"/>
        <v>#DIV/0!</v>
      </c>
      <c r="BV138" s="28" t="e">
        <f t="shared" si="67"/>
        <v>#DIV/0!</v>
      </c>
      <c r="BW138" s="28" t="e">
        <f t="shared" si="67"/>
        <v>#DIV/0!</v>
      </c>
      <c r="BX138" s="28" t="e">
        <f t="shared" si="64"/>
        <v>#DIV/0!</v>
      </c>
      <c r="BY138" s="28" t="e">
        <f t="shared" si="68"/>
        <v>#DIV/0!</v>
      </c>
      <c r="BZ138" s="28" t="e">
        <f t="shared" si="68"/>
        <v>#DIV/0!</v>
      </c>
      <c r="CA138" s="28" t="e">
        <f t="shared" si="68"/>
        <v>#DIV/0!</v>
      </c>
      <c r="CF138" s="182">
        <f t="shared" si="83"/>
        <v>0</v>
      </c>
    </row>
    <row r="139" spans="1:100" s="118" customFormat="1" ht="27.6" x14ac:dyDescent="0.3">
      <c r="A139" s="27" t="s">
        <v>261</v>
      </c>
      <c r="B139" s="37"/>
      <c r="C139" s="38"/>
      <c r="D139" s="120"/>
      <c r="E139" s="29">
        <v>0</v>
      </c>
      <c r="F139" s="29">
        <v>0</v>
      </c>
      <c r="G139" s="29">
        <v>0</v>
      </c>
      <c r="H139" s="29">
        <v>0</v>
      </c>
      <c r="I139" s="29">
        <f t="shared" si="69"/>
        <v>0</v>
      </c>
      <c r="J139" s="29">
        <v>0</v>
      </c>
      <c r="K139" s="29">
        <v>0</v>
      </c>
      <c r="L139" s="29">
        <f t="shared" si="70"/>
        <v>0</v>
      </c>
      <c r="M139" s="28">
        <v>0</v>
      </c>
      <c r="N139" s="28">
        <v>0</v>
      </c>
      <c r="O139" s="28">
        <v>0</v>
      </c>
      <c r="P139" s="28">
        <v>0</v>
      </c>
      <c r="Q139" s="29">
        <f t="shared" si="71"/>
        <v>0</v>
      </c>
      <c r="R139" s="28">
        <v>0</v>
      </c>
      <c r="S139" s="28">
        <v>0</v>
      </c>
      <c r="T139" s="29">
        <f t="shared" si="72"/>
        <v>0</v>
      </c>
      <c r="U139" s="28">
        <v>0</v>
      </c>
      <c r="V139" s="28">
        <v>0</v>
      </c>
      <c r="W139" s="28">
        <v>0</v>
      </c>
      <c r="X139" s="28">
        <v>0</v>
      </c>
      <c r="Y139" s="29">
        <f t="shared" si="73"/>
        <v>0</v>
      </c>
      <c r="Z139" s="28">
        <v>0</v>
      </c>
      <c r="AA139" s="28">
        <v>0</v>
      </c>
      <c r="AB139" s="29">
        <f t="shared" si="74"/>
        <v>0</v>
      </c>
      <c r="AC139" s="29" t="e">
        <f t="shared" si="59"/>
        <v>#DIV/0!</v>
      </c>
      <c r="AD139" s="29" t="e">
        <f t="shared" si="59"/>
        <v>#DIV/0!</v>
      </c>
      <c r="AE139" s="29" t="e">
        <f t="shared" si="59"/>
        <v>#DIV/0!</v>
      </c>
      <c r="AF139" s="29" t="e">
        <f t="shared" si="59"/>
        <v>#DIV/0!</v>
      </c>
      <c r="AG139" s="29" t="e">
        <f t="shared" si="59"/>
        <v>#DIV/0!</v>
      </c>
      <c r="AH139" s="30">
        <v>0</v>
      </c>
      <c r="AI139" s="30">
        <v>0</v>
      </c>
      <c r="AJ139" s="30">
        <v>0</v>
      </c>
      <c r="AK139" s="30">
        <v>0</v>
      </c>
      <c r="AL139" s="29">
        <f t="shared" si="75"/>
        <v>0</v>
      </c>
      <c r="AM139" s="30">
        <v>0</v>
      </c>
      <c r="AN139" s="30">
        <v>0</v>
      </c>
      <c r="AO139" s="29">
        <f t="shared" si="76"/>
        <v>0</v>
      </c>
      <c r="AP139" s="28">
        <v>0</v>
      </c>
      <c r="AQ139" s="28">
        <v>0</v>
      </c>
      <c r="AR139" s="28">
        <v>0</v>
      </c>
      <c r="AS139" s="28">
        <v>0</v>
      </c>
      <c r="AT139" s="29">
        <f t="shared" si="77"/>
        <v>0</v>
      </c>
      <c r="AU139" s="28">
        <v>0</v>
      </c>
      <c r="AV139" s="28">
        <v>0</v>
      </c>
      <c r="AW139" s="29">
        <f t="shared" si="78"/>
        <v>0</v>
      </c>
      <c r="AX139" s="28">
        <v>0</v>
      </c>
      <c r="AY139" s="28">
        <v>0</v>
      </c>
      <c r="AZ139" s="28">
        <v>0</v>
      </c>
      <c r="BA139" s="28">
        <v>0</v>
      </c>
      <c r="BB139" s="29">
        <f t="shared" si="79"/>
        <v>0</v>
      </c>
      <c r="BC139" s="28">
        <v>0</v>
      </c>
      <c r="BD139" s="28">
        <v>0</v>
      </c>
      <c r="BE139" s="29">
        <f t="shared" si="80"/>
        <v>0</v>
      </c>
      <c r="BF139" s="28" t="e">
        <f t="shared" si="65"/>
        <v>#DIV/0!</v>
      </c>
      <c r="BG139" s="28" t="e">
        <f t="shared" si="65"/>
        <v>#DIV/0!</v>
      </c>
      <c r="BH139" s="28" t="e">
        <f t="shared" si="65"/>
        <v>#DIV/0!</v>
      </c>
      <c r="BI139" s="28" t="e">
        <f t="shared" si="63"/>
        <v>#DIV/0!</v>
      </c>
      <c r="BJ139" s="28" t="e">
        <f t="shared" si="66"/>
        <v>#DIV/0!</v>
      </c>
      <c r="BK139" s="28" t="e">
        <f t="shared" si="66"/>
        <v>#DIV/0!</v>
      </c>
      <c r="BL139" s="28" t="e">
        <f t="shared" si="66"/>
        <v>#DIV/0!</v>
      </c>
      <c r="BM139" s="28">
        <v>0</v>
      </c>
      <c r="BN139" s="28">
        <v>0</v>
      </c>
      <c r="BO139" s="28">
        <v>0</v>
      </c>
      <c r="BP139" s="28">
        <v>0</v>
      </c>
      <c r="BQ139" s="29">
        <f t="shared" si="81"/>
        <v>0</v>
      </c>
      <c r="BR139" s="28">
        <v>0</v>
      </c>
      <c r="BS139" s="28">
        <v>0</v>
      </c>
      <c r="BT139" s="29">
        <f t="shared" si="82"/>
        <v>0</v>
      </c>
      <c r="BU139" s="28" t="e">
        <f t="shared" si="67"/>
        <v>#DIV/0!</v>
      </c>
      <c r="BV139" s="28" t="e">
        <f t="shared" si="67"/>
        <v>#DIV/0!</v>
      </c>
      <c r="BW139" s="28" t="e">
        <f t="shared" si="67"/>
        <v>#DIV/0!</v>
      </c>
      <c r="BX139" s="28" t="e">
        <f t="shared" si="64"/>
        <v>#DIV/0!</v>
      </c>
      <c r="BY139" s="28" t="e">
        <f t="shared" si="68"/>
        <v>#DIV/0!</v>
      </c>
      <c r="BZ139" s="28" t="e">
        <f t="shared" si="68"/>
        <v>#DIV/0!</v>
      </c>
      <c r="CA139" s="28" t="e">
        <f t="shared" si="68"/>
        <v>#DIV/0!</v>
      </c>
      <c r="CB139" s="31"/>
      <c r="CC139" s="31">
        <v>0</v>
      </c>
      <c r="CD139" s="28">
        <v>0</v>
      </c>
      <c r="CE139" s="28">
        <v>0</v>
      </c>
      <c r="CF139" s="29">
        <f t="shared" si="83"/>
        <v>0</v>
      </c>
      <c r="CG139" s="28"/>
      <c r="CH139" s="28"/>
      <c r="CI139" s="40"/>
      <c r="CJ139" s="40"/>
      <c r="CK139" s="40"/>
      <c r="CL139" s="40"/>
      <c r="CM139" s="40"/>
      <c r="CN139" s="41"/>
      <c r="CO139" s="41"/>
      <c r="CP139" s="40"/>
      <c r="CQ139" s="17"/>
      <c r="CR139" s="17"/>
      <c r="CS139" s="17"/>
      <c r="CT139" s="17"/>
      <c r="CU139" s="17"/>
      <c r="CV139" s="17"/>
    </row>
    <row r="140" spans="1:100" s="117" customFormat="1" ht="14.4" x14ac:dyDescent="0.3">
      <c r="A140" s="27" t="s">
        <v>262</v>
      </c>
      <c r="B140" s="115"/>
      <c r="C140" s="110"/>
      <c r="D140" s="116"/>
      <c r="E140" s="29">
        <v>0</v>
      </c>
      <c r="F140" s="29">
        <v>0</v>
      </c>
      <c r="G140" s="29">
        <v>0</v>
      </c>
      <c r="H140" s="29">
        <v>0</v>
      </c>
      <c r="I140" s="29">
        <f t="shared" si="69"/>
        <v>0</v>
      </c>
      <c r="J140" s="29">
        <v>0</v>
      </c>
      <c r="K140" s="29">
        <v>0</v>
      </c>
      <c r="L140" s="29">
        <f t="shared" si="70"/>
        <v>0</v>
      </c>
      <c r="M140" s="28">
        <v>0</v>
      </c>
      <c r="N140" s="28">
        <v>0</v>
      </c>
      <c r="O140" s="28">
        <v>0</v>
      </c>
      <c r="P140" s="28">
        <v>0</v>
      </c>
      <c r="Q140" s="29">
        <f t="shared" si="71"/>
        <v>0</v>
      </c>
      <c r="R140" s="28">
        <v>0</v>
      </c>
      <c r="S140" s="28">
        <v>0</v>
      </c>
      <c r="T140" s="29">
        <f t="shared" si="72"/>
        <v>0</v>
      </c>
      <c r="U140" s="28">
        <v>0</v>
      </c>
      <c r="V140" s="28">
        <v>0</v>
      </c>
      <c r="W140" s="28">
        <v>0</v>
      </c>
      <c r="X140" s="28">
        <v>0</v>
      </c>
      <c r="Y140" s="29">
        <f t="shared" si="73"/>
        <v>0</v>
      </c>
      <c r="Z140" s="28">
        <v>0</v>
      </c>
      <c r="AA140" s="28">
        <v>0</v>
      </c>
      <c r="AB140" s="29">
        <f t="shared" si="74"/>
        <v>0</v>
      </c>
      <c r="AC140" s="29" t="e">
        <f t="shared" si="59"/>
        <v>#DIV/0!</v>
      </c>
      <c r="AD140" s="29" t="e">
        <f t="shared" si="59"/>
        <v>#DIV/0!</v>
      </c>
      <c r="AE140" s="29" t="e">
        <f t="shared" si="59"/>
        <v>#DIV/0!</v>
      </c>
      <c r="AF140" s="29" t="e">
        <f t="shared" si="59"/>
        <v>#DIV/0!</v>
      </c>
      <c r="AG140" s="29" t="e">
        <f t="shared" si="59"/>
        <v>#DIV/0!</v>
      </c>
      <c r="AH140" s="30">
        <v>0</v>
      </c>
      <c r="AI140" s="30">
        <v>0</v>
      </c>
      <c r="AJ140" s="30">
        <v>0</v>
      </c>
      <c r="AK140" s="30">
        <v>0</v>
      </c>
      <c r="AL140" s="29">
        <f t="shared" si="75"/>
        <v>0</v>
      </c>
      <c r="AM140" s="30">
        <v>0</v>
      </c>
      <c r="AN140" s="30">
        <v>0</v>
      </c>
      <c r="AO140" s="29">
        <f t="shared" si="76"/>
        <v>0</v>
      </c>
      <c r="AP140" s="28">
        <v>0</v>
      </c>
      <c r="AQ140" s="28">
        <v>0</v>
      </c>
      <c r="AR140" s="28">
        <v>0</v>
      </c>
      <c r="AS140" s="28">
        <v>0</v>
      </c>
      <c r="AT140" s="29">
        <f t="shared" si="77"/>
        <v>0</v>
      </c>
      <c r="AU140" s="28">
        <v>0</v>
      </c>
      <c r="AV140" s="28">
        <v>0</v>
      </c>
      <c r="AW140" s="29">
        <f t="shared" si="78"/>
        <v>0</v>
      </c>
      <c r="AX140" s="28">
        <v>0</v>
      </c>
      <c r="AY140" s="28">
        <v>0</v>
      </c>
      <c r="AZ140" s="28">
        <v>0</v>
      </c>
      <c r="BA140" s="28">
        <v>0</v>
      </c>
      <c r="BB140" s="29">
        <f t="shared" si="79"/>
        <v>0</v>
      </c>
      <c r="BC140" s="28">
        <v>0</v>
      </c>
      <c r="BD140" s="28">
        <v>0</v>
      </c>
      <c r="BE140" s="29">
        <f t="shared" si="80"/>
        <v>0</v>
      </c>
      <c r="BF140" s="28" t="e">
        <f t="shared" si="65"/>
        <v>#DIV/0!</v>
      </c>
      <c r="BG140" s="28" t="e">
        <f t="shared" si="65"/>
        <v>#DIV/0!</v>
      </c>
      <c r="BH140" s="28" t="e">
        <f t="shared" si="65"/>
        <v>#DIV/0!</v>
      </c>
      <c r="BI140" s="28" t="e">
        <f t="shared" si="63"/>
        <v>#DIV/0!</v>
      </c>
      <c r="BJ140" s="28" t="e">
        <f t="shared" si="66"/>
        <v>#DIV/0!</v>
      </c>
      <c r="BK140" s="28" t="e">
        <f t="shared" si="66"/>
        <v>#DIV/0!</v>
      </c>
      <c r="BL140" s="28" t="e">
        <f t="shared" si="66"/>
        <v>#DIV/0!</v>
      </c>
      <c r="BM140" s="28">
        <v>0</v>
      </c>
      <c r="BN140" s="28">
        <v>0</v>
      </c>
      <c r="BO140" s="28">
        <v>0</v>
      </c>
      <c r="BP140" s="28">
        <v>0</v>
      </c>
      <c r="BQ140" s="29">
        <f t="shared" si="81"/>
        <v>0</v>
      </c>
      <c r="BR140" s="28">
        <v>0</v>
      </c>
      <c r="BS140" s="28">
        <v>0</v>
      </c>
      <c r="BT140" s="29">
        <f t="shared" si="82"/>
        <v>0</v>
      </c>
      <c r="BU140" s="28" t="e">
        <f t="shared" si="67"/>
        <v>#DIV/0!</v>
      </c>
      <c r="BV140" s="28" t="e">
        <f t="shared" si="67"/>
        <v>#DIV/0!</v>
      </c>
      <c r="BW140" s="28" t="e">
        <f t="shared" si="67"/>
        <v>#DIV/0!</v>
      </c>
      <c r="BX140" s="28" t="e">
        <f t="shared" si="64"/>
        <v>#DIV/0!</v>
      </c>
      <c r="BY140" s="28" t="e">
        <f t="shared" si="68"/>
        <v>#DIV/0!</v>
      </c>
      <c r="BZ140" s="28" t="e">
        <f t="shared" si="68"/>
        <v>#DIV/0!</v>
      </c>
      <c r="CA140" s="28" t="e">
        <f t="shared" si="68"/>
        <v>#DIV/0!</v>
      </c>
      <c r="CB140" s="31"/>
      <c r="CC140" s="31">
        <v>0</v>
      </c>
      <c r="CD140" s="28">
        <v>0</v>
      </c>
      <c r="CE140" s="28">
        <v>0</v>
      </c>
      <c r="CF140" s="29">
        <f t="shared" si="83"/>
        <v>0</v>
      </c>
      <c r="CG140" s="28"/>
      <c r="CH140" s="28"/>
      <c r="CI140" s="32"/>
      <c r="CJ140" s="32"/>
      <c r="CK140" s="32"/>
      <c r="CL140" s="32"/>
      <c r="CM140" s="32"/>
      <c r="CN140" s="33"/>
      <c r="CO140" s="33"/>
      <c r="CP140" s="32"/>
      <c r="CQ140" s="34"/>
      <c r="CR140" s="34"/>
      <c r="CS140" s="34"/>
      <c r="CT140" s="34"/>
      <c r="CU140" s="34"/>
      <c r="CV140" s="34"/>
    </row>
    <row r="141" spans="1:100" s="26" customFormat="1" ht="14.4" x14ac:dyDescent="0.3">
      <c r="A141" s="22" t="s">
        <v>263</v>
      </c>
      <c r="B141" s="23"/>
      <c r="C141" s="24"/>
      <c r="D141" s="23"/>
      <c r="E141" s="29">
        <v>0</v>
      </c>
      <c r="F141" s="29">
        <v>0</v>
      </c>
      <c r="G141" s="29">
        <v>0</v>
      </c>
      <c r="H141" s="29">
        <v>0</v>
      </c>
      <c r="I141" s="29">
        <f t="shared" si="69"/>
        <v>0</v>
      </c>
      <c r="J141" s="29">
        <v>0</v>
      </c>
      <c r="K141" s="29">
        <v>0</v>
      </c>
      <c r="L141" s="29">
        <f t="shared" si="70"/>
        <v>0</v>
      </c>
      <c r="M141" s="28">
        <v>0</v>
      </c>
      <c r="N141" s="28">
        <v>0</v>
      </c>
      <c r="O141" s="28">
        <v>0</v>
      </c>
      <c r="P141" s="28">
        <v>0</v>
      </c>
      <c r="Q141" s="29">
        <f t="shared" si="71"/>
        <v>0</v>
      </c>
      <c r="R141" s="28">
        <v>0</v>
      </c>
      <c r="S141" s="28">
        <v>0</v>
      </c>
      <c r="T141" s="29">
        <f t="shared" si="72"/>
        <v>0</v>
      </c>
      <c r="U141" s="28">
        <v>0</v>
      </c>
      <c r="V141" s="28">
        <v>0</v>
      </c>
      <c r="W141" s="28">
        <v>0</v>
      </c>
      <c r="X141" s="28">
        <v>0</v>
      </c>
      <c r="Y141" s="29">
        <f t="shared" si="73"/>
        <v>0</v>
      </c>
      <c r="Z141" s="28">
        <v>0</v>
      </c>
      <c r="AA141" s="28">
        <v>0</v>
      </c>
      <c r="AB141" s="29">
        <f t="shared" si="74"/>
        <v>0</v>
      </c>
      <c r="AC141" s="29" t="e">
        <f t="shared" si="59"/>
        <v>#DIV/0!</v>
      </c>
      <c r="AD141" s="29" t="e">
        <f t="shared" si="59"/>
        <v>#DIV/0!</v>
      </c>
      <c r="AE141" s="29" t="e">
        <f t="shared" si="59"/>
        <v>#DIV/0!</v>
      </c>
      <c r="AF141" s="29" t="e">
        <f t="shared" si="59"/>
        <v>#DIV/0!</v>
      </c>
      <c r="AG141" s="29" t="e">
        <f t="shared" si="59"/>
        <v>#DIV/0!</v>
      </c>
      <c r="AH141" s="30">
        <v>0</v>
      </c>
      <c r="AI141" s="30">
        <v>0</v>
      </c>
      <c r="AJ141" s="30">
        <v>0</v>
      </c>
      <c r="AK141" s="30">
        <v>0</v>
      </c>
      <c r="AL141" s="29">
        <f t="shared" si="75"/>
        <v>0</v>
      </c>
      <c r="AM141" s="30">
        <v>0</v>
      </c>
      <c r="AN141" s="30">
        <v>0</v>
      </c>
      <c r="AO141" s="29">
        <f t="shared" si="76"/>
        <v>0</v>
      </c>
      <c r="AP141" s="28">
        <v>0</v>
      </c>
      <c r="AQ141" s="28">
        <v>0</v>
      </c>
      <c r="AR141" s="28">
        <v>0</v>
      </c>
      <c r="AS141" s="28">
        <v>0</v>
      </c>
      <c r="AT141" s="29">
        <f t="shared" si="77"/>
        <v>0</v>
      </c>
      <c r="AU141" s="28">
        <v>0</v>
      </c>
      <c r="AV141" s="28">
        <v>0</v>
      </c>
      <c r="AW141" s="29">
        <f t="shared" si="78"/>
        <v>0</v>
      </c>
      <c r="AX141" s="28">
        <v>0</v>
      </c>
      <c r="AY141" s="28">
        <v>0</v>
      </c>
      <c r="AZ141" s="28">
        <v>0</v>
      </c>
      <c r="BA141" s="28">
        <v>0</v>
      </c>
      <c r="BB141" s="29">
        <f t="shared" si="79"/>
        <v>0</v>
      </c>
      <c r="BC141" s="28">
        <v>0</v>
      </c>
      <c r="BD141" s="28">
        <v>0</v>
      </c>
      <c r="BE141" s="29">
        <f t="shared" si="80"/>
        <v>0</v>
      </c>
      <c r="BF141" s="28" t="e">
        <f t="shared" si="65"/>
        <v>#DIV/0!</v>
      </c>
      <c r="BG141" s="28" t="e">
        <f t="shared" si="65"/>
        <v>#DIV/0!</v>
      </c>
      <c r="BH141" s="28" t="e">
        <f t="shared" si="65"/>
        <v>#DIV/0!</v>
      </c>
      <c r="BI141" s="28" t="e">
        <f t="shared" si="63"/>
        <v>#DIV/0!</v>
      </c>
      <c r="BJ141" s="28" t="e">
        <f t="shared" si="66"/>
        <v>#DIV/0!</v>
      </c>
      <c r="BK141" s="28" t="e">
        <f t="shared" si="66"/>
        <v>#DIV/0!</v>
      </c>
      <c r="BL141" s="28" t="e">
        <f t="shared" si="66"/>
        <v>#DIV/0!</v>
      </c>
      <c r="BM141" s="28">
        <v>0</v>
      </c>
      <c r="BN141" s="28">
        <v>0</v>
      </c>
      <c r="BO141" s="28">
        <v>0</v>
      </c>
      <c r="BP141" s="28">
        <v>0</v>
      </c>
      <c r="BQ141" s="29">
        <f t="shared" si="81"/>
        <v>0</v>
      </c>
      <c r="BR141" s="28">
        <v>0</v>
      </c>
      <c r="BS141" s="28">
        <v>0</v>
      </c>
      <c r="BT141" s="29">
        <f t="shared" si="82"/>
        <v>0</v>
      </c>
      <c r="BU141" s="28" t="e">
        <f t="shared" si="67"/>
        <v>#DIV/0!</v>
      </c>
      <c r="BV141" s="28" t="e">
        <f t="shared" si="67"/>
        <v>#DIV/0!</v>
      </c>
      <c r="BW141" s="28" t="e">
        <f t="shared" si="67"/>
        <v>#DIV/0!</v>
      </c>
      <c r="BX141" s="28" t="e">
        <f t="shared" si="64"/>
        <v>#DIV/0!</v>
      </c>
      <c r="BY141" s="28" t="e">
        <f t="shared" si="68"/>
        <v>#DIV/0!</v>
      </c>
      <c r="BZ141" s="28" t="e">
        <f t="shared" si="68"/>
        <v>#DIV/0!</v>
      </c>
      <c r="CA141" s="28" t="e">
        <f t="shared" si="68"/>
        <v>#DIV/0!</v>
      </c>
      <c r="CB141" s="31"/>
      <c r="CC141" s="31"/>
      <c r="CD141" s="28">
        <v>0</v>
      </c>
      <c r="CE141" s="28">
        <v>0</v>
      </c>
      <c r="CF141" s="29">
        <f t="shared" si="83"/>
        <v>0</v>
      </c>
      <c r="CG141" s="28"/>
      <c r="CH141" s="28"/>
      <c r="CI141" s="23"/>
      <c r="CJ141" s="23"/>
      <c r="CK141" s="23"/>
      <c r="CL141" s="23"/>
      <c r="CM141" s="23"/>
      <c r="CN141" s="23"/>
      <c r="CO141" s="23"/>
      <c r="CP141" s="23"/>
      <c r="CQ141" s="25"/>
      <c r="CR141" s="25"/>
      <c r="CS141" s="25"/>
      <c r="CT141" s="25"/>
      <c r="CU141" s="25"/>
      <c r="CV141" s="25"/>
    </row>
    <row r="142" spans="1:100" s="118" customFormat="1" ht="41.4" x14ac:dyDescent="0.3">
      <c r="A142" s="103" t="s">
        <v>264</v>
      </c>
      <c r="B142" s="37"/>
      <c r="C142" s="123" t="s">
        <v>265</v>
      </c>
      <c r="D142" s="120" t="s">
        <v>266</v>
      </c>
      <c r="E142" s="29">
        <v>0</v>
      </c>
      <c r="F142" s="29">
        <v>0</v>
      </c>
      <c r="G142" s="29">
        <v>0</v>
      </c>
      <c r="H142" s="29">
        <v>0</v>
      </c>
      <c r="I142" s="29">
        <f t="shared" si="69"/>
        <v>0</v>
      </c>
      <c r="J142" s="29">
        <v>0</v>
      </c>
      <c r="K142" s="29">
        <v>0</v>
      </c>
      <c r="L142" s="29">
        <f t="shared" si="70"/>
        <v>0</v>
      </c>
      <c r="M142" s="28">
        <v>0</v>
      </c>
      <c r="N142" s="28">
        <v>0</v>
      </c>
      <c r="O142" s="28">
        <v>0</v>
      </c>
      <c r="P142" s="28">
        <v>0</v>
      </c>
      <c r="Q142" s="29">
        <f t="shared" si="71"/>
        <v>0</v>
      </c>
      <c r="R142" s="28">
        <v>0</v>
      </c>
      <c r="S142" s="28">
        <v>0</v>
      </c>
      <c r="T142" s="29">
        <f t="shared" si="72"/>
        <v>0</v>
      </c>
      <c r="U142" s="28">
        <v>0</v>
      </c>
      <c r="V142" s="28">
        <v>0</v>
      </c>
      <c r="W142" s="28">
        <v>0</v>
      </c>
      <c r="X142" s="28">
        <v>0</v>
      </c>
      <c r="Y142" s="29">
        <f t="shared" si="73"/>
        <v>0</v>
      </c>
      <c r="Z142" s="28">
        <v>0</v>
      </c>
      <c r="AA142" s="28">
        <v>0</v>
      </c>
      <c r="AB142" s="29">
        <f t="shared" si="74"/>
        <v>0</v>
      </c>
      <c r="AC142" s="29" t="e">
        <f t="shared" si="59"/>
        <v>#DIV/0!</v>
      </c>
      <c r="AD142" s="29" t="e">
        <f t="shared" si="59"/>
        <v>#DIV/0!</v>
      </c>
      <c r="AE142" s="29" t="e">
        <f t="shared" si="59"/>
        <v>#DIV/0!</v>
      </c>
      <c r="AF142" s="29" t="e">
        <f t="shared" si="59"/>
        <v>#DIV/0!</v>
      </c>
      <c r="AG142" s="29" t="e">
        <f t="shared" si="59"/>
        <v>#DIV/0!</v>
      </c>
      <c r="AH142" s="30">
        <v>0</v>
      </c>
      <c r="AI142" s="30">
        <v>0</v>
      </c>
      <c r="AJ142" s="30">
        <v>0</v>
      </c>
      <c r="AK142" s="30">
        <v>0</v>
      </c>
      <c r="AL142" s="29">
        <f t="shared" si="75"/>
        <v>0</v>
      </c>
      <c r="AM142" s="30">
        <v>0</v>
      </c>
      <c r="AN142" s="30">
        <v>0</v>
      </c>
      <c r="AO142" s="29">
        <f t="shared" si="76"/>
        <v>0</v>
      </c>
      <c r="AP142" s="28">
        <v>0</v>
      </c>
      <c r="AQ142" s="28">
        <v>0</v>
      </c>
      <c r="AR142" s="28">
        <v>0</v>
      </c>
      <c r="AS142" s="28">
        <v>0</v>
      </c>
      <c r="AT142" s="29">
        <f t="shared" si="77"/>
        <v>0</v>
      </c>
      <c r="AU142" s="28">
        <v>0</v>
      </c>
      <c r="AV142" s="28">
        <v>0</v>
      </c>
      <c r="AW142" s="29">
        <f t="shared" si="78"/>
        <v>0</v>
      </c>
      <c r="AX142" s="28">
        <v>0</v>
      </c>
      <c r="AY142" s="28">
        <v>0</v>
      </c>
      <c r="AZ142" s="28">
        <v>0</v>
      </c>
      <c r="BA142" s="28">
        <v>0</v>
      </c>
      <c r="BB142" s="29">
        <f t="shared" si="79"/>
        <v>0</v>
      </c>
      <c r="BC142" s="28">
        <v>0</v>
      </c>
      <c r="BD142" s="28">
        <v>0</v>
      </c>
      <c r="BE142" s="29">
        <f t="shared" si="80"/>
        <v>0</v>
      </c>
      <c r="BF142" s="28" t="e">
        <f t="shared" si="65"/>
        <v>#DIV/0!</v>
      </c>
      <c r="BG142" s="28" t="e">
        <f t="shared" si="65"/>
        <v>#DIV/0!</v>
      </c>
      <c r="BH142" s="28" t="e">
        <f t="shared" si="65"/>
        <v>#DIV/0!</v>
      </c>
      <c r="BI142" s="28" t="e">
        <f t="shared" si="63"/>
        <v>#DIV/0!</v>
      </c>
      <c r="BJ142" s="28" t="e">
        <f t="shared" si="66"/>
        <v>#DIV/0!</v>
      </c>
      <c r="BK142" s="28" t="e">
        <f t="shared" si="66"/>
        <v>#DIV/0!</v>
      </c>
      <c r="BL142" s="28" t="e">
        <f t="shared" si="66"/>
        <v>#DIV/0!</v>
      </c>
      <c r="BM142" s="28">
        <v>0</v>
      </c>
      <c r="BN142" s="28">
        <v>0</v>
      </c>
      <c r="BO142" s="28">
        <v>0</v>
      </c>
      <c r="BP142" s="28">
        <v>0</v>
      </c>
      <c r="BQ142" s="29">
        <f t="shared" si="81"/>
        <v>0</v>
      </c>
      <c r="BR142" s="28">
        <v>0</v>
      </c>
      <c r="BS142" s="28">
        <v>0</v>
      </c>
      <c r="BT142" s="29">
        <f t="shared" si="82"/>
        <v>0</v>
      </c>
      <c r="BU142" s="28" t="e">
        <f t="shared" si="67"/>
        <v>#DIV/0!</v>
      </c>
      <c r="BV142" s="28" t="e">
        <f t="shared" si="67"/>
        <v>#DIV/0!</v>
      </c>
      <c r="BW142" s="28" t="e">
        <f t="shared" si="67"/>
        <v>#DIV/0!</v>
      </c>
      <c r="BX142" s="28" t="e">
        <f t="shared" si="64"/>
        <v>#DIV/0!</v>
      </c>
      <c r="BY142" s="28" t="e">
        <f t="shared" si="68"/>
        <v>#DIV/0!</v>
      </c>
      <c r="BZ142" s="28" t="e">
        <f t="shared" si="68"/>
        <v>#DIV/0!</v>
      </c>
      <c r="CA142" s="28" t="e">
        <f t="shared" si="68"/>
        <v>#DIV/0!</v>
      </c>
      <c r="CB142" s="31"/>
      <c r="CC142" s="31">
        <v>0</v>
      </c>
      <c r="CD142" s="28">
        <v>0</v>
      </c>
      <c r="CE142" s="28">
        <v>0</v>
      </c>
      <c r="CF142" s="29">
        <f t="shared" si="83"/>
        <v>0</v>
      </c>
      <c r="CG142" s="28"/>
      <c r="CH142" s="28"/>
      <c r="CI142" s="40"/>
      <c r="CJ142" s="40"/>
      <c r="CK142" s="40"/>
      <c r="CL142" s="40"/>
      <c r="CM142" s="40"/>
      <c r="CN142" s="41"/>
      <c r="CO142" s="41"/>
      <c r="CP142" s="40"/>
      <c r="CQ142" s="17"/>
      <c r="CR142" s="17"/>
      <c r="CS142" s="17"/>
      <c r="CT142" s="17"/>
      <c r="CU142" s="17"/>
      <c r="CV142" s="17"/>
    </row>
    <row r="143" spans="1:100" s="26" customFormat="1" ht="14.4" x14ac:dyDescent="0.3">
      <c r="A143" s="22" t="s">
        <v>267</v>
      </c>
      <c r="B143" s="23"/>
      <c r="C143" s="24"/>
      <c r="D143" s="23"/>
      <c r="E143" s="29">
        <v>0</v>
      </c>
      <c r="F143" s="29">
        <v>0</v>
      </c>
      <c r="G143" s="29">
        <v>0</v>
      </c>
      <c r="H143" s="29">
        <v>0</v>
      </c>
      <c r="I143" s="29">
        <f t="shared" si="69"/>
        <v>0</v>
      </c>
      <c r="J143" s="29">
        <v>0</v>
      </c>
      <c r="K143" s="29">
        <v>0</v>
      </c>
      <c r="L143" s="29">
        <f t="shared" si="70"/>
        <v>0</v>
      </c>
      <c r="M143" s="28">
        <v>0</v>
      </c>
      <c r="N143" s="28">
        <v>0</v>
      </c>
      <c r="O143" s="28">
        <v>0</v>
      </c>
      <c r="P143" s="28">
        <v>0</v>
      </c>
      <c r="Q143" s="29">
        <f t="shared" si="71"/>
        <v>0</v>
      </c>
      <c r="R143" s="28">
        <v>0</v>
      </c>
      <c r="S143" s="28">
        <v>0</v>
      </c>
      <c r="T143" s="29">
        <f t="shared" si="72"/>
        <v>0</v>
      </c>
      <c r="U143" s="28">
        <v>0</v>
      </c>
      <c r="V143" s="28">
        <v>0</v>
      </c>
      <c r="W143" s="28">
        <v>0</v>
      </c>
      <c r="X143" s="28">
        <v>0</v>
      </c>
      <c r="Y143" s="29">
        <f t="shared" si="73"/>
        <v>0</v>
      </c>
      <c r="Z143" s="28">
        <v>0</v>
      </c>
      <c r="AA143" s="28">
        <v>0</v>
      </c>
      <c r="AB143" s="29">
        <f t="shared" si="74"/>
        <v>0</v>
      </c>
      <c r="AC143" s="29" t="e">
        <f t="shared" si="59"/>
        <v>#DIV/0!</v>
      </c>
      <c r="AD143" s="29" t="e">
        <f t="shared" si="59"/>
        <v>#DIV/0!</v>
      </c>
      <c r="AE143" s="29" t="e">
        <f t="shared" si="59"/>
        <v>#DIV/0!</v>
      </c>
      <c r="AF143" s="29" t="e">
        <f t="shared" si="59"/>
        <v>#DIV/0!</v>
      </c>
      <c r="AG143" s="29" t="e">
        <f t="shared" si="59"/>
        <v>#DIV/0!</v>
      </c>
      <c r="AH143" s="30">
        <v>0</v>
      </c>
      <c r="AI143" s="30">
        <v>0</v>
      </c>
      <c r="AJ143" s="30">
        <v>0</v>
      </c>
      <c r="AK143" s="30">
        <v>0</v>
      </c>
      <c r="AL143" s="29">
        <f t="shared" si="75"/>
        <v>0</v>
      </c>
      <c r="AM143" s="30">
        <v>0</v>
      </c>
      <c r="AN143" s="30">
        <v>0</v>
      </c>
      <c r="AO143" s="29">
        <f t="shared" si="76"/>
        <v>0</v>
      </c>
      <c r="AP143" s="28">
        <v>0</v>
      </c>
      <c r="AQ143" s="28">
        <v>0</v>
      </c>
      <c r="AR143" s="28">
        <v>0</v>
      </c>
      <c r="AS143" s="28">
        <v>0</v>
      </c>
      <c r="AT143" s="29">
        <f t="shared" si="77"/>
        <v>0</v>
      </c>
      <c r="AU143" s="28">
        <v>0</v>
      </c>
      <c r="AV143" s="28">
        <v>0</v>
      </c>
      <c r="AW143" s="29">
        <f t="shared" si="78"/>
        <v>0</v>
      </c>
      <c r="AX143" s="28">
        <v>0</v>
      </c>
      <c r="AY143" s="28">
        <v>0</v>
      </c>
      <c r="AZ143" s="28">
        <v>0</v>
      </c>
      <c r="BA143" s="28">
        <v>0</v>
      </c>
      <c r="BB143" s="29">
        <f t="shared" si="79"/>
        <v>0</v>
      </c>
      <c r="BC143" s="28">
        <v>0</v>
      </c>
      <c r="BD143" s="28">
        <v>0</v>
      </c>
      <c r="BE143" s="29">
        <f t="shared" si="80"/>
        <v>0</v>
      </c>
      <c r="BF143" s="28" t="e">
        <f t="shared" si="65"/>
        <v>#DIV/0!</v>
      </c>
      <c r="BG143" s="28" t="e">
        <f t="shared" si="65"/>
        <v>#DIV/0!</v>
      </c>
      <c r="BH143" s="28" t="e">
        <f t="shared" si="65"/>
        <v>#DIV/0!</v>
      </c>
      <c r="BI143" s="28" t="e">
        <f t="shared" si="63"/>
        <v>#DIV/0!</v>
      </c>
      <c r="BJ143" s="28" t="e">
        <f t="shared" si="66"/>
        <v>#DIV/0!</v>
      </c>
      <c r="BK143" s="28" t="e">
        <f t="shared" si="66"/>
        <v>#DIV/0!</v>
      </c>
      <c r="BL143" s="28" t="e">
        <f t="shared" si="66"/>
        <v>#DIV/0!</v>
      </c>
      <c r="BM143" s="28">
        <v>0</v>
      </c>
      <c r="BN143" s="28">
        <v>0</v>
      </c>
      <c r="BO143" s="28">
        <v>0</v>
      </c>
      <c r="BP143" s="28">
        <v>0</v>
      </c>
      <c r="BQ143" s="29">
        <f t="shared" si="81"/>
        <v>0</v>
      </c>
      <c r="BR143" s="28">
        <v>0</v>
      </c>
      <c r="BS143" s="28">
        <v>0</v>
      </c>
      <c r="BT143" s="29">
        <f t="shared" si="82"/>
        <v>0</v>
      </c>
      <c r="BU143" s="28" t="e">
        <f t="shared" si="67"/>
        <v>#DIV/0!</v>
      </c>
      <c r="BV143" s="28" t="e">
        <f t="shared" si="67"/>
        <v>#DIV/0!</v>
      </c>
      <c r="BW143" s="28" t="e">
        <f t="shared" si="67"/>
        <v>#DIV/0!</v>
      </c>
      <c r="BX143" s="28" t="e">
        <f t="shared" si="64"/>
        <v>#DIV/0!</v>
      </c>
      <c r="BY143" s="28" t="e">
        <f t="shared" si="68"/>
        <v>#DIV/0!</v>
      </c>
      <c r="BZ143" s="28" t="e">
        <f t="shared" si="68"/>
        <v>#DIV/0!</v>
      </c>
      <c r="CA143" s="28" t="e">
        <f t="shared" si="68"/>
        <v>#DIV/0!</v>
      </c>
      <c r="CB143" s="31"/>
      <c r="CC143" s="31"/>
      <c r="CD143" s="28">
        <v>0</v>
      </c>
      <c r="CE143" s="28">
        <v>0</v>
      </c>
      <c r="CF143" s="29">
        <f t="shared" si="83"/>
        <v>0</v>
      </c>
      <c r="CG143" s="28"/>
      <c r="CH143" s="28"/>
      <c r="CI143" s="23"/>
      <c r="CJ143" s="23"/>
      <c r="CK143" s="23"/>
      <c r="CL143" s="23"/>
      <c r="CM143" s="23"/>
      <c r="CN143" s="23"/>
      <c r="CO143" s="23"/>
      <c r="CP143" s="23"/>
      <c r="CQ143" s="25"/>
      <c r="CR143" s="25"/>
      <c r="CS143" s="25"/>
      <c r="CT143" s="25"/>
      <c r="CU143" s="25"/>
      <c r="CV143" s="25"/>
    </row>
    <row r="144" spans="1:100" s="118" customFormat="1" ht="27.6" x14ac:dyDescent="0.3">
      <c r="A144" s="103" t="s">
        <v>268</v>
      </c>
      <c r="B144" s="37"/>
      <c r="C144" s="527" t="s">
        <v>452</v>
      </c>
      <c r="D144" s="120" t="s">
        <v>653</v>
      </c>
      <c r="E144" s="29">
        <v>1</v>
      </c>
      <c r="F144" s="29">
        <v>0</v>
      </c>
      <c r="G144" s="29">
        <v>0</v>
      </c>
      <c r="H144" s="29">
        <v>0</v>
      </c>
      <c r="I144" s="29">
        <f t="shared" si="69"/>
        <v>1</v>
      </c>
      <c r="J144" s="29">
        <v>1</v>
      </c>
      <c r="K144" s="29">
        <v>0</v>
      </c>
      <c r="L144" s="29">
        <f t="shared" si="70"/>
        <v>1</v>
      </c>
      <c r="M144" s="28">
        <v>0</v>
      </c>
      <c r="N144" s="28">
        <v>0</v>
      </c>
      <c r="O144" s="28">
        <v>0</v>
      </c>
      <c r="P144" s="28">
        <v>0</v>
      </c>
      <c r="Q144" s="29">
        <f t="shared" si="71"/>
        <v>0</v>
      </c>
      <c r="R144" s="28">
        <v>0</v>
      </c>
      <c r="S144" s="28">
        <v>0</v>
      </c>
      <c r="T144" s="29">
        <f t="shared" si="72"/>
        <v>0</v>
      </c>
      <c r="U144" s="28">
        <v>0</v>
      </c>
      <c r="V144" s="28">
        <v>0</v>
      </c>
      <c r="W144" s="28">
        <v>0</v>
      </c>
      <c r="X144" s="28">
        <v>0</v>
      </c>
      <c r="Y144" s="29">
        <f t="shared" si="73"/>
        <v>0</v>
      </c>
      <c r="Z144" s="28">
        <v>0</v>
      </c>
      <c r="AA144" s="28">
        <v>0</v>
      </c>
      <c r="AB144" s="29">
        <f t="shared" si="74"/>
        <v>0</v>
      </c>
      <c r="AC144" s="29" t="e">
        <f t="shared" si="59"/>
        <v>#DIV/0!</v>
      </c>
      <c r="AD144" s="29" t="e">
        <f t="shared" si="59"/>
        <v>#DIV/0!</v>
      </c>
      <c r="AE144" s="29" t="e">
        <f t="shared" si="59"/>
        <v>#DIV/0!</v>
      </c>
      <c r="AF144" s="29" t="e">
        <f t="shared" si="59"/>
        <v>#DIV/0!</v>
      </c>
      <c r="AG144" s="29" t="e">
        <f t="shared" si="59"/>
        <v>#DIV/0!</v>
      </c>
      <c r="AH144" s="30">
        <v>195</v>
      </c>
      <c r="AI144" s="30">
        <v>0</v>
      </c>
      <c r="AJ144" s="30">
        <v>0</v>
      </c>
      <c r="AK144" s="30">
        <v>0</v>
      </c>
      <c r="AL144" s="29">
        <f t="shared" si="75"/>
        <v>195</v>
      </c>
      <c r="AM144" s="30">
        <v>195</v>
      </c>
      <c r="AN144" s="30">
        <v>0</v>
      </c>
      <c r="AO144" s="29">
        <f t="shared" si="76"/>
        <v>195</v>
      </c>
      <c r="AP144" s="28">
        <v>0</v>
      </c>
      <c r="AQ144" s="28">
        <v>0</v>
      </c>
      <c r="AR144" s="28">
        <v>0</v>
      </c>
      <c r="AS144" s="28">
        <v>0</v>
      </c>
      <c r="AT144" s="29">
        <f t="shared" si="77"/>
        <v>0</v>
      </c>
      <c r="AU144" s="28">
        <v>0</v>
      </c>
      <c r="AV144" s="28">
        <v>0</v>
      </c>
      <c r="AW144" s="29">
        <f t="shared" si="78"/>
        <v>0</v>
      </c>
      <c r="AX144" s="28">
        <v>0</v>
      </c>
      <c r="AY144" s="28">
        <v>0</v>
      </c>
      <c r="AZ144" s="28">
        <v>0</v>
      </c>
      <c r="BA144" s="28">
        <v>0</v>
      </c>
      <c r="BB144" s="29">
        <f t="shared" si="79"/>
        <v>0</v>
      </c>
      <c r="BC144" s="28">
        <v>0</v>
      </c>
      <c r="BD144" s="28">
        <v>0</v>
      </c>
      <c r="BE144" s="29">
        <f t="shared" si="80"/>
        <v>0</v>
      </c>
      <c r="BF144" s="28" t="e">
        <f t="shared" si="65"/>
        <v>#DIV/0!</v>
      </c>
      <c r="BG144" s="28" t="e">
        <f t="shared" si="65"/>
        <v>#DIV/0!</v>
      </c>
      <c r="BH144" s="28" t="e">
        <f t="shared" si="65"/>
        <v>#DIV/0!</v>
      </c>
      <c r="BI144" s="28" t="e">
        <f t="shared" si="63"/>
        <v>#DIV/0!</v>
      </c>
      <c r="BJ144" s="28" t="e">
        <f t="shared" si="66"/>
        <v>#DIV/0!</v>
      </c>
      <c r="BK144" s="28" t="e">
        <f t="shared" si="66"/>
        <v>#DIV/0!</v>
      </c>
      <c r="BL144" s="28" t="e">
        <f t="shared" si="66"/>
        <v>#DIV/0!</v>
      </c>
      <c r="BM144" s="28">
        <v>0</v>
      </c>
      <c r="BN144" s="28">
        <v>0</v>
      </c>
      <c r="BO144" s="28">
        <v>0</v>
      </c>
      <c r="BP144" s="28">
        <v>0</v>
      </c>
      <c r="BQ144" s="29">
        <f t="shared" si="81"/>
        <v>0</v>
      </c>
      <c r="BR144" s="28">
        <v>0</v>
      </c>
      <c r="BS144" s="28">
        <v>0</v>
      </c>
      <c r="BT144" s="29">
        <f t="shared" si="82"/>
        <v>0</v>
      </c>
      <c r="BU144" s="28" t="e">
        <f t="shared" si="67"/>
        <v>#DIV/0!</v>
      </c>
      <c r="BV144" s="28" t="e">
        <f t="shared" si="67"/>
        <v>#DIV/0!</v>
      </c>
      <c r="BW144" s="28" t="e">
        <f t="shared" si="67"/>
        <v>#DIV/0!</v>
      </c>
      <c r="BX144" s="28" t="e">
        <f t="shared" si="64"/>
        <v>#DIV/0!</v>
      </c>
      <c r="BY144" s="28" t="e">
        <f t="shared" si="68"/>
        <v>#DIV/0!</v>
      </c>
      <c r="BZ144" s="28" t="e">
        <f t="shared" si="68"/>
        <v>#DIV/0!</v>
      </c>
      <c r="CA144" s="28" t="e">
        <f t="shared" si="68"/>
        <v>#DIV/0!</v>
      </c>
      <c r="CB144" s="31">
        <v>18520</v>
      </c>
      <c r="CC144" s="31">
        <v>0</v>
      </c>
      <c r="CD144" s="28">
        <v>0</v>
      </c>
      <c r="CE144" s="28">
        <v>0</v>
      </c>
      <c r="CF144" s="29">
        <v>18520</v>
      </c>
      <c r="CG144" s="103" t="s">
        <v>498</v>
      </c>
      <c r="CH144" s="103" t="s">
        <v>499</v>
      </c>
      <c r="CI144" s="261" t="s">
        <v>500</v>
      </c>
      <c r="CJ144" s="261" t="s">
        <v>493</v>
      </c>
      <c r="CK144" s="498" t="s">
        <v>501</v>
      </c>
      <c r="CL144" s="499" t="s">
        <v>502</v>
      </c>
      <c r="CM144" s="262" t="s">
        <v>503</v>
      </c>
      <c r="CN144" s="41"/>
      <c r="CO144" s="41"/>
      <c r="CP144" s="103" t="s">
        <v>484</v>
      </c>
      <c r="CQ144" s="17"/>
      <c r="CR144" s="17"/>
      <c r="CS144" s="17"/>
      <c r="CT144" s="17"/>
      <c r="CU144" s="17"/>
      <c r="CV144" s="17"/>
    </row>
    <row r="145" spans="1:101" s="117" customFormat="1" ht="28.2" thickBot="1" x14ac:dyDescent="0.35">
      <c r="A145" s="27" t="s">
        <v>271</v>
      </c>
      <c r="B145" s="115"/>
      <c r="C145" s="28" t="s">
        <v>272</v>
      </c>
      <c r="D145" s="116" t="s">
        <v>273</v>
      </c>
      <c r="E145" s="29">
        <v>0</v>
      </c>
      <c r="F145" s="29">
        <v>0</v>
      </c>
      <c r="G145" s="29">
        <v>0</v>
      </c>
      <c r="H145" s="29">
        <v>0</v>
      </c>
      <c r="I145" s="29">
        <f t="shared" si="69"/>
        <v>0</v>
      </c>
      <c r="J145" s="29">
        <v>0</v>
      </c>
      <c r="K145" s="29">
        <v>0</v>
      </c>
      <c r="L145" s="29">
        <f t="shared" si="70"/>
        <v>0</v>
      </c>
      <c r="M145" s="28">
        <v>0</v>
      </c>
      <c r="N145" s="28">
        <v>0</v>
      </c>
      <c r="O145" s="28">
        <v>0</v>
      </c>
      <c r="P145" s="28">
        <v>0</v>
      </c>
      <c r="Q145" s="29">
        <f t="shared" si="71"/>
        <v>0</v>
      </c>
      <c r="R145" s="28">
        <v>0</v>
      </c>
      <c r="S145" s="28">
        <v>0</v>
      </c>
      <c r="T145" s="29">
        <f t="shared" si="72"/>
        <v>0</v>
      </c>
      <c r="U145" s="28">
        <v>0</v>
      </c>
      <c r="V145" s="28">
        <v>0</v>
      </c>
      <c r="W145" s="28">
        <v>0</v>
      </c>
      <c r="X145" s="28">
        <v>0</v>
      </c>
      <c r="Y145" s="29">
        <f t="shared" si="73"/>
        <v>0</v>
      </c>
      <c r="Z145" s="28">
        <v>0</v>
      </c>
      <c r="AA145" s="28">
        <v>0</v>
      </c>
      <c r="AB145" s="29">
        <f t="shared" si="74"/>
        <v>0</v>
      </c>
      <c r="AC145" s="29" t="e">
        <f t="shared" si="59"/>
        <v>#DIV/0!</v>
      </c>
      <c r="AD145" s="29" t="e">
        <f t="shared" si="59"/>
        <v>#DIV/0!</v>
      </c>
      <c r="AE145" s="29" t="e">
        <f t="shared" si="59"/>
        <v>#DIV/0!</v>
      </c>
      <c r="AF145" s="29" t="e">
        <f t="shared" si="59"/>
        <v>#DIV/0!</v>
      </c>
      <c r="AG145" s="29" t="e">
        <f t="shared" si="59"/>
        <v>#DIV/0!</v>
      </c>
      <c r="AH145" s="30">
        <v>0</v>
      </c>
      <c r="AI145" s="30">
        <v>0</v>
      </c>
      <c r="AJ145" s="30">
        <v>0</v>
      </c>
      <c r="AK145" s="30">
        <v>0</v>
      </c>
      <c r="AL145" s="29">
        <f t="shared" si="75"/>
        <v>0</v>
      </c>
      <c r="AM145" s="30">
        <v>0</v>
      </c>
      <c r="AN145" s="30">
        <v>0</v>
      </c>
      <c r="AO145" s="29">
        <f t="shared" si="76"/>
        <v>0</v>
      </c>
      <c r="AP145" s="28">
        <v>0</v>
      </c>
      <c r="AQ145" s="28">
        <v>0</v>
      </c>
      <c r="AR145" s="28">
        <v>0</v>
      </c>
      <c r="AS145" s="28">
        <v>0</v>
      </c>
      <c r="AT145" s="29">
        <f t="shared" si="77"/>
        <v>0</v>
      </c>
      <c r="AU145" s="28">
        <v>0</v>
      </c>
      <c r="AV145" s="28">
        <v>0</v>
      </c>
      <c r="AW145" s="29">
        <f t="shared" si="78"/>
        <v>0</v>
      </c>
      <c r="AX145" s="28">
        <v>0</v>
      </c>
      <c r="AY145" s="28">
        <v>0</v>
      </c>
      <c r="AZ145" s="28">
        <v>0</v>
      </c>
      <c r="BA145" s="28">
        <v>0</v>
      </c>
      <c r="BB145" s="29">
        <f t="shared" si="79"/>
        <v>0</v>
      </c>
      <c r="BC145" s="28">
        <v>0</v>
      </c>
      <c r="BD145" s="28">
        <v>0</v>
      </c>
      <c r="BE145" s="29">
        <f t="shared" si="80"/>
        <v>0</v>
      </c>
      <c r="BF145" s="28" t="e">
        <f t="shared" si="65"/>
        <v>#DIV/0!</v>
      </c>
      <c r="BG145" s="28" t="e">
        <f t="shared" si="65"/>
        <v>#DIV/0!</v>
      </c>
      <c r="BH145" s="28" t="e">
        <f t="shared" si="65"/>
        <v>#DIV/0!</v>
      </c>
      <c r="BI145" s="28" t="e">
        <f t="shared" si="63"/>
        <v>#DIV/0!</v>
      </c>
      <c r="BJ145" s="28" t="e">
        <f t="shared" si="66"/>
        <v>#DIV/0!</v>
      </c>
      <c r="BK145" s="28" t="e">
        <f t="shared" si="66"/>
        <v>#DIV/0!</v>
      </c>
      <c r="BL145" s="28" t="e">
        <f t="shared" si="66"/>
        <v>#DIV/0!</v>
      </c>
      <c r="BM145" s="28">
        <v>0</v>
      </c>
      <c r="BN145" s="28">
        <v>0</v>
      </c>
      <c r="BO145" s="28">
        <v>0</v>
      </c>
      <c r="BP145" s="28">
        <v>0</v>
      </c>
      <c r="BQ145" s="29">
        <f t="shared" si="81"/>
        <v>0</v>
      </c>
      <c r="BR145" s="28">
        <v>0</v>
      </c>
      <c r="BS145" s="28">
        <v>0</v>
      </c>
      <c r="BT145" s="29">
        <f t="shared" si="82"/>
        <v>0</v>
      </c>
      <c r="BU145" s="28" t="e">
        <f t="shared" si="67"/>
        <v>#DIV/0!</v>
      </c>
      <c r="BV145" s="28" t="e">
        <f t="shared" si="67"/>
        <v>#DIV/0!</v>
      </c>
      <c r="BW145" s="28" t="e">
        <f t="shared" si="67"/>
        <v>#DIV/0!</v>
      </c>
      <c r="BX145" s="28" t="e">
        <f t="shared" si="64"/>
        <v>#DIV/0!</v>
      </c>
      <c r="BY145" s="28" t="e">
        <f t="shared" si="68"/>
        <v>#DIV/0!</v>
      </c>
      <c r="BZ145" s="28" t="e">
        <f t="shared" si="68"/>
        <v>#DIV/0!</v>
      </c>
      <c r="CA145" s="28" t="e">
        <f t="shared" si="68"/>
        <v>#DIV/0!</v>
      </c>
      <c r="CB145" s="31"/>
      <c r="CC145" s="31">
        <v>0</v>
      </c>
      <c r="CD145" s="28">
        <v>0</v>
      </c>
      <c r="CE145" s="28">
        <v>0</v>
      </c>
      <c r="CF145" s="29">
        <f t="shared" si="83"/>
        <v>0</v>
      </c>
      <c r="CG145" s="28"/>
      <c r="CH145" s="28"/>
      <c r="CI145" s="32"/>
      <c r="CJ145" s="32"/>
      <c r="CK145" s="32"/>
      <c r="CL145" s="32"/>
      <c r="CM145" s="32"/>
      <c r="CN145" s="33"/>
      <c r="CO145" s="33"/>
      <c r="CP145" s="32"/>
      <c r="CQ145" s="34"/>
      <c r="CR145" s="34"/>
      <c r="CS145" s="34"/>
      <c r="CT145" s="34"/>
      <c r="CU145" s="34"/>
      <c r="CV145" s="34"/>
    </row>
    <row r="146" spans="1:101" s="148" customFormat="1" ht="28.2" thickBot="1" x14ac:dyDescent="0.3">
      <c r="A146" s="289" t="s">
        <v>337</v>
      </c>
      <c r="B146" s="290" t="s">
        <v>338</v>
      </c>
      <c r="C146" s="290" t="s">
        <v>165</v>
      </c>
      <c r="D146" s="290" t="s">
        <v>339</v>
      </c>
      <c r="E146" s="291"/>
      <c r="F146" s="291"/>
      <c r="G146" s="291"/>
      <c r="H146" s="291"/>
      <c r="I146" s="29">
        <f t="shared" si="69"/>
        <v>0</v>
      </c>
      <c r="J146" s="291"/>
      <c r="K146" s="291"/>
      <c r="L146" s="275">
        <f t="shared" si="70"/>
        <v>0</v>
      </c>
      <c r="M146" s="291"/>
      <c r="N146" s="291"/>
      <c r="Q146" s="29">
        <f t="shared" si="71"/>
        <v>0</v>
      </c>
      <c r="T146" s="29">
        <f t="shared" si="72"/>
        <v>0</v>
      </c>
      <c r="Y146" s="29">
        <f t="shared" si="73"/>
        <v>0</v>
      </c>
      <c r="AB146" s="29">
        <f t="shared" si="74"/>
        <v>0</v>
      </c>
      <c r="AC146" s="275" t="e">
        <f t="shared" si="59"/>
        <v>#DIV/0!</v>
      </c>
      <c r="AD146" s="275" t="e">
        <f t="shared" si="59"/>
        <v>#DIV/0!</v>
      </c>
      <c r="AE146" s="275" t="e">
        <f t="shared" si="59"/>
        <v>#DIV/0!</v>
      </c>
      <c r="AF146" s="275" t="e">
        <f t="shared" si="59"/>
        <v>#DIV/0!</v>
      </c>
      <c r="AG146" s="275" t="e">
        <f t="shared" si="59"/>
        <v>#DIV/0!</v>
      </c>
      <c r="AH146" s="291"/>
      <c r="AI146" s="291"/>
      <c r="AJ146" s="291"/>
      <c r="AK146" s="291"/>
      <c r="AL146" s="29">
        <f t="shared" si="75"/>
        <v>0</v>
      </c>
      <c r="AM146" s="291"/>
      <c r="AN146" s="147"/>
      <c r="AO146" s="275">
        <f t="shared" si="76"/>
        <v>0</v>
      </c>
      <c r="AP146" s="147"/>
      <c r="AQ146" s="147"/>
      <c r="AR146" s="147"/>
      <c r="AS146" s="147"/>
      <c r="AT146" s="29">
        <f t="shared" si="77"/>
        <v>0</v>
      </c>
      <c r="AU146" s="147"/>
      <c r="AV146" s="147"/>
      <c r="AW146" s="29">
        <f t="shared" si="78"/>
        <v>0</v>
      </c>
      <c r="AX146" s="147"/>
      <c r="AY146" s="147">
        <v>0</v>
      </c>
      <c r="AZ146" s="147"/>
      <c r="BA146" s="147"/>
      <c r="BB146" s="29">
        <f t="shared" si="79"/>
        <v>0</v>
      </c>
      <c r="BC146" s="147"/>
      <c r="BD146" s="147"/>
      <c r="BE146" s="29">
        <f t="shared" si="80"/>
        <v>0</v>
      </c>
      <c r="BF146" s="276" t="e">
        <f t="shared" si="65"/>
        <v>#DIV/0!</v>
      </c>
      <c r="BG146" s="276" t="e">
        <f t="shared" si="65"/>
        <v>#DIV/0!</v>
      </c>
      <c r="BH146" s="276" t="e">
        <f t="shared" si="65"/>
        <v>#DIV/0!</v>
      </c>
      <c r="BI146" s="276" t="e">
        <f t="shared" si="63"/>
        <v>#DIV/0!</v>
      </c>
      <c r="BJ146" s="276" t="e">
        <f t="shared" si="66"/>
        <v>#DIV/0!</v>
      </c>
      <c r="BK146" s="276" t="e">
        <f t="shared" si="66"/>
        <v>#DIV/0!</v>
      </c>
      <c r="BL146" s="276" t="e">
        <f t="shared" si="66"/>
        <v>#DIV/0!</v>
      </c>
      <c r="BM146" s="147"/>
      <c r="BN146" s="147"/>
      <c r="BO146" s="147"/>
      <c r="BP146" s="147"/>
      <c r="BQ146" s="29">
        <f t="shared" si="81"/>
        <v>0</v>
      </c>
      <c r="BR146" s="147"/>
      <c r="BS146" s="147"/>
      <c r="BT146" s="29">
        <f t="shared" si="82"/>
        <v>0</v>
      </c>
      <c r="BU146" s="276" t="e">
        <f t="shared" si="67"/>
        <v>#DIV/0!</v>
      </c>
      <c r="BV146" s="276" t="e">
        <f t="shared" si="67"/>
        <v>#DIV/0!</v>
      </c>
      <c r="BW146" s="276" t="e">
        <f t="shared" si="67"/>
        <v>#DIV/0!</v>
      </c>
      <c r="BX146" s="276" t="e">
        <f t="shared" si="64"/>
        <v>#DIV/0!</v>
      </c>
      <c r="BY146" s="276" t="e">
        <f t="shared" si="68"/>
        <v>#DIV/0!</v>
      </c>
      <c r="BZ146" s="276" t="e">
        <f t="shared" si="68"/>
        <v>#DIV/0!</v>
      </c>
      <c r="CA146" s="276" t="e">
        <f t="shared" si="68"/>
        <v>#DIV/0!</v>
      </c>
      <c r="CB146" s="147"/>
      <c r="CC146" s="147"/>
      <c r="CD146" s="147"/>
      <c r="CE146" s="147"/>
      <c r="CF146" s="275">
        <f t="shared" si="83"/>
        <v>0</v>
      </c>
      <c r="CG146" s="291"/>
      <c r="CH146" s="291"/>
      <c r="CI146" s="291"/>
      <c r="CJ146" s="291"/>
      <c r="CK146" s="291"/>
      <c r="CL146" s="291"/>
    </row>
    <row r="147" spans="1:101" s="26" customFormat="1" ht="14.4" x14ac:dyDescent="0.3">
      <c r="A147" s="22" t="s">
        <v>274</v>
      </c>
      <c r="B147" s="23"/>
      <c r="C147" s="24"/>
      <c r="D147" s="23"/>
      <c r="E147" s="29">
        <v>0</v>
      </c>
      <c r="F147" s="29">
        <v>0</v>
      </c>
      <c r="G147" s="29">
        <v>0</v>
      </c>
      <c r="H147" s="29">
        <v>0</v>
      </c>
      <c r="I147" s="29">
        <f t="shared" si="69"/>
        <v>0</v>
      </c>
      <c r="J147" s="29">
        <v>0</v>
      </c>
      <c r="K147" s="29">
        <v>0</v>
      </c>
      <c r="L147" s="29">
        <f t="shared" si="70"/>
        <v>0</v>
      </c>
      <c r="M147" s="28">
        <v>0</v>
      </c>
      <c r="N147" s="28">
        <v>0</v>
      </c>
      <c r="O147" s="28">
        <v>0</v>
      </c>
      <c r="P147" s="28">
        <v>0</v>
      </c>
      <c r="Q147" s="29">
        <f t="shared" si="71"/>
        <v>0</v>
      </c>
      <c r="R147" s="28">
        <v>0</v>
      </c>
      <c r="S147" s="28">
        <v>0</v>
      </c>
      <c r="T147" s="29">
        <f t="shared" si="72"/>
        <v>0</v>
      </c>
      <c r="U147" s="28">
        <v>0</v>
      </c>
      <c r="V147" s="28">
        <v>0</v>
      </c>
      <c r="W147" s="28">
        <v>0</v>
      </c>
      <c r="X147" s="28">
        <v>0</v>
      </c>
      <c r="Y147" s="29">
        <f t="shared" si="73"/>
        <v>0</v>
      </c>
      <c r="Z147" s="28">
        <v>0</v>
      </c>
      <c r="AA147" s="28">
        <v>0</v>
      </c>
      <c r="AB147" s="29">
        <f t="shared" si="74"/>
        <v>0</v>
      </c>
      <c r="AC147" s="29" t="e">
        <f t="shared" si="59"/>
        <v>#DIV/0!</v>
      </c>
      <c r="AD147" s="29" t="e">
        <f t="shared" si="59"/>
        <v>#DIV/0!</v>
      </c>
      <c r="AE147" s="29" t="e">
        <f t="shared" si="59"/>
        <v>#DIV/0!</v>
      </c>
      <c r="AF147" s="29" t="e">
        <f t="shared" si="59"/>
        <v>#DIV/0!</v>
      </c>
      <c r="AG147" s="29" t="e">
        <f t="shared" si="59"/>
        <v>#DIV/0!</v>
      </c>
      <c r="AH147" s="30">
        <v>0</v>
      </c>
      <c r="AI147" s="30">
        <v>0</v>
      </c>
      <c r="AJ147" s="30">
        <v>0</v>
      </c>
      <c r="AK147" s="30">
        <v>0</v>
      </c>
      <c r="AL147" s="29">
        <f t="shared" si="75"/>
        <v>0</v>
      </c>
      <c r="AM147" s="30">
        <v>0</v>
      </c>
      <c r="AN147" s="30">
        <v>0</v>
      </c>
      <c r="AO147" s="29">
        <f t="shared" si="76"/>
        <v>0</v>
      </c>
      <c r="AP147" s="28">
        <v>0</v>
      </c>
      <c r="AQ147" s="28">
        <v>0</v>
      </c>
      <c r="AR147" s="28">
        <v>0</v>
      </c>
      <c r="AS147" s="28">
        <v>0</v>
      </c>
      <c r="AT147" s="29">
        <f t="shared" si="77"/>
        <v>0</v>
      </c>
      <c r="AU147" s="28">
        <v>0</v>
      </c>
      <c r="AV147" s="28">
        <v>0</v>
      </c>
      <c r="AW147" s="29">
        <f t="shared" si="78"/>
        <v>0</v>
      </c>
      <c r="AX147" s="28">
        <v>0</v>
      </c>
      <c r="AY147" s="28">
        <v>0</v>
      </c>
      <c r="AZ147" s="28">
        <v>0</v>
      </c>
      <c r="BA147" s="28">
        <v>0</v>
      </c>
      <c r="BB147" s="29">
        <f t="shared" si="79"/>
        <v>0</v>
      </c>
      <c r="BC147" s="28">
        <v>0</v>
      </c>
      <c r="BD147" s="28">
        <v>0</v>
      </c>
      <c r="BE147" s="29">
        <f t="shared" si="80"/>
        <v>0</v>
      </c>
      <c r="BF147" s="28" t="e">
        <f t="shared" si="65"/>
        <v>#DIV/0!</v>
      </c>
      <c r="BG147" s="28" t="e">
        <f t="shared" si="65"/>
        <v>#DIV/0!</v>
      </c>
      <c r="BH147" s="28" t="e">
        <f t="shared" si="65"/>
        <v>#DIV/0!</v>
      </c>
      <c r="BI147" s="28" t="e">
        <f t="shared" si="63"/>
        <v>#DIV/0!</v>
      </c>
      <c r="BJ147" s="28" t="e">
        <f t="shared" si="66"/>
        <v>#DIV/0!</v>
      </c>
      <c r="BK147" s="28" t="e">
        <f t="shared" si="66"/>
        <v>#DIV/0!</v>
      </c>
      <c r="BL147" s="28" t="e">
        <f t="shared" si="66"/>
        <v>#DIV/0!</v>
      </c>
      <c r="BM147" s="28">
        <v>0</v>
      </c>
      <c r="BN147" s="28">
        <v>0</v>
      </c>
      <c r="BO147" s="28">
        <v>0</v>
      </c>
      <c r="BP147" s="28">
        <v>0</v>
      </c>
      <c r="BQ147" s="29">
        <f t="shared" si="81"/>
        <v>0</v>
      </c>
      <c r="BR147" s="28">
        <v>0</v>
      </c>
      <c r="BS147" s="28">
        <v>0</v>
      </c>
      <c r="BT147" s="29">
        <f t="shared" si="82"/>
        <v>0</v>
      </c>
      <c r="BU147" s="28" t="e">
        <f t="shared" si="67"/>
        <v>#DIV/0!</v>
      </c>
      <c r="BV147" s="28" t="e">
        <f t="shared" si="67"/>
        <v>#DIV/0!</v>
      </c>
      <c r="BW147" s="28" t="e">
        <f t="shared" si="67"/>
        <v>#DIV/0!</v>
      </c>
      <c r="BX147" s="28" t="e">
        <f t="shared" si="64"/>
        <v>#DIV/0!</v>
      </c>
      <c r="BY147" s="28" t="e">
        <f t="shared" si="68"/>
        <v>#DIV/0!</v>
      </c>
      <c r="BZ147" s="28" t="e">
        <f t="shared" si="68"/>
        <v>#DIV/0!</v>
      </c>
      <c r="CA147" s="28" t="e">
        <f t="shared" si="68"/>
        <v>#DIV/0!</v>
      </c>
      <c r="CB147" s="31"/>
      <c r="CC147" s="31"/>
      <c r="CD147" s="28">
        <v>0</v>
      </c>
      <c r="CE147" s="28">
        <v>0</v>
      </c>
      <c r="CF147" s="29">
        <f t="shared" si="83"/>
        <v>0</v>
      </c>
      <c r="CG147" s="28"/>
      <c r="CH147" s="28"/>
      <c r="CI147" s="23"/>
      <c r="CJ147" s="23"/>
      <c r="CK147" s="23"/>
      <c r="CL147" s="23"/>
      <c r="CM147" s="23"/>
      <c r="CN147" s="23"/>
      <c r="CO147" s="23"/>
      <c r="CP147" s="23"/>
      <c r="CQ147" s="25"/>
      <c r="CR147" s="25"/>
      <c r="CS147" s="25"/>
      <c r="CT147" s="25"/>
      <c r="CU147" s="25"/>
      <c r="CV147" s="25"/>
    </row>
    <row r="148" spans="1:101" s="125" customFormat="1" ht="27.6" x14ac:dyDescent="0.3">
      <c r="A148" s="500" t="s">
        <v>275</v>
      </c>
      <c r="C148" s="124" t="s">
        <v>176</v>
      </c>
      <c r="E148" s="29">
        <v>0</v>
      </c>
      <c r="F148" s="29">
        <v>0</v>
      </c>
      <c r="G148" s="29">
        <v>0</v>
      </c>
      <c r="H148" s="29">
        <v>0</v>
      </c>
      <c r="I148" s="29">
        <f t="shared" si="69"/>
        <v>0</v>
      </c>
      <c r="J148" s="29">
        <v>0</v>
      </c>
      <c r="K148" s="29">
        <v>0</v>
      </c>
      <c r="L148" s="29">
        <f t="shared" si="70"/>
        <v>0</v>
      </c>
      <c r="M148" s="28">
        <v>0</v>
      </c>
      <c r="N148" s="28">
        <v>0</v>
      </c>
      <c r="O148" s="28">
        <v>0</v>
      </c>
      <c r="P148" s="28">
        <v>0</v>
      </c>
      <c r="Q148" s="29">
        <f t="shared" si="71"/>
        <v>0</v>
      </c>
      <c r="R148" s="28">
        <v>0</v>
      </c>
      <c r="S148" s="28">
        <v>0</v>
      </c>
      <c r="T148" s="29">
        <f t="shared" si="72"/>
        <v>0</v>
      </c>
      <c r="U148" s="28">
        <v>0</v>
      </c>
      <c r="V148" s="28">
        <v>0</v>
      </c>
      <c r="W148" s="28">
        <v>0</v>
      </c>
      <c r="X148" s="28">
        <v>0</v>
      </c>
      <c r="Y148" s="29">
        <f t="shared" si="73"/>
        <v>0</v>
      </c>
      <c r="Z148" s="28">
        <v>0</v>
      </c>
      <c r="AA148" s="28">
        <v>0</v>
      </c>
      <c r="AB148" s="29">
        <f t="shared" si="74"/>
        <v>0</v>
      </c>
      <c r="AC148" s="29" t="e">
        <f t="shared" si="59"/>
        <v>#DIV/0!</v>
      </c>
      <c r="AD148" s="29" t="e">
        <f t="shared" si="59"/>
        <v>#DIV/0!</v>
      </c>
      <c r="AE148" s="29" t="e">
        <f t="shared" si="59"/>
        <v>#DIV/0!</v>
      </c>
      <c r="AF148" s="29" t="e">
        <f t="shared" si="59"/>
        <v>#DIV/0!</v>
      </c>
      <c r="AG148" s="29" t="e">
        <f t="shared" si="59"/>
        <v>#DIV/0!</v>
      </c>
      <c r="AH148" s="30">
        <v>0</v>
      </c>
      <c r="AI148" s="30">
        <v>0</v>
      </c>
      <c r="AJ148" s="30">
        <v>0</v>
      </c>
      <c r="AK148" s="30">
        <v>0</v>
      </c>
      <c r="AL148" s="29">
        <f t="shared" si="75"/>
        <v>0</v>
      </c>
      <c r="AM148" s="30">
        <v>0</v>
      </c>
      <c r="AN148" s="30">
        <v>0</v>
      </c>
      <c r="AO148" s="29">
        <f t="shared" si="76"/>
        <v>0</v>
      </c>
      <c r="AP148" s="28">
        <v>0</v>
      </c>
      <c r="AQ148" s="28">
        <v>0</v>
      </c>
      <c r="AR148" s="28">
        <v>0</v>
      </c>
      <c r="AS148" s="28">
        <v>0</v>
      </c>
      <c r="AT148" s="29">
        <f t="shared" si="77"/>
        <v>0</v>
      </c>
      <c r="AU148" s="28">
        <v>0</v>
      </c>
      <c r="AV148" s="28">
        <v>0</v>
      </c>
      <c r="AW148" s="29">
        <f t="shared" si="78"/>
        <v>0</v>
      </c>
      <c r="AX148" s="28">
        <v>0</v>
      </c>
      <c r="AY148" s="28">
        <v>0</v>
      </c>
      <c r="AZ148" s="28">
        <v>0</v>
      </c>
      <c r="BA148" s="28">
        <v>0</v>
      </c>
      <c r="BB148" s="29">
        <f t="shared" si="79"/>
        <v>0</v>
      </c>
      <c r="BC148" s="28">
        <v>0</v>
      </c>
      <c r="BD148" s="28">
        <v>0</v>
      </c>
      <c r="BE148" s="29">
        <f t="shared" si="80"/>
        <v>0</v>
      </c>
      <c r="BF148" s="28" t="e">
        <f t="shared" si="65"/>
        <v>#DIV/0!</v>
      </c>
      <c r="BG148" s="28" t="e">
        <f t="shared" si="65"/>
        <v>#DIV/0!</v>
      </c>
      <c r="BH148" s="28" t="e">
        <f t="shared" si="65"/>
        <v>#DIV/0!</v>
      </c>
      <c r="BI148" s="28" t="e">
        <f t="shared" si="63"/>
        <v>#DIV/0!</v>
      </c>
      <c r="BJ148" s="28" t="e">
        <f t="shared" si="66"/>
        <v>#DIV/0!</v>
      </c>
      <c r="BK148" s="28" t="e">
        <f t="shared" si="66"/>
        <v>#DIV/0!</v>
      </c>
      <c r="BL148" s="28" t="e">
        <f t="shared" si="66"/>
        <v>#DIV/0!</v>
      </c>
      <c r="BM148" s="28">
        <v>0</v>
      </c>
      <c r="BN148" s="28">
        <v>0</v>
      </c>
      <c r="BO148" s="28">
        <v>0</v>
      </c>
      <c r="BP148" s="28">
        <v>0</v>
      </c>
      <c r="BQ148" s="29">
        <f t="shared" si="81"/>
        <v>0</v>
      </c>
      <c r="BR148" s="28">
        <v>0</v>
      </c>
      <c r="BS148" s="28">
        <v>0</v>
      </c>
      <c r="BT148" s="29">
        <f t="shared" si="82"/>
        <v>0</v>
      </c>
      <c r="BU148" s="28" t="e">
        <f t="shared" si="67"/>
        <v>#DIV/0!</v>
      </c>
      <c r="BV148" s="28" t="e">
        <f t="shared" si="67"/>
        <v>#DIV/0!</v>
      </c>
      <c r="BW148" s="28" t="e">
        <f t="shared" si="67"/>
        <v>#DIV/0!</v>
      </c>
      <c r="BX148" s="28" t="e">
        <f t="shared" si="64"/>
        <v>#DIV/0!</v>
      </c>
      <c r="BY148" s="28" t="e">
        <f t="shared" si="68"/>
        <v>#DIV/0!</v>
      </c>
      <c r="BZ148" s="28" t="e">
        <f t="shared" si="68"/>
        <v>#DIV/0!</v>
      </c>
      <c r="CA148" s="28" t="e">
        <f t="shared" si="68"/>
        <v>#DIV/0!</v>
      </c>
      <c r="CB148" s="31"/>
      <c r="CC148" s="31">
        <v>0</v>
      </c>
      <c r="CD148" s="28">
        <v>0</v>
      </c>
      <c r="CE148" s="28">
        <v>0</v>
      </c>
      <c r="CF148" s="29">
        <f t="shared" si="83"/>
        <v>0</v>
      </c>
      <c r="CG148" s="28"/>
      <c r="CH148" s="28"/>
      <c r="CN148" s="126"/>
      <c r="CO148" s="126"/>
      <c r="CQ148" s="127"/>
      <c r="CR148" s="127"/>
      <c r="CS148" s="127"/>
      <c r="CT148" s="127"/>
      <c r="CU148" s="127"/>
      <c r="CV148" s="127"/>
      <c r="CW148" s="128"/>
    </row>
    <row r="149" spans="1:101" s="17" customFormat="1" ht="82.8" x14ac:dyDescent="0.3">
      <c r="A149" s="129" t="s">
        <v>276</v>
      </c>
      <c r="B149" s="203" t="s">
        <v>687</v>
      </c>
      <c r="C149" s="124" t="s">
        <v>176</v>
      </c>
      <c r="D149" s="124" t="s">
        <v>277</v>
      </c>
      <c r="E149" s="29">
        <v>0</v>
      </c>
      <c r="F149" s="29">
        <v>0</v>
      </c>
      <c r="G149" s="29">
        <v>0</v>
      </c>
      <c r="H149" s="29">
        <v>0</v>
      </c>
      <c r="I149" s="29">
        <f t="shared" si="69"/>
        <v>0</v>
      </c>
      <c r="J149" s="29">
        <v>0</v>
      </c>
      <c r="K149" s="29">
        <v>0</v>
      </c>
      <c r="L149" s="29">
        <f t="shared" si="70"/>
        <v>0</v>
      </c>
      <c r="M149" s="28">
        <v>0</v>
      </c>
      <c r="N149" s="28">
        <v>4</v>
      </c>
      <c r="O149" s="28">
        <v>0</v>
      </c>
      <c r="P149" s="28">
        <v>0</v>
      </c>
      <c r="Q149" s="29">
        <f t="shared" si="71"/>
        <v>4</v>
      </c>
      <c r="R149" s="28">
        <v>0</v>
      </c>
      <c r="S149" s="28">
        <v>4</v>
      </c>
      <c r="T149" s="29">
        <f t="shared" si="72"/>
        <v>4</v>
      </c>
      <c r="U149" s="28">
        <v>0</v>
      </c>
      <c r="V149" s="28">
        <v>4</v>
      </c>
      <c r="W149" s="28">
        <v>0</v>
      </c>
      <c r="X149" s="28">
        <v>0</v>
      </c>
      <c r="Y149" s="29">
        <f t="shared" si="73"/>
        <v>4</v>
      </c>
      <c r="Z149" s="28">
        <v>0</v>
      </c>
      <c r="AA149" s="28">
        <v>4</v>
      </c>
      <c r="AB149" s="29">
        <f t="shared" si="74"/>
        <v>4</v>
      </c>
      <c r="AC149" s="29" t="e">
        <f t="shared" si="59"/>
        <v>#DIV/0!</v>
      </c>
      <c r="AD149" s="29">
        <f t="shared" si="59"/>
        <v>100</v>
      </c>
      <c r="AE149" s="29" t="e">
        <f t="shared" si="59"/>
        <v>#DIV/0!</v>
      </c>
      <c r="AF149" s="29" t="e">
        <f t="shared" si="59"/>
        <v>#DIV/0!</v>
      </c>
      <c r="AG149" s="29">
        <f t="shared" si="59"/>
        <v>100</v>
      </c>
      <c r="AH149" s="30">
        <v>0</v>
      </c>
      <c r="AI149" s="30">
        <v>0</v>
      </c>
      <c r="AJ149" s="30">
        <v>0</v>
      </c>
      <c r="AK149" s="30">
        <v>0</v>
      </c>
      <c r="AL149" s="29">
        <f t="shared" si="75"/>
        <v>0</v>
      </c>
      <c r="AM149" s="30">
        <v>0</v>
      </c>
      <c r="AN149" s="30">
        <v>0</v>
      </c>
      <c r="AO149" s="29">
        <f t="shared" si="76"/>
        <v>0</v>
      </c>
      <c r="AP149" s="28">
        <v>0</v>
      </c>
      <c r="AQ149" s="28">
        <v>0</v>
      </c>
      <c r="AR149" s="28">
        <v>0</v>
      </c>
      <c r="AS149" s="28">
        <v>0</v>
      </c>
      <c r="AT149" s="29">
        <f t="shared" si="77"/>
        <v>0</v>
      </c>
      <c r="AU149" s="28">
        <v>0</v>
      </c>
      <c r="AV149" s="28">
        <v>0</v>
      </c>
      <c r="AW149" s="29">
        <f t="shared" si="78"/>
        <v>0</v>
      </c>
      <c r="AX149" s="28">
        <v>0</v>
      </c>
      <c r="AY149" s="28">
        <v>0</v>
      </c>
      <c r="AZ149" s="28">
        <v>0</v>
      </c>
      <c r="BA149" s="28">
        <v>0</v>
      </c>
      <c r="BB149" s="29">
        <f t="shared" si="79"/>
        <v>0</v>
      </c>
      <c r="BC149" s="28">
        <v>0</v>
      </c>
      <c r="BD149" s="28">
        <v>0</v>
      </c>
      <c r="BE149" s="29">
        <f t="shared" si="80"/>
        <v>0</v>
      </c>
      <c r="BF149" s="28" t="e">
        <f t="shared" si="65"/>
        <v>#DIV/0!</v>
      </c>
      <c r="BG149" s="28" t="e">
        <f t="shared" si="65"/>
        <v>#DIV/0!</v>
      </c>
      <c r="BH149" s="28" t="e">
        <f t="shared" si="65"/>
        <v>#DIV/0!</v>
      </c>
      <c r="BI149" s="28" t="e">
        <f t="shared" si="63"/>
        <v>#DIV/0!</v>
      </c>
      <c r="BJ149" s="28" t="e">
        <f t="shared" si="66"/>
        <v>#DIV/0!</v>
      </c>
      <c r="BK149" s="28" t="e">
        <f t="shared" si="66"/>
        <v>#DIV/0!</v>
      </c>
      <c r="BL149" s="28" t="e">
        <f t="shared" si="66"/>
        <v>#DIV/0!</v>
      </c>
      <c r="BM149" s="28">
        <v>0</v>
      </c>
      <c r="BN149" s="28">
        <v>0</v>
      </c>
      <c r="BO149" s="28">
        <v>0</v>
      </c>
      <c r="BP149" s="28">
        <v>0</v>
      </c>
      <c r="BQ149" s="29">
        <f t="shared" si="81"/>
        <v>0</v>
      </c>
      <c r="BR149" s="28">
        <v>0</v>
      </c>
      <c r="BS149" s="28">
        <v>0</v>
      </c>
      <c r="BT149" s="29">
        <f t="shared" si="82"/>
        <v>0</v>
      </c>
      <c r="BU149" s="28" t="e">
        <f t="shared" si="67"/>
        <v>#DIV/0!</v>
      </c>
      <c r="BV149" s="28" t="e">
        <f t="shared" si="67"/>
        <v>#DIV/0!</v>
      </c>
      <c r="BW149" s="28" t="e">
        <f t="shared" si="67"/>
        <v>#DIV/0!</v>
      </c>
      <c r="BX149" s="28" t="e">
        <f t="shared" si="64"/>
        <v>#DIV/0!</v>
      </c>
      <c r="BY149" s="28" t="e">
        <f t="shared" si="68"/>
        <v>#DIV/0!</v>
      </c>
      <c r="BZ149" s="28" t="e">
        <f t="shared" si="68"/>
        <v>#DIV/0!</v>
      </c>
      <c r="CA149" s="28" t="e">
        <f t="shared" si="68"/>
        <v>#DIV/0!</v>
      </c>
      <c r="CB149" s="31"/>
      <c r="CC149" s="31">
        <v>0</v>
      </c>
      <c r="CD149" s="28">
        <v>29</v>
      </c>
      <c r="CE149" s="28">
        <v>43</v>
      </c>
      <c r="CF149" s="29">
        <f t="shared" si="83"/>
        <v>72</v>
      </c>
      <c r="CG149" s="28" t="s">
        <v>498</v>
      </c>
      <c r="CH149" s="28" t="s">
        <v>688</v>
      </c>
      <c r="CI149" s="36" t="s">
        <v>689</v>
      </c>
      <c r="CJ149" s="36" t="s">
        <v>690</v>
      </c>
      <c r="CK149" s="36" t="s">
        <v>664</v>
      </c>
      <c r="CL149" s="36" t="s">
        <v>665</v>
      </c>
      <c r="CM149" s="36" t="s">
        <v>484</v>
      </c>
      <c r="CN149" s="36" t="s">
        <v>484</v>
      </c>
      <c r="CO149" s="36" t="s">
        <v>484</v>
      </c>
      <c r="CP149" s="64"/>
    </row>
    <row r="150" spans="1:101" s="17" customFormat="1" ht="27.6" x14ac:dyDescent="0.3">
      <c r="A150" s="129" t="s">
        <v>278</v>
      </c>
      <c r="B150" s="125"/>
      <c r="C150" s="124" t="s">
        <v>279</v>
      </c>
      <c r="D150" s="124" t="s">
        <v>280</v>
      </c>
      <c r="E150" s="29">
        <v>0</v>
      </c>
      <c r="F150" s="29">
        <v>0</v>
      </c>
      <c r="G150" s="29">
        <v>0</v>
      </c>
      <c r="H150" s="29">
        <v>0</v>
      </c>
      <c r="I150" s="29">
        <f t="shared" si="69"/>
        <v>0</v>
      </c>
      <c r="J150" s="29">
        <v>0</v>
      </c>
      <c r="K150" s="29">
        <v>0</v>
      </c>
      <c r="L150" s="29">
        <f t="shared" si="70"/>
        <v>0</v>
      </c>
      <c r="M150" s="28">
        <v>0</v>
      </c>
      <c r="N150" s="28">
        <v>0</v>
      </c>
      <c r="O150" s="28">
        <v>0</v>
      </c>
      <c r="P150" s="28">
        <v>0</v>
      </c>
      <c r="Q150" s="29">
        <f t="shared" si="71"/>
        <v>0</v>
      </c>
      <c r="R150" s="28">
        <v>0</v>
      </c>
      <c r="S150" s="28">
        <v>0</v>
      </c>
      <c r="T150" s="29">
        <f t="shared" si="72"/>
        <v>0</v>
      </c>
      <c r="U150" s="28">
        <v>0</v>
      </c>
      <c r="V150" s="28">
        <v>0</v>
      </c>
      <c r="W150" s="28">
        <v>0</v>
      </c>
      <c r="X150" s="28">
        <v>0</v>
      </c>
      <c r="Y150" s="29">
        <f t="shared" si="73"/>
        <v>0</v>
      </c>
      <c r="Z150" s="28">
        <v>0</v>
      </c>
      <c r="AA150" s="28">
        <v>0</v>
      </c>
      <c r="AB150" s="29">
        <f t="shared" si="74"/>
        <v>0</v>
      </c>
      <c r="AC150" s="29" t="e">
        <f t="shared" si="59"/>
        <v>#DIV/0!</v>
      </c>
      <c r="AD150" s="29" t="e">
        <f t="shared" si="59"/>
        <v>#DIV/0!</v>
      </c>
      <c r="AE150" s="29" t="e">
        <f t="shared" si="59"/>
        <v>#DIV/0!</v>
      </c>
      <c r="AF150" s="29" t="e">
        <f t="shared" si="59"/>
        <v>#DIV/0!</v>
      </c>
      <c r="AG150" s="29" t="e">
        <f t="shared" si="59"/>
        <v>#DIV/0!</v>
      </c>
      <c r="AH150" s="30">
        <v>0</v>
      </c>
      <c r="AI150" s="30">
        <v>0</v>
      </c>
      <c r="AJ150" s="30">
        <v>0</v>
      </c>
      <c r="AK150" s="30">
        <v>0</v>
      </c>
      <c r="AL150" s="29">
        <f t="shared" si="75"/>
        <v>0</v>
      </c>
      <c r="AM150" s="30">
        <v>0</v>
      </c>
      <c r="AN150" s="30">
        <v>0</v>
      </c>
      <c r="AO150" s="29">
        <f t="shared" si="76"/>
        <v>0</v>
      </c>
      <c r="AP150" s="28">
        <v>0</v>
      </c>
      <c r="AQ150" s="28">
        <v>0</v>
      </c>
      <c r="AR150" s="28">
        <v>0</v>
      </c>
      <c r="AS150" s="28">
        <v>0</v>
      </c>
      <c r="AT150" s="29">
        <f t="shared" si="77"/>
        <v>0</v>
      </c>
      <c r="AU150" s="28">
        <v>0</v>
      </c>
      <c r="AV150" s="28">
        <v>0</v>
      </c>
      <c r="AW150" s="29">
        <f t="shared" si="78"/>
        <v>0</v>
      </c>
      <c r="AX150" s="28">
        <v>0</v>
      </c>
      <c r="AY150" s="28">
        <v>0</v>
      </c>
      <c r="AZ150" s="28">
        <v>0</v>
      </c>
      <c r="BA150" s="28">
        <v>0</v>
      </c>
      <c r="BB150" s="29">
        <f t="shared" si="79"/>
        <v>0</v>
      </c>
      <c r="BC150" s="28">
        <v>0</v>
      </c>
      <c r="BD150" s="28">
        <v>0</v>
      </c>
      <c r="BE150" s="29">
        <f t="shared" si="80"/>
        <v>0</v>
      </c>
      <c r="BF150" s="28" t="e">
        <f t="shared" si="65"/>
        <v>#DIV/0!</v>
      </c>
      <c r="BG150" s="28" t="e">
        <f t="shared" si="65"/>
        <v>#DIV/0!</v>
      </c>
      <c r="BH150" s="28" t="e">
        <f t="shared" si="65"/>
        <v>#DIV/0!</v>
      </c>
      <c r="BI150" s="28" t="e">
        <f t="shared" si="63"/>
        <v>#DIV/0!</v>
      </c>
      <c r="BJ150" s="28" t="e">
        <f t="shared" si="66"/>
        <v>#DIV/0!</v>
      </c>
      <c r="BK150" s="28" t="e">
        <f t="shared" si="66"/>
        <v>#DIV/0!</v>
      </c>
      <c r="BL150" s="28" t="e">
        <f t="shared" si="66"/>
        <v>#DIV/0!</v>
      </c>
      <c r="BM150" s="28">
        <v>0</v>
      </c>
      <c r="BN150" s="28">
        <v>0</v>
      </c>
      <c r="BO150" s="28">
        <v>0</v>
      </c>
      <c r="BP150" s="28">
        <v>0</v>
      </c>
      <c r="BQ150" s="29">
        <f t="shared" si="81"/>
        <v>0</v>
      </c>
      <c r="BR150" s="28">
        <v>0</v>
      </c>
      <c r="BS150" s="28">
        <v>0</v>
      </c>
      <c r="BT150" s="29">
        <f t="shared" si="82"/>
        <v>0</v>
      </c>
      <c r="BU150" s="28" t="e">
        <f t="shared" si="67"/>
        <v>#DIV/0!</v>
      </c>
      <c r="BV150" s="28" t="e">
        <f t="shared" si="67"/>
        <v>#DIV/0!</v>
      </c>
      <c r="BW150" s="28" t="e">
        <f t="shared" si="67"/>
        <v>#DIV/0!</v>
      </c>
      <c r="BX150" s="28" t="e">
        <f t="shared" si="64"/>
        <v>#DIV/0!</v>
      </c>
      <c r="BY150" s="28" t="e">
        <f t="shared" si="68"/>
        <v>#DIV/0!</v>
      </c>
      <c r="BZ150" s="28" t="e">
        <f t="shared" si="68"/>
        <v>#DIV/0!</v>
      </c>
      <c r="CA150" s="28" t="e">
        <f t="shared" si="68"/>
        <v>#DIV/0!</v>
      </c>
      <c r="CB150" s="31"/>
      <c r="CC150" s="31">
        <v>0</v>
      </c>
      <c r="CD150" s="28">
        <v>0</v>
      </c>
      <c r="CE150" s="28">
        <v>0</v>
      </c>
      <c r="CF150" s="29">
        <f t="shared" si="83"/>
        <v>0</v>
      </c>
      <c r="CG150" s="28"/>
      <c r="CH150" s="28"/>
      <c r="CI150" s="64"/>
      <c r="CJ150" s="64"/>
      <c r="CK150" s="64"/>
      <c r="CL150" s="64"/>
      <c r="CM150" s="64"/>
      <c r="CN150" s="41"/>
      <c r="CO150" s="41"/>
      <c r="CP150" s="64"/>
    </row>
    <row r="151" spans="1:101" s="117" customFormat="1" ht="26.25" customHeight="1" x14ac:dyDescent="0.3">
      <c r="A151" s="27" t="s">
        <v>281</v>
      </c>
      <c r="B151" s="115"/>
      <c r="C151" s="28" t="s">
        <v>282</v>
      </c>
      <c r="D151" s="28" t="s">
        <v>283</v>
      </c>
      <c r="E151" s="29">
        <v>0</v>
      </c>
      <c r="F151" s="29">
        <v>0</v>
      </c>
      <c r="G151" s="29">
        <v>0</v>
      </c>
      <c r="H151" s="29">
        <v>0</v>
      </c>
      <c r="I151" s="29">
        <f t="shared" si="69"/>
        <v>0</v>
      </c>
      <c r="J151" s="29">
        <v>0</v>
      </c>
      <c r="K151" s="29">
        <v>0</v>
      </c>
      <c r="L151" s="29">
        <f t="shared" si="70"/>
        <v>0</v>
      </c>
      <c r="M151" s="28">
        <v>0</v>
      </c>
      <c r="N151" s="28">
        <v>0</v>
      </c>
      <c r="O151" s="28">
        <v>0</v>
      </c>
      <c r="P151" s="28">
        <v>0</v>
      </c>
      <c r="Q151" s="29">
        <f t="shared" si="71"/>
        <v>0</v>
      </c>
      <c r="R151" s="28">
        <v>0</v>
      </c>
      <c r="S151" s="28">
        <v>0</v>
      </c>
      <c r="T151" s="29">
        <f t="shared" si="72"/>
        <v>0</v>
      </c>
      <c r="U151" s="28">
        <v>0</v>
      </c>
      <c r="V151" s="28">
        <v>0</v>
      </c>
      <c r="W151" s="28">
        <v>0</v>
      </c>
      <c r="X151" s="28">
        <v>0</v>
      </c>
      <c r="Y151" s="29">
        <f t="shared" si="73"/>
        <v>0</v>
      </c>
      <c r="Z151" s="28">
        <v>0</v>
      </c>
      <c r="AA151" s="28">
        <v>0</v>
      </c>
      <c r="AB151" s="29">
        <f t="shared" si="74"/>
        <v>0</v>
      </c>
      <c r="AC151" s="29" t="e">
        <f t="shared" si="59"/>
        <v>#DIV/0!</v>
      </c>
      <c r="AD151" s="29" t="e">
        <f t="shared" si="59"/>
        <v>#DIV/0!</v>
      </c>
      <c r="AE151" s="29" t="e">
        <f t="shared" si="59"/>
        <v>#DIV/0!</v>
      </c>
      <c r="AF151" s="29" t="e">
        <f t="shared" si="59"/>
        <v>#DIV/0!</v>
      </c>
      <c r="AG151" s="29" t="e">
        <f t="shared" si="59"/>
        <v>#DIV/0!</v>
      </c>
      <c r="AH151" s="30">
        <v>0</v>
      </c>
      <c r="AI151" s="30">
        <v>0</v>
      </c>
      <c r="AJ151" s="30">
        <v>0</v>
      </c>
      <c r="AK151" s="30">
        <v>0</v>
      </c>
      <c r="AL151" s="29">
        <f t="shared" si="75"/>
        <v>0</v>
      </c>
      <c r="AM151" s="30">
        <v>0</v>
      </c>
      <c r="AN151" s="30">
        <v>0</v>
      </c>
      <c r="AO151" s="29">
        <f t="shared" si="76"/>
        <v>0</v>
      </c>
      <c r="AP151" s="28">
        <v>0</v>
      </c>
      <c r="AQ151" s="28">
        <v>0</v>
      </c>
      <c r="AR151" s="28">
        <v>0</v>
      </c>
      <c r="AS151" s="28">
        <v>0</v>
      </c>
      <c r="AT151" s="29">
        <f t="shared" si="77"/>
        <v>0</v>
      </c>
      <c r="AU151" s="28">
        <v>0</v>
      </c>
      <c r="AV151" s="28">
        <v>0</v>
      </c>
      <c r="AW151" s="29">
        <f t="shared" si="78"/>
        <v>0</v>
      </c>
      <c r="AX151" s="28">
        <v>0</v>
      </c>
      <c r="AY151" s="28">
        <v>0</v>
      </c>
      <c r="AZ151" s="28">
        <v>0</v>
      </c>
      <c r="BA151" s="28">
        <v>0</v>
      </c>
      <c r="BB151" s="29">
        <f t="shared" si="79"/>
        <v>0</v>
      </c>
      <c r="BC151" s="28">
        <v>0</v>
      </c>
      <c r="BD151" s="28">
        <v>0</v>
      </c>
      <c r="BE151" s="29">
        <f t="shared" si="80"/>
        <v>0</v>
      </c>
      <c r="BF151" s="28" t="e">
        <f t="shared" si="65"/>
        <v>#DIV/0!</v>
      </c>
      <c r="BG151" s="28" t="e">
        <f t="shared" si="65"/>
        <v>#DIV/0!</v>
      </c>
      <c r="BH151" s="28" t="e">
        <f t="shared" si="65"/>
        <v>#DIV/0!</v>
      </c>
      <c r="BI151" s="28" t="e">
        <f t="shared" si="63"/>
        <v>#DIV/0!</v>
      </c>
      <c r="BJ151" s="28" t="e">
        <f t="shared" si="66"/>
        <v>#DIV/0!</v>
      </c>
      <c r="BK151" s="28" t="e">
        <f t="shared" si="66"/>
        <v>#DIV/0!</v>
      </c>
      <c r="BL151" s="28" t="e">
        <f t="shared" si="66"/>
        <v>#DIV/0!</v>
      </c>
      <c r="BM151" s="28">
        <v>0</v>
      </c>
      <c r="BN151" s="28">
        <v>0</v>
      </c>
      <c r="BO151" s="28">
        <v>0</v>
      </c>
      <c r="BP151" s="28">
        <v>0</v>
      </c>
      <c r="BQ151" s="29">
        <f t="shared" si="81"/>
        <v>0</v>
      </c>
      <c r="BR151" s="28">
        <v>0</v>
      </c>
      <c r="BS151" s="28">
        <v>0</v>
      </c>
      <c r="BT151" s="29">
        <f t="shared" si="82"/>
        <v>0</v>
      </c>
      <c r="BU151" s="28" t="e">
        <f t="shared" si="67"/>
        <v>#DIV/0!</v>
      </c>
      <c r="BV151" s="28" t="e">
        <f t="shared" si="67"/>
        <v>#DIV/0!</v>
      </c>
      <c r="BW151" s="28" t="e">
        <f t="shared" si="67"/>
        <v>#DIV/0!</v>
      </c>
      <c r="BX151" s="28" t="e">
        <f t="shared" si="64"/>
        <v>#DIV/0!</v>
      </c>
      <c r="BY151" s="28" t="e">
        <f t="shared" si="68"/>
        <v>#DIV/0!</v>
      </c>
      <c r="BZ151" s="28" t="e">
        <f t="shared" si="68"/>
        <v>#DIV/0!</v>
      </c>
      <c r="CA151" s="28" t="e">
        <f t="shared" si="68"/>
        <v>#DIV/0!</v>
      </c>
      <c r="CB151" s="31"/>
      <c r="CC151" s="31">
        <v>0</v>
      </c>
      <c r="CD151" s="28">
        <v>0</v>
      </c>
      <c r="CE151" s="28">
        <v>0</v>
      </c>
      <c r="CF151" s="29">
        <f t="shared" si="83"/>
        <v>0</v>
      </c>
      <c r="CG151" s="28"/>
      <c r="CH151" s="28"/>
      <c r="CI151" s="32"/>
      <c r="CJ151" s="32"/>
      <c r="CK151" s="32"/>
      <c r="CL151" s="32"/>
      <c r="CM151" s="32"/>
      <c r="CN151" s="33"/>
      <c r="CO151" s="33"/>
      <c r="CP151" s="32"/>
      <c r="CQ151" s="34"/>
      <c r="CR151" s="34"/>
      <c r="CS151" s="34"/>
      <c r="CT151" s="34"/>
      <c r="CU151" s="34"/>
      <c r="CV151" s="34"/>
    </row>
    <row r="152" spans="1:101" s="26" customFormat="1" ht="14.4" x14ac:dyDescent="0.3">
      <c r="A152" s="22" t="s">
        <v>284</v>
      </c>
      <c r="B152" s="23"/>
      <c r="C152" s="24"/>
      <c r="D152" s="23"/>
      <c r="E152" s="29">
        <v>0</v>
      </c>
      <c r="F152" s="29">
        <v>0</v>
      </c>
      <c r="G152" s="29">
        <v>0</v>
      </c>
      <c r="H152" s="29">
        <v>0</v>
      </c>
      <c r="I152" s="29">
        <f t="shared" si="69"/>
        <v>0</v>
      </c>
      <c r="J152" s="29">
        <v>0</v>
      </c>
      <c r="K152" s="29">
        <v>0</v>
      </c>
      <c r="L152" s="29">
        <f t="shared" si="70"/>
        <v>0</v>
      </c>
      <c r="M152" s="28">
        <v>0</v>
      </c>
      <c r="N152" s="28">
        <v>0</v>
      </c>
      <c r="O152" s="28">
        <v>0</v>
      </c>
      <c r="P152" s="28">
        <v>0</v>
      </c>
      <c r="Q152" s="29">
        <f t="shared" si="71"/>
        <v>0</v>
      </c>
      <c r="R152" s="28">
        <v>0</v>
      </c>
      <c r="S152" s="28">
        <v>0</v>
      </c>
      <c r="T152" s="29">
        <f t="shared" si="72"/>
        <v>0</v>
      </c>
      <c r="U152" s="28">
        <v>0</v>
      </c>
      <c r="V152" s="28">
        <v>0</v>
      </c>
      <c r="W152" s="28">
        <v>0</v>
      </c>
      <c r="X152" s="28">
        <v>0</v>
      </c>
      <c r="Y152" s="29">
        <f t="shared" si="73"/>
        <v>0</v>
      </c>
      <c r="Z152" s="28">
        <v>0</v>
      </c>
      <c r="AA152" s="28">
        <v>0</v>
      </c>
      <c r="AB152" s="29">
        <f t="shared" si="74"/>
        <v>0</v>
      </c>
      <c r="AC152" s="29" t="e">
        <f t="shared" si="59"/>
        <v>#DIV/0!</v>
      </c>
      <c r="AD152" s="29" t="e">
        <f t="shared" si="59"/>
        <v>#DIV/0!</v>
      </c>
      <c r="AE152" s="29" t="e">
        <f t="shared" si="59"/>
        <v>#DIV/0!</v>
      </c>
      <c r="AF152" s="29" t="e">
        <f t="shared" si="59"/>
        <v>#DIV/0!</v>
      </c>
      <c r="AG152" s="29" t="e">
        <f t="shared" si="59"/>
        <v>#DIV/0!</v>
      </c>
      <c r="AH152" s="30">
        <v>0</v>
      </c>
      <c r="AI152" s="30">
        <v>0</v>
      </c>
      <c r="AJ152" s="30">
        <v>0</v>
      </c>
      <c r="AK152" s="30">
        <v>0</v>
      </c>
      <c r="AL152" s="29">
        <f t="shared" si="75"/>
        <v>0</v>
      </c>
      <c r="AM152" s="30">
        <v>0</v>
      </c>
      <c r="AN152" s="30">
        <v>0</v>
      </c>
      <c r="AO152" s="29">
        <f t="shared" si="76"/>
        <v>0</v>
      </c>
      <c r="AP152" s="28">
        <v>0</v>
      </c>
      <c r="AQ152" s="28">
        <v>0</v>
      </c>
      <c r="AR152" s="28">
        <v>0</v>
      </c>
      <c r="AS152" s="28">
        <v>0</v>
      </c>
      <c r="AT152" s="29">
        <f t="shared" si="77"/>
        <v>0</v>
      </c>
      <c r="AU152" s="28">
        <v>0</v>
      </c>
      <c r="AV152" s="28">
        <v>0</v>
      </c>
      <c r="AW152" s="29">
        <f t="shared" si="78"/>
        <v>0</v>
      </c>
      <c r="AX152" s="28">
        <v>0</v>
      </c>
      <c r="AY152" s="28">
        <v>0</v>
      </c>
      <c r="AZ152" s="28">
        <v>0</v>
      </c>
      <c r="BA152" s="28">
        <v>0</v>
      </c>
      <c r="BB152" s="29">
        <f t="shared" si="79"/>
        <v>0</v>
      </c>
      <c r="BC152" s="28">
        <v>0</v>
      </c>
      <c r="BD152" s="28">
        <v>0</v>
      </c>
      <c r="BE152" s="29">
        <f t="shared" si="80"/>
        <v>0</v>
      </c>
      <c r="BF152" s="28" t="e">
        <f t="shared" si="65"/>
        <v>#DIV/0!</v>
      </c>
      <c r="BG152" s="28" t="e">
        <f t="shared" si="65"/>
        <v>#DIV/0!</v>
      </c>
      <c r="BH152" s="28" t="e">
        <f t="shared" si="65"/>
        <v>#DIV/0!</v>
      </c>
      <c r="BI152" s="28" t="e">
        <f t="shared" si="63"/>
        <v>#DIV/0!</v>
      </c>
      <c r="BJ152" s="28" t="e">
        <f t="shared" si="66"/>
        <v>#DIV/0!</v>
      </c>
      <c r="BK152" s="28" t="e">
        <f t="shared" si="66"/>
        <v>#DIV/0!</v>
      </c>
      <c r="BL152" s="28" t="e">
        <f t="shared" si="66"/>
        <v>#DIV/0!</v>
      </c>
      <c r="BM152" s="28">
        <v>0</v>
      </c>
      <c r="BN152" s="28">
        <v>0</v>
      </c>
      <c r="BO152" s="28">
        <v>0</v>
      </c>
      <c r="BP152" s="28">
        <v>0</v>
      </c>
      <c r="BQ152" s="29">
        <f t="shared" si="81"/>
        <v>0</v>
      </c>
      <c r="BR152" s="28">
        <v>0</v>
      </c>
      <c r="BS152" s="28">
        <v>0</v>
      </c>
      <c r="BT152" s="29">
        <f t="shared" si="82"/>
        <v>0</v>
      </c>
      <c r="BU152" s="28" t="e">
        <f t="shared" si="67"/>
        <v>#DIV/0!</v>
      </c>
      <c r="BV152" s="28" t="e">
        <f t="shared" si="67"/>
        <v>#DIV/0!</v>
      </c>
      <c r="BW152" s="28" t="e">
        <f t="shared" si="67"/>
        <v>#DIV/0!</v>
      </c>
      <c r="BX152" s="28" t="e">
        <f t="shared" si="64"/>
        <v>#DIV/0!</v>
      </c>
      <c r="BY152" s="28" t="e">
        <f t="shared" si="68"/>
        <v>#DIV/0!</v>
      </c>
      <c r="BZ152" s="28" t="e">
        <f t="shared" si="68"/>
        <v>#DIV/0!</v>
      </c>
      <c r="CA152" s="28" t="e">
        <f t="shared" si="68"/>
        <v>#DIV/0!</v>
      </c>
      <c r="CB152" s="31"/>
      <c r="CC152" s="31"/>
      <c r="CD152" s="28">
        <v>0</v>
      </c>
      <c r="CE152" s="28">
        <v>0</v>
      </c>
      <c r="CF152" s="29">
        <f t="shared" si="83"/>
        <v>0</v>
      </c>
      <c r="CG152" s="28"/>
      <c r="CH152" s="28"/>
      <c r="CI152" s="23"/>
      <c r="CJ152" s="23"/>
      <c r="CK152" s="23"/>
      <c r="CL152" s="23"/>
      <c r="CM152" s="23"/>
      <c r="CN152" s="23"/>
      <c r="CO152" s="23"/>
      <c r="CP152" s="23"/>
      <c r="CQ152" s="25"/>
      <c r="CR152" s="25"/>
      <c r="CS152" s="25"/>
      <c r="CT152" s="25"/>
      <c r="CU152" s="25"/>
      <c r="CV152" s="25"/>
    </row>
    <row r="153" spans="1:101" s="117" customFormat="1" ht="24.75" customHeight="1" x14ac:dyDescent="0.3">
      <c r="A153" s="27" t="s">
        <v>285</v>
      </c>
      <c r="B153" s="115"/>
      <c r="C153" s="28" t="s">
        <v>286</v>
      </c>
      <c r="D153" s="28" t="s">
        <v>287</v>
      </c>
      <c r="E153" s="29">
        <v>0</v>
      </c>
      <c r="F153" s="29">
        <v>0</v>
      </c>
      <c r="G153" s="29">
        <v>0</v>
      </c>
      <c r="H153" s="29">
        <v>0</v>
      </c>
      <c r="I153" s="29">
        <f t="shared" si="69"/>
        <v>0</v>
      </c>
      <c r="J153" s="29">
        <v>0</v>
      </c>
      <c r="K153" s="29">
        <v>0</v>
      </c>
      <c r="L153" s="29">
        <f t="shared" si="70"/>
        <v>0</v>
      </c>
      <c r="M153" s="28">
        <v>0</v>
      </c>
      <c r="N153" s="28">
        <v>0</v>
      </c>
      <c r="O153" s="28">
        <v>0</v>
      </c>
      <c r="P153" s="28">
        <v>0</v>
      </c>
      <c r="Q153" s="29">
        <f t="shared" si="71"/>
        <v>0</v>
      </c>
      <c r="R153" s="28">
        <v>0</v>
      </c>
      <c r="S153" s="28">
        <v>0</v>
      </c>
      <c r="T153" s="29">
        <f t="shared" si="72"/>
        <v>0</v>
      </c>
      <c r="U153" s="28">
        <v>0</v>
      </c>
      <c r="V153" s="28">
        <v>0</v>
      </c>
      <c r="W153" s="28">
        <v>0</v>
      </c>
      <c r="X153" s="28">
        <v>0</v>
      </c>
      <c r="Y153" s="29">
        <f t="shared" si="73"/>
        <v>0</v>
      </c>
      <c r="Z153" s="28">
        <v>0</v>
      </c>
      <c r="AA153" s="28">
        <v>0</v>
      </c>
      <c r="AB153" s="29">
        <f t="shared" si="74"/>
        <v>0</v>
      </c>
      <c r="AC153" s="29" t="e">
        <f t="shared" si="59"/>
        <v>#DIV/0!</v>
      </c>
      <c r="AD153" s="29" t="e">
        <f t="shared" si="59"/>
        <v>#DIV/0!</v>
      </c>
      <c r="AE153" s="29" t="e">
        <f t="shared" si="59"/>
        <v>#DIV/0!</v>
      </c>
      <c r="AF153" s="29" t="e">
        <f t="shared" si="59"/>
        <v>#DIV/0!</v>
      </c>
      <c r="AG153" s="29" t="e">
        <f t="shared" si="59"/>
        <v>#DIV/0!</v>
      </c>
      <c r="AH153" s="30">
        <v>0</v>
      </c>
      <c r="AI153" s="30">
        <v>0</v>
      </c>
      <c r="AJ153" s="30">
        <v>0</v>
      </c>
      <c r="AK153" s="30">
        <v>0</v>
      </c>
      <c r="AL153" s="29">
        <f t="shared" si="75"/>
        <v>0</v>
      </c>
      <c r="AM153" s="30">
        <v>0</v>
      </c>
      <c r="AN153" s="30">
        <v>0</v>
      </c>
      <c r="AO153" s="29">
        <f t="shared" si="76"/>
        <v>0</v>
      </c>
      <c r="AP153" s="28">
        <v>0</v>
      </c>
      <c r="AQ153" s="28">
        <v>0</v>
      </c>
      <c r="AR153" s="28">
        <v>0</v>
      </c>
      <c r="AS153" s="28">
        <v>0</v>
      </c>
      <c r="AT153" s="29">
        <f t="shared" si="77"/>
        <v>0</v>
      </c>
      <c r="AU153" s="28">
        <v>0</v>
      </c>
      <c r="AV153" s="28">
        <v>0</v>
      </c>
      <c r="AW153" s="29">
        <f t="shared" si="78"/>
        <v>0</v>
      </c>
      <c r="AX153" s="28">
        <v>0</v>
      </c>
      <c r="AY153" s="28">
        <v>0</v>
      </c>
      <c r="AZ153" s="28">
        <v>0</v>
      </c>
      <c r="BA153" s="28">
        <v>0</v>
      </c>
      <c r="BB153" s="29">
        <f t="shared" si="79"/>
        <v>0</v>
      </c>
      <c r="BC153" s="28">
        <v>0</v>
      </c>
      <c r="BD153" s="28">
        <v>0</v>
      </c>
      <c r="BE153" s="29">
        <f t="shared" si="80"/>
        <v>0</v>
      </c>
      <c r="BF153" s="28" t="e">
        <f t="shared" si="65"/>
        <v>#DIV/0!</v>
      </c>
      <c r="BG153" s="28" t="e">
        <f t="shared" si="65"/>
        <v>#DIV/0!</v>
      </c>
      <c r="BH153" s="28" t="e">
        <f t="shared" si="65"/>
        <v>#DIV/0!</v>
      </c>
      <c r="BI153" s="28" t="e">
        <f t="shared" si="63"/>
        <v>#DIV/0!</v>
      </c>
      <c r="BJ153" s="28" t="e">
        <f t="shared" si="66"/>
        <v>#DIV/0!</v>
      </c>
      <c r="BK153" s="28" t="e">
        <f t="shared" si="66"/>
        <v>#DIV/0!</v>
      </c>
      <c r="BL153" s="28" t="e">
        <f t="shared" si="66"/>
        <v>#DIV/0!</v>
      </c>
      <c r="BM153" s="28">
        <v>0</v>
      </c>
      <c r="BN153" s="28">
        <v>0</v>
      </c>
      <c r="BO153" s="28">
        <v>0</v>
      </c>
      <c r="BP153" s="28">
        <v>0</v>
      </c>
      <c r="BQ153" s="29">
        <f t="shared" si="81"/>
        <v>0</v>
      </c>
      <c r="BR153" s="28">
        <v>0</v>
      </c>
      <c r="BS153" s="28">
        <v>0</v>
      </c>
      <c r="BT153" s="29">
        <f t="shared" si="82"/>
        <v>0</v>
      </c>
      <c r="BU153" s="28" t="e">
        <f t="shared" si="67"/>
        <v>#DIV/0!</v>
      </c>
      <c r="BV153" s="28" t="e">
        <f t="shared" si="67"/>
        <v>#DIV/0!</v>
      </c>
      <c r="BW153" s="28" t="e">
        <f t="shared" si="67"/>
        <v>#DIV/0!</v>
      </c>
      <c r="BX153" s="28" t="e">
        <f t="shared" si="64"/>
        <v>#DIV/0!</v>
      </c>
      <c r="BY153" s="28" t="e">
        <f t="shared" si="68"/>
        <v>#DIV/0!</v>
      </c>
      <c r="BZ153" s="28" t="e">
        <f t="shared" si="68"/>
        <v>#DIV/0!</v>
      </c>
      <c r="CA153" s="28" t="e">
        <f t="shared" si="68"/>
        <v>#DIV/0!</v>
      </c>
      <c r="CB153" s="31"/>
      <c r="CC153" s="31">
        <v>0</v>
      </c>
      <c r="CD153" s="28">
        <v>0</v>
      </c>
      <c r="CE153" s="28">
        <v>0</v>
      </c>
      <c r="CF153" s="29">
        <f t="shared" si="83"/>
        <v>0</v>
      </c>
      <c r="CG153" s="28"/>
      <c r="CH153" s="28"/>
      <c r="CI153" s="32"/>
      <c r="CJ153" s="32"/>
      <c r="CK153" s="32"/>
      <c r="CL153" s="32"/>
      <c r="CM153" s="32"/>
      <c r="CN153" s="33"/>
      <c r="CO153" s="33"/>
      <c r="CP153" s="32"/>
      <c r="CQ153" s="34"/>
      <c r="CR153" s="34"/>
      <c r="CS153" s="34"/>
      <c r="CT153" s="34"/>
      <c r="CU153" s="34"/>
      <c r="CV153" s="34"/>
    </row>
    <row r="154" spans="1:101" s="506" customFormat="1" ht="27.6" x14ac:dyDescent="0.3">
      <c r="A154" s="480" t="s">
        <v>288</v>
      </c>
      <c r="B154" s="512"/>
      <c r="C154" s="504" t="s">
        <v>289</v>
      </c>
      <c r="D154" s="511" t="s">
        <v>290</v>
      </c>
      <c r="E154" s="476">
        <v>3</v>
      </c>
      <c r="F154" s="476">
        <v>2</v>
      </c>
      <c r="G154" s="476">
        <v>1</v>
      </c>
      <c r="H154" s="476">
        <v>2</v>
      </c>
      <c r="I154" s="29">
        <f t="shared" si="69"/>
        <v>8</v>
      </c>
      <c r="J154" s="476">
        <v>8</v>
      </c>
      <c r="K154" s="476">
        <v>0</v>
      </c>
      <c r="L154" s="476">
        <f t="shared" si="70"/>
        <v>8</v>
      </c>
      <c r="M154" s="477">
        <v>2</v>
      </c>
      <c r="N154" s="477">
        <v>1</v>
      </c>
      <c r="O154" s="477">
        <v>0</v>
      </c>
      <c r="P154" s="477">
        <v>0</v>
      </c>
      <c r="Q154" s="29">
        <f t="shared" si="71"/>
        <v>3</v>
      </c>
      <c r="R154" s="477">
        <v>3</v>
      </c>
      <c r="S154" s="477">
        <v>0</v>
      </c>
      <c r="T154" s="29">
        <f t="shared" si="72"/>
        <v>3</v>
      </c>
      <c r="U154" s="477">
        <v>2</v>
      </c>
      <c r="V154" s="477">
        <v>1</v>
      </c>
      <c r="W154" s="477">
        <v>0</v>
      </c>
      <c r="X154" s="477">
        <v>0</v>
      </c>
      <c r="Y154" s="29">
        <f t="shared" si="73"/>
        <v>3</v>
      </c>
      <c r="Z154" s="477">
        <v>3</v>
      </c>
      <c r="AA154" s="477">
        <v>0</v>
      </c>
      <c r="AB154" s="29">
        <f t="shared" si="74"/>
        <v>3</v>
      </c>
      <c r="AC154" s="476">
        <f t="shared" si="59"/>
        <v>100</v>
      </c>
      <c r="AD154" s="476">
        <f t="shared" si="59"/>
        <v>100</v>
      </c>
      <c r="AE154" s="476" t="e">
        <f t="shared" si="59"/>
        <v>#DIV/0!</v>
      </c>
      <c r="AF154" s="476" t="e">
        <f t="shared" si="59"/>
        <v>#DIV/0!</v>
      </c>
      <c r="AG154" s="476">
        <f t="shared" si="59"/>
        <v>100</v>
      </c>
      <c r="AH154" s="478">
        <v>0</v>
      </c>
      <c r="AI154" s="478">
        <v>0</v>
      </c>
      <c r="AJ154" s="478">
        <v>0</v>
      </c>
      <c r="AK154" s="478">
        <v>0</v>
      </c>
      <c r="AL154" s="29">
        <f t="shared" si="75"/>
        <v>0</v>
      </c>
      <c r="AM154" s="478">
        <v>0</v>
      </c>
      <c r="AN154" s="478">
        <v>0</v>
      </c>
      <c r="AO154" s="476">
        <f t="shared" si="76"/>
        <v>0</v>
      </c>
      <c r="AP154" s="477">
        <v>0</v>
      </c>
      <c r="AQ154" s="477">
        <v>0</v>
      </c>
      <c r="AR154" s="477">
        <v>0</v>
      </c>
      <c r="AS154" s="477">
        <v>0</v>
      </c>
      <c r="AT154" s="29">
        <f t="shared" si="77"/>
        <v>0</v>
      </c>
      <c r="AU154" s="477">
        <v>0</v>
      </c>
      <c r="AV154" s="477">
        <v>0</v>
      </c>
      <c r="AW154" s="29">
        <f t="shared" si="78"/>
        <v>0</v>
      </c>
      <c r="AX154" s="477">
        <v>0</v>
      </c>
      <c r="AY154" s="477">
        <v>0</v>
      </c>
      <c r="AZ154" s="477">
        <v>0</v>
      </c>
      <c r="BA154" s="477">
        <v>0</v>
      </c>
      <c r="BB154" s="29">
        <f t="shared" si="79"/>
        <v>0</v>
      </c>
      <c r="BC154" s="477">
        <v>0</v>
      </c>
      <c r="BD154" s="477">
        <v>0</v>
      </c>
      <c r="BE154" s="29">
        <f t="shared" si="80"/>
        <v>0</v>
      </c>
      <c r="BF154" s="477" t="e">
        <f t="shared" si="65"/>
        <v>#DIV/0!</v>
      </c>
      <c r="BG154" s="477" t="e">
        <f t="shared" si="65"/>
        <v>#DIV/0!</v>
      </c>
      <c r="BH154" s="477" t="e">
        <f t="shared" si="65"/>
        <v>#DIV/0!</v>
      </c>
      <c r="BI154" s="477" t="e">
        <f t="shared" si="63"/>
        <v>#DIV/0!</v>
      </c>
      <c r="BJ154" s="477" t="e">
        <f t="shared" si="66"/>
        <v>#DIV/0!</v>
      </c>
      <c r="BK154" s="477" t="e">
        <f t="shared" si="66"/>
        <v>#DIV/0!</v>
      </c>
      <c r="BL154" s="477" t="e">
        <f t="shared" si="66"/>
        <v>#DIV/0!</v>
      </c>
      <c r="BM154" s="477">
        <v>0</v>
      </c>
      <c r="BN154" s="477">
        <v>0</v>
      </c>
      <c r="BO154" s="477">
        <v>0</v>
      </c>
      <c r="BP154" s="477">
        <v>0</v>
      </c>
      <c r="BQ154" s="29">
        <f t="shared" si="81"/>
        <v>0</v>
      </c>
      <c r="BR154" s="477">
        <v>0</v>
      </c>
      <c r="BS154" s="477">
        <v>0</v>
      </c>
      <c r="BT154" s="29">
        <f t="shared" si="82"/>
        <v>0</v>
      </c>
      <c r="BU154" s="477" t="e">
        <f t="shared" si="67"/>
        <v>#DIV/0!</v>
      </c>
      <c r="BV154" s="477" t="e">
        <f t="shared" si="67"/>
        <v>#DIV/0!</v>
      </c>
      <c r="BW154" s="477" t="e">
        <f t="shared" si="67"/>
        <v>#DIV/0!</v>
      </c>
      <c r="BX154" s="477" t="e">
        <f t="shared" si="64"/>
        <v>#DIV/0!</v>
      </c>
      <c r="BY154" s="477" t="e">
        <f t="shared" si="68"/>
        <v>#DIV/0!</v>
      </c>
      <c r="BZ154" s="477" t="e">
        <f t="shared" si="68"/>
        <v>#DIV/0!</v>
      </c>
      <c r="CA154" s="477" t="e">
        <f t="shared" si="68"/>
        <v>#DIV/0!</v>
      </c>
      <c r="CB154" s="479"/>
      <c r="CC154" s="479">
        <v>0</v>
      </c>
      <c r="CD154" s="477">
        <v>0</v>
      </c>
      <c r="CE154" s="477">
        <v>0</v>
      </c>
      <c r="CF154" s="476">
        <f t="shared" si="83"/>
        <v>0</v>
      </c>
      <c r="CG154" s="477"/>
      <c r="CH154" s="477"/>
      <c r="CI154" s="480" t="s">
        <v>504</v>
      </c>
      <c r="CJ154" s="480" t="s">
        <v>505</v>
      </c>
      <c r="CK154" s="480" t="s">
        <v>506</v>
      </c>
      <c r="CL154" s="480" t="s">
        <v>40</v>
      </c>
      <c r="CM154" s="480" t="s">
        <v>484</v>
      </c>
      <c r="CN154" s="505"/>
      <c r="CO154" s="505"/>
      <c r="CP154" s="480" t="s">
        <v>484</v>
      </c>
    </row>
    <row r="155" spans="1:101" s="117" customFormat="1" ht="14.25" customHeight="1" x14ac:dyDescent="0.3">
      <c r="A155" s="27" t="s">
        <v>291</v>
      </c>
      <c r="B155" s="115"/>
      <c r="C155" s="28" t="s">
        <v>292</v>
      </c>
      <c r="D155" s="28" t="s">
        <v>293</v>
      </c>
      <c r="E155" s="29">
        <v>0</v>
      </c>
      <c r="F155" s="29">
        <v>0</v>
      </c>
      <c r="G155" s="29">
        <v>0</v>
      </c>
      <c r="H155" s="29">
        <v>0</v>
      </c>
      <c r="I155" s="29">
        <f t="shared" si="69"/>
        <v>0</v>
      </c>
      <c r="J155" s="29">
        <v>0</v>
      </c>
      <c r="K155" s="29">
        <v>0</v>
      </c>
      <c r="L155" s="29">
        <f t="shared" si="70"/>
        <v>0</v>
      </c>
      <c r="M155" s="28">
        <v>0</v>
      </c>
      <c r="N155" s="28">
        <v>0</v>
      </c>
      <c r="O155" s="28">
        <v>0</v>
      </c>
      <c r="P155" s="28">
        <v>0</v>
      </c>
      <c r="Q155" s="29">
        <f t="shared" si="71"/>
        <v>0</v>
      </c>
      <c r="R155" s="28">
        <v>0</v>
      </c>
      <c r="S155" s="28">
        <v>0</v>
      </c>
      <c r="T155" s="29">
        <f t="shared" si="72"/>
        <v>0</v>
      </c>
      <c r="U155" s="28">
        <v>0</v>
      </c>
      <c r="V155" s="28">
        <v>0</v>
      </c>
      <c r="W155" s="28">
        <v>0</v>
      </c>
      <c r="X155" s="28">
        <v>0</v>
      </c>
      <c r="Y155" s="29">
        <f t="shared" si="73"/>
        <v>0</v>
      </c>
      <c r="Z155" s="28">
        <v>0</v>
      </c>
      <c r="AA155" s="28">
        <v>0</v>
      </c>
      <c r="AB155" s="29">
        <f t="shared" si="74"/>
        <v>0</v>
      </c>
      <c r="AC155" s="29" t="e">
        <f t="shared" si="59"/>
        <v>#DIV/0!</v>
      </c>
      <c r="AD155" s="29" t="e">
        <f t="shared" si="59"/>
        <v>#DIV/0!</v>
      </c>
      <c r="AE155" s="29" t="e">
        <f t="shared" si="59"/>
        <v>#DIV/0!</v>
      </c>
      <c r="AF155" s="29" t="e">
        <f t="shared" si="59"/>
        <v>#DIV/0!</v>
      </c>
      <c r="AG155" s="29" t="e">
        <f t="shared" si="59"/>
        <v>#DIV/0!</v>
      </c>
      <c r="AH155" s="30">
        <v>0</v>
      </c>
      <c r="AI155" s="30">
        <v>0</v>
      </c>
      <c r="AJ155" s="30">
        <v>0</v>
      </c>
      <c r="AK155" s="30">
        <v>0</v>
      </c>
      <c r="AL155" s="29">
        <f t="shared" si="75"/>
        <v>0</v>
      </c>
      <c r="AM155" s="30">
        <v>0</v>
      </c>
      <c r="AN155" s="30">
        <v>0</v>
      </c>
      <c r="AO155" s="29">
        <f t="shared" si="76"/>
        <v>0</v>
      </c>
      <c r="AP155" s="28">
        <v>0</v>
      </c>
      <c r="AQ155" s="28">
        <v>0</v>
      </c>
      <c r="AR155" s="28">
        <v>0</v>
      </c>
      <c r="AS155" s="28">
        <v>0</v>
      </c>
      <c r="AT155" s="29">
        <f t="shared" si="77"/>
        <v>0</v>
      </c>
      <c r="AU155" s="28">
        <v>0</v>
      </c>
      <c r="AV155" s="28">
        <v>0</v>
      </c>
      <c r="AW155" s="29">
        <f t="shared" si="78"/>
        <v>0</v>
      </c>
      <c r="AX155" s="28">
        <v>0</v>
      </c>
      <c r="AY155" s="28">
        <v>0</v>
      </c>
      <c r="AZ155" s="28">
        <v>0</v>
      </c>
      <c r="BA155" s="28">
        <v>0</v>
      </c>
      <c r="BB155" s="29">
        <f t="shared" si="79"/>
        <v>0</v>
      </c>
      <c r="BC155" s="28">
        <v>0</v>
      </c>
      <c r="BD155" s="28">
        <v>0</v>
      </c>
      <c r="BE155" s="29">
        <f t="shared" si="80"/>
        <v>0</v>
      </c>
      <c r="BF155" s="28" t="e">
        <f t="shared" si="65"/>
        <v>#DIV/0!</v>
      </c>
      <c r="BG155" s="28" t="e">
        <f t="shared" si="65"/>
        <v>#DIV/0!</v>
      </c>
      <c r="BH155" s="28" t="e">
        <f t="shared" si="65"/>
        <v>#DIV/0!</v>
      </c>
      <c r="BI155" s="28" t="e">
        <f t="shared" si="63"/>
        <v>#DIV/0!</v>
      </c>
      <c r="BJ155" s="28" t="e">
        <f t="shared" si="66"/>
        <v>#DIV/0!</v>
      </c>
      <c r="BK155" s="28" t="e">
        <f t="shared" si="66"/>
        <v>#DIV/0!</v>
      </c>
      <c r="BL155" s="28" t="e">
        <f t="shared" si="66"/>
        <v>#DIV/0!</v>
      </c>
      <c r="BM155" s="28">
        <v>0</v>
      </c>
      <c r="BN155" s="28">
        <v>0</v>
      </c>
      <c r="BO155" s="28">
        <v>0</v>
      </c>
      <c r="BP155" s="28">
        <v>0</v>
      </c>
      <c r="BQ155" s="29">
        <f t="shared" si="81"/>
        <v>0</v>
      </c>
      <c r="BR155" s="28">
        <v>0</v>
      </c>
      <c r="BS155" s="28">
        <v>0</v>
      </c>
      <c r="BT155" s="29">
        <f t="shared" si="82"/>
        <v>0</v>
      </c>
      <c r="BU155" s="28" t="e">
        <f t="shared" si="67"/>
        <v>#DIV/0!</v>
      </c>
      <c r="BV155" s="28" t="e">
        <f t="shared" si="67"/>
        <v>#DIV/0!</v>
      </c>
      <c r="BW155" s="28" t="e">
        <f t="shared" si="67"/>
        <v>#DIV/0!</v>
      </c>
      <c r="BX155" s="28" t="e">
        <f t="shared" si="64"/>
        <v>#DIV/0!</v>
      </c>
      <c r="BY155" s="28" t="e">
        <f t="shared" si="68"/>
        <v>#DIV/0!</v>
      </c>
      <c r="BZ155" s="28" t="e">
        <f t="shared" si="68"/>
        <v>#DIV/0!</v>
      </c>
      <c r="CA155" s="28" t="e">
        <f t="shared" si="68"/>
        <v>#DIV/0!</v>
      </c>
      <c r="CB155" s="31"/>
      <c r="CC155" s="31">
        <v>0</v>
      </c>
      <c r="CD155" s="28">
        <v>0</v>
      </c>
      <c r="CE155" s="28">
        <v>0</v>
      </c>
      <c r="CF155" s="29">
        <f t="shared" si="83"/>
        <v>0</v>
      </c>
      <c r="CG155" s="28"/>
      <c r="CH155" s="28"/>
      <c r="CI155" s="32"/>
      <c r="CJ155" s="32"/>
      <c r="CK155" s="32"/>
      <c r="CL155" s="32"/>
      <c r="CM155" s="32"/>
      <c r="CN155" s="33"/>
      <c r="CO155" s="33"/>
      <c r="CP155" s="32"/>
      <c r="CQ155" s="34"/>
      <c r="CR155" s="34"/>
      <c r="CS155" s="34"/>
      <c r="CT155" s="34"/>
      <c r="CU155" s="34"/>
      <c r="CV155" s="34"/>
    </row>
    <row r="156" spans="1:101" s="117" customFormat="1" ht="22.5" customHeight="1" x14ac:dyDescent="0.3">
      <c r="A156" s="27" t="s">
        <v>294</v>
      </c>
      <c r="B156" s="115"/>
      <c r="C156" s="28" t="s">
        <v>295</v>
      </c>
      <c r="D156" s="28" t="s">
        <v>296</v>
      </c>
      <c r="E156" s="29">
        <v>0</v>
      </c>
      <c r="F156" s="29">
        <v>0</v>
      </c>
      <c r="G156" s="29">
        <v>0</v>
      </c>
      <c r="H156" s="29">
        <v>0</v>
      </c>
      <c r="I156" s="29">
        <f t="shared" si="69"/>
        <v>0</v>
      </c>
      <c r="J156" s="29">
        <v>0</v>
      </c>
      <c r="K156" s="29">
        <v>0</v>
      </c>
      <c r="L156" s="29">
        <f t="shared" si="70"/>
        <v>0</v>
      </c>
      <c r="M156" s="28">
        <v>0</v>
      </c>
      <c r="N156" s="28">
        <v>0</v>
      </c>
      <c r="O156" s="28">
        <v>0</v>
      </c>
      <c r="P156" s="28">
        <v>0</v>
      </c>
      <c r="Q156" s="29">
        <f t="shared" si="71"/>
        <v>0</v>
      </c>
      <c r="R156" s="28">
        <v>0</v>
      </c>
      <c r="S156" s="28">
        <v>0</v>
      </c>
      <c r="T156" s="29">
        <f t="shared" si="72"/>
        <v>0</v>
      </c>
      <c r="U156" s="28">
        <v>0</v>
      </c>
      <c r="V156" s="28">
        <v>0</v>
      </c>
      <c r="W156" s="28">
        <v>0</v>
      </c>
      <c r="X156" s="28">
        <v>0</v>
      </c>
      <c r="Y156" s="29">
        <f t="shared" si="73"/>
        <v>0</v>
      </c>
      <c r="Z156" s="28">
        <v>0</v>
      </c>
      <c r="AA156" s="28">
        <v>0</v>
      </c>
      <c r="AB156" s="29">
        <f t="shared" si="74"/>
        <v>0</v>
      </c>
      <c r="AC156" s="29" t="e">
        <f t="shared" si="59"/>
        <v>#DIV/0!</v>
      </c>
      <c r="AD156" s="29" t="e">
        <f t="shared" si="59"/>
        <v>#DIV/0!</v>
      </c>
      <c r="AE156" s="29" t="e">
        <f t="shared" si="59"/>
        <v>#DIV/0!</v>
      </c>
      <c r="AF156" s="29" t="e">
        <f t="shared" si="59"/>
        <v>#DIV/0!</v>
      </c>
      <c r="AG156" s="29" t="e">
        <f t="shared" si="59"/>
        <v>#DIV/0!</v>
      </c>
      <c r="AH156" s="30">
        <v>0</v>
      </c>
      <c r="AI156" s="30">
        <v>0</v>
      </c>
      <c r="AJ156" s="30">
        <v>0</v>
      </c>
      <c r="AK156" s="30">
        <v>0</v>
      </c>
      <c r="AL156" s="29">
        <f t="shared" si="75"/>
        <v>0</v>
      </c>
      <c r="AM156" s="30">
        <v>0</v>
      </c>
      <c r="AN156" s="30">
        <v>0</v>
      </c>
      <c r="AO156" s="29">
        <f t="shared" si="76"/>
        <v>0</v>
      </c>
      <c r="AP156" s="28">
        <v>0</v>
      </c>
      <c r="AQ156" s="28">
        <v>0</v>
      </c>
      <c r="AR156" s="28">
        <v>0</v>
      </c>
      <c r="AS156" s="28">
        <v>0</v>
      </c>
      <c r="AT156" s="29">
        <f t="shared" si="77"/>
        <v>0</v>
      </c>
      <c r="AU156" s="28">
        <v>0</v>
      </c>
      <c r="AV156" s="28">
        <v>0</v>
      </c>
      <c r="AW156" s="29">
        <f t="shared" si="78"/>
        <v>0</v>
      </c>
      <c r="AX156" s="28">
        <v>0</v>
      </c>
      <c r="AY156" s="28">
        <v>0</v>
      </c>
      <c r="AZ156" s="28">
        <v>0</v>
      </c>
      <c r="BA156" s="28">
        <v>0</v>
      </c>
      <c r="BB156" s="29">
        <f t="shared" si="79"/>
        <v>0</v>
      </c>
      <c r="BC156" s="28">
        <v>0</v>
      </c>
      <c r="BD156" s="28">
        <v>0</v>
      </c>
      <c r="BE156" s="29">
        <f t="shared" si="80"/>
        <v>0</v>
      </c>
      <c r="BF156" s="28" t="e">
        <f t="shared" si="65"/>
        <v>#DIV/0!</v>
      </c>
      <c r="BG156" s="28" t="e">
        <f t="shared" si="65"/>
        <v>#DIV/0!</v>
      </c>
      <c r="BH156" s="28" t="e">
        <f t="shared" si="65"/>
        <v>#DIV/0!</v>
      </c>
      <c r="BI156" s="28" t="e">
        <f t="shared" si="63"/>
        <v>#DIV/0!</v>
      </c>
      <c r="BJ156" s="28" t="e">
        <f t="shared" si="66"/>
        <v>#DIV/0!</v>
      </c>
      <c r="BK156" s="28" t="e">
        <f t="shared" si="66"/>
        <v>#DIV/0!</v>
      </c>
      <c r="BL156" s="28" t="e">
        <f t="shared" si="66"/>
        <v>#DIV/0!</v>
      </c>
      <c r="BM156" s="28">
        <v>0</v>
      </c>
      <c r="BN156" s="28">
        <v>0</v>
      </c>
      <c r="BO156" s="28">
        <v>0</v>
      </c>
      <c r="BP156" s="28">
        <v>0</v>
      </c>
      <c r="BQ156" s="29">
        <f t="shared" si="81"/>
        <v>0</v>
      </c>
      <c r="BR156" s="28">
        <v>0</v>
      </c>
      <c r="BS156" s="28">
        <v>0</v>
      </c>
      <c r="BT156" s="29">
        <f t="shared" si="82"/>
        <v>0</v>
      </c>
      <c r="BU156" s="28" t="e">
        <f t="shared" si="67"/>
        <v>#DIV/0!</v>
      </c>
      <c r="BV156" s="28" t="e">
        <f t="shared" si="67"/>
        <v>#DIV/0!</v>
      </c>
      <c r="BW156" s="28" t="e">
        <f t="shared" si="67"/>
        <v>#DIV/0!</v>
      </c>
      <c r="BX156" s="28" t="e">
        <f t="shared" si="64"/>
        <v>#DIV/0!</v>
      </c>
      <c r="BY156" s="28" t="e">
        <f t="shared" si="68"/>
        <v>#DIV/0!</v>
      </c>
      <c r="BZ156" s="28" t="e">
        <f t="shared" si="68"/>
        <v>#DIV/0!</v>
      </c>
      <c r="CA156" s="28" t="e">
        <f t="shared" si="68"/>
        <v>#DIV/0!</v>
      </c>
      <c r="CB156" s="31"/>
      <c r="CC156" s="31">
        <v>0</v>
      </c>
      <c r="CD156" s="28">
        <v>0</v>
      </c>
      <c r="CE156" s="28">
        <v>0</v>
      </c>
      <c r="CF156" s="29">
        <f t="shared" si="83"/>
        <v>0</v>
      </c>
      <c r="CG156" s="28"/>
      <c r="CH156" s="28"/>
      <c r="CI156" s="32"/>
      <c r="CJ156" s="32"/>
      <c r="CK156" s="32"/>
      <c r="CL156" s="32"/>
      <c r="CM156" s="32"/>
      <c r="CN156" s="33"/>
      <c r="CO156" s="33"/>
      <c r="CP156" s="32"/>
      <c r="CQ156" s="34"/>
      <c r="CR156" s="34"/>
      <c r="CS156" s="34"/>
      <c r="CT156" s="34"/>
      <c r="CU156" s="34"/>
      <c r="CV156" s="34"/>
    </row>
    <row r="157" spans="1:101" s="516" customFormat="1" ht="29.4" customHeight="1" x14ac:dyDescent="0.3">
      <c r="A157" s="503" t="s">
        <v>297</v>
      </c>
      <c r="B157" s="513"/>
      <c r="C157" s="504" t="s">
        <v>298</v>
      </c>
      <c r="D157" s="514" t="s">
        <v>299</v>
      </c>
      <c r="E157" s="476">
        <v>0</v>
      </c>
      <c r="F157" s="476">
        <v>1</v>
      </c>
      <c r="G157" s="476">
        <v>0</v>
      </c>
      <c r="H157" s="476">
        <v>1</v>
      </c>
      <c r="I157" s="29">
        <f t="shared" si="69"/>
        <v>2</v>
      </c>
      <c r="J157" s="476">
        <v>0</v>
      </c>
      <c r="K157" s="476">
        <v>2</v>
      </c>
      <c r="L157" s="476">
        <f t="shared" si="70"/>
        <v>2</v>
      </c>
      <c r="M157" s="477">
        <v>1</v>
      </c>
      <c r="N157" s="477">
        <v>2</v>
      </c>
      <c r="O157" s="477">
        <v>0</v>
      </c>
      <c r="P157" s="477">
        <v>0</v>
      </c>
      <c r="Q157" s="29">
        <f t="shared" si="71"/>
        <v>3</v>
      </c>
      <c r="R157" s="477">
        <v>2</v>
      </c>
      <c r="S157" s="477">
        <v>1</v>
      </c>
      <c r="T157" s="29">
        <f t="shared" si="72"/>
        <v>3</v>
      </c>
      <c r="U157" s="477">
        <v>1</v>
      </c>
      <c r="V157" s="477">
        <v>2</v>
      </c>
      <c r="W157" s="477">
        <v>0</v>
      </c>
      <c r="X157" s="477">
        <v>0</v>
      </c>
      <c r="Y157" s="29">
        <f t="shared" si="73"/>
        <v>3</v>
      </c>
      <c r="Z157" s="477">
        <v>1</v>
      </c>
      <c r="AA157" s="477">
        <v>2</v>
      </c>
      <c r="AB157" s="29">
        <f t="shared" si="74"/>
        <v>3</v>
      </c>
      <c r="AC157" s="476">
        <f t="shared" si="59"/>
        <v>100</v>
      </c>
      <c r="AD157" s="476">
        <f t="shared" si="59"/>
        <v>100</v>
      </c>
      <c r="AE157" s="476" t="e">
        <f t="shared" si="59"/>
        <v>#DIV/0!</v>
      </c>
      <c r="AF157" s="476" t="e">
        <f t="shared" si="59"/>
        <v>#DIV/0!</v>
      </c>
      <c r="AG157" s="476">
        <f t="shared" si="59"/>
        <v>100</v>
      </c>
      <c r="AH157" s="478">
        <v>0</v>
      </c>
      <c r="AI157" s="478">
        <v>0</v>
      </c>
      <c r="AJ157" s="478">
        <v>6.49</v>
      </c>
      <c r="AK157" s="478">
        <v>0</v>
      </c>
      <c r="AL157" s="29">
        <f t="shared" si="75"/>
        <v>6.49</v>
      </c>
      <c r="AM157" s="478">
        <v>0</v>
      </c>
      <c r="AN157" s="478">
        <v>6.49</v>
      </c>
      <c r="AO157" s="476">
        <f t="shared" si="76"/>
        <v>6.49</v>
      </c>
      <c r="AP157" s="477">
        <v>7</v>
      </c>
      <c r="AQ157" s="477">
        <v>0</v>
      </c>
      <c r="AR157" s="477">
        <v>0</v>
      </c>
      <c r="AS157" s="477">
        <v>0</v>
      </c>
      <c r="AT157" s="29">
        <f t="shared" si="77"/>
        <v>7</v>
      </c>
      <c r="AU157" s="477">
        <v>0</v>
      </c>
      <c r="AV157" s="477">
        <v>7</v>
      </c>
      <c r="AW157" s="29">
        <f t="shared" si="78"/>
        <v>7</v>
      </c>
      <c r="AX157" s="477">
        <v>7</v>
      </c>
      <c r="AY157" s="477">
        <v>0</v>
      </c>
      <c r="AZ157" s="477">
        <v>0</v>
      </c>
      <c r="BA157" s="477">
        <v>0</v>
      </c>
      <c r="BB157" s="29">
        <f t="shared" si="79"/>
        <v>7</v>
      </c>
      <c r="BC157" s="477">
        <v>0</v>
      </c>
      <c r="BD157" s="477">
        <v>7</v>
      </c>
      <c r="BE157" s="29">
        <f t="shared" si="80"/>
        <v>7</v>
      </c>
      <c r="BF157" s="477">
        <f t="shared" si="65"/>
        <v>100</v>
      </c>
      <c r="BG157" s="477" t="e">
        <f t="shared" si="65"/>
        <v>#DIV/0!</v>
      </c>
      <c r="BH157" s="477" t="e">
        <f t="shared" si="65"/>
        <v>#DIV/0!</v>
      </c>
      <c r="BI157" s="477" t="e">
        <f t="shared" si="63"/>
        <v>#DIV/0!</v>
      </c>
      <c r="BJ157" s="477" t="e">
        <f t="shared" si="66"/>
        <v>#DIV/0!</v>
      </c>
      <c r="BK157" s="477">
        <f t="shared" si="66"/>
        <v>100</v>
      </c>
      <c r="BL157" s="477">
        <f t="shared" si="66"/>
        <v>100</v>
      </c>
      <c r="BM157" s="477">
        <v>7</v>
      </c>
      <c r="BN157" s="477">
        <v>0</v>
      </c>
      <c r="BO157" s="477">
        <v>0</v>
      </c>
      <c r="BP157" s="477">
        <v>0</v>
      </c>
      <c r="BQ157" s="29">
        <f t="shared" si="81"/>
        <v>7</v>
      </c>
      <c r="BR157" s="477">
        <v>0</v>
      </c>
      <c r="BS157" s="477">
        <v>7</v>
      </c>
      <c r="BT157" s="29">
        <f t="shared" si="82"/>
        <v>7</v>
      </c>
      <c r="BU157" s="477">
        <f t="shared" si="67"/>
        <v>100</v>
      </c>
      <c r="BV157" s="477" t="e">
        <f t="shared" si="67"/>
        <v>#DIV/0!</v>
      </c>
      <c r="BW157" s="477" t="e">
        <f t="shared" si="67"/>
        <v>#DIV/0!</v>
      </c>
      <c r="BX157" s="477" t="e">
        <f t="shared" si="64"/>
        <v>#DIV/0!</v>
      </c>
      <c r="BY157" s="477" t="e">
        <f t="shared" si="68"/>
        <v>#DIV/0!</v>
      </c>
      <c r="BZ157" s="477">
        <f t="shared" si="68"/>
        <v>100</v>
      </c>
      <c r="CA157" s="477">
        <f t="shared" si="68"/>
        <v>100</v>
      </c>
      <c r="CB157" s="479"/>
      <c r="CC157" s="479">
        <v>0</v>
      </c>
      <c r="CD157" s="477">
        <v>0</v>
      </c>
      <c r="CE157" s="477">
        <v>0</v>
      </c>
      <c r="CF157" s="476">
        <v>40</v>
      </c>
      <c r="CG157" s="477"/>
      <c r="CH157" s="477"/>
      <c r="CI157" s="480" t="s">
        <v>504</v>
      </c>
      <c r="CJ157" s="480" t="s">
        <v>505</v>
      </c>
      <c r="CK157" s="480" t="s">
        <v>506</v>
      </c>
      <c r="CL157" s="480" t="s">
        <v>40</v>
      </c>
      <c r="CM157" s="480" t="s">
        <v>484</v>
      </c>
      <c r="CN157" s="515"/>
      <c r="CO157" s="515"/>
      <c r="CP157" s="480" t="s">
        <v>484</v>
      </c>
    </row>
    <row r="158" spans="1:101" s="117" customFormat="1" ht="55.2" x14ac:dyDescent="0.3">
      <c r="A158" s="27" t="s">
        <v>300</v>
      </c>
      <c r="B158" s="115"/>
      <c r="C158" s="28" t="s">
        <v>301</v>
      </c>
      <c r="D158" s="28" t="s">
        <v>301</v>
      </c>
      <c r="E158" s="29">
        <v>0</v>
      </c>
      <c r="F158" s="29">
        <v>0</v>
      </c>
      <c r="G158" s="29">
        <v>0</v>
      </c>
      <c r="H158" s="29">
        <v>0</v>
      </c>
      <c r="I158" s="29">
        <f t="shared" si="69"/>
        <v>0</v>
      </c>
      <c r="J158" s="29">
        <v>0</v>
      </c>
      <c r="K158" s="29">
        <v>0</v>
      </c>
      <c r="L158" s="29">
        <f t="shared" si="70"/>
        <v>0</v>
      </c>
      <c r="M158" s="28">
        <v>0</v>
      </c>
      <c r="N158" s="28">
        <v>0</v>
      </c>
      <c r="O158" s="28">
        <v>0</v>
      </c>
      <c r="P158" s="28">
        <v>0</v>
      </c>
      <c r="Q158" s="29">
        <f t="shared" si="71"/>
        <v>0</v>
      </c>
      <c r="R158" s="28">
        <v>0</v>
      </c>
      <c r="S158" s="28">
        <v>0</v>
      </c>
      <c r="T158" s="29">
        <f t="shared" si="72"/>
        <v>0</v>
      </c>
      <c r="U158" s="28">
        <v>0</v>
      </c>
      <c r="V158" s="28">
        <v>0</v>
      </c>
      <c r="W158" s="28">
        <v>0</v>
      </c>
      <c r="X158" s="28">
        <v>0</v>
      </c>
      <c r="Y158" s="29">
        <f t="shared" si="73"/>
        <v>0</v>
      </c>
      <c r="Z158" s="28">
        <v>0</v>
      </c>
      <c r="AA158" s="28">
        <v>0</v>
      </c>
      <c r="AB158" s="29">
        <f t="shared" si="74"/>
        <v>0</v>
      </c>
      <c r="AC158" s="29" t="e">
        <f t="shared" si="59"/>
        <v>#DIV/0!</v>
      </c>
      <c r="AD158" s="29" t="e">
        <f t="shared" si="59"/>
        <v>#DIV/0!</v>
      </c>
      <c r="AE158" s="29" t="e">
        <f t="shared" si="59"/>
        <v>#DIV/0!</v>
      </c>
      <c r="AF158" s="29" t="e">
        <f t="shared" si="59"/>
        <v>#DIV/0!</v>
      </c>
      <c r="AG158" s="29" t="e">
        <f t="shared" si="59"/>
        <v>#DIV/0!</v>
      </c>
      <c r="AH158" s="30">
        <v>0</v>
      </c>
      <c r="AI158" s="30">
        <v>0</v>
      </c>
      <c r="AJ158" s="30">
        <v>0</v>
      </c>
      <c r="AK158" s="30">
        <v>0</v>
      </c>
      <c r="AL158" s="29">
        <f t="shared" si="75"/>
        <v>0</v>
      </c>
      <c r="AM158" s="30">
        <v>0</v>
      </c>
      <c r="AN158" s="30">
        <v>0</v>
      </c>
      <c r="AO158" s="29">
        <f t="shared" si="76"/>
        <v>0</v>
      </c>
      <c r="AP158" s="28">
        <v>0</v>
      </c>
      <c r="AQ158" s="28">
        <v>0</v>
      </c>
      <c r="AR158" s="28">
        <v>0</v>
      </c>
      <c r="AS158" s="28">
        <v>0</v>
      </c>
      <c r="AT158" s="29">
        <f t="shared" si="77"/>
        <v>0</v>
      </c>
      <c r="AU158" s="28">
        <v>0</v>
      </c>
      <c r="AV158" s="28">
        <v>0</v>
      </c>
      <c r="AW158" s="29">
        <f t="shared" si="78"/>
        <v>0</v>
      </c>
      <c r="AX158" s="28">
        <v>0</v>
      </c>
      <c r="AY158" s="28">
        <v>0</v>
      </c>
      <c r="AZ158" s="28">
        <v>0</v>
      </c>
      <c r="BA158" s="28">
        <v>0</v>
      </c>
      <c r="BB158" s="29">
        <f t="shared" si="79"/>
        <v>0</v>
      </c>
      <c r="BC158" s="28">
        <v>0</v>
      </c>
      <c r="BD158" s="28">
        <v>0</v>
      </c>
      <c r="BE158" s="29">
        <f t="shared" si="80"/>
        <v>0</v>
      </c>
      <c r="BF158" s="28" t="e">
        <f t="shared" si="65"/>
        <v>#DIV/0!</v>
      </c>
      <c r="BG158" s="28" t="e">
        <f t="shared" si="65"/>
        <v>#DIV/0!</v>
      </c>
      <c r="BH158" s="28" t="e">
        <f t="shared" si="65"/>
        <v>#DIV/0!</v>
      </c>
      <c r="BI158" s="28" t="e">
        <f t="shared" si="63"/>
        <v>#DIV/0!</v>
      </c>
      <c r="BJ158" s="28" t="e">
        <f t="shared" si="66"/>
        <v>#DIV/0!</v>
      </c>
      <c r="BK158" s="28" t="e">
        <f t="shared" si="66"/>
        <v>#DIV/0!</v>
      </c>
      <c r="BL158" s="28" t="e">
        <f t="shared" si="66"/>
        <v>#DIV/0!</v>
      </c>
      <c r="BM158" s="28">
        <v>0</v>
      </c>
      <c r="BN158" s="28">
        <v>0</v>
      </c>
      <c r="BO158" s="28">
        <v>0</v>
      </c>
      <c r="BP158" s="28">
        <v>0</v>
      </c>
      <c r="BQ158" s="29">
        <f t="shared" si="81"/>
        <v>0</v>
      </c>
      <c r="BR158" s="28">
        <v>0</v>
      </c>
      <c r="BS158" s="28">
        <v>0</v>
      </c>
      <c r="BT158" s="29">
        <f t="shared" si="82"/>
        <v>0</v>
      </c>
      <c r="BU158" s="28" t="e">
        <f t="shared" si="67"/>
        <v>#DIV/0!</v>
      </c>
      <c r="BV158" s="28" t="e">
        <f t="shared" si="67"/>
        <v>#DIV/0!</v>
      </c>
      <c r="BW158" s="28" t="e">
        <f t="shared" si="67"/>
        <v>#DIV/0!</v>
      </c>
      <c r="BX158" s="28" t="e">
        <f t="shared" si="64"/>
        <v>#DIV/0!</v>
      </c>
      <c r="BY158" s="28" t="e">
        <f t="shared" si="68"/>
        <v>#DIV/0!</v>
      </c>
      <c r="BZ158" s="28" t="e">
        <f t="shared" si="68"/>
        <v>#DIV/0!</v>
      </c>
      <c r="CA158" s="28" t="e">
        <f t="shared" si="68"/>
        <v>#DIV/0!</v>
      </c>
      <c r="CB158" s="31"/>
      <c r="CC158" s="31">
        <v>0</v>
      </c>
      <c r="CD158" s="28">
        <v>0</v>
      </c>
      <c r="CE158" s="28">
        <v>0</v>
      </c>
      <c r="CF158" s="29">
        <f t="shared" si="83"/>
        <v>0</v>
      </c>
      <c r="CG158" s="28"/>
      <c r="CH158" s="28"/>
      <c r="CI158" s="32"/>
      <c r="CJ158" s="32"/>
      <c r="CK158" s="32"/>
      <c r="CL158" s="32"/>
      <c r="CM158" s="32"/>
      <c r="CN158" s="33"/>
      <c r="CO158" s="33"/>
      <c r="CP158" s="32"/>
      <c r="CQ158" s="34"/>
      <c r="CR158" s="34"/>
      <c r="CS158" s="34"/>
      <c r="CT158" s="34"/>
      <c r="CU158" s="34"/>
      <c r="CV158" s="34"/>
    </row>
    <row r="159" spans="1:101" s="65" customFormat="1" x14ac:dyDescent="0.3">
      <c r="A159" s="65" t="s">
        <v>302</v>
      </c>
      <c r="E159" s="65">
        <f>SUM(E133:E158)</f>
        <v>4</v>
      </c>
      <c r="F159" s="65">
        <f t="shared" ref="F159:AB159" si="84">SUM(F133:F158)</f>
        <v>3</v>
      </c>
      <c r="G159" s="65">
        <f t="shared" si="84"/>
        <v>1</v>
      </c>
      <c r="H159" s="65">
        <f t="shared" si="84"/>
        <v>4</v>
      </c>
      <c r="I159" s="29">
        <f t="shared" si="69"/>
        <v>12</v>
      </c>
      <c r="J159" s="65">
        <f t="shared" si="84"/>
        <v>10</v>
      </c>
      <c r="K159" s="65">
        <f t="shared" si="84"/>
        <v>2</v>
      </c>
      <c r="L159" s="65">
        <f t="shared" si="84"/>
        <v>12</v>
      </c>
      <c r="M159" s="65">
        <f t="shared" si="84"/>
        <v>3</v>
      </c>
      <c r="N159" s="65">
        <f t="shared" si="84"/>
        <v>7</v>
      </c>
      <c r="O159" s="65">
        <f t="shared" si="84"/>
        <v>0</v>
      </c>
      <c r="P159" s="65">
        <f t="shared" si="84"/>
        <v>0</v>
      </c>
      <c r="Q159" s="65">
        <f t="shared" si="84"/>
        <v>10</v>
      </c>
      <c r="R159" s="65">
        <f t="shared" si="84"/>
        <v>5</v>
      </c>
      <c r="S159" s="65">
        <f t="shared" si="84"/>
        <v>5</v>
      </c>
      <c r="T159" s="65">
        <f t="shared" si="84"/>
        <v>10</v>
      </c>
      <c r="U159" s="65">
        <f t="shared" si="84"/>
        <v>3</v>
      </c>
      <c r="V159" s="65">
        <f t="shared" si="84"/>
        <v>7</v>
      </c>
      <c r="W159" s="65">
        <f t="shared" si="84"/>
        <v>0</v>
      </c>
      <c r="X159" s="65">
        <f t="shared" si="84"/>
        <v>0</v>
      </c>
      <c r="Y159" s="65">
        <f t="shared" si="84"/>
        <v>10</v>
      </c>
      <c r="Z159" s="65">
        <f t="shared" si="84"/>
        <v>4</v>
      </c>
      <c r="AA159" s="65">
        <f t="shared" si="84"/>
        <v>6</v>
      </c>
      <c r="AB159" s="65">
        <f t="shared" si="84"/>
        <v>10</v>
      </c>
      <c r="AC159" s="65">
        <f t="shared" si="59"/>
        <v>100</v>
      </c>
      <c r="AD159" s="65">
        <f t="shared" si="59"/>
        <v>100</v>
      </c>
      <c r="AE159" s="65" t="e">
        <f t="shared" si="59"/>
        <v>#DIV/0!</v>
      </c>
      <c r="AF159" s="65" t="e">
        <f t="shared" si="59"/>
        <v>#DIV/0!</v>
      </c>
      <c r="AG159" s="65">
        <f t="shared" si="59"/>
        <v>100</v>
      </c>
      <c r="AH159" s="65">
        <f t="shared" ref="AH159:BE159" si="85">SUM(AH133:AH158)</f>
        <v>195</v>
      </c>
      <c r="AI159" s="65">
        <f t="shared" si="85"/>
        <v>0</v>
      </c>
      <c r="AJ159" s="65">
        <f t="shared" si="85"/>
        <v>6.49</v>
      </c>
      <c r="AK159" s="65">
        <f t="shared" si="85"/>
        <v>0.2</v>
      </c>
      <c r="AL159" s="29">
        <f t="shared" si="75"/>
        <v>201.69</v>
      </c>
      <c r="AM159" s="65">
        <f t="shared" si="85"/>
        <v>195.2</v>
      </c>
      <c r="AN159" s="65">
        <f t="shared" si="85"/>
        <v>6.49</v>
      </c>
      <c r="AO159" s="65">
        <f t="shared" si="85"/>
        <v>201.69</v>
      </c>
      <c r="AP159" s="65">
        <f t="shared" si="85"/>
        <v>7</v>
      </c>
      <c r="AQ159" s="65">
        <f t="shared" si="85"/>
        <v>0</v>
      </c>
      <c r="AR159" s="65">
        <f t="shared" si="85"/>
        <v>0</v>
      </c>
      <c r="AS159" s="65">
        <f t="shared" si="85"/>
        <v>0</v>
      </c>
      <c r="AT159" s="157">
        <f t="shared" si="85"/>
        <v>7</v>
      </c>
      <c r="AU159" s="65">
        <f t="shared" si="85"/>
        <v>0</v>
      </c>
      <c r="AV159" s="65">
        <f t="shared" si="85"/>
        <v>7</v>
      </c>
      <c r="AW159" s="65">
        <f t="shared" si="85"/>
        <v>7</v>
      </c>
      <c r="AX159" s="65">
        <f t="shared" si="85"/>
        <v>7</v>
      </c>
      <c r="AY159" s="65">
        <f t="shared" si="85"/>
        <v>0</v>
      </c>
      <c r="AZ159" s="65">
        <f t="shared" si="85"/>
        <v>0</v>
      </c>
      <c r="BA159" s="65">
        <f t="shared" si="85"/>
        <v>0</v>
      </c>
      <c r="BB159" s="157">
        <f t="shared" si="85"/>
        <v>7</v>
      </c>
      <c r="BC159" s="65">
        <f t="shared" si="85"/>
        <v>0</v>
      </c>
      <c r="BD159" s="65">
        <f t="shared" si="85"/>
        <v>7</v>
      </c>
      <c r="BE159" s="65">
        <f t="shared" si="85"/>
        <v>7</v>
      </c>
      <c r="BF159" s="65">
        <f t="shared" si="65"/>
        <v>100</v>
      </c>
      <c r="BG159" s="65" t="e">
        <f t="shared" si="65"/>
        <v>#DIV/0!</v>
      </c>
      <c r="BH159" s="65" t="e">
        <f t="shared" si="65"/>
        <v>#DIV/0!</v>
      </c>
      <c r="BI159" s="65" t="e">
        <f t="shared" si="63"/>
        <v>#DIV/0!</v>
      </c>
      <c r="BJ159" s="65" t="e">
        <f t="shared" si="66"/>
        <v>#DIV/0!</v>
      </c>
      <c r="BK159" s="65">
        <f t="shared" si="66"/>
        <v>100</v>
      </c>
      <c r="BL159" s="65">
        <f t="shared" si="66"/>
        <v>100</v>
      </c>
      <c r="BM159" s="65">
        <f t="shared" ref="BM159:BT159" si="86">SUM(BM133:BM158)</f>
        <v>7</v>
      </c>
      <c r="BN159" s="65">
        <f t="shared" si="86"/>
        <v>0</v>
      </c>
      <c r="BO159" s="65">
        <f t="shared" si="86"/>
        <v>0</v>
      </c>
      <c r="BP159" s="65">
        <f t="shared" si="86"/>
        <v>0</v>
      </c>
      <c r="BQ159" s="65">
        <f t="shared" si="86"/>
        <v>7</v>
      </c>
      <c r="BR159" s="65">
        <f t="shared" si="86"/>
        <v>0</v>
      </c>
      <c r="BS159" s="65">
        <f t="shared" si="86"/>
        <v>7</v>
      </c>
      <c r="BT159" s="65">
        <f t="shared" si="86"/>
        <v>7</v>
      </c>
      <c r="BU159" s="65">
        <f t="shared" si="67"/>
        <v>100</v>
      </c>
      <c r="BV159" s="65" t="e">
        <f t="shared" si="67"/>
        <v>#DIV/0!</v>
      </c>
      <c r="BW159" s="65" t="e">
        <f t="shared" si="67"/>
        <v>#DIV/0!</v>
      </c>
      <c r="BX159" s="65" t="e">
        <f t="shared" si="64"/>
        <v>#DIV/0!</v>
      </c>
      <c r="BY159" s="65" t="e">
        <f t="shared" si="68"/>
        <v>#DIV/0!</v>
      </c>
      <c r="BZ159" s="65">
        <f t="shared" si="68"/>
        <v>100</v>
      </c>
      <c r="CA159" s="65">
        <f t="shared" si="68"/>
        <v>100</v>
      </c>
      <c r="CB159" s="65">
        <f>SUM(CB133:CB158)</f>
        <v>18520</v>
      </c>
      <c r="CC159" s="65">
        <f>SUM(CC133:CC158)</f>
        <v>0</v>
      </c>
      <c r="CD159" s="65">
        <f>SUM(CD133:CD158)</f>
        <v>29</v>
      </c>
      <c r="CE159" s="65">
        <f>SUM(CE133:CE158)</f>
        <v>43</v>
      </c>
      <c r="CF159" s="65">
        <f>SUM(CF133:CF158)</f>
        <v>18632</v>
      </c>
    </row>
    <row r="160" spans="1:101" s="136" customFormat="1" x14ac:dyDescent="0.3">
      <c r="A160" s="136" t="s">
        <v>303</v>
      </c>
      <c r="E160" s="136">
        <f t="shared" ref="E160:AA160" si="87">E24+E41+E69+E106+E117+E129+E159</f>
        <v>7</v>
      </c>
      <c r="F160" s="136">
        <f t="shared" si="87"/>
        <v>748</v>
      </c>
      <c r="G160" s="136">
        <f t="shared" si="87"/>
        <v>1060</v>
      </c>
      <c r="H160" s="136">
        <f t="shared" si="87"/>
        <v>851</v>
      </c>
      <c r="I160" s="29">
        <f t="shared" si="69"/>
        <v>2666</v>
      </c>
      <c r="J160" s="136">
        <f t="shared" si="87"/>
        <v>363</v>
      </c>
      <c r="K160" s="136">
        <f t="shared" si="87"/>
        <v>2303</v>
      </c>
      <c r="L160" s="136">
        <f t="shared" si="87"/>
        <v>2666</v>
      </c>
      <c r="M160" s="136">
        <f t="shared" si="87"/>
        <v>203</v>
      </c>
      <c r="N160" s="136">
        <f t="shared" si="87"/>
        <v>737</v>
      </c>
      <c r="O160" s="136">
        <f t="shared" si="87"/>
        <v>376</v>
      </c>
      <c r="P160" s="136">
        <f t="shared" si="87"/>
        <v>2082</v>
      </c>
      <c r="Q160" s="136">
        <f t="shared" si="87"/>
        <v>3398</v>
      </c>
      <c r="R160" s="136">
        <f t="shared" si="87"/>
        <v>734</v>
      </c>
      <c r="S160" s="772">
        <f>S24+S41+S69+S106+S117+S129+S159</f>
        <v>2664</v>
      </c>
      <c r="T160" s="136">
        <f t="shared" si="87"/>
        <v>3398</v>
      </c>
      <c r="U160" s="136">
        <f t="shared" si="87"/>
        <v>203</v>
      </c>
      <c r="V160" s="136">
        <f t="shared" si="87"/>
        <v>737</v>
      </c>
      <c r="W160" s="136">
        <f t="shared" si="87"/>
        <v>0</v>
      </c>
      <c r="X160" s="136">
        <f t="shared" si="87"/>
        <v>0</v>
      </c>
      <c r="Y160" s="136">
        <f t="shared" si="87"/>
        <v>940</v>
      </c>
      <c r="Z160" s="136">
        <f t="shared" si="87"/>
        <v>367</v>
      </c>
      <c r="AA160" s="136">
        <f t="shared" si="87"/>
        <v>573</v>
      </c>
      <c r="AB160" s="136">
        <f>AB24+AB41+AB69+AB106+AB117+AB129+AB159</f>
        <v>940</v>
      </c>
      <c r="AC160" s="136">
        <f t="shared" si="59"/>
        <v>100</v>
      </c>
      <c r="AD160" s="136">
        <f t="shared" si="59"/>
        <v>100</v>
      </c>
      <c r="AE160" s="136">
        <f t="shared" si="59"/>
        <v>0</v>
      </c>
      <c r="AF160" s="136">
        <f t="shared" si="59"/>
        <v>0</v>
      </c>
      <c r="AG160" s="136">
        <f t="shared" si="59"/>
        <v>27.663331371394939</v>
      </c>
      <c r="AH160" s="136">
        <f t="shared" ref="AH160:BD160" si="88">AH24+AH41+AH69+AH106+AH117+AH129+AH159</f>
        <v>208.5</v>
      </c>
      <c r="AI160" s="136">
        <f t="shared" si="88"/>
        <v>93.05</v>
      </c>
      <c r="AJ160" s="136">
        <f t="shared" si="88"/>
        <v>139.28000000000003</v>
      </c>
      <c r="AK160" s="136">
        <f t="shared" si="88"/>
        <v>75.680000000000007</v>
      </c>
      <c r="AL160" s="29">
        <f t="shared" si="75"/>
        <v>516.51</v>
      </c>
      <c r="AM160" s="136">
        <f t="shared" si="88"/>
        <v>246.6</v>
      </c>
      <c r="AN160" s="136">
        <f t="shared" si="88"/>
        <v>269.90999999999997</v>
      </c>
      <c r="AO160" s="136">
        <f>AO24+AO41+AO69+AO106+AO117+AO129+AO159</f>
        <v>516.51</v>
      </c>
      <c r="AP160" s="136">
        <f t="shared" si="88"/>
        <v>7.402325581395349</v>
      </c>
      <c r="AQ160" s="136">
        <f t="shared" si="88"/>
        <v>76.362674418604655</v>
      </c>
      <c r="AR160" s="136">
        <f t="shared" si="88"/>
        <v>25.3</v>
      </c>
      <c r="AS160" s="136">
        <f t="shared" si="88"/>
        <v>254.85999999999999</v>
      </c>
      <c r="AT160" s="758">
        <f t="shared" si="88"/>
        <v>363.92500000000007</v>
      </c>
      <c r="AU160" s="758">
        <f t="shared" si="88"/>
        <v>55.839999999999996</v>
      </c>
      <c r="AV160" s="758">
        <f t="shared" si="88"/>
        <v>308.08499999999998</v>
      </c>
      <c r="AW160" s="758">
        <f>AW24+AW41+AW69+AW106+AW117+AW129+AW159</f>
        <v>363.92500000000007</v>
      </c>
      <c r="AX160" s="136">
        <f t="shared" si="88"/>
        <v>7.402325581395349</v>
      </c>
      <c r="AY160" s="136">
        <f t="shared" si="88"/>
        <v>76.362674418604655</v>
      </c>
      <c r="AZ160" s="136">
        <f t="shared" si="88"/>
        <v>46.3</v>
      </c>
      <c r="BA160" s="136">
        <f t="shared" si="88"/>
        <v>0</v>
      </c>
      <c r="BB160" s="136">
        <f t="shared" si="88"/>
        <v>130.065</v>
      </c>
      <c r="BC160" s="136">
        <f t="shared" si="88"/>
        <v>51.64</v>
      </c>
      <c r="BD160" s="136">
        <f t="shared" si="88"/>
        <v>78.424999999999997</v>
      </c>
      <c r="BE160" s="136">
        <f>BC160+BD160</f>
        <v>130.065</v>
      </c>
      <c r="BF160" s="136">
        <f t="shared" si="65"/>
        <v>100</v>
      </c>
      <c r="BG160" s="136">
        <f t="shared" si="65"/>
        <v>100</v>
      </c>
      <c r="BH160" s="136">
        <f t="shared" si="65"/>
        <v>183.00395256916994</v>
      </c>
      <c r="BI160" s="136">
        <f t="shared" si="63"/>
        <v>0</v>
      </c>
      <c r="BJ160" s="136">
        <f t="shared" si="66"/>
        <v>92.478510028653304</v>
      </c>
      <c r="BK160" s="136">
        <f t="shared" si="66"/>
        <v>25.45563724296866</v>
      </c>
      <c r="BL160" s="136">
        <f t="shared" si="66"/>
        <v>35.739506766504078</v>
      </c>
      <c r="BM160" s="136">
        <f t="shared" ref="BM160:BT160" si="89">BM24+BM41+BM69+BM106+BM117+BM129+BM159</f>
        <v>8.73</v>
      </c>
      <c r="BN160" s="136">
        <f t="shared" si="89"/>
        <v>20.145</v>
      </c>
      <c r="BO160" s="136">
        <f t="shared" si="89"/>
        <v>0</v>
      </c>
      <c r="BP160" s="136">
        <f t="shared" si="89"/>
        <v>0</v>
      </c>
      <c r="BQ160" s="758">
        <f t="shared" si="89"/>
        <v>28.875</v>
      </c>
      <c r="BR160" s="136">
        <f t="shared" si="89"/>
        <v>5.15</v>
      </c>
      <c r="BS160" s="136">
        <f t="shared" si="89"/>
        <v>23.725000000000001</v>
      </c>
      <c r="BT160" s="758">
        <f t="shared" si="89"/>
        <v>28.875</v>
      </c>
      <c r="BU160" s="136">
        <f t="shared" si="67"/>
        <v>117.9359095193214</v>
      </c>
      <c r="BV160" s="136">
        <f t="shared" si="67"/>
        <v>26.380689457743721</v>
      </c>
      <c r="BW160" s="136">
        <f t="shared" si="67"/>
        <v>0</v>
      </c>
      <c r="BX160" s="136">
        <f t="shared" si="64"/>
        <v>0</v>
      </c>
      <c r="BY160" s="136">
        <f t="shared" si="68"/>
        <v>9.2227793696275082</v>
      </c>
      <c r="BZ160" s="136">
        <f t="shared" si="68"/>
        <v>7.7007968580099657</v>
      </c>
      <c r="CA160" s="136">
        <f t="shared" si="68"/>
        <v>7.9343271278422733</v>
      </c>
      <c r="CB160" s="136">
        <f>CB24+CB41+CB69+CB106+CB117+CB129+CB159</f>
        <v>18569</v>
      </c>
      <c r="CC160" s="136">
        <f>CC24+CC41+CC69+CC106+CC117+CC129+CC159</f>
        <v>0</v>
      </c>
      <c r="CD160" s="136">
        <f>CD24+CD41+CD69+CD106+CD117+CD129+CD159</f>
        <v>48</v>
      </c>
      <c r="CE160" s="136">
        <f>CE24+CE41+CE69+CE106+CE117+CE129+CE159</f>
        <v>934</v>
      </c>
      <c r="CF160" s="136">
        <f>CF24+CF41+CF69+CF106+CF117+CF129+CF159</f>
        <v>19542</v>
      </c>
    </row>
    <row r="161" spans="1:94" s="12" customFormat="1" x14ac:dyDescent="0.25">
      <c r="A161" s="137"/>
      <c r="B161" s="138"/>
      <c r="C161" s="137"/>
      <c r="D161" s="137"/>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L161" s="139"/>
      <c r="AO161" s="139"/>
      <c r="AP161" s="141"/>
      <c r="AQ161" s="141"/>
      <c r="AR161" s="141"/>
      <c r="AS161" s="141"/>
      <c r="AT161" s="139"/>
      <c r="AU161" s="141"/>
      <c r="AV161" s="141"/>
      <c r="AW161" s="139"/>
      <c r="AX161" s="141"/>
      <c r="AY161" s="141"/>
      <c r="AZ161" s="141"/>
      <c r="BA161" s="141"/>
      <c r="BB161" s="139"/>
      <c r="BC161" s="141"/>
      <c r="BD161" s="141"/>
      <c r="BE161" s="139"/>
      <c r="BF161" s="141"/>
      <c r="BG161" s="141"/>
      <c r="BH161" s="141"/>
      <c r="BI161" s="141"/>
      <c r="BJ161" s="141"/>
      <c r="BK161" s="141"/>
      <c r="BL161" s="141"/>
      <c r="BQ161" s="139"/>
      <c r="BT161" s="139"/>
      <c r="CD161" s="141"/>
      <c r="CE161" s="141"/>
      <c r="CF161" s="139"/>
      <c r="CG161" s="141"/>
      <c r="CH161" s="141"/>
      <c r="CI161" s="141"/>
      <c r="CJ161" s="141"/>
      <c r="CK161" s="141"/>
      <c r="CL161" s="141"/>
      <c r="CM161" s="141"/>
      <c r="CN161" s="141"/>
      <c r="CO161" s="141"/>
      <c r="CP161" s="142"/>
    </row>
    <row r="162" spans="1:94" s="12" customFormat="1" x14ac:dyDescent="0.25">
      <c r="A162" s="137"/>
      <c r="B162" s="138"/>
      <c r="C162" s="137"/>
      <c r="D162" s="137"/>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L162" s="139"/>
      <c r="AO162" s="139"/>
      <c r="AP162" s="141"/>
      <c r="AQ162" s="141"/>
      <c r="AR162" s="141"/>
      <c r="AS162" s="141"/>
      <c r="AT162" s="139"/>
      <c r="AU162" s="141"/>
      <c r="AV162" s="141"/>
      <c r="AW162" s="139"/>
      <c r="AX162" s="141"/>
      <c r="AY162" s="141"/>
      <c r="AZ162" s="141"/>
      <c r="BA162" s="141"/>
      <c r="BB162" s="139"/>
      <c r="BC162" s="141"/>
      <c r="BD162" s="141"/>
      <c r="BE162" s="139"/>
      <c r="BF162" s="141"/>
      <c r="BG162" s="141"/>
      <c r="BH162" s="141"/>
      <c r="BI162" s="141"/>
      <c r="BJ162" s="141"/>
      <c r="BK162" s="141"/>
      <c r="BL162" s="141"/>
      <c r="BQ162" s="139"/>
      <c r="BT162" s="139"/>
      <c r="CD162" s="141"/>
      <c r="CE162" s="141"/>
      <c r="CF162" s="139"/>
      <c r="CG162" s="141"/>
      <c r="CH162" s="141"/>
      <c r="CI162" s="141"/>
      <c r="CJ162" s="141"/>
      <c r="CK162" s="141"/>
      <c r="CL162" s="141"/>
      <c r="CM162" s="141"/>
      <c r="CN162" s="141"/>
      <c r="CO162" s="141"/>
      <c r="CP162" s="142"/>
    </row>
    <row r="163" spans="1:94" s="12" customFormat="1" x14ac:dyDescent="0.25">
      <c r="A163" s="137"/>
      <c r="B163" s="138"/>
      <c r="C163" s="137"/>
      <c r="D163" s="137"/>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L163" s="139"/>
      <c r="AO163" s="139"/>
      <c r="AP163" s="141"/>
      <c r="AQ163" s="141"/>
      <c r="AR163" s="141"/>
      <c r="AS163" s="141"/>
      <c r="AT163" s="139"/>
      <c r="AU163" s="141"/>
      <c r="AV163" s="141"/>
      <c r="AW163" s="139"/>
      <c r="AX163" s="141"/>
      <c r="AY163" s="141"/>
      <c r="AZ163" s="141"/>
      <c r="BA163" s="778" t="s">
        <v>397</v>
      </c>
      <c r="BB163" s="139">
        <f>BB24</f>
        <v>7.2249999999999988</v>
      </c>
      <c r="BC163" s="141"/>
      <c r="BD163" s="141"/>
      <c r="BE163" s="139"/>
      <c r="BF163" s="141"/>
      <c r="BG163" s="141"/>
      <c r="BH163" s="141"/>
      <c r="BI163" s="141"/>
      <c r="BJ163" s="141"/>
      <c r="BK163" s="141"/>
      <c r="BL163" s="141"/>
      <c r="BQ163" s="139"/>
      <c r="BT163" s="139"/>
      <c r="CD163" s="141"/>
      <c r="CE163" s="141"/>
      <c r="CF163" s="139"/>
      <c r="CG163" s="141"/>
      <c r="CH163" s="141"/>
      <c r="CI163" s="141"/>
      <c r="CJ163" s="141"/>
      <c r="CK163" s="141"/>
      <c r="CL163" s="141"/>
      <c r="CM163" s="141"/>
      <c r="CN163" s="141"/>
      <c r="CO163" s="141"/>
      <c r="CP163" s="142"/>
    </row>
    <row r="164" spans="1:94" s="12" customFormat="1" x14ac:dyDescent="0.25">
      <c r="A164" s="137"/>
      <c r="B164" s="138"/>
      <c r="C164" s="137"/>
      <c r="D164" s="137"/>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L164" s="139"/>
      <c r="AO164" s="139"/>
      <c r="AP164" s="141"/>
      <c r="AQ164" s="141"/>
      <c r="AR164" s="141"/>
      <c r="AS164" s="141"/>
      <c r="AT164" s="139"/>
      <c r="AU164" s="141"/>
      <c r="AV164" s="141"/>
      <c r="AW164" s="139"/>
      <c r="AX164" s="141"/>
      <c r="AY164" s="141"/>
      <c r="AZ164" s="141"/>
      <c r="BA164" s="139" t="s">
        <v>398</v>
      </c>
      <c r="BB164" s="139">
        <f>BB41</f>
        <v>0</v>
      </c>
      <c r="BC164" s="141"/>
      <c r="BD164" s="141"/>
      <c r="BE164" s="139"/>
      <c r="BF164" s="141"/>
      <c r="BG164" s="141"/>
      <c r="BH164" s="141"/>
      <c r="BI164" s="141"/>
      <c r="BJ164" s="141"/>
      <c r="BK164" s="141"/>
      <c r="BL164" s="141"/>
      <c r="BQ164" s="139"/>
      <c r="BT164" s="139"/>
      <c r="CD164" s="141"/>
      <c r="CE164" s="141"/>
      <c r="CF164" s="139"/>
      <c r="CG164" s="141"/>
      <c r="CH164" s="141"/>
      <c r="CI164" s="141"/>
      <c r="CJ164" s="141"/>
      <c r="CK164" s="141"/>
      <c r="CL164" s="141"/>
      <c r="CM164" s="141"/>
      <c r="CN164" s="141"/>
      <c r="CO164" s="141"/>
      <c r="CP164" s="142"/>
    </row>
    <row r="165" spans="1:94" s="12" customFormat="1" x14ac:dyDescent="0.25">
      <c r="A165" s="137"/>
      <c r="B165" s="138"/>
      <c r="C165" s="137"/>
      <c r="D165" s="137"/>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L165" s="139"/>
      <c r="AO165" s="139"/>
      <c r="AP165" s="141"/>
      <c r="AQ165" s="141"/>
      <c r="AR165" s="141"/>
      <c r="AS165" s="141"/>
      <c r="AT165" s="139"/>
      <c r="AU165" s="141"/>
      <c r="AV165" s="141"/>
      <c r="AW165" s="139"/>
      <c r="AX165" s="141"/>
      <c r="AY165" s="141"/>
      <c r="AZ165" s="141"/>
      <c r="BA165" s="778" t="s">
        <v>399</v>
      </c>
      <c r="BB165" s="783">
        <f>BB69</f>
        <v>115.84</v>
      </c>
      <c r="BC165" s="141"/>
      <c r="BD165" s="141"/>
      <c r="BE165" s="139"/>
      <c r="BF165" s="141"/>
      <c r="BG165" s="141"/>
      <c r="BH165" s="141"/>
      <c r="BI165" s="141"/>
      <c r="BJ165" s="141"/>
      <c r="BK165" s="141"/>
      <c r="BL165" s="141"/>
      <c r="BQ165" s="139"/>
      <c r="BT165" s="139"/>
      <c r="CD165" s="141"/>
      <c r="CE165" s="141"/>
      <c r="CF165" s="139"/>
      <c r="CG165" s="141"/>
      <c r="CH165" s="141"/>
      <c r="CI165" s="141"/>
      <c r="CJ165" s="141"/>
      <c r="CK165" s="141"/>
      <c r="CL165" s="141"/>
      <c r="CM165" s="141"/>
      <c r="CN165" s="141"/>
      <c r="CO165" s="141"/>
      <c r="CP165" s="142"/>
    </row>
    <row r="166" spans="1:94" s="12" customFormat="1" x14ac:dyDescent="0.25">
      <c r="A166" s="137"/>
      <c r="B166" s="138"/>
      <c r="C166" s="137"/>
      <c r="D166" s="137"/>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L166" s="139"/>
      <c r="AO166" s="139"/>
      <c r="AP166" s="141"/>
      <c r="AQ166" s="141"/>
      <c r="AR166" s="141"/>
      <c r="AS166" s="141"/>
      <c r="AT166" s="139"/>
      <c r="AU166" s="141"/>
      <c r="AV166" s="141"/>
      <c r="AW166" s="139"/>
      <c r="AX166" s="141"/>
      <c r="AY166" s="141"/>
      <c r="AZ166" s="141"/>
      <c r="BA166" s="139" t="s">
        <v>400</v>
      </c>
      <c r="BB166" s="237">
        <f>BB106</f>
        <v>0</v>
      </c>
      <c r="BC166" s="141"/>
      <c r="BD166" s="141"/>
      <c r="BE166" s="139"/>
      <c r="BF166" s="141"/>
      <c r="BG166" s="141"/>
      <c r="BH166" s="141"/>
      <c r="BI166" s="141"/>
      <c r="BJ166" s="141"/>
      <c r="BK166" s="141"/>
      <c r="BL166" s="141"/>
      <c r="BQ166" s="139"/>
      <c r="BT166" s="139"/>
      <c r="CD166" s="141"/>
      <c r="CE166" s="141"/>
      <c r="CF166" s="139"/>
      <c r="CG166" s="141"/>
      <c r="CH166" s="141"/>
      <c r="CI166" s="141"/>
      <c r="CJ166" s="141"/>
      <c r="CK166" s="141"/>
      <c r="CL166" s="141"/>
      <c r="CM166" s="141"/>
      <c r="CN166" s="141"/>
      <c r="CO166" s="141"/>
      <c r="CP166" s="142"/>
    </row>
    <row r="167" spans="1:94" s="12" customFormat="1" x14ac:dyDescent="0.25">
      <c r="A167" s="137"/>
      <c r="B167" s="138"/>
      <c r="C167" s="137"/>
      <c r="D167" s="137"/>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L167" s="139"/>
      <c r="AO167" s="139"/>
      <c r="AP167" s="141"/>
      <c r="AQ167" s="141"/>
      <c r="AR167" s="141"/>
      <c r="AS167" s="141"/>
      <c r="AT167" s="139"/>
      <c r="AU167" s="141"/>
      <c r="AV167" s="141"/>
      <c r="AW167" s="139"/>
      <c r="AX167" s="141"/>
      <c r="AY167" s="141"/>
      <c r="AZ167" s="141"/>
      <c r="BA167" s="778" t="s">
        <v>401</v>
      </c>
      <c r="BB167" s="237">
        <f>BB117</f>
        <v>0</v>
      </c>
      <c r="BC167" s="141"/>
      <c r="BD167" s="141"/>
      <c r="BE167" s="139"/>
      <c r="BF167" s="141"/>
      <c r="BG167" s="141"/>
      <c r="BH167" s="141"/>
      <c r="BI167" s="141"/>
      <c r="BJ167" s="141"/>
      <c r="BK167" s="141"/>
      <c r="BL167" s="141"/>
      <c r="BQ167" s="139"/>
      <c r="BT167" s="139"/>
      <c r="CD167" s="141"/>
      <c r="CE167" s="141"/>
      <c r="CF167" s="139"/>
      <c r="CG167" s="141"/>
      <c r="CH167" s="141"/>
      <c r="CI167" s="141"/>
      <c r="CJ167" s="141"/>
      <c r="CK167" s="141"/>
      <c r="CL167" s="141"/>
      <c r="CM167" s="141"/>
      <c r="CN167" s="141"/>
      <c r="CO167" s="141"/>
      <c r="CP167" s="142"/>
    </row>
    <row r="168" spans="1:94" s="12" customFormat="1" x14ac:dyDescent="0.25">
      <c r="A168" s="137"/>
      <c r="B168" s="138"/>
      <c r="C168" s="137"/>
      <c r="D168" s="137"/>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c r="AC168" s="139"/>
      <c r="AD168" s="139"/>
      <c r="AE168" s="139"/>
      <c r="AF168" s="139"/>
      <c r="AL168" s="139"/>
      <c r="AO168" s="139"/>
      <c r="AP168" s="141"/>
      <c r="AQ168" s="141"/>
      <c r="AR168" s="141"/>
      <c r="AS168" s="141"/>
      <c r="AT168" s="139"/>
      <c r="AU168" s="141"/>
      <c r="AV168" s="141"/>
      <c r="AW168" s="139"/>
      <c r="AX168" s="141"/>
      <c r="AY168" s="141"/>
      <c r="AZ168" s="141"/>
      <c r="BA168" s="139" t="s">
        <v>402</v>
      </c>
      <c r="BB168" s="237">
        <f>BB129</f>
        <v>0</v>
      </c>
      <c r="BC168" s="141"/>
      <c r="BD168" s="141"/>
      <c r="BE168" s="139"/>
      <c r="BF168" s="141"/>
      <c r="BG168" s="141"/>
      <c r="BH168" s="141"/>
      <c r="BI168" s="141"/>
      <c r="BJ168" s="141"/>
      <c r="BK168" s="141"/>
      <c r="BL168" s="141"/>
      <c r="BQ168" s="139"/>
      <c r="BT168" s="139"/>
      <c r="CD168" s="141"/>
      <c r="CE168" s="141"/>
      <c r="CF168" s="139"/>
      <c r="CG168" s="141"/>
      <c r="CH168" s="141"/>
      <c r="CI168" s="141"/>
      <c r="CJ168" s="141"/>
      <c r="CK168" s="141"/>
      <c r="CL168" s="141"/>
      <c r="CM168" s="141"/>
      <c r="CN168" s="141"/>
      <c r="CO168" s="141"/>
      <c r="CP168" s="142"/>
    </row>
    <row r="169" spans="1:94" s="12" customFormat="1" x14ac:dyDescent="0.25">
      <c r="A169" s="137"/>
      <c r="B169" s="138"/>
      <c r="C169" s="137"/>
      <c r="D169" s="137"/>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c r="AC169" s="139"/>
      <c r="AD169" s="139"/>
      <c r="AE169" s="139"/>
      <c r="AF169" s="139"/>
      <c r="AL169" s="139"/>
      <c r="AO169" s="139"/>
      <c r="AP169" s="141"/>
      <c r="AQ169" s="141"/>
      <c r="AR169" s="141"/>
      <c r="AS169" s="141"/>
      <c r="AT169" s="139"/>
      <c r="AU169" s="141"/>
      <c r="AV169" s="141"/>
      <c r="AW169" s="139"/>
      <c r="AX169" s="141"/>
      <c r="AY169" s="141"/>
      <c r="AZ169" s="141"/>
      <c r="BA169" s="778" t="s">
        <v>403</v>
      </c>
      <c r="BB169" s="237">
        <f>BB129</f>
        <v>0</v>
      </c>
      <c r="BC169" s="141"/>
      <c r="BD169" s="141"/>
      <c r="BE169" s="139"/>
      <c r="BF169" s="141"/>
      <c r="BG169" s="141"/>
      <c r="BH169" s="141"/>
      <c r="BI169" s="141"/>
      <c r="BJ169" s="141"/>
      <c r="BK169" s="141"/>
      <c r="BL169" s="141"/>
      <c r="BQ169" s="139"/>
      <c r="BT169" s="139"/>
      <c r="CD169" s="141"/>
      <c r="CE169" s="141"/>
      <c r="CF169" s="139"/>
      <c r="CG169" s="141"/>
      <c r="CH169" s="141"/>
      <c r="CI169" s="141"/>
      <c r="CJ169" s="141"/>
      <c r="CK169" s="141"/>
      <c r="CL169" s="141"/>
      <c r="CM169" s="141"/>
      <c r="CN169" s="141"/>
      <c r="CO169" s="141"/>
      <c r="CP169" s="142"/>
    </row>
    <row r="170" spans="1:94" s="12" customFormat="1" x14ac:dyDescent="0.25">
      <c r="A170" s="137"/>
      <c r="B170" s="138"/>
      <c r="C170" s="137"/>
      <c r="D170" s="137"/>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c r="AC170" s="139"/>
      <c r="AD170" s="139"/>
      <c r="AE170" s="139"/>
      <c r="AF170" s="139"/>
      <c r="AL170" s="139"/>
      <c r="AO170" s="139"/>
      <c r="AP170" s="141"/>
      <c r="AQ170" s="141"/>
      <c r="AR170" s="141"/>
      <c r="AS170" s="141"/>
      <c r="AT170" s="139"/>
      <c r="AU170" s="141"/>
      <c r="AV170" s="141"/>
      <c r="AW170" s="139"/>
      <c r="AX170" s="141"/>
      <c r="AY170" s="141"/>
      <c r="AZ170" s="141"/>
      <c r="BA170" s="139" t="s">
        <v>404</v>
      </c>
      <c r="BB170" s="139">
        <f>SUM(BB163:BB169)</f>
        <v>123.065</v>
      </c>
      <c r="BC170" s="141"/>
      <c r="BD170" s="141"/>
      <c r="BE170" s="139"/>
      <c r="BF170" s="141"/>
      <c r="BG170" s="141"/>
      <c r="BH170" s="141"/>
      <c r="BI170" s="141"/>
      <c r="BJ170" s="141"/>
      <c r="BK170" s="141"/>
      <c r="BL170" s="141"/>
      <c r="BQ170" s="139"/>
      <c r="BT170" s="139"/>
      <c r="CD170" s="141"/>
      <c r="CE170" s="141"/>
      <c r="CF170" s="139"/>
      <c r="CG170" s="141"/>
      <c r="CH170" s="141"/>
      <c r="CI170" s="141"/>
      <c r="CJ170" s="141"/>
      <c r="CK170" s="141"/>
      <c r="CL170" s="141"/>
      <c r="CM170" s="141"/>
      <c r="CN170" s="141"/>
      <c r="CO170" s="141"/>
      <c r="CP170" s="142"/>
    </row>
    <row r="171" spans="1:94" s="12" customFormat="1" x14ac:dyDescent="0.25">
      <c r="A171" s="137"/>
      <c r="B171" s="138"/>
      <c r="C171" s="137"/>
      <c r="D171" s="137"/>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L171" s="139"/>
      <c r="AO171" s="139"/>
      <c r="AP171" s="141"/>
      <c r="AQ171" s="141"/>
      <c r="AR171" s="141"/>
      <c r="AS171" s="141"/>
      <c r="AT171" s="139"/>
      <c r="AU171" s="141"/>
      <c r="AV171" s="141"/>
      <c r="AW171" s="139"/>
      <c r="AX171" s="141"/>
      <c r="AY171" s="141"/>
      <c r="AZ171" s="141"/>
      <c r="BA171" s="141"/>
      <c r="BB171" s="139"/>
      <c r="BC171" s="141"/>
      <c r="BD171" s="141"/>
      <c r="BE171" s="139"/>
      <c r="BF171" s="141"/>
      <c r="BG171" s="141"/>
      <c r="BH171" s="141"/>
      <c r="BI171" s="141"/>
      <c r="BJ171" s="141"/>
      <c r="BK171" s="141"/>
      <c r="BL171" s="141"/>
      <c r="BQ171" s="139"/>
      <c r="BT171" s="139"/>
      <c r="CD171" s="141"/>
      <c r="CE171" s="141"/>
      <c r="CF171" s="139"/>
      <c r="CG171" s="141"/>
      <c r="CH171" s="141"/>
      <c r="CI171" s="141"/>
      <c r="CJ171" s="141"/>
      <c r="CK171" s="141"/>
      <c r="CL171" s="141"/>
      <c r="CM171" s="141"/>
      <c r="CN171" s="141"/>
      <c r="CO171" s="141"/>
      <c r="CP171" s="142"/>
    </row>
    <row r="172" spans="1:94" s="12" customFormat="1" x14ac:dyDescent="0.25">
      <c r="A172" s="137"/>
      <c r="B172" s="138"/>
      <c r="C172" s="137"/>
      <c r="D172" s="137"/>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L172" s="139"/>
      <c r="AO172" s="139"/>
      <c r="AP172" s="141"/>
      <c r="AQ172" s="141"/>
      <c r="AR172" s="141"/>
      <c r="AS172" s="141"/>
      <c r="AT172" s="139"/>
      <c r="AU172" s="141"/>
      <c r="AV172" s="141"/>
      <c r="AW172" s="139"/>
      <c r="AX172" s="141"/>
      <c r="AY172" s="141"/>
      <c r="AZ172" s="141"/>
      <c r="BA172" s="141"/>
      <c r="BB172" s="139"/>
      <c r="BC172" s="141"/>
      <c r="BD172" s="141"/>
      <c r="BE172" s="139"/>
      <c r="BF172" s="141"/>
      <c r="BG172" s="141"/>
      <c r="BH172" s="141"/>
      <c r="BI172" s="141"/>
      <c r="BJ172" s="141"/>
      <c r="BK172" s="141"/>
      <c r="BL172" s="141"/>
      <c r="BQ172" s="139"/>
      <c r="BT172" s="139"/>
      <c r="CD172" s="141"/>
      <c r="CE172" s="141"/>
      <c r="CF172" s="139"/>
      <c r="CG172" s="141"/>
      <c r="CH172" s="141"/>
      <c r="CI172" s="141"/>
      <c r="CJ172" s="141"/>
      <c r="CK172" s="141"/>
      <c r="CL172" s="141"/>
      <c r="CM172" s="141"/>
      <c r="CN172" s="141"/>
      <c r="CO172" s="141"/>
      <c r="CP172" s="142"/>
    </row>
    <row r="173" spans="1:94" s="12" customFormat="1" x14ac:dyDescent="0.25">
      <c r="A173" s="137"/>
      <c r="B173" s="138"/>
      <c r="C173" s="137"/>
      <c r="D173" s="137"/>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L173" s="139"/>
      <c r="AO173" s="139"/>
      <c r="AP173" s="141"/>
      <c r="AQ173" s="141"/>
      <c r="AR173" s="141"/>
      <c r="AS173" s="141"/>
      <c r="AT173" s="139"/>
      <c r="AU173" s="141"/>
      <c r="AV173" s="141"/>
      <c r="AW173" s="139"/>
      <c r="AX173" s="141"/>
      <c r="AY173" s="141"/>
      <c r="AZ173" s="141"/>
      <c r="BA173" s="141"/>
      <c r="BB173" s="139"/>
      <c r="BC173" s="141"/>
      <c r="BD173" s="141"/>
      <c r="BE173" s="139"/>
      <c r="BF173" s="141"/>
      <c r="BG173" s="141"/>
      <c r="BH173" s="141"/>
      <c r="BI173" s="141"/>
      <c r="BJ173" s="141"/>
      <c r="BK173" s="141"/>
      <c r="BL173" s="141"/>
      <c r="BQ173" s="139"/>
      <c r="BT173" s="139"/>
      <c r="CD173" s="141"/>
      <c r="CE173" s="141"/>
      <c r="CF173" s="139"/>
      <c r="CG173" s="141"/>
      <c r="CH173" s="141"/>
      <c r="CI173" s="141"/>
      <c r="CJ173" s="141"/>
      <c r="CK173" s="141"/>
      <c r="CL173" s="141"/>
      <c r="CM173" s="141"/>
      <c r="CN173" s="141"/>
      <c r="CO173" s="141"/>
      <c r="CP173" s="142"/>
    </row>
    <row r="174" spans="1:94" s="12" customFormat="1" x14ac:dyDescent="0.25">
      <c r="A174" s="137"/>
      <c r="B174" s="138"/>
      <c r="C174" s="137"/>
      <c r="D174" s="137"/>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L174" s="139"/>
      <c r="AO174" s="139"/>
      <c r="AP174" s="141"/>
      <c r="AQ174" s="141"/>
      <c r="AR174" s="141"/>
      <c r="AS174" s="141"/>
      <c r="AT174" s="139"/>
      <c r="AU174" s="141"/>
      <c r="AV174" s="141"/>
      <c r="AW174" s="139"/>
      <c r="AX174" s="141"/>
      <c r="AY174" s="141"/>
      <c r="AZ174" s="141"/>
      <c r="BA174" s="141"/>
      <c r="BB174" s="139"/>
      <c r="BC174" s="141"/>
      <c r="BD174" s="141"/>
      <c r="BE174" s="139"/>
      <c r="BF174" s="141"/>
      <c r="BG174" s="141"/>
      <c r="BH174" s="141"/>
      <c r="BI174" s="141"/>
      <c r="BJ174" s="141"/>
      <c r="BK174" s="141"/>
      <c r="BL174" s="141"/>
      <c r="BQ174" s="139"/>
      <c r="BT174" s="139"/>
      <c r="CD174" s="141"/>
      <c r="CE174" s="141"/>
      <c r="CF174" s="139"/>
      <c r="CG174" s="141"/>
      <c r="CH174" s="141"/>
      <c r="CI174" s="141"/>
      <c r="CJ174" s="141"/>
      <c r="CK174" s="141"/>
      <c r="CL174" s="141"/>
      <c r="CM174" s="141"/>
      <c r="CN174" s="141"/>
      <c r="CO174" s="141"/>
      <c r="CP174" s="142"/>
    </row>
    <row r="175" spans="1:94" s="12" customFormat="1" x14ac:dyDescent="0.25">
      <c r="A175" s="137"/>
      <c r="B175" s="138"/>
      <c r="C175" s="137"/>
      <c r="D175" s="137"/>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D175" s="139"/>
      <c r="AE175" s="139"/>
      <c r="AF175" s="139"/>
      <c r="AL175" s="139"/>
      <c r="AO175" s="139"/>
      <c r="AP175" s="141"/>
      <c r="AQ175" s="141"/>
      <c r="AR175" s="141"/>
      <c r="AS175" s="141"/>
      <c r="AT175" s="139"/>
      <c r="AU175" s="141"/>
      <c r="AV175" s="141"/>
      <c r="AW175" s="139"/>
      <c r="AX175" s="141"/>
      <c r="AY175" s="141"/>
      <c r="AZ175" s="141"/>
      <c r="BA175" s="141"/>
      <c r="BB175" s="139"/>
      <c r="BC175" s="141"/>
      <c r="BD175" s="141"/>
      <c r="BE175" s="139"/>
      <c r="BF175" s="141"/>
      <c r="BG175" s="141"/>
      <c r="BH175" s="141"/>
      <c r="BI175" s="141"/>
      <c r="BJ175" s="141"/>
      <c r="BK175" s="141"/>
      <c r="BL175" s="141"/>
      <c r="BQ175" s="139"/>
      <c r="BT175" s="139"/>
      <c r="CD175" s="141"/>
      <c r="CE175" s="141"/>
      <c r="CF175" s="139"/>
      <c r="CG175" s="141"/>
      <c r="CH175" s="141"/>
      <c r="CI175" s="141"/>
      <c r="CJ175" s="141"/>
      <c r="CK175" s="141"/>
      <c r="CL175" s="141"/>
      <c r="CM175" s="141"/>
      <c r="CN175" s="141"/>
      <c r="CO175" s="141"/>
      <c r="CP175" s="142"/>
    </row>
    <row r="176" spans="1:94" s="12" customFormat="1" x14ac:dyDescent="0.25">
      <c r="A176" s="137"/>
      <c r="B176" s="138"/>
      <c r="C176" s="137"/>
      <c r="D176" s="137"/>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L176" s="139"/>
      <c r="AO176" s="139"/>
      <c r="AP176" s="141"/>
      <c r="AQ176" s="141"/>
      <c r="AR176" s="141"/>
      <c r="AS176" s="141"/>
      <c r="AT176" s="139"/>
      <c r="AU176" s="141"/>
      <c r="AV176" s="141"/>
      <c r="AW176" s="139"/>
      <c r="AX176" s="141"/>
      <c r="AY176" s="141"/>
      <c r="AZ176" s="141"/>
      <c r="BA176" s="141"/>
      <c r="BB176" s="139"/>
      <c r="BC176" s="141"/>
      <c r="BD176" s="141"/>
      <c r="BE176" s="139"/>
      <c r="BF176" s="141"/>
      <c r="BG176" s="141"/>
      <c r="BH176" s="141"/>
      <c r="BI176" s="141"/>
      <c r="BJ176" s="141"/>
      <c r="BK176" s="141"/>
      <c r="BL176" s="141"/>
      <c r="BQ176" s="139"/>
      <c r="BT176" s="139"/>
      <c r="CD176" s="141"/>
      <c r="CE176" s="141"/>
      <c r="CF176" s="139"/>
      <c r="CG176" s="141"/>
      <c r="CH176" s="141"/>
      <c r="CI176" s="141"/>
      <c r="CJ176" s="141"/>
      <c r="CK176" s="141"/>
      <c r="CL176" s="141"/>
      <c r="CM176" s="141"/>
      <c r="CN176" s="141"/>
      <c r="CO176" s="141"/>
      <c r="CP176" s="142"/>
    </row>
    <row r="177" spans="1:94" s="12" customFormat="1" x14ac:dyDescent="0.25">
      <c r="A177" s="137"/>
      <c r="B177" s="138"/>
      <c r="C177" s="137"/>
      <c r="D177" s="137"/>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c r="AC177" s="139"/>
      <c r="AD177" s="139"/>
      <c r="AE177" s="139"/>
      <c r="AF177" s="139"/>
      <c r="AL177" s="139"/>
      <c r="AO177" s="139"/>
      <c r="AP177" s="141"/>
      <c r="AQ177" s="141"/>
      <c r="AR177" s="141"/>
      <c r="AS177" s="141"/>
      <c r="AT177" s="139"/>
      <c r="AU177" s="141"/>
      <c r="AV177" s="141"/>
      <c r="AW177" s="139"/>
      <c r="AX177" s="141"/>
      <c r="AY177" s="141"/>
      <c r="AZ177" s="141"/>
      <c r="BA177" s="141"/>
      <c r="BB177" s="139"/>
      <c r="BC177" s="141"/>
      <c r="BD177" s="141"/>
      <c r="BE177" s="139"/>
      <c r="BF177" s="141"/>
      <c r="BG177" s="141"/>
      <c r="BH177" s="141"/>
      <c r="BI177" s="141"/>
      <c r="BJ177" s="141"/>
      <c r="BK177" s="141"/>
      <c r="BL177" s="141"/>
      <c r="BQ177" s="139"/>
      <c r="BT177" s="139"/>
      <c r="CD177" s="141"/>
      <c r="CE177" s="141"/>
      <c r="CF177" s="139"/>
      <c r="CG177" s="141"/>
      <c r="CH177" s="141"/>
      <c r="CI177" s="141"/>
      <c r="CJ177" s="141"/>
      <c r="CK177" s="141"/>
      <c r="CL177" s="141"/>
      <c r="CM177" s="141"/>
      <c r="CN177" s="141"/>
      <c r="CO177" s="141"/>
      <c r="CP177" s="142"/>
    </row>
    <row r="178" spans="1:94" s="12" customFormat="1" x14ac:dyDescent="0.25">
      <c r="A178" s="137"/>
      <c r="B178" s="138"/>
      <c r="C178" s="137"/>
      <c r="D178" s="137"/>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c r="AC178" s="139"/>
      <c r="AD178" s="139"/>
      <c r="AE178" s="139"/>
      <c r="AF178" s="139"/>
      <c r="AL178" s="139"/>
      <c r="AO178" s="139"/>
      <c r="AP178" s="141"/>
      <c r="AQ178" s="141"/>
      <c r="AR178" s="141"/>
      <c r="AS178" s="141"/>
      <c r="AT178" s="139"/>
      <c r="AU178" s="141"/>
      <c r="AV178" s="141"/>
      <c r="AW178" s="139"/>
      <c r="AX178" s="141"/>
      <c r="AY178" s="141"/>
      <c r="AZ178" s="141"/>
      <c r="BA178" s="141"/>
      <c r="BB178" s="139"/>
      <c r="BC178" s="141"/>
      <c r="BD178" s="141"/>
      <c r="BE178" s="139"/>
      <c r="BF178" s="141"/>
      <c r="BG178" s="141"/>
      <c r="BH178" s="141"/>
      <c r="BI178" s="141"/>
      <c r="BJ178" s="141"/>
      <c r="BK178" s="141"/>
      <c r="BL178" s="141"/>
      <c r="BQ178" s="139"/>
      <c r="BT178" s="139"/>
      <c r="CD178" s="141"/>
      <c r="CE178" s="141"/>
      <c r="CF178" s="139"/>
      <c r="CG178" s="141"/>
      <c r="CH178" s="141"/>
      <c r="CI178" s="141"/>
      <c r="CJ178" s="141"/>
      <c r="CK178" s="141"/>
      <c r="CL178" s="141"/>
      <c r="CM178" s="141"/>
      <c r="CN178" s="141"/>
      <c r="CO178" s="141"/>
      <c r="CP178" s="142"/>
    </row>
    <row r="179" spans="1:94" s="12" customFormat="1" x14ac:dyDescent="0.25">
      <c r="A179" s="137"/>
      <c r="B179" s="138"/>
      <c r="C179" s="137"/>
      <c r="D179" s="137"/>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c r="AC179" s="139"/>
      <c r="AD179" s="139"/>
      <c r="AE179" s="139"/>
      <c r="AF179" s="139"/>
      <c r="AL179" s="139"/>
      <c r="AO179" s="139"/>
      <c r="AP179" s="141"/>
      <c r="AQ179" s="141"/>
      <c r="AR179" s="141"/>
      <c r="AS179" s="141"/>
      <c r="AT179" s="139"/>
      <c r="AU179" s="141"/>
      <c r="AV179" s="141"/>
      <c r="AW179" s="139"/>
      <c r="AX179" s="141"/>
      <c r="AY179" s="141"/>
      <c r="AZ179" s="141"/>
      <c r="BA179" s="141"/>
      <c r="BB179" s="139"/>
      <c r="BC179" s="141"/>
      <c r="BD179" s="141"/>
      <c r="BE179" s="139"/>
      <c r="BF179" s="141"/>
      <c r="BG179" s="141"/>
      <c r="BH179" s="141"/>
      <c r="BI179" s="141"/>
      <c r="BJ179" s="141"/>
      <c r="BK179" s="141"/>
      <c r="BL179" s="141"/>
      <c r="BQ179" s="139"/>
      <c r="BT179" s="139"/>
      <c r="CD179" s="141"/>
      <c r="CE179" s="141"/>
      <c r="CF179" s="139"/>
      <c r="CG179" s="141"/>
      <c r="CH179" s="141"/>
      <c r="CI179" s="141"/>
      <c r="CJ179" s="141"/>
      <c r="CK179" s="141"/>
      <c r="CL179" s="141"/>
      <c r="CM179" s="141"/>
      <c r="CN179" s="141"/>
      <c r="CO179" s="141"/>
      <c r="CP179" s="142"/>
    </row>
    <row r="180" spans="1:94" s="12" customFormat="1" x14ac:dyDescent="0.25">
      <c r="A180" s="137"/>
      <c r="B180" s="138"/>
      <c r="C180" s="137"/>
      <c r="D180" s="137"/>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D180" s="139"/>
      <c r="AE180" s="139"/>
      <c r="AF180" s="139"/>
      <c r="AL180" s="139"/>
      <c r="AO180" s="139"/>
      <c r="AP180" s="141"/>
      <c r="AQ180" s="141"/>
      <c r="AR180" s="141"/>
      <c r="AS180" s="141"/>
      <c r="AT180" s="139"/>
      <c r="AU180" s="141"/>
      <c r="AV180" s="141"/>
      <c r="AW180" s="139"/>
      <c r="AX180" s="141"/>
      <c r="AY180" s="141"/>
      <c r="AZ180" s="141"/>
      <c r="BA180" s="141"/>
      <c r="BB180" s="139"/>
      <c r="BC180" s="141"/>
      <c r="BD180" s="141"/>
      <c r="BE180" s="139"/>
      <c r="BF180" s="141"/>
      <c r="BG180" s="141"/>
      <c r="BH180" s="141"/>
      <c r="BI180" s="141"/>
      <c r="BJ180" s="141"/>
      <c r="BK180" s="141"/>
      <c r="BL180" s="141"/>
      <c r="BQ180" s="139"/>
      <c r="BT180" s="139"/>
      <c r="CD180" s="141"/>
      <c r="CE180" s="141"/>
      <c r="CF180" s="139"/>
      <c r="CG180" s="141"/>
      <c r="CH180" s="141"/>
      <c r="CI180" s="141"/>
      <c r="CJ180" s="141"/>
      <c r="CK180" s="141"/>
      <c r="CL180" s="141"/>
      <c r="CM180" s="141"/>
      <c r="CN180" s="141"/>
      <c r="CO180" s="141"/>
      <c r="CP180" s="142"/>
    </row>
    <row r="181" spans="1:94" s="12" customFormat="1" x14ac:dyDescent="0.25">
      <c r="A181" s="137"/>
      <c r="B181" s="138"/>
      <c r="C181" s="137"/>
      <c r="D181" s="137"/>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c r="AC181" s="139"/>
      <c r="AD181" s="139"/>
      <c r="AE181" s="139"/>
      <c r="AF181" s="139"/>
      <c r="AL181" s="139"/>
      <c r="AO181" s="139"/>
      <c r="AP181" s="141"/>
      <c r="AQ181" s="141"/>
      <c r="AR181" s="141"/>
      <c r="AS181" s="141"/>
      <c r="AT181" s="139"/>
      <c r="AU181" s="141"/>
      <c r="AV181" s="141"/>
      <c r="AW181" s="139"/>
      <c r="AX181" s="141"/>
      <c r="AY181" s="141"/>
      <c r="AZ181" s="141"/>
      <c r="BA181" s="141"/>
      <c r="BB181" s="139"/>
      <c r="BC181" s="141"/>
      <c r="BD181" s="141"/>
      <c r="BE181" s="139"/>
      <c r="BF181" s="141"/>
      <c r="BG181" s="141"/>
      <c r="BH181" s="141"/>
      <c r="BI181" s="141"/>
      <c r="BJ181" s="141"/>
      <c r="BK181" s="141"/>
      <c r="BL181" s="141"/>
      <c r="BQ181" s="139"/>
      <c r="BT181" s="139"/>
      <c r="CD181" s="141"/>
      <c r="CE181" s="141"/>
      <c r="CF181" s="139"/>
      <c r="CG181" s="141"/>
      <c r="CH181" s="141"/>
      <c r="CI181" s="141"/>
      <c r="CJ181" s="141"/>
      <c r="CK181" s="141"/>
      <c r="CL181" s="141"/>
      <c r="CM181" s="141"/>
      <c r="CN181" s="141"/>
      <c r="CO181" s="141"/>
      <c r="CP181" s="142"/>
    </row>
    <row r="182" spans="1:94" s="12" customFormat="1" x14ac:dyDescent="0.25">
      <c r="A182" s="137"/>
      <c r="B182" s="138"/>
      <c r="C182" s="137"/>
      <c r="D182" s="137"/>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c r="AC182" s="139"/>
      <c r="AD182" s="139"/>
      <c r="AE182" s="139"/>
      <c r="AF182" s="139"/>
      <c r="AL182" s="139"/>
      <c r="AO182" s="139"/>
      <c r="AP182" s="141"/>
      <c r="AQ182" s="141"/>
      <c r="AR182" s="141"/>
      <c r="AS182" s="141"/>
      <c r="AT182" s="139"/>
      <c r="AU182" s="141"/>
      <c r="AV182" s="141"/>
      <c r="AW182" s="139"/>
      <c r="AX182" s="141"/>
      <c r="AY182" s="141"/>
      <c r="AZ182" s="141"/>
      <c r="BA182" s="141"/>
      <c r="BB182" s="139"/>
      <c r="BC182" s="141"/>
      <c r="BD182" s="141"/>
      <c r="BE182" s="139"/>
      <c r="BF182" s="141"/>
      <c r="BG182" s="141"/>
      <c r="BH182" s="141"/>
      <c r="BI182" s="141"/>
      <c r="BJ182" s="141"/>
      <c r="BK182" s="141"/>
      <c r="BL182" s="141"/>
      <c r="BQ182" s="139"/>
      <c r="BT182" s="139"/>
      <c r="CD182" s="141"/>
      <c r="CE182" s="141"/>
      <c r="CF182" s="139"/>
      <c r="CG182" s="141"/>
      <c r="CH182" s="141"/>
      <c r="CI182" s="141"/>
      <c r="CJ182" s="141"/>
      <c r="CK182" s="141"/>
      <c r="CL182" s="141"/>
      <c r="CM182" s="141"/>
      <c r="CN182" s="141"/>
      <c r="CO182" s="141"/>
      <c r="CP182" s="142"/>
    </row>
    <row r="183" spans="1:94" s="12" customFormat="1" x14ac:dyDescent="0.25">
      <c r="A183" s="137"/>
      <c r="B183" s="138"/>
      <c r="C183" s="137"/>
      <c r="D183" s="137"/>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L183" s="139"/>
      <c r="AO183" s="139"/>
      <c r="AP183" s="141"/>
      <c r="AQ183" s="141"/>
      <c r="AR183" s="141"/>
      <c r="AS183" s="141"/>
      <c r="AT183" s="139"/>
      <c r="AU183" s="141"/>
      <c r="AV183" s="141"/>
      <c r="AW183" s="139"/>
      <c r="AX183" s="141"/>
      <c r="AY183" s="141"/>
      <c r="AZ183" s="141"/>
      <c r="BA183" s="141"/>
      <c r="BB183" s="139"/>
      <c r="BC183" s="141"/>
      <c r="BD183" s="141"/>
      <c r="BE183" s="139"/>
      <c r="BF183" s="141"/>
      <c r="BG183" s="141"/>
      <c r="BH183" s="141"/>
      <c r="BI183" s="141"/>
      <c r="BJ183" s="141"/>
      <c r="BK183" s="141"/>
      <c r="BL183" s="141"/>
      <c r="BQ183" s="139"/>
      <c r="BT183" s="139"/>
      <c r="CD183" s="141"/>
      <c r="CE183" s="141"/>
      <c r="CF183" s="139"/>
      <c r="CG183" s="141"/>
      <c r="CH183" s="141"/>
      <c r="CI183" s="141"/>
      <c r="CJ183" s="141"/>
      <c r="CK183" s="141"/>
      <c r="CL183" s="141"/>
      <c r="CM183" s="141"/>
      <c r="CN183" s="141"/>
      <c r="CO183" s="141"/>
      <c r="CP183" s="142"/>
    </row>
    <row r="184" spans="1:94" s="12" customFormat="1" x14ac:dyDescent="0.25">
      <c r="A184" s="137"/>
      <c r="B184" s="138"/>
      <c r="C184" s="137"/>
      <c r="D184" s="137"/>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c r="AC184" s="139"/>
      <c r="AD184" s="139"/>
      <c r="AE184" s="139"/>
      <c r="AF184" s="139"/>
      <c r="AL184" s="139"/>
      <c r="AO184" s="139"/>
      <c r="AP184" s="141"/>
      <c r="AQ184" s="141"/>
      <c r="AR184" s="141"/>
      <c r="AS184" s="141"/>
      <c r="AT184" s="139"/>
      <c r="AU184" s="141"/>
      <c r="AV184" s="141"/>
      <c r="AW184" s="139"/>
      <c r="AX184" s="141"/>
      <c r="AY184" s="141"/>
      <c r="AZ184" s="141"/>
      <c r="BA184" s="141"/>
      <c r="BB184" s="139"/>
      <c r="BC184" s="141"/>
      <c r="BD184" s="141"/>
      <c r="BE184" s="139"/>
      <c r="BF184" s="141"/>
      <c r="BG184" s="141"/>
      <c r="BH184" s="141"/>
      <c r="BI184" s="141"/>
      <c r="BJ184" s="141"/>
      <c r="BK184" s="141"/>
      <c r="BL184" s="141"/>
      <c r="BQ184" s="139"/>
      <c r="BT184" s="139"/>
      <c r="CD184" s="141"/>
      <c r="CE184" s="141"/>
      <c r="CF184" s="139"/>
      <c r="CG184" s="141"/>
      <c r="CH184" s="141"/>
      <c r="CI184" s="141"/>
      <c r="CJ184" s="141"/>
      <c r="CK184" s="141"/>
      <c r="CL184" s="141"/>
      <c r="CM184" s="141"/>
      <c r="CN184" s="141"/>
      <c r="CO184" s="141"/>
      <c r="CP184" s="142"/>
    </row>
    <row r="185" spans="1:94" s="12" customFormat="1" x14ac:dyDescent="0.25">
      <c r="A185" s="137"/>
      <c r="B185" s="138"/>
      <c r="C185" s="137"/>
      <c r="D185" s="137"/>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c r="AC185" s="139"/>
      <c r="AD185" s="139"/>
      <c r="AE185" s="139"/>
      <c r="AF185" s="139"/>
      <c r="AL185" s="139"/>
      <c r="AO185" s="139"/>
      <c r="AP185" s="141"/>
      <c r="AQ185" s="141"/>
      <c r="AR185" s="141"/>
      <c r="AS185" s="141"/>
      <c r="AT185" s="139"/>
      <c r="AU185" s="141"/>
      <c r="AV185" s="141"/>
      <c r="AW185" s="139"/>
      <c r="AX185" s="141"/>
      <c r="AY185" s="141"/>
      <c r="AZ185" s="141"/>
      <c r="BA185" s="141"/>
      <c r="BB185" s="139"/>
      <c r="BC185" s="141"/>
      <c r="BD185" s="141"/>
      <c r="BE185" s="139"/>
      <c r="BF185" s="141"/>
      <c r="BG185" s="141"/>
      <c r="BH185" s="141"/>
      <c r="BI185" s="141"/>
      <c r="BJ185" s="141"/>
      <c r="BK185" s="141"/>
      <c r="BL185" s="141"/>
      <c r="BQ185" s="139"/>
      <c r="BT185" s="139"/>
      <c r="CD185" s="141"/>
      <c r="CE185" s="141"/>
      <c r="CF185" s="139"/>
      <c r="CG185" s="141"/>
      <c r="CH185" s="141"/>
      <c r="CI185" s="141"/>
      <c r="CJ185" s="141"/>
      <c r="CK185" s="141"/>
      <c r="CL185" s="141"/>
      <c r="CM185" s="141"/>
      <c r="CN185" s="141"/>
      <c r="CO185" s="141"/>
      <c r="CP185" s="142"/>
    </row>
    <row r="186" spans="1:94" s="12" customFormat="1" x14ac:dyDescent="0.25">
      <c r="A186" s="137"/>
      <c r="B186" s="138"/>
      <c r="C186" s="137"/>
      <c r="D186" s="137"/>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D186" s="139"/>
      <c r="AE186" s="139"/>
      <c r="AF186" s="139"/>
      <c r="AL186" s="139"/>
      <c r="AO186" s="139"/>
      <c r="AP186" s="141"/>
      <c r="AQ186" s="141"/>
      <c r="AR186" s="141"/>
      <c r="AS186" s="141"/>
      <c r="AT186" s="139"/>
      <c r="AU186" s="141"/>
      <c r="AV186" s="141"/>
      <c r="AW186" s="139"/>
      <c r="AX186" s="141"/>
      <c r="AY186" s="141"/>
      <c r="AZ186" s="141"/>
      <c r="BA186" s="141"/>
      <c r="BB186" s="139"/>
      <c r="BC186" s="141"/>
      <c r="BD186" s="141"/>
      <c r="BE186" s="139"/>
      <c r="BF186" s="141"/>
      <c r="BG186" s="141"/>
      <c r="BH186" s="141"/>
      <c r="BI186" s="141"/>
      <c r="BJ186" s="141"/>
      <c r="BK186" s="141"/>
      <c r="BL186" s="141"/>
      <c r="BQ186" s="139"/>
      <c r="BT186" s="139"/>
      <c r="CD186" s="141"/>
      <c r="CE186" s="141"/>
      <c r="CF186" s="139"/>
      <c r="CG186" s="141"/>
      <c r="CH186" s="141"/>
      <c r="CI186" s="141"/>
      <c r="CJ186" s="141"/>
      <c r="CK186" s="141"/>
      <c r="CL186" s="141"/>
      <c r="CM186" s="141"/>
      <c r="CN186" s="141"/>
      <c r="CO186" s="141"/>
      <c r="CP186" s="142"/>
    </row>
    <row r="187" spans="1:94" s="12" customFormat="1" x14ac:dyDescent="0.25">
      <c r="A187" s="137"/>
      <c r="B187" s="138"/>
      <c r="C187" s="137"/>
      <c r="D187" s="137"/>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c r="AC187" s="139"/>
      <c r="AD187" s="139"/>
      <c r="AE187" s="139"/>
      <c r="AF187" s="139"/>
      <c r="AL187" s="139"/>
      <c r="AO187" s="139"/>
      <c r="AP187" s="141"/>
      <c r="AQ187" s="141"/>
      <c r="AR187" s="141"/>
      <c r="AS187" s="141"/>
      <c r="AT187" s="139"/>
      <c r="AU187" s="141"/>
      <c r="AV187" s="141"/>
      <c r="AW187" s="139"/>
      <c r="AX187" s="141"/>
      <c r="AY187" s="141"/>
      <c r="AZ187" s="141"/>
      <c r="BA187" s="141"/>
      <c r="BB187" s="139"/>
      <c r="BC187" s="141"/>
      <c r="BD187" s="141"/>
      <c r="BE187" s="139"/>
      <c r="BF187" s="141"/>
      <c r="BG187" s="141"/>
      <c r="BH187" s="141"/>
      <c r="BI187" s="141"/>
      <c r="BJ187" s="141"/>
      <c r="BK187" s="141"/>
      <c r="BL187" s="141"/>
      <c r="BQ187" s="139"/>
      <c r="BT187" s="139"/>
      <c r="CD187" s="141"/>
      <c r="CE187" s="141"/>
      <c r="CF187" s="139"/>
      <c r="CG187" s="141"/>
      <c r="CH187" s="141"/>
      <c r="CI187" s="141"/>
      <c r="CJ187" s="141"/>
      <c r="CK187" s="141"/>
      <c r="CL187" s="141"/>
      <c r="CM187" s="141"/>
      <c r="CN187" s="141"/>
      <c r="CO187" s="141"/>
      <c r="CP187" s="142"/>
    </row>
    <row r="188" spans="1:94" s="12" customFormat="1" x14ac:dyDescent="0.25">
      <c r="A188" s="137"/>
      <c r="B188" s="138"/>
      <c r="C188" s="137"/>
      <c r="D188" s="137"/>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D188" s="139"/>
      <c r="AE188" s="139"/>
      <c r="AF188" s="139"/>
      <c r="AL188" s="139"/>
      <c r="AO188" s="139"/>
      <c r="AP188" s="141"/>
      <c r="AQ188" s="141"/>
      <c r="AR188" s="141"/>
      <c r="AS188" s="141"/>
      <c r="AT188" s="139"/>
      <c r="AU188" s="141"/>
      <c r="AV188" s="141"/>
      <c r="AW188" s="139"/>
      <c r="AX188" s="141"/>
      <c r="AY188" s="141"/>
      <c r="AZ188" s="141"/>
      <c r="BA188" s="141"/>
      <c r="BB188" s="139"/>
      <c r="BC188" s="141"/>
      <c r="BD188" s="141"/>
      <c r="BE188" s="139"/>
      <c r="BF188" s="141"/>
      <c r="BG188" s="141"/>
      <c r="BH188" s="141"/>
      <c r="BI188" s="141"/>
      <c r="BJ188" s="141"/>
      <c r="BK188" s="141"/>
      <c r="BL188" s="141"/>
      <c r="BQ188" s="139"/>
      <c r="BT188" s="139"/>
      <c r="CD188" s="141"/>
      <c r="CE188" s="141"/>
      <c r="CF188" s="139"/>
      <c r="CG188" s="141"/>
      <c r="CH188" s="141"/>
      <c r="CI188" s="141"/>
      <c r="CJ188" s="141"/>
      <c r="CK188" s="141"/>
      <c r="CL188" s="141"/>
      <c r="CM188" s="141"/>
      <c r="CN188" s="141"/>
      <c r="CO188" s="141"/>
      <c r="CP188" s="142"/>
    </row>
    <row r="189" spans="1:94" s="12" customFormat="1" x14ac:dyDescent="0.25">
      <c r="A189" s="137"/>
      <c r="B189" s="138"/>
      <c r="C189" s="137"/>
      <c r="D189" s="137"/>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L189" s="139"/>
      <c r="AO189" s="139"/>
      <c r="AP189" s="141"/>
      <c r="AQ189" s="141"/>
      <c r="AR189" s="141"/>
      <c r="AS189" s="141"/>
      <c r="AT189" s="139"/>
      <c r="AU189" s="141"/>
      <c r="AV189" s="141"/>
      <c r="AW189" s="139"/>
      <c r="AX189" s="141"/>
      <c r="AY189" s="141"/>
      <c r="AZ189" s="141"/>
      <c r="BA189" s="141"/>
      <c r="BB189" s="139"/>
      <c r="BC189" s="141"/>
      <c r="BD189" s="141"/>
      <c r="BE189" s="139"/>
      <c r="BF189" s="141"/>
      <c r="BG189" s="141"/>
      <c r="BH189" s="141"/>
      <c r="BI189" s="141"/>
      <c r="BJ189" s="141"/>
      <c r="BK189" s="141"/>
      <c r="BL189" s="141"/>
      <c r="BQ189" s="139"/>
      <c r="BT189" s="139"/>
      <c r="CD189" s="141"/>
      <c r="CE189" s="141"/>
      <c r="CF189" s="139"/>
      <c r="CG189" s="141"/>
      <c r="CH189" s="141"/>
      <c r="CI189" s="141"/>
      <c r="CJ189" s="141"/>
      <c r="CK189" s="141"/>
      <c r="CL189" s="141"/>
      <c r="CM189" s="141"/>
      <c r="CN189" s="141"/>
      <c r="CO189" s="141"/>
      <c r="CP189" s="142"/>
    </row>
    <row r="190" spans="1:94" s="12" customFormat="1" x14ac:dyDescent="0.25">
      <c r="A190" s="137"/>
      <c r="B190" s="138"/>
      <c r="C190" s="137"/>
      <c r="D190" s="137"/>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L190" s="139"/>
      <c r="AO190" s="139"/>
      <c r="AP190" s="141"/>
      <c r="AQ190" s="141"/>
      <c r="AR190" s="141"/>
      <c r="AS190" s="141"/>
      <c r="AT190" s="139"/>
      <c r="AU190" s="141"/>
      <c r="AV190" s="141"/>
      <c r="AW190" s="139"/>
      <c r="AX190" s="141"/>
      <c r="AY190" s="141"/>
      <c r="AZ190" s="141"/>
      <c r="BA190" s="141"/>
      <c r="BB190" s="139"/>
      <c r="BC190" s="141"/>
      <c r="BD190" s="141"/>
      <c r="BE190" s="139"/>
      <c r="BF190" s="141"/>
      <c r="BG190" s="141"/>
      <c r="BH190" s="141"/>
      <c r="BI190" s="141"/>
      <c r="BJ190" s="141"/>
      <c r="BK190" s="141"/>
      <c r="BL190" s="141"/>
      <c r="BQ190" s="139"/>
      <c r="BT190" s="139"/>
      <c r="CD190" s="141"/>
      <c r="CE190" s="141"/>
      <c r="CF190" s="139"/>
      <c r="CG190" s="141"/>
      <c r="CH190" s="141"/>
      <c r="CI190" s="141"/>
      <c r="CJ190" s="141"/>
      <c r="CK190" s="141"/>
      <c r="CL190" s="141"/>
      <c r="CM190" s="141"/>
      <c r="CN190" s="141"/>
      <c r="CO190" s="141"/>
      <c r="CP190" s="142"/>
    </row>
    <row r="191" spans="1:94" s="12" customFormat="1" x14ac:dyDescent="0.25">
      <c r="A191" s="137"/>
      <c r="B191" s="138"/>
      <c r="C191" s="137"/>
      <c r="D191" s="137"/>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L191" s="139"/>
      <c r="AO191" s="139"/>
      <c r="AP191" s="141"/>
      <c r="AQ191" s="141"/>
      <c r="AR191" s="141"/>
      <c r="AS191" s="141"/>
      <c r="AT191" s="139"/>
      <c r="AU191" s="141"/>
      <c r="AV191" s="141"/>
      <c r="AW191" s="139"/>
      <c r="AX191" s="141"/>
      <c r="AY191" s="141"/>
      <c r="AZ191" s="141"/>
      <c r="BA191" s="141"/>
      <c r="BB191" s="139"/>
      <c r="BC191" s="141"/>
      <c r="BD191" s="141"/>
      <c r="BE191" s="139"/>
      <c r="BF191" s="141"/>
      <c r="BG191" s="141"/>
      <c r="BH191" s="141"/>
      <c r="BI191" s="141"/>
      <c r="BJ191" s="141"/>
      <c r="BK191" s="141"/>
      <c r="BL191" s="141"/>
      <c r="BQ191" s="139"/>
      <c r="BT191" s="139"/>
      <c r="CD191" s="141"/>
      <c r="CE191" s="141"/>
      <c r="CF191" s="139"/>
      <c r="CG191" s="141"/>
      <c r="CH191" s="141"/>
      <c r="CI191" s="141"/>
      <c r="CJ191" s="141"/>
      <c r="CK191" s="141"/>
      <c r="CL191" s="141"/>
      <c r="CM191" s="141"/>
      <c r="CN191" s="141"/>
      <c r="CO191" s="141"/>
      <c r="CP191" s="142"/>
    </row>
    <row r="192" spans="1:94" s="12" customFormat="1" x14ac:dyDescent="0.25">
      <c r="A192" s="137"/>
      <c r="B192" s="138"/>
      <c r="C192" s="137"/>
      <c r="D192" s="137"/>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c r="AC192" s="139"/>
      <c r="AD192" s="139"/>
      <c r="AE192" s="139"/>
      <c r="AF192" s="139"/>
      <c r="AL192" s="139"/>
      <c r="AO192" s="139"/>
      <c r="AP192" s="141"/>
      <c r="AQ192" s="141"/>
      <c r="AR192" s="141"/>
      <c r="AS192" s="141"/>
      <c r="AT192" s="139"/>
      <c r="AU192" s="141"/>
      <c r="AV192" s="141"/>
      <c r="AW192" s="139"/>
      <c r="AX192" s="141"/>
      <c r="AY192" s="141"/>
      <c r="AZ192" s="141"/>
      <c r="BA192" s="141"/>
      <c r="BB192" s="139"/>
      <c r="BC192" s="141"/>
      <c r="BD192" s="141"/>
      <c r="BE192" s="139"/>
      <c r="BF192" s="141"/>
      <c r="BG192" s="141"/>
      <c r="BH192" s="141"/>
      <c r="BI192" s="141"/>
      <c r="BJ192" s="141"/>
      <c r="BK192" s="141"/>
      <c r="BL192" s="141"/>
      <c r="BQ192" s="139"/>
      <c r="BT192" s="139"/>
      <c r="CD192" s="141"/>
      <c r="CE192" s="141"/>
      <c r="CF192" s="139"/>
      <c r="CG192" s="141"/>
      <c r="CH192" s="141"/>
      <c r="CI192" s="141"/>
      <c r="CJ192" s="141"/>
      <c r="CK192" s="141"/>
      <c r="CL192" s="141"/>
      <c r="CM192" s="141"/>
      <c r="CN192" s="141"/>
      <c r="CO192" s="141"/>
      <c r="CP192" s="142"/>
    </row>
    <row r="193" spans="1:94" s="12" customFormat="1" x14ac:dyDescent="0.25">
      <c r="A193" s="137"/>
      <c r="B193" s="138"/>
      <c r="C193" s="137"/>
      <c r="D193" s="137"/>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c r="AC193" s="139"/>
      <c r="AD193" s="139"/>
      <c r="AE193" s="139"/>
      <c r="AF193" s="139"/>
      <c r="AL193" s="139"/>
      <c r="AO193" s="139"/>
      <c r="AP193" s="141"/>
      <c r="AQ193" s="141"/>
      <c r="AR193" s="141"/>
      <c r="AS193" s="141"/>
      <c r="AT193" s="139"/>
      <c r="AU193" s="141"/>
      <c r="AV193" s="141"/>
      <c r="AW193" s="139"/>
      <c r="AX193" s="141"/>
      <c r="AY193" s="141"/>
      <c r="AZ193" s="141"/>
      <c r="BA193" s="141"/>
      <c r="BB193" s="139"/>
      <c r="BC193" s="141"/>
      <c r="BD193" s="141"/>
      <c r="BE193" s="139"/>
      <c r="BF193" s="141"/>
      <c r="BG193" s="141"/>
      <c r="BH193" s="141"/>
      <c r="BI193" s="141"/>
      <c r="BJ193" s="141"/>
      <c r="BK193" s="141"/>
      <c r="BL193" s="141"/>
      <c r="BQ193" s="139"/>
      <c r="BT193" s="139"/>
      <c r="CD193" s="141"/>
      <c r="CE193" s="141"/>
      <c r="CF193" s="139"/>
      <c r="CG193" s="141"/>
      <c r="CH193" s="141"/>
      <c r="CI193" s="141"/>
      <c r="CJ193" s="141"/>
      <c r="CK193" s="141"/>
      <c r="CL193" s="141"/>
      <c r="CM193" s="141"/>
      <c r="CN193" s="141"/>
      <c r="CO193" s="141"/>
      <c r="CP193" s="142"/>
    </row>
    <row r="194" spans="1:94" s="12" customFormat="1" x14ac:dyDescent="0.25">
      <c r="A194" s="137"/>
      <c r="B194" s="138"/>
      <c r="C194" s="137"/>
      <c r="D194" s="137"/>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c r="AC194" s="139"/>
      <c r="AD194" s="139"/>
      <c r="AE194" s="139"/>
      <c r="AF194" s="139"/>
      <c r="AL194" s="139"/>
      <c r="AO194" s="139"/>
      <c r="AP194" s="141"/>
      <c r="AQ194" s="141"/>
      <c r="AR194" s="141"/>
      <c r="AS194" s="141"/>
      <c r="AT194" s="139"/>
      <c r="AU194" s="141"/>
      <c r="AV194" s="141"/>
      <c r="AW194" s="139"/>
      <c r="AX194" s="141"/>
      <c r="AY194" s="141"/>
      <c r="AZ194" s="141"/>
      <c r="BA194" s="141"/>
      <c r="BB194" s="139"/>
      <c r="BC194" s="141"/>
      <c r="BD194" s="141"/>
      <c r="BE194" s="139"/>
      <c r="BF194" s="141"/>
      <c r="BG194" s="141"/>
      <c r="BH194" s="141"/>
      <c r="BI194" s="141"/>
      <c r="BJ194" s="141"/>
      <c r="BK194" s="141"/>
      <c r="BL194" s="141"/>
      <c r="BQ194" s="139"/>
      <c r="BT194" s="139"/>
      <c r="CD194" s="141"/>
      <c r="CE194" s="141"/>
      <c r="CF194" s="139"/>
      <c r="CG194" s="141"/>
      <c r="CH194" s="141"/>
      <c r="CI194" s="141"/>
      <c r="CJ194" s="141"/>
      <c r="CK194" s="141"/>
      <c r="CL194" s="141"/>
      <c r="CM194" s="141"/>
      <c r="CN194" s="141"/>
      <c r="CO194" s="141"/>
      <c r="CP194" s="142"/>
    </row>
    <row r="195" spans="1:94" s="12" customFormat="1" x14ac:dyDescent="0.25">
      <c r="A195" s="137"/>
      <c r="B195" s="138"/>
      <c r="C195" s="137"/>
      <c r="D195" s="137"/>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c r="AC195" s="139"/>
      <c r="AD195" s="139"/>
      <c r="AE195" s="139"/>
      <c r="AF195" s="139"/>
      <c r="AL195" s="139"/>
      <c r="AO195" s="139"/>
      <c r="AP195" s="141"/>
      <c r="AQ195" s="141"/>
      <c r="AR195" s="141"/>
      <c r="AS195" s="141"/>
      <c r="AT195" s="139"/>
      <c r="AU195" s="141"/>
      <c r="AV195" s="141"/>
      <c r="AW195" s="139"/>
      <c r="AX195" s="141"/>
      <c r="AY195" s="141"/>
      <c r="AZ195" s="141"/>
      <c r="BA195" s="141"/>
      <c r="BB195" s="139"/>
      <c r="BC195" s="141"/>
      <c r="BD195" s="141"/>
      <c r="BE195" s="139"/>
      <c r="BF195" s="141"/>
      <c r="BG195" s="141"/>
      <c r="BH195" s="141"/>
      <c r="BI195" s="141"/>
      <c r="BJ195" s="141"/>
      <c r="BK195" s="141"/>
      <c r="BL195" s="141"/>
      <c r="BQ195" s="139"/>
      <c r="BT195" s="139"/>
      <c r="CD195" s="141"/>
      <c r="CE195" s="141"/>
      <c r="CF195" s="139"/>
      <c r="CG195" s="141"/>
      <c r="CH195" s="141"/>
      <c r="CI195" s="141"/>
      <c r="CJ195" s="141"/>
      <c r="CK195" s="141"/>
      <c r="CL195" s="141"/>
      <c r="CM195" s="141"/>
      <c r="CN195" s="141"/>
      <c r="CO195" s="141"/>
      <c r="CP195" s="142"/>
    </row>
    <row r="196" spans="1:94" s="12" customFormat="1" x14ac:dyDescent="0.25">
      <c r="A196" s="137"/>
      <c r="B196" s="138"/>
      <c r="C196" s="137"/>
      <c r="D196" s="137"/>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c r="AC196" s="139"/>
      <c r="AD196" s="139"/>
      <c r="AE196" s="139"/>
      <c r="AF196" s="139"/>
      <c r="AL196" s="139"/>
      <c r="AO196" s="139"/>
      <c r="AP196" s="141"/>
      <c r="AQ196" s="141"/>
      <c r="AR196" s="141"/>
      <c r="AS196" s="141"/>
      <c r="AT196" s="139"/>
      <c r="AU196" s="141"/>
      <c r="AV196" s="141"/>
      <c r="AW196" s="139"/>
      <c r="AX196" s="141"/>
      <c r="AY196" s="141"/>
      <c r="AZ196" s="141"/>
      <c r="BA196" s="141"/>
      <c r="BB196" s="139"/>
      <c r="BC196" s="141"/>
      <c r="BD196" s="141"/>
      <c r="BE196" s="139"/>
      <c r="BF196" s="141"/>
      <c r="BG196" s="141"/>
      <c r="BH196" s="141"/>
      <c r="BI196" s="141"/>
      <c r="BJ196" s="141"/>
      <c r="BK196" s="141"/>
      <c r="BL196" s="141"/>
      <c r="BQ196" s="139"/>
      <c r="BT196" s="139"/>
      <c r="CD196" s="141"/>
      <c r="CE196" s="141"/>
      <c r="CF196" s="139"/>
      <c r="CG196" s="141"/>
      <c r="CH196" s="141"/>
      <c r="CI196" s="141"/>
      <c r="CJ196" s="141"/>
      <c r="CK196" s="141"/>
      <c r="CL196" s="141"/>
      <c r="CM196" s="141"/>
      <c r="CN196" s="141"/>
      <c r="CO196" s="141"/>
      <c r="CP196" s="142"/>
    </row>
    <row r="197" spans="1:94" s="12" customFormat="1" x14ac:dyDescent="0.25">
      <c r="A197" s="137"/>
      <c r="B197" s="138"/>
      <c r="C197" s="137"/>
      <c r="D197" s="137"/>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L197" s="139"/>
      <c r="AO197" s="139"/>
      <c r="AP197" s="141"/>
      <c r="AQ197" s="141"/>
      <c r="AR197" s="141"/>
      <c r="AS197" s="141"/>
      <c r="AT197" s="139"/>
      <c r="AU197" s="141"/>
      <c r="AV197" s="141"/>
      <c r="AW197" s="139"/>
      <c r="AX197" s="141"/>
      <c r="AY197" s="141"/>
      <c r="AZ197" s="141"/>
      <c r="BA197" s="141"/>
      <c r="BB197" s="139"/>
      <c r="BC197" s="141"/>
      <c r="BD197" s="141"/>
      <c r="BE197" s="139"/>
      <c r="BF197" s="141"/>
      <c r="BG197" s="141"/>
      <c r="BH197" s="141"/>
      <c r="BI197" s="141"/>
      <c r="BJ197" s="141"/>
      <c r="BK197" s="141"/>
      <c r="BL197" s="141"/>
      <c r="BQ197" s="139"/>
      <c r="BT197" s="139"/>
      <c r="CD197" s="141"/>
      <c r="CE197" s="141"/>
      <c r="CF197" s="139"/>
      <c r="CG197" s="141"/>
      <c r="CH197" s="141"/>
      <c r="CI197" s="141"/>
      <c r="CJ197" s="141"/>
      <c r="CK197" s="141"/>
      <c r="CL197" s="141"/>
      <c r="CM197" s="141"/>
      <c r="CN197" s="141"/>
      <c r="CO197" s="141"/>
      <c r="CP197" s="142"/>
    </row>
    <row r="198" spans="1:94" s="12" customFormat="1" x14ac:dyDescent="0.25">
      <c r="A198" s="137"/>
      <c r="B198" s="138"/>
      <c r="C198" s="137"/>
      <c r="D198" s="137"/>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c r="AC198" s="139"/>
      <c r="AD198" s="139"/>
      <c r="AE198" s="139"/>
      <c r="AF198" s="139"/>
      <c r="AL198" s="139"/>
      <c r="AO198" s="139"/>
      <c r="AP198" s="141"/>
      <c r="AQ198" s="141"/>
      <c r="AR198" s="141"/>
      <c r="AS198" s="141"/>
      <c r="AT198" s="139"/>
      <c r="AU198" s="141"/>
      <c r="AV198" s="141"/>
      <c r="AW198" s="139"/>
      <c r="AX198" s="141"/>
      <c r="AY198" s="141"/>
      <c r="AZ198" s="141"/>
      <c r="BA198" s="141"/>
      <c r="BB198" s="139"/>
      <c r="BC198" s="141"/>
      <c r="BD198" s="141"/>
      <c r="BE198" s="139"/>
      <c r="BF198" s="141"/>
      <c r="BG198" s="141"/>
      <c r="BH198" s="141"/>
      <c r="BI198" s="141"/>
      <c r="BJ198" s="141"/>
      <c r="BK198" s="141"/>
      <c r="BL198" s="141"/>
      <c r="BQ198" s="139"/>
      <c r="BT198" s="139"/>
      <c r="CD198" s="141"/>
      <c r="CE198" s="141"/>
      <c r="CF198" s="139"/>
      <c r="CG198" s="141"/>
      <c r="CH198" s="141"/>
      <c r="CI198" s="141"/>
      <c r="CJ198" s="141"/>
      <c r="CK198" s="141"/>
      <c r="CL198" s="141"/>
      <c r="CM198" s="141"/>
      <c r="CN198" s="141"/>
      <c r="CO198" s="141"/>
      <c r="CP198" s="142"/>
    </row>
    <row r="199" spans="1:94" s="12" customFormat="1" x14ac:dyDescent="0.25">
      <c r="A199" s="137"/>
      <c r="B199" s="138"/>
      <c r="C199" s="137"/>
      <c r="D199" s="137"/>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L199" s="139"/>
      <c r="AO199" s="139"/>
      <c r="AP199" s="141"/>
      <c r="AQ199" s="141"/>
      <c r="AR199" s="141"/>
      <c r="AS199" s="141"/>
      <c r="AT199" s="139"/>
      <c r="AU199" s="141"/>
      <c r="AV199" s="141"/>
      <c r="AW199" s="139"/>
      <c r="AX199" s="141"/>
      <c r="AY199" s="141"/>
      <c r="AZ199" s="141"/>
      <c r="BA199" s="141"/>
      <c r="BB199" s="139"/>
      <c r="BC199" s="141"/>
      <c r="BD199" s="141"/>
      <c r="BE199" s="139"/>
      <c r="BF199" s="141"/>
      <c r="BG199" s="141"/>
      <c r="BH199" s="141"/>
      <c r="BI199" s="141"/>
      <c r="BJ199" s="141"/>
      <c r="BK199" s="141"/>
      <c r="BL199" s="141"/>
      <c r="BQ199" s="139"/>
      <c r="BT199" s="139"/>
      <c r="CD199" s="141"/>
      <c r="CE199" s="141"/>
      <c r="CF199" s="139"/>
      <c r="CG199" s="141"/>
      <c r="CH199" s="141"/>
      <c r="CI199" s="141"/>
      <c r="CJ199" s="141"/>
      <c r="CK199" s="141"/>
      <c r="CL199" s="141"/>
      <c r="CM199" s="141"/>
      <c r="CN199" s="141"/>
      <c r="CO199" s="141"/>
      <c r="CP199" s="142"/>
    </row>
    <row r="200" spans="1:94" s="12" customFormat="1" x14ac:dyDescent="0.25">
      <c r="A200" s="137"/>
      <c r="B200" s="138"/>
      <c r="C200" s="137"/>
      <c r="D200" s="137"/>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c r="AC200" s="139"/>
      <c r="AD200" s="139"/>
      <c r="AE200" s="139"/>
      <c r="AF200" s="139"/>
      <c r="AL200" s="139"/>
      <c r="AO200" s="139"/>
      <c r="AP200" s="141"/>
      <c r="AQ200" s="141"/>
      <c r="AR200" s="141"/>
      <c r="AS200" s="141"/>
      <c r="AT200" s="139"/>
      <c r="AU200" s="141"/>
      <c r="AV200" s="141"/>
      <c r="AW200" s="139"/>
      <c r="AX200" s="141"/>
      <c r="AY200" s="141"/>
      <c r="AZ200" s="141"/>
      <c r="BA200" s="141"/>
      <c r="BB200" s="139"/>
      <c r="BC200" s="141"/>
      <c r="BD200" s="141"/>
      <c r="BE200" s="139"/>
      <c r="BF200" s="141"/>
      <c r="BG200" s="141"/>
      <c r="BH200" s="141"/>
      <c r="BI200" s="141"/>
      <c r="BJ200" s="141"/>
      <c r="BK200" s="141"/>
      <c r="BL200" s="141"/>
      <c r="BQ200" s="139"/>
      <c r="BT200" s="139"/>
      <c r="CD200" s="141"/>
      <c r="CE200" s="141"/>
      <c r="CF200" s="139"/>
      <c r="CG200" s="141"/>
      <c r="CH200" s="141"/>
      <c r="CI200" s="141"/>
      <c r="CJ200" s="141"/>
      <c r="CK200" s="141"/>
      <c r="CL200" s="141"/>
      <c r="CM200" s="141"/>
      <c r="CN200" s="141"/>
      <c r="CO200" s="141"/>
      <c r="CP200" s="142"/>
    </row>
    <row r="201" spans="1:94" s="12" customFormat="1" x14ac:dyDescent="0.25">
      <c r="A201" s="137"/>
      <c r="B201" s="138"/>
      <c r="C201" s="137"/>
      <c r="D201" s="137"/>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c r="AC201" s="139"/>
      <c r="AD201" s="139"/>
      <c r="AE201" s="139"/>
      <c r="AF201" s="139"/>
      <c r="AL201" s="139"/>
      <c r="AO201" s="139"/>
      <c r="AP201" s="141"/>
      <c r="AQ201" s="141"/>
      <c r="AR201" s="141"/>
      <c r="AS201" s="141"/>
      <c r="AT201" s="139"/>
      <c r="AU201" s="141"/>
      <c r="AV201" s="141"/>
      <c r="AW201" s="139"/>
      <c r="AX201" s="141"/>
      <c r="AY201" s="141"/>
      <c r="AZ201" s="141"/>
      <c r="BA201" s="141"/>
      <c r="BB201" s="139"/>
      <c r="BC201" s="141"/>
      <c r="BD201" s="141"/>
      <c r="BE201" s="139"/>
      <c r="BF201" s="141"/>
      <c r="BG201" s="141"/>
      <c r="BH201" s="141"/>
      <c r="BI201" s="141"/>
      <c r="BJ201" s="141"/>
      <c r="BK201" s="141"/>
      <c r="BL201" s="141"/>
      <c r="BQ201" s="139"/>
      <c r="BT201" s="139"/>
      <c r="CD201" s="141"/>
      <c r="CE201" s="141"/>
      <c r="CF201" s="139"/>
      <c r="CG201" s="141"/>
      <c r="CH201" s="141"/>
      <c r="CI201" s="141"/>
      <c r="CJ201" s="141"/>
      <c r="CK201" s="141"/>
      <c r="CL201" s="141"/>
      <c r="CM201" s="141"/>
      <c r="CN201" s="141"/>
      <c r="CO201" s="141"/>
      <c r="CP201" s="142"/>
    </row>
    <row r="202" spans="1:94" s="12" customFormat="1" x14ac:dyDescent="0.25">
      <c r="A202" s="137"/>
      <c r="B202" s="138"/>
      <c r="C202" s="137"/>
      <c r="D202" s="137"/>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c r="AC202" s="139"/>
      <c r="AD202" s="139"/>
      <c r="AE202" s="139"/>
      <c r="AF202" s="139"/>
      <c r="AL202" s="139"/>
      <c r="AO202" s="139"/>
      <c r="AP202" s="141"/>
      <c r="AQ202" s="141"/>
      <c r="AR202" s="141"/>
      <c r="AS202" s="141"/>
      <c r="AT202" s="139"/>
      <c r="AU202" s="141"/>
      <c r="AV202" s="141"/>
      <c r="AW202" s="139"/>
      <c r="AX202" s="141"/>
      <c r="AY202" s="141"/>
      <c r="AZ202" s="141"/>
      <c r="BA202" s="141"/>
      <c r="BB202" s="139"/>
      <c r="BC202" s="141"/>
      <c r="BD202" s="141"/>
      <c r="BE202" s="139"/>
      <c r="BF202" s="141"/>
      <c r="BG202" s="141"/>
      <c r="BH202" s="141"/>
      <c r="BI202" s="141"/>
      <c r="BJ202" s="141"/>
      <c r="BK202" s="141"/>
      <c r="BL202" s="141"/>
      <c r="BQ202" s="139"/>
      <c r="BT202" s="139"/>
      <c r="CD202" s="141"/>
      <c r="CE202" s="141"/>
      <c r="CF202" s="139"/>
      <c r="CG202" s="141"/>
      <c r="CH202" s="141"/>
      <c r="CI202" s="141"/>
      <c r="CJ202" s="141"/>
      <c r="CK202" s="141"/>
      <c r="CL202" s="141"/>
      <c r="CM202" s="141"/>
      <c r="CN202" s="141"/>
      <c r="CO202" s="141"/>
      <c r="CP202" s="142"/>
    </row>
    <row r="203" spans="1:94" s="12" customFormat="1" x14ac:dyDescent="0.25">
      <c r="A203" s="137"/>
      <c r="B203" s="138"/>
      <c r="C203" s="137"/>
      <c r="D203" s="137"/>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c r="AC203" s="139"/>
      <c r="AD203" s="139"/>
      <c r="AE203" s="139"/>
      <c r="AF203" s="139"/>
      <c r="AL203" s="139"/>
      <c r="AO203" s="139"/>
      <c r="AP203" s="141"/>
      <c r="AQ203" s="141"/>
      <c r="AR203" s="141"/>
      <c r="AS203" s="141"/>
      <c r="AT203" s="139"/>
      <c r="AU203" s="141"/>
      <c r="AV203" s="141"/>
      <c r="AW203" s="139"/>
      <c r="AX203" s="141"/>
      <c r="AY203" s="141"/>
      <c r="AZ203" s="141"/>
      <c r="BA203" s="141"/>
      <c r="BB203" s="139"/>
      <c r="BC203" s="141"/>
      <c r="BD203" s="141"/>
      <c r="BE203" s="139"/>
      <c r="BF203" s="141"/>
      <c r="BG203" s="141"/>
      <c r="BH203" s="141"/>
      <c r="BI203" s="141"/>
      <c r="BJ203" s="141"/>
      <c r="BK203" s="141"/>
      <c r="BL203" s="141"/>
      <c r="BQ203" s="139"/>
      <c r="BT203" s="139"/>
      <c r="CD203" s="141"/>
      <c r="CE203" s="141"/>
      <c r="CF203" s="139"/>
      <c r="CG203" s="141"/>
      <c r="CH203" s="141"/>
      <c r="CI203" s="141"/>
      <c r="CJ203" s="141"/>
      <c r="CK203" s="141"/>
      <c r="CL203" s="141"/>
      <c r="CM203" s="141"/>
      <c r="CN203" s="141"/>
      <c r="CO203" s="141"/>
      <c r="CP203" s="142"/>
    </row>
    <row r="204" spans="1:94" s="12" customFormat="1" x14ac:dyDescent="0.25">
      <c r="A204" s="137"/>
      <c r="B204" s="138"/>
      <c r="C204" s="137"/>
      <c r="D204" s="137"/>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c r="AC204" s="139"/>
      <c r="AD204" s="139"/>
      <c r="AE204" s="139"/>
      <c r="AF204" s="139"/>
      <c r="AL204" s="139"/>
      <c r="AO204" s="139"/>
      <c r="AP204" s="141"/>
      <c r="AQ204" s="141"/>
      <c r="AR204" s="141"/>
      <c r="AS204" s="141"/>
      <c r="AT204" s="139"/>
      <c r="AU204" s="141"/>
      <c r="AV204" s="141"/>
      <c r="AW204" s="139"/>
      <c r="AX204" s="141"/>
      <c r="AY204" s="141"/>
      <c r="AZ204" s="141"/>
      <c r="BA204" s="141"/>
      <c r="BB204" s="139"/>
      <c r="BC204" s="141"/>
      <c r="BD204" s="141"/>
      <c r="BE204" s="139"/>
      <c r="BF204" s="141"/>
      <c r="BG204" s="141"/>
      <c r="BH204" s="141"/>
      <c r="BI204" s="141"/>
      <c r="BJ204" s="141"/>
      <c r="BK204" s="141"/>
      <c r="BL204" s="141"/>
      <c r="BQ204" s="139"/>
      <c r="BT204" s="139"/>
      <c r="CD204" s="141"/>
      <c r="CE204" s="141"/>
      <c r="CF204" s="139"/>
      <c r="CG204" s="141"/>
      <c r="CH204" s="141"/>
      <c r="CI204" s="141"/>
      <c r="CJ204" s="141"/>
      <c r="CK204" s="141"/>
      <c r="CL204" s="141"/>
      <c r="CM204" s="141"/>
      <c r="CN204" s="141"/>
      <c r="CO204" s="141"/>
      <c r="CP204" s="142"/>
    </row>
    <row r="205" spans="1:94" s="12" customFormat="1" x14ac:dyDescent="0.25">
      <c r="A205" s="137"/>
      <c r="B205" s="138"/>
      <c r="C205" s="137"/>
      <c r="D205" s="137"/>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c r="AC205" s="139"/>
      <c r="AD205" s="139"/>
      <c r="AE205" s="139"/>
      <c r="AF205" s="139"/>
      <c r="AL205" s="139"/>
      <c r="AO205" s="139"/>
      <c r="AP205" s="141"/>
      <c r="AQ205" s="141"/>
      <c r="AR205" s="141"/>
      <c r="AS205" s="141"/>
      <c r="AT205" s="139"/>
      <c r="AU205" s="141"/>
      <c r="AV205" s="141"/>
      <c r="AW205" s="139"/>
      <c r="AX205" s="141"/>
      <c r="AY205" s="141"/>
      <c r="AZ205" s="141"/>
      <c r="BA205" s="141"/>
      <c r="BB205" s="139"/>
      <c r="BC205" s="141"/>
      <c r="BD205" s="141"/>
      <c r="BE205" s="139"/>
      <c r="BF205" s="141"/>
      <c r="BG205" s="141"/>
      <c r="BH205" s="141"/>
      <c r="BI205" s="141"/>
      <c r="BJ205" s="141"/>
      <c r="BK205" s="141"/>
      <c r="BL205" s="141"/>
      <c r="BQ205" s="139"/>
      <c r="BT205" s="139"/>
      <c r="CD205" s="141"/>
      <c r="CE205" s="141"/>
      <c r="CF205" s="139"/>
      <c r="CG205" s="141"/>
      <c r="CH205" s="141"/>
      <c r="CI205" s="141"/>
      <c r="CJ205" s="141"/>
      <c r="CK205" s="141"/>
      <c r="CL205" s="141"/>
      <c r="CM205" s="141"/>
      <c r="CN205" s="141"/>
      <c r="CO205" s="141"/>
      <c r="CP205" s="142"/>
    </row>
    <row r="206" spans="1:94" s="12" customFormat="1" x14ac:dyDescent="0.25">
      <c r="A206" s="137"/>
      <c r="B206" s="138"/>
      <c r="C206" s="137"/>
      <c r="D206" s="137"/>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c r="AC206" s="146"/>
      <c r="AD206" s="146"/>
      <c r="AE206" s="146"/>
      <c r="AF206" s="146"/>
      <c r="AG206" s="147"/>
      <c r="AL206" s="139"/>
      <c r="AO206" s="139"/>
      <c r="AP206" s="141"/>
      <c r="AQ206" s="141"/>
      <c r="AR206" s="141"/>
      <c r="AS206" s="141"/>
      <c r="AT206" s="139"/>
      <c r="AU206" s="141"/>
      <c r="AV206" s="141"/>
      <c r="AW206" s="139"/>
      <c r="AX206" s="141"/>
      <c r="AY206" s="141"/>
      <c r="AZ206" s="141"/>
      <c r="BA206" s="141"/>
      <c r="BB206" s="139"/>
      <c r="BC206" s="141"/>
      <c r="BD206" s="141"/>
      <c r="BE206" s="139"/>
      <c r="BF206" s="141"/>
      <c r="BG206" s="141"/>
      <c r="BH206" s="141"/>
      <c r="BI206" s="141"/>
      <c r="BJ206" s="141"/>
      <c r="BK206" s="141"/>
      <c r="BL206" s="141"/>
      <c r="BQ206" s="139"/>
      <c r="BT206" s="139"/>
      <c r="CD206" s="141"/>
      <c r="CE206" s="141"/>
      <c r="CF206" s="139"/>
      <c r="CG206" s="141"/>
      <c r="CH206" s="141"/>
      <c r="CI206" s="141"/>
      <c r="CJ206" s="141"/>
      <c r="CK206" s="141"/>
      <c r="CL206" s="141"/>
      <c r="CM206" s="141"/>
      <c r="CN206" s="141"/>
      <c r="CO206" s="141"/>
      <c r="CP206" s="142"/>
    </row>
    <row r="207" spans="1:94" s="12" customFormat="1" x14ac:dyDescent="0.25">
      <c r="A207" s="137"/>
      <c r="B207" s="138"/>
      <c r="C207" s="137"/>
      <c r="D207" s="137"/>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c r="AC207" s="146"/>
      <c r="AD207" s="146"/>
      <c r="AE207" s="146"/>
      <c r="AF207" s="146"/>
      <c r="AG207" s="147"/>
      <c r="AL207" s="139"/>
      <c r="AO207" s="139"/>
      <c r="AP207" s="141"/>
      <c r="AQ207" s="141"/>
      <c r="AR207" s="141"/>
      <c r="AS207" s="141"/>
      <c r="AT207" s="139"/>
      <c r="AU207" s="141"/>
      <c r="AV207" s="141"/>
      <c r="AW207" s="139"/>
      <c r="AX207" s="141"/>
      <c r="AY207" s="141"/>
      <c r="AZ207" s="141"/>
      <c r="BA207" s="141"/>
      <c r="BB207" s="139"/>
      <c r="BC207" s="141"/>
      <c r="BD207" s="141"/>
      <c r="BE207" s="139"/>
      <c r="BF207" s="141"/>
      <c r="BG207" s="141"/>
      <c r="BH207" s="141"/>
      <c r="BI207" s="141"/>
      <c r="BJ207" s="141"/>
      <c r="BK207" s="141"/>
      <c r="BL207" s="141"/>
      <c r="BQ207" s="139"/>
      <c r="BT207" s="139"/>
      <c r="CD207" s="141"/>
      <c r="CE207" s="141"/>
      <c r="CF207" s="139"/>
      <c r="CG207" s="141"/>
      <c r="CH207" s="141"/>
      <c r="CI207" s="141"/>
      <c r="CJ207" s="141"/>
      <c r="CK207" s="141"/>
      <c r="CL207" s="141"/>
      <c r="CM207" s="141"/>
      <c r="CN207" s="141"/>
      <c r="CO207" s="141"/>
      <c r="CP207" s="142"/>
    </row>
    <row r="208" spans="1:94" s="12" customFormat="1" x14ac:dyDescent="0.25">
      <c r="A208" s="137"/>
      <c r="B208" s="138"/>
      <c r="C208" s="137"/>
      <c r="D208" s="137"/>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c r="AC208" s="146"/>
      <c r="AD208" s="146"/>
      <c r="AE208" s="146"/>
      <c r="AF208" s="146"/>
      <c r="AG208" s="147"/>
      <c r="AL208" s="139"/>
      <c r="AO208" s="139"/>
      <c r="AP208" s="141"/>
      <c r="AQ208" s="141"/>
      <c r="AR208" s="141"/>
      <c r="AS208" s="141"/>
      <c r="AT208" s="139"/>
      <c r="AU208" s="141"/>
      <c r="AV208" s="141"/>
      <c r="AW208" s="139"/>
      <c r="AX208" s="141"/>
      <c r="AY208" s="141"/>
      <c r="AZ208" s="141"/>
      <c r="BA208" s="141"/>
      <c r="BB208" s="139"/>
      <c r="BC208" s="141"/>
      <c r="BD208" s="141"/>
      <c r="BE208" s="139"/>
      <c r="BF208" s="141"/>
      <c r="BG208" s="141"/>
      <c r="BH208" s="141"/>
      <c r="BI208" s="141"/>
      <c r="BJ208" s="141"/>
      <c r="BK208" s="141"/>
      <c r="BL208" s="141"/>
      <c r="BQ208" s="139"/>
      <c r="BT208" s="139"/>
      <c r="CD208" s="141"/>
      <c r="CE208" s="141"/>
      <c r="CF208" s="139"/>
      <c r="CG208" s="141"/>
      <c r="CH208" s="141"/>
      <c r="CI208" s="141"/>
      <c r="CJ208" s="141"/>
      <c r="CK208" s="141"/>
      <c r="CL208" s="141"/>
      <c r="CM208" s="141"/>
      <c r="CN208" s="141"/>
      <c r="CO208" s="141"/>
      <c r="CP208" s="142"/>
    </row>
    <row r="209" spans="1:94" s="12" customFormat="1" x14ac:dyDescent="0.25">
      <c r="A209" s="137"/>
      <c r="B209" s="138"/>
      <c r="C209" s="137"/>
      <c r="D209" s="137"/>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c r="AC209" s="146"/>
      <c r="AD209" s="146"/>
      <c r="AE209" s="146"/>
      <c r="AF209" s="146"/>
      <c r="AG209" s="147"/>
      <c r="AL209" s="139"/>
      <c r="AO209" s="139"/>
      <c r="AP209" s="141"/>
      <c r="AQ209" s="141"/>
      <c r="AR209" s="141"/>
      <c r="AS209" s="141"/>
      <c r="AT209" s="139"/>
      <c r="AU209" s="141"/>
      <c r="AV209" s="141"/>
      <c r="AW209" s="139"/>
      <c r="AX209" s="141"/>
      <c r="AY209" s="141"/>
      <c r="AZ209" s="141"/>
      <c r="BA209" s="141"/>
      <c r="BB209" s="139"/>
      <c r="BC209" s="141"/>
      <c r="BD209" s="141"/>
      <c r="BE209" s="139"/>
      <c r="BF209" s="141"/>
      <c r="BG209" s="141"/>
      <c r="BH209" s="141"/>
      <c r="BI209" s="141"/>
      <c r="BJ209" s="141"/>
      <c r="BK209" s="141"/>
      <c r="BL209" s="141"/>
      <c r="BQ209" s="139"/>
      <c r="BT209" s="139"/>
      <c r="CD209" s="141"/>
      <c r="CE209" s="141"/>
      <c r="CF209" s="139"/>
      <c r="CG209" s="141"/>
      <c r="CH209" s="141"/>
      <c r="CI209" s="141"/>
      <c r="CJ209" s="141"/>
      <c r="CK209" s="141"/>
      <c r="CL209" s="141"/>
      <c r="CM209" s="141"/>
      <c r="CN209" s="141"/>
      <c r="CO209" s="141"/>
      <c r="CP209" s="142"/>
    </row>
    <row r="210" spans="1:94" s="12" customFormat="1" x14ac:dyDescent="0.25">
      <c r="A210" s="137"/>
      <c r="B210" s="138"/>
      <c r="C210" s="137"/>
      <c r="D210" s="137"/>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c r="AC210" s="146"/>
      <c r="AD210" s="146"/>
      <c r="AE210" s="146"/>
      <c r="AF210" s="146"/>
      <c r="AG210" s="147"/>
      <c r="AL210" s="139"/>
      <c r="AO210" s="139"/>
      <c r="AP210" s="141"/>
      <c r="AQ210" s="141"/>
      <c r="AR210" s="141"/>
      <c r="AS210" s="141"/>
      <c r="AT210" s="139"/>
      <c r="AU210" s="141"/>
      <c r="AV210" s="141"/>
      <c r="AW210" s="139"/>
      <c r="AX210" s="141"/>
      <c r="AY210" s="141"/>
      <c r="AZ210" s="141"/>
      <c r="BA210" s="141"/>
      <c r="BB210" s="139"/>
      <c r="BC210" s="141"/>
      <c r="BD210" s="141"/>
      <c r="BE210" s="139"/>
      <c r="BF210" s="141"/>
      <c r="BG210" s="141"/>
      <c r="BH210" s="141"/>
      <c r="BI210" s="141"/>
      <c r="BJ210" s="141"/>
      <c r="BK210" s="141"/>
      <c r="BL210" s="141"/>
      <c r="BQ210" s="139"/>
      <c r="BT210" s="139"/>
      <c r="CD210" s="141"/>
      <c r="CE210" s="141"/>
      <c r="CF210" s="139"/>
      <c r="CG210" s="141"/>
      <c r="CH210" s="141"/>
      <c r="CI210" s="141"/>
      <c r="CJ210" s="141"/>
      <c r="CK210" s="141"/>
      <c r="CL210" s="141"/>
      <c r="CM210" s="141"/>
      <c r="CN210" s="141"/>
      <c r="CO210" s="141"/>
      <c r="CP210" s="142"/>
    </row>
  </sheetData>
  <mergeCells count="36">
    <mergeCell ref="CP1:CP2"/>
    <mergeCell ref="CB1:CC1"/>
    <mergeCell ref="CD1:CF1"/>
    <mergeCell ref="CG1:CG2"/>
    <mergeCell ref="CH1:CH2"/>
    <mergeCell ref="CI1:CI2"/>
    <mergeCell ref="CJ1:CJ2"/>
    <mergeCell ref="CK1:CK2"/>
    <mergeCell ref="CL1:CL2"/>
    <mergeCell ref="CM1:CM2"/>
    <mergeCell ref="CN1:CN2"/>
    <mergeCell ref="CO1:CO2"/>
    <mergeCell ref="BY1:CA1"/>
    <mergeCell ref="AH1:AL1"/>
    <mergeCell ref="AM1:AO1"/>
    <mergeCell ref="AP1:AT1"/>
    <mergeCell ref="AU1:AW1"/>
    <mergeCell ref="AX1:BB1"/>
    <mergeCell ref="BC1:BE1"/>
    <mergeCell ref="BF1:BI1"/>
    <mergeCell ref="BJ1:BL1"/>
    <mergeCell ref="BM1:BQ1"/>
    <mergeCell ref="BR1:BT1"/>
    <mergeCell ref="BU1:BX1"/>
    <mergeCell ref="AG1:AG2"/>
    <mergeCell ref="A1:A2"/>
    <mergeCell ref="B1:B2"/>
    <mergeCell ref="C1:C2"/>
    <mergeCell ref="D1:D2"/>
    <mergeCell ref="E1:I1"/>
    <mergeCell ref="J1:L1"/>
    <mergeCell ref="M1:Q1"/>
    <mergeCell ref="R1:T1"/>
    <mergeCell ref="U1:Y1"/>
    <mergeCell ref="Z1:AB1"/>
    <mergeCell ref="AC1:AF1"/>
  </mergeCells>
  <pageMargins left="0.7" right="0.7" top="0.75" bottom="0.75" header="0.3" footer="0.3"/>
  <pageSetup orientation="portrait" horizontalDpi="4294967295" verticalDpi="4294967295"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210"/>
  <sheetViews>
    <sheetView zoomScale="80" zoomScaleNormal="80" workbookViewId="0">
      <pane xSplit="1" ySplit="2" topLeftCell="AG18" activePane="bottomRight" state="frozen"/>
      <selection pane="topRight" activeCell="B1" sqref="B1"/>
      <selection pane="bottomLeft" activeCell="A3" sqref="A3"/>
      <selection pane="bottomRight" activeCell="AL24" sqref="AL24"/>
    </sheetView>
  </sheetViews>
  <sheetFormatPr baseColWidth="10" defaultRowHeight="13.8" x14ac:dyDescent="0.25"/>
  <cols>
    <col min="1" max="1" width="71.6640625" style="143" customWidth="1"/>
    <col min="2" max="2" width="25.6640625" style="144" customWidth="1"/>
    <col min="3" max="3" width="10.33203125" style="143" customWidth="1"/>
    <col min="4" max="4" width="26.33203125" style="143" customWidth="1"/>
    <col min="5" max="6" width="8.6640625" style="145" bestFit="1" customWidth="1"/>
    <col min="7" max="7" width="7.44140625" style="145" customWidth="1"/>
    <col min="8" max="9" width="8.5546875" style="145" customWidth="1"/>
    <col min="10" max="10" width="8.88671875" style="145" customWidth="1"/>
    <col min="11" max="11" width="11.33203125" style="145" customWidth="1"/>
    <col min="12" max="12" width="8.88671875" style="145" customWidth="1"/>
    <col min="13" max="13" width="5.109375" style="146" customWidth="1"/>
    <col min="14" max="14" width="4.44140625" style="146" customWidth="1"/>
    <col min="15" max="16" width="5.5546875" style="146" customWidth="1"/>
    <col min="17" max="17" width="8.5546875" style="145" customWidth="1"/>
    <col min="18" max="19" width="10.5546875" style="146" customWidth="1"/>
    <col min="20" max="20" width="8.88671875" style="145" customWidth="1"/>
    <col min="21" max="21" width="10.5546875" style="146" customWidth="1"/>
    <col min="22" max="24" width="8.5546875" style="146" customWidth="1"/>
    <col min="25" max="25" width="8.5546875" style="145" customWidth="1"/>
    <col min="26" max="27" width="8.5546875" style="146" customWidth="1"/>
    <col min="28" max="28" width="8.88671875" style="145" customWidth="1"/>
    <col min="29" max="29" width="9.88671875" style="146" customWidth="1"/>
    <col min="30" max="32" width="8.5546875" style="146" customWidth="1"/>
    <col min="33" max="33" width="11.5546875" style="147" customWidth="1"/>
    <col min="34" max="37" width="11.5546875" style="12" customWidth="1"/>
    <col min="38" max="38" width="8.5546875" style="145" customWidth="1"/>
    <col min="39" max="40" width="11.5546875" style="12" customWidth="1"/>
    <col min="41" max="41" width="8.88671875" style="145" customWidth="1"/>
    <col min="42" max="45" width="11.5546875" style="148" customWidth="1"/>
    <col min="46" max="46" width="8.5546875" style="145" customWidth="1"/>
    <col min="47" max="48" width="11.5546875" style="148"/>
    <col min="49" max="49" width="8.88671875" style="145" customWidth="1"/>
    <col min="50" max="53" width="11.5546875" style="148"/>
    <col min="54" max="54" width="8.5546875" style="145" customWidth="1"/>
    <col min="55" max="56" width="11.5546875" style="148"/>
    <col min="57" max="57" width="8.88671875" style="145" customWidth="1"/>
    <col min="58" max="64" width="11.5546875" style="148"/>
    <col min="65" max="68" width="11.5546875" style="147"/>
    <col min="69" max="69" width="8.5546875" style="145" customWidth="1"/>
    <col min="70" max="71" width="11.5546875" style="147"/>
    <col min="72" max="72" width="8.88671875" style="145" customWidth="1"/>
    <col min="73" max="79" width="11.5546875" style="147"/>
    <col min="80" max="81" width="11.5546875" style="149"/>
    <col min="82" max="83" width="11.5546875" style="148"/>
    <col min="84" max="84" width="8.88671875" style="145" customWidth="1"/>
    <col min="85" max="85" width="23.88671875" style="14" customWidth="1"/>
    <col min="86" max="86" width="24.44140625" style="14" customWidth="1"/>
    <col min="87" max="87" width="18.5546875" style="14" customWidth="1"/>
    <col min="88" max="88" width="15.88671875" style="14" customWidth="1"/>
    <col min="89" max="89" width="17" style="14" customWidth="1"/>
    <col min="90" max="90" width="19.33203125" style="14" customWidth="1"/>
    <col min="91" max="91" width="22.33203125" style="14" customWidth="1"/>
    <col min="92" max="92" width="24.44140625" style="148" customWidth="1"/>
    <col min="93" max="93" width="23.88671875" style="148" customWidth="1"/>
    <col min="94" max="94" width="31.6640625" style="150" customWidth="1"/>
    <col min="95" max="100" width="11.5546875" style="12"/>
    <col min="101" max="285" width="11.5546875" style="149"/>
    <col min="286" max="286" width="58" style="149" customWidth="1"/>
    <col min="287" max="287" width="5.88671875" style="149" customWidth="1"/>
    <col min="288" max="288" width="6.44140625" style="149" customWidth="1"/>
    <col min="289" max="290" width="6.33203125" style="149" customWidth="1"/>
    <col min="291" max="292" width="15.44140625" style="149" customWidth="1"/>
    <col min="293" max="293" width="21.33203125" style="149" customWidth="1"/>
    <col min="294" max="294" width="20" style="149" customWidth="1"/>
    <col min="295" max="295" width="11.5546875" style="149"/>
    <col min="296" max="296" width="21.88671875" style="149" customWidth="1"/>
    <col min="297" max="541" width="11.5546875" style="149"/>
    <col min="542" max="542" width="58" style="149" customWidth="1"/>
    <col min="543" max="543" width="5.88671875" style="149" customWidth="1"/>
    <col min="544" max="544" width="6.44140625" style="149" customWidth="1"/>
    <col min="545" max="546" width="6.33203125" style="149" customWidth="1"/>
    <col min="547" max="548" width="15.44140625" style="149" customWidth="1"/>
    <col min="549" max="549" width="21.33203125" style="149" customWidth="1"/>
    <col min="550" max="550" width="20" style="149" customWidth="1"/>
    <col min="551" max="551" width="11.5546875" style="149"/>
    <col min="552" max="552" width="21.88671875" style="149" customWidth="1"/>
    <col min="553" max="797" width="11.5546875" style="149"/>
    <col min="798" max="798" width="58" style="149" customWidth="1"/>
    <col min="799" max="799" width="5.88671875" style="149" customWidth="1"/>
    <col min="800" max="800" width="6.44140625" style="149" customWidth="1"/>
    <col min="801" max="802" width="6.33203125" style="149" customWidth="1"/>
    <col min="803" max="804" width="15.44140625" style="149" customWidth="1"/>
    <col min="805" max="805" width="21.33203125" style="149" customWidth="1"/>
    <col min="806" max="806" width="20" style="149" customWidth="1"/>
    <col min="807" max="807" width="11.5546875" style="149"/>
    <col min="808" max="808" width="21.88671875" style="149" customWidth="1"/>
    <col min="809" max="1053" width="11.5546875" style="149"/>
    <col min="1054" max="1054" width="58" style="149" customWidth="1"/>
    <col min="1055" max="1055" width="5.88671875" style="149" customWidth="1"/>
    <col min="1056" max="1056" width="6.44140625" style="149" customWidth="1"/>
    <col min="1057" max="1058" width="6.33203125" style="149" customWidth="1"/>
    <col min="1059" max="1060" width="15.44140625" style="149" customWidth="1"/>
    <col min="1061" max="1061" width="21.33203125" style="149" customWidth="1"/>
    <col min="1062" max="1062" width="20" style="149" customWidth="1"/>
    <col min="1063" max="1063" width="11.5546875" style="149"/>
    <col min="1064" max="1064" width="21.88671875" style="149" customWidth="1"/>
    <col min="1065" max="1309" width="11.5546875" style="149"/>
    <col min="1310" max="1310" width="58" style="149" customWidth="1"/>
    <col min="1311" max="1311" width="5.88671875" style="149" customWidth="1"/>
    <col min="1312" max="1312" width="6.44140625" style="149" customWidth="1"/>
    <col min="1313" max="1314" width="6.33203125" style="149" customWidth="1"/>
    <col min="1315" max="1316" width="15.44140625" style="149" customWidth="1"/>
    <col min="1317" max="1317" width="21.33203125" style="149" customWidth="1"/>
    <col min="1318" max="1318" width="20" style="149" customWidth="1"/>
    <col min="1319" max="1319" width="11.5546875" style="149"/>
    <col min="1320" max="1320" width="21.88671875" style="149" customWidth="1"/>
    <col min="1321" max="1565" width="11.5546875" style="149"/>
    <col min="1566" max="1566" width="58" style="149" customWidth="1"/>
    <col min="1567" max="1567" width="5.88671875" style="149" customWidth="1"/>
    <col min="1568" max="1568" width="6.44140625" style="149" customWidth="1"/>
    <col min="1569" max="1570" width="6.33203125" style="149" customWidth="1"/>
    <col min="1571" max="1572" width="15.44140625" style="149" customWidth="1"/>
    <col min="1573" max="1573" width="21.33203125" style="149" customWidth="1"/>
    <col min="1574" max="1574" width="20" style="149" customWidth="1"/>
    <col min="1575" max="1575" width="11.5546875" style="149"/>
    <col min="1576" max="1576" width="21.88671875" style="149" customWidth="1"/>
    <col min="1577" max="1821" width="11.5546875" style="149"/>
    <col min="1822" max="1822" width="58" style="149" customWidth="1"/>
    <col min="1823" max="1823" width="5.88671875" style="149" customWidth="1"/>
    <col min="1824" max="1824" width="6.44140625" style="149" customWidth="1"/>
    <col min="1825" max="1826" width="6.33203125" style="149" customWidth="1"/>
    <col min="1827" max="1828" width="15.44140625" style="149" customWidth="1"/>
    <col min="1829" max="1829" width="21.33203125" style="149" customWidth="1"/>
    <col min="1830" max="1830" width="20" style="149" customWidth="1"/>
    <col min="1831" max="1831" width="11.5546875" style="149"/>
    <col min="1832" max="1832" width="21.88671875" style="149" customWidth="1"/>
    <col min="1833" max="2077" width="11.5546875" style="149"/>
    <col min="2078" max="2078" width="58" style="149" customWidth="1"/>
    <col min="2079" max="2079" width="5.88671875" style="149" customWidth="1"/>
    <col min="2080" max="2080" width="6.44140625" style="149" customWidth="1"/>
    <col min="2081" max="2082" width="6.33203125" style="149" customWidth="1"/>
    <col min="2083" max="2084" width="15.44140625" style="149" customWidth="1"/>
    <col min="2085" max="2085" width="21.33203125" style="149" customWidth="1"/>
    <col min="2086" max="2086" width="20" style="149" customWidth="1"/>
    <col min="2087" max="2087" width="11.5546875" style="149"/>
    <col min="2088" max="2088" width="21.88671875" style="149" customWidth="1"/>
    <col min="2089" max="2333" width="11.5546875" style="149"/>
    <col min="2334" max="2334" width="58" style="149" customWidth="1"/>
    <col min="2335" max="2335" width="5.88671875" style="149" customWidth="1"/>
    <col min="2336" max="2336" width="6.44140625" style="149" customWidth="1"/>
    <col min="2337" max="2338" width="6.33203125" style="149" customWidth="1"/>
    <col min="2339" max="2340" width="15.44140625" style="149" customWidth="1"/>
    <col min="2341" max="2341" width="21.33203125" style="149" customWidth="1"/>
    <col min="2342" max="2342" width="20" style="149" customWidth="1"/>
    <col min="2343" max="2343" width="11.5546875" style="149"/>
    <col min="2344" max="2344" width="21.88671875" style="149" customWidth="1"/>
    <col min="2345" max="2589" width="11.5546875" style="149"/>
    <col min="2590" max="2590" width="58" style="149" customWidth="1"/>
    <col min="2591" max="2591" width="5.88671875" style="149" customWidth="1"/>
    <col min="2592" max="2592" width="6.44140625" style="149" customWidth="1"/>
    <col min="2593" max="2594" width="6.33203125" style="149" customWidth="1"/>
    <col min="2595" max="2596" width="15.44140625" style="149" customWidth="1"/>
    <col min="2597" max="2597" width="21.33203125" style="149" customWidth="1"/>
    <col min="2598" max="2598" width="20" style="149" customWidth="1"/>
    <col min="2599" max="2599" width="11.5546875" style="149"/>
    <col min="2600" max="2600" width="21.88671875" style="149" customWidth="1"/>
    <col min="2601" max="2845" width="11.5546875" style="149"/>
    <col min="2846" max="2846" width="58" style="149" customWidth="1"/>
    <col min="2847" max="2847" width="5.88671875" style="149" customWidth="1"/>
    <col min="2848" max="2848" width="6.44140625" style="149" customWidth="1"/>
    <col min="2849" max="2850" width="6.33203125" style="149" customWidth="1"/>
    <col min="2851" max="2852" width="15.44140625" style="149" customWidth="1"/>
    <col min="2853" max="2853" width="21.33203125" style="149" customWidth="1"/>
    <col min="2854" max="2854" width="20" style="149" customWidth="1"/>
    <col min="2855" max="2855" width="11.5546875" style="149"/>
    <col min="2856" max="2856" width="21.88671875" style="149" customWidth="1"/>
    <col min="2857" max="3101" width="11.5546875" style="149"/>
    <col min="3102" max="3102" width="58" style="149" customWidth="1"/>
    <col min="3103" max="3103" width="5.88671875" style="149" customWidth="1"/>
    <col min="3104" max="3104" width="6.44140625" style="149" customWidth="1"/>
    <col min="3105" max="3106" width="6.33203125" style="149" customWidth="1"/>
    <col min="3107" max="3108" width="15.44140625" style="149" customWidth="1"/>
    <col min="3109" max="3109" width="21.33203125" style="149" customWidth="1"/>
    <col min="3110" max="3110" width="20" style="149" customWidth="1"/>
    <col min="3111" max="3111" width="11.5546875" style="149"/>
    <col min="3112" max="3112" width="21.88671875" style="149" customWidth="1"/>
    <col min="3113" max="3357" width="11.5546875" style="149"/>
    <col min="3358" max="3358" width="58" style="149" customWidth="1"/>
    <col min="3359" max="3359" width="5.88671875" style="149" customWidth="1"/>
    <col min="3360" max="3360" width="6.44140625" style="149" customWidth="1"/>
    <col min="3361" max="3362" width="6.33203125" style="149" customWidth="1"/>
    <col min="3363" max="3364" width="15.44140625" style="149" customWidth="1"/>
    <col min="3365" max="3365" width="21.33203125" style="149" customWidth="1"/>
    <col min="3366" max="3366" width="20" style="149" customWidth="1"/>
    <col min="3367" max="3367" width="11.5546875" style="149"/>
    <col min="3368" max="3368" width="21.88671875" style="149" customWidth="1"/>
    <col min="3369" max="3613" width="11.5546875" style="149"/>
    <col min="3614" max="3614" width="58" style="149" customWidth="1"/>
    <col min="3615" max="3615" width="5.88671875" style="149" customWidth="1"/>
    <col min="3616" max="3616" width="6.44140625" style="149" customWidth="1"/>
    <col min="3617" max="3618" width="6.33203125" style="149" customWidth="1"/>
    <col min="3619" max="3620" width="15.44140625" style="149" customWidth="1"/>
    <col min="3621" max="3621" width="21.33203125" style="149" customWidth="1"/>
    <col min="3622" max="3622" width="20" style="149" customWidth="1"/>
    <col min="3623" max="3623" width="11.5546875" style="149"/>
    <col min="3624" max="3624" width="21.88671875" style="149" customWidth="1"/>
    <col min="3625" max="3869" width="11.5546875" style="149"/>
    <col min="3870" max="3870" width="58" style="149" customWidth="1"/>
    <col min="3871" max="3871" width="5.88671875" style="149" customWidth="1"/>
    <col min="3872" max="3872" width="6.44140625" style="149" customWidth="1"/>
    <col min="3873" max="3874" width="6.33203125" style="149" customWidth="1"/>
    <col min="3875" max="3876" width="15.44140625" style="149" customWidth="1"/>
    <col min="3877" max="3877" width="21.33203125" style="149" customWidth="1"/>
    <col min="3878" max="3878" width="20" style="149" customWidth="1"/>
    <col min="3879" max="3879" width="11.5546875" style="149"/>
    <col min="3880" max="3880" width="21.88671875" style="149" customWidth="1"/>
    <col min="3881" max="4125" width="11.5546875" style="149"/>
    <col min="4126" max="4126" width="58" style="149" customWidth="1"/>
    <col min="4127" max="4127" width="5.88671875" style="149" customWidth="1"/>
    <col min="4128" max="4128" width="6.44140625" style="149" customWidth="1"/>
    <col min="4129" max="4130" width="6.33203125" style="149" customWidth="1"/>
    <col min="4131" max="4132" width="15.44140625" style="149" customWidth="1"/>
    <col min="4133" max="4133" width="21.33203125" style="149" customWidth="1"/>
    <col min="4134" max="4134" width="20" style="149" customWidth="1"/>
    <col min="4135" max="4135" width="11.5546875" style="149"/>
    <col min="4136" max="4136" width="21.88671875" style="149" customWidth="1"/>
    <col min="4137" max="4381" width="11.5546875" style="149"/>
    <col min="4382" max="4382" width="58" style="149" customWidth="1"/>
    <col min="4383" max="4383" width="5.88671875" style="149" customWidth="1"/>
    <col min="4384" max="4384" width="6.44140625" style="149" customWidth="1"/>
    <col min="4385" max="4386" width="6.33203125" style="149" customWidth="1"/>
    <col min="4387" max="4388" width="15.44140625" style="149" customWidth="1"/>
    <col min="4389" max="4389" width="21.33203125" style="149" customWidth="1"/>
    <col min="4390" max="4390" width="20" style="149" customWidth="1"/>
    <col min="4391" max="4391" width="11.5546875" style="149"/>
    <col min="4392" max="4392" width="21.88671875" style="149" customWidth="1"/>
    <col min="4393" max="4637" width="11.5546875" style="149"/>
    <col min="4638" max="4638" width="58" style="149" customWidth="1"/>
    <col min="4639" max="4639" width="5.88671875" style="149" customWidth="1"/>
    <col min="4640" max="4640" width="6.44140625" style="149" customWidth="1"/>
    <col min="4641" max="4642" width="6.33203125" style="149" customWidth="1"/>
    <col min="4643" max="4644" width="15.44140625" style="149" customWidth="1"/>
    <col min="4645" max="4645" width="21.33203125" style="149" customWidth="1"/>
    <col min="4646" max="4646" width="20" style="149" customWidth="1"/>
    <col min="4647" max="4647" width="11.5546875" style="149"/>
    <col min="4648" max="4648" width="21.88671875" style="149" customWidth="1"/>
    <col min="4649" max="4893" width="11.5546875" style="149"/>
    <col min="4894" max="4894" width="58" style="149" customWidth="1"/>
    <col min="4895" max="4895" width="5.88671875" style="149" customWidth="1"/>
    <col min="4896" max="4896" width="6.44140625" style="149" customWidth="1"/>
    <col min="4897" max="4898" width="6.33203125" style="149" customWidth="1"/>
    <col min="4899" max="4900" width="15.44140625" style="149" customWidth="1"/>
    <col min="4901" max="4901" width="21.33203125" style="149" customWidth="1"/>
    <col min="4902" max="4902" width="20" style="149" customWidth="1"/>
    <col min="4903" max="4903" width="11.5546875" style="149"/>
    <col min="4904" max="4904" width="21.88671875" style="149" customWidth="1"/>
    <col min="4905" max="5149" width="11.5546875" style="149"/>
    <col min="5150" max="5150" width="58" style="149" customWidth="1"/>
    <col min="5151" max="5151" width="5.88671875" style="149" customWidth="1"/>
    <col min="5152" max="5152" width="6.44140625" style="149" customWidth="1"/>
    <col min="5153" max="5154" width="6.33203125" style="149" customWidth="1"/>
    <col min="5155" max="5156" width="15.44140625" style="149" customWidth="1"/>
    <col min="5157" max="5157" width="21.33203125" style="149" customWidth="1"/>
    <col min="5158" max="5158" width="20" style="149" customWidth="1"/>
    <col min="5159" max="5159" width="11.5546875" style="149"/>
    <col min="5160" max="5160" width="21.88671875" style="149" customWidth="1"/>
    <col min="5161" max="5405" width="11.5546875" style="149"/>
    <col min="5406" max="5406" width="58" style="149" customWidth="1"/>
    <col min="5407" max="5407" width="5.88671875" style="149" customWidth="1"/>
    <col min="5408" max="5408" width="6.44140625" style="149" customWidth="1"/>
    <col min="5409" max="5410" width="6.33203125" style="149" customWidth="1"/>
    <col min="5411" max="5412" width="15.44140625" style="149" customWidth="1"/>
    <col min="5413" max="5413" width="21.33203125" style="149" customWidth="1"/>
    <col min="5414" max="5414" width="20" style="149" customWidth="1"/>
    <col min="5415" max="5415" width="11.5546875" style="149"/>
    <col min="5416" max="5416" width="21.88671875" style="149" customWidth="1"/>
    <col min="5417" max="5661" width="11.5546875" style="149"/>
    <col min="5662" max="5662" width="58" style="149" customWidth="1"/>
    <col min="5663" max="5663" width="5.88671875" style="149" customWidth="1"/>
    <col min="5664" max="5664" width="6.44140625" style="149" customWidth="1"/>
    <col min="5665" max="5666" width="6.33203125" style="149" customWidth="1"/>
    <col min="5667" max="5668" width="15.44140625" style="149" customWidth="1"/>
    <col min="5669" max="5669" width="21.33203125" style="149" customWidth="1"/>
    <col min="5670" max="5670" width="20" style="149" customWidth="1"/>
    <col min="5671" max="5671" width="11.5546875" style="149"/>
    <col min="5672" max="5672" width="21.88671875" style="149" customWidth="1"/>
    <col min="5673" max="5917" width="11.5546875" style="149"/>
    <col min="5918" max="5918" width="58" style="149" customWidth="1"/>
    <col min="5919" max="5919" width="5.88671875" style="149" customWidth="1"/>
    <col min="5920" max="5920" width="6.44140625" style="149" customWidth="1"/>
    <col min="5921" max="5922" width="6.33203125" style="149" customWidth="1"/>
    <col min="5923" max="5924" width="15.44140625" style="149" customWidth="1"/>
    <col min="5925" max="5925" width="21.33203125" style="149" customWidth="1"/>
    <col min="5926" max="5926" width="20" style="149" customWidth="1"/>
    <col min="5927" max="5927" width="11.5546875" style="149"/>
    <col min="5928" max="5928" width="21.88671875" style="149" customWidth="1"/>
    <col min="5929" max="6173" width="11.5546875" style="149"/>
    <col min="6174" max="6174" width="58" style="149" customWidth="1"/>
    <col min="6175" max="6175" width="5.88671875" style="149" customWidth="1"/>
    <col min="6176" max="6176" width="6.44140625" style="149" customWidth="1"/>
    <col min="6177" max="6178" width="6.33203125" style="149" customWidth="1"/>
    <col min="6179" max="6180" width="15.44140625" style="149" customWidth="1"/>
    <col min="6181" max="6181" width="21.33203125" style="149" customWidth="1"/>
    <col min="6182" max="6182" width="20" style="149" customWidth="1"/>
    <col min="6183" max="6183" width="11.5546875" style="149"/>
    <col min="6184" max="6184" width="21.88671875" style="149" customWidth="1"/>
    <col min="6185" max="6429" width="11.5546875" style="149"/>
    <col min="6430" max="6430" width="58" style="149" customWidth="1"/>
    <col min="6431" max="6431" width="5.88671875" style="149" customWidth="1"/>
    <col min="6432" max="6432" width="6.44140625" style="149" customWidth="1"/>
    <col min="6433" max="6434" width="6.33203125" style="149" customWidth="1"/>
    <col min="6435" max="6436" width="15.44140625" style="149" customWidth="1"/>
    <col min="6437" max="6437" width="21.33203125" style="149" customWidth="1"/>
    <col min="6438" max="6438" width="20" style="149" customWidth="1"/>
    <col min="6439" max="6439" width="11.5546875" style="149"/>
    <col min="6440" max="6440" width="21.88671875" style="149" customWidth="1"/>
    <col min="6441" max="6685" width="11.5546875" style="149"/>
    <col min="6686" max="6686" width="58" style="149" customWidth="1"/>
    <col min="6687" max="6687" width="5.88671875" style="149" customWidth="1"/>
    <col min="6688" max="6688" width="6.44140625" style="149" customWidth="1"/>
    <col min="6689" max="6690" width="6.33203125" style="149" customWidth="1"/>
    <col min="6691" max="6692" width="15.44140625" style="149" customWidth="1"/>
    <col min="6693" max="6693" width="21.33203125" style="149" customWidth="1"/>
    <col min="6694" max="6694" width="20" style="149" customWidth="1"/>
    <col min="6695" max="6695" width="11.5546875" style="149"/>
    <col min="6696" max="6696" width="21.88671875" style="149" customWidth="1"/>
    <col min="6697" max="6941" width="11.5546875" style="149"/>
    <col min="6942" max="6942" width="58" style="149" customWidth="1"/>
    <col min="6943" max="6943" width="5.88671875" style="149" customWidth="1"/>
    <col min="6944" max="6944" width="6.44140625" style="149" customWidth="1"/>
    <col min="6945" max="6946" width="6.33203125" style="149" customWidth="1"/>
    <col min="6947" max="6948" width="15.44140625" style="149" customWidth="1"/>
    <col min="6949" max="6949" width="21.33203125" style="149" customWidth="1"/>
    <col min="6950" max="6950" width="20" style="149" customWidth="1"/>
    <col min="6951" max="6951" width="11.5546875" style="149"/>
    <col min="6952" max="6952" width="21.88671875" style="149" customWidth="1"/>
    <col min="6953" max="7197" width="11.5546875" style="149"/>
    <col min="7198" max="7198" width="58" style="149" customWidth="1"/>
    <col min="7199" max="7199" width="5.88671875" style="149" customWidth="1"/>
    <col min="7200" max="7200" width="6.44140625" style="149" customWidth="1"/>
    <col min="7201" max="7202" width="6.33203125" style="149" customWidth="1"/>
    <col min="7203" max="7204" width="15.44140625" style="149" customWidth="1"/>
    <col min="7205" max="7205" width="21.33203125" style="149" customWidth="1"/>
    <col min="7206" max="7206" width="20" style="149" customWidth="1"/>
    <col min="7207" max="7207" width="11.5546875" style="149"/>
    <col min="7208" max="7208" width="21.88671875" style="149" customWidth="1"/>
    <col min="7209" max="7453" width="11.5546875" style="149"/>
    <col min="7454" max="7454" width="58" style="149" customWidth="1"/>
    <col min="7455" max="7455" width="5.88671875" style="149" customWidth="1"/>
    <col min="7456" max="7456" width="6.44140625" style="149" customWidth="1"/>
    <col min="7457" max="7458" width="6.33203125" style="149" customWidth="1"/>
    <col min="7459" max="7460" width="15.44140625" style="149" customWidth="1"/>
    <col min="7461" max="7461" width="21.33203125" style="149" customWidth="1"/>
    <col min="7462" max="7462" width="20" style="149" customWidth="1"/>
    <col min="7463" max="7463" width="11.5546875" style="149"/>
    <col min="7464" max="7464" width="21.88671875" style="149" customWidth="1"/>
    <col min="7465" max="7709" width="11.5546875" style="149"/>
    <col min="7710" max="7710" width="58" style="149" customWidth="1"/>
    <col min="7711" max="7711" width="5.88671875" style="149" customWidth="1"/>
    <col min="7712" max="7712" width="6.44140625" style="149" customWidth="1"/>
    <col min="7713" max="7714" width="6.33203125" style="149" customWidth="1"/>
    <col min="7715" max="7716" width="15.44140625" style="149" customWidth="1"/>
    <col min="7717" max="7717" width="21.33203125" style="149" customWidth="1"/>
    <col min="7718" max="7718" width="20" style="149" customWidth="1"/>
    <col min="7719" max="7719" width="11.5546875" style="149"/>
    <col min="7720" max="7720" width="21.88671875" style="149" customWidth="1"/>
    <col min="7721" max="7965" width="11.5546875" style="149"/>
    <col min="7966" max="7966" width="58" style="149" customWidth="1"/>
    <col min="7967" max="7967" width="5.88671875" style="149" customWidth="1"/>
    <col min="7968" max="7968" width="6.44140625" style="149" customWidth="1"/>
    <col min="7969" max="7970" width="6.33203125" style="149" customWidth="1"/>
    <col min="7971" max="7972" width="15.44140625" style="149" customWidth="1"/>
    <col min="7973" max="7973" width="21.33203125" style="149" customWidth="1"/>
    <col min="7974" max="7974" width="20" style="149" customWidth="1"/>
    <col min="7975" max="7975" width="11.5546875" style="149"/>
    <col min="7976" max="7976" width="21.88671875" style="149" customWidth="1"/>
    <col min="7977" max="8221" width="11.5546875" style="149"/>
    <col min="8222" max="8222" width="58" style="149" customWidth="1"/>
    <col min="8223" max="8223" width="5.88671875" style="149" customWidth="1"/>
    <col min="8224" max="8224" width="6.44140625" style="149" customWidth="1"/>
    <col min="8225" max="8226" width="6.33203125" style="149" customWidth="1"/>
    <col min="8227" max="8228" width="15.44140625" style="149" customWidth="1"/>
    <col min="8229" max="8229" width="21.33203125" style="149" customWidth="1"/>
    <col min="8230" max="8230" width="20" style="149" customWidth="1"/>
    <col min="8231" max="8231" width="11.5546875" style="149"/>
    <col min="8232" max="8232" width="21.88671875" style="149" customWidth="1"/>
    <col min="8233" max="8477" width="11.5546875" style="149"/>
    <col min="8478" max="8478" width="58" style="149" customWidth="1"/>
    <col min="8479" max="8479" width="5.88671875" style="149" customWidth="1"/>
    <col min="8480" max="8480" width="6.44140625" style="149" customWidth="1"/>
    <col min="8481" max="8482" width="6.33203125" style="149" customWidth="1"/>
    <col min="8483" max="8484" width="15.44140625" style="149" customWidth="1"/>
    <col min="8485" max="8485" width="21.33203125" style="149" customWidth="1"/>
    <col min="8486" max="8486" width="20" style="149" customWidth="1"/>
    <col min="8487" max="8487" width="11.5546875" style="149"/>
    <col min="8488" max="8488" width="21.88671875" style="149" customWidth="1"/>
    <col min="8489" max="8733" width="11.5546875" style="149"/>
    <col min="8734" max="8734" width="58" style="149" customWidth="1"/>
    <col min="8735" max="8735" width="5.88671875" style="149" customWidth="1"/>
    <col min="8736" max="8736" width="6.44140625" style="149" customWidth="1"/>
    <col min="8737" max="8738" width="6.33203125" style="149" customWidth="1"/>
    <col min="8739" max="8740" width="15.44140625" style="149" customWidth="1"/>
    <col min="8741" max="8741" width="21.33203125" style="149" customWidth="1"/>
    <col min="8742" max="8742" width="20" style="149" customWidth="1"/>
    <col min="8743" max="8743" width="11.5546875" style="149"/>
    <col min="8744" max="8744" width="21.88671875" style="149" customWidth="1"/>
    <col min="8745" max="8989" width="11.5546875" style="149"/>
    <col min="8990" max="8990" width="58" style="149" customWidth="1"/>
    <col min="8991" max="8991" width="5.88671875" style="149" customWidth="1"/>
    <col min="8992" max="8992" width="6.44140625" style="149" customWidth="1"/>
    <col min="8993" max="8994" width="6.33203125" style="149" customWidth="1"/>
    <col min="8995" max="8996" width="15.44140625" style="149" customWidth="1"/>
    <col min="8997" max="8997" width="21.33203125" style="149" customWidth="1"/>
    <col min="8998" max="8998" width="20" style="149" customWidth="1"/>
    <col min="8999" max="8999" width="11.5546875" style="149"/>
    <col min="9000" max="9000" width="21.88671875" style="149" customWidth="1"/>
    <col min="9001" max="9245" width="11.5546875" style="149"/>
    <col min="9246" max="9246" width="58" style="149" customWidth="1"/>
    <col min="9247" max="9247" width="5.88671875" style="149" customWidth="1"/>
    <col min="9248" max="9248" width="6.44140625" style="149" customWidth="1"/>
    <col min="9249" max="9250" width="6.33203125" style="149" customWidth="1"/>
    <col min="9251" max="9252" width="15.44140625" style="149" customWidth="1"/>
    <col min="9253" max="9253" width="21.33203125" style="149" customWidth="1"/>
    <col min="9254" max="9254" width="20" style="149" customWidth="1"/>
    <col min="9255" max="9255" width="11.5546875" style="149"/>
    <col min="9256" max="9256" width="21.88671875" style="149" customWidth="1"/>
    <col min="9257" max="9501" width="11.5546875" style="149"/>
    <col min="9502" max="9502" width="58" style="149" customWidth="1"/>
    <col min="9503" max="9503" width="5.88671875" style="149" customWidth="1"/>
    <col min="9504" max="9504" width="6.44140625" style="149" customWidth="1"/>
    <col min="9505" max="9506" width="6.33203125" style="149" customWidth="1"/>
    <col min="9507" max="9508" width="15.44140625" style="149" customWidth="1"/>
    <col min="9509" max="9509" width="21.33203125" style="149" customWidth="1"/>
    <col min="9510" max="9510" width="20" style="149" customWidth="1"/>
    <col min="9511" max="9511" width="11.5546875" style="149"/>
    <col min="9512" max="9512" width="21.88671875" style="149" customWidth="1"/>
    <col min="9513" max="9757" width="11.5546875" style="149"/>
    <col min="9758" max="9758" width="58" style="149" customWidth="1"/>
    <col min="9759" max="9759" width="5.88671875" style="149" customWidth="1"/>
    <col min="9760" max="9760" width="6.44140625" style="149" customWidth="1"/>
    <col min="9761" max="9762" width="6.33203125" style="149" customWidth="1"/>
    <col min="9763" max="9764" width="15.44140625" style="149" customWidth="1"/>
    <col min="9765" max="9765" width="21.33203125" style="149" customWidth="1"/>
    <col min="9766" max="9766" width="20" style="149" customWidth="1"/>
    <col min="9767" max="9767" width="11.5546875" style="149"/>
    <col min="9768" max="9768" width="21.88671875" style="149" customWidth="1"/>
    <col min="9769" max="10013" width="11.5546875" style="149"/>
    <col min="10014" max="10014" width="58" style="149" customWidth="1"/>
    <col min="10015" max="10015" width="5.88671875" style="149" customWidth="1"/>
    <col min="10016" max="10016" width="6.44140625" style="149" customWidth="1"/>
    <col min="10017" max="10018" width="6.33203125" style="149" customWidth="1"/>
    <col min="10019" max="10020" width="15.44140625" style="149" customWidth="1"/>
    <col min="10021" max="10021" width="21.33203125" style="149" customWidth="1"/>
    <col min="10022" max="10022" width="20" style="149" customWidth="1"/>
    <col min="10023" max="10023" width="11.5546875" style="149"/>
    <col min="10024" max="10024" width="21.88671875" style="149" customWidth="1"/>
    <col min="10025" max="10269" width="11.5546875" style="149"/>
    <col min="10270" max="10270" width="58" style="149" customWidth="1"/>
    <col min="10271" max="10271" width="5.88671875" style="149" customWidth="1"/>
    <col min="10272" max="10272" width="6.44140625" style="149" customWidth="1"/>
    <col min="10273" max="10274" width="6.33203125" style="149" customWidth="1"/>
    <col min="10275" max="10276" width="15.44140625" style="149" customWidth="1"/>
    <col min="10277" max="10277" width="21.33203125" style="149" customWidth="1"/>
    <col min="10278" max="10278" width="20" style="149" customWidth="1"/>
    <col min="10279" max="10279" width="11.5546875" style="149"/>
    <col min="10280" max="10280" width="21.88671875" style="149" customWidth="1"/>
    <col min="10281" max="10525" width="11.5546875" style="149"/>
    <col min="10526" max="10526" width="58" style="149" customWidth="1"/>
    <col min="10527" max="10527" width="5.88671875" style="149" customWidth="1"/>
    <col min="10528" max="10528" width="6.44140625" style="149" customWidth="1"/>
    <col min="10529" max="10530" width="6.33203125" style="149" customWidth="1"/>
    <col min="10531" max="10532" width="15.44140625" style="149" customWidth="1"/>
    <col min="10533" max="10533" width="21.33203125" style="149" customWidth="1"/>
    <col min="10534" max="10534" width="20" style="149" customWidth="1"/>
    <col min="10535" max="10535" width="11.5546875" style="149"/>
    <col min="10536" max="10536" width="21.88671875" style="149" customWidth="1"/>
    <col min="10537" max="10781" width="11.5546875" style="149"/>
    <col min="10782" max="10782" width="58" style="149" customWidth="1"/>
    <col min="10783" max="10783" width="5.88671875" style="149" customWidth="1"/>
    <col min="10784" max="10784" width="6.44140625" style="149" customWidth="1"/>
    <col min="10785" max="10786" width="6.33203125" style="149" customWidth="1"/>
    <col min="10787" max="10788" width="15.44140625" style="149" customWidth="1"/>
    <col min="10789" max="10789" width="21.33203125" style="149" customWidth="1"/>
    <col min="10790" max="10790" width="20" style="149" customWidth="1"/>
    <col min="10791" max="10791" width="11.5546875" style="149"/>
    <col min="10792" max="10792" width="21.88671875" style="149" customWidth="1"/>
    <col min="10793" max="11037" width="11.5546875" style="149"/>
    <col min="11038" max="11038" width="58" style="149" customWidth="1"/>
    <col min="11039" max="11039" width="5.88671875" style="149" customWidth="1"/>
    <col min="11040" max="11040" width="6.44140625" style="149" customWidth="1"/>
    <col min="11041" max="11042" width="6.33203125" style="149" customWidth="1"/>
    <col min="11043" max="11044" width="15.44140625" style="149" customWidth="1"/>
    <col min="11045" max="11045" width="21.33203125" style="149" customWidth="1"/>
    <col min="11046" max="11046" width="20" style="149" customWidth="1"/>
    <col min="11047" max="11047" width="11.5546875" style="149"/>
    <col min="11048" max="11048" width="21.88671875" style="149" customWidth="1"/>
    <col min="11049" max="11293" width="11.5546875" style="149"/>
    <col min="11294" max="11294" width="58" style="149" customWidth="1"/>
    <col min="11295" max="11295" width="5.88671875" style="149" customWidth="1"/>
    <col min="11296" max="11296" width="6.44140625" style="149" customWidth="1"/>
    <col min="11297" max="11298" width="6.33203125" style="149" customWidth="1"/>
    <col min="11299" max="11300" width="15.44140625" style="149" customWidth="1"/>
    <col min="11301" max="11301" width="21.33203125" style="149" customWidth="1"/>
    <col min="11302" max="11302" width="20" style="149" customWidth="1"/>
    <col min="11303" max="11303" width="11.5546875" style="149"/>
    <col min="11304" max="11304" width="21.88671875" style="149" customWidth="1"/>
    <col min="11305" max="11549" width="11.5546875" style="149"/>
    <col min="11550" max="11550" width="58" style="149" customWidth="1"/>
    <col min="11551" max="11551" width="5.88671875" style="149" customWidth="1"/>
    <col min="11552" max="11552" width="6.44140625" style="149" customWidth="1"/>
    <col min="11553" max="11554" width="6.33203125" style="149" customWidth="1"/>
    <col min="11555" max="11556" width="15.44140625" style="149" customWidth="1"/>
    <col min="11557" max="11557" width="21.33203125" style="149" customWidth="1"/>
    <col min="11558" max="11558" width="20" style="149" customWidth="1"/>
    <col min="11559" max="11559" width="11.5546875" style="149"/>
    <col min="11560" max="11560" width="21.88671875" style="149" customWidth="1"/>
    <col min="11561" max="11805" width="11.5546875" style="149"/>
    <col min="11806" max="11806" width="58" style="149" customWidth="1"/>
    <col min="11807" max="11807" width="5.88671875" style="149" customWidth="1"/>
    <col min="11808" max="11808" width="6.44140625" style="149" customWidth="1"/>
    <col min="11809" max="11810" width="6.33203125" style="149" customWidth="1"/>
    <col min="11811" max="11812" width="15.44140625" style="149" customWidth="1"/>
    <col min="11813" max="11813" width="21.33203125" style="149" customWidth="1"/>
    <col min="11814" max="11814" width="20" style="149" customWidth="1"/>
    <col min="11815" max="11815" width="11.5546875" style="149"/>
    <col min="11816" max="11816" width="21.88671875" style="149" customWidth="1"/>
    <col min="11817" max="12061" width="11.5546875" style="149"/>
    <col min="12062" max="12062" width="58" style="149" customWidth="1"/>
    <col min="12063" max="12063" width="5.88671875" style="149" customWidth="1"/>
    <col min="12064" max="12064" width="6.44140625" style="149" customWidth="1"/>
    <col min="12065" max="12066" width="6.33203125" style="149" customWidth="1"/>
    <col min="12067" max="12068" width="15.44140625" style="149" customWidth="1"/>
    <col min="12069" max="12069" width="21.33203125" style="149" customWidth="1"/>
    <col min="12070" max="12070" width="20" style="149" customWidth="1"/>
    <col min="12071" max="12071" width="11.5546875" style="149"/>
    <col min="12072" max="12072" width="21.88671875" style="149" customWidth="1"/>
    <col min="12073" max="12317" width="11.5546875" style="149"/>
    <col min="12318" max="12318" width="58" style="149" customWidth="1"/>
    <col min="12319" max="12319" width="5.88671875" style="149" customWidth="1"/>
    <col min="12320" max="12320" width="6.44140625" style="149" customWidth="1"/>
    <col min="12321" max="12322" width="6.33203125" style="149" customWidth="1"/>
    <col min="12323" max="12324" width="15.44140625" style="149" customWidth="1"/>
    <col min="12325" max="12325" width="21.33203125" style="149" customWidth="1"/>
    <col min="12326" max="12326" width="20" style="149" customWidth="1"/>
    <col min="12327" max="12327" width="11.5546875" style="149"/>
    <col min="12328" max="12328" width="21.88671875" style="149" customWidth="1"/>
    <col min="12329" max="12573" width="11.5546875" style="149"/>
    <col min="12574" max="12574" width="58" style="149" customWidth="1"/>
    <col min="12575" max="12575" width="5.88671875" style="149" customWidth="1"/>
    <col min="12576" max="12576" width="6.44140625" style="149" customWidth="1"/>
    <col min="12577" max="12578" width="6.33203125" style="149" customWidth="1"/>
    <col min="12579" max="12580" width="15.44140625" style="149" customWidth="1"/>
    <col min="12581" max="12581" width="21.33203125" style="149" customWidth="1"/>
    <col min="12582" max="12582" width="20" style="149" customWidth="1"/>
    <col min="12583" max="12583" width="11.5546875" style="149"/>
    <col min="12584" max="12584" width="21.88671875" style="149" customWidth="1"/>
    <col min="12585" max="12829" width="11.5546875" style="149"/>
    <col min="12830" max="12830" width="58" style="149" customWidth="1"/>
    <col min="12831" max="12831" width="5.88671875" style="149" customWidth="1"/>
    <col min="12832" max="12832" width="6.44140625" style="149" customWidth="1"/>
    <col min="12833" max="12834" width="6.33203125" style="149" customWidth="1"/>
    <col min="12835" max="12836" width="15.44140625" style="149" customWidth="1"/>
    <col min="12837" max="12837" width="21.33203125" style="149" customWidth="1"/>
    <col min="12838" max="12838" width="20" style="149" customWidth="1"/>
    <col min="12839" max="12839" width="11.5546875" style="149"/>
    <col min="12840" max="12840" width="21.88671875" style="149" customWidth="1"/>
    <col min="12841" max="13085" width="11.5546875" style="149"/>
    <col min="13086" max="13086" width="58" style="149" customWidth="1"/>
    <col min="13087" max="13087" width="5.88671875" style="149" customWidth="1"/>
    <col min="13088" max="13088" width="6.44140625" style="149" customWidth="1"/>
    <col min="13089" max="13090" width="6.33203125" style="149" customWidth="1"/>
    <col min="13091" max="13092" width="15.44140625" style="149" customWidth="1"/>
    <col min="13093" max="13093" width="21.33203125" style="149" customWidth="1"/>
    <col min="13094" max="13094" width="20" style="149" customWidth="1"/>
    <col min="13095" max="13095" width="11.5546875" style="149"/>
    <col min="13096" max="13096" width="21.88671875" style="149" customWidth="1"/>
    <col min="13097" max="13341" width="11.5546875" style="149"/>
    <col min="13342" max="13342" width="58" style="149" customWidth="1"/>
    <col min="13343" max="13343" width="5.88671875" style="149" customWidth="1"/>
    <col min="13344" max="13344" width="6.44140625" style="149" customWidth="1"/>
    <col min="13345" max="13346" width="6.33203125" style="149" customWidth="1"/>
    <col min="13347" max="13348" width="15.44140625" style="149" customWidth="1"/>
    <col min="13349" max="13349" width="21.33203125" style="149" customWidth="1"/>
    <col min="13350" max="13350" width="20" style="149" customWidth="1"/>
    <col min="13351" max="13351" width="11.5546875" style="149"/>
    <col min="13352" max="13352" width="21.88671875" style="149" customWidth="1"/>
    <col min="13353" max="13597" width="11.5546875" style="149"/>
    <col min="13598" max="13598" width="58" style="149" customWidth="1"/>
    <col min="13599" max="13599" width="5.88671875" style="149" customWidth="1"/>
    <col min="13600" max="13600" width="6.44140625" style="149" customWidth="1"/>
    <col min="13601" max="13602" width="6.33203125" style="149" customWidth="1"/>
    <col min="13603" max="13604" width="15.44140625" style="149" customWidth="1"/>
    <col min="13605" max="13605" width="21.33203125" style="149" customWidth="1"/>
    <col min="13606" max="13606" width="20" style="149" customWidth="1"/>
    <col min="13607" max="13607" width="11.5546875" style="149"/>
    <col min="13608" max="13608" width="21.88671875" style="149" customWidth="1"/>
    <col min="13609" max="13853" width="11.5546875" style="149"/>
    <col min="13854" max="13854" width="58" style="149" customWidth="1"/>
    <col min="13855" max="13855" width="5.88671875" style="149" customWidth="1"/>
    <col min="13856" max="13856" width="6.44140625" style="149" customWidth="1"/>
    <col min="13857" max="13858" width="6.33203125" style="149" customWidth="1"/>
    <col min="13859" max="13860" width="15.44140625" style="149" customWidth="1"/>
    <col min="13861" max="13861" width="21.33203125" style="149" customWidth="1"/>
    <col min="13862" max="13862" width="20" style="149" customWidth="1"/>
    <col min="13863" max="13863" width="11.5546875" style="149"/>
    <col min="13864" max="13864" width="21.88671875" style="149" customWidth="1"/>
    <col min="13865" max="14109" width="11.5546875" style="149"/>
    <col min="14110" max="14110" width="58" style="149" customWidth="1"/>
    <col min="14111" max="14111" width="5.88671875" style="149" customWidth="1"/>
    <col min="14112" max="14112" width="6.44140625" style="149" customWidth="1"/>
    <col min="14113" max="14114" width="6.33203125" style="149" customWidth="1"/>
    <col min="14115" max="14116" width="15.44140625" style="149" customWidth="1"/>
    <col min="14117" max="14117" width="21.33203125" style="149" customWidth="1"/>
    <col min="14118" max="14118" width="20" style="149" customWidth="1"/>
    <col min="14119" max="14119" width="11.5546875" style="149"/>
    <col min="14120" max="14120" width="21.88671875" style="149" customWidth="1"/>
    <col min="14121" max="14365" width="11.5546875" style="149"/>
    <col min="14366" max="14366" width="58" style="149" customWidth="1"/>
    <col min="14367" max="14367" width="5.88671875" style="149" customWidth="1"/>
    <col min="14368" max="14368" width="6.44140625" style="149" customWidth="1"/>
    <col min="14369" max="14370" width="6.33203125" style="149" customWidth="1"/>
    <col min="14371" max="14372" width="15.44140625" style="149" customWidth="1"/>
    <col min="14373" max="14373" width="21.33203125" style="149" customWidth="1"/>
    <col min="14374" max="14374" width="20" style="149" customWidth="1"/>
    <col min="14375" max="14375" width="11.5546875" style="149"/>
    <col min="14376" max="14376" width="21.88671875" style="149" customWidth="1"/>
    <col min="14377" max="14621" width="11.5546875" style="149"/>
    <col min="14622" max="14622" width="58" style="149" customWidth="1"/>
    <col min="14623" max="14623" width="5.88671875" style="149" customWidth="1"/>
    <col min="14624" max="14624" width="6.44140625" style="149" customWidth="1"/>
    <col min="14625" max="14626" width="6.33203125" style="149" customWidth="1"/>
    <col min="14627" max="14628" width="15.44140625" style="149" customWidth="1"/>
    <col min="14629" max="14629" width="21.33203125" style="149" customWidth="1"/>
    <col min="14630" max="14630" width="20" style="149" customWidth="1"/>
    <col min="14631" max="14631" width="11.5546875" style="149"/>
    <col min="14632" max="14632" width="21.88671875" style="149" customWidth="1"/>
    <col min="14633" max="14877" width="11.5546875" style="149"/>
    <col min="14878" max="14878" width="58" style="149" customWidth="1"/>
    <col min="14879" max="14879" width="5.88671875" style="149" customWidth="1"/>
    <col min="14880" max="14880" width="6.44140625" style="149" customWidth="1"/>
    <col min="14881" max="14882" width="6.33203125" style="149" customWidth="1"/>
    <col min="14883" max="14884" width="15.44140625" style="149" customWidth="1"/>
    <col min="14885" max="14885" width="21.33203125" style="149" customWidth="1"/>
    <col min="14886" max="14886" width="20" style="149" customWidth="1"/>
    <col min="14887" max="14887" width="11.5546875" style="149"/>
    <col min="14888" max="14888" width="21.88671875" style="149" customWidth="1"/>
    <col min="14889" max="15133" width="11.5546875" style="149"/>
    <col min="15134" max="15134" width="58" style="149" customWidth="1"/>
    <col min="15135" max="15135" width="5.88671875" style="149" customWidth="1"/>
    <col min="15136" max="15136" width="6.44140625" style="149" customWidth="1"/>
    <col min="15137" max="15138" width="6.33203125" style="149" customWidth="1"/>
    <col min="15139" max="15140" width="15.44140625" style="149" customWidth="1"/>
    <col min="15141" max="15141" width="21.33203125" style="149" customWidth="1"/>
    <col min="15142" max="15142" width="20" style="149" customWidth="1"/>
    <col min="15143" max="15143" width="11.5546875" style="149"/>
    <col min="15144" max="15144" width="21.88671875" style="149" customWidth="1"/>
    <col min="15145" max="15389" width="11.5546875" style="149"/>
    <col min="15390" max="15390" width="58" style="149" customWidth="1"/>
    <col min="15391" max="15391" width="5.88671875" style="149" customWidth="1"/>
    <col min="15392" max="15392" width="6.44140625" style="149" customWidth="1"/>
    <col min="15393" max="15394" width="6.33203125" style="149" customWidth="1"/>
    <col min="15395" max="15396" width="15.44140625" style="149" customWidth="1"/>
    <col min="15397" max="15397" width="21.33203125" style="149" customWidth="1"/>
    <col min="15398" max="15398" width="20" style="149" customWidth="1"/>
    <col min="15399" max="15399" width="11.5546875" style="149"/>
    <col min="15400" max="15400" width="21.88671875" style="149" customWidth="1"/>
    <col min="15401" max="15645" width="11.5546875" style="149"/>
    <col min="15646" max="15646" width="58" style="149" customWidth="1"/>
    <col min="15647" max="15647" width="5.88671875" style="149" customWidth="1"/>
    <col min="15648" max="15648" width="6.44140625" style="149" customWidth="1"/>
    <col min="15649" max="15650" width="6.33203125" style="149" customWidth="1"/>
    <col min="15651" max="15652" width="15.44140625" style="149" customWidth="1"/>
    <col min="15653" max="15653" width="21.33203125" style="149" customWidth="1"/>
    <col min="15654" max="15654" width="20" style="149" customWidth="1"/>
    <col min="15655" max="15655" width="11.5546875" style="149"/>
    <col min="15656" max="15656" width="21.88671875" style="149" customWidth="1"/>
    <col min="15657" max="15901" width="11.5546875" style="149"/>
    <col min="15902" max="15902" width="58" style="149" customWidth="1"/>
    <col min="15903" max="15903" width="5.88671875" style="149" customWidth="1"/>
    <col min="15904" max="15904" width="6.44140625" style="149" customWidth="1"/>
    <col min="15905" max="15906" width="6.33203125" style="149" customWidth="1"/>
    <col min="15907" max="15908" width="15.44140625" style="149" customWidth="1"/>
    <col min="15909" max="15909" width="21.33203125" style="149" customWidth="1"/>
    <col min="15910" max="15910" width="20" style="149" customWidth="1"/>
    <col min="15911" max="15911" width="11.5546875" style="149"/>
    <col min="15912" max="15912" width="21.88671875" style="149" customWidth="1"/>
    <col min="15913" max="16157" width="11.5546875" style="149"/>
    <col min="16158" max="16158" width="58" style="149" customWidth="1"/>
    <col min="16159" max="16159" width="5.88671875" style="149" customWidth="1"/>
    <col min="16160" max="16160" width="6.44140625" style="149" customWidth="1"/>
    <col min="16161" max="16162" width="6.33203125" style="149" customWidth="1"/>
    <col min="16163" max="16164" width="15.44140625" style="149" customWidth="1"/>
    <col min="16165" max="16165" width="21.33203125" style="149" customWidth="1"/>
    <col min="16166" max="16166" width="20" style="149" customWidth="1"/>
    <col min="16167" max="16167" width="11.5546875" style="149"/>
    <col min="16168" max="16168" width="21.88671875" style="149" customWidth="1"/>
    <col min="16169" max="16351" width="11.5546875" style="149"/>
    <col min="16352" max="16384" width="11.5546875" style="149" customWidth="1"/>
  </cols>
  <sheetData>
    <row r="1" spans="1:101" s="2" customFormat="1" ht="27" customHeight="1" x14ac:dyDescent="0.25">
      <c r="A1" s="871" t="s">
        <v>0</v>
      </c>
      <c r="B1" s="872" t="s">
        <v>1</v>
      </c>
      <c r="C1" s="872" t="s">
        <v>2</v>
      </c>
      <c r="D1" s="872" t="s">
        <v>3</v>
      </c>
      <c r="E1" s="874" t="s">
        <v>4</v>
      </c>
      <c r="F1" s="875"/>
      <c r="G1" s="875"/>
      <c r="H1" s="875"/>
      <c r="I1" s="876"/>
      <c r="J1" s="873" t="s">
        <v>5</v>
      </c>
      <c r="K1" s="873"/>
      <c r="L1" s="873"/>
      <c r="M1" s="877" t="s">
        <v>6</v>
      </c>
      <c r="N1" s="878"/>
      <c r="O1" s="878"/>
      <c r="P1" s="878"/>
      <c r="Q1" s="879"/>
      <c r="R1" s="870" t="s">
        <v>7</v>
      </c>
      <c r="S1" s="870"/>
      <c r="T1" s="870"/>
      <c r="U1" s="877" t="s">
        <v>8</v>
      </c>
      <c r="V1" s="878"/>
      <c r="W1" s="878"/>
      <c r="X1" s="878"/>
      <c r="Y1" s="879"/>
      <c r="Z1" s="870" t="s">
        <v>9</v>
      </c>
      <c r="AA1" s="870"/>
      <c r="AB1" s="870"/>
      <c r="AC1" s="870" t="s">
        <v>10</v>
      </c>
      <c r="AD1" s="870"/>
      <c r="AE1" s="870"/>
      <c r="AF1" s="870"/>
      <c r="AG1" s="870" t="s">
        <v>11</v>
      </c>
      <c r="AH1" s="884" t="s">
        <v>12</v>
      </c>
      <c r="AI1" s="885"/>
      <c r="AJ1" s="885"/>
      <c r="AK1" s="885"/>
      <c r="AL1" s="886"/>
      <c r="AM1" s="883" t="s">
        <v>13</v>
      </c>
      <c r="AN1" s="883"/>
      <c r="AO1" s="883"/>
      <c r="AP1" s="887" t="s">
        <v>14</v>
      </c>
      <c r="AQ1" s="888"/>
      <c r="AR1" s="888"/>
      <c r="AS1" s="888"/>
      <c r="AT1" s="889"/>
      <c r="AU1" s="882" t="s">
        <v>15</v>
      </c>
      <c r="AV1" s="882"/>
      <c r="AW1" s="882"/>
      <c r="AX1" s="887" t="s">
        <v>16</v>
      </c>
      <c r="AY1" s="888"/>
      <c r="AZ1" s="888"/>
      <c r="BA1" s="888"/>
      <c r="BB1" s="889"/>
      <c r="BC1" s="882" t="s">
        <v>17</v>
      </c>
      <c r="BD1" s="882"/>
      <c r="BE1" s="882"/>
      <c r="BF1" s="882" t="s">
        <v>18</v>
      </c>
      <c r="BG1" s="882"/>
      <c r="BH1" s="882"/>
      <c r="BI1" s="882"/>
      <c r="BJ1" s="882" t="s">
        <v>19</v>
      </c>
      <c r="BK1" s="882"/>
      <c r="BL1" s="882"/>
      <c r="BM1" s="887" t="s">
        <v>20</v>
      </c>
      <c r="BN1" s="888"/>
      <c r="BO1" s="888"/>
      <c r="BP1" s="888"/>
      <c r="BQ1" s="889"/>
      <c r="BR1" s="882" t="s">
        <v>21</v>
      </c>
      <c r="BS1" s="882"/>
      <c r="BT1" s="882"/>
      <c r="BU1" s="882" t="s">
        <v>22</v>
      </c>
      <c r="BV1" s="882"/>
      <c r="BW1" s="882"/>
      <c r="BX1" s="882"/>
      <c r="BY1" s="882" t="s">
        <v>23</v>
      </c>
      <c r="BZ1" s="882"/>
      <c r="CA1" s="882"/>
      <c r="CB1" s="883" t="s">
        <v>24</v>
      </c>
      <c r="CC1" s="883"/>
      <c r="CD1" s="882" t="s">
        <v>25</v>
      </c>
      <c r="CE1" s="882"/>
      <c r="CF1" s="882"/>
      <c r="CG1" s="890" t="s">
        <v>26</v>
      </c>
      <c r="CH1" s="890" t="s">
        <v>27</v>
      </c>
      <c r="CI1" s="890" t="s">
        <v>28</v>
      </c>
      <c r="CJ1" s="890" t="s">
        <v>29</v>
      </c>
      <c r="CK1" s="872" t="s">
        <v>30</v>
      </c>
      <c r="CL1" s="891" t="s">
        <v>31</v>
      </c>
      <c r="CM1" s="891" t="s">
        <v>32</v>
      </c>
      <c r="CN1" s="892" t="s">
        <v>33</v>
      </c>
      <c r="CO1" s="893" t="s">
        <v>34</v>
      </c>
      <c r="CP1" s="872" t="s">
        <v>35</v>
      </c>
      <c r="CQ1" s="1"/>
      <c r="CR1" s="1"/>
      <c r="CS1" s="1"/>
      <c r="CT1" s="1"/>
      <c r="CU1" s="1"/>
      <c r="CV1" s="1"/>
    </row>
    <row r="2" spans="1:101" s="2" customFormat="1" ht="60" customHeight="1" x14ac:dyDescent="0.25">
      <c r="A2" s="871"/>
      <c r="B2" s="872"/>
      <c r="C2" s="872"/>
      <c r="D2" s="872"/>
      <c r="E2" s="3" t="s">
        <v>36</v>
      </c>
      <c r="F2" s="3" t="s">
        <v>37</v>
      </c>
      <c r="G2" s="3" t="s">
        <v>38</v>
      </c>
      <c r="H2" s="3" t="s">
        <v>39</v>
      </c>
      <c r="I2" s="295" t="s">
        <v>42</v>
      </c>
      <c r="J2" s="4" t="s">
        <v>40</v>
      </c>
      <c r="K2" s="295" t="s">
        <v>41</v>
      </c>
      <c r="L2" s="295" t="s">
        <v>42</v>
      </c>
      <c r="M2" s="294" t="s">
        <v>36</v>
      </c>
      <c r="N2" s="294" t="s">
        <v>37</v>
      </c>
      <c r="O2" s="294" t="s">
        <v>38</v>
      </c>
      <c r="P2" s="294" t="s">
        <v>39</v>
      </c>
      <c r="Q2" s="294" t="s">
        <v>42</v>
      </c>
      <c r="R2" s="7" t="s">
        <v>40</v>
      </c>
      <c r="S2" s="294" t="s">
        <v>41</v>
      </c>
      <c r="T2" s="294" t="s">
        <v>42</v>
      </c>
      <c r="U2" s="294" t="s">
        <v>36</v>
      </c>
      <c r="V2" s="294" t="s">
        <v>37</v>
      </c>
      <c r="W2" s="294" t="s">
        <v>38</v>
      </c>
      <c r="X2" s="294" t="s">
        <v>39</v>
      </c>
      <c r="Y2" s="294" t="s">
        <v>42</v>
      </c>
      <c r="Z2" s="7" t="s">
        <v>40</v>
      </c>
      <c r="AA2" s="294" t="s">
        <v>41</v>
      </c>
      <c r="AB2" s="294" t="s">
        <v>42</v>
      </c>
      <c r="AC2" s="294" t="s">
        <v>36</v>
      </c>
      <c r="AD2" s="294" t="s">
        <v>37</v>
      </c>
      <c r="AE2" s="294" t="s">
        <v>38</v>
      </c>
      <c r="AF2" s="294" t="s">
        <v>39</v>
      </c>
      <c r="AG2" s="870"/>
      <c r="AH2" s="295" t="s">
        <v>36</v>
      </c>
      <c r="AI2" s="295" t="s">
        <v>37</v>
      </c>
      <c r="AJ2" s="295" t="s">
        <v>38</v>
      </c>
      <c r="AK2" s="295" t="s">
        <v>39</v>
      </c>
      <c r="AL2" s="295" t="s">
        <v>42</v>
      </c>
      <c r="AM2" s="4" t="s">
        <v>40</v>
      </c>
      <c r="AN2" s="295" t="s">
        <v>41</v>
      </c>
      <c r="AO2" s="295" t="s">
        <v>42</v>
      </c>
      <c r="AP2" s="294" t="s">
        <v>36</v>
      </c>
      <c r="AQ2" s="294" t="s">
        <v>37</v>
      </c>
      <c r="AR2" s="294" t="s">
        <v>38</v>
      </c>
      <c r="AS2" s="294" t="s">
        <v>39</v>
      </c>
      <c r="AT2" s="294" t="s">
        <v>42</v>
      </c>
      <c r="AU2" s="7" t="s">
        <v>40</v>
      </c>
      <c r="AV2" s="294" t="s">
        <v>41</v>
      </c>
      <c r="AW2" s="294" t="s">
        <v>42</v>
      </c>
      <c r="AX2" s="294" t="s">
        <v>36</v>
      </c>
      <c r="AY2" s="294" t="s">
        <v>37</v>
      </c>
      <c r="AZ2" s="294" t="s">
        <v>38</v>
      </c>
      <c r="BA2" s="294" t="s">
        <v>39</v>
      </c>
      <c r="BB2" s="294" t="s">
        <v>42</v>
      </c>
      <c r="BC2" s="7" t="s">
        <v>40</v>
      </c>
      <c r="BD2" s="294" t="s">
        <v>41</v>
      </c>
      <c r="BE2" s="294" t="s">
        <v>42</v>
      </c>
      <c r="BF2" s="294" t="s">
        <v>36</v>
      </c>
      <c r="BG2" s="294" t="s">
        <v>37</v>
      </c>
      <c r="BH2" s="294" t="s">
        <v>38</v>
      </c>
      <c r="BI2" s="294" t="s">
        <v>39</v>
      </c>
      <c r="BJ2" s="294" t="s">
        <v>40</v>
      </c>
      <c r="BK2" s="294" t="s">
        <v>41</v>
      </c>
      <c r="BL2" s="294" t="s">
        <v>43</v>
      </c>
      <c r="BM2" s="294" t="s">
        <v>36</v>
      </c>
      <c r="BN2" s="294" t="s">
        <v>37</v>
      </c>
      <c r="BO2" s="294" t="s">
        <v>38</v>
      </c>
      <c r="BP2" s="294" t="s">
        <v>39</v>
      </c>
      <c r="BQ2" s="294" t="s">
        <v>42</v>
      </c>
      <c r="BR2" s="294" t="s">
        <v>40</v>
      </c>
      <c r="BS2" s="294" t="s">
        <v>44</v>
      </c>
      <c r="BT2" s="294" t="s">
        <v>42</v>
      </c>
      <c r="BU2" s="294" t="s">
        <v>36</v>
      </c>
      <c r="BV2" s="294" t="s">
        <v>37</v>
      </c>
      <c r="BW2" s="294" t="s">
        <v>38</v>
      </c>
      <c r="BX2" s="294" t="s">
        <v>39</v>
      </c>
      <c r="BY2" s="294" t="s">
        <v>40</v>
      </c>
      <c r="BZ2" s="294" t="s">
        <v>44</v>
      </c>
      <c r="CA2" s="294" t="s">
        <v>46</v>
      </c>
      <c r="CB2" s="292" t="s">
        <v>47</v>
      </c>
      <c r="CC2" s="292" t="s">
        <v>48</v>
      </c>
      <c r="CD2" s="293" t="s">
        <v>49</v>
      </c>
      <c r="CE2" s="293" t="s">
        <v>50</v>
      </c>
      <c r="CF2" s="293" t="s">
        <v>42</v>
      </c>
      <c r="CG2" s="890"/>
      <c r="CH2" s="890"/>
      <c r="CI2" s="890"/>
      <c r="CJ2" s="890"/>
      <c r="CK2" s="872"/>
      <c r="CL2" s="891"/>
      <c r="CM2" s="891"/>
      <c r="CN2" s="892"/>
      <c r="CO2" s="893"/>
      <c r="CP2" s="872"/>
      <c r="CQ2" s="1"/>
      <c r="CR2" s="1"/>
      <c r="CS2" s="1"/>
      <c r="CT2" s="1"/>
      <c r="CU2" s="1"/>
      <c r="CV2" s="1"/>
    </row>
    <row r="3" spans="1:101" s="14" customFormat="1" ht="27" customHeight="1" x14ac:dyDescent="0.25">
      <c r="A3" s="10" t="s">
        <v>51</v>
      </c>
      <c r="B3" s="10"/>
      <c r="C3" s="11"/>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2"/>
      <c r="CR3" s="12"/>
      <c r="CS3" s="12"/>
      <c r="CT3" s="12"/>
      <c r="CU3" s="12"/>
      <c r="CV3" s="12"/>
      <c r="CW3" s="13"/>
    </row>
    <row r="4" spans="1:101" s="18" customFormat="1" ht="35.4" customHeight="1" x14ac:dyDescent="0.25">
      <c r="A4" s="15" t="s">
        <v>52</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7"/>
      <c r="CR4" s="17"/>
      <c r="CS4" s="17"/>
      <c r="CT4" s="17"/>
      <c r="CU4" s="17"/>
      <c r="CV4" s="17"/>
    </row>
    <row r="5" spans="1:101" s="21" customFormat="1" x14ac:dyDescent="0.25">
      <c r="A5" s="19" t="s">
        <v>53</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17"/>
      <c r="CR5" s="17"/>
      <c r="CS5" s="17"/>
      <c r="CT5" s="17"/>
      <c r="CU5" s="17"/>
      <c r="CV5" s="17"/>
    </row>
    <row r="6" spans="1:101" s="26" customFormat="1" ht="14.4" x14ac:dyDescent="0.3">
      <c r="A6" s="22" t="s">
        <v>54</v>
      </c>
      <c r="B6" s="23"/>
      <c r="C6" s="24"/>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5"/>
      <c r="CR6" s="25"/>
      <c r="CS6" s="25"/>
      <c r="CT6" s="25"/>
      <c r="CU6" s="25"/>
      <c r="CV6" s="25"/>
    </row>
    <row r="7" spans="1:101" s="35" customFormat="1" ht="21" customHeight="1" x14ac:dyDescent="0.25">
      <c r="A7" s="27" t="s">
        <v>55</v>
      </c>
      <c r="B7" s="28"/>
      <c r="C7" s="28" t="s">
        <v>56</v>
      </c>
      <c r="D7" s="28"/>
      <c r="E7" s="29">
        <v>0</v>
      </c>
      <c r="F7" s="29">
        <v>0</v>
      </c>
      <c r="G7" s="29">
        <v>0</v>
      </c>
      <c r="H7" s="29">
        <v>0</v>
      </c>
      <c r="I7" s="29">
        <f>E7+F7+G7+H7</f>
        <v>0</v>
      </c>
      <c r="J7" s="29">
        <v>0</v>
      </c>
      <c r="K7" s="29">
        <v>0</v>
      </c>
      <c r="L7" s="29">
        <f>J7+K7</f>
        <v>0</v>
      </c>
      <c r="M7" s="28">
        <v>0</v>
      </c>
      <c r="N7" s="28">
        <v>0</v>
      </c>
      <c r="O7" s="28">
        <v>0</v>
      </c>
      <c r="P7" s="28">
        <v>0</v>
      </c>
      <c r="Q7" s="29">
        <f>M7+N7+O7+P7</f>
        <v>0</v>
      </c>
      <c r="R7" s="28">
        <v>0</v>
      </c>
      <c r="S7" s="28">
        <v>0</v>
      </c>
      <c r="T7" s="29">
        <f>R7+S7</f>
        <v>0</v>
      </c>
      <c r="U7" s="28">
        <v>0</v>
      </c>
      <c r="V7" s="28">
        <v>0</v>
      </c>
      <c r="W7" s="28">
        <v>0</v>
      </c>
      <c r="X7" s="28">
        <v>0</v>
      </c>
      <c r="Y7" s="29">
        <f>U7+V7+W7+X7</f>
        <v>0</v>
      </c>
      <c r="Z7" s="28">
        <v>0</v>
      </c>
      <c r="AA7" s="28">
        <v>0</v>
      </c>
      <c r="AB7" s="29">
        <f>Z7+AA7</f>
        <v>0</v>
      </c>
      <c r="AC7" s="29" t="e">
        <f>U7/M7*100</f>
        <v>#DIV/0!</v>
      </c>
      <c r="AD7" s="29" t="e">
        <f t="shared" ref="AD7:AG22" si="0">V7/N7*100</f>
        <v>#DIV/0!</v>
      </c>
      <c r="AE7" s="29" t="e">
        <f t="shared" si="0"/>
        <v>#DIV/0!</v>
      </c>
      <c r="AF7" s="29" t="e">
        <f>X7/P7*100</f>
        <v>#DIV/0!</v>
      </c>
      <c r="AG7" s="29" t="e">
        <f>Y7/Q7*100</f>
        <v>#DIV/0!</v>
      </c>
      <c r="AH7" s="30">
        <v>0</v>
      </c>
      <c r="AI7" s="30">
        <v>0</v>
      </c>
      <c r="AJ7" s="30">
        <v>0</v>
      </c>
      <c r="AK7" s="30">
        <v>0</v>
      </c>
      <c r="AL7" s="29">
        <f>AH7+AI7+AJ7+AK7</f>
        <v>0</v>
      </c>
      <c r="AM7" s="30">
        <v>0</v>
      </c>
      <c r="AN7" s="30">
        <v>0</v>
      </c>
      <c r="AO7" s="29">
        <f>AM7+AN7</f>
        <v>0</v>
      </c>
      <c r="AP7" s="28">
        <v>0</v>
      </c>
      <c r="AQ7" s="28">
        <v>0</v>
      </c>
      <c r="AR7" s="28">
        <v>0</v>
      </c>
      <c r="AS7" s="28">
        <v>0</v>
      </c>
      <c r="AT7" s="29">
        <f>AP7+AQ7+AR7+AS7</f>
        <v>0</v>
      </c>
      <c r="AU7" s="28">
        <v>0</v>
      </c>
      <c r="AV7" s="28">
        <v>0</v>
      </c>
      <c r="AW7" s="29">
        <f>AU7+AV7</f>
        <v>0</v>
      </c>
      <c r="AX7" s="28">
        <v>0</v>
      </c>
      <c r="AY7" s="28">
        <v>0</v>
      </c>
      <c r="AZ7" s="28">
        <v>0</v>
      </c>
      <c r="BA7" s="28">
        <v>0</v>
      </c>
      <c r="BB7" s="29">
        <f>AX7+AY7+AZ7+BA7</f>
        <v>0</v>
      </c>
      <c r="BC7" s="28">
        <v>0</v>
      </c>
      <c r="BD7" s="28">
        <v>0</v>
      </c>
      <c r="BE7" s="29">
        <f>BC7+BD7</f>
        <v>0</v>
      </c>
      <c r="BF7" s="28" t="e">
        <f>AX7/AP7*100</f>
        <v>#DIV/0!</v>
      </c>
      <c r="BG7" s="28" t="e">
        <f t="shared" ref="BG7:BI22" si="1">AY7/AQ7*100</f>
        <v>#DIV/0!</v>
      </c>
      <c r="BH7" s="28" t="e">
        <f t="shared" si="1"/>
        <v>#DIV/0!</v>
      </c>
      <c r="BI7" s="28" t="e">
        <f t="shared" si="1"/>
        <v>#DIV/0!</v>
      </c>
      <c r="BJ7" s="28" t="e">
        <f>BC7/AU7*100</f>
        <v>#DIV/0!</v>
      </c>
      <c r="BK7" s="28" t="e">
        <f t="shared" ref="BK7:BL22" si="2">BD7/AV7*100</f>
        <v>#DIV/0!</v>
      </c>
      <c r="BL7" s="28" t="e">
        <f t="shared" si="2"/>
        <v>#DIV/0!</v>
      </c>
      <c r="BM7" s="28">
        <v>0</v>
      </c>
      <c r="BN7" s="28">
        <v>0</v>
      </c>
      <c r="BO7" s="28">
        <v>0</v>
      </c>
      <c r="BP7" s="28">
        <v>0</v>
      </c>
      <c r="BQ7" s="29">
        <f>BM7+BN7+BO7+BP7</f>
        <v>0</v>
      </c>
      <c r="BR7" s="28">
        <v>0</v>
      </c>
      <c r="BS7" s="28">
        <v>0</v>
      </c>
      <c r="BT7" s="29">
        <f>BR7+BS7</f>
        <v>0</v>
      </c>
      <c r="BU7" s="28" t="e">
        <f>BM7/AP7*100</f>
        <v>#DIV/0!</v>
      </c>
      <c r="BV7" s="28" t="e">
        <f t="shared" ref="BV7:BX22" si="3">BN7/AQ7*100</f>
        <v>#DIV/0!</v>
      </c>
      <c r="BW7" s="28" t="e">
        <f t="shared" si="3"/>
        <v>#DIV/0!</v>
      </c>
      <c r="BX7" s="28" t="e">
        <f t="shared" si="3"/>
        <v>#DIV/0!</v>
      </c>
      <c r="BY7" s="28" t="e">
        <f>BR7/AU7*100</f>
        <v>#DIV/0!</v>
      </c>
      <c r="BZ7" s="28" t="e">
        <f t="shared" ref="BZ7:CA22" si="4">BS7/AV7*100</f>
        <v>#DIV/0!</v>
      </c>
      <c r="CA7" s="28" t="e">
        <f t="shared" si="4"/>
        <v>#DIV/0!</v>
      </c>
      <c r="CB7" s="31">
        <v>0</v>
      </c>
      <c r="CC7" s="31">
        <v>0</v>
      </c>
      <c r="CD7" s="28">
        <v>0</v>
      </c>
      <c r="CE7" s="28">
        <v>0</v>
      </c>
      <c r="CF7" s="29">
        <f>CD7+CE7</f>
        <v>0</v>
      </c>
      <c r="CG7" s="28"/>
      <c r="CH7" s="28"/>
      <c r="CI7" s="32"/>
      <c r="CJ7" s="32"/>
      <c r="CK7" s="32"/>
      <c r="CL7" s="32"/>
      <c r="CM7" s="32"/>
      <c r="CN7" s="33"/>
      <c r="CO7" s="33"/>
      <c r="CP7" s="32"/>
      <c r="CQ7" s="34"/>
      <c r="CR7" s="34"/>
      <c r="CS7" s="34"/>
      <c r="CT7" s="34"/>
      <c r="CU7" s="34"/>
      <c r="CV7" s="34"/>
    </row>
    <row r="8" spans="1:101" s="18" customFormat="1" ht="14.4" customHeight="1" x14ac:dyDescent="0.3">
      <c r="A8" s="36" t="s">
        <v>57</v>
      </c>
      <c r="B8" s="37"/>
      <c r="C8" s="38" t="s">
        <v>58</v>
      </c>
      <c r="D8" s="39" t="s">
        <v>59</v>
      </c>
      <c r="E8" s="29">
        <v>0</v>
      </c>
      <c r="F8" s="29">
        <v>0</v>
      </c>
      <c r="G8" s="29">
        <v>0</v>
      </c>
      <c r="H8" s="29">
        <v>0</v>
      </c>
      <c r="I8" s="29">
        <f t="shared" ref="I8:I71" si="5">E8+F8+G8+H8</f>
        <v>0</v>
      </c>
      <c r="J8" s="29">
        <v>0</v>
      </c>
      <c r="K8" s="29">
        <v>0</v>
      </c>
      <c r="L8" s="29">
        <f t="shared" ref="L8:L71" si="6">J8+K8</f>
        <v>0</v>
      </c>
      <c r="M8" s="28">
        <v>0</v>
      </c>
      <c r="N8" s="28">
        <v>0</v>
      </c>
      <c r="O8" s="28">
        <v>0</v>
      </c>
      <c r="P8" s="28">
        <v>0</v>
      </c>
      <c r="Q8" s="29">
        <f t="shared" ref="Q8:Q71" si="7">M8+N8+O8+P8</f>
        <v>0</v>
      </c>
      <c r="R8" s="28">
        <v>0</v>
      </c>
      <c r="S8" s="28">
        <v>0</v>
      </c>
      <c r="T8" s="29">
        <f t="shared" ref="T8:T71" si="8">R8+S8</f>
        <v>0</v>
      </c>
      <c r="U8" s="28">
        <v>0</v>
      </c>
      <c r="V8" s="28">
        <v>0</v>
      </c>
      <c r="W8" s="28">
        <v>0</v>
      </c>
      <c r="X8" s="28">
        <v>0</v>
      </c>
      <c r="Y8" s="29">
        <f t="shared" ref="Y8:Y71" si="9">U8+V8+W8+X8</f>
        <v>0</v>
      </c>
      <c r="Z8" s="28">
        <v>0</v>
      </c>
      <c r="AA8" s="28">
        <v>0</v>
      </c>
      <c r="AB8" s="29">
        <f t="shared" ref="AB8:AB71" si="10">Z8+AA8</f>
        <v>0</v>
      </c>
      <c r="AC8" s="29" t="e">
        <f t="shared" ref="AC8:AG68" si="11">U8/M8*100</f>
        <v>#DIV/0!</v>
      </c>
      <c r="AD8" s="29" t="e">
        <f t="shared" si="0"/>
        <v>#DIV/0!</v>
      </c>
      <c r="AE8" s="29" t="e">
        <f t="shared" si="0"/>
        <v>#DIV/0!</v>
      </c>
      <c r="AF8" s="29" t="e">
        <f t="shared" si="0"/>
        <v>#DIV/0!</v>
      </c>
      <c r="AG8" s="29" t="e">
        <f t="shared" si="0"/>
        <v>#DIV/0!</v>
      </c>
      <c r="AH8" s="30">
        <v>0</v>
      </c>
      <c r="AI8" s="30">
        <v>0</v>
      </c>
      <c r="AJ8" s="30">
        <v>0</v>
      </c>
      <c r="AK8" s="30">
        <v>0</v>
      </c>
      <c r="AL8" s="29">
        <f t="shared" ref="AL8:AL71" si="12">AH8+AI8+AJ8+AK8</f>
        <v>0</v>
      </c>
      <c r="AM8" s="30">
        <v>0</v>
      </c>
      <c r="AN8" s="30">
        <v>0</v>
      </c>
      <c r="AO8" s="29">
        <f t="shared" ref="AO8:AO71" si="13">AM8+AN8</f>
        <v>0</v>
      </c>
      <c r="AP8" s="28">
        <v>0</v>
      </c>
      <c r="AQ8" s="28">
        <v>0</v>
      </c>
      <c r="AR8" s="28">
        <v>0</v>
      </c>
      <c r="AS8" s="28">
        <v>0</v>
      </c>
      <c r="AT8" s="29">
        <f t="shared" ref="AT8:AT71" si="14">AP8+AQ8+AR8+AS8</f>
        <v>0</v>
      </c>
      <c r="AU8" s="28">
        <v>0</v>
      </c>
      <c r="AV8" s="28">
        <v>0</v>
      </c>
      <c r="AW8" s="29">
        <f t="shared" ref="AW8:AW71" si="15">AU8+AV8</f>
        <v>0</v>
      </c>
      <c r="AX8" s="28">
        <v>0</v>
      </c>
      <c r="AY8" s="28">
        <v>0</v>
      </c>
      <c r="AZ8" s="28">
        <v>0</v>
      </c>
      <c r="BA8" s="28">
        <v>0</v>
      </c>
      <c r="BB8" s="29">
        <f t="shared" ref="BB8:BB71" si="16">AX8+AY8+AZ8+BA8</f>
        <v>0</v>
      </c>
      <c r="BC8" s="28">
        <v>0</v>
      </c>
      <c r="BD8" s="28">
        <v>0</v>
      </c>
      <c r="BE8" s="29">
        <f t="shared" ref="BE8:BE71" si="17">BC8+BD8</f>
        <v>0</v>
      </c>
      <c r="BF8" s="28" t="e">
        <f t="shared" ref="BF8:BI70" si="18">AX8/AP8*100</f>
        <v>#DIV/0!</v>
      </c>
      <c r="BG8" s="28" t="e">
        <f t="shared" si="1"/>
        <v>#DIV/0!</v>
      </c>
      <c r="BH8" s="28" t="e">
        <f t="shared" si="1"/>
        <v>#DIV/0!</v>
      </c>
      <c r="BI8" s="28" t="e">
        <f t="shared" si="1"/>
        <v>#DIV/0!</v>
      </c>
      <c r="BJ8" s="28" t="e">
        <f t="shared" ref="BJ8:BL70" si="19">BC8/AU8*100</f>
        <v>#DIV/0!</v>
      </c>
      <c r="BK8" s="28" t="e">
        <f t="shared" si="2"/>
        <v>#DIV/0!</v>
      </c>
      <c r="BL8" s="28" t="e">
        <f t="shared" si="2"/>
        <v>#DIV/0!</v>
      </c>
      <c r="BM8" s="28">
        <v>0</v>
      </c>
      <c r="BN8" s="28">
        <v>0</v>
      </c>
      <c r="BO8" s="28">
        <v>0</v>
      </c>
      <c r="BP8" s="28">
        <v>0</v>
      </c>
      <c r="BQ8" s="29">
        <f t="shared" ref="BQ8:BQ71" si="20">BM8+BN8+BO8+BP8</f>
        <v>0</v>
      </c>
      <c r="BR8" s="28">
        <v>0</v>
      </c>
      <c r="BS8" s="28">
        <v>0</v>
      </c>
      <c r="BT8" s="29">
        <f t="shared" ref="BT8:BT71" si="21">BR8+BS8</f>
        <v>0</v>
      </c>
      <c r="BU8" s="28" t="e">
        <f t="shared" ref="BU8:BX70" si="22">BM8/AP8*100</f>
        <v>#DIV/0!</v>
      </c>
      <c r="BV8" s="28" t="e">
        <f t="shared" si="3"/>
        <v>#DIV/0!</v>
      </c>
      <c r="BW8" s="28" t="e">
        <f t="shared" si="3"/>
        <v>#DIV/0!</v>
      </c>
      <c r="BX8" s="28" t="e">
        <f t="shared" si="3"/>
        <v>#DIV/0!</v>
      </c>
      <c r="BY8" s="28" t="e">
        <f t="shared" ref="BY8:CA70" si="23">BR8/AU8*100</f>
        <v>#DIV/0!</v>
      </c>
      <c r="BZ8" s="28" t="e">
        <f t="shared" si="4"/>
        <v>#DIV/0!</v>
      </c>
      <c r="CA8" s="28" t="e">
        <f t="shared" si="4"/>
        <v>#DIV/0!</v>
      </c>
      <c r="CB8" s="31">
        <v>0</v>
      </c>
      <c r="CC8" s="31">
        <v>0</v>
      </c>
      <c r="CD8" s="28">
        <v>0</v>
      </c>
      <c r="CE8" s="28">
        <v>0</v>
      </c>
      <c r="CF8" s="29">
        <f t="shared" ref="CF8:CF71" si="24">CD8+CE8</f>
        <v>0</v>
      </c>
      <c r="CG8" s="28"/>
      <c r="CH8" s="28"/>
      <c r="CI8" s="40"/>
      <c r="CJ8" s="40"/>
      <c r="CK8" s="40"/>
      <c r="CL8" s="40"/>
      <c r="CM8" s="40"/>
      <c r="CN8" s="41"/>
      <c r="CO8" s="41"/>
      <c r="CP8" s="40"/>
      <c r="CQ8" s="17"/>
      <c r="CR8" s="17"/>
      <c r="CS8" s="17"/>
      <c r="CT8" s="17"/>
      <c r="CU8" s="17"/>
      <c r="CV8" s="17"/>
    </row>
    <row r="9" spans="1:101" s="47" customFormat="1" ht="27.6" customHeight="1" x14ac:dyDescent="0.3">
      <c r="A9" s="42" t="s">
        <v>60</v>
      </c>
      <c r="B9" s="42"/>
      <c r="C9" s="43" t="s">
        <v>61</v>
      </c>
      <c r="D9" s="42" t="s">
        <v>62</v>
      </c>
      <c r="E9" s="29">
        <v>0</v>
      </c>
      <c r="F9" s="29">
        <v>0</v>
      </c>
      <c r="G9" s="29">
        <v>0</v>
      </c>
      <c r="H9" s="29">
        <v>0</v>
      </c>
      <c r="I9" s="29">
        <f t="shared" si="5"/>
        <v>0</v>
      </c>
      <c r="J9" s="29">
        <v>0</v>
      </c>
      <c r="K9" s="29">
        <v>0</v>
      </c>
      <c r="L9" s="29">
        <f t="shared" si="6"/>
        <v>0</v>
      </c>
      <c r="M9" s="28">
        <v>0</v>
      </c>
      <c r="N9" s="28">
        <v>0</v>
      </c>
      <c r="O9" s="28">
        <v>0</v>
      </c>
      <c r="P9" s="28">
        <v>0</v>
      </c>
      <c r="Q9" s="29">
        <f t="shared" si="7"/>
        <v>0</v>
      </c>
      <c r="R9" s="28">
        <v>0</v>
      </c>
      <c r="S9" s="28">
        <v>0</v>
      </c>
      <c r="T9" s="29">
        <f t="shared" si="8"/>
        <v>0</v>
      </c>
      <c r="U9" s="28">
        <v>0</v>
      </c>
      <c r="V9" s="28">
        <v>0</v>
      </c>
      <c r="W9" s="28">
        <v>0</v>
      </c>
      <c r="X9" s="28">
        <v>0</v>
      </c>
      <c r="Y9" s="29">
        <f t="shared" si="9"/>
        <v>0</v>
      </c>
      <c r="Z9" s="28">
        <v>0</v>
      </c>
      <c r="AA9" s="28">
        <v>0</v>
      </c>
      <c r="AB9" s="29">
        <f t="shared" si="10"/>
        <v>0</v>
      </c>
      <c r="AC9" s="29" t="e">
        <f t="shared" si="11"/>
        <v>#DIV/0!</v>
      </c>
      <c r="AD9" s="29" t="e">
        <f t="shared" si="0"/>
        <v>#DIV/0!</v>
      </c>
      <c r="AE9" s="29" t="e">
        <f t="shared" si="0"/>
        <v>#DIV/0!</v>
      </c>
      <c r="AF9" s="29" t="e">
        <f t="shared" si="0"/>
        <v>#DIV/0!</v>
      </c>
      <c r="AG9" s="29" t="e">
        <f t="shared" si="0"/>
        <v>#DIV/0!</v>
      </c>
      <c r="AH9" s="30">
        <v>0</v>
      </c>
      <c r="AI9" s="30">
        <v>0</v>
      </c>
      <c r="AJ9" s="30">
        <v>0</v>
      </c>
      <c r="AK9" s="30">
        <v>0</v>
      </c>
      <c r="AL9" s="29">
        <f t="shared" si="12"/>
        <v>0</v>
      </c>
      <c r="AM9" s="30">
        <v>0</v>
      </c>
      <c r="AN9" s="30">
        <v>0</v>
      </c>
      <c r="AO9" s="29">
        <f t="shared" si="13"/>
        <v>0</v>
      </c>
      <c r="AP9" s="28">
        <v>0</v>
      </c>
      <c r="AQ9" s="28">
        <v>0</v>
      </c>
      <c r="AR9" s="28">
        <v>0</v>
      </c>
      <c r="AS9" s="28">
        <v>0</v>
      </c>
      <c r="AT9" s="29">
        <f t="shared" si="14"/>
        <v>0</v>
      </c>
      <c r="AU9" s="28">
        <v>0</v>
      </c>
      <c r="AV9" s="28">
        <v>0</v>
      </c>
      <c r="AW9" s="29">
        <f t="shared" si="15"/>
        <v>0</v>
      </c>
      <c r="AX9" s="28">
        <v>0</v>
      </c>
      <c r="AY9" s="28">
        <v>0</v>
      </c>
      <c r="AZ9" s="28">
        <v>0</v>
      </c>
      <c r="BA9" s="28">
        <v>0</v>
      </c>
      <c r="BB9" s="29">
        <f t="shared" si="16"/>
        <v>0</v>
      </c>
      <c r="BC9" s="28">
        <v>0</v>
      </c>
      <c r="BD9" s="28">
        <v>0</v>
      </c>
      <c r="BE9" s="29">
        <f t="shared" si="17"/>
        <v>0</v>
      </c>
      <c r="BF9" s="28" t="e">
        <f t="shared" si="18"/>
        <v>#DIV/0!</v>
      </c>
      <c r="BG9" s="28" t="e">
        <f t="shared" si="1"/>
        <v>#DIV/0!</v>
      </c>
      <c r="BH9" s="28" t="e">
        <f t="shared" si="1"/>
        <v>#DIV/0!</v>
      </c>
      <c r="BI9" s="28" t="e">
        <f t="shared" si="1"/>
        <v>#DIV/0!</v>
      </c>
      <c r="BJ9" s="28" t="e">
        <f t="shared" si="19"/>
        <v>#DIV/0!</v>
      </c>
      <c r="BK9" s="28" t="e">
        <f t="shared" si="2"/>
        <v>#DIV/0!</v>
      </c>
      <c r="BL9" s="28" t="e">
        <f t="shared" si="2"/>
        <v>#DIV/0!</v>
      </c>
      <c r="BM9" s="28">
        <v>0</v>
      </c>
      <c r="BN9" s="28">
        <v>0</v>
      </c>
      <c r="BO9" s="28">
        <v>0</v>
      </c>
      <c r="BP9" s="28">
        <v>0</v>
      </c>
      <c r="BQ9" s="29">
        <f t="shared" si="20"/>
        <v>0</v>
      </c>
      <c r="BR9" s="28">
        <v>0</v>
      </c>
      <c r="BS9" s="28">
        <v>0</v>
      </c>
      <c r="BT9" s="29">
        <f t="shared" si="21"/>
        <v>0</v>
      </c>
      <c r="BU9" s="28" t="e">
        <f t="shared" si="22"/>
        <v>#DIV/0!</v>
      </c>
      <c r="BV9" s="28" t="e">
        <f t="shared" si="3"/>
        <v>#DIV/0!</v>
      </c>
      <c r="BW9" s="28" t="e">
        <f t="shared" si="3"/>
        <v>#DIV/0!</v>
      </c>
      <c r="BX9" s="28" t="e">
        <f t="shared" si="3"/>
        <v>#DIV/0!</v>
      </c>
      <c r="BY9" s="28" t="e">
        <f t="shared" si="23"/>
        <v>#DIV/0!</v>
      </c>
      <c r="BZ9" s="28" t="e">
        <f t="shared" si="4"/>
        <v>#DIV/0!</v>
      </c>
      <c r="CA9" s="28" t="e">
        <f t="shared" si="4"/>
        <v>#DIV/0!</v>
      </c>
      <c r="CB9" s="31">
        <v>0</v>
      </c>
      <c r="CC9" s="31">
        <v>0</v>
      </c>
      <c r="CD9" s="28">
        <v>0</v>
      </c>
      <c r="CE9" s="28">
        <v>0</v>
      </c>
      <c r="CF9" s="29">
        <f t="shared" si="24"/>
        <v>0</v>
      </c>
      <c r="CG9" s="28"/>
      <c r="CH9" s="28"/>
      <c r="CI9" s="44"/>
      <c r="CJ9" s="44"/>
      <c r="CK9" s="44"/>
      <c r="CL9" s="44"/>
      <c r="CM9" s="44"/>
      <c r="CN9" s="45"/>
      <c r="CO9" s="45"/>
      <c r="CP9" s="44"/>
      <c r="CQ9" s="46"/>
      <c r="CR9" s="46"/>
      <c r="CS9" s="46"/>
      <c r="CT9" s="46"/>
      <c r="CU9" s="46"/>
      <c r="CV9" s="46"/>
    </row>
    <row r="10" spans="1:101" s="53" customFormat="1" ht="27.6" x14ac:dyDescent="0.3">
      <c r="A10" s="48" t="s">
        <v>63</v>
      </c>
      <c r="B10" s="48"/>
      <c r="C10" s="49" t="s">
        <v>64</v>
      </c>
      <c r="D10" s="48" t="s">
        <v>65</v>
      </c>
      <c r="E10" s="29">
        <v>0</v>
      </c>
      <c r="F10" s="29">
        <v>0</v>
      </c>
      <c r="G10" s="29">
        <v>0</v>
      </c>
      <c r="H10" s="29">
        <v>0</v>
      </c>
      <c r="I10" s="29">
        <f t="shared" si="5"/>
        <v>0</v>
      </c>
      <c r="J10" s="29">
        <v>0</v>
      </c>
      <c r="K10" s="29">
        <v>0</v>
      </c>
      <c r="L10" s="29">
        <f t="shared" si="6"/>
        <v>0</v>
      </c>
      <c r="M10" s="28">
        <v>0</v>
      </c>
      <c r="N10" s="28">
        <v>0</v>
      </c>
      <c r="O10" s="28">
        <v>0</v>
      </c>
      <c r="P10" s="28">
        <v>0</v>
      </c>
      <c r="Q10" s="29">
        <f t="shared" si="7"/>
        <v>0</v>
      </c>
      <c r="R10" s="28">
        <v>0</v>
      </c>
      <c r="S10" s="28">
        <v>0</v>
      </c>
      <c r="T10" s="29">
        <f t="shared" si="8"/>
        <v>0</v>
      </c>
      <c r="U10" s="28">
        <v>0</v>
      </c>
      <c r="V10" s="28">
        <v>0</v>
      </c>
      <c r="W10" s="28">
        <v>0</v>
      </c>
      <c r="X10" s="28">
        <v>0</v>
      </c>
      <c r="Y10" s="29">
        <f t="shared" si="9"/>
        <v>0</v>
      </c>
      <c r="Z10" s="28">
        <v>0</v>
      </c>
      <c r="AA10" s="28">
        <v>0</v>
      </c>
      <c r="AB10" s="29">
        <f t="shared" si="10"/>
        <v>0</v>
      </c>
      <c r="AC10" s="29" t="e">
        <f t="shared" si="11"/>
        <v>#DIV/0!</v>
      </c>
      <c r="AD10" s="29" t="e">
        <f t="shared" si="0"/>
        <v>#DIV/0!</v>
      </c>
      <c r="AE10" s="29" t="e">
        <f t="shared" si="0"/>
        <v>#DIV/0!</v>
      </c>
      <c r="AF10" s="29" t="e">
        <f t="shared" si="0"/>
        <v>#DIV/0!</v>
      </c>
      <c r="AG10" s="29" t="e">
        <f t="shared" si="0"/>
        <v>#DIV/0!</v>
      </c>
      <c r="AH10" s="30">
        <v>0</v>
      </c>
      <c r="AI10" s="30">
        <v>0</v>
      </c>
      <c r="AJ10" s="30">
        <v>0</v>
      </c>
      <c r="AK10" s="30">
        <v>0</v>
      </c>
      <c r="AL10" s="29">
        <f t="shared" si="12"/>
        <v>0</v>
      </c>
      <c r="AM10" s="30">
        <v>0</v>
      </c>
      <c r="AN10" s="30">
        <v>0</v>
      </c>
      <c r="AO10" s="29">
        <f t="shared" si="13"/>
        <v>0</v>
      </c>
      <c r="AP10" s="28">
        <v>0</v>
      </c>
      <c r="AQ10" s="28">
        <v>0</v>
      </c>
      <c r="AR10" s="28">
        <v>0</v>
      </c>
      <c r="AS10" s="28">
        <v>0</v>
      </c>
      <c r="AT10" s="29">
        <f t="shared" si="14"/>
        <v>0</v>
      </c>
      <c r="AU10" s="28">
        <v>0</v>
      </c>
      <c r="AV10" s="28">
        <v>0</v>
      </c>
      <c r="AW10" s="29">
        <f t="shared" si="15"/>
        <v>0</v>
      </c>
      <c r="AX10" s="28">
        <v>0</v>
      </c>
      <c r="AY10" s="28">
        <v>0</v>
      </c>
      <c r="AZ10" s="28">
        <v>0</v>
      </c>
      <c r="BA10" s="28">
        <v>0</v>
      </c>
      <c r="BB10" s="29">
        <f t="shared" si="16"/>
        <v>0</v>
      </c>
      <c r="BC10" s="28">
        <v>0</v>
      </c>
      <c r="BD10" s="28">
        <v>0</v>
      </c>
      <c r="BE10" s="29">
        <f t="shared" si="17"/>
        <v>0</v>
      </c>
      <c r="BF10" s="28" t="e">
        <f t="shared" si="18"/>
        <v>#DIV/0!</v>
      </c>
      <c r="BG10" s="28" t="e">
        <f t="shared" si="1"/>
        <v>#DIV/0!</v>
      </c>
      <c r="BH10" s="28" t="e">
        <f t="shared" si="1"/>
        <v>#DIV/0!</v>
      </c>
      <c r="BI10" s="28" t="e">
        <f t="shared" si="1"/>
        <v>#DIV/0!</v>
      </c>
      <c r="BJ10" s="28" t="e">
        <f t="shared" si="19"/>
        <v>#DIV/0!</v>
      </c>
      <c r="BK10" s="28" t="e">
        <f t="shared" si="2"/>
        <v>#DIV/0!</v>
      </c>
      <c r="BL10" s="28" t="e">
        <f t="shared" si="2"/>
        <v>#DIV/0!</v>
      </c>
      <c r="BM10" s="28">
        <v>0</v>
      </c>
      <c r="BN10" s="28">
        <v>0</v>
      </c>
      <c r="BO10" s="28">
        <v>0</v>
      </c>
      <c r="BP10" s="28">
        <v>0</v>
      </c>
      <c r="BQ10" s="29">
        <f t="shared" si="20"/>
        <v>0</v>
      </c>
      <c r="BR10" s="28">
        <v>0</v>
      </c>
      <c r="BS10" s="28">
        <v>0</v>
      </c>
      <c r="BT10" s="29">
        <f t="shared" si="21"/>
        <v>0</v>
      </c>
      <c r="BU10" s="28" t="e">
        <f t="shared" si="22"/>
        <v>#DIV/0!</v>
      </c>
      <c r="BV10" s="28" t="e">
        <f t="shared" si="3"/>
        <v>#DIV/0!</v>
      </c>
      <c r="BW10" s="28" t="e">
        <f t="shared" si="3"/>
        <v>#DIV/0!</v>
      </c>
      <c r="BX10" s="28" t="e">
        <f t="shared" si="3"/>
        <v>#DIV/0!</v>
      </c>
      <c r="BY10" s="28" t="e">
        <f t="shared" si="23"/>
        <v>#DIV/0!</v>
      </c>
      <c r="BZ10" s="28" t="e">
        <f t="shared" si="4"/>
        <v>#DIV/0!</v>
      </c>
      <c r="CA10" s="28" t="e">
        <f t="shared" si="4"/>
        <v>#DIV/0!</v>
      </c>
      <c r="CB10" s="31">
        <v>0</v>
      </c>
      <c r="CC10" s="31">
        <v>0</v>
      </c>
      <c r="CD10" s="28">
        <v>0</v>
      </c>
      <c r="CE10" s="28">
        <v>0</v>
      </c>
      <c r="CF10" s="29">
        <f t="shared" si="24"/>
        <v>0</v>
      </c>
      <c r="CG10" s="28"/>
      <c r="CH10" s="28"/>
      <c r="CI10" s="50"/>
      <c r="CJ10" s="50"/>
      <c r="CK10" s="50"/>
      <c r="CL10" s="50"/>
      <c r="CM10" s="50"/>
      <c r="CN10" s="51"/>
      <c r="CO10" s="51"/>
      <c r="CP10" s="50"/>
      <c r="CQ10" s="52"/>
      <c r="CR10" s="52"/>
      <c r="CS10" s="52"/>
      <c r="CT10" s="52"/>
      <c r="CU10" s="52"/>
      <c r="CV10" s="52"/>
    </row>
    <row r="11" spans="1:101" s="47" customFormat="1" ht="27.6" x14ac:dyDescent="0.3">
      <c r="A11" s="42" t="s">
        <v>66</v>
      </c>
      <c r="B11" s="42"/>
      <c r="C11" s="43" t="s">
        <v>67</v>
      </c>
      <c r="D11" s="42" t="s">
        <v>68</v>
      </c>
      <c r="E11" s="29">
        <v>0</v>
      </c>
      <c r="F11" s="29">
        <v>0</v>
      </c>
      <c r="G11" s="29">
        <v>0</v>
      </c>
      <c r="H11" s="29">
        <v>0</v>
      </c>
      <c r="I11" s="29">
        <f t="shared" si="5"/>
        <v>0</v>
      </c>
      <c r="J11" s="29">
        <v>0</v>
      </c>
      <c r="K11" s="29">
        <v>0</v>
      </c>
      <c r="L11" s="29">
        <f t="shared" si="6"/>
        <v>0</v>
      </c>
      <c r="M11" s="28">
        <v>0</v>
      </c>
      <c r="N11" s="28">
        <v>0</v>
      </c>
      <c r="O11" s="28">
        <v>0</v>
      </c>
      <c r="P11" s="28">
        <v>0</v>
      </c>
      <c r="Q11" s="29">
        <f t="shared" si="7"/>
        <v>0</v>
      </c>
      <c r="R11" s="28">
        <v>0</v>
      </c>
      <c r="S11" s="28">
        <v>0</v>
      </c>
      <c r="T11" s="29">
        <f t="shared" si="8"/>
        <v>0</v>
      </c>
      <c r="U11" s="28">
        <v>0</v>
      </c>
      <c r="V11" s="28">
        <v>0</v>
      </c>
      <c r="W11" s="28">
        <v>0</v>
      </c>
      <c r="X11" s="28">
        <v>0</v>
      </c>
      <c r="Y11" s="29">
        <f t="shared" si="9"/>
        <v>0</v>
      </c>
      <c r="Z11" s="28">
        <v>0</v>
      </c>
      <c r="AA11" s="28">
        <v>0</v>
      </c>
      <c r="AB11" s="29">
        <f t="shared" si="10"/>
        <v>0</v>
      </c>
      <c r="AC11" s="29" t="e">
        <f t="shared" si="11"/>
        <v>#DIV/0!</v>
      </c>
      <c r="AD11" s="29" t="e">
        <f t="shared" si="0"/>
        <v>#DIV/0!</v>
      </c>
      <c r="AE11" s="29" t="e">
        <f t="shared" si="0"/>
        <v>#DIV/0!</v>
      </c>
      <c r="AF11" s="29" t="e">
        <f t="shared" si="0"/>
        <v>#DIV/0!</v>
      </c>
      <c r="AG11" s="29" t="e">
        <f t="shared" si="0"/>
        <v>#DIV/0!</v>
      </c>
      <c r="AH11" s="30">
        <v>0</v>
      </c>
      <c r="AI11" s="30">
        <v>0</v>
      </c>
      <c r="AJ11" s="30">
        <v>0</v>
      </c>
      <c r="AK11" s="30">
        <v>0</v>
      </c>
      <c r="AL11" s="29">
        <f t="shared" si="12"/>
        <v>0</v>
      </c>
      <c r="AM11" s="30">
        <v>0</v>
      </c>
      <c r="AN11" s="30">
        <v>0</v>
      </c>
      <c r="AO11" s="29">
        <f t="shared" si="13"/>
        <v>0</v>
      </c>
      <c r="AP11" s="28">
        <v>0</v>
      </c>
      <c r="AQ11" s="28">
        <v>0</v>
      </c>
      <c r="AR11" s="28">
        <v>0</v>
      </c>
      <c r="AS11" s="28">
        <v>0</v>
      </c>
      <c r="AT11" s="29">
        <f t="shared" si="14"/>
        <v>0</v>
      </c>
      <c r="AU11" s="28">
        <v>0</v>
      </c>
      <c r="AV11" s="28">
        <v>0</v>
      </c>
      <c r="AW11" s="29">
        <f t="shared" si="15"/>
        <v>0</v>
      </c>
      <c r="AX11" s="28">
        <v>0</v>
      </c>
      <c r="AY11" s="28">
        <v>0</v>
      </c>
      <c r="AZ11" s="28">
        <v>0</v>
      </c>
      <c r="BA11" s="28">
        <v>0</v>
      </c>
      <c r="BB11" s="29">
        <f t="shared" si="16"/>
        <v>0</v>
      </c>
      <c r="BC11" s="28">
        <v>0</v>
      </c>
      <c r="BD11" s="28">
        <v>0</v>
      </c>
      <c r="BE11" s="29">
        <f t="shared" si="17"/>
        <v>0</v>
      </c>
      <c r="BF11" s="28" t="e">
        <f t="shared" si="18"/>
        <v>#DIV/0!</v>
      </c>
      <c r="BG11" s="28" t="e">
        <f t="shared" si="1"/>
        <v>#DIV/0!</v>
      </c>
      <c r="BH11" s="28" t="e">
        <f t="shared" si="1"/>
        <v>#DIV/0!</v>
      </c>
      <c r="BI11" s="28" t="e">
        <f t="shared" si="1"/>
        <v>#DIV/0!</v>
      </c>
      <c r="BJ11" s="28" t="e">
        <f t="shared" si="19"/>
        <v>#DIV/0!</v>
      </c>
      <c r="BK11" s="28" t="e">
        <f t="shared" si="2"/>
        <v>#DIV/0!</v>
      </c>
      <c r="BL11" s="28" t="e">
        <f t="shared" si="2"/>
        <v>#DIV/0!</v>
      </c>
      <c r="BM11" s="28">
        <v>0</v>
      </c>
      <c r="BN11" s="28">
        <v>0</v>
      </c>
      <c r="BO11" s="28">
        <v>0</v>
      </c>
      <c r="BP11" s="28">
        <v>0</v>
      </c>
      <c r="BQ11" s="29">
        <f t="shared" si="20"/>
        <v>0</v>
      </c>
      <c r="BR11" s="28">
        <v>0</v>
      </c>
      <c r="BS11" s="28">
        <v>0</v>
      </c>
      <c r="BT11" s="29">
        <f t="shared" si="21"/>
        <v>0</v>
      </c>
      <c r="BU11" s="28" t="e">
        <f t="shared" si="22"/>
        <v>#DIV/0!</v>
      </c>
      <c r="BV11" s="28" t="e">
        <f t="shared" si="3"/>
        <v>#DIV/0!</v>
      </c>
      <c r="BW11" s="28" t="e">
        <f t="shared" si="3"/>
        <v>#DIV/0!</v>
      </c>
      <c r="BX11" s="28" t="e">
        <f t="shared" si="3"/>
        <v>#DIV/0!</v>
      </c>
      <c r="BY11" s="28" t="e">
        <f t="shared" si="23"/>
        <v>#DIV/0!</v>
      </c>
      <c r="BZ11" s="28" t="e">
        <f t="shared" si="4"/>
        <v>#DIV/0!</v>
      </c>
      <c r="CA11" s="28" t="e">
        <f t="shared" si="4"/>
        <v>#DIV/0!</v>
      </c>
      <c r="CB11" s="31">
        <v>0</v>
      </c>
      <c r="CC11" s="31">
        <v>0</v>
      </c>
      <c r="CD11" s="28">
        <v>0</v>
      </c>
      <c r="CE11" s="28">
        <v>0</v>
      </c>
      <c r="CF11" s="29">
        <f t="shared" si="24"/>
        <v>0</v>
      </c>
      <c r="CG11" s="28"/>
      <c r="CH11" s="28"/>
      <c r="CI11" s="44"/>
      <c r="CJ11" s="44"/>
      <c r="CK11" s="44"/>
      <c r="CL11" s="44"/>
      <c r="CM11" s="44"/>
      <c r="CN11" s="45"/>
      <c r="CO11" s="45"/>
      <c r="CP11" s="44"/>
      <c r="CQ11" s="46"/>
      <c r="CR11" s="46"/>
      <c r="CS11" s="46"/>
      <c r="CT11" s="46"/>
      <c r="CU11" s="46"/>
      <c r="CV11" s="46"/>
    </row>
    <row r="12" spans="1:101" s="59" customFormat="1" ht="27.6" x14ac:dyDescent="0.3">
      <c r="A12" s="54" t="s">
        <v>69</v>
      </c>
      <c r="B12" s="54" t="s">
        <v>70</v>
      </c>
      <c r="C12" s="55" t="s">
        <v>71</v>
      </c>
      <c r="D12" s="54" t="s">
        <v>72</v>
      </c>
      <c r="E12" s="29">
        <v>0</v>
      </c>
      <c r="F12" s="29">
        <v>0</v>
      </c>
      <c r="G12" s="29">
        <v>0</v>
      </c>
      <c r="H12" s="29">
        <v>0</v>
      </c>
      <c r="I12" s="29">
        <f t="shared" si="5"/>
        <v>0</v>
      </c>
      <c r="J12" s="29">
        <v>0</v>
      </c>
      <c r="K12" s="29">
        <v>0</v>
      </c>
      <c r="L12" s="29">
        <f t="shared" si="6"/>
        <v>0</v>
      </c>
      <c r="M12" s="28">
        <v>0</v>
      </c>
      <c r="N12" s="28">
        <v>0</v>
      </c>
      <c r="O12" s="28">
        <v>0</v>
      </c>
      <c r="P12" s="28">
        <v>0</v>
      </c>
      <c r="Q12" s="29">
        <f t="shared" si="7"/>
        <v>0</v>
      </c>
      <c r="R12" s="28">
        <v>0</v>
      </c>
      <c r="S12" s="28">
        <v>0</v>
      </c>
      <c r="T12" s="29">
        <f t="shared" si="8"/>
        <v>0</v>
      </c>
      <c r="U12" s="28">
        <v>0</v>
      </c>
      <c r="V12" s="28">
        <v>0</v>
      </c>
      <c r="W12" s="28">
        <v>0</v>
      </c>
      <c r="X12" s="28">
        <v>0</v>
      </c>
      <c r="Y12" s="29">
        <f t="shared" si="9"/>
        <v>0</v>
      </c>
      <c r="Z12" s="28">
        <v>0</v>
      </c>
      <c r="AA12" s="28">
        <v>0</v>
      </c>
      <c r="AB12" s="29">
        <f t="shared" si="10"/>
        <v>0</v>
      </c>
      <c r="AC12" s="29" t="e">
        <f t="shared" si="11"/>
        <v>#DIV/0!</v>
      </c>
      <c r="AD12" s="29" t="e">
        <f t="shared" si="0"/>
        <v>#DIV/0!</v>
      </c>
      <c r="AE12" s="29" t="e">
        <f t="shared" si="0"/>
        <v>#DIV/0!</v>
      </c>
      <c r="AF12" s="29" t="e">
        <f t="shared" si="0"/>
        <v>#DIV/0!</v>
      </c>
      <c r="AG12" s="29" t="e">
        <f t="shared" si="0"/>
        <v>#DIV/0!</v>
      </c>
      <c r="AH12" s="30">
        <v>0</v>
      </c>
      <c r="AI12" s="30">
        <v>0</v>
      </c>
      <c r="AJ12" s="30">
        <v>0</v>
      </c>
      <c r="AK12" s="30">
        <v>0</v>
      </c>
      <c r="AL12" s="29">
        <f t="shared" si="12"/>
        <v>0</v>
      </c>
      <c r="AM12" s="30">
        <v>0</v>
      </c>
      <c r="AN12" s="30">
        <v>0</v>
      </c>
      <c r="AO12" s="29">
        <f t="shared" si="13"/>
        <v>0</v>
      </c>
      <c r="AP12" s="28">
        <v>0</v>
      </c>
      <c r="AQ12" s="28">
        <v>0</v>
      </c>
      <c r="AR12" s="28">
        <v>0</v>
      </c>
      <c r="AS12" s="28">
        <v>0</v>
      </c>
      <c r="AT12" s="781">
        <f t="shared" si="14"/>
        <v>0</v>
      </c>
      <c r="AU12" s="28">
        <v>0</v>
      </c>
      <c r="AV12" s="28">
        <v>0</v>
      </c>
      <c r="AW12" s="29">
        <f t="shared" si="15"/>
        <v>0</v>
      </c>
      <c r="AX12" s="28">
        <v>0</v>
      </c>
      <c r="AY12" s="28">
        <v>0</v>
      </c>
      <c r="AZ12" s="28">
        <v>0</v>
      </c>
      <c r="BA12" s="28">
        <v>0</v>
      </c>
      <c r="BB12" s="29">
        <f t="shared" si="16"/>
        <v>0</v>
      </c>
      <c r="BC12" s="28">
        <v>0</v>
      </c>
      <c r="BD12" s="28">
        <v>0</v>
      </c>
      <c r="BE12" s="29">
        <f t="shared" si="17"/>
        <v>0</v>
      </c>
      <c r="BF12" s="28" t="e">
        <f t="shared" si="18"/>
        <v>#DIV/0!</v>
      </c>
      <c r="BG12" s="28" t="e">
        <f t="shared" si="1"/>
        <v>#DIV/0!</v>
      </c>
      <c r="BH12" s="28" t="e">
        <f t="shared" si="1"/>
        <v>#DIV/0!</v>
      </c>
      <c r="BI12" s="28" t="e">
        <f t="shared" si="1"/>
        <v>#DIV/0!</v>
      </c>
      <c r="BJ12" s="28" t="e">
        <f t="shared" si="19"/>
        <v>#DIV/0!</v>
      </c>
      <c r="BK12" s="28" t="e">
        <f t="shared" si="2"/>
        <v>#DIV/0!</v>
      </c>
      <c r="BL12" s="28" t="e">
        <f t="shared" si="2"/>
        <v>#DIV/0!</v>
      </c>
      <c r="BM12" s="28">
        <v>0</v>
      </c>
      <c r="BN12" s="28">
        <v>0</v>
      </c>
      <c r="BO12" s="28">
        <v>0</v>
      </c>
      <c r="BP12" s="28">
        <v>0</v>
      </c>
      <c r="BQ12" s="29">
        <f t="shared" si="20"/>
        <v>0</v>
      </c>
      <c r="BR12" s="28">
        <v>0</v>
      </c>
      <c r="BS12" s="28">
        <v>0</v>
      </c>
      <c r="BT12" s="29">
        <f t="shared" si="21"/>
        <v>0</v>
      </c>
      <c r="BU12" s="28" t="e">
        <f t="shared" si="22"/>
        <v>#DIV/0!</v>
      </c>
      <c r="BV12" s="28" t="e">
        <f t="shared" si="3"/>
        <v>#DIV/0!</v>
      </c>
      <c r="BW12" s="28" t="e">
        <f t="shared" si="3"/>
        <v>#DIV/0!</v>
      </c>
      <c r="BX12" s="28" t="e">
        <f t="shared" si="3"/>
        <v>#DIV/0!</v>
      </c>
      <c r="BY12" s="28" t="e">
        <f t="shared" si="23"/>
        <v>#DIV/0!</v>
      </c>
      <c r="BZ12" s="28" t="e">
        <f t="shared" si="4"/>
        <v>#DIV/0!</v>
      </c>
      <c r="CA12" s="28" t="e">
        <f t="shared" si="4"/>
        <v>#DIV/0!</v>
      </c>
      <c r="CB12" s="31">
        <v>0</v>
      </c>
      <c r="CC12" s="31">
        <v>0</v>
      </c>
      <c r="CD12" s="28">
        <v>0</v>
      </c>
      <c r="CE12" s="28">
        <v>0</v>
      </c>
      <c r="CF12" s="29">
        <f t="shared" si="24"/>
        <v>0</v>
      </c>
      <c r="CG12" s="28"/>
      <c r="CH12" s="28"/>
      <c r="CI12" s="56"/>
      <c r="CJ12" s="56"/>
      <c r="CK12" s="56"/>
      <c r="CL12" s="56"/>
      <c r="CM12" s="56"/>
      <c r="CN12" s="57"/>
      <c r="CO12" s="57"/>
      <c r="CP12" s="56"/>
      <c r="CQ12" s="58"/>
      <c r="CR12" s="58"/>
      <c r="CS12" s="58"/>
      <c r="CT12" s="58"/>
      <c r="CU12" s="58"/>
      <c r="CV12" s="58"/>
    </row>
    <row r="13" spans="1:101" s="59" customFormat="1" ht="27.6" x14ac:dyDescent="0.3">
      <c r="A13" s="54" t="s">
        <v>74</v>
      </c>
      <c r="B13" s="54" t="s">
        <v>75</v>
      </c>
      <c r="C13" s="55" t="s">
        <v>76</v>
      </c>
      <c r="D13" s="54" t="s">
        <v>77</v>
      </c>
      <c r="E13" s="29">
        <v>0</v>
      </c>
      <c r="F13" s="29">
        <v>0</v>
      </c>
      <c r="G13" s="29">
        <v>0</v>
      </c>
      <c r="H13" s="29">
        <v>0</v>
      </c>
      <c r="I13" s="29">
        <f t="shared" si="5"/>
        <v>0</v>
      </c>
      <c r="J13" s="29">
        <v>0</v>
      </c>
      <c r="K13" s="29">
        <v>0</v>
      </c>
      <c r="L13" s="29">
        <f t="shared" si="6"/>
        <v>0</v>
      </c>
      <c r="M13" s="28">
        <v>0</v>
      </c>
      <c r="N13" s="28">
        <v>0</v>
      </c>
      <c r="O13" s="28">
        <v>0</v>
      </c>
      <c r="P13" s="28">
        <v>0</v>
      </c>
      <c r="Q13" s="29">
        <f t="shared" si="7"/>
        <v>0</v>
      </c>
      <c r="R13" s="28">
        <v>0</v>
      </c>
      <c r="S13" s="28">
        <v>0</v>
      </c>
      <c r="T13" s="29">
        <f t="shared" si="8"/>
        <v>0</v>
      </c>
      <c r="U13" s="28">
        <v>0</v>
      </c>
      <c r="V13" s="28">
        <v>0</v>
      </c>
      <c r="W13" s="28">
        <v>0</v>
      </c>
      <c r="X13" s="28">
        <v>0</v>
      </c>
      <c r="Y13" s="29">
        <f t="shared" si="9"/>
        <v>0</v>
      </c>
      <c r="Z13" s="28">
        <v>0</v>
      </c>
      <c r="AA13" s="28">
        <v>0</v>
      </c>
      <c r="AB13" s="29">
        <f t="shared" si="10"/>
        <v>0</v>
      </c>
      <c r="AC13" s="29" t="e">
        <f t="shared" si="11"/>
        <v>#DIV/0!</v>
      </c>
      <c r="AD13" s="29" t="e">
        <f t="shared" si="0"/>
        <v>#DIV/0!</v>
      </c>
      <c r="AE13" s="29" t="e">
        <f t="shared" si="0"/>
        <v>#DIV/0!</v>
      </c>
      <c r="AF13" s="29" t="e">
        <f t="shared" si="0"/>
        <v>#DIV/0!</v>
      </c>
      <c r="AG13" s="29" t="e">
        <f t="shared" si="0"/>
        <v>#DIV/0!</v>
      </c>
      <c r="AH13" s="30">
        <v>0</v>
      </c>
      <c r="AI13" s="30">
        <v>0</v>
      </c>
      <c r="AJ13" s="30">
        <v>0</v>
      </c>
      <c r="AK13" s="30">
        <v>0</v>
      </c>
      <c r="AL13" s="29">
        <f t="shared" si="12"/>
        <v>0</v>
      </c>
      <c r="AM13" s="30">
        <v>0</v>
      </c>
      <c r="AN13" s="30">
        <v>0</v>
      </c>
      <c r="AO13" s="29">
        <f t="shared" si="13"/>
        <v>0</v>
      </c>
      <c r="AP13" s="28">
        <v>0</v>
      </c>
      <c r="AQ13" s="28">
        <v>0</v>
      </c>
      <c r="AR13" s="28">
        <v>0</v>
      </c>
      <c r="AS13" s="28">
        <v>0</v>
      </c>
      <c r="AT13" s="781">
        <f t="shared" si="14"/>
        <v>0</v>
      </c>
      <c r="AU13" s="28">
        <v>0</v>
      </c>
      <c r="AV13" s="28">
        <v>0</v>
      </c>
      <c r="AW13" s="29">
        <f t="shared" si="15"/>
        <v>0</v>
      </c>
      <c r="AX13" s="28">
        <v>0</v>
      </c>
      <c r="AY13" s="28">
        <v>0</v>
      </c>
      <c r="AZ13" s="28">
        <v>0</v>
      </c>
      <c r="BA13" s="28">
        <v>0</v>
      </c>
      <c r="BB13" s="29">
        <f t="shared" si="16"/>
        <v>0</v>
      </c>
      <c r="BC13" s="28">
        <v>0</v>
      </c>
      <c r="BD13" s="28">
        <v>0</v>
      </c>
      <c r="BE13" s="29">
        <f t="shared" si="17"/>
        <v>0</v>
      </c>
      <c r="BF13" s="28" t="e">
        <f t="shared" si="18"/>
        <v>#DIV/0!</v>
      </c>
      <c r="BG13" s="28" t="e">
        <f t="shared" si="1"/>
        <v>#DIV/0!</v>
      </c>
      <c r="BH13" s="28" t="e">
        <f t="shared" si="1"/>
        <v>#DIV/0!</v>
      </c>
      <c r="BI13" s="28" t="e">
        <f t="shared" si="1"/>
        <v>#DIV/0!</v>
      </c>
      <c r="BJ13" s="28" t="e">
        <f t="shared" si="19"/>
        <v>#DIV/0!</v>
      </c>
      <c r="BK13" s="28" t="e">
        <f t="shared" si="2"/>
        <v>#DIV/0!</v>
      </c>
      <c r="BL13" s="28" t="e">
        <f t="shared" si="2"/>
        <v>#DIV/0!</v>
      </c>
      <c r="BM13" s="28">
        <v>0</v>
      </c>
      <c r="BN13" s="28">
        <v>0</v>
      </c>
      <c r="BO13" s="28">
        <v>0</v>
      </c>
      <c r="BP13" s="28">
        <v>0</v>
      </c>
      <c r="BQ13" s="29">
        <f t="shared" si="20"/>
        <v>0</v>
      </c>
      <c r="BR13" s="28">
        <v>0</v>
      </c>
      <c r="BS13" s="28">
        <v>0</v>
      </c>
      <c r="BT13" s="29">
        <f t="shared" si="21"/>
        <v>0</v>
      </c>
      <c r="BU13" s="28" t="e">
        <f t="shared" si="22"/>
        <v>#DIV/0!</v>
      </c>
      <c r="BV13" s="28" t="e">
        <f t="shared" si="3"/>
        <v>#DIV/0!</v>
      </c>
      <c r="BW13" s="28" t="e">
        <f t="shared" si="3"/>
        <v>#DIV/0!</v>
      </c>
      <c r="BX13" s="28" t="e">
        <f t="shared" si="3"/>
        <v>#DIV/0!</v>
      </c>
      <c r="BY13" s="28" t="e">
        <f t="shared" si="23"/>
        <v>#DIV/0!</v>
      </c>
      <c r="BZ13" s="28" t="e">
        <f t="shared" si="4"/>
        <v>#DIV/0!</v>
      </c>
      <c r="CA13" s="28" t="e">
        <f t="shared" si="4"/>
        <v>#DIV/0!</v>
      </c>
      <c r="CB13" s="31">
        <v>0</v>
      </c>
      <c r="CC13" s="31">
        <v>0</v>
      </c>
      <c r="CD13" s="28">
        <v>0</v>
      </c>
      <c r="CE13" s="28">
        <v>0</v>
      </c>
      <c r="CF13" s="29">
        <f t="shared" si="24"/>
        <v>0</v>
      </c>
      <c r="CG13" s="28"/>
      <c r="CH13" s="28"/>
      <c r="CI13" s="56"/>
      <c r="CJ13" s="56"/>
      <c r="CK13" s="56"/>
      <c r="CL13" s="56"/>
      <c r="CM13" s="56"/>
      <c r="CN13" s="57"/>
      <c r="CO13" s="57"/>
      <c r="CP13" s="56"/>
      <c r="CQ13" s="58"/>
      <c r="CR13" s="58"/>
      <c r="CS13" s="58"/>
      <c r="CT13" s="58"/>
      <c r="CU13" s="58"/>
      <c r="CV13" s="58"/>
    </row>
    <row r="14" spans="1:101" s="59" customFormat="1" ht="27.6" x14ac:dyDescent="0.3">
      <c r="A14" s="54" t="s">
        <v>78</v>
      </c>
      <c r="B14" s="54" t="s">
        <v>79</v>
      </c>
      <c r="C14" s="55" t="s">
        <v>80</v>
      </c>
      <c r="D14" s="54" t="s">
        <v>81</v>
      </c>
      <c r="E14" s="29">
        <v>0</v>
      </c>
      <c r="F14" s="29">
        <v>0</v>
      </c>
      <c r="G14" s="29">
        <v>0</v>
      </c>
      <c r="H14" s="29">
        <v>0</v>
      </c>
      <c r="I14" s="29">
        <f t="shared" si="5"/>
        <v>0</v>
      </c>
      <c r="J14" s="29">
        <v>0</v>
      </c>
      <c r="K14" s="29">
        <v>0</v>
      </c>
      <c r="L14" s="29">
        <f t="shared" si="6"/>
        <v>0</v>
      </c>
      <c r="M14" s="28">
        <v>0</v>
      </c>
      <c r="N14" s="28">
        <v>0</v>
      </c>
      <c r="O14" s="28">
        <v>0</v>
      </c>
      <c r="P14" s="28">
        <v>0</v>
      </c>
      <c r="Q14" s="29">
        <f t="shared" si="7"/>
        <v>0</v>
      </c>
      <c r="R14" s="28">
        <v>0</v>
      </c>
      <c r="S14" s="28">
        <v>0</v>
      </c>
      <c r="T14" s="29">
        <f t="shared" si="8"/>
        <v>0</v>
      </c>
      <c r="U14" s="28">
        <v>0</v>
      </c>
      <c r="V14" s="28">
        <v>0</v>
      </c>
      <c r="W14" s="28">
        <v>0</v>
      </c>
      <c r="X14" s="28">
        <v>0</v>
      </c>
      <c r="Y14" s="29">
        <f t="shared" si="9"/>
        <v>0</v>
      </c>
      <c r="Z14" s="28">
        <v>0</v>
      </c>
      <c r="AA14" s="28">
        <v>0</v>
      </c>
      <c r="AB14" s="29">
        <f t="shared" si="10"/>
        <v>0</v>
      </c>
      <c r="AC14" s="29" t="e">
        <f t="shared" si="11"/>
        <v>#DIV/0!</v>
      </c>
      <c r="AD14" s="29" t="e">
        <f t="shared" si="0"/>
        <v>#DIV/0!</v>
      </c>
      <c r="AE14" s="29" t="e">
        <f t="shared" si="0"/>
        <v>#DIV/0!</v>
      </c>
      <c r="AF14" s="29" t="e">
        <f t="shared" si="0"/>
        <v>#DIV/0!</v>
      </c>
      <c r="AG14" s="29" t="e">
        <f t="shared" si="0"/>
        <v>#DIV/0!</v>
      </c>
      <c r="AH14" s="30">
        <v>0</v>
      </c>
      <c r="AI14" s="30">
        <v>0</v>
      </c>
      <c r="AJ14" s="30">
        <v>0</v>
      </c>
      <c r="AK14" s="30">
        <v>0</v>
      </c>
      <c r="AL14" s="29">
        <f t="shared" si="12"/>
        <v>0</v>
      </c>
      <c r="AM14" s="30">
        <v>0</v>
      </c>
      <c r="AN14" s="30">
        <v>0</v>
      </c>
      <c r="AO14" s="29">
        <f t="shared" si="13"/>
        <v>0</v>
      </c>
      <c r="AP14" s="28">
        <v>0</v>
      </c>
      <c r="AQ14" s="28">
        <v>0</v>
      </c>
      <c r="AR14" s="28">
        <v>0</v>
      </c>
      <c r="AS14" s="28">
        <v>0</v>
      </c>
      <c r="AT14" s="781">
        <f t="shared" si="14"/>
        <v>0</v>
      </c>
      <c r="AU14" s="28">
        <v>0</v>
      </c>
      <c r="AV14" s="28">
        <v>0</v>
      </c>
      <c r="AW14" s="29">
        <f t="shared" si="15"/>
        <v>0</v>
      </c>
      <c r="AX14" s="28">
        <v>0</v>
      </c>
      <c r="AY14" s="28">
        <v>0</v>
      </c>
      <c r="AZ14" s="28">
        <v>0</v>
      </c>
      <c r="BA14" s="28">
        <v>0</v>
      </c>
      <c r="BB14" s="29">
        <f t="shared" si="16"/>
        <v>0</v>
      </c>
      <c r="BC14" s="28">
        <v>0</v>
      </c>
      <c r="BD14" s="28">
        <v>0</v>
      </c>
      <c r="BE14" s="29">
        <f t="shared" si="17"/>
        <v>0</v>
      </c>
      <c r="BF14" s="28" t="e">
        <f t="shared" si="18"/>
        <v>#DIV/0!</v>
      </c>
      <c r="BG14" s="28" t="e">
        <f t="shared" si="1"/>
        <v>#DIV/0!</v>
      </c>
      <c r="BH14" s="28" t="e">
        <f t="shared" si="1"/>
        <v>#DIV/0!</v>
      </c>
      <c r="BI14" s="28" t="e">
        <f t="shared" si="1"/>
        <v>#DIV/0!</v>
      </c>
      <c r="BJ14" s="28" t="e">
        <f t="shared" si="19"/>
        <v>#DIV/0!</v>
      </c>
      <c r="BK14" s="28" t="e">
        <f t="shared" si="2"/>
        <v>#DIV/0!</v>
      </c>
      <c r="BL14" s="28" t="e">
        <f t="shared" si="2"/>
        <v>#DIV/0!</v>
      </c>
      <c r="BM14" s="28">
        <v>0</v>
      </c>
      <c r="BN14" s="28">
        <v>0</v>
      </c>
      <c r="BO14" s="28">
        <v>0</v>
      </c>
      <c r="BP14" s="28">
        <v>0</v>
      </c>
      <c r="BQ14" s="29">
        <f t="shared" si="20"/>
        <v>0</v>
      </c>
      <c r="BR14" s="28">
        <v>0</v>
      </c>
      <c r="BS14" s="28">
        <v>0</v>
      </c>
      <c r="BT14" s="29">
        <f t="shared" si="21"/>
        <v>0</v>
      </c>
      <c r="BU14" s="28" t="e">
        <f t="shared" si="22"/>
        <v>#DIV/0!</v>
      </c>
      <c r="BV14" s="28" t="e">
        <f t="shared" si="3"/>
        <v>#DIV/0!</v>
      </c>
      <c r="BW14" s="28" t="e">
        <f t="shared" si="3"/>
        <v>#DIV/0!</v>
      </c>
      <c r="BX14" s="28" t="e">
        <f t="shared" si="3"/>
        <v>#DIV/0!</v>
      </c>
      <c r="BY14" s="28" t="e">
        <f t="shared" si="23"/>
        <v>#DIV/0!</v>
      </c>
      <c r="BZ14" s="28" t="e">
        <f t="shared" si="4"/>
        <v>#DIV/0!</v>
      </c>
      <c r="CA14" s="28" t="e">
        <f t="shared" si="4"/>
        <v>#DIV/0!</v>
      </c>
      <c r="CB14" s="31">
        <v>0</v>
      </c>
      <c r="CC14" s="31">
        <v>0</v>
      </c>
      <c r="CD14" s="28">
        <v>0</v>
      </c>
      <c r="CE14" s="28">
        <v>0</v>
      </c>
      <c r="CF14" s="29">
        <f t="shared" si="24"/>
        <v>0</v>
      </c>
      <c r="CG14" s="28"/>
      <c r="CH14" s="28"/>
      <c r="CI14" s="56"/>
      <c r="CJ14" s="56"/>
      <c r="CK14" s="56"/>
      <c r="CL14" s="56"/>
      <c r="CM14" s="56"/>
      <c r="CN14" s="57"/>
      <c r="CO14" s="57"/>
      <c r="CP14" s="56"/>
      <c r="CQ14" s="58"/>
      <c r="CR14" s="58"/>
      <c r="CS14" s="58"/>
      <c r="CT14" s="58"/>
      <c r="CU14" s="58"/>
      <c r="CV14" s="58"/>
    </row>
    <row r="15" spans="1:101" s="159" customFormat="1" ht="15.6" x14ac:dyDescent="0.3">
      <c r="A15" s="159" t="s">
        <v>306</v>
      </c>
      <c r="I15" s="29">
        <f t="shared" si="5"/>
        <v>0</v>
      </c>
      <c r="L15" s="29">
        <f>J15+K15</f>
        <v>0</v>
      </c>
      <c r="Q15" s="29">
        <f t="shared" si="7"/>
        <v>0</v>
      </c>
      <c r="T15" s="29">
        <f t="shared" si="8"/>
        <v>0</v>
      </c>
      <c r="Y15" s="29">
        <f t="shared" si="9"/>
        <v>0</v>
      </c>
      <c r="AB15" s="29">
        <f t="shared" si="10"/>
        <v>0</v>
      </c>
      <c r="AC15" s="29" t="e">
        <f t="shared" si="11"/>
        <v>#DIV/0!</v>
      </c>
      <c r="AD15" s="29" t="e">
        <f t="shared" si="0"/>
        <v>#DIV/0!</v>
      </c>
      <c r="AE15" s="29" t="e">
        <f t="shared" si="0"/>
        <v>#DIV/0!</v>
      </c>
      <c r="AF15" s="29" t="e">
        <f t="shared" si="0"/>
        <v>#DIV/0!</v>
      </c>
      <c r="AG15" s="29" t="e">
        <f t="shared" si="0"/>
        <v>#DIV/0!</v>
      </c>
      <c r="AL15" s="29">
        <f t="shared" si="12"/>
        <v>0</v>
      </c>
      <c r="AO15" s="29">
        <f>AM15+AN15</f>
        <v>0</v>
      </c>
      <c r="AT15" s="29">
        <f t="shared" si="14"/>
        <v>0</v>
      </c>
      <c r="AW15" s="29">
        <f t="shared" si="15"/>
        <v>0</v>
      </c>
      <c r="AY15" s="159">
        <v>0</v>
      </c>
      <c r="BB15" s="29">
        <f t="shared" si="16"/>
        <v>0</v>
      </c>
      <c r="BE15" s="29">
        <f t="shared" si="17"/>
        <v>0</v>
      </c>
      <c r="BF15" s="28" t="e">
        <f t="shared" si="18"/>
        <v>#DIV/0!</v>
      </c>
      <c r="BG15" s="28" t="e">
        <f t="shared" si="1"/>
        <v>#DIV/0!</v>
      </c>
      <c r="BH15" s="28" t="e">
        <f t="shared" si="1"/>
        <v>#DIV/0!</v>
      </c>
      <c r="BI15" s="28" t="e">
        <f t="shared" si="1"/>
        <v>#DIV/0!</v>
      </c>
      <c r="BJ15" s="28" t="e">
        <f t="shared" si="19"/>
        <v>#DIV/0!</v>
      </c>
      <c r="BK15" s="28" t="e">
        <f t="shared" si="2"/>
        <v>#DIV/0!</v>
      </c>
      <c r="BL15" s="28" t="e">
        <f t="shared" si="2"/>
        <v>#DIV/0!</v>
      </c>
      <c r="BQ15" s="29">
        <f t="shared" si="20"/>
        <v>0</v>
      </c>
      <c r="BT15" s="29">
        <f t="shared" si="21"/>
        <v>0</v>
      </c>
      <c r="BU15" s="28" t="e">
        <f t="shared" si="22"/>
        <v>#DIV/0!</v>
      </c>
      <c r="BV15" s="28" t="e">
        <f t="shared" si="3"/>
        <v>#DIV/0!</v>
      </c>
      <c r="BW15" s="28" t="e">
        <f t="shared" si="3"/>
        <v>#DIV/0!</v>
      </c>
      <c r="BX15" s="28" t="e">
        <f t="shared" si="3"/>
        <v>#DIV/0!</v>
      </c>
      <c r="BY15" s="28" t="e">
        <f t="shared" si="23"/>
        <v>#DIV/0!</v>
      </c>
      <c r="BZ15" s="28" t="e">
        <f t="shared" si="4"/>
        <v>#DIV/0!</v>
      </c>
      <c r="CA15" s="28" t="e">
        <f t="shared" si="4"/>
        <v>#DIV/0!</v>
      </c>
      <c r="CF15" s="29">
        <f>CD15+CE15</f>
        <v>0</v>
      </c>
    </row>
    <row r="16" spans="1:101" s="26" customFormat="1" ht="14.4" x14ac:dyDescent="0.3">
      <c r="A16" s="22" t="s">
        <v>82</v>
      </c>
      <c r="B16" s="23"/>
      <c r="C16" s="24"/>
      <c r="D16" s="23"/>
      <c r="E16" s="29">
        <v>0</v>
      </c>
      <c r="F16" s="29">
        <v>0</v>
      </c>
      <c r="G16" s="29">
        <v>0</v>
      </c>
      <c r="H16" s="29">
        <v>0</v>
      </c>
      <c r="I16" s="29">
        <f t="shared" si="5"/>
        <v>0</v>
      </c>
      <c r="J16" s="29">
        <v>0</v>
      </c>
      <c r="K16" s="29">
        <v>0</v>
      </c>
      <c r="L16" s="29">
        <f t="shared" si="6"/>
        <v>0</v>
      </c>
      <c r="M16" s="28">
        <v>0</v>
      </c>
      <c r="N16" s="28">
        <v>0</v>
      </c>
      <c r="O16" s="28">
        <v>0</v>
      </c>
      <c r="P16" s="28">
        <v>0</v>
      </c>
      <c r="Q16" s="29">
        <f t="shared" si="7"/>
        <v>0</v>
      </c>
      <c r="R16" s="28">
        <v>0</v>
      </c>
      <c r="S16" s="28">
        <v>0</v>
      </c>
      <c r="T16" s="29">
        <f t="shared" si="8"/>
        <v>0</v>
      </c>
      <c r="U16" s="28">
        <v>0</v>
      </c>
      <c r="V16" s="28">
        <v>0</v>
      </c>
      <c r="W16" s="28">
        <v>0</v>
      </c>
      <c r="X16" s="28">
        <v>0</v>
      </c>
      <c r="Y16" s="29">
        <f t="shared" si="9"/>
        <v>0</v>
      </c>
      <c r="Z16" s="28">
        <v>0</v>
      </c>
      <c r="AA16" s="28">
        <v>0</v>
      </c>
      <c r="AB16" s="29">
        <f t="shared" si="10"/>
        <v>0</v>
      </c>
      <c r="AC16" s="29" t="e">
        <f t="shared" si="11"/>
        <v>#DIV/0!</v>
      </c>
      <c r="AD16" s="29" t="e">
        <f t="shared" si="0"/>
        <v>#DIV/0!</v>
      </c>
      <c r="AE16" s="29" t="e">
        <f t="shared" si="0"/>
        <v>#DIV/0!</v>
      </c>
      <c r="AF16" s="29" t="e">
        <f t="shared" si="0"/>
        <v>#DIV/0!</v>
      </c>
      <c r="AG16" s="29" t="e">
        <f t="shared" si="0"/>
        <v>#DIV/0!</v>
      </c>
      <c r="AH16" s="30">
        <v>0</v>
      </c>
      <c r="AI16" s="30">
        <v>0</v>
      </c>
      <c r="AJ16" s="30">
        <v>0</v>
      </c>
      <c r="AK16" s="30">
        <v>0</v>
      </c>
      <c r="AL16" s="29">
        <f t="shared" si="12"/>
        <v>0</v>
      </c>
      <c r="AM16" s="30">
        <v>0</v>
      </c>
      <c r="AN16" s="30">
        <v>0</v>
      </c>
      <c r="AO16" s="29">
        <f t="shared" si="13"/>
        <v>0</v>
      </c>
      <c r="AP16" s="28">
        <v>0</v>
      </c>
      <c r="AQ16" s="28">
        <v>0</v>
      </c>
      <c r="AR16" s="28">
        <v>0</v>
      </c>
      <c r="AS16" s="28">
        <v>0</v>
      </c>
      <c r="AT16" s="29">
        <f t="shared" si="14"/>
        <v>0</v>
      </c>
      <c r="AU16" s="28">
        <v>0</v>
      </c>
      <c r="AV16" s="28">
        <v>0</v>
      </c>
      <c r="AW16" s="29">
        <f t="shared" si="15"/>
        <v>0</v>
      </c>
      <c r="AX16" s="28">
        <v>0</v>
      </c>
      <c r="AY16" s="28">
        <v>0</v>
      </c>
      <c r="AZ16" s="28">
        <v>0</v>
      </c>
      <c r="BA16" s="28">
        <v>0</v>
      </c>
      <c r="BB16" s="29">
        <f t="shared" si="16"/>
        <v>0</v>
      </c>
      <c r="BC16" s="28">
        <v>0</v>
      </c>
      <c r="BD16" s="28">
        <v>0</v>
      </c>
      <c r="BE16" s="29">
        <f t="shared" si="17"/>
        <v>0</v>
      </c>
      <c r="BF16" s="28" t="e">
        <f t="shared" si="18"/>
        <v>#DIV/0!</v>
      </c>
      <c r="BG16" s="28" t="e">
        <f t="shared" si="1"/>
        <v>#DIV/0!</v>
      </c>
      <c r="BH16" s="28" t="e">
        <f t="shared" si="1"/>
        <v>#DIV/0!</v>
      </c>
      <c r="BI16" s="28" t="e">
        <f t="shared" si="1"/>
        <v>#DIV/0!</v>
      </c>
      <c r="BJ16" s="28" t="e">
        <f t="shared" si="19"/>
        <v>#DIV/0!</v>
      </c>
      <c r="BK16" s="28" t="e">
        <f t="shared" si="2"/>
        <v>#DIV/0!</v>
      </c>
      <c r="BL16" s="28" t="e">
        <f t="shared" si="2"/>
        <v>#DIV/0!</v>
      </c>
      <c r="BM16" s="28">
        <v>0</v>
      </c>
      <c r="BN16" s="28">
        <v>0</v>
      </c>
      <c r="BO16" s="28">
        <v>0</v>
      </c>
      <c r="BP16" s="28">
        <v>0</v>
      </c>
      <c r="BQ16" s="29">
        <f t="shared" si="20"/>
        <v>0</v>
      </c>
      <c r="BR16" s="28">
        <v>0</v>
      </c>
      <c r="BS16" s="28">
        <v>0</v>
      </c>
      <c r="BT16" s="29">
        <f t="shared" si="21"/>
        <v>0</v>
      </c>
      <c r="BU16" s="28" t="e">
        <f t="shared" si="22"/>
        <v>#DIV/0!</v>
      </c>
      <c r="BV16" s="28" t="e">
        <f t="shared" si="3"/>
        <v>#DIV/0!</v>
      </c>
      <c r="BW16" s="28" t="e">
        <f t="shared" si="3"/>
        <v>#DIV/0!</v>
      </c>
      <c r="BX16" s="28" t="e">
        <f t="shared" si="3"/>
        <v>#DIV/0!</v>
      </c>
      <c r="BY16" s="28" t="e">
        <f t="shared" si="23"/>
        <v>#DIV/0!</v>
      </c>
      <c r="BZ16" s="28" t="e">
        <f t="shared" si="4"/>
        <v>#DIV/0!</v>
      </c>
      <c r="CA16" s="28" t="e">
        <f t="shared" si="4"/>
        <v>#DIV/0!</v>
      </c>
      <c r="CB16" s="31">
        <v>0</v>
      </c>
      <c r="CC16" s="31">
        <v>0</v>
      </c>
      <c r="CD16" s="28">
        <v>0</v>
      </c>
      <c r="CE16" s="28">
        <v>0</v>
      </c>
      <c r="CF16" s="29">
        <f t="shared" si="24"/>
        <v>0</v>
      </c>
      <c r="CG16" s="28"/>
      <c r="CH16" s="28"/>
      <c r="CI16" s="23"/>
      <c r="CJ16" s="23"/>
      <c r="CK16" s="23"/>
      <c r="CL16" s="23"/>
      <c r="CM16" s="23"/>
      <c r="CN16" s="23"/>
      <c r="CO16" s="23"/>
      <c r="CP16" s="23"/>
      <c r="CQ16" s="25"/>
      <c r="CR16" s="25"/>
      <c r="CS16" s="25"/>
      <c r="CT16" s="25"/>
      <c r="CU16" s="25"/>
      <c r="CV16" s="25"/>
    </row>
    <row r="17" spans="1:100" s="159" customFormat="1" ht="15.6" x14ac:dyDescent="0.3">
      <c r="A17" s="159" t="s">
        <v>317</v>
      </c>
      <c r="I17" s="29">
        <f t="shared" si="5"/>
        <v>0</v>
      </c>
      <c r="L17" s="29">
        <f t="shared" si="6"/>
        <v>0</v>
      </c>
      <c r="Q17" s="29">
        <f t="shared" si="7"/>
        <v>0</v>
      </c>
      <c r="T17" s="29">
        <f t="shared" si="8"/>
        <v>0</v>
      </c>
      <c r="Y17" s="29">
        <f t="shared" si="9"/>
        <v>0</v>
      </c>
      <c r="AB17" s="29">
        <f t="shared" si="10"/>
        <v>0</v>
      </c>
      <c r="AC17" s="29" t="e">
        <f t="shared" si="11"/>
        <v>#DIV/0!</v>
      </c>
      <c r="AD17" s="29" t="e">
        <f t="shared" si="0"/>
        <v>#DIV/0!</v>
      </c>
      <c r="AE17" s="29" t="e">
        <f t="shared" si="0"/>
        <v>#DIV/0!</v>
      </c>
      <c r="AF17" s="29" t="e">
        <f t="shared" si="0"/>
        <v>#DIV/0!</v>
      </c>
      <c r="AG17" s="29" t="e">
        <f t="shared" si="0"/>
        <v>#DIV/0!</v>
      </c>
      <c r="AL17" s="29">
        <f t="shared" si="12"/>
        <v>0</v>
      </c>
      <c r="AO17" s="29">
        <f t="shared" si="13"/>
        <v>0</v>
      </c>
      <c r="AT17" s="29">
        <f t="shared" si="14"/>
        <v>0</v>
      </c>
      <c r="AW17" s="29">
        <f t="shared" si="15"/>
        <v>0</v>
      </c>
      <c r="AY17" s="159">
        <v>0</v>
      </c>
      <c r="BB17" s="29">
        <f t="shared" si="16"/>
        <v>0</v>
      </c>
      <c r="BE17" s="29">
        <f t="shared" si="17"/>
        <v>0</v>
      </c>
      <c r="BF17" s="28" t="e">
        <f t="shared" si="18"/>
        <v>#DIV/0!</v>
      </c>
      <c r="BG17" s="28" t="e">
        <f t="shared" si="1"/>
        <v>#DIV/0!</v>
      </c>
      <c r="BH17" s="28" t="e">
        <f t="shared" si="1"/>
        <v>#DIV/0!</v>
      </c>
      <c r="BI17" s="28" t="e">
        <f t="shared" si="1"/>
        <v>#DIV/0!</v>
      </c>
      <c r="BJ17" s="28" t="e">
        <f t="shared" si="19"/>
        <v>#DIV/0!</v>
      </c>
      <c r="BK17" s="28" t="e">
        <f t="shared" si="2"/>
        <v>#DIV/0!</v>
      </c>
      <c r="BL17" s="28" t="e">
        <f t="shared" si="2"/>
        <v>#DIV/0!</v>
      </c>
      <c r="BQ17" s="29">
        <f t="shared" si="20"/>
        <v>0</v>
      </c>
      <c r="BT17" s="29">
        <f t="shared" si="21"/>
        <v>0</v>
      </c>
      <c r="BU17" s="28" t="e">
        <f t="shared" si="22"/>
        <v>#DIV/0!</v>
      </c>
      <c r="BV17" s="28" t="e">
        <f t="shared" si="3"/>
        <v>#DIV/0!</v>
      </c>
      <c r="BW17" s="28" t="e">
        <f t="shared" si="3"/>
        <v>#DIV/0!</v>
      </c>
      <c r="BX17" s="28" t="e">
        <f t="shared" si="3"/>
        <v>#DIV/0!</v>
      </c>
      <c r="BY17" s="28" t="e">
        <f t="shared" si="23"/>
        <v>#DIV/0!</v>
      </c>
      <c r="BZ17" s="28" t="e">
        <f t="shared" si="4"/>
        <v>#DIV/0!</v>
      </c>
      <c r="CA17" s="28" t="e">
        <f t="shared" si="4"/>
        <v>#DIV/0!</v>
      </c>
      <c r="CF17" s="29">
        <f t="shared" si="24"/>
        <v>0</v>
      </c>
    </row>
    <row r="18" spans="1:100" s="47" customFormat="1" x14ac:dyDescent="0.3">
      <c r="A18" s="42" t="s">
        <v>83</v>
      </c>
      <c r="B18" s="60"/>
      <c r="C18" s="61" t="s">
        <v>84</v>
      </c>
      <c r="D18" s="60" t="s">
        <v>85</v>
      </c>
      <c r="E18" s="29">
        <v>0</v>
      </c>
      <c r="F18" s="29">
        <v>0</v>
      </c>
      <c r="G18" s="29">
        <v>0</v>
      </c>
      <c r="H18" s="29">
        <v>0</v>
      </c>
      <c r="I18" s="29">
        <f t="shared" si="5"/>
        <v>0</v>
      </c>
      <c r="J18" s="29">
        <v>0</v>
      </c>
      <c r="K18" s="29">
        <v>0</v>
      </c>
      <c r="L18" s="29">
        <f t="shared" si="6"/>
        <v>0</v>
      </c>
      <c r="M18" s="28">
        <v>0</v>
      </c>
      <c r="N18" s="28">
        <v>0</v>
      </c>
      <c r="O18" s="28">
        <v>0</v>
      </c>
      <c r="P18" s="28">
        <v>0</v>
      </c>
      <c r="Q18" s="29">
        <f t="shared" si="7"/>
        <v>0</v>
      </c>
      <c r="R18" s="28">
        <v>0</v>
      </c>
      <c r="S18" s="28">
        <v>0</v>
      </c>
      <c r="T18" s="29">
        <f t="shared" si="8"/>
        <v>0</v>
      </c>
      <c r="U18" s="28">
        <v>0</v>
      </c>
      <c r="V18" s="28">
        <v>0</v>
      </c>
      <c r="W18" s="28">
        <v>0</v>
      </c>
      <c r="X18" s="28">
        <v>0</v>
      </c>
      <c r="Y18" s="29">
        <f t="shared" si="9"/>
        <v>0</v>
      </c>
      <c r="Z18" s="28">
        <v>0</v>
      </c>
      <c r="AA18" s="28">
        <v>0</v>
      </c>
      <c r="AB18" s="29">
        <f t="shared" si="10"/>
        <v>0</v>
      </c>
      <c r="AC18" s="29" t="e">
        <f t="shared" si="11"/>
        <v>#DIV/0!</v>
      </c>
      <c r="AD18" s="29" t="e">
        <f t="shared" si="0"/>
        <v>#DIV/0!</v>
      </c>
      <c r="AE18" s="29" t="e">
        <f t="shared" si="0"/>
        <v>#DIV/0!</v>
      </c>
      <c r="AF18" s="29" t="e">
        <f t="shared" si="0"/>
        <v>#DIV/0!</v>
      </c>
      <c r="AG18" s="29" t="e">
        <f t="shared" si="0"/>
        <v>#DIV/0!</v>
      </c>
      <c r="AH18" s="30">
        <v>0</v>
      </c>
      <c r="AI18" s="30">
        <v>0</v>
      </c>
      <c r="AJ18" s="30">
        <v>0</v>
      </c>
      <c r="AK18" s="30">
        <v>0</v>
      </c>
      <c r="AL18" s="29">
        <f t="shared" si="12"/>
        <v>0</v>
      </c>
      <c r="AM18" s="30">
        <v>0</v>
      </c>
      <c r="AN18" s="30">
        <v>0</v>
      </c>
      <c r="AO18" s="29">
        <f t="shared" si="13"/>
        <v>0</v>
      </c>
      <c r="AP18" s="28">
        <v>0</v>
      </c>
      <c r="AQ18" s="28">
        <v>0</v>
      </c>
      <c r="AR18" s="28">
        <v>0</v>
      </c>
      <c r="AS18" s="28">
        <v>0</v>
      </c>
      <c r="AT18" s="29">
        <f t="shared" si="14"/>
        <v>0</v>
      </c>
      <c r="AU18" s="28">
        <v>0</v>
      </c>
      <c r="AV18" s="28">
        <v>0</v>
      </c>
      <c r="AW18" s="29">
        <f t="shared" si="15"/>
        <v>0</v>
      </c>
      <c r="AX18" s="28">
        <v>0</v>
      </c>
      <c r="AY18" s="28">
        <v>0</v>
      </c>
      <c r="AZ18" s="28">
        <v>0</v>
      </c>
      <c r="BA18" s="28">
        <v>0</v>
      </c>
      <c r="BB18" s="29">
        <f t="shared" si="16"/>
        <v>0</v>
      </c>
      <c r="BC18" s="28">
        <v>0</v>
      </c>
      <c r="BD18" s="28">
        <v>0</v>
      </c>
      <c r="BE18" s="29">
        <f t="shared" si="17"/>
        <v>0</v>
      </c>
      <c r="BF18" s="28" t="e">
        <f t="shared" si="18"/>
        <v>#DIV/0!</v>
      </c>
      <c r="BG18" s="28" t="e">
        <f t="shared" si="1"/>
        <v>#DIV/0!</v>
      </c>
      <c r="BH18" s="28" t="e">
        <f t="shared" si="1"/>
        <v>#DIV/0!</v>
      </c>
      <c r="BI18" s="28" t="e">
        <f t="shared" si="1"/>
        <v>#DIV/0!</v>
      </c>
      <c r="BJ18" s="28" t="e">
        <f t="shared" si="19"/>
        <v>#DIV/0!</v>
      </c>
      <c r="BK18" s="28" t="e">
        <f t="shared" si="2"/>
        <v>#DIV/0!</v>
      </c>
      <c r="BL18" s="28" t="e">
        <f t="shared" si="2"/>
        <v>#DIV/0!</v>
      </c>
      <c r="BM18" s="28">
        <v>0</v>
      </c>
      <c r="BN18" s="28">
        <v>0</v>
      </c>
      <c r="BO18" s="28">
        <v>0</v>
      </c>
      <c r="BP18" s="28">
        <v>0</v>
      </c>
      <c r="BQ18" s="29">
        <f t="shared" si="20"/>
        <v>0</v>
      </c>
      <c r="BR18" s="28">
        <v>0</v>
      </c>
      <c r="BS18" s="28">
        <v>0</v>
      </c>
      <c r="BT18" s="29">
        <f t="shared" si="21"/>
        <v>0</v>
      </c>
      <c r="BU18" s="28" t="e">
        <f t="shared" si="22"/>
        <v>#DIV/0!</v>
      </c>
      <c r="BV18" s="28" t="e">
        <f t="shared" si="3"/>
        <v>#DIV/0!</v>
      </c>
      <c r="BW18" s="28" t="e">
        <f t="shared" si="3"/>
        <v>#DIV/0!</v>
      </c>
      <c r="BX18" s="28" t="e">
        <f t="shared" si="3"/>
        <v>#DIV/0!</v>
      </c>
      <c r="BY18" s="28" t="e">
        <f t="shared" si="23"/>
        <v>#DIV/0!</v>
      </c>
      <c r="BZ18" s="28" t="e">
        <f t="shared" si="4"/>
        <v>#DIV/0!</v>
      </c>
      <c r="CA18" s="28" t="e">
        <f t="shared" si="4"/>
        <v>#DIV/0!</v>
      </c>
      <c r="CB18" s="31">
        <v>0</v>
      </c>
      <c r="CC18" s="31">
        <v>0</v>
      </c>
      <c r="CD18" s="28">
        <v>0</v>
      </c>
      <c r="CE18" s="28">
        <v>0</v>
      </c>
      <c r="CF18" s="29">
        <f t="shared" si="24"/>
        <v>0</v>
      </c>
      <c r="CG18" s="28"/>
      <c r="CH18" s="28"/>
      <c r="CI18" s="44"/>
      <c r="CJ18" s="44"/>
      <c r="CK18" s="44"/>
      <c r="CL18" s="44"/>
      <c r="CM18" s="44"/>
      <c r="CN18" s="45"/>
      <c r="CO18" s="45"/>
      <c r="CP18" s="44"/>
      <c r="CQ18" s="46"/>
      <c r="CR18" s="46"/>
      <c r="CS18" s="46"/>
      <c r="CT18" s="46"/>
      <c r="CU18" s="46"/>
      <c r="CV18" s="46"/>
    </row>
    <row r="19" spans="1:100" s="47" customFormat="1" ht="27.6" x14ac:dyDescent="0.3">
      <c r="A19" s="42" t="s">
        <v>86</v>
      </c>
      <c r="B19" s="60"/>
      <c r="C19" s="61" t="s">
        <v>87</v>
      </c>
      <c r="D19" s="60" t="s">
        <v>88</v>
      </c>
      <c r="E19" s="29">
        <v>0</v>
      </c>
      <c r="F19" s="29">
        <v>0</v>
      </c>
      <c r="G19" s="29">
        <v>0</v>
      </c>
      <c r="H19" s="29">
        <v>0</v>
      </c>
      <c r="I19" s="29">
        <f t="shared" si="5"/>
        <v>0</v>
      </c>
      <c r="J19" s="29">
        <v>0</v>
      </c>
      <c r="K19" s="29">
        <v>0</v>
      </c>
      <c r="L19" s="29">
        <f t="shared" si="6"/>
        <v>0</v>
      </c>
      <c r="M19" s="28">
        <v>0</v>
      </c>
      <c r="N19" s="28">
        <v>0</v>
      </c>
      <c r="O19" s="28">
        <v>0</v>
      </c>
      <c r="P19" s="28">
        <v>0</v>
      </c>
      <c r="Q19" s="29">
        <f t="shared" si="7"/>
        <v>0</v>
      </c>
      <c r="R19" s="28">
        <v>0</v>
      </c>
      <c r="S19" s="28">
        <v>0</v>
      </c>
      <c r="T19" s="29">
        <f t="shared" si="8"/>
        <v>0</v>
      </c>
      <c r="U19" s="28">
        <v>0</v>
      </c>
      <c r="V19" s="28">
        <v>0</v>
      </c>
      <c r="W19" s="28">
        <v>0</v>
      </c>
      <c r="X19" s="28">
        <v>0</v>
      </c>
      <c r="Y19" s="29">
        <f t="shared" si="9"/>
        <v>0</v>
      </c>
      <c r="Z19" s="28">
        <v>0</v>
      </c>
      <c r="AA19" s="28">
        <v>0</v>
      </c>
      <c r="AB19" s="29">
        <f t="shared" si="10"/>
        <v>0</v>
      </c>
      <c r="AC19" s="29" t="e">
        <f t="shared" si="11"/>
        <v>#DIV/0!</v>
      </c>
      <c r="AD19" s="29" t="e">
        <f t="shared" si="0"/>
        <v>#DIV/0!</v>
      </c>
      <c r="AE19" s="29" t="e">
        <f t="shared" si="0"/>
        <v>#DIV/0!</v>
      </c>
      <c r="AF19" s="29" t="e">
        <f t="shared" si="0"/>
        <v>#DIV/0!</v>
      </c>
      <c r="AG19" s="29" t="e">
        <f t="shared" si="0"/>
        <v>#DIV/0!</v>
      </c>
      <c r="AH19" s="30">
        <v>0</v>
      </c>
      <c r="AI19" s="30">
        <v>0</v>
      </c>
      <c r="AJ19" s="30">
        <v>0</v>
      </c>
      <c r="AK19" s="30">
        <v>0</v>
      </c>
      <c r="AL19" s="29">
        <f t="shared" si="12"/>
        <v>0</v>
      </c>
      <c r="AM19" s="30">
        <v>0</v>
      </c>
      <c r="AN19" s="30">
        <v>0</v>
      </c>
      <c r="AO19" s="29">
        <f t="shared" si="13"/>
        <v>0</v>
      </c>
      <c r="AP19" s="28">
        <v>0</v>
      </c>
      <c r="AQ19" s="28">
        <v>0</v>
      </c>
      <c r="AR19" s="28">
        <v>0</v>
      </c>
      <c r="AS19" s="28">
        <v>0</v>
      </c>
      <c r="AT19" s="29">
        <f t="shared" si="14"/>
        <v>0</v>
      </c>
      <c r="AU19" s="28">
        <v>0</v>
      </c>
      <c r="AV19" s="28">
        <v>0</v>
      </c>
      <c r="AW19" s="29">
        <f t="shared" si="15"/>
        <v>0</v>
      </c>
      <c r="AX19" s="28">
        <v>0</v>
      </c>
      <c r="AY19" s="28">
        <v>0</v>
      </c>
      <c r="AZ19" s="28">
        <v>0</v>
      </c>
      <c r="BA19" s="28">
        <v>0</v>
      </c>
      <c r="BB19" s="29">
        <f t="shared" si="16"/>
        <v>0</v>
      </c>
      <c r="BC19" s="28">
        <v>0</v>
      </c>
      <c r="BD19" s="28">
        <v>0</v>
      </c>
      <c r="BE19" s="29">
        <f t="shared" si="17"/>
        <v>0</v>
      </c>
      <c r="BF19" s="28" t="e">
        <f t="shared" si="18"/>
        <v>#DIV/0!</v>
      </c>
      <c r="BG19" s="28" t="e">
        <f t="shared" si="1"/>
        <v>#DIV/0!</v>
      </c>
      <c r="BH19" s="28" t="e">
        <f t="shared" si="1"/>
        <v>#DIV/0!</v>
      </c>
      <c r="BI19" s="28" t="e">
        <f t="shared" si="1"/>
        <v>#DIV/0!</v>
      </c>
      <c r="BJ19" s="28" t="e">
        <f t="shared" si="19"/>
        <v>#DIV/0!</v>
      </c>
      <c r="BK19" s="28" t="e">
        <f t="shared" si="2"/>
        <v>#DIV/0!</v>
      </c>
      <c r="BL19" s="28" t="e">
        <f t="shared" si="2"/>
        <v>#DIV/0!</v>
      </c>
      <c r="BM19" s="28">
        <v>0</v>
      </c>
      <c r="BN19" s="28">
        <v>0</v>
      </c>
      <c r="BO19" s="28">
        <v>0</v>
      </c>
      <c r="BP19" s="28">
        <v>0</v>
      </c>
      <c r="BQ19" s="29">
        <f t="shared" si="20"/>
        <v>0</v>
      </c>
      <c r="BR19" s="28">
        <v>0</v>
      </c>
      <c r="BS19" s="28">
        <v>0</v>
      </c>
      <c r="BT19" s="29">
        <f t="shared" si="21"/>
        <v>0</v>
      </c>
      <c r="BU19" s="28" t="e">
        <f t="shared" si="22"/>
        <v>#DIV/0!</v>
      </c>
      <c r="BV19" s="28" t="e">
        <f t="shared" si="3"/>
        <v>#DIV/0!</v>
      </c>
      <c r="BW19" s="28" t="e">
        <f t="shared" si="3"/>
        <v>#DIV/0!</v>
      </c>
      <c r="BX19" s="28" t="e">
        <f t="shared" si="3"/>
        <v>#DIV/0!</v>
      </c>
      <c r="BY19" s="28" t="e">
        <f t="shared" si="23"/>
        <v>#DIV/0!</v>
      </c>
      <c r="BZ19" s="28" t="e">
        <f t="shared" si="4"/>
        <v>#DIV/0!</v>
      </c>
      <c r="CA19" s="28" t="e">
        <f t="shared" si="4"/>
        <v>#DIV/0!</v>
      </c>
      <c r="CB19" s="31">
        <v>0</v>
      </c>
      <c r="CC19" s="31">
        <v>0</v>
      </c>
      <c r="CD19" s="28">
        <v>0</v>
      </c>
      <c r="CE19" s="28">
        <v>0</v>
      </c>
      <c r="CF19" s="29">
        <f t="shared" si="24"/>
        <v>0</v>
      </c>
      <c r="CG19" s="28"/>
      <c r="CH19" s="28"/>
      <c r="CI19" s="44"/>
      <c r="CJ19" s="44"/>
      <c r="CK19" s="44"/>
      <c r="CL19" s="44"/>
      <c r="CM19" s="44"/>
      <c r="CN19" s="45"/>
      <c r="CO19" s="45"/>
      <c r="CP19" s="44"/>
      <c r="CQ19" s="46"/>
      <c r="CR19" s="46"/>
      <c r="CS19" s="46"/>
      <c r="CT19" s="46"/>
      <c r="CU19" s="46"/>
      <c r="CV19" s="46"/>
    </row>
    <row r="20" spans="1:100" s="47" customFormat="1" x14ac:dyDescent="0.3">
      <c r="A20" s="62" t="s">
        <v>89</v>
      </c>
      <c r="B20" s="42"/>
      <c r="C20" s="43" t="s">
        <v>90</v>
      </c>
      <c r="D20" s="42" t="s">
        <v>91</v>
      </c>
      <c r="E20" s="29">
        <v>0</v>
      </c>
      <c r="F20" s="29">
        <v>0</v>
      </c>
      <c r="G20" s="29">
        <v>0</v>
      </c>
      <c r="H20" s="29">
        <v>0</v>
      </c>
      <c r="I20" s="29">
        <f t="shared" si="5"/>
        <v>0</v>
      </c>
      <c r="J20" s="29">
        <v>0</v>
      </c>
      <c r="K20" s="29">
        <v>0</v>
      </c>
      <c r="L20" s="29">
        <f t="shared" si="6"/>
        <v>0</v>
      </c>
      <c r="M20" s="28">
        <v>0</v>
      </c>
      <c r="N20" s="28">
        <v>0</v>
      </c>
      <c r="O20" s="28">
        <v>0</v>
      </c>
      <c r="P20" s="28">
        <v>0</v>
      </c>
      <c r="Q20" s="29">
        <f t="shared" si="7"/>
        <v>0</v>
      </c>
      <c r="R20" s="28">
        <v>0</v>
      </c>
      <c r="S20" s="28">
        <v>0</v>
      </c>
      <c r="T20" s="29">
        <f t="shared" si="8"/>
        <v>0</v>
      </c>
      <c r="U20" s="28">
        <v>0</v>
      </c>
      <c r="V20" s="28">
        <v>0</v>
      </c>
      <c r="W20" s="28">
        <v>0</v>
      </c>
      <c r="X20" s="28">
        <v>0</v>
      </c>
      <c r="Y20" s="29">
        <f t="shared" si="9"/>
        <v>0</v>
      </c>
      <c r="Z20" s="28">
        <v>0</v>
      </c>
      <c r="AA20" s="28">
        <v>0</v>
      </c>
      <c r="AB20" s="29">
        <f t="shared" si="10"/>
        <v>0</v>
      </c>
      <c r="AC20" s="29" t="e">
        <f t="shared" si="11"/>
        <v>#DIV/0!</v>
      </c>
      <c r="AD20" s="29" t="e">
        <f t="shared" si="0"/>
        <v>#DIV/0!</v>
      </c>
      <c r="AE20" s="29" t="e">
        <f t="shared" si="0"/>
        <v>#DIV/0!</v>
      </c>
      <c r="AF20" s="29" t="e">
        <f t="shared" si="0"/>
        <v>#DIV/0!</v>
      </c>
      <c r="AG20" s="29" t="e">
        <f t="shared" si="0"/>
        <v>#DIV/0!</v>
      </c>
      <c r="AH20" s="30">
        <v>0</v>
      </c>
      <c r="AI20" s="30">
        <v>0</v>
      </c>
      <c r="AJ20" s="30">
        <v>0</v>
      </c>
      <c r="AK20" s="30">
        <v>0</v>
      </c>
      <c r="AL20" s="29">
        <f t="shared" si="12"/>
        <v>0</v>
      </c>
      <c r="AM20" s="30">
        <v>0</v>
      </c>
      <c r="AN20" s="30">
        <v>0</v>
      </c>
      <c r="AO20" s="29">
        <f t="shared" si="13"/>
        <v>0</v>
      </c>
      <c r="AP20" s="28">
        <v>0</v>
      </c>
      <c r="AQ20" s="28">
        <v>0</v>
      </c>
      <c r="AR20" s="28">
        <v>0</v>
      </c>
      <c r="AS20" s="28">
        <v>0</v>
      </c>
      <c r="AT20" s="29">
        <f t="shared" si="14"/>
        <v>0</v>
      </c>
      <c r="AU20" s="28">
        <v>0</v>
      </c>
      <c r="AV20" s="28">
        <v>0</v>
      </c>
      <c r="AW20" s="29">
        <f t="shared" si="15"/>
        <v>0</v>
      </c>
      <c r="AX20" s="28">
        <v>0</v>
      </c>
      <c r="AY20" s="28">
        <v>0</v>
      </c>
      <c r="AZ20" s="28">
        <v>0</v>
      </c>
      <c r="BA20" s="28">
        <v>0</v>
      </c>
      <c r="BB20" s="29">
        <f t="shared" si="16"/>
        <v>0</v>
      </c>
      <c r="BC20" s="28">
        <v>0</v>
      </c>
      <c r="BD20" s="28">
        <v>0</v>
      </c>
      <c r="BE20" s="29">
        <f t="shared" si="17"/>
        <v>0</v>
      </c>
      <c r="BF20" s="28" t="e">
        <f t="shared" si="18"/>
        <v>#DIV/0!</v>
      </c>
      <c r="BG20" s="28" t="e">
        <f t="shared" si="1"/>
        <v>#DIV/0!</v>
      </c>
      <c r="BH20" s="28" t="e">
        <f t="shared" si="1"/>
        <v>#DIV/0!</v>
      </c>
      <c r="BI20" s="28" t="e">
        <f t="shared" si="1"/>
        <v>#DIV/0!</v>
      </c>
      <c r="BJ20" s="28" t="e">
        <f t="shared" si="19"/>
        <v>#DIV/0!</v>
      </c>
      <c r="BK20" s="28" t="e">
        <f t="shared" si="2"/>
        <v>#DIV/0!</v>
      </c>
      <c r="BL20" s="28" t="e">
        <f t="shared" si="2"/>
        <v>#DIV/0!</v>
      </c>
      <c r="BM20" s="28">
        <v>0</v>
      </c>
      <c r="BN20" s="28">
        <v>0</v>
      </c>
      <c r="BO20" s="28">
        <v>0</v>
      </c>
      <c r="BP20" s="28">
        <v>0</v>
      </c>
      <c r="BQ20" s="29">
        <f t="shared" si="20"/>
        <v>0</v>
      </c>
      <c r="BR20" s="28">
        <v>0</v>
      </c>
      <c r="BS20" s="28">
        <v>0</v>
      </c>
      <c r="BT20" s="29">
        <f t="shared" si="21"/>
        <v>0</v>
      </c>
      <c r="BU20" s="28" t="e">
        <f t="shared" si="22"/>
        <v>#DIV/0!</v>
      </c>
      <c r="BV20" s="28" t="e">
        <f t="shared" si="3"/>
        <v>#DIV/0!</v>
      </c>
      <c r="BW20" s="28" t="e">
        <f t="shared" si="3"/>
        <v>#DIV/0!</v>
      </c>
      <c r="BX20" s="28" t="e">
        <f t="shared" si="3"/>
        <v>#DIV/0!</v>
      </c>
      <c r="BY20" s="28" t="e">
        <f t="shared" si="23"/>
        <v>#DIV/0!</v>
      </c>
      <c r="BZ20" s="28" t="e">
        <f t="shared" si="4"/>
        <v>#DIV/0!</v>
      </c>
      <c r="CA20" s="28" t="e">
        <f t="shared" si="4"/>
        <v>#DIV/0!</v>
      </c>
      <c r="CB20" s="31">
        <v>0</v>
      </c>
      <c r="CC20" s="31">
        <v>0</v>
      </c>
      <c r="CD20" s="28">
        <v>0</v>
      </c>
      <c r="CE20" s="28">
        <v>0</v>
      </c>
      <c r="CF20" s="29">
        <f t="shared" si="24"/>
        <v>0</v>
      </c>
      <c r="CG20" s="28"/>
      <c r="CH20" s="28"/>
      <c r="CI20" s="44"/>
      <c r="CJ20" s="44"/>
      <c r="CK20" s="44"/>
      <c r="CL20" s="44"/>
      <c r="CM20" s="44"/>
      <c r="CN20" s="45"/>
      <c r="CO20" s="45"/>
      <c r="CP20" s="44"/>
      <c r="CQ20" s="46"/>
      <c r="CR20" s="46"/>
      <c r="CS20" s="46"/>
      <c r="CT20" s="46"/>
      <c r="CU20" s="46"/>
      <c r="CV20" s="46"/>
    </row>
    <row r="21" spans="1:100" s="46" customFormat="1" x14ac:dyDescent="0.3">
      <c r="A21" s="62" t="s">
        <v>92</v>
      </c>
      <c r="B21" s="42"/>
      <c r="C21" s="43" t="s">
        <v>93</v>
      </c>
      <c r="D21" s="42" t="s">
        <v>94</v>
      </c>
      <c r="E21" s="29">
        <v>0</v>
      </c>
      <c r="F21" s="29">
        <v>0</v>
      </c>
      <c r="G21" s="29">
        <v>0</v>
      </c>
      <c r="H21" s="29">
        <v>0</v>
      </c>
      <c r="I21" s="29">
        <f t="shared" si="5"/>
        <v>0</v>
      </c>
      <c r="J21" s="29">
        <v>0</v>
      </c>
      <c r="K21" s="29">
        <v>0</v>
      </c>
      <c r="L21" s="29">
        <f t="shared" si="6"/>
        <v>0</v>
      </c>
      <c r="M21" s="28">
        <v>0</v>
      </c>
      <c r="N21" s="28">
        <v>0</v>
      </c>
      <c r="O21" s="28">
        <v>0</v>
      </c>
      <c r="P21" s="28">
        <v>0</v>
      </c>
      <c r="Q21" s="29">
        <f t="shared" si="7"/>
        <v>0</v>
      </c>
      <c r="R21" s="28">
        <v>0</v>
      </c>
      <c r="S21" s="28">
        <v>0</v>
      </c>
      <c r="T21" s="29">
        <f t="shared" si="8"/>
        <v>0</v>
      </c>
      <c r="U21" s="28">
        <v>0</v>
      </c>
      <c r="V21" s="28">
        <v>0</v>
      </c>
      <c r="W21" s="28">
        <v>0</v>
      </c>
      <c r="X21" s="28">
        <v>0</v>
      </c>
      <c r="Y21" s="29">
        <f t="shared" si="9"/>
        <v>0</v>
      </c>
      <c r="Z21" s="28">
        <v>0</v>
      </c>
      <c r="AA21" s="28">
        <v>0</v>
      </c>
      <c r="AB21" s="29">
        <f t="shared" si="10"/>
        <v>0</v>
      </c>
      <c r="AC21" s="29" t="e">
        <f t="shared" si="11"/>
        <v>#DIV/0!</v>
      </c>
      <c r="AD21" s="29" t="e">
        <f t="shared" si="0"/>
        <v>#DIV/0!</v>
      </c>
      <c r="AE21" s="29" t="e">
        <f t="shared" si="0"/>
        <v>#DIV/0!</v>
      </c>
      <c r="AF21" s="29" t="e">
        <f t="shared" si="0"/>
        <v>#DIV/0!</v>
      </c>
      <c r="AG21" s="29" t="e">
        <f t="shared" si="0"/>
        <v>#DIV/0!</v>
      </c>
      <c r="AH21" s="30">
        <v>0</v>
      </c>
      <c r="AI21" s="30">
        <v>0</v>
      </c>
      <c r="AJ21" s="30">
        <v>0</v>
      </c>
      <c r="AK21" s="30">
        <v>0</v>
      </c>
      <c r="AL21" s="29">
        <f t="shared" si="12"/>
        <v>0</v>
      </c>
      <c r="AM21" s="30">
        <v>0</v>
      </c>
      <c r="AN21" s="30">
        <v>0</v>
      </c>
      <c r="AO21" s="29">
        <f t="shared" si="13"/>
        <v>0</v>
      </c>
      <c r="AP21" s="28">
        <v>0</v>
      </c>
      <c r="AQ21" s="28">
        <v>0</v>
      </c>
      <c r="AR21" s="28">
        <v>0</v>
      </c>
      <c r="AS21" s="28">
        <v>0</v>
      </c>
      <c r="AT21" s="29">
        <f t="shared" si="14"/>
        <v>0</v>
      </c>
      <c r="AU21" s="28">
        <v>0</v>
      </c>
      <c r="AV21" s="28">
        <v>0</v>
      </c>
      <c r="AW21" s="29">
        <f t="shared" si="15"/>
        <v>0</v>
      </c>
      <c r="AX21" s="28">
        <v>0</v>
      </c>
      <c r="AY21" s="28">
        <v>0</v>
      </c>
      <c r="AZ21" s="28">
        <v>0</v>
      </c>
      <c r="BA21" s="28">
        <v>0</v>
      </c>
      <c r="BB21" s="29">
        <f t="shared" si="16"/>
        <v>0</v>
      </c>
      <c r="BC21" s="28">
        <v>0</v>
      </c>
      <c r="BD21" s="28">
        <v>0</v>
      </c>
      <c r="BE21" s="29">
        <f t="shared" si="17"/>
        <v>0</v>
      </c>
      <c r="BF21" s="28" t="e">
        <f t="shared" si="18"/>
        <v>#DIV/0!</v>
      </c>
      <c r="BG21" s="28" t="e">
        <f t="shared" si="1"/>
        <v>#DIV/0!</v>
      </c>
      <c r="BH21" s="28" t="e">
        <f t="shared" si="1"/>
        <v>#DIV/0!</v>
      </c>
      <c r="BI21" s="28" t="e">
        <f t="shared" si="1"/>
        <v>#DIV/0!</v>
      </c>
      <c r="BJ21" s="28" t="e">
        <f t="shared" si="19"/>
        <v>#DIV/0!</v>
      </c>
      <c r="BK21" s="28" t="e">
        <f t="shared" si="2"/>
        <v>#DIV/0!</v>
      </c>
      <c r="BL21" s="28" t="e">
        <f t="shared" si="2"/>
        <v>#DIV/0!</v>
      </c>
      <c r="BM21" s="28">
        <v>0</v>
      </c>
      <c r="BN21" s="28">
        <v>0</v>
      </c>
      <c r="BO21" s="28">
        <v>0</v>
      </c>
      <c r="BP21" s="28">
        <v>0</v>
      </c>
      <c r="BQ21" s="29">
        <f t="shared" si="20"/>
        <v>0</v>
      </c>
      <c r="BR21" s="28">
        <v>0</v>
      </c>
      <c r="BS21" s="28">
        <v>0</v>
      </c>
      <c r="BT21" s="29">
        <f t="shared" si="21"/>
        <v>0</v>
      </c>
      <c r="BU21" s="28" t="e">
        <f t="shared" si="22"/>
        <v>#DIV/0!</v>
      </c>
      <c r="BV21" s="28" t="e">
        <f t="shared" si="3"/>
        <v>#DIV/0!</v>
      </c>
      <c r="BW21" s="28" t="e">
        <f t="shared" si="3"/>
        <v>#DIV/0!</v>
      </c>
      <c r="BX21" s="28" t="e">
        <f t="shared" si="3"/>
        <v>#DIV/0!</v>
      </c>
      <c r="BY21" s="28" t="e">
        <f t="shared" si="23"/>
        <v>#DIV/0!</v>
      </c>
      <c r="BZ21" s="28" t="e">
        <f t="shared" si="4"/>
        <v>#DIV/0!</v>
      </c>
      <c r="CA21" s="28" t="e">
        <f t="shared" si="4"/>
        <v>#DIV/0!</v>
      </c>
      <c r="CB21" s="31">
        <v>0</v>
      </c>
      <c r="CC21" s="31">
        <v>0</v>
      </c>
      <c r="CD21" s="28">
        <v>0</v>
      </c>
      <c r="CE21" s="28">
        <v>0</v>
      </c>
      <c r="CF21" s="29">
        <f t="shared" si="24"/>
        <v>0</v>
      </c>
      <c r="CG21" s="28"/>
      <c r="CH21" s="28"/>
      <c r="CI21" s="44"/>
      <c r="CJ21" s="44"/>
      <c r="CK21" s="44"/>
      <c r="CL21" s="44"/>
      <c r="CM21" s="44"/>
      <c r="CN21" s="45"/>
      <c r="CO21" s="45"/>
      <c r="CP21" s="44"/>
    </row>
    <row r="22" spans="1:100" s="21" customFormat="1" x14ac:dyDescent="0.25">
      <c r="A22" s="42" t="s">
        <v>95</v>
      </c>
      <c r="B22" s="63"/>
      <c r="C22" s="63" t="s">
        <v>96</v>
      </c>
      <c r="D22" s="63" t="s">
        <v>97</v>
      </c>
      <c r="E22" s="29">
        <v>0</v>
      </c>
      <c r="F22" s="29">
        <v>0</v>
      </c>
      <c r="G22" s="29">
        <v>0</v>
      </c>
      <c r="H22" s="29">
        <v>0</v>
      </c>
      <c r="I22" s="29">
        <f t="shared" si="5"/>
        <v>0</v>
      </c>
      <c r="J22" s="29">
        <v>0</v>
      </c>
      <c r="K22" s="29">
        <v>0</v>
      </c>
      <c r="L22" s="29">
        <f t="shared" si="6"/>
        <v>0</v>
      </c>
      <c r="M22" s="28">
        <v>0</v>
      </c>
      <c r="N22" s="28">
        <v>0</v>
      </c>
      <c r="O22" s="28">
        <v>0</v>
      </c>
      <c r="P22" s="28">
        <v>0</v>
      </c>
      <c r="Q22" s="29">
        <f t="shared" si="7"/>
        <v>0</v>
      </c>
      <c r="R22" s="28">
        <v>0</v>
      </c>
      <c r="S22" s="28">
        <v>0</v>
      </c>
      <c r="T22" s="29">
        <f t="shared" si="8"/>
        <v>0</v>
      </c>
      <c r="U22" s="28">
        <v>0</v>
      </c>
      <c r="V22" s="28">
        <v>0</v>
      </c>
      <c r="W22" s="28">
        <v>0</v>
      </c>
      <c r="X22" s="28">
        <v>0</v>
      </c>
      <c r="Y22" s="29">
        <f t="shared" si="9"/>
        <v>0</v>
      </c>
      <c r="Z22" s="28">
        <v>0</v>
      </c>
      <c r="AA22" s="28">
        <v>0</v>
      </c>
      <c r="AB22" s="29">
        <f t="shared" si="10"/>
        <v>0</v>
      </c>
      <c r="AC22" s="29" t="e">
        <f t="shared" si="11"/>
        <v>#DIV/0!</v>
      </c>
      <c r="AD22" s="29" t="e">
        <f t="shared" si="0"/>
        <v>#DIV/0!</v>
      </c>
      <c r="AE22" s="29" t="e">
        <f t="shared" si="0"/>
        <v>#DIV/0!</v>
      </c>
      <c r="AF22" s="29" t="e">
        <f t="shared" si="0"/>
        <v>#DIV/0!</v>
      </c>
      <c r="AG22" s="29" t="e">
        <f t="shared" si="0"/>
        <v>#DIV/0!</v>
      </c>
      <c r="AH22" s="30">
        <v>0</v>
      </c>
      <c r="AI22" s="30">
        <v>0</v>
      </c>
      <c r="AJ22" s="30">
        <v>0</v>
      </c>
      <c r="AK22" s="30">
        <v>0</v>
      </c>
      <c r="AL22" s="29">
        <f t="shared" si="12"/>
        <v>0</v>
      </c>
      <c r="AM22" s="30">
        <v>0</v>
      </c>
      <c r="AN22" s="30">
        <v>0</v>
      </c>
      <c r="AO22" s="29">
        <f t="shared" si="13"/>
        <v>0</v>
      </c>
      <c r="AP22" s="28">
        <v>0</v>
      </c>
      <c r="AQ22" s="28">
        <v>0</v>
      </c>
      <c r="AR22" s="28">
        <v>0</v>
      </c>
      <c r="AS22" s="28">
        <v>0</v>
      </c>
      <c r="AT22" s="29">
        <f t="shared" si="14"/>
        <v>0</v>
      </c>
      <c r="AU22" s="28">
        <v>0</v>
      </c>
      <c r="AV22" s="28">
        <v>0</v>
      </c>
      <c r="AW22" s="29">
        <f t="shared" si="15"/>
        <v>0</v>
      </c>
      <c r="AX22" s="28">
        <v>0</v>
      </c>
      <c r="AY22" s="28">
        <v>0</v>
      </c>
      <c r="AZ22" s="28">
        <v>0</v>
      </c>
      <c r="BA22" s="28">
        <v>0</v>
      </c>
      <c r="BB22" s="29">
        <f t="shared" si="16"/>
        <v>0</v>
      </c>
      <c r="BC22" s="28">
        <v>0</v>
      </c>
      <c r="BD22" s="28">
        <v>0</v>
      </c>
      <c r="BE22" s="29">
        <f t="shared" si="17"/>
        <v>0</v>
      </c>
      <c r="BF22" s="28" t="e">
        <f t="shared" si="18"/>
        <v>#DIV/0!</v>
      </c>
      <c r="BG22" s="28" t="e">
        <f t="shared" si="1"/>
        <v>#DIV/0!</v>
      </c>
      <c r="BH22" s="28" t="e">
        <f t="shared" si="1"/>
        <v>#DIV/0!</v>
      </c>
      <c r="BI22" s="28" t="e">
        <f t="shared" si="1"/>
        <v>#DIV/0!</v>
      </c>
      <c r="BJ22" s="28" t="e">
        <f t="shared" si="19"/>
        <v>#DIV/0!</v>
      </c>
      <c r="BK22" s="28" t="e">
        <f t="shared" si="2"/>
        <v>#DIV/0!</v>
      </c>
      <c r="BL22" s="28" t="e">
        <f t="shared" si="2"/>
        <v>#DIV/0!</v>
      </c>
      <c r="BM22" s="28">
        <v>0</v>
      </c>
      <c r="BN22" s="28">
        <v>0</v>
      </c>
      <c r="BO22" s="28">
        <v>0</v>
      </c>
      <c r="BP22" s="28">
        <v>0</v>
      </c>
      <c r="BQ22" s="29">
        <f t="shared" si="20"/>
        <v>0</v>
      </c>
      <c r="BR22" s="28">
        <v>0</v>
      </c>
      <c r="BS22" s="28">
        <v>0</v>
      </c>
      <c r="BT22" s="29">
        <f t="shared" si="21"/>
        <v>0</v>
      </c>
      <c r="BU22" s="28" t="e">
        <f t="shared" si="22"/>
        <v>#DIV/0!</v>
      </c>
      <c r="BV22" s="28" t="e">
        <f t="shared" si="3"/>
        <v>#DIV/0!</v>
      </c>
      <c r="BW22" s="28" t="e">
        <f t="shared" si="3"/>
        <v>#DIV/0!</v>
      </c>
      <c r="BX22" s="28" t="e">
        <f t="shared" si="3"/>
        <v>#DIV/0!</v>
      </c>
      <c r="BY22" s="28" t="e">
        <f t="shared" si="23"/>
        <v>#DIV/0!</v>
      </c>
      <c r="BZ22" s="28" t="e">
        <f t="shared" si="4"/>
        <v>#DIV/0!</v>
      </c>
      <c r="CA22" s="28" t="e">
        <f t="shared" si="4"/>
        <v>#DIV/0!</v>
      </c>
      <c r="CB22" s="31">
        <v>0</v>
      </c>
      <c r="CC22" s="31">
        <v>0</v>
      </c>
      <c r="CD22" s="28">
        <v>0</v>
      </c>
      <c r="CE22" s="28">
        <v>0</v>
      </c>
      <c r="CF22" s="29">
        <f t="shared" si="24"/>
        <v>0</v>
      </c>
      <c r="CG22" s="28"/>
      <c r="CH22" s="28"/>
      <c r="CI22" s="64"/>
      <c r="CJ22" s="64"/>
      <c r="CK22" s="64"/>
      <c r="CL22" s="64"/>
      <c r="CM22" s="64"/>
      <c r="CN22" s="41"/>
      <c r="CO22" s="41"/>
      <c r="CP22" s="64"/>
      <c r="CQ22" s="17"/>
      <c r="CR22" s="17"/>
      <c r="CS22" s="17"/>
      <c r="CT22" s="17"/>
      <c r="CU22" s="17"/>
      <c r="CV22" s="17"/>
    </row>
    <row r="23" spans="1:100" s="159" customFormat="1" ht="15.6" x14ac:dyDescent="0.3">
      <c r="A23" s="159" t="s">
        <v>326</v>
      </c>
      <c r="I23" s="29">
        <f t="shared" si="5"/>
        <v>0</v>
      </c>
      <c r="L23" s="29">
        <f t="shared" si="6"/>
        <v>0</v>
      </c>
      <c r="Q23" s="29">
        <f t="shared" si="7"/>
        <v>0</v>
      </c>
      <c r="T23" s="29">
        <f t="shared" si="8"/>
        <v>0</v>
      </c>
      <c r="Y23" s="29">
        <f t="shared" si="9"/>
        <v>0</v>
      </c>
      <c r="AB23" s="29">
        <f t="shared" si="10"/>
        <v>0</v>
      </c>
      <c r="AC23" s="29" t="e">
        <f t="shared" si="11"/>
        <v>#DIV/0!</v>
      </c>
      <c r="AD23" s="29" t="e">
        <f t="shared" si="11"/>
        <v>#DIV/0!</v>
      </c>
      <c r="AE23" s="29" t="e">
        <f t="shared" si="11"/>
        <v>#DIV/0!</v>
      </c>
      <c r="AF23" s="29" t="e">
        <f t="shared" si="11"/>
        <v>#DIV/0!</v>
      </c>
      <c r="AG23" s="29" t="e">
        <f t="shared" si="11"/>
        <v>#DIV/0!</v>
      </c>
      <c r="AL23" s="29">
        <f t="shared" si="12"/>
        <v>0</v>
      </c>
      <c r="AO23" s="29">
        <f t="shared" si="13"/>
        <v>0</v>
      </c>
      <c r="AT23" s="29">
        <f t="shared" si="14"/>
        <v>0</v>
      </c>
      <c r="AW23" s="29">
        <f t="shared" si="15"/>
        <v>0</v>
      </c>
      <c r="BB23" s="29">
        <f t="shared" si="16"/>
        <v>0</v>
      </c>
      <c r="BE23" s="29">
        <f t="shared" si="17"/>
        <v>0</v>
      </c>
      <c r="BF23" s="28" t="e">
        <f t="shared" si="18"/>
        <v>#DIV/0!</v>
      </c>
      <c r="BG23" s="28" t="e">
        <f t="shared" si="18"/>
        <v>#DIV/0!</v>
      </c>
      <c r="BH23" s="28" t="e">
        <f t="shared" si="18"/>
        <v>#DIV/0!</v>
      </c>
      <c r="BI23" s="28" t="e">
        <f t="shared" si="18"/>
        <v>#DIV/0!</v>
      </c>
      <c r="BJ23" s="28" t="e">
        <f t="shared" si="19"/>
        <v>#DIV/0!</v>
      </c>
      <c r="BK23" s="28" t="e">
        <f t="shared" si="19"/>
        <v>#DIV/0!</v>
      </c>
      <c r="BL23" s="28" t="e">
        <f t="shared" si="19"/>
        <v>#DIV/0!</v>
      </c>
      <c r="BQ23" s="29">
        <f t="shared" si="20"/>
        <v>0</v>
      </c>
      <c r="BT23" s="29">
        <f t="shared" si="21"/>
        <v>0</v>
      </c>
      <c r="BU23" s="28" t="e">
        <f t="shared" si="22"/>
        <v>#DIV/0!</v>
      </c>
      <c r="BV23" s="28" t="e">
        <f t="shared" si="22"/>
        <v>#DIV/0!</v>
      </c>
      <c r="BW23" s="28" t="e">
        <f t="shared" si="22"/>
        <v>#DIV/0!</v>
      </c>
      <c r="BX23" s="28" t="e">
        <f t="shared" si="22"/>
        <v>#DIV/0!</v>
      </c>
      <c r="BY23" s="28" t="e">
        <f t="shared" si="23"/>
        <v>#DIV/0!</v>
      </c>
      <c r="BZ23" s="28" t="e">
        <f t="shared" si="23"/>
        <v>#DIV/0!</v>
      </c>
      <c r="CA23" s="28" t="e">
        <f t="shared" si="23"/>
        <v>#DIV/0!</v>
      </c>
      <c r="CF23" s="29">
        <f t="shared" si="24"/>
        <v>0</v>
      </c>
    </row>
    <row r="24" spans="1:100" s="630" customFormat="1" x14ac:dyDescent="0.3">
      <c r="A24" s="630" t="s">
        <v>98</v>
      </c>
      <c r="E24" s="630">
        <v>0</v>
      </c>
      <c r="F24" s="630">
        <v>0</v>
      </c>
      <c r="G24" s="630">
        <v>0</v>
      </c>
      <c r="H24" s="630">
        <v>0</v>
      </c>
      <c r="I24" s="29">
        <f t="shared" si="5"/>
        <v>0</v>
      </c>
      <c r="J24" s="630">
        <v>0</v>
      </c>
      <c r="K24" s="630">
        <v>0</v>
      </c>
      <c r="L24" s="630">
        <f t="shared" ref="L24:BQ24" si="25">SUM(L7:L23)</f>
        <v>0</v>
      </c>
      <c r="M24" s="630">
        <f t="shared" si="25"/>
        <v>0</v>
      </c>
      <c r="N24" s="630">
        <f t="shared" si="25"/>
        <v>0</v>
      </c>
      <c r="O24" s="630">
        <f t="shared" si="25"/>
        <v>0</v>
      </c>
      <c r="P24" s="630">
        <f t="shared" si="25"/>
        <v>0</v>
      </c>
      <c r="Q24" s="630">
        <f t="shared" si="25"/>
        <v>0</v>
      </c>
      <c r="R24" s="630">
        <f t="shared" si="25"/>
        <v>0</v>
      </c>
      <c r="S24" s="630">
        <f t="shared" si="25"/>
        <v>0</v>
      </c>
      <c r="T24" s="630">
        <f t="shared" si="25"/>
        <v>0</v>
      </c>
      <c r="U24" s="630">
        <f t="shared" si="25"/>
        <v>0</v>
      </c>
      <c r="V24" s="630">
        <f t="shared" si="25"/>
        <v>0</v>
      </c>
      <c r="W24" s="630">
        <f t="shared" si="25"/>
        <v>0</v>
      </c>
      <c r="X24" s="630">
        <f t="shared" si="25"/>
        <v>0</v>
      </c>
      <c r="Y24" s="630">
        <f t="shared" si="25"/>
        <v>0</v>
      </c>
      <c r="Z24" s="630">
        <f t="shared" si="25"/>
        <v>0</v>
      </c>
      <c r="AA24" s="630">
        <f t="shared" si="25"/>
        <v>0</v>
      </c>
      <c r="AB24" s="630">
        <f t="shared" si="25"/>
        <v>0</v>
      </c>
      <c r="AC24" s="630" t="e">
        <f t="shared" si="11"/>
        <v>#DIV/0!</v>
      </c>
      <c r="AD24" s="630" t="e">
        <f t="shared" si="11"/>
        <v>#DIV/0!</v>
      </c>
      <c r="AE24" s="630" t="e">
        <f t="shared" si="11"/>
        <v>#DIV/0!</v>
      </c>
      <c r="AF24" s="630" t="e">
        <f t="shared" si="11"/>
        <v>#DIV/0!</v>
      </c>
      <c r="AG24" s="630" t="e">
        <f t="shared" si="11"/>
        <v>#DIV/0!</v>
      </c>
      <c r="AH24" s="630">
        <v>0</v>
      </c>
      <c r="AI24" s="630">
        <v>0</v>
      </c>
      <c r="AJ24" s="630">
        <v>0</v>
      </c>
      <c r="AK24" s="630">
        <v>0</v>
      </c>
      <c r="AL24" s="781">
        <f t="shared" si="12"/>
        <v>0</v>
      </c>
      <c r="AM24" s="630">
        <v>0</v>
      </c>
      <c r="AN24" s="630">
        <v>0</v>
      </c>
      <c r="AO24" s="630">
        <f t="shared" si="25"/>
        <v>0</v>
      </c>
      <c r="AP24" s="630">
        <f t="shared" si="25"/>
        <v>0</v>
      </c>
      <c r="AQ24" s="630">
        <f t="shared" si="25"/>
        <v>0</v>
      </c>
      <c r="AR24" s="630">
        <f t="shared" si="25"/>
        <v>0</v>
      </c>
      <c r="AS24" s="630">
        <f t="shared" si="25"/>
        <v>0</v>
      </c>
      <c r="AT24" s="630">
        <f t="shared" si="25"/>
        <v>0</v>
      </c>
      <c r="AU24" s="630">
        <f t="shared" si="25"/>
        <v>0</v>
      </c>
      <c r="AV24" s="630">
        <f t="shared" si="25"/>
        <v>0</v>
      </c>
      <c r="AW24" s="630">
        <f t="shared" si="25"/>
        <v>0</v>
      </c>
      <c r="AX24" s="630">
        <f t="shared" si="25"/>
        <v>0</v>
      </c>
      <c r="AY24" s="630">
        <f t="shared" si="25"/>
        <v>0</v>
      </c>
      <c r="AZ24" s="630">
        <f t="shared" si="25"/>
        <v>0</v>
      </c>
      <c r="BA24" s="630">
        <f t="shared" si="25"/>
        <v>0</v>
      </c>
      <c r="BB24" s="630">
        <f t="shared" si="25"/>
        <v>0</v>
      </c>
      <c r="BC24" s="630">
        <f t="shared" si="25"/>
        <v>0</v>
      </c>
      <c r="BD24" s="630">
        <f t="shared" si="25"/>
        <v>0</v>
      </c>
      <c r="BE24" s="630">
        <f t="shared" si="25"/>
        <v>0</v>
      </c>
      <c r="BF24" s="630" t="e">
        <f t="shared" si="18"/>
        <v>#DIV/0!</v>
      </c>
      <c r="BG24" s="630" t="e">
        <f t="shared" si="18"/>
        <v>#DIV/0!</v>
      </c>
      <c r="BH24" s="630" t="e">
        <f t="shared" si="18"/>
        <v>#DIV/0!</v>
      </c>
      <c r="BI24" s="630" t="e">
        <f t="shared" si="18"/>
        <v>#DIV/0!</v>
      </c>
      <c r="BJ24" s="630" t="e">
        <f t="shared" si="19"/>
        <v>#DIV/0!</v>
      </c>
      <c r="BK24" s="630" t="e">
        <f t="shared" si="19"/>
        <v>#DIV/0!</v>
      </c>
      <c r="BL24" s="630" t="e">
        <f t="shared" si="19"/>
        <v>#DIV/0!</v>
      </c>
      <c r="BM24" s="630">
        <f t="shared" si="25"/>
        <v>0</v>
      </c>
      <c r="BN24" s="630">
        <f t="shared" si="25"/>
        <v>0</v>
      </c>
      <c r="BO24" s="630">
        <f t="shared" si="25"/>
        <v>0</v>
      </c>
      <c r="BP24" s="630">
        <f t="shared" si="25"/>
        <v>0</v>
      </c>
      <c r="BQ24" s="630">
        <f t="shared" si="25"/>
        <v>0</v>
      </c>
      <c r="BR24" s="630">
        <f t="shared" ref="BR24:CF24" si="26">SUM(BR7:BR23)</f>
        <v>0</v>
      </c>
      <c r="BS24" s="630">
        <f t="shared" si="26"/>
        <v>0</v>
      </c>
      <c r="BT24" s="630">
        <f t="shared" si="26"/>
        <v>0</v>
      </c>
      <c r="BU24" s="630" t="e">
        <f t="shared" si="22"/>
        <v>#DIV/0!</v>
      </c>
      <c r="BV24" s="630" t="e">
        <f t="shared" si="22"/>
        <v>#DIV/0!</v>
      </c>
      <c r="BW24" s="630" t="e">
        <f t="shared" si="22"/>
        <v>#DIV/0!</v>
      </c>
      <c r="BX24" s="630" t="e">
        <f t="shared" si="22"/>
        <v>#DIV/0!</v>
      </c>
      <c r="BY24" s="630" t="e">
        <f t="shared" si="23"/>
        <v>#DIV/0!</v>
      </c>
      <c r="BZ24" s="630" t="e">
        <f t="shared" si="23"/>
        <v>#DIV/0!</v>
      </c>
      <c r="CA24" s="630" t="e">
        <f t="shared" si="23"/>
        <v>#DIV/0!</v>
      </c>
      <c r="CB24" s="630">
        <f t="shared" si="26"/>
        <v>0</v>
      </c>
      <c r="CC24" s="630">
        <f t="shared" si="26"/>
        <v>0</v>
      </c>
      <c r="CD24" s="630">
        <f t="shared" si="26"/>
        <v>0</v>
      </c>
      <c r="CE24" s="630">
        <f t="shared" si="26"/>
        <v>0</v>
      </c>
      <c r="CF24" s="630">
        <f t="shared" si="26"/>
        <v>0</v>
      </c>
    </row>
    <row r="25" spans="1:100" s="18" customFormat="1" ht="35.4" customHeight="1" x14ac:dyDescent="0.25">
      <c r="A25" s="15" t="s">
        <v>99</v>
      </c>
      <c r="B25" s="16"/>
      <c r="C25" s="16"/>
      <c r="D25" s="16"/>
      <c r="E25" s="29"/>
      <c r="F25" s="29"/>
      <c r="G25" s="29"/>
      <c r="H25" s="29"/>
      <c r="I25" s="29">
        <f t="shared" si="5"/>
        <v>0</v>
      </c>
      <c r="J25" s="29"/>
      <c r="K25" s="29"/>
      <c r="L25" s="29">
        <f t="shared" si="6"/>
        <v>0</v>
      </c>
      <c r="M25" s="28">
        <v>0</v>
      </c>
      <c r="N25" s="28">
        <v>0</v>
      </c>
      <c r="O25" s="28">
        <v>0</v>
      </c>
      <c r="P25" s="28">
        <v>0</v>
      </c>
      <c r="Q25" s="29">
        <f t="shared" si="7"/>
        <v>0</v>
      </c>
      <c r="R25" s="28">
        <v>0</v>
      </c>
      <c r="S25" s="28">
        <v>0</v>
      </c>
      <c r="T25" s="29">
        <f t="shared" si="8"/>
        <v>0</v>
      </c>
      <c r="U25" s="28">
        <v>0</v>
      </c>
      <c r="V25" s="28">
        <v>0</v>
      </c>
      <c r="W25" s="28">
        <v>0</v>
      </c>
      <c r="X25" s="28">
        <v>0</v>
      </c>
      <c r="Y25" s="29">
        <f t="shared" si="9"/>
        <v>0</v>
      </c>
      <c r="Z25" s="28">
        <v>0</v>
      </c>
      <c r="AA25" s="28">
        <v>0</v>
      </c>
      <c r="AB25" s="29">
        <f t="shared" si="10"/>
        <v>0</v>
      </c>
      <c r="AC25" s="29" t="e">
        <f t="shared" si="11"/>
        <v>#DIV/0!</v>
      </c>
      <c r="AD25" s="29" t="e">
        <f t="shared" si="11"/>
        <v>#DIV/0!</v>
      </c>
      <c r="AE25" s="29" t="e">
        <f t="shared" si="11"/>
        <v>#DIV/0!</v>
      </c>
      <c r="AF25" s="29" t="e">
        <f t="shared" si="11"/>
        <v>#DIV/0!</v>
      </c>
      <c r="AG25" s="29" t="e">
        <f t="shared" si="11"/>
        <v>#DIV/0!</v>
      </c>
      <c r="AH25" s="30"/>
      <c r="AI25" s="30"/>
      <c r="AJ25" s="30"/>
      <c r="AK25" s="30"/>
      <c r="AL25" s="29">
        <f t="shared" si="12"/>
        <v>0</v>
      </c>
      <c r="AM25" s="30"/>
      <c r="AN25" s="30"/>
      <c r="AO25" s="29">
        <f t="shared" si="13"/>
        <v>0</v>
      </c>
      <c r="AP25" s="28">
        <v>0</v>
      </c>
      <c r="AQ25" s="28">
        <v>0</v>
      </c>
      <c r="AR25" s="28">
        <v>0</v>
      </c>
      <c r="AS25" s="28">
        <v>0</v>
      </c>
      <c r="AT25" s="29">
        <f t="shared" si="14"/>
        <v>0</v>
      </c>
      <c r="AU25" s="28">
        <v>0</v>
      </c>
      <c r="AV25" s="28">
        <v>0</v>
      </c>
      <c r="AW25" s="29">
        <f t="shared" si="15"/>
        <v>0</v>
      </c>
      <c r="AX25" s="28">
        <v>0</v>
      </c>
      <c r="AY25" s="28">
        <v>0</v>
      </c>
      <c r="AZ25" s="28">
        <v>0</v>
      </c>
      <c r="BA25" s="28">
        <v>0</v>
      </c>
      <c r="BB25" s="29">
        <f t="shared" si="16"/>
        <v>0</v>
      </c>
      <c r="BC25" s="28">
        <v>0</v>
      </c>
      <c r="BD25" s="28">
        <v>0</v>
      </c>
      <c r="BE25" s="29">
        <f t="shared" si="17"/>
        <v>0</v>
      </c>
      <c r="BF25" s="28" t="e">
        <f t="shared" si="18"/>
        <v>#DIV/0!</v>
      </c>
      <c r="BG25" s="28" t="e">
        <f t="shared" si="18"/>
        <v>#DIV/0!</v>
      </c>
      <c r="BH25" s="28" t="e">
        <f t="shared" si="18"/>
        <v>#DIV/0!</v>
      </c>
      <c r="BI25" s="28" t="e">
        <f t="shared" si="18"/>
        <v>#DIV/0!</v>
      </c>
      <c r="BJ25" s="28" t="e">
        <f t="shared" si="19"/>
        <v>#DIV/0!</v>
      </c>
      <c r="BK25" s="28" t="e">
        <f t="shared" si="19"/>
        <v>#DIV/0!</v>
      </c>
      <c r="BL25" s="28" t="e">
        <f t="shared" si="19"/>
        <v>#DIV/0!</v>
      </c>
      <c r="BM25" s="28">
        <v>0</v>
      </c>
      <c r="BN25" s="28">
        <v>0</v>
      </c>
      <c r="BO25" s="28">
        <v>0</v>
      </c>
      <c r="BP25" s="28">
        <v>0</v>
      </c>
      <c r="BQ25" s="29">
        <f t="shared" si="20"/>
        <v>0</v>
      </c>
      <c r="BR25" s="28">
        <v>0</v>
      </c>
      <c r="BS25" s="28">
        <v>0</v>
      </c>
      <c r="BT25" s="29">
        <f t="shared" si="21"/>
        <v>0</v>
      </c>
      <c r="BU25" s="28" t="e">
        <f t="shared" si="22"/>
        <v>#DIV/0!</v>
      </c>
      <c r="BV25" s="28" t="e">
        <f t="shared" si="22"/>
        <v>#DIV/0!</v>
      </c>
      <c r="BW25" s="28" t="e">
        <f t="shared" si="22"/>
        <v>#DIV/0!</v>
      </c>
      <c r="BX25" s="28" t="e">
        <f t="shared" si="22"/>
        <v>#DIV/0!</v>
      </c>
      <c r="BY25" s="28" t="e">
        <f t="shared" si="23"/>
        <v>#DIV/0!</v>
      </c>
      <c r="BZ25" s="28" t="e">
        <f t="shared" si="23"/>
        <v>#DIV/0!</v>
      </c>
      <c r="CA25" s="28" t="e">
        <f t="shared" si="23"/>
        <v>#DIV/0!</v>
      </c>
      <c r="CB25" s="31"/>
      <c r="CC25" s="31"/>
      <c r="CD25" s="28">
        <v>0</v>
      </c>
      <c r="CE25" s="28">
        <v>0</v>
      </c>
      <c r="CF25" s="29">
        <f t="shared" si="24"/>
        <v>0</v>
      </c>
      <c r="CG25" s="28"/>
      <c r="CH25" s="28"/>
      <c r="CI25" s="16"/>
      <c r="CJ25" s="16"/>
      <c r="CK25" s="16"/>
      <c r="CL25" s="16"/>
      <c r="CM25" s="16"/>
      <c r="CN25" s="16"/>
      <c r="CO25" s="16"/>
      <c r="CP25" s="16"/>
      <c r="CQ25" s="17"/>
      <c r="CR25" s="17"/>
      <c r="CS25" s="17"/>
      <c r="CT25" s="17"/>
      <c r="CU25" s="17"/>
      <c r="CV25" s="17"/>
    </row>
    <row r="26" spans="1:100" s="21" customFormat="1" x14ac:dyDescent="0.25">
      <c r="A26" s="19" t="s">
        <v>100</v>
      </c>
      <c r="B26" s="20"/>
      <c r="C26" s="20"/>
      <c r="D26" s="20"/>
      <c r="E26" s="29"/>
      <c r="F26" s="29"/>
      <c r="G26" s="29"/>
      <c r="H26" s="29"/>
      <c r="I26" s="29">
        <f t="shared" si="5"/>
        <v>0</v>
      </c>
      <c r="J26" s="29"/>
      <c r="K26" s="29"/>
      <c r="L26" s="29">
        <f t="shared" si="6"/>
        <v>0</v>
      </c>
      <c r="M26" s="28">
        <v>0</v>
      </c>
      <c r="N26" s="28">
        <v>0</v>
      </c>
      <c r="O26" s="28">
        <v>0</v>
      </c>
      <c r="P26" s="28">
        <v>0</v>
      </c>
      <c r="Q26" s="29">
        <f t="shared" si="7"/>
        <v>0</v>
      </c>
      <c r="R26" s="28">
        <v>0</v>
      </c>
      <c r="S26" s="28">
        <v>0</v>
      </c>
      <c r="T26" s="29">
        <f t="shared" si="8"/>
        <v>0</v>
      </c>
      <c r="U26" s="28">
        <v>0</v>
      </c>
      <c r="V26" s="28">
        <v>0</v>
      </c>
      <c r="W26" s="28">
        <v>0</v>
      </c>
      <c r="X26" s="28">
        <v>0</v>
      </c>
      <c r="Y26" s="29">
        <f t="shared" si="9"/>
        <v>0</v>
      </c>
      <c r="Z26" s="28">
        <v>0</v>
      </c>
      <c r="AA26" s="28">
        <v>0</v>
      </c>
      <c r="AB26" s="29">
        <f t="shared" si="10"/>
        <v>0</v>
      </c>
      <c r="AC26" s="29" t="e">
        <f t="shared" si="11"/>
        <v>#DIV/0!</v>
      </c>
      <c r="AD26" s="29" t="e">
        <f t="shared" si="11"/>
        <v>#DIV/0!</v>
      </c>
      <c r="AE26" s="29" t="e">
        <f t="shared" si="11"/>
        <v>#DIV/0!</v>
      </c>
      <c r="AF26" s="29" t="e">
        <f t="shared" si="11"/>
        <v>#DIV/0!</v>
      </c>
      <c r="AG26" s="29" t="e">
        <f t="shared" si="11"/>
        <v>#DIV/0!</v>
      </c>
      <c r="AH26" s="30"/>
      <c r="AI26" s="30"/>
      <c r="AJ26" s="30"/>
      <c r="AK26" s="30"/>
      <c r="AL26" s="29">
        <f t="shared" si="12"/>
        <v>0</v>
      </c>
      <c r="AM26" s="30"/>
      <c r="AN26" s="30"/>
      <c r="AO26" s="29">
        <f t="shared" si="13"/>
        <v>0</v>
      </c>
      <c r="AP26" s="28">
        <v>0</v>
      </c>
      <c r="AQ26" s="28">
        <v>0</v>
      </c>
      <c r="AR26" s="28">
        <v>0</v>
      </c>
      <c r="AS26" s="28">
        <v>0</v>
      </c>
      <c r="AT26" s="29">
        <f t="shared" si="14"/>
        <v>0</v>
      </c>
      <c r="AU26" s="28">
        <v>0</v>
      </c>
      <c r="AV26" s="28">
        <v>0</v>
      </c>
      <c r="AW26" s="29">
        <f t="shared" si="15"/>
        <v>0</v>
      </c>
      <c r="AX26" s="28">
        <v>0</v>
      </c>
      <c r="AY26" s="28">
        <v>0</v>
      </c>
      <c r="AZ26" s="28">
        <v>0</v>
      </c>
      <c r="BA26" s="28">
        <v>0</v>
      </c>
      <c r="BB26" s="29">
        <f t="shared" si="16"/>
        <v>0</v>
      </c>
      <c r="BC26" s="28">
        <v>0</v>
      </c>
      <c r="BD26" s="28">
        <v>0</v>
      </c>
      <c r="BE26" s="29">
        <f t="shared" si="17"/>
        <v>0</v>
      </c>
      <c r="BF26" s="28" t="e">
        <f t="shared" si="18"/>
        <v>#DIV/0!</v>
      </c>
      <c r="BG26" s="28" t="e">
        <f t="shared" si="18"/>
        <v>#DIV/0!</v>
      </c>
      <c r="BH26" s="28" t="e">
        <f t="shared" si="18"/>
        <v>#DIV/0!</v>
      </c>
      <c r="BI26" s="28" t="e">
        <f t="shared" si="18"/>
        <v>#DIV/0!</v>
      </c>
      <c r="BJ26" s="28" t="e">
        <f t="shared" si="19"/>
        <v>#DIV/0!</v>
      </c>
      <c r="BK26" s="28" t="e">
        <f t="shared" si="19"/>
        <v>#DIV/0!</v>
      </c>
      <c r="BL26" s="28" t="e">
        <f t="shared" si="19"/>
        <v>#DIV/0!</v>
      </c>
      <c r="BM26" s="28">
        <v>0</v>
      </c>
      <c r="BN26" s="28">
        <v>0</v>
      </c>
      <c r="BO26" s="28">
        <v>0</v>
      </c>
      <c r="BP26" s="28">
        <v>0</v>
      </c>
      <c r="BQ26" s="29">
        <f t="shared" si="20"/>
        <v>0</v>
      </c>
      <c r="BR26" s="28">
        <v>0</v>
      </c>
      <c r="BS26" s="28">
        <v>0</v>
      </c>
      <c r="BT26" s="29">
        <f t="shared" si="21"/>
        <v>0</v>
      </c>
      <c r="BU26" s="28" t="e">
        <f t="shared" si="22"/>
        <v>#DIV/0!</v>
      </c>
      <c r="BV26" s="28" t="e">
        <f t="shared" si="22"/>
        <v>#DIV/0!</v>
      </c>
      <c r="BW26" s="28" t="e">
        <f t="shared" si="22"/>
        <v>#DIV/0!</v>
      </c>
      <c r="BX26" s="28" t="e">
        <f t="shared" si="22"/>
        <v>#DIV/0!</v>
      </c>
      <c r="BY26" s="28" t="e">
        <f t="shared" si="23"/>
        <v>#DIV/0!</v>
      </c>
      <c r="BZ26" s="28" t="e">
        <f t="shared" si="23"/>
        <v>#DIV/0!</v>
      </c>
      <c r="CA26" s="28" t="e">
        <f t="shared" si="23"/>
        <v>#DIV/0!</v>
      </c>
      <c r="CB26" s="31"/>
      <c r="CC26" s="31"/>
      <c r="CD26" s="28">
        <v>0</v>
      </c>
      <c r="CE26" s="28">
        <v>0</v>
      </c>
      <c r="CF26" s="29">
        <f t="shared" si="24"/>
        <v>0</v>
      </c>
      <c r="CG26" s="28"/>
      <c r="CH26" s="28"/>
      <c r="CI26" s="20"/>
      <c r="CJ26" s="20"/>
      <c r="CK26" s="20"/>
      <c r="CL26" s="20"/>
      <c r="CM26" s="20"/>
      <c r="CN26" s="20"/>
      <c r="CO26" s="20"/>
      <c r="CP26" s="20"/>
      <c r="CQ26" s="17"/>
      <c r="CR26" s="17"/>
      <c r="CS26" s="17"/>
      <c r="CT26" s="17"/>
      <c r="CU26" s="17"/>
      <c r="CV26" s="17"/>
    </row>
    <row r="27" spans="1:100" s="26" customFormat="1" ht="14.4" x14ac:dyDescent="0.3">
      <c r="A27" s="22" t="s">
        <v>101</v>
      </c>
      <c r="B27" s="23"/>
      <c r="C27" s="24"/>
      <c r="D27" s="23"/>
      <c r="E27" s="29"/>
      <c r="F27" s="29"/>
      <c r="G27" s="29"/>
      <c r="H27" s="29"/>
      <c r="I27" s="29">
        <f t="shared" si="5"/>
        <v>0</v>
      </c>
      <c r="J27" s="29"/>
      <c r="K27" s="29"/>
      <c r="L27" s="29">
        <f t="shared" si="6"/>
        <v>0</v>
      </c>
      <c r="M27" s="28">
        <v>0</v>
      </c>
      <c r="N27" s="28">
        <v>0</v>
      </c>
      <c r="O27" s="28">
        <v>0</v>
      </c>
      <c r="P27" s="28">
        <v>0</v>
      </c>
      <c r="Q27" s="29">
        <f t="shared" si="7"/>
        <v>0</v>
      </c>
      <c r="R27" s="28">
        <v>0</v>
      </c>
      <c r="S27" s="28">
        <v>0</v>
      </c>
      <c r="T27" s="29">
        <f t="shared" si="8"/>
        <v>0</v>
      </c>
      <c r="U27" s="28">
        <v>0</v>
      </c>
      <c r="V27" s="28">
        <v>0</v>
      </c>
      <c r="W27" s="28">
        <v>0</v>
      </c>
      <c r="X27" s="28">
        <v>0</v>
      </c>
      <c r="Y27" s="29">
        <f t="shared" si="9"/>
        <v>0</v>
      </c>
      <c r="Z27" s="28">
        <v>0</v>
      </c>
      <c r="AA27" s="28">
        <v>0</v>
      </c>
      <c r="AB27" s="29">
        <f t="shared" si="10"/>
        <v>0</v>
      </c>
      <c r="AC27" s="29" t="e">
        <f t="shared" si="11"/>
        <v>#DIV/0!</v>
      </c>
      <c r="AD27" s="29" t="e">
        <f t="shared" si="11"/>
        <v>#DIV/0!</v>
      </c>
      <c r="AE27" s="29" t="e">
        <f t="shared" si="11"/>
        <v>#DIV/0!</v>
      </c>
      <c r="AF27" s="29" t="e">
        <f t="shared" si="11"/>
        <v>#DIV/0!</v>
      </c>
      <c r="AG27" s="29" t="e">
        <f t="shared" si="11"/>
        <v>#DIV/0!</v>
      </c>
      <c r="AH27" s="30"/>
      <c r="AI27" s="30"/>
      <c r="AJ27" s="30"/>
      <c r="AK27" s="30"/>
      <c r="AL27" s="29">
        <f t="shared" si="12"/>
        <v>0</v>
      </c>
      <c r="AM27" s="30"/>
      <c r="AN27" s="30"/>
      <c r="AO27" s="29">
        <f t="shared" si="13"/>
        <v>0</v>
      </c>
      <c r="AP27" s="28">
        <v>0</v>
      </c>
      <c r="AQ27" s="28">
        <v>0</v>
      </c>
      <c r="AR27" s="28">
        <v>0</v>
      </c>
      <c r="AS27" s="28">
        <v>0</v>
      </c>
      <c r="AT27" s="29">
        <f t="shared" si="14"/>
        <v>0</v>
      </c>
      <c r="AU27" s="28">
        <v>0</v>
      </c>
      <c r="AV27" s="28">
        <v>0</v>
      </c>
      <c r="AW27" s="29">
        <f t="shared" si="15"/>
        <v>0</v>
      </c>
      <c r="AX27" s="28">
        <v>0</v>
      </c>
      <c r="AY27" s="28">
        <v>0</v>
      </c>
      <c r="AZ27" s="28">
        <v>0</v>
      </c>
      <c r="BA27" s="28">
        <v>0</v>
      </c>
      <c r="BB27" s="29">
        <f t="shared" si="16"/>
        <v>0</v>
      </c>
      <c r="BC27" s="28">
        <v>0</v>
      </c>
      <c r="BD27" s="28">
        <v>0</v>
      </c>
      <c r="BE27" s="29">
        <f t="shared" si="17"/>
        <v>0</v>
      </c>
      <c r="BF27" s="28" t="e">
        <f t="shared" si="18"/>
        <v>#DIV/0!</v>
      </c>
      <c r="BG27" s="28" t="e">
        <f t="shared" si="18"/>
        <v>#DIV/0!</v>
      </c>
      <c r="BH27" s="28" t="e">
        <f t="shared" si="18"/>
        <v>#DIV/0!</v>
      </c>
      <c r="BI27" s="28" t="e">
        <f t="shared" si="18"/>
        <v>#DIV/0!</v>
      </c>
      <c r="BJ27" s="28" t="e">
        <f t="shared" si="19"/>
        <v>#DIV/0!</v>
      </c>
      <c r="BK27" s="28" t="e">
        <f t="shared" si="19"/>
        <v>#DIV/0!</v>
      </c>
      <c r="BL27" s="28" t="e">
        <f t="shared" si="19"/>
        <v>#DIV/0!</v>
      </c>
      <c r="BM27" s="28">
        <v>0</v>
      </c>
      <c r="BN27" s="28">
        <v>0</v>
      </c>
      <c r="BO27" s="28">
        <v>0</v>
      </c>
      <c r="BP27" s="28">
        <v>0</v>
      </c>
      <c r="BQ27" s="29">
        <f t="shared" si="20"/>
        <v>0</v>
      </c>
      <c r="BR27" s="28">
        <v>0</v>
      </c>
      <c r="BS27" s="28">
        <v>0</v>
      </c>
      <c r="BT27" s="29">
        <f t="shared" si="21"/>
        <v>0</v>
      </c>
      <c r="BU27" s="28" t="e">
        <f t="shared" si="22"/>
        <v>#DIV/0!</v>
      </c>
      <c r="BV27" s="28" t="e">
        <f t="shared" si="22"/>
        <v>#DIV/0!</v>
      </c>
      <c r="BW27" s="28" t="e">
        <f t="shared" si="22"/>
        <v>#DIV/0!</v>
      </c>
      <c r="BX27" s="28" t="e">
        <f t="shared" si="22"/>
        <v>#DIV/0!</v>
      </c>
      <c r="BY27" s="28" t="e">
        <f t="shared" si="23"/>
        <v>#DIV/0!</v>
      </c>
      <c r="BZ27" s="28" t="e">
        <f t="shared" si="23"/>
        <v>#DIV/0!</v>
      </c>
      <c r="CA27" s="28" t="e">
        <f t="shared" si="23"/>
        <v>#DIV/0!</v>
      </c>
      <c r="CB27" s="31"/>
      <c r="CC27" s="31"/>
      <c r="CD27" s="28">
        <v>0</v>
      </c>
      <c r="CE27" s="28">
        <v>0</v>
      </c>
      <c r="CF27" s="29">
        <f t="shared" si="24"/>
        <v>0</v>
      </c>
      <c r="CG27" s="28"/>
      <c r="CH27" s="28"/>
      <c r="CI27" s="23"/>
      <c r="CJ27" s="23"/>
      <c r="CK27" s="23"/>
      <c r="CL27" s="23"/>
      <c r="CM27" s="23"/>
      <c r="CN27" s="23"/>
      <c r="CO27" s="23"/>
      <c r="CP27" s="23"/>
      <c r="CQ27" s="25"/>
      <c r="CR27" s="25"/>
      <c r="CS27" s="25"/>
      <c r="CT27" s="25"/>
      <c r="CU27" s="25"/>
      <c r="CV27" s="25"/>
    </row>
    <row r="28" spans="1:100" s="68" customFormat="1" ht="21" customHeight="1" x14ac:dyDescent="0.25">
      <c r="A28" s="48" t="s">
        <v>102</v>
      </c>
      <c r="B28" s="66"/>
      <c r="C28" s="49" t="s">
        <v>103</v>
      </c>
      <c r="D28" s="49" t="s">
        <v>104</v>
      </c>
      <c r="E28" s="29">
        <v>0</v>
      </c>
      <c r="F28" s="29">
        <v>0</v>
      </c>
      <c r="G28" s="29">
        <v>0</v>
      </c>
      <c r="H28" s="29">
        <v>0</v>
      </c>
      <c r="I28" s="29">
        <f t="shared" si="5"/>
        <v>0</v>
      </c>
      <c r="J28" s="29">
        <v>0</v>
      </c>
      <c r="K28" s="29">
        <v>0</v>
      </c>
      <c r="L28" s="29">
        <f t="shared" si="6"/>
        <v>0</v>
      </c>
      <c r="M28" s="28">
        <v>0</v>
      </c>
      <c r="N28" s="28">
        <v>0</v>
      </c>
      <c r="O28" s="28">
        <v>0</v>
      </c>
      <c r="P28" s="28">
        <v>0</v>
      </c>
      <c r="Q28" s="29">
        <f t="shared" si="7"/>
        <v>0</v>
      </c>
      <c r="R28" s="28">
        <v>0</v>
      </c>
      <c r="S28" s="28">
        <v>0</v>
      </c>
      <c r="T28" s="29">
        <f t="shared" si="8"/>
        <v>0</v>
      </c>
      <c r="U28" s="28">
        <v>0</v>
      </c>
      <c r="V28" s="28">
        <v>0</v>
      </c>
      <c r="W28" s="28">
        <v>0</v>
      </c>
      <c r="X28" s="28">
        <v>0</v>
      </c>
      <c r="Y28" s="29">
        <f t="shared" si="9"/>
        <v>0</v>
      </c>
      <c r="Z28" s="28">
        <v>0</v>
      </c>
      <c r="AA28" s="28">
        <v>0</v>
      </c>
      <c r="AB28" s="29">
        <f t="shared" si="10"/>
        <v>0</v>
      </c>
      <c r="AC28" s="29" t="e">
        <f t="shared" si="11"/>
        <v>#DIV/0!</v>
      </c>
      <c r="AD28" s="29" t="e">
        <f t="shared" si="11"/>
        <v>#DIV/0!</v>
      </c>
      <c r="AE28" s="29" t="e">
        <f t="shared" si="11"/>
        <v>#DIV/0!</v>
      </c>
      <c r="AF28" s="29" t="e">
        <f t="shared" si="11"/>
        <v>#DIV/0!</v>
      </c>
      <c r="AG28" s="29" t="e">
        <f t="shared" si="11"/>
        <v>#DIV/0!</v>
      </c>
      <c r="AH28" s="30">
        <v>0</v>
      </c>
      <c r="AI28" s="30">
        <v>0</v>
      </c>
      <c r="AJ28" s="30">
        <v>0</v>
      </c>
      <c r="AK28" s="30">
        <v>0</v>
      </c>
      <c r="AL28" s="29">
        <f t="shared" si="12"/>
        <v>0</v>
      </c>
      <c r="AM28" s="30">
        <v>0</v>
      </c>
      <c r="AN28" s="30">
        <v>0</v>
      </c>
      <c r="AO28" s="29">
        <f t="shared" si="13"/>
        <v>0</v>
      </c>
      <c r="AP28" s="28">
        <v>0</v>
      </c>
      <c r="AQ28" s="28">
        <v>0</v>
      </c>
      <c r="AR28" s="28">
        <v>0</v>
      </c>
      <c r="AS28" s="28">
        <v>0</v>
      </c>
      <c r="AT28" s="29">
        <f t="shared" si="14"/>
        <v>0</v>
      </c>
      <c r="AU28" s="28">
        <v>0</v>
      </c>
      <c r="AV28" s="28">
        <v>0</v>
      </c>
      <c r="AW28" s="29">
        <f t="shared" si="15"/>
        <v>0</v>
      </c>
      <c r="AX28" s="28">
        <v>0</v>
      </c>
      <c r="AY28" s="28">
        <v>0</v>
      </c>
      <c r="AZ28" s="28">
        <v>0</v>
      </c>
      <c r="BA28" s="28">
        <v>0</v>
      </c>
      <c r="BB28" s="29">
        <f t="shared" si="16"/>
        <v>0</v>
      </c>
      <c r="BC28" s="28">
        <v>0</v>
      </c>
      <c r="BD28" s="28">
        <v>0</v>
      </c>
      <c r="BE28" s="29">
        <f t="shared" si="17"/>
        <v>0</v>
      </c>
      <c r="BF28" s="28" t="e">
        <f t="shared" si="18"/>
        <v>#DIV/0!</v>
      </c>
      <c r="BG28" s="28" t="e">
        <f t="shared" si="18"/>
        <v>#DIV/0!</v>
      </c>
      <c r="BH28" s="28" t="e">
        <f t="shared" si="18"/>
        <v>#DIV/0!</v>
      </c>
      <c r="BI28" s="28" t="e">
        <f t="shared" si="18"/>
        <v>#DIV/0!</v>
      </c>
      <c r="BJ28" s="28" t="e">
        <f t="shared" si="19"/>
        <v>#DIV/0!</v>
      </c>
      <c r="BK28" s="28" t="e">
        <f t="shared" si="19"/>
        <v>#DIV/0!</v>
      </c>
      <c r="BL28" s="28" t="e">
        <f t="shared" si="19"/>
        <v>#DIV/0!</v>
      </c>
      <c r="BM28" s="28">
        <v>0</v>
      </c>
      <c r="BN28" s="28">
        <v>0</v>
      </c>
      <c r="BO28" s="28">
        <v>0</v>
      </c>
      <c r="BP28" s="28">
        <v>0</v>
      </c>
      <c r="BQ28" s="29">
        <f t="shared" si="20"/>
        <v>0</v>
      </c>
      <c r="BR28" s="28">
        <v>0</v>
      </c>
      <c r="BS28" s="28">
        <v>0</v>
      </c>
      <c r="BT28" s="29">
        <f t="shared" si="21"/>
        <v>0</v>
      </c>
      <c r="BU28" s="28" t="e">
        <f t="shared" si="22"/>
        <v>#DIV/0!</v>
      </c>
      <c r="BV28" s="28" t="e">
        <f t="shared" si="22"/>
        <v>#DIV/0!</v>
      </c>
      <c r="BW28" s="28" t="e">
        <f t="shared" si="22"/>
        <v>#DIV/0!</v>
      </c>
      <c r="BX28" s="28" t="e">
        <f t="shared" si="22"/>
        <v>#DIV/0!</v>
      </c>
      <c r="BY28" s="28" t="e">
        <f t="shared" si="23"/>
        <v>#DIV/0!</v>
      </c>
      <c r="BZ28" s="28" t="e">
        <f t="shared" si="23"/>
        <v>#DIV/0!</v>
      </c>
      <c r="CA28" s="28" t="e">
        <f t="shared" si="23"/>
        <v>#DIV/0!</v>
      </c>
      <c r="CB28" s="31">
        <v>0</v>
      </c>
      <c r="CC28" s="31">
        <v>0</v>
      </c>
      <c r="CD28" s="28">
        <v>0</v>
      </c>
      <c r="CE28" s="28">
        <v>0</v>
      </c>
      <c r="CF28" s="29">
        <f t="shared" si="24"/>
        <v>0</v>
      </c>
      <c r="CG28" s="28"/>
      <c r="CH28" s="28"/>
      <c r="CI28" s="67"/>
      <c r="CJ28" s="67"/>
      <c r="CK28" s="67"/>
      <c r="CL28" s="67"/>
      <c r="CM28" s="67"/>
      <c r="CN28" s="33"/>
      <c r="CO28" s="33"/>
      <c r="CP28" s="67"/>
      <c r="CQ28" s="34"/>
      <c r="CR28" s="34"/>
      <c r="CS28" s="34"/>
      <c r="CT28" s="34"/>
      <c r="CU28" s="34"/>
      <c r="CV28" s="34"/>
    </row>
    <row r="29" spans="1:100" s="68" customFormat="1" x14ac:dyDescent="0.25">
      <c r="A29" s="48" t="s">
        <v>105</v>
      </c>
      <c r="B29" s="66"/>
      <c r="C29" s="49" t="s">
        <v>106</v>
      </c>
      <c r="D29" s="49" t="s">
        <v>107</v>
      </c>
      <c r="E29" s="29">
        <v>0</v>
      </c>
      <c r="F29" s="29">
        <v>0</v>
      </c>
      <c r="G29" s="29">
        <v>0</v>
      </c>
      <c r="H29" s="29">
        <v>0</v>
      </c>
      <c r="I29" s="29">
        <f t="shared" si="5"/>
        <v>0</v>
      </c>
      <c r="J29" s="29">
        <v>0</v>
      </c>
      <c r="K29" s="29">
        <v>0</v>
      </c>
      <c r="L29" s="29">
        <f t="shared" si="6"/>
        <v>0</v>
      </c>
      <c r="M29" s="28">
        <v>0</v>
      </c>
      <c r="N29" s="28">
        <v>0</v>
      </c>
      <c r="O29" s="28">
        <v>0</v>
      </c>
      <c r="P29" s="28">
        <v>0</v>
      </c>
      <c r="Q29" s="29">
        <f t="shared" si="7"/>
        <v>0</v>
      </c>
      <c r="R29" s="28">
        <v>0</v>
      </c>
      <c r="S29" s="28">
        <v>0</v>
      </c>
      <c r="T29" s="29">
        <f t="shared" si="8"/>
        <v>0</v>
      </c>
      <c r="U29" s="28">
        <v>0</v>
      </c>
      <c r="V29" s="28">
        <v>0</v>
      </c>
      <c r="W29" s="28">
        <v>0</v>
      </c>
      <c r="X29" s="28">
        <v>0</v>
      </c>
      <c r="Y29" s="29">
        <f t="shared" si="9"/>
        <v>0</v>
      </c>
      <c r="Z29" s="28">
        <v>0</v>
      </c>
      <c r="AA29" s="28">
        <v>0</v>
      </c>
      <c r="AB29" s="29">
        <f t="shared" si="10"/>
        <v>0</v>
      </c>
      <c r="AC29" s="29" t="e">
        <f t="shared" si="11"/>
        <v>#DIV/0!</v>
      </c>
      <c r="AD29" s="29" t="e">
        <f t="shared" si="11"/>
        <v>#DIV/0!</v>
      </c>
      <c r="AE29" s="29" t="e">
        <f t="shared" si="11"/>
        <v>#DIV/0!</v>
      </c>
      <c r="AF29" s="29" t="e">
        <f t="shared" si="11"/>
        <v>#DIV/0!</v>
      </c>
      <c r="AG29" s="29" t="e">
        <f t="shared" si="11"/>
        <v>#DIV/0!</v>
      </c>
      <c r="AH29" s="30">
        <v>0</v>
      </c>
      <c r="AI29" s="30">
        <v>0</v>
      </c>
      <c r="AJ29" s="30">
        <v>0</v>
      </c>
      <c r="AK29" s="30">
        <v>0</v>
      </c>
      <c r="AL29" s="29">
        <f t="shared" si="12"/>
        <v>0</v>
      </c>
      <c r="AM29" s="30">
        <v>0</v>
      </c>
      <c r="AN29" s="30">
        <v>0</v>
      </c>
      <c r="AO29" s="29">
        <f t="shared" si="13"/>
        <v>0</v>
      </c>
      <c r="AP29" s="28">
        <v>0</v>
      </c>
      <c r="AQ29" s="28">
        <v>0</v>
      </c>
      <c r="AR29" s="28">
        <v>0</v>
      </c>
      <c r="AS29" s="28">
        <v>0</v>
      </c>
      <c r="AT29" s="29">
        <f t="shared" si="14"/>
        <v>0</v>
      </c>
      <c r="AU29" s="28">
        <v>0</v>
      </c>
      <c r="AV29" s="28">
        <v>0</v>
      </c>
      <c r="AW29" s="29">
        <f t="shared" si="15"/>
        <v>0</v>
      </c>
      <c r="AX29" s="28">
        <v>0</v>
      </c>
      <c r="AY29" s="28">
        <v>0</v>
      </c>
      <c r="AZ29" s="28">
        <v>0</v>
      </c>
      <c r="BA29" s="28">
        <v>0</v>
      </c>
      <c r="BB29" s="29">
        <f t="shared" si="16"/>
        <v>0</v>
      </c>
      <c r="BC29" s="28">
        <v>0</v>
      </c>
      <c r="BD29" s="28">
        <v>0</v>
      </c>
      <c r="BE29" s="29">
        <f t="shared" si="17"/>
        <v>0</v>
      </c>
      <c r="BF29" s="28" t="e">
        <f t="shared" si="18"/>
        <v>#DIV/0!</v>
      </c>
      <c r="BG29" s="28" t="e">
        <f t="shared" si="18"/>
        <v>#DIV/0!</v>
      </c>
      <c r="BH29" s="28" t="e">
        <f t="shared" si="18"/>
        <v>#DIV/0!</v>
      </c>
      <c r="BI29" s="28" t="e">
        <f t="shared" si="18"/>
        <v>#DIV/0!</v>
      </c>
      <c r="BJ29" s="28" t="e">
        <f t="shared" si="19"/>
        <v>#DIV/0!</v>
      </c>
      <c r="BK29" s="28" t="e">
        <f t="shared" si="19"/>
        <v>#DIV/0!</v>
      </c>
      <c r="BL29" s="28" t="e">
        <f t="shared" si="19"/>
        <v>#DIV/0!</v>
      </c>
      <c r="BM29" s="28">
        <v>0</v>
      </c>
      <c r="BN29" s="28">
        <v>0</v>
      </c>
      <c r="BO29" s="28">
        <v>0</v>
      </c>
      <c r="BP29" s="28">
        <v>0</v>
      </c>
      <c r="BQ29" s="29">
        <f t="shared" si="20"/>
        <v>0</v>
      </c>
      <c r="BR29" s="28">
        <v>0</v>
      </c>
      <c r="BS29" s="28">
        <v>0</v>
      </c>
      <c r="BT29" s="29">
        <f t="shared" si="21"/>
        <v>0</v>
      </c>
      <c r="BU29" s="28" t="e">
        <f t="shared" si="22"/>
        <v>#DIV/0!</v>
      </c>
      <c r="BV29" s="28" t="e">
        <f t="shared" si="22"/>
        <v>#DIV/0!</v>
      </c>
      <c r="BW29" s="28" t="e">
        <f t="shared" si="22"/>
        <v>#DIV/0!</v>
      </c>
      <c r="BX29" s="28" t="e">
        <f t="shared" si="22"/>
        <v>#DIV/0!</v>
      </c>
      <c r="BY29" s="28" t="e">
        <f t="shared" si="23"/>
        <v>#DIV/0!</v>
      </c>
      <c r="BZ29" s="28" t="e">
        <f t="shared" si="23"/>
        <v>#DIV/0!</v>
      </c>
      <c r="CA29" s="28" t="e">
        <f t="shared" si="23"/>
        <v>#DIV/0!</v>
      </c>
      <c r="CB29" s="31">
        <v>0</v>
      </c>
      <c r="CC29" s="31">
        <v>0</v>
      </c>
      <c r="CD29" s="28">
        <v>0</v>
      </c>
      <c r="CE29" s="28">
        <v>0</v>
      </c>
      <c r="CF29" s="29">
        <f t="shared" si="24"/>
        <v>0</v>
      </c>
      <c r="CG29" s="28"/>
      <c r="CH29" s="28"/>
      <c r="CI29" s="67"/>
      <c r="CJ29" s="67"/>
      <c r="CK29" s="67"/>
      <c r="CL29" s="67"/>
      <c r="CM29" s="67"/>
      <c r="CN29" s="33"/>
      <c r="CO29" s="33"/>
      <c r="CP29" s="67"/>
      <c r="CQ29" s="34"/>
      <c r="CR29" s="34"/>
      <c r="CS29" s="34"/>
      <c r="CT29" s="34"/>
      <c r="CU29" s="34"/>
      <c r="CV29" s="34"/>
    </row>
    <row r="30" spans="1:100" s="68" customFormat="1" ht="21" customHeight="1" x14ac:dyDescent="0.25">
      <c r="A30" s="48" t="s">
        <v>108</v>
      </c>
      <c r="B30" s="66"/>
      <c r="C30" s="49" t="s">
        <v>109</v>
      </c>
      <c r="D30" s="49" t="s">
        <v>110</v>
      </c>
      <c r="E30" s="29">
        <v>0</v>
      </c>
      <c r="F30" s="29">
        <v>0</v>
      </c>
      <c r="G30" s="29">
        <v>0</v>
      </c>
      <c r="H30" s="29">
        <v>0</v>
      </c>
      <c r="I30" s="29">
        <f t="shared" si="5"/>
        <v>0</v>
      </c>
      <c r="J30" s="29">
        <v>0</v>
      </c>
      <c r="K30" s="29">
        <v>0</v>
      </c>
      <c r="L30" s="29">
        <f t="shared" si="6"/>
        <v>0</v>
      </c>
      <c r="M30" s="28">
        <v>0</v>
      </c>
      <c r="N30" s="28">
        <v>0</v>
      </c>
      <c r="O30" s="28">
        <v>0</v>
      </c>
      <c r="P30" s="28">
        <v>0</v>
      </c>
      <c r="Q30" s="29">
        <f t="shared" si="7"/>
        <v>0</v>
      </c>
      <c r="R30" s="28">
        <v>0</v>
      </c>
      <c r="S30" s="28">
        <v>0</v>
      </c>
      <c r="T30" s="29">
        <f t="shared" si="8"/>
        <v>0</v>
      </c>
      <c r="U30" s="28">
        <v>0</v>
      </c>
      <c r="V30" s="28">
        <v>0</v>
      </c>
      <c r="W30" s="28">
        <v>0</v>
      </c>
      <c r="X30" s="28">
        <v>0</v>
      </c>
      <c r="Y30" s="29">
        <f t="shared" si="9"/>
        <v>0</v>
      </c>
      <c r="Z30" s="28">
        <v>0</v>
      </c>
      <c r="AA30" s="28">
        <v>0</v>
      </c>
      <c r="AB30" s="29">
        <f t="shared" si="10"/>
        <v>0</v>
      </c>
      <c r="AC30" s="29" t="e">
        <f t="shared" si="11"/>
        <v>#DIV/0!</v>
      </c>
      <c r="AD30" s="29" t="e">
        <f t="shared" si="11"/>
        <v>#DIV/0!</v>
      </c>
      <c r="AE30" s="29" t="e">
        <f t="shared" si="11"/>
        <v>#DIV/0!</v>
      </c>
      <c r="AF30" s="29" t="e">
        <f t="shared" si="11"/>
        <v>#DIV/0!</v>
      </c>
      <c r="AG30" s="29" t="e">
        <f t="shared" si="11"/>
        <v>#DIV/0!</v>
      </c>
      <c r="AH30" s="30">
        <v>0</v>
      </c>
      <c r="AI30" s="30">
        <v>0</v>
      </c>
      <c r="AJ30" s="30">
        <v>0</v>
      </c>
      <c r="AK30" s="30">
        <v>0</v>
      </c>
      <c r="AL30" s="29">
        <f t="shared" si="12"/>
        <v>0</v>
      </c>
      <c r="AM30" s="30">
        <v>0</v>
      </c>
      <c r="AN30" s="30">
        <v>0</v>
      </c>
      <c r="AO30" s="29">
        <f t="shared" si="13"/>
        <v>0</v>
      </c>
      <c r="AP30" s="28">
        <v>0</v>
      </c>
      <c r="AQ30" s="28">
        <v>0</v>
      </c>
      <c r="AR30" s="28">
        <v>0</v>
      </c>
      <c r="AS30" s="28">
        <v>0</v>
      </c>
      <c r="AT30" s="29">
        <f t="shared" si="14"/>
        <v>0</v>
      </c>
      <c r="AU30" s="28">
        <v>0</v>
      </c>
      <c r="AV30" s="28">
        <v>0</v>
      </c>
      <c r="AW30" s="29">
        <f t="shared" si="15"/>
        <v>0</v>
      </c>
      <c r="AX30" s="28">
        <v>0</v>
      </c>
      <c r="AY30" s="28">
        <v>0</v>
      </c>
      <c r="AZ30" s="28">
        <v>0</v>
      </c>
      <c r="BA30" s="28">
        <v>0</v>
      </c>
      <c r="BB30" s="29">
        <f t="shared" si="16"/>
        <v>0</v>
      </c>
      <c r="BC30" s="28">
        <v>0</v>
      </c>
      <c r="BD30" s="28">
        <v>0</v>
      </c>
      <c r="BE30" s="29">
        <f t="shared" si="17"/>
        <v>0</v>
      </c>
      <c r="BF30" s="28" t="e">
        <f t="shared" si="18"/>
        <v>#DIV/0!</v>
      </c>
      <c r="BG30" s="28" t="e">
        <f t="shared" si="18"/>
        <v>#DIV/0!</v>
      </c>
      <c r="BH30" s="28" t="e">
        <f t="shared" si="18"/>
        <v>#DIV/0!</v>
      </c>
      <c r="BI30" s="28" t="e">
        <f t="shared" si="18"/>
        <v>#DIV/0!</v>
      </c>
      <c r="BJ30" s="28" t="e">
        <f t="shared" si="19"/>
        <v>#DIV/0!</v>
      </c>
      <c r="BK30" s="28" t="e">
        <f t="shared" si="19"/>
        <v>#DIV/0!</v>
      </c>
      <c r="BL30" s="28" t="e">
        <f t="shared" si="19"/>
        <v>#DIV/0!</v>
      </c>
      <c r="BM30" s="28">
        <v>0</v>
      </c>
      <c r="BN30" s="28">
        <v>0</v>
      </c>
      <c r="BO30" s="28">
        <v>0</v>
      </c>
      <c r="BP30" s="28">
        <v>0</v>
      </c>
      <c r="BQ30" s="29">
        <f t="shared" si="20"/>
        <v>0</v>
      </c>
      <c r="BR30" s="28">
        <v>0</v>
      </c>
      <c r="BS30" s="28">
        <v>0</v>
      </c>
      <c r="BT30" s="29">
        <f t="shared" si="21"/>
        <v>0</v>
      </c>
      <c r="BU30" s="28" t="e">
        <f t="shared" si="22"/>
        <v>#DIV/0!</v>
      </c>
      <c r="BV30" s="28" t="e">
        <f t="shared" si="22"/>
        <v>#DIV/0!</v>
      </c>
      <c r="BW30" s="28" t="e">
        <f t="shared" si="22"/>
        <v>#DIV/0!</v>
      </c>
      <c r="BX30" s="28" t="e">
        <f t="shared" si="22"/>
        <v>#DIV/0!</v>
      </c>
      <c r="BY30" s="28" t="e">
        <f t="shared" si="23"/>
        <v>#DIV/0!</v>
      </c>
      <c r="BZ30" s="28" t="e">
        <f t="shared" si="23"/>
        <v>#DIV/0!</v>
      </c>
      <c r="CA30" s="28" t="e">
        <f t="shared" si="23"/>
        <v>#DIV/0!</v>
      </c>
      <c r="CB30" s="31">
        <v>0</v>
      </c>
      <c r="CC30" s="31">
        <v>0</v>
      </c>
      <c r="CD30" s="28">
        <v>0</v>
      </c>
      <c r="CE30" s="28">
        <v>0</v>
      </c>
      <c r="CF30" s="29">
        <f t="shared" si="24"/>
        <v>0</v>
      </c>
      <c r="CG30" s="28"/>
      <c r="CH30" s="28"/>
      <c r="CI30" s="67"/>
      <c r="CJ30" s="67"/>
      <c r="CK30" s="67"/>
      <c r="CL30" s="67"/>
      <c r="CM30" s="67"/>
      <c r="CN30" s="33"/>
      <c r="CO30" s="33"/>
      <c r="CP30" s="67"/>
      <c r="CQ30" s="34"/>
      <c r="CR30" s="34"/>
      <c r="CS30" s="34"/>
      <c r="CT30" s="34"/>
      <c r="CU30" s="34"/>
      <c r="CV30" s="34"/>
    </row>
    <row r="31" spans="1:100" s="68" customFormat="1" ht="21" customHeight="1" x14ac:dyDescent="0.25">
      <c r="A31" s="48" t="s">
        <v>111</v>
      </c>
      <c r="B31" s="66"/>
      <c r="C31" s="49" t="s">
        <v>112</v>
      </c>
      <c r="D31" s="49" t="s">
        <v>113</v>
      </c>
      <c r="E31" s="29">
        <v>0</v>
      </c>
      <c r="F31" s="29">
        <v>0</v>
      </c>
      <c r="G31" s="29">
        <v>0</v>
      </c>
      <c r="H31" s="29">
        <v>0</v>
      </c>
      <c r="I31" s="29">
        <f t="shared" si="5"/>
        <v>0</v>
      </c>
      <c r="J31" s="29">
        <v>0</v>
      </c>
      <c r="K31" s="29">
        <v>0</v>
      </c>
      <c r="L31" s="29">
        <f t="shared" si="6"/>
        <v>0</v>
      </c>
      <c r="M31" s="28">
        <v>0</v>
      </c>
      <c r="N31" s="28">
        <v>0</v>
      </c>
      <c r="O31" s="28">
        <v>0</v>
      </c>
      <c r="P31" s="28">
        <v>0</v>
      </c>
      <c r="Q31" s="29">
        <f t="shared" si="7"/>
        <v>0</v>
      </c>
      <c r="R31" s="28">
        <v>0</v>
      </c>
      <c r="S31" s="28">
        <v>0</v>
      </c>
      <c r="T31" s="29">
        <f t="shared" si="8"/>
        <v>0</v>
      </c>
      <c r="U31" s="28">
        <v>0</v>
      </c>
      <c r="V31" s="28">
        <v>0</v>
      </c>
      <c r="W31" s="28">
        <v>0</v>
      </c>
      <c r="X31" s="28">
        <v>0</v>
      </c>
      <c r="Y31" s="29">
        <f t="shared" si="9"/>
        <v>0</v>
      </c>
      <c r="Z31" s="28">
        <v>0</v>
      </c>
      <c r="AA31" s="28">
        <v>0</v>
      </c>
      <c r="AB31" s="29">
        <f t="shared" si="10"/>
        <v>0</v>
      </c>
      <c r="AC31" s="29" t="e">
        <f t="shared" si="11"/>
        <v>#DIV/0!</v>
      </c>
      <c r="AD31" s="29" t="e">
        <f t="shared" si="11"/>
        <v>#DIV/0!</v>
      </c>
      <c r="AE31" s="29" t="e">
        <f t="shared" si="11"/>
        <v>#DIV/0!</v>
      </c>
      <c r="AF31" s="29" t="e">
        <f t="shared" si="11"/>
        <v>#DIV/0!</v>
      </c>
      <c r="AG31" s="29" t="e">
        <f t="shared" si="11"/>
        <v>#DIV/0!</v>
      </c>
      <c r="AH31" s="30">
        <v>0</v>
      </c>
      <c r="AI31" s="30">
        <v>0</v>
      </c>
      <c r="AJ31" s="30">
        <v>0</v>
      </c>
      <c r="AK31" s="30">
        <v>0</v>
      </c>
      <c r="AL31" s="29">
        <f t="shared" si="12"/>
        <v>0</v>
      </c>
      <c r="AM31" s="30">
        <v>0</v>
      </c>
      <c r="AN31" s="30">
        <v>0</v>
      </c>
      <c r="AO31" s="29">
        <f t="shared" si="13"/>
        <v>0</v>
      </c>
      <c r="AP31" s="28">
        <v>0</v>
      </c>
      <c r="AQ31" s="28">
        <v>0</v>
      </c>
      <c r="AR31" s="28">
        <v>0</v>
      </c>
      <c r="AS31" s="28">
        <v>0</v>
      </c>
      <c r="AT31" s="29">
        <f t="shared" si="14"/>
        <v>0</v>
      </c>
      <c r="AU31" s="28">
        <v>0</v>
      </c>
      <c r="AV31" s="28">
        <v>0</v>
      </c>
      <c r="AW31" s="29">
        <f t="shared" si="15"/>
        <v>0</v>
      </c>
      <c r="AX31" s="28">
        <v>0</v>
      </c>
      <c r="AY31" s="28">
        <v>0</v>
      </c>
      <c r="AZ31" s="28">
        <v>0</v>
      </c>
      <c r="BA31" s="28">
        <v>0</v>
      </c>
      <c r="BB31" s="29">
        <f t="shared" si="16"/>
        <v>0</v>
      </c>
      <c r="BC31" s="28">
        <v>0</v>
      </c>
      <c r="BD31" s="28">
        <v>0</v>
      </c>
      <c r="BE31" s="29">
        <f t="shared" si="17"/>
        <v>0</v>
      </c>
      <c r="BF31" s="28" t="e">
        <f t="shared" si="18"/>
        <v>#DIV/0!</v>
      </c>
      <c r="BG31" s="28" t="e">
        <f t="shared" si="18"/>
        <v>#DIV/0!</v>
      </c>
      <c r="BH31" s="28" t="e">
        <f t="shared" si="18"/>
        <v>#DIV/0!</v>
      </c>
      <c r="BI31" s="28" t="e">
        <f t="shared" si="18"/>
        <v>#DIV/0!</v>
      </c>
      <c r="BJ31" s="28" t="e">
        <f t="shared" si="19"/>
        <v>#DIV/0!</v>
      </c>
      <c r="BK31" s="28" t="e">
        <f t="shared" si="19"/>
        <v>#DIV/0!</v>
      </c>
      <c r="BL31" s="28" t="e">
        <f t="shared" si="19"/>
        <v>#DIV/0!</v>
      </c>
      <c r="BM31" s="28">
        <v>0</v>
      </c>
      <c r="BN31" s="28">
        <v>0</v>
      </c>
      <c r="BO31" s="28">
        <v>0</v>
      </c>
      <c r="BP31" s="28">
        <v>0</v>
      </c>
      <c r="BQ31" s="29">
        <f t="shared" si="20"/>
        <v>0</v>
      </c>
      <c r="BR31" s="28">
        <v>0</v>
      </c>
      <c r="BS31" s="28">
        <v>0</v>
      </c>
      <c r="BT31" s="29">
        <f t="shared" si="21"/>
        <v>0</v>
      </c>
      <c r="BU31" s="28" t="e">
        <f t="shared" si="22"/>
        <v>#DIV/0!</v>
      </c>
      <c r="BV31" s="28" t="e">
        <f t="shared" si="22"/>
        <v>#DIV/0!</v>
      </c>
      <c r="BW31" s="28" t="e">
        <f t="shared" si="22"/>
        <v>#DIV/0!</v>
      </c>
      <c r="BX31" s="28" t="e">
        <f t="shared" si="22"/>
        <v>#DIV/0!</v>
      </c>
      <c r="BY31" s="28" t="e">
        <f t="shared" si="23"/>
        <v>#DIV/0!</v>
      </c>
      <c r="BZ31" s="28" t="e">
        <f t="shared" si="23"/>
        <v>#DIV/0!</v>
      </c>
      <c r="CA31" s="28" t="e">
        <f t="shared" si="23"/>
        <v>#DIV/0!</v>
      </c>
      <c r="CB31" s="31">
        <v>0</v>
      </c>
      <c r="CC31" s="31">
        <v>0</v>
      </c>
      <c r="CD31" s="28">
        <v>0</v>
      </c>
      <c r="CE31" s="28">
        <v>0</v>
      </c>
      <c r="CF31" s="29">
        <f t="shared" si="24"/>
        <v>0</v>
      </c>
      <c r="CG31" s="28"/>
      <c r="CH31" s="28"/>
      <c r="CI31" s="67"/>
      <c r="CJ31" s="67"/>
      <c r="CK31" s="67"/>
      <c r="CL31" s="67"/>
      <c r="CM31" s="67"/>
      <c r="CN31" s="33"/>
      <c r="CO31" s="33"/>
      <c r="CP31" s="67"/>
      <c r="CQ31" s="34"/>
      <c r="CR31" s="34"/>
      <c r="CS31" s="34"/>
      <c r="CT31" s="34"/>
      <c r="CU31" s="34"/>
      <c r="CV31" s="34"/>
    </row>
    <row r="32" spans="1:100" s="68" customFormat="1" ht="21" customHeight="1" x14ac:dyDescent="0.25">
      <c r="A32" s="48" t="s">
        <v>114</v>
      </c>
      <c r="B32" s="66"/>
      <c r="C32" s="49" t="s">
        <v>115</v>
      </c>
      <c r="D32" s="49" t="s">
        <v>116</v>
      </c>
      <c r="E32" s="29">
        <v>0</v>
      </c>
      <c r="F32" s="29">
        <v>0</v>
      </c>
      <c r="G32" s="29">
        <v>0</v>
      </c>
      <c r="H32" s="29">
        <v>0</v>
      </c>
      <c r="I32" s="29">
        <f t="shared" si="5"/>
        <v>0</v>
      </c>
      <c r="J32" s="29">
        <v>0</v>
      </c>
      <c r="K32" s="29">
        <v>0</v>
      </c>
      <c r="L32" s="29">
        <f t="shared" si="6"/>
        <v>0</v>
      </c>
      <c r="M32" s="28">
        <v>0</v>
      </c>
      <c r="N32" s="28">
        <v>0</v>
      </c>
      <c r="O32" s="28">
        <v>0</v>
      </c>
      <c r="P32" s="28">
        <v>0</v>
      </c>
      <c r="Q32" s="29">
        <f t="shared" si="7"/>
        <v>0</v>
      </c>
      <c r="R32" s="28">
        <v>0</v>
      </c>
      <c r="S32" s="28">
        <v>0</v>
      </c>
      <c r="T32" s="29">
        <f t="shared" si="8"/>
        <v>0</v>
      </c>
      <c r="U32" s="28">
        <v>0</v>
      </c>
      <c r="V32" s="28">
        <v>0</v>
      </c>
      <c r="W32" s="28">
        <v>0</v>
      </c>
      <c r="X32" s="28">
        <v>0</v>
      </c>
      <c r="Y32" s="29">
        <f t="shared" si="9"/>
        <v>0</v>
      </c>
      <c r="Z32" s="28">
        <v>0</v>
      </c>
      <c r="AA32" s="28">
        <v>0</v>
      </c>
      <c r="AB32" s="29">
        <f t="shared" si="10"/>
        <v>0</v>
      </c>
      <c r="AC32" s="29" t="e">
        <f t="shared" si="11"/>
        <v>#DIV/0!</v>
      </c>
      <c r="AD32" s="29" t="e">
        <f t="shared" si="11"/>
        <v>#DIV/0!</v>
      </c>
      <c r="AE32" s="29" t="e">
        <f t="shared" si="11"/>
        <v>#DIV/0!</v>
      </c>
      <c r="AF32" s="29" t="e">
        <f t="shared" si="11"/>
        <v>#DIV/0!</v>
      </c>
      <c r="AG32" s="29" t="e">
        <f t="shared" si="11"/>
        <v>#DIV/0!</v>
      </c>
      <c r="AH32" s="30">
        <v>0</v>
      </c>
      <c r="AI32" s="30">
        <v>0</v>
      </c>
      <c r="AJ32" s="30">
        <v>0</v>
      </c>
      <c r="AK32" s="30">
        <v>0</v>
      </c>
      <c r="AL32" s="29">
        <f t="shared" si="12"/>
        <v>0</v>
      </c>
      <c r="AM32" s="30">
        <v>0</v>
      </c>
      <c r="AN32" s="30">
        <v>0</v>
      </c>
      <c r="AO32" s="29">
        <f t="shared" si="13"/>
        <v>0</v>
      </c>
      <c r="AP32" s="28">
        <v>0</v>
      </c>
      <c r="AQ32" s="28">
        <v>0</v>
      </c>
      <c r="AR32" s="28">
        <v>0</v>
      </c>
      <c r="AS32" s="28">
        <v>0</v>
      </c>
      <c r="AT32" s="29">
        <f t="shared" si="14"/>
        <v>0</v>
      </c>
      <c r="AU32" s="28">
        <v>0</v>
      </c>
      <c r="AV32" s="28">
        <v>0</v>
      </c>
      <c r="AW32" s="29">
        <f t="shared" si="15"/>
        <v>0</v>
      </c>
      <c r="AX32" s="28">
        <v>0</v>
      </c>
      <c r="AY32" s="28">
        <v>0</v>
      </c>
      <c r="AZ32" s="28">
        <v>0</v>
      </c>
      <c r="BA32" s="28">
        <v>0</v>
      </c>
      <c r="BB32" s="29">
        <f t="shared" si="16"/>
        <v>0</v>
      </c>
      <c r="BC32" s="28">
        <v>0</v>
      </c>
      <c r="BD32" s="28">
        <v>0</v>
      </c>
      <c r="BE32" s="29">
        <f t="shared" si="17"/>
        <v>0</v>
      </c>
      <c r="BF32" s="28" t="e">
        <f t="shared" si="18"/>
        <v>#DIV/0!</v>
      </c>
      <c r="BG32" s="28" t="e">
        <f t="shared" si="18"/>
        <v>#DIV/0!</v>
      </c>
      <c r="BH32" s="28" t="e">
        <f t="shared" si="18"/>
        <v>#DIV/0!</v>
      </c>
      <c r="BI32" s="28" t="e">
        <f t="shared" si="18"/>
        <v>#DIV/0!</v>
      </c>
      <c r="BJ32" s="28" t="e">
        <f t="shared" si="19"/>
        <v>#DIV/0!</v>
      </c>
      <c r="BK32" s="28" t="e">
        <f t="shared" si="19"/>
        <v>#DIV/0!</v>
      </c>
      <c r="BL32" s="28" t="e">
        <f t="shared" si="19"/>
        <v>#DIV/0!</v>
      </c>
      <c r="BM32" s="28">
        <v>0</v>
      </c>
      <c r="BN32" s="28">
        <v>0</v>
      </c>
      <c r="BO32" s="28">
        <v>0</v>
      </c>
      <c r="BP32" s="28">
        <v>0</v>
      </c>
      <c r="BQ32" s="29">
        <f t="shared" si="20"/>
        <v>0</v>
      </c>
      <c r="BR32" s="28">
        <v>0</v>
      </c>
      <c r="BS32" s="28">
        <v>0</v>
      </c>
      <c r="BT32" s="29">
        <f t="shared" si="21"/>
        <v>0</v>
      </c>
      <c r="BU32" s="28" t="e">
        <f t="shared" si="22"/>
        <v>#DIV/0!</v>
      </c>
      <c r="BV32" s="28" t="e">
        <f t="shared" si="22"/>
        <v>#DIV/0!</v>
      </c>
      <c r="BW32" s="28" t="e">
        <f t="shared" si="22"/>
        <v>#DIV/0!</v>
      </c>
      <c r="BX32" s="28" t="e">
        <f t="shared" si="22"/>
        <v>#DIV/0!</v>
      </c>
      <c r="BY32" s="28" t="e">
        <f t="shared" si="23"/>
        <v>#DIV/0!</v>
      </c>
      <c r="BZ32" s="28" t="e">
        <f t="shared" si="23"/>
        <v>#DIV/0!</v>
      </c>
      <c r="CA32" s="28" t="e">
        <f t="shared" si="23"/>
        <v>#DIV/0!</v>
      </c>
      <c r="CB32" s="31">
        <v>0</v>
      </c>
      <c r="CC32" s="31">
        <v>0</v>
      </c>
      <c r="CD32" s="28">
        <v>0</v>
      </c>
      <c r="CE32" s="28">
        <v>0</v>
      </c>
      <c r="CF32" s="29">
        <f t="shared" si="24"/>
        <v>0</v>
      </c>
      <c r="CG32" s="28"/>
      <c r="CH32" s="28"/>
      <c r="CI32" s="67"/>
      <c r="CJ32" s="67"/>
      <c r="CK32" s="67"/>
      <c r="CL32" s="67"/>
      <c r="CM32" s="67"/>
      <c r="CN32" s="33"/>
      <c r="CO32" s="33"/>
      <c r="CP32" s="67"/>
      <c r="CQ32" s="34"/>
      <c r="CR32" s="34"/>
      <c r="CS32" s="34"/>
      <c r="CT32" s="34"/>
      <c r="CU32" s="34"/>
      <c r="CV32" s="34"/>
    </row>
    <row r="33" spans="1:100" s="72" customFormat="1" ht="27.6" x14ac:dyDescent="0.25">
      <c r="A33" s="69" t="s">
        <v>117</v>
      </c>
      <c r="B33" s="70"/>
      <c r="C33" s="49" t="s">
        <v>118</v>
      </c>
      <c r="D33" s="49" t="s">
        <v>119</v>
      </c>
      <c r="E33" s="29">
        <v>0</v>
      </c>
      <c r="F33" s="29">
        <v>0</v>
      </c>
      <c r="G33" s="29">
        <v>0</v>
      </c>
      <c r="H33" s="29">
        <v>0</v>
      </c>
      <c r="I33" s="29">
        <f t="shared" si="5"/>
        <v>0</v>
      </c>
      <c r="J33" s="29">
        <v>0</v>
      </c>
      <c r="K33" s="29">
        <v>0</v>
      </c>
      <c r="L33" s="29">
        <f t="shared" si="6"/>
        <v>0</v>
      </c>
      <c r="M33" s="28">
        <v>0</v>
      </c>
      <c r="N33" s="28">
        <v>0</v>
      </c>
      <c r="O33" s="28">
        <v>0</v>
      </c>
      <c r="P33" s="28">
        <v>0</v>
      </c>
      <c r="Q33" s="29">
        <f t="shared" si="7"/>
        <v>0</v>
      </c>
      <c r="R33" s="28">
        <v>0</v>
      </c>
      <c r="S33" s="28">
        <v>0</v>
      </c>
      <c r="T33" s="29">
        <f t="shared" si="8"/>
        <v>0</v>
      </c>
      <c r="U33" s="28">
        <v>0</v>
      </c>
      <c r="V33" s="28">
        <v>0</v>
      </c>
      <c r="W33" s="28">
        <v>0</v>
      </c>
      <c r="X33" s="28">
        <v>0</v>
      </c>
      <c r="Y33" s="29">
        <f t="shared" si="9"/>
        <v>0</v>
      </c>
      <c r="Z33" s="28">
        <v>0</v>
      </c>
      <c r="AA33" s="28">
        <v>0</v>
      </c>
      <c r="AB33" s="29">
        <f t="shared" si="10"/>
        <v>0</v>
      </c>
      <c r="AC33" s="29" t="e">
        <f t="shared" si="11"/>
        <v>#DIV/0!</v>
      </c>
      <c r="AD33" s="29" t="e">
        <f t="shared" si="11"/>
        <v>#DIV/0!</v>
      </c>
      <c r="AE33" s="29" t="e">
        <f t="shared" si="11"/>
        <v>#DIV/0!</v>
      </c>
      <c r="AF33" s="29" t="e">
        <f t="shared" si="11"/>
        <v>#DIV/0!</v>
      </c>
      <c r="AG33" s="29" t="e">
        <f t="shared" si="11"/>
        <v>#DIV/0!</v>
      </c>
      <c r="AH33" s="30">
        <v>0</v>
      </c>
      <c r="AI33" s="30">
        <v>0</v>
      </c>
      <c r="AJ33" s="30">
        <v>0</v>
      </c>
      <c r="AK33" s="30">
        <v>0</v>
      </c>
      <c r="AL33" s="29">
        <f t="shared" si="12"/>
        <v>0</v>
      </c>
      <c r="AM33" s="30">
        <v>0</v>
      </c>
      <c r="AN33" s="30">
        <v>0</v>
      </c>
      <c r="AO33" s="29">
        <f t="shared" si="13"/>
        <v>0</v>
      </c>
      <c r="AP33" s="28">
        <v>0</v>
      </c>
      <c r="AQ33" s="28">
        <v>0</v>
      </c>
      <c r="AR33" s="28">
        <v>0</v>
      </c>
      <c r="AS33" s="28">
        <v>0</v>
      </c>
      <c r="AT33" s="29">
        <f t="shared" si="14"/>
        <v>0</v>
      </c>
      <c r="AU33" s="28">
        <v>0</v>
      </c>
      <c r="AV33" s="28">
        <v>0</v>
      </c>
      <c r="AW33" s="29">
        <f t="shared" si="15"/>
        <v>0</v>
      </c>
      <c r="AX33" s="28">
        <v>0</v>
      </c>
      <c r="AY33" s="28">
        <v>0</v>
      </c>
      <c r="AZ33" s="28">
        <v>0</v>
      </c>
      <c r="BA33" s="28">
        <v>0</v>
      </c>
      <c r="BB33" s="29">
        <f t="shared" si="16"/>
        <v>0</v>
      </c>
      <c r="BC33" s="28">
        <v>0</v>
      </c>
      <c r="BD33" s="28">
        <v>0</v>
      </c>
      <c r="BE33" s="29">
        <f t="shared" si="17"/>
        <v>0</v>
      </c>
      <c r="BF33" s="28" t="e">
        <f t="shared" si="18"/>
        <v>#DIV/0!</v>
      </c>
      <c r="BG33" s="28" t="e">
        <f t="shared" si="18"/>
        <v>#DIV/0!</v>
      </c>
      <c r="BH33" s="28" t="e">
        <f t="shared" si="18"/>
        <v>#DIV/0!</v>
      </c>
      <c r="BI33" s="28" t="e">
        <f t="shared" si="18"/>
        <v>#DIV/0!</v>
      </c>
      <c r="BJ33" s="28" t="e">
        <f t="shared" si="19"/>
        <v>#DIV/0!</v>
      </c>
      <c r="BK33" s="28" t="e">
        <f t="shared" si="19"/>
        <v>#DIV/0!</v>
      </c>
      <c r="BL33" s="28" t="e">
        <f t="shared" si="19"/>
        <v>#DIV/0!</v>
      </c>
      <c r="BM33" s="28">
        <v>0</v>
      </c>
      <c r="BN33" s="28">
        <v>0</v>
      </c>
      <c r="BO33" s="28">
        <v>0</v>
      </c>
      <c r="BP33" s="28">
        <v>0</v>
      </c>
      <c r="BQ33" s="29">
        <f t="shared" si="20"/>
        <v>0</v>
      </c>
      <c r="BR33" s="28">
        <v>0</v>
      </c>
      <c r="BS33" s="28">
        <v>0</v>
      </c>
      <c r="BT33" s="29">
        <f t="shared" si="21"/>
        <v>0</v>
      </c>
      <c r="BU33" s="28" t="e">
        <f t="shared" si="22"/>
        <v>#DIV/0!</v>
      </c>
      <c r="BV33" s="28" t="e">
        <f t="shared" si="22"/>
        <v>#DIV/0!</v>
      </c>
      <c r="BW33" s="28" t="e">
        <f t="shared" si="22"/>
        <v>#DIV/0!</v>
      </c>
      <c r="BX33" s="28" t="e">
        <f t="shared" si="22"/>
        <v>#DIV/0!</v>
      </c>
      <c r="BY33" s="28" t="e">
        <f t="shared" si="23"/>
        <v>#DIV/0!</v>
      </c>
      <c r="BZ33" s="28" t="e">
        <f t="shared" si="23"/>
        <v>#DIV/0!</v>
      </c>
      <c r="CA33" s="28" t="e">
        <f t="shared" si="23"/>
        <v>#DIV/0!</v>
      </c>
      <c r="CB33" s="31">
        <v>0</v>
      </c>
      <c r="CC33" s="31">
        <v>0</v>
      </c>
      <c r="CD33" s="28">
        <v>0</v>
      </c>
      <c r="CE33" s="28">
        <v>0</v>
      </c>
      <c r="CF33" s="29">
        <f t="shared" si="24"/>
        <v>0</v>
      </c>
      <c r="CG33" s="28"/>
      <c r="CH33" s="28"/>
      <c r="CI33" s="71"/>
      <c r="CJ33" s="71"/>
      <c r="CK33" s="71"/>
      <c r="CL33" s="71"/>
      <c r="CM33" s="71"/>
      <c r="CN33" s="33"/>
      <c r="CO33" s="33"/>
      <c r="CP33" s="71"/>
      <c r="CQ33" s="34"/>
      <c r="CR33" s="34"/>
      <c r="CS33" s="34"/>
      <c r="CT33" s="34"/>
      <c r="CU33" s="34"/>
      <c r="CV33" s="34"/>
    </row>
    <row r="34" spans="1:100" s="26" customFormat="1" ht="14.4" x14ac:dyDescent="0.3">
      <c r="A34" s="22" t="s">
        <v>120</v>
      </c>
      <c r="B34" s="23"/>
      <c r="C34" s="24"/>
      <c r="D34" s="23"/>
      <c r="E34" s="29"/>
      <c r="F34" s="29"/>
      <c r="G34" s="29"/>
      <c r="H34" s="29"/>
      <c r="I34" s="29">
        <f t="shared" si="5"/>
        <v>0</v>
      </c>
      <c r="J34" s="29"/>
      <c r="K34" s="29"/>
      <c r="L34" s="29">
        <f t="shared" si="6"/>
        <v>0</v>
      </c>
      <c r="M34" s="28">
        <v>0</v>
      </c>
      <c r="N34" s="28">
        <v>0</v>
      </c>
      <c r="O34" s="28">
        <v>0</v>
      </c>
      <c r="P34" s="28">
        <v>0</v>
      </c>
      <c r="Q34" s="29">
        <f t="shared" si="7"/>
        <v>0</v>
      </c>
      <c r="R34" s="28">
        <v>0</v>
      </c>
      <c r="S34" s="28">
        <v>0</v>
      </c>
      <c r="T34" s="29">
        <f t="shared" si="8"/>
        <v>0</v>
      </c>
      <c r="U34" s="28">
        <v>0</v>
      </c>
      <c r="V34" s="28">
        <v>0</v>
      </c>
      <c r="W34" s="28">
        <v>0</v>
      </c>
      <c r="X34" s="28">
        <v>0</v>
      </c>
      <c r="Y34" s="29">
        <f t="shared" si="9"/>
        <v>0</v>
      </c>
      <c r="Z34" s="28">
        <v>0</v>
      </c>
      <c r="AA34" s="28">
        <v>0</v>
      </c>
      <c r="AB34" s="29">
        <f t="shared" si="10"/>
        <v>0</v>
      </c>
      <c r="AC34" s="29" t="e">
        <f t="shared" si="11"/>
        <v>#DIV/0!</v>
      </c>
      <c r="AD34" s="29" t="e">
        <f t="shared" si="11"/>
        <v>#DIV/0!</v>
      </c>
      <c r="AE34" s="29" t="e">
        <f t="shared" si="11"/>
        <v>#DIV/0!</v>
      </c>
      <c r="AF34" s="29" t="e">
        <f t="shared" si="11"/>
        <v>#DIV/0!</v>
      </c>
      <c r="AG34" s="29" t="e">
        <f t="shared" si="11"/>
        <v>#DIV/0!</v>
      </c>
      <c r="AH34" s="30"/>
      <c r="AI34" s="30"/>
      <c r="AJ34" s="30"/>
      <c r="AK34" s="30"/>
      <c r="AL34" s="29">
        <f t="shared" si="12"/>
        <v>0</v>
      </c>
      <c r="AM34" s="30"/>
      <c r="AN34" s="30"/>
      <c r="AO34" s="29">
        <f t="shared" si="13"/>
        <v>0</v>
      </c>
      <c r="AP34" s="28">
        <v>0</v>
      </c>
      <c r="AQ34" s="28">
        <v>0</v>
      </c>
      <c r="AR34" s="28">
        <v>0</v>
      </c>
      <c r="AS34" s="28">
        <v>0</v>
      </c>
      <c r="AT34" s="29">
        <f t="shared" si="14"/>
        <v>0</v>
      </c>
      <c r="AU34" s="28">
        <v>0</v>
      </c>
      <c r="AV34" s="28">
        <v>0</v>
      </c>
      <c r="AW34" s="29">
        <f t="shared" si="15"/>
        <v>0</v>
      </c>
      <c r="AX34" s="28">
        <v>0</v>
      </c>
      <c r="AY34" s="28">
        <v>0</v>
      </c>
      <c r="AZ34" s="28">
        <v>0</v>
      </c>
      <c r="BA34" s="28">
        <v>0</v>
      </c>
      <c r="BB34" s="29">
        <f t="shared" si="16"/>
        <v>0</v>
      </c>
      <c r="BC34" s="28">
        <v>0</v>
      </c>
      <c r="BD34" s="28">
        <v>0</v>
      </c>
      <c r="BE34" s="29">
        <f t="shared" si="17"/>
        <v>0</v>
      </c>
      <c r="BF34" s="28" t="e">
        <f t="shared" si="18"/>
        <v>#DIV/0!</v>
      </c>
      <c r="BG34" s="28" t="e">
        <f t="shared" si="18"/>
        <v>#DIV/0!</v>
      </c>
      <c r="BH34" s="28" t="e">
        <f t="shared" si="18"/>
        <v>#DIV/0!</v>
      </c>
      <c r="BI34" s="28" t="e">
        <f t="shared" si="18"/>
        <v>#DIV/0!</v>
      </c>
      <c r="BJ34" s="28" t="e">
        <f t="shared" si="19"/>
        <v>#DIV/0!</v>
      </c>
      <c r="BK34" s="28" t="e">
        <f t="shared" si="19"/>
        <v>#DIV/0!</v>
      </c>
      <c r="BL34" s="28" t="e">
        <f t="shared" si="19"/>
        <v>#DIV/0!</v>
      </c>
      <c r="BM34" s="28">
        <v>0</v>
      </c>
      <c r="BN34" s="28">
        <v>0</v>
      </c>
      <c r="BO34" s="28">
        <v>0</v>
      </c>
      <c r="BP34" s="28">
        <v>0</v>
      </c>
      <c r="BQ34" s="29">
        <f t="shared" si="20"/>
        <v>0</v>
      </c>
      <c r="BR34" s="28">
        <v>0</v>
      </c>
      <c r="BS34" s="28">
        <v>0</v>
      </c>
      <c r="BT34" s="29">
        <f t="shared" si="21"/>
        <v>0</v>
      </c>
      <c r="BU34" s="28" t="e">
        <f t="shared" si="22"/>
        <v>#DIV/0!</v>
      </c>
      <c r="BV34" s="28" t="e">
        <f t="shared" si="22"/>
        <v>#DIV/0!</v>
      </c>
      <c r="BW34" s="28" t="e">
        <f t="shared" si="22"/>
        <v>#DIV/0!</v>
      </c>
      <c r="BX34" s="28" t="e">
        <f t="shared" si="22"/>
        <v>#DIV/0!</v>
      </c>
      <c r="BY34" s="28" t="e">
        <f t="shared" si="23"/>
        <v>#DIV/0!</v>
      </c>
      <c r="BZ34" s="28" t="e">
        <f t="shared" si="23"/>
        <v>#DIV/0!</v>
      </c>
      <c r="CA34" s="28" t="e">
        <f t="shared" si="23"/>
        <v>#DIV/0!</v>
      </c>
      <c r="CB34" s="31"/>
      <c r="CC34" s="31"/>
      <c r="CD34" s="28">
        <v>0</v>
      </c>
      <c r="CE34" s="28">
        <v>0</v>
      </c>
      <c r="CF34" s="29">
        <f t="shared" si="24"/>
        <v>0</v>
      </c>
      <c r="CG34" s="28"/>
      <c r="CH34" s="28"/>
      <c r="CI34" s="73"/>
      <c r="CJ34" s="73"/>
      <c r="CK34" s="73"/>
      <c r="CL34" s="73"/>
      <c r="CM34" s="73"/>
      <c r="CN34" s="74"/>
      <c r="CO34" s="74"/>
      <c r="CP34" s="73"/>
      <c r="CQ34" s="25"/>
      <c r="CR34" s="25"/>
      <c r="CS34" s="25"/>
      <c r="CT34" s="25"/>
      <c r="CU34" s="25"/>
      <c r="CV34" s="25"/>
    </row>
    <row r="35" spans="1:100" s="159" customFormat="1" ht="15.6" x14ac:dyDescent="0.3">
      <c r="A35" s="159" t="s">
        <v>327</v>
      </c>
      <c r="I35" s="29">
        <f t="shared" si="5"/>
        <v>0</v>
      </c>
      <c r="L35" s="29">
        <f t="shared" si="6"/>
        <v>0</v>
      </c>
      <c r="Q35" s="29">
        <f t="shared" si="7"/>
        <v>0</v>
      </c>
      <c r="T35" s="29">
        <f t="shared" si="8"/>
        <v>0</v>
      </c>
      <c r="Y35" s="29">
        <f t="shared" si="9"/>
        <v>0</v>
      </c>
      <c r="AB35" s="29">
        <f t="shared" si="10"/>
        <v>0</v>
      </c>
      <c r="AC35" s="29" t="e">
        <f t="shared" si="11"/>
        <v>#DIV/0!</v>
      </c>
      <c r="AD35" s="29" t="e">
        <f t="shared" si="11"/>
        <v>#DIV/0!</v>
      </c>
      <c r="AE35" s="29" t="e">
        <f t="shared" si="11"/>
        <v>#DIV/0!</v>
      </c>
      <c r="AF35" s="29" t="e">
        <f t="shared" si="11"/>
        <v>#DIV/0!</v>
      </c>
      <c r="AG35" s="29" t="e">
        <f t="shared" si="11"/>
        <v>#DIV/0!</v>
      </c>
      <c r="AL35" s="29">
        <f t="shared" si="12"/>
        <v>0</v>
      </c>
      <c r="AO35" s="29">
        <f t="shared" si="13"/>
        <v>0</v>
      </c>
      <c r="AT35" s="29">
        <f t="shared" si="14"/>
        <v>0</v>
      </c>
      <c r="AW35" s="29">
        <f t="shared" si="15"/>
        <v>0</v>
      </c>
      <c r="AY35" s="159">
        <v>0</v>
      </c>
      <c r="BB35" s="29">
        <f t="shared" si="16"/>
        <v>0</v>
      </c>
      <c r="BE35" s="29">
        <f t="shared" si="17"/>
        <v>0</v>
      </c>
      <c r="BF35" s="28" t="e">
        <f t="shared" si="18"/>
        <v>#DIV/0!</v>
      </c>
      <c r="BG35" s="28" t="e">
        <f t="shared" si="18"/>
        <v>#DIV/0!</v>
      </c>
      <c r="BH35" s="28" t="e">
        <f t="shared" si="18"/>
        <v>#DIV/0!</v>
      </c>
      <c r="BI35" s="28" t="e">
        <f t="shared" si="18"/>
        <v>#DIV/0!</v>
      </c>
      <c r="BJ35" s="28" t="e">
        <f t="shared" si="19"/>
        <v>#DIV/0!</v>
      </c>
      <c r="BK35" s="28" t="e">
        <f t="shared" si="19"/>
        <v>#DIV/0!</v>
      </c>
      <c r="BL35" s="28" t="e">
        <f t="shared" si="19"/>
        <v>#DIV/0!</v>
      </c>
      <c r="BQ35" s="29">
        <f t="shared" si="20"/>
        <v>0</v>
      </c>
      <c r="BT35" s="29">
        <f t="shared" si="21"/>
        <v>0</v>
      </c>
      <c r="BU35" s="28" t="e">
        <f t="shared" si="22"/>
        <v>#DIV/0!</v>
      </c>
      <c r="BV35" s="28" t="e">
        <f t="shared" si="22"/>
        <v>#DIV/0!</v>
      </c>
      <c r="BW35" s="28" t="e">
        <f t="shared" si="22"/>
        <v>#DIV/0!</v>
      </c>
      <c r="BX35" s="28" t="e">
        <f t="shared" si="22"/>
        <v>#DIV/0!</v>
      </c>
      <c r="BY35" s="28" t="e">
        <f t="shared" si="23"/>
        <v>#DIV/0!</v>
      </c>
      <c r="BZ35" s="28" t="e">
        <f t="shared" si="23"/>
        <v>#DIV/0!</v>
      </c>
      <c r="CA35" s="28" t="e">
        <f t="shared" si="23"/>
        <v>#DIV/0!</v>
      </c>
      <c r="CF35" s="29">
        <f t="shared" si="24"/>
        <v>0</v>
      </c>
    </row>
    <row r="36" spans="1:100" s="80" customFormat="1" x14ac:dyDescent="0.3">
      <c r="A36" s="75" t="s">
        <v>83</v>
      </c>
      <c r="B36" s="75"/>
      <c r="C36" s="76" t="s">
        <v>84</v>
      </c>
      <c r="D36" s="75" t="s">
        <v>85</v>
      </c>
      <c r="E36" s="29">
        <v>0</v>
      </c>
      <c r="F36" s="29">
        <v>0</v>
      </c>
      <c r="G36" s="29">
        <v>0</v>
      </c>
      <c r="H36" s="29">
        <v>0</v>
      </c>
      <c r="I36" s="29">
        <f t="shared" si="5"/>
        <v>0</v>
      </c>
      <c r="J36" s="29">
        <v>0</v>
      </c>
      <c r="K36" s="29">
        <v>0</v>
      </c>
      <c r="L36" s="29">
        <f t="shared" si="6"/>
        <v>0</v>
      </c>
      <c r="M36" s="28">
        <v>0</v>
      </c>
      <c r="N36" s="28">
        <v>0</v>
      </c>
      <c r="O36" s="28">
        <v>0</v>
      </c>
      <c r="P36" s="28">
        <v>0</v>
      </c>
      <c r="Q36" s="29">
        <f t="shared" si="7"/>
        <v>0</v>
      </c>
      <c r="R36" s="28">
        <v>0</v>
      </c>
      <c r="S36" s="28">
        <v>0</v>
      </c>
      <c r="T36" s="29">
        <f t="shared" si="8"/>
        <v>0</v>
      </c>
      <c r="U36" s="28">
        <v>0</v>
      </c>
      <c r="V36" s="28">
        <v>0</v>
      </c>
      <c r="W36" s="28">
        <v>0</v>
      </c>
      <c r="X36" s="28">
        <v>0</v>
      </c>
      <c r="Y36" s="29">
        <f t="shared" si="9"/>
        <v>0</v>
      </c>
      <c r="Z36" s="28">
        <v>0</v>
      </c>
      <c r="AA36" s="28">
        <v>0</v>
      </c>
      <c r="AB36" s="29">
        <f t="shared" si="10"/>
        <v>0</v>
      </c>
      <c r="AC36" s="29" t="e">
        <f t="shared" si="11"/>
        <v>#DIV/0!</v>
      </c>
      <c r="AD36" s="29" t="e">
        <f t="shared" si="11"/>
        <v>#DIV/0!</v>
      </c>
      <c r="AE36" s="29" t="e">
        <f t="shared" si="11"/>
        <v>#DIV/0!</v>
      </c>
      <c r="AF36" s="29" t="e">
        <f t="shared" si="11"/>
        <v>#DIV/0!</v>
      </c>
      <c r="AG36" s="29" t="e">
        <f t="shared" si="11"/>
        <v>#DIV/0!</v>
      </c>
      <c r="AH36" s="30">
        <v>0</v>
      </c>
      <c r="AI36" s="30">
        <v>0</v>
      </c>
      <c r="AJ36" s="30">
        <v>0</v>
      </c>
      <c r="AK36" s="30">
        <v>0</v>
      </c>
      <c r="AL36" s="29">
        <f t="shared" si="12"/>
        <v>0</v>
      </c>
      <c r="AM36" s="30">
        <v>0</v>
      </c>
      <c r="AN36" s="30">
        <v>0</v>
      </c>
      <c r="AO36" s="29">
        <f t="shared" si="13"/>
        <v>0</v>
      </c>
      <c r="AP36" s="28">
        <v>0</v>
      </c>
      <c r="AQ36" s="28">
        <v>0</v>
      </c>
      <c r="AR36" s="28">
        <v>0</v>
      </c>
      <c r="AS36" s="28">
        <v>0</v>
      </c>
      <c r="AT36" s="29">
        <f t="shared" si="14"/>
        <v>0</v>
      </c>
      <c r="AU36" s="28">
        <v>0</v>
      </c>
      <c r="AV36" s="28">
        <v>0</v>
      </c>
      <c r="AW36" s="29">
        <f t="shared" si="15"/>
        <v>0</v>
      </c>
      <c r="AX36" s="28">
        <v>0</v>
      </c>
      <c r="AY36" s="28">
        <v>0</v>
      </c>
      <c r="AZ36" s="28">
        <v>0</v>
      </c>
      <c r="BA36" s="28">
        <v>0</v>
      </c>
      <c r="BB36" s="29">
        <f t="shared" si="16"/>
        <v>0</v>
      </c>
      <c r="BC36" s="28">
        <v>0</v>
      </c>
      <c r="BD36" s="28">
        <v>0</v>
      </c>
      <c r="BE36" s="29">
        <f t="shared" si="17"/>
        <v>0</v>
      </c>
      <c r="BF36" s="28" t="e">
        <f t="shared" si="18"/>
        <v>#DIV/0!</v>
      </c>
      <c r="BG36" s="28" t="e">
        <f t="shared" si="18"/>
        <v>#DIV/0!</v>
      </c>
      <c r="BH36" s="28" t="e">
        <f t="shared" si="18"/>
        <v>#DIV/0!</v>
      </c>
      <c r="BI36" s="28" t="e">
        <f t="shared" si="18"/>
        <v>#DIV/0!</v>
      </c>
      <c r="BJ36" s="28" t="e">
        <f t="shared" si="19"/>
        <v>#DIV/0!</v>
      </c>
      <c r="BK36" s="28" t="e">
        <f t="shared" si="19"/>
        <v>#DIV/0!</v>
      </c>
      <c r="BL36" s="28" t="e">
        <f t="shared" si="19"/>
        <v>#DIV/0!</v>
      </c>
      <c r="BM36" s="28">
        <v>0</v>
      </c>
      <c r="BN36" s="28">
        <v>0</v>
      </c>
      <c r="BO36" s="28">
        <v>0</v>
      </c>
      <c r="BP36" s="28">
        <v>0</v>
      </c>
      <c r="BQ36" s="29">
        <f t="shared" si="20"/>
        <v>0</v>
      </c>
      <c r="BR36" s="28">
        <v>0</v>
      </c>
      <c r="BS36" s="28">
        <v>0</v>
      </c>
      <c r="BT36" s="29">
        <f t="shared" si="21"/>
        <v>0</v>
      </c>
      <c r="BU36" s="28" t="e">
        <f t="shared" si="22"/>
        <v>#DIV/0!</v>
      </c>
      <c r="BV36" s="28" t="e">
        <f t="shared" si="22"/>
        <v>#DIV/0!</v>
      </c>
      <c r="BW36" s="28" t="e">
        <f t="shared" si="22"/>
        <v>#DIV/0!</v>
      </c>
      <c r="BX36" s="28" t="e">
        <f t="shared" si="22"/>
        <v>#DIV/0!</v>
      </c>
      <c r="BY36" s="28" t="e">
        <f t="shared" si="23"/>
        <v>#DIV/0!</v>
      </c>
      <c r="BZ36" s="28" t="e">
        <f t="shared" si="23"/>
        <v>#DIV/0!</v>
      </c>
      <c r="CA36" s="28" t="e">
        <f t="shared" si="23"/>
        <v>#DIV/0!</v>
      </c>
      <c r="CB36" s="31">
        <v>0</v>
      </c>
      <c r="CC36" s="31">
        <v>0</v>
      </c>
      <c r="CD36" s="28">
        <v>0</v>
      </c>
      <c r="CE36" s="28">
        <v>0</v>
      </c>
      <c r="CF36" s="29">
        <f t="shared" si="24"/>
        <v>0</v>
      </c>
      <c r="CG36" s="28"/>
      <c r="CH36" s="28"/>
      <c r="CI36" s="77"/>
      <c r="CJ36" s="77"/>
      <c r="CK36" s="77"/>
      <c r="CL36" s="77"/>
      <c r="CM36" s="77"/>
      <c r="CN36" s="78"/>
      <c r="CO36" s="78"/>
      <c r="CP36" s="77"/>
      <c r="CQ36" s="79"/>
      <c r="CR36" s="79"/>
      <c r="CS36" s="79"/>
      <c r="CT36" s="79"/>
      <c r="CU36" s="79"/>
      <c r="CV36" s="79"/>
    </row>
    <row r="37" spans="1:100" s="80" customFormat="1" ht="27.6" x14ac:dyDescent="0.3">
      <c r="A37" s="75" t="s">
        <v>86</v>
      </c>
      <c r="B37" s="75"/>
      <c r="C37" s="76" t="s">
        <v>87</v>
      </c>
      <c r="D37" s="75" t="s">
        <v>88</v>
      </c>
      <c r="E37" s="29">
        <v>0</v>
      </c>
      <c r="F37" s="29">
        <v>0</v>
      </c>
      <c r="G37" s="29">
        <v>0</v>
      </c>
      <c r="H37" s="29">
        <v>0</v>
      </c>
      <c r="I37" s="29">
        <f t="shared" si="5"/>
        <v>0</v>
      </c>
      <c r="J37" s="29">
        <v>0</v>
      </c>
      <c r="K37" s="29">
        <v>0</v>
      </c>
      <c r="L37" s="29">
        <f t="shared" si="6"/>
        <v>0</v>
      </c>
      <c r="M37" s="28">
        <v>0</v>
      </c>
      <c r="N37" s="28">
        <v>0</v>
      </c>
      <c r="O37" s="28">
        <v>0</v>
      </c>
      <c r="P37" s="28">
        <v>0</v>
      </c>
      <c r="Q37" s="29">
        <f t="shared" si="7"/>
        <v>0</v>
      </c>
      <c r="R37" s="28">
        <v>0</v>
      </c>
      <c r="S37" s="28">
        <v>0</v>
      </c>
      <c r="T37" s="29">
        <f t="shared" si="8"/>
        <v>0</v>
      </c>
      <c r="U37" s="28">
        <v>0</v>
      </c>
      <c r="V37" s="28">
        <v>0</v>
      </c>
      <c r="W37" s="28">
        <v>0</v>
      </c>
      <c r="X37" s="28">
        <v>0</v>
      </c>
      <c r="Y37" s="29">
        <f t="shared" si="9"/>
        <v>0</v>
      </c>
      <c r="Z37" s="28">
        <v>0</v>
      </c>
      <c r="AA37" s="28">
        <v>0</v>
      </c>
      <c r="AB37" s="29">
        <f t="shared" si="10"/>
        <v>0</v>
      </c>
      <c r="AC37" s="29" t="e">
        <f t="shared" si="11"/>
        <v>#DIV/0!</v>
      </c>
      <c r="AD37" s="29" t="e">
        <f t="shared" si="11"/>
        <v>#DIV/0!</v>
      </c>
      <c r="AE37" s="29" t="e">
        <f t="shared" si="11"/>
        <v>#DIV/0!</v>
      </c>
      <c r="AF37" s="29" t="e">
        <f t="shared" si="11"/>
        <v>#DIV/0!</v>
      </c>
      <c r="AG37" s="29" t="e">
        <f t="shared" si="11"/>
        <v>#DIV/0!</v>
      </c>
      <c r="AH37" s="30">
        <v>0</v>
      </c>
      <c r="AI37" s="30">
        <v>0</v>
      </c>
      <c r="AJ37" s="30">
        <v>0</v>
      </c>
      <c r="AK37" s="30">
        <v>0</v>
      </c>
      <c r="AL37" s="29">
        <f t="shared" si="12"/>
        <v>0</v>
      </c>
      <c r="AM37" s="30">
        <v>0</v>
      </c>
      <c r="AN37" s="30">
        <v>0</v>
      </c>
      <c r="AO37" s="29">
        <f t="shared" si="13"/>
        <v>0</v>
      </c>
      <c r="AP37" s="28">
        <v>0</v>
      </c>
      <c r="AQ37" s="28">
        <v>0</v>
      </c>
      <c r="AR37" s="28">
        <v>0</v>
      </c>
      <c r="AS37" s="28">
        <v>0</v>
      </c>
      <c r="AT37" s="29">
        <f t="shared" si="14"/>
        <v>0</v>
      </c>
      <c r="AU37" s="28">
        <v>0</v>
      </c>
      <c r="AV37" s="28">
        <v>0</v>
      </c>
      <c r="AW37" s="29">
        <f t="shared" si="15"/>
        <v>0</v>
      </c>
      <c r="AX37" s="28">
        <v>0</v>
      </c>
      <c r="AY37" s="28">
        <v>0</v>
      </c>
      <c r="AZ37" s="28">
        <v>0</v>
      </c>
      <c r="BA37" s="28">
        <v>0</v>
      </c>
      <c r="BB37" s="29">
        <f t="shared" si="16"/>
        <v>0</v>
      </c>
      <c r="BC37" s="28">
        <v>0</v>
      </c>
      <c r="BD37" s="28">
        <v>0</v>
      </c>
      <c r="BE37" s="29">
        <f t="shared" si="17"/>
        <v>0</v>
      </c>
      <c r="BF37" s="28" t="e">
        <f t="shared" si="18"/>
        <v>#DIV/0!</v>
      </c>
      <c r="BG37" s="28" t="e">
        <f t="shared" si="18"/>
        <v>#DIV/0!</v>
      </c>
      <c r="BH37" s="28" t="e">
        <f t="shared" si="18"/>
        <v>#DIV/0!</v>
      </c>
      <c r="BI37" s="28" t="e">
        <f t="shared" si="18"/>
        <v>#DIV/0!</v>
      </c>
      <c r="BJ37" s="28" t="e">
        <f t="shared" si="19"/>
        <v>#DIV/0!</v>
      </c>
      <c r="BK37" s="28" t="e">
        <f t="shared" si="19"/>
        <v>#DIV/0!</v>
      </c>
      <c r="BL37" s="28" t="e">
        <f t="shared" si="19"/>
        <v>#DIV/0!</v>
      </c>
      <c r="BM37" s="28">
        <v>0</v>
      </c>
      <c r="BN37" s="28">
        <v>0</v>
      </c>
      <c r="BO37" s="28">
        <v>0</v>
      </c>
      <c r="BP37" s="28">
        <v>0</v>
      </c>
      <c r="BQ37" s="29">
        <f t="shared" si="20"/>
        <v>0</v>
      </c>
      <c r="BR37" s="28">
        <v>0</v>
      </c>
      <c r="BS37" s="28">
        <v>0</v>
      </c>
      <c r="BT37" s="29">
        <f t="shared" si="21"/>
        <v>0</v>
      </c>
      <c r="BU37" s="28" t="e">
        <f t="shared" si="22"/>
        <v>#DIV/0!</v>
      </c>
      <c r="BV37" s="28" t="e">
        <f t="shared" si="22"/>
        <v>#DIV/0!</v>
      </c>
      <c r="BW37" s="28" t="e">
        <f t="shared" si="22"/>
        <v>#DIV/0!</v>
      </c>
      <c r="BX37" s="28" t="e">
        <f t="shared" si="22"/>
        <v>#DIV/0!</v>
      </c>
      <c r="BY37" s="28" t="e">
        <f t="shared" si="23"/>
        <v>#DIV/0!</v>
      </c>
      <c r="BZ37" s="28" t="e">
        <f t="shared" si="23"/>
        <v>#DIV/0!</v>
      </c>
      <c r="CA37" s="28" t="e">
        <f t="shared" si="23"/>
        <v>#DIV/0!</v>
      </c>
      <c r="CB37" s="31">
        <v>0</v>
      </c>
      <c r="CC37" s="31">
        <v>0</v>
      </c>
      <c r="CD37" s="28">
        <v>0</v>
      </c>
      <c r="CE37" s="28">
        <v>0</v>
      </c>
      <c r="CF37" s="29">
        <f t="shared" si="24"/>
        <v>0</v>
      </c>
      <c r="CG37" s="28"/>
      <c r="CH37" s="28"/>
      <c r="CI37" s="77"/>
      <c r="CJ37" s="77"/>
      <c r="CK37" s="77"/>
      <c r="CL37" s="77"/>
      <c r="CM37" s="77"/>
      <c r="CN37" s="78"/>
      <c r="CO37" s="78"/>
      <c r="CP37" s="77"/>
      <c r="CQ37" s="79"/>
      <c r="CR37" s="79"/>
      <c r="CS37" s="79"/>
      <c r="CT37" s="79"/>
      <c r="CU37" s="79"/>
      <c r="CV37" s="79"/>
    </row>
    <row r="38" spans="1:100" s="80" customFormat="1" x14ac:dyDescent="0.3">
      <c r="A38" s="81" t="s">
        <v>89</v>
      </c>
      <c r="B38" s="75"/>
      <c r="C38" s="76" t="s">
        <v>90</v>
      </c>
      <c r="D38" s="75" t="s">
        <v>91</v>
      </c>
      <c r="E38" s="29">
        <v>0</v>
      </c>
      <c r="F38" s="29">
        <v>0</v>
      </c>
      <c r="G38" s="29">
        <v>0</v>
      </c>
      <c r="H38" s="29">
        <v>0</v>
      </c>
      <c r="I38" s="29">
        <f t="shared" si="5"/>
        <v>0</v>
      </c>
      <c r="J38" s="29">
        <v>0</v>
      </c>
      <c r="K38" s="29">
        <v>0</v>
      </c>
      <c r="L38" s="29">
        <f t="shared" si="6"/>
        <v>0</v>
      </c>
      <c r="M38" s="28">
        <v>0</v>
      </c>
      <c r="N38" s="28">
        <v>0</v>
      </c>
      <c r="O38" s="28">
        <v>0</v>
      </c>
      <c r="P38" s="28">
        <v>0</v>
      </c>
      <c r="Q38" s="29">
        <f t="shared" si="7"/>
        <v>0</v>
      </c>
      <c r="R38" s="28">
        <v>0</v>
      </c>
      <c r="S38" s="28">
        <v>0</v>
      </c>
      <c r="T38" s="29">
        <f t="shared" si="8"/>
        <v>0</v>
      </c>
      <c r="U38" s="28">
        <v>0</v>
      </c>
      <c r="V38" s="28">
        <v>0</v>
      </c>
      <c r="W38" s="28">
        <v>0</v>
      </c>
      <c r="X38" s="28">
        <v>0</v>
      </c>
      <c r="Y38" s="29">
        <f t="shared" si="9"/>
        <v>0</v>
      </c>
      <c r="Z38" s="28">
        <v>0</v>
      </c>
      <c r="AA38" s="28">
        <v>0</v>
      </c>
      <c r="AB38" s="29">
        <f t="shared" si="10"/>
        <v>0</v>
      </c>
      <c r="AC38" s="29" t="e">
        <f t="shared" si="11"/>
        <v>#DIV/0!</v>
      </c>
      <c r="AD38" s="29" t="e">
        <f t="shared" si="11"/>
        <v>#DIV/0!</v>
      </c>
      <c r="AE38" s="29" t="e">
        <f t="shared" si="11"/>
        <v>#DIV/0!</v>
      </c>
      <c r="AF38" s="29" t="e">
        <f t="shared" si="11"/>
        <v>#DIV/0!</v>
      </c>
      <c r="AG38" s="29" t="e">
        <f t="shared" si="11"/>
        <v>#DIV/0!</v>
      </c>
      <c r="AH38" s="30">
        <v>0</v>
      </c>
      <c r="AI38" s="30">
        <v>0</v>
      </c>
      <c r="AJ38" s="30">
        <v>0</v>
      </c>
      <c r="AK38" s="30">
        <v>0</v>
      </c>
      <c r="AL38" s="29">
        <f t="shared" si="12"/>
        <v>0</v>
      </c>
      <c r="AM38" s="30">
        <v>0</v>
      </c>
      <c r="AN38" s="30">
        <v>0</v>
      </c>
      <c r="AO38" s="29">
        <f t="shared" si="13"/>
        <v>0</v>
      </c>
      <c r="AP38" s="28">
        <v>0</v>
      </c>
      <c r="AQ38" s="28">
        <v>0</v>
      </c>
      <c r="AR38" s="28">
        <v>0</v>
      </c>
      <c r="AS38" s="28">
        <v>0</v>
      </c>
      <c r="AT38" s="29">
        <f t="shared" si="14"/>
        <v>0</v>
      </c>
      <c r="AU38" s="28">
        <v>0</v>
      </c>
      <c r="AV38" s="28">
        <v>0</v>
      </c>
      <c r="AW38" s="29">
        <f t="shared" si="15"/>
        <v>0</v>
      </c>
      <c r="AX38" s="28">
        <v>0</v>
      </c>
      <c r="AY38" s="28">
        <v>0</v>
      </c>
      <c r="AZ38" s="28">
        <v>0</v>
      </c>
      <c r="BA38" s="28">
        <v>0</v>
      </c>
      <c r="BB38" s="29">
        <f t="shared" si="16"/>
        <v>0</v>
      </c>
      <c r="BC38" s="28">
        <v>0</v>
      </c>
      <c r="BD38" s="28">
        <v>0</v>
      </c>
      <c r="BE38" s="29">
        <f t="shared" si="17"/>
        <v>0</v>
      </c>
      <c r="BF38" s="28" t="e">
        <f t="shared" si="18"/>
        <v>#DIV/0!</v>
      </c>
      <c r="BG38" s="28" t="e">
        <f t="shared" si="18"/>
        <v>#DIV/0!</v>
      </c>
      <c r="BH38" s="28" t="e">
        <f t="shared" si="18"/>
        <v>#DIV/0!</v>
      </c>
      <c r="BI38" s="28" t="e">
        <f t="shared" si="18"/>
        <v>#DIV/0!</v>
      </c>
      <c r="BJ38" s="28" t="e">
        <f t="shared" si="19"/>
        <v>#DIV/0!</v>
      </c>
      <c r="BK38" s="28" t="e">
        <f t="shared" si="19"/>
        <v>#DIV/0!</v>
      </c>
      <c r="BL38" s="28" t="e">
        <f t="shared" si="19"/>
        <v>#DIV/0!</v>
      </c>
      <c r="BM38" s="28">
        <v>0</v>
      </c>
      <c r="BN38" s="28">
        <v>0</v>
      </c>
      <c r="BO38" s="28">
        <v>0</v>
      </c>
      <c r="BP38" s="28">
        <v>0</v>
      </c>
      <c r="BQ38" s="29">
        <f t="shared" si="20"/>
        <v>0</v>
      </c>
      <c r="BR38" s="28">
        <v>0</v>
      </c>
      <c r="BS38" s="28">
        <v>0</v>
      </c>
      <c r="BT38" s="29">
        <f t="shared" si="21"/>
        <v>0</v>
      </c>
      <c r="BU38" s="28" t="e">
        <f t="shared" si="22"/>
        <v>#DIV/0!</v>
      </c>
      <c r="BV38" s="28" t="e">
        <f t="shared" si="22"/>
        <v>#DIV/0!</v>
      </c>
      <c r="BW38" s="28" t="e">
        <f t="shared" si="22"/>
        <v>#DIV/0!</v>
      </c>
      <c r="BX38" s="28" t="e">
        <f t="shared" si="22"/>
        <v>#DIV/0!</v>
      </c>
      <c r="BY38" s="28" t="e">
        <f t="shared" si="23"/>
        <v>#DIV/0!</v>
      </c>
      <c r="BZ38" s="28" t="e">
        <f t="shared" si="23"/>
        <v>#DIV/0!</v>
      </c>
      <c r="CA38" s="28" t="e">
        <f t="shared" si="23"/>
        <v>#DIV/0!</v>
      </c>
      <c r="CB38" s="31">
        <v>0</v>
      </c>
      <c r="CC38" s="31">
        <v>0</v>
      </c>
      <c r="CD38" s="28">
        <v>0</v>
      </c>
      <c r="CE38" s="28">
        <v>0</v>
      </c>
      <c r="CF38" s="29">
        <f t="shared" si="24"/>
        <v>0</v>
      </c>
      <c r="CG38" s="28"/>
      <c r="CH38" s="28"/>
      <c r="CI38" s="77"/>
      <c r="CJ38" s="77"/>
      <c r="CK38" s="77"/>
      <c r="CL38" s="77"/>
      <c r="CM38" s="77"/>
      <c r="CN38" s="78"/>
      <c r="CO38" s="78"/>
      <c r="CP38" s="77"/>
      <c r="CQ38" s="79"/>
      <c r="CR38" s="79"/>
      <c r="CS38" s="79"/>
      <c r="CT38" s="79"/>
      <c r="CU38" s="79"/>
      <c r="CV38" s="79"/>
    </row>
    <row r="39" spans="1:100" s="79" customFormat="1" x14ac:dyDescent="0.3">
      <c r="A39" s="81" t="s">
        <v>92</v>
      </c>
      <c r="B39" s="75"/>
      <c r="C39" s="76" t="s">
        <v>93</v>
      </c>
      <c r="D39" s="75" t="s">
        <v>94</v>
      </c>
      <c r="E39" s="29">
        <v>0</v>
      </c>
      <c r="F39" s="29">
        <v>0</v>
      </c>
      <c r="G39" s="29">
        <v>0</v>
      </c>
      <c r="H39" s="29">
        <v>0</v>
      </c>
      <c r="I39" s="29">
        <f t="shared" si="5"/>
        <v>0</v>
      </c>
      <c r="J39" s="29">
        <v>0</v>
      </c>
      <c r="K39" s="29">
        <v>0</v>
      </c>
      <c r="L39" s="29">
        <f t="shared" si="6"/>
        <v>0</v>
      </c>
      <c r="M39" s="28">
        <v>0</v>
      </c>
      <c r="N39" s="28">
        <v>0</v>
      </c>
      <c r="O39" s="28">
        <v>0</v>
      </c>
      <c r="P39" s="28">
        <v>0</v>
      </c>
      <c r="Q39" s="29">
        <f t="shared" si="7"/>
        <v>0</v>
      </c>
      <c r="R39" s="28">
        <v>0</v>
      </c>
      <c r="S39" s="28">
        <v>0</v>
      </c>
      <c r="T39" s="29">
        <f t="shared" si="8"/>
        <v>0</v>
      </c>
      <c r="U39" s="28">
        <v>0</v>
      </c>
      <c r="V39" s="28">
        <v>0</v>
      </c>
      <c r="W39" s="28">
        <v>0</v>
      </c>
      <c r="X39" s="28">
        <v>0</v>
      </c>
      <c r="Y39" s="29">
        <f t="shared" si="9"/>
        <v>0</v>
      </c>
      <c r="Z39" s="28">
        <v>0</v>
      </c>
      <c r="AA39" s="28">
        <v>0</v>
      </c>
      <c r="AB39" s="29">
        <f t="shared" si="10"/>
        <v>0</v>
      </c>
      <c r="AC39" s="29" t="e">
        <f t="shared" si="11"/>
        <v>#DIV/0!</v>
      </c>
      <c r="AD39" s="29" t="e">
        <f t="shared" si="11"/>
        <v>#DIV/0!</v>
      </c>
      <c r="AE39" s="29" t="e">
        <f t="shared" si="11"/>
        <v>#DIV/0!</v>
      </c>
      <c r="AF39" s="29" t="e">
        <f t="shared" si="11"/>
        <v>#DIV/0!</v>
      </c>
      <c r="AG39" s="29" t="e">
        <f t="shared" si="11"/>
        <v>#DIV/0!</v>
      </c>
      <c r="AH39" s="30">
        <v>0</v>
      </c>
      <c r="AI39" s="30">
        <v>0</v>
      </c>
      <c r="AJ39" s="30">
        <v>0</v>
      </c>
      <c r="AK39" s="30">
        <v>0</v>
      </c>
      <c r="AL39" s="29">
        <f t="shared" si="12"/>
        <v>0</v>
      </c>
      <c r="AM39" s="30">
        <v>0</v>
      </c>
      <c r="AN39" s="30">
        <v>0</v>
      </c>
      <c r="AO39" s="29">
        <f t="shared" si="13"/>
        <v>0</v>
      </c>
      <c r="AP39" s="28">
        <v>0</v>
      </c>
      <c r="AQ39" s="28">
        <v>0</v>
      </c>
      <c r="AR39" s="28">
        <v>0</v>
      </c>
      <c r="AS39" s="28">
        <v>0</v>
      </c>
      <c r="AT39" s="29">
        <f t="shared" si="14"/>
        <v>0</v>
      </c>
      <c r="AU39" s="28">
        <v>0</v>
      </c>
      <c r="AV39" s="28">
        <v>0</v>
      </c>
      <c r="AW39" s="29">
        <f t="shared" si="15"/>
        <v>0</v>
      </c>
      <c r="AX39" s="28">
        <v>0</v>
      </c>
      <c r="AY39" s="28">
        <v>0</v>
      </c>
      <c r="AZ39" s="28">
        <v>0</v>
      </c>
      <c r="BA39" s="28">
        <v>0</v>
      </c>
      <c r="BB39" s="29">
        <f t="shared" si="16"/>
        <v>0</v>
      </c>
      <c r="BC39" s="28">
        <v>0</v>
      </c>
      <c r="BD39" s="28">
        <v>0</v>
      </c>
      <c r="BE39" s="29">
        <f t="shared" si="17"/>
        <v>0</v>
      </c>
      <c r="BF39" s="28" t="e">
        <f t="shared" si="18"/>
        <v>#DIV/0!</v>
      </c>
      <c r="BG39" s="28" t="e">
        <f t="shared" si="18"/>
        <v>#DIV/0!</v>
      </c>
      <c r="BH39" s="28" t="e">
        <f t="shared" si="18"/>
        <v>#DIV/0!</v>
      </c>
      <c r="BI39" s="28" t="e">
        <f t="shared" si="18"/>
        <v>#DIV/0!</v>
      </c>
      <c r="BJ39" s="28" t="e">
        <f t="shared" si="19"/>
        <v>#DIV/0!</v>
      </c>
      <c r="BK39" s="28" t="e">
        <f t="shared" si="19"/>
        <v>#DIV/0!</v>
      </c>
      <c r="BL39" s="28" t="e">
        <f t="shared" si="19"/>
        <v>#DIV/0!</v>
      </c>
      <c r="BM39" s="28">
        <v>0</v>
      </c>
      <c r="BN39" s="28">
        <v>0</v>
      </c>
      <c r="BO39" s="28">
        <v>0</v>
      </c>
      <c r="BP39" s="28">
        <v>0</v>
      </c>
      <c r="BQ39" s="29">
        <f t="shared" si="20"/>
        <v>0</v>
      </c>
      <c r="BR39" s="28">
        <v>0</v>
      </c>
      <c r="BS39" s="28">
        <v>0</v>
      </c>
      <c r="BT39" s="29">
        <f t="shared" si="21"/>
        <v>0</v>
      </c>
      <c r="BU39" s="28" t="e">
        <f t="shared" si="22"/>
        <v>#DIV/0!</v>
      </c>
      <c r="BV39" s="28" t="e">
        <f t="shared" si="22"/>
        <v>#DIV/0!</v>
      </c>
      <c r="BW39" s="28" t="e">
        <f t="shared" si="22"/>
        <v>#DIV/0!</v>
      </c>
      <c r="BX39" s="28" t="e">
        <f t="shared" si="22"/>
        <v>#DIV/0!</v>
      </c>
      <c r="BY39" s="28" t="e">
        <f t="shared" si="23"/>
        <v>#DIV/0!</v>
      </c>
      <c r="BZ39" s="28" t="e">
        <f t="shared" si="23"/>
        <v>#DIV/0!</v>
      </c>
      <c r="CA39" s="28" t="e">
        <f t="shared" si="23"/>
        <v>#DIV/0!</v>
      </c>
      <c r="CB39" s="31">
        <v>0</v>
      </c>
      <c r="CC39" s="31">
        <v>0</v>
      </c>
      <c r="CD39" s="28">
        <v>0</v>
      </c>
      <c r="CE39" s="28">
        <v>0</v>
      </c>
      <c r="CF39" s="29">
        <f t="shared" si="24"/>
        <v>0</v>
      </c>
      <c r="CG39" s="28"/>
      <c r="CH39" s="28"/>
      <c r="CI39" s="77"/>
      <c r="CJ39" s="77"/>
      <c r="CK39" s="77"/>
      <c r="CL39" s="77"/>
      <c r="CM39" s="77"/>
      <c r="CN39" s="78"/>
      <c r="CO39" s="78"/>
      <c r="CP39" s="77"/>
    </row>
    <row r="40" spans="1:100" s="85" customFormat="1" x14ac:dyDescent="0.25">
      <c r="A40" s="75" t="s">
        <v>95</v>
      </c>
      <c r="B40" s="76"/>
      <c r="C40" s="76" t="s">
        <v>96</v>
      </c>
      <c r="D40" s="76" t="s">
        <v>97</v>
      </c>
      <c r="E40" s="29">
        <v>0</v>
      </c>
      <c r="F40" s="29">
        <v>0</v>
      </c>
      <c r="G40" s="29">
        <v>0</v>
      </c>
      <c r="H40" s="29">
        <v>0</v>
      </c>
      <c r="I40" s="29">
        <f t="shared" si="5"/>
        <v>0</v>
      </c>
      <c r="J40" s="29">
        <v>0</v>
      </c>
      <c r="K40" s="29">
        <v>0</v>
      </c>
      <c r="L40" s="29">
        <f t="shared" si="6"/>
        <v>0</v>
      </c>
      <c r="M40" s="28">
        <v>0</v>
      </c>
      <c r="N40" s="28">
        <v>0</v>
      </c>
      <c r="O40" s="28">
        <v>0</v>
      </c>
      <c r="P40" s="28">
        <v>0</v>
      </c>
      <c r="Q40" s="29">
        <f t="shared" si="7"/>
        <v>0</v>
      </c>
      <c r="R40" s="28">
        <v>0</v>
      </c>
      <c r="S40" s="28">
        <v>0</v>
      </c>
      <c r="T40" s="29">
        <f t="shared" si="8"/>
        <v>0</v>
      </c>
      <c r="U40" s="28">
        <v>0</v>
      </c>
      <c r="V40" s="28">
        <v>0</v>
      </c>
      <c r="W40" s="28">
        <v>0</v>
      </c>
      <c r="X40" s="28">
        <v>0</v>
      </c>
      <c r="Y40" s="29">
        <f t="shared" si="9"/>
        <v>0</v>
      </c>
      <c r="Z40" s="28">
        <v>0</v>
      </c>
      <c r="AA40" s="28">
        <v>0</v>
      </c>
      <c r="AB40" s="29">
        <f t="shared" si="10"/>
        <v>0</v>
      </c>
      <c r="AC40" s="29" t="e">
        <f t="shared" si="11"/>
        <v>#DIV/0!</v>
      </c>
      <c r="AD40" s="29" t="e">
        <f t="shared" si="11"/>
        <v>#DIV/0!</v>
      </c>
      <c r="AE40" s="29" t="e">
        <f t="shared" si="11"/>
        <v>#DIV/0!</v>
      </c>
      <c r="AF40" s="29" t="e">
        <f t="shared" si="11"/>
        <v>#DIV/0!</v>
      </c>
      <c r="AG40" s="29" t="e">
        <f t="shared" si="11"/>
        <v>#DIV/0!</v>
      </c>
      <c r="AH40" s="30">
        <v>0</v>
      </c>
      <c r="AI40" s="30">
        <v>0</v>
      </c>
      <c r="AJ40" s="30">
        <v>0</v>
      </c>
      <c r="AK40" s="30">
        <v>0</v>
      </c>
      <c r="AL40" s="29">
        <f t="shared" si="12"/>
        <v>0</v>
      </c>
      <c r="AM40" s="30">
        <v>0</v>
      </c>
      <c r="AN40" s="30">
        <v>0</v>
      </c>
      <c r="AO40" s="29">
        <f t="shared" si="13"/>
        <v>0</v>
      </c>
      <c r="AP40" s="28">
        <v>0</v>
      </c>
      <c r="AQ40" s="28">
        <v>0</v>
      </c>
      <c r="AR40" s="28">
        <v>0</v>
      </c>
      <c r="AS40" s="28">
        <v>0</v>
      </c>
      <c r="AT40" s="29">
        <f t="shared" si="14"/>
        <v>0</v>
      </c>
      <c r="AU40" s="28">
        <v>0</v>
      </c>
      <c r="AV40" s="28">
        <v>0</v>
      </c>
      <c r="AW40" s="29">
        <f t="shared" si="15"/>
        <v>0</v>
      </c>
      <c r="AX40" s="28">
        <v>0</v>
      </c>
      <c r="AY40" s="28">
        <v>0</v>
      </c>
      <c r="AZ40" s="28">
        <v>0</v>
      </c>
      <c r="BA40" s="28">
        <v>0</v>
      </c>
      <c r="BB40" s="29">
        <f t="shared" si="16"/>
        <v>0</v>
      </c>
      <c r="BC40" s="28">
        <v>0</v>
      </c>
      <c r="BD40" s="28">
        <v>0</v>
      </c>
      <c r="BE40" s="29">
        <f t="shared" si="17"/>
        <v>0</v>
      </c>
      <c r="BF40" s="28" t="e">
        <f t="shared" si="18"/>
        <v>#DIV/0!</v>
      </c>
      <c r="BG40" s="28" t="e">
        <f t="shared" si="18"/>
        <v>#DIV/0!</v>
      </c>
      <c r="BH40" s="28" t="e">
        <f t="shared" si="18"/>
        <v>#DIV/0!</v>
      </c>
      <c r="BI40" s="28" t="e">
        <f t="shared" si="18"/>
        <v>#DIV/0!</v>
      </c>
      <c r="BJ40" s="28" t="e">
        <f t="shared" si="19"/>
        <v>#DIV/0!</v>
      </c>
      <c r="BK40" s="28" t="e">
        <f t="shared" si="19"/>
        <v>#DIV/0!</v>
      </c>
      <c r="BL40" s="28" t="e">
        <f t="shared" si="19"/>
        <v>#DIV/0!</v>
      </c>
      <c r="BM40" s="28">
        <v>0</v>
      </c>
      <c r="BN40" s="28">
        <v>0</v>
      </c>
      <c r="BO40" s="28">
        <v>0</v>
      </c>
      <c r="BP40" s="28">
        <v>0</v>
      </c>
      <c r="BQ40" s="29">
        <f t="shared" si="20"/>
        <v>0</v>
      </c>
      <c r="BR40" s="28">
        <v>0</v>
      </c>
      <c r="BS40" s="28">
        <v>0</v>
      </c>
      <c r="BT40" s="29">
        <f t="shared" si="21"/>
        <v>0</v>
      </c>
      <c r="BU40" s="28" t="e">
        <f t="shared" si="22"/>
        <v>#DIV/0!</v>
      </c>
      <c r="BV40" s="28" t="e">
        <f t="shared" si="22"/>
        <v>#DIV/0!</v>
      </c>
      <c r="BW40" s="28" t="e">
        <f t="shared" si="22"/>
        <v>#DIV/0!</v>
      </c>
      <c r="BX40" s="28" t="e">
        <f t="shared" si="22"/>
        <v>#DIV/0!</v>
      </c>
      <c r="BY40" s="28" t="e">
        <f t="shared" si="23"/>
        <v>#DIV/0!</v>
      </c>
      <c r="BZ40" s="28" t="e">
        <f t="shared" si="23"/>
        <v>#DIV/0!</v>
      </c>
      <c r="CA40" s="28" t="e">
        <f t="shared" si="23"/>
        <v>#DIV/0!</v>
      </c>
      <c r="CB40" s="31">
        <v>0</v>
      </c>
      <c r="CC40" s="31">
        <v>0</v>
      </c>
      <c r="CD40" s="28">
        <v>0</v>
      </c>
      <c r="CE40" s="28">
        <v>0</v>
      </c>
      <c r="CF40" s="29">
        <f t="shared" si="24"/>
        <v>0</v>
      </c>
      <c r="CG40" s="28"/>
      <c r="CH40" s="28"/>
      <c r="CI40" s="82"/>
      <c r="CJ40" s="82"/>
      <c r="CK40" s="82"/>
      <c r="CL40" s="82"/>
      <c r="CM40" s="82"/>
      <c r="CN40" s="83"/>
      <c r="CO40" s="83"/>
      <c r="CP40" s="82"/>
      <c r="CQ40" s="84"/>
      <c r="CR40" s="84"/>
      <c r="CS40" s="84"/>
      <c r="CT40" s="84"/>
      <c r="CU40" s="84"/>
      <c r="CV40" s="84"/>
    </row>
    <row r="41" spans="1:100" s="630" customFormat="1" x14ac:dyDescent="0.3">
      <c r="A41" s="630" t="s">
        <v>121</v>
      </c>
      <c r="E41" s="631">
        <v>0</v>
      </c>
      <c r="F41" s="630">
        <v>0</v>
      </c>
      <c r="G41" s="630">
        <v>0</v>
      </c>
      <c r="H41" s="630">
        <v>0</v>
      </c>
      <c r="I41" s="29">
        <f t="shared" si="5"/>
        <v>0</v>
      </c>
      <c r="J41" s="630">
        <v>0</v>
      </c>
      <c r="K41" s="630">
        <v>0</v>
      </c>
      <c r="L41" s="630">
        <f t="shared" ref="L41:AB41" si="27">SUM(L28:L40)</f>
        <v>0</v>
      </c>
      <c r="M41" s="630">
        <f t="shared" si="27"/>
        <v>0</v>
      </c>
      <c r="N41" s="630">
        <f t="shared" si="27"/>
        <v>0</v>
      </c>
      <c r="O41" s="630">
        <f t="shared" si="27"/>
        <v>0</v>
      </c>
      <c r="P41" s="630">
        <f t="shared" si="27"/>
        <v>0</v>
      </c>
      <c r="Q41" s="630">
        <f t="shared" si="27"/>
        <v>0</v>
      </c>
      <c r="R41" s="630">
        <f t="shared" si="27"/>
        <v>0</v>
      </c>
      <c r="S41" s="630">
        <f t="shared" si="27"/>
        <v>0</v>
      </c>
      <c r="T41" s="630">
        <f t="shared" si="27"/>
        <v>0</v>
      </c>
      <c r="U41" s="630">
        <f t="shared" si="27"/>
        <v>0</v>
      </c>
      <c r="V41" s="630">
        <f t="shared" si="27"/>
        <v>0</v>
      </c>
      <c r="W41" s="630">
        <f t="shared" si="27"/>
        <v>0</v>
      </c>
      <c r="X41" s="630">
        <f t="shared" si="27"/>
        <v>0</v>
      </c>
      <c r="Y41" s="630">
        <f t="shared" si="27"/>
        <v>0</v>
      </c>
      <c r="Z41" s="630">
        <f t="shared" si="27"/>
        <v>0</v>
      </c>
      <c r="AA41" s="630">
        <f t="shared" si="27"/>
        <v>0</v>
      </c>
      <c r="AB41" s="630">
        <f t="shared" si="27"/>
        <v>0</v>
      </c>
      <c r="AC41" s="630" t="e">
        <f>U41/M41*100</f>
        <v>#DIV/0!</v>
      </c>
      <c r="AD41" s="630" t="e">
        <f>V41/N41*100</f>
        <v>#DIV/0!</v>
      </c>
      <c r="AE41" s="630" t="e">
        <f>W41/O41*100</f>
        <v>#DIV/0!</v>
      </c>
      <c r="AF41" s="630" t="e">
        <f>X41/P41*100</f>
        <v>#DIV/0!</v>
      </c>
      <c r="AG41" s="630" t="e">
        <f>Y41/Q41*100</f>
        <v>#DIV/0!</v>
      </c>
      <c r="AH41" s="630">
        <v>0</v>
      </c>
      <c r="AI41" s="630">
        <v>0</v>
      </c>
      <c r="AJ41" s="630">
        <v>0</v>
      </c>
      <c r="AK41" s="630">
        <v>0</v>
      </c>
      <c r="AL41" s="29">
        <f t="shared" si="12"/>
        <v>0</v>
      </c>
      <c r="AM41" s="630">
        <v>0</v>
      </c>
      <c r="AN41" s="630">
        <v>0</v>
      </c>
      <c r="AO41" s="630">
        <f t="shared" ref="AO41:BD41" si="28">SUM(AO28:AO40)</f>
        <v>0</v>
      </c>
      <c r="AP41" s="630">
        <f t="shared" si="28"/>
        <v>0</v>
      </c>
      <c r="AQ41" s="630">
        <f t="shared" si="28"/>
        <v>0</v>
      </c>
      <c r="AR41" s="630">
        <f t="shared" si="28"/>
        <v>0</v>
      </c>
      <c r="AS41" s="630">
        <f t="shared" si="28"/>
        <v>0</v>
      </c>
      <c r="AT41" s="630">
        <f>SUM(AT28:AT40)</f>
        <v>0</v>
      </c>
      <c r="AU41" s="630">
        <f t="shared" si="28"/>
        <v>0</v>
      </c>
      <c r="AV41" s="630">
        <f t="shared" si="28"/>
        <v>0</v>
      </c>
      <c r="AW41" s="630">
        <f>SUM(AW28:AW40)</f>
        <v>0</v>
      </c>
      <c r="AX41" s="630">
        <f t="shared" si="28"/>
        <v>0</v>
      </c>
      <c r="AY41" s="630">
        <f t="shared" si="28"/>
        <v>0</v>
      </c>
      <c r="AZ41" s="630">
        <f t="shared" si="28"/>
        <v>0</v>
      </c>
      <c r="BA41" s="630">
        <f t="shared" si="28"/>
        <v>0</v>
      </c>
      <c r="BB41" s="630">
        <f>SUM(BB28:BB40)</f>
        <v>0</v>
      </c>
      <c r="BC41" s="630">
        <f t="shared" si="28"/>
        <v>0</v>
      </c>
      <c r="BD41" s="630">
        <f t="shared" si="28"/>
        <v>0</v>
      </c>
      <c r="BE41" s="630">
        <f>SUM(BE28:BE40)</f>
        <v>0</v>
      </c>
      <c r="BF41" s="630" t="e">
        <f t="shared" si="18"/>
        <v>#DIV/0!</v>
      </c>
      <c r="BG41" s="630" t="e">
        <f t="shared" si="18"/>
        <v>#DIV/0!</v>
      </c>
      <c r="BH41" s="630" t="e">
        <f t="shared" si="18"/>
        <v>#DIV/0!</v>
      </c>
      <c r="BI41" s="630" t="e">
        <f t="shared" si="18"/>
        <v>#DIV/0!</v>
      </c>
      <c r="BJ41" s="630" t="e">
        <f t="shared" si="19"/>
        <v>#DIV/0!</v>
      </c>
      <c r="BK41" s="630" t="e">
        <f t="shared" si="19"/>
        <v>#DIV/0!</v>
      </c>
      <c r="BL41" s="630" t="e">
        <f t="shared" si="19"/>
        <v>#DIV/0!</v>
      </c>
      <c r="BM41" s="630">
        <f t="shared" ref="BM41:BS41" si="29">SUM(BM28:BM40)</f>
        <v>0</v>
      </c>
      <c r="BN41" s="630">
        <f t="shared" si="29"/>
        <v>0</v>
      </c>
      <c r="BO41" s="630">
        <f t="shared" si="29"/>
        <v>0</v>
      </c>
      <c r="BP41" s="630">
        <f t="shared" si="29"/>
        <v>0</v>
      </c>
      <c r="BQ41" s="630">
        <f t="shared" si="29"/>
        <v>0</v>
      </c>
      <c r="BR41" s="630">
        <f t="shared" si="29"/>
        <v>0</v>
      </c>
      <c r="BS41" s="630">
        <f t="shared" si="29"/>
        <v>0</v>
      </c>
      <c r="BT41" s="631">
        <f>SUM(BT28:BT40)</f>
        <v>0</v>
      </c>
      <c r="BU41" s="630" t="e">
        <f t="shared" si="22"/>
        <v>#DIV/0!</v>
      </c>
      <c r="BV41" s="630" t="e">
        <f t="shared" si="22"/>
        <v>#DIV/0!</v>
      </c>
      <c r="BW41" s="630" t="e">
        <f t="shared" si="22"/>
        <v>#DIV/0!</v>
      </c>
      <c r="BX41" s="630" t="e">
        <f t="shared" si="22"/>
        <v>#DIV/0!</v>
      </c>
      <c r="BY41" s="630" t="e">
        <f t="shared" si="23"/>
        <v>#DIV/0!</v>
      </c>
      <c r="BZ41" s="630" t="e">
        <f t="shared" si="23"/>
        <v>#DIV/0!</v>
      </c>
      <c r="CA41" s="630" t="e">
        <f t="shared" si="23"/>
        <v>#DIV/0!</v>
      </c>
      <c r="CB41" s="630">
        <f>SUM(CB28:CB40)</f>
        <v>0</v>
      </c>
      <c r="CC41" s="630">
        <f>SUM(CC28:CC40)</f>
        <v>0</v>
      </c>
      <c r="CD41" s="630">
        <f>SUM(CD28:CD40)</f>
        <v>0</v>
      </c>
      <c r="CE41" s="630">
        <f>SUM(CE28:CE40)</f>
        <v>0</v>
      </c>
      <c r="CF41" s="630">
        <f>SUM(CF28:CF40)</f>
        <v>0</v>
      </c>
    </row>
    <row r="42" spans="1:100" s="18" customFormat="1" ht="35.4" customHeight="1" x14ac:dyDescent="0.25">
      <c r="A42" s="15" t="s">
        <v>122</v>
      </c>
      <c r="B42" s="16"/>
      <c r="C42" s="16"/>
      <c r="D42" s="16"/>
      <c r="E42" s="29"/>
      <c r="F42" s="29"/>
      <c r="G42" s="29"/>
      <c r="H42" s="29"/>
      <c r="I42" s="29">
        <f t="shared" si="5"/>
        <v>0</v>
      </c>
      <c r="J42" s="29"/>
      <c r="K42" s="29"/>
      <c r="L42" s="29">
        <f t="shared" si="6"/>
        <v>0</v>
      </c>
      <c r="M42" s="28">
        <v>0</v>
      </c>
      <c r="N42" s="28">
        <v>0</v>
      </c>
      <c r="O42" s="28">
        <v>0</v>
      </c>
      <c r="P42" s="28">
        <v>0</v>
      </c>
      <c r="Q42" s="29">
        <f t="shared" si="7"/>
        <v>0</v>
      </c>
      <c r="R42" s="28">
        <v>0</v>
      </c>
      <c r="S42" s="28">
        <v>0</v>
      </c>
      <c r="T42" s="29">
        <f t="shared" si="8"/>
        <v>0</v>
      </c>
      <c r="U42" s="28">
        <v>0</v>
      </c>
      <c r="V42" s="28">
        <v>0</v>
      </c>
      <c r="W42" s="28">
        <v>0</v>
      </c>
      <c r="X42" s="28">
        <v>0</v>
      </c>
      <c r="Y42" s="29">
        <f t="shared" si="9"/>
        <v>0</v>
      </c>
      <c r="Z42" s="28">
        <v>0</v>
      </c>
      <c r="AA42" s="28">
        <v>0</v>
      </c>
      <c r="AB42" s="29">
        <f t="shared" si="10"/>
        <v>0</v>
      </c>
      <c r="AC42" s="29" t="e">
        <f t="shared" si="11"/>
        <v>#DIV/0!</v>
      </c>
      <c r="AD42" s="29" t="e">
        <f t="shared" si="11"/>
        <v>#DIV/0!</v>
      </c>
      <c r="AE42" s="29" t="e">
        <f t="shared" si="11"/>
        <v>#DIV/0!</v>
      </c>
      <c r="AF42" s="29" t="e">
        <f t="shared" si="11"/>
        <v>#DIV/0!</v>
      </c>
      <c r="AG42" s="29" t="e">
        <f t="shared" si="11"/>
        <v>#DIV/0!</v>
      </c>
      <c r="AH42" s="30"/>
      <c r="AI42" s="30"/>
      <c r="AJ42" s="30"/>
      <c r="AK42" s="30"/>
      <c r="AL42" s="29">
        <f t="shared" si="12"/>
        <v>0</v>
      </c>
      <c r="AM42" s="30"/>
      <c r="AN42" s="30"/>
      <c r="AO42" s="29">
        <f t="shared" si="13"/>
        <v>0</v>
      </c>
      <c r="AP42" s="28">
        <v>0</v>
      </c>
      <c r="AQ42" s="28">
        <v>0</v>
      </c>
      <c r="AR42" s="28">
        <v>0</v>
      </c>
      <c r="AS42" s="28">
        <v>0</v>
      </c>
      <c r="AT42" s="29">
        <f t="shared" si="14"/>
        <v>0</v>
      </c>
      <c r="AU42" s="28">
        <v>0</v>
      </c>
      <c r="AV42" s="28">
        <v>0</v>
      </c>
      <c r="AW42" s="29">
        <f t="shared" si="15"/>
        <v>0</v>
      </c>
      <c r="AX42" s="28">
        <v>0</v>
      </c>
      <c r="AY42" s="28">
        <v>0</v>
      </c>
      <c r="AZ42" s="28">
        <v>0</v>
      </c>
      <c r="BA42" s="28">
        <v>0</v>
      </c>
      <c r="BB42" s="29">
        <f t="shared" si="16"/>
        <v>0</v>
      </c>
      <c r="BC42" s="28">
        <v>0</v>
      </c>
      <c r="BD42" s="28">
        <v>0</v>
      </c>
      <c r="BE42" s="29">
        <f t="shared" si="17"/>
        <v>0</v>
      </c>
      <c r="BF42" s="28" t="e">
        <f t="shared" si="18"/>
        <v>#DIV/0!</v>
      </c>
      <c r="BG42" s="28" t="e">
        <f t="shared" si="18"/>
        <v>#DIV/0!</v>
      </c>
      <c r="BH42" s="28" t="e">
        <f t="shared" si="18"/>
        <v>#DIV/0!</v>
      </c>
      <c r="BI42" s="28" t="e">
        <f t="shared" si="18"/>
        <v>#DIV/0!</v>
      </c>
      <c r="BJ42" s="28" t="e">
        <f t="shared" si="19"/>
        <v>#DIV/0!</v>
      </c>
      <c r="BK42" s="28" t="e">
        <f t="shared" si="19"/>
        <v>#DIV/0!</v>
      </c>
      <c r="BL42" s="28" t="e">
        <f t="shared" si="19"/>
        <v>#DIV/0!</v>
      </c>
      <c r="BM42" s="28">
        <v>0</v>
      </c>
      <c r="BN42" s="28">
        <v>0</v>
      </c>
      <c r="BO42" s="28">
        <v>0</v>
      </c>
      <c r="BP42" s="28">
        <v>0</v>
      </c>
      <c r="BQ42" s="29">
        <f t="shared" si="20"/>
        <v>0</v>
      </c>
      <c r="BR42" s="28">
        <v>0</v>
      </c>
      <c r="BS42" s="28">
        <v>0</v>
      </c>
      <c r="BT42" s="29">
        <f t="shared" si="21"/>
        <v>0</v>
      </c>
      <c r="BU42" s="28" t="e">
        <f t="shared" si="22"/>
        <v>#DIV/0!</v>
      </c>
      <c r="BV42" s="28" t="e">
        <f t="shared" si="22"/>
        <v>#DIV/0!</v>
      </c>
      <c r="BW42" s="28" t="e">
        <f t="shared" si="22"/>
        <v>#DIV/0!</v>
      </c>
      <c r="BX42" s="28" t="e">
        <f t="shared" si="22"/>
        <v>#DIV/0!</v>
      </c>
      <c r="BY42" s="28" t="e">
        <f t="shared" si="23"/>
        <v>#DIV/0!</v>
      </c>
      <c r="BZ42" s="28" t="e">
        <f t="shared" si="23"/>
        <v>#DIV/0!</v>
      </c>
      <c r="CA42" s="28" t="e">
        <f t="shared" si="23"/>
        <v>#DIV/0!</v>
      </c>
      <c r="CB42" s="31"/>
      <c r="CC42" s="31"/>
      <c r="CD42" s="28">
        <v>0</v>
      </c>
      <c r="CE42" s="28">
        <v>0</v>
      </c>
      <c r="CF42" s="29">
        <f t="shared" si="24"/>
        <v>0</v>
      </c>
      <c r="CG42" s="28"/>
      <c r="CH42" s="28"/>
      <c r="CI42" s="16"/>
      <c r="CJ42" s="16"/>
      <c r="CK42" s="16"/>
      <c r="CL42" s="16"/>
      <c r="CM42" s="16"/>
      <c r="CN42" s="16"/>
      <c r="CO42" s="16"/>
      <c r="CP42" s="16"/>
      <c r="CQ42" s="17"/>
      <c r="CR42" s="17"/>
      <c r="CS42" s="17"/>
      <c r="CT42" s="17"/>
      <c r="CU42" s="17"/>
      <c r="CV42" s="17"/>
    </row>
    <row r="43" spans="1:100" s="21" customFormat="1" ht="27.6" x14ac:dyDescent="0.25">
      <c r="A43" s="19" t="s">
        <v>123</v>
      </c>
      <c r="B43" s="20"/>
      <c r="C43" s="20"/>
      <c r="D43" s="20"/>
      <c r="E43" s="29"/>
      <c r="F43" s="29"/>
      <c r="G43" s="29"/>
      <c r="H43" s="29"/>
      <c r="I43" s="29">
        <f t="shared" si="5"/>
        <v>0</v>
      </c>
      <c r="J43" s="29"/>
      <c r="K43" s="29"/>
      <c r="L43" s="29">
        <f t="shared" si="6"/>
        <v>0</v>
      </c>
      <c r="M43" s="28">
        <v>0</v>
      </c>
      <c r="N43" s="28">
        <v>0</v>
      </c>
      <c r="O43" s="28">
        <v>0</v>
      </c>
      <c r="P43" s="28">
        <v>0</v>
      </c>
      <c r="Q43" s="29">
        <f t="shared" si="7"/>
        <v>0</v>
      </c>
      <c r="R43" s="28">
        <v>0</v>
      </c>
      <c r="S43" s="28">
        <v>0</v>
      </c>
      <c r="T43" s="29">
        <f t="shared" si="8"/>
        <v>0</v>
      </c>
      <c r="U43" s="28">
        <v>0</v>
      </c>
      <c r="V43" s="28">
        <v>0</v>
      </c>
      <c r="W43" s="28">
        <v>0</v>
      </c>
      <c r="X43" s="28">
        <v>0</v>
      </c>
      <c r="Y43" s="29">
        <f t="shared" si="9"/>
        <v>0</v>
      </c>
      <c r="Z43" s="28">
        <v>0</v>
      </c>
      <c r="AA43" s="28">
        <v>0</v>
      </c>
      <c r="AB43" s="29">
        <f t="shared" si="10"/>
        <v>0</v>
      </c>
      <c r="AC43" s="29" t="e">
        <f t="shared" si="11"/>
        <v>#DIV/0!</v>
      </c>
      <c r="AD43" s="29" t="e">
        <f t="shared" si="11"/>
        <v>#DIV/0!</v>
      </c>
      <c r="AE43" s="29" t="e">
        <f t="shared" si="11"/>
        <v>#DIV/0!</v>
      </c>
      <c r="AF43" s="29" t="e">
        <f t="shared" si="11"/>
        <v>#DIV/0!</v>
      </c>
      <c r="AG43" s="29" t="e">
        <f t="shared" si="11"/>
        <v>#DIV/0!</v>
      </c>
      <c r="AH43" s="30"/>
      <c r="AI43" s="30"/>
      <c r="AJ43" s="30"/>
      <c r="AK43" s="30"/>
      <c r="AL43" s="29">
        <f t="shared" si="12"/>
        <v>0</v>
      </c>
      <c r="AM43" s="30"/>
      <c r="AN43" s="30"/>
      <c r="AO43" s="29">
        <f t="shared" si="13"/>
        <v>0</v>
      </c>
      <c r="AP43" s="28">
        <v>0</v>
      </c>
      <c r="AQ43" s="28">
        <v>0</v>
      </c>
      <c r="AR43" s="28">
        <v>0</v>
      </c>
      <c r="AS43" s="28">
        <v>0</v>
      </c>
      <c r="AT43" s="29">
        <f t="shared" si="14"/>
        <v>0</v>
      </c>
      <c r="AU43" s="28">
        <v>0</v>
      </c>
      <c r="AV43" s="28">
        <v>0</v>
      </c>
      <c r="AW43" s="29">
        <f t="shared" si="15"/>
        <v>0</v>
      </c>
      <c r="AX43" s="28">
        <v>0</v>
      </c>
      <c r="AY43" s="28">
        <v>0</v>
      </c>
      <c r="AZ43" s="28">
        <v>0</v>
      </c>
      <c r="BA43" s="28">
        <v>0</v>
      </c>
      <c r="BB43" s="29">
        <f t="shared" si="16"/>
        <v>0</v>
      </c>
      <c r="BC43" s="28">
        <v>0</v>
      </c>
      <c r="BD43" s="28">
        <v>0</v>
      </c>
      <c r="BE43" s="29">
        <f t="shared" si="17"/>
        <v>0</v>
      </c>
      <c r="BF43" s="28" t="e">
        <f t="shared" si="18"/>
        <v>#DIV/0!</v>
      </c>
      <c r="BG43" s="28" t="e">
        <f t="shared" si="18"/>
        <v>#DIV/0!</v>
      </c>
      <c r="BH43" s="28" t="e">
        <f t="shared" si="18"/>
        <v>#DIV/0!</v>
      </c>
      <c r="BI43" s="28" t="e">
        <f t="shared" si="18"/>
        <v>#DIV/0!</v>
      </c>
      <c r="BJ43" s="28" t="e">
        <f t="shared" si="19"/>
        <v>#DIV/0!</v>
      </c>
      <c r="BK43" s="28" t="e">
        <f t="shared" si="19"/>
        <v>#DIV/0!</v>
      </c>
      <c r="BL43" s="28" t="e">
        <f t="shared" si="19"/>
        <v>#DIV/0!</v>
      </c>
      <c r="BM43" s="28">
        <v>0</v>
      </c>
      <c r="BN43" s="28">
        <v>0</v>
      </c>
      <c r="BO43" s="28">
        <v>0</v>
      </c>
      <c r="BP43" s="28">
        <v>0</v>
      </c>
      <c r="BQ43" s="29">
        <f t="shared" si="20"/>
        <v>0</v>
      </c>
      <c r="BR43" s="28">
        <v>0</v>
      </c>
      <c r="BS43" s="28">
        <v>0</v>
      </c>
      <c r="BT43" s="29">
        <f t="shared" si="21"/>
        <v>0</v>
      </c>
      <c r="BU43" s="28" t="e">
        <f t="shared" si="22"/>
        <v>#DIV/0!</v>
      </c>
      <c r="BV43" s="28" t="e">
        <f t="shared" si="22"/>
        <v>#DIV/0!</v>
      </c>
      <c r="BW43" s="28" t="e">
        <f t="shared" si="22"/>
        <v>#DIV/0!</v>
      </c>
      <c r="BX43" s="28" t="e">
        <f t="shared" si="22"/>
        <v>#DIV/0!</v>
      </c>
      <c r="BY43" s="28" t="e">
        <f t="shared" si="23"/>
        <v>#DIV/0!</v>
      </c>
      <c r="BZ43" s="28" t="e">
        <f t="shared" si="23"/>
        <v>#DIV/0!</v>
      </c>
      <c r="CA43" s="28" t="e">
        <f t="shared" si="23"/>
        <v>#DIV/0!</v>
      </c>
      <c r="CB43" s="31"/>
      <c r="CC43" s="31"/>
      <c r="CD43" s="28">
        <v>0</v>
      </c>
      <c r="CE43" s="28">
        <v>0</v>
      </c>
      <c r="CF43" s="29">
        <f t="shared" si="24"/>
        <v>0</v>
      </c>
      <c r="CG43" s="28"/>
      <c r="CH43" s="28"/>
      <c r="CI43" s="20"/>
      <c r="CJ43" s="20"/>
      <c r="CK43" s="20"/>
      <c r="CL43" s="20"/>
      <c r="CM43" s="20"/>
      <c r="CN43" s="20"/>
      <c r="CO43" s="20"/>
      <c r="CP43" s="20"/>
      <c r="CQ43" s="17"/>
      <c r="CR43" s="17"/>
      <c r="CS43" s="17"/>
      <c r="CT43" s="17"/>
      <c r="CU43" s="17"/>
      <c r="CV43" s="17"/>
    </row>
    <row r="44" spans="1:100" s="231" customFormat="1" ht="15.6" x14ac:dyDescent="0.3">
      <c r="A44" s="231" t="s">
        <v>328</v>
      </c>
      <c r="I44" s="29">
        <f t="shared" si="5"/>
        <v>0</v>
      </c>
      <c r="L44" s="29">
        <f t="shared" si="6"/>
        <v>0</v>
      </c>
      <c r="Q44" s="29">
        <f t="shared" si="7"/>
        <v>0</v>
      </c>
      <c r="T44" s="29">
        <f t="shared" si="8"/>
        <v>0</v>
      </c>
      <c r="Y44" s="29">
        <f t="shared" si="9"/>
        <v>0</v>
      </c>
      <c r="AB44" s="29">
        <f t="shared" si="10"/>
        <v>0</v>
      </c>
      <c r="AC44" s="29" t="e">
        <f t="shared" si="11"/>
        <v>#DIV/0!</v>
      </c>
      <c r="AD44" s="29" t="e">
        <f t="shared" si="11"/>
        <v>#DIV/0!</v>
      </c>
      <c r="AE44" s="29" t="e">
        <f t="shared" si="11"/>
        <v>#DIV/0!</v>
      </c>
      <c r="AF44" s="29" t="e">
        <f t="shared" si="11"/>
        <v>#DIV/0!</v>
      </c>
      <c r="AG44" s="29" t="e">
        <f t="shared" si="11"/>
        <v>#DIV/0!</v>
      </c>
      <c r="AL44" s="29">
        <f t="shared" si="12"/>
        <v>0</v>
      </c>
      <c r="AO44" s="29">
        <f t="shared" si="13"/>
        <v>0</v>
      </c>
      <c r="AT44" s="29">
        <f t="shared" si="14"/>
        <v>0</v>
      </c>
      <c r="AW44" s="29">
        <f t="shared" si="15"/>
        <v>0</v>
      </c>
      <c r="BB44" s="29">
        <f t="shared" si="16"/>
        <v>0</v>
      </c>
      <c r="BE44" s="29">
        <f t="shared" si="17"/>
        <v>0</v>
      </c>
      <c r="BF44" s="28" t="e">
        <f t="shared" si="18"/>
        <v>#DIV/0!</v>
      </c>
      <c r="BG44" s="28" t="e">
        <f t="shared" si="18"/>
        <v>#DIV/0!</v>
      </c>
      <c r="BH44" s="28" t="e">
        <f t="shared" si="18"/>
        <v>#DIV/0!</v>
      </c>
      <c r="BI44" s="28" t="e">
        <f t="shared" si="18"/>
        <v>#DIV/0!</v>
      </c>
      <c r="BJ44" s="28" t="e">
        <f t="shared" si="19"/>
        <v>#DIV/0!</v>
      </c>
      <c r="BK44" s="28" t="e">
        <f t="shared" si="19"/>
        <v>#DIV/0!</v>
      </c>
      <c r="BL44" s="28" t="e">
        <f t="shared" si="19"/>
        <v>#DIV/0!</v>
      </c>
      <c r="BQ44" s="29">
        <f t="shared" si="20"/>
        <v>0</v>
      </c>
      <c r="BT44" s="29">
        <f t="shared" si="21"/>
        <v>0</v>
      </c>
      <c r="BU44" s="28" t="e">
        <f t="shared" si="22"/>
        <v>#DIV/0!</v>
      </c>
      <c r="BV44" s="28" t="e">
        <f t="shared" si="22"/>
        <v>#DIV/0!</v>
      </c>
      <c r="BW44" s="28" t="e">
        <f t="shared" si="22"/>
        <v>#DIV/0!</v>
      </c>
      <c r="BX44" s="28" t="e">
        <f t="shared" si="22"/>
        <v>#DIV/0!</v>
      </c>
      <c r="BY44" s="28" t="e">
        <f t="shared" si="23"/>
        <v>#DIV/0!</v>
      </c>
      <c r="BZ44" s="28" t="e">
        <f t="shared" si="23"/>
        <v>#DIV/0!</v>
      </c>
      <c r="CA44" s="28" t="e">
        <f t="shared" si="23"/>
        <v>#DIV/0!</v>
      </c>
      <c r="CF44" s="29">
        <f t="shared" si="24"/>
        <v>0</v>
      </c>
    </row>
    <row r="45" spans="1:100" s="231" customFormat="1" ht="46.8" x14ac:dyDescent="0.3">
      <c r="A45" s="231" t="s">
        <v>332</v>
      </c>
      <c r="I45" s="29">
        <f t="shared" si="5"/>
        <v>0</v>
      </c>
      <c r="L45" s="29">
        <f t="shared" si="6"/>
        <v>0</v>
      </c>
      <c r="Q45" s="29">
        <f t="shared" si="7"/>
        <v>0</v>
      </c>
      <c r="T45" s="29">
        <f t="shared" si="8"/>
        <v>0</v>
      </c>
      <c r="Y45" s="29">
        <f t="shared" si="9"/>
        <v>0</v>
      </c>
      <c r="AB45" s="29">
        <f t="shared" si="10"/>
        <v>0</v>
      </c>
      <c r="AC45" s="29" t="e">
        <f t="shared" si="11"/>
        <v>#DIV/0!</v>
      </c>
      <c r="AD45" s="29" t="e">
        <f t="shared" si="11"/>
        <v>#DIV/0!</v>
      </c>
      <c r="AE45" s="29" t="e">
        <f t="shared" si="11"/>
        <v>#DIV/0!</v>
      </c>
      <c r="AF45" s="29" t="e">
        <f t="shared" si="11"/>
        <v>#DIV/0!</v>
      </c>
      <c r="AG45" s="29" t="e">
        <f t="shared" si="11"/>
        <v>#DIV/0!</v>
      </c>
      <c r="AL45" s="29">
        <f t="shared" si="12"/>
        <v>0</v>
      </c>
      <c r="AO45" s="29">
        <f t="shared" si="13"/>
        <v>0</v>
      </c>
      <c r="AT45" s="29">
        <f t="shared" si="14"/>
        <v>0</v>
      </c>
      <c r="AW45" s="29">
        <f t="shared" si="15"/>
        <v>0</v>
      </c>
      <c r="BB45" s="29">
        <f t="shared" si="16"/>
        <v>0</v>
      </c>
      <c r="BE45" s="29">
        <f t="shared" si="17"/>
        <v>0</v>
      </c>
      <c r="BF45" s="28" t="e">
        <f t="shared" si="18"/>
        <v>#DIV/0!</v>
      </c>
      <c r="BG45" s="28" t="e">
        <f t="shared" si="18"/>
        <v>#DIV/0!</v>
      </c>
      <c r="BH45" s="28" t="e">
        <f t="shared" si="18"/>
        <v>#DIV/0!</v>
      </c>
      <c r="BI45" s="28" t="e">
        <f t="shared" si="18"/>
        <v>#DIV/0!</v>
      </c>
      <c r="BJ45" s="28" t="e">
        <f t="shared" si="19"/>
        <v>#DIV/0!</v>
      </c>
      <c r="BK45" s="28" t="e">
        <f t="shared" si="19"/>
        <v>#DIV/0!</v>
      </c>
      <c r="BL45" s="28" t="e">
        <f t="shared" si="19"/>
        <v>#DIV/0!</v>
      </c>
      <c r="BQ45" s="29">
        <f t="shared" si="20"/>
        <v>0</v>
      </c>
      <c r="BT45" s="29">
        <f t="shared" si="21"/>
        <v>0</v>
      </c>
      <c r="BU45" s="28" t="e">
        <f t="shared" si="22"/>
        <v>#DIV/0!</v>
      </c>
      <c r="BV45" s="28" t="e">
        <f t="shared" si="22"/>
        <v>#DIV/0!</v>
      </c>
      <c r="BW45" s="28" t="e">
        <f t="shared" si="22"/>
        <v>#DIV/0!</v>
      </c>
      <c r="BX45" s="28" t="e">
        <f t="shared" si="22"/>
        <v>#DIV/0!</v>
      </c>
      <c r="BY45" s="28" t="e">
        <f t="shared" si="23"/>
        <v>#DIV/0!</v>
      </c>
      <c r="BZ45" s="28" t="e">
        <f t="shared" si="23"/>
        <v>#DIV/0!</v>
      </c>
      <c r="CA45" s="28" t="e">
        <f t="shared" si="23"/>
        <v>#DIV/0!</v>
      </c>
      <c r="CF45" s="29">
        <f t="shared" si="24"/>
        <v>0</v>
      </c>
    </row>
    <row r="46" spans="1:100" s="26" customFormat="1" ht="14.4" x14ac:dyDescent="0.3">
      <c r="A46" s="22" t="s">
        <v>124</v>
      </c>
      <c r="B46" s="23"/>
      <c r="C46" s="24"/>
      <c r="D46" s="23"/>
      <c r="E46" s="29"/>
      <c r="F46" s="29"/>
      <c r="G46" s="29"/>
      <c r="H46" s="29"/>
      <c r="I46" s="29">
        <f t="shared" si="5"/>
        <v>0</v>
      </c>
      <c r="J46" s="29"/>
      <c r="K46" s="29"/>
      <c r="L46" s="29">
        <f t="shared" si="6"/>
        <v>0</v>
      </c>
      <c r="M46" s="28">
        <v>0</v>
      </c>
      <c r="N46" s="28">
        <v>0</v>
      </c>
      <c r="O46" s="28">
        <v>0</v>
      </c>
      <c r="P46" s="28">
        <v>0</v>
      </c>
      <c r="Q46" s="29">
        <f t="shared" si="7"/>
        <v>0</v>
      </c>
      <c r="R46" s="28">
        <v>0</v>
      </c>
      <c r="S46" s="28">
        <v>0</v>
      </c>
      <c r="T46" s="29">
        <f t="shared" si="8"/>
        <v>0</v>
      </c>
      <c r="U46" s="28">
        <v>0</v>
      </c>
      <c r="V46" s="28">
        <v>0</v>
      </c>
      <c r="W46" s="28">
        <v>0</v>
      </c>
      <c r="X46" s="28">
        <v>0</v>
      </c>
      <c r="Y46" s="29">
        <f t="shared" si="9"/>
        <v>0</v>
      </c>
      <c r="Z46" s="28">
        <v>0</v>
      </c>
      <c r="AA46" s="28">
        <v>0</v>
      </c>
      <c r="AB46" s="29">
        <f t="shared" si="10"/>
        <v>0</v>
      </c>
      <c r="AC46" s="29" t="e">
        <f t="shared" si="11"/>
        <v>#DIV/0!</v>
      </c>
      <c r="AD46" s="29" t="e">
        <f t="shared" si="11"/>
        <v>#DIV/0!</v>
      </c>
      <c r="AE46" s="29" t="e">
        <f t="shared" si="11"/>
        <v>#DIV/0!</v>
      </c>
      <c r="AF46" s="29" t="e">
        <f t="shared" si="11"/>
        <v>#DIV/0!</v>
      </c>
      <c r="AG46" s="29" t="e">
        <f t="shared" si="11"/>
        <v>#DIV/0!</v>
      </c>
      <c r="AH46" s="30"/>
      <c r="AI46" s="30"/>
      <c r="AJ46" s="30"/>
      <c r="AK46" s="30"/>
      <c r="AL46" s="29">
        <f t="shared" si="12"/>
        <v>0</v>
      </c>
      <c r="AM46" s="30"/>
      <c r="AN46" s="30"/>
      <c r="AO46" s="29">
        <f t="shared" si="13"/>
        <v>0</v>
      </c>
      <c r="AP46" s="28">
        <v>0</v>
      </c>
      <c r="AQ46" s="28">
        <v>0</v>
      </c>
      <c r="AR46" s="28">
        <v>0</v>
      </c>
      <c r="AS46" s="28">
        <v>0</v>
      </c>
      <c r="AT46" s="29">
        <f t="shared" si="14"/>
        <v>0</v>
      </c>
      <c r="AU46" s="28">
        <v>0</v>
      </c>
      <c r="AV46" s="28">
        <v>0</v>
      </c>
      <c r="AW46" s="29">
        <f t="shared" si="15"/>
        <v>0</v>
      </c>
      <c r="AX46" s="28">
        <v>0</v>
      </c>
      <c r="AY46" s="28">
        <v>0</v>
      </c>
      <c r="AZ46" s="28">
        <v>0</v>
      </c>
      <c r="BA46" s="28">
        <v>0</v>
      </c>
      <c r="BB46" s="29">
        <f t="shared" si="16"/>
        <v>0</v>
      </c>
      <c r="BC46" s="28">
        <v>0</v>
      </c>
      <c r="BD46" s="28">
        <v>0</v>
      </c>
      <c r="BE46" s="29">
        <f t="shared" si="17"/>
        <v>0</v>
      </c>
      <c r="BF46" s="28" t="e">
        <f t="shared" si="18"/>
        <v>#DIV/0!</v>
      </c>
      <c r="BG46" s="28" t="e">
        <f t="shared" si="18"/>
        <v>#DIV/0!</v>
      </c>
      <c r="BH46" s="28" t="e">
        <f t="shared" si="18"/>
        <v>#DIV/0!</v>
      </c>
      <c r="BI46" s="28" t="e">
        <f t="shared" si="18"/>
        <v>#DIV/0!</v>
      </c>
      <c r="BJ46" s="28" t="e">
        <f t="shared" si="19"/>
        <v>#DIV/0!</v>
      </c>
      <c r="BK46" s="28" t="e">
        <f t="shared" si="19"/>
        <v>#DIV/0!</v>
      </c>
      <c r="BL46" s="28" t="e">
        <f t="shared" si="19"/>
        <v>#DIV/0!</v>
      </c>
      <c r="BM46" s="28">
        <v>0</v>
      </c>
      <c r="BN46" s="28">
        <v>0</v>
      </c>
      <c r="BO46" s="28">
        <v>0</v>
      </c>
      <c r="BP46" s="28">
        <v>0</v>
      </c>
      <c r="BQ46" s="29">
        <f t="shared" si="20"/>
        <v>0</v>
      </c>
      <c r="BR46" s="28">
        <v>0</v>
      </c>
      <c r="BS46" s="28">
        <v>0</v>
      </c>
      <c r="BT46" s="29">
        <f t="shared" si="21"/>
        <v>0</v>
      </c>
      <c r="BU46" s="28" t="e">
        <f t="shared" si="22"/>
        <v>#DIV/0!</v>
      </c>
      <c r="BV46" s="28" t="e">
        <f t="shared" si="22"/>
        <v>#DIV/0!</v>
      </c>
      <c r="BW46" s="28" t="e">
        <f t="shared" si="22"/>
        <v>#DIV/0!</v>
      </c>
      <c r="BX46" s="28" t="e">
        <f t="shared" si="22"/>
        <v>#DIV/0!</v>
      </c>
      <c r="BY46" s="28" t="e">
        <f t="shared" si="23"/>
        <v>#DIV/0!</v>
      </c>
      <c r="BZ46" s="28" t="e">
        <f t="shared" si="23"/>
        <v>#DIV/0!</v>
      </c>
      <c r="CA46" s="28" t="e">
        <f t="shared" si="23"/>
        <v>#DIV/0!</v>
      </c>
      <c r="CB46" s="31"/>
      <c r="CC46" s="31"/>
      <c r="CD46" s="28">
        <v>0</v>
      </c>
      <c r="CE46" s="28">
        <v>0</v>
      </c>
      <c r="CF46" s="29">
        <f t="shared" si="24"/>
        <v>0</v>
      </c>
      <c r="CG46" s="28"/>
      <c r="CH46" s="28"/>
      <c r="CI46" s="23"/>
      <c r="CJ46" s="23"/>
      <c r="CK46" s="23"/>
      <c r="CL46" s="23"/>
      <c r="CM46" s="23"/>
      <c r="CN46" s="23"/>
      <c r="CO46" s="23"/>
      <c r="CP46" s="23"/>
      <c r="CQ46" s="25"/>
      <c r="CR46" s="25"/>
      <c r="CS46" s="25"/>
      <c r="CT46" s="25"/>
      <c r="CU46" s="25"/>
      <c r="CV46" s="25"/>
    </row>
    <row r="47" spans="1:100" s="85" customFormat="1" ht="35.25" customHeight="1" x14ac:dyDescent="0.25">
      <c r="A47" s="75" t="s">
        <v>125</v>
      </c>
      <c r="B47" s="76"/>
      <c r="C47" s="76" t="s">
        <v>126</v>
      </c>
      <c r="D47" s="76" t="s">
        <v>127</v>
      </c>
      <c r="E47" s="29">
        <v>0</v>
      </c>
      <c r="F47" s="29">
        <v>0</v>
      </c>
      <c r="G47" s="29">
        <v>0</v>
      </c>
      <c r="H47" s="29">
        <v>0</v>
      </c>
      <c r="I47" s="29">
        <f t="shared" si="5"/>
        <v>0</v>
      </c>
      <c r="J47" s="29">
        <v>0</v>
      </c>
      <c r="K47" s="29">
        <v>0</v>
      </c>
      <c r="L47" s="29">
        <f t="shared" si="6"/>
        <v>0</v>
      </c>
      <c r="M47" s="28">
        <v>0</v>
      </c>
      <c r="N47" s="28">
        <v>0</v>
      </c>
      <c r="O47" s="28">
        <v>0</v>
      </c>
      <c r="P47" s="28">
        <v>0</v>
      </c>
      <c r="Q47" s="29">
        <f t="shared" si="7"/>
        <v>0</v>
      </c>
      <c r="R47" s="28">
        <v>0</v>
      </c>
      <c r="S47" s="28">
        <v>0</v>
      </c>
      <c r="T47" s="29">
        <f t="shared" si="8"/>
        <v>0</v>
      </c>
      <c r="U47" s="28">
        <v>0</v>
      </c>
      <c r="V47" s="28">
        <v>0</v>
      </c>
      <c r="W47" s="28">
        <v>0</v>
      </c>
      <c r="X47" s="28">
        <v>0</v>
      </c>
      <c r="Y47" s="29">
        <f t="shared" si="9"/>
        <v>0</v>
      </c>
      <c r="Z47" s="28">
        <v>0</v>
      </c>
      <c r="AA47" s="28">
        <v>0</v>
      </c>
      <c r="AB47" s="29">
        <f t="shared" si="10"/>
        <v>0</v>
      </c>
      <c r="AC47" s="29" t="e">
        <f t="shared" si="11"/>
        <v>#DIV/0!</v>
      </c>
      <c r="AD47" s="29" t="e">
        <f t="shared" si="11"/>
        <v>#DIV/0!</v>
      </c>
      <c r="AE47" s="29" t="e">
        <f t="shared" si="11"/>
        <v>#DIV/0!</v>
      </c>
      <c r="AF47" s="29" t="e">
        <f t="shared" si="11"/>
        <v>#DIV/0!</v>
      </c>
      <c r="AG47" s="29" t="e">
        <f t="shared" si="11"/>
        <v>#DIV/0!</v>
      </c>
      <c r="AH47" s="30">
        <v>0</v>
      </c>
      <c r="AI47" s="30">
        <v>0</v>
      </c>
      <c r="AJ47" s="30">
        <v>0</v>
      </c>
      <c r="AK47" s="30">
        <v>0</v>
      </c>
      <c r="AL47" s="29">
        <f t="shared" si="12"/>
        <v>0</v>
      </c>
      <c r="AM47" s="30">
        <v>0</v>
      </c>
      <c r="AN47" s="30">
        <v>0</v>
      </c>
      <c r="AO47" s="29">
        <f t="shared" si="13"/>
        <v>0</v>
      </c>
      <c r="AP47" s="28">
        <v>0</v>
      </c>
      <c r="AQ47" s="28">
        <v>0</v>
      </c>
      <c r="AR47" s="28">
        <v>0</v>
      </c>
      <c r="AS47" s="28">
        <v>0</v>
      </c>
      <c r="AT47" s="29">
        <f t="shared" si="14"/>
        <v>0</v>
      </c>
      <c r="AU47" s="28">
        <v>0</v>
      </c>
      <c r="AV47" s="28">
        <v>0</v>
      </c>
      <c r="AW47" s="29">
        <f t="shared" si="15"/>
        <v>0</v>
      </c>
      <c r="AX47" s="28">
        <v>0</v>
      </c>
      <c r="AY47" s="28">
        <v>0</v>
      </c>
      <c r="AZ47" s="28">
        <v>0</v>
      </c>
      <c r="BA47" s="28">
        <v>0</v>
      </c>
      <c r="BB47" s="29">
        <f t="shared" si="16"/>
        <v>0</v>
      </c>
      <c r="BC47" s="28">
        <v>0</v>
      </c>
      <c r="BD47" s="28">
        <v>0</v>
      </c>
      <c r="BE47" s="29">
        <f t="shared" si="17"/>
        <v>0</v>
      </c>
      <c r="BF47" s="28" t="e">
        <f t="shared" si="18"/>
        <v>#DIV/0!</v>
      </c>
      <c r="BG47" s="28" t="e">
        <f t="shared" si="18"/>
        <v>#DIV/0!</v>
      </c>
      <c r="BH47" s="28" t="e">
        <f t="shared" si="18"/>
        <v>#DIV/0!</v>
      </c>
      <c r="BI47" s="28" t="e">
        <f t="shared" si="18"/>
        <v>#DIV/0!</v>
      </c>
      <c r="BJ47" s="28" t="e">
        <f t="shared" si="19"/>
        <v>#DIV/0!</v>
      </c>
      <c r="BK47" s="28" t="e">
        <f t="shared" si="19"/>
        <v>#DIV/0!</v>
      </c>
      <c r="BL47" s="28" t="e">
        <f t="shared" si="19"/>
        <v>#DIV/0!</v>
      </c>
      <c r="BM47" s="28">
        <v>0</v>
      </c>
      <c r="BN47" s="28">
        <v>0</v>
      </c>
      <c r="BO47" s="28">
        <v>0</v>
      </c>
      <c r="BP47" s="28">
        <v>0</v>
      </c>
      <c r="BQ47" s="29">
        <f t="shared" si="20"/>
        <v>0</v>
      </c>
      <c r="BR47" s="28">
        <v>0</v>
      </c>
      <c r="BS47" s="28">
        <v>0</v>
      </c>
      <c r="BT47" s="29">
        <f t="shared" si="21"/>
        <v>0</v>
      </c>
      <c r="BU47" s="28" t="e">
        <f t="shared" si="22"/>
        <v>#DIV/0!</v>
      </c>
      <c r="BV47" s="28" t="e">
        <f t="shared" si="22"/>
        <v>#DIV/0!</v>
      </c>
      <c r="BW47" s="28" t="e">
        <f t="shared" si="22"/>
        <v>#DIV/0!</v>
      </c>
      <c r="BX47" s="28" t="e">
        <f t="shared" si="22"/>
        <v>#DIV/0!</v>
      </c>
      <c r="BY47" s="28" t="e">
        <f t="shared" si="23"/>
        <v>#DIV/0!</v>
      </c>
      <c r="BZ47" s="28" t="e">
        <f t="shared" si="23"/>
        <v>#DIV/0!</v>
      </c>
      <c r="CA47" s="28" t="e">
        <f t="shared" si="23"/>
        <v>#DIV/0!</v>
      </c>
      <c r="CB47" s="31">
        <v>0</v>
      </c>
      <c r="CC47" s="31">
        <v>0</v>
      </c>
      <c r="CD47" s="28">
        <v>0</v>
      </c>
      <c r="CE47" s="28">
        <v>0</v>
      </c>
      <c r="CF47" s="29">
        <f t="shared" si="24"/>
        <v>0</v>
      </c>
      <c r="CG47" s="28"/>
      <c r="CH47" s="28"/>
      <c r="CI47" s="82"/>
      <c r="CJ47" s="82"/>
      <c r="CK47" s="82"/>
      <c r="CL47" s="82"/>
      <c r="CM47" s="82"/>
      <c r="CN47" s="83"/>
      <c r="CO47" s="83"/>
      <c r="CP47" s="82"/>
      <c r="CQ47" s="84"/>
      <c r="CR47" s="84"/>
      <c r="CS47" s="84"/>
      <c r="CT47" s="84"/>
      <c r="CU47" s="84"/>
      <c r="CV47" s="84"/>
    </row>
    <row r="48" spans="1:100" s="85" customFormat="1" ht="27.6" x14ac:dyDescent="0.25">
      <c r="A48" s="75" t="s">
        <v>128</v>
      </c>
      <c r="B48" s="76"/>
      <c r="C48" s="76" t="s">
        <v>129</v>
      </c>
      <c r="D48" s="76" t="s">
        <v>130</v>
      </c>
      <c r="E48" s="29">
        <v>0</v>
      </c>
      <c r="F48" s="29">
        <v>0</v>
      </c>
      <c r="G48" s="29">
        <v>0</v>
      </c>
      <c r="H48" s="29">
        <v>0</v>
      </c>
      <c r="I48" s="29">
        <f t="shared" si="5"/>
        <v>0</v>
      </c>
      <c r="J48" s="29">
        <v>0</v>
      </c>
      <c r="K48" s="29">
        <v>0</v>
      </c>
      <c r="L48" s="29">
        <f t="shared" si="6"/>
        <v>0</v>
      </c>
      <c r="M48" s="28">
        <v>0</v>
      </c>
      <c r="N48" s="28">
        <v>0</v>
      </c>
      <c r="O48" s="28">
        <v>0</v>
      </c>
      <c r="P48" s="28">
        <v>0</v>
      </c>
      <c r="Q48" s="29">
        <f t="shared" si="7"/>
        <v>0</v>
      </c>
      <c r="R48" s="28">
        <v>0</v>
      </c>
      <c r="S48" s="28">
        <v>0</v>
      </c>
      <c r="T48" s="29">
        <f t="shared" si="8"/>
        <v>0</v>
      </c>
      <c r="U48" s="28">
        <v>0</v>
      </c>
      <c r="V48" s="28">
        <v>0</v>
      </c>
      <c r="W48" s="28">
        <v>0</v>
      </c>
      <c r="X48" s="28">
        <v>0</v>
      </c>
      <c r="Y48" s="29">
        <f t="shared" si="9"/>
        <v>0</v>
      </c>
      <c r="Z48" s="28">
        <v>0</v>
      </c>
      <c r="AA48" s="28">
        <v>0</v>
      </c>
      <c r="AB48" s="29">
        <f t="shared" si="10"/>
        <v>0</v>
      </c>
      <c r="AC48" s="29" t="e">
        <f t="shared" si="11"/>
        <v>#DIV/0!</v>
      </c>
      <c r="AD48" s="29" t="e">
        <f t="shared" si="11"/>
        <v>#DIV/0!</v>
      </c>
      <c r="AE48" s="29" t="e">
        <f t="shared" si="11"/>
        <v>#DIV/0!</v>
      </c>
      <c r="AF48" s="29" t="e">
        <f t="shared" si="11"/>
        <v>#DIV/0!</v>
      </c>
      <c r="AG48" s="29" t="e">
        <f t="shared" si="11"/>
        <v>#DIV/0!</v>
      </c>
      <c r="AH48" s="30">
        <v>0</v>
      </c>
      <c r="AI48" s="30">
        <v>0</v>
      </c>
      <c r="AJ48" s="30">
        <v>0</v>
      </c>
      <c r="AK48" s="30">
        <v>0</v>
      </c>
      <c r="AL48" s="29">
        <f t="shared" si="12"/>
        <v>0</v>
      </c>
      <c r="AM48" s="30">
        <v>0</v>
      </c>
      <c r="AN48" s="30">
        <v>0</v>
      </c>
      <c r="AO48" s="29">
        <f t="shared" si="13"/>
        <v>0</v>
      </c>
      <c r="AP48" s="28">
        <v>0</v>
      </c>
      <c r="AQ48" s="28">
        <v>0</v>
      </c>
      <c r="AR48" s="28">
        <v>0</v>
      </c>
      <c r="AS48" s="28">
        <v>0</v>
      </c>
      <c r="AT48" s="29">
        <f t="shared" si="14"/>
        <v>0</v>
      </c>
      <c r="AU48" s="28">
        <v>0</v>
      </c>
      <c r="AV48" s="28">
        <v>0</v>
      </c>
      <c r="AW48" s="29">
        <f t="shared" si="15"/>
        <v>0</v>
      </c>
      <c r="AX48" s="28">
        <v>0</v>
      </c>
      <c r="AY48" s="28">
        <v>0</v>
      </c>
      <c r="AZ48" s="28">
        <v>0</v>
      </c>
      <c r="BA48" s="28">
        <v>0</v>
      </c>
      <c r="BB48" s="29">
        <f t="shared" si="16"/>
        <v>0</v>
      </c>
      <c r="BC48" s="28">
        <v>0</v>
      </c>
      <c r="BD48" s="28">
        <v>0</v>
      </c>
      <c r="BE48" s="29">
        <f t="shared" si="17"/>
        <v>0</v>
      </c>
      <c r="BF48" s="28" t="e">
        <f t="shared" si="18"/>
        <v>#DIV/0!</v>
      </c>
      <c r="BG48" s="28" t="e">
        <f t="shared" si="18"/>
        <v>#DIV/0!</v>
      </c>
      <c r="BH48" s="28" t="e">
        <f t="shared" si="18"/>
        <v>#DIV/0!</v>
      </c>
      <c r="BI48" s="28" t="e">
        <f t="shared" si="18"/>
        <v>#DIV/0!</v>
      </c>
      <c r="BJ48" s="28" t="e">
        <f t="shared" si="19"/>
        <v>#DIV/0!</v>
      </c>
      <c r="BK48" s="28" t="e">
        <f t="shared" si="19"/>
        <v>#DIV/0!</v>
      </c>
      <c r="BL48" s="28" t="e">
        <f t="shared" si="19"/>
        <v>#DIV/0!</v>
      </c>
      <c r="BM48" s="28">
        <v>0</v>
      </c>
      <c r="BN48" s="28">
        <v>0</v>
      </c>
      <c r="BO48" s="28">
        <v>0</v>
      </c>
      <c r="BP48" s="28">
        <v>0</v>
      </c>
      <c r="BQ48" s="29">
        <f t="shared" si="20"/>
        <v>0</v>
      </c>
      <c r="BR48" s="28">
        <v>0</v>
      </c>
      <c r="BS48" s="28">
        <v>0</v>
      </c>
      <c r="BT48" s="29">
        <f t="shared" si="21"/>
        <v>0</v>
      </c>
      <c r="BU48" s="28" t="e">
        <f t="shared" si="22"/>
        <v>#DIV/0!</v>
      </c>
      <c r="BV48" s="28" t="e">
        <f t="shared" si="22"/>
        <v>#DIV/0!</v>
      </c>
      <c r="BW48" s="28" t="e">
        <f t="shared" si="22"/>
        <v>#DIV/0!</v>
      </c>
      <c r="BX48" s="28" t="e">
        <f t="shared" si="22"/>
        <v>#DIV/0!</v>
      </c>
      <c r="BY48" s="28" t="e">
        <f t="shared" si="23"/>
        <v>#DIV/0!</v>
      </c>
      <c r="BZ48" s="28" t="e">
        <f t="shared" si="23"/>
        <v>#DIV/0!</v>
      </c>
      <c r="CA48" s="28" t="e">
        <f t="shared" si="23"/>
        <v>#DIV/0!</v>
      </c>
      <c r="CB48" s="31">
        <v>0</v>
      </c>
      <c r="CC48" s="31">
        <v>0</v>
      </c>
      <c r="CD48" s="28">
        <v>0</v>
      </c>
      <c r="CE48" s="28">
        <v>0</v>
      </c>
      <c r="CF48" s="29">
        <f t="shared" si="24"/>
        <v>0</v>
      </c>
      <c r="CG48" s="28"/>
      <c r="CH48" s="28"/>
      <c r="CI48" s="82"/>
      <c r="CJ48" s="82"/>
      <c r="CK48" s="82"/>
      <c r="CL48" s="82"/>
      <c r="CM48" s="82"/>
      <c r="CN48" s="83"/>
      <c r="CO48" s="83"/>
      <c r="CP48" s="82"/>
      <c r="CQ48" s="84"/>
      <c r="CR48" s="84"/>
      <c r="CS48" s="84"/>
      <c r="CT48" s="84"/>
      <c r="CU48" s="84"/>
      <c r="CV48" s="84"/>
    </row>
    <row r="49" spans="1:100" s="89" customFormat="1" ht="28.5" customHeight="1" x14ac:dyDescent="0.25">
      <c r="A49" s="86" t="s">
        <v>131</v>
      </c>
      <c r="B49" s="87"/>
      <c r="C49" s="87" t="s">
        <v>132</v>
      </c>
      <c r="D49" s="87" t="s">
        <v>133</v>
      </c>
      <c r="E49" s="29">
        <v>0</v>
      </c>
      <c r="F49" s="29">
        <v>0</v>
      </c>
      <c r="G49" s="29">
        <v>0</v>
      </c>
      <c r="H49" s="29">
        <v>0</v>
      </c>
      <c r="I49" s="29">
        <f t="shared" si="5"/>
        <v>0</v>
      </c>
      <c r="J49" s="29">
        <v>0</v>
      </c>
      <c r="K49" s="29">
        <v>0</v>
      </c>
      <c r="L49" s="29">
        <f t="shared" si="6"/>
        <v>0</v>
      </c>
      <c r="M49" s="28">
        <v>0</v>
      </c>
      <c r="N49" s="28">
        <v>0</v>
      </c>
      <c r="O49" s="28">
        <v>0</v>
      </c>
      <c r="P49" s="28">
        <v>0</v>
      </c>
      <c r="Q49" s="29">
        <f t="shared" si="7"/>
        <v>0</v>
      </c>
      <c r="R49" s="28">
        <v>0</v>
      </c>
      <c r="S49" s="28">
        <v>0</v>
      </c>
      <c r="T49" s="29">
        <f t="shared" si="8"/>
        <v>0</v>
      </c>
      <c r="U49" s="28">
        <v>0</v>
      </c>
      <c r="V49" s="28">
        <v>0</v>
      </c>
      <c r="W49" s="28">
        <v>0</v>
      </c>
      <c r="X49" s="28">
        <v>0</v>
      </c>
      <c r="Y49" s="29">
        <f t="shared" si="9"/>
        <v>0</v>
      </c>
      <c r="Z49" s="28">
        <v>0</v>
      </c>
      <c r="AA49" s="28">
        <v>0</v>
      </c>
      <c r="AB49" s="29">
        <f t="shared" si="10"/>
        <v>0</v>
      </c>
      <c r="AC49" s="29" t="e">
        <f t="shared" si="11"/>
        <v>#DIV/0!</v>
      </c>
      <c r="AD49" s="29" t="e">
        <f t="shared" si="11"/>
        <v>#DIV/0!</v>
      </c>
      <c r="AE49" s="29" t="e">
        <f t="shared" si="11"/>
        <v>#DIV/0!</v>
      </c>
      <c r="AF49" s="29" t="e">
        <f t="shared" si="11"/>
        <v>#DIV/0!</v>
      </c>
      <c r="AG49" s="29" t="e">
        <f t="shared" si="11"/>
        <v>#DIV/0!</v>
      </c>
      <c r="AH49" s="30">
        <v>0</v>
      </c>
      <c r="AI49" s="30">
        <v>0</v>
      </c>
      <c r="AJ49" s="30">
        <v>0</v>
      </c>
      <c r="AK49" s="30">
        <v>0</v>
      </c>
      <c r="AL49" s="29">
        <f t="shared" si="12"/>
        <v>0</v>
      </c>
      <c r="AM49" s="30">
        <v>0</v>
      </c>
      <c r="AN49" s="30">
        <v>0</v>
      </c>
      <c r="AO49" s="29">
        <f t="shared" si="13"/>
        <v>0</v>
      </c>
      <c r="AP49" s="28">
        <v>0</v>
      </c>
      <c r="AQ49" s="28">
        <v>0</v>
      </c>
      <c r="AR49" s="28">
        <v>0</v>
      </c>
      <c r="AS49" s="28">
        <v>0</v>
      </c>
      <c r="AT49" s="29">
        <f t="shared" si="14"/>
        <v>0</v>
      </c>
      <c r="AU49" s="28">
        <v>0</v>
      </c>
      <c r="AV49" s="28">
        <v>0</v>
      </c>
      <c r="AW49" s="29">
        <f t="shared" si="15"/>
        <v>0</v>
      </c>
      <c r="AX49" s="28">
        <v>0</v>
      </c>
      <c r="AY49" s="28">
        <v>0</v>
      </c>
      <c r="AZ49" s="28">
        <v>0</v>
      </c>
      <c r="BA49" s="28">
        <v>0</v>
      </c>
      <c r="BB49" s="29">
        <f t="shared" si="16"/>
        <v>0</v>
      </c>
      <c r="BC49" s="28">
        <v>0</v>
      </c>
      <c r="BD49" s="28">
        <v>0</v>
      </c>
      <c r="BE49" s="29">
        <f t="shared" si="17"/>
        <v>0</v>
      </c>
      <c r="BF49" s="28" t="e">
        <f t="shared" si="18"/>
        <v>#DIV/0!</v>
      </c>
      <c r="BG49" s="28" t="e">
        <f t="shared" si="18"/>
        <v>#DIV/0!</v>
      </c>
      <c r="BH49" s="28" t="e">
        <f t="shared" si="18"/>
        <v>#DIV/0!</v>
      </c>
      <c r="BI49" s="28" t="e">
        <f t="shared" si="18"/>
        <v>#DIV/0!</v>
      </c>
      <c r="BJ49" s="28" t="e">
        <f t="shared" si="19"/>
        <v>#DIV/0!</v>
      </c>
      <c r="BK49" s="28" t="e">
        <f t="shared" si="19"/>
        <v>#DIV/0!</v>
      </c>
      <c r="BL49" s="28" t="e">
        <f t="shared" si="19"/>
        <v>#DIV/0!</v>
      </c>
      <c r="BM49" s="28">
        <v>0</v>
      </c>
      <c r="BN49" s="28">
        <v>0</v>
      </c>
      <c r="BO49" s="28">
        <v>0</v>
      </c>
      <c r="BP49" s="28">
        <v>0</v>
      </c>
      <c r="BQ49" s="29">
        <f t="shared" si="20"/>
        <v>0</v>
      </c>
      <c r="BR49" s="28">
        <v>0</v>
      </c>
      <c r="BS49" s="28">
        <v>0</v>
      </c>
      <c r="BT49" s="29">
        <f t="shared" si="21"/>
        <v>0</v>
      </c>
      <c r="BU49" s="28" t="e">
        <f t="shared" si="22"/>
        <v>#DIV/0!</v>
      </c>
      <c r="BV49" s="28" t="e">
        <f t="shared" si="22"/>
        <v>#DIV/0!</v>
      </c>
      <c r="BW49" s="28" t="e">
        <f t="shared" si="22"/>
        <v>#DIV/0!</v>
      </c>
      <c r="BX49" s="28" t="e">
        <f t="shared" si="22"/>
        <v>#DIV/0!</v>
      </c>
      <c r="BY49" s="28" t="e">
        <f t="shared" si="23"/>
        <v>#DIV/0!</v>
      </c>
      <c r="BZ49" s="28" t="e">
        <f t="shared" si="23"/>
        <v>#DIV/0!</v>
      </c>
      <c r="CA49" s="28" t="e">
        <f t="shared" si="23"/>
        <v>#DIV/0!</v>
      </c>
      <c r="CB49" s="31">
        <v>0</v>
      </c>
      <c r="CC49" s="31">
        <v>0</v>
      </c>
      <c r="CD49" s="28">
        <v>0</v>
      </c>
      <c r="CE49" s="28">
        <v>0</v>
      </c>
      <c r="CF49" s="29">
        <f t="shared" si="24"/>
        <v>0</v>
      </c>
      <c r="CG49" s="28"/>
      <c r="CH49" s="28"/>
      <c r="CI49" s="88"/>
      <c r="CJ49" s="88"/>
      <c r="CK49" s="88"/>
      <c r="CL49" s="88"/>
      <c r="CM49" s="88"/>
      <c r="CN49" s="83"/>
      <c r="CO49" s="83"/>
      <c r="CP49" s="88"/>
      <c r="CQ49" s="84"/>
      <c r="CR49" s="84"/>
      <c r="CS49" s="84"/>
      <c r="CT49" s="84"/>
      <c r="CU49" s="84"/>
      <c r="CV49" s="84"/>
    </row>
    <row r="50" spans="1:100" s="94" customFormat="1" ht="27.6" x14ac:dyDescent="0.25">
      <c r="A50" s="54" t="s">
        <v>134</v>
      </c>
      <c r="B50" s="90" t="s">
        <v>691</v>
      </c>
      <c r="C50" s="90" t="s">
        <v>136</v>
      </c>
      <c r="D50" s="90" t="s">
        <v>137</v>
      </c>
      <c r="E50" s="29">
        <v>0</v>
      </c>
      <c r="F50" s="29">
        <v>0</v>
      </c>
      <c r="G50" s="29">
        <v>85</v>
      </c>
      <c r="H50" s="29">
        <v>150</v>
      </c>
      <c r="I50" s="29">
        <f t="shared" si="5"/>
        <v>235</v>
      </c>
      <c r="J50" s="29">
        <v>150</v>
      </c>
      <c r="K50" s="29">
        <v>85</v>
      </c>
      <c r="L50" s="29">
        <f t="shared" si="6"/>
        <v>235</v>
      </c>
      <c r="M50" s="28">
        <v>0</v>
      </c>
      <c r="N50" s="28">
        <v>0</v>
      </c>
      <c r="O50" s="28">
        <v>85</v>
      </c>
      <c r="P50" s="28">
        <v>150</v>
      </c>
      <c r="Q50" s="29">
        <f t="shared" si="7"/>
        <v>235</v>
      </c>
      <c r="R50" s="28">
        <v>150</v>
      </c>
      <c r="S50" s="28">
        <v>85</v>
      </c>
      <c r="T50" s="29">
        <f t="shared" si="8"/>
        <v>235</v>
      </c>
      <c r="U50" s="28">
        <v>0</v>
      </c>
      <c r="V50" s="28">
        <v>0</v>
      </c>
      <c r="W50" s="28">
        <v>0</v>
      </c>
      <c r="X50" s="28">
        <v>0</v>
      </c>
      <c r="Y50" s="29">
        <f t="shared" si="9"/>
        <v>0</v>
      </c>
      <c r="Z50" s="28">
        <v>0</v>
      </c>
      <c r="AA50" s="28">
        <v>0</v>
      </c>
      <c r="AB50" s="29">
        <f t="shared" si="10"/>
        <v>0</v>
      </c>
      <c r="AC50" s="29" t="e">
        <f t="shared" si="11"/>
        <v>#DIV/0!</v>
      </c>
      <c r="AD50" s="29" t="e">
        <f t="shared" si="11"/>
        <v>#DIV/0!</v>
      </c>
      <c r="AE50" s="29">
        <f t="shared" si="11"/>
        <v>0</v>
      </c>
      <c r="AF50" s="29">
        <f t="shared" si="11"/>
        <v>0</v>
      </c>
      <c r="AG50" s="29">
        <f t="shared" si="11"/>
        <v>0</v>
      </c>
      <c r="AH50" s="30">
        <v>0</v>
      </c>
      <c r="AI50" s="30">
        <v>0</v>
      </c>
      <c r="AJ50" s="30">
        <v>14.984999999999999</v>
      </c>
      <c r="AK50" s="30">
        <v>19.2</v>
      </c>
      <c r="AL50" s="29">
        <f t="shared" si="12"/>
        <v>34.185000000000002</v>
      </c>
      <c r="AM50" s="30">
        <v>19.2</v>
      </c>
      <c r="AN50" s="30">
        <v>14.984999999999999</v>
      </c>
      <c r="AO50" s="30">
        <f t="shared" si="13"/>
        <v>34.185000000000002</v>
      </c>
      <c r="AP50" s="28">
        <v>0</v>
      </c>
      <c r="AQ50" s="28">
        <v>0</v>
      </c>
      <c r="AR50" s="28">
        <v>14.984999999999999</v>
      </c>
      <c r="AS50" s="28">
        <v>19.2</v>
      </c>
      <c r="AT50" s="28">
        <f t="shared" si="14"/>
        <v>34.185000000000002</v>
      </c>
      <c r="AU50" s="28">
        <v>19.2</v>
      </c>
      <c r="AV50" s="28">
        <v>14.985000000000003</v>
      </c>
      <c r="AW50" s="28">
        <f t="shared" si="15"/>
        <v>34.185000000000002</v>
      </c>
      <c r="AX50" s="28">
        <v>0</v>
      </c>
      <c r="AY50" s="28">
        <v>0</v>
      </c>
      <c r="AZ50" s="28">
        <v>0</v>
      </c>
      <c r="BA50" s="28">
        <v>0</v>
      </c>
      <c r="BB50" s="29">
        <f t="shared" si="16"/>
        <v>0</v>
      </c>
      <c r="BC50" s="28">
        <v>0</v>
      </c>
      <c r="BD50" s="28">
        <v>0</v>
      </c>
      <c r="BE50" s="29">
        <f t="shared" si="17"/>
        <v>0</v>
      </c>
      <c r="BF50" s="28">
        <v>0</v>
      </c>
      <c r="BG50" s="28">
        <v>0</v>
      </c>
      <c r="BH50" s="28">
        <v>0</v>
      </c>
      <c r="BI50" s="28">
        <v>0</v>
      </c>
      <c r="BJ50" s="28">
        <f t="shared" si="19"/>
        <v>0</v>
      </c>
      <c r="BK50" s="28">
        <f t="shared" si="19"/>
        <v>0</v>
      </c>
      <c r="BL50" s="28">
        <f t="shared" si="19"/>
        <v>0</v>
      </c>
      <c r="BM50" s="28">
        <v>0</v>
      </c>
      <c r="BN50" s="28">
        <v>0</v>
      </c>
      <c r="BO50" s="28">
        <v>0</v>
      </c>
      <c r="BP50" s="28">
        <v>0</v>
      </c>
      <c r="BQ50" s="29">
        <f t="shared" si="20"/>
        <v>0</v>
      </c>
      <c r="BR50" s="28">
        <v>0</v>
      </c>
      <c r="BS50" s="28">
        <v>0</v>
      </c>
      <c r="BT50" s="29">
        <f t="shared" si="21"/>
        <v>0</v>
      </c>
      <c r="BU50" s="28" t="e">
        <f t="shared" si="22"/>
        <v>#DIV/0!</v>
      </c>
      <c r="BV50" s="28" t="e">
        <f t="shared" si="22"/>
        <v>#DIV/0!</v>
      </c>
      <c r="BW50" s="28">
        <f t="shared" si="22"/>
        <v>0</v>
      </c>
      <c r="BX50" s="28">
        <f t="shared" si="22"/>
        <v>0</v>
      </c>
      <c r="BY50" s="28">
        <f t="shared" si="23"/>
        <v>0</v>
      </c>
      <c r="BZ50" s="28">
        <f t="shared" si="23"/>
        <v>0</v>
      </c>
      <c r="CA50" s="28">
        <f t="shared" si="23"/>
        <v>0</v>
      </c>
      <c r="CB50" s="31">
        <v>2350</v>
      </c>
      <c r="CC50" s="31">
        <v>0</v>
      </c>
      <c r="CD50" s="28">
        <v>0</v>
      </c>
      <c r="CE50" s="28">
        <v>0</v>
      </c>
      <c r="CF50" s="29">
        <f t="shared" si="24"/>
        <v>0</v>
      </c>
      <c r="CG50" s="75" t="s">
        <v>507</v>
      </c>
      <c r="CH50" s="75" t="s">
        <v>508</v>
      </c>
      <c r="CI50" s="75" t="s">
        <v>509</v>
      </c>
      <c r="CJ50" s="75" t="s">
        <v>473</v>
      </c>
      <c r="CK50" s="75" t="s">
        <v>510</v>
      </c>
      <c r="CL50" s="75" t="s">
        <v>511</v>
      </c>
      <c r="CM50" s="91"/>
      <c r="CN50" s="92"/>
      <c r="CO50" s="92"/>
      <c r="CP50" s="91"/>
      <c r="CQ50" s="93"/>
      <c r="CR50" s="93"/>
      <c r="CS50" s="93"/>
      <c r="CT50" s="93"/>
      <c r="CU50" s="93"/>
      <c r="CV50" s="93"/>
    </row>
    <row r="51" spans="1:100" s="85" customFormat="1" ht="27.6" x14ac:dyDescent="0.25">
      <c r="A51" s="75" t="s">
        <v>138</v>
      </c>
      <c r="B51" s="87"/>
      <c r="C51" s="87" t="s">
        <v>136</v>
      </c>
      <c r="D51" s="87" t="s">
        <v>139</v>
      </c>
      <c r="E51" s="29">
        <v>0</v>
      </c>
      <c r="F51" s="29">
        <v>0</v>
      </c>
      <c r="G51" s="29">
        <v>0</v>
      </c>
      <c r="H51" s="29">
        <v>0</v>
      </c>
      <c r="I51" s="29">
        <f t="shared" si="5"/>
        <v>0</v>
      </c>
      <c r="J51" s="29">
        <v>0</v>
      </c>
      <c r="K51" s="29">
        <v>0</v>
      </c>
      <c r="L51" s="29">
        <f t="shared" si="6"/>
        <v>0</v>
      </c>
      <c r="M51" s="28">
        <v>0</v>
      </c>
      <c r="N51" s="28">
        <v>0</v>
      </c>
      <c r="O51" s="28">
        <v>0</v>
      </c>
      <c r="P51" s="28">
        <v>0</v>
      </c>
      <c r="Q51" s="29">
        <f t="shared" si="7"/>
        <v>0</v>
      </c>
      <c r="R51" s="28">
        <v>0</v>
      </c>
      <c r="S51" s="28">
        <v>0</v>
      </c>
      <c r="T51" s="29">
        <f t="shared" si="8"/>
        <v>0</v>
      </c>
      <c r="U51" s="28">
        <v>0</v>
      </c>
      <c r="V51" s="28">
        <v>0</v>
      </c>
      <c r="W51" s="28">
        <v>0</v>
      </c>
      <c r="X51" s="28">
        <v>0</v>
      </c>
      <c r="Y51" s="29">
        <f t="shared" si="9"/>
        <v>0</v>
      </c>
      <c r="Z51" s="28">
        <v>0</v>
      </c>
      <c r="AA51" s="28">
        <v>0</v>
      </c>
      <c r="AB51" s="29">
        <f t="shared" si="10"/>
        <v>0</v>
      </c>
      <c r="AC51" s="29" t="e">
        <f t="shared" si="11"/>
        <v>#DIV/0!</v>
      </c>
      <c r="AD51" s="29" t="e">
        <f t="shared" si="11"/>
        <v>#DIV/0!</v>
      </c>
      <c r="AE51" s="29" t="e">
        <f t="shared" si="11"/>
        <v>#DIV/0!</v>
      </c>
      <c r="AF51" s="29" t="e">
        <f t="shared" si="11"/>
        <v>#DIV/0!</v>
      </c>
      <c r="AG51" s="29" t="e">
        <f t="shared" si="11"/>
        <v>#DIV/0!</v>
      </c>
      <c r="AH51" s="30">
        <v>0</v>
      </c>
      <c r="AI51" s="30">
        <v>0</v>
      </c>
      <c r="AJ51" s="30">
        <v>0</v>
      </c>
      <c r="AK51" s="30">
        <v>0</v>
      </c>
      <c r="AL51" s="29">
        <f t="shared" si="12"/>
        <v>0</v>
      </c>
      <c r="AM51" s="30">
        <v>0</v>
      </c>
      <c r="AN51" s="30">
        <v>0</v>
      </c>
      <c r="AO51" s="29">
        <f t="shared" si="13"/>
        <v>0</v>
      </c>
      <c r="AP51" s="28">
        <v>0</v>
      </c>
      <c r="AQ51" s="28">
        <v>0</v>
      </c>
      <c r="AR51" s="28">
        <v>0</v>
      </c>
      <c r="AS51" s="28">
        <v>0</v>
      </c>
      <c r="AT51" s="29">
        <f t="shared" si="14"/>
        <v>0</v>
      </c>
      <c r="AU51" s="28">
        <v>0</v>
      </c>
      <c r="AV51" s="28">
        <v>0</v>
      </c>
      <c r="AW51" s="29">
        <f t="shared" si="15"/>
        <v>0</v>
      </c>
      <c r="AX51" s="28">
        <v>0</v>
      </c>
      <c r="AY51" s="28">
        <v>0</v>
      </c>
      <c r="AZ51" s="28">
        <v>0</v>
      </c>
      <c r="BA51" s="28">
        <v>0</v>
      </c>
      <c r="BB51" s="29">
        <f t="shared" si="16"/>
        <v>0</v>
      </c>
      <c r="BC51" s="28">
        <v>0</v>
      </c>
      <c r="BD51" s="28">
        <v>0</v>
      </c>
      <c r="BE51" s="29">
        <f t="shared" si="17"/>
        <v>0</v>
      </c>
      <c r="BF51" s="28" t="e">
        <f t="shared" si="18"/>
        <v>#DIV/0!</v>
      </c>
      <c r="BG51" s="28" t="e">
        <f t="shared" si="18"/>
        <v>#DIV/0!</v>
      </c>
      <c r="BH51" s="28" t="e">
        <f t="shared" si="18"/>
        <v>#DIV/0!</v>
      </c>
      <c r="BI51" s="28" t="e">
        <f t="shared" si="18"/>
        <v>#DIV/0!</v>
      </c>
      <c r="BJ51" s="28" t="e">
        <f t="shared" si="19"/>
        <v>#DIV/0!</v>
      </c>
      <c r="BK51" s="28" t="e">
        <f t="shared" si="19"/>
        <v>#DIV/0!</v>
      </c>
      <c r="BL51" s="28" t="e">
        <f t="shared" si="19"/>
        <v>#DIV/0!</v>
      </c>
      <c r="BM51" s="28">
        <v>0</v>
      </c>
      <c r="BN51" s="28">
        <v>0</v>
      </c>
      <c r="BO51" s="28">
        <v>0</v>
      </c>
      <c r="BP51" s="28">
        <v>0</v>
      </c>
      <c r="BQ51" s="29">
        <f t="shared" si="20"/>
        <v>0</v>
      </c>
      <c r="BR51" s="28">
        <v>0</v>
      </c>
      <c r="BS51" s="28">
        <v>0</v>
      </c>
      <c r="BT51" s="29">
        <f t="shared" si="21"/>
        <v>0</v>
      </c>
      <c r="BU51" s="28" t="e">
        <f t="shared" si="22"/>
        <v>#DIV/0!</v>
      </c>
      <c r="BV51" s="28" t="e">
        <f t="shared" si="22"/>
        <v>#DIV/0!</v>
      </c>
      <c r="BW51" s="28" t="e">
        <f t="shared" si="22"/>
        <v>#DIV/0!</v>
      </c>
      <c r="BX51" s="28" t="e">
        <f t="shared" si="22"/>
        <v>#DIV/0!</v>
      </c>
      <c r="BY51" s="28" t="e">
        <f t="shared" si="23"/>
        <v>#DIV/0!</v>
      </c>
      <c r="BZ51" s="28" t="e">
        <f t="shared" si="23"/>
        <v>#DIV/0!</v>
      </c>
      <c r="CA51" s="28" t="e">
        <f t="shared" si="23"/>
        <v>#DIV/0!</v>
      </c>
      <c r="CB51" s="31">
        <v>0</v>
      </c>
      <c r="CC51" s="31">
        <v>0</v>
      </c>
      <c r="CD51" s="28">
        <v>0</v>
      </c>
      <c r="CE51" s="28">
        <v>0</v>
      </c>
      <c r="CF51" s="29">
        <f t="shared" si="24"/>
        <v>0</v>
      </c>
      <c r="CG51" s="28"/>
      <c r="CH51" s="28"/>
      <c r="CI51" s="82"/>
      <c r="CJ51" s="82"/>
      <c r="CK51" s="82"/>
      <c r="CL51" s="82"/>
      <c r="CM51" s="82"/>
      <c r="CN51" s="83"/>
      <c r="CO51" s="83"/>
      <c r="CP51" s="82"/>
      <c r="CQ51" s="84"/>
      <c r="CR51" s="84"/>
      <c r="CS51" s="84"/>
      <c r="CT51" s="84"/>
      <c r="CU51" s="84"/>
      <c r="CV51" s="84"/>
    </row>
    <row r="52" spans="1:100" s="89" customFormat="1" x14ac:dyDescent="0.25">
      <c r="A52" s="86" t="s">
        <v>140</v>
      </c>
      <c r="B52" s="87"/>
      <c r="C52" s="87" t="s">
        <v>141</v>
      </c>
      <c r="D52" s="87" t="s">
        <v>142</v>
      </c>
      <c r="E52" s="29">
        <v>0</v>
      </c>
      <c r="F52" s="29">
        <v>0</v>
      </c>
      <c r="G52" s="29">
        <v>0</v>
      </c>
      <c r="H52" s="29">
        <v>0</v>
      </c>
      <c r="I52" s="29">
        <f t="shared" si="5"/>
        <v>0</v>
      </c>
      <c r="J52" s="29">
        <v>0</v>
      </c>
      <c r="K52" s="29">
        <v>0</v>
      </c>
      <c r="L52" s="29">
        <f t="shared" si="6"/>
        <v>0</v>
      </c>
      <c r="M52" s="28">
        <v>0</v>
      </c>
      <c r="N52" s="28">
        <v>0</v>
      </c>
      <c r="O52" s="28">
        <v>0</v>
      </c>
      <c r="P52" s="28">
        <v>0</v>
      </c>
      <c r="Q52" s="29">
        <f t="shared" si="7"/>
        <v>0</v>
      </c>
      <c r="R52" s="28">
        <v>0</v>
      </c>
      <c r="S52" s="28">
        <v>0</v>
      </c>
      <c r="T52" s="29">
        <f t="shared" si="8"/>
        <v>0</v>
      </c>
      <c r="U52" s="28">
        <v>0</v>
      </c>
      <c r="V52" s="28">
        <v>0</v>
      </c>
      <c r="W52" s="28">
        <v>0</v>
      </c>
      <c r="X52" s="28">
        <v>0</v>
      </c>
      <c r="Y52" s="29">
        <f t="shared" si="9"/>
        <v>0</v>
      </c>
      <c r="Z52" s="28">
        <v>0</v>
      </c>
      <c r="AA52" s="28">
        <v>0</v>
      </c>
      <c r="AB52" s="29">
        <f t="shared" si="10"/>
        <v>0</v>
      </c>
      <c r="AC52" s="29" t="e">
        <f t="shared" si="11"/>
        <v>#DIV/0!</v>
      </c>
      <c r="AD52" s="29" t="e">
        <f t="shared" si="11"/>
        <v>#DIV/0!</v>
      </c>
      <c r="AE52" s="29" t="e">
        <f t="shared" si="11"/>
        <v>#DIV/0!</v>
      </c>
      <c r="AF52" s="29" t="e">
        <f t="shared" si="11"/>
        <v>#DIV/0!</v>
      </c>
      <c r="AG52" s="29" t="e">
        <f t="shared" si="11"/>
        <v>#DIV/0!</v>
      </c>
      <c r="AH52" s="30">
        <v>0</v>
      </c>
      <c r="AI52" s="30">
        <v>0</v>
      </c>
      <c r="AJ52" s="30">
        <v>0</v>
      </c>
      <c r="AK52" s="30">
        <v>0</v>
      </c>
      <c r="AL52" s="29">
        <f t="shared" si="12"/>
        <v>0</v>
      </c>
      <c r="AM52" s="30">
        <v>0</v>
      </c>
      <c r="AN52" s="30">
        <v>0</v>
      </c>
      <c r="AO52" s="29">
        <f t="shared" si="13"/>
        <v>0</v>
      </c>
      <c r="AP52" s="28">
        <v>0</v>
      </c>
      <c r="AQ52" s="28">
        <v>0</v>
      </c>
      <c r="AR52" s="28">
        <v>0</v>
      </c>
      <c r="AS52" s="28">
        <v>0</v>
      </c>
      <c r="AT52" s="30">
        <f t="shared" si="14"/>
        <v>0</v>
      </c>
      <c r="AU52" s="28">
        <v>0</v>
      </c>
      <c r="AV52" s="28">
        <v>0</v>
      </c>
      <c r="AW52" s="29">
        <f t="shared" si="15"/>
        <v>0</v>
      </c>
      <c r="AX52" s="28">
        <v>0</v>
      </c>
      <c r="AY52" s="28">
        <v>0</v>
      </c>
      <c r="AZ52" s="28">
        <v>0</v>
      </c>
      <c r="BA52" s="28">
        <v>0</v>
      </c>
      <c r="BB52" s="29">
        <f t="shared" si="16"/>
        <v>0</v>
      </c>
      <c r="BC52" s="28">
        <v>0</v>
      </c>
      <c r="BD52" s="28">
        <v>0</v>
      </c>
      <c r="BE52" s="29">
        <f t="shared" si="17"/>
        <v>0</v>
      </c>
      <c r="BF52" s="28" t="e">
        <f t="shared" si="18"/>
        <v>#DIV/0!</v>
      </c>
      <c r="BG52" s="28" t="e">
        <f t="shared" si="18"/>
        <v>#DIV/0!</v>
      </c>
      <c r="BH52" s="28" t="e">
        <f t="shared" si="18"/>
        <v>#DIV/0!</v>
      </c>
      <c r="BI52" s="28" t="e">
        <f t="shared" si="18"/>
        <v>#DIV/0!</v>
      </c>
      <c r="BJ52" s="28" t="e">
        <f t="shared" si="19"/>
        <v>#DIV/0!</v>
      </c>
      <c r="BK52" s="28" t="e">
        <f t="shared" si="19"/>
        <v>#DIV/0!</v>
      </c>
      <c r="BL52" s="28" t="e">
        <f t="shared" si="19"/>
        <v>#DIV/0!</v>
      </c>
      <c r="BM52" s="28">
        <v>0</v>
      </c>
      <c r="BN52" s="28">
        <v>0</v>
      </c>
      <c r="BO52" s="28">
        <v>0</v>
      </c>
      <c r="BP52" s="28">
        <v>0</v>
      </c>
      <c r="BQ52" s="29">
        <f t="shared" si="20"/>
        <v>0</v>
      </c>
      <c r="BR52" s="28">
        <v>0</v>
      </c>
      <c r="BS52" s="28">
        <v>0</v>
      </c>
      <c r="BT52" s="29">
        <f t="shared" si="21"/>
        <v>0</v>
      </c>
      <c r="BU52" s="28" t="e">
        <f t="shared" si="22"/>
        <v>#DIV/0!</v>
      </c>
      <c r="BV52" s="28" t="e">
        <f t="shared" si="22"/>
        <v>#DIV/0!</v>
      </c>
      <c r="BW52" s="28" t="e">
        <f t="shared" si="22"/>
        <v>#DIV/0!</v>
      </c>
      <c r="BX52" s="28" t="e">
        <f t="shared" si="22"/>
        <v>#DIV/0!</v>
      </c>
      <c r="BY52" s="28" t="e">
        <f t="shared" si="23"/>
        <v>#DIV/0!</v>
      </c>
      <c r="BZ52" s="28" t="e">
        <f t="shared" si="23"/>
        <v>#DIV/0!</v>
      </c>
      <c r="CA52" s="28" t="e">
        <f t="shared" si="23"/>
        <v>#DIV/0!</v>
      </c>
      <c r="CB52" s="31">
        <v>0</v>
      </c>
      <c r="CC52" s="31">
        <v>0</v>
      </c>
      <c r="CD52" s="28">
        <v>0</v>
      </c>
      <c r="CE52" s="28">
        <v>0</v>
      </c>
      <c r="CF52" s="29">
        <f t="shared" si="24"/>
        <v>0</v>
      </c>
      <c r="CG52" s="28"/>
      <c r="CH52" s="28"/>
      <c r="CI52" s="88"/>
      <c r="CJ52" s="88"/>
      <c r="CK52" s="88"/>
      <c r="CL52" s="88"/>
      <c r="CM52" s="88"/>
      <c r="CN52" s="83"/>
      <c r="CO52" s="83"/>
      <c r="CP52" s="88"/>
      <c r="CQ52" s="84"/>
      <c r="CR52" s="84"/>
      <c r="CS52" s="84"/>
      <c r="CT52" s="84"/>
      <c r="CU52" s="84"/>
      <c r="CV52" s="84"/>
    </row>
    <row r="53" spans="1:100" s="26" customFormat="1" ht="14.4" x14ac:dyDescent="0.3">
      <c r="A53" s="22" t="s">
        <v>143</v>
      </c>
      <c r="B53" s="23"/>
      <c r="C53" s="24"/>
      <c r="D53" s="23"/>
      <c r="E53" s="29"/>
      <c r="F53" s="29"/>
      <c r="G53" s="29"/>
      <c r="H53" s="29"/>
      <c r="I53" s="29">
        <f t="shared" si="5"/>
        <v>0</v>
      </c>
      <c r="J53" s="29"/>
      <c r="K53" s="29"/>
      <c r="L53" s="29">
        <f t="shared" si="6"/>
        <v>0</v>
      </c>
      <c r="M53" s="28">
        <v>0</v>
      </c>
      <c r="N53" s="28">
        <v>0</v>
      </c>
      <c r="O53" s="28">
        <v>0</v>
      </c>
      <c r="P53" s="28">
        <v>0</v>
      </c>
      <c r="Q53" s="29">
        <f t="shared" si="7"/>
        <v>0</v>
      </c>
      <c r="R53" s="28">
        <v>0</v>
      </c>
      <c r="S53" s="28">
        <v>0</v>
      </c>
      <c r="T53" s="29">
        <f t="shared" si="8"/>
        <v>0</v>
      </c>
      <c r="U53" s="28">
        <v>0</v>
      </c>
      <c r="V53" s="28">
        <v>0</v>
      </c>
      <c r="W53" s="28">
        <v>0</v>
      </c>
      <c r="X53" s="28">
        <v>0</v>
      </c>
      <c r="Y53" s="29">
        <f t="shared" si="9"/>
        <v>0</v>
      </c>
      <c r="Z53" s="28">
        <v>0</v>
      </c>
      <c r="AA53" s="28">
        <v>0</v>
      </c>
      <c r="AB53" s="29">
        <f t="shared" si="10"/>
        <v>0</v>
      </c>
      <c r="AC53" s="29" t="e">
        <f t="shared" si="11"/>
        <v>#DIV/0!</v>
      </c>
      <c r="AD53" s="29" t="e">
        <f t="shared" si="11"/>
        <v>#DIV/0!</v>
      </c>
      <c r="AE53" s="29" t="e">
        <f t="shared" si="11"/>
        <v>#DIV/0!</v>
      </c>
      <c r="AF53" s="29" t="e">
        <f t="shared" si="11"/>
        <v>#DIV/0!</v>
      </c>
      <c r="AG53" s="29" t="e">
        <f t="shared" si="11"/>
        <v>#DIV/0!</v>
      </c>
      <c r="AH53" s="30"/>
      <c r="AI53" s="30"/>
      <c r="AJ53" s="30"/>
      <c r="AK53" s="30"/>
      <c r="AL53" s="29">
        <f t="shared" si="12"/>
        <v>0</v>
      </c>
      <c r="AM53" s="30"/>
      <c r="AN53" s="30"/>
      <c r="AO53" s="29">
        <f t="shared" si="13"/>
        <v>0</v>
      </c>
      <c r="AP53" s="28">
        <v>0</v>
      </c>
      <c r="AQ53" s="28">
        <v>0</v>
      </c>
      <c r="AR53" s="28">
        <v>0</v>
      </c>
      <c r="AS53" s="28">
        <v>0</v>
      </c>
      <c r="AT53" s="29">
        <f t="shared" si="14"/>
        <v>0</v>
      </c>
      <c r="AU53" s="28">
        <v>0</v>
      </c>
      <c r="AV53" s="28">
        <v>0</v>
      </c>
      <c r="AW53" s="29">
        <f t="shared" si="15"/>
        <v>0</v>
      </c>
      <c r="AX53" s="28">
        <v>0</v>
      </c>
      <c r="AY53" s="28">
        <v>0</v>
      </c>
      <c r="AZ53" s="28">
        <v>0</v>
      </c>
      <c r="BA53" s="28">
        <v>0</v>
      </c>
      <c r="BB53" s="29">
        <f t="shared" si="16"/>
        <v>0</v>
      </c>
      <c r="BC53" s="28">
        <v>0</v>
      </c>
      <c r="BD53" s="28">
        <v>0</v>
      </c>
      <c r="BE53" s="29">
        <f t="shared" si="17"/>
        <v>0</v>
      </c>
      <c r="BF53" s="28" t="e">
        <f t="shared" si="18"/>
        <v>#DIV/0!</v>
      </c>
      <c r="BG53" s="28" t="e">
        <f t="shared" si="18"/>
        <v>#DIV/0!</v>
      </c>
      <c r="BH53" s="28" t="e">
        <f t="shared" si="18"/>
        <v>#DIV/0!</v>
      </c>
      <c r="BI53" s="28" t="e">
        <f t="shared" si="18"/>
        <v>#DIV/0!</v>
      </c>
      <c r="BJ53" s="28" t="e">
        <f t="shared" si="19"/>
        <v>#DIV/0!</v>
      </c>
      <c r="BK53" s="28" t="e">
        <f t="shared" si="19"/>
        <v>#DIV/0!</v>
      </c>
      <c r="BL53" s="28" t="e">
        <f t="shared" si="19"/>
        <v>#DIV/0!</v>
      </c>
      <c r="BM53" s="28">
        <v>0</v>
      </c>
      <c r="BN53" s="28">
        <v>0</v>
      </c>
      <c r="BO53" s="28">
        <v>0</v>
      </c>
      <c r="BP53" s="28">
        <v>0</v>
      </c>
      <c r="BQ53" s="29">
        <f t="shared" si="20"/>
        <v>0</v>
      </c>
      <c r="BR53" s="28">
        <v>0</v>
      </c>
      <c r="BS53" s="28">
        <v>0</v>
      </c>
      <c r="BT53" s="29">
        <f t="shared" si="21"/>
        <v>0</v>
      </c>
      <c r="BU53" s="28" t="e">
        <f t="shared" si="22"/>
        <v>#DIV/0!</v>
      </c>
      <c r="BV53" s="28" t="e">
        <f t="shared" si="22"/>
        <v>#DIV/0!</v>
      </c>
      <c r="BW53" s="28" t="e">
        <f t="shared" si="22"/>
        <v>#DIV/0!</v>
      </c>
      <c r="BX53" s="28" t="e">
        <f t="shared" si="22"/>
        <v>#DIV/0!</v>
      </c>
      <c r="BY53" s="28" t="e">
        <f t="shared" si="23"/>
        <v>#DIV/0!</v>
      </c>
      <c r="BZ53" s="28" t="e">
        <f t="shared" si="23"/>
        <v>#DIV/0!</v>
      </c>
      <c r="CA53" s="28" t="e">
        <f t="shared" si="23"/>
        <v>#DIV/0!</v>
      </c>
      <c r="CB53" s="31"/>
      <c r="CC53" s="31"/>
      <c r="CD53" s="28">
        <v>0</v>
      </c>
      <c r="CE53" s="28">
        <v>0</v>
      </c>
      <c r="CF53" s="29">
        <f t="shared" si="24"/>
        <v>0</v>
      </c>
      <c r="CG53" s="28"/>
      <c r="CH53" s="28"/>
      <c r="CI53" s="23"/>
      <c r="CJ53" s="23"/>
      <c r="CK53" s="23"/>
      <c r="CL53" s="23"/>
      <c r="CM53" s="23"/>
      <c r="CN53" s="23"/>
      <c r="CO53" s="23"/>
      <c r="CP53" s="23"/>
      <c r="CQ53" s="25"/>
      <c r="CR53" s="25"/>
      <c r="CS53" s="25"/>
      <c r="CT53" s="25"/>
      <c r="CU53" s="25"/>
      <c r="CV53" s="25"/>
    </row>
    <row r="54" spans="1:100" s="99" customFormat="1" ht="14.4" x14ac:dyDescent="0.3">
      <c r="A54" s="75" t="s">
        <v>144</v>
      </c>
      <c r="B54" s="95"/>
      <c r="C54" s="76" t="s">
        <v>129</v>
      </c>
      <c r="D54" s="76" t="s">
        <v>130</v>
      </c>
      <c r="E54" s="29">
        <v>0</v>
      </c>
      <c r="F54" s="29">
        <v>0</v>
      </c>
      <c r="G54" s="29">
        <v>0</v>
      </c>
      <c r="H54" s="29">
        <v>0</v>
      </c>
      <c r="I54" s="29">
        <f t="shared" si="5"/>
        <v>0</v>
      </c>
      <c r="J54" s="29">
        <v>0</v>
      </c>
      <c r="K54" s="29">
        <v>0</v>
      </c>
      <c r="L54" s="29">
        <f t="shared" si="6"/>
        <v>0</v>
      </c>
      <c r="M54" s="28">
        <v>0</v>
      </c>
      <c r="N54" s="28">
        <v>0</v>
      </c>
      <c r="O54" s="28">
        <v>0</v>
      </c>
      <c r="P54" s="28">
        <v>0</v>
      </c>
      <c r="Q54" s="29">
        <f t="shared" si="7"/>
        <v>0</v>
      </c>
      <c r="R54" s="28">
        <v>0</v>
      </c>
      <c r="S54" s="28">
        <v>0</v>
      </c>
      <c r="T54" s="29">
        <f t="shared" si="8"/>
        <v>0</v>
      </c>
      <c r="U54" s="28">
        <v>0</v>
      </c>
      <c r="V54" s="28">
        <v>0</v>
      </c>
      <c r="W54" s="28">
        <v>0</v>
      </c>
      <c r="X54" s="28">
        <v>0</v>
      </c>
      <c r="Y54" s="29">
        <f t="shared" si="9"/>
        <v>0</v>
      </c>
      <c r="Z54" s="28">
        <v>0</v>
      </c>
      <c r="AA54" s="28">
        <v>0</v>
      </c>
      <c r="AB54" s="29">
        <f t="shared" si="10"/>
        <v>0</v>
      </c>
      <c r="AC54" s="29" t="e">
        <f t="shared" si="11"/>
        <v>#DIV/0!</v>
      </c>
      <c r="AD54" s="29" t="e">
        <f t="shared" si="11"/>
        <v>#DIV/0!</v>
      </c>
      <c r="AE54" s="29" t="e">
        <f t="shared" si="11"/>
        <v>#DIV/0!</v>
      </c>
      <c r="AF54" s="29" t="e">
        <f t="shared" si="11"/>
        <v>#DIV/0!</v>
      </c>
      <c r="AG54" s="29" t="e">
        <f t="shared" si="11"/>
        <v>#DIV/0!</v>
      </c>
      <c r="AH54" s="30">
        <v>0</v>
      </c>
      <c r="AI54" s="30">
        <v>0</v>
      </c>
      <c r="AJ54" s="30">
        <v>0</v>
      </c>
      <c r="AK54" s="30">
        <v>0</v>
      </c>
      <c r="AL54" s="29">
        <f t="shared" si="12"/>
        <v>0</v>
      </c>
      <c r="AM54" s="30">
        <v>0</v>
      </c>
      <c r="AN54" s="30">
        <v>0</v>
      </c>
      <c r="AO54" s="29">
        <f t="shared" si="13"/>
        <v>0</v>
      </c>
      <c r="AP54" s="28">
        <v>0</v>
      </c>
      <c r="AQ54" s="28">
        <v>0</v>
      </c>
      <c r="AR54" s="28">
        <v>0</v>
      </c>
      <c r="AS54" s="28">
        <v>0</v>
      </c>
      <c r="AT54" s="29">
        <f t="shared" si="14"/>
        <v>0</v>
      </c>
      <c r="AU54" s="28">
        <v>0</v>
      </c>
      <c r="AV54" s="28">
        <v>0</v>
      </c>
      <c r="AW54" s="29">
        <f t="shared" si="15"/>
        <v>0</v>
      </c>
      <c r="AX54" s="28">
        <v>0</v>
      </c>
      <c r="AY54" s="28">
        <v>0</v>
      </c>
      <c r="AZ54" s="28">
        <v>0</v>
      </c>
      <c r="BA54" s="28">
        <v>0</v>
      </c>
      <c r="BB54" s="29">
        <f t="shared" si="16"/>
        <v>0</v>
      </c>
      <c r="BC54" s="28">
        <v>0</v>
      </c>
      <c r="BD54" s="28">
        <v>0</v>
      </c>
      <c r="BE54" s="29">
        <f t="shared" si="17"/>
        <v>0</v>
      </c>
      <c r="BF54" s="28" t="e">
        <f t="shared" si="18"/>
        <v>#DIV/0!</v>
      </c>
      <c r="BG54" s="28" t="e">
        <f t="shared" si="18"/>
        <v>#DIV/0!</v>
      </c>
      <c r="BH54" s="28" t="e">
        <f t="shared" si="18"/>
        <v>#DIV/0!</v>
      </c>
      <c r="BI54" s="28" t="e">
        <f t="shared" si="18"/>
        <v>#DIV/0!</v>
      </c>
      <c r="BJ54" s="28" t="e">
        <f t="shared" si="19"/>
        <v>#DIV/0!</v>
      </c>
      <c r="BK54" s="28" t="e">
        <f t="shared" si="19"/>
        <v>#DIV/0!</v>
      </c>
      <c r="BL54" s="28" t="e">
        <f t="shared" si="19"/>
        <v>#DIV/0!</v>
      </c>
      <c r="BM54" s="28">
        <v>0</v>
      </c>
      <c r="BN54" s="28">
        <v>0</v>
      </c>
      <c r="BO54" s="28">
        <v>0</v>
      </c>
      <c r="BP54" s="28">
        <v>0</v>
      </c>
      <c r="BQ54" s="29">
        <f t="shared" si="20"/>
        <v>0</v>
      </c>
      <c r="BR54" s="28">
        <v>0</v>
      </c>
      <c r="BS54" s="28">
        <v>0</v>
      </c>
      <c r="BT54" s="29">
        <f t="shared" si="21"/>
        <v>0</v>
      </c>
      <c r="BU54" s="28" t="e">
        <f t="shared" si="22"/>
        <v>#DIV/0!</v>
      </c>
      <c r="BV54" s="28" t="e">
        <f t="shared" si="22"/>
        <v>#DIV/0!</v>
      </c>
      <c r="BW54" s="28" t="e">
        <f t="shared" si="22"/>
        <v>#DIV/0!</v>
      </c>
      <c r="BX54" s="28" t="e">
        <f t="shared" si="22"/>
        <v>#DIV/0!</v>
      </c>
      <c r="BY54" s="28" t="e">
        <f t="shared" si="23"/>
        <v>#DIV/0!</v>
      </c>
      <c r="BZ54" s="28" t="e">
        <f t="shared" si="23"/>
        <v>#DIV/0!</v>
      </c>
      <c r="CA54" s="28" t="e">
        <f t="shared" si="23"/>
        <v>#DIV/0!</v>
      </c>
      <c r="CB54" s="31">
        <v>0</v>
      </c>
      <c r="CC54" s="31">
        <v>0</v>
      </c>
      <c r="CD54" s="28">
        <v>0</v>
      </c>
      <c r="CE54" s="28">
        <v>0</v>
      </c>
      <c r="CF54" s="29">
        <f t="shared" si="24"/>
        <v>0</v>
      </c>
      <c r="CG54" s="28"/>
      <c r="CH54" s="28"/>
      <c r="CI54" s="96"/>
      <c r="CJ54" s="96"/>
      <c r="CK54" s="96"/>
      <c r="CL54" s="96"/>
      <c r="CM54" s="96"/>
      <c r="CN54" s="97"/>
      <c r="CO54" s="97"/>
      <c r="CP54" s="96"/>
      <c r="CQ54" s="98"/>
      <c r="CR54" s="98"/>
      <c r="CS54" s="98"/>
      <c r="CT54" s="98"/>
      <c r="CU54" s="98"/>
      <c r="CV54" s="98"/>
    </row>
    <row r="55" spans="1:100" s="99" customFormat="1" ht="27.6" x14ac:dyDescent="0.3">
      <c r="A55" s="75" t="s">
        <v>145</v>
      </c>
      <c r="B55" s="95"/>
      <c r="C55" s="87" t="s">
        <v>132</v>
      </c>
      <c r="D55" s="87" t="s">
        <v>133</v>
      </c>
      <c r="E55" s="29">
        <v>0</v>
      </c>
      <c r="F55" s="29">
        <v>0</v>
      </c>
      <c r="G55" s="29">
        <v>0</v>
      </c>
      <c r="H55" s="29">
        <v>0</v>
      </c>
      <c r="I55" s="29">
        <f t="shared" si="5"/>
        <v>0</v>
      </c>
      <c r="J55" s="29">
        <v>0</v>
      </c>
      <c r="K55" s="29">
        <v>0</v>
      </c>
      <c r="L55" s="29">
        <f t="shared" si="6"/>
        <v>0</v>
      </c>
      <c r="M55" s="28">
        <v>0</v>
      </c>
      <c r="N55" s="28">
        <v>0</v>
      </c>
      <c r="O55" s="28">
        <v>0</v>
      </c>
      <c r="P55" s="28">
        <v>0</v>
      </c>
      <c r="Q55" s="29">
        <f t="shared" si="7"/>
        <v>0</v>
      </c>
      <c r="R55" s="28">
        <v>0</v>
      </c>
      <c r="S55" s="28">
        <v>0</v>
      </c>
      <c r="T55" s="29">
        <f t="shared" si="8"/>
        <v>0</v>
      </c>
      <c r="U55" s="28">
        <v>0</v>
      </c>
      <c r="V55" s="28">
        <v>0</v>
      </c>
      <c r="W55" s="28">
        <v>0</v>
      </c>
      <c r="X55" s="28">
        <v>0</v>
      </c>
      <c r="Y55" s="29">
        <f t="shared" si="9"/>
        <v>0</v>
      </c>
      <c r="Z55" s="28">
        <v>0</v>
      </c>
      <c r="AA55" s="28">
        <v>0</v>
      </c>
      <c r="AB55" s="29">
        <f t="shared" si="10"/>
        <v>0</v>
      </c>
      <c r="AC55" s="29" t="e">
        <f t="shared" si="11"/>
        <v>#DIV/0!</v>
      </c>
      <c r="AD55" s="29" t="e">
        <f t="shared" si="11"/>
        <v>#DIV/0!</v>
      </c>
      <c r="AE55" s="29" t="e">
        <f t="shared" si="11"/>
        <v>#DIV/0!</v>
      </c>
      <c r="AF55" s="29" t="e">
        <f t="shared" si="11"/>
        <v>#DIV/0!</v>
      </c>
      <c r="AG55" s="29" t="e">
        <f t="shared" si="11"/>
        <v>#DIV/0!</v>
      </c>
      <c r="AH55" s="30">
        <v>0</v>
      </c>
      <c r="AI55" s="30">
        <v>0</v>
      </c>
      <c r="AJ55" s="30">
        <v>0</v>
      </c>
      <c r="AK55" s="30">
        <v>0</v>
      </c>
      <c r="AL55" s="29">
        <f t="shared" si="12"/>
        <v>0</v>
      </c>
      <c r="AM55" s="30">
        <v>0</v>
      </c>
      <c r="AN55" s="30">
        <v>0</v>
      </c>
      <c r="AO55" s="29">
        <f t="shared" si="13"/>
        <v>0</v>
      </c>
      <c r="AP55" s="28">
        <v>0</v>
      </c>
      <c r="AQ55" s="28">
        <v>0</v>
      </c>
      <c r="AR55" s="28">
        <v>0</v>
      </c>
      <c r="AS55" s="28">
        <v>0</v>
      </c>
      <c r="AT55" s="29">
        <f t="shared" si="14"/>
        <v>0</v>
      </c>
      <c r="AU55" s="28">
        <v>0</v>
      </c>
      <c r="AV55" s="28">
        <v>0</v>
      </c>
      <c r="AW55" s="29">
        <f t="shared" si="15"/>
        <v>0</v>
      </c>
      <c r="AX55" s="28">
        <v>0</v>
      </c>
      <c r="AY55" s="28">
        <v>0</v>
      </c>
      <c r="AZ55" s="28">
        <v>0</v>
      </c>
      <c r="BA55" s="28">
        <v>0</v>
      </c>
      <c r="BB55" s="29">
        <f t="shared" si="16"/>
        <v>0</v>
      </c>
      <c r="BC55" s="28">
        <v>0</v>
      </c>
      <c r="BD55" s="28">
        <v>0</v>
      </c>
      <c r="BE55" s="29">
        <f t="shared" si="17"/>
        <v>0</v>
      </c>
      <c r="BF55" s="28" t="e">
        <f t="shared" si="18"/>
        <v>#DIV/0!</v>
      </c>
      <c r="BG55" s="28" t="e">
        <f t="shared" si="18"/>
        <v>#DIV/0!</v>
      </c>
      <c r="BH55" s="28" t="e">
        <f t="shared" si="18"/>
        <v>#DIV/0!</v>
      </c>
      <c r="BI55" s="28" t="e">
        <f t="shared" si="18"/>
        <v>#DIV/0!</v>
      </c>
      <c r="BJ55" s="28" t="e">
        <f t="shared" si="19"/>
        <v>#DIV/0!</v>
      </c>
      <c r="BK55" s="28" t="e">
        <f t="shared" si="19"/>
        <v>#DIV/0!</v>
      </c>
      <c r="BL55" s="28" t="e">
        <f t="shared" si="19"/>
        <v>#DIV/0!</v>
      </c>
      <c r="BM55" s="28">
        <v>0</v>
      </c>
      <c r="BN55" s="28">
        <v>0</v>
      </c>
      <c r="BO55" s="28">
        <v>0</v>
      </c>
      <c r="BP55" s="28">
        <v>0</v>
      </c>
      <c r="BQ55" s="29">
        <f t="shared" si="20"/>
        <v>0</v>
      </c>
      <c r="BR55" s="28">
        <v>0</v>
      </c>
      <c r="BS55" s="28">
        <v>0</v>
      </c>
      <c r="BT55" s="29">
        <f t="shared" si="21"/>
        <v>0</v>
      </c>
      <c r="BU55" s="28" t="e">
        <f t="shared" si="22"/>
        <v>#DIV/0!</v>
      </c>
      <c r="BV55" s="28" t="e">
        <f t="shared" si="22"/>
        <v>#DIV/0!</v>
      </c>
      <c r="BW55" s="28" t="e">
        <f t="shared" si="22"/>
        <v>#DIV/0!</v>
      </c>
      <c r="BX55" s="28" t="e">
        <f t="shared" si="22"/>
        <v>#DIV/0!</v>
      </c>
      <c r="BY55" s="28" t="e">
        <f t="shared" si="23"/>
        <v>#DIV/0!</v>
      </c>
      <c r="BZ55" s="28" t="e">
        <f t="shared" si="23"/>
        <v>#DIV/0!</v>
      </c>
      <c r="CA55" s="28" t="e">
        <f t="shared" si="23"/>
        <v>#DIV/0!</v>
      </c>
      <c r="CB55" s="31">
        <v>0</v>
      </c>
      <c r="CC55" s="31">
        <v>0</v>
      </c>
      <c r="CD55" s="28">
        <v>0</v>
      </c>
      <c r="CE55" s="28">
        <v>0</v>
      </c>
      <c r="CF55" s="29">
        <f t="shared" si="24"/>
        <v>0</v>
      </c>
      <c r="CG55" s="28"/>
      <c r="CH55" s="28"/>
      <c r="CI55" s="96"/>
      <c r="CJ55" s="96"/>
      <c r="CK55" s="96"/>
      <c r="CL55" s="96"/>
      <c r="CM55" s="96"/>
      <c r="CN55" s="97"/>
      <c r="CO55" s="97"/>
      <c r="CP55" s="96"/>
      <c r="CQ55" s="98"/>
      <c r="CR55" s="98"/>
      <c r="CS55" s="98"/>
      <c r="CT55" s="98"/>
      <c r="CU55" s="98"/>
      <c r="CV55" s="98"/>
    </row>
    <row r="56" spans="1:100" s="102" customFormat="1" ht="13.2" customHeight="1" x14ac:dyDescent="0.25">
      <c r="A56" s="100" t="s">
        <v>146</v>
      </c>
      <c r="B56" s="90" t="s">
        <v>692</v>
      </c>
      <c r="C56" s="90" t="s">
        <v>148</v>
      </c>
      <c r="D56" s="90" t="s">
        <v>149</v>
      </c>
      <c r="E56" s="29">
        <v>0</v>
      </c>
      <c r="F56" s="29">
        <v>52</v>
      </c>
      <c r="G56" s="29">
        <v>52</v>
      </c>
      <c r="H56" s="29">
        <v>0</v>
      </c>
      <c r="I56" s="29">
        <f t="shared" si="5"/>
        <v>104</v>
      </c>
      <c r="J56" s="29">
        <v>0</v>
      </c>
      <c r="K56" s="29">
        <v>104</v>
      </c>
      <c r="L56" s="29">
        <f t="shared" si="6"/>
        <v>104</v>
      </c>
      <c r="M56" s="28">
        <v>0</v>
      </c>
      <c r="N56" s="28">
        <v>0</v>
      </c>
      <c r="O56" s="28">
        <v>50</v>
      </c>
      <c r="P56" s="28">
        <v>57</v>
      </c>
      <c r="Q56" s="29">
        <f t="shared" si="7"/>
        <v>107</v>
      </c>
      <c r="R56" s="28">
        <v>0</v>
      </c>
      <c r="S56" s="28">
        <v>107</v>
      </c>
      <c r="T56" s="29">
        <f t="shared" si="8"/>
        <v>107</v>
      </c>
      <c r="U56" s="28">
        <v>0</v>
      </c>
      <c r="V56" s="28">
        <v>0</v>
      </c>
      <c r="W56" s="28">
        <v>0</v>
      </c>
      <c r="X56" s="28">
        <v>0</v>
      </c>
      <c r="Y56" s="29">
        <f t="shared" si="9"/>
        <v>0</v>
      </c>
      <c r="Z56" s="28">
        <v>0</v>
      </c>
      <c r="AA56" s="28">
        <v>0</v>
      </c>
      <c r="AB56" s="29">
        <f t="shared" si="10"/>
        <v>0</v>
      </c>
      <c r="AC56" s="29" t="e">
        <f t="shared" si="11"/>
        <v>#DIV/0!</v>
      </c>
      <c r="AD56" s="29" t="e">
        <f t="shared" si="11"/>
        <v>#DIV/0!</v>
      </c>
      <c r="AE56" s="29">
        <f t="shared" si="11"/>
        <v>0</v>
      </c>
      <c r="AF56" s="29">
        <f t="shared" si="11"/>
        <v>0</v>
      </c>
      <c r="AG56" s="29">
        <f t="shared" si="11"/>
        <v>0</v>
      </c>
      <c r="AH56" s="30">
        <v>0</v>
      </c>
      <c r="AI56" s="30">
        <v>79.3</v>
      </c>
      <c r="AJ56" s="30">
        <v>79.3</v>
      </c>
      <c r="AK56" s="30">
        <v>0</v>
      </c>
      <c r="AL56" s="29">
        <f t="shared" si="12"/>
        <v>158.6</v>
      </c>
      <c r="AM56" s="30">
        <v>0</v>
      </c>
      <c r="AN56" s="30">
        <v>158.6</v>
      </c>
      <c r="AO56" s="30">
        <f t="shared" si="13"/>
        <v>158.6</v>
      </c>
      <c r="AP56" s="28">
        <v>0</v>
      </c>
      <c r="AQ56" s="28">
        <v>0</v>
      </c>
      <c r="AR56" s="28">
        <v>71.125</v>
      </c>
      <c r="AS56" s="28">
        <v>100</v>
      </c>
      <c r="AT56" s="30">
        <f t="shared" si="14"/>
        <v>171.125</v>
      </c>
      <c r="AU56" s="28">
        <v>0</v>
      </c>
      <c r="AV56" s="28">
        <v>171.125</v>
      </c>
      <c r="AW56" s="30">
        <f t="shared" si="15"/>
        <v>171.125</v>
      </c>
      <c r="AX56" s="28">
        <v>0</v>
      </c>
      <c r="AY56" s="28">
        <v>0</v>
      </c>
      <c r="AZ56" s="28">
        <v>0</v>
      </c>
      <c r="BA56" s="28">
        <v>0</v>
      </c>
      <c r="BB56" s="29">
        <f t="shared" si="16"/>
        <v>0</v>
      </c>
      <c r="BC56" s="28">
        <v>0</v>
      </c>
      <c r="BD56" s="28">
        <v>0</v>
      </c>
      <c r="BE56" s="29">
        <f t="shared" si="17"/>
        <v>0</v>
      </c>
      <c r="BF56" s="28">
        <v>0</v>
      </c>
      <c r="BG56" s="28">
        <v>0</v>
      </c>
      <c r="BH56" s="28">
        <v>0</v>
      </c>
      <c r="BI56" s="28">
        <f t="shared" si="18"/>
        <v>0</v>
      </c>
      <c r="BJ56" s="28" t="e">
        <f t="shared" si="19"/>
        <v>#DIV/0!</v>
      </c>
      <c r="BK56" s="28">
        <f t="shared" si="19"/>
        <v>0</v>
      </c>
      <c r="BL56" s="28">
        <f t="shared" si="19"/>
        <v>0</v>
      </c>
      <c r="BM56" s="28">
        <v>0</v>
      </c>
      <c r="BN56" s="28">
        <v>0</v>
      </c>
      <c r="BO56" s="28">
        <v>0</v>
      </c>
      <c r="BP56" s="28">
        <v>0</v>
      </c>
      <c r="BQ56" s="29">
        <f t="shared" si="20"/>
        <v>0</v>
      </c>
      <c r="BR56" s="28">
        <v>0</v>
      </c>
      <c r="BS56" s="28">
        <v>0</v>
      </c>
      <c r="BT56" s="29">
        <f t="shared" si="21"/>
        <v>0</v>
      </c>
      <c r="BU56" s="28" t="e">
        <f t="shared" si="22"/>
        <v>#DIV/0!</v>
      </c>
      <c r="BV56" s="28" t="e">
        <f t="shared" si="22"/>
        <v>#DIV/0!</v>
      </c>
      <c r="BW56" s="28">
        <f t="shared" si="22"/>
        <v>0</v>
      </c>
      <c r="BX56" s="28">
        <f t="shared" si="22"/>
        <v>0</v>
      </c>
      <c r="BY56" s="28" t="e">
        <f t="shared" si="23"/>
        <v>#DIV/0!</v>
      </c>
      <c r="BZ56" s="28">
        <f t="shared" si="23"/>
        <v>0</v>
      </c>
      <c r="CA56" s="28">
        <f t="shared" si="23"/>
        <v>0</v>
      </c>
      <c r="CB56" s="31">
        <v>0</v>
      </c>
      <c r="CC56" s="31">
        <v>0</v>
      </c>
      <c r="CD56" s="28">
        <v>0</v>
      </c>
      <c r="CE56" s="28">
        <v>0</v>
      </c>
      <c r="CF56" s="29">
        <f t="shared" si="24"/>
        <v>0</v>
      </c>
      <c r="CG56" s="75" t="s">
        <v>512</v>
      </c>
      <c r="CH56" s="75" t="s">
        <v>513</v>
      </c>
      <c r="CI56" s="75" t="s">
        <v>514</v>
      </c>
      <c r="CJ56" s="75"/>
      <c r="CK56" s="75" t="s">
        <v>515</v>
      </c>
      <c r="CL56" s="75" t="s">
        <v>516</v>
      </c>
      <c r="CM56" s="75"/>
      <c r="CN56" s="92"/>
      <c r="CO56" s="92"/>
      <c r="CP56" s="75" t="s">
        <v>517</v>
      </c>
      <c r="CQ56" s="93"/>
      <c r="CR56" s="93"/>
      <c r="CS56" s="93"/>
      <c r="CT56" s="93"/>
      <c r="CU56" s="93"/>
      <c r="CV56" s="93"/>
    </row>
    <row r="57" spans="1:100" s="102" customFormat="1" ht="28.2" customHeight="1" x14ac:dyDescent="0.25">
      <c r="A57" s="100" t="s">
        <v>150</v>
      </c>
      <c r="B57" s="90" t="s">
        <v>151</v>
      </c>
      <c r="C57" s="90" t="s">
        <v>148</v>
      </c>
      <c r="D57" s="90" t="s">
        <v>152</v>
      </c>
      <c r="E57" s="29">
        <v>0</v>
      </c>
      <c r="F57" s="29">
        <v>0</v>
      </c>
      <c r="G57" s="29">
        <v>0</v>
      </c>
      <c r="H57" s="29">
        <v>0</v>
      </c>
      <c r="I57" s="29">
        <f t="shared" si="5"/>
        <v>0</v>
      </c>
      <c r="J57" s="29">
        <v>0</v>
      </c>
      <c r="K57" s="29">
        <v>0</v>
      </c>
      <c r="L57" s="29">
        <f t="shared" si="6"/>
        <v>0</v>
      </c>
      <c r="M57" s="28">
        <v>0</v>
      </c>
      <c r="N57" s="28">
        <v>0</v>
      </c>
      <c r="O57" s="28">
        <v>0</v>
      </c>
      <c r="P57" s="28">
        <v>0</v>
      </c>
      <c r="Q57" s="29">
        <f t="shared" si="7"/>
        <v>0</v>
      </c>
      <c r="R57" s="28">
        <v>0</v>
      </c>
      <c r="S57" s="28">
        <v>0</v>
      </c>
      <c r="T57" s="29">
        <f t="shared" si="8"/>
        <v>0</v>
      </c>
      <c r="U57" s="28">
        <v>0</v>
      </c>
      <c r="V57" s="28">
        <v>0</v>
      </c>
      <c r="W57" s="28">
        <v>0</v>
      </c>
      <c r="X57" s="28">
        <v>0</v>
      </c>
      <c r="Y57" s="29">
        <f t="shared" si="9"/>
        <v>0</v>
      </c>
      <c r="Z57" s="28">
        <v>0</v>
      </c>
      <c r="AA57" s="28">
        <v>0</v>
      </c>
      <c r="AB57" s="29">
        <f t="shared" si="10"/>
        <v>0</v>
      </c>
      <c r="AC57" s="29" t="e">
        <f t="shared" si="11"/>
        <v>#DIV/0!</v>
      </c>
      <c r="AD57" s="29" t="e">
        <f t="shared" si="11"/>
        <v>#DIV/0!</v>
      </c>
      <c r="AE57" s="29" t="e">
        <f t="shared" si="11"/>
        <v>#DIV/0!</v>
      </c>
      <c r="AF57" s="29" t="e">
        <f t="shared" si="11"/>
        <v>#DIV/0!</v>
      </c>
      <c r="AG57" s="29" t="e">
        <f t="shared" si="11"/>
        <v>#DIV/0!</v>
      </c>
      <c r="AH57" s="30">
        <v>0</v>
      </c>
      <c r="AI57" s="30">
        <v>0</v>
      </c>
      <c r="AJ57" s="30">
        <v>0</v>
      </c>
      <c r="AK57" s="30">
        <v>0</v>
      </c>
      <c r="AL57" s="29">
        <f t="shared" si="12"/>
        <v>0</v>
      </c>
      <c r="AM57" s="30">
        <v>0</v>
      </c>
      <c r="AN57" s="30">
        <v>0</v>
      </c>
      <c r="AO57" s="29">
        <f t="shared" si="13"/>
        <v>0</v>
      </c>
      <c r="AP57" s="28">
        <v>0</v>
      </c>
      <c r="AQ57" s="28">
        <v>0</v>
      </c>
      <c r="AR57" s="28">
        <v>0</v>
      </c>
      <c r="AS57" s="28">
        <v>0</v>
      </c>
      <c r="AT57" s="29">
        <f t="shared" si="14"/>
        <v>0</v>
      </c>
      <c r="AU57" s="28">
        <v>0</v>
      </c>
      <c r="AV57" s="28">
        <v>0</v>
      </c>
      <c r="AW57" s="29">
        <f t="shared" si="15"/>
        <v>0</v>
      </c>
      <c r="AX57" s="28">
        <v>0</v>
      </c>
      <c r="AY57" s="28">
        <v>0</v>
      </c>
      <c r="AZ57" s="28">
        <v>0</v>
      </c>
      <c r="BA57" s="28">
        <v>0</v>
      </c>
      <c r="BB57" s="29">
        <f t="shared" si="16"/>
        <v>0</v>
      </c>
      <c r="BC57" s="28">
        <v>0</v>
      </c>
      <c r="BD57" s="28">
        <v>0</v>
      </c>
      <c r="BE57" s="29">
        <f t="shared" si="17"/>
        <v>0</v>
      </c>
      <c r="BF57" s="28" t="e">
        <f t="shared" si="18"/>
        <v>#DIV/0!</v>
      </c>
      <c r="BG57" s="28" t="e">
        <f t="shared" si="18"/>
        <v>#DIV/0!</v>
      </c>
      <c r="BH57" s="28" t="e">
        <f t="shared" si="18"/>
        <v>#DIV/0!</v>
      </c>
      <c r="BI57" s="28" t="e">
        <f t="shared" si="18"/>
        <v>#DIV/0!</v>
      </c>
      <c r="BJ57" s="28" t="e">
        <f t="shared" si="19"/>
        <v>#DIV/0!</v>
      </c>
      <c r="BK57" s="28" t="e">
        <f t="shared" si="19"/>
        <v>#DIV/0!</v>
      </c>
      <c r="BL57" s="28" t="e">
        <f t="shared" si="19"/>
        <v>#DIV/0!</v>
      </c>
      <c r="BM57" s="28">
        <v>0</v>
      </c>
      <c r="BN57" s="28">
        <v>0</v>
      </c>
      <c r="BO57" s="28">
        <v>0</v>
      </c>
      <c r="BP57" s="28">
        <v>0</v>
      </c>
      <c r="BQ57" s="29">
        <f t="shared" si="20"/>
        <v>0</v>
      </c>
      <c r="BR57" s="28">
        <v>0</v>
      </c>
      <c r="BS57" s="28">
        <v>0</v>
      </c>
      <c r="BT57" s="29">
        <f t="shared" si="21"/>
        <v>0</v>
      </c>
      <c r="BU57" s="28" t="e">
        <f t="shared" si="22"/>
        <v>#DIV/0!</v>
      </c>
      <c r="BV57" s="28" t="e">
        <f t="shared" si="22"/>
        <v>#DIV/0!</v>
      </c>
      <c r="BW57" s="28" t="e">
        <f t="shared" si="22"/>
        <v>#DIV/0!</v>
      </c>
      <c r="BX57" s="28" t="e">
        <f t="shared" si="22"/>
        <v>#DIV/0!</v>
      </c>
      <c r="BY57" s="28" t="e">
        <f t="shared" si="23"/>
        <v>#DIV/0!</v>
      </c>
      <c r="BZ57" s="28" t="e">
        <f t="shared" si="23"/>
        <v>#DIV/0!</v>
      </c>
      <c r="CA57" s="28" t="e">
        <f t="shared" si="23"/>
        <v>#DIV/0!</v>
      </c>
      <c r="CB57" s="31">
        <v>0</v>
      </c>
      <c r="CC57" s="31">
        <v>0</v>
      </c>
      <c r="CD57" s="28">
        <v>0</v>
      </c>
      <c r="CE57" s="28">
        <v>0</v>
      </c>
      <c r="CF57" s="29">
        <f t="shared" si="24"/>
        <v>0</v>
      </c>
      <c r="CG57" s="28"/>
      <c r="CH57" s="28"/>
      <c r="CI57" s="101"/>
      <c r="CJ57" s="101"/>
      <c r="CK57" s="101"/>
      <c r="CL57" s="101"/>
      <c r="CM57" s="101"/>
      <c r="CN57" s="92"/>
      <c r="CO57" s="92"/>
      <c r="CP57" s="101"/>
      <c r="CQ57" s="93"/>
      <c r="CR57" s="93"/>
      <c r="CS57" s="93"/>
      <c r="CT57" s="93"/>
      <c r="CU57" s="93"/>
      <c r="CV57" s="93"/>
    </row>
    <row r="58" spans="1:100" s="102" customFormat="1" ht="27.6" x14ac:dyDescent="0.25">
      <c r="A58" s="100" t="s">
        <v>153</v>
      </c>
      <c r="B58" s="90" t="s">
        <v>693</v>
      </c>
      <c r="C58" s="90" t="s">
        <v>148</v>
      </c>
      <c r="D58" s="90" t="s">
        <v>149</v>
      </c>
      <c r="E58" s="29">
        <v>0</v>
      </c>
      <c r="F58" s="29">
        <v>0</v>
      </c>
      <c r="G58" s="29">
        <v>2</v>
      </c>
      <c r="H58" s="29">
        <v>0</v>
      </c>
      <c r="I58" s="29">
        <f t="shared" si="5"/>
        <v>2</v>
      </c>
      <c r="J58" s="29">
        <v>0</v>
      </c>
      <c r="K58" s="29">
        <v>2</v>
      </c>
      <c r="L58" s="29">
        <f t="shared" si="6"/>
        <v>2</v>
      </c>
      <c r="M58" s="28">
        <v>0</v>
      </c>
      <c r="N58" s="28">
        <v>0</v>
      </c>
      <c r="O58" s="28">
        <v>5</v>
      </c>
      <c r="P58" s="28">
        <v>10</v>
      </c>
      <c r="Q58" s="29">
        <f t="shared" si="7"/>
        <v>15</v>
      </c>
      <c r="R58" s="28">
        <v>0</v>
      </c>
      <c r="S58" s="28">
        <v>15</v>
      </c>
      <c r="T58" s="29">
        <f t="shared" si="8"/>
        <v>15</v>
      </c>
      <c r="U58" s="28">
        <v>0</v>
      </c>
      <c r="V58" s="28">
        <v>0</v>
      </c>
      <c r="W58" s="28">
        <v>0</v>
      </c>
      <c r="X58" s="28">
        <v>0</v>
      </c>
      <c r="Y58" s="29">
        <f t="shared" si="9"/>
        <v>0</v>
      </c>
      <c r="Z58" s="28">
        <v>0</v>
      </c>
      <c r="AA58" s="28">
        <v>0</v>
      </c>
      <c r="AB58" s="29">
        <f t="shared" si="10"/>
        <v>0</v>
      </c>
      <c r="AC58" s="29" t="e">
        <f t="shared" si="11"/>
        <v>#DIV/0!</v>
      </c>
      <c r="AD58" s="29" t="e">
        <f t="shared" si="11"/>
        <v>#DIV/0!</v>
      </c>
      <c r="AE58" s="29">
        <f t="shared" si="11"/>
        <v>0</v>
      </c>
      <c r="AF58" s="29">
        <f t="shared" si="11"/>
        <v>0</v>
      </c>
      <c r="AG58" s="29">
        <f t="shared" si="11"/>
        <v>0</v>
      </c>
      <c r="AH58" s="30">
        <v>0</v>
      </c>
      <c r="AI58" s="30">
        <v>0</v>
      </c>
      <c r="AJ58" s="30">
        <v>4</v>
      </c>
      <c r="AK58" s="30">
        <v>0</v>
      </c>
      <c r="AL58" s="29">
        <f t="shared" si="12"/>
        <v>4</v>
      </c>
      <c r="AM58" s="30">
        <v>0</v>
      </c>
      <c r="AN58" s="30">
        <v>4</v>
      </c>
      <c r="AO58" s="30">
        <f t="shared" si="13"/>
        <v>4</v>
      </c>
      <c r="AP58" s="28">
        <v>0</v>
      </c>
      <c r="AQ58" s="28">
        <v>0</v>
      </c>
      <c r="AR58" s="28">
        <v>7.0060000000000002</v>
      </c>
      <c r="AS58" s="28">
        <v>15</v>
      </c>
      <c r="AT58" s="30">
        <f t="shared" si="14"/>
        <v>22.006</v>
      </c>
      <c r="AU58" s="28">
        <v>0</v>
      </c>
      <c r="AV58" s="28">
        <v>22.006</v>
      </c>
      <c r="AW58" s="30">
        <f t="shared" si="15"/>
        <v>22.006</v>
      </c>
      <c r="AX58" s="28">
        <v>0</v>
      </c>
      <c r="AY58" s="28">
        <v>0</v>
      </c>
      <c r="AZ58" s="28">
        <v>0</v>
      </c>
      <c r="BA58" s="28">
        <v>0</v>
      </c>
      <c r="BB58" s="29">
        <f t="shared" si="16"/>
        <v>0</v>
      </c>
      <c r="BC58" s="28">
        <v>0</v>
      </c>
      <c r="BD58" s="28">
        <v>0</v>
      </c>
      <c r="BE58" s="29">
        <f t="shared" si="17"/>
        <v>0</v>
      </c>
      <c r="BF58" s="28" t="e">
        <f t="shared" si="18"/>
        <v>#DIV/0!</v>
      </c>
      <c r="BG58" s="28" t="e">
        <f t="shared" si="18"/>
        <v>#DIV/0!</v>
      </c>
      <c r="BH58" s="28">
        <f t="shared" si="18"/>
        <v>0</v>
      </c>
      <c r="BI58" s="28">
        <f t="shared" si="18"/>
        <v>0</v>
      </c>
      <c r="BJ58" s="28" t="e">
        <f t="shared" si="19"/>
        <v>#DIV/0!</v>
      </c>
      <c r="BK58" s="28">
        <f t="shared" si="19"/>
        <v>0</v>
      </c>
      <c r="BL58" s="28">
        <f t="shared" si="19"/>
        <v>0</v>
      </c>
      <c r="BM58" s="28">
        <v>0</v>
      </c>
      <c r="BN58" s="28">
        <v>0</v>
      </c>
      <c r="BO58" s="28">
        <v>0</v>
      </c>
      <c r="BP58" s="28">
        <v>0</v>
      </c>
      <c r="BQ58" s="29">
        <f t="shared" si="20"/>
        <v>0</v>
      </c>
      <c r="BR58" s="28">
        <v>0</v>
      </c>
      <c r="BS58" s="28">
        <v>0</v>
      </c>
      <c r="BT58" s="29">
        <f t="shared" si="21"/>
        <v>0</v>
      </c>
      <c r="BU58" s="28" t="e">
        <f t="shared" si="22"/>
        <v>#DIV/0!</v>
      </c>
      <c r="BV58" s="28" t="e">
        <f t="shared" si="22"/>
        <v>#DIV/0!</v>
      </c>
      <c r="BW58" s="28">
        <f t="shared" si="22"/>
        <v>0</v>
      </c>
      <c r="BX58" s="28">
        <f t="shared" si="22"/>
        <v>0</v>
      </c>
      <c r="BY58" s="28" t="e">
        <f t="shared" si="23"/>
        <v>#DIV/0!</v>
      </c>
      <c r="BZ58" s="28">
        <f t="shared" si="23"/>
        <v>0</v>
      </c>
      <c r="CA58" s="28">
        <f t="shared" si="23"/>
        <v>0</v>
      </c>
      <c r="CB58" s="31">
        <v>0</v>
      </c>
      <c r="CC58" s="31">
        <v>0</v>
      </c>
      <c r="CD58" s="28">
        <v>0</v>
      </c>
      <c r="CE58" s="28">
        <v>0</v>
      </c>
      <c r="CF58" s="29">
        <f t="shared" si="24"/>
        <v>0</v>
      </c>
      <c r="CG58" s="75" t="s">
        <v>518</v>
      </c>
      <c r="CH58" s="75" t="s">
        <v>381</v>
      </c>
      <c r="CI58" s="75" t="s">
        <v>519</v>
      </c>
      <c r="CJ58" s="75"/>
      <c r="CK58" s="75" t="s">
        <v>515</v>
      </c>
      <c r="CL58" s="75" t="s">
        <v>520</v>
      </c>
      <c r="CM58" s="101"/>
      <c r="CN58" s="92"/>
      <c r="CO58" s="92"/>
      <c r="CP58" s="101"/>
      <c r="CQ58" s="93"/>
      <c r="CR58" s="93"/>
      <c r="CS58" s="93"/>
      <c r="CT58" s="93"/>
      <c r="CU58" s="93"/>
      <c r="CV58" s="93"/>
    </row>
    <row r="59" spans="1:100" s="18" customFormat="1" ht="27.6" x14ac:dyDescent="0.25">
      <c r="A59" s="103" t="s">
        <v>155</v>
      </c>
      <c r="B59" s="42"/>
      <c r="C59" s="38" t="s">
        <v>148</v>
      </c>
      <c r="D59" s="42" t="s">
        <v>152</v>
      </c>
      <c r="E59" s="29">
        <v>0</v>
      </c>
      <c r="F59" s="29">
        <v>0</v>
      </c>
      <c r="G59" s="29">
        <v>0</v>
      </c>
      <c r="H59" s="29">
        <v>0</v>
      </c>
      <c r="I59" s="29">
        <f t="shared" si="5"/>
        <v>0</v>
      </c>
      <c r="J59" s="29">
        <v>0</v>
      </c>
      <c r="K59" s="29">
        <v>0</v>
      </c>
      <c r="L59" s="29">
        <f t="shared" si="6"/>
        <v>0</v>
      </c>
      <c r="M59" s="28">
        <v>0</v>
      </c>
      <c r="N59" s="28">
        <v>0</v>
      </c>
      <c r="O59" s="28">
        <v>0</v>
      </c>
      <c r="P59" s="28">
        <v>0</v>
      </c>
      <c r="Q59" s="29">
        <f t="shared" si="7"/>
        <v>0</v>
      </c>
      <c r="R59" s="28">
        <v>0</v>
      </c>
      <c r="S59" s="28">
        <v>0</v>
      </c>
      <c r="T59" s="29">
        <f t="shared" si="8"/>
        <v>0</v>
      </c>
      <c r="U59" s="28">
        <v>0</v>
      </c>
      <c r="V59" s="28">
        <v>0</v>
      </c>
      <c r="W59" s="28">
        <v>0</v>
      </c>
      <c r="X59" s="28">
        <v>0</v>
      </c>
      <c r="Y59" s="29">
        <f t="shared" si="9"/>
        <v>0</v>
      </c>
      <c r="Z59" s="28">
        <v>0</v>
      </c>
      <c r="AA59" s="28">
        <v>0</v>
      </c>
      <c r="AB59" s="29">
        <f t="shared" si="10"/>
        <v>0</v>
      </c>
      <c r="AC59" s="29" t="e">
        <f t="shared" si="11"/>
        <v>#DIV/0!</v>
      </c>
      <c r="AD59" s="29" t="e">
        <f t="shared" si="11"/>
        <v>#DIV/0!</v>
      </c>
      <c r="AE59" s="29" t="e">
        <f t="shared" si="11"/>
        <v>#DIV/0!</v>
      </c>
      <c r="AF59" s="29" t="e">
        <f t="shared" si="11"/>
        <v>#DIV/0!</v>
      </c>
      <c r="AG59" s="29" t="e">
        <f t="shared" si="11"/>
        <v>#DIV/0!</v>
      </c>
      <c r="AH59" s="30">
        <v>0</v>
      </c>
      <c r="AI59" s="30">
        <v>0</v>
      </c>
      <c r="AJ59" s="30">
        <v>0</v>
      </c>
      <c r="AK59" s="30">
        <v>0</v>
      </c>
      <c r="AL59" s="29">
        <f t="shared" si="12"/>
        <v>0</v>
      </c>
      <c r="AM59" s="30">
        <v>0</v>
      </c>
      <c r="AN59" s="30">
        <v>0</v>
      </c>
      <c r="AO59" s="29">
        <f t="shared" si="13"/>
        <v>0</v>
      </c>
      <c r="AP59" s="28">
        <v>0</v>
      </c>
      <c r="AQ59" s="28">
        <v>0</v>
      </c>
      <c r="AR59" s="28">
        <v>0</v>
      </c>
      <c r="AS59" s="28">
        <v>0</v>
      </c>
      <c r="AT59" s="29">
        <f t="shared" si="14"/>
        <v>0</v>
      </c>
      <c r="AU59" s="28">
        <v>0</v>
      </c>
      <c r="AV59" s="28">
        <v>0</v>
      </c>
      <c r="AW59" s="29">
        <f t="shared" si="15"/>
        <v>0</v>
      </c>
      <c r="AX59" s="28">
        <v>0</v>
      </c>
      <c r="AY59" s="28">
        <v>0</v>
      </c>
      <c r="AZ59" s="28">
        <v>0</v>
      </c>
      <c r="BA59" s="28">
        <v>0</v>
      </c>
      <c r="BB59" s="29">
        <f t="shared" si="16"/>
        <v>0</v>
      </c>
      <c r="BC59" s="28">
        <v>0</v>
      </c>
      <c r="BD59" s="28">
        <v>0</v>
      </c>
      <c r="BE59" s="29">
        <f t="shared" si="17"/>
        <v>0</v>
      </c>
      <c r="BF59" s="28" t="e">
        <f t="shared" si="18"/>
        <v>#DIV/0!</v>
      </c>
      <c r="BG59" s="28" t="e">
        <f t="shared" si="18"/>
        <v>#DIV/0!</v>
      </c>
      <c r="BH59" s="28" t="e">
        <f t="shared" si="18"/>
        <v>#DIV/0!</v>
      </c>
      <c r="BI59" s="28" t="e">
        <f t="shared" si="18"/>
        <v>#DIV/0!</v>
      </c>
      <c r="BJ59" s="28" t="e">
        <f t="shared" si="19"/>
        <v>#DIV/0!</v>
      </c>
      <c r="BK59" s="28" t="e">
        <f t="shared" si="19"/>
        <v>#DIV/0!</v>
      </c>
      <c r="BL59" s="28" t="e">
        <f t="shared" si="19"/>
        <v>#DIV/0!</v>
      </c>
      <c r="BM59" s="28">
        <v>0</v>
      </c>
      <c r="BN59" s="28">
        <v>0</v>
      </c>
      <c r="BO59" s="28">
        <v>0</v>
      </c>
      <c r="BP59" s="28">
        <v>0</v>
      </c>
      <c r="BQ59" s="29">
        <f t="shared" si="20"/>
        <v>0</v>
      </c>
      <c r="BR59" s="28">
        <v>0</v>
      </c>
      <c r="BS59" s="28">
        <v>0</v>
      </c>
      <c r="BT59" s="29">
        <f t="shared" si="21"/>
        <v>0</v>
      </c>
      <c r="BU59" s="28" t="e">
        <f t="shared" si="22"/>
        <v>#DIV/0!</v>
      </c>
      <c r="BV59" s="28" t="e">
        <f t="shared" si="22"/>
        <v>#DIV/0!</v>
      </c>
      <c r="BW59" s="28" t="e">
        <f t="shared" si="22"/>
        <v>#DIV/0!</v>
      </c>
      <c r="BX59" s="28" t="e">
        <f t="shared" si="22"/>
        <v>#DIV/0!</v>
      </c>
      <c r="BY59" s="28" t="e">
        <f t="shared" si="23"/>
        <v>#DIV/0!</v>
      </c>
      <c r="BZ59" s="28" t="e">
        <f t="shared" si="23"/>
        <v>#DIV/0!</v>
      </c>
      <c r="CA59" s="28" t="e">
        <f t="shared" si="23"/>
        <v>#DIV/0!</v>
      </c>
      <c r="CB59" s="31">
        <v>0</v>
      </c>
      <c r="CC59" s="31">
        <v>0</v>
      </c>
      <c r="CD59" s="28">
        <v>0</v>
      </c>
      <c r="CE59" s="28">
        <v>0</v>
      </c>
      <c r="CF59" s="29">
        <f t="shared" si="24"/>
        <v>0</v>
      </c>
      <c r="CG59" s="28"/>
      <c r="CH59" s="28"/>
      <c r="CI59" s="40"/>
      <c r="CJ59" s="40"/>
      <c r="CK59" s="40"/>
      <c r="CL59" s="40"/>
      <c r="CM59" s="40"/>
      <c r="CN59" s="41"/>
      <c r="CO59" s="41"/>
      <c r="CP59" s="40"/>
      <c r="CQ59" s="17"/>
      <c r="CR59" s="17"/>
      <c r="CS59" s="17"/>
      <c r="CT59" s="17"/>
      <c r="CU59" s="17"/>
      <c r="CV59" s="17"/>
    </row>
    <row r="60" spans="1:100" s="102" customFormat="1" ht="27.6" x14ac:dyDescent="0.25">
      <c r="A60" s="100" t="s">
        <v>156</v>
      </c>
      <c r="B60" s="54" t="s">
        <v>157</v>
      </c>
      <c r="C60" s="104" t="s">
        <v>148</v>
      </c>
      <c r="D60" s="54" t="s">
        <v>149</v>
      </c>
      <c r="E60" s="29">
        <v>0</v>
      </c>
      <c r="F60" s="29">
        <v>5</v>
      </c>
      <c r="G60" s="29">
        <v>0</v>
      </c>
      <c r="H60" s="29">
        <v>0</v>
      </c>
      <c r="I60" s="29">
        <f t="shared" si="5"/>
        <v>5</v>
      </c>
      <c r="J60" s="29">
        <v>0</v>
      </c>
      <c r="K60" s="29">
        <v>5</v>
      </c>
      <c r="L60" s="29">
        <f t="shared" si="6"/>
        <v>5</v>
      </c>
      <c r="M60" s="28">
        <v>0</v>
      </c>
      <c r="N60" s="28">
        <v>0</v>
      </c>
      <c r="O60" s="28">
        <v>0</v>
      </c>
      <c r="P60" s="28">
        <v>5</v>
      </c>
      <c r="Q60" s="29">
        <f t="shared" si="7"/>
        <v>5</v>
      </c>
      <c r="R60" s="28">
        <v>0</v>
      </c>
      <c r="S60" s="28">
        <v>5</v>
      </c>
      <c r="T60" s="29">
        <f t="shared" si="8"/>
        <v>5</v>
      </c>
      <c r="U60" s="28">
        <v>0</v>
      </c>
      <c r="V60" s="28">
        <v>0</v>
      </c>
      <c r="W60" s="28">
        <v>0</v>
      </c>
      <c r="X60" s="28">
        <v>0</v>
      </c>
      <c r="Y60" s="29">
        <f t="shared" si="9"/>
        <v>0</v>
      </c>
      <c r="Z60" s="28">
        <v>0</v>
      </c>
      <c r="AA60" s="28">
        <v>0</v>
      </c>
      <c r="AB60" s="29">
        <f t="shared" si="10"/>
        <v>0</v>
      </c>
      <c r="AC60" s="29" t="e">
        <f t="shared" si="11"/>
        <v>#DIV/0!</v>
      </c>
      <c r="AD60" s="29" t="e">
        <f t="shared" si="11"/>
        <v>#DIV/0!</v>
      </c>
      <c r="AE60" s="29" t="e">
        <f t="shared" si="11"/>
        <v>#DIV/0!</v>
      </c>
      <c r="AF60" s="29">
        <f t="shared" si="11"/>
        <v>0</v>
      </c>
      <c r="AG60" s="29">
        <f t="shared" si="11"/>
        <v>0</v>
      </c>
      <c r="AH60" s="30">
        <v>0</v>
      </c>
      <c r="AI60" s="30">
        <v>9.4499999999999993</v>
      </c>
      <c r="AJ60" s="30">
        <v>0</v>
      </c>
      <c r="AK60" s="30">
        <v>0</v>
      </c>
      <c r="AL60" s="29">
        <f t="shared" si="12"/>
        <v>9.4499999999999993</v>
      </c>
      <c r="AM60" s="30">
        <v>0</v>
      </c>
      <c r="AN60" s="30">
        <v>9.4499999999999993</v>
      </c>
      <c r="AO60" s="30">
        <f t="shared" si="13"/>
        <v>9.4499999999999993</v>
      </c>
      <c r="AP60" s="28">
        <v>0</v>
      </c>
      <c r="AQ60" s="28">
        <v>0</v>
      </c>
      <c r="AR60" s="28">
        <v>0</v>
      </c>
      <c r="AS60" s="28">
        <v>9.4499999999999993</v>
      </c>
      <c r="AT60" s="30">
        <f t="shared" si="14"/>
        <v>9.4499999999999993</v>
      </c>
      <c r="AU60" s="28">
        <v>0</v>
      </c>
      <c r="AV60" s="28">
        <v>9.4499999999999993</v>
      </c>
      <c r="AW60" s="30">
        <f t="shared" si="15"/>
        <v>9.4499999999999993</v>
      </c>
      <c r="AX60" s="28">
        <v>0</v>
      </c>
      <c r="AY60" s="28">
        <v>0</v>
      </c>
      <c r="AZ60" s="28">
        <v>0</v>
      </c>
      <c r="BA60" s="28">
        <v>0</v>
      </c>
      <c r="BB60" s="29">
        <f t="shared" si="16"/>
        <v>0</v>
      </c>
      <c r="BC60" s="28">
        <v>0</v>
      </c>
      <c r="BD60" s="28">
        <v>0</v>
      </c>
      <c r="BE60" s="29">
        <f t="shared" si="17"/>
        <v>0</v>
      </c>
      <c r="BF60" s="28" t="e">
        <f t="shared" si="18"/>
        <v>#DIV/0!</v>
      </c>
      <c r="BG60" s="28" t="e">
        <f t="shared" si="18"/>
        <v>#DIV/0!</v>
      </c>
      <c r="BH60" s="28" t="e">
        <f t="shared" si="18"/>
        <v>#DIV/0!</v>
      </c>
      <c r="BI60" s="28">
        <f t="shared" si="18"/>
        <v>0</v>
      </c>
      <c r="BJ60" s="28" t="e">
        <f t="shared" si="19"/>
        <v>#DIV/0!</v>
      </c>
      <c r="BK60" s="28">
        <f t="shared" si="19"/>
        <v>0</v>
      </c>
      <c r="BL60" s="28">
        <f t="shared" si="19"/>
        <v>0</v>
      </c>
      <c r="BM60" s="28">
        <v>0</v>
      </c>
      <c r="BN60" s="28">
        <v>0</v>
      </c>
      <c r="BO60" s="28">
        <v>0</v>
      </c>
      <c r="BP60" s="28">
        <v>0</v>
      </c>
      <c r="BQ60" s="29">
        <f t="shared" si="20"/>
        <v>0</v>
      </c>
      <c r="BR60" s="28">
        <v>0</v>
      </c>
      <c r="BS60" s="28">
        <v>0</v>
      </c>
      <c r="BT60" s="29">
        <f t="shared" si="21"/>
        <v>0</v>
      </c>
      <c r="BU60" s="28" t="e">
        <f t="shared" si="22"/>
        <v>#DIV/0!</v>
      </c>
      <c r="BV60" s="28" t="e">
        <f t="shared" si="22"/>
        <v>#DIV/0!</v>
      </c>
      <c r="BW60" s="28" t="e">
        <f t="shared" si="22"/>
        <v>#DIV/0!</v>
      </c>
      <c r="BX60" s="28">
        <f t="shared" si="22"/>
        <v>0</v>
      </c>
      <c r="BY60" s="28" t="e">
        <f t="shared" si="23"/>
        <v>#DIV/0!</v>
      </c>
      <c r="BZ60" s="28">
        <f t="shared" si="23"/>
        <v>0</v>
      </c>
      <c r="CA60" s="28">
        <f t="shared" si="23"/>
        <v>0</v>
      </c>
      <c r="CB60" s="31">
        <v>0</v>
      </c>
      <c r="CC60" s="31">
        <v>0</v>
      </c>
      <c r="CD60" s="28">
        <v>0</v>
      </c>
      <c r="CE60" s="28">
        <v>0</v>
      </c>
      <c r="CF60" s="29">
        <f t="shared" si="24"/>
        <v>0</v>
      </c>
      <c r="CG60" s="75" t="s">
        <v>521</v>
      </c>
      <c r="CH60" s="75" t="s">
        <v>165</v>
      </c>
      <c r="CI60" s="75" t="s">
        <v>522</v>
      </c>
      <c r="CJ60" s="75"/>
      <c r="CK60" s="75" t="s">
        <v>515</v>
      </c>
      <c r="CL60" s="75" t="s">
        <v>520</v>
      </c>
      <c r="CM60" s="101"/>
      <c r="CN60" s="92"/>
      <c r="CO60" s="92"/>
      <c r="CP60" s="101"/>
      <c r="CQ60" s="93"/>
      <c r="CR60" s="93"/>
      <c r="CS60" s="93"/>
      <c r="CT60" s="93"/>
      <c r="CU60" s="93"/>
      <c r="CV60" s="93"/>
    </row>
    <row r="61" spans="1:100" s="18" customFormat="1" ht="27.6" x14ac:dyDescent="0.25">
      <c r="A61" s="103" t="s">
        <v>158</v>
      </c>
      <c r="B61" s="42"/>
      <c r="C61" s="38" t="s">
        <v>148</v>
      </c>
      <c r="D61" s="42" t="s">
        <v>152</v>
      </c>
      <c r="E61" s="29">
        <v>0</v>
      </c>
      <c r="F61" s="29">
        <v>0</v>
      </c>
      <c r="G61" s="29">
        <v>0</v>
      </c>
      <c r="H61" s="29">
        <v>0</v>
      </c>
      <c r="I61" s="29">
        <f t="shared" si="5"/>
        <v>0</v>
      </c>
      <c r="J61" s="29">
        <v>0</v>
      </c>
      <c r="K61" s="29">
        <v>0</v>
      </c>
      <c r="L61" s="29">
        <f t="shared" si="6"/>
        <v>0</v>
      </c>
      <c r="M61" s="28">
        <v>0</v>
      </c>
      <c r="N61" s="28">
        <v>0</v>
      </c>
      <c r="O61" s="28">
        <v>0</v>
      </c>
      <c r="P61" s="28">
        <v>0</v>
      </c>
      <c r="Q61" s="29">
        <f t="shared" si="7"/>
        <v>0</v>
      </c>
      <c r="R61" s="28">
        <v>0</v>
      </c>
      <c r="S61" s="28">
        <v>0</v>
      </c>
      <c r="T61" s="29">
        <f t="shared" si="8"/>
        <v>0</v>
      </c>
      <c r="U61" s="28">
        <v>0</v>
      </c>
      <c r="V61" s="28">
        <v>0</v>
      </c>
      <c r="W61" s="28">
        <v>0</v>
      </c>
      <c r="X61" s="28">
        <v>0</v>
      </c>
      <c r="Y61" s="29">
        <f t="shared" si="9"/>
        <v>0</v>
      </c>
      <c r="Z61" s="28">
        <v>0</v>
      </c>
      <c r="AA61" s="28">
        <v>0</v>
      </c>
      <c r="AB61" s="29">
        <f t="shared" si="10"/>
        <v>0</v>
      </c>
      <c r="AC61" s="29" t="e">
        <f t="shared" si="11"/>
        <v>#DIV/0!</v>
      </c>
      <c r="AD61" s="29" t="e">
        <f t="shared" si="11"/>
        <v>#DIV/0!</v>
      </c>
      <c r="AE61" s="29" t="e">
        <f t="shared" si="11"/>
        <v>#DIV/0!</v>
      </c>
      <c r="AF61" s="29" t="e">
        <f t="shared" si="11"/>
        <v>#DIV/0!</v>
      </c>
      <c r="AG61" s="29" t="e">
        <f t="shared" si="11"/>
        <v>#DIV/0!</v>
      </c>
      <c r="AH61" s="30">
        <v>0</v>
      </c>
      <c r="AI61" s="30">
        <v>0</v>
      </c>
      <c r="AJ61" s="30">
        <v>0</v>
      </c>
      <c r="AK61" s="30">
        <v>0</v>
      </c>
      <c r="AL61" s="29">
        <f t="shared" si="12"/>
        <v>0</v>
      </c>
      <c r="AM61" s="30">
        <v>0</v>
      </c>
      <c r="AN61" s="30">
        <v>0</v>
      </c>
      <c r="AO61" s="30">
        <f t="shared" si="13"/>
        <v>0</v>
      </c>
      <c r="AP61" s="28">
        <v>0</v>
      </c>
      <c r="AQ61" s="28">
        <v>0</v>
      </c>
      <c r="AR61" s="28">
        <v>0</v>
      </c>
      <c r="AS61" s="28">
        <v>0</v>
      </c>
      <c r="AT61" s="29">
        <f t="shared" si="14"/>
        <v>0</v>
      </c>
      <c r="AU61" s="28">
        <v>0</v>
      </c>
      <c r="AV61" s="28">
        <v>0</v>
      </c>
      <c r="AW61" s="29">
        <f t="shared" si="15"/>
        <v>0</v>
      </c>
      <c r="AX61" s="28">
        <v>0</v>
      </c>
      <c r="AY61" s="28">
        <v>0</v>
      </c>
      <c r="AZ61" s="28">
        <v>0</v>
      </c>
      <c r="BA61" s="28">
        <v>0</v>
      </c>
      <c r="BB61" s="29">
        <f t="shared" si="16"/>
        <v>0</v>
      </c>
      <c r="BC61" s="28">
        <v>0</v>
      </c>
      <c r="BD61" s="28">
        <v>0</v>
      </c>
      <c r="BE61" s="29">
        <f t="shared" si="17"/>
        <v>0</v>
      </c>
      <c r="BF61" s="28" t="e">
        <f t="shared" si="18"/>
        <v>#DIV/0!</v>
      </c>
      <c r="BG61" s="28" t="e">
        <f t="shared" si="18"/>
        <v>#DIV/0!</v>
      </c>
      <c r="BH61" s="28" t="e">
        <f t="shared" si="18"/>
        <v>#DIV/0!</v>
      </c>
      <c r="BI61" s="28" t="e">
        <f t="shared" si="18"/>
        <v>#DIV/0!</v>
      </c>
      <c r="BJ61" s="28" t="e">
        <f t="shared" si="19"/>
        <v>#DIV/0!</v>
      </c>
      <c r="BK61" s="28" t="e">
        <f t="shared" si="19"/>
        <v>#DIV/0!</v>
      </c>
      <c r="BL61" s="28" t="e">
        <f t="shared" si="19"/>
        <v>#DIV/0!</v>
      </c>
      <c r="BM61" s="28">
        <v>0</v>
      </c>
      <c r="BN61" s="28">
        <v>0</v>
      </c>
      <c r="BO61" s="28">
        <v>0</v>
      </c>
      <c r="BP61" s="28">
        <v>0</v>
      </c>
      <c r="BQ61" s="29">
        <f t="shared" si="20"/>
        <v>0</v>
      </c>
      <c r="BR61" s="28">
        <v>0</v>
      </c>
      <c r="BS61" s="28">
        <v>0</v>
      </c>
      <c r="BT61" s="29">
        <f t="shared" si="21"/>
        <v>0</v>
      </c>
      <c r="BU61" s="28" t="e">
        <f t="shared" si="22"/>
        <v>#DIV/0!</v>
      </c>
      <c r="BV61" s="28" t="e">
        <f t="shared" si="22"/>
        <v>#DIV/0!</v>
      </c>
      <c r="BW61" s="28" t="e">
        <f t="shared" si="22"/>
        <v>#DIV/0!</v>
      </c>
      <c r="BX61" s="28" t="e">
        <f t="shared" si="22"/>
        <v>#DIV/0!</v>
      </c>
      <c r="BY61" s="28" t="e">
        <f t="shared" si="23"/>
        <v>#DIV/0!</v>
      </c>
      <c r="BZ61" s="28" t="e">
        <f t="shared" si="23"/>
        <v>#DIV/0!</v>
      </c>
      <c r="CA61" s="28" t="e">
        <f t="shared" si="23"/>
        <v>#DIV/0!</v>
      </c>
      <c r="CB61" s="31">
        <v>0</v>
      </c>
      <c r="CC61" s="31">
        <v>0</v>
      </c>
      <c r="CD61" s="28">
        <v>0</v>
      </c>
      <c r="CE61" s="28">
        <v>0</v>
      </c>
      <c r="CF61" s="29">
        <f t="shared" si="24"/>
        <v>0</v>
      </c>
      <c r="CG61" s="28"/>
      <c r="CH61" s="28"/>
      <c r="CI61" s="40"/>
      <c r="CJ61" s="40"/>
      <c r="CK61" s="40"/>
      <c r="CL61" s="40"/>
      <c r="CM61" s="40"/>
      <c r="CN61" s="41"/>
      <c r="CO61" s="41"/>
      <c r="CP61" s="40"/>
      <c r="CQ61" s="17"/>
      <c r="CR61" s="17"/>
      <c r="CS61" s="17"/>
      <c r="CT61" s="17"/>
      <c r="CU61" s="17"/>
      <c r="CV61" s="17"/>
    </row>
    <row r="62" spans="1:100" s="26" customFormat="1" ht="14.4" x14ac:dyDescent="0.3">
      <c r="A62" s="22" t="s">
        <v>159</v>
      </c>
      <c r="B62" s="23"/>
      <c r="C62" s="24"/>
      <c r="D62" s="23"/>
      <c r="E62" s="29"/>
      <c r="F62" s="29"/>
      <c r="G62" s="29"/>
      <c r="H62" s="29"/>
      <c r="I62" s="29">
        <f t="shared" si="5"/>
        <v>0</v>
      </c>
      <c r="J62" s="29"/>
      <c r="K62" s="29"/>
      <c r="L62" s="29">
        <f t="shared" si="6"/>
        <v>0</v>
      </c>
      <c r="M62" s="28">
        <v>0</v>
      </c>
      <c r="N62" s="28">
        <v>0</v>
      </c>
      <c r="O62" s="28">
        <v>0</v>
      </c>
      <c r="P62" s="28">
        <v>0</v>
      </c>
      <c r="Q62" s="29">
        <f t="shared" si="7"/>
        <v>0</v>
      </c>
      <c r="R62" s="28">
        <v>0</v>
      </c>
      <c r="S62" s="28">
        <v>0</v>
      </c>
      <c r="T62" s="29">
        <f t="shared" si="8"/>
        <v>0</v>
      </c>
      <c r="U62" s="28">
        <v>0</v>
      </c>
      <c r="V62" s="28">
        <v>0</v>
      </c>
      <c r="W62" s="28">
        <v>0</v>
      </c>
      <c r="X62" s="28">
        <v>0</v>
      </c>
      <c r="Y62" s="29">
        <f t="shared" si="9"/>
        <v>0</v>
      </c>
      <c r="Z62" s="28">
        <v>0</v>
      </c>
      <c r="AA62" s="28">
        <v>0</v>
      </c>
      <c r="AB62" s="29">
        <f t="shared" si="10"/>
        <v>0</v>
      </c>
      <c r="AC62" s="29" t="e">
        <f t="shared" si="11"/>
        <v>#DIV/0!</v>
      </c>
      <c r="AD62" s="29" t="e">
        <f t="shared" si="11"/>
        <v>#DIV/0!</v>
      </c>
      <c r="AE62" s="29" t="e">
        <f t="shared" si="11"/>
        <v>#DIV/0!</v>
      </c>
      <c r="AF62" s="29" t="e">
        <f t="shared" si="11"/>
        <v>#DIV/0!</v>
      </c>
      <c r="AG62" s="29" t="e">
        <f t="shared" si="11"/>
        <v>#DIV/0!</v>
      </c>
      <c r="AH62" s="30"/>
      <c r="AI62" s="30"/>
      <c r="AJ62" s="30"/>
      <c r="AK62" s="30"/>
      <c r="AL62" s="29">
        <f t="shared" si="12"/>
        <v>0</v>
      </c>
      <c r="AM62" s="30"/>
      <c r="AN62" s="30"/>
      <c r="AO62" s="29">
        <f t="shared" si="13"/>
        <v>0</v>
      </c>
      <c r="AP62" s="28">
        <v>0</v>
      </c>
      <c r="AQ62" s="28">
        <v>0</v>
      </c>
      <c r="AR62" s="28">
        <v>0</v>
      </c>
      <c r="AS62" s="28">
        <v>0</v>
      </c>
      <c r="AT62" s="29">
        <f t="shared" si="14"/>
        <v>0</v>
      </c>
      <c r="AU62" s="28">
        <v>0</v>
      </c>
      <c r="AV62" s="28">
        <v>0</v>
      </c>
      <c r="AW62" s="29">
        <f t="shared" si="15"/>
        <v>0</v>
      </c>
      <c r="AX62" s="28">
        <v>0</v>
      </c>
      <c r="AY62" s="28">
        <v>0</v>
      </c>
      <c r="AZ62" s="28">
        <v>0</v>
      </c>
      <c r="BA62" s="28">
        <v>0</v>
      </c>
      <c r="BB62" s="29">
        <f t="shared" si="16"/>
        <v>0</v>
      </c>
      <c r="BC62" s="28">
        <v>0</v>
      </c>
      <c r="BD62" s="28">
        <v>0</v>
      </c>
      <c r="BE62" s="29">
        <f t="shared" si="17"/>
        <v>0</v>
      </c>
      <c r="BF62" s="28" t="e">
        <f t="shared" si="18"/>
        <v>#DIV/0!</v>
      </c>
      <c r="BG62" s="28" t="e">
        <f t="shared" si="18"/>
        <v>#DIV/0!</v>
      </c>
      <c r="BH62" s="28" t="e">
        <f t="shared" si="18"/>
        <v>#DIV/0!</v>
      </c>
      <c r="BI62" s="28" t="e">
        <f t="shared" si="18"/>
        <v>#DIV/0!</v>
      </c>
      <c r="BJ62" s="28" t="e">
        <f t="shared" si="19"/>
        <v>#DIV/0!</v>
      </c>
      <c r="BK62" s="28" t="e">
        <f t="shared" si="19"/>
        <v>#DIV/0!</v>
      </c>
      <c r="BL62" s="28" t="e">
        <f t="shared" si="19"/>
        <v>#DIV/0!</v>
      </c>
      <c r="BM62" s="28">
        <v>0</v>
      </c>
      <c r="BN62" s="28">
        <v>0</v>
      </c>
      <c r="BO62" s="28">
        <v>0</v>
      </c>
      <c r="BP62" s="28">
        <v>0</v>
      </c>
      <c r="BQ62" s="29">
        <f t="shared" si="20"/>
        <v>0</v>
      </c>
      <c r="BR62" s="28">
        <v>0</v>
      </c>
      <c r="BS62" s="28">
        <v>0</v>
      </c>
      <c r="BT62" s="29">
        <f t="shared" si="21"/>
        <v>0</v>
      </c>
      <c r="BU62" s="28" t="e">
        <f t="shared" si="22"/>
        <v>#DIV/0!</v>
      </c>
      <c r="BV62" s="28" t="e">
        <f t="shared" si="22"/>
        <v>#DIV/0!</v>
      </c>
      <c r="BW62" s="28" t="e">
        <f t="shared" si="22"/>
        <v>#DIV/0!</v>
      </c>
      <c r="BX62" s="28" t="e">
        <f t="shared" si="22"/>
        <v>#DIV/0!</v>
      </c>
      <c r="BY62" s="28" t="e">
        <f t="shared" si="23"/>
        <v>#DIV/0!</v>
      </c>
      <c r="BZ62" s="28" t="e">
        <f t="shared" si="23"/>
        <v>#DIV/0!</v>
      </c>
      <c r="CA62" s="28" t="e">
        <f t="shared" si="23"/>
        <v>#DIV/0!</v>
      </c>
      <c r="CB62" s="31"/>
      <c r="CC62" s="31"/>
      <c r="CD62" s="28">
        <v>0</v>
      </c>
      <c r="CE62" s="28">
        <v>0</v>
      </c>
      <c r="CF62" s="29">
        <f t="shared" si="24"/>
        <v>0</v>
      </c>
      <c r="CG62" s="28"/>
      <c r="CH62" s="28"/>
      <c r="CI62" s="23"/>
      <c r="CJ62" s="23"/>
      <c r="CK62" s="23"/>
      <c r="CL62" s="23"/>
      <c r="CM62" s="23"/>
      <c r="CN62" s="23"/>
      <c r="CO62" s="23"/>
      <c r="CP62" s="23"/>
      <c r="CQ62" s="25"/>
      <c r="CR62" s="25"/>
      <c r="CS62" s="25"/>
      <c r="CT62" s="25"/>
      <c r="CU62" s="25"/>
      <c r="CV62" s="25"/>
    </row>
    <row r="63" spans="1:100" s="35" customFormat="1" ht="41.4" x14ac:dyDescent="0.25">
      <c r="A63" s="27" t="s">
        <v>160</v>
      </c>
      <c r="B63" s="105"/>
      <c r="C63" s="105" t="s">
        <v>161</v>
      </c>
      <c r="D63" s="105" t="s">
        <v>162</v>
      </c>
      <c r="E63" s="29">
        <v>0</v>
      </c>
      <c r="F63" s="29">
        <v>0</v>
      </c>
      <c r="G63" s="29">
        <v>0</v>
      </c>
      <c r="H63" s="29">
        <v>0</v>
      </c>
      <c r="I63" s="29">
        <f t="shared" si="5"/>
        <v>0</v>
      </c>
      <c r="J63" s="29">
        <v>0</v>
      </c>
      <c r="K63" s="29">
        <v>0</v>
      </c>
      <c r="L63" s="29">
        <f t="shared" si="6"/>
        <v>0</v>
      </c>
      <c r="M63" s="28">
        <v>0</v>
      </c>
      <c r="N63" s="28">
        <v>0</v>
      </c>
      <c r="O63" s="28">
        <v>0</v>
      </c>
      <c r="P63" s="28">
        <v>0</v>
      </c>
      <c r="Q63" s="29">
        <f t="shared" si="7"/>
        <v>0</v>
      </c>
      <c r="R63" s="28">
        <v>0</v>
      </c>
      <c r="S63" s="28">
        <v>0</v>
      </c>
      <c r="T63" s="29">
        <f t="shared" si="8"/>
        <v>0</v>
      </c>
      <c r="U63" s="28">
        <v>0</v>
      </c>
      <c r="V63" s="28">
        <v>0</v>
      </c>
      <c r="W63" s="28">
        <v>0</v>
      </c>
      <c r="X63" s="28">
        <v>0</v>
      </c>
      <c r="Y63" s="29">
        <f t="shared" si="9"/>
        <v>0</v>
      </c>
      <c r="Z63" s="28">
        <v>0</v>
      </c>
      <c r="AA63" s="28">
        <v>0</v>
      </c>
      <c r="AB63" s="29">
        <f t="shared" si="10"/>
        <v>0</v>
      </c>
      <c r="AC63" s="29" t="e">
        <f t="shared" si="11"/>
        <v>#DIV/0!</v>
      </c>
      <c r="AD63" s="29" t="e">
        <f t="shared" si="11"/>
        <v>#DIV/0!</v>
      </c>
      <c r="AE63" s="29" t="e">
        <f t="shared" si="11"/>
        <v>#DIV/0!</v>
      </c>
      <c r="AF63" s="29" t="e">
        <f t="shared" si="11"/>
        <v>#DIV/0!</v>
      </c>
      <c r="AG63" s="29" t="e">
        <f t="shared" si="11"/>
        <v>#DIV/0!</v>
      </c>
      <c r="AH63" s="30">
        <v>0</v>
      </c>
      <c r="AI63" s="30">
        <v>0</v>
      </c>
      <c r="AJ63" s="30">
        <v>0</v>
      </c>
      <c r="AK63" s="30">
        <v>0</v>
      </c>
      <c r="AL63" s="29">
        <f t="shared" si="12"/>
        <v>0</v>
      </c>
      <c r="AM63" s="30">
        <v>0</v>
      </c>
      <c r="AN63" s="30">
        <v>0</v>
      </c>
      <c r="AO63" s="29">
        <f t="shared" si="13"/>
        <v>0</v>
      </c>
      <c r="AP63" s="28">
        <v>0</v>
      </c>
      <c r="AQ63" s="28">
        <v>0</v>
      </c>
      <c r="AR63" s="28">
        <v>0</v>
      </c>
      <c r="AS63" s="642">
        <v>0</v>
      </c>
      <c r="AT63" s="29">
        <f t="shared" si="14"/>
        <v>0</v>
      </c>
      <c r="AU63" s="28">
        <v>0</v>
      </c>
      <c r="AV63" s="28">
        <v>0</v>
      </c>
      <c r="AW63" s="29">
        <f t="shared" si="15"/>
        <v>0</v>
      </c>
      <c r="AX63" s="28">
        <v>0</v>
      </c>
      <c r="AY63" s="28">
        <v>0</v>
      </c>
      <c r="AZ63" s="28">
        <v>0</v>
      </c>
      <c r="BA63" s="28">
        <v>0</v>
      </c>
      <c r="BB63" s="29">
        <f t="shared" si="16"/>
        <v>0</v>
      </c>
      <c r="BC63" s="28">
        <v>0</v>
      </c>
      <c r="BD63" s="28">
        <v>0</v>
      </c>
      <c r="BE63" s="29">
        <f t="shared" si="17"/>
        <v>0</v>
      </c>
      <c r="BF63" s="28" t="e">
        <f t="shared" si="18"/>
        <v>#DIV/0!</v>
      </c>
      <c r="BG63" s="28" t="e">
        <f t="shared" si="18"/>
        <v>#DIV/0!</v>
      </c>
      <c r="BH63" s="28" t="e">
        <f t="shared" si="18"/>
        <v>#DIV/0!</v>
      </c>
      <c r="BI63" s="28" t="e">
        <f t="shared" si="18"/>
        <v>#DIV/0!</v>
      </c>
      <c r="BJ63" s="28" t="e">
        <f t="shared" si="19"/>
        <v>#DIV/0!</v>
      </c>
      <c r="BK63" s="28" t="e">
        <f t="shared" si="19"/>
        <v>#DIV/0!</v>
      </c>
      <c r="BL63" s="28" t="e">
        <f t="shared" si="19"/>
        <v>#DIV/0!</v>
      </c>
      <c r="BM63" s="28">
        <v>0</v>
      </c>
      <c r="BN63" s="28">
        <v>0</v>
      </c>
      <c r="BO63" s="28">
        <v>0</v>
      </c>
      <c r="BP63" s="28">
        <v>0</v>
      </c>
      <c r="BQ63" s="29">
        <f t="shared" si="20"/>
        <v>0</v>
      </c>
      <c r="BR63" s="28">
        <v>0</v>
      </c>
      <c r="BS63" s="28">
        <v>0</v>
      </c>
      <c r="BT63" s="29">
        <f t="shared" si="21"/>
        <v>0</v>
      </c>
      <c r="BU63" s="28" t="e">
        <f t="shared" si="22"/>
        <v>#DIV/0!</v>
      </c>
      <c r="BV63" s="28" t="e">
        <f t="shared" si="22"/>
        <v>#DIV/0!</v>
      </c>
      <c r="BW63" s="28" t="e">
        <f t="shared" si="22"/>
        <v>#DIV/0!</v>
      </c>
      <c r="BX63" s="28" t="e">
        <f t="shared" si="22"/>
        <v>#DIV/0!</v>
      </c>
      <c r="BY63" s="28" t="e">
        <f t="shared" si="23"/>
        <v>#DIV/0!</v>
      </c>
      <c r="BZ63" s="28" t="e">
        <f t="shared" si="23"/>
        <v>#DIV/0!</v>
      </c>
      <c r="CA63" s="28" t="e">
        <f t="shared" si="23"/>
        <v>#DIV/0!</v>
      </c>
      <c r="CB63" s="31">
        <v>0</v>
      </c>
      <c r="CC63" s="31">
        <v>0</v>
      </c>
      <c r="CD63" s="28">
        <v>0</v>
      </c>
      <c r="CE63" s="28">
        <v>0</v>
      </c>
      <c r="CF63" s="29">
        <f t="shared" si="24"/>
        <v>0</v>
      </c>
      <c r="CG63" s="28"/>
      <c r="CH63" s="28"/>
      <c r="CI63" s="32"/>
      <c r="CJ63" s="32"/>
      <c r="CK63" s="32"/>
      <c r="CL63" s="32"/>
      <c r="CM63" s="32"/>
      <c r="CN63" s="33"/>
      <c r="CO63" s="33"/>
      <c r="CP63" s="32"/>
      <c r="CQ63" s="34"/>
      <c r="CR63" s="34"/>
      <c r="CS63" s="34"/>
      <c r="CT63" s="34"/>
      <c r="CU63" s="34"/>
      <c r="CV63" s="34"/>
    </row>
    <row r="64" spans="1:100" s="94" customFormat="1" ht="33" customHeight="1" x14ac:dyDescent="0.25">
      <c r="A64" s="54" t="s">
        <v>163</v>
      </c>
      <c r="B64" s="55" t="s">
        <v>164</v>
      </c>
      <c r="C64" s="55" t="s">
        <v>165</v>
      </c>
      <c r="D64" s="55" t="s">
        <v>166</v>
      </c>
      <c r="E64" s="29">
        <v>0</v>
      </c>
      <c r="F64" s="29">
        <v>0</v>
      </c>
      <c r="G64" s="29">
        <v>0</v>
      </c>
      <c r="H64" s="29">
        <v>0</v>
      </c>
      <c r="I64" s="29">
        <f t="shared" si="5"/>
        <v>0</v>
      </c>
      <c r="J64" s="29">
        <v>0</v>
      </c>
      <c r="K64" s="29">
        <v>0</v>
      </c>
      <c r="L64" s="29">
        <f t="shared" si="6"/>
        <v>0</v>
      </c>
      <c r="M64" s="28">
        <v>0</v>
      </c>
      <c r="N64" s="28">
        <v>0</v>
      </c>
      <c r="O64" s="28">
        <v>0</v>
      </c>
      <c r="P64" s="28">
        <v>0</v>
      </c>
      <c r="Q64" s="29">
        <f t="shared" si="7"/>
        <v>0</v>
      </c>
      <c r="R64" s="28">
        <v>0</v>
      </c>
      <c r="S64" s="28">
        <v>0</v>
      </c>
      <c r="T64" s="29">
        <f t="shared" si="8"/>
        <v>0</v>
      </c>
      <c r="U64" s="28">
        <v>0</v>
      </c>
      <c r="V64" s="28">
        <v>0</v>
      </c>
      <c r="W64" s="28">
        <v>0</v>
      </c>
      <c r="X64" s="28">
        <v>0</v>
      </c>
      <c r="Y64" s="29">
        <f t="shared" si="9"/>
        <v>0</v>
      </c>
      <c r="Z64" s="28">
        <v>0</v>
      </c>
      <c r="AA64" s="28">
        <v>0</v>
      </c>
      <c r="AB64" s="29">
        <f t="shared" si="10"/>
        <v>0</v>
      </c>
      <c r="AC64" s="29" t="e">
        <f t="shared" si="11"/>
        <v>#DIV/0!</v>
      </c>
      <c r="AD64" s="29" t="e">
        <f t="shared" si="11"/>
        <v>#DIV/0!</v>
      </c>
      <c r="AE64" s="29" t="e">
        <f t="shared" si="11"/>
        <v>#DIV/0!</v>
      </c>
      <c r="AF64" s="29" t="e">
        <f t="shared" si="11"/>
        <v>#DIV/0!</v>
      </c>
      <c r="AG64" s="29" t="e">
        <f t="shared" si="11"/>
        <v>#DIV/0!</v>
      </c>
      <c r="AH64" s="30">
        <v>0</v>
      </c>
      <c r="AI64" s="30">
        <v>0</v>
      </c>
      <c r="AJ64" s="30">
        <v>0</v>
      </c>
      <c r="AK64" s="30">
        <v>0</v>
      </c>
      <c r="AL64" s="29">
        <f t="shared" si="12"/>
        <v>0</v>
      </c>
      <c r="AM64" s="30">
        <v>0</v>
      </c>
      <c r="AN64" s="30">
        <v>0</v>
      </c>
      <c r="AO64" s="29">
        <f t="shared" si="13"/>
        <v>0</v>
      </c>
      <c r="AP64" s="28">
        <v>0</v>
      </c>
      <c r="AQ64" s="28">
        <v>0</v>
      </c>
      <c r="AR64" s="28">
        <v>0</v>
      </c>
      <c r="AS64" s="642">
        <v>0</v>
      </c>
      <c r="AT64" s="29">
        <f t="shared" si="14"/>
        <v>0</v>
      </c>
      <c r="AU64" s="28">
        <v>0</v>
      </c>
      <c r="AV64" s="28">
        <v>0</v>
      </c>
      <c r="AW64" s="29">
        <f t="shared" si="15"/>
        <v>0</v>
      </c>
      <c r="AX64" s="28">
        <v>0</v>
      </c>
      <c r="AY64" s="28">
        <v>0</v>
      </c>
      <c r="AZ64" s="28">
        <v>0</v>
      </c>
      <c r="BA64" s="28">
        <v>0</v>
      </c>
      <c r="BB64" s="29">
        <f t="shared" si="16"/>
        <v>0</v>
      </c>
      <c r="BC64" s="28">
        <v>0</v>
      </c>
      <c r="BD64" s="28">
        <v>0</v>
      </c>
      <c r="BE64" s="29">
        <f t="shared" si="17"/>
        <v>0</v>
      </c>
      <c r="BF64" s="28" t="e">
        <f t="shared" si="18"/>
        <v>#DIV/0!</v>
      </c>
      <c r="BG64" s="28" t="e">
        <f t="shared" si="18"/>
        <v>#DIV/0!</v>
      </c>
      <c r="BH64" s="28" t="e">
        <f t="shared" si="18"/>
        <v>#DIV/0!</v>
      </c>
      <c r="BI64" s="28" t="e">
        <f t="shared" si="18"/>
        <v>#DIV/0!</v>
      </c>
      <c r="BJ64" s="28" t="e">
        <f t="shared" si="19"/>
        <v>#DIV/0!</v>
      </c>
      <c r="BK64" s="28" t="e">
        <f t="shared" si="19"/>
        <v>#DIV/0!</v>
      </c>
      <c r="BL64" s="28" t="e">
        <f t="shared" si="19"/>
        <v>#DIV/0!</v>
      </c>
      <c r="BM64" s="28">
        <v>0</v>
      </c>
      <c r="BN64" s="28">
        <v>0</v>
      </c>
      <c r="BO64" s="28">
        <v>0</v>
      </c>
      <c r="BP64" s="28">
        <v>0</v>
      </c>
      <c r="BQ64" s="29">
        <f t="shared" si="20"/>
        <v>0</v>
      </c>
      <c r="BR64" s="28">
        <v>0</v>
      </c>
      <c r="BS64" s="28">
        <v>0</v>
      </c>
      <c r="BT64" s="29">
        <f t="shared" si="21"/>
        <v>0</v>
      </c>
      <c r="BU64" s="28" t="e">
        <f t="shared" si="22"/>
        <v>#DIV/0!</v>
      </c>
      <c r="BV64" s="28" t="e">
        <f t="shared" si="22"/>
        <v>#DIV/0!</v>
      </c>
      <c r="BW64" s="28" t="e">
        <f t="shared" si="22"/>
        <v>#DIV/0!</v>
      </c>
      <c r="BX64" s="28" t="e">
        <f t="shared" si="22"/>
        <v>#DIV/0!</v>
      </c>
      <c r="BY64" s="28" t="e">
        <f t="shared" si="23"/>
        <v>#DIV/0!</v>
      </c>
      <c r="BZ64" s="28" t="e">
        <f t="shared" si="23"/>
        <v>#DIV/0!</v>
      </c>
      <c r="CA64" s="28" t="e">
        <f t="shared" si="23"/>
        <v>#DIV/0!</v>
      </c>
      <c r="CB64" s="31">
        <v>0</v>
      </c>
      <c r="CC64" s="31">
        <v>0</v>
      </c>
      <c r="CD64" s="28">
        <v>0</v>
      </c>
      <c r="CE64" s="28">
        <v>0</v>
      </c>
      <c r="CF64" s="29">
        <f t="shared" si="24"/>
        <v>0</v>
      </c>
      <c r="CG64" s="28"/>
      <c r="CH64" s="28"/>
      <c r="CI64" s="91"/>
      <c r="CJ64" s="91"/>
      <c r="CK64" s="91"/>
      <c r="CL64" s="91"/>
      <c r="CM64" s="91"/>
      <c r="CN64" s="92"/>
      <c r="CO64" s="92"/>
      <c r="CP64" s="91"/>
      <c r="CQ64" s="93"/>
      <c r="CR64" s="93"/>
      <c r="CS64" s="93"/>
      <c r="CT64" s="93"/>
      <c r="CU64" s="93"/>
      <c r="CV64" s="93"/>
    </row>
    <row r="65" spans="1:100" s="85" customFormat="1" ht="38.4" customHeight="1" x14ac:dyDescent="0.25">
      <c r="A65" s="75" t="s">
        <v>167</v>
      </c>
      <c r="B65" s="76"/>
      <c r="C65" s="76" t="s">
        <v>168</v>
      </c>
      <c r="D65" s="76" t="s">
        <v>169</v>
      </c>
      <c r="E65" s="29">
        <v>0</v>
      </c>
      <c r="F65" s="29">
        <v>0</v>
      </c>
      <c r="G65" s="29">
        <v>0</v>
      </c>
      <c r="H65" s="29">
        <v>0</v>
      </c>
      <c r="I65" s="29">
        <f t="shared" si="5"/>
        <v>0</v>
      </c>
      <c r="J65" s="29">
        <v>0</v>
      </c>
      <c r="K65" s="29">
        <v>0</v>
      </c>
      <c r="L65" s="29">
        <f t="shared" si="6"/>
        <v>0</v>
      </c>
      <c r="M65" s="28">
        <v>0</v>
      </c>
      <c r="N65" s="28">
        <v>0</v>
      </c>
      <c r="O65" s="28">
        <v>0</v>
      </c>
      <c r="P65" s="28">
        <v>0</v>
      </c>
      <c r="Q65" s="29">
        <f t="shared" si="7"/>
        <v>0</v>
      </c>
      <c r="R65" s="28">
        <v>0</v>
      </c>
      <c r="S65" s="28">
        <v>0</v>
      </c>
      <c r="T65" s="29">
        <f t="shared" si="8"/>
        <v>0</v>
      </c>
      <c r="U65" s="28">
        <v>0</v>
      </c>
      <c r="V65" s="28">
        <v>0</v>
      </c>
      <c r="W65" s="28">
        <v>0</v>
      </c>
      <c r="X65" s="28">
        <v>0</v>
      </c>
      <c r="Y65" s="29">
        <f t="shared" si="9"/>
        <v>0</v>
      </c>
      <c r="Z65" s="28">
        <v>0</v>
      </c>
      <c r="AA65" s="28">
        <v>0</v>
      </c>
      <c r="AB65" s="29">
        <f t="shared" si="10"/>
        <v>0</v>
      </c>
      <c r="AC65" s="29" t="e">
        <f t="shared" si="11"/>
        <v>#DIV/0!</v>
      </c>
      <c r="AD65" s="29" t="e">
        <f t="shared" si="11"/>
        <v>#DIV/0!</v>
      </c>
      <c r="AE65" s="29" t="e">
        <f t="shared" si="11"/>
        <v>#DIV/0!</v>
      </c>
      <c r="AF65" s="29" t="e">
        <f t="shared" si="11"/>
        <v>#DIV/0!</v>
      </c>
      <c r="AG65" s="29" t="e">
        <f t="shared" si="11"/>
        <v>#DIV/0!</v>
      </c>
      <c r="AH65" s="30">
        <v>0</v>
      </c>
      <c r="AI65" s="30">
        <v>0</v>
      </c>
      <c r="AJ65" s="30">
        <v>0</v>
      </c>
      <c r="AK65" s="30">
        <v>0</v>
      </c>
      <c r="AL65" s="29">
        <f t="shared" si="12"/>
        <v>0</v>
      </c>
      <c r="AM65" s="30">
        <v>0</v>
      </c>
      <c r="AN65" s="30">
        <v>0</v>
      </c>
      <c r="AO65" s="29">
        <f t="shared" si="13"/>
        <v>0</v>
      </c>
      <c r="AP65" s="28">
        <v>0</v>
      </c>
      <c r="AQ65" s="28">
        <v>0</v>
      </c>
      <c r="AR65" s="28">
        <v>0</v>
      </c>
      <c r="AS65" s="642">
        <v>0</v>
      </c>
      <c r="AT65" s="29">
        <f t="shared" si="14"/>
        <v>0</v>
      </c>
      <c r="AU65" s="28">
        <v>0</v>
      </c>
      <c r="AV65" s="28">
        <v>0</v>
      </c>
      <c r="AW65" s="29">
        <f t="shared" si="15"/>
        <v>0</v>
      </c>
      <c r="AX65" s="28">
        <v>0</v>
      </c>
      <c r="AY65" s="28">
        <v>0</v>
      </c>
      <c r="AZ65" s="28">
        <v>0</v>
      </c>
      <c r="BA65" s="28">
        <v>0</v>
      </c>
      <c r="BB65" s="29">
        <f t="shared" si="16"/>
        <v>0</v>
      </c>
      <c r="BC65" s="28">
        <v>0</v>
      </c>
      <c r="BD65" s="28">
        <v>0</v>
      </c>
      <c r="BE65" s="29">
        <f t="shared" si="17"/>
        <v>0</v>
      </c>
      <c r="BF65" s="28" t="e">
        <f t="shared" si="18"/>
        <v>#DIV/0!</v>
      </c>
      <c r="BG65" s="28" t="e">
        <f t="shared" si="18"/>
        <v>#DIV/0!</v>
      </c>
      <c r="BH65" s="28" t="e">
        <f t="shared" si="18"/>
        <v>#DIV/0!</v>
      </c>
      <c r="BI65" s="28" t="e">
        <f t="shared" si="18"/>
        <v>#DIV/0!</v>
      </c>
      <c r="BJ65" s="28" t="e">
        <f t="shared" si="19"/>
        <v>#DIV/0!</v>
      </c>
      <c r="BK65" s="28" t="e">
        <f t="shared" si="19"/>
        <v>#DIV/0!</v>
      </c>
      <c r="BL65" s="28" t="e">
        <f t="shared" si="19"/>
        <v>#DIV/0!</v>
      </c>
      <c r="BM65" s="28">
        <v>0</v>
      </c>
      <c r="BN65" s="28">
        <v>0</v>
      </c>
      <c r="BO65" s="28">
        <v>0</v>
      </c>
      <c r="BP65" s="28">
        <v>0</v>
      </c>
      <c r="BQ65" s="29">
        <f t="shared" si="20"/>
        <v>0</v>
      </c>
      <c r="BR65" s="28">
        <v>0</v>
      </c>
      <c r="BS65" s="28">
        <v>0</v>
      </c>
      <c r="BT65" s="29">
        <f t="shared" si="21"/>
        <v>0</v>
      </c>
      <c r="BU65" s="28" t="e">
        <f t="shared" si="22"/>
        <v>#DIV/0!</v>
      </c>
      <c r="BV65" s="28" t="e">
        <f t="shared" si="22"/>
        <v>#DIV/0!</v>
      </c>
      <c r="BW65" s="28" t="e">
        <f t="shared" si="22"/>
        <v>#DIV/0!</v>
      </c>
      <c r="BX65" s="28" t="e">
        <f t="shared" si="22"/>
        <v>#DIV/0!</v>
      </c>
      <c r="BY65" s="28" t="e">
        <f t="shared" si="23"/>
        <v>#DIV/0!</v>
      </c>
      <c r="BZ65" s="28" t="e">
        <f t="shared" si="23"/>
        <v>#DIV/0!</v>
      </c>
      <c r="CA65" s="28" t="e">
        <f t="shared" si="23"/>
        <v>#DIV/0!</v>
      </c>
      <c r="CB65" s="31">
        <v>0</v>
      </c>
      <c r="CC65" s="31">
        <v>0</v>
      </c>
      <c r="CD65" s="28">
        <v>0</v>
      </c>
      <c r="CE65" s="28">
        <v>0</v>
      </c>
      <c r="CF65" s="29">
        <f t="shared" si="24"/>
        <v>0</v>
      </c>
      <c r="CG65" s="28"/>
      <c r="CH65" s="28"/>
      <c r="CI65" s="82"/>
      <c r="CJ65" s="82"/>
      <c r="CK65" s="82"/>
      <c r="CL65" s="82"/>
      <c r="CM65" s="82"/>
      <c r="CN65" s="83"/>
      <c r="CO65" s="83"/>
      <c r="CP65" s="82"/>
      <c r="CQ65" s="84"/>
      <c r="CR65" s="84"/>
      <c r="CS65" s="84"/>
      <c r="CT65" s="84"/>
      <c r="CU65" s="84"/>
      <c r="CV65" s="84"/>
    </row>
    <row r="66" spans="1:100" s="21" customFormat="1" ht="27.6" x14ac:dyDescent="0.25">
      <c r="A66" s="106" t="s">
        <v>170</v>
      </c>
      <c r="B66" s="49"/>
      <c r="C66" s="43" t="s">
        <v>171</v>
      </c>
      <c r="D66" s="75" t="s">
        <v>172</v>
      </c>
      <c r="E66" s="29">
        <v>0</v>
      </c>
      <c r="F66" s="29">
        <v>0</v>
      </c>
      <c r="G66" s="29">
        <v>0</v>
      </c>
      <c r="H66" s="29">
        <v>0</v>
      </c>
      <c r="I66" s="29">
        <f t="shared" si="5"/>
        <v>0</v>
      </c>
      <c r="J66" s="29">
        <v>0</v>
      </c>
      <c r="K66" s="29">
        <v>0</v>
      </c>
      <c r="L66" s="29">
        <f t="shared" si="6"/>
        <v>0</v>
      </c>
      <c r="M66" s="28">
        <v>0</v>
      </c>
      <c r="N66" s="28">
        <v>0</v>
      </c>
      <c r="O66" s="28">
        <v>0</v>
      </c>
      <c r="P66" s="28">
        <v>0</v>
      </c>
      <c r="Q66" s="29">
        <f t="shared" si="7"/>
        <v>0</v>
      </c>
      <c r="R66" s="28">
        <v>0</v>
      </c>
      <c r="S66" s="28">
        <v>0</v>
      </c>
      <c r="T66" s="29">
        <f t="shared" si="8"/>
        <v>0</v>
      </c>
      <c r="U66" s="28">
        <v>0</v>
      </c>
      <c r="V66" s="28">
        <v>0</v>
      </c>
      <c r="W66" s="28">
        <v>0</v>
      </c>
      <c r="X66" s="28">
        <v>0</v>
      </c>
      <c r="Y66" s="29">
        <f t="shared" si="9"/>
        <v>0</v>
      </c>
      <c r="Z66" s="28">
        <v>0</v>
      </c>
      <c r="AA66" s="28">
        <v>0</v>
      </c>
      <c r="AB66" s="29">
        <f t="shared" si="10"/>
        <v>0</v>
      </c>
      <c r="AC66" s="29" t="e">
        <f t="shared" si="11"/>
        <v>#DIV/0!</v>
      </c>
      <c r="AD66" s="29" t="e">
        <f t="shared" si="11"/>
        <v>#DIV/0!</v>
      </c>
      <c r="AE66" s="29" t="e">
        <f t="shared" si="11"/>
        <v>#DIV/0!</v>
      </c>
      <c r="AF66" s="29" t="e">
        <f t="shared" si="11"/>
        <v>#DIV/0!</v>
      </c>
      <c r="AG66" s="29" t="e">
        <f t="shared" si="11"/>
        <v>#DIV/0!</v>
      </c>
      <c r="AH66" s="30">
        <v>0</v>
      </c>
      <c r="AI66" s="30">
        <v>0</v>
      </c>
      <c r="AJ66" s="30">
        <v>0</v>
      </c>
      <c r="AK66" s="30">
        <v>0</v>
      </c>
      <c r="AL66" s="29">
        <f t="shared" si="12"/>
        <v>0</v>
      </c>
      <c r="AM66" s="30">
        <v>0</v>
      </c>
      <c r="AN66" s="30">
        <v>0</v>
      </c>
      <c r="AO66" s="29">
        <f t="shared" si="13"/>
        <v>0</v>
      </c>
      <c r="AP66" s="28">
        <v>0</v>
      </c>
      <c r="AQ66" s="28">
        <v>0</v>
      </c>
      <c r="AR66" s="28">
        <v>0</v>
      </c>
      <c r="AS66" s="642">
        <v>0</v>
      </c>
      <c r="AT66" s="29">
        <f t="shared" si="14"/>
        <v>0</v>
      </c>
      <c r="AU66" s="28">
        <v>0</v>
      </c>
      <c r="AV66" s="28">
        <v>0</v>
      </c>
      <c r="AW66" s="29">
        <f t="shared" si="15"/>
        <v>0</v>
      </c>
      <c r="AX66" s="28">
        <v>0</v>
      </c>
      <c r="AY66" s="28">
        <v>0</v>
      </c>
      <c r="AZ66" s="28">
        <v>0</v>
      </c>
      <c r="BA66" s="28">
        <v>0</v>
      </c>
      <c r="BB66" s="29">
        <f t="shared" si="16"/>
        <v>0</v>
      </c>
      <c r="BC66" s="28">
        <v>0</v>
      </c>
      <c r="BD66" s="28">
        <v>0</v>
      </c>
      <c r="BE66" s="29">
        <f t="shared" si="17"/>
        <v>0</v>
      </c>
      <c r="BF66" s="28" t="e">
        <f t="shared" si="18"/>
        <v>#DIV/0!</v>
      </c>
      <c r="BG66" s="28" t="e">
        <f t="shared" si="18"/>
        <v>#DIV/0!</v>
      </c>
      <c r="BH66" s="28" t="e">
        <f t="shared" si="18"/>
        <v>#DIV/0!</v>
      </c>
      <c r="BI66" s="28" t="e">
        <f t="shared" si="18"/>
        <v>#DIV/0!</v>
      </c>
      <c r="BJ66" s="28" t="e">
        <f t="shared" si="19"/>
        <v>#DIV/0!</v>
      </c>
      <c r="BK66" s="28" t="e">
        <f t="shared" si="19"/>
        <v>#DIV/0!</v>
      </c>
      <c r="BL66" s="28" t="e">
        <f t="shared" si="19"/>
        <v>#DIV/0!</v>
      </c>
      <c r="BM66" s="28">
        <v>0</v>
      </c>
      <c r="BN66" s="28">
        <v>0</v>
      </c>
      <c r="BO66" s="28">
        <v>0</v>
      </c>
      <c r="BP66" s="28">
        <v>0</v>
      </c>
      <c r="BQ66" s="29">
        <f t="shared" si="20"/>
        <v>0</v>
      </c>
      <c r="BR66" s="28">
        <v>0</v>
      </c>
      <c r="BS66" s="28">
        <v>0</v>
      </c>
      <c r="BT66" s="29">
        <f t="shared" si="21"/>
        <v>0</v>
      </c>
      <c r="BU66" s="28" t="e">
        <f t="shared" si="22"/>
        <v>#DIV/0!</v>
      </c>
      <c r="BV66" s="28" t="e">
        <f t="shared" si="22"/>
        <v>#DIV/0!</v>
      </c>
      <c r="BW66" s="28" t="e">
        <f t="shared" si="22"/>
        <v>#DIV/0!</v>
      </c>
      <c r="BX66" s="28" t="e">
        <f t="shared" si="22"/>
        <v>#DIV/0!</v>
      </c>
      <c r="BY66" s="28" t="e">
        <f t="shared" si="23"/>
        <v>#DIV/0!</v>
      </c>
      <c r="BZ66" s="28" t="e">
        <f t="shared" si="23"/>
        <v>#DIV/0!</v>
      </c>
      <c r="CA66" s="28" t="e">
        <f t="shared" si="23"/>
        <v>#DIV/0!</v>
      </c>
      <c r="CB66" s="31">
        <v>0</v>
      </c>
      <c r="CC66" s="31">
        <v>0</v>
      </c>
      <c r="CD66" s="28">
        <v>0</v>
      </c>
      <c r="CE66" s="28">
        <v>0</v>
      </c>
      <c r="CF66" s="29">
        <f t="shared" si="24"/>
        <v>0</v>
      </c>
      <c r="CG66" s="28"/>
      <c r="CH66" s="28"/>
      <c r="CI66" s="64"/>
      <c r="CJ66" s="64"/>
      <c r="CK66" s="64"/>
      <c r="CL66" s="64"/>
      <c r="CM66" s="64"/>
      <c r="CN66" s="41"/>
      <c r="CO66" s="41"/>
      <c r="CP66" s="64"/>
      <c r="CQ66" s="17"/>
      <c r="CR66" s="17"/>
      <c r="CS66" s="17"/>
      <c r="CT66" s="17"/>
      <c r="CU66" s="17"/>
      <c r="CV66" s="17"/>
    </row>
    <row r="67" spans="1:100" s="18" customFormat="1" ht="33.75" customHeight="1" x14ac:dyDescent="0.25">
      <c r="A67" s="103" t="s">
        <v>173</v>
      </c>
      <c r="B67" s="105"/>
      <c r="C67" s="76" t="s">
        <v>171</v>
      </c>
      <c r="D67" s="75" t="s">
        <v>174</v>
      </c>
      <c r="E67" s="29">
        <v>0</v>
      </c>
      <c r="F67" s="29">
        <v>0</v>
      </c>
      <c r="G67" s="29">
        <v>0</v>
      </c>
      <c r="H67" s="29">
        <v>0</v>
      </c>
      <c r="I67" s="29">
        <f t="shared" si="5"/>
        <v>0</v>
      </c>
      <c r="J67" s="29">
        <v>0</v>
      </c>
      <c r="K67" s="29">
        <v>0</v>
      </c>
      <c r="L67" s="29">
        <f t="shared" si="6"/>
        <v>0</v>
      </c>
      <c r="M67" s="28">
        <v>0</v>
      </c>
      <c r="N67" s="28">
        <v>0</v>
      </c>
      <c r="O67" s="28">
        <v>0</v>
      </c>
      <c r="P67" s="28">
        <v>0</v>
      </c>
      <c r="Q67" s="29">
        <f t="shared" si="7"/>
        <v>0</v>
      </c>
      <c r="R67" s="28">
        <v>0</v>
      </c>
      <c r="S67" s="28">
        <v>0</v>
      </c>
      <c r="T67" s="29">
        <f t="shared" si="8"/>
        <v>0</v>
      </c>
      <c r="U67" s="28">
        <v>0</v>
      </c>
      <c r="V67" s="28">
        <v>0</v>
      </c>
      <c r="W67" s="28">
        <v>0</v>
      </c>
      <c r="X67" s="28">
        <v>0</v>
      </c>
      <c r="Y67" s="29">
        <f t="shared" si="9"/>
        <v>0</v>
      </c>
      <c r="Z67" s="28">
        <v>0</v>
      </c>
      <c r="AA67" s="28">
        <v>0</v>
      </c>
      <c r="AB67" s="29">
        <f t="shared" si="10"/>
        <v>0</v>
      </c>
      <c r="AC67" s="29" t="e">
        <f t="shared" si="11"/>
        <v>#DIV/0!</v>
      </c>
      <c r="AD67" s="29" t="e">
        <f t="shared" si="11"/>
        <v>#DIV/0!</v>
      </c>
      <c r="AE67" s="29" t="e">
        <f t="shared" si="11"/>
        <v>#DIV/0!</v>
      </c>
      <c r="AF67" s="29" t="e">
        <f t="shared" si="11"/>
        <v>#DIV/0!</v>
      </c>
      <c r="AG67" s="29" t="e">
        <f t="shared" si="11"/>
        <v>#DIV/0!</v>
      </c>
      <c r="AH67" s="30">
        <v>0</v>
      </c>
      <c r="AI67" s="30">
        <v>0</v>
      </c>
      <c r="AJ67" s="30">
        <v>0</v>
      </c>
      <c r="AK67" s="30">
        <v>0</v>
      </c>
      <c r="AL67" s="29">
        <f t="shared" si="12"/>
        <v>0</v>
      </c>
      <c r="AM67" s="30">
        <v>0</v>
      </c>
      <c r="AN67" s="30">
        <v>0</v>
      </c>
      <c r="AO67" s="29">
        <f t="shared" si="13"/>
        <v>0</v>
      </c>
      <c r="AP67" s="28">
        <v>0</v>
      </c>
      <c r="AQ67" s="28">
        <v>0</v>
      </c>
      <c r="AR67" s="28">
        <v>0</v>
      </c>
      <c r="AS67" s="642">
        <v>0</v>
      </c>
      <c r="AT67" s="29">
        <f t="shared" si="14"/>
        <v>0</v>
      </c>
      <c r="AU67" s="28">
        <v>0</v>
      </c>
      <c r="AV67" s="28">
        <v>0</v>
      </c>
      <c r="AW67" s="29">
        <f t="shared" si="15"/>
        <v>0</v>
      </c>
      <c r="AX67" s="28">
        <v>0</v>
      </c>
      <c r="AY67" s="28">
        <v>0</v>
      </c>
      <c r="AZ67" s="28">
        <v>0</v>
      </c>
      <c r="BA67" s="28">
        <v>0</v>
      </c>
      <c r="BB67" s="29">
        <f t="shared" si="16"/>
        <v>0</v>
      </c>
      <c r="BC67" s="28">
        <v>0</v>
      </c>
      <c r="BD67" s="28">
        <v>0</v>
      </c>
      <c r="BE67" s="29">
        <f t="shared" si="17"/>
        <v>0</v>
      </c>
      <c r="BF67" s="28" t="e">
        <f t="shared" si="18"/>
        <v>#DIV/0!</v>
      </c>
      <c r="BG67" s="28" t="e">
        <f t="shared" si="18"/>
        <v>#DIV/0!</v>
      </c>
      <c r="BH67" s="28" t="e">
        <f t="shared" si="18"/>
        <v>#DIV/0!</v>
      </c>
      <c r="BI67" s="28" t="e">
        <f t="shared" si="18"/>
        <v>#DIV/0!</v>
      </c>
      <c r="BJ67" s="28" t="e">
        <f t="shared" si="19"/>
        <v>#DIV/0!</v>
      </c>
      <c r="BK67" s="28" t="e">
        <f t="shared" si="19"/>
        <v>#DIV/0!</v>
      </c>
      <c r="BL67" s="28" t="e">
        <f t="shared" si="19"/>
        <v>#DIV/0!</v>
      </c>
      <c r="BM67" s="28">
        <v>0</v>
      </c>
      <c r="BN67" s="28">
        <v>0</v>
      </c>
      <c r="BO67" s="28">
        <v>0</v>
      </c>
      <c r="BP67" s="28">
        <v>0</v>
      </c>
      <c r="BQ67" s="29">
        <f t="shared" si="20"/>
        <v>0</v>
      </c>
      <c r="BR67" s="28">
        <v>0</v>
      </c>
      <c r="BS67" s="28">
        <v>0</v>
      </c>
      <c r="BT67" s="29">
        <f t="shared" si="21"/>
        <v>0</v>
      </c>
      <c r="BU67" s="28" t="e">
        <f t="shared" si="22"/>
        <v>#DIV/0!</v>
      </c>
      <c r="BV67" s="28" t="e">
        <f t="shared" si="22"/>
        <v>#DIV/0!</v>
      </c>
      <c r="BW67" s="28" t="e">
        <f t="shared" si="22"/>
        <v>#DIV/0!</v>
      </c>
      <c r="BX67" s="28" t="e">
        <f t="shared" si="22"/>
        <v>#DIV/0!</v>
      </c>
      <c r="BY67" s="28" t="e">
        <f t="shared" si="23"/>
        <v>#DIV/0!</v>
      </c>
      <c r="BZ67" s="28" t="e">
        <f t="shared" si="23"/>
        <v>#DIV/0!</v>
      </c>
      <c r="CA67" s="28" t="e">
        <f t="shared" si="23"/>
        <v>#DIV/0!</v>
      </c>
      <c r="CB67" s="31">
        <v>0</v>
      </c>
      <c r="CC67" s="31">
        <v>0</v>
      </c>
      <c r="CD67" s="28">
        <v>0</v>
      </c>
      <c r="CE67" s="28">
        <v>0</v>
      </c>
      <c r="CF67" s="29">
        <f t="shared" si="24"/>
        <v>0</v>
      </c>
      <c r="CG67" s="28"/>
      <c r="CH67" s="28"/>
      <c r="CI67" s="40"/>
      <c r="CJ67" s="40"/>
      <c r="CK67" s="40"/>
      <c r="CL67" s="40"/>
      <c r="CM67" s="40"/>
      <c r="CN67" s="41"/>
      <c r="CO67" s="41"/>
      <c r="CP67" s="40"/>
      <c r="CQ67" s="17"/>
      <c r="CR67" s="17"/>
      <c r="CS67" s="17"/>
      <c r="CT67" s="17"/>
      <c r="CU67" s="17"/>
      <c r="CV67" s="17"/>
    </row>
    <row r="68" spans="1:100" s="18" customFormat="1" ht="41.4" x14ac:dyDescent="0.3">
      <c r="A68" s="107" t="s">
        <v>175</v>
      </c>
      <c r="B68" s="42"/>
      <c r="C68" s="76" t="s">
        <v>176</v>
      </c>
      <c r="D68" s="42" t="s">
        <v>177</v>
      </c>
      <c r="E68" s="29">
        <v>0</v>
      </c>
      <c r="F68" s="29">
        <v>0</v>
      </c>
      <c r="G68" s="29">
        <v>0</v>
      </c>
      <c r="H68" s="29">
        <v>0</v>
      </c>
      <c r="I68" s="29">
        <f t="shared" si="5"/>
        <v>0</v>
      </c>
      <c r="J68" s="29">
        <v>0</v>
      </c>
      <c r="K68" s="29">
        <v>0</v>
      </c>
      <c r="L68" s="29">
        <f t="shared" si="6"/>
        <v>0</v>
      </c>
      <c r="M68" s="28">
        <v>0</v>
      </c>
      <c r="N68" s="28">
        <v>0</v>
      </c>
      <c r="O68" s="28">
        <v>0</v>
      </c>
      <c r="P68" s="28">
        <v>0</v>
      </c>
      <c r="Q68" s="29">
        <f t="shared" si="7"/>
        <v>0</v>
      </c>
      <c r="R68" s="28">
        <v>0</v>
      </c>
      <c r="S68" s="28">
        <v>0</v>
      </c>
      <c r="T68" s="29">
        <f t="shared" si="8"/>
        <v>0</v>
      </c>
      <c r="U68" s="28">
        <v>0</v>
      </c>
      <c r="V68" s="28">
        <v>0</v>
      </c>
      <c r="W68" s="28">
        <v>0</v>
      </c>
      <c r="X68" s="28">
        <v>0</v>
      </c>
      <c r="Y68" s="29">
        <f t="shared" si="9"/>
        <v>0</v>
      </c>
      <c r="Z68" s="28">
        <v>0</v>
      </c>
      <c r="AA68" s="28">
        <v>0</v>
      </c>
      <c r="AB68" s="29">
        <f t="shared" si="10"/>
        <v>0</v>
      </c>
      <c r="AC68" s="29" t="e">
        <f t="shared" si="11"/>
        <v>#DIV/0!</v>
      </c>
      <c r="AD68" s="29" t="e">
        <f t="shared" si="11"/>
        <v>#DIV/0!</v>
      </c>
      <c r="AE68" s="29" t="e">
        <f t="shared" si="11"/>
        <v>#DIV/0!</v>
      </c>
      <c r="AF68" s="29" t="e">
        <f t="shared" si="11"/>
        <v>#DIV/0!</v>
      </c>
      <c r="AG68" s="29" t="e">
        <f t="shared" si="11"/>
        <v>#DIV/0!</v>
      </c>
      <c r="AH68" s="30">
        <v>0</v>
      </c>
      <c r="AI68" s="30">
        <v>0</v>
      </c>
      <c r="AJ68" s="30">
        <v>0</v>
      </c>
      <c r="AK68" s="30">
        <v>0</v>
      </c>
      <c r="AL68" s="29">
        <f t="shared" si="12"/>
        <v>0</v>
      </c>
      <c r="AM68" s="30">
        <v>0</v>
      </c>
      <c r="AN68" s="30">
        <v>0</v>
      </c>
      <c r="AO68" s="29">
        <f t="shared" si="13"/>
        <v>0</v>
      </c>
      <c r="AP68" s="28">
        <v>0</v>
      </c>
      <c r="AQ68" s="28">
        <v>0</v>
      </c>
      <c r="AR68" s="28">
        <v>0</v>
      </c>
      <c r="AS68" s="642">
        <v>0</v>
      </c>
      <c r="AT68" s="29">
        <f t="shared" si="14"/>
        <v>0</v>
      </c>
      <c r="AU68" s="28">
        <v>0</v>
      </c>
      <c r="AV68" s="28">
        <v>0</v>
      </c>
      <c r="AW68" s="29">
        <f t="shared" si="15"/>
        <v>0</v>
      </c>
      <c r="AX68" s="28">
        <v>0</v>
      </c>
      <c r="AY68" s="28">
        <v>0</v>
      </c>
      <c r="AZ68" s="28">
        <v>0</v>
      </c>
      <c r="BA68" s="28">
        <v>0</v>
      </c>
      <c r="BB68" s="29">
        <f t="shared" si="16"/>
        <v>0</v>
      </c>
      <c r="BC68" s="28">
        <v>0</v>
      </c>
      <c r="BD68" s="28">
        <v>0</v>
      </c>
      <c r="BE68" s="29">
        <f t="shared" si="17"/>
        <v>0</v>
      </c>
      <c r="BF68" s="28" t="e">
        <f t="shared" si="18"/>
        <v>#DIV/0!</v>
      </c>
      <c r="BG68" s="28" t="e">
        <f t="shared" si="18"/>
        <v>#DIV/0!</v>
      </c>
      <c r="BH68" s="28" t="e">
        <f t="shared" si="18"/>
        <v>#DIV/0!</v>
      </c>
      <c r="BI68" s="28" t="e">
        <f t="shared" si="18"/>
        <v>#DIV/0!</v>
      </c>
      <c r="BJ68" s="28" t="e">
        <f t="shared" si="19"/>
        <v>#DIV/0!</v>
      </c>
      <c r="BK68" s="28" t="e">
        <f t="shared" si="19"/>
        <v>#DIV/0!</v>
      </c>
      <c r="BL68" s="28" t="e">
        <f t="shared" si="19"/>
        <v>#DIV/0!</v>
      </c>
      <c r="BM68" s="28">
        <v>0</v>
      </c>
      <c r="BN68" s="28">
        <v>0</v>
      </c>
      <c r="BO68" s="28">
        <v>0</v>
      </c>
      <c r="BP68" s="28">
        <v>0</v>
      </c>
      <c r="BQ68" s="29">
        <f t="shared" si="20"/>
        <v>0</v>
      </c>
      <c r="BR68" s="28">
        <v>0</v>
      </c>
      <c r="BS68" s="28">
        <v>0</v>
      </c>
      <c r="BT68" s="29">
        <f t="shared" si="21"/>
        <v>0</v>
      </c>
      <c r="BU68" s="28" t="e">
        <f t="shared" si="22"/>
        <v>#DIV/0!</v>
      </c>
      <c r="BV68" s="28" t="e">
        <f t="shared" si="22"/>
        <v>#DIV/0!</v>
      </c>
      <c r="BW68" s="28" t="e">
        <f t="shared" si="22"/>
        <v>#DIV/0!</v>
      </c>
      <c r="BX68" s="28" t="e">
        <f t="shared" si="22"/>
        <v>#DIV/0!</v>
      </c>
      <c r="BY68" s="28" t="e">
        <f t="shared" si="23"/>
        <v>#DIV/0!</v>
      </c>
      <c r="BZ68" s="28" t="e">
        <f t="shared" si="23"/>
        <v>#DIV/0!</v>
      </c>
      <c r="CA68" s="28" t="e">
        <f t="shared" si="23"/>
        <v>#DIV/0!</v>
      </c>
      <c r="CB68" s="31">
        <v>0</v>
      </c>
      <c r="CC68" s="31">
        <v>0</v>
      </c>
      <c r="CD68" s="28">
        <v>0</v>
      </c>
      <c r="CE68" s="28">
        <v>0</v>
      </c>
      <c r="CF68" s="29">
        <f t="shared" si="24"/>
        <v>0</v>
      </c>
      <c r="CG68" s="28"/>
      <c r="CH68" s="28"/>
      <c r="CI68" s="40"/>
      <c r="CJ68" s="40"/>
      <c r="CK68" s="40"/>
      <c r="CL68" s="40"/>
      <c r="CM68" s="40"/>
      <c r="CN68" s="41"/>
      <c r="CO68" s="41"/>
      <c r="CP68" s="40"/>
      <c r="CQ68" s="17"/>
      <c r="CR68" s="17"/>
      <c r="CS68" s="17"/>
      <c r="CT68" s="17"/>
      <c r="CU68" s="17"/>
      <c r="CV68" s="17"/>
    </row>
    <row r="69" spans="1:100" s="151" customFormat="1" x14ac:dyDescent="0.3">
      <c r="A69" s="151" t="s">
        <v>178</v>
      </c>
      <c r="E69" s="151">
        <v>0</v>
      </c>
      <c r="F69" s="151">
        <v>57</v>
      </c>
      <c r="G69" s="151">
        <v>139</v>
      </c>
      <c r="H69" s="151">
        <v>150</v>
      </c>
      <c r="I69" s="29">
        <f t="shared" si="5"/>
        <v>346</v>
      </c>
      <c r="J69" s="151">
        <v>150</v>
      </c>
      <c r="K69" s="151">
        <v>196</v>
      </c>
      <c r="L69" s="151">
        <f t="shared" ref="L69:AB69" si="30">SUM(L44:L68)</f>
        <v>346</v>
      </c>
      <c r="M69" s="151">
        <f t="shared" si="30"/>
        <v>0</v>
      </c>
      <c r="N69" s="151">
        <f t="shared" si="30"/>
        <v>0</v>
      </c>
      <c r="O69" s="151">
        <f t="shared" si="30"/>
        <v>140</v>
      </c>
      <c r="P69" s="151">
        <f t="shared" si="30"/>
        <v>222</v>
      </c>
      <c r="Q69" s="151">
        <f t="shared" si="30"/>
        <v>362</v>
      </c>
      <c r="R69" s="151">
        <f t="shared" si="30"/>
        <v>150</v>
      </c>
      <c r="S69" s="151">
        <f t="shared" si="30"/>
        <v>212</v>
      </c>
      <c r="T69" s="151">
        <f t="shared" si="30"/>
        <v>362</v>
      </c>
      <c r="U69" s="151">
        <f t="shared" si="30"/>
        <v>0</v>
      </c>
      <c r="V69" s="151">
        <f t="shared" si="30"/>
        <v>0</v>
      </c>
      <c r="W69" s="151">
        <f t="shared" si="30"/>
        <v>0</v>
      </c>
      <c r="X69" s="151">
        <f t="shared" si="30"/>
        <v>0</v>
      </c>
      <c r="Y69" s="151">
        <f t="shared" si="30"/>
        <v>0</v>
      </c>
      <c r="Z69" s="151">
        <f t="shared" si="30"/>
        <v>0</v>
      </c>
      <c r="AA69" s="151">
        <f t="shared" si="30"/>
        <v>0</v>
      </c>
      <c r="AB69" s="151">
        <f t="shared" si="30"/>
        <v>0</v>
      </c>
      <c r="AC69" s="151" t="e">
        <f>U69/M69*100</f>
        <v>#DIV/0!</v>
      </c>
      <c r="AD69" s="151" t="e">
        <f>V69/N69*100</f>
        <v>#DIV/0!</v>
      </c>
      <c r="AE69" s="151">
        <f>W69/O69*100</f>
        <v>0</v>
      </c>
      <c r="AF69" s="151">
        <f>X69/P69*100</f>
        <v>0</v>
      </c>
      <c r="AG69" s="151">
        <f>Y69/Q69*100</f>
        <v>0</v>
      </c>
      <c r="AH69" s="151">
        <v>0</v>
      </c>
      <c r="AI69" s="151">
        <v>88.75</v>
      </c>
      <c r="AJ69" s="151">
        <v>98.284999999999997</v>
      </c>
      <c r="AK69" s="151">
        <v>19.2</v>
      </c>
      <c r="AL69" s="29">
        <f t="shared" si="12"/>
        <v>206.23499999999999</v>
      </c>
      <c r="AM69" s="151">
        <v>19.2</v>
      </c>
      <c r="AN69" s="151">
        <v>187.03499999999997</v>
      </c>
      <c r="AO69" s="151">
        <f t="shared" ref="AO69:BE69" si="31">SUM(AO44:AO68)</f>
        <v>206.23499999999999</v>
      </c>
      <c r="AP69" s="151">
        <f t="shared" si="31"/>
        <v>0</v>
      </c>
      <c r="AQ69" s="151">
        <f t="shared" si="31"/>
        <v>0</v>
      </c>
      <c r="AR69" s="151">
        <f t="shared" si="31"/>
        <v>93.116</v>
      </c>
      <c r="AS69" s="151">
        <f t="shared" si="31"/>
        <v>143.64999999999998</v>
      </c>
      <c r="AT69" s="762">
        <f t="shared" si="31"/>
        <v>236.76599999999999</v>
      </c>
      <c r="AU69" s="151">
        <f t="shared" si="31"/>
        <v>19.2</v>
      </c>
      <c r="AV69" s="151">
        <f t="shared" si="31"/>
        <v>217.566</v>
      </c>
      <c r="AW69" s="762">
        <f t="shared" si="31"/>
        <v>236.76599999999999</v>
      </c>
      <c r="AX69" s="151">
        <f t="shared" si="31"/>
        <v>0</v>
      </c>
      <c r="AY69" s="151">
        <f t="shared" si="31"/>
        <v>0</v>
      </c>
      <c r="AZ69" s="151">
        <f t="shared" si="31"/>
        <v>0</v>
      </c>
      <c r="BA69" s="151">
        <f t="shared" si="31"/>
        <v>0</v>
      </c>
      <c r="BB69" s="151">
        <f t="shared" si="31"/>
        <v>0</v>
      </c>
      <c r="BC69" s="151">
        <f t="shared" si="31"/>
        <v>0</v>
      </c>
      <c r="BD69" s="151">
        <f t="shared" si="31"/>
        <v>0</v>
      </c>
      <c r="BE69" s="151">
        <f t="shared" si="31"/>
        <v>0</v>
      </c>
      <c r="BF69" s="151" t="e">
        <f t="shared" si="18"/>
        <v>#DIV/0!</v>
      </c>
      <c r="BG69" s="151" t="e">
        <f t="shared" si="18"/>
        <v>#DIV/0!</v>
      </c>
      <c r="BH69" s="151">
        <f t="shared" si="18"/>
        <v>0</v>
      </c>
      <c r="BI69" s="151">
        <f t="shared" si="18"/>
        <v>0</v>
      </c>
      <c r="BJ69" s="151">
        <f t="shared" si="19"/>
        <v>0</v>
      </c>
      <c r="BK69" s="151">
        <f t="shared" si="19"/>
        <v>0</v>
      </c>
      <c r="BL69" s="151">
        <f t="shared" si="19"/>
        <v>0</v>
      </c>
      <c r="BM69" s="151">
        <f t="shared" ref="BM69:BT69" si="32">SUM(BM44:BM68)</f>
        <v>0</v>
      </c>
      <c r="BN69" s="151">
        <f t="shared" si="32"/>
        <v>0</v>
      </c>
      <c r="BO69" s="151">
        <f t="shared" si="32"/>
        <v>0</v>
      </c>
      <c r="BP69" s="151">
        <f t="shared" si="32"/>
        <v>0</v>
      </c>
      <c r="BQ69" s="151">
        <f t="shared" si="32"/>
        <v>0</v>
      </c>
      <c r="BR69" s="151">
        <f t="shared" si="32"/>
        <v>0</v>
      </c>
      <c r="BS69" s="151">
        <f t="shared" si="32"/>
        <v>0</v>
      </c>
      <c r="BT69" s="151">
        <f t="shared" si="32"/>
        <v>0</v>
      </c>
      <c r="BU69" s="151" t="e">
        <f t="shared" si="22"/>
        <v>#DIV/0!</v>
      </c>
      <c r="BV69" s="151" t="e">
        <f t="shared" si="22"/>
        <v>#DIV/0!</v>
      </c>
      <c r="BW69" s="151">
        <f t="shared" si="22"/>
        <v>0</v>
      </c>
      <c r="BX69" s="151">
        <f t="shared" si="22"/>
        <v>0</v>
      </c>
      <c r="BY69" s="151">
        <f t="shared" si="23"/>
        <v>0</v>
      </c>
      <c r="BZ69" s="151">
        <f t="shared" si="23"/>
        <v>0</v>
      </c>
      <c r="CA69" s="151">
        <f t="shared" si="23"/>
        <v>0</v>
      </c>
      <c r="CB69" s="151">
        <f>SUM(CB44:CB68)</f>
        <v>2350</v>
      </c>
      <c r="CC69" s="151">
        <f>SUM(CC44:CC68)</f>
        <v>0</v>
      </c>
      <c r="CD69" s="151">
        <f>SUM(CD44:CD68)</f>
        <v>0</v>
      </c>
      <c r="CE69" s="151">
        <f>SUM(CE44:CE68)</f>
        <v>0</v>
      </c>
      <c r="CF69" s="151">
        <f>SUM(CF44:CF68)</f>
        <v>0</v>
      </c>
    </row>
    <row r="70" spans="1:100" s="18" customFormat="1" ht="35.4" customHeight="1" x14ac:dyDescent="0.25">
      <c r="A70" s="15" t="s">
        <v>179</v>
      </c>
      <c r="B70" s="16"/>
      <c r="C70" s="16"/>
      <c r="D70" s="16" t="s">
        <v>180</v>
      </c>
      <c r="E70" s="29"/>
      <c r="F70" s="29"/>
      <c r="G70" s="29"/>
      <c r="H70" s="29"/>
      <c r="I70" s="29">
        <f t="shared" si="5"/>
        <v>0</v>
      </c>
      <c r="J70" s="29"/>
      <c r="K70" s="29"/>
      <c r="L70" s="29">
        <f t="shared" si="6"/>
        <v>0</v>
      </c>
      <c r="M70" s="28">
        <v>0</v>
      </c>
      <c r="N70" s="28">
        <v>0</v>
      </c>
      <c r="O70" s="28">
        <v>0</v>
      </c>
      <c r="P70" s="28">
        <v>0</v>
      </c>
      <c r="Q70" s="29">
        <f t="shared" si="7"/>
        <v>0</v>
      </c>
      <c r="R70" s="28">
        <v>0</v>
      </c>
      <c r="S70" s="28">
        <v>0</v>
      </c>
      <c r="T70" s="29">
        <f t="shared" si="8"/>
        <v>0</v>
      </c>
      <c r="U70" s="28">
        <v>0</v>
      </c>
      <c r="V70" s="28">
        <v>0</v>
      </c>
      <c r="W70" s="28">
        <v>0</v>
      </c>
      <c r="X70" s="28">
        <v>0</v>
      </c>
      <c r="Y70" s="29">
        <f t="shared" si="9"/>
        <v>0</v>
      </c>
      <c r="Z70" s="28">
        <v>0</v>
      </c>
      <c r="AA70" s="28">
        <v>0</v>
      </c>
      <c r="AB70" s="29">
        <f t="shared" si="10"/>
        <v>0</v>
      </c>
      <c r="AC70" s="29" t="e">
        <f t="shared" ref="AC70:AG120" si="33">U70/M70*100</f>
        <v>#DIV/0!</v>
      </c>
      <c r="AD70" s="29" t="e">
        <f t="shared" si="33"/>
        <v>#DIV/0!</v>
      </c>
      <c r="AE70" s="29" t="e">
        <f t="shared" si="33"/>
        <v>#DIV/0!</v>
      </c>
      <c r="AF70" s="29" t="e">
        <f t="shared" si="33"/>
        <v>#DIV/0!</v>
      </c>
      <c r="AG70" s="29" t="e">
        <f t="shared" si="33"/>
        <v>#DIV/0!</v>
      </c>
      <c r="AH70" s="30"/>
      <c r="AI70" s="30"/>
      <c r="AJ70" s="30"/>
      <c r="AK70" s="30"/>
      <c r="AL70" s="29">
        <f t="shared" si="12"/>
        <v>0</v>
      </c>
      <c r="AM70" s="30"/>
      <c r="AN70" s="30"/>
      <c r="AO70" s="29">
        <f t="shared" si="13"/>
        <v>0</v>
      </c>
      <c r="AP70" s="28">
        <v>0</v>
      </c>
      <c r="AQ70" s="28">
        <v>0</v>
      </c>
      <c r="AR70" s="28">
        <v>0</v>
      </c>
      <c r="AS70" s="28">
        <v>0</v>
      </c>
      <c r="AT70" s="29">
        <f t="shared" si="14"/>
        <v>0</v>
      </c>
      <c r="AU70" s="28">
        <v>0</v>
      </c>
      <c r="AV70" s="28">
        <v>0</v>
      </c>
      <c r="AW70" s="29">
        <f t="shared" si="15"/>
        <v>0</v>
      </c>
      <c r="AX70" s="28">
        <v>0</v>
      </c>
      <c r="AY70" s="28">
        <v>0</v>
      </c>
      <c r="AZ70" s="28">
        <v>0</v>
      </c>
      <c r="BA70" s="28">
        <v>0</v>
      </c>
      <c r="BB70" s="29">
        <f t="shared" si="16"/>
        <v>0</v>
      </c>
      <c r="BC70" s="28">
        <v>0</v>
      </c>
      <c r="BD70" s="28">
        <v>0</v>
      </c>
      <c r="BE70" s="29">
        <f t="shared" si="17"/>
        <v>0</v>
      </c>
      <c r="BF70" s="28" t="e">
        <f t="shared" si="18"/>
        <v>#DIV/0!</v>
      </c>
      <c r="BG70" s="28" t="e">
        <f t="shared" si="18"/>
        <v>#DIV/0!</v>
      </c>
      <c r="BH70" s="28" t="e">
        <f t="shared" si="18"/>
        <v>#DIV/0!</v>
      </c>
      <c r="BI70" s="28" t="e">
        <f t="shared" si="18"/>
        <v>#DIV/0!</v>
      </c>
      <c r="BJ70" s="28" t="e">
        <f t="shared" si="19"/>
        <v>#DIV/0!</v>
      </c>
      <c r="BK70" s="28" t="e">
        <f t="shared" si="19"/>
        <v>#DIV/0!</v>
      </c>
      <c r="BL70" s="28" t="e">
        <f t="shared" si="19"/>
        <v>#DIV/0!</v>
      </c>
      <c r="BM70" s="28">
        <v>0</v>
      </c>
      <c r="BN70" s="28">
        <v>0</v>
      </c>
      <c r="BO70" s="28">
        <v>0</v>
      </c>
      <c r="BP70" s="28">
        <v>0</v>
      </c>
      <c r="BQ70" s="29">
        <f t="shared" si="20"/>
        <v>0</v>
      </c>
      <c r="BR70" s="28">
        <v>0</v>
      </c>
      <c r="BS70" s="28">
        <v>0</v>
      </c>
      <c r="BT70" s="29">
        <f t="shared" si="21"/>
        <v>0</v>
      </c>
      <c r="BU70" s="28" t="e">
        <f t="shared" si="22"/>
        <v>#DIV/0!</v>
      </c>
      <c r="BV70" s="28" t="e">
        <f t="shared" si="22"/>
        <v>#DIV/0!</v>
      </c>
      <c r="BW70" s="28" t="e">
        <f t="shared" si="22"/>
        <v>#DIV/0!</v>
      </c>
      <c r="BX70" s="28" t="e">
        <f t="shared" si="22"/>
        <v>#DIV/0!</v>
      </c>
      <c r="BY70" s="28" t="e">
        <f t="shared" si="23"/>
        <v>#DIV/0!</v>
      </c>
      <c r="BZ70" s="28" t="e">
        <f t="shared" si="23"/>
        <v>#DIV/0!</v>
      </c>
      <c r="CA70" s="28" t="e">
        <f t="shared" si="23"/>
        <v>#DIV/0!</v>
      </c>
      <c r="CB70" s="31"/>
      <c r="CC70" s="31"/>
      <c r="CD70" s="28">
        <v>0</v>
      </c>
      <c r="CE70" s="28">
        <v>0</v>
      </c>
      <c r="CF70" s="29">
        <f t="shared" si="24"/>
        <v>0</v>
      </c>
      <c r="CG70" s="28"/>
      <c r="CH70" s="28"/>
      <c r="CI70" s="16"/>
      <c r="CJ70" s="16"/>
      <c r="CK70" s="16"/>
      <c r="CL70" s="16"/>
      <c r="CM70" s="16"/>
      <c r="CN70" s="16"/>
      <c r="CO70" s="16"/>
      <c r="CP70" s="16"/>
      <c r="CQ70" s="17"/>
      <c r="CR70" s="17"/>
      <c r="CS70" s="17"/>
      <c r="CT70" s="17"/>
      <c r="CU70" s="17"/>
      <c r="CV70" s="17"/>
    </row>
    <row r="71" spans="1:100" s="21" customFormat="1" ht="27.6" x14ac:dyDescent="0.25">
      <c r="A71" s="19" t="s">
        <v>181</v>
      </c>
      <c r="B71" s="20"/>
      <c r="C71" s="20"/>
      <c r="D71" s="20"/>
      <c r="E71" s="29"/>
      <c r="F71" s="29"/>
      <c r="G71" s="29"/>
      <c r="H71" s="29"/>
      <c r="I71" s="29">
        <f t="shared" si="5"/>
        <v>0</v>
      </c>
      <c r="J71" s="29"/>
      <c r="K71" s="29"/>
      <c r="L71" s="29">
        <f t="shared" si="6"/>
        <v>0</v>
      </c>
      <c r="M71" s="28">
        <v>0</v>
      </c>
      <c r="N71" s="28">
        <v>0</v>
      </c>
      <c r="O71" s="28">
        <v>0</v>
      </c>
      <c r="P71" s="28">
        <v>0</v>
      </c>
      <c r="Q71" s="29">
        <f t="shared" si="7"/>
        <v>0</v>
      </c>
      <c r="R71" s="28">
        <v>0</v>
      </c>
      <c r="S71" s="28">
        <v>0</v>
      </c>
      <c r="T71" s="29">
        <f t="shared" si="8"/>
        <v>0</v>
      </c>
      <c r="U71" s="28">
        <v>0</v>
      </c>
      <c r="V71" s="28">
        <v>0</v>
      </c>
      <c r="W71" s="28">
        <v>0</v>
      </c>
      <c r="X71" s="28">
        <v>0</v>
      </c>
      <c r="Y71" s="29">
        <f t="shared" si="9"/>
        <v>0</v>
      </c>
      <c r="Z71" s="28">
        <v>0</v>
      </c>
      <c r="AA71" s="28">
        <v>0</v>
      </c>
      <c r="AB71" s="29">
        <f t="shared" si="10"/>
        <v>0</v>
      </c>
      <c r="AC71" s="29" t="e">
        <f t="shared" si="33"/>
        <v>#DIV/0!</v>
      </c>
      <c r="AD71" s="29" t="e">
        <f t="shared" si="33"/>
        <v>#DIV/0!</v>
      </c>
      <c r="AE71" s="29" t="e">
        <f t="shared" si="33"/>
        <v>#DIV/0!</v>
      </c>
      <c r="AF71" s="29" t="e">
        <f t="shared" si="33"/>
        <v>#DIV/0!</v>
      </c>
      <c r="AG71" s="29" t="e">
        <f t="shared" si="33"/>
        <v>#DIV/0!</v>
      </c>
      <c r="AH71" s="30"/>
      <c r="AI71" s="30"/>
      <c r="AJ71" s="30"/>
      <c r="AK71" s="30"/>
      <c r="AL71" s="29">
        <f t="shared" si="12"/>
        <v>0</v>
      </c>
      <c r="AM71" s="30"/>
      <c r="AN71" s="30"/>
      <c r="AO71" s="29">
        <f t="shared" si="13"/>
        <v>0</v>
      </c>
      <c r="AP71" s="28">
        <v>0</v>
      </c>
      <c r="AQ71" s="28">
        <v>0</v>
      </c>
      <c r="AR71" s="28">
        <v>0</v>
      </c>
      <c r="AS71" s="28">
        <v>0</v>
      </c>
      <c r="AT71" s="29">
        <f t="shared" si="14"/>
        <v>0</v>
      </c>
      <c r="AU71" s="28">
        <v>0</v>
      </c>
      <c r="AV71" s="28">
        <v>0</v>
      </c>
      <c r="AW71" s="29">
        <f t="shared" si="15"/>
        <v>0</v>
      </c>
      <c r="AX71" s="28">
        <v>0</v>
      </c>
      <c r="AY71" s="28">
        <v>0</v>
      </c>
      <c r="AZ71" s="28">
        <v>0</v>
      </c>
      <c r="BA71" s="28">
        <v>0</v>
      </c>
      <c r="BB71" s="29">
        <f t="shared" si="16"/>
        <v>0</v>
      </c>
      <c r="BC71" s="28">
        <v>0</v>
      </c>
      <c r="BD71" s="28">
        <v>0</v>
      </c>
      <c r="BE71" s="29">
        <f t="shared" si="17"/>
        <v>0</v>
      </c>
      <c r="BF71" s="28" t="e">
        <f t="shared" ref="BF71:BI134" si="34">AX71/AP71*100</f>
        <v>#DIV/0!</v>
      </c>
      <c r="BG71" s="28" t="e">
        <f t="shared" si="34"/>
        <v>#DIV/0!</v>
      </c>
      <c r="BH71" s="28" t="e">
        <f t="shared" si="34"/>
        <v>#DIV/0!</v>
      </c>
      <c r="BI71" s="28" t="e">
        <f t="shared" si="34"/>
        <v>#DIV/0!</v>
      </c>
      <c r="BJ71" s="28" t="e">
        <f t="shared" ref="BJ71:BL134" si="35">BC71/AU71*100</f>
        <v>#DIV/0!</v>
      </c>
      <c r="BK71" s="28" t="e">
        <f t="shared" si="35"/>
        <v>#DIV/0!</v>
      </c>
      <c r="BL71" s="28" t="e">
        <f t="shared" si="35"/>
        <v>#DIV/0!</v>
      </c>
      <c r="BM71" s="28">
        <v>0</v>
      </c>
      <c r="BN71" s="28">
        <v>0</v>
      </c>
      <c r="BO71" s="28">
        <v>0</v>
      </c>
      <c r="BP71" s="28">
        <v>0</v>
      </c>
      <c r="BQ71" s="29">
        <f t="shared" si="20"/>
        <v>0</v>
      </c>
      <c r="BR71" s="28">
        <v>0</v>
      </c>
      <c r="BS71" s="28">
        <v>0</v>
      </c>
      <c r="BT71" s="29">
        <f t="shared" si="21"/>
        <v>0</v>
      </c>
      <c r="BU71" s="28" t="e">
        <f t="shared" ref="BU71:BX134" si="36">BM71/AP71*100</f>
        <v>#DIV/0!</v>
      </c>
      <c r="BV71" s="28" t="e">
        <f t="shared" si="36"/>
        <v>#DIV/0!</v>
      </c>
      <c r="BW71" s="28" t="e">
        <f t="shared" si="36"/>
        <v>#DIV/0!</v>
      </c>
      <c r="BX71" s="28" t="e">
        <f t="shared" si="36"/>
        <v>#DIV/0!</v>
      </c>
      <c r="BY71" s="28" t="e">
        <f t="shared" ref="BY71:CA134" si="37">BR71/AU71*100</f>
        <v>#DIV/0!</v>
      </c>
      <c r="BZ71" s="28" t="e">
        <f t="shared" si="37"/>
        <v>#DIV/0!</v>
      </c>
      <c r="CA71" s="28" t="e">
        <f t="shared" si="37"/>
        <v>#DIV/0!</v>
      </c>
      <c r="CB71" s="31"/>
      <c r="CC71" s="31"/>
      <c r="CD71" s="28">
        <v>0</v>
      </c>
      <c r="CE71" s="28">
        <v>0</v>
      </c>
      <c r="CF71" s="29">
        <f t="shared" si="24"/>
        <v>0</v>
      </c>
      <c r="CG71" s="28"/>
      <c r="CH71" s="28"/>
      <c r="CI71" s="20"/>
      <c r="CJ71" s="20"/>
      <c r="CK71" s="20"/>
      <c r="CL71" s="20"/>
      <c r="CM71" s="20"/>
      <c r="CN71" s="20"/>
      <c r="CO71" s="20"/>
      <c r="CP71" s="20"/>
      <c r="CQ71" s="17"/>
      <c r="CR71" s="17"/>
      <c r="CS71" s="17"/>
      <c r="CT71" s="17"/>
      <c r="CU71" s="17"/>
      <c r="CV71" s="17"/>
    </row>
    <row r="72" spans="1:100" s="159" customFormat="1" ht="15.6" x14ac:dyDescent="0.3">
      <c r="A72" s="159" t="s">
        <v>340</v>
      </c>
      <c r="I72" s="29">
        <f t="shared" ref="I72:I135" si="38">E72+F72+G72+H72</f>
        <v>0</v>
      </c>
      <c r="L72" s="29">
        <f t="shared" ref="L72:L135" si="39">J72+K72</f>
        <v>0</v>
      </c>
      <c r="Q72" s="29">
        <f t="shared" ref="Q72:Q135" si="40">M72+N72+O72+P72</f>
        <v>0</v>
      </c>
      <c r="T72" s="29">
        <f t="shared" ref="T72:T135" si="41">R72+S72</f>
        <v>0</v>
      </c>
      <c r="Y72" s="29">
        <f t="shared" ref="Y72:Y135" si="42">U72+V72+W72+X72</f>
        <v>0</v>
      </c>
      <c r="AB72" s="29">
        <f t="shared" ref="AB72:AB135" si="43">Z72+AA72</f>
        <v>0</v>
      </c>
      <c r="AC72" s="29" t="e">
        <f t="shared" si="33"/>
        <v>#DIV/0!</v>
      </c>
      <c r="AD72" s="29" t="e">
        <f t="shared" si="33"/>
        <v>#DIV/0!</v>
      </c>
      <c r="AE72" s="29" t="e">
        <f t="shared" si="33"/>
        <v>#DIV/0!</v>
      </c>
      <c r="AF72" s="29" t="e">
        <f t="shared" si="33"/>
        <v>#DIV/0!</v>
      </c>
      <c r="AG72" s="29" t="e">
        <f t="shared" si="33"/>
        <v>#DIV/0!</v>
      </c>
      <c r="AL72" s="29">
        <f t="shared" ref="AL72:AL135" si="44">AH72+AI72+AJ72+AK72</f>
        <v>0</v>
      </c>
      <c r="AO72" s="29">
        <f t="shared" ref="AO72:AO135" si="45">AM72+AN72</f>
        <v>0</v>
      </c>
      <c r="AT72" s="29">
        <f t="shared" ref="AT72:AT135" si="46">AP72+AQ72+AR72+AS72</f>
        <v>0</v>
      </c>
      <c r="AW72" s="29">
        <f t="shared" ref="AW72:AW135" si="47">AU72+AV72</f>
        <v>0</v>
      </c>
      <c r="BB72" s="29">
        <f t="shared" ref="BB72:BB135" si="48">AX72+AY72+AZ72+BA72</f>
        <v>0</v>
      </c>
      <c r="BE72" s="29">
        <f t="shared" ref="BE72:BE135" si="49">BC72+BD72</f>
        <v>0</v>
      </c>
      <c r="BF72" s="28" t="e">
        <f t="shared" si="34"/>
        <v>#DIV/0!</v>
      </c>
      <c r="BG72" s="28" t="e">
        <f t="shared" si="34"/>
        <v>#DIV/0!</v>
      </c>
      <c r="BH72" s="28" t="e">
        <f t="shared" si="34"/>
        <v>#DIV/0!</v>
      </c>
      <c r="BI72" s="28" t="e">
        <f t="shared" si="34"/>
        <v>#DIV/0!</v>
      </c>
      <c r="BJ72" s="28" t="e">
        <f t="shared" si="35"/>
        <v>#DIV/0!</v>
      </c>
      <c r="BK72" s="28" t="e">
        <f t="shared" si="35"/>
        <v>#DIV/0!</v>
      </c>
      <c r="BL72" s="28" t="e">
        <f t="shared" si="35"/>
        <v>#DIV/0!</v>
      </c>
      <c r="BQ72" s="29">
        <f t="shared" ref="BQ72:BQ135" si="50">BM72+BN72+BO72+BP72</f>
        <v>0</v>
      </c>
      <c r="BT72" s="29">
        <f t="shared" ref="BT72:BT135" si="51">BR72+BS72</f>
        <v>0</v>
      </c>
      <c r="BU72" s="28" t="e">
        <f t="shared" si="36"/>
        <v>#DIV/0!</v>
      </c>
      <c r="BV72" s="28" t="e">
        <f t="shared" si="36"/>
        <v>#DIV/0!</v>
      </c>
      <c r="BW72" s="28" t="e">
        <f t="shared" si="36"/>
        <v>#DIV/0!</v>
      </c>
      <c r="BX72" s="28" t="e">
        <f t="shared" si="36"/>
        <v>#DIV/0!</v>
      </c>
      <c r="BY72" s="28" t="e">
        <f t="shared" si="37"/>
        <v>#DIV/0!</v>
      </c>
      <c r="BZ72" s="28" t="e">
        <f t="shared" si="37"/>
        <v>#DIV/0!</v>
      </c>
      <c r="CA72" s="28" t="e">
        <f t="shared" si="37"/>
        <v>#DIV/0!</v>
      </c>
      <c r="CF72" s="29">
        <f t="shared" ref="CF72:CF135" si="52">CD72+CE72</f>
        <v>0</v>
      </c>
    </row>
    <row r="73" spans="1:100" s="26" customFormat="1" ht="14.4" x14ac:dyDescent="0.3">
      <c r="A73" s="22" t="s">
        <v>182</v>
      </c>
      <c r="B73" s="23"/>
      <c r="C73" s="24"/>
      <c r="D73" s="23"/>
      <c r="E73" s="29"/>
      <c r="F73" s="29"/>
      <c r="G73" s="29"/>
      <c r="H73" s="29"/>
      <c r="I73" s="29">
        <f t="shared" si="38"/>
        <v>0</v>
      </c>
      <c r="J73" s="29"/>
      <c r="K73" s="29"/>
      <c r="L73" s="29">
        <f t="shared" si="39"/>
        <v>0</v>
      </c>
      <c r="M73" s="28">
        <v>0</v>
      </c>
      <c r="N73" s="28">
        <v>0</v>
      </c>
      <c r="O73" s="28">
        <v>0</v>
      </c>
      <c r="P73" s="28">
        <v>0</v>
      </c>
      <c r="Q73" s="29">
        <f t="shared" si="40"/>
        <v>0</v>
      </c>
      <c r="R73" s="28">
        <v>0</v>
      </c>
      <c r="S73" s="28">
        <v>0</v>
      </c>
      <c r="T73" s="29">
        <f t="shared" si="41"/>
        <v>0</v>
      </c>
      <c r="U73" s="28">
        <v>0</v>
      </c>
      <c r="V73" s="28">
        <v>0</v>
      </c>
      <c r="W73" s="28">
        <v>0</v>
      </c>
      <c r="X73" s="28">
        <v>0</v>
      </c>
      <c r="Y73" s="29">
        <f t="shared" si="42"/>
        <v>0</v>
      </c>
      <c r="Z73" s="28">
        <v>0</v>
      </c>
      <c r="AA73" s="28">
        <v>0</v>
      </c>
      <c r="AB73" s="29">
        <f t="shared" si="43"/>
        <v>0</v>
      </c>
      <c r="AC73" s="29" t="e">
        <f t="shared" si="33"/>
        <v>#DIV/0!</v>
      </c>
      <c r="AD73" s="29" t="e">
        <f t="shared" si="33"/>
        <v>#DIV/0!</v>
      </c>
      <c r="AE73" s="29" t="e">
        <f t="shared" si="33"/>
        <v>#DIV/0!</v>
      </c>
      <c r="AF73" s="29" t="e">
        <f t="shared" si="33"/>
        <v>#DIV/0!</v>
      </c>
      <c r="AG73" s="29" t="e">
        <f t="shared" si="33"/>
        <v>#DIV/0!</v>
      </c>
      <c r="AH73" s="30"/>
      <c r="AI73" s="30"/>
      <c r="AJ73" s="30"/>
      <c r="AK73" s="30"/>
      <c r="AL73" s="29">
        <f t="shared" si="44"/>
        <v>0</v>
      </c>
      <c r="AM73" s="30"/>
      <c r="AN73" s="30"/>
      <c r="AO73" s="29">
        <f t="shared" si="45"/>
        <v>0</v>
      </c>
      <c r="AP73" s="28">
        <v>0</v>
      </c>
      <c r="AQ73" s="28">
        <v>0</v>
      </c>
      <c r="AR73" s="28">
        <v>0</v>
      </c>
      <c r="AS73" s="28">
        <v>0</v>
      </c>
      <c r="AT73" s="29">
        <f t="shared" si="46"/>
        <v>0</v>
      </c>
      <c r="AU73" s="28">
        <v>0</v>
      </c>
      <c r="AV73" s="28">
        <v>0</v>
      </c>
      <c r="AW73" s="29">
        <f t="shared" si="47"/>
        <v>0</v>
      </c>
      <c r="AX73" s="28">
        <v>0</v>
      </c>
      <c r="AY73" s="28">
        <v>0</v>
      </c>
      <c r="AZ73" s="28">
        <v>0</v>
      </c>
      <c r="BA73" s="28">
        <v>0</v>
      </c>
      <c r="BB73" s="29">
        <f t="shared" si="48"/>
        <v>0</v>
      </c>
      <c r="BC73" s="28">
        <v>0</v>
      </c>
      <c r="BD73" s="28">
        <v>0</v>
      </c>
      <c r="BE73" s="29">
        <f t="shared" si="49"/>
        <v>0</v>
      </c>
      <c r="BF73" s="28" t="e">
        <f t="shared" si="34"/>
        <v>#DIV/0!</v>
      </c>
      <c r="BG73" s="28" t="e">
        <f t="shared" si="34"/>
        <v>#DIV/0!</v>
      </c>
      <c r="BH73" s="28" t="e">
        <f t="shared" si="34"/>
        <v>#DIV/0!</v>
      </c>
      <c r="BI73" s="28" t="e">
        <f t="shared" si="34"/>
        <v>#DIV/0!</v>
      </c>
      <c r="BJ73" s="28" t="e">
        <f t="shared" si="35"/>
        <v>#DIV/0!</v>
      </c>
      <c r="BK73" s="28" t="e">
        <f t="shared" si="35"/>
        <v>#DIV/0!</v>
      </c>
      <c r="BL73" s="28" t="e">
        <f t="shared" si="35"/>
        <v>#DIV/0!</v>
      </c>
      <c r="BM73" s="28">
        <v>0</v>
      </c>
      <c r="BN73" s="28">
        <v>0</v>
      </c>
      <c r="BO73" s="28">
        <v>0</v>
      </c>
      <c r="BP73" s="28">
        <v>0</v>
      </c>
      <c r="BQ73" s="29">
        <f t="shared" si="50"/>
        <v>0</v>
      </c>
      <c r="BR73" s="28">
        <v>0</v>
      </c>
      <c r="BS73" s="28">
        <v>0</v>
      </c>
      <c r="BT73" s="29">
        <f t="shared" si="51"/>
        <v>0</v>
      </c>
      <c r="BU73" s="28" t="e">
        <f t="shared" si="36"/>
        <v>#DIV/0!</v>
      </c>
      <c r="BV73" s="28" t="e">
        <f t="shared" si="36"/>
        <v>#DIV/0!</v>
      </c>
      <c r="BW73" s="28" t="e">
        <f t="shared" si="36"/>
        <v>#DIV/0!</v>
      </c>
      <c r="BX73" s="28" t="e">
        <f t="shared" si="36"/>
        <v>#DIV/0!</v>
      </c>
      <c r="BY73" s="28" t="e">
        <f t="shared" si="37"/>
        <v>#DIV/0!</v>
      </c>
      <c r="BZ73" s="28" t="e">
        <f t="shared" si="37"/>
        <v>#DIV/0!</v>
      </c>
      <c r="CA73" s="28" t="e">
        <f t="shared" si="37"/>
        <v>#DIV/0!</v>
      </c>
      <c r="CB73" s="31"/>
      <c r="CC73" s="31"/>
      <c r="CD73" s="28">
        <v>0</v>
      </c>
      <c r="CE73" s="28">
        <v>0</v>
      </c>
      <c r="CF73" s="29">
        <f t="shared" si="52"/>
        <v>0</v>
      </c>
      <c r="CG73" s="28"/>
      <c r="CH73" s="28"/>
      <c r="CI73" s="23"/>
      <c r="CJ73" s="23"/>
      <c r="CK73" s="23"/>
      <c r="CL73" s="23"/>
      <c r="CM73" s="23"/>
      <c r="CN73" s="23"/>
      <c r="CO73" s="23"/>
      <c r="CP73" s="23"/>
      <c r="CQ73" s="25"/>
      <c r="CR73" s="25"/>
      <c r="CS73" s="25"/>
      <c r="CT73" s="25"/>
      <c r="CU73" s="25"/>
      <c r="CV73" s="25"/>
    </row>
    <row r="74" spans="1:100" s="89" customFormat="1" ht="27.6" x14ac:dyDescent="0.25">
      <c r="A74" s="86" t="s">
        <v>125</v>
      </c>
      <c r="B74" s="75"/>
      <c r="C74" s="108"/>
      <c r="D74" s="75" t="s">
        <v>183</v>
      </c>
      <c r="E74" s="29">
        <v>0</v>
      </c>
      <c r="F74" s="29">
        <v>0</v>
      </c>
      <c r="G74" s="29">
        <v>0</v>
      </c>
      <c r="H74" s="29">
        <v>0</v>
      </c>
      <c r="I74" s="29">
        <f t="shared" si="38"/>
        <v>0</v>
      </c>
      <c r="J74" s="29">
        <v>0</v>
      </c>
      <c r="K74" s="29">
        <v>0</v>
      </c>
      <c r="L74" s="29">
        <f t="shared" si="39"/>
        <v>0</v>
      </c>
      <c r="M74" s="28">
        <v>0</v>
      </c>
      <c r="N74" s="28">
        <v>0</v>
      </c>
      <c r="O74" s="28">
        <v>0</v>
      </c>
      <c r="P74" s="28">
        <v>0</v>
      </c>
      <c r="Q74" s="29">
        <f t="shared" si="40"/>
        <v>0</v>
      </c>
      <c r="R74" s="28">
        <v>0</v>
      </c>
      <c r="S74" s="28">
        <v>0</v>
      </c>
      <c r="T74" s="29">
        <f t="shared" si="41"/>
        <v>0</v>
      </c>
      <c r="U74" s="28">
        <v>0</v>
      </c>
      <c r="V74" s="28">
        <v>0</v>
      </c>
      <c r="W74" s="28">
        <v>0</v>
      </c>
      <c r="X74" s="28">
        <v>0</v>
      </c>
      <c r="Y74" s="29">
        <f t="shared" si="42"/>
        <v>0</v>
      </c>
      <c r="Z74" s="28">
        <v>0</v>
      </c>
      <c r="AA74" s="28">
        <v>0</v>
      </c>
      <c r="AB74" s="29">
        <f t="shared" si="43"/>
        <v>0</v>
      </c>
      <c r="AC74" s="29" t="e">
        <f t="shared" si="33"/>
        <v>#DIV/0!</v>
      </c>
      <c r="AD74" s="29" t="e">
        <f t="shared" si="33"/>
        <v>#DIV/0!</v>
      </c>
      <c r="AE74" s="29" t="e">
        <f t="shared" si="33"/>
        <v>#DIV/0!</v>
      </c>
      <c r="AF74" s="29" t="e">
        <f t="shared" si="33"/>
        <v>#DIV/0!</v>
      </c>
      <c r="AG74" s="29" t="e">
        <f t="shared" si="33"/>
        <v>#DIV/0!</v>
      </c>
      <c r="AH74" s="30">
        <v>0</v>
      </c>
      <c r="AI74" s="30">
        <v>0</v>
      </c>
      <c r="AJ74" s="30">
        <v>0</v>
      </c>
      <c r="AK74" s="30">
        <v>0</v>
      </c>
      <c r="AL74" s="29">
        <f t="shared" si="44"/>
        <v>0</v>
      </c>
      <c r="AM74" s="30">
        <v>0</v>
      </c>
      <c r="AN74" s="30">
        <v>0</v>
      </c>
      <c r="AO74" s="29">
        <f t="shared" si="45"/>
        <v>0</v>
      </c>
      <c r="AP74" s="28">
        <v>0</v>
      </c>
      <c r="AQ74" s="28">
        <v>0</v>
      </c>
      <c r="AR74" s="28">
        <v>0</v>
      </c>
      <c r="AS74" s="28">
        <v>0</v>
      </c>
      <c r="AT74" s="29">
        <f t="shared" si="46"/>
        <v>0</v>
      </c>
      <c r="AU74" s="28">
        <v>0</v>
      </c>
      <c r="AV74" s="28">
        <v>0</v>
      </c>
      <c r="AW74" s="29">
        <f t="shared" si="47"/>
        <v>0</v>
      </c>
      <c r="AX74" s="28">
        <v>0</v>
      </c>
      <c r="AY74" s="28">
        <v>0</v>
      </c>
      <c r="AZ74" s="28">
        <v>0</v>
      </c>
      <c r="BA74" s="28">
        <v>0</v>
      </c>
      <c r="BB74" s="29">
        <f t="shared" si="48"/>
        <v>0</v>
      </c>
      <c r="BC74" s="28">
        <v>0</v>
      </c>
      <c r="BD74" s="28">
        <v>0</v>
      </c>
      <c r="BE74" s="29">
        <f t="shared" si="49"/>
        <v>0</v>
      </c>
      <c r="BF74" s="28" t="e">
        <f t="shared" si="34"/>
        <v>#DIV/0!</v>
      </c>
      <c r="BG74" s="28" t="e">
        <f t="shared" si="34"/>
        <v>#DIV/0!</v>
      </c>
      <c r="BH74" s="28" t="e">
        <f t="shared" si="34"/>
        <v>#DIV/0!</v>
      </c>
      <c r="BI74" s="28" t="e">
        <f t="shared" si="34"/>
        <v>#DIV/0!</v>
      </c>
      <c r="BJ74" s="28" t="e">
        <f t="shared" si="35"/>
        <v>#DIV/0!</v>
      </c>
      <c r="BK74" s="28" t="e">
        <f t="shared" si="35"/>
        <v>#DIV/0!</v>
      </c>
      <c r="BL74" s="28" t="e">
        <f t="shared" si="35"/>
        <v>#DIV/0!</v>
      </c>
      <c r="BM74" s="28">
        <v>0</v>
      </c>
      <c r="BN74" s="28">
        <v>0</v>
      </c>
      <c r="BO74" s="28">
        <v>0</v>
      </c>
      <c r="BP74" s="28">
        <v>0</v>
      </c>
      <c r="BQ74" s="29">
        <f t="shared" si="50"/>
        <v>0</v>
      </c>
      <c r="BR74" s="28">
        <v>0</v>
      </c>
      <c r="BS74" s="28">
        <v>0</v>
      </c>
      <c r="BT74" s="29">
        <f t="shared" si="51"/>
        <v>0</v>
      </c>
      <c r="BU74" s="28" t="e">
        <f t="shared" si="36"/>
        <v>#DIV/0!</v>
      </c>
      <c r="BV74" s="28" t="e">
        <f t="shared" si="36"/>
        <v>#DIV/0!</v>
      </c>
      <c r="BW74" s="28" t="e">
        <f t="shared" si="36"/>
        <v>#DIV/0!</v>
      </c>
      <c r="BX74" s="28" t="e">
        <f t="shared" si="36"/>
        <v>#DIV/0!</v>
      </c>
      <c r="BY74" s="28" t="e">
        <f t="shared" si="37"/>
        <v>#DIV/0!</v>
      </c>
      <c r="BZ74" s="28" t="e">
        <f t="shared" si="37"/>
        <v>#DIV/0!</v>
      </c>
      <c r="CA74" s="28" t="e">
        <f t="shared" si="37"/>
        <v>#DIV/0!</v>
      </c>
      <c r="CB74" s="31">
        <v>0</v>
      </c>
      <c r="CC74" s="31">
        <v>0</v>
      </c>
      <c r="CD74" s="28">
        <v>0</v>
      </c>
      <c r="CE74" s="28">
        <v>0</v>
      </c>
      <c r="CF74" s="29">
        <f t="shared" si="52"/>
        <v>0</v>
      </c>
      <c r="CG74" s="28"/>
      <c r="CH74" s="28"/>
      <c r="CI74" s="88"/>
      <c r="CJ74" s="88"/>
      <c r="CK74" s="88"/>
      <c r="CL74" s="88"/>
      <c r="CM74" s="88"/>
      <c r="CN74" s="83"/>
      <c r="CO74" s="83"/>
      <c r="CP74" s="88"/>
      <c r="CQ74" s="84"/>
      <c r="CR74" s="84"/>
      <c r="CS74" s="84"/>
      <c r="CT74" s="84"/>
      <c r="CU74" s="84"/>
      <c r="CV74" s="84"/>
    </row>
    <row r="75" spans="1:100" s="89" customFormat="1" x14ac:dyDescent="0.25">
      <c r="A75" s="86" t="s">
        <v>184</v>
      </c>
      <c r="B75" s="75"/>
      <c r="C75" s="108"/>
      <c r="D75" s="75" t="s">
        <v>185</v>
      </c>
      <c r="E75" s="29">
        <v>0</v>
      </c>
      <c r="F75" s="29">
        <v>0</v>
      </c>
      <c r="G75" s="29">
        <v>0</v>
      </c>
      <c r="H75" s="29">
        <v>0</v>
      </c>
      <c r="I75" s="29">
        <f t="shared" si="38"/>
        <v>0</v>
      </c>
      <c r="J75" s="29">
        <v>0</v>
      </c>
      <c r="K75" s="29">
        <v>0</v>
      </c>
      <c r="L75" s="29">
        <f t="shared" si="39"/>
        <v>0</v>
      </c>
      <c r="M75" s="28">
        <v>0</v>
      </c>
      <c r="N75" s="28">
        <v>0</v>
      </c>
      <c r="O75" s="28">
        <v>0</v>
      </c>
      <c r="P75" s="28">
        <v>0</v>
      </c>
      <c r="Q75" s="29">
        <f t="shared" si="40"/>
        <v>0</v>
      </c>
      <c r="R75" s="28">
        <v>0</v>
      </c>
      <c r="S75" s="28">
        <v>0</v>
      </c>
      <c r="T75" s="29">
        <f t="shared" si="41"/>
        <v>0</v>
      </c>
      <c r="U75" s="28">
        <v>0</v>
      </c>
      <c r="V75" s="28">
        <v>0</v>
      </c>
      <c r="W75" s="28">
        <v>0</v>
      </c>
      <c r="X75" s="28">
        <v>0</v>
      </c>
      <c r="Y75" s="29">
        <f t="shared" si="42"/>
        <v>0</v>
      </c>
      <c r="Z75" s="28">
        <v>0</v>
      </c>
      <c r="AA75" s="28">
        <v>0</v>
      </c>
      <c r="AB75" s="29">
        <f t="shared" si="43"/>
        <v>0</v>
      </c>
      <c r="AC75" s="29" t="e">
        <f t="shared" si="33"/>
        <v>#DIV/0!</v>
      </c>
      <c r="AD75" s="29" t="e">
        <f t="shared" si="33"/>
        <v>#DIV/0!</v>
      </c>
      <c r="AE75" s="29" t="e">
        <f t="shared" si="33"/>
        <v>#DIV/0!</v>
      </c>
      <c r="AF75" s="29" t="e">
        <f t="shared" si="33"/>
        <v>#DIV/0!</v>
      </c>
      <c r="AG75" s="29" t="e">
        <f t="shared" si="33"/>
        <v>#DIV/0!</v>
      </c>
      <c r="AH75" s="30">
        <v>0</v>
      </c>
      <c r="AI75" s="30">
        <v>0</v>
      </c>
      <c r="AJ75" s="30">
        <v>0</v>
      </c>
      <c r="AK75" s="30">
        <v>0</v>
      </c>
      <c r="AL75" s="29">
        <f t="shared" si="44"/>
        <v>0</v>
      </c>
      <c r="AM75" s="30">
        <v>0</v>
      </c>
      <c r="AN75" s="30">
        <v>0</v>
      </c>
      <c r="AO75" s="29">
        <f t="shared" si="45"/>
        <v>0</v>
      </c>
      <c r="AP75" s="28">
        <v>0</v>
      </c>
      <c r="AQ75" s="28">
        <v>0</v>
      </c>
      <c r="AR75" s="28">
        <v>0</v>
      </c>
      <c r="AS75" s="28">
        <v>0</v>
      </c>
      <c r="AT75" s="29">
        <f t="shared" si="46"/>
        <v>0</v>
      </c>
      <c r="AU75" s="28">
        <v>0</v>
      </c>
      <c r="AV75" s="28">
        <v>0</v>
      </c>
      <c r="AW75" s="29">
        <f t="shared" si="47"/>
        <v>0</v>
      </c>
      <c r="AX75" s="28">
        <v>0</v>
      </c>
      <c r="AY75" s="28">
        <v>0</v>
      </c>
      <c r="AZ75" s="28">
        <v>0</v>
      </c>
      <c r="BA75" s="28">
        <v>0</v>
      </c>
      <c r="BB75" s="29">
        <f t="shared" si="48"/>
        <v>0</v>
      </c>
      <c r="BC75" s="28">
        <v>0</v>
      </c>
      <c r="BD75" s="28">
        <v>0</v>
      </c>
      <c r="BE75" s="29">
        <f t="shared" si="49"/>
        <v>0</v>
      </c>
      <c r="BF75" s="28" t="e">
        <f t="shared" si="34"/>
        <v>#DIV/0!</v>
      </c>
      <c r="BG75" s="28" t="e">
        <f t="shared" si="34"/>
        <v>#DIV/0!</v>
      </c>
      <c r="BH75" s="28" t="e">
        <f t="shared" si="34"/>
        <v>#DIV/0!</v>
      </c>
      <c r="BI75" s="28" t="e">
        <f t="shared" si="34"/>
        <v>#DIV/0!</v>
      </c>
      <c r="BJ75" s="28" t="e">
        <f t="shared" si="35"/>
        <v>#DIV/0!</v>
      </c>
      <c r="BK75" s="28" t="e">
        <f t="shared" si="35"/>
        <v>#DIV/0!</v>
      </c>
      <c r="BL75" s="28" t="e">
        <f t="shared" si="35"/>
        <v>#DIV/0!</v>
      </c>
      <c r="BM75" s="28">
        <v>0</v>
      </c>
      <c r="BN75" s="28">
        <v>0</v>
      </c>
      <c r="BO75" s="28">
        <v>0</v>
      </c>
      <c r="BP75" s="28">
        <v>0</v>
      </c>
      <c r="BQ75" s="29">
        <f t="shared" si="50"/>
        <v>0</v>
      </c>
      <c r="BR75" s="28">
        <v>0</v>
      </c>
      <c r="BS75" s="28">
        <v>0</v>
      </c>
      <c r="BT75" s="29">
        <f t="shared" si="51"/>
        <v>0</v>
      </c>
      <c r="BU75" s="28" t="e">
        <f t="shared" si="36"/>
        <v>#DIV/0!</v>
      </c>
      <c r="BV75" s="28" t="e">
        <f t="shared" si="36"/>
        <v>#DIV/0!</v>
      </c>
      <c r="BW75" s="28" t="e">
        <f t="shared" si="36"/>
        <v>#DIV/0!</v>
      </c>
      <c r="BX75" s="28" t="e">
        <f t="shared" si="36"/>
        <v>#DIV/0!</v>
      </c>
      <c r="BY75" s="28" t="e">
        <f t="shared" si="37"/>
        <v>#DIV/0!</v>
      </c>
      <c r="BZ75" s="28" t="e">
        <f t="shared" si="37"/>
        <v>#DIV/0!</v>
      </c>
      <c r="CA75" s="28" t="e">
        <f t="shared" si="37"/>
        <v>#DIV/0!</v>
      </c>
      <c r="CB75" s="31">
        <v>0</v>
      </c>
      <c r="CC75" s="31">
        <v>0</v>
      </c>
      <c r="CD75" s="28">
        <v>0</v>
      </c>
      <c r="CE75" s="28">
        <v>0</v>
      </c>
      <c r="CF75" s="29">
        <f t="shared" si="52"/>
        <v>0</v>
      </c>
      <c r="CG75" s="28"/>
      <c r="CH75" s="28"/>
      <c r="CI75" s="88"/>
      <c r="CJ75" s="88"/>
      <c r="CK75" s="88"/>
      <c r="CL75" s="88"/>
      <c r="CM75" s="88"/>
      <c r="CN75" s="83"/>
      <c r="CO75" s="83"/>
      <c r="CP75" s="88"/>
      <c r="CQ75" s="84"/>
      <c r="CR75" s="84"/>
      <c r="CS75" s="84"/>
      <c r="CT75" s="84"/>
      <c r="CU75" s="84"/>
      <c r="CV75" s="84"/>
    </row>
    <row r="76" spans="1:100" s="89" customFormat="1" x14ac:dyDescent="0.25">
      <c r="A76" s="86" t="s">
        <v>186</v>
      </c>
      <c r="B76" s="75"/>
      <c r="C76" s="108"/>
      <c r="D76" s="75" t="s">
        <v>187</v>
      </c>
      <c r="E76" s="29">
        <v>0</v>
      </c>
      <c r="F76" s="29">
        <v>0</v>
      </c>
      <c r="G76" s="29">
        <v>0</v>
      </c>
      <c r="H76" s="29">
        <v>0</v>
      </c>
      <c r="I76" s="29">
        <f t="shared" si="38"/>
        <v>0</v>
      </c>
      <c r="J76" s="29">
        <v>0</v>
      </c>
      <c r="K76" s="29">
        <v>0</v>
      </c>
      <c r="L76" s="29">
        <f t="shared" si="39"/>
        <v>0</v>
      </c>
      <c r="M76" s="28">
        <v>0</v>
      </c>
      <c r="N76" s="28">
        <v>0</v>
      </c>
      <c r="O76" s="28">
        <v>0</v>
      </c>
      <c r="P76" s="28">
        <v>0</v>
      </c>
      <c r="Q76" s="29">
        <f t="shared" si="40"/>
        <v>0</v>
      </c>
      <c r="R76" s="28">
        <v>0</v>
      </c>
      <c r="S76" s="28">
        <v>0</v>
      </c>
      <c r="T76" s="29">
        <f t="shared" si="41"/>
        <v>0</v>
      </c>
      <c r="U76" s="28">
        <v>0</v>
      </c>
      <c r="V76" s="28">
        <v>0</v>
      </c>
      <c r="W76" s="28">
        <v>0</v>
      </c>
      <c r="X76" s="28">
        <v>0</v>
      </c>
      <c r="Y76" s="29">
        <f t="shared" si="42"/>
        <v>0</v>
      </c>
      <c r="Z76" s="28">
        <v>0</v>
      </c>
      <c r="AA76" s="28">
        <v>0</v>
      </c>
      <c r="AB76" s="29">
        <f t="shared" si="43"/>
        <v>0</v>
      </c>
      <c r="AC76" s="29" t="e">
        <f t="shared" si="33"/>
        <v>#DIV/0!</v>
      </c>
      <c r="AD76" s="29" t="e">
        <f t="shared" si="33"/>
        <v>#DIV/0!</v>
      </c>
      <c r="AE76" s="29" t="e">
        <f t="shared" si="33"/>
        <v>#DIV/0!</v>
      </c>
      <c r="AF76" s="29" t="e">
        <f t="shared" si="33"/>
        <v>#DIV/0!</v>
      </c>
      <c r="AG76" s="29" t="e">
        <f t="shared" si="33"/>
        <v>#DIV/0!</v>
      </c>
      <c r="AH76" s="30">
        <v>0</v>
      </c>
      <c r="AI76" s="30">
        <v>0</v>
      </c>
      <c r="AJ76" s="30">
        <v>0</v>
      </c>
      <c r="AK76" s="30">
        <v>0</v>
      </c>
      <c r="AL76" s="29">
        <f t="shared" si="44"/>
        <v>0</v>
      </c>
      <c r="AM76" s="30">
        <v>0</v>
      </c>
      <c r="AN76" s="30">
        <v>0</v>
      </c>
      <c r="AO76" s="29">
        <f t="shared" si="45"/>
        <v>0</v>
      </c>
      <c r="AP76" s="28">
        <v>0</v>
      </c>
      <c r="AQ76" s="28">
        <v>0</v>
      </c>
      <c r="AR76" s="28">
        <v>0</v>
      </c>
      <c r="AS76" s="28">
        <v>0</v>
      </c>
      <c r="AT76" s="29">
        <f t="shared" si="46"/>
        <v>0</v>
      </c>
      <c r="AU76" s="28">
        <v>0</v>
      </c>
      <c r="AV76" s="28">
        <v>0</v>
      </c>
      <c r="AW76" s="29">
        <f t="shared" si="47"/>
        <v>0</v>
      </c>
      <c r="AX76" s="28">
        <v>0</v>
      </c>
      <c r="AY76" s="28">
        <v>0</v>
      </c>
      <c r="AZ76" s="28">
        <v>0</v>
      </c>
      <c r="BA76" s="28">
        <v>0</v>
      </c>
      <c r="BB76" s="29">
        <f t="shared" si="48"/>
        <v>0</v>
      </c>
      <c r="BC76" s="28">
        <v>0</v>
      </c>
      <c r="BD76" s="28">
        <v>0</v>
      </c>
      <c r="BE76" s="29">
        <f t="shared" si="49"/>
        <v>0</v>
      </c>
      <c r="BF76" s="28" t="e">
        <f t="shared" si="34"/>
        <v>#DIV/0!</v>
      </c>
      <c r="BG76" s="28" t="e">
        <f t="shared" si="34"/>
        <v>#DIV/0!</v>
      </c>
      <c r="BH76" s="28" t="e">
        <f t="shared" si="34"/>
        <v>#DIV/0!</v>
      </c>
      <c r="BI76" s="28" t="e">
        <f t="shared" si="34"/>
        <v>#DIV/0!</v>
      </c>
      <c r="BJ76" s="28" t="e">
        <f t="shared" si="35"/>
        <v>#DIV/0!</v>
      </c>
      <c r="BK76" s="28" t="e">
        <f t="shared" si="35"/>
        <v>#DIV/0!</v>
      </c>
      <c r="BL76" s="28" t="e">
        <f t="shared" si="35"/>
        <v>#DIV/0!</v>
      </c>
      <c r="BM76" s="28">
        <v>0</v>
      </c>
      <c r="BN76" s="28">
        <v>0</v>
      </c>
      <c r="BO76" s="28">
        <v>0</v>
      </c>
      <c r="BP76" s="28">
        <v>0</v>
      </c>
      <c r="BQ76" s="29">
        <f t="shared" si="50"/>
        <v>0</v>
      </c>
      <c r="BR76" s="28">
        <v>0</v>
      </c>
      <c r="BS76" s="28">
        <v>0</v>
      </c>
      <c r="BT76" s="29">
        <f t="shared" si="51"/>
        <v>0</v>
      </c>
      <c r="BU76" s="28" t="e">
        <f t="shared" si="36"/>
        <v>#DIV/0!</v>
      </c>
      <c r="BV76" s="28" t="e">
        <f t="shared" si="36"/>
        <v>#DIV/0!</v>
      </c>
      <c r="BW76" s="28" t="e">
        <f t="shared" si="36"/>
        <v>#DIV/0!</v>
      </c>
      <c r="BX76" s="28" t="e">
        <f t="shared" si="36"/>
        <v>#DIV/0!</v>
      </c>
      <c r="BY76" s="28" t="e">
        <f t="shared" si="37"/>
        <v>#DIV/0!</v>
      </c>
      <c r="BZ76" s="28" t="e">
        <f t="shared" si="37"/>
        <v>#DIV/0!</v>
      </c>
      <c r="CA76" s="28" t="e">
        <f t="shared" si="37"/>
        <v>#DIV/0!</v>
      </c>
      <c r="CB76" s="31">
        <v>0</v>
      </c>
      <c r="CC76" s="31">
        <v>0</v>
      </c>
      <c r="CD76" s="28">
        <v>0</v>
      </c>
      <c r="CE76" s="28">
        <v>0</v>
      </c>
      <c r="CF76" s="29">
        <f t="shared" si="52"/>
        <v>0</v>
      </c>
      <c r="CG76" s="28"/>
      <c r="CH76" s="28"/>
      <c r="CI76" s="88"/>
      <c r="CJ76" s="88"/>
      <c r="CK76" s="88"/>
      <c r="CL76" s="88"/>
      <c r="CM76" s="88"/>
      <c r="CN76" s="83"/>
      <c r="CO76" s="83"/>
      <c r="CP76" s="88"/>
      <c r="CQ76" s="84"/>
      <c r="CR76" s="84"/>
      <c r="CS76" s="84"/>
      <c r="CT76" s="84"/>
      <c r="CU76" s="84"/>
      <c r="CV76" s="84"/>
    </row>
    <row r="77" spans="1:100" s="89" customFormat="1" x14ac:dyDescent="0.25">
      <c r="A77" s="86" t="s">
        <v>188</v>
      </c>
      <c r="B77" s="75"/>
      <c r="C77" s="108"/>
      <c r="D77" s="75" t="s">
        <v>189</v>
      </c>
      <c r="E77" s="29">
        <v>0</v>
      </c>
      <c r="F77" s="29">
        <v>0</v>
      </c>
      <c r="G77" s="29">
        <v>0</v>
      </c>
      <c r="H77" s="29">
        <v>0</v>
      </c>
      <c r="I77" s="29">
        <f t="shared" si="38"/>
        <v>0</v>
      </c>
      <c r="J77" s="29">
        <v>0</v>
      </c>
      <c r="K77" s="29">
        <v>0</v>
      </c>
      <c r="L77" s="29">
        <f t="shared" si="39"/>
        <v>0</v>
      </c>
      <c r="M77" s="28">
        <v>0</v>
      </c>
      <c r="N77" s="28">
        <v>0</v>
      </c>
      <c r="O77" s="28">
        <v>0</v>
      </c>
      <c r="P77" s="28">
        <v>0</v>
      </c>
      <c r="Q77" s="29">
        <f t="shared" si="40"/>
        <v>0</v>
      </c>
      <c r="R77" s="28">
        <v>0</v>
      </c>
      <c r="S77" s="28">
        <v>0</v>
      </c>
      <c r="T77" s="29">
        <f t="shared" si="41"/>
        <v>0</v>
      </c>
      <c r="U77" s="28">
        <v>0</v>
      </c>
      <c r="V77" s="28">
        <v>0</v>
      </c>
      <c r="W77" s="28">
        <v>0</v>
      </c>
      <c r="X77" s="28">
        <v>0</v>
      </c>
      <c r="Y77" s="29">
        <f t="shared" si="42"/>
        <v>0</v>
      </c>
      <c r="Z77" s="28">
        <v>0</v>
      </c>
      <c r="AA77" s="28">
        <v>0</v>
      </c>
      <c r="AB77" s="29">
        <f t="shared" si="43"/>
        <v>0</v>
      </c>
      <c r="AC77" s="29" t="e">
        <f t="shared" si="33"/>
        <v>#DIV/0!</v>
      </c>
      <c r="AD77" s="29" t="e">
        <f t="shared" si="33"/>
        <v>#DIV/0!</v>
      </c>
      <c r="AE77" s="29" t="e">
        <f t="shared" si="33"/>
        <v>#DIV/0!</v>
      </c>
      <c r="AF77" s="29" t="e">
        <f t="shared" si="33"/>
        <v>#DIV/0!</v>
      </c>
      <c r="AG77" s="29" t="e">
        <f t="shared" si="33"/>
        <v>#DIV/0!</v>
      </c>
      <c r="AH77" s="30">
        <v>0</v>
      </c>
      <c r="AI77" s="30">
        <v>0</v>
      </c>
      <c r="AJ77" s="30">
        <v>0</v>
      </c>
      <c r="AK77" s="30">
        <v>0</v>
      </c>
      <c r="AL77" s="29">
        <f t="shared" si="44"/>
        <v>0</v>
      </c>
      <c r="AM77" s="30">
        <v>0</v>
      </c>
      <c r="AN77" s="30">
        <v>0</v>
      </c>
      <c r="AO77" s="29">
        <f t="shared" si="45"/>
        <v>0</v>
      </c>
      <c r="AP77" s="28">
        <v>0</v>
      </c>
      <c r="AQ77" s="28">
        <v>0</v>
      </c>
      <c r="AR77" s="28">
        <v>0</v>
      </c>
      <c r="AS77" s="28">
        <v>0</v>
      </c>
      <c r="AT77" s="29">
        <f t="shared" si="46"/>
        <v>0</v>
      </c>
      <c r="AU77" s="28">
        <v>0</v>
      </c>
      <c r="AV77" s="28">
        <v>0</v>
      </c>
      <c r="AW77" s="29">
        <f t="shared" si="47"/>
        <v>0</v>
      </c>
      <c r="AX77" s="28">
        <v>0</v>
      </c>
      <c r="AY77" s="28">
        <v>0</v>
      </c>
      <c r="AZ77" s="28">
        <v>0</v>
      </c>
      <c r="BA77" s="28">
        <v>0</v>
      </c>
      <c r="BB77" s="29">
        <f t="shared" si="48"/>
        <v>0</v>
      </c>
      <c r="BC77" s="28">
        <v>0</v>
      </c>
      <c r="BD77" s="28">
        <v>0</v>
      </c>
      <c r="BE77" s="29">
        <f t="shared" si="49"/>
        <v>0</v>
      </c>
      <c r="BF77" s="28" t="e">
        <f t="shared" si="34"/>
        <v>#DIV/0!</v>
      </c>
      <c r="BG77" s="28" t="e">
        <f t="shared" si="34"/>
        <v>#DIV/0!</v>
      </c>
      <c r="BH77" s="28" t="e">
        <f t="shared" si="34"/>
        <v>#DIV/0!</v>
      </c>
      <c r="BI77" s="28" t="e">
        <f t="shared" si="34"/>
        <v>#DIV/0!</v>
      </c>
      <c r="BJ77" s="28" t="e">
        <f t="shared" si="35"/>
        <v>#DIV/0!</v>
      </c>
      <c r="BK77" s="28" t="e">
        <f t="shared" si="35"/>
        <v>#DIV/0!</v>
      </c>
      <c r="BL77" s="28" t="e">
        <f t="shared" si="35"/>
        <v>#DIV/0!</v>
      </c>
      <c r="BM77" s="28">
        <v>0</v>
      </c>
      <c r="BN77" s="28">
        <v>0</v>
      </c>
      <c r="BO77" s="28">
        <v>0</v>
      </c>
      <c r="BP77" s="28">
        <v>0</v>
      </c>
      <c r="BQ77" s="29">
        <f t="shared" si="50"/>
        <v>0</v>
      </c>
      <c r="BR77" s="28">
        <v>0</v>
      </c>
      <c r="BS77" s="28">
        <v>0</v>
      </c>
      <c r="BT77" s="29">
        <f t="shared" si="51"/>
        <v>0</v>
      </c>
      <c r="BU77" s="28" t="e">
        <f t="shared" si="36"/>
        <v>#DIV/0!</v>
      </c>
      <c r="BV77" s="28" t="e">
        <f t="shared" si="36"/>
        <v>#DIV/0!</v>
      </c>
      <c r="BW77" s="28" t="e">
        <f t="shared" si="36"/>
        <v>#DIV/0!</v>
      </c>
      <c r="BX77" s="28" t="e">
        <f t="shared" si="36"/>
        <v>#DIV/0!</v>
      </c>
      <c r="BY77" s="28" t="e">
        <f t="shared" si="37"/>
        <v>#DIV/0!</v>
      </c>
      <c r="BZ77" s="28" t="e">
        <f t="shared" si="37"/>
        <v>#DIV/0!</v>
      </c>
      <c r="CA77" s="28" t="e">
        <f t="shared" si="37"/>
        <v>#DIV/0!</v>
      </c>
      <c r="CB77" s="31">
        <v>0</v>
      </c>
      <c r="CC77" s="31">
        <v>0</v>
      </c>
      <c r="CD77" s="28">
        <v>0</v>
      </c>
      <c r="CE77" s="28">
        <v>0</v>
      </c>
      <c r="CF77" s="29">
        <f t="shared" si="52"/>
        <v>0</v>
      </c>
      <c r="CG77" s="28"/>
      <c r="CH77" s="28"/>
      <c r="CI77" s="88"/>
      <c r="CJ77" s="88"/>
      <c r="CK77" s="88"/>
      <c r="CL77" s="88"/>
      <c r="CM77" s="88"/>
      <c r="CN77" s="83"/>
      <c r="CO77" s="83"/>
      <c r="CP77" s="88"/>
      <c r="CQ77" s="84"/>
      <c r="CR77" s="84"/>
      <c r="CS77" s="84"/>
      <c r="CT77" s="84"/>
      <c r="CU77" s="84"/>
      <c r="CV77" s="84"/>
    </row>
    <row r="78" spans="1:100" s="89" customFormat="1" ht="41.4" x14ac:dyDescent="0.25">
      <c r="A78" s="86" t="s">
        <v>128</v>
      </c>
      <c r="B78" s="75"/>
      <c r="C78" s="108"/>
      <c r="D78" s="75" t="s">
        <v>190</v>
      </c>
      <c r="E78" s="29">
        <v>0</v>
      </c>
      <c r="F78" s="29">
        <v>0</v>
      </c>
      <c r="G78" s="29">
        <v>0</v>
      </c>
      <c r="H78" s="29">
        <v>0</v>
      </c>
      <c r="I78" s="29">
        <f t="shared" si="38"/>
        <v>0</v>
      </c>
      <c r="J78" s="29">
        <v>0</v>
      </c>
      <c r="K78" s="29">
        <v>0</v>
      </c>
      <c r="L78" s="29">
        <f t="shared" si="39"/>
        <v>0</v>
      </c>
      <c r="M78" s="28">
        <v>0</v>
      </c>
      <c r="N78" s="28">
        <v>0</v>
      </c>
      <c r="O78" s="28">
        <v>0</v>
      </c>
      <c r="P78" s="28">
        <v>0</v>
      </c>
      <c r="Q78" s="29">
        <f t="shared" si="40"/>
        <v>0</v>
      </c>
      <c r="R78" s="28">
        <v>0</v>
      </c>
      <c r="S78" s="28">
        <v>0</v>
      </c>
      <c r="T78" s="29">
        <f t="shared" si="41"/>
        <v>0</v>
      </c>
      <c r="U78" s="28">
        <v>0</v>
      </c>
      <c r="V78" s="28">
        <v>0</v>
      </c>
      <c r="W78" s="28">
        <v>0</v>
      </c>
      <c r="X78" s="28">
        <v>0</v>
      </c>
      <c r="Y78" s="29">
        <f t="shared" si="42"/>
        <v>0</v>
      </c>
      <c r="Z78" s="28">
        <v>0</v>
      </c>
      <c r="AA78" s="28">
        <v>0</v>
      </c>
      <c r="AB78" s="29">
        <f t="shared" si="43"/>
        <v>0</v>
      </c>
      <c r="AC78" s="29" t="e">
        <f t="shared" si="33"/>
        <v>#DIV/0!</v>
      </c>
      <c r="AD78" s="29" t="e">
        <f t="shared" si="33"/>
        <v>#DIV/0!</v>
      </c>
      <c r="AE78" s="29" t="e">
        <f t="shared" si="33"/>
        <v>#DIV/0!</v>
      </c>
      <c r="AF78" s="29" t="e">
        <f t="shared" si="33"/>
        <v>#DIV/0!</v>
      </c>
      <c r="AG78" s="29" t="e">
        <f t="shared" si="33"/>
        <v>#DIV/0!</v>
      </c>
      <c r="AH78" s="30">
        <v>0</v>
      </c>
      <c r="AI78" s="30">
        <v>0</v>
      </c>
      <c r="AJ78" s="30">
        <v>0</v>
      </c>
      <c r="AK78" s="30">
        <v>0</v>
      </c>
      <c r="AL78" s="29">
        <f t="shared" si="44"/>
        <v>0</v>
      </c>
      <c r="AM78" s="30">
        <v>0</v>
      </c>
      <c r="AN78" s="30">
        <v>0</v>
      </c>
      <c r="AO78" s="29">
        <f t="shared" si="45"/>
        <v>0</v>
      </c>
      <c r="AP78" s="28">
        <v>0</v>
      </c>
      <c r="AQ78" s="28">
        <v>0</v>
      </c>
      <c r="AR78" s="28">
        <v>0</v>
      </c>
      <c r="AS78" s="28">
        <v>0</v>
      </c>
      <c r="AT78" s="29">
        <f t="shared" si="46"/>
        <v>0</v>
      </c>
      <c r="AU78" s="28">
        <v>0</v>
      </c>
      <c r="AV78" s="28">
        <v>0</v>
      </c>
      <c r="AW78" s="29">
        <f t="shared" si="47"/>
        <v>0</v>
      </c>
      <c r="AX78" s="28">
        <v>0</v>
      </c>
      <c r="AY78" s="28">
        <v>0</v>
      </c>
      <c r="AZ78" s="28">
        <v>0</v>
      </c>
      <c r="BA78" s="28">
        <v>0</v>
      </c>
      <c r="BB78" s="29">
        <f t="shared" si="48"/>
        <v>0</v>
      </c>
      <c r="BC78" s="28">
        <v>0</v>
      </c>
      <c r="BD78" s="28">
        <v>0</v>
      </c>
      <c r="BE78" s="29">
        <f t="shared" si="49"/>
        <v>0</v>
      </c>
      <c r="BF78" s="28" t="e">
        <f t="shared" si="34"/>
        <v>#DIV/0!</v>
      </c>
      <c r="BG78" s="28" t="e">
        <f t="shared" si="34"/>
        <v>#DIV/0!</v>
      </c>
      <c r="BH78" s="28" t="e">
        <f t="shared" si="34"/>
        <v>#DIV/0!</v>
      </c>
      <c r="BI78" s="28" t="e">
        <f t="shared" si="34"/>
        <v>#DIV/0!</v>
      </c>
      <c r="BJ78" s="28" t="e">
        <f t="shared" si="35"/>
        <v>#DIV/0!</v>
      </c>
      <c r="BK78" s="28" t="e">
        <f t="shared" si="35"/>
        <v>#DIV/0!</v>
      </c>
      <c r="BL78" s="28" t="e">
        <f t="shared" si="35"/>
        <v>#DIV/0!</v>
      </c>
      <c r="BM78" s="28">
        <v>0</v>
      </c>
      <c r="BN78" s="28">
        <v>0</v>
      </c>
      <c r="BO78" s="28">
        <v>0</v>
      </c>
      <c r="BP78" s="28">
        <v>0</v>
      </c>
      <c r="BQ78" s="29">
        <f t="shared" si="50"/>
        <v>0</v>
      </c>
      <c r="BR78" s="28">
        <v>0</v>
      </c>
      <c r="BS78" s="28">
        <v>0</v>
      </c>
      <c r="BT78" s="29">
        <f t="shared" si="51"/>
        <v>0</v>
      </c>
      <c r="BU78" s="28" t="e">
        <f t="shared" si="36"/>
        <v>#DIV/0!</v>
      </c>
      <c r="BV78" s="28" t="e">
        <f t="shared" si="36"/>
        <v>#DIV/0!</v>
      </c>
      <c r="BW78" s="28" t="e">
        <f t="shared" si="36"/>
        <v>#DIV/0!</v>
      </c>
      <c r="BX78" s="28" t="e">
        <f t="shared" si="36"/>
        <v>#DIV/0!</v>
      </c>
      <c r="BY78" s="28" t="e">
        <f t="shared" si="37"/>
        <v>#DIV/0!</v>
      </c>
      <c r="BZ78" s="28" t="e">
        <f t="shared" si="37"/>
        <v>#DIV/0!</v>
      </c>
      <c r="CA78" s="28" t="e">
        <f t="shared" si="37"/>
        <v>#DIV/0!</v>
      </c>
      <c r="CB78" s="31">
        <v>0</v>
      </c>
      <c r="CC78" s="31">
        <v>0</v>
      </c>
      <c r="CD78" s="28">
        <v>0</v>
      </c>
      <c r="CE78" s="28">
        <v>0</v>
      </c>
      <c r="CF78" s="29">
        <f t="shared" si="52"/>
        <v>0</v>
      </c>
      <c r="CG78" s="28"/>
      <c r="CH78" s="28"/>
      <c r="CI78" s="88"/>
      <c r="CJ78" s="88"/>
      <c r="CK78" s="88"/>
      <c r="CL78" s="88"/>
      <c r="CM78" s="88"/>
      <c r="CN78" s="83"/>
      <c r="CO78" s="83"/>
      <c r="CP78" s="88"/>
      <c r="CQ78" s="84"/>
      <c r="CR78" s="84"/>
      <c r="CS78" s="84"/>
      <c r="CT78" s="84"/>
      <c r="CU78" s="84"/>
      <c r="CV78" s="84"/>
    </row>
    <row r="79" spans="1:100" s="89" customFormat="1" ht="27.6" x14ac:dyDescent="0.25">
      <c r="A79" s="86" t="s">
        <v>191</v>
      </c>
      <c r="B79" s="75"/>
      <c r="C79" s="108"/>
      <c r="D79" s="75" t="s">
        <v>192</v>
      </c>
      <c r="E79" s="29">
        <v>0</v>
      </c>
      <c r="F79" s="29">
        <v>0</v>
      </c>
      <c r="G79" s="29">
        <v>0</v>
      </c>
      <c r="H79" s="29">
        <v>0</v>
      </c>
      <c r="I79" s="29">
        <f t="shared" si="38"/>
        <v>0</v>
      </c>
      <c r="J79" s="29">
        <v>0</v>
      </c>
      <c r="K79" s="29">
        <v>0</v>
      </c>
      <c r="L79" s="29">
        <f t="shared" si="39"/>
        <v>0</v>
      </c>
      <c r="M79" s="28">
        <v>0</v>
      </c>
      <c r="N79" s="28">
        <v>0</v>
      </c>
      <c r="O79" s="28">
        <v>0</v>
      </c>
      <c r="P79" s="28">
        <v>0</v>
      </c>
      <c r="Q79" s="29">
        <f t="shared" si="40"/>
        <v>0</v>
      </c>
      <c r="R79" s="28">
        <v>0</v>
      </c>
      <c r="S79" s="28">
        <v>0</v>
      </c>
      <c r="T79" s="29">
        <f t="shared" si="41"/>
        <v>0</v>
      </c>
      <c r="U79" s="28">
        <v>0</v>
      </c>
      <c r="V79" s="28">
        <v>0</v>
      </c>
      <c r="W79" s="28">
        <v>0</v>
      </c>
      <c r="X79" s="28">
        <v>0</v>
      </c>
      <c r="Y79" s="29">
        <f t="shared" si="42"/>
        <v>0</v>
      </c>
      <c r="Z79" s="28">
        <v>0</v>
      </c>
      <c r="AA79" s="28">
        <v>0</v>
      </c>
      <c r="AB79" s="29">
        <f t="shared" si="43"/>
        <v>0</v>
      </c>
      <c r="AC79" s="29" t="e">
        <f t="shared" si="33"/>
        <v>#DIV/0!</v>
      </c>
      <c r="AD79" s="29" t="e">
        <f t="shared" si="33"/>
        <v>#DIV/0!</v>
      </c>
      <c r="AE79" s="29" t="e">
        <f t="shared" si="33"/>
        <v>#DIV/0!</v>
      </c>
      <c r="AF79" s="29" t="e">
        <f t="shared" si="33"/>
        <v>#DIV/0!</v>
      </c>
      <c r="AG79" s="29" t="e">
        <f t="shared" si="33"/>
        <v>#DIV/0!</v>
      </c>
      <c r="AH79" s="30">
        <v>0</v>
      </c>
      <c r="AI79" s="30">
        <v>0</v>
      </c>
      <c r="AJ79" s="30">
        <v>0</v>
      </c>
      <c r="AK79" s="30">
        <v>0</v>
      </c>
      <c r="AL79" s="29">
        <f t="shared" si="44"/>
        <v>0</v>
      </c>
      <c r="AM79" s="30">
        <v>0</v>
      </c>
      <c r="AN79" s="30">
        <v>0</v>
      </c>
      <c r="AO79" s="29">
        <f t="shared" si="45"/>
        <v>0</v>
      </c>
      <c r="AP79" s="28">
        <v>0</v>
      </c>
      <c r="AQ79" s="28">
        <v>0</v>
      </c>
      <c r="AR79" s="28">
        <v>0</v>
      </c>
      <c r="AS79" s="28">
        <v>0</v>
      </c>
      <c r="AT79" s="29">
        <f t="shared" si="46"/>
        <v>0</v>
      </c>
      <c r="AU79" s="28">
        <v>0</v>
      </c>
      <c r="AV79" s="28">
        <v>0</v>
      </c>
      <c r="AW79" s="29">
        <f t="shared" si="47"/>
        <v>0</v>
      </c>
      <c r="AX79" s="28">
        <v>0</v>
      </c>
      <c r="AY79" s="28">
        <v>0</v>
      </c>
      <c r="AZ79" s="28">
        <v>0</v>
      </c>
      <c r="BA79" s="28">
        <v>0</v>
      </c>
      <c r="BB79" s="29">
        <f t="shared" si="48"/>
        <v>0</v>
      </c>
      <c r="BC79" s="28">
        <v>0</v>
      </c>
      <c r="BD79" s="28">
        <v>0</v>
      </c>
      <c r="BE79" s="29">
        <f t="shared" si="49"/>
        <v>0</v>
      </c>
      <c r="BF79" s="28" t="e">
        <f t="shared" si="34"/>
        <v>#DIV/0!</v>
      </c>
      <c r="BG79" s="28" t="e">
        <f t="shared" si="34"/>
        <v>#DIV/0!</v>
      </c>
      <c r="BH79" s="28" t="e">
        <f t="shared" si="34"/>
        <v>#DIV/0!</v>
      </c>
      <c r="BI79" s="28" t="e">
        <f t="shared" si="34"/>
        <v>#DIV/0!</v>
      </c>
      <c r="BJ79" s="28" t="e">
        <f t="shared" si="35"/>
        <v>#DIV/0!</v>
      </c>
      <c r="BK79" s="28" t="e">
        <f t="shared" si="35"/>
        <v>#DIV/0!</v>
      </c>
      <c r="BL79" s="28" t="e">
        <f t="shared" si="35"/>
        <v>#DIV/0!</v>
      </c>
      <c r="BM79" s="28">
        <v>0</v>
      </c>
      <c r="BN79" s="28">
        <v>0</v>
      </c>
      <c r="BO79" s="28">
        <v>0</v>
      </c>
      <c r="BP79" s="28">
        <v>0</v>
      </c>
      <c r="BQ79" s="29">
        <f t="shared" si="50"/>
        <v>0</v>
      </c>
      <c r="BR79" s="28">
        <v>0</v>
      </c>
      <c r="BS79" s="28">
        <v>0</v>
      </c>
      <c r="BT79" s="29">
        <f t="shared" si="51"/>
        <v>0</v>
      </c>
      <c r="BU79" s="28" t="e">
        <f t="shared" si="36"/>
        <v>#DIV/0!</v>
      </c>
      <c r="BV79" s="28" t="e">
        <f t="shared" si="36"/>
        <v>#DIV/0!</v>
      </c>
      <c r="BW79" s="28" t="e">
        <f t="shared" si="36"/>
        <v>#DIV/0!</v>
      </c>
      <c r="BX79" s="28" t="e">
        <f t="shared" si="36"/>
        <v>#DIV/0!</v>
      </c>
      <c r="BY79" s="28" t="e">
        <f t="shared" si="37"/>
        <v>#DIV/0!</v>
      </c>
      <c r="BZ79" s="28" t="e">
        <f t="shared" si="37"/>
        <v>#DIV/0!</v>
      </c>
      <c r="CA79" s="28" t="e">
        <f t="shared" si="37"/>
        <v>#DIV/0!</v>
      </c>
      <c r="CB79" s="31">
        <v>0</v>
      </c>
      <c r="CC79" s="31">
        <v>0</v>
      </c>
      <c r="CD79" s="28">
        <v>0</v>
      </c>
      <c r="CE79" s="28">
        <v>0</v>
      </c>
      <c r="CF79" s="29">
        <f t="shared" si="52"/>
        <v>0</v>
      </c>
      <c r="CG79" s="28"/>
      <c r="CH79" s="28"/>
      <c r="CI79" s="88"/>
      <c r="CJ79" s="88"/>
      <c r="CK79" s="88"/>
      <c r="CL79" s="88"/>
      <c r="CM79" s="88"/>
      <c r="CN79" s="83"/>
      <c r="CO79" s="83"/>
      <c r="CP79" s="88"/>
      <c r="CQ79" s="84"/>
      <c r="CR79" s="84"/>
      <c r="CS79" s="84"/>
      <c r="CT79" s="84"/>
      <c r="CU79" s="84"/>
      <c r="CV79" s="84"/>
    </row>
    <row r="80" spans="1:100" s="89" customFormat="1" ht="31.2" customHeight="1" x14ac:dyDescent="0.25">
      <c r="A80" s="86" t="s">
        <v>144</v>
      </c>
      <c r="B80" s="75"/>
      <c r="C80" s="108"/>
      <c r="D80" s="109" t="s">
        <v>193</v>
      </c>
      <c r="E80" s="29">
        <v>0</v>
      </c>
      <c r="F80" s="29">
        <v>0</v>
      </c>
      <c r="G80" s="29">
        <v>0</v>
      </c>
      <c r="H80" s="29">
        <v>0</v>
      </c>
      <c r="I80" s="29">
        <f t="shared" si="38"/>
        <v>0</v>
      </c>
      <c r="J80" s="29">
        <v>0</v>
      </c>
      <c r="K80" s="29">
        <v>0</v>
      </c>
      <c r="L80" s="29">
        <f t="shared" si="39"/>
        <v>0</v>
      </c>
      <c r="M80" s="28">
        <v>0</v>
      </c>
      <c r="N80" s="28">
        <v>0</v>
      </c>
      <c r="O80" s="28">
        <v>0</v>
      </c>
      <c r="P80" s="28">
        <v>0</v>
      </c>
      <c r="Q80" s="29">
        <f t="shared" si="40"/>
        <v>0</v>
      </c>
      <c r="R80" s="28">
        <v>0</v>
      </c>
      <c r="S80" s="28">
        <v>0</v>
      </c>
      <c r="T80" s="29">
        <f t="shared" si="41"/>
        <v>0</v>
      </c>
      <c r="U80" s="28">
        <v>0</v>
      </c>
      <c r="V80" s="28">
        <v>0</v>
      </c>
      <c r="W80" s="28">
        <v>0</v>
      </c>
      <c r="X80" s="28">
        <v>0</v>
      </c>
      <c r="Y80" s="29">
        <f t="shared" si="42"/>
        <v>0</v>
      </c>
      <c r="Z80" s="28">
        <v>0</v>
      </c>
      <c r="AA80" s="28">
        <v>0</v>
      </c>
      <c r="AB80" s="29">
        <f t="shared" si="43"/>
        <v>0</v>
      </c>
      <c r="AC80" s="29" t="e">
        <f t="shared" si="33"/>
        <v>#DIV/0!</v>
      </c>
      <c r="AD80" s="29" t="e">
        <f t="shared" si="33"/>
        <v>#DIV/0!</v>
      </c>
      <c r="AE80" s="29" t="e">
        <f t="shared" si="33"/>
        <v>#DIV/0!</v>
      </c>
      <c r="AF80" s="29" t="e">
        <f t="shared" si="33"/>
        <v>#DIV/0!</v>
      </c>
      <c r="AG80" s="29" t="e">
        <f t="shared" si="33"/>
        <v>#DIV/0!</v>
      </c>
      <c r="AH80" s="30">
        <v>0</v>
      </c>
      <c r="AI80" s="30">
        <v>0</v>
      </c>
      <c r="AJ80" s="30">
        <v>0</v>
      </c>
      <c r="AK80" s="30">
        <v>0</v>
      </c>
      <c r="AL80" s="29">
        <f t="shared" si="44"/>
        <v>0</v>
      </c>
      <c r="AM80" s="30">
        <v>0</v>
      </c>
      <c r="AN80" s="30">
        <v>0</v>
      </c>
      <c r="AO80" s="29">
        <f t="shared" si="45"/>
        <v>0</v>
      </c>
      <c r="AP80" s="28">
        <v>0</v>
      </c>
      <c r="AQ80" s="28">
        <v>0</v>
      </c>
      <c r="AR80" s="28">
        <v>0</v>
      </c>
      <c r="AS80" s="28">
        <v>0</v>
      </c>
      <c r="AT80" s="29">
        <f t="shared" si="46"/>
        <v>0</v>
      </c>
      <c r="AU80" s="28">
        <v>0</v>
      </c>
      <c r="AV80" s="28">
        <v>0</v>
      </c>
      <c r="AW80" s="29">
        <f t="shared" si="47"/>
        <v>0</v>
      </c>
      <c r="AX80" s="28">
        <v>0</v>
      </c>
      <c r="AY80" s="28">
        <v>0</v>
      </c>
      <c r="AZ80" s="28">
        <v>0</v>
      </c>
      <c r="BA80" s="28">
        <v>0</v>
      </c>
      <c r="BB80" s="29">
        <f t="shared" si="48"/>
        <v>0</v>
      </c>
      <c r="BC80" s="28">
        <v>0</v>
      </c>
      <c r="BD80" s="28">
        <v>0</v>
      </c>
      <c r="BE80" s="29">
        <f t="shared" si="49"/>
        <v>0</v>
      </c>
      <c r="BF80" s="28" t="e">
        <f t="shared" si="34"/>
        <v>#DIV/0!</v>
      </c>
      <c r="BG80" s="28" t="e">
        <f t="shared" si="34"/>
        <v>#DIV/0!</v>
      </c>
      <c r="BH80" s="28" t="e">
        <f t="shared" si="34"/>
        <v>#DIV/0!</v>
      </c>
      <c r="BI80" s="28" t="e">
        <f t="shared" si="34"/>
        <v>#DIV/0!</v>
      </c>
      <c r="BJ80" s="28" t="e">
        <f t="shared" si="35"/>
        <v>#DIV/0!</v>
      </c>
      <c r="BK80" s="28" t="e">
        <f t="shared" si="35"/>
        <v>#DIV/0!</v>
      </c>
      <c r="BL80" s="28" t="e">
        <f t="shared" si="35"/>
        <v>#DIV/0!</v>
      </c>
      <c r="BM80" s="28">
        <v>0</v>
      </c>
      <c r="BN80" s="28">
        <v>0</v>
      </c>
      <c r="BO80" s="28">
        <v>0</v>
      </c>
      <c r="BP80" s="28">
        <v>0</v>
      </c>
      <c r="BQ80" s="29">
        <f t="shared" si="50"/>
        <v>0</v>
      </c>
      <c r="BR80" s="28">
        <v>0</v>
      </c>
      <c r="BS80" s="28">
        <v>0</v>
      </c>
      <c r="BT80" s="29">
        <f t="shared" si="51"/>
        <v>0</v>
      </c>
      <c r="BU80" s="28" t="e">
        <f t="shared" si="36"/>
        <v>#DIV/0!</v>
      </c>
      <c r="BV80" s="28" t="e">
        <f t="shared" si="36"/>
        <v>#DIV/0!</v>
      </c>
      <c r="BW80" s="28" t="e">
        <f t="shared" si="36"/>
        <v>#DIV/0!</v>
      </c>
      <c r="BX80" s="28" t="e">
        <f t="shared" si="36"/>
        <v>#DIV/0!</v>
      </c>
      <c r="BY80" s="28" t="e">
        <f t="shared" si="37"/>
        <v>#DIV/0!</v>
      </c>
      <c r="BZ80" s="28" t="e">
        <f t="shared" si="37"/>
        <v>#DIV/0!</v>
      </c>
      <c r="CA80" s="28" t="e">
        <f t="shared" si="37"/>
        <v>#DIV/0!</v>
      </c>
      <c r="CB80" s="31">
        <v>0</v>
      </c>
      <c r="CC80" s="31">
        <v>0</v>
      </c>
      <c r="CD80" s="28">
        <v>0</v>
      </c>
      <c r="CE80" s="28">
        <v>0</v>
      </c>
      <c r="CF80" s="29">
        <f t="shared" si="52"/>
        <v>0</v>
      </c>
      <c r="CG80" s="28"/>
      <c r="CH80" s="28"/>
      <c r="CI80" s="88"/>
      <c r="CJ80" s="88"/>
      <c r="CK80" s="88"/>
      <c r="CL80" s="88"/>
      <c r="CM80" s="88"/>
      <c r="CN80" s="83"/>
      <c r="CO80" s="83"/>
      <c r="CP80" s="88"/>
      <c r="CQ80" s="84"/>
      <c r="CR80" s="84"/>
      <c r="CS80" s="84"/>
      <c r="CT80" s="84"/>
      <c r="CU80" s="84"/>
      <c r="CV80" s="84"/>
    </row>
    <row r="81" spans="1:100" s="89" customFormat="1" x14ac:dyDescent="0.25">
      <c r="A81" s="86" t="s">
        <v>194</v>
      </c>
      <c r="B81" s="75"/>
      <c r="C81" s="108"/>
      <c r="D81" s="75" t="s">
        <v>195</v>
      </c>
      <c r="E81" s="29">
        <v>0</v>
      </c>
      <c r="F81" s="29">
        <v>0</v>
      </c>
      <c r="G81" s="29">
        <v>0</v>
      </c>
      <c r="H81" s="29">
        <v>0</v>
      </c>
      <c r="I81" s="29">
        <f t="shared" si="38"/>
        <v>0</v>
      </c>
      <c r="J81" s="29">
        <v>0</v>
      </c>
      <c r="K81" s="29">
        <v>0</v>
      </c>
      <c r="L81" s="29">
        <f t="shared" si="39"/>
        <v>0</v>
      </c>
      <c r="M81" s="28">
        <v>0</v>
      </c>
      <c r="N81" s="28">
        <v>0</v>
      </c>
      <c r="O81" s="28">
        <v>0</v>
      </c>
      <c r="P81" s="28">
        <v>0</v>
      </c>
      <c r="Q81" s="29">
        <f t="shared" si="40"/>
        <v>0</v>
      </c>
      <c r="R81" s="28">
        <v>0</v>
      </c>
      <c r="S81" s="28">
        <v>0</v>
      </c>
      <c r="T81" s="29">
        <f t="shared" si="41"/>
        <v>0</v>
      </c>
      <c r="U81" s="28">
        <v>0</v>
      </c>
      <c r="V81" s="28">
        <v>0</v>
      </c>
      <c r="W81" s="28">
        <v>0</v>
      </c>
      <c r="X81" s="28">
        <v>0</v>
      </c>
      <c r="Y81" s="29">
        <f t="shared" si="42"/>
        <v>0</v>
      </c>
      <c r="Z81" s="28">
        <v>0</v>
      </c>
      <c r="AA81" s="28">
        <v>0</v>
      </c>
      <c r="AB81" s="29">
        <f t="shared" si="43"/>
        <v>0</v>
      </c>
      <c r="AC81" s="29" t="e">
        <f t="shared" si="33"/>
        <v>#DIV/0!</v>
      </c>
      <c r="AD81" s="29" t="e">
        <f t="shared" si="33"/>
        <v>#DIV/0!</v>
      </c>
      <c r="AE81" s="29" t="e">
        <f t="shared" si="33"/>
        <v>#DIV/0!</v>
      </c>
      <c r="AF81" s="29" t="e">
        <f t="shared" si="33"/>
        <v>#DIV/0!</v>
      </c>
      <c r="AG81" s="29" t="e">
        <f t="shared" si="33"/>
        <v>#DIV/0!</v>
      </c>
      <c r="AH81" s="30">
        <v>0</v>
      </c>
      <c r="AI81" s="30">
        <v>0</v>
      </c>
      <c r="AJ81" s="30">
        <v>0</v>
      </c>
      <c r="AK81" s="30">
        <v>0</v>
      </c>
      <c r="AL81" s="29">
        <f t="shared" si="44"/>
        <v>0</v>
      </c>
      <c r="AM81" s="30">
        <v>0</v>
      </c>
      <c r="AN81" s="30">
        <v>0</v>
      </c>
      <c r="AO81" s="29">
        <f t="shared" si="45"/>
        <v>0</v>
      </c>
      <c r="AP81" s="28">
        <v>0</v>
      </c>
      <c r="AQ81" s="28">
        <v>0</v>
      </c>
      <c r="AR81" s="28">
        <v>0</v>
      </c>
      <c r="AS81" s="28">
        <v>0</v>
      </c>
      <c r="AT81" s="29">
        <f t="shared" si="46"/>
        <v>0</v>
      </c>
      <c r="AU81" s="28">
        <v>0</v>
      </c>
      <c r="AV81" s="28">
        <v>0</v>
      </c>
      <c r="AW81" s="29">
        <f t="shared" si="47"/>
        <v>0</v>
      </c>
      <c r="AX81" s="28">
        <v>0</v>
      </c>
      <c r="AY81" s="28">
        <v>0</v>
      </c>
      <c r="AZ81" s="28">
        <v>0</v>
      </c>
      <c r="BA81" s="28">
        <v>0</v>
      </c>
      <c r="BB81" s="29">
        <f t="shared" si="48"/>
        <v>0</v>
      </c>
      <c r="BC81" s="28">
        <v>0</v>
      </c>
      <c r="BD81" s="28">
        <v>0</v>
      </c>
      <c r="BE81" s="29">
        <f t="shared" si="49"/>
        <v>0</v>
      </c>
      <c r="BF81" s="28" t="e">
        <f t="shared" si="34"/>
        <v>#DIV/0!</v>
      </c>
      <c r="BG81" s="28" t="e">
        <f t="shared" si="34"/>
        <v>#DIV/0!</v>
      </c>
      <c r="BH81" s="28" t="e">
        <f t="shared" si="34"/>
        <v>#DIV/0!</v>
      </c>
      <c r="BI81" s="28" t="e">
        <f t="shared" si="34"/>
        <v>#DIV/0!</v>
      </c>
      <c r="BJ81" s="28" t="e">
        <f t="shared" si="35"/>
        <v>#DIV/0!</v>
      </c>
      <c r="BK81" s="28" t="e">
        <f t="shared" si="35"/>
        <v>#DIV/0!</v>
      </c>
      <c r="BL81" s="28" t="e">
        <f t="shared" si="35"/>
        <v>#DIV/0!</v>
      </c>
      <c r="BM81" s="28">
        <v>0</v>
      </c>
      <c r="BN81" s="28">
        <v>0</v>
      </c>
      <c r="BO81" s="28">
        <v>0</v>
      </c>
      <c r="BP81" s="28">
        <v>0</v>
      </c>
      <c r="BQ81" s="29">
        <f t="shared" si="50"/>
        <v>0</v>
      </c>
      <c r="BR81" s="28">
        <v>0</v>
      </c>
      <c r="BS81" s="28">
        <v>0</v>
      </c>
      <c r="BT81" s="29">
        <f t="shared" si="51"/>
        <v>0</v>
      </c>
      <c r="BU81" s="28" t="e">
        <f t="shared" si="36"/>
        <v>#DIV/0!</v>
      </c>
      <c r="BV81" s="28" t="e">
        <f t="shared" si="36"/>
        <v>#DIV/0!</v>
      </c>
      <c r="BW81" s="28" t="e">
        <f t="shared" si="36"/>
        <v>#DIV/0!</v>
      </c>
      <c r="BX81" s="28" t="e">
        <f t="shared" si="36"/>
        <v>#DIV/0!</v>
      </c>
      <c r="BY81" s="28" t="e">
        <f t="shared" si="37"/>
        <v>#DIV/0!</v>
      </c>
      <c r="BZ81" s="28" t="e">
        <f t="shared" si="37"/>
        <v>#DIV/0!</v>
      </c>
      <c r="CA81" s="28" t="e">
        <f t="shared" si="37"/>
        <v>#DIV/0!</v>
      </c>
      <c r="CB81" s="31">
        <v>0</v>
      </c>
      <c r="CC81" s="31">
        <v>0</v>
      </c>
      <c r="CD81" s="28">
        <v>0</v>
      </c>
      <c r="CE81" s="28">
        <v>0</v>
      </c>
      <c r="CF81" s="29">
        <f t="shared" si="52"/>
        <v>0</v>
      </c>
      <c r="CG81" s="28"/>
      <c r="CH81" s="28"/>
      <c r="CI81" s="88"/>
      <c r="CJ81" s="88"/>
      <c r="CK81" s="88"/>
      <c r="CL81" s="88"/>
      <c r="CM81" s="88"/>
      <c r="CN81" s="83"/>
      <c r="CO81" s="83"/>
      <c r="CP81" s="88"/>
      <c r="CQ81" s="84"/>
      <c r="CR81" s="84"/>
      <c r="CS81" s="84"/>
      <c r="CT81" s="84"/>
      <c r="CU81" s="84"/>
      <c r="CV81" s="84"/>
    </row>
    <row r="82" spans="1:100" s="159" customFormat="1" ht="15.6" x14ac:dyDescent="0.3">
      <c r="A82" s="159" t="s">
        <v>140</v>
      </c>
      <c r="I82" s="29">
        <f t="shared" si="38"/>
        <v>0</v>
      </c>
      <c r="L82" s="29">
        <f t="shared" si="39"/>
        <v>0</v>
      </c>
      <c r="Q82" s="29">
        <f t="shared" si="40"/>
        <v>0</v>
      </c>
      <c r="T82" s="29">
        <f t="shared" si="41"/>
        <v>0</v>
      </c>
      <c r="Y82" s="29">
        <f t="shared" si="42"/>
        <v>0</v>
      </c>
      <c r="AB82" s="29">
        <f t="shared" si="43"/>
        <v>0</v>
      </c>
      <c r="AC82" s="29" t="e">
        <f t="shared" si="33"/>
        <v>#DIV/0!</v>
      </c>
      <c r="AD82" s="29" t="e">
        <f t="shared" si="33"/>
        <v>#DIV/0!</v>
      </c>
      <c r="AE82" s="29" t="e">
        <f t="shared" si="33"/>
        <v>#DIV/0!</v>
      </c>
      <c r="AF82" s="29" t="e">
        <f t="shared" si="33"/>
        <v>#DIV/0!</v>
      </c>
      <c r="AG82" s="29" t="e">
        <f t="shared" si="33"/>
        <v>#DIV/0!</v>
      </c>
      <c r="AL82" s="29">
        <f t="shared" si="44"/>
        <v>0</v>
      </c>
      <c r="AO82" s="29">
        <f t="shared" si="45"/>
        <v>0</v>
      </c>
      <c r="AT82" s="29">
        <f t="shared" si="46"/>
        <v>0</v>
      </c>
      <c r="AW82" s="29">
        <f t="shared" si="47"/>
        <v>0</v>
      </c>
      <c r="AY82" s="159">
        <v>0</v>
      </c>
      <c r="BB82" s="29">
        <f t="shared" si="48"/>
        <v>0</v>
      </c>
      <c r="BE82" s="29">
        <f t="shared" si="49"/>
        <v>0</v>
      </c>
      <c r="BF82" s="28" t="e">
        <f t="shared" si="34"/>
        <v>#DIV/0!</v>
      </c>
      <c r="BG82" s="28" t="e">
        <f t="shared" si="34"/>
        <v>#DIV/0!</v>
      </c>
      <c r="BH82" s="28" t="e">
        <f t="shared" si="34"/>
        <v>#DIV/0!</v>
      </c>
      <c r="BI82" s="28" t="e">
        <f t="shared" si="34"/>
        <v>#DIV/0!</v>
      </c>
      <c r="BJ82" s="28" t="e">
        <f t="shared" si="35"/>
        <v>#DIV/0!</v>
      </c>
      <c r="BK82" s="28" t="e">
        <f t="shared" si="35"/>
        <v>#DIV/0!</v>
      </c>
      <c r="BL82" s="28" t="e">
        <f t="shared" si="35"/>
        <v>#DIV/0!</v>
      </c>
      <c r="BQ82" s="29">
        <f t="shared" si="50"/>
        <v>0</v>
      </c>
      <c r="BT82" s="29">
        <f t="shared" si="51"/>
        <v>0</v>
      </c>
      <c r="BU82" s="28" t="e">
        <f t="shared" si="36"/>
        <v>#DIV/0!</v>
      </c>
      <c r="BV82" s="28" t="e">
        <f t="shared" si="36"/>
        <v>#DIV/0!</v>
      </c>
      <c r="BW82" s="28" t="e">
        <f t="shared" si="36"/>
        <v>#DIV/0!</v>
      </c>
      <c r="BX82" s="28" t="e">
        <f t="shared" si="36"/>
        <v>#DIV/0!</v>
      </c>
      <c r="BY82" s="28" t="e">
        <f t="shared" si="37"/>
        <v>#DIV/0!</v>
      </c>
      <c r="BZ82" s="28" t="e">
        <f t="shared" si="37"/>
        <v>#DIV/0!</v>
      </c>
      <c r="CA82" s="28" t="e">
        <f t="shared" si="37"/>
        <v>#DIV/0!</v>
      </c>
      <c r="CF82" s="29">
        <f t="shared" si="52"/>
        <v>0</v>
      </c>
    </row>
    <row r="83" spans="1:100" s="26" customFormat="1" ht="14.4" x14ac:dyDescent="0.3">
      <c r="A83" s="22" t="s">
        <v>196</v>
      </c>
      <c r="B83" s="23"/>
      <c r="C83" s="24"/>
      <c r="D83" s="23"/>
      <c r="E83" s="29"/>
      <c r="F83" s="29"/>
      <c r="G83" s="29"/>
      <c r="H83" s="29"/>
      <c r="I83" s="29">
        <f t="shared" si="38"/>
        <v>0</v>
      </c>
      <c r="J83" s="29"/>
      <c r="K83" s="29"/>
      <c r="L83" s="29">
        <f t="shared" si="39"/>
        <v>0</v>
      </c>
      <c r="M83" s="28">
        <v>0</v>
      </c>
      <c r="N83" s="28">
        <v>0</v>
      </c>
      <c r="O83" s="28">
        <v>0</v>
      </c>
      <c r="P83" s="28">
        <v>0</v>
      </c>
      <c r="Q83" s="29">
        <f t="shared" si="40"/>
        <v>0</v>
      </c>
      <c r="R83" s="28">
        <v>0</v>
      </c>
      <c r="S83" s="28">
        <v>0</v>
      </c>
      <c r="T83" s="29">
        <f t="shared" si="41"/>
        <v>0</v>
      </c>
      <c r="U83" s="28">
        <v>0</v>
      </c>
      <c r="V83" s="28">
        <v>0</v>
      </c>
      <c r="W83" s="28">
        <v>0</v>
      </c>
      <c r="X83" s="28">
        <v>0</v>
      </c>
      <c r="Y83" s="29">
        <f t="shared" si="42"/>
        <v>0</v>
      </c>
      <c r="Z83" s="28">
        <v>0</v>
      </c>
      <c r="AA83" s="28">
        <v>0</v>
      </c>
      <c r="AB83" s="29">
        <f t="shared" si="43"/>
        <v>0</v>
      </c>
      <c r="AC83" s="29" t="e">
        <f t="shared" si="33"/>
        <v>#DIV/0!</v>
      </c>
      <c r="AD83" s="29" t="e">
        <f t="shared" si="33"/>
        <v>#DIV/0!</v>
      </c>
      <c r="AE83" s="29" t="e">
        <f t="shared" si="33"/>
        <v>#DIV/0!</v>
      </c>
      <c r="AF83" s="29" t="e">
        <f t="shared" si="33"/>
        <v>#DIV/0!</v>
      </c>
      <c r="AG83" s="29" t="e">
        <f t="shared" si="33"/>
        <v>#DIV/0!</v>
      </c>
      <c r="AH83" s="30"/>
      <c r="AI83" s="30"/>
      <c r="AJ83" s="30"/>
      <c r="AK83" s="30"/>
      <c r="AL83" s="29">
        <f t="shared" si="44"/>
        <v>0</v>
      </c>
      <c r="AM83" s="30"/>
      <c r="AN83" s="30"/>
      <c r="AO83" s="29">
        <f t="shared" si="45"/>
        <v>0</v>
      </c>
      <c r="AP83" s="28">
        <v>0</v>
      </c>
      <c r="AQ83" s="28">
        <v>0</v>
      </c>
      <c r="AR83" s="28">
        <v>0</v>
      </c>
      <c r="AS83" s="28">
        <v>0</v>
      </c>
      <c r="AT83" s="29">
        <f t="shared" si="46"/>
        <v>0</v>
      </c>
      <c r="AU83" s="28">
        <v>0</v>
      </c>
      <c r="AV83" s="28">
        <v>0</v>
      </c>
      <c r="AW83" s="29">
        <f t="shared" si="47"/>
        <v>0</v>
      </c>
      <c r="AX83" s="28">
        <v>0</v>
      </c>
      <c r="AY83" s="28">
        <v>0</v>
      </c>
      <c r="AZ83" s="28">
        <v>0</v>
      </c>
      <c r="BA83" s="28">
        <v>0</v>
      </c>
      <c r="BB83" s="29">
        <f t="shared" si="48"/>
        <v>0</v>
      </c>
      <c r="BC83" s="28">
        <v>0</v>
      </c>
      <c r="BD83" s="28">
        <v>0</v>
      </c>
      <c r="BE83" s="29">
        <f t="shared" si="49"/>
        <v>0</v>
      </c>
      <c r="BF83" s="28" t="e">
        <f t="shared" si="34"/>
        <v>#DIV/0!</v>
      </c>
      <c r="BG83" s="28" t="e">
        <f t="shared" si="34"/>
        <v>#DIV/0!</v>
      </c>
      <c r="BH83" s="28" t="e">
        <f t="shared" si="34"/>
        <v>#DIV/0!</v>
      </c>
      <c r="BI83" s="28" t="e">
        <f t="shared" si="34"/>
        <v>#DIV/0!</v>
      </c>
      <c r="BJ83" s="28" t="e">
        <f t="shared" si="35"/>
        <v>#DIV/0!</v>
      </c>
      <c r="BK83" s="28" t="e">
        <f t="shared" si="35"/>
        <v>#DIV/0!</v>
      </c>
      <c r="BL83" s="28" t="e">
        <f t="shared" si="35"/>
        <v>#DIV/0!</v>
      </c>
      <c r="BM83" s="28">
        <v>0</v>
      </c>
      <c r="BN83" s="28">
        <v>0</v>
      </c>
      <c r="BO83" s="28">
        <v>0</v>
      </c>
      <c r="BP83" s="28">
        <v>0</v>
      </c>
      <c r="BQ83" s="29">
        <f t="shared" si="50"/>
        <v>0</v>
      </c>
      <c r="BR83" s="28">
        <v>0</v>
      </c>
      <c r="BS83" s="28">
        <v>0</v>
      </c>
      <c r="BT83" s="29">
        <f t="shared" si="51"/>
        <v>0</v>
      </c>
      <c r="BU83" s="28" t="e">
        <f t="shared" si="36"/>
        <v>#DIV/0!</v>
      </c>
      <c r="BV83" s="28" t="e">
        <f t="shared" si="36"/>
        <v>#DIV/0!</v>
      </c>
      <c r="BW83" s="28" t="e">
        <f t="shared" si="36"/>
        <v>#DIV/0!</v>
      </c>
      <c r="BX83" s="28" t="e">
        <f t="shared" si="36"/>
        <v>#DIV/0!</v>
      </c>
      <c r="BY83" s="28" t="e">
        <f t="shared" si="37"/>
        <v>#DIV/0!</v>
      </c>
      <c r="BZ83" s="28" t="e">
        <f t="shared" si="37"/>
        <v>#DIV/0!</v>
      </c>
      <c r="CA83" s="28" t="e">
        <f t="shared" si="37"/>
        <v>#DIV/0!</v>
      </c>
      <c r="CB83" s="31"/>
      <c r="CC83" s="31"/>
      <c r="CD83" s="28">
        <v>0</v>
      </c>
      <c r="CE83" s="28">
        <v>0</v>
      </c>
      <c r="CF83" s="29">
        <f t="shared" si="52"/>
        <v>0</v>
      </c>
      <c r="CG83" s="28"/>
      <c r="CH83" s="28"/>
      <c r="CI83" s="23"/>
      <c r="CJ83" s="23"/>
      <c r="CK83" s="23"/>
      <c r="CL83" s="23"/>
      <c r="CM83" s="23"/>
      <c r="CN83" s="23"/>
      <c r="CO83" s="23"/>
      <c r="CP83" s="23"/>
      <c r="CQ83" s="25"/>
      <c r="CR83" s="25"/>
      <c r="CS83" s="25"/>
      <c r="CT83" s="25"/>
      <c r="CU83" s="25"/>
      <c r="CV83" s="25"/>
    </row>
    <row r="84" spans="1:100" s="35" customFormat="1" ht="27.6" x14ac:dyDescent="0.25">
      <c r="A84" s="27" t="s">
        <v>125</v>
      </c>
      <c r="B84" s="48"/>
      <c r="C84" s="110"/>
      <c r="D84" s="48"/>
      <c r="E84" s="29">
        <v>0</v>
      </c>
      <c r="F84" s="29">
        <v>0</v>
      </c>
      <c r="G84" s="29">
        <v>0</v>
      </c>
      <c r="H84" s="29">
        <v>0</v>
      </c>
      <c r="I84" s="29">
        <f t="shared" si="38"/>
        <v>0</v>
      </c>
      <c r="J84" s="29">
        <v>0</v>
      </c>
      <c r="K84" s="29">
        <v>0</v>
      </c>
      <c r="L84" s="29">
        <f t="shared" si="39"/>
        <v>0</v>
      </c>
      <c r="M84" s="28">
        <v>0</v>
      </c>
      <c r="N84" s="28">
        <v>0</v>
      </c>
      <c r="O84" s="28">
        <v>0</v>
      </c>
      <c r="P84" s="28">
        <v>0</v>
      </c>
      <c r="Q84" s="29">
        <f t="shared" si="40"/>
        <v>0</v>
      </c>
      <c r="R84" s="28">
        <v>0</v>
      </c>
      <c r="S84" s="28">
        <v>0</v>
      </c>
      <c r="T84" s="29">
        <f t="shared" si="41"/>
        <v>0</v>
      </c>
      <c r="U84" s="28">
        <v>0</v>
      </c>
      <c r="V84" s="28">
        <v>0</v>
      </c>
      <c r="W84" s="28">
        <v>0</v>
      </c>
      <c r="X84" s="28">
        <v>0</v>
      </c>
      <c r="Y84" s="29">
        <f t="shared" si="42"/>
        <v>0</v>
      </c>
      <c r="Z84" s="28">
        <v>0</v>
      </c>
      <c r="AA84" s="28">
        <v>0</v>
      </c>
      <c r="AB84" s="29">
        <f t="shared" si="43"/>
        <v>0</v>
      </c>
      <c r="AC84" s="29" t="e">
        <f t="shared" si="33"/>
        <v>#DIV/0!</v>
      </c>
      <c r="AD84" s="29" t="e">
        <f t="shared" si="33"/>
        <v>#DIV/0!</v>
      </c>
      <c r="AE84" s="29" t="e">
        <f t="shared" si="33"/>
        <v>#DIV/0!</v>
      </c>
      <c r="AF84" s="29" t="e">
        <f t="shared" si="33"/>
        <v>#DIV/0!</v>
      </c>
      <c r="AG84" s="29" t="e">
        <f t="shared" si="33"/>
        <v>#DIV/0!</v>
      </c>
      <c r="AH84" s="30">
        <v>0</v>
      </c>
      <c r="AI84" s="30">
        <v>0</v>
      </c>
      <c r="AJ84" s="30">
        <v>0</v>
      </c>
      <c r="AK84" s="30">
        <v>0</v>
      </c>
      <c r="AL84" s="29">
        <f t="shared" si="44"/>
        <v>0</v>
      </c>
      <c r="AM84" s="30">
        <v>0</v>
      </c>
      <c r="AN84" s="30">
        <v>0</v>
      </c>
      <c r="AO84" s="29">
        <f t="shared" si="45"/>
        <v>0</v>
      </c>
      <c r="AP84" s="28">
        <v>0</v>
      </c>
      <c r="AQ84" s="28">
        <v>0</v>
      </c>
      <c r="AR84" s="28">
        <v>0</v>
      </c>
      <c r="AS84" s="28">
        <v>0</v>
      </c>
      <c r="AT84" s="29">
        <f t="shared" si="46"/>
        <v>0</v>
      </c>
      <c r="AU84" s="28">
        <v>0</v>
      </c>
      <c r="AV84" s="28">
        <v>0</v>
      </c>
      <c r="AW84" s="29">
        <f t="shared" si="47"/>
        <v>0</v>
      </c>
      <c r="AX84" s="28">
        <v>0</v>
      </c>
      <c r="AY84" s="28">
        <v>0</v>
      </c>
      <c r="AZ84" s="28">
        <v>0</v>
      </c>
      <c r="BA84" s="28">
        <v>0</v>
      </c>
      <c r="BB84" s="29">
        <f t="shared" si="48"/>
        <v>0</v>
      </c>
      <c r="BC84" s="28">
        <v>0</v>
      </c>
      <c r="BD84" s="28">
        <v>0</v>
      </c>
      <c r="BE84" s="29">
        <f t="shared" si="49"/>
        <v>0</v>
      </c>
      <c r="BF84" s="28" t="e">
        <f t="shared" si="34"/>
        <v>#DIV/0!</v>
      </c>
      <c r="BG84" s="28" t="e">
        <f t="shared" si="34"/>
        <v>#DIV/0!</v>
      </c>
      <c r="BH84" s="28" t="e">
        <f t="shared" si="34"/>
        <v>#DIV/0!</v>
      </c>
      <c r="BI84" s="28" t="e">
        <f t="shared" si="34"/>
        <v>#DIV/0!</v>
      </c>
      <c r="BJ84" s="28" t="e">
        <f t="shared" si="35"/>
        <v>#DIV/0!</v>
      </c>
      <c r="BK84" s="28" t="e">
        <f t="shared" si="35"/>
        <v>#DIV/0!</v>
      </c>
      <c r="BL84" s="28" t="e">
        <f t="shared" si="35"/>
        <v>#DIV/0!</v>
      </c>
      <c r="BM84" s="28">
        <v>0</v>
      </c>
      <c r="BN84" s="28">
        <v>0</v>
      </c>
      <c r="BO84" s="28">
        <v>0</v>
      </c>
      <c r="BP84" s="28">
        <v>0</v>
      </c>
      <c r="BQ84" s="29">
        <f t="shared" si="50"/>
        <v>0</v>
      </c>
      <c r="BR84" s="28">
        <v>0</v>
      </c>
      <c r="BS84" s="28">
        <v>0</v>
      </c>
      <c r="BT84" s="29">
        <f t="shared" si="51"/>
        <v>0</v>
      </c>
      <c r="BU84" s="28" t="e">
        <f t="shared" si="36"/>
        <v>#DIV/0!</v>
      </c>
      <c r="BV84" s="28" t="e">
        <f t="shared" si="36"/>
        <v>#DIV/0!</v>
      </c>
      <c r="BW84" s="28" t="e">
        <f t="shared" si="36"/>
        <v>#DIV/0!</v>
      </c>
      <c r="BX84" s="28" t="e">
        <f t="shared" si="36"/>
        <v>#DIV/0!</v>
      </c>
      <c r="BY84" s="28" t="e">
        <f t="shared" si="37"/>
        <v>#DIV/0!</v>
      </c>
      <c r="BZ84" s="28" t="e">
        <f t="shared" si="37"/>
        <v>#DIV/0!</v>
      </c>
      <c r="CA84" s="28" t="e">
        <f t="shared" si="37"/>
        <v>#DIV/0!</v>
      </c>
      <c r="CB84" s="31">
        <v>0</v>
      </c>
      <c r="CC84" s="31">
        <v>0</v>
      </c>
      <c r="CD84" s="28">
        <v>0</v>
      </c>
      <c r="CE84" s="28">
        <v>0</v>
      </c>
      <c r="CF84" s="29">
        <f t="shared" si="52"/>
        <v>0</v>
      </c>
      <c r="CG84" s="28"/>
      <c r="CH84" s="28"/>
      <c r="CI84" s="32"/>
      <c r="CJ84" s="32"/>
      <c r="CK84" s="32"/>
      <c r="CL84" s="32"/>
      <c r="CM84" s="32"/>
      <c r="CN84" s="33"/>
      <c r="CO84" s="33"/>
      <c r="CP84" s="32"/>
      <c r="CQ84" s="34"/>
      <c r="CR84" s="34"/>
      <c r="CS84" s="34"/>
      <c r="CT84" s="34"/>
      <c r="CU84" s="34"/>
      <c r="CV84" s="34"/>
    </row>
    <row r="85" spans="1:100" s="35" customFormat="1" x14ac:dyDescent="0.25">
      <c r="A85" s="27" t="s">
        <v>184</v>
      </c>
      <c r="B85" s="48"/>
      <c r="C85" s="110"/>
      <c r="D85" s="48"/>
      <c r="E85" s="29">
        <v>0</v>
      </c>
      <c r="F85" s="29">
        <v>0</v>
      </c>
      <c r="G85" s="29">
        <v>0</v>
      </c>
      <c r="H85" s="29">
        <v>0</v>
      </c>
      <c r="I85" s="29">
        <f t="shared" si="38"/>
        <v>0</v>
      </c>
      <c r="J85" s="29">
        <v>0</v>
      </c>
      <c r="K85" s="29">
        <v>0</v>
      </c>
      <c r="L85" s="29">
        <f t="shared" si="39"/>
        <v>0</v>
      </c>
      <c r="M85" s="28">
        <v>0</v>
      </c>
      <c r="N85" s="28">
        <v>0</v>
      </c>
      <c r="O85" s="28">
        <v>0</v>
      </c>
      <c r="P85" s="28">
        <v>0</v>
      </c>
      <c r="Q85" s="29">
        <f t="shared" si="40"/>
        <v>0</v>
      </c>
      <c r="R85" s="28">
        <v>0</v>
      </c>
      <c r="S85" s="28">
        <v>0</v>
      </c>
      <c r="T85" s="29">
        <f t="shared" si="41"/>
        <v>0</v>
      </c>
      <c r="U85" s="28">
        <v>0</v>
      </c>
      <c r="V85" s="28">
        <v>0</v>
      </c>
      <c r="W85" s="28">
        <v>0</v>
      </c>
      <c r="X85" s="28">
        <v>0</v>
      </c>
      <c r="Y85" s="29">
        <f t="shared" si="42"/>
        <v>0</v>
      </c>
      <c r="Z85" s="28">
        <v>0</v>
      </c>
      <c r="AA85" s="28">
        <v>0</v>
      </c>
      <c r="AB85" s="29">
        <f t="shared" si="43"/>
        <v>0</v>
      </c>
      <c r="AC85" s="29" t="e">
        <f t="shared" si="33"/>
        <v>#DIV/0!</v>
      </c>
      <c r="AD85" s="29" t="e">
        <f t="shared" si="33"/>
        <v>#DIV/0!</v>
      </c>
      <c r="AE85" s="29" t="e">
        <f t="shared" si="33"/>
        <v>#DIV/0!</v>
      </c>
      <c r="AF85" s="29" t="e">
        <f t="shared" si="33"/>
        <v>#DIV/0!</v>
      </c>
      <c r="AG85" s="29" t="e">
        <f t="shared" si="33"/>
        <v>#DIV/0!</v>
      </c>
      <c r="AH85" s="30">
        <v>0</v>
      </c>
      <c r="AI85" s="30">
        <v>0</v>
      </c>
      <c r="AJ85" s="30">
        <v>0</v>
      </c>
      <c r="AK85" s="30">
        <v>0</v>
      </c>
      <c r="AL85" s="29">
        <f t="shared" si="44"/>
        <v>0</v>
      </c>
      <c r="AM85" s="30">
        <v>0</v>
      </c>
      <c r="AN85" s="30">
        <v>0</v>
      </c>
      <c r="AO85" s="29">
        <f t="shared" si="45"/>
        <v>0</v>
      </c>
      <c r="AP85" s="28">
        <v>0</v>
      </c>
      <c r="AQ85" s="28">
        <v>0</v>
      </c>
      <c r="AR85" s="28">
        <v>0</v>
      </c>
      <c r="AS85" s="28">
        <v>0</v>
      </c>
      <c r="AT85" s="29">
        <f t="shared" si="46"/>
        <v>0</v>
      </c>
      <c r="AU85" s="28">
        <v>0</v>
      </c>
      <c r="AV85" s="28">
        <v>0</v>
      </c>
      <c r="AW85" s="29">
        <f t="shared" si="47"/>
        <v>0</v>
      </c>
      <c r="AX85" s="28">
        <v>0</v>
      </c>
      <c r="AY85" s="28">
        <v>0</v>
      </c>
      <c r="AZ85" s="28">
        <v>0</v>
      </c>
      <c r="BA85" s="28">
        <v>0</v>
      </c>
      <c r="BB85" s="29">
        <f t="shared" si="48"/>
        <v>0</v>
      </c>
      <c r="BC85" s="28">
        <v>0</v>
      </c>
      <c r="BD85" s="28">
        <v>0</v>
      </c>
      <c r="BE85" s="29">
        <f t="shared" si="49"/>
        <v>0</v>
      </c>
      <c r="BF85" s="28" t="e">
        <f t="shared" si="34"/>
        <v>#DIV/0!</v>
      </c>
      <c r="BG85" s="28" t="e">
        <f t="shared" si="34"/>
        <v>#DIV/0!</v>
      </c>
      <c r="BH85" s="28" t="e">
        <f t="shared" si="34"/>
        <v>#DIV/0!</v>
      </c>
      <c r="BI85" s="28" t="e">
        <f t="shared" si="34"/>
        <v>#DIV/0!</v>
      </c>
      <c r="BJ85" s="28" t="e">
        <f t="shared" si="35"/>
        <v>#DIV/0!</v>
      </c>
      <c r="BK85" s="28" t="e">
        <f t="shared" si="35"/>
        <v>#DIV/0!</v>
      </c>
      <c r="BL85" s="28" t="e">
        <f t="shared" si="35"/>
        <v>#DIV/0!</v>
      </c>
      <c r="BM85" s="28">
        <v>0</v>
      </c>
      <c r="BN85" s="28">
        <v>0</v>
      </c>
      <c r="BO85" s="28">
        <v>0</v>
      </c>
      <c r="BP85" s="28">
        <v>0</v>
      </c>
      <c r="BQ85" s="29">
        <f t="shared" si="50"/>
        <v>0</v>
      </c>
      <c r="BR85" s="28">
        <v>0</v>
      </c>
      <c r="BS85" s="28">
        <v>0</v>
      </c>
      <c r="BT85" s="29">
        <f t="shared" si="51"/>
        <v>0</v>
      </c>
      <c r="BU85" s="28" t="e">
        <f t="shared" si="36"/>
        <v>#DIV/0!</v>
      </c>
      <c r="BV85" s="28" t="e">
        <f t="shared" si="36"/>
        <v>#DIV/0!</v>
      </c>
      <c r="BW85" s="28" t="e">
        <f t="shared" si="36"/>
        <v>#DIV/0!</v>
      </c>
      <c r="BX85" s="28" t="e">
        <f t="shared" si="36"/>
        <v>#DIV/0!</v>
      </c>
      <c r="BY85" s="28" t="e">
        <f t="shared" si="37"/>
        <v>#DIV/0!</v>
      </c>
      <c r="BZ85" s="28" t="e">
        <f t="shared" si="37"/>
        <v>#DIV/0!</v>
      </c>
      <c r="CA85" s="28" t="e">
        <f t="shared" si="37"/>
        <v>#DIV/0!</v>
      </c>
      <c r="CB85" s="31">
        <v>0</v>
      </c>
      <c r="CC85" s="31">
        <v>0</v>
      </c>
      <c r="CD85" s="28">
        <v>0</v>
      </c>
      <c r="CE85" s="28">
        <v>0</v>
      </c>
      <c r="CF85" s="29">
        <f t="shared" si="52"/>
        <v>0</v>
      </c>
      <c r="CG85" s="28"/>
      <c r="CH85" s="28"/>
      <c r="CI85" s="32"/>
      <c r="CJ85" s="32"/>
      <c r="CK85" s="32"/>
      <c r="CL85" s="32"/>
      <c r="CM85" s="32"/>
      <c r="CN85" s="33"/>
      <c r="CO85" s="33"/>
      <c r="CP85" s="32"/>
      <c r="CQ85" s="34"/>
      <c r="CR85" s="34"/>
      <c r="CS85" s="34"/>
      <c r="CT85" s="34"/>
      <c r="CU85" s="34"/>
      <c r="CV85" s="34"/>
    </row>
    <row r="86" spans="1:100" s="35" customFormat="1" x14ac:dyDescent="0.25">
      <c r="A86" s="27" t="s">
        <v>186</v>
      </c>
      <c r="B86" s="48"/>
      <c r="C86" s="110"/>
      <c r="D86" s="48"/>
      <c r="E86" s="29">
        <v>0</v>
      </c>
      <c r="F86" s="29">
        <v>0</v>
      </c>
      <c r="G86" s="29">
        <v>0</v>
      </c>
      <c r="H86" s="29">
        <v>0</v>
      </c>
      <c r="I86" s="29">
        <f t="shared" si="38"/>
        <v>0</v>
      </c>
      <c r="J86" s="29">
        <v>0</v>
      </c>
      <c r="K86" s="29">
        <v>0</v>
      </c>
      <c r="L86" s="29">
        <f t="shared" si="39"/>
        <v>0</v>
      </c>
      <c r="M86" s="28">
        <v>0</v>
      </c>
      <c r="N86" s="28">
        <v>0</v>
      </c>
      <c r="O86" s="28">
        <v>0</v>
      </c>
      <c r="P86" s="28">
        <v>0</v>
      </c>
      <c r="Q86" s="29">
        <f t="shared" si="40"/>
        <v>0</v>
      </c>
      <c r="R86" s="28">
        <v>0</v>
      </c>
      <c r="S86" s="28">
        <v>0</v>
      </c>
      <c r="T86" s="29">
        <f t="shared" si="41"/>
        <v>0</v>
      </c>
      <c r="U86" s="28">
        <v>0</v>
      </c>
      <c r="V86" s="28">
        <v>0</v>
      </c>
      <c r="W86" s="28">
        <v>0</v>
      </c>
      <c r="X86" s="28">
        <v>0</v>
      </c>
      <c r="Y86" s="29">
        <f t="shared" si="42"/>
        <v>0</v>
      </c>
      <c r="Z86" s="28">
        <v>0</v>
      </c>
      <c r="AA86" s="28">
        <v>0</v>
      </c>
      <c r="AB86" s="29">
        <f t="shared" si="43"/>
        <v>0</v>
      </c>
      <c r="AC86" s="29" t="e">
        <f t="shared" si="33"/>
        <v>#DIV/0!</v>
      </c>
      <c r="AD86" s="29" t="e">
        <f t="shared" si="33"/>
        <v>#DIV/0!</v>
      </c>
      <c r="AE86" s="29" t="e">
        <f t="shared" si="33"/>
        <v>#DIV/0!</v>
      </c>
      <c r="AF86" s="29" t="e">
        <f t="shared" si="33"/>
        <v>#DIV/0!</v>
      </c>
      <c r="AG86" s="29" t="e">
        <f t="shared" si="33"/>
        <v>#DIV/0!</v>
      </c>
      <c r="AH86" s="30">
        <v>0</v>
      </c>
      <c r="AI86" s="30">
        <v>0</v>
      </c>
      <c r="AJ86" s="30">
        <v>0</v>
      </c>
      <c r="AK86" s="30">
        <v>0</v>
      </c>
      <c r="AL86" s="29">
        <f t="shared" si="44"/>
        <v>0</v>
      </c>
      <c r="AM86" s="30">
        <v>0</v>
      </c>
      <c r="AN86" s="30">
        <v>0</v>
      </c>
      <c r="AO86" s="29">
        <f t="shared" si="45"/>
        <v>0</v>
      </c>
      <c r="AP86" s="28">
        <v>0</v>
      </c>
      <c r="AQ86" s="28">
        <v>0</v>
      </c>
      <c r="AR86" s="28">
        <v>0</v>
      </c>
      <c r="AS86" s="28">
        <v>0</v>
      </c>
      <c r="AT86" s="29">
        <f t="shared" si="46"/>
        <v>0</v>
      </c>
      <c r="AU86" s="28">
        <v>0</v>
      </c>
      <c r="AV86" s="28">
        <v>0</v>
      </c>
      <c r="AW86" s="29">
        <f t="shared" si="47"/>
        <v>0</v>
      </c>
      <c r="AX86" s="28">
        <v>0</v>
      </c>
      <c r="AY86" s="28">
        <v>0</v>
      </c>
      <c r="AZ86" s="28">
        <v>0</v>
      </c>
      <c r="BA86" s="28">
        <v>0</v>
      </c>
      <c r="BB86" s="29">
        <f t="shared" si="48"/>
        <v>0</v>
      </c>
      <c r="BC86" s="28">
        <v>0</v>
      </c>
      <c r="BD86" s="28">
        <v>0</v>
      </c>
      <c r="BE86" s="29">
        <f t="shared" si="49"/>
        <v>0</v>
      </c>
      <c r="BF86" s="28" t="e">
        <f t="shared" si="34"/>
        <v>#DIV/0!</v>
      </c>
      <c r="BG86" s="28" t="e">
        <f t="shared" si="34"/>
        <v>#DIV/0!</v>
      </c>
      <c r="BH86" s="28" t="e">
        <f t="shared" si="34"/>
        <v>#DIV/0!</v>
      </c>
      <c r="BI86" s="28" t="e">
        <f t="shared" si="34"/>
        <v>#DIV/0!</v>
      </c>
      <c r="BJ86" s="28" t="e">
        <f t="shared" si="35"/>
        <v>#DIV/0!</v>
      </c>
      <c r="BK86" s="28" t="e">
        <f t="shared" si="35"/>
        <v>#DIV/0!</v>
      </c>
      <c r="BL86" s="28" t="e">
        <f t="shared" si="35"/>
        <v>#DIV/0!</v>
      </c>
      <c r="BM86" s="28">
        <v>0</v>
      </c>
      <c r="BN86" s="28">
        <v>0</v>
      </c>
      <c r="BO86" s="28">
        <v>0</v>
      </c>
      <c r="BP86" s="28">
        <v>0</v>
      </c>
      <c r="BQ86" s="29">
        <f t="shared" si="50"/>
        <v>0</v>
      </c>
      <c r="BR86" s="28">
        <v>0</v>
      </c>
      <c r="BS86" s="28">
        <v>0</v>
      </c>
      <c r="BT86" s="29">
        <f t="shared" si="51"/>
        <v>0</v>
      </c>
      <c r="BU86" s="28" t="e">
        <f t="shared" si="36"/>
        <v>#DIV/0!</v>
      </c>
      <c r="BV86" s="28" t="e">
        <f t="shared" si="36"/>
        <v>#DIV/0!</v>
      </c>
      <c r="BW86" s="28" t="e">
        <f t="shared" si="36"/>
        <v>#DIV/0!</v>
      </c>
      <c r="BX86" s="28" t="e">
        <f t="shared" si="36"/>
        <v>#DIV/0!</v>
      </c>
      <c r="BY86" s="28" t="e">
        <f t="shared" si="37"/>
        <v>#DIV/0!</v>
      </c>
      <c r="BZ86" s="28" t="e">
        <f t="shared" si="37"/>
        <v>#DIV/0!</v>
      </c>
      <c r="CA86" s="28" t="e">
        <f t="shared" si="37"/>
        <v>#DIV/0!</v>
      </c>
      <c r="CB86" s="31">
        <v>0</v>
      </c>
      <c r="CC86" s="31">
        <v>0</v>
      </c>
      <c r="CD86" s="28">
        <v>0</v>
      </c>
      <c r="CE86" s="28">
        <v>0</v>
      </c>
      <c r="CF86" s="29">
        <f t="shared" si="52"/>
        <v>0</v>
      </c>
      <c r="CG86" s="28"/>
      <c r="CH86" s="28"/>
      <c r="CI86" s="32"/>
      <c r="CJ86" s="32"/>
      <c r="CK86" s="32"/>
      <c r="CL86" s="32"/>
      <c r="CM86" s="32"/>
      <c r="CN86" s="33"/>
      <c r="CO86" s="33"/>
      <c r="CP86" s="32"/>
      <c r="CQ86" s="34"/>
      <c r="CR86" s="34"/>
      <c r="CS86" s="34"/>
      <c r="CT86" s="34"/>
      <c r="CU86" s="34"/>
      <c r="CV86" s="34"/>
    </row>
    <row r="87" spans="1:100" s="35" customFormat="1" x14ac:dyDescent="0.25">
      <c r="A87" s="27" t="s">
        <v>188</v>
      </c>
      <c r="B87" s="48"/>
      <c r="C87" s="110"/>
      <c r="D87" s="48"/>
      <c r="E87" s="29">
        <v>0</v>
      </c>
      <c r="F87" s="29">
        <v>0</v>
      </c>
      <c r="G87" s="29">
        <v>0</v>
      </c>
      <c r="H87" s="29">
        <v>0</v>
      </c>
      <c r="I87" s="29">
        <f t="shared" si="38"/>
        <v>0</v>
      </c>
      <c r="J87" s="29">
        <v>0</v>
      </c>
      <c r="K87" s="29">
        <v>0</v>
      </c>
      <c r="L87" s="29">
        <f t="shared" si="39"/>
        <v>0</v>
      </c>
      <c r="M87" s="28">
        <v>0</v>
      </c>
      <c r="N87" s="28">
        <v>0</v>
      </c>
      <c r="O87" s="28">
        <v>0</v>
      </c>
      <c r="P87" s="28">
        <v>0</v>
      </c>
      <c r="Q87" s="29">
        <f t="shared" si="40"/>
        <v>0</v>
      </c>
      <c r="R87" s="28">
        <v>0</v>
      </c>
      <c r="S87" s="28">
        <v>0</v>
      </c>
      <c r="T87" s="29">
        <f t="shared" si="41"/>
        <v>0</v>
      </c>
      <c r="U87" s="28">
        <v>0</v>
      </c>
      <c r="V87" s="28">
        <v>0</v>
      </c>
      <c r="W87" s="28">
        <v>0</v>
      </c>
      <c r="X87" s="28">
        <v>0</v>
      </c>
      <c r="Y87" s="29">
        <f t="shared" si="42"/>
        <v>0</v>
      </c>
      <c r="Z87" s="28">
        <v>0</v>
      </c>
      <c r="AA87" s="28">
        <v>0</v>
      </c>
      <c r="AB87" s="29">
        <f t="shared" si="43"/>
        <v>0</v>
      </c>
      <c r="AC87" s="29" t="e">
        <f t="shared" si="33"/>
        <v>#DIV/0!</v>
      </c>
      <c r="AD87" s="29" t="e">
        <f t="shared" si="33"/>
        <v>#DIV/0!</v>
      </c>
      <c r="AE87" s="29" t="e">
        <f t="shared" si="33"/>
        <v>#DIV/0!</v>
      </c>
      <c r="AF87" s="29" t="e">
        <f t="shared" si="33"/>
        <v>#DIV/0!</v>
      </c>
      <c r="AG87" s="29" t="e">
        <f t="shared" si="33"/>
        <v>#DIV/0!</v>
      </c>
      <c r="AH87" s="30">
        <v>0</v>
      </c>
      <c r="AI87" s="30">
        <v>0</v>
      </c>
      <c r="AJ87" s="30">
        <v>0</v>
      </c>
      <c r="AK87" s="30">
        <v>0</v>
      </c>
      <c r="AL87" s="29">
        <f t="shared" si="44"/>
        <v>0</v>
      </c>
      <c r="AM87" s="30">
        <v>0</v>
      </c>
      <c r="AN87" s="30">
        <v>0</v>
      </c>
      <c r="AO87" s="29">
        <f t="shared" si="45"/>
        <v>0</v>
      </c>
      <c r="AP87" s="28">
        <v>0</v>
      </c>
      <c r="AQ87" s="28">
        <v>0</v>
      </c>
      <c r="AR87" s="28">
        <v>0</v>
      </c>
      <c r="AS87" s="28">
        <v>0</v>
      </c>
      <c r="AT87" s="29">
        <f t="shared" si="46"/>
        <v>0</v>
      </c>
      <c r="AU87" s="28">
        <v>0</v>
      </c>
      <c r="AV87" s="28">
        <v>0</v>
      </c>
      <c r="AW87" s="29">
        <f t="shared" si="47"/>
        <v>0</v>
      </c>
      <c r="AX87" s="28">
        <v>0</v>
      </c>
      <c r="AY87" s="28">
        <v>0</v>
      </c>
      <c r="AZ87" s="28">
        <v>0</v>
      </c>
      <c r="BA87" s="28">
        <v>0</v>
      </c>
      <c r="BB87" s="29">
        <f t="shared" si="48"/>
        <v>0</v>
      </c>
      <c r="BC87" s="28">
        <v>0</v>
      </c>
      <c r="BD87" s="28">
        <v>0</v>
      </c>
      <c r="BE87" s="29">
        <f t="shared" si="49"/>
        <v>0</v>
      </c>
      <c r="BF87" s="28" t="e">
        <f t="shared" si="34"/>
        <v>#DIV/0!</v>
      </c>
      <c r="BG87" s="28" t="e">
        <f t="shared" si="34"/>
        <v>#DIV/0!</v>
      </c>
      <c r="BH87" s="28" t="e">
        <f t="shared" si="34"/>
        <v>#DIV/0!</v>
      </c>
      <c r="BI87" s="28" t="e">
        <f t="shared" si="34"/>
        <v>#DIV/0!</v>
      </c>
      <c r="BJ87" s="28" t="e">
        <f t="shared" si="35"/>
        <v>#DIV/0!</v>
      </c>
      <c r="BK87" s="28" t="e">
        <f t="shared" si="35"/>
        <v>#DIV/0!</v>
      </c>
      <c r="BL87" s="28" t="e">
        <f t="shared" si="35"/>
        <v>#DIV/0!</v>
      </c>
      <c r="BM87" s="28">
        <v>0</v>
      </c>
      <c r="BN87" s="28">
        <v>0</v>
      </c>
      <c r="BO87" s="28">
        <v>0</v>
      </c>
      <c r="BP87" s="28">
        <v>0</v>
      </c>
      <c r="BQ87" s="29">
        <f t="shared" si="50"/>
        <v>0</v>
      </c>
      <c r="BR87" s="28">
        <v>0</v>
      </c>
      <c r="BS87" s="28">
        <v>0</v>
      </c>
      <c r="BT87" s="29">
        <f t="shared" si="51"/>
        <v>0</v>
      </c>
      <c r="BU87" s="28" t="e">
        <f t="shared" si="36"/>
        <v>#DIV/0!</v>
      </c>
      <c r="BV87" s="28" t="e">
        <f t="shared" si="36"/>
        <v>#DIV/0!</v>
      </c>
      <c r="BW87" s="28" t="e">
        <f t="shared" si="36"/>
        <v>#DIV/0!</v>
      </c>
      <c r="BX87" s="28" t="e">
        <f t="shared" si="36"/>
        <v>#DIV/0!</v>
      </c>
      <c r="BY87" s="28" t="e">
        <f t="shared" si="37"/>
        <v>#DIV/0!</v>
      </c>
      <c r="BZ87" s="28" t="e">
        <f t="shared" si="37"/>
        <v>#DIV/0!</v>
      </c>
      <c r="CA87" s="28" t="e">
        <f t="shared" si="37"/>
        <v>#DIV/0!</v>
      </c>
      <c r="CB87" s="31">
        <v>0</v>
      </c>
      <c r="CC87" s="31">
        <v>0</v>
      </c>
      <c r="CD87" s="28">
        <v>0</v>
      </c>
      <c r="CE87" s="28">
        <v>0</v>
      </c>
      <c r="CF87" s="29">
        <f t="shared" si="52"/>
        <v>0</v>
      </c>
      <c r="CG87" s="28"/>
      <c r="CH87" s="28"/>
      <c r="CI87" s="32"/>
      <c r="CJ87" s="32"/>
      <c r="CK87" s="32"/>
      <c r="CL87" s="32"/>
      <c r="CM87" s="32"/>
      <c r="CN87" s="33"/>
      <c r="CO87" s="33"/>
      <c r="CP87" s="32"/>
      <c r="CQ87" s="34"/>
      <c r="CR87" s="34"/>
      <c r="CS87" s="34"/>
      <c r="CT87" s="34"/>
      <c r="CU87" s="34"/>
      <c r="CV87" s="34"/>
    </row>
    <row r="88" spans="1:100" s="35" customFormat="1" ht="27.6" x14ac:dyDescent="0.25">
      <c r="A88" s="27" t="s">
        <v>128</v>
      </c>
      <c r="B88" s="48"/>
      <c r="C88" s="110"/>
      <c r="D88" s="48"/>
      <c r="E88" s="29">
        <v>0</v>
      </c>
      <c r="F88" s="29">
        <v>0</v>
      </c>
      <c r="G88" s="29">
        <v>0</v>
      </c>
      <c r="H88" s="29">
        <v>0</v>
      </c>
      <c r="I88" s="29">
        <f t="shared" si="38"/>
        <v>0</v>
      </c>
      <c r="J88" s="29">
        <v>0</v>
      </c>
      <c r="K88" s="29">
        <v>0</v>
      </c>
      <c r="L88" s="29">
        <f t="shared" si="39"/>
        <v>0</v>
      </c>
      <c r="M88" s="28">
        <v>0</v>
      </c>
      <c r="N88" s="28">
        <v>0</v>
      </c>
      <c r="O88" s="28">
        <v>0</v>
      </c>
      <c r="P88" s="28">
        <v>0</v>
      </c>
      <c r="Q88" s="29">
        <f t="shared" si="40"/>
        <v>0</v>
      </c>
      <c r="R88" s="28">
        <v>0</v>
      </c>
      <c r="S88" s="28">
        <v>0</v>
      </c>
      <c r="T88" s="29">
        <f t="shared" si="41"/>
        <v>0</v>
      </c>
      <c r="U88" s="28">
        <v>0</v>
      </c>
      <c r="V88" s="28">
        <v>0</v>
      </c>
      <c r="W88" s="28">
        <v>0</v>
      </c>
      <c r="X88" s="28">
        <v>0</v>
      </c>
      <c r="Y88" s="29">
        <f t="shared" si="42"/>
        <v>0</v>
      </c>
      <c r="Z88" s="28">
        <v>0</v>
      </c>
      <c r="AA88" s="28">
        <v>0</v>
      </c>
      <c r="AB88" s="29">
        <f t="shared" si="43"/>
        <v>0</v>
      </c>
      <c r="AC88" s="29" t="e">
        <f t="shared" si="33"/>
        <v>#DIV/0!</v>
      </c>
      <c r="AD88" s="29" t="e">
        <f t="shared" si="33"/>
        <v>#DIV/0!</v>
      </c>
      <c r="AE88" s="29" t="e">
        <f t="shared" si="33"/>
        <v>#DIV/0!</v>
      </c>
      <c r="AF88" s="29" t="e">
        <f t="shared" si="33"/>
        <v>#DIV/0!</v>
      </c>
      <c r="AG88" s="29" t="e">
        <f t="shared" si="33"/>
        <v>#DIV/0!</v>
      </c>
      <c r="AH88" s="30">
        <v>0</v>
      </c>
      <c r="AI88" s="30">
        <v>0</v>
      </c>
      <c r="AJ88" s="30">
        <v>0</v>
      </c>
      <c r="AK88" s="30">
        <v>0</v>
      </c>
      <c r="AL88" s="29">
        <f t="shared" si="44"/>
        <v>0</v>
      </c>
      <c r="AM88" s="30">
        <v>0</v>
      </c>
      <c r="AN88" s="30">
        <v>0</v>
      </c>
      <c r="AO88" s="29">
        <f t="shared" si="45"/>
        <v>0</v>
      </c>
      <c r="AP88" s="28">
        <v>0</v>
      </c>
      <c r="AQ88" s="28">
        <v>0</v>
      </c>
      <c r="AR88" s="28">
        <v>0</v>
      </c>
      <c r="AS88" s="28">
        <v>0</v>
      </c>
      <c r="AT88" s="29">
        <f t="shared" si="46"/>
        <v>0</v>
      </c>
      <c r="AU88" s="28">
        <v>0</v>
      </c>
      <c r="AV88" s="28">
        <v>0</v>
      </c>
      <c r="AW88" s="29">
        <f t="shared" si="47"/>
        <v>0</v>
      </c>
      <c r="AX88" s="28">
        <v>0</v>
      </c>
      <c r="AY88" s="28">
        <v>0</v>
      </c>
      <c r="AZ88" s="28">
        <v>0</v>
      </c>
      <c r="BA88" s="28">
        <v>0</v>
      </c>
      <c r="BB88" s="29">
        <f t="shared" si="48"/>
        <v>0</v>
      </c>
      <c r="BC88" s="28">
        <v>0</v>
      </c>
      <c r="BD88" s="28">
        <v>0</v>
      </c>
      <c r="BE88" s="29">
        <f t="shared" si="49"/>
        <v>0</v>
      </c>
      <c r="BF88" s="28" t="e">
        <f t="shared" si="34"/>
        <v>#DIV/0!</v>
      </c>
      <c r="BG88" s="28" t="e">
        <f t="shared" si="34"/>
        <v>#DIV/0!</v>
      </c>
      <c r="BH88" s="28" t="e">
        <f t="shared" si="34"/>
        <v>#DIV/0!</v>
      </c>
      <c r="BI88" s="28" t="e">
        <f t="shared" si="34"/>
        <v>#DIV/0!</v>
      </c>
      <c r="BJ88" s="28" t="e">
        <f t="shared" si="35"/>
        <v>#DIV/0!</v>
      </c>
      <c r="BK88" s="28" t="e">
        <f t="shared" si="35"/>
        <v>#DIV/0!</v>
      </c>
      <c r="BL88" s="28" t="e">
        <f t="shared" si="35"/>
        <v>#DIV/0!</v>
      </c>
      <c r="BM88" s="28">
        <v>0</v>
      </c>
      <c r="BN88" s="28">
        <v>0</v>
      </c>
      <c r="BO88" s="28">
        <v>0</v>
      </c>
      <c r="BP88" s="28">
        <v>0</v>
      </c>
      <c r="BQ88" s="29">
        <f t="shared" si="50"/>
        <v>0</v>
      </c>
      <c r="BR88" s="28">
        <v>0</v>
      </c>
      <c r="BS88" s="28">
        <v>0</v>
      </c>
      <c r="BT88" s="29">
        <f t="shared" si="51"/>
        <v>0</v>
      </c>
      <c r="BU88" s="28" t="e">
        <f t="shared" si="36"/>
        <v>#DIV/0!</v>
      </c>
      <c r="BV88" s="28" t="e">
        <f t="shared" si="36"/>
        <v>#DIV/0!</v>
      </c>
      <c r="BW88" s="28" t="e">
        <f t="shared" si="36"/>
        <v>#DIV/0!</v>
      </c>
      <c r="BX88" s="28" t="e">
        <f t="shared" si="36"/>
        <v>#DIV/0!</v>
      </c>
      <c r="BY88" s="28" t="e">
        <f t="shared" si="37"/>
        <v>#DIV/0!</v>
      </c>
      <c r="BZ88" s="28" t="e">
        <f t="shared" si="37"/>
        <v>#DIV/0!</v>
      </c>
      <c r="CA88" s="28" t="e">
        <f t="shared" si="37"/>
        <v>#DIV/0!</v>
      </c>
      <c r="CB88" s="31">
        <v>0</v>
      </c>
      <c r="CC88" s="31">
        <v>0</v>
      </c>
      <c r="CD88" s="28">
        <v>0</v>
      </c>
      <c r="CE88" s="28">
        <v>0</v>
      </c>
      <c r="CF88" s="29">
        <f t="shared" si="52"/>
        <v>0</v>
      </c>
      <c r="CG88" s="28"/>
      <c r="CH88" s="28"/>
      <c r="CI88" s="32"/>
      <c r="CJ88" s="32"/>
      <c r="CK88" s="32"/>
      <c r="CL88" s="32"/>
      <c r="CM88" s="32"/>
      <c r="CN88" s="33"/>
      <c r="CO88" s="33"/>
      <c r="CP88" s="32"/>
      <c r="CQ88" s="34"/>
      <c r="CR88" s="34"/>
      <c r="CS88" s="34"/>
      <c r="CT88" s="34"/>
      <c r="CU88" s="34"/>
      <c r="CV88" s="34"/>
    </row>
    <row r="89" spans="1:100" s="35" customFormat="1" ht="27.6" x14ac:dyDescent="0.25">
      <c r="A89" s="27" t="s">
        <v>191</v>
      </c>
      <c r="B89" s="48"/>
      <c r="C89" s="110"/>
      <c r="D89" s="48"/>
      <c r="E89" s="29">
        <v>0</v>
      </c>
      <c r="F89" s="29">
        <v>0</v>
      </c>
      <c r="G89" s="29">
        <v>0</v>
      </c>
      <c r="H89" s="29">
        <v>0</v>
      </c>
      <c r="I89" s="29">
        <f t="shared" si="38"/>
        <v>0</v>
      </c>
      <c r="J89" s="29">
        <v>0</v>
      </c>
      <c r="K89" s="29">
        <v>0</v>
      </c>
      <c r="L89" s="29">
        <f t="shared" si="39"/>
        <v>0</v>
      </c>
      <c r="M89" s="28">
        <v>0</v>
      </c>
      <c r="N89" s="28">
        <v>0</v>
      </c>
      <c r="O89" s="28">
        <v>0</v>
      </c>
      <c r="P89" s="28">
        <v>0</v>
      </c>
      <c r="Q89" s="29">
        <f t="shared" si="40"/>
        <v>0</v>
      </c>
      <c r="R89" s="28">
        <v>0</v>
      </c>
      <c r="S89" s="28">
        <v>0</v>
      </c>
      <c r="T89" s="29">
        <f t="shared" si="41"/>
        <v>0</v>
      </c>
      <c r="U89" s="28">
        <v>0</v>
      </c>
      <c r="V89" s="28">
        <v>0</v>
      </c>
      <c r="W89" s="28">
        <v>0</v>
      </c>
      <c r="X89" s="28">
        <v>0</v>
      </c>
      <c r="Y89" s="29">
        <f t="shared" si="42"/>
        <v>0</v>
      </c>
      <c r="Z89" s="28">
        <v>0</v>
      </c>
      <c r="AA89" s="28">
        <v>0</v>
      </c>
      <c r="AB89" s="29">
        <f t="shared" si="43"/>
        <v>0</v>
      </c>
      <c r="AC89" s="29" t="e">
        <f t="shared" si="33"/>
        <v>#DIV/0!</v>
      </c>
      <c r="AD89" s="29" t="e">
        <f t="shared" si="33"/>
        <v>#DIV/0!</v>
      </c>
      <c r="AE89" s="29" t="e">
        <f t="shared" si="33"/>
        <v>#DIV/0!</v>
      </c>
      <c r="AF89" s="29" t="e">
        <f t="shared" si="33"/>
        <v>#DIV/0!</v>
      </c>
      <c r="AG89" s="29" t="e">
        <f t="shared" si="33"/>
        <v>#DIV/0!</v>
      </c>
      <c r="AH89" s="30">
        <v>0</v>
      </c>
      <c r="AI89" s="30">
        <v>0</v>
      </c>
      <c r="AJ89" s="30">
        <v>0</v>
      </c>
      <c r="AK89" s="30">
        <v>0</v>
      </c>
      <c r="AL89" s="29">
        <f t="shared" si="44"/>
        <v>0</v>
      </c>
      <c r="AM89" s="30">
        <v>0</v>
      </c>
      <c r="AN89" s="30">
        <v>0</v>
      </c>
      <c r="AO89" s="29">
        <f t="shared" si="45"/>
        <v>0</v>
      </c>
      <c r="AP89" s="28">
        <v>0</v>
      </c>
      <c r="AQ89" s="28">
        <v>0</v>
      </c>
      <c r="AR89" s="28">
        <v>0</v>
      </c>
      <c r="AS89" s="28">
        <v>0</v>
      </c>
      <c r="AT89" s="29">
        <f t="shared" si="46"/>
        <v>0</v>
      </c>
      <c r="AU89" s="28">
        <v>0</v>
      </c>
      <c r="AV89" s="28">
        <v>0</v>
      </c>
      <c r="AW89" s="29">
        <f t="shared" si="47"/>
        <v>0</v>
      </c>
      <c r="AX89" s="28">
        <v>0</v>
      </c>
      <c r="AY89" s="28">
        <v>0</v>
      </c>
      <c r="AZ89" s="28">
        <v>0</v>
      </c>
      <c r="BA89" s="28">
        <v>0</v>
      </c>
      <c r="BB89" s="29">
        <f t="shared" si="48"/>
        <v>0</v>
      </c>
      <c r="BC89" s="28">
        <v>0</v>
      </c>
      <c r="BD89" s="28">
        <v>0</v>
      </c>
      <c r="BE89" s="29">
        <f t="shared" si="49"/>
        <v>0</v>
      </c>
      <c r="BF89" s="28" t="e">
        <f t="shared" si="34"/>
        <v>#DIV/0!</v>
      </c>
      <c r="BG89" s="28" t="e">
        <f t="shared" si="34"/>
        <v>#DIV/0!</v>
      </c>
      <c r="BH89" s="28" t="e">
        <f t="shared" si="34"/>
        <v>#DIV/0!</v>
      </c>
      <c r="BI89" s="28" t="e">
        <f t="shared" si="34"/>
        <v>#DIV/0!</v>
      </c>
      <c r="BJ89" s="28" t="e">
        <f t="shared" si="35"/>
        <v>#DIV/0!</v>
      </c>
      <c r="BK89" s="28" t="e">
        <f t="shared" si="35"/>
        <v>#DIV/0!</v>
      </c>
      <c r="BL89" s="28" t="e">
        <f t="shared" si="35"/>
        <v>#DIV/0!</v>
      </c>
      <c r="BM89" s="28">
        <v>0</v>
      </c>
      <c r="BN89" s="28">
        <v>0</v>
      </c>
      <c r="BO89" s="28">
        <v>0</v>
      </c>
      <c r="BP89" s="28">
        <v>0</v>
      </c>
      <c r="BQ89" s="29">
        <f t="shared" si="50"/>
        <v>0</v>
      </c>
      <c r="BR89" s="28">
        <v>0</v>
      </c>
      <c r="BS89" s="28">
        <v>0</v>
      </c>
      <c r="BT89" s="29">
        <f t="shared" si="51"/>
        <v>0</v>
      </c>
      <c r="BU89" s="28" t="e">
        <f t="shared" si="36"/>
        <v>#DIV/0!</v>
      </c>
      <c r="BV89" s="28" t="e">
        <f t="shared" si="36"/>
        <v>#DIV/0!</v>
      </c>
      <c r="BW89" s="28" t="e">
        <f t="shared" si="36"/>
        <v>#DIV/0!</v>
      </c>
      <c r="BX89" s="28" t="e">
        <f t="shared" si="36"/>
        <v>#DIV/0!</v>
      </c>
      <c r="BY89" s="28" t="e">
        <f t="shared" si="37"/>
        <v>#DIV/0!</v>
      </c>
      <c r="BZ89" s="28" t="e">
        <f t="shared" si="37"/>
        <v>#DIV/0!</v>
      </c>
      <c r="CA89" s="28" t="e">
        <f t="shared" si="37"/>
        <v>#DIV/0!</v>
      </c>
      <c r="CB89" s="31">
        <v>0</v>
      </c>
      <c r="CC89" s="31">
        <v>0</v>
      </c>
      <c r="CD89" s="28">
        <v>0</v>
      </c>
      <c r="CE89" s="28">
        <v>0</v>
      </c>
      <c r="CF89" s="29">
        <f t="shared" si="52"/>
        <v>0</v>
      </c>
      <c r="CG89" s="28"/>
      <c r="CH89" s="28"/>
      <c r="CI89" s="32"/>
      <c r="CJ89" s="32"/>
      <c r="CK89" s="32"/>
      <c r="CL89" s="32"/>
      <c r="CM89" s="32"/>
      <c r="CN89" s="33"/>
      <c r="CO89" s="33"/>
      <c r="CP89" s="32"/>
      <c r="CQ89" s="34"/>
      <c r="CR89" s="34"/>
      <c r="CS89" s="34"/>
      <c r="CT89" s="34"/>
      <c r="CU89" s="34"/>
      <c r="CV89" s="34"/>
    </row>
    <row r="90" spans="1:100" s="35" customFormat="1" ht="31.2" customHeight="1" x14ac:dyDescent="0.25">
      <c r="A90" s="27" t="s">
        <v>144</v>
      </c>
      <c r="B90" s="48"/>
      <c r="C90" s="110"/>
      <c r="D90" s="48"/>
      <c r="E90" s="29">
        <v>0</v>
      </c>
      <c r="F90" s="29">
        <v>0</v>
      </c>
      <c r="G90" s="29">
        <v>0</v>
      </c>
      <c r="H90" s="29">
        <v>0</v>
      </c>
      <c r="I90" s="29">
        <f t="shared" si="38"/>
        <v>0</v>
      </c>
      <c r="J90" s="29">
        <v>0</v>
      </c>
      <c r="K90" s="29">
        <v>0</v>
      </c>
      <c r="L90" s="29">
        <f t="shared" si="39"/>
        <v>0</v>
      </c>
      <c r="M90" s="28">
        <v>0</v>
      </c>
      <c r="N90" s="28">
        <v>0</v>
      </c>
      <c r="O90" s="28">
        <v>0</v>
      </c>
      <c r="P90" s="28">
        <v>0</v>
      </c>
      <c r="Q90" s="29">
        <f t="shared" si="40"/>
        <v>0</v>
      </c>
      <c r="R90" s="28">
        <v>0</v>
      </c>
      <c r="S90" s="28">
        <v>0</v>
      </c>
      <c r="T90" s="29">
        <f t="shared" si="41"/>
        <v>0</v>
      </c>
      <c r="U90" s="28">
        <v>0</v>
      </c>
      <c r="V90" s="28">
        <v>0</v>
      </c>
      <c r="W90" s="28">
        <v>0</v>
      </c>
      <c r="X90" s="28">
        <v>0</v>
      </c>
      <c r="Y90" s="29">
        <f t="shared" si="42"/>
        <v>0</v>
      </c>
      <c r="Z90" s="28">
        <v>0</v>
      </c>
      <c r="AA90" s="28">
        <v>0</v>
      </c>
      <c r="AB90" s="29">
        <f t="shared" si="43"/>
        <v>0</v>
      </c>
      <c r="AC90" s="29" t="e">
        <f t="shared" si="33"/>
        <v>#DIV/0!</v>
      </c>
      <c r="AD90" s="29" t="e">
        <f t="shared" si="33"/>
        <v>#DIV/0!</v>
      </c>
      <c r="AE90" s="29" t="e">
        <f t="shared" si="33"/>
        <v>#DIV/0!</v>
      </c>
      <c r="AF90" s="29" t="e">
        <f t="shared" si="33"/>
        <v>#DIV/0!</v>
      </c>
      <c r="AG90" s="29" t="e">
        <f t="shared" si="33"/>
        <v>#DIV/0!</v>
      </c>
      <c r="AH90" s="30">
        <v>0</v>
      </c>
      <c r="AI90" s="30">
        <v>0</v>
      </c>
      <c r="AJ90" s="30">
        <v>0</v>
      </c>
      <c r="AK90" s="30">
        <v>0</v>
      </c>
      <c r="AL90" s="29">
        <f t="shared" si="44"/>
        <v>0</v>
      </c>
      <c r="AM90" s="30">
        <v>0</v>
      </c>
      <c r="AN90" s="30">
        <v>0</v>
      </c>
      <c r="AO90" s="29">
        <f t="shared" si="45"/>
        <v>0</v>
      </c>
      <c r="AP90" s="28">
        <v>0</v>
      </c>
      <c r="AQ90" s="28">
        <v>0</v>
      </c>
      <c r="AR90" s="28">
        <v>0</v>
      </c>
      <c r="AS90" s="28">
        <v>0</v>
      </c>
      <c r="AT90" s="29">
        <f t="shared" si="46"/>
        <v>0</v>
      </c>
      <c r="AU90" s="28">
        <v>0</v>
      </c>
      <c r="AV90" s="28">
        <v>0</v>
      </c>
      <c r="AW90" s="29">
        <f t="shared" si="47"/>
        <v>0</v>
      </c>
      <c r="AX90" s="28">
        <v>0</v>
      </c>
      <c r="AY90" s="28">
        <v>0</v>
      </c>
      <c r="AZ90" s="28">
        <v>0</v>
      </c>
      <c r="BA90" s="28">
        <v>0</v>
      </c>
      <c r="BB90" s="29">
        <f t="shared" si="48"/>
        <v>0</v>
      </c>
      <c r="BC90" s="28">
        <v>0</v>
      </c>
      <c r="BD90" s="28">
        <v>0</v>
      </c>
      <c r="BE90" s="29">
        <f t="shared" si="49"/>
        <v>0</v>
      </c>
      <c r="BF90" s="28" t="e">
        <f t="shared" si="34"/>
        <v>#DIV/0!</v>
      </c>
      <c r="BG90" s="28" t="e">
        <f t="shared" si="34"/>
        <v>#DIV/0!</v>
      </c>
      <c r="BH90" s="28" t="e">
        <f t="shared" si="34"/>
        <v>#DIV/0!</v>
      </c>
      <c r="BI90" s="28" t="e">
        <f t="shared" si="34"/>
        <v>#DIV/0!</v>
      </c>
      <c r="BJ90" s="28" t="e">
        <f t="shared" si="35"/>
        <v>#DIV/0!</v>
      </c>
      <c r="BK90" s="28" t="e">
        <f t="shared" si="35"/>
        <v>#DIV/0!</v>
      </c>
      <c r="BL90" s="28" t="e">
        <f t="shared" si="35"/>
        <v>#DIV/0!</v>
      </c>
      <c r="BM90" s="28">
        <v>0</v>
      </c>
      <c r="BN90" s="28">
        <v>0</v>
      </c>
      <c r="BO90" s="28">
        <v>0</v>
      </c>
      <c r="BP90" s="28">
        <v>0</v>
      </c>
      <c r="BQ90" s="29">
        <f t="shared" si="50"/>
        <v>0</v>
      </c>
      <c r="BR90" s="28">
        <v>0</v>
      </c>
      <c r="BS90" s="28">
        <v>0</v>
      </c>
      <c r="BT90" s="29">
        <f t="shared" si="51"/>
        <v>0</v>
      </c>
      <c r="BU90" s="28" t="e">
        <f t="shared" si="36"/>
        <v>#DIV/0!</v>
      </c>
      <c r="BV90" s="28" t="e">
        <f t="shared" si="36"/>
        <v>#DIV/0!</v>
      </c>
      <c r="BW90" s="28" t="e">
        <f t="shared" si="36"/>
        <v>#DIV/0!</v>
      </c>
      <c r="BX90" s="28" t="e">
        <f t="shared" si="36"/>
        <v>#DIV/0!</v>
      </c>
      <c r="BY90" s="28" t="e">
        <f t="shared" si="37"/>
        <v>#DIV/0!</v>
      </c>
      <c r="BZ90" s="28" t="e">
        <f t="shared" si="37"/>
        <v>#DIV/0!</v>
      </c>
      <c r="CA90" s="28" t="e">
        <f t="shared" si="37"/>
        <v>#DIV/0!</v>
      </c>
      <c r="CB90" s="31">
        <v>0</v>
      </c>
      <c r="CC90" s="31">
        <v>0</v>
      </c>
      <c r="CD90" s="28">
        <v>0</v>
      </c>
      <c r="CE90" s="28">
        <v>0</v>
      </c>
      <c r="CF90" s="29">
        <f t="shared" si="52"/>
        <v>0</v>
      </c>
      <c r="CG90" s="28"/>
      <c r="CH90" s="28"/>
      <c r="CI90" s="32"/>
      <c r="CJ90" s="32"/>
      <c r="CK90" s="32"/>
      <c r="CL90" s="32"/>
      <c r="CM90" s="32"/>
      <c r="CN90" s="33"/>
      <c r="CO90" s="33"/>
      <c r="CP90" s="32"/>
      <c r="CQ90" s="34"/>
      <c r="CR90" s="34"/>
      <c r="CS90" s="34"/>
      <c r="CT90" s="34"/>
      <c r="CU90" s="34"/>
      <c r="CV90" s="34"/>
    </row>
    <row r="91" spans="1:100" s="35" customFormat="1" x14ac:dyDescent="0.25">
      <c r="A91" s="27" t="s">
        <v>197</v>
      </c>
      <c r="B91" s="48"/>
      <c r="C91" s="110"/>
      <c r="D91" s="48"/>
      <c r="E91" s="29">
        <v>0</v>
      </c>
      <c r="F91" s="29">
        <v>0</v>
      </c>
      <c r="G91" s="29">
        <v>0</v>
      </c>
      <c r="H91" s="29">
        <v>0</v>
      </c>
      <c r="I91" s="29">
        <f t="shared" si="38"/>
        <v>0</v>
      </c>
      <c r="J91" s="29">
        <v>0</v>
      </c>
      <c r="K91" s="29">
        <v>0</v>
      </c>
      <c r="L91" s="29">
        <f t="shared" si="39"/>
        <v>0</v>
      </c>
      <c r="M91" s="28">
        <v>0</v>
      </c>
      <c r="N91" s="28">
        <v>0</v>
      </c>
      <c r="O91" s="28">
        <v>0</v>
      </c>
      <c r="P91" s="28">
        <v>0</v>
      </c>
      <c r="Q91" s="29">
        <f t="shared" si="40"/>
        <v>0</v>
      </c>
      <c r="R91" s="28">
        <v>0</v>
      </c>
      <c r="S91" s="28">
        <v>0</v>
      </c>
      <c r="T91" s="29">
        <f t="shared" si="41"/>
        <v>0</v>
      </c>
      <c r="U91" s="28">
        <v>0</v>
      </c>
      <c r="V91" s="28">
        <v>0</v>
      </c>
      <c r="W91" s="28">
        <v>0</v>
      </c>
      <c r="X91" s="28">
        <v>0</v>
      </c>
      <c r="Y91" s="29">
        <f t="shared" si="42"/>
        <v>0</v>
      </c>
      <c r="Z91" s="28">
        <v>0</v>
      </c>
      <c r="AA91" s="28">
        <v>0</v>
      </c>
      <c r="AB91" s="29">
        <f t="shared" si="43"/>
        <v>0</v>
      </c>
      <c r="AC91" s="29" t="e">
        <f t="shared" si="33"/>
        <v>#DIV/0!</v>
      </c>
      <c r="AD91" s="29" t="e">
        <f t="shared" si="33"/>
        <v>#DIV/0!</v>
      </c>
      <c r="AE91" s="29" t="e">
        <f t="shared" si="33"/>
        <v>#DIV/0!</v>
      </c>
      <c r="AF91" s="29" t="e">
        <f t="shared" si="33"/>
        <v>#DIV/0!</v>
      </c>
      <c r="AG91" s="29" t="e">
        <f t="shared" si="33"/>
        <v>#DIV/0!</v>
      </c>
      <c r="AH91" s="30">
        <v>0</v>
      </c>
      <c r="AI91" s="30">
        <v>0</v>
      </c>
      <c r="AJ91" s="30">
        <v>0</v>
      </c>
      <c r="AK91" s="30">
        <v>0</v>
      </c>
      <c r="AL91" s="29">
        <f t="shared" si="44"/>
        <v>0</v>
      </c>
      <c r="AM91" s="30">
        <v>0</v>
      </c>
      <c r="AN91" s="30">
        <v>0</v>
      </c>
      <c r="AO91" s="29">
        <f t="shared" si="45"/>
        <v>0</v>
      </c>
      <c r="AP91" s="28">
        <v>0</v>
      </c>
      <c r="AQ91" s="28">
        <v>0</v>
      </c>
      <c r="AR91" s="28">
        <v>0</v>
      </c>
      <c r="AS91" s="28">
        <v>0</v>
      </c>
      <c r="AT91" s="29">
        <f t="shared" si="46"/>
        <v>0</v>
      </c>
      <c r="AU91" s="28">
        <v>0</v>
      </c>
      <c r="AV91" s="28">
        <v>0</v>
      </c>
      <c r="AW91" s="29">
        <f t="shared" si="47"/>
        <v>0</v>
      </c>
      <c r="AX91" s="28">
        <v>0</v>
      </c>
      <c r="AY91" s="28">
        <v>0</v>
      </c>
      <c r="AZ91" s="28">
        <v>0</v>
      </c>
      <c r="BA91" s="28">
        <v>0</v>
      </c>
      <c r="BB91" s="29">
        <f t="shared" si="48"/>
        <v>0</v>
      </c>
      <c r="BC91" s="28">
        <v>0</v>
      </c>
      <c r="BD91" s="28">
        <v>0</v>
      </c>
      <c r="BE91" s="29">
        <f t="shared" si="49"/>
        <v>0</v>
      </c>
      <c r="BF91" s="28" t="e">
        <f t="shared" si="34"/>
        <v>#DIV/0!</v>
      </c>
      <c r="BG91" s="28" t="e">
        <f t="shared" si="34"/>
        <v>#DIV/0!</v>
      </c>
      <c r="BH91" s="28" t="e">
        <f t="shared" si="34"/>
        <v>#DIV/0!</v>
      </c>
      <c r="BI91" s="28" t="e">
        <f t="shared" si="34"/>
        <v>#DIV/0!</v>
      </c>
      <c r="BJ91" s="28" t="e">
        <f t="shared" si="35"/>
        <v>#DIV/0!</v>
      </c>
      <c r="BK91" s="28" t="e">
        <f t="shared" si="35"/>
        <v>#DIV/0!</v>
      </c>
      <c r="BL91" s="28" t="e">
        <f t="shared" si="35"/>
        <v>#DIV/0!</v>
      </c>
      <c r="BM91" s="28">
        <v>0</v>
      </c>
      <c r="BN91" s="28">
        <v>0</v>
      </c>
      <c r="BO91" s="28">
        <v>0</v>
      </c>
      <c r="BP91" s="28">
        <v>0</v>
      </c>
      <c r="BQ91" s="29">
        <f t="shared" si="50"/>
        <v>0</v>
      </c>
      <c r="BR91" s="28">
        <v>0</v>
      </c>
      <c r="BS91" s="28">
        <v>0</v>
      </c>
      <c r="BT91" s="29">
        <f t="shared" si="51"/>
        <v>0</v>
      </c>
      <c r="BU91" s="28" t="e">
        <f t="shared" si="36"/>
        <v>#DIV/0!</v>
      </c>
      <c r="BV91" s="28" t="e">
        <f t="shared" si="36"/>
        <v>#DIV/0!</v>
      </c>
      <c r="BW91" s="28" t="e">
        <f t="shared" si="36"/>
        <v>#DIV/0!</v>
      </c>
      <c r="BX91" s="28" t="e">
        <f t="shared" si="36"/>
        <v>#DIV/0!</v>
      </c>
      <c r="BY91" s="28" t="e">
        <f t="shared" si="37"/>
        <v>#DIV/0!</v>
      </c>
      <c r="BZ91" s="28" t="e">
        <f t="shared" si="37"/>
        <v>#DIV/0!</v>
      </c>
      <c r="CA91" s="28" t="e">
        <f t="shared" si="37"/>
        <v>#DIV/0!</v>
      </c>
      <c r="CB91" s="31">
        <v>0</v>
      </c>
      <c r="CC91" s="31">
        <v>0</v>
      </c>
      <c r="CD91" s="28">
        <v>0</v>
      </c>
      <c r="CE91" s="28">
        <v>0</v>
      </c>
      <c r="CF91" s="29">
        <f t="shared" si="52"/>
        <v>0</v>
      </c>
      <c r="CG91" s="28"/>
      <c r="CH91" s="28"/>
      <c r="CI91" s="32"/>
      <c r="CJ91" s="32"/>
      <c r="CK91" s="32"/>
      <c r="CL91" s="32"/>
      <c r="CM91" s="32"/>
      <c r="CN91" s="33"/>
      <c r="CO91" s="33"/>
      <c r="CP91" s="32"/>
      <c r="CQ91" s="34"/>
      <c r="CR91" s="34"/>
      <c r="CS91" s="34"/>
      <c r="CT91" s="34"/>
      <c r="CU91" s="34"/>
      <c r="CV91" s="34"/>
    </row>
    <row r="92" spans="1:100" s="26" customFormat="1" ht="14.4" x14ac:dyDescent="0.3">
      <c r="A92" s="22" t="s">
        <v>198</v>
      </c>
      <c r="B92" s="23"/>
      <c r="C92" s="24"/>
      <c r="D92" s="23"/>
      <c r="E92" s="29"/>
      <c r="F92" s="29"/>
      <c r="G92" s="29"/>
      <c r="H92" s="29"/>
      <c r="I92" s="29">
        <f t="shared" si="38"/>
        <v>0</v>
      </c>
      <c r="J92" s="29"/>
      <c r="K92" s="29"/>
      <c r="L92" s="29">
        <f t="shared" si="39"/>
        <v>0</v>
      </c>
      <c r="M92" s="28">
        <v>0</v>
      </c>
      <c r="N92" s="28">
        <v>0</v>
      </c>
      <c r="O92" s="28">
        <v>0</v>
      </c>
      <c r="P92" s="28">
        <v>0</v>
      </c>
      <c r="Q92" s="29">
        <f t="shared" si="40"/>
        <v>0</v>
      </c>
      <c r="R92" s="28">
        <v>0</v>
      </c>
      <c r="S92" s="28">
        <v>0</v>
      </c>
      <c r="T92" s="29">
        <f t="shared" si="41"/>
        <v>0</v>
      </c>
      <c r="U92" s="28">
        <v>0</v>
      </c>
      <c r="V92" s="28">
        <v>0</v>
      </c>
      <c r="W92" s="28">
        <v>0</v>
      </c>
      <c r="X92" s="28">
        <v>0</v>
      </c>
      <c r="Y92" s="29">
        <f t="shared" si="42"/>
        <v>0</v>
      </c>
      <c r="Z92" s="28">
        <v>0</v>
      </c>
      <c r="AA92" s="28">
        <v>0</v>
      </c>
      <c r="AB92" s="29">
        <f t="shared" si="43"/>
        <v>0</v>
      </c>
      <c r="AC92" s="29" t="e">
        <f t="shared" si="33"/>
        <v>#DIV/0!</v>
      </c>
      <c r="AD92" s="29" t="e">
        <f t="shared" si="33"/>
        <v>#DIV/0!</v>
      </c>
      <c r="AE92" s="29" t="e">
        <f t="shared" si="33"/>
        <v>#DIV/0!</v>
      </c>
      <c r="AF92" s="29" t="e">
        <f t="shared" si="33"/>
        <v>#DIV/0!</v>
      </c>
      <c r="AG92" s="29" t="e">
        <f t="shared" si="33"/>
        <v>#DIV/0!</v>
      </c>
      <c r="AH92" s="30"/>
      <c r="AI92" s="30"/>
      <c r="AJ92" s="30"/>
      <c r="AK92" s="30"/>
      <c r="AL92" s="29">
        <f t="shared" si="44"/>
        <v>0</v>
      </c>
      <c r="AM92" s="30"/>
      <c r="AN92" s="30"/>
      <c r="AO92" s="29">
        <f t="shared" si="45"/>
        <v>0</v>
      </c>
      <c r="AP92" s="28">
        <v>0</v>
      </c>
      <c r="AQ92" s="28">
        <v>0</v>
      </c>
      <c r="AR92" s="28">
        <v>0</v>
      </c>
      <c r="AS92" s="28">
        <v>0</v>
      </c>
      <c r="AT92" s="29">
        <f t="shared" si="46"/>
        <v>0</v>
      </c>
      <c r="AU92" s="28">
        <v>0</v>
      </c>
      <c r="AV92" s="28">
        <v>0</v>
      </c>
      <c r="AW92" s="29">
        <f t="shared" si="47"/>
        <v>0</v>
      </c>
      <c r="AX92" s="28">
        <v>0</v>
      </c>
      <c r="AY92" s="28">
        <v>0</v>
      </c>
      <c r="AZ92" s="28">
        <v>0</v>
      </c>
      <c r="BA92" s="28">
        <v>0</v>
      </c>
      <c r="BB92" s="29">
        <f t="shared" si="48"/>
        <v>0</v>
      </c>
      <c r="BC92" s="28">
        <v>0</v>
      </c>
      <c r="BD92" s="28">
        <v>0</v>
      </c>
      <c r="BE92" s="29">
        <f t="shared" si="49"/>
        <v>0</v>
      </c>
      <c r="BF92" s="28" t="e">
        <f t="shared" si="34"/>
        <v>#DIV/0!</v>
      </c>
      <c r="BG92" s="28" t="e">
        <f t="shared" si="34"/>
        <v>#DIV/0!</v>
      </c>
      <c r="BH92" s="28" t="e">
        <f t="shared" si="34"/>
        <v>#DIV/0!</v>
      </c>
      <c r="BI92" s="28" t="e">
        <f t="shared" si="34"/>
        <v>#DIV/0!</v>
      </c>
      <c r="BJ92" s="28" t="e">
        <f t="shared" si="35"/>
        <v>#DIV/0!</v>
      </c>
      <c r="BK92" s="28" t="e">
        <f t="shared" si="35"/>
        <v>#DIV/0!</v>
      </c>
      <c r="BL92" s="28" t="e">
        <f t="shared" si="35"/>
        <v>#DIV/0!</v>
      </c>
      <c r="BM92" s="28">
        <v>0</v>
      </c>
      <c r="BN92" s="28">
        <v>0</v>
      </c>
      <c r="BO92" s="28">
        <v>0</v>
      </c>
      <c r="BP92" s="28">
        <v>0</v>
      </c>
      <c r="BQ92" s="29">
        <f t="shared" si="50"/>
        <v>0</v>
      </c>
      <c r="BR92" s="28">
        <v>0</v>
      </c>
      <c r="BS92" s="28">
        <v>0</v>
      </c>
      <c r="BT92" s="29">
        <f t="shared" si="51"/>
        <v>0</v>
      </c>
      <c r="BU92" s="28" t="e">
        <f t="shared" si="36"/>
        <v>#DIV/0!</v>
      </c>
      <c r="BV92" s="28" t="e">
        <f t="shared" si="36"/>
        <v>#DIV/0!</v>
      </c>
      <c r="BW92" s="28" t="e">
        <f t="shared" si="36"/>
        <v>#DIV/0!</v>
      </c>
      <c r="BX92" s="28" t="e">
        <f t="shared" si="36"/>
        <v>#DIV/0!</v>
      </c>
      <c r="BY92" s="28" t="e">
        <f t="shared" si="37"/>
        <v>#DIV/0!</v>
      </c>
      <c r="BZ92" s="28" t="e">
        <f t="shared" si="37"/>
        <v>#DIV/0!</v>
      </c>
      <c r="CA92" s="28" t="e">
        <f t="shared" si="37"/>
        <v>#DIV/0!</v>
      </c>
      <c r="CB92" s="31"/>
      <c r="CC92" s="31"/>
      <c r="CD92" s="28">
        <v>0</v>
      </c>
      <c r="CE92" s="28">
        <v>0</v>
      </c>
      <c r="CF92" s="29">
        <f t="shared" si="52"/>
        <v>0</v>
      </c>
      <c r="CG92" s="28"/>
      <c r="CH92" s="28"/>
      <c r="CI92" s="23"/>
      <c r="CJ92" s="23"/>
      <c r="CK92" s="23"/>
      <c r="CL92" s="23"/>
      <c r="CM92" s="23"/>
      <c r="CN92" s="23"/>
      <c r="CO92" s="23"/>
      <c r="CP92" s="23"/>
      <c r="CQ92" s="25"/>
      <c r="CR92" s="25"/>
      <c r="CS92" s="25"/>
      <c r="CT92" s="25"/>
      <c r="CU92" s="25"/>
      <c r="CV92" s="25"/>
    </row>
    <row r="93" spans="1:100" s="35" customFormat="1" ht="27.6" x14ac:dyDescent="0.25">
      <c r="A93" s="27" t="s">
        <v>125</v>
      </c>
      <c r="B93" s="48"/>
      <c r="C93" s="110"/>
      <c r="D93" s="48"/>
      <c r="E93" s="29">
        <v>0</v>
      </c>
      <c r="F93" s="29">
        <v>0</v>
      </c>
      <c r="G93" s="29">
        <v>0</v>
      </c>
      <c r="H93" s="29">
        <v>0</v>
      </c>
      <c r="I93" s="29">
        <f t="shared" si="38"/>
        <v>0</v>
      </c>
      <c r="J93" s="29">
        <v>0</v>
      </c>
      <c r="K93" s="29">
        <v>0</v>
      </c>
      <c r="L93" s="29">
        <f t="shared" si="39"/>
        <v>0</v>
      </c>
      <c r="M93" s="28">
        <v>0</v>
      </c>
      <c r="N93" s="28">
        <v>0</v>
      </c>
      <c r="O93" s="28">
        <v>0</v>
      </c>
      <c r="P93" s="28">
        <v>0</v>
      </c>
      <c r="Q93" s="29">
        <f t="shared" si="40"/>
        <v>0</v>
      </c>
      <c r="R93" s="28">
        <v>0</v>
      </c>
      <c r="S93" s="28">
        <v>0</v>
      </c>
      <c r="T93" s="29">
        <f t="shared" si="41"/>
        <v>0</v>
      </c>
      <c r="U93" s="28">
        <v>0</v>
      </c>
      <c r="V93" s="28">
        <v>0</v>
      </c>
      <c r="W93" s="28">
        <v>0</v>
      </c>
      <c r="X93" s="28">
        <v>0</v>
      </c>
      <c r="Y93" s="29">
        <f t="shared" si="42"/>
        <v>0</v>
      </c>
      <c r="Z93" s="28">
        <v>0</v>
      </c>
      <c r="AA93" s="28">
        <v>0</v>
      </c>
      <c r="AB93" s="29">
        <f t="shared" si="43"/>
        <v>0</v>
      </c>
      <c r="AC93" s="29" t="e">
        <f t="shared" si="33"/>
        <v>#DIV/0!</v>
      </c>
      <c r="AD93" s="29" t="e">
        <f t="shared" si="33"/>
        <v>#DIV/0!</v>
      </c>
      <c r="AE93" s="29" t="e">
        <f t="shared" si="33"/>
        <v>#DIV/0!</v>
      </c>
      <c r="AF93" s="29" t="e">
        <f t="shared" si="33"/>
        <v>#DIV/0!</v>
      </c>
      <c r="AG93" s="29" t="e">
        <f t="shared" si="33"/>
        <v>#DIV/0!</v>
      </c>
      <c r="AH93" s="30">
        <v>0</v>
      </c>
      <c r="AI93" s="30">
        <v>0</v>
      </c>
      <c r="AJ93" s="30">
        <v>0</v>
      </c>
      <c r="AK93" s="30">
        <v>0</v>
      </c>
      <c r="AL93" s="29">
        <f t="shared" si="44"/>
        <v>0</v>
      </c>
      <c r="AM93" s="30">
        <v>0</v>
      </c>
      <c r="AN93" s="30">
        <v>0</v>
      </c>
      <c r="AO93" s="29">
        <f t="shared" si="45"/>
        <v>0</v>
      </c>
      <c r="AP93" s="28">
        <v>0</v>
      </c>
      <c r="AQ93" s="28">
        <v>0</v>
      </c>
      <c r="AR93" s="28">
        <v>0</v>
      </c>
      <c r="AS93" s="28">
        <v>0</v>
      </c>
      <c r="AT93" s="29">
        <f t="shared" si="46"/>
        <v>0</v>
      </c>
      <c r="AU93" s="28">
        <v>0</v>
      </c>
      <c r="AV93" s="28">
        <v>0</v>
      </c>
      <c r="AW93" s="29">
        <f t="shared" si="47"/>
        <v>0</v>
      </c>
      <c r="AX93" s="28">
        <v>0</v>
      </c>
      <c r="AY93" s="28">
        <v>0</v>
      </c>
      <c r="AZ93" s="28">
        <v>0</v>
      </c>
      <c r="BA93" s="28">
        <v>0</v>
      </c>
      <c r="BB93" s="29">
        <f t="shared" si="48"/>
        <v>0</v>
      </c>
      <c r="BC93" s="28">
        <v>0</v>
      </c>
      <c r="BD93" s="28">
        <v>0</v>
      </c>
      <c r="BE93" s="29">
        <f t="shared" si="49"/>
        <v>0</v>
      </c>
      <c r="BF93" s="28" t="e">
        <f t="shared" si="34"/>
        <v>#DIV/0!</v>
      </c>
      <c r="BG93" s="28" t="e">
        <f t="shared" si="34"/>
        <v>#DIV/0!</v>
      </c>
      <c r="BH93" s="28" t="e">
        <f t="shared" si="34"/>
        <v>#DIV/0!</v>
      </c>
      <c r="BI93" s="28" t="e">
        <f t="shared" si="34"/>
        <v>#DIV/0!</v>
      </c>
      <c r="BJ93" s="28" t="e">
        <f t="shared" si="35"/>
        <v>#DIV/0!</v>
      </c>
      <c r="BK93" s="28" t="e">
        <f t="shared" si="35"/>
        <v>#DIV/0!</v>
      </c>
      <c r="BL93" s="28" t="e">
        <f t="shared" si="35"/>
        <v>#DIV/0!</v>
      </c>
      <c r="BM93" s="28">
        <v>0</v>
      </c>
      <c r="BN93" s="28">
        <v>0</v>
      </c>
      <c r="BO93" s="28">
        <v>0</v>
      </c>
      <c r="BP93" s="28">
        <v>0</v>
      </c>
      <c r="BQ93" s="29">
        <f t="shared" si="50"/>
        <v>0</v>
      </c>
      <c r="BR93" s="28">
        <v>0</v>
      </c>
      <c r="BS93" s="28">
        <v>0</v>
      </c>
      <c r="BT93" s="29">
        <f t="shared" si="51"/>
        <v>0</v>
      </c>
      <c r="BU93" s="28" t="e">
        <f t="shared" si="36"/>
        <v>#DIV/0!</v>
      </c>
      <c r="BV93" s="28" t="e">
        <f t="shared" si="36"/>
        <v>#DIV/0!</v>
      </c>
      <c r="BW93" s="28" t="e">
        <f t="shared" si="36"/>
        <v>#DIV/0!</v>
      </c>
      <c r="BX93" s="28" t="e">
        <f t="shared" si="36"/>
        <v>#DIV/0!</v>
      </c>
      <c r="BY93" s="28" t="e">
        <f t="shared" si="37"/>
        <v>#DIV/0!</v>
      </c>
      <c r="BZ93" s="28" t="e">
        <f t="shared" si="37"/>
        <v>#DIV/0!</v>
      </c>
      <c r="CA93" s="28" t="e">
        <f t="shared" si="37"/>
        <v>#DIV/0!</v>
      </c>
      <c r="CB93" s="31">
        <v>0</v>
      </c>
      <c r="CC93" s="31">
        <v>0</v>
      </c>
      <c r="CD93" s="28">
        <v>0</v>
      </c>
      <c r="CE93" s="28">
        <v>0</v>
      </c>
      <c r="CF93" s="29">
        <f t="shared" si="52"/>
        <v>0</v>
      </c>
      <c r="CG93" s="28"/>
      <c r="CH93" s="28"/>
      <c r="CI93" s="32"/>
      <c r="CJ93" s="32"/>
      <c r="CK93" s="32"/>
      <c r="CL93" s="32"/>
      <c r="CM93" s="32"/>
      <c r="CN93" s="33"/>
      <c r="CO93" s="33"/>
      <c r="CP93" s="32"/>
      <c r="CQ93" s="34"/>
      <c r="CR93" s="34"/>
      <c r="CS93" s="34"/>
      <c r="CT93" s="34"/>
      <c r="CU93" s="34"/>
      <c r="CV93" s="34"/>
    </row>
    <row r="94" spans="1:100" s="35" customFormat="1" ht="27.6" x14ac:dyDescent="0.25">
      <c r="A94" s="27" t="s">
        <v>199</v>
      </c>
      <c r="B94" s="48"/>
      <c r="C94" s="49"/>
      <c r="D94" s="48"/>
      <c r="E94" s="29">
        <v>0</v>
      </c>
      <c r="F94" s="29">
        <v>0</v>
      </c>
      <c r="G94" s="29">
        <v>0</v>
      </c>
      <c r="H94" s="29">
        <v>0</v>
      </c>
      <c r="I94" s="29">
        <f t="shared" si="38"/>
        <v>0</v>
      </c>
      <c r="J94" s="29">
        <v>0</v>
      </c>
      <c r="K94" s="29">
        <v>0</v>
      </c>
      <c r="L94" s="29">
        <f t="shared" si="39"/>
        <v>0</v>
      </c>
      <c r="M94" s="28">
        <v>0</v>
      </c>
      <c r="N94" s="28">
        <v>0</v>
      </c>
      <c r="O94" s="28">
        <v>0</v>
      </c>
      <c r="P94" s="28">
        <v>0</v>
      </c>
      <c r="Q94" s="29">
        <f t="shared" si="40"/>
        <v>0</v>
      </c>
      <c r="R94" s="28">
        <v>0</v>
      </c>
      <c r="S94" s="28">
        <v>0</v>
      </c>
      <c r="T94" s="29">
        <f t="shared" si="41"/>
        <v>0</v>
      </c>
      <c r="U94" s="28">
        <v>0</v>
      </c>
      <c r="V94" s="28">
        <v>0</v>
      </c>
      <c r="W94" s="28">
        <v>0</v>
      </c>
      <c r="X94" s="28">
        <v>0</v>
      </c>
      <c r="Y94" s="29">
        <f t="shared" si="42"/>
        <v>0</v>
      </c>
      <c r="Z94" s="28">
        <v>0</v>
      </c>
      <c r="AA94" s="28">
        <v>0</v>
      </c>
      <c r="AB94" s="29">
        <f t="shared" si="43"/>
        <v>0</v>
      </c>
      <c r="AC94" s="29" t="e">
        <f t="shared" si="33"/>
        <v>#DIV/0!</v>
      </c>
      <c r="AD94" s="29" t="e">
        <f t="shared" si="33"/>
        <v>#DIV/0!</v>
      </c>
      <c r="AE94" s="29" t="e">
        <f t="shared" si="33"/>
        <v>#DIV/0!</v>
      </c>
      <c r="AF94" s="29" t="e">
        <f t="shared" si="33"/>
        <v>#DIV/0!</v>
      </c>
      <c r="AG94" s="29" t="e">
        <f t="shared" si="33"/>
        <v>#DIV/0!</v>
      </c>
      <c r="AH94" s="30">
        <v>0</v>
      </c>
      <c r="AI94" s="30">
        <v>0</v>
      </c>
      <c r="AJ94" s="30">
        <v>0</v>
      </c>
      <c r="AK94" s="30">
        <v>0</v>
      </c>
      <c r="AL94" s="29">
        <f t="shared" si="44"/>
        <v>0</v>
      </c>
      <c r="AM94" s="30">
        <v>0</v>
      </c>
      <c r="AN94" s="30">
        <v>0</v>
      </c>
      <c r="AO94" s="29">
        <f t="shared" si="45"/>
        <v>0</v>
      </c>
      <c r="AP94" s="28">
        <v>0</v>
      </c>
      <c r="AQ94" s="28">
        <v>0</v>
      </c>
      <c r="AR94" s="28">
        <v>0</v>
      </c>
      <c r="AS94" s="28">
        <v>0</v>
      </c>
      <c r="AT94" s="29">
        <f t="shared" si="46"/>
        <v>0</v>
      </c>
      <c r="AU94" s="28">
        <v>0</v>
      </c>
      <c r="AV94" s="28">
        <v>0</v>
      </c>
      <c r="AW94" s="29">
        <f t="shared" si="47"/>
        <v>0</v>
      </c>
      <c r="AX94" s="28">
        <v>0</v>
      </c>
      <c r="AY94" s="28">
        <v>0</v>
      </c>
      <c r="AZ94" s="28">
        <v>0</v>
      </c>
      <c r="BA94" s="28">
        <v>0</v>
      </c>
      <c r="BB94" s="29">
        <f t="shared" si="48"/>
        <v>0</v>
      </c>
      <c r="BC94" s="28">
        <v>0</v>
      </c>
      <c r="BD94" s="28">
        <v>0</v>
      </c>
      <c r="BE94" s="29">
        <f t="shared" si="49"/>
        <v>0</v>
      </c>
      <c r="BF94" s="28" t="e">
        <f t="shared" si="34"/>
        <v>#DIV/0!</v>
      </c>
      <c r="BG94" s="28" t="e">
        <f t="shared" si="34"/>
        <v>#DIV/0!</v>
      </c>
      <c r="BH94" s="28" t="e">
        <f t="shared" si="34"/>
        <v>#DIV/0!</v>
      </c>
      <c r="BI94" s="28" t="e">
        <f t="shared" si="34"/>
        <v>#DIV/0!</v>
      </c>
      <c r="BJ94" s="28" t="e">
        <f t="shared" si="35"/>
        <v>#DIV/0!</v>
      </c>
      <c r="BK94" s="28" t="e">
        <f t="shared" si="35"/>
        <v>#DIV/0!</v>
      </c>
      <c r="BL94" s="28" t="e">
        <f t="shared" si="35"/>
        <v>#DIV/0!</v>
      </c>
      <c r="BM94" s="28">
        <v>0</v>
      </c>
      <c r="BN94" s="28">
        <v>0</v>
      </c>
      <c r="BO94" s="28">
        <v>0</v>
      </c>
      <c r="BP94" s="28">
        <v>0</v>
      </c>
      <c r="BQ94" s="29">
        <f t="shared" si="50"/>
        <v>0</v>
      </c>
      <c r="BR94" s="28">
        <v>0</v>
      </c>
      <c r="BS94" s="28">
        <v>0</v>
      </c>
      <c r="BT94" s="29">
        <f t="shared" si="51"/>
        <v>0</v>
      </c>
      <c r="BU94" s="28" t="e">
        <f t="shared" si="36"/>
        <v>#DIV/0!</v>
      </c>
      <c r="BV94" s="28" t="e">
        <f t="shared" si="36"/>
        <v>#DIV/0!</v>
      </c>
      <c r="BW94" s="28" t="e">
        <f t="shared" si="36"/>
        <v>#DIV/0!</v>
      </c>
      <c r="BX94" s="28" t="e">
        <f t="shared" si="36"/>
        <v>#DIV/0!</v>
      </c>
      <c r="BY94" s="28" t="e">
        <f t="shared" si="37"/>
        <v>#DIV/0!</v>
      </c>
      <c r="BZ94" s="28" t="e">
        <f t="shared" si="37"/>
        <v>#DIV/0!</v>
      </c>
      <c r="CA94" s="28" t="e">
        <f t="shared" si="37"/>
        <v>#DIV/0!</v>
      </c>
      <c r="CB94" s="31">
        <v>0</v>
      </c>
      <c r="CC94" s="31">
        <v>0</v>
      </c>
      <c r="CD94" s="28">
        <v>0</v>
      </c>
      <c r="CE94" s="28">
        <v>0</v>
      </c>
      <c r="CF94" s="29">
        <f t="shared" si="52"/>
        <v>0</v>
      </c>
      <c r="CG94" s="28"/>
      <c r="CH94" s="28"/>
      <c r="CI94" s="32"/>
      <c r="CJ94" s="32"/>
      <c r="CK94" s="32"/>
      <c r="CL94" s="32"/>
      <c r="CM94" s="32"/>
      <c r="CN94" s="33"/>
      <c r="CO94" s="33"/>
      <c r="CP94" s="32"/>
      <c r="CQ94" s="34"/>
      <c r="CR94" s="34"/>
      <c r="CS94" s="34"/>
      <c r="CT94" s="34"/>
      <c r="CU94" s="34"/>
      <c r="CV94" s="34"/>
    </row>
    <row r="95" spans="1:100" s="114" customFormat="1" ht="21" customHeight="1" x14ac:dyDescent="0.3">
      <c r="A95" s="27" t="s">
        <v>200</v>
      </c>
      <c r="B95" s="48"/>
      <c r="C95" s="49"/>
      <c r="D95" s="48"/>
      <c r="E95" s="29">
        <v>0</v>
      </c>
      <c r="F95" s="29">
        <v>0</v>
      </c>
      <c r="G95" s="29">
        <v>0</v>
      </c>
      <c r="H95" s="29">
        <v>0</v>
      </c>
      <c r="I95" s="29">
        <f t="shared" si="38"/>
        <v>0</v>
      </c>
      <c r="J95" s="29">
        <v>0</v>
      </c>
      <c r="K95" s="29">
        <v>0</v>
      </c>
      <c r="L95" s="29">
        <f t="shared" si="39"/>
        <v>0</v>
      </c>
      <c r="M95" s="28">
        <v>0</v>
      </c>
      <c r="N95" s="28">
        <v>0</v>
      </c>
      <c r="O95" s="28">
        <v>0</v>
      </c>
      <c r="P95" s="28">
        <v>0</v>
      </c>
      <c r="Q95" s="29">
        <f t="shared" si="40"/>
        <v>0</v>
      </c>
      <c r="R95" s="28">
        <v>0</v>
      </c>
      <c r="S95" s="28">
        <v>0</v>
      </c>
      <c r="T95" s="29">
        <f t="shared" si="41"/>
        <v>0</v>
      </c>
      <c r="U95" s="28">
        <v>0</v>
      </c>
      <c r="V95" s="28">
        <v>0</v>
      </c>
      <c r="W95" s="28">
        <v>0</v>
      </c>
      <c r="X95" s="28">
        <v>0</v>
      </c>
      <c r="Y95" s="29">
        <f t="shared" si="42"/>
        <v>0</v>
      </c>
      <c r="Z95" s="28">
        <v>0</v>
      </c>
      <c r="AA95" s="28">
        <v>0</v>
      </c>
      <c r="AB95" s="29">
        <f t="shared" si="43"/>
        <v>0</v>
      </c>
      <c r="AC95" s="29" t="e">
        <f t="shared" si="33"/>
        <v>#DIV/0!</v>
      </c>
      <c r="AD95" s="29" t="e">
        <f t="shared" si="33"/>
        <v>#DIV/0!</v>
      </c>
      <c r="AE95" s="29" t="e">
        <f t="shared" si="33"/>
        <v>#DIV/0!</v>
      </c>
      <c r="AF95" s="29" t="e">
        <f t="shared" si="33"/>
        <v>#DIV/0!</v>
      </c>
      <c r="AG95" s="29" t="e">
        <f t="shared" si="33"/>
        <v>#DIV/0!</v>
      </c>
      <c r="AH95" s="30">
        <v>0</v>
      </c>
      <c r="AI95" s="30">
        <v>0</v>
      </c>
      <c r="AJ95" s="30">
        <v>0</v>
      </c>
      <c r="AK95" s="30">
        <v>0</v>
      </c>
      <c r="AL95" s="29">
        <f t="shared" si="44"/>
        <v>0</v>
      </c>
      <c r="AM95" s="30">
        <v>0</v>
      </c>
      <c r="AN95" s="30">
        <v>0</v>
      </c>
      <c r="AO95" s="29">
        <f t="shared" si="45"/>
        <v>0</v>
      </c>
      <c r="AP95" s="28">
        <v>0</v>
      </c>
      <c r="AQ95" s="28">
        <v>0</v>
      </c>
      <c r="AR95" s="28">
        <v>0</v>
      </c>
      <c r="AS95" s="28">
        <v>0</v>
      </c>
      <c r="AT95" s="29">
        <f t="shared" si="46"/>
        <v>0</v>
      </c>
      <c r="AU95" s="28">
        <v>0</v>
      </c>
      <c r="AV95" s="28">
        <v>0</v>
      </c>
      <c r="AW95" s="29">
        <f t="shared" si="47"/>
        <v>0</v>
      </c>
      <c r="AX95" s="28">
        <v>0</v>
      </c>
      <c r="AY95" s="28">
        <v>0</v>
      </c>
      <c r="AZ95" s="28">
        <v>0</v>
      </c>
      <c r="BA95" s="28">
        <v>0</v>
      </c>
      <c r="BB95" s="29">
        <f t="shared" si="48"/>
        <v>0</v>
      </c>
      <c r="BC95" s="28">
        <v>0</v>
      </c>
      <c r="BD95" s="28">
        <v>0</v>
      </c>
      <c r="BE95" s="29">
        <f t="shared" si="49"/>
        <v>0</v>
      </c>
      <c r="BF95" s="28" t="e">
        <f t="shared" si="34"/>
        <v>#DIV/0!</v>
      </c>
      <c r="BG95" s="28" t="e">
        <f t="shared" si="34"/>
        <v>#DIV/0!</v>
      </c>
      <c r="BH95" s="28" t="e">
        <f t="shared" si="34"/>
        <v>#DIV/0!</v>
      </c>
      <c r="BI95" s="28" t="e">
        <f t="shared" si="34"/>
        <v>#DIV/0!</v>
      </c>
      <c r="BJ95" s="28" t="e">
        <f t="shared" si="35"/>
        <v>#DIV/0!</v>
      </c>
      <c r="BK95" s="28" t="e">
        <f t="shared" si="35"/>
        <v>#DIV/0!</v>
      </c>
      <c r="BL95" s="28" t="e">
        <f t="shared" si="35"/>
        <v>#DIV/0!</v>
      </c>
      <c r="BM95" s="28">
        <v>0</v>
      </c>
      <c r="BN95" s="28">
        <v>0</v>
      </c>
      <c r="BO95" s="28">
        <v>0</v>
      </c>
      <c r="BP95" s="28">
        <v>0</v>
      </c>
      <c r="BQ95" s="29">
        <f t="shared" si="50"/>
        <v>0</v>
      </c>
      <c r="BR95" s="28">
        <v>0</v>
      </c>
      <c r="BS95" s="28">
        <v>0</v>
      </c>
      <c r="BT95" s="29">
        <f t="shared" si="51"/>
        <v>0</v>
      </c>
      <c r="BU95" s="28" t="e">
        <f t="shared" si="36"/>
        <v>#DIV/0!</v>
      </c>
      <c r="BV95" s="28" t="e">
        <f t="shared" si="36"/>
        <v>#DIV/0!</v>
      </c>
      <c r="BW95" s="28" t="e">
        <f t="shared" si="36"/>
        <v>#DIV/0!</v>
      </c>
      <c r="BX95" s="28" t="e">
        <f t="shared" si="36"/>
        <v>#DIV/0!</v>
      </c>
      <c r="BY95" s="28" t="e">
        <f t="shared" si="37"/>
        <v>#DIV/0!</v>
      </c>
      <c r="BZ95" s="28" t="e">
        <f t="shared" si="37"/>
        <v>#DIV/0!</v>
      </c>
      <c r="CA95" s="28" t="e">
        <f t="shared" si="37"/>
        <v>#DIV/0!</v>
      </c>
      <c r="CB95" s="31">
        <v>0</v>
      </c>
      <c r="CC95" s="31">
        <v>0</v>
      </c>
      <c r="CD95" s="28">
        <v>0</v>
      </c>
      <c r="CE95" s="28">
        <v>0</v>
      </c>
      <c r="CF95" s="29">
        <f t="shared" si="52"/>
        <v>0</v>
      </c>
      <c r="CG95" s="28"/>
      <c r="CH95" s="28"/>
      <c r="CI95" s="111"/>
      <c r="CJ95" s="111"/>
      <c r="CK95" s="111"/>
      <c r="CL95" s="111"/>
      <c r="CM95" s="111"/>
      <c r="CN95" s="112"/>
      <c r="CO95" s="112"/>
      <c r="CP95" s="111"/>
      <c r="CQ95" s="113"/>
      <c r="CR95" s="113"/>
      <c r="CS95" s="113"/>
      <c r="CT95" s="113"/>
      <c r="CU95" s="113"/>
      <c r="CV95" s="113"/>
    </row>
    <row r="96" spans="1:100" s="117" customFormat="1" ht="14.4" x14ac:dyDescent="0.3">
      <c r="A96" s="27" t="s">
        <v>201</v>
      </c>
      <c r="B96" s="115"/>
      <c r="C96" s="110"/>
      <c r="D96" s="116"/>
      <c r="E96" s="29">
        <v>0</v>
      </c>
      <c r="F96" s="29">
        <v>0</v>
      </c>
      <c r="G96" s="29">
        <v>0</v>
      </c>
      <c r="H96" s="29">
        <v>0</v>
      </c>
      <c r="I96" s="29">
        <f t="shared" si="38"/>
        <v>0</v>
      </c>
      <c r="J96" s="29">
        <v>0</v>
      </c>
      <c r="K96" s="29">
        <v>0</v>
      </c>
      <c r="L96" s="29">
        <f t="shared" si="39"/>
        <v>0</v>
      </c>
      <c r="M96" s="28">
        <v>0</v>
      </c>
      <c r="N96" s="28">
        <v>0</v>
      </c>
      <c r="O96" s="28">
        <v>0</v>
      </c>
      <c r="P96" s="28">
        <v>0</v>
      </c>
      <c r="Q96" s="29">
        <f t="shared" si="40"/>
        <v>0</v>
      </c>
      <c r="R96" s="28">
        <v>0</v>
      </c>
      <c r="S96" s="28">
        <v>0</v>
      </c>
      <c r="T96" s="29">
        <f t="shared" si="41"/>
        <v>0</v>
      </c>
      <c r="U96" s="28">
        <v>0</v>
      </c>
      <c r="V96" s="28">
        <v>0</v>
      </c>
      <c r="W96" s="28">
        <v>0</v>
      </c>
      <c r="X96" s="28">
        <v>0</v>
      </c>
      <c r="Y96" s="29">
        <f t="shared" si="42"/>
        <v>0</v>
      </c>
      <c r="Z96" s="28">
        <v>0</v>
      </c>
      <c r="AA96" s="28">
        <v>0</v>
      </c>
      <c r="AB96" s="29">
        <f t="shared" si="43"/>
        <v>0</v>
      </c>
      <c r="AC96" s="29" t="e">
        <f t="shared" si="33"/>
        <v>#DIV/0!</v>
      </c>
      <c r="AD96" s="29" t="e">
        <f t="shared" si="33"/>
        <v>#DIV/0!</v>
      </c>
      <c r="AE96" s="29" t="e">
        <f t="shared" si="33"/>
        <v>#DIV/0!</v>
      </c>
      <c r="AF96" s="29" t="e">
        <f t="shared" si="33"/>
        <v>#DIV/0!</v>
      </c>
      <c r="AG96" s="29" t="e">
        <f t="shared" si="33"/>
        <v>#DIV/0!</v>
      </c>
      <c r="AH96" s="30">
        <v>0</v>
      </c>
      <c r="AI96" s="30">
        <v>0</v>
      </c>
      <c r="AJ96" s="30">
        <v>0</v>
      </c>
      <c r="AK96" s="30">
        <v>0</v>
      </c>
      <c r="AL96" s="29">
        <f t="shared" si="44"/>
        <v>0</v>
      </c>
      <c r="AM96" s="30">
        <v>0</v>
      </c>
      <c r="AN96" s="30">
        <v>0</v>
      </c>
      <c r="AO96" s="29">
        <f t="shared" si="45"/>
        <v>0</v>
      </c>
      <c r="AP96" s="28">
        <v>0</v>
      </c>
      <c r="AQ96" s="28">
        <v>0</v>
      </c>
      <c r="AR96" s="28">
        <v>0</v>
      </c>
      <c r="AS96" s="28">
        <v>0</v>
      </c>
      <c r="AT96" s="29">
        <f t="shared" si="46"/>
        <v>0</v>
      </c>
      <c r="AU96" s="28">
        <v>0</v>
      </c>
      <c r="AV96" s="28">
        <v>0</v>
      </c>
      <c r="AW96" s="29">
        <f t="shared" si="47"/>
        <v>0</v>
      </c>
      <c r="AX96" s="28">
        <v>0</v>
      </c>
      <c r="AY96" s="28">
        <v>0</v>
      </c>
      <c r="AZ96" s="28">
        <v>0</v>
      </c>
      <c r="BA96" s="28">
        <v>0</v>
      </c>
      <c r="BB96" s="29">
        <f t="shared" si="48"/>
        <v>0</v>
      </c>
      <c r="BC96" s="28">
        <v>0</v>
      </c>
      <c r="BD96" s="28">
        <v>0</v>
      </c>
      <c r="BE96" s="29">
        <f t="shared" si="49"/>
        <v>0</v>
      </c>
      <c r="BF96" s="28" t="e">
        <f t="shared" si="34"/>
        <v>#DIV/0!</v>
      </c>
      <c r="BG96" s="28" t="e">
        <f t="shared" si="34"/>
        <v>#DIV/0!</v>
      </c>
      <c r="BH96" s="28" t="e">
        <f t="shared" si="34"/>
        <v>#DIV/0!</v>
      </c>
      <c r="BI96" s="28" t="e">
        <f t="shared" si="34"/>
        <v>#DIV/0!</v>
      </c>
      <c r="BJ96" s="28" t="e">
        <f t="shared" si="35"/>
        <v>#DIV/0!</v>
      </c>
      <c r="BK96" s="28" t="e">
        <f t="shared" si="35"/>
        <v>#DIV/0!</v>
      </c>
      <c r="BL96" s="28" t="e">
        <f t="shared" si="35"/>
        <v>#DIV/0!</v>
      </c>
      <c r="BM96" s="28">
        <v>0</v>
      </c>
      <c r="BN96" s="28">
        <v>0</v>
      </c>
      <c r="BO96" s="28">
        <v>0</v>
      </c>
      <c r="BP96" s="28">
        <v>0</v>
      </c>
      <c r="BQ96" s="29">
        <f t="shared" si="50"/>
        <v>0</v>
      </c>
      <c r="BR96" s="28">
        <v>0</v>
      </c>
      <c r="BS96" s="28">
        <v>0</v>
      </c>
      <c r="BT96" s="29">
        <f t="shared" si="51"/>
        <v>0</v>
      </c>
      <c r="BU96" s="28" t="e">
        <f t="shared" si="36"/>
        <v>#DIV/0!</v>
      </c>
      <c r="BV96" s="28" t="e">
        <f t="shared" si="36"/>
        <v>#DIV/0!</v>
      </c>
      <c r="BW96" s="28" t="e">
        <f t="shared" si="36"/>
        <v>#DIV/0!</v>
      </c>
      <c r="BX96" s="28" t="e">
        <f t="shared" si="36"/>
        <v>#DIV/0!</v>
      </c>
      <c r="BY96" s="28" t="e">
        <f t="shared" si="37"/>
        <v>#DIV/0!</v>
      </c>
      <c r="BZ96" s="28" t="e">
        <f t="shared" si="37"/>
        <v>#DIV/0!</v>
      </c>
      <c r="CA96" s="28" t="e">
        <f t="shared" si="37"/>
        <v>#DIV/0!</v>
      </c>
      <c r="CB96" s="31">
        <v>0</v>
      </c>
      <c r="CC96" s="31">
        <v>0</v>
      </c>
      <c r="CD96" s="28">
        <v>0</v>
      </c>
      <c r="CE96" s="28">
        <v>0</v>
      </c>
      <c r="CF96" s="29">
        <f t="shared" si="52"/>
        <v>0</v>
      </c>
      <c r="CG96" s="28"/>
      <c r="CH96" s="28"/>
      <c r="CI96" s="32"/>
      <c r="CJ96" s="32"/>
      <c r="CK96" s="32"/>
      <c r="CL96" s="32"/>
      <c r="CM96" s="32"/>
      <c r="CN96" s="33"/>
      <c r="CO96" s="33"/>
      <c r="CP96" s="32"/>
      <c r="CQ96" s="34"/>
      <c r="CR96" s="34"/>
      <c r="CS96" s="34"/>
      <c r="CT96" s="34"/>
      <c r="CU96" s="34"/>
      <c r="CV96" s="34"/>
    </row>
    <row r="97" spans="1:100" s="117" customFormat="1" ht="14.4" x14ac:dyDescent="0.3">
      <c r="A97" s="27" t="s">
        <v>202</v>
      </c>
      <c r="B97" s="115"/>
      <c r="C97" s="110"/>
      <c r="D97" s="116"/>
      <c r="E97" s="29">
        <v>0</v>
      </c>
      <c r="F97" s="29">
        <v>0</v>
      </c>
      <c r="G97" s="29">
        <v>0</v>
      </c>
      <c r="H97" s="29">
        <v>0</v>
      </c>
      <c r="I97" s="29">
        <f t="shared" si="38"/>
        <v>0</v>
      </c>
      <c r="J97" s="29">
        <v>0</v>
      </c>
      <c r="K97" s="29">
        <v>0</v>
      </c>
      <c r="L97" s="29">
        <f t="shared" si="39"/>
        <v>0</v>
      </c>
      <c r="M97" s="28">
        <v>0</v>
      </c>
      <c r="N97" s="28">
        <v>0</v>
      </c>
      <c r="O97" s="28">
        <v>0</v>
      </c>
      <c r="P97" s="28">
        <v>0</v>
      </c>
      <c r="Q97" s="29">
        <f t="shared" si="40"/>
        <v>0</v>
      </c>
      <c r="R97" s="28">
        <v>0</v>
      </c>
      <c r="S97" s="28">
        <v>0</v>
      </c>
      <c r="T97" s="29">
        <f t="shared" si="41"/>
        <v>0</v>
      </c>
      <c r="U97" s="28">
        <v>0</v>
      </c>
      <c r="V97" s="28">
        <v>0</v>
      </c>
      <c r="W97" s="28">
        <v>0</v>
      </c>
      <c r="X97" s="28">
        <v>0</v>
      </c>
      <c r="Y97" s="29">
        <f t="shared" si="42"/>
        <v>0</v>
      </c>
      <c r="Z97" s="28">
        <v>0</v>
      </c>
      <c r="AA97" s="28">
        <v>0</v>
      </c>
      <c r="AB97" s="29">
        <f t="shared" si="43"/>
        <v>0</v>
      </c>
      <c r="AC97" s="29" t="e">
        <f t="shared" si="33"/>
        <v>#DIV/0!</v>
      </c>
      <c r="AD97" s="29" t="e">
        <f t="shared" si="33"/>
        <v>#DIV/0!</v>
      </c>
      <c r="AE97" s="29" t="e">
        <f t="shared" si="33"/>
        <v>#DIV/0!</v>
      </c>
      <c r="AF97" s="29" t="e">
        <f t="shared" si="33"/>
        <v>#DIV/0!</v>
      </c>
      <c r="AG97" s="29" t="e">
        <f t="shared" si="33"/>
        <v>#DIV/0!</v>
      </c>
      <c r="AH97" s="30">
        <v>0</v>
      </c>
      <c r="AI97" s="30">
        <v>0</v>
      </c>
      <c r="AJ97" s="30">
        <v>0</v>
      </c>
      <c r="AK97" s="30">
        <v>0</v>
      </c>
      <c r="AL97" s="29">
        <f t="shared" si="44"/>
        <v>0</v>
      </c>
      <c r="AM97" s="30">
        <v>0</v>
      </c>
      <c r="AN97" s="30">
        <v>0</v>
      </c>
      <c r="AO97" s="29">
        <f t="shared" si="45"/>
        <v>0</v>
      </c>
      <c r="AP97" s="28">
        <v>0</v>
      </c>
      <c r="AQ97" s="28">
        <v>0</v>
      </c>
      <c r="AR97" s="28">
        <v>0</v>
      </c>
      <c r="AS97" s="28">
        <v>0</v>
      </c>
      <c r="AT97" s="29">
        <f t="shared" si="46"/>
        <v>0</v>
      </c>
      <c r="AU97" s="28">
        <v>0</v>
      </c>
      <c r="AV97" s="28">
        <v>0</v>
      </c>
      <c r="AW97" s="29">
        <f t="shared" si="47"/>
        <v>0</v>
      </c>
      <c r="AX97" s="28">
        <v>0</v>
      </c>
      <c r="AY97" s="28">
        <v>0</v>
      </c>
      <c r="AZ97" s="28">
        <v>0</v>
      </c>
      <c r="BA97" s="28">
        <v>0</v>
      </c>
      <c r="BB97" s="29">
        <f t="shared" si="48"/>
        <v>0</v>
      </c>
      <c r="BC97" s="28">
        <v>0</v>
      </c>
      <c r="BD97" s="28">
        <v>0</v>
      </c>
      <c r="BE97" s="29">
        <f t="shared" si="49"/>
        <v>0</v>
      </c>
      <c r="BF97" s="28" t="e">
        <f t="shared" si="34"/>
        <v>#DIV/0!</v>
      </c>
      <c r="BG97" s="28" t="e">
        <f t="shared" si="34"/>
        <v>#DIV/0!</v>
      </c>
      <c r="BH97" s="28" t="e">
        <f t="shared" si="34"/>
        <v>#DIV/0!</v>
      </c>
      <c r="BI97" s="28" t="e">
        <f t="shared" si="34"/>
        <v>#DIV/0!</v>
      </c>
      <c r="BJ97" s="28" t="e">
        <f t="shared" si="35"/>
        <v>#DIV/0!</v>
      </c>
      <c r="BK97" s="28" t="e">
        <f t="shared" si="35"/>
        <v>#DIV/0!</v>
      </c>
      <c r="BL97" s="28" t="e">
        <f t="shared" si="35"/>
        <v>#DIV/0!</v>
      </c>
      <c r="BM97" s="28">
        <v>0</v>
      </c>
      <c r="BN97" s="28">
        <v>0</v>
      </c>
      <c r="BO97" s="28">
        <v>0</v>
      </c>
      <c r="BP97" s="28">
        <v>0</v>
      </c>
      <c r="BQ97" s="29">
        <f t="shared" si="50"/>
        <v>0</v>
      </c>
      <c r="BR97" s="28">
        <v>0</v>
      </c>
      <c r="BS97" s="28">
        <v>0</v>
      </c>
      <c r="BT97" s="29">
        <f t="shared" si="51"/>
        <v>0</v>
      </c>
      <c r="BU97" s="28" t="e">
        <f t="shared" si="36"/>
        <v>#DIV/0!</v>
      </c>
      <c r="BV97" s="28" t="e">
        <f t="shared" si="36"/>
        <v>#DIV/0!</v>
      </c>
      <c r="BW97" s="28" t="e">
        <f t="shared" si="36"/>
        <v>#DIV/0!</v>
      </c>
      <c r="BX97" s="28" t="e">
        <f t="shared" si="36"/>
        <v>#DIV/0!</v>
      </c>
      <c r="BY97" s="28" t="e">
        <f t="shared" si="37"/>
        <v>#DIV/0!</v>
      </c>
      <c r="BZ97" s="28" t="e">
        <f t="shared" si="37"/>
        <v>#DIV/0!</v>
      </c>
      <c r="CA97" s="28" t="e">
        <f t="shared" si="37"/>
        <v>#DIV/0!</v>
      </c>
      <c r="CB97" s="31">
        <v>0</v>
      </c>
      <c r="CC97" s="31">
        <v>0</v>
      </c>
      <c r="CD97" s="28">
        <v>0</v>
      </c>
      <c r="CE97" s="28">
        <v>0</v>
      </c>
      <c r="CF97" s="29">
        <f t="shared" si="52"/>
        <v>0</v>
      </c>
      <c r="CG97" s="28"/>
      <c r="CH97" s="28"/>
      <c r="CI97" s="32"/>
      <c r="CJ97" s="32"/>
      <c r="CK97" s="32"/>
      <c r="CL97" s="32"/>
      <c r="CM97" s="32"/>
      <c r="CN97" s="33"/>
      <c r="CO97" s="33"/>
      <c r="CP97" s="32"/>
      <c r="CQ97" s="34"/>
      <c r="CR97" s="34"/>
      <c r="CS97" s="34"/>
      <c r="CT97" s="34"/>
      <c r="CU97" s="34"/>
      <c r="CV97" s="34"/>
    </row>
    <row r="98" spans="1:100" s="117" customFormat="1" ht="14.4" x14ac:dyDescent="0.3">
      <c r="A98" s="27" t="s">
        <v>203</v>
      </c>
      <c r="B98" s="115"/>
      <c r="C98" s="110"/>
      <c r="D98" s="116"/>
      <c r="E98" s="29">
        <v>0</v>
      </c>
      <c r="F98" s="29">
        <v>0</v>
      </c>
      <c r="G98" s="29">
        <v>0</v>
      </c>
      <c r="H98" s="29">
        <v>0</v>
      </c>
      <c r="I98" s="29">
        <f t="shared" si="38"/>
        <v>0</v>
      </c>
      <c r="J98" s="29">
        <v>0</v>
      </c>
      <c r="K98" s="29">
        <v>0</v>
      </c>
      <c r="L98" s="29">
        <f t="shared" si="39"/>
        <v>0</v>
      </c>
      <c r="M98" s="28">
        <v>0</v>
      </c>
      <c r="N98" s="28">
        <v>0</v>
      </c>
      <c r="O98" s="28">
        <v>0</v>
      </c>
      <c r="P98" s="28">
        <v>0</v>
      </c>
      <c r="Q98" s="29">
        <f t="shared" si="40"/>
        <v>0</v>
      </c>
      <c r="R98" s="28">
        <v>0</v>
      </c>
      <c r="S98" s="28">
        <v>0</v>
      </c>
      <c r="T98" s="29">
        <f t="shared" si="41"/>
        <v>0</v>
      </c>
      <c r="U98" s="28">
        <v>0</v>
      </c>
      <c r="V98" s="28">
        <v>0</v>
      </c>
      <c r="W98" s="28">
        <v>0</v>
      </c>
      <c r="X98" s="28">
        <v>0</v>
      </c>
      <c r="Y98" s="29">
        <f t="shared" si="42"/>
        <v>0</v>
      </c>
      <c r="Z98" s="28">
        <v>0</v>
      </c>
      <c r="AA98" s="28">
        <v>0</v>
      </c>
      <c r="AB98" s="29">
        <f t="shared" si="43"/>
        <v>0</v>
      </c>
      <c r="AC98" s="29" t="e">
        <f t="shared" si="33"/>
        <v>#DIV/0!</v>
      </c>
      <c r="AD98" s="29" t="e">
        <f t="shared" si="33"/>
        <v>#DIV/0!</v>
      </c>
      <c r="AE98" s="29" t="e">
        <f t="shared" si="33"/>
        <v>#DIV/0!</v>
      </c>
      <c r="AF98" s="29" t="e">
        <f t="shared" si="33"/>
        <v>#DIV/0!</v>
      </c>
      <c r="AG98" s="29" t="e">
        <f t="shared" si="33"/>
        <v>#DIV/0!</v>
      </c>
      <c r="AH98" s="30">
        <v>0</v>
      </c>
      <c r="AI98" s="30">
        <v>0</v>
      </c>
      <c r="AJ98" s="30">
        <v>0</v>
      </c>
      <c r="AK98" s="30">
        <v>0</v>
      </c>
      <c r="AL98" s="29">
        <f t="shared" si="44"/>
        <v>0</v>
      </c>
      <c r="AM98" s="30">
        <v>0</v>
      </c>
      <c r="AN98" s="30">
        <v>0</v>
      </c>
      <c r="AO98" s="29">
        <f t="shared" si="45"/>
        <v>0</v>
      </c>
      <c r="AP98" s="28">
        <v>0</v>
      </c>
      <c r="AQ98" s="28">
        <v>0</v>
      </c>
      <c r="AR98" s="28">
        <v>0</v>
      </c>
      <c r="AS98" s="28">
        <v>0</v>
      </c>
      <c r="AT98" s="29">
        <f t="shared" si="46"/>
        <v>0</v>
      </c>
      <c r="AU98" s="28">
        <v>0</v>
      </c>
      <c r="AV98" s="28">
        <v>0</v>
      </c>
      <c r="AW98" s="29">
        <f t="shared" si="47"/>
        <v>0</v>
      </c>
      <c r="AX98" s="28">
        <v>0</v>
      </c>
      <c r="AY98" s="28">
        <v>0</v>
      </c>
      <c r="AZ98" s="28">
        <v>0</v>
      </c>
      <c r="BA98" s="28">
        <v>0</v>
      </c>
      <c r="BB98" s="29">
        <f t="shared" si="48"/>
        <v>0</v>
      </c>
      <c r="BC98" s="28">
        <v>0</v>
      </c>
      <c r="BD98" s="28">
        <v>0</v>
      </c>
      <c r="BE98" s="29">
        <f t="shared" si="49"/>
        <v>0</v>
      </c>
      <c r="BF98" s="28" t="e">
        <f t="shared" si="34"/>
        <v>#DIV/0!</v>
      </c>
      <c r="BG98" s="28" t="e">
        <f t="shared" si="34"/>
        <v>#DIV/0!</v>
      </c>
      <c r="BH98" s="28" t="e">
        <f t="shared" si="34"/>
        <v>#DIV/0!</v>
      </c>
      <c r="BI98" s="28" t="e">
        <f t="shared" si="34"/>
        <v>#DIV/0!</v>
      </c>
      <c r="BJ98" s="28" t="e">
        <f t="shared" si="35"/>
        <v>#DIV/0!</v>
      </c>
      <c r="BK98" s="28" t="e">
        <f t="shared" si="35"/>
        <v>#DIV/0!</v>
      </c>
      <c r="BL98" s="28" t="e">
        <f t="shared" si="35"/>
        <v>#DIV/0!</v>
      </c>
      <c r="BM98" s="28">
        <v>0</v>
      </c>
      <c r="BN98" s="28">
        <v>0</v>
      </c>
      <c r="BO98" s="28">
        <v>0</v>
      </c>
      <c r="BP98" s="28">
        <v>0</v>
      </c>
      <c r="BQ98" s="29">
        <f t="shared" si="50"/>
        <v>0</v>
      </c>
      <c r="BR98" s="28">
        <v>0</v>
      </c>
      <c r="BS98" s="28">
        <v>0</v>
      </c>
      <c r="BT98" s="29">
        <f t="shared" si="51"/>
        <v>0</v>
      </c>
      <c r="BU98" s="28" t="e">
        <f t="shared" si="36"/>
        <v>#DIV/0!</v>
      </c>
      <c r="BV98" s="28" t="e">
        <f t="shared" si="36"/>
        <v>#DIV/0!</v>
      </c>
      <c r="BW98" s="28" t="e">
        <f t="shared" si="36"/>
        <v>#DIV/0!</v>
      </c>
      <c r="BX98" s="28" t="e">
        <f t="shared" si="36"/>
        <v>#DIV/0!</v>
      </c>
      <c r="BY98" s="28" t="e">
        <f t="shared" si="37"/>
        <v>#DIV/0!</v>
      </c>
      <c r="BZ98" s="28" t="e">
        <f t="shared" si="37"/>
        <v>#DIV/0!</v>
      </c>
      <c r="CA98" s="28" t="e">
        <f t="shared" si="37"/>
        <v>#DIV/0!</v>
      </c>
      <c r="CB98" s="31">
        <v>0</v>
      </c>
      <c r="CC98" s="31">
        <v>0</v>
      </c>
      <c r="CD98" s="28">
        <v>0</v>
      </c>
      <c r="CE98" s="28">
        <v>0</v>
      </c>
      <c r="CF98" s="29">
        <f t="shared" si="52"/>
        <v>0</v>
      </c>
      <c r="CG98" s="28"/>
      <c r="CH98" s="28"/>
      <c r="CI98" s="32"/>
      <c r="CJ98" s="32"/>
      <c r="CK98" s="32"/>
      <c r="CL98" s="32"/>
      <c r="CM98" s="32"/>
      <c r="CN98" s="33"/>
      <c r="CO98" s="33"/>
      <c r="CP98" s="32"/>
      <c r="CQ98" s="34"/>
      <c r="CR98" s="34"/>
      <c r="CS98" s="34"/>
      <c r="CT98" s="34"/>
      <c r="CU98" s="34"/>
      <c r="CV98" s="34"/>
    </row>
    <row r="99" spans="1:100" s="26" customFormat="1" ht="14.4" x14ac:dyDescent="0.3">
      <c r="A99" s="22" t="s">
        <v>204</v>
      </c>
      <c r="B99" s="23"/>
      <c r="C99" s="24"/>
      <c r="D99" s="23"/>
      <c r="E99" s="29"/>
      <c r="F99" s="29"/>
      <c r="G99" s="29"/>
      <c r="H99" s="29"/>
      <c r="I99" s="29">
        <f t="shared" si="38"/>
        <v>0</v>
      </c>
      <c r="J99" s="29"/>
      <c r="K99" s="29"/>
      <c r="L99" s="29">
        <f t="shared" si="39"/>
        <v>0</v>
      </c>
      <c r="M99" s="28">
        <v>0</v>
      </c>
      <c r="N99" s="28">
        <v>0</v>
      </c>
      <c r="O99" s="28">
        <v>0</v>
      </c>
      <c r="P99" s="28">
        <v>0</v>
      </c>
      <c r="Q99" s="29">
        <f t="shared" si="40"/>
        <v>0</v>
      </c>
      <c r="R99" s="28">
        <v>0</v>
      </c>
      <c r="S99" s="28">
        <v>0</v>
      </c>
      <c r="T99" s="29">
        <f t="shared" si="41"/>
        <v>0</v>
      </c>
      <c r="U99" s="28">
        <v>0</v>
      </c>
      <c r="V99" s="28">
        <v>0</v>
      </c>
      <c r="W99" s="28">
        <v>0</v>
      </c>
      <c r="X99" s="28">
        <v>0</v>
      </c>
      <c r="Y99" s="29">
        <f t="shared" si="42"/>
        <v>0</v>
      </c>
      <c r="Z99" s="28">
        <v>0</v>
      </c>
      <c r="AA99" s="28">
        <v>0</v>
      </c>
      <c r="AB99" s="29">
        <f t="shared" si="43"/>
        <v>0</v>
      </c>
      <c r="AC99" s="29" t="e">
        <f t="shared" si="33"/>
        <v>#DIV/0!</v>
      </c>
      <c r="AD99" s="29" t="e">
        <f t="shared" si="33"/>
        <v>#DIV/0!</v>
      </c>
      <c r="AE99" s="29" t="e">
        <f t="shared" si="33"/>
        <v>#DIV/0!</v>
      </c>
      <c r="AF99" s="29" t="e">
        <f t="shared" si="33"/>
        <v>#DIV/0!</v>
      </c>
      <c r="AG99" s="29" t="e">
        <f t="shared" si="33"/>
        <v>#DIV/0!</v>
      </c>
      <c r="AH99" s="30"/>
      <c r="AI99" s="30"/>
      <c r="AJ99" s="30"/>
      <c r="AK99" s="30"/>
      <c r="AL99" s="29">
        <f t="shared" si="44"/>
        <v>0</v>
      </c>
      <c r="AM99" s="30"/>
      <c r="AN99" s="30"/>
      <c r="AO99" s="29">
        <f t="shared" si="45"/>
        <v>0</v>
      </c>
      <c r="AP99" s="28">
        <v>0</v>
      </c>
      <c r="AQ99" s="28">
        <v>0</v>
      </c>
      <c r="AR99" s="28">
        <v>0</v>
      </c>
      <c r="AS99" s="28">
        <v>0</v>
      </c>
      <c r="AT99" s="29">
        <f t="shared" si="46"/>
        <v>0</v>
      </c>
      <c r="AU99" s="28">
        <v>0</v>
      </c>
      <c r="AV99" s="28">
        <v>0</v>
      </c>
      <c r="AW99" s="29">
        <f t="shared" si="47"/>
        <v>0</v>
      </c>
      <c r="AX99" s="28">
        <v>0</v>
      </c>
      <c r="AY99" s="28">
        <v>0</v>
      </c>
      <c r="AZ99" s="28">
        <v>0</v>
      </c>
      <c r="BA99" s="28">
        <v>0</v>
      </c>
      <c r="BB99" s="29">
        <f t="shared" si="48"/>
        <v>0</v>
      </c>
      <c r="BC99" s="28">
        <v>0</v>
      </c>
      <c r="BD99" s="28">
        <v>0</v>
      </c>
      <c r="BE99" s="29">
        <f t="shared" si="49"/>
        <v>0</v>
      </c>
      <c r="BF99" s="28" t="e">
        <f t="shared" si="34"/>
        <v>#DIV/0!</v>
      </c>
      <c r="BG99" s="28" t="e">
        <f t="shared" si="34"/>
        <v>#DIV/0!</v>
      </c>
      <c r="BH99" s="28" t="e">
        <f t="shared" si="34"/>
        <v>#DIV/0!</v>
      </c>
      <c r="BI99" s="28" t="e">
        <f t="shared" si="34"/>
        <v>#DIV/0!</v>
      </c>
      <c r="BJ99" s="28" t="e">
        <f t="shared" si="35"/>
        <v>#DIV/0!</v>
      </c>
      <c r="BK99" s="28" t="e">
        <f t="shared" si="35"/>
        <v>#DIV/0!</v>
      </c>
      <c r="BL99" s="28" t="e">
        <f t="shared" si="35"/>
        <v>#DIV/0!</v>
      </c>
      <c r="BM99" s="28">
        <v>0</v>
      </c>
      <c r="BN99" s="28">
        <v>0</v>
      </c>
      <c r="BO99" s="28">
        <v>0</v>
      </c>
      <c r="BP99" s="28">
        <v>0</v>
      </c>
      <c r="BQ99" s="29">
        <f t="shared" si="50"/>
        <v>0</v>
      </c>
      <c r="BR99" s="28">
        <v>0</v>
      </c>
      <c r="BS99" s="28">
        <v>0</v>
      </c>
      <c r="BT99" s="29">
        <f t="shared" si="51"/>
        <v>0</v>
      </c>
      <c r="BU99" s="28" t="e">
        <f t="shared" si="36"/>
        <v>#DIV/0!</v>
      </c>
      <c r="BV99" s="28" t="e">
        <f t="shared" si="36"/>
        <v>#DIV/0!</v>
      </c>
      <c r="BW99" s="28" t="e">
        <f t="shared" si="36"/>
        <v>#DIV/0!</v>
      </c>
      <c r="BX99" s="28" t="e">
        <f t="shared" si="36"/>
        <v>#DIV/0!</v>
      </c>
      <c r="BY99" s="28" t="e">
        <f t="shared" si="37"/>
        <v>#DIV/0!</v>
      </c>
      <c r="BZ99" s="28" t="e">
        <f t="shared" si="37"/>
        <v>#DIV/0!</v>
      </c>
      <c r="CA99" s="28" t="e">
        <f t="shared" si="37"/>
        <v>#DIV/0!</v>
      </c>
      <c r="CB99" s="31"/>
      <c r="CC99" s="31"/>
      <c r="CD99" s="28">
        <v>0</v>
      </c>
      <c r="CE99" s="28">
        <v>0</v>
      </c>
      <c r="CF99" s="29">
        <f t="shared" si="52"/>
        <v>0</v>
      </c>
      <c r="CG99" s="28"/>
      <c r="CH99" s="28"/>
      <c r="CI99" s="23"/>
      <c r="CJ99" s="23"/>
      <c r="CK99" s="23"/>
      <c r="CL99" s="23"/>
      <c r="CM99" s="23"/>
      <c r="CN99" s="23"/>
      <c r="CO99" s="23"/>
      <c r="CP99" s="23"/>
      <c r="CQ99" s="25"/>
      <c r="CR99" s="25"/>
      <c r="CS99" s="25"/>
      <c r="CT99" s="25"/>
      <c r="CU99" s="25"/>
      <c r="CV99" s="25"/>
    </row>
    <row r="100" spans="1:100" s="117" customFormat="1" ht="14.4" x14ac:dyDescent="0.3">
      <c r="A100" s="27" t="s">
        <v>205</v>
      </c>
      <c r="B100" s="115"/>
      <c r="C100" s="110"/>
      <c r="D100" s="116"/>
      <c r="E100" s="29">
        <v>0</v>
      </c>
      <c r="F100" s="29">
        <v>0</v>
      </c>
      <c r="G100" s="29">
        <v>0</v>
      </c>
      <c r="H100" s="29">
        <v>0</v>
      </c>
      <c r="I100" s="29">
        <f t="shared" si="38"/>
        <v>0</v>
      </c>
      <c r="J100" s="29">
        <v>0</v>
      </c>
      <c r="K100" s="29">
        <v>0</v>
      </c>
      <c r="L100" s="29">
        <f t="shared" si="39"/>
        <v>0</v>
      </c>
      <c r="M100" s="28">
        <v>0</v>
      </c>
      <c r="N100" s="28">
        <v>0</v>
      </c>
      <c r="O100" s="28">
        <v>0</v>
      </c>
      <c r="P100" s="28">
        <v>0</v>
      </c>
      <c r="Q100" s="29">
        <f t="shared" si="40"/>
        <v>0</v>
      </c>
      <c r="R100" s="28">
        <v>0</v>
      </c>
      <c r="S100" s="28">
        <v>0</v>
      </c>
      <c r="T100" s="29">
        <f t="shared" si="41"/>
        <v>0</v>
      </c>
      <c r="U100" s="28">
        <v>0</v>
      </c>
      <c r="V100" s="28">
        <v>0</v>
      </c>
      <c r="W100" s="28">
        <v>0</v>
      </c>
      <c r="X100" s="28">
        <v>0</v>
      </c>
      <c r="Y100" s="29">
        <f t="shared" si="42"/>
        <v>0</v>
      </c>
      <c r="Z100" s="28">
        <v>0</v>
      </c>
      <c r="AA100" s="28">
        <v>0</v>
      </c>
      <c r="AB100" s="29">
        <f t="shared" si="43"/>
        <v>0</v>
      </c>
      <c r="AC100" s="29" t="e">
        <f t="shared" si="33"/>
        <v>#DIV/0!</v>
      </c>
      <c r="AD100" s="29" t="e">
        <f t="shared" si="33"/>
        <v>#DIV/0!</v>
      </c>
      <c r="AE100" s="29" t="e">
        <f t="shared" si="33"/>
        <v>#DIV/0!</v>
      </c>
      <c r="AF100" s="29" t="e">
        <f t="shared" si="33"/>
        <v>#DIV/0!</v>
      </c>
      <c r="AG100" s="29" t="e">
        <f t="shared" si="33"/>
        <v>#DIV/0!</v>
      </c>
      <c r="AH100" s="30">
        <v>0</v>
      </c>
      <c r="AI100" s="30">
        <v>0</v>
      </c>
      <c r="AJ100" s="30">
        <v>0</v>
      </c>
      <c r="AK100" s="30">
        <v>0</v>
      </c>
      <c r="AL100" s="29">
        <f t="shared" si="44"/>
        <v>0</v>
      </c>
      <c r="AM100" s="30">
        <v>0</v>
      </c>
      <c r="AN100" s="30">
        <v>0</v>
      </c>
      <c r="AO100" s="29">
        <f t="shared" si="45"/>
        <v>0</v>
      </c>
      <c r="AP100" s="28">
        <v>0</v>
      </c>
      <c r="AQ100" s="28">
        <v>0</v>
      </c>
      <c r="AR100" s="28">
        <v>0</v>
      </c>
      <c r="AS100" s="28">
        <v>0</v>
      </c>
      <c r="AT100" s="29">
        <f t="shared" si="46"/>
        <v>0</v>
      </c>
      <c r="AU100" s="28">
        <v>0</v>
      </c>
      <c r="AV100" s="28">
        <v>0</v>
      </c>
      <c r="AW100" s="29">
        <f t="shared" si="47"/>
        <v>0</v>
      </c>
      <c r="AX100" s="28">
        <v>0</v>
      </c>
      <c r="AY100" s="28">
        <v>0</v>
      </c>
      <c r="AZ100" s="28">
        <v>0</v>
      </c>
      <c r="BA100" s="28">
        <v>0</v>
      </c>
      <c r="BB100" s="29">
        <f t="shared" si="48"/>
        <v>0</v>
      </c>
      <c r="BC100" s="28">
        <v>0</v>
      </c>
      <c r="BD100" s="28">
        <v>0</v>
      </c>
      <c r="BE100" s="29">
        <f t="shared" si="49"/>
        <v>0</v>
      </c>
      <c r="BF100" s="28" t="e">
        <f t="shared" si="34"/>
        <v>#DIV/0!</v>
      </c>
      <c r="BG100" s="28" t="e">
        <f t="shared" si="34"/>
        <v>#DIV/0!</v>
      </c>
      <c r="BH100" s="28" t="e">
        <f t="shared" si="34"/>
        <v>#DIV/0!</v>
      </c>
      <c r="BI100" s="28" t="e">
        <f t="shared" si="34"/>
        <v>#DIV/0!</v>
      </c>
      <c r="BJ100" s="28" t="e">
        <f t="shared" si="35"/>
        <v>#DIV/0!</v>
      </c>
      <c r="BK100" s="28" t="e">
        <f t="shared" si="35"/>
        <v>#DIV/0!</v>
      </c>
      <c r="BL100" s="28" t="e">
        <f t="shared" si="35"/>
        <v>#DIV/0!</v>
      </c>
      <c r="BM100" s="28">
        <v>0</v>
      </c>
      <c r="BN100" s="28">
        <v>0</v>
      </c>
      <c r="BO100" s="28">
        <v>0</v>
      </c>
      <c r="BP100" s="28">
        <v>0</v>
      </c>
      <c r="BQ100" s="29">
        <f t="shared" si="50"/>
        <v>0</v>
      </c>
      <c r="BR100" s="28">
        <v>0</v>
      </c>
      <c r="BS100" s="28">
        <v>0</v>
      </c>
      <c r="BT100" s="29">
        <f t="shared" si="51"/>
        <v>0</v>
      </c>
      <c r="BU100" s="28" t="e">
        <f t="shared" si="36"/>
        <v>#DIV/0!</v>
      </c>
      <c r="BV100" s="28" t="e">
        <f t="shared" si="36"/>
        <v>#DIV/0!</v>
      </c>
      <c r="BW100" s="28" t="e">
        <f t="shared" si="36"/>
        <v>#DIV/0!</v>
      </c>
      <c r="BX100" s="28" t="e">
        <f t="shared" si="36"/>
        <v>#DIV/0!</v>
      </c>
      <c r="BY100" s="28" t="e">
        <f t="shared" si="37"/>
        <v>#DIV/0!</v>
      </c>
      <c r="BZ100" s="28" t="e">
        <f t="shared" si="37"/>
        <v>#DIV/0!</v>
      </c>
      <c r="CA100" s="28" t="e">
        <f t="shared" si="37"/>
        <v>#DIV/0!</v>
      </c>
      <c r="CB100" s="31">
        <v>0</v>
      </c>
      <c r="CC100" s="31">
        <v>0</v>
      </c>
      <c r="CD100" s="28">
        <v>0</v>
      </c>
      <c r="CE100" s="28">
        <v>0</v>
      </c>
      <c r="CF100" s="29">
        <f t="shared" si="52"/>
        <v>0</v>
      </c>
      <c r="CG100" s="28"/>
      <c r="CH100" s="28"/>
      <c r="CI100" s="32"/>
      <c r="CJ100" s="32"/>
      <c r="CK100" s="32"/>
      <c r="CL100" s="32"/>
      <c r="CM100" s="32"/>
      <c r="CN100" s="33"/>
      <c r="CO100" s="33"/>
      <c r="CP100" s="32"/>
      <c r="CQ100" s="34"/>
      <c r="CR100" s="34"/>
      <c r="CS100" s="34"/>
      <c r="CT100" s="34"/>
      <c r="CU100" s="34"/>
      <c r="CV100" s="34"/>
    </row>
    <row r="101" spans="1:100" s="117" customFormat="1" ht="41.4" x14ac:dyDescent="0.3">
      <c r="A101" s="27" t="s">
        <v>206</v>
      </c>
      <c r="B101" s="115"/>
      <c r="C101" s="110"/>
      <c r="D101" s="116"/>
      <c r="E101" s="29">
        <v>0</v>
      </c>
      <c r="F101" s="29">
        <v>0</v>
      </c>
      <c r="G101" s="29">
        <v>0</v>
      </c>
      <c r="H101" s="29">
        <v>0</v>
      </c>
      <c r="I101" s="29">
        <f t="shared" si="38"/>
        <v>0</v>
      </c>
      <c r="J101" s="29">
        <v>0</v>
      </c>
      <c r="K101" s="29">
        <v>0</v>
      </c>
      <c r="L101" s="29">
        <f t="shared" si="39"/>
        <v>0</v>
      </c>
      <c r="M101" s="28">
        <v>0</v>
      </c>
      <c r="N101" s="28">
        <v>0</v>
      </c>
      <c r="O101" s="28">
        <v>0</v>
      </c>
      <c r="P101" s="28">
        <v>0</v>
      </c>
      <c r="Q101" s="29">
        <f t="shared" si="40"/>
        <v>0</v>
      </c>
      <c r="R101" s="28">
        <v>0</v>
      </c>
      <c r="S101" s="28">
        <v>0</v>
      </c>
      <c r="T101" s="29">
        <f t="shared" si="41"/>
        <v>0</v>
      </c>
      <c r="U101" s="28">
        <v>0</v>
      </c>
      <c r="V101" s="28">
        <v>0</v>
      </c>
      <c r="W101" s="28">
        <v>0</v>
      </c>
      <c r="X101" s="28">
        <v>0</v>
      </c>
      <c r="Y101" s="29">
        <f t="shared" si="42"/>
        <v>0</v>
      </c>
      <c r="Z101" s="28">
        <v>0</v>
      </c>
      <c r="AA101" s="28">
        <v>0</v>
      </c>
      <c r="AB101" s="29">
        <f t="shared" si="43"/>
        <v>0</v>
      </c>
      <c r="AC101" s="29" t="e">
        <f t="shared" si="33"/>
        <v>#DIV/0!</v>
      </c>
      <c r="AD101" s="29" t="e">
        <f t="shared" si="33"/>
        <v>#DIV/0!</v>
      </c>
      <c r="AE101" s="29" t="e">
        <f t="shared" si="33"/>
        <v>#DIV/0!</v>
      </c>
      <c r="AF101" s="29" t="e">
        <f t="shared" si="33"/>
        <v>#DIV/0!</v>
      </c>
      <c r="AG101" s="29" t="e">
        <f t="shared" si="33"/>
        <v>#DIV/0!</v>
      </c>
      <c r="AH101" s="30">
        <v>0</v>
      </c>
      <c r="AI101" s="30">
        <v>0</v>
      </c>
      <c r="AJ101" s="30">
        <v>0</v>
      </c>
      <c r="AK101" s="30">
        <v>0</v>
      </c>
      <c r="AL101" s="29">
        <f t="shared" si="44"/>
        <v>0</v>
      </c>
      <c r="AM101" s="30">
        <v>0</v>
      </c>
      <c r="AN101" s="30">
        <v>0</v>
      </c>
      <c r="AO101" s="29">
        <f t="shared" si="45"/>
        <v>0</v>
      </c>
      <c r="AP101" s="28">
        <v>0</v>
      </c>
      <c r="AQ101" s="28">
        <v>0</v>
      </c>
      <c r="AR101" s="28">
        <v>0</v>
      </c>
      <c r="AS101" s="28">
        <v>0</v>
      </c>
      <c r="AT101" s="29">
        <f t="shared" si="46"/>
        <v>0</v>
      </c>
      <c r="AU101" s="28">
        <v>0</v>
      </c>
      <c r="AV101" s="28">
        <v>0</v>
      </c>
      <c r="AW101" s="29">
        <f t="shared" si="47"/>
        <v>0</v>
      </c>
      <c r="AX101" s="28">
        <v>0</v>
      </c>
      <c r="AY101" s="28">
        <v>0</v>
      </c>
      <c r="AZ101" s="28">
        <v>0</v>
      </c>
      <c r="BA101" s="28">
        <v>0</v>
      </c>
      <c r="BB101" s="29">
        <f t="shared" si="48"/>
        <v>0</v>
      </c>
      <c r="BC101" s="28">
        <v>0</v>
      </c>
      <c r="BD101" s="28">
        <v>0</v>
      </c>
      <c r="BE101" s="29">
        <f t="shared" si="49"/>
        <v>0</v>
      </c>
      <c r="BF101" s="28" t="e">
        <f t="shared" si="34"/>
        <v>#DIV/0!</v>
      </c>
      <c r="BG101" s="28" t="e">
        <f t="shared" si="34"/>
        <v>#DIV/0!</v>
      </c>
      <c r="BH101" s="28" t="e">
        <f t="shared" si="34"/>
        <v>#DIV/0!</v>
      </c>
      <c r="BI101" s="28" t="e">
        <f t="shared" si="34"/>
        <v>#DIV/0!</v>
      </c>
      <c r="BJ101" s="28" t="e">
        <f t="shared" si="35"/>
        <v>#DIV/0!</v>
      </c>
      <c r="BK101" s="28" t="e">
        <f t="shared" si="35"/>
        <v>#DIV/0!</v>
      </c>
      <c r="BL101" s="28" t="e">
        <f t="shared" si="35"/>
        <v>#DIV/0!</v>
      </c>
      <c r="BM101" s="28">
        <v>0</v>
      </c>
      <c r="BN101" s="28">
        <v>0</v>
      </c>
      <c r="BO101" s="28">
        <v>0</v>
      </c>
      <c r="BP101" s="28">
        <v>0</v>
      </c>
      <c r="BQ101" s="29">
        <f t="shared" si="50"/>
        <v>0</v>
      </c>
      <c r="BR101" s="28">
        <v>0</v>
      </c>
      <c r="BS101" s="28">
        <v>0</v>
      </c>
      <c r="BT101" s="29">
        <f t="shared" si="51"/>
        <v>0</v>
      </c>
      <c r="BU101" s="28" t="e">
        <f t="shared" si="36"/>
        <v>#DIV/0!</v>
      </c>
      <c r="BV101" s="28" t="e">
        <f t="shared" si="36"/>
        <v>#DIV/0!</v>
      </c>
      <c r="BW101" s="28" t="e">
        <f t="shared" si="36"/>
        <v>#DIV/0!</v>
      </c>
      <c r="BX101" s="28" t="e">
        <f t="shared" si="36"/>
        <v>#DIV/0!</v>
      </c>
      <c r="BY101" s="28" t="e">
        <f t="shared" si="37"/>
        <v>#DIV/0!</v>
      </c>
      <c r="BZ101" s="28" t="e">
        <f t="shared" si="37"/>
        <v>#DIV/0!</v>
      </c>
      <c r="CA101" s="28" t="e">
        <f t="shared" si="37"/>
        <v>#DIV/0!</v>
      </c>
      <c r="CB101" s="31">
        <v>0</v>
      </c>
      <c r="CC101" s="31">
        <v>0</v>
      </c>
      <c r="CD101" s="28">
        <v>0</v>
      </c>
      <c r="CE101" s="28">
        <v>0</v>
      </c>
      <c r="CF101" s="29">
        <f t="shared" si="52"/>
        <v>0</v>
      </c>
      <c r="CG101" s="28"/>
      <c r="CH101" s="28"/>
      <c r="CI101" s="32"/>
      <c r="CJ101" s="32"/>
      <c r="CK101" s="32"/>
      <c r="CL101" s="32"/>
      <c r="CM101" s="32"/>
      <c r="CN101" s="33"/>
      <c r="CO101" s="33"/>
      <c r="CP101" s="32"/>
      <c r="CQ101" s="34"/>
      <c r="CR101" s="34"/>
      <c r="CS101" s="34"/>
      <c r="CT101" s="34"/>
      <c r="CU101" s="34"/>
      <c r="CV101" s="34"/>
    </row>
    <row r="102" spans="1:100" s="117" customFormat="1" ht="27.6" x14ac:dyDescent="0.3">
      <c r="A102" s="27" t="s">
        <v>163</v>
      </c>
      <c r="B102" s="115"/>
      <c r="C102" s="110"/>
      <c r="D102" s="116"/>
      <c r="E102" s="29">
        <v>0</v>
      </c>
      <c r="F102" s="29">
        <v>0</v>
      </c>
      <c r="G102" s="29">
        <v>0</v>
      </c>
      <c r="H102" s="29">
        <v>0</v>
      </c>
      <c r="I102" s="29">
        <f t="shared" si="38"/>
        <v>0</v>
      </c>
      <c r="J102" s="29">
        <v>0</v>
      </c>
      <c r="K102" s="29">
        <v>0</v>
      </c>
      <c r="L102" s="29">
        <f t="shared" si="39"/>
        <v>0</v>
      </c>
      <c r="M102" s="28">
        <v>0</v>
      </c>
      <c r="N102" s="28">
        <v>0</v>
      </c>
      <c r="O102" s="28">
        <v>0</v>
      </c>
      <c r="P102" s="28">
        <v>0</v>
      </c>
      <c r="Q102" s="29">
        <f t="shared" si="40"/>
        <v>0</v>
      </c>
      <c r="R102" s="28">
        <v>0</v>
      </c>
      <c r="S102" s="28">
        <v>0</v>
      </c>
      <c r="T102" s="29">
        <f t="shared" si="41"/>
        <v>0</v>
      </c>
      <c r="U102" s="28">
        <v>0</v>
      </c>
      <c r="V102" s="28">
        <v>0</v>
      </c>
      <c r="W102" s="28">
        <v>0</v>
      </c>
      <c r="X102" s="28">
        <v>0</v>
      </c>
      <c r="Y102" s="29">
        <f t="shared" si="42"/>
        <v>0</v>
      </c>
      <c r="Z102" s="28">
        <v>0</v>
      </c>
      <c r="AA102" s="28">
        <v>0</v>
      </c>
      <c r="AB102" s="29">
        <f t="shared" si="43"/>
        <v>0</v>
      </c>
      <c r="AC102" s="29" t="e">
        <f t="shared" si="33"/>
        <v>#DIV/0!</v>
      </c>
      <c r="AD102" s="29" t="e">
        <f t="shared" si="33"/>
        <v>#DIV/0!</v>
      </c>
      <c r="AE102" s="29" t="e">
        <f t="shared" si="33"/>
        <v>#DIV/0!</v>
      </c>
      <c r="AF102" s="29" t="e">
        <f t="shared" si="33"/>
        <v>#DIV/0!</v>
      </c>
      <c r="AG102" s="29" t="e">
        <f t="shared" si="33"/>
        <v>#DIV/0!</v>
      </c>
      <c r="AH102" s="30">
        <v>0</v>
      </c>
      <c r="AI102" s="30">
        <v>0</v>
      </c>
      <c r="AJ102" s="30">
        <v>0</v>
      </c>
      <c r="AK102" s="30">
        <v>0</v>
      </c>
      <c r="AL102" s="29">
        <f t="shared" si="44"/>
        <v>0</v>
      </c>
      <c r="AM102" s="30">
        <v>0</v>
      </c>
      <c r="AN102" s="30">
        <v>0</v>
      </c>
      <c r="AO102" s="29">
        <f t="shared" si="45"/>
        <v>0</v>
      </c>
      <c r="AP102" s="28">
        <v>0</v>
      </c>
      <c r="AQ102" s="28">
        <v>0</v>
      </c>
      <c r="AR102" s="28">
        <v>0</v>
      </c>
      <c r="AS102" s="28">
        <v>0</v>
      </c>
      <c r="AT102" s="29">
        <f t="shared" si="46"/>
        <v>0</v>
      </c>
      <c r="AU102" s="28">
        <v>0</v>
      </c>
      <c r="AV102" s="28">
        <v>0</v>
      </c>
      <c r="AW102" s="29">
        <f t="shared" si="47"/>
        <v>0</v>
      </c>
      <c r="AX102" s="28">
        <v>0</v>
      </c>
      <c r="AY102" s="28">
        <v>0</v>
      </c>
      <c r="AZ102" s="28">
        <v>0</v>
      </c>
      <c r="BA102" s="28">
        <v>0</v>
      </c>
      <c r="BB102" s="29">
        <f t="shared" si="48"/>
        <v>0</v>
      </c>
      <c r="BC102" s="28">
        <v>0</v>
      </c>
      <c r="BD102" s="28">
        <v>0</v>
      </c>
      <c r="BE102" s="29">
        <f t="shared" si="49"/>
        <v>0</v>
      </c>
      <c r="BF102" s="28" t="e">
        <f t="shared" si="34"/>
        <v>#DIV/0!</v>
      </c>
      <c r="BG102" s="28" t="e">
        <f t="shared" si="34"/>
        <v>#DIV/0!</v>
      </c>
      <c r="BH102" s="28" t="e">
        <f t="shared" si="34"/>
        <v>#DIV/0!</v>
      </c>
      <c r="BI102" s="28" t="e">
        <f t="shared" si="34"/>
        <v>#DIV/0!</v>
      </c>
      <c r="BJ102" s="28" t="e">
        <f t="shared" si="35"/>
        <v>#DIV/0!</v>
      </c>
      <c r="BK102" s="28" t="e">
        <f t="shared" si="35"/>
        <v>#DIV/0!</v>
      </c>
      <c r="BL102" s="28" t="e">
        <f t="shared" si="35"/>
        <v>#DIV/0!</v>
      </c>
      <c r="BM102" s="28">
        <v>0</v>
      </c>
      <c r="BN102" s="28">
        <v>0</v>
      </c>
      <c r="BO102" s="28">
        <v>0</v>
      </c>
      <c r="BP102" s="28">
        <v>0</v>
      </c>
      <c r="BQ102" s="29">
        <f t="shared" si="50"/>
        <v>0</v>
      </c>
      <c r="BR102" s="28">
        <v>0</v>
      </c>
      <c r="BS102" s="28">
        <v>0</v>
      </c>
      <c r="BT102" s="29">
        <f t="shared" si="51"/>
        <v>0</v>
      </c>
      <c r="BU102" s="28" t="e">
        <f t="shared" si="36"/>
        <v>#DIV/0!</v>
      </c>
      <c r="BV102" s="28" t="e">
        <f t="shared" si="36"/>
        <v>#DIV/0!</v>
      </c>
      <c r="BW102" s="28" t="e">
        <f t="shared" si="36"/>
        <v>#DIV/0!</v>
      </c>
      <c r="BX102" s="28" t="e">
        <f t="shared" si="36"/>
        <v>#DIV/0!</v>
      </c>
      <c r="BY102" s="28" t="e">
        <f t="shared" si="37"/>
        <v>#DIV/0!</v>
      </c>
      <c r="BZ102" s="28" t="e">
        <f t="shared" si="37"/>
        <v>#DIV/0!</v>
      </c>
      <c r="CA102" s="28" t="e">
        <f t="shared" si="37"/>
        <v>#DIV/0!</v>
      </c>
      <c r="CB102" s="31">
        <v>0</v>
      </c>
      <c r="CC102" s="31">
        <v>0</v>
      </c>
      <c r="CD102" s="28">
        <v>0</v>
      </c>
      <c r="CE102" s="28">
        <v>0</v>
      </c>
      <c r="CF102" s="29">
        <f t="shared" si="52"/>
        <v>0</v>
      </c>
      <c r="CG102" s="28"/>
      <c r="CH102" s="28"/>
      <c r="CI102" s="32"/>
      <c r="CJ102" s="32"/>
      <c r="CK102" s="32"/>
      <c r="CL102" s="32"/>
      <c r="CM102" s="32"/>
      <c r="CN102" s="33"/>
      <c r="CO102" s="33"/>
      <c r="CP102" s="32"/>
      <c r="CQ102" s="34"/>
      <c r="CR102" s="34"/>
      <c r="CS102" s="34"/>
      <c r="CT102" s="34"/>
      <c r="CU102" s="34"/>
      <c r="CV102" s="34"/>
    </row>
    <row r="103" spans="1:100" s="117" customFormat="1" ht="27.6" x14ac:dyDescent="0.3">
      <c r="A103" s="27" t="s">
        <v>167</v>
      </c>
      <c r="B103" s="115"/>
      <c r="C103" s="110"/>
      <c r="D103" s="116"/>
      <c r="E103" s="29">
        <v>0</v>
      </c>
      <c r="F103" s="29">
        <v>0</v>
      </c>
      <c r="G103" s="29">
        <v>0</v>
      </c>
      <c r="H103" s="29">
        <v>0</v>
      </c>
      <c r="I103" s="29">
        <f t="shared" si="38"/>
        <v>0</v>
      </c>
      <c r="J103" s="29">
        <v>0</v>
      </c>
      <c r="K103" s="29">
        <v>0</v>
      </c>
      <c r="L103" s="29">
        <f t="shared" si="39"/>
        <v>0</v>
      </c>
      <c r="M103" s="28">
        <v>0</v>
      </c>
      <c r="N103" s="28">
        <v>0</v>
      </c>
      <c r="O103" s="28">
        <v>0</v>
      </c>
      <c r="P103" s="28">
        <v>0</v>
      </c>
      <c r="Q103" s="29">
        <f t="shared" si="40"/>
        <v>0</v>
      </c>
      <c r="R103" s="28">
        <v>0</v>
      </c>
      <c r="S103" s="28">
        <v>0</v>
      </c>
      <c r="T103" s="29">
        <f t="shared" si="41"/>
        <v>0</v>
      </c>
      <c r="U103" s="28">
        <v>0</v>
      </c>
      <c r="V103" s="28">
        <v>0</v>
      </c>
      <c r="W103" s="28">
        <v>0</v>
      </c>
      <c r="X103" s="28">
        <v>0</v>
      </c>
      <c r="Y103" s="29">
        <f t="shared" si="42"/>
        <v>0</v>
      </c>
      <c r="Z103" s="28">
        <v>0</v>
      </c>
      <c r="AA103" s="28">
        <v>0</v>
      </c>
      <c r="AB103" s="29">
        <f t="shared" si="43"/>
        <v>0</v>
      </c>
      <c r="AC103" s="29" t="e">
        <f t="shared" si="33"/>
        <v>#DIV/0!</v>
      </c>
      <c r="AD103" s="29" t="e">
        <f t="shared" si="33"/>
        <v>#DIV/0!</v>
      </c>
      <c r="AE103" s="29" t="e">
        <f t="shared" si="33"/>
        <v>#DIV/0!</v>
      </c>
      <c r="AF103" s="29" t="e">
        <f t="shared" si="33"/>
        <v>#DIV/0!</v>
      </c>
      <c r="AG103" s="29" t="e">
        <f t="shared" si="33"/>
        <v>#DIV/0!</v>
      </c>
      <c r="AH103" s="30">
        <v>0</v>
      </c>
      <c r="AI103" s="30">
        <v>0</v>
      </c>
      <c r="AJ103" s="30">
        <v>0</v>
      </c>
      <c r="AK103" s="30">
        <v>0</v>
      </c>
      <c r="AL103" s="29">
        <f t="shared" si="44"/>
        <v>0</v>
      </c>
      <c r="AM103" s="30">
        <v>0</v>
      </c>
      <c r="AN103" s="30">
        <v>0</v>
      </c>
      <c r="AO103" s="29">
        <f t="shared" si="45"/>
        <v>0</v>
      </c>
      <c r="AP103" s="28">
        <v>0</v>
      </c>
      <c r="AQ103" s="28">
        <v>0</v>
      </c>
      <c r="AR103" s="28">
        <v>0</v>
      </c>
      <c r="AS103" s="28">
        <v>0</v>
      </c>
      <c r="AT103" s="29">
        <f t="shared" si="46"/>
        <v>0</v>
      </c>
      <c r="AU103" s="28">
        <v>0</v>
      </c>
      <c r="AV103" s="28">
        <v>0</v>
      </c>
      <c r="AW103" s="29">
        <f t="shared" si="47"/>
        <v>0</v>
      </c>
      <c r="AX103" s="28">
        <v>0</v>
      </c>
      <c r="AY103" s="28">
        <v>0</v>
      </c>
      <c r="AZ103" s="28">
        <v>0</v>
      </c>
      <c r="BA103" s="28">
        <v>0</v>
      </c>
      <c r="BB103" s="29">
        <f t="shared" si="48"/>
        <v>0</v>
      </c>
      <c r="BC103" s="28">
        <v>0</v>
      </c>
      <c r="BD103" s="28">
        <v>0</v>
      </c>
      <c r="BE103" s="29">
        <f t="shared" si="49"/>
        <v>0</v>
      </c>
      <c r="BF103" s="28" t="e">
        <f t="shared" si="34"/>
        <v>#DIV/0!</v>
      </c>
      <c r="BG103" s="28" t="e">
        <f t="shared" si="34"/>
        <v>#DIV/0!</v>
      </c>
      <c r="BH103" s="28" t="e">
        <f t="shared" si="34"/>
        <v>#DIV/0!</v>
      </c>
      <c r="BI103" s="28" t="e">
        <f t="shared" si="34"/>
        <v>#DIV/0!</v>
      </c>
      <c r="BJ103" s="28" t="e">
        <f t="shared" si="35"/>
        <v>#DIV/0!</v>
      </c>
      <c r="BK103" s="28" t="e">
        <f t="shared" si="35"/>
        <v>#DIV/0!</v>
      </c>
      <c r="BL103" s="28" t="e">
        <f t="shared" si="35"/>
        <v>#DIV/0!</v>
      </c>
      <c r="BM103" s="28">
        <v>0</v>
      </c>
      <c r="BN103" s="28">
        <v>0</v>
      </c>
      <c r="BO103" s="28">
        <v>0</v>
      </c>
      <c r="BP103" s="28">
        <v>0</v>
      </c>
      <c r="BQ103" s="29">
        <f t="shared" si="50"/>
        <v>0</v>
      </c>
      <c r="BR103" s="28">
        <v>0</v>
      </c>
      <c r="BS103" s="28">
        <v>0</v>
      </c>
      <c r="BT103" s="29">
        <f t="shared" si="51"/>
        <v>0</v>
      </c>
      <c r="BU103" s="28" t="e">
        <f t="shared" si="36"/>
        <v>#DIV/0!</v>
      </c>
      <c r="BV103" s="28" t="e">
        <f t="shared" si="36"/>
        <v>#DIV/0!</v>
      </c>
      <c r="BW103" s="28" t="e">
        <f t="shared" si="36"/>
        <v>#DIV/0!</v>
      </c>
      <c r="BX103" s="28" t="e">
        <f t="shared" si="36"/>
        <v>#DIV/0!</v>
      </c>
      <c r="BY103" s="28" t="e">
        <f t="shared" si="37"/>
        <v>#DIV/0!</v>
      </c>
      <c r="BZ103" s="28" t="e">
        <f t="shared" si="37"/>
        <v>#DIV/0!</v>
      </c>
      <c r="CA103" s="28" t="e">
        <f t="shared" si="37"/>
        <v>#DIV/0!</v>
      </c>
      <c r="CB103" s="31">
        <v>0</v>
      </c>
      <c r="CC103" s="31">
        <v>0</v>
      </c>
      <c r="CD103" s="28">
        <v>0</v>
      </c>
      <c r="CE103" s="28">
        <v>0</v>
      </c>
      <c r="CF103" s="29">
        <f t="shared" si="52"/>
        <v>0</v>
      </c>
      <c r="CG103" s="28"/>
      <c r="CH103" s="28"/>
      <c r="CI103" s="32"/>
      <c r="CJ103" s="32"/>
      <c r="CK103" s="32"/>
      <c r="CL103" s="32"/>
      <c r="CM103" s="32"/>
      <c r="CN103" s="33"/>
      <c r="CO103" s="33"/>
      <c r="CP103" s="32"/>
      <c r="CQ103" s="34"/>
      <c r="CR103" s="34"/>
      <c r="CS103" s="34"/>
      <c r="CT103" s="34"/>
      <c r="CU103" s="34"/>
      <c r="CV103" s="34"/>
    </row>
    <row r="104" spans="1:100" s="117" customFormat="1" ht="27.6" x14ac:dyDescent="0.3">
      <c r="A104" s="27" t="s">
        <v>207</v>
      </c>
      <c r="B104" s="115"/>
      <c r="C104" s="110"/>
      <c r="D104" s="116"/>
      <c r="E104" s="29">
        <v>0</v>
      </c>
      <c r="F104" s="29">
        <v>0</v>
      </c>
      <c r="G104" s="29">
        <v>0</v>
      </c>
      <c r="H104" s="29">
        <v>0</v>
      </c>
      <c r="I104" s="29">
        <f t="shared" si="38"/>
        <v>0</v>
      </c>
      <c r="J104" s="29">
        <v>0</v>
      </c>
      <c r="K104" s="29">
        <v>0</v>
      </c>
      <c r="L104" s="29">
        <f t="shared" si="39"/>
        <v>0</v>
      </c>
      <c r="M104" s="28">
        <v>0</v>
      </c>
      <c r="N104" s="28">
        <v>0</v>
      </c>
      <c r="O104" s="28">
        <v>0</v>
      </c>
      <c r="P104" s="28">
        <v>0</v>
      </c>
      <c r="Q104" s="29">
        <f t="shared" si="40"/>
        <v>0</v>
      </c>
      <c r="R104" s="28">
        <v>0</v>
      </c>
      <c r="S104" s="28">
        <v>0</v>
      </c>
      <c r="T104" s="29">
        <f t="shared" si="41"/>
        <v>0</v>
      </c>
      <c r="U104" s="28">
        <v>0</v>
      </c>
      <c r="V104" s="28">
        <v>0</v>
      </c>
      <c r="W104" s="28">
        <v>0</v>
      </c>
      <c r="X104" s="28">
        <v>0</v>
      </c>
      <c r="Y104" s="29">
        <f t="shared" si="42"/>
        <v>0</v>
      </c>
      <c r="Z104" s="28">
        <v>0</v>
      </c>
      <c r="AA104" s="28">
        <v>0</v>
      </c>
      <c r="AB104" s="29">
        <f t="shared" si="43"/>
        <v>0</v>
      </c>
      <c r="AC104" s="29" t="e">
        <f t="shared" si="33"/>
        <v>#DIV/0!</v>
      </c>
      <c r="AD104" s="29" t="e">
        <f t="shared" si="33"/>
        <v>#DIV/0!</v>
      </c>
      <c r="AE104" s="29" t="e">
        <f t="shared" si="33"/>
        <v>#DIV/0!</v>
      </c>
      <c r="AF104" s="29" t="e">
        <f t="shared" si="33"/>
        <v>#DIV/0!</v>
      </c>
      <c r="AG104" s="29" t="e">
        <f t="shared" si="33"/>
        <v>#DIV/0!</v>
      </c>
      <c r="AH104" s="30">
        <v>0</v>
      </c>
      <c r="AI104" s="30">
        <v>0</v>
      </c>
      <c r="AJ104" s="30">
        <v>0</v>
      </c>
      <c r="AK104" s="30">
        <v>0</v>
      </c>
      <c r="AL104" s="29">
        <f t="shared" si="44"/>
        <v>0</v>
      </c>
      <c r="AM104" s="30">
        <v>0</v>
      </c>
      <c r="AN104" s="30">
        <v>0</v>
      </c>
      <c r="AO104" s="29">
        <f t="shared" si="45"/>
        <v>0</v>
      </c>
      <c r="AP104" s="28">
        <v>0</v>
      </c>
      <c r="AQ104" s="28">
        <v>0</v>
      </c>
      <c r="AR104" s="28">
        <v>0</v>
      </c>
      <c r="AS104" s="28">
        <v>0</v>
      </c>
      <c r="AT104" s="29">
        <f t="shared" si="46"/>
        <v>0</v>
      </c>
      <c r="AU104" s="28">
        <v>0</v>
      </c>
      <c r="AV104" s="28">
        <v>0</v>
      </c>
      <c r="AW104" s="29">
        <f t="shared" si="47"/>
        <v>0</v>
      </c>
      <c r="AX104" s="28">
        <v>0</v>
      </c>
      <c r="AY104" s="28">
        <v>0</v>
      </c>
      <c r="AZ104" s="28">
        <v>0</v>
      </c>
      <c r="BA104" s="28">
        <v>0</v>
      </c>
      <c r="BB104" s="29">
        <f t="shared" si="48"/>
        <v>0</v>
      </c>
      <c r="BC104" s="28">
        <v>0</v>
      </c>
      <c r="BD104" s="28">
        <v>0</v>
      </c>
      <c r="BE104" s="29">
        <f t="shared" si="49"/>
        <v>0</v>
      </c>
      <c r="BF104" s="28" t="e">
        <f t="shared" si="34"/>
        <v>#DIV/0!</v>
      </c>
      <c r="BG104" s="28" t="e">
        <f t="shared" si="34"/>
        <v>#DIV/0!</v>
      </c>
      <c r="BH104" s="28" t="e">
        <f t="shared" si="34"/>
        <v>#DIV/0!</v>
      </c>
      <c r="BI104" s="28" t="e">
        <f t="shared" si="34"/>
        <v>#DIV/0!</v>
      </c>
      <c r="BJ104" s="28" t="e">
        <f t="shared" si="35"/>
        <v>#DIV/0!</v>
      </c>
      <c r="BK104" s="28" t="e">
        <f t="shared" si="35"/>
        <v>#DIV/0!</v>
      </c>
      <c r="BL104" s="28" t="e">
        <f t="shared" si="35"/>
        <v>#DIV/0!</v>
      </c>
      <c r="BM104" s="28">
        <v>0</v>
      </c>
      <c r="BN104" s="28">
        <v>0</v>
      </c>
      <c r="BO104" s="28">
        <v>0</v>
      </c>
      <c r="BP104" s="28">
        <v>0</v>
      </c>
      <c r="BQ104" s="29">
        <f t="shared" si="50"/>
        <v>0</v>
      </c>
      <c r="BR104" s="28">
        <v>0</v>
      </c>
      <c r="BS104" s="28">
        <v>0</v>
      </c>
      <c r="BT104" s="29">
        <f t="shared" si="51"/>
        <v>0</v>
      </c>
      <c r="BU104" s="28" t="e">
        <f t="shared" si="36"/>
        <v>#DIV/0!</v>
      </c>
      <c r="BV104" s="28" t="e">
        <f t="shared" si="36"/>
        <v>#DIV/0!</v>
      </c>
      <c r="BW104" s="28" t="e">
        <f t="shared" si="36"/>
        <v>#DIV/0!</v>
      </c>
      <c r="BX104" s="28" t="e">
        <f t="shared" si="36"/>
        <v>#DIV/0!</v>
      </c>
      <c r="BY104" s="28" t="e">
        <f t="shared" si="37"/>
        <v>#DIV/0!</v>
      </c>
      <c r="BZ104" s="28" t="e">
        <f t="shared" si="37"/>
        <v>#DIV/0!</v>
      </c>
      <c r="CA104" s="28" t="e">
        <f t="shared" si="37"/>
        <v>#DIV/0!</v>
      </c>
      <c r="CB104" s="31">
        <v>0</v>
      </c>
      <c r="CC104" s="31">
        <v>0</v>
      </c>
      <c r="CD104" s="28">
        <v>0</v>
      </c>
      <c r="CE104" s="28">
        <v>0</v>
      </c>
      <c r="CF104" s="29">
        <f t="shared" si="52"/>
        <v>0</v>
      </c>
      <c r="CG104" s="28"/>
      <c r="CH104" s="28"/>
      <c r="CI104" s="32"/>
      <c r="CJ104" s="32"/>
      <c r="CK104" s="32"/>
      <c r="CL104" s="32"/>
      <c r="CM104" s="32"/>
      <c r="CN104" s="33"/>
      <c r="CO104" s="33"/>
      <c r="CP104" s="32"/>
      <c r="CQ104" s="34"/>
      <c r="CR104" s="34"/>
      <c r="CS104" s="34"/>
      <c r="CT104" s="34"/>
      <c r="CU104" s="34"/>
      <c r="CV104" s="34"/>
    </row>
    <row r="105" spans="1:100" s="117" customFormat="1" ht="27.6" x14ac:dyDescent="0.3">
      <c r="A105" s="27" t="s">
        <v>208</v>
      </c>
      <c r="B105" s="115"/>
      <c r="C105" s="110"/>
      <c r="D105" s="116"/>
      <c r="E105" s="29">
        <v>0</v>
      </c>
      <c r="F105" s="29">
        <v>0</v>
      </c>
      <c r="G105" s="29">
        <v>0</v>
      </c>
      <c r="H105" s="29">
        <v>0</v>
      </c>
      <c r="I105" s="29">
        <f t="shared" si="38"/>
        <v>0</v>
      </c>
      <c r="J105" s="29">
        <v>0</v>
      </c>
      <c r="K105" s="29">
        <v>0</v>
      </c>
      <c r="L105" s="29">
        <f t="shared" si="39"/>
        <v>0</v>
      </c>
      <c r="M105" s="28">
        <v>0</v>
      </c>
      <c r="N105" s="28">
        <v>0</v>
      </c>
      <c r="O105" s="28">
        <v>0</v>
      </c>
      <c r="P105" s="28">
        <v>0</v>
      </c>
      <c r="Q105" s="29">
        <f t="shared" si="40"/>
        <v>0</v>
      </c>
      <c r="R105" s="28">
        <v>0</v>
      </c>
      <c r="S105" s="28">
        <v>0</v>
      </c>
      <c r="T105" s="29">
        <f t="shared" si="41"/>
        <v>0</v>
      </c>
      <c r="U105" s="28">
        <v>0</v>
      </c>
      <c r="V105" s="28">
        <v>0</v>
      </c>
      <c r="W105" s="28">
        <v>0</v>
      </c>
      <c r="X105" s="28">
        <v>0</v>
      </c>
      <c r="Y105" s="29">
        <f t="shared" si="42"/>
        <v>0</v>
      </c>
      <c r="Z105" s="28">
        <v>0</v>
      </c>
      <c r="AA105" s="28">
        <v>0</v>
      </c>
      <c r="AB105" s="29">
        <f t="shared" si="43"/>
        <v>0</v>
      </c>
      <c r="AC105" s="29" t="e">
        <f t="shared" si="33"/>
        <v>#DIV/0!</v>
      </c>
      <c r="AD105" s="29" t="e">
        <f t="shared" si="33"/>
        <v>#DIV/0!</v>
      </c>
      <c r="AE105" s="29" t="e">
        <f t="shared" si="33"/>
        <v>#DIV/0!</v>
      </c>
      <c r="AF105" s="29" t="e">
        <f t="shared" si="33"/>
        <v>#DIV/0!</v>
      </c>
      <c r="AG105" s="29" t="e">
        <f t="shared" si="33"/>
        <v>#DIV/0!</v>
      </c>
      <c r="AH105" s="30">
        <v>0</v>
      </c>
      <c r="AI105" s="30">
        <v>0</v>
      </c>
      <c r="AJ105" s="30">
        <v>0</v>
      </c>
      <c r="AK105" s="30">
        <v>0</v>
      </c>
      <c r="AL105" s="29">
        <f t="shared" si="44"/>
        <v>0</v>
      </c>
      <c r="AM105" s="30">
        <v>0</v>
      </c>
      <c r="AN105" s="30">
        <v>0</v>
      </c>
      <c r="AO105" s="29">
        <f t="shared" si="45"/>
        <v>0</v>
      </c>
      <c r="AP105" s="28">
        <v>0</v>
      </c>
      <c r="AQ105" s="28">
        <v>0</v>
      </c>
      <c r="AR105" s="28">
        <v>0</v>
      </c>
      <c r="AS105" s="28">
        <v>0</v>
      </c>
      <c r="AT105" s="29">
        <f t="shared" si="46"/>
        <v>0</v>
      </c>
      <c r="AU105" s="28">
        <v>0</v>
      </c>
      <c r="AV105" s="28">
        <v>0</v>
      </c>
      <c r="AW105" s="29">
        <f t="shared" si="47"/>
        <v>0</v>
      </c>
      <c r="AX105" s="28">
        <v>0</v>
      </c>
      <c r="AY105" s="28">
        <v>0</v>
      </c>
      <c r="AZ105" s="28">
        <v>0</v>
      </c>
      <c r="BA105" s="28">
        <v>0</v>
      </c>
      <c r="BB105" s="29">
        <f t="shared" si="48"/>
        <v>0</v>
      </c>
      <c r="BC105" s="28">
        <v>0</v>
      </c>
      <c r="BD105" s="28">
        <v>0</v>
      </c>
      <c r="BE105" s="29">
        <f t="shared" si="49"/>
        <v>0</v>
      </c>
      <c r="BF105" s="28" t="e">
        <f t="shared" si="34"/>
        <v>#DIV/0!</v>
      </c>
      <c r="BG105" s="28" t="e">
        <f t="shared" si="34"/>
        <v>#DIV/0!</v>
      </c>
      <c r="BH105" s="28" t="e">
        <f t="shared" si="34"/>
        <v>#DIV/0!</v>
      </c>
      <c r="BI105" s="28" t="e">
        <f t="shared" si="34"/>
        <v>#DIV/0!</v>
      </c>
      <c r="BJ105" s="28" t="e">
        <f t="shared" si="35"/>
        <v>#DIV/0!</v>
      </c>
      <c r="BK105" s="28" t="e">
        <f t="shared" si="35"/>
        <v>#DIV/0!</v>
      </c>
      <c r="BL105" s="28" t="e">
        <f t="shared" si="35"/>
        <v>#DIV/0!</v>
      </c>
      <c r="BM105" s="28">
        <v>0</v>
      </c>
      <c r="BN105" s="28">
        <v>0</v>
      </c>
      <c r="BO105" s="28">
        <v>0</v>
      </c>
      <c r="BP105" s="28">
        <v>0</v>
      </c>
      <c r="BQ105" s="29">
        <f t="shared" si="50"/>
        <v>0</v>
      </c>
      <c r="BR105" s="28">
        <v>0</v>
      </c>
      <c r="BS105" s="28">
        <v>0</v>
      </c>
      <c r="BT105" s="29">
        <f t="shared" si="51"/>
        <v>0</v>
      </c>
      <c r="BU105" s="28" t="e">
        <f t="shared" si="36"/>
        <v>#DIV/0!</v>
      </c>
      <c r="BV105" s="28" t="e">
        <f t="shared" si="36"/>
        <v>#DIV/0!</v>
      </c>
      <c r="BW105" s="28" t="e">
        <f t="shared" si="36"/>
        <v>#DIV/0!</v>
      </c>
      <c r="BX105" s="28" t="e">
        <f t="shared" si="36"/>
        <v>#DIV/0!</v>
      </c>
      <c r="BY105" s="28" t="e">
        <f t="shared" si="37"/>
        <v>#DIV/0!</v>
      </c>
      <c r="BZ105" s="28" t="e">
        <f t="shared" si="37"/>
        <v>#DIV/0!</v>
      </c>
      <c r="CA105" s="28" t="e">
        <f t="shared" si="37"/>
        <v>#DIV/0!</v>
      </c>
      <c r="CB105" s="31">
        <v>0</v>
      </c>
      <c r="CC105" s="31">
        <v>0</v>
      </c>
      <c r="CD105" s="28">
        <v>0</v>
      </c>
      <c r="CE105" s="28">
        <v>0</v>
      </c>
      <c r="CF105" s="29">
        <f t="shared" si="52"/>
        <v>0</v>
      </c>
      <c r="CG105" s="28"/>
      <c r="CH105" s="28"/>
      <c r="CI105" s="32"/>
      <c r="CJ105" s="32"/>
      <c r="CK105" s="32"/>
      <c r="CL105" s="32"/>
      <c r="CM105" s="32"/>
      <c r="CN105" s="33"/>
      <c r="CO105" s="33"/>
      <c r="CP105" s="32"/>
      <c r="CQ105" s="34"/>
      <c r="CR105" s="34"/>
      <c r="CS105" s="34"/>
      <c r="CT105" s="34"/>
      <c r="CU105" s="34"/>
      <c r="CV105" s="34"/>
    </row>
    <row r="106" spans="1:100" s="151" customFormat="1" x14ac:dyDescent="0.3">
      <c r="A106" s="151" t="s">
        <v>209</v>
      </c>
      <c r="E106" s="151">
        <v>0</v>
      </c>
      <c r="F106" s="151">
        <v>0</v>
      </c>
      <c r="G106" s="151">
        <v>0</v>
      </c>
      <c r="H106" s="151">
        <v>0</v>
      </c>
      <c r="I106" s="29">
        <f t="shared" si="38"/>
        <v>0</v>
      </c>
      <c r="J106" s="151">
        <v>0</v>
      </c>
      <c r="K106" s="151">
        <v>0</v>
      </c>
      <c r="L106" s="151">
        <f t="shared" ref="L106:AB106" si="53">SUM(L72:L105)</f>
        <v>0</v>
      </c>
      <c r="M106" s="151">
        <f t="shared" si="53"/>
        <v>0</v>
      </c>
      <c r="N106" s="151">
        <f t="shared" si="53"/>
        <v>0</v>
      </c>
      <c r="O106" s="151">
        <f t="shared" si="53"/>
        <v>0</v>
      </c>
      <c r="P106" s="151">
        <f t="shared" si="53"/>
        <v>0</v>
      </c>
      <c r="Q106" s="151">
        <f t="shared" si="53"/>
        <v>0</v>
      </c>
      <c r="R106" s="151">
        <f t="shared" si="53"/>
        <v>0</v>
      </c>
      <c r="S106" s="151">
        <f t="shared" si="53"/>
        <v>0</v>
      </c>
      <c r="T106" s="151">
        <f t="shared" si="53"/>
        <v>0</v>
      </c>
      <c r="U106" s="151">
        <f t="shared" si="53"/>
        <v>0</v>
      </c>
      <c r="V106" s="151">
        <f t="shared" si="53"/>
        <v>0</v>
      </c>
      <c r="W106" s="151">
        <f t="shared" si="53"/>
        <v>0</v>
      </c>
      <c r="X106" s="151">
        <f t="shared" si="53"/>
        <v>0</v>
      </c>
      <c r="Y106" s="151">
        <f t="shared" si="53"/>
        <v>0</v>
      </c>
      <c r="Z106" s="151">
        <f t="shared" si="53"/>
        <v>0</v>
      </c>
      <c r="AA106" s="151">
        <f t="shared" si="53"/>
        <v>0</v>
      </c>
      <c r="AB106" s="151">
        <f t="shared" si="53"/>
        <v>0</v>
      </c>
      <c r="AC106" s="151" t="e">
        <f>U106/M106*100</f>
        <v>#DIV/0!</v>
      </c>
      <c r="AD106" s="151" t="e">
        <f>V106/N106*100</f>
        <v>#DIV/0!</v>
      </c>
      <c r="AE106" s="151" t="e">
        <f>W106/O106*100</f>
        <v>#DIV/0!</v>
      </c>
      <c r="AF106" s="151" t="e">
        <f>X106/P106*100</f>
        <v>#DIV/0!</v>
      </c>
      <c r="AG106" s="151" t="e">
        <f>Y106/Q106*100</f>
        <v>#DIV/0!</v>
      </c>
      <c r="AH106" s="151">
        <v>0</v>
      </c>
      <c r="AI106" s="151">
        <v>0</v>
      </c>
      <c r="AJ106" s="151">
        <v>0</v>
      </c>
      <c r="AK106" s="151">
        <v>0</v>
      </c>
      <c r="AL106" s="29">
        <f t="shared" si="44"/>
        <v>0</v>
      </c>
      <c r="AM106" s="151">
        <v>0</v>
      </c>
      <c r="AN106" s="151">
        <v>0</v>
      </c>
      <c r="AO106" s="151">
        <f t="shared" ref="AO106:BE106" si="54">SUM(AO72:AO105)</f>
        <v>0</v>
      </c>
      <c r="AP106" s="151">
        <f t="shared" si="54"/>
        <v>0</v>
      </c>
      <c r="AQ106" s="151">
        <f t="shared" si="54"/>
        <v>0</v>
      </c>
      <c r="AR106" s="151">
        <f t="shared" si="54"/>
        <v>0</v>
      </c>
      <c r="AS106" s="151">
        <f t="shared" si="54"/>
        <v>0</v>
      </c>
      <c r="AT106" s="151">
        <f t="shared" si="54"/>
        <v>0</v>
      </c>
      <c r="AU106" s="151">
        <f t="shared" si="54"/>
        <v>0</v>
      </c>
      <c r="AV106" s="151">
        <f t="shared" si="54"/>
        <v>0</v>
      </c>
      <c r="AW106" s="151">
        <f t="shared" si="54"/>
        <v>0</v>
      </c>
      <c r="AX106" s="151">
        <f t="shared" si="54"/>
        <v>0</v>
      </c>
      <c r="AY106" s="151">
        <f t="shared" si="54"/>
        <v>0</v>
      </c>
      <c r="AZ106" s="151">
        <f t="shared" si="54"/>
        <v>0</v>
      </c>
      <c r="BA106" s="151">
        <f t="shared" si="54"/>
        <v>0</v>
      </c>
      <c r="BB106" s="151">
        <f t="shared" si="54"/>
        <v>0</v>
      </c>
      <c r="BC106" s="151">
        <f t="shared" si="54"/>
        <v>0</v>
      </c>
      <c r="BD106" s="151">
        <f t="shared" si="54"/>
        <v>0</v>
      </c>
      <c r="BE106" s="151">
        <f t="shared" si="54"/>
        <v>0</v>
      </c>
      <c r="BF106" s="151" t="e">
        <f>AX106/AP106*100</f>
        <v>#DIV/0!</v>
      </c>
      <c r="BG106" s="151" t="e">
        <f>AY106/AQ106*100</f>
        <v>#DIV/0!</v>
      </c>
      <c r="BH106" s="151" t="e">
        <f>AZ106/AR106*100</f>
        <v>#DIV/0!</v>
      </c>
      <c r="BI106" s="151" t="e">
        <f>BA106/AS106*100</f>
        <v>#DIV/0!</v>
      </c>
      <c r="BJ106" s="151" t="e">
        <f t="shared" si="35"/>
        <v>#DIV/0!</v>
      </c>
      <c r="BK106" s="151" t="e">
        <f t="shared" si="35"/>
        <v>#DIV/0!</v>
      </c>
      <c r="BL106" s="151" t="e">
        <f t="shared" si="35"/>
        <v>#DIV/0!</v>
      </c>
      <c r="BM106" s="151">
        <f t="shared" ref="BM106:BT106" si="55">SUM(BM72:BM105)</f>
        <v>0</v>
      </c>
      <c r="BN106" s="151">
        <f t="shared" si="55"/>
        <v>0</v>
      </c>
      <c r="BO106" s="151">
        <f t="shared" si="55"/>
        <v>0</v>
      </c>
      <c r="BP106" s="151">
        <f t="shared" si="55"/>
        <v>0</v>
      </c>
      <c r="BQ106" s="151">
        <f t="shared" si="55"/>
        <v>0</v>
      </c>
      <c r="BR106" s="151">
        <f t="shared" si="55"/>
        <v>0</v>
      </c>
      <c r="BS106" s="151">
        <f t="shared" si="55"/>
        <v>0</v>
      </c>
      <c r="BT106" s="151">
        <f t="shared" si="55"/>
        <v>0</v>
      </c>
      <c r="BU106" s="151" t="e">
        <f>BM106/AP106*100</f>
        <v>#DIV/0!</v>
      </c>
      <c r="BV106" s="151" t="e">
        <f>BN106/AQ106*100</f>
        <v>#DIV/0!</v>
      </c>
      <c r="BW106" s="151" t="e">
        <f>BO106/AR106*100</f>
        <v>#DIV/0!</v>
      </c>
      <c r="BX106" s="151" t="e">
        <f>BP106/AS106*100</f>
        <v>#DIV/0!</v>
      </c>
      <c r="BY106" s="151" t="e">
        <f t="shared" si="37"/>
        <v>#DIV/0!</v>
      </c>
      <c r="BZ106" s="151" t="e">
        <f t="shared" si="37"/>
        <v>#DIV/0!</v>
      </c>
      <c r="CA106" s="151" t="e">
        <f t="shared" si="37"/>
        <v>#DIV/0!</v>
      </c>
      <c r="CB106" s="151">
        <f>SUM(CB72:CB105)</f>
        <v>0</v>
      </c>
      <c r="CC106" s="151">
        <f>SUM(CC72:CC105)</f>
        <v>0</v>
      </c>
      <c r="CD106" s="151">
        <f>SUM(CD72:CD105)</f>
        <v>0</v>
      </c>
      <c r="CE106" s="151">
        <f>SUM(CE72:CE105)</f>
        <v>0</v>
      </c>
      <c r="CF106" s="151">
        <f>SUM(CF72:CF105)</f>
        <v>0</v>
      </c>
    </row>
    <row r="107" spans="1:100" s="18" customFormat="1" ht="35.4" customHeight="1" x14ac:dyDescent="0.25">
      <c r="A107" s="15" t="s">
        <v>210</v>
      </c>
      <c r="B107" s="16"/>
      <c r="C107" s="16"/>
      <c r="D107" s="16"/>
      <c r="E107" s="29"/>
      <c r="F107" s="29"/>
      <c r="G107" s="29"/>
      <c r="H107" s="29"/>
      <c r="I107" s="29">
        <f t="shared" si="38"/>
        <v>0</v>
      </c>
      <c r="J107" s="29"/>
      <c r="K107" s="29"/>
      <c r="L107" s="29">
        <f t="shared" si="39"/>
        <v>0</v>
      </c>
      <c r="M107" s="28">
        <v>0</v>
      </c>
      <c r="N107" s="28">
        <v>0</v>
      </c>
      <c r="O107" s="28">
        <v>0</v>
      </c>
      <c r="P107" s="28">
        <v>0</v>
      </c>
      <c r="Q107" s="29">
        <f t="shared" si="40"/>
        <v>0</v>
      </c>
      <c r="R107" s="28">
        <v>0</v>
      </c>
      <c r="S107" s="28">
        <v>0</v>
      </c>
      <c r="T107" s="29">
        <f t="shared" si="41"/>
        <v>0</v>
      </c>
      <c r="U107" s="28">
        <v>0</v>
      </c>
      <c r="V107" s="28">
        <v>0</v>
      </c>
      <c r="W107" s="28">
        <v>0</v>
      </c>
      <c r="X107" s="28">
        <v>0</v>
      </c>
      <c r="Y107" s="29">
        <f t="shared" si="42"/>
        <v>0</v>
      </c>
      <c r="Z107" s="28">
        <v>0</v>
      </c>
      <c r="AA107" s="28">
        <v>0</v>
      </c>
      <c r="AB107" s="29">
        <f t="shared" si="43"/>
        <v>0</v>
      </c>
      <c r="AC107" s="29" t="e">
        <f t="shared" si="33"/>
        <v>#DIV/0!</v>
      </c>
      <c r="AD107" s="29" t="e">
        <f t="shared" si="33"/>
        <v>#DIV/0!</v>
      </c>
      <c r="AE107" s="29" t="e">
        <f t="shared" si="33"/>
        <v>#DIV/0!</v>
      </c>
      <c r="AF107" s="29" t="e">
        <f t="shared" si="33"/>
        <v>#DIV/0!</v>
      </c>
      <c r="AG107" s="29" t="e">
        <f t="shared" si="33"/>
        <v>#DIV/0!</v>
      </c>
      <c r="AH107" s="30"/>
      <c r="AI107" s="30"/>
      <c r="AJ107" s="30"/>
      <c r="AK107" s="30"/>
      <c r="AL107" s="29">
        <f t="shared" si="44"/>
        <v>0</v>
      </c>
      <c r="AM107" s="30"/>
      <c r="AN107" s="30"/>
      <c r="AO107" s="29">
        <f t="shared" si="45"/>
        <v>0</v>
      </c>
      <c r="AP107" s="28">
        <v>0</v>
      </c>
      <c r="AQ107" s="28">
        <v>0</v>
      </c>
      <c r="AR107" s="28">
        <v>0</v>
      </c>
      <c r="AS107" s="28">
        <v>0</v>
      </c>
      <c r="AT107" s="29">
        <f t="shared" si="46"/>
        <v>0</v>
      </c>
      <c r="AU107" s="28">
        <v>0</v>
      </c>
      <c r="AV107" s="28">
        <v>0</v>
      </c>
      <c r="AW107" s="29">
        <f t="shared" si="47"/>
        <v>0</v>
      </c>
      <c r="AX107" s="28">
        <v>0</v>
      </c>
      <c r="AY107" s="28">
        <v>0</v>
      </c>
      <c r="AZ107" s="28">
        <v>0</v>
      </c>
      <c r="BA107" s="28">
        <v>0</v>
      </c>
      <c r="BB107" s="29">
        <f t="shared" si="48"/>
        <v>0</v>
      </c>
      <c r="BC107" s="28">
        <v>0</v>
      </c>
      <c r="BD107" s="28">
        <v>0</v>
      </c>
      <c r="BE107" s="29">
        <f t="shared" si="49"/>
        <v>0</v>
      </c>
      <c r="BF107" s="28" t="e">
        <f t="shared" si="34"/>
        <v>#DIV/0!</v>
      </c>
      <c r="BG107" s="28" t="e">
        <f t="shared" si="34"/>
        <v>#DIV/0!</v>
      </c>
      <c r="BH107" s="28" t="e">
        <f t="shared" si="34"/>
        <v>#DIV/0!</v>
      </c>
      <c r="BI107" s="28" t="e">
        <f t="shared" si="34"/>
        <v>#DIV/0!</v>
      </c>
      <c r="BJ107" s="28" t="e">
        <f t="shared" si="35"/>
        <v>#DIV/0!</v>
      </c>
      <c r="BK107" s="28" t="e">
        <f t="shared" si="35"/>
        <v>#DIV/0!</v>
      </c>
      <c r="BL107" s="28" t="e">
        <f t="shared" si="35"/>
        <v>#DIV/0!</v>
      </c>
      <c r="BM107" s="28">
        <v>0</v>
      </c>
      <c r="BN107" s="28">
        <v>0</v>
      </c>
      <c r="BO107" s="28">
        <v>0</v>
      </c>
      <c r="BP107" s="28">
        <v>0</v>
      </c>
      <c r="BQ107" s="29">
        <f t="shared" si="50"/>
        <v>0</v>
      </c>
      <c r="BR107" s="28">
        <v>0</v>
      </c>
      <c r="BS107" s="28">
        <v>0</v>
      </c>
      <c r="BT107" s="29">
        <f t="shared" si="51"/>
        <v>0</v>
      </c>
      <c r="BU107" s="28" t="e">
        <f t="shared" si="36"/>
        <v>#DIV/0!</v>
      </c>
      <c r="BV107" s="28" t="e">
        <f t="shared" si="36"/>
        <v>#DIV/0!</v>
      </c>
      <c r="BW107" s="28" t="e">
        <f t="shared" si="36"/>
        <v>#DIV/0!</v>
      </c>
      <c r="BX107" s="28" t="e">
        <f t="shared" si="36"/>
        <v>#DIV/0!</v>
      </c>
      <c r="BY107" s="28" t="e">
        <f t="shared" si="37"/>
        <v>#DIV/0!</v>
      </c>
      <c r="BZ107" s="28" t="e">
        <f t="shared" si="37"/>
        <v>#DIV/0!</v>
      </c>
      <c r="CA107" s="28" t="e">
        <f t="shared" si="37"/>
        <v>#DIV/0!</v>
      </c>
      <c r="CB107" s="31"/>
      <c r="CC107" s="31"/>
      <c r="CD107" s="28">
        <v>0</v>
      </c>
      <c r="CE107" s="28">
        <v>0</v>
      </c>
      <c r="CF107" s="29">
        <f t="shared" si="52"/>
        <v>0</v>
      </c>
      <c r="CG107" s="28"/>
      <c r="CH107" s="28"/>
      <c r="CI107" s="16"/>
      <c r="CJ107" s="16"/>
      <c r="CK107" s="16"/>
      <c r="CL107" s="16"/>
      <c r="CM107" s="16"/>
      <c r="CN107" s="16"/>
      <c r="CO107" s="16"/>
      <c r="CP107" s="16"/>
      <c r="CQ107" s="17"/>
      <c r="CR107" s="17"/>
      <c r="CS107" s="17"/>
      <c r="CT107" s="17"/>
      <c r="CU107" s="17"/>
      <c r="CV107" s="17"/>
    </row>
    <row r="108" spans="1:100" s="21" customFormat="1" x14ac:dyDescent="0.25">
      <c r="A108" s="19" t="s">
        <v>211</v>
      </c>
      <c r="B108" s="20"/>
      <c r="C108" s="20"/>
      <c r="D108" s="20"/>
      <c r="E108" s="29"/>
      <c r="F108" s="29"/>
      <c r="G108" s="29"/>
      <c r="H108" s="29"/>
      <c r="I108" s="29">
        <f t="shared" si="38"/>
        <v>0</v>
      </c>
      <c r="J108" s="29"/>
      <c r="K108" s="29"/>
      <c r="L108" s="29">
        <f t="shared" si="39"/>
        <v>0</v>
      </c>
      <c r="M108" s="28">
        <v>0</v>
      </c>
      <c r="N108" s="28">
        <v>0</v>
      </c>
      <c r="O108" s="28">
        <v>0</v>
      </c>
      <c r="P108" s="28">
        <v>0</v>
      </c>
      <c r="Q108" s="29">
        <f t="shared" si="40"/>
        <v>0</v>
      </c>
      <c r="R108" s="28">
        <v>0</v>
      </c>
      <c r="S108" s="28">
        <v>0</v>
      </c>
      <c r="T108" s="29">
        <f t="shared" si="41"/>
        <v>0</v>
      </c>
      <c r="U108" s="28">
        <v>0</v>
      </c>
      <c r="V108" s="28">
        <v>0</v>
      </c>
      <c r="W108" s="28">
        <v>0</v>
      </c>
      <c r="X108" s="28">
        <v>0</v>
      </c>
      <c r="Y108" s="29">
        <f t="shared" si="42"/>
        <v>0</v>
      </c>
      <c r="Z108" s="28">
        <v>0</v>
      </c>
      <c r="AA108" s="28">
        <v>0</v>
      </c>
      <c r="AB108" s="29">
        <f t="shared" si="43"/>
        <v>0</v>
      </c>
      <c r="AC108" s="29" t="e">
        <f t="shared" si="33"/>
        <v>#DIV/0!</v>
      </c>
      <c r="AD108" s="29" t="e">
        <f t="shared" si="33"/>
        <v>#DIV/0!</v>
      </c>
      <c r="AE108" s="29" t="e">
        <f t="shared" si="33"/>
        <v>#DIV/0!</v>
      </c>
      <c r="AF108" s="29" t="e">
        <f t="shared" si="33"/>
        <v>#DIV/0!</v>
      </c>
      <c r="AG108" s="29" t="e">
        <f t="shared" si="33"/>
        <v>#DIV/0!</v>
      </c>
      <c r="AH108" s="30"/>
      <c r="AI108" s="30"/>
      <c r="AJ108" s="30"/>
      <c r="AK108" s="30"/>
      <c r="AL108" s="29">
        <f t="shared" si="44"/>
        <v>0</v>
      </c>
      <c r="AM108" s="30"/>
      <c r="AN108" s="30"/>
      <c r="AO108" s="29">
        <f t="shared" si="45"/>
        <v>0</v>
      </c>
      <c r="AP108" s="28">
        <v>0</v>
      </c>
      <c r="AQ108" s="28">
        <v>0</v>
      </c>
      <c r="AR108" s="28">
        <v>0</v>
      </c>
      <c r="AS108" s="28">
        <v>0</v>
      </c>
      <c r="AT108" s="29">
        <f t="shared" si="46"/>
        <v>0</v>
      </c>
      <c r="AU108" s="28">
        <v>0</v>
      </c>
      <c r="AV108" s="28">
        <v>0</v>
      </c>
      <c r="AW108" s="29">
        <f t="shared" si="47"/>
        <v>0</v>
      </c>
      <c r="AX108" s="28">
        <v>0</v>
      </c>
      <c r="AY108" s="28">
        <v>0</v>
      </c>
      <c r="AZ108" s="28">
        <v>0</v>
      </c>
      <c r="BA108" s="28">
        <v>0</v>
      </c>
      <c r="BB108" s="29">
        <f t="shared" si="48"/>
        <v>0</v>
      </c>
      <c r="BC108" s="28">
        <v>0</v>
      </c>
      <c r="BD108" s="28">
        <v>0</v>
      </c>
      <c r="BE108" s="29">
        <f t="shared" si="49"/>
        <v>0</v>
      </c>
      <c r="BF108" s="28" t="e">
        <f t="shared" si="34"/>
        <v>#DIV/0!</v>
      </c>
      <c r="BG108" s="28" t="e">
        <f t="shared" si="34"/>
        <v>#DIV/0!</v>
      </c>
      <c r="BH108" s="28" t="e">
        <f t="shared" si="34"/>
        <v>#DIV/0!</v>
      </c>
      <c r="BI108" s="28" t="e">
        <f t="shared" si="34"/>
        <v>#DIV/0!</v>
      </c>
      <c r="BJ108" s="28" t="e">
        <f t="shared" si="35"/>
        <v>#DIV/0!</v>
      </c>
      <c r="BK108" s="28" t="e">
        <f t="shared" si="35"/>
        <v>#DIV/0!</v>
      </c>
      <c r="BL108" s="28" t="e">
        <f t="shared" si="35"/>
        <v>#DIV/0!</v>
      </c>
      <c r="BM108" s="28">
        <v>0</v>
      </c>
      <c r="BN108" s="28">
        <v>0</v>
      </c>
      <c r="BO108" s="28">
        <v>0</v>
      </c>
      <c r="BP108" s="28">
        <v>0</v>
      </c>
      <c r="BQ108" s="29">
        <f t="shared" si="50"/>
        <v>0</v>
      </c>
      <c r="BR108" s="28">
        <v>0</v>
      </c>
      <c r="BS108" s="28">
        <v>0</v>
      </c>
      <c r="BT108" s="29">
        <f t="shared" si="51"/>
        <v>0</v>
      </c>
      <c r="BU108" s="28" t="e">
        <f t="shared" si="36"/>
        <v>#DIV/0!</v>
      </c>
      <c r="BV108" s="28" t="e">
        <f t="shared" si="36"/>
        <v>#DIV/0!</v>
      </c>
      <c r="BW108" s="28" t="e">
        <f t="shared" si="36"/>
        <v>#DIV/0!</v>
      </c>
      <c r="BX108" s="28" t="e">
        <f t="shared" si="36"/>
        <v>#DIV/0!</v>
      </c>
      <c r="BY108" s="28" t="e">
        <f t="shared" si="37"/>
        <v>#DIV/0!</v>
      </c>
      <c r="BZ108" s="28" t="e">
        <f t="shared" si="37"/>
        <v>#DIV/0!</v>
      </c>
      <c r="CA108" s="28" t="e">
        <f t="shared" si="37"/>
        <v>#DIV/0!</v>
      </c>
      <c r="CB108" s="31"/>
      <c r="CC108" s="31"/>
      <c r="CD108" s="28">
        <v>0</v>
      </c>
      <c r="CE108" s="28">
        <v>0</v>
      </c>
      <c r="CF108" s="29">
        <f t="shared" si="52"/>
        <v>0</v>
      </c>
      <c r="CG108" s="28"/>
      <c r="CH108" s="28"/>
      <c r="CI108" s="20"/>
      <c r="CJ108" s="20"/>
      <c r="CK108" s="20"/>
      <c r="CL108" s="20"/>
      <c r="CM108" s="20"/>
      <c r="CN108" s="20"/>
      <c r="CO108" s="20"/>
      <c r="CP108" s="20"/>
      <c r="CQ108" s="17"/>
      <c r="CR108" s="17"/>
      <c r="CS108" s="17"/>
      <c r="CT108" s="17"/>
      <c r="CU108" s="17"/>
      <c r="CV108" s="17"/>
    </row>
    <row r="109" spans="1:100" s="26" customFormat="1" ht="14.4" x14ac:dyDescent="0.3">
      <c r="A109" s="22" t="s">
        <v>212</v>
      </c>
      <c r="B109" s="23"/>
      <c r="C109" s="24"/>
      <c r="D109" s="23"/>
      <c r="E109" s="29"/>
      <c r="F109" s="29"/>
      <c r="G109" s="29"/>
      <c r="H109" s="29"/>
      <c r="I109" s="29">
        <f t="shared" si="38"/>
        <v>0</v>
      </c>
      <c r="J109" s="29"/>
      <c r="K109" s="29"/>
      <c r="L109" s="29">
        <f t="shared" si="39"/>
        <v>0</v>
      </c>
      <c r="M109" s="28">
        <v>0</v>
      </c>
      <c r="N109" s="28">
        <v>0</v>
      </c>
      <c r="O109" s="28">
        <v>0</v>
      </c>
      <c r="P109" s="28">
        <v>0</v>
      </c>
      <c r="Q109" s="29">
        <f t="shared" si="40"/>
        <v>0</v>
      </c>
      <c r="R109" s="28">
        <v>0</v>
      </c>
      <c r="S109" s="28">
        <v>0</v>
      </c>
      <c r="T109" s="29">
        <f t="shared" si="41"/>
        <v>0</v>
      </c>
      <c r="U109" s="28">
        <v>0</v>
      </c>
      <c r="V109" s="28">
        <v>0</v>
      </c>
      <c r="W109" s="28">
        <v>0</v>
      </c>
      <c r="X109" s="28">
        <v>0</v>
      </c>
      <c r="Y109" s="29">
        <f t="shared" si="42"/>
        <v>0</v>
      </c>
      <c r="Z109" s="28">
        <v>0</v>
      </c>
      <c r="AA109" s="28">
        <v>0</v>
      </c>
      <c r="AB109" s="29">
        <f t="shared" si="43"/>
        <v>0</v>
      </c>
      <c r="AC109" s="29" t="e">
        <f t="shared" si="33"/>
        <v>#DIV/0!</v>
      </c>
      <c r="AD109" s="29" t="e">
        <f t="shared" si="33"/>
        <v>#DIV/0!</v>
      </c>
      <c r="AE109" s="29" t="e">
        <f t="shared" si="33"/>
        <v>#DIV/0!</v>
      </c>
      <c r="AF109" s="29" t="e">
        <f t="shared" si="33"/>
        <v>#DIV/0!</v>
      </c>
      <c r="AG109" s="29" t="e">
        <f t="shared" si="33"/>
        <v>#DIV/0!</v>
      </c>
      <c r="AH109" s="30"/>
      <c r="AI109" s="30"/>
      <c r="AJ109" s="30"/>
      <c r="AK109" s="30"/>
      <c r="AL109" s="29">
        <f t="shared" si="44"/>
        <v>0</v>
      </c>
      <c r="AM109" s="30"/>
      <c r="AN109" s="30"/>
      <c r="AO109" s="29">
        <f t="shared" si="45"/>
        <v>0</v>
      </c>
      <c r="AP109" s="28">
        <v>0</v>
      </c>
      <c r="AQ109" s="28">
        <v>0</v>
      </c>
      <c r="AR109" s="28">
        <v>0</v>
      </c>
      <c r="AS109" s="28">
        <v>0</v>
      </c>
      <c r="AT109" s="29">
        <f t="shared" si="46"/>
        <v>0</v>
      </c>
      <c r="AU109" s="28">
        <v>0</v>
      </c>
      <c r="AV109" s="28">
        <v>0</v>
      </c>
      <c r="AW109" s="29">
        <f t="shared" si="47"/>
        <v>0</v>
      </c>
      <c r="AX109" s="28">
        <v>0</v>
      </c>
      <c r="AY109" s="28">
        <v>0</v>
      </c>
      <c r="AZ109" s="28">
        <v>0</v>
      </c>
      <c r="BA109" s="28">
        <v>0</v>
      </c>
      <c r="BB109" s="29">
        <f t="shared" si="48"/>
        <v>0</v>
      </c>
      <c r="BC109" s="28">
        <v>0</v>
      </c>
      <c r="BD109" s="28">
        <v>0</v>
      </c>
      <c r="BE109" s="29">
        <f t="shared" si="49"/>
        <v>0</v>
      </c>
      <c r="BF109" s="28" t="e">
        <f t="shared" si="34"/>
        <v>#DIV/0!</v>
      </c>
      <c r="BG109" s="28" t="e">
        <f t="shared" si="34"/>
        <v>#DIV/0!</v>
      </c>
      <c r="BH109" s="28" t="e">
        <f t="shared" si="34"/>
        <v>#DIV/0!</v>
      </c>
      <c r="BI109" s="28" t="e">
        <f t="shared" si="34"/>
        <v>#DIV/0!</v>
      </c>
      <c r="BJ109" s="28" t="e">
        <f t="shared" si="35"/>
        <v>#DIV/0!</v>
      </c>
      <c r="BK109" s="28" t="e">
        <f t="shared" si="35"/>
        <v>#DIV/0!</v>
      </c>
      <c r="BL109" s="28" t="e">
        <f t="shared" si="35"/>
        <v>#DIV/0!</v>
      </c>
      <c r="BM109" s="28">
        <v>0</v>
      </c>
      <c r="BN109" s="28">
        <v>0</v>
      </c>
      <c r="BO109" s="28">
        <v>0</v>
      </c>
      <c r="BP109" s="28">
        <v>0</v>
      </c>
      <c r="BQ109" s="29">
        <f t="shared" si="50"/>
        <v>0</v>
      </c>
      <c r="BR109" s="28">
        <v>0</v>
      </c>
      <c r="BS109" s="28">
        <v>0</v>
      </c>
      <c r="BT109" s="29">
        <f t="shared" si="51"/>
        <v>0</v>
      </c>
      <c r="BU109" s="28" t="e">
        <f t="shared" si="36"/>
        <v>#DIV/0!</v>
      </c>
      <c r="BV109" s="28" t="e">
        <f t="shared" si="36"/>
        <v>#DIV/0!</v>
      </c>
      <c r="BW109" s="28" t="e">
        <f t="shared" si="36"/>
        <v>#DIV/0!</v>
      </c>
      <c r="BX109" s="28" t="e">
        <f t="shared" si="36"/>
        <v>#DIV/0!</v>
      </c>
      <c r="BY109" s="28" t="e">
        <f t="shared" si="37"/>
        <v>#DIV/0!</v>
      </c>
      <c r="BZ109" s="28" t="e">
        <f t="shared" si="37"/>
        <v>#DIV/0!</v>
      </c>
      <c r="CA109" s="28" t="e">
        <f t="shared" si="37"/>
        <v>#DIV/0!</v>
      </c>
      <c r="CB109" s="31"/>
      <c r="CC109" s="31"/>
      <c r="CD109" s="28">
        <v>0</v>
      </c>
      <c r="CE109" s="28">
        <v>0</v>
      </c>
      <c r="CF109" s="29">
        <f t="shared" si="52"/>
        <v>0</v>
      </c>
      <c r="CG109" s="28"/>
      <c r="CH109" s="28"/>
      <c r="CI109" s="23"/>
      <c r="CJ109" s="23"/>
      <c r="CK109" s="23"/>
      <c r="CL109" s="23"/>
      <c r="CM109" s="23"/>
      <c r="CN109" s="23"/>
      <c r="CO109" s="23"/>
      <c r="CP109" s="23"/>
      <c r="CQ109" s="25"/>
      <c r="CR109" s="25"/>
      <c r="CS109" s="25"/>
      <c r="CT109" s="25"/>
      <c r="CU109" s="25"/>
      <c r="CV109" s="25"/>
    </row>
    <row r="110" spans="1:100" s="117" customFormat="1" ht="41.4" x14ac:dyDescent="0.3">
      <c r="A110" s="27" t="s">
        <v>213</v>
      </c>
      <c r="B110" s="115"/>
      <c r="C110" s="28" t="s">
        <v>214</v>
      </c>
      <c r="D110" s="28" t="s">
        <v>215</v>
      </c>
      <c r="E110" s="29">
        <v>0</v>
      </c>
      <c r="F110" s="29">
        <v>0</v>
      </c>
      <c r="G110" s="29">
        <v>0</v>
      </c>
      <c r="H110" s="29">
        <v>0</v>
      </c>
      <c r="I110" s="29">
        <f t="shared" si="38"/>
        <v>0</v>
      </c>
      <c r="J110" s="29">
        <v>0</v>
      </c>
      <c r="K110" s="29">
        <v>0</v>
      </c>
      <c r="L110" s="29">
        <f t="shared" si="39"/>
        <v>0</v>
      </c>
      <c r="M110" s="28">
        <v>0</v>
      </c>
      <c r="N110" s="28">
        <v>0</v>
      </c>
      <c r="O110" s="28">
        <v>0</v>
      </c>
      <c r="P110" s="28">
        <v>0</v>
      </c>
      <c r="Q110" s="29">
        <f t="shared" si="40"/>
        <v>0</v>
      </c>
      <c r="R110" s="28">
        <v>0</v>
      </c>
      <c r="S110" s="28">
        <v>0</v>
      </c>
      <c r="T110" s="29">
        <f t="shared" si="41"/>
        <v>0</v>
      </c>
      <c r="U110" s="28">
        <v>0</v>
      </c>
      <c r="V110" s="28">
        <v>0</v>
      </c>
      <c r="W110" s="28">
        <v>0</v>
      </c>
      <c r="X110" s="28">
        <v>0</v>
      </c>
      <c r="Y110" s="29">
        <f t="shared" si="42"/>
        <v>0</v>
      </c>
      <c r="Z110" s="28">
        <v>0</v>
      </c>
      <c r="AA110" s="28">
        <v>0</v>
      </c>
      <c r="AB110" s="29">
        <f t="shared" si="43"/>
        <v>0</v>
      </c>
      <c r="AC110" s="29" t="e">
        <f t="shared" si="33"/>
        <v>#DIV/0!</v>
      </c>
      <c r="AD110" s="29" t="e">
        <f t="shared" si="33"/>
        <v>#DIV/0!</v>
      </c>
      <c r="AE110" s="29" t="e">
        <f t="shared" si="33"/>
        <v>#DIV/0!</v>
      </c>
      <c r="AF110" s="29" t="e">
        <f t="shared" si="33"/>
        <v>#DIV/0!</v>
      </c>
      <c r="AG110" s="29" t="e">
        <f t="shared" si="33"/>
        <v>#DIV/0!</v>
      </c>
      <c r="AH110" s="30">
        <v>0</v>
      </c>
      <c r="AI110" s="30">
        <v>0</v>
      </c>
      <c r="AJ110" s="30">
        <v>0</v>
      </c>
      <c r="AK110" s="30">
        <v>0</v>
      </c>
      <c r="AL110" s="29">
        <f t="shared" si="44"/>
        <v>0</v>
      </c>
      <c r="AM110" s="30">
        <v>0</v>
      </c>
      <c r="AN110" s="30">
        <v>0</v>
      </c>
      <c r="AO110" s="29">
        <f t="shared" si="45"/>
        <v>0</v>
      </c>
      <c r="AP110" s="28">
        <v>0</v>
      </c>
      <c r="AQ110" s="28">
        <v>0</v>
      </c>
      <c r="AR110" s="28">
        <v>0</v>
      </c>
      <c r="AS110" s="28">
        <v>0</v>
      </c>
      <c r="AT110" s="29">
        <f t="shared" si="46"/>
        <v>0</v>
      </c>
      <c r="AU110" s="28">
        <v>0</v>
      </c>
      <c r="AV110" s="28">
        <v>0</v>
      </c>
      <c r="AW110" s="29">
        <f t="shared" si="47"/>
        <v>0</v>
      </c>
      <c r="AX110" s="28">
        <v>0</v>
      </c>
      <c r="AY110" s="28">
        <v>0</v>
      </c>
      <c r="AZ110" s="28">
        <v>0</v>
      </c>
      <c r="BA110" s="28">
        <v>0</v>
      </c>
      <c r="BB110" s="29">
        <f t="shared" si="48"/>
        <v>0</v>
      </c>
      <c r="BC110" s="28">
        <v>0</v>
      </c>
      <c r="BD110" s="28">
        <v>0</v>
      </c>
      <c r="BE110" s="29">
        <f t="shared" si="49"/>
        <v>0</v>
      </c>
      <c r="BF110" s="28" t="e">
        <f t="shared" si="34"/>
        <v>#DIV/0!</v>
      </c>
      <c r="BG110" s="28" t="e">
        <f t="shared" si="34"/>
        <v>#DIV/0!</v>
      </c>
      <c r="BH110" s="28" t="e">
        <f t="shared" si="34"/>
        <v>#DIV/0!</v>
      </c>
      <c r="BI110" s="28" t="e">
        <f t="shared" si="34"/>
        <v>#DIV/0!</v>
      </c>
      <c r="BJ110" s="28" t="e">
        <f t="shared" si="35"/>
        <v>#DIV/0!</v>
      </c>
      <c r="BK110" s="28" t="e">
        <f t="shared" si="35"/>
        <v>#DIV/0!</v>
      </c>
      <c r="BL110" s="28" t="e">
        <f t="shared" si="35"/>
        <v>#DIV/0!</v>
      </c>
      <c r="BM110" s="28">
        <v>0</v>
      </c>
      <c r="BN110" s="28">
        <v>0</v>
      </c>
      <c r="BO110" s="28">
        <v>0</v>
      </c>
      <c r="BP110" s="28">
        <v>0</v>
      </c>
      <c r="BQ110" s="29">
        <f t="shared" si="50"/>
        <v>0</v>
      </c>
      <c r="BR110" s="28">
        <v>0</v>
      </c>
      <c r="BS110" s="28">
        <v>0</v>
      </c>
      <c r="BT110" s="29">
        <f t="shared" si="51"/>
        <v>0</v>
      </c>
      <c r="BU110" s="28" t="e">
        <f t="shared" si="36"/>
        <v>#DIV/0!</v>
      </c>
      <c r="BV110" s="28" t="e">
        <f t="shared" si="36"/>
        <v>#DIV/0!</v>
      </c>
      <c r="BW110" s="28" t="e">
        <f t="shared" si="36"/>
        <v>#DIV/0!</v>
      </c>
      <c r="BX110" s="28" t="e">
        <f t="shared" si="36"/>
        <v>#DIV/0!</v>
      </c>
      <c r="BY110" s="28" t="e">
        <f t="shared" si="37"/>
        <v>#DIV/0!</v>
      </c>
      <c r="BZ110" s="28" t="e">
        <f t="shared" si="37"/>
        <v>#DIV/0!</v>
      </c>
      <c r="CA110" s="28" t="e">
        <f t="shared" si="37"/>
        <v>#DIV/0!</v>
      </c>
      <c r="CB110" s="31">
        <v>0</v>
      </c>
      <c r="CC110" s="31">
        <v>0</v>
      </c>
      <c r="CD110" s="28">
        <v>0</v>
      </c>
      <c r="CE110" s="28">
        <v>0</v>
      </c>
      <c r="CF110" s="29">
        <f t="shared" si="52"/>
        <v>0</v>
      </c>
      <c r="CG110" s="28"/>
      <c r="CH110" s="28"/>
      <c r="CI110" s="32"/>
      <c r="CJ110" s="32"/>
      <c r="CK110" s="32"/>
      <c r="CL110" s="32"/>
      <c r="CM110" s="32"/>
      <c r="CN110" s="33"/>
      <c r="CO110" s="33"/>
      <c r="CP110" s="32"/>
      <c r="CQ110" s="34"/>
      <c r="CR110" s="34"/>
      <c r="CS110" s="34"/>
      <c r="CT110" s="34"/>
      <c r="CU110" s="34"/>
      <c r="CV110" s="34"/>
    </row>
    <row r="111" spans="1:100" s="117" customFormat="1" ht="27.6" x14ac:dyDescent="0.3">
      <c r="A111" s="27" t="s">
        <v>216</v>
      </c>
      <c r="B111" s="115"/>
      <c r="C111" s="28" t="s">
        <v>217</v>
      </c>
      <c r="D111" s="28" t="s">
        <v>218</v>
      </c>
      <c r="E111" s="29">
        <v>0</v>
      </c>
      <c r="F111" s="29">
        <v>0</v>
      </c>
      <c r="G111" s="29">
        <v>0</v>
      </c>
      <c r="H111" s="29">
        <v>0</v>
      </c>
      <c r="I111" s="29">
        <f t="shared" si="38"/>
        <v>0</v>
      </c>
      <c r="J111" s="29">
        <v>0</v>
      </c>
      <c r="K111" s="29">
        <v>0</v>
      </c>
      <c r="L111" s="29">
        <f t="shared" si="39"/>
        <v>0</v>
      </c>
      <c r="M111" s="28">
        <v>0</v>
      </c>
      <c r="N111" s="28">
        <v>0</v>
      </c>
      <c r="O111" s="28">
        <v>0</v>
      </c>
      <c r="P111" s="28">
        <v>0</v>
      </c>
      <c r="Q111" s="29">
        <f t="shared" si="40"/>
        <v>0</v>
      </c>
      <c r="R111" s="28">
        <v>0</v>
      </c>
      <c r="S111" s="28">
        <v>0</v>
      </c>
      <c r="T111" s="29">
        <f t="shared" si="41"/>
        <v>0</v>
      </c>
      <c r="U111" s="28">
        <v>0</v>
      </c>
      <c r="V111" s="28">
        <v>0</v>
      </c>
      <c r="W111" s="28">
        <v>0</v>
      </c>
      <c r="X111" s="28">
        <v>0</v>
      </c>
      <c r="Y111" s="29">
        <f t="shared" si="42"/>
        <v>0</v>
      </c>
      <c r="Z111" s="28">
        <v>0</v>
      </c>
      <c r="AA111" s="28">
        <v>0</v>
      </c>
      <c r="AB111" s="29">
        <f t="shared" si="43"/>
        <v>0</v>
      </c>
      <c r="AC111" s="29" t="e">
        <f t="shared" si="33"/>
        <v>#DIV/0!</v>
      </c>
      <c r="AD111" s="29" t="e">
        <f t="shared" si="33"/>
        <v>#DIV/0!</v>
      </c>
      <c r="AE111" s="29" t="e">
        <f t="shared" si="33"/>
        <v>#DIV/0!</v>
      </c>
      <c r="AF111" s="29" t="e">
        <f t="shared" si="33"/>
        <v>#DIV/0!</v>
      </c>
      <c r="AG111" s="29" t="e">
        <f t="shared" si="33"/>
        <v>#DIV/0!</v>
      </c>
      <c r="AH111" s="30">
        <v>0</v>
      </c>
      <c r="AI111" s="30">
        <v>0</v>
      </c>
      <c r="AJ111" s="30">
        <v>0</v>
      </c>
      <c r="AK111" s="30">
        <v>0</v>
      </c>
      <c r="AL111" s="29">
        <f t="shared" si="44"/>
        <v>0</v>
      </c>
      <c r="AM111" s="30">
        <v>0</v>
      </c>
      <c r="AN111" s="30">
        <v>0</v>
      </c>
      <c r="AO111" s="29">
        <f t="shared" si="45"/>
        <v>0</v>
      </c>
      <c r="AP111" s="28">
        <v>0</v>
      </c>
      <c r="AQ111" s="28">
        <v>0</v>
      </c>
      <c r="AR111" s="28">
        <v>0</v>
      </c>
      <c r="AS111" s="28">
        <v>0</v>
      </c>
      <c r="AT111" s="29">
        <f t="shared" si="46"/>
        <v>0</v>
      </c>
      <c r="AU111" s="28">
        <v>0</v>
      </c>
      <c r="AV111" s="28">
        <v>0</v>
      </c>
      <c r="AW111" s="29">
        <f t="shared" si="47"/>
        <v>0</v>
      </c>
      <c r="AX111" s="28">
        <v>0</v>
      </c>
      <c r="AY111" s="28">
        <v>0</v>
      </c>
      <c r="AZ111" s="28">
        <v>0</v>
      </c>
      <c r="BA111" s="28">
        <v>0</v>
      </c>
      <c r="BB111" s="29">
        <f t="shared" si="48"/>
        <v>0</v>
      </c>
      <c r="BC111" s="28">
        <v>0</v>
      </c>
      <c r="BD111" s="28">
        <v>0</v>
      </c>
      <c r="BE111" s="29">
        <f t="shared" si="49"/>
        <v>0</v>
      </c>
      <c r="BF111" s="28" t="e">
        <f t="shared" si="34"/>
        <v>#DIV/0!</v>
      </c>
      <c r="BG111" s="28" t="e">
        <f t="shared" si="34"/>
        <v>#DIV/0!</v>
      </c>
      <c r="BH111" s="28" t="e">
        <f t="shared" si="34"/>
        <v>#DIV/0!</v>
      </c>
      <c r="BI111" s="28" t="e">
        <f t="shared" si="34"/>
        <v>#DIV/0!</v>
      </c>
      <c r="BJ111" s="28" t="e">
        <f t="shared" si="35"/>
        <v>#DIV/0!</v>
      </c>
      <c r="BK111" s="28" t="e">
        <f t="shared" si="35"/>
        <v>#DIV/0!</v>
      </c>
      <c r="BL111" s="28" t="e">
        <f t="shared" si="35"/>
        <v>#DIV/0!</v>
      </c>
      <c r="BM111" s="28">
        <v>0</v>
      </c>
      <c r="BN111" s="28">
        <v>0</v>
      </c>
      <c r="BO111" s="28">
        <v>0</v>
      </c>
      <c r="BP111" s="28">
        <v>0</v>
      </c>
      <c r="BQ111" s="29">
        <f t="shared" si="50"/>
        <v>0</v>
      </c>
      <c r="BR111" s="28">
        <v>0</v>
      </c>
      <c r="BS111" s="28">
        <v>0</v>
      </c>
      <c r="BT111" s="29">
        <f t="shared" si="51"/>
        <v>0</v>
      </c>
      <c r="BU111" s="28" t="e">
        <f t="shared" si="36"/>
        <v>#DIV/0!</v>
      </c>
      <c r="BV111" s="28" t="e">
        <f t="shared" si="36"/>
        <v>#DIV/0!</v>
      </c>
      <c r="BW111" s="28" t="e">
        <f t="shared" si="36"/>
        <v>#DIV/0!</v>
      </c>
      <c r="BX111" s="28" t="e">
        <f t="shared" si="36"/>
        <v>#DIV/0!</v>
      </c>
      <c r="BY111" s="28" t="e">
        <f t="shared" si="37"/>
        <v>#DIV/0!</v>
      </c>
      <c r="BZ111" s="28" t="e">
        <f t="shared" si="37"/>
        <v>#DIV/0!</v>
      </c>
      <c r="CA111" s="28" t="e">
        <f t="shared" si="37"/>
        <v>#DIV/0!</v>
      </c>
      <c r="CB111" s="31">
        <v>0</v>
      </c>
      <c r="CC111" s="31">
        <v>0</v>
      </c>
      <c r="CD111" s="28">
        <v>0</v>
      </c>
      <c r="CE111" s="28">
        <v>0</v>
      </c>
      <c r="CF111" s="29">
        <f t="shared" si="52"/>
        <v>0</v>
      </c>
      <c r="CG111" s="28"/>
      <c r="CH111" s="28"/>
      <c r="CI111" s="32"/>
      <c r="CJ111" s="32"/>
      <c r="CK111" s="32"/>
      <c r="CL111" s="32"/>
      <c r="CM111" s="32"/>
      <c r="CN111" s="33"/>
      <c r="CO111" s="33"/>
      <c r="CP111" s="32"/>
      <c r="CQ111" s="34"/>
      <c r="CR111" s="34"/>
      <c r="CS111" s="34"/>
      <c r="CT111" s="34"/>
      <c r="CU111" s="34"/>
      <c r="CV111" s="34"/>
    </row>
    <row r="112" spans="1:100" s="160" customFormat="1" ht="27.6" x14ac:dyDescent="0.3">
      <c r="A112" s="159" t="s">
        <v>379</v>
      </c>
      <c r="B112" s="160" t="s">
        <v>375</v>
      </c>
      <c r="C112" s="160" t="s">
        <v>376</v>
      </c>
      <c r="D112" s="160" t="s">
        <v>377</v>
      </c>
      <c r="I112" s="29">
        <f t="shared" si="38"/>
        <v>0</v>
      </c>
      <c r="L112" s="29">
        <f t="shared" si="39"/>
        <v>0</v>
      </c>
      <c r="Q112" s="29">
        <f t="shared" si="40"/>
        <v>0</v>
      </c>
      <c r="T112" s="29">
        <f t="shared" si="41"/>
        <v>0</v>
      </c>
      <c r="Y112" s="29">
        <f t="shared" si="42"/>
        <v>0</v>
      </c>
      <c r="AB112" s="29">
        <f t="shared" si="43"/>
        <v>0</v>
      </c>
      <c r="AC112" s="29" t="e">
        <f t="shared" si="33"/>
        <v>#DIV/0!</v>
      </c>
      <c r="AD112" s="29" t="e">
        <f t="shared" si="33"/>
        <v>#DIV/0!</v>
      </c>
      <c r="AE112" s="29" t="e">
        <f t="shared" si="33"/>
        <v>#DIV/0!</v>
      </c>
      <c r="AF112" s="29" t="e">
        <f t="shared" si="33"/>
        <v>#DIV/0!</v>
      </c>
      <c r="AG112" s="29" t="e">
        <f t="shared" si="33"/>
        <v>#DIV/0!</v>
      </c>
      <c r="AL112" s="29">
        <f t="shared" si="44"/>
        <v>0</v>
      </c>
      <c r="AO112" s="29">
        <f t="shared" si="45"/>
        <v>0</v>
      </c>
      <c r="AT112" s="29">
        <f t="shared" si="46"/>
        <v>0</v>
      </c>
      <c r="AW112" s="29">
        <f t="shared" si="47"/>
        <v>0</v>
      </c>
      <c r="AY112" s="160">
        <v>0</v>
      </c>
      <c r="BB112" s="29">
        <f t="shared" si="48"/>
        <v>0</v>
      </c>
      <c r="BE112" s="29">
        <f t="shared" si="49"/>
        <v>0</v>
      </c>
      <c r="BF112" s="28" t="e">
        <f t="shared" si="34"/>
        <v>#DIV/0!</v>
      </c>
      <c r="BG112" s="28" t="e">
        <f t="shared" si="34"/>
        <v>#DIV/0!</v>
      </c>
      <c r="BH112" s="28" t="e">
        <f t="shared" si="34"/>
        <v>#DIV/0!</v>
      </c>
      <c r="BI112" s="28" t="e">
        <f t="shared" si="34"/>
        <v>#DIV/0!</v>
      </c>
      <c r="BJ112" s="28" t="e">
        <f t="shared" si="35"/>
        <v>#DIV/0!</v>
      </c>
      <c r="BK112" s="28" t="e">
        <f t="shared" si="35"/>
        <v>#DIV/0!</v>
      </c>
      <c r="BL112" s="28" t="e">
        <f t="shared" si="35"/>
        <v>#DIV/0!</v>
      </c>
      <c r="BQ112" s="29">
        <f t="shared" si="50"/>
        <v>0</v>
      </c>
      <c r="BT112" s="29">
        <f t="shared" si="51"/>
        <v>0</v>
      </c>
      <c r="BU112" s="28" t="e">
        <f t="shared" si="36"/>
        <v>#DIV/0!</v>
      </c>
      <c r="BV112" s="28" t="e">
        <f t="shared" si="36"/>
        <v>#DIV/0!</v>
      </c>
      <c r="BW112" s="28" t="e">
        <f t="shared" si="36"/>
        <v>#DIV/0!</v>
      </c>
      <c r="BX112" s="28" t="e">
        <f t="shared" si="36"/>
        <v>#DIV/0!</v>
      </c>
      <c r="BY112" s="28" t="e">
        <f t="shared" si="37"/>
        <v>#DIV/0!</v>
      </c>
      <c r="BZ112" s="28" t="e">
        <f t="shared" si="37"/>
        <v>#DIV/0!</v>
      </c>
      <c r="CA112" s="28" t="e">
        <f t="shared" si="37"/>
        <v>#DIV/0!</v>
      </c>
      <c r="CF112" s="29">
        <f t="shared" si="52"/>
        <v>0</v>
      </c>
    </row>
    <row r="113" spans="1:100" s="160" customFormat="1" ht="27.6" x14ac:dyDescent="0.3">
      <c r="A113" s="159" t="s">
        <v>370</v>
      </c>
      <c r="B113" s="160" t="s">
        <v>371</v>
      </c>
      <c r="C113" s="160" t="s">
        <v>372</v>
      </c>
      <c r="D113" s="160" t="s">
        <v>373</v>
      </c>
      <c r="I113" s="29">
        <f t="shared" si="38"/>
        <v>0</v>
      </c>
      <c r="L113" s="29">
        <f t="shared" si="39"/>
        <v>0</v>
      </c>
      <c r="Q113" s="29">
        <f t="shared" si="40"/>
        <v>0</v>
      </c>
      <c r="T113" s="29">
        <f t="shared" si="41"/>
        <v>0</v>
      </c>
      <c r="Y113" s="29">
        <f t="shared" si="42"/>
        <v>0</v>
      </c>
      <c r="AB113" s="29">
        <f t="shared" si="43"/>
        <v>0</v>
      </c>
      <c r="AC113" s="29" t="e">
        <f t="shared" si="33"/>
        <v>#DIV/0!</v>
      </c>
      <c r="AD113" s="29" t="e">
        <f t="shared" si="33"/>
        <v>#DIV/0!</v>
      </c>
      <c r="AE113" s="29" t="e">
        <f t="shared" si="33"/>
        <v>#DIV/0!</v>
      </c>
      <c r="AF113" s="29" t="e">
        <f t="shared" si="33"/>
        <v>#DIV/0!</v>
      </c>
      <c r="AG113" s="29" t="e">
        <f t="shared" si="33"/>
        <v>#DIV/0!</v>
      </c>
      <c r="AL113" s="29">
        <f t="shared" si="44"/>
        <v>0</v>
      </c>
      <c r="AO113" s="29">
        <f t="shared" si="45"/>
        <v>0</v>
      </c>
      <c r="AT113" s="29">
        <f t="shared" si="46"/>
        <v>0</v>
      </c>
      <c r="AW113" s="29">
        <f t="shared" si="47"/>
        <v>0</v>
      </c>
      <c r="AY113" s="160">
        <v>0</v>
      </c>
      <c r="BB113" s="29">
        <f t="shared" si="48"/>
        <v>0</v>
      </c>
      <c r="BE113" s="29">
        <f t="shared" si="49"/>
        <v>0</v>
      </c>
      <c r="BF113" s="28" t="e">
        <f t="shared" si="34"/>
        <v>#DIV/0!</v>
      </c>
      <c r="BG113" s="28" t="e">
        <f t="shared" si="34"/>
        <v>#DIV/0!</v>
      </c>
      <c r="BH113" s="28" t="e">
        <f t="shared" si="34"/>
        <v>#DIV/0!</v>
      </c>
      <c r="BI113" s="28" t="e">
        <f t="shared" si="34"/>
        <v>#DIV/0!</v>
      </c>
      <c r="BJ113" s="28" t="e">
        <f t="shared" si="35"/>
        <v>#DIV/0!</v>
      </c>
      <c r="BK113" s="28" t="e">
        <f t="shared" si="35"/>
        <v>#DIV/0!</v>
      </c>
      <c r="BL113" s="28" t="e">
        <f t="shared" si="35"/>
        <v>#DIV/0!</v>
      </c>
      <c r="BQ113" s="29">
        <f t="shared" si="50"/>
        <v>0</v>
      </c>
      <c r="BT113" s="29">
        <f t="shared" si="51"/>
        <v>0</v>
      </c>
      <c r="BU113" s="28" t="e">
        <f t="shared" si="36"/>
        <v>#DIV/0!</v>
      </c>
      <c r="BV113" s="28" t="e">
        <f t="shared" si="36"/>
        <v>#DIV/0!</v>
      </c>
      <c r="BW113" s="28" t="e">
        <f t="shared" si="36"/>
        <v>#DIV/0!</v>
      </c>
      <c r="BX113" s="28" t="e">
        <f t="shared" si="36"/>
        <v>#DIV/0!</v>
      </c>
      <c r="BY113" s="28" t="e">
        <f t="shared" si="37"/>
        <v>#DIV/0!</v>
      </c>
      <c r="BZ113" s="28" t="e">
        <f t="shared" si="37"/>
        <v>#DIV/0!</v>
      </c>
      <c r="CA113" s="28" t="e">
        <f t="shared" si="37"/>
        <v>#DIV/0!</v>
      </c>
      <c r="CF113" s="29">
        <f t="shared" si="52"/>
        <v>0</v>
      </c>
    </row>
    <row r="114" spans="1:100" s="118" customFormat="1" ht="27.6" x14ac:dyDescent="0.3">
      <c r="A114" s="103" t="s">
        <v>219</v>
      </c>
      <c r="B114" s="37"/>
      <c r="C114" s="38" t="s">
        <v>220</v>
      </c>
      <c r="D114" s="38" t="s">
        <v>221</v>
      </c>
      <c r="E114" s="29">
        <v>0</v>
      </c>
      <c r="F114" s="29">
        <v>0</v>
      </c>
      <c r="G114" s="29">
        <v>0</v>
      </c>
      <c r="H114" s="29">
        <v>0</v>
      </c>
      <c r="I114" s="29">
        <f t="shared" si="38"/>
        <v>0</v>
      </c>
      <c r="J114" s="29">
        <v>0</v>
      </c>
      <c r="K114" s="29">
        <v>0</v>
      </c>
      <c r="L114" s="29">
        <f t="shared" si="39"/>
        <v>0</v>
      </c>
      <c r="M114" s="28">
        <v>0</v>
      </c>
      <c r="N114" s="28">
        <v>0</v>
      </c>
      <c r="O114" s="28">
        <v>0</v>
      </c>
      <c r="P114" s="28">
        <v>0</v>
      </c>
      <c r="Q114" s="29">
        <f t="shared" si="40"/>
        <v>0</v>
      </c>
      <c r="R114" s="28">
        <v>0</v>
      </c>
      <c r="S114" s="28">
        <v>0</v>
      </c>
      <c r="T114" s="29">
        <f t="shared" si="41"/>
        <v>0</v>
      </c>
      <c r="U114" s="28">
        <v>0</v>
      </c>
      <c r="V114" s="28">
        <v>0</v>
      </c>
      <c r="W114" s="28">
        <v>0</v>
      </c>
      <c r="X114" s="28">
        <v>0</v>
      </c>
      <c r="Y114" s="29">
        <f t="shared" si="42"/>
        <v>0</v>
      </c>
      <c r="Z114" s="28">
        <v>0</v>
      </c>
      <c r="AA114" s="28">
        <v>0</v>
      </c>
      <c r="AB114" s="29">
        <f t="shared" si="43"/>
        <v>0</v>
      </c>
      <c r="AC114" s="29" t="e">
        <f t="shared" si="33"/>
        <v>#DIV/0!</v>
      </c>
      <c r="AD114" s="29" t="e">
        <f t="shared" si="33"/>
        <v>#DIV/0!</v>
      </c>
      <c r="AE114" s="29" t="e">
        <f t="shared" si="33"/>
        <v>#DIV/0!</v>
      </c>
      <c r="AF114" s="29" t="e">
        <f t="shared" si="33"/>
        <v>#DIV/0!</v>
      </c>
      <c r="AG114" s="29" t="e">
        <f t="shared" si="33"/>
        <v>#DIV/0!</v>
      </c>
      <c r="AH114" s="30">
        <v>0</v>
      </c>
      <c r="AI114" s="30">
        <v>0</v>
      </c>
      <c r="AJ114" s="30">
        <v>0</v>
      </c>
      <c r="AK114" s="30">
        <v>0</v>
      </c>
      <c r="AL114" s="29">
        <f t="shared" si="44"/>
        <v>0</v>
      </c>
      <c r="AM114" s="30">
        <v>0</v>
      </c>
      <c r="AN114" s="30">
        <v>0</v>
      </c>
      <c r="AO114" s="29">
        <f t="shared" si="45"/>
        <v>0</v>
      </c>
      <c r="AP114" s="28">
        <v>0</v>
      </c>
      <c r="AQ114" s="28">
        <v>0</v>
      </c>
      <c r="AR114" s="28">
        <v>0</v>
      </c>
      <c r="AS114" s="28">
        <v>0</v>
      </c>
      <c r="AT114" s="29">
        <f t="shared" si="46"/>
        <v>0</v>
      </c>
      <c r="AU114" s="28">
        <v>0</v>
      </c>
      <c r="AV114" s="28">
        <v>0</v>
      </c>
      <c r="AW114" s="29">
        <f t="shared" si="47"/>
        <v>0</v>
      </c>
      <c r="AX114" s="28">
        <v>0</v>
      </c>
      <c r="AY114" s="28">
        <v>0</v>
      </c>
      <c r="AZ114" s="28">
        <v>0</v>
      </c>
      <c r="BA114" s="28">
        <v>0</v>
      </c>
      <c r="BB114" s="29">
        <f t="shared" si="48"/>
        <v>0</v>
      </c>
      <c r="BC114" s="28">
        <v>0</v>
      </c>
      <c r="BD114" s="28">
        <v>0</v>
      </c>
      <c r="BE114" s="29">
        <f t="shared" si="49"/>
        <v>0</v>
      </c>
      <c r="BF114" s="28" t="e">
        <f t="shared" si="34"/>
        <v>#DIV/0!</v>
      </c>
      <c r="BG114" s="28" t="e">
        <f t="shared" si="34"/>
        <v>#DIV/0!</v>
      </c>
      <c r="BH114" s="28" t="e">
        <f t="shared" si="34"/>
        <v>#DIV/0!</v>
      </c>
      <c r="BI114" s="28" t="e">
        <f t="shared" si="34"/>
        <v>#DIV/0!</v>
      </c>
      <c r="BJ114" s="28" t="e">
        <f t="shared" si="35"/>
        <v>#DIV/0!</v>
      </c>
      <c r="BK114" s="28" t="e">
        <f t="shared" si="35"/>
        <v>#DIV/0!</v>
      </c>
      <c r="BL114" s="28" t="e">
        <f t="shared" si="35"/>
        <v>#DIV/0!</v>
      </c>
      <c r="BM114" s="28">
        <v>0</v>
      </c>
      <c r="BN114" s="28">
        <v>0</v>
      </c>
      <c r="BO114" s="28">
        <v>0</v>
      </c>
      <c r="BP114" s="28">
        <v>0</v>
      </c>
      <c r="BQ114" s="29">
        <f t="shared" si="50"/>
        <v>0</v>
      </c>
      <c r="BR114" s="28">
        <v>0</v>
      </c>
      <c r="BS114" s="28">
        <v>0</v>
      </c>
      <c r="BT114" s="29">
        <f t="shared" si="51"/>
        <v>0</v>
      </c>
      <c r="BU114" s="28" t="e">
        <f t="shared" si="36"/>
        <v>#DIV/0!</v>
      </c>
      <c r="BV114" s="28" t="e">
        <f t="shared" si="36"/>
        <v>#DIV/0!</v>
      </c>
      <c r="BW114" s="28" t="e">
        <f t="shared" si="36"/>
        <v>#DIV/0!</v>
      </c>
      <c r="BX114" s="28" t="e">
        <f t="shared" si="36"/>
        <v>#DIV/0!</v>
      </c>
      <c r="BY114" s="28" t="e">
        <f t="shared" si="37"/>
        <v>#DIV/0!</v>
      </c>
      <c r="BZ114" s="28" t="e">
        <f t="shared" si="37"/>
        <v>#DIV/0!</v>
      </c>
      <c r="CA114" s="28" t="e">
        <f t="shared" si="37"/>
        <v>#DIV/0!</v>
      </c>
      <c r="CB114" s="31">
        <v>0</v>
      </c>
      <c r="CC114" s="31">
        <v>0</v>
      </c>
      <c r="CD114" s="28">
        <v>0</v>
      </c>
      <c r="CE114" s="28">
        <v>0</v>
      </c>
      <c r="CF114" s="29">
        <f t="shared" si="52"/>
        <v>0</v>
      </c>
      <c r="CG114" s="28"/>
      <c r="CH114" s="28"/>
      <c r="CI114" s="40"/>
      <c r="CJ114" s="40"/>
      <c r="CK114" s="40"/>
      <c r="CL114" s="40"/>
      <c r="CM114" s="40"/>
      <c r="CN114" s="41"/>
      <c r="CO114" s="41"/>
      <c r="CP114" s="40"/>
      <c r="CQ114" s="17"/>
      <c r="CR114" s="17"/>
      <c r="CS114" s="17"/>
      <c r="CT114" s="17"/>
      <c r="CU114" s="17"/>
      <c r="CV114" s="17"/>
    </row>
    <row r="115" spans="1:100" s="26" customFormat="1" ht="14.4" x14ac:dyDescent="0.3">
      <c r="A115" s="22" t="s">
        <v>222</v>
      </c>
      <c r="B115" s="23"/>
      <c r="C115" s="24"/>
      <c r="D115" s="23"/>
      <c r="E115" s="29"/>
      <c r="F115" s="29"/>
      <c r="G115" s="29"/>
      <c r="H115" s="29"/>
      <c r="I115" s="29">
        <f t="shared" si="38"/>
        <v>0</v>
      </c>
      <c r="J115" s="29"/>
      <c r="K115" s="29"/>
      <c r="L115" s="29">
        <f t="shared" si="39"/>
        <v>0</v>
      </c>
      <c r="M115" s="28">
        <v>0</v>
      </c>
      <c r="N115" s="28">
        <v>0</v>
      </c>
      <c r="O115" s="28">
        <v>0</v>
      </c>
      <c r="P115" s="28">
        <v>0</v>
      </c>
      <c r="Q115" s="29">
        <f t="shared" si="40"/>
        <v>0</v>
      </c>
      <c r="R115" s="28">
        <v>0</v>
      </c>
      <c r="S115" s="28">
        <v>0</v>
      </c>
      <c r="T115" s="29">
        <f t="shared" si="41"/>
        <v>0</v>
      </c>
      <c r="U115" s="28">
        <v>0</v>
      </c>
      <c r="V115" s="28">
        <v>0</v>
      </c>
      <c r="W115" s="28">
        <v>0</v>
      </c>
      <c r="X115" s="28">
        <v>0</v>
      </c>
      <c r="Y115" s="29">
        <f t="shared" si="42"/>
        <v>0</v>
      </c>
      <c r="Z115" s="28">
        <v>0</v>
      </c>
      <c r="AA115" s="28">
        <v>0</v>
      </c>
      <c r="AB115" s="29">
        <f t="shared" si="43"/>
        <v>0</v>
      </c>
      <c r="AC115" s="29" t="e">
        <f t="shared" si="33"/>
        <v>#DIV/0!</v>
      </c>
      <c r="AD115" s="29" t="e">
        <f t="shared" si="33"/>
        <v>#DIV/0!</v>
      </c>
      <c r="AE115" s="29" t="e">
        <f t="shared" si="33"/>
        <v>#DIV/0!</v>
      </c>
      <c r="AF115" s="29" t="e">
        <f t="shared" si="33"/>
        <v>#DIV/0!</v>
      </c>
      <c r="AG115" s="29" t="e">
        <f t="shared" si="33"/>
        <v>#DIV/0!</v>
      </c>
      <c r="AH115" s="30"/>
      <c r="AI115" s="30"/>
      <c r="AJ115" s="30"/>
      <c r="AK115" s="30"/>
      <c r="AL115" s="29">
        <f t="shared" si="44"/>
        <v>0</v>
      </c>
      <c r="AM115" s="30"/>
      <c r="AN115" s="30"/>
      <c r="AO115" s="29">
        <f t="shared" si="45"/>
        <v>0</v>
      </c>
      <c r="AP115" s="28">
        <v>0</v>
      </c>
      <c r="AQ115" s="28">
        <v>0</v>
      </c>
      <c r="AR115" s="28">
        <v>0</v>
      </c>
      <c r="AS115" s="28">
        <v>0</v>
      </c>
      <c r="AT115" s="29">
        <f t="shared" si="46"/>
        <v>0</v>
      </c>
      <c r="AU115" s="28">
        <v>0</v>
      </c>
      <c r="AV115" s="28">
        <v>0</v>
      </c>
      <c r="AW115" s="29">
        <f t="shared" si="47"/>
        <v>0</v>
      </c>
      <c r="AX115" s="28">
        <v>0</v>
      </c>
      <c r="AY115" s="28">
        <v>0</v>
      </c>
      <c r="AZ115" s="28">
        <v>0</v>
      </c>
      <c r="BA115" s="28">
        <v>0</v>
      </c>
      <c r="BB115" s="29">
        <f t="shared" si="48"/>
        <v>0</v>
      </c>
      <c r="BC115" s="28">
        <v>0</v>
      </c>
      <c r="BD115" s="28">
        <v>0</v>
      </c>
      <c r="BE115" s="29">
        <f t="shared" si="49"/>
        <v>0</v>
      </c>
      <c r="BF115" s="28" t="e">
        <f t="shared" si="34"/>
        <v>#DIV/0!</v>
      </c>
      <c r="BG115" s="28" t="e">
        <f t="shared" si="34"/>
        <v>#DIV/0!</v>
      </c>
      <c r="BH115" s="28" t="e">
        <f t="shared" si="34"/>
        <v>#DIV/0!</v>
      </c>
      <c r="BI115" s="28" t="e">
        <f t="shared" si="34"/>
        <v>#DIV/0!</v>
      </c>
      <c r="BJ115" s="28" t="e">
        <f t="shared" si="35"/>
        <v>#DIV/0!</v>
      </c>
      <c r="BK115" s="28" t="e">
        <f t="shared" si="35"/>
        <v>#DIV/0!</v>
      </c>
      <c r="BL115" s="28" t="e">
        <f t="shared" si="35"/>
        <v>#DIV/0!</v>
      </c>
      <c r="BM115" s="28">
        <v>0</v>
      </c>
      <c r="BN115" s="28">
        <v>0</v>
      </c>
      <c r="BO115" s="28">
        <v>0</v>
      </c>
      <c r="BP115" s="28">
        <v>0</v>
      </c>
      <c r="BQ115" s="29">
        <f t="shared" si="50"/>
        <v>0</v>
      </c>
      <c r="BR115" s="28">
        <v>0</v>
      </c>
      <c r="BS115" s="28">
        <v>0</v>
      </c>
      <c r="BT115" s="29">
        <f t="shared" si="51"/>
        <v>0</v>
      </c>
      <c r="BU115" s="28" t="e">
        <f t="shared" si="36"/>
        <v>#DIV/0!</v>
      </c>
      <c r="BV115" s="28" t="e">
        <f t="shared" si="36"/>
        <v>#DIV/0!</v>
      </c>
      <c r="BW115" s="28" t="e">
        <f t="shared" si="36"/>
        <v>#DIV/0!</v>
      </c>
      <c r="BX115" s="28" t="e">
        <f t="shared" si="36"/>
        <v>#DIV/0!</v>
      </c>
      <c r="BY115" s="28" t="e">
        <f t="shared" si="37"/>
        <v>#DIV/0!</v>
      </c>
      <c r="BZ115" s="28" t="e">
        <f t="shared" si="37"/>
        <v>#DIV/0!</v>
      </c>
      <c r="CA115" s="28" t="e">
        <f t="shared" si="37"/>
        <v>#DIV/0!</v>
      </c>
      <c r="CB115" s="31"/>
      <c r="CC115" s="31"/>
      <c r="CD115" s="28">
        <v>0</v>
      </c>
      <c r="CE115" s="28">
        <v>0</v>
      </c>
      <c r="CF115" s="29">
        <f t="shared" si="52"/>
        <v>0</v>
      </c>
      <c r="CG115" s="28"/>
      <c r="CH115" s="28"/>
      <c r="CI115" s="23"/>
      <c r="CJ115" s="23"/>
      <c r="CK115" s="23"/>
      <c r="CL115" s="23"/>
      <c r="CM115" s="23"/>
      <c r="CN115" s="23"/>
      <c r="CO115" s="23"/>
      <c r="CP115" s="23"/>
      <c r="CQ115" s="25"/>
      <c r="CR115" s="25"/>
      <c r="CS115" s="25"/>
      <c r="CT115" s="25"/>
      <c r="CU115" s="25"/>
      <c r="CV115" s="25"/>
    </row>
    <row r="116" spans="1:100" s="117" customFormat="1" ht="27.6" x14ac:dyDescent="0.3">
      <c r="A116" s="27" t="s">
        <v>223</v>
      </c>
      <c r="B116" s="115"/>
      <c r="C116" s="28" t="s">
        <v>224</v>
      </c>
      <c r="D116" s="28" t="s">
        <v>225</v>
      </c>
      <c r="E116" s="29">
        <v>0</v>
      </c>
      <c r="F116" s="29">
        <v>0</v>
      </c>
      <c r="G116" s="29">
        <v>0</v>
      </c>
      <c r="H116" s="29">
        <v>0</v>
      </c>
      <c r="I116" s="29">
        <f t="shared" si="38"/>
        <v>0</v>
      </c>
      <c r="J116" s="29">
        <v>0</v>
      </c>
      <c r="K116" s="29">
        <v>0</v>
      </c>
      <c r="L116" s="29">
        <f t="shared" si="39"/>
        <v>0</v>
      </c>
      <c r="M116" s="28">
        <v>0</v>
      </c>
      <c r="N116" s="28">
        <v>0</v>
      </c>
      <c r="O116" s="28">
        <v>0</v>
      </c>
      <c r="P116" s="28">
        <v>0</v>
      </c>
      <c r="Q116" s="29">
        <f t="shared" si="40"/>
        <v>0</v>
      </c>
      <c r="R116" s="28">
        <v>0</v>
      </c>
      <c r="S116" s="28">
        <v>0</v>
      </c>
      <c r="T116" s="29">
        <f t="shared" si="41"/>
        <v>0</v>
      </c>
      <c r="U116" s="28">
        <v>0</v>
      </c>
      <c r="V116" s="28">
        <v>0</v>
      </c>
      <c r="W116" s="28">
        <v>0</v>
      </c>
      <c r="X116" s="28">
        <v>0</v>
      </c>
      <c r="Y116" s="29">
        <f t="shared" si="42"/>
        <v>0</v>
      </c>
      <c r="Z116" s="28">
        <v>0</v>
      </c>
      <c r="AA116" s="28">
        <v>0</v>
      </c>
      <c r="AB116" s="29">
        <f t="shared" si="43"/>
        <v>0</v>
      </c>
      <c r="AC116" s="29" t="e">
        <f t="shared" si="33"/>
        <v>#DIV/0!</v>
      </c>
      <c r="AD116" s="29" t="e">
        <f t="shared" si="33"/>
        <v>#DIV/0!</v>
      </c>
      <c r="AE116" s="29" t="e">
        <f t="shared" si="33"/>
        <v>#DIV/0!</v>
      </c>
      <c r="AF116" s="29" t="e">
        <f t="shared" si="33"/>
        <v>#DIV/0!</v>
      </c>
      <c r="AG116" s="29" t="e">
        <f t="shared" si="33"/>
        <v>#DIV/0!</v>
      </c>
      <c r="AH116" s="30">
        <v>0</v>
      </c>
      <c r="AI116" s="30">
        <v>0</v>
      </c>
      <c r="AJ116" s="30">
        <v>0</v>
      </c>
      <c r="AK116" s="30">
        <v>0</v>
      </c>
      <c r="AL116" s="29">
        <f t="shared" si="44"/>
        <v>0</v>
      </c>
      <c r="AM116" s="30">
        <v>0</v>
      </c>
      <c r="AN116" s="30">
        <v>0</v>
      </c>
      <c r="AO116" s="29">
        <f t="shared" si="45"/>
        <v>0</v>
      </c>
      <c r="AP116" s="28">
        <v>0</v>
      </c>
      <c r="AQ116" s="28">
        <v>0</v>
      </c>
      <c r="AR116" s="28">
        <v>0</v>
      </c>
      <c r="AS116" s="28">
        <v>0</v>
      </c>
      <c r="AT116" s="29">
        <f t="shared" si="46"/>
        <v>0</v>
      </c>
      <c r="AU116" s="28">
        <v>0</v>
      </c>
      <c r="AV116" s="28">
        <v>0</v>
      </c>
      <c r="AW116" s="29">
        <f t="shared" si="47"/>
        <v>0</v>
      </c>
      <c r="AX116" s="28">
        <v>0</v>
      </c>
      <c r="AY116" s="28">
        <v>0</v>
      </c>
      <c r="AZ116" s="28">
        <v>0</v>
      </c>
      <c r="BA116" s="28">
        <v>0</v>
      </c>
      <c r="BB116" s="29">
        <f t="shared" si="48"/>
        <v>0</v>
      </c>
      <c r="BC116" s="28">
        <v>0</v>
      </c>
      <c r="BD116" s="28">
        <v>0</v>
      </c>
      <c r="BE116" s="29">
        <f t="shared" si="49"/>
        <v>0</v>
      </c>
      <c r="BF116" s="28" t="e">
        <f t="shared" si="34"/>
        <v>#DIV/0!</v>
      </c>
      <c r="BG116" s="28" t="e">
        <f t="shared" si="34"/>
        <v>#DIV/0!</v>
      </c>
      <c r="BH116" s="28" t="e">
        <f t="shared" si="34"/>
        <v>#DIV/0!</v>
      </c>
      <c r="BI116" s="28" t="e">
        <f t="shared" si="34"/>
        <v>#DIV/0!</v>
      </c>
      <c r="BJ116" s="28" t="e">
        <f t="shared" si="35"/>
        <v>#DIV/0!</v>
      </c>
      <c r="BK116" s="28" t="e">
        <f t="shared" si="35"/>
        <v>#DIV/0!</v>
      </c>
      <c r="BL116" s="28" t="e">
        <f t="shared" si="35"/>
        <v>#DIV/0!</v>
      </c>
      <c r="BM116" s="28">
        <v>0</v>
      </c>
      <c r="BN116" s="28">
        <v>0</v>
      </c>
      <c r="BO116" s="28">
        <v>0</v>
      </c>
      <c r="BP116" s="28">
        <v>0</v>
      </c>
      <c r="BQ116" s="29">
        <f t="shared" si="50"/>
        <v>0</v>
      </c>
      <c r="BR116" s="28">
        <v>0</v>
      </c>
      <c r="BS116" s="28">
        <v>0</v>
      </c>
      <c r="BT116" s="29">
        <f t="shared" si="51"/>
        <v>0</v>
      </c>
      <c r="BU116" s="28" t="e">
        <f t="shared" si="36"/>
        <v>#DIV/0!</v>
      </c>
      <c r="BV116" s="28" t="e">
        <f t="shared" si="36"/>
        <v>#DIV/0!</v>
      </c>
      <c r="BW116" s="28" t="e">
        <f t="shared" si="36"/>
        <v>#DIV/0!</v>
      </c>
      <c r="BX116" s="28" t="e">
        <f t="shared" si="36"/>
        <v>#DIV/0!</v>
      </c>
      <c r="BY116" s="28" t="e">
        <f t="shared" si="37"/>
        <v>#DIV/0!</v>
      </c>
      <c r="BZ116" s="28" t="e">
        <f t="shared" si="37"/>
        <v>#DIV/0!</v>
      </c>
      <c r="CA116" s="28" t="e">
        <f t="shared" si="37"/>
        <v>#DIV/0!</v>
      </c>
      <c r="CB116" s="31">
        <v>0</v>
      </c>
      <c r="CC116" s="31">
        <v>0</v>
      </c>
      <c r="CD116" s="28">
        <v>0</v>
      </c>
      <c r="CE116" s="28">
        <v>0</v>
      </c>
      <c r="CF116" s="29">
        <f t="shared" si="52"/>
        <v>0</v>
      </c>
      <c r="CG116" s="28"/>
      <c r="CH116" s="28"/>
      <c r="CI116" s="32"/>
      <c r="CJ116" s="32"/>
      <c r="CK116" s="32"/>
      <c r="CL116" s="32"/>
      <c r="CM116" s="32"/>
      <c r="CN116" s="33"/>
      <c r="CO116" s="33"/>
      <c r="CP116" s="32"/>
      <c r="CQ116" s="34"/>
      <c r="CR116" s="34"/>
      <c r="CS116" s="34"/>
      <c r="CT116" s="34"/>
      <c r="CU116" s="34"/>
      <c r="CV116" s="34"/>
    </row>
    <row r="117" spans="1:100" s="151" customFormat="1" x14ac:dyDescent="0.3">
      <c r="A117" s="151" t="s">
        <v>226</v>
      </c>
      <c r="E117" s="151">
        <v>0</v>
      </c>
      <c r="F117" s="151">
        <v>0</v>
      </c>
      <c r="G117" s="151">
        <v>0</v>
      </c>
      <c r="H117" s="151">
        <v>0</v>
      </c>
      <c r="I117" s="29">
        <f t="shared" si="38"/>
        <v>0</v>
      </c>
      <c r="J117" s="151">
        <v>0</v>
      </c>
      <c r="K117" s="151">
        <v>0</v>
      </c>
      <c r="L117" s="151">
        <f t="shared" ref="L117:AB117" si="56">SUM(L110:L116)</f>
        <v>0</v>
      </c>
      <c r="M117" s="151">
        <f t="shared" si="56"/>
        <v>0</v>
      </c>
      <c r="N117" s="151">
        <f t="shared" si="56"/>
        <v>0</v>
      </c>
      <c r="O117" s="151">
        <f t="shared" si="56"/>
        <v>0</v>
      </c>
      <c r="P117" s="151">
        <f t="shared" si="56"/>
        <v>0</v>
      </c>
      <c r="Q117" s="151">
        <f t="shared" si="56"/>
        <v>0</v>
      </c>
      <c r="R117" s="151">
        <f t="shared" si="56"/>
        <v>0</v>
      </c>
      <c r="S117" s="151">
        <f t="shared" si="56"/>
        <v>0</v>
      </c>
      <c r="T117" s="151">
        <f t="shared" si="56"/>
        <v>0</v>
      </c>
      <c r="U117" s="151">
        <f t="shared" si="56"/>
        <v>0</v>
      </c>
      <c r="V117" s="151">
        <f t="shared" si="56"/>
        <v>0</v>
      </c>
      <c r="W117" s="151">
        <f t="shared" si="56"/>
        <v>0</v>
      </c>
      <c r="X117" s="151">
        <f t="shared" si="56"/>
        <v>0</v>
      </c>
      <c r="Y117" s="151">
        <f t="shared" si="56"/>
        <v>0</v>
      </c>
      <c r="Z117" s="151">
        <f t="shared" si="56"/>
        <v>0</v>
      </c>
      <c r="AA117" s="151">
        <f t="shared" si="56"/>
        <v>0</v>
      </c>
      <c r="AB117" s="151">
        <f t="shared" si="56"/>
        <v>0</v>
      </c>
      <c r="AC117" s="151" t="e">
        <f>U117/M117*100</f>
        <v>#DIV/0!</v>
      </c>
      <c r="AD117" s="151" t="e">
        <f>V117/N117*100</f>
        <v>#DIV/0!</v>
      </c>
      <c r="AE117" s="151" t="e">
        <f>W117/O117*100</f>
        <v>#DIV/0!</v>
      </c>
      <c r="AF117" s="151" t="e">
        <f>X117/P117*100</f>
        <v>#DIV/0!</v>
      </c>
      <c r="AG117" s="151" t="e">
        <f>Y117/Q117*100</f>
        <v>#DIV/0!</v>
      </c>
      <c r="AH117" s="151">
        <v>0</v>
      </c>
      <c r="AI117" s="151">
        <v>0</v>
      </c>
      <c r="AJ117" s="151">
        <v>0</v>
      </c>
      <c r="AK117" s="151">
        <v>0</v>
      </c>
      <c r="AL117" s="29">
        <f t="shared" si="44"/>
        <v>0</v>
      </c>
      <c r="AM117" s="151">
        <v>0</v>
      </c>
      <c r="AN117" s="151">
        <v>0</v>
      </c>
      <c r="AO117" s="151">
        <f t="shared" ref="AO117:BA117" si="57">SUM(AO110:AO116)</f>
        <v>0</v>
      </c>
      <c r="AP117" s="151">
        <f t="shared" si="57"/>
        <v>0</v>
      </c>
      <c r="AQ117" s="151">
        <f t="shared" si="57"/>
        <v>0</v>
      </c>
      <c r="AR117" s="151">
        <f t="shared" si="57"/>
        <v>0</v>
      </c>
      <c r="AS117" s="151">
        <f t="shared" si="57"/>
        <v>0</v>
      </c>
      <c r="AT117" s="151">
        <f t="shared" si="57"/>
        <v>0</v>
      </c>
      <c r="AU117" s="151">
        <f t="shared" si="57"/>
        <v>0</v>
      </c>
      <c r="AV117" s="151">
        <f t="shared" si="57"/>
        <v>0</v>
      </c>
      <c r="AW117" s="151">
        <f t="shared" si="57"/>
        <v>0</v>
      </c>
      <c r="AX117" s="151">
        <f t="shared" si="57"/>
        <v>0</v>
      </c>
      <c r="AY117" s="151">
        <f t="shared" si="57"/>
        <v>0</v>
      </c>
      <c r="AZ117" s="151">
        <f t="shared" si="57"/>
        <v>0</v>
      </c>
      <c r="BA117" s="151">
        <f t="shared" si="57"/>
        <v>0</v>
      </c>
      <c r="BB117" s="151">
        <f>SUM(BB110:BB116)</f>
        <v>0</v>
      </c>
      <c r="BC117" s="151">
        <f>SUM(BC110:BC116)</f>
        <v>0</v>
      </c>
      <c r="BD117" s="151">
        <f>SUM(BD110:BD116)</f>
        <v>0</v>
      </c>
      <c r="BE117" s="151">
        <f>SUM(BE110:BE116)</f>
        <v>0</v>
      </c>
      <c r="BF117" s="151" t="e">
        <f>AX117/AP117*100</f>
        <v>#DIV/0!</v>
      </c>
      <c r="BG117" s="151" t="e">
        <f>AY117/AQ117*100</f>
        <v>#DIV/0!</v>
      </c>
      <c r="BH117" s="151" t="e">
        <f>AZ117/AR117*100</f>
        <v>#DIV/0!</v>
      </c>
      <c r="BI117" s="151" t="e">
        <f>BA117/AS117*100</f>
        <v>#DIV/0!</v>
      </c>
      <c r="BJ117" s="151" t="e">
        <f t="shared" si="35"/>
        <v>#DIV/0!</v>
      </c>
      <c r="BK117" s="151" t="e">
        <f t="shared" si="35"/>
        <v>#DIV/0!</v>
      </c>
      <c r="BL117" s="151" t="e">
        <f t="shared" si="35"/>
        <v>#DIV/0!</v>
      </c>
      <c r="BM117" s="151">
        <f t="shared" ref="BM117:BT117" si="58">SUM(BM110:BM116)</f>
        <v>0</v>
      </c>
      <c r="BN117" s="151">
        <f t="shared" si="58"/>
        <v>0</v>
      </c>
      <c r="BO117" s="151">
        <f t="shared" si="58"/>
        <v>0</v>
      </c>
      <c r="BP117" s="151">
        <f t="shared" si="58"/>
        <v>0</v>
      </c>
      <c r="BQ117" s="151">
        <f t="shared" si="58"/>
        <v>0</v>
      </c>
      <c r="BR117" s="151">
        <f t="shared" si="58"/>
        <v>0</v>
      </c>
      <c r="BS117" s="151">
        <f t="shared" si="58"/>
        <v>0</v>
      </c>
      <c r="BT117" s="151">
        <f t="shared" si="58"/>
        <v>0</v>
      </c>
      <c r="BU117" s="151" t="e">
        <f>BM117/AP117*100</f>
        <v>#DIV/0!</v>
      </c>
      <c r="BV117" s="151" t="e">
        <f>BN117/AQ117*100</f>
        <v>#DIV/0!</v>
      </c>
      <c r="BW117" s="151" t="e">
        <f>BO117/AR117*100</f>
        <v>#DIV/0!</v>
      </c>
      <c r="BX117" s="151" t="e">
        <f>BP117/AS117*100</f>
        <v>#DIV/0!</v>
      </c>
      <c r="BY117" s="151" t="e">
        <f t="shared" si="37"/>
        <v>#DIV/0!</v>
      </c>
      <c r="BZ117" s="151" t="e">
        <f t="shared" si="37"/>
        <v>#DIV/0!</v>
      </c>
      <c r="CA117" s="151" t="e">
        <f t="shared" si="37"/>
        <v>#DIV/0!</v>
      </c>
      <c r="CB117" s="151">
        <f>SUM(CB110:CB116)</f>
        <v>0</v>
      </c>
      <c r="CC117" s="151">
        <f>SUM(CC110:CC116)</f>
        <v>0</v>
      </c>
      <c r="CD117" s="151">
        <f>SUM(CD110:CD116)</f>
        <v>0</v>
      </c>
      <c r="CE117" s="151">
        <f>SUM(CE110:CE116)</f>
        <v>0</v>
      </c>
      <c r="CF117" s="151">
        <f>SUM(CF110:CF116)</f>
        <v>0</v>
      </c>
    </row>
    <row r="118" spans="1:100" s="18" customFormat="1" ht="35.4" customHeight="1" x14ac:dyDescent="0.25">
      <c r="A118" s="15" t="s">
        <v>227</v>
      </c>
      <c r="B118" s="16"/>
      <c r="C118" s="16"/>
      <c r="D118" s="16"/>
      <c r="E118" s="29"/>
      <c r="F118" s="29"/>
      <c r="G118" s="29"/>
      <c r="H118" s="29"/>
      <c r="I118" s="29">
        <f t="shared" si="38"/>
        <v>0</v>
      </c>
      <c r="J118" s="29"/>
      <c r="K118" s="29"/>
      <c r="L118" s="29">
        <f t="shared" si="39"/>
        <v>0</v>
      </c>
      <c r="M118" s="28">
        <v>0</v>
      </c>
      <c r="N118" s="28">
        <v>0</v>
      </c>
      <c r="O118" s="28">
        <v>0</v>
      </c>
      <c r="P118" s="28">
        <v>0</v>
      </c>
      <c r="Q118" s="29">
        <f t="shared" si="40"/>
        <v>0</v>
      </c>
      <c r="R118" s="28">
        <v>0</v>
      </c>
      <c r="S118" s="28">
        <v>0</v>
      </c>
      <c r="T118" s="29">
        <f t="shared" si="41"/>
        <v>0</v>
      </c>
      <c r="U118" s="28">
        <v>0</v>
      </c>
      <c r="V118" s="28">
        <v>0</v>
      </c>
      <c r="W118" s="28">
        <v>0</v>
      </c>
      <c r="X118" s="28">
        <v>0</v>
      </c>
      <c r="Y118" s="29">
        <f t="shared" si="42"/>
        <v>0</v>
      </c>
      <c r="Z118" s="28">
        <v>0</v>
      </c>
      <c r="AA118" s="28">
        <v>0</v>
      </c>
      <c r="AB118" s="29">
        <f t="shared" si="43"/>
        <v>0</v>
      </c>
      <c r="AC118" s="29" t="e">
        <f t="shared" si="33"/>
        <v>#DIV/0!</v>
      </c>
      <c r="AD118" s="29" t="e">
        <f t="shared" si="33"/>
        <v>#DIV/0!</v>
      </c>
      <c r="AE118" s="29" t="e">
        <f t="shared" si="33"/>
        <v>#DIV/0!</v>
      </c>
      <c r="AF118" s="29" t="e">
        <f t="shared" si="33"/>
        <v>#DIV/0!</v>
      </c>
      <c r="AG118" s="29" t="e">
        <f t="shared" si="33"/>
        <v>#DIV/0!</v>
      </c>
      <c r="AH118" s="30"/>
      <c r="AI118" s="30"/>
      <c r="AJ118" s="30"/>
      <c r="AK118" s="30"/>
      <c r="AL118" s="29">
        <f t="shared" si="44"/>
        <v>0</v>
      </c>
      <c r="AM118" s="30"/>
      <c r="AN118" s="30"/>
      <c r="AO118" s="29">
        <f t="shared" si="45"/>
        <v>0</v>
      </c>
      <c r="AP118" s="28">
        <v>0</v>
      </c>
      <c r="AQ118" s="28">
        <v>0</v>
      </c>
      <c r="AR118" s="28">
        <v>0</v>
      </c>
      <c r="AS118" s="28">
        <v>0</v>
      </c>
      <c r="AT118" s="29">
        <f t="shared" si="46"/>
        <v>0</v>
      </c>
      <c r="AU118" s="28">
        <v>0</v>
      </c>
      <c r="AV118" s="28">
        <v>0</v>
      </c>
      <c r="AW118" s="29">
        <f t="shared" si="47"/>
        <v>0</v>
      </c>
      <c r="AX118" s="28">
        <v>0</v>
      </c>
      <c r="AY118" s="28">
        <v>0</v>
      </c>
      <c r="AZ118" s="28">
        <v>0</v>
      </c>
      <c r="BA118" s="28">
        <v>0</v>
      </c>
      <c r="BB118" s="29">
        <f t="shared" si="48"/>
        <v>0</v>
      </c>
      <c r="BC118" s="28">
        <v>0</v>
      </c>
      <c r="BD118" s="28">
        <v>0</v>
      </c>
      <c r="BE118" s="29">
        <f t="shared" si="49"/>
        <v>0</v>
      </c>
      <c r="BF118" s="28" t="e">
        <f t="shared" si="34"/>
        <v>#DIV/0!</v>
      </c>
      <c r="BG118" s="28" t="e">
        <f t="shared" si="34"/>
        <v>#DIV/0!</v>
      </c>
      <c r="BH118" s="28" t="e">
        <f t="shared" si="34"/>
        <v>#DIV/0!</v>
      </c>
      <c r="BI118" s="28" t="e">
        <f t="shared" si="34"/>
        <v>#DIV/0!</v>
      </c>
      <c r="BJ118" s="28" t="e">
        <f t="shared" si="35"/>
        <v>#DIV/0!</v>
      </c>
      <c r="BK118" s="28" t="e">
        <f t="shared" si="35"/>
        <v>#DIV/0!</v>
      </c>
      <c r="BL118" s="28" t="e">
        <f t="shared" si="35"/>
        <v>#DIV/0!</v>
      </c>
      <c r="BM118" s="28">
        <v>0</v>
      </c>
      <c r="BN118" s="28">
        <v>0</v>
      </c>
      <c r="BO118" s="28">
        <v>0</v>
      </c>
      <c r="BP118" s="28">
        <v>0</v>
      </c>
      <c r="BQ118" s="29">
        <f t="shared" si="50"/>
        <v>0</v>
      </c>
      <c r="BR118" s="28">
        <v>0</v>
      </c>
      <c r="BS118" s="28">
        <v>0</v>
      </c>
      <c r="BT118" s="29">
        <f t="shared" si="51"/>
        <v>0</v>
      </c>
      <c r="BU118" s="28" t="e">
        <f t="shared" si="36"/>
        <v>#DIV/0!</v>
      </c>
      <c r="BV118" s="28" t="e">
        <f t="shared" si="36"/>
        <v>#DIV/0!</v>
      </c>
      <c r="BW118" s="28" t="e">
        <f t="shared" si="36"/>
        <v>#DIV/0!</v>
      </c>
      <c r="BX118" s="28" t="e">
        <f t="shared" si="36"/>
        <v>#DIV/0!</v>
      </c>
      <c r="BY118" s="28" t="e">
        <f t="shared" si="37"/>
        <v>#DIV/0!</v>
      </c>
      <c r="BZ118" s="28" t="e">
        <f t="shared" si="37"/>
        <v>#DIV/0!</v>
      </c>
      <c r="CA118" s="28" t="e">
        <f t="shared" si="37"/>
        <v>#DIV/0!</v>
      </c>
      <c r="CB118" s="31"/>
      <c r="CC118" s="31"/>
      <c r="CD118" s="28">
        <v>0</v>
      </c>
      <c r="CE118" s="28">
        <v>0</v>
      </c>
      <c r="CF118" s="29">
        <f t="shared" si="52"/>
        <v>0</v>
      </c>
      <c r="CG118" s="28"/>
      <c r="CH118" s="28"/>
      <c r="CI118" s="16"/>
      <c r="CJ118" s="16"/>
      <c r="CK118" s="16"/>
      <c r="CL118" s="16"/>
      <c r="CM118" s="16"/>
      <c r="CN118" s="16"/>
      <c r="CO118" s="16"/>
      <c r="CP118" s="16"/>
      <c r="CQ118" s="17"/>
      <c r="CR118" s="17"/>
      <c r="CS118" s="17"/>
      <c r="CT118" s="17"/>
      <c r="CU118" s="17"/>
      <c r="CV118" s="17"/>
    </row>
    <row r="119" spans="1:100" s="21" customFormat="1" ht="27.6" x14ac:dyDescent="0.25">
      <c r="A119" s="19" t="s">
        <v>228</v>
      </c>
      <c r="B119" s="20"/>
      <c r="C119" s="20"/>
      <c r="D119" s="20"/>
      <c r="E119" s="29"/>
      <c r="F119" s="29"/>
      <c r="G119" s="29"/>
      <c r="H119" s="29"/>
      <c r="I119" s="29">
        <f t="shared" si="38"/>
        <v>0</v>
      </c>
      <c r="J119" s="29"/>
      <c r="K119" s="29"/>
      <c r="L119" s="29">
        <f t="shared" si="39"/>
        <v>0</v>
      </c>
      <c r="M119" s="28">
        <v>0</v>
      </c>
      <c r="N119" s="28">
        <v>0</v>
      </c>
      <c r="O119" s="28">
        <v>0</v>
      </c>
      <c r="P119" s="28">
        <v>0</v>
      </c>
      <c r="Q119" s="29">
        <f t="shared" si="40"/>
        <v>0</v>
      </c>
      <c r="R119" s="28">
        <v>0</v>
      </c>
      <c r="S119" s="28">
        <v>0</v>
      </c>
      <c r="T119" s="29">
        <f t="shared" si="41"/>
        <v>0</v>
      </c>
      <c r="U119" s="28">
        <v>0</v>
      </c>
      <c r="V119" s="28">
        <v>0</v>
      </c>
      <c r="W119" s="28">
        <v>0</v>
      </c>
      <c r="X119" s="28">
        <v>0</v>
      </c>
      <c r="Y119" s="29">
        <f t="shared" si="42"/>
        <v>0</v>
      </c>
      <c r="Z119" s="28">
        <v>0</v>
      </c>
      <c r="AA119" s="28">
        <v>0</v>
      </c>
      <c r="AB119" s="29">
        <f t="shared" si="43"/>
        <v>0</v>
      </c>
      <c r="AC119" s="29" t="e">
        <f t="shared" si="33"/>
        <v>#DIV/0!</v>
      </c>
      <c r="AD119" s="29" t="e">
        <f t="shared" si="33"/>
        <v>#DIV/0!</v>
      </c>
      <c r="AE119" s="29" t="e">
        <f t="shared" si="33"/>
        <v>#DIV/0!</v>
      </c>
      <c r="AF119" s="29" t="e">
        <f t="shared" si="33"/>
        <v>#DIV/0!</v>
      </c>
      <c r="AG119" s="29" t="e">
        <f t="shared" si="33"/>
        <v>#DIV/0!</v>
      </c>
      <c r="AH119" s="30"/>
      <c r="AI119" s="30"/>
      <c r="AJ119" s="30"/>
      <c r="AK119" s="30"/>
      <c r="AL119" s="29">
        <f t="shared" si="44"/>
        <v>0</v>
      </c>
      <c r="AM119" s="30"/>
      <c r="AN119" s="30"/>
      <c r="AO119" s="29">
        <f t="shared" si="45"/>
        <v>0</v>
      </c>
      <c r="AP119" s="28">
        <v>0</v>
      </c>
      <c r="AQ119" s="28">
        <v>0</v>
      </c>
      <c r="AR119" s="28">
        <v>0</v>
      </c>
      <c r="AS119" s="28">
        <v>0</v>
      </c>
      <c r="AT119" s="29">
        <f t="shared" si="46"/>
        <v>0</v>
      </c>
      <c r="AU119" s="28">
        <v>0</v>
      </c>
      <c r="AV119" s="28">
        <v>0</v>
      </c>
      <c r="AW119" s="29">
        <f t="shared" si="47"/>
        <v>0</v>
      </c>
      <c r="AX119" s="28">
        <v>0</v>
      </c>
      <c r="AY119" s="28">
        <v>0</v>
      </c>
      <c r="AZ119" s="28">
        <v>0</v>
      </c>
      <c r="BA119" s="28">
        <v>0</v>
      </c>
      <c r="BB119" s="29">
        <f t="shared" si="48"/>
        <v>0</v>
      </c>
      <c r="BC119" s="28">
        <v>0</v>
      </c>
      <c r="BD119" s="28">
        <v>0</v>
      </c>
      <c r="BE119" s="29">
        <f t="shared" si="49"/>
        <v>0</v>
      </c>
      <c r="BF119" s="28" t="e">
        <f t="shared" si="34"/>
        <v>#DIV/0!</v>
      </c>
      <c r="BG119" s="28" t="e">
        <f t="shared" si="34"/>
        <v>#DIV/0!</v>
      </c>
      <c r="BH119" s="28" t="e">
        <f t="shared" si="34"/>
        <v>#DIV/0!</v>
      </c>
      <c r="BI119" s="28" t="e">
        <f t="shared" si="34"/>
        <v>#DIV/0!</v>
      </c>
      <c r="BJ119" s="28" t="e">
        <f t="shared" si="35"/>
        <v>#DIV/0!</v>
      </c>
      <c r="BK119" s="28" t="e">
        <f t="shared" si="35"/>
        <v>#DIV/0!</v>
      </c>
      <c r="BL119" s="28" t="e">
        <f t="shared" si="35"/>
        <v>#DIV/0!</v>
      </c>
      <c r="BM119" s="28">
        <v>0</v>
      </c>
      <c r="BN119" s="28">
        <v>0</v>
      </c>
      <c r="BO119" s="28">
        <v>0</v>
      </c>
      <c r="BP119" s="28">
        <v>0</v>
      </c>
      <c r="BQ119" s="29">
        <f t="shared" si="50"/>
        <v>0</v>
      </c>
      <c r="BR119" s="28">
        <v>0</v>
      </c>
      <c r="BS119" s="28">
        <v>0</v>
      </c>
      <c r="BT119" s="29">
        <f t="shared" si="51"/>
        <v>0</v>
      </c>
      <c r="BU119" s="28" t="e">
        <f t="shared" si="36"/>
        <v>#DIV/0!</v>
      </c>
      <c r="BV119" s="28" t="e">
        <f t="shared" si="36"/>
        <v>#DIV/0!</v>
      </c>
      <c r="BW119" s="28" t="e">
        <f t="shared" si="36"/>
        <v>#DIV/0!</v>
      </c>
      <c r="BX119" s="28" t="e">
        <f t="shared" si="36"/>
        <v>#DIV/0!</v>
      </c>
      <c r="BY119" s="28" t="e">
        <f t="shared" si="37"/>
        <v>#DIV/0!</v>
      </c>
      <c r="BZ119" s="28" t="e">
        <f t="shared" si="37"/>
        <v>#DIV/0!</v>
      </c>
      <c r="CA119" s="28" t="e">
        <f t="shared" si="37"/>
        <v>#DIV/0!</v>
      </c>
      <c r="CB119" s="31"/>
      <c r="CC119" s="31"/>
      <c r="CD119" s="28">
        <v>0</v>
      </c>
      <c r="CE119" s="28">
        <v>0</v>
      </c>
      <c r="CF119" s="29">
        <f t="shared" si="52"/>
        <v>0</v>
      </c>
      <c r="CG119" s="28"/>
      <c r="CH119" s="28"/>
      <c r="CI119" s="20"/>
      <c r="CJ119" s="20"/>
      <c r="CK119" s="20"/>
      <c r="CL119" s="20"/>
      <c r="CM119" s="20"/>
      <c r="CN119" s="20"/>
      <c r="CO119" s="20"/>
      <c r="CP119" s="20"/>
      <c r="CQ119" s="17"/>
      <c r="CR119" s="17"/>
      <c r="CS119" s="17"/>
      <c r="CT119" s="17"/>
      <c r="CU119" s="17"/>
      <c r="CV119" s="17"/>
    </row>
    <row r="120" spans="1:100" s="26" customFormat="1" ht="14.4" x14ac:dyDescent="0.3">
      <c r="A120" s="22" t="s">
        <v>229</v>
      </c>
      <c r="B120" s="23"/>
      <c r="C120" s="24"/>
      <c r="D120" s="23"/>
      <c r="E120" s="29"/>
      <c r="F120" s="29"/>
      <c r="G120" s="29"/>
      <c r="H120" s="29"/>
      <c r="I120" s="29">
        <f t="shared" si="38"/>
        <v>0</v>
      </c>
      <c r="J120" s="29"/>
      <c r="K120" s="29"/>
      <c r="L120" s="29">
        <f t="shared" si="39"/>
        <v>0</v>
      </c>
      <c r="M120" s="28">
        <v>0</v>
      </c>
      <c r="N120" s="28">
        <v>0</v>
      </c>
      <c r="O120" s="28">
        <v>0</v>
      </c>
      <c r="P120" s="28">
        <v>0</v>
      </c>
      <c r="Q120" s="29">
        <f t="shared" si="40"/>
        <v>0</v>
      </c>
      <c r="R120" s="28">
        <v>0</v>
      </c>
      <c r="S120" s="28">
        <v>0</v>
      </c>
      <c r="T120" s="29">
        <f t="shared" si="41"/>
        <v>0</v>
      </c>
      <c r="U120" s="28">
        <v>0</v>
      </c>
      <c r="V120" s="28">
        <v>0</v>
      </c>
      <c r="W120" s="28">
        <v>0</v>
      </c>
      <c r="X120" s="28">
        <v>0</v>
      </c>
      <c r="Y120" s="29">
        <f t="shared" si="42"/>
        <v>0</v>
      </c>
      <c r="Z120" s="28">
        <v>0</v>
      </c>
      <c r="AA120" s="28">
        <v>0</v>
      </c>
      <c r="AB120" s="29">
        <f t="shared" si="43"/>
        <v>0</v>
      </c>
      <c r="AC120" s="29" t="e">
        <f t="shared" si="33"/>
        <v>#DIV/0!</v>
      </c>
      <c r="AD120" s="29" t="e">
        <f t="shared" si="33"/>
        <v>#DIV/0!</v>
      </c>
      <c r="AE120" s="29" t="e">
        <f t="shared" si="33"/>
        <v>#DIV/0!</v>
      </c>
      <c r="AF120" s="29" t="e">
        <f t="shared" si="33"/>
        <v>#DIV/0!</v>
      </c>
      <c r="AG120" s="29" t="e">
        <f t="shared" si="33"/>
        <v>#DIV/0!</v>
      </c>
      <c r="AH120" s="30"/>
      <c r="AI120" s="30"/>
      <c r="AJ120" s="30"/>
      <c r="AK120" s="30"/>
      <c r="AL120" s="29">
        <f t="shared" si="44"/>
        <v>0</v>
      </c>
      <c r="AM120" s="30"/>
      <c r="AN120" s="30"/>
      <c r="AO120" s="29">
        <f t="shared" si="45"/>
        <v>0</v>
      </c>
      <c r="AP120" s="28">
        <v>0</v>
      </c>
      <c r="AQ120" s="28">
        <v>0</v>
      </c>
      <c r="AR120" s="28">
        <v>0</v>
      </c>
      <c r="AS120" s="28">
        <v>0</v>
      </c>
      <c r="AT120" s="29">
        <f t="shared" si="46"/>
        <v>0</v>
      </c>
      <c r="AU120" s="28">
        <v>0</v>
      </c>
      <c r="AV120" s="28">
        <v>0</v>
      </c>
      <c r="AW120" s="29">
        <f t="shared" si="47"/>
        <v>0</v>
      </c>
      <c r="AX120" s="28">
        <v>0</v>
      </c>
      <c r="AY120" s="28">
        <v>0</v>
      </c>
      <c r="AZ120" s="28">
        <v>0</v>
      </c>
      <c r="BA120" s="28">
        <v>0</v>
      </c>
      <c r="BB120" s="29">
        <f t="shared" si="48"/>
        <v>0</v>
      </c>
      <c r="BC120" s="28">
        <v>0</v>
      </c>
      <c r="BD120" s="28">
        <v>0</v>
      </c>
      <c r="BE120" s="29">
        <f t="shared" si="49"/>
        <v>0</v>
      </c>
      <c r="BF120" s="28" t="e">
        <f t="shared" si="34"/>
        <v>#DIV/0!</v>
      </c>
      <c r="BG120" s="28" t="e">
        <f t="shared" si="34"/>
        <v>#DIV/0!</v>
      </c>
      <c r="BH120" s="28" t="e">
        <f t="shared" si="34"/>
        <v>#DIV/0!</v>
      </c>
      <c r="BI120" s="28" t="e">
        <f t="shared" si="34"/>
        <v>#DIV/0!</v>
      </c>
      <c r="BJ120" s="28" t="e">
        <f t="shared" si="35"/>
        <v>#DIV/0!</v>
      </c>
      <c r="BK120" s="28" t="e">
        <f t="shared" si="35"/>
        <v>#DIV/0!</v>
      </c>
      <c r="BL120" s="28" t="e">
        <f t="shared" si="35"/>
        <v>#DIV/0!</v>
      </c>
      <c r="BM120" s="28">
        <v>0</v>
      </c>
      <c r="BN120" s="28">
        <v>0</v>
      </c>
      <c r="BO120" s="28">
        <v>0</v>
      </c>
      <c r="BP120" s="28">
        <v>0</v>
      </c>
      <c r="BQ120" s="29">
        <f t="shared" si="50"/>
        <v>0</v>
      </c>
      <c r="BR120" s="28">
        <v>0</v>
      </c>
      <c r="BS120" s="28">
        <v>0</v>
      </c>
      <c r="BT120" s="29">
        <f t="shared" si="51"/>
        <v>0</v>
      </c>
      <c r="BU120" s="28" t="e">
        <f t="shared" si="36"/>
        <v>#DIV/0!</v>
      </c>
      <c r="BV120" s="28" t="e">
        <f t="shared" si="36"/>
        <v>#DIV/0!</v>
      </c>
      <c r="BW120" s="28" t="e">
        <f t="shared" si="36"/>
        <v>#DIV/0!</v>
      </c>
      <c r="BX120" s="28" t="e">
        <f t="shared" si="36"/>
        <v>#DIV/0!</v>
      </c>
      <c r="BY120" s="28" t="e">
        <f t="shared" si="37"/>
        <v>#DIV/0!</v>
      </c>
      <c r="BZ120" s="28" t="e">
        <f t="shared" si="37"/>
        <v>#DIV/0!</v>
      </c>
      <c r="CA120" s="28" t="e">
        <f t="shared" si="37"/>
        <v>#DIV/0!</v>
      </c>
      <c r="CB120" s="31"/>
      <c r="CC120" s="31"/>
      <c r="CD120" s="28">
        <v>0</v>
      </c>
      <c r="CE120" s="28">
        <v>0</v>
      </c>
      <c r="CF120" s="29">
        <f t="shared" si="52"/>
        <v>0</v>
      </c>
      <c r="CG120" s="28"/>
      <c r="CH120" s="28"/>
      <c r="CI120" s="23"/>
      <c r="CJ120" s="23"/>
      <c r="CK120" s="23"/>
      <c r="CL120" s="23"/>
      <c r="CM120" s="23"/>
      <c r="CN120" s="23"/>
      <c r="CO120" s="23"/>
      <c r="CP120" s="23"/>
      <c r="CQ120" s="25"/>
      <c r="CR120" s="25"/>
      <c r="CS120" s="25"/>
      <c r="CT120" s="25"/>
      <c r="CU120" s="25"/>
      <c r="CV120" s="25"/>
    </row>
    <row r="121" spans="1:100" s="177" customFormat="1" ht="31.2" x14ac:dyDescent="0.3">
      <c r="A121" s="177" t="s">
        <v>341</v>
      </c>
      <c r="I121" s="29">
        <f t="shared" si="38"/>
        <v>0</v>
      </c>
      <c r="L121" s="29">
        <f t="shared" si="39"/>
        <v>0</v>
      </c>
      <c r="Q121" s="29">
        <f t="shared" si="40"/>
        <v>0</v>
      </c>
      <c r="T121" s="29">
        <f t="shared" si="41"/>
        <v>0</v>
      </c>
      <c r="Y121" s="29">
        <f t="shared" si="42"/>
        <v>0</v>
      </c>
      <c r="AB121" s="29">
        <f t="shared" si="43"/>
        <v>0</v>
      </c>
      <c r="AC121" s="29" t="e">
        <f t="shared" ref="AC121:AG160" si="59">U121/M121*100</f>
        <v>#DIV/0!</v>
      </c>
      <c r="AD121" s="29" t="e">
        <f t="shared" si="59"/>
        <v>#DIV/0!</v>
      </c>
      <c r="AE121" s="29" t="e">
        <f t="shared" si="59"/>
        <v>#DIV/0!</v>
      </c>
      <c r="AF121" s="29" t="e">
        <f t="shared" si="59"/>
        <v>#DIV/0!</v>
      </c>
      <c r="AG121" s="29" t="e">
        <f t="shared" si="59"/>
        <v>#DIV/0!</v>
      </c>
      <c r="AL121" s="29">
        <f t="shared" si="44"/>
        <v>0</v>
      </c>
      <c r="AO121" s="29">
        <f t="shared" si="45"/>
        <v>0</v>
      </c>
      <c r="AT121" s="29">
        <f t="shared" si="46"/>
        <v>0</v>
      </c>
      <c r="AW121" s="29">
        <f t="shared" si="47"/>
        <v>0</v>
      </c>
      <c r="BB121" s="29">
        <f t="shared" si="48"/>
        <v>0</v>
      </c>
      <c r="BE121" s="29">
        <f t="shared" si="49"/>
        <v>0</v>
      </c>
      <c r="BF121" s="28" t="e">
        <f t="shared" si="34"/>
        <v>#DIV/0!</v>
      </c>
      <c r="BG121" s="28" t="e">
        <f t="shared" si="34"/>
        <v>#DIV/0!</v>
      </c>
      <c r="BH121" s="28" t="e">
        <f t="shared" si="34"/>
        <v>#DIV/0!</v>
      </c>
      <c r="BI121" s="28" t="e">
        <f t="shared" si="34"/>
        <v>#DIV/0!</v>
      </c>
      <c r="BJ121" s="28" t="e">
        <f t="shared" si="35"/>
        <v>#DIV/0!</v>
      </c>
      <c r="BK121" s="28" t="e">
        <f t="shared" si="35"/>
        <v>#DIV/0!</v>
      </c>
      <c r="BL121" s="28" t="e">
        <f t="shared" si="35"/>
        <v>#DIV/0!</v>
      </c>
      <c r="BQ121" s="29">
        <f t="shared" si="50"/>
        <v>0</v>
      </c>
      <c r="BT121" s="29">
        <f t="shared" si="51"/>
        <v>0</v>
      </c>
      <c r="BU121" s="28" t="e">
        <f t="shared" si="36"/>
        <v>#DIV/0!</v>
      </c>
      <c r="BV121" s="28" t="e">
        <f t="shared" si="36"/>
        <v>#DIV/0!</v>
      </c>
      <c r="BW121" s="28" t="e">
        <f t="shared" si="36"/>
        <v>#DIV/0!</v>
      </c>
      <c r="BX121" s="28" t="e">
        <f t="shared" si="36"/>
        <v>#DIV/0!</v>
      </c>
      <c r="BY121" s="28" t="e">
        <f t="shared" si="37"/>
        <v>#DIV/0!</v>
      </c>
      <c r="BZ121" s="28" t="e">
        <f t="shared" si="37"/>
        <v>#DIV/0!</v>
      </c>
      <c r="CA121" s="28" t="e">
        <f t="shared" si="37"/>
        <v>#DIV/0!</v>
      </c>
      <c r="CF121" s="29">
        <f t="shared" si="52"/>
        <v>0</v>
      </c>
    </row>
    <row r="122" spans="1:100" s="118" customFormat="1" ht="27.6" x14ac:dyDescent="0.3">
      <c r="A122" s="103" t="s">
        <v>230</v>
      </c>
      <c r="B122" s="119"/>
      <c r="C122" s="38" t="s">
        <v>231</v>
      </c>
      <c r="D122" s="120" t="s">
        <v>232</v>
      </c>
      <c r="E122" s="29">
        <v>0</v>
      </c>
      <c r="F122" s="29">
        <v>0</v>
      </c>
      <c r="G122" s="29">
        <v>0</v>
      </c>
      <c r="H122" s="29">
        <v>0</v>
      </c>
      <c r="I122" s="29">
        <f t="shared" si="38"/>
        <v>0</v>
      </c>
      <c r="J122" s="29">
        <v>0</v>
      </c>
      <c r="K122" s="29">
        <v>0</v>
      </c>
      <c r="L122" s="29">
        <f t="shared" si="39"/>
        <v>0</v>
      </c>
      <c r="M122" s="28">
        <v>0</v>
      </c>
      <c r="N122" s="28">
        <v>0</v>
      </c>
      <c r="O122" s="28">
        <v>0</v>
      </c>
      <c r="P122" s="28">
        <v>0</v>
      </c>
      <c r="Q122" s="29">
        <f t="shared" si="40"/>
        <v>0</v>
      </c>
      <c r="R122" s="28">
        <v>0</v>
      </c>
      <c r="S122" s="28">
        <v>0</v>
      </c>
      <c r="T122" s="29">
        <f t="shared" si="41"/>
        <v>0</v>
      </c>
      <c r="U122" s="28">
        <v>0</v>
      </c>
      <c r="V122" s="28">
        <v>0</v>
      </c>
      <c r="W122" s="28">
        <v>0</v>
      </c>
      <c r="X122" s="28">
        <v>0</v>
      </c>
      <c r="Y122" s="29">
        <f t="shared" si="42"/>
        <v>0</v>
      </c>
      <c r="Z122" s="28">
        <v>0</v>
      </c>
      <c r="AA122" s="28">
        <v>0</v>
      </c>
      <c r="AB122" s="29">
        <f t="shared" si="43"/>
        <v>0</v>
      </c>
      <c r="AC122" s="29" t="e">
        <f t="shared" si="59"/>
        <v>#DIV/0!</v>
      </c>
      <c r="AD122" s="29" t="e">
        <f t="shared" si="59"/>
        <v>#DIV/0!</v>
      </c>
      <c r="AE122" s="29" t="e">
        <f t="shared" si="59"/>
        <v>#DIV/0!</v>
      </c>
      <c r="AF122" s="29" t="e">
        <f t="shared" si="59"/>
        <v>#DIV/0!</v>
      </c>
      <c r="AG122" s="29" t="e">
        <f t="shared" si="59"/>
        <v>#DIV/0!</v>
      </c>
      <c r="AH122" s="30">
        <v>0</v>
      </c>
      <c r="AI122" s="30">
        <v>0</v>
      </c>
      <c r="AJ122" s="30">
        <v>0</v>
      </c>
      <c r="AK122" s="30">
        <v>0</v>
      </c>
      <c r="AL122" s="29">
        <f t="shared" si="44"/>
        <v>0</v>
      </c>
      <c r="AM122" s="30">
        <v>0</v>
      </c>
      <c r="AN122" s="30">
        <v>0</v>
      </c>
      <c r="AO122" s="29">
        <f t="shared" si="45"/>
        <v>0</v>
      </c>
      <c r="AP122" s="28">
        <v>0</v>
      </c>
      <c r="AQ122" s="28">
        <v>0</v>
      </c>
      <c r="AR122" s="28">
        <v>0</v>
      </c>
      <c r="AS122" s="28">
        <v>0</v>
      </c>
      <c r="AT122" s="29">
        <f t="shared" si="46"/>
        <v>0</v>
      </c>
      <c r="AU122" s="28">
        <v>0</v>
      </c>
      <c r="AV122" s="28">
        <v>0</v>
      </c>
      <c r="AW122" s="29">
        <f t="shared" si="47"/>
        <v>0</v>
      </c>
      <c r="AX122" s="28">
        <v>0</v>
      </c>
      <c r="AY122" s="28">
        <v>0</v>
      </c>
      <c r="AZ122" s="28">
        <v>0</v>
      </c>
      <c r="BA122" s="28">
        <v>0</v>
      </c>
      <c r="BB122" s="29">
        <f t="shared" si="48"/>
        <v>0</v>
      </c>
      <c r="BC122" s="28">
        <v>0</v>
      </c>
      <c r="BD122" s="28">
        <v>0</v>
      </c>
      <c r="BE122" s="29">
        <f t="shared" si="49"/>
        <v>0</v>
      </c>
      <c r="BF122" s="28" t="e">
        <f t="shared" si="34"/>
        <v>#DIV/0!</v>
      </c>
      <c r="BG122" s="28" t="e">
        <f t="shared" si="34"/>
        <v>#DIV/0!</v>
      </c>
      <c r="BH122" s="28" t="e">
        <f t="shared" si="34"/>
        <v>#DIV/0!</v>
      </c>
      <c r="BI122" s="28" t="e">
        <f t="shared" si="34"/>
        <v>#DIV/0!</v>
      </c>
      <c r="BJ122" s="28" t="e">
        <f t="shared" si="35"/>
        <v>#DIV/0!</v>
      </c>
      <c r="BK122" s="28" t="e">
        <f t="shared" si="35"/>
        <v>#DIV/0!</v>
      </c>
      <c r="BL122" s="28" t="e">
        <f t="shared" si="35"/>
        <v>#DIV/0!</v>
      </c>
      <c r="BM122" s="28">
        <v>0</v>
      </c>
      <c r="BN122" s="28">
        <v>0</v>
      </c>
      <c r="BO122" s="28">
        <v>0</v>
      </c>
      <c r="BP122" s="28">
        <v>0</v>
      </c>
      <c r="BQ122" s="29">
        <f t="shared" si="50"/>
        <v>0</v>
      </c>
      <c r="BR122" s="28">
        <v>0</v>
      </c>
      <c r="BS122" s="28">
        <v>0</v>
      </c>
      <c r="BT122" s="29">
        <f t="shared" si="51"/>
        <v>0</v>
      </c>
      <c r="BU122" s="28" t="e">
        <f t="shared" si="36"/>
        <v>#DIV/0!</v>
      </c>
      <c r="BV122" s="28" t="e">
        <f t="shared" si="36"/>
        <v>#DIV/0!</v>
      </c>
      <c r="BW122" s="28" t="e">
        <f t="shared" si="36"/>
        <v>#DIV/0!</v>
      </c>
      <c r="BX122" s="28" t="e">
        <f t="shared" si="36"/>
        <v>#DIV/0!</v>
      </c>
      <c r="BY122" s="28" t="e">
        <f t="shared" si="37"/>
        <v>#DIV/0!</v>
      </c>
      <c r="BZ122" s="28" t="e">
        <f t="shared" si="37"/>
        <v>#DIV/0!</v>
      </c>
      <c r="CA122" s="28" t="e">
        <f t="shared" si="37"/>
        <v>#DIV/0!</v>
      </c>
      <c r="CB122" s="31">
        <v>0</v>
      </c>
      <c r="CC122" s="31">
        <v>0</v>
      </c>
      <c r="CD122" s="28">
        <v>0</v>
      </c>
      <c r="CE122" s="28">
        <v>0</v>
      </c>
      <c r="CF122" s="29">
        <f t="shared" si="52"/>
        <v>0</v>
      </c>
      <c r="CG122" s="28"/>
      <c r="CH122" s="28"/>
      <c r="CI122" s="40"/>
      <c r="CJ122" s="40"/>
      <c r="CK122" s="40"/>
      <c r="CL122" s="40"/>
      <c r="CM122" s="40"/>
      <c r="CN122" s="41"/>
      <c r="CO122" s="41"/>
      <c r="CP122" s="40"/>
      <c r="CQ122" s="17"/>
      <c r="CR122" s="17"/>
      <c r="CS122" s="17"/>
      <c r="CT122" s="17"/>
      <c r="CU122" s="17"/>
      <c r="CV122" s="17"/>
    </row>
    <row r="123" spans="1:100" s="117" customFormat="1" ht="27.6" x14ac:dyDescent="0.3">
      <c r="A123" s="27" t="s">
        <v>233</v>
      </c>
      <c r="B123" s="115"/>
      <c r="C123" s="28" t="s">
        <v>234</v>
      </c>
      <c r="D123" s="28" t="s">
        <v>235</v>
      </c>
      <c r="E123" s="29">
        <v>0</v>
      </c>
      <c r="F123" s="29">
        <v>0</v>
      </c>
      <c r="G123" s="29">
        <v>0</v>
      </c>
      <c r="H123" s="29">
        <v>0</v>
      </c>
      <c r="I123" s="29">
        <f t="shared" si="38"/>
        <v>0</v>
      </c>
      <c r="J123" s="29">
        <v>0</v>
      </c>
      <c r="K123" s="29">
        <v>0</v>
      </c>
      <c r="L123" s="29">
        <f t="shared" si="39"/>
        <v>0</v>
      </c>
      <c r="M123" s="28">
        <v>0</v>
      </c>
      <c r="N123" s="28">
        <v>0</v>
      </c>
      <c r="O123" s="28">
        <v>0</v>
      </c>
      <c r="P123" s="28">
        <v>0</v>
      </c>
      <c r="Q123" s="29">
        <f t="shared" si="40"/>
        <v>0</v>
      </c>
      <c r="R123" s="28">
        <v>0</v>
      </c>
      <c r="S123" s="28">
        <v>0</v>
      </c>
      <c r="T123" s="29">
        <f t="shared" si="41"/>
        <v>0</v>
      </c>
      <c r="U123" s="28">
        <v>0</v>
      </c>
      <c r="V123" s="28">
        <v>0</v>
      </c>
      <c r="W123" s="28">
        <v>0</v>
      </c>
      <c r="X123" s="28">
        <v>0</v>
      </c>
      <c r="Y123" s="29">
        <f t="shared" si="42"/>
        <v>0</v>
      </c>
      <c r="Z123" s="28">
        <v>0</v>
      </c>
      <c r="AA123" s="28">
        <v>0</v>
      </c>
      <c r="AB123" s="29">
        <f t="shared" si="43"/>
        <v>0</v>
      </c>
      <c r="AC123" s="29" t="e">
        <f t="shared" si="59"/>
        <v>#DIV/0!</v>
      </c>
      <c r="AD123" s="29" t="e">
        <f t="shared" si="59"/>
        <v>#DIV/0!</v>
      </c>
      <c r="AE123" s="29" t="e">
        <f t="shared" si="59"/>
        <v>#DIV/0!</v>
      </c>
      <c r="AF123" s="29" t="e">
        <f t="shared" si="59"/>
        <v>#DIV/0!</v>
      </c>
      <c r="AG123" s="29" t="e">
        <f t="shared" si="59"/>
        <v>#DIV/0!</v>
      </c>
      <c r="AH123" s="30">
        <v>0</v>
      </c>
      <c r="AI123" s="30">
        <v>0</v>
      </c>
      <c r="AJ123" s="30">
        <v>0</v>
      </c>
      <c r="AK123" s="30">
        <v>0</v>
      </c>
      <c r="AL123" s="29">
        <f t="shared" si="44"/>
        <v>0</v>
      </c>
      <c r="AM123" s="30">
        <v>0</v>
      </c>
      <c r="AN123" s="30">
        <v>0</v>
      </c>
      <c r="AO123" s="29">
        <f t="shared" si="45"/>
        <v>0</v>
      </c>
      <c r="AP123" s="28">
        <v>0</v>
      </c>
      <c r="AQ123" s="28">
        <v>0</v>
      </c>
      <c r="AR123" s="28">
        <v>0</v>
      </c>
      <c r="AS123" s="28">
        <v>0</v>
      </c>
      <c r="AT123" s="29">
        <f t="shared" si="46"/>
        <v>0</v>
      </c>
      <c r="AU123" s="28">
        <v>0</v>
      </c>
      <c r="AV123" s="28">
        <v>0</v>
      </c>
      <c r="AW123" s="29">
        <f t="shared" si="47"/>
        <v>0</v>
      </c>
      <c r="AX123" s="28">
        <v>0</v>
      </c>
      <c r="AY123" s="28">
        <v>0</v>
      </c>
      <c r="AZ123" s="28">
        <v>0</v>
      </c>
      <c r="BA123" s="28">
        <v>0</v>
      </c>
      <c r="BB123" s="29">
        <f t="shared" si="48"/>
        <v>0</v>
      </c>
      <c r="BC123" s="28">
        <v>0</v>
      </c>
      <c r="BD123" s="28">
        <v>0</v>
      </c>
      <c r="BE123" s="29">
        <f t="shared" si="49"/>
        <v>0</v>
      </c>
      <c r="BF123" s="28" t="e">
        <f t="shared" si="34"/>
        <v>#DIV/0!</v>
      </c>
      <c r="BG123" s="28" t="e">
        <f t="shared" si="34"/>
        <v>#DIV/0!</v>
      </c>
      <c r="BH123" s="28" t="e">
        <f t="shared" si="34"/>
        <v>#DIV/0!</v>
      </c>
      <c r="BI123" s="28" t="e">
        <f t="shared" si="34"/>
        <v>#DIV/0!</v>
      </c>
      <c r="BJ123" s="28" t="e">
        <f t="shared" si="35"/>
        <v>#DIV/0!</v>
      </c>
      <c r="BK123" s="28" t="e">
        <f t="shared" si="35"/>
        <v>#DIV/0!</v>
      </c>
      <c r="BL123" s="28" t="e">
        <f t="shared" si="35"/>
        <v>#DIV/0!</v>
      </c>
      <c r="BM123" s="28">
        <v>0</v>
      </c>
      <c r="BN123" s="28">
        <v>0</v>
      </c>
      <c r="BO123" s="28">
        <v>0</v>
      </c>
      <c r="BP123" s="28">
        <v>0</v>
      </c>
      <c r="BQ123" s="29">
        <f t="shared" si="50"/>
        <v>0</v>
      </c>
      <c r="BR123" s="28">
        <v>0</v>
      </c>
      <c r="BS123" s="28">
        <v>0</v>
      </c>
      <c r="BT123" s="29">
        <f t="shared" si="51"/>
        <v>0</v>
      </c>
      <c r="BU123" s="28" t="e">
        <f t="shared" si="36"/>
        <v>#DIV/0!</v>
      </c>
      <c r="BV123" s="28" t="e">
        <f t="shared" si="36"/>
        <v>#DIV/0!</v>
      </c>
      <c r="BW123" s="28" t="e">
        <f t="shared" si="36"/>
        <v>#DIV/0!</v>
      </c>
      <c r="BX123" s="28" t="e">
        <f t="shared" si="36"/>
        <v>#DIV/0!</v>
      </c>
      <c r="BY123" s="28" t="e">
        <f t="shared" si="37"/>
        <v>#DIV/0!</v>
      </c>
      <c r="BZ123" s="28" t="e">
        <f t="shared" si="37"/>
        <v>#DIV/0!</v>
      </c>
      <c r="CA123" s="28" t="e">
        <f t="shared" si="37"/>
        <v>#DIV/0!</v>
      </c>
      <c r="CB123" s="31">
        <v>0</v>
      </c>
      <c r="CC123" s="31">
        <v>0</v>
      </c>
      <c r="CD123" s="28">
        <v>0</v>
      </c>
      <c r="CE123" s="28">
        <v>0</v>
      </c>
      <c r="CF123" s="29">
        <f t="shared" si="52"/>
        <v>0</v>
      </c>
      <c r="CG123" s="28"/>
      <c r="CH123" s="28"/>
      <c r="CI123" s="32"/>
      <c r="CJ123" s="32"/>
      <c r="CK123" s="32"/>
      <c r="CL123" s="32"/>
      <c r="CM123" s="32"/>
      <c r="CN123" s="33"/>
      <c r="CO123" s="33"/>
      <c r="CP123" s="32"/>
      <c r="CQ123" s="34"/>
      <c r="CR123" s="34"/>
      <c r="CS123" s="34"/>
      <c r="CT123" s="34"/>
      <c r="CU123" s="34"/>
      <c r="CV123" s="34"/>
    </row>
    <row r="124" spans="1:100" s="117" customFormat="1" ht="27.6" x14ac:dyDescent="0.3">
      <c r="A124" s="27" t="s">
        <v>236</v>
      </c>
      <c r="B124" s="115"/>
      <c r="C124" s="28" t="s">
        <v>237</v>
      </c>
      <c r="D124" s="28" t="s">
        <v>238</v>
      </c>
      <c r="E124" s="29">
        <v>0</v>
      </c>
      <c r="F124" s="29">
        <v>0</v>
      </c>
      <c r="G124" s="29">
        <v>0</v>
      </c>
      <c r="H124" s="29">
        <v>0</v>
      </c>
      <c r="I124" s="29">
        <f t="shared" si="38"/>
        <v>0</v>
      </c>
      <c r="J124" s="29">
        <v>0</v>
      </c>
      <c r="K124" s="29">
        <v>0</v>
      </c>
      <c r="L124" s="29">
        <f t="shared" si="39"/>
        <v>0</v>
      </c>
      <c r="M124" s="28">
        <v>0</v>
      </c>
      <c r="N124" s="28">
        <v>0</v>
      </c>
      <c r="O124" s="28">
        <v>0</v>
      </c>
      <c r="P124" s="28">
        <v>0</v>
      </c>
      <c r="Q124" s="29">
        <f t="shared" si="40"/>
        <v>0</v>
      </c>
      <c r="R124" s="28">
        <v>0</v>
      </c>
      <c r="S124" s="28">
        <v>0</v>
      </c>
      <c r="T124" s="29">
        <f t="shared" si="41"/>
        <v>0</v>
      </c>
      <c r="U124" s="28">
        <v>0</v>
      </c>
      <c r="V124" s="28">
        <v>0</v>
      </c>
      <c r="W124" s="28">
        <v>0</v>
      </c>
      <c r="X124" s="28">
        <v>0</v>
      </c>
      <c r="Y124" s="29">
        <f t="shared" si="42"/>
        <v>0</v>
      </c>
      <c r="Z124" s="28">
        <v>0</v>
      </c>
      <c r="AA124" s="28">
        <v>0</v>
      </c>
      <c r="AB124" s="29">
        <f t="shared" si="43"/>
        <v>0</v>
      </c>
      <c r="AC124" s="29" t="e">
        <f t="shared" si="59"/>
        <v>#DIV/0!</v>
      </c>
      <c r="AD124" s="29" t="e">
        <f t="shared" si="59"/>
        <v>#DIV/0!</v>
      </c>
      <c r="AE124" s="29" t="e">
        <f t="shared" si="59"/>
        <v>#DIV/0!</v>
      </c>
      <c r="AF124" s="29" t="e">
        <f t="shared" si="59"/>
        <v>#DIV/0!</v>
      </c>
      <c r="AG124" s="29" t="e">
        <f t="shared" si="59"/>
        <v>#DIV/0!</v>
      </c>
      <c r="AH124" s="30">
        <v>0</v>
      </c>
      <c r="AI124" s="30">
        <v>0</v>
      </c>
      <c r="AJ124" s="30">
        <v>0</v>
      </c>
      <c r="AK124" s="30">
        <v>0</v>
      </c>
      <c r="AL124" s="29">
        <f t="shared" si="44"/>
        <v>0</v>
      </c>
      <c r="AM124" s="30">
        <v>0</v>
      </c>
      <c r="AN124" s="30">
        <v>0</v>
      </c>
      <c r="AO124" s="29">
        <f t="shared" si="45"/>
        <v>0</v>
      </c>
      <c r="AP124" s="28">
        <v>0</v>
      </c>
      <c r="AQ124" s="28">
        <v>0</v>
      </c>
      <c r="AR124" s="28">
        <v>0</v>
      </c>
      <c r="AS124" s="28">
        <v>0</v>
      </c>
      <c r="AT124" s="29">
        <f t="shared" si="46"/>
        <v>0</v>
      </c>
      <c r="AU124" s="28">
        <v>0</v>
      </c>
      <c r="AV124" s="28">
        <v>0</v>
      </c>
      <c r="AW124" s="29">
        <f t="shared" si="47"/>
        <v>0</v>
      </c>
      <c r="AX124" s="28">
        <v>0</v>
      </c>
      <c r="AY124" s="28">
        <v>0</v>
      </c>
      <c r="AZ124" s="28">
        <v>0</v>
      </c>
      <c r="BA124" s="28">
        <v>0</v>
      </c>
      <c r="BB124" s="29">
        <f t="shared" si="48"/>
        <v>0</v>
      </c>
      <c r="BC124" s="28">
        <v>0</v>
      </c>
      <c r="BD124" s="28">
        <v>0</v>
      </c>
      <c r="BE124" s="29">
        <f t="shared" si="49"/>
        <v>0</v>
      </c>
      <c r="BF124" s="28" t="e">
        <f t="shared" si="34"/>
        <v>#DIV/0!</v>
      </c>
      <c r="BG124" s="28" t="e">
        <f t="shared" si="34"/>
        <v>#DIV/0!</v>
      </c>
      <c r="BH124" s="28" t="e">
        <f t="shared" si="34"/>
        <v>#DIV/0!</v>
      </c>
      <c r="BI124" s="28" t="e">
        <f t="shared" si="34"/>
        <v>#DIV/0!</v>
      </c>
      <c r="BJ124" s="28" t="e">
        <f t="shared" si="35"/>
        <v>#DIV/0!</v>
      </c>
      <c r="BK124" s="28" t="e">
        <f t="shared" si="35"/>
        <v>#DIV/0!</v>
      </c>
      <c r="BL124" s="28" t="e">
        <f t="shared" si="35"/>
        <v>#DIV/0!</v>
      </c>
      <c r="BM124" s="28">
        <v>0</v>
      </c>
      <c r="BN124" s="28">
        <v>0</v>
      </c>
      <c r="BO124" s="28">
        <v>0</v>
      </c>
      <c r="BP124" s="28">
        <v>0</v>
      </c>
      <c r="BQ124" s="29">
        <f t="shared" si="50"/>
        <v>0</v>
      </c>
      <c r="BR124" s="28">
        <v>0</v>
      </c>
      <c r="BS124" s="28">
        <v>0</v>
      </c>
      <c r="BT124" s="29">
        <f t="shared" si="51"/>
        <v>0</v>
      </c>
      <c r="BU124" s="28" t="e">
        <f t="shared" si="36"/>
        <v>#DIV/0!</v>
      </c>
      <c r="BV124" s="28" t="e">
        <f t="shared" si="36"/>
        <v>#DIV/0!</v>
      </c>
      <c r="BW124" s="28" t="e">
        <f t="shared" si="36"/>
        <v>#DIV/0!</v>
      </c>
      <c r="BX124" s="28" t="e">
        <f t="shared" si="36"/>
        <v>#DIV/0!</v>
      </c>
      <c r="BY124" s="28" t="e">
        <f t="shared" si="37"/>
        <v>#DIV/0!</v>
      </c>
      <c r="BZ124" s="28" t="e">
        <f t="shared" si="37"/>
        <v>#DIV/0!</v>
      </c>
      <c r="CA124" s="28" t="e">
        <f t="shared" si="37"/>
        <v>#DIV/0!</v>
      </c>
      <c r="CB124" s="31">
        <v>0</v>
      </c>
      <c r="CC124" s="31">
        <v>0</v>
      </c>
      <c r="CD124" s="28">
        <v>0</v>
      </c>
      <c r="CE124" s="28">
        <v>0</v>
      </c>
      <c r="CF124" s="29">
        <f t="shared" si="52"/>
        <v>0</v>
      </c>
      <c r="CG124" s="28"/>
      <c r="CH124" s="28"/>
      <c r="CI124" s="32"/>
      <c r="CJ124" s="32"/>
      <c r="CK124" s="32"/>
      <c r="CL124" s="32"/>
      <c r="CM124" s="32"/>
      <c r="CN124" s="33"/>
      <c r="CO124" s="33"/>
      <c r="CP124" s="32"/>
      <c r="CQ124" s="34"/>
      <c r="CR124" s="34"/>
      <c r="CS124" s="34"/>
      <c r="CT124" s="34"/>
      <c r="CU124" s="34"/>
      <c r="CV124" s="34"/>
    </row>
    <row r="125" spans="1:100" s="26" customFormat="1" ht="14.4" x14ac:dyDescent="0.3">
      <c r="A125" s="22" t="s">
        <v>239</v>
      </c>
      <c r="B125" s="23"/>
      <c r="C125" s="24"/>
      <c r="D125" s="23"/>
      <c r="E125" s="29"/>
      <c r="F125" s="29"/>
      <c r="G125" s="29"/>
      <c r="H125" s="29"/>
      <c r="I125" s="29">
        <f t="shared" si="38"/>
        <v>0</v>
      </c>
      <c r="J125" s="29"/>
      <c r="K125" s="29"/>
      <c r="L125" s="29">
        <f t="shared" si="39"/>
        <v>0</v>
      </c>
      <c r="M125" s="28">
        <v>0</v>
      </c>
      <c r="N125" s="28">
        <v>0</v>
      </c>
      <c r="O125" s="28">
        <v>0</v>
      </c>
      <c r="P125" s="28">
        <v>0</v>
      </c>
      <c r="Q125" s="29">
        <f t="shared" si="40"/>
        <v>0</v>
      </c>
      <c r="R125" s="28">
        <v>0</v>
      </c>
      <c r="S125" s="28">
        <v>0</v>
      </c>
      <c r="T125" s="29">
        <f t="shared" si="41"/>
        <v>0</v>
      </c>
      <c r="U125" s="28">
        <v>0</v>
      </c>
      <c r="V125" s="28">
        <v>0</v>
      </c>
      <c r="W125" s="28">
        <v>0</v>
      </c>
      <c r="X125" s="28">
        <v>0</v>
      </c>
      <c r="Y125" s="29">
        <f t="shared" si="42"/>
        <v>0</v>
      </c>
      <c r="Z125" s="28">
        <v>0</v>
      </c>
      <c r="AA125" s="28">
        <v>0</v>
      </c>
      <c r="AB125" s="29">
        <f t="shared" si="43"/>
        <v>0</v>
      </c>
      <c r="AC125" s="29" t="e">
        <f t="shared" si="59"/>
        <v>#DIV/0!</v>
      </c>
      <c r="AD125" s="29" t="e">
        <f t="shared" si="59"/>
        <v>#DIV/0!</v>
      </c>
      <c r="AE125" s="29" t="e">
        <f t="shared" si="59"/>
        <v>#DIV/0!</v>
      </c>
      <c r="AF125" s="29" t="e">
        <f t="shared" si="59"/>
        <v>#DIV/0!</v>
      </c>
      <c r="AG125" s="29" t="e">
        <f t="shared" si="59"/>
        <v>#DIV/0!</v>
      </c>
      <c r="AH125" s="30"/>
      <c r="AI125" s="30"/>
      <c r="AJ125" s="30"/>
      <c r="AK125" s="30"/>
      <c r="AL125" s="29">
        <f t="shared" si="44"/>
        <v>0</v>
      </c>
      <c r="AM125" s="30"/>
      <c r="AN125" s="30"/>
      <c r="AO125" s="29">
        <f t="shared" si="45"/>
        <v>0</v>
      </c>
      <c r="AP125" s="28">
        <v>0</v>
      </c>
      <c r="AQ125" s="28">
        <v>0</v>
      </c>
      <c r="AR125" s="28">
        <v>0</v>
      </c>
      <c r="AS125" s="28">
        <v>0</v>
      </c>
      <c r="AT125" s="29">
        <f t="shared" si="46"/>
        <v>0</v>
      </c>
      <c r="AU125" s="28">
        <v>0</v>
      </c>
      <c r="AV125" s="28">
        <v>0</v>
      </c>
      <c r="AW125" s="29">
        <f t="shared" si="47"/>
        <v>0</v>
      </c>
      <c r="AX125" s="28">
        <v>0</v>
      </c>
      <c r="AY125" s="28">
        <v>0</v>
      </c>
      <c r="AZ125" s="28">
        <v>0</v>
      </c>
      <c r="BA125" s="28">
        <v>0</v>
      </c>
      <c r="BB125" s="29">
        <f t="shared" si="48"/>
        <v>0</v>
      </c>
      <c r="BC125" s="28">
        <v>0</v>
      </c>
      <c r="BD125" s="28">
        <v>0</v>
      </c>
      <c r="BE125" s="29">
        <f t="shared" si="49"/>
        <v>0</v>
      </c>
      <c r="BF125" s="28" t="e">
        <f t="shared" si="34"/>
        <v>#DIV/0!</v>
      </c>
      <c r="BG125" s="28" t="e">
        <f t="shared" si="34"/>
        <v>#DIV/0!</v>
      </c>
      <c r="BH125" s="28" t="e">
        <f t="shared" si="34"/>
        <v>#DIV/0!</v>
      </c>
      <c r="BI125" s="28" t="e">
        <f t="shared" si="34"/>
        <v>#DIV/0!</v>
      </c>
      <c r="BJ125" s="28" t="e">
        <f t="shared" si="35"/>
        <v>#DIV/0!</v>
      </c>
      <c r="BK125" s="28" t="e">
        <f t="shared" si="35"/>
        <v>#DIV/0!</v>
      </c>
      <c r="BL125" s="28" t="e">
        <f t="shared" si="35"/>
        <v>#DIV/0!</v>
      </c>
      <c r="BM125" s="28">
        <v>0</v>
      </c>
      <c r="BN125" s="28">
        <v>0</v>
      </c>
      <c r="BO125" s="28">
        <v>0</v>
      </c>
      <c r="BP125" s="28">
        <v>0</v>
      </c>
      <c r="BQ125" s="29">
        <f t="shared" si="50"/>
        <v>0</v>
      </c>
      <c r="BR125" s="28">
        <v>0</v>
      </c>
      <c r="BS125" s="28">
        <v>0</v>
      </c>
      <c r="BT125" s="29">
        <f t="shared" si="51"/>
        <v>0</v>
      </c>
      <c r="BU125" s="28" t="e">
        <f t="shared" si="36"/>
        <v>#DIV/0!</v>
      </c>
      <c r="BV125" s="28" t="e">
        <f t="shared" si="36"/>
        <v>#DIV/0!</v>
      </c>
      <c r="BW125" s="28" t="e">
        <f t="shared" si="36"/>
        <v>#DIV/0!</v>
      </c>
      <c r="BX125" s="28" t="e">
        <f t="shared" si="36"/>
        <v>#DIV/0!</v>
      </c>
      <c r="BY125" s="28" t="e">
        <f t="shared" si="37"/>
        <v>#DIV/0!</v>
      </c>
      <c r="BZ125" s="28" t="e">
        <f t="shared" si="37"/>
        <v>#DIV/0!</v>
      </c>
      <c r="CA125" s="28" t="e">
        <f t="shared" si="37"/>
        <v>#DIV/0!</v>
      </c>
      <c r="CB125" s="31"/>
      <c r="CC125" s="31"/>
      <c r="CD125" s="28">
        <v>0</v>
      </c>
      <c r="CE125" s="28">
        <v>0</v>
      </c>
      <c r="CF125" s="29">
        <f t="shared" si="52"/>
        <v>0</v>
      </c>
      <c r="CG125" s="28"/>
      <c r="CH125" s="28"/>
      <c r="CI125" s="23"/>
      <c r="CJ125" s="23"/>
      <c r="CK125" s="23"/>
      <c r="CL125" s="23"/>
      <c r="CM125" s="23"/>
      <c r="CN125" s="23"/>
      <c r="CO125" s="23"/>
      <c r="CP125" s="23"/>
      <c r="CQ125" s="25"/>
      <c r="CR125" s="25"/>
      <c r="CS125" s="25"/>
      <c r="CT125" s="25"/>
      <c r="CU125" s="25"/>
      <c r="CV125" s="25"/>
    </row>
    <row r="126" spans="1:100" s="118" customFormat="1" ht="27.6" x14ac:dyDescent="0.3">
      <c r="A126" s="103" t="s">
        <v>240</v>
      </c>
      <c r="B126" s="119"/>
      <c r="C126" s="38" t="s">
        <v>241</v>
      </c>
      <c r="D126" s="38" t="s">
        <v>242</v>
      </c>
      <c r="E126" s="29">
        <v>0</v>
      </c>
      <c r="F126" s="29">
        <v>0</v>
      </c>
      <c r="G126" s="29">
        <v>0</v>
      </c>
      <c r="H126" s="29">
        <v>0</v>
      </c>
      <c r="I126" s="29">
        <f t="shared" si="38"/>
        <v>0</v>
      </c>
      <c r="J126" s="29">
        <v>0</v>
      </c>
      <c r="K126" s="29">
        <v>0</v>
      </c>
      <c r="L126" s="29">
        <f t="shared" si="39"/>
        <v>0</v>
      </c>
      <c r="M126" s="28">
        <v>0</v>
      </c>
      <c r="N126" s="28">
        <v>0</v>
      </c>
      <c r="O126" s="28">
        <v>0</v>
      </c>
      <c r="P126" s="28">
        <v>0</v>
      </c>
      <c r="Q126" s="29">
        <f t="shared" si="40"/>
        <v>0</v>
      </c>
      <c r="R126" s="28">
        <v>0</v>
      </c>
      <c r="S126" s="28">
        <v>0</v>
      </c>
      <c r="T126" s="29">
        <f t="shared" si="41"/>
        <v>0</v>
      </c>
      <c r="U126" s="28">
        <v>0</v>
      </c>
      <c r="V126" s="28">
        <v>0</v>
      </c>
      <c r="W126" s="28">
        <v>0</v>
      </c>
      <c r="X126" s="28">
        <v>0</v>
      </c>
      <c r="Y126" s="29">
        <f t="shared" si="42"/>
        <v>0</v>
      </c>
      <c r="Z126" s="28">
        <v>0</v>
      </c>
      <c r="AA126" s="28">
        <v>0</v>
      </c>
      <c r="AB126" s="29">
        <f t="shared" si="43"/>
        <v>0</v>
      </c>
      <c r="AC126" s="29" t="e">
        <f t="shared" si="59"/>
        <v>#DIV/0!</v>
      </c>
      <c r="AD126" s="29" t="e">
        <f t="shared" si="59"/>
        <v>#DIV/0!</v>
      </c>
      <c r="AE126" s="29" t="e">
        <f t="shared" si="59"/>
        <v>#DIV/0!</v>
      </c>
      <c r="AF126" s="29" t="e">
        <f t="shared" si="59"/>
        <v>#DIV/0!</v>
      </c>
      <c r="AG126" s="29" t="e">
        <f t="shared" si="59"/>
        <v>#DIV/0!</v>
      </c>
      <c r="AH126" s="30">
        <v>0</v>
      </c>
      <c r="AI126" s="30">
        <v>0</v>
      </c>
      <c r="AJ126" s="30">
        <v>0</v>
      </c>
      <c r="AK126" s="30">
        <v>0</v>
      </c>
      <c r="AL126" s="29">
        <f t="shared" si="44"/>
        <v>0</v>
      </c>
      <c r="AM126" s="30">
        <v>0</v>
      </c>
      <c r="AN126" s="30">
        <v>0</v>
      </c>
      <c r="AO126" s="29">
        <f t="shared" si="45"/>
        <v>0</v>
      </c>
      <c r="AP126" s="28">
        <v>0</v>
      </c>
      <c r="AQ126" s="28">
        <v>0</v>
      </c>
      <c r="AR126" s="28">
        <v>0</v>
      </c>
      <c r="AS126" s="28">
        <v>0</v>
      </c>
      <c r="AT126" s="29">
        <f t="shared" si="46"/>
        <v>0</v>
      </c>
      <c r="AU126" s="28">
        <v>0</v>
      </c>
      <c r="AV126" s="28">
        <v>0</v>
      </c>
      <c r="AW126" s="29">
        <f t="shared" si="47"/>
        <v>0</v>
      </c>
      <c r="AX126" s="28">
        <v>0</v>
      </c>
      <c r="AY126" s="28">
        <v>0</v>
      </c>
      <c r="AZ126" s="28">
        <v>0</v>
      </c>
      <c r="BA126" s="28">
        <v>0</v>
      </c>
      <c r="BB126" s="29">
        <f t="shared" si="48"/>
        <v>0</v>
      </c>
      <c r="BC126" s="28">
        <v>0</v>
      </c>
      <c r="BD126" s="28">
        <v>0</v>
      </c>
      <c r="BE126" s="29">
        <f t="shared" si="49"/>
        <v>0</v>
      </c>
      <c r="BF126" s="28" t="e">
        <f t="shared" si="34"/>
        <v>#DIV/0!</v>
      </c>
      <c r="BG126" s="28" t="e">
        <f t="shared" si="34"/>
        <v>#DIV/0!</v>
      </c>
      <c r="BH126" s="28" t="e">
        <f t="shared" si="34"/>
        <v>#DIV/0!</v>
      </c>
      <c r="BI126" s="28" t="e">
        <f t="shared" si="34"/>
        <v>#DIV/0!</v>
      </c>
      <c r="BJ126" s="28" t="e">
        <f t="shared" si="35"/>
        <v>#DIV/0!</v>
      </c>
      <c r="BK126" s="28" t="e">
        <f t="shared" si="35"/>
        <v>#DIV/0!</v>
      </c>
      <c r="BL126" s="28" t="e">
        <f t="shared" si="35"/>
        <v>#DIV/0!</v>
      </c>
      <c r="BM126" s="28">
        <v>0</v>
      </c>
      <c r="BN126" s="28">
        <v>0</v>
      </c>
      <c r="BO126" s="28">
        <v>0</v>
      </c>
      <c r="BP126" s="28">
        <v>0</v>
      </c>
      <c r="BQ126" s="29">
        <f t="shared" si="50"/>
        <v>0</v>
      </c>
      <c r="BR126" s="28">
        <v>0</v>
      </c>
      <c r="BS126" s="28">
        <v>0</v>
      </c>
      <c r="BT126" s="29">
        <f t="shared" si="51"/>
        <v>0</v>
      </c>
      <c r="BU126" s="28" t="e">
        <f t="shared" si="36"/>
        <v>#DIV/0!</v>
      </c>
      <c r="BV126" s="28" t="e">
        <f t="shared" si="36"/>
        <v>#DIV/0!</v>
      </c>
      <c r="BW126" s="28" t="e">
        <f t="shared" si="36"/>
        <v>#DIV/0!</v>
      </c>
      <c r="BX126" s="28" t="e">
        <f t="shared" si="36"/>
        <v>#DIV/0!</v>
      </c>
      <c r="BY126" s="28" t="e">
        <f t="shared" si="37"/>
        <v>#DIV/0!</v>
      </c>
      <c r="BZ126" s="28" t="e">
        <f t="shared" si="37"/>
        <v>#DIV/0!</v>
      </c>
      <c r="CA126" s="28" t="e">
        <f t="shared" si="37"/>
        <v>#DIV/0!</v>
      </c>
      <c r="CB126" s="31">
        <v>0</v>
      </c>
      <c r="CC126" s="31">
        <v>0</v>
      </c>
      <c r="CD126" s="28">
        <v>0</v>
      </c>
      <c r="CE126" s="28">
        <v>0</v>
      </c>
      <c r="CF126" s="29">
        <f t="shared" si="52"/>
        <v>0</v>
      </c>
      <c r="CG126" s="28"/>
      <c r="CH126" s="28"/>
      <c r="CI126" s="28"/>
      <c r="CJ126" s="28"/>
      <c r="CK126" s="28"/>
      <c r="CL126" s="28"/>
      <c r="CM126" s="28"/>
      <c r="CN126" s="28"/>
      <c r="CO126" s="28"/>
      <c r="CP126" s="28"/>
      <c r="CQ126" s="17"/>
      <c r="CR126" s="17"/>
      <c r="CS126" s="17"/>
      <c r="CT126" s="17"/>
      <c r="CU126" s="17"/>
      <c r="CV126" s="17"/>
    </row>
    <row r="127" spans="1:100" s="26" customFormat="1" ht="14.4" x14ac:dyDescent="0.3">
      <c r="A127" s="22" t="s">
        <v>243</v>
      </c>
      <c r="B127" s="23"/>
      <c r="C127" s="24"/>
      <c r="D127" s="23"/>
      <c r="E127" s="29"/>
      <c r="F127" s="29"/>
      <c r="G127" s="29"/>
      <c r="H127" s="29"/>
      <c r="I127" s="29">
        <f t="shared" si="38"/>
        <v>0</v>
      </c>
      <c r="J127" s="29"/>
      <c r="K127" s="29"/>
      <c r="L127" s="29">
        <f t="shared" si="39"/>
        <v>0</v>
      </c>
      <c r="M127" s="28">
        <v>0</v>
      </c>
      <c r="N127" s="28">
        <v>0</v>
      </c>
      <c r="O127" s="28">
        <v>0</v>
      </c>
      <c r="P127" s="28">
        <v>0</v>
      </c>
      <c r="Q127" s="29">
        <f t="shared" si="40"/>
        <v>0</v>
      </c>
      <c r="R127" s="28">
        <v>0</v>
      </c>
      <c r="S127" s="28">
        <v>0</v>
      </c>
      <c r="T127" s="29">
        <f t="shared" si="41"/>
        <v>0</v>
      </c>
      <c r="U127" s="28">
        <v>0</v>
      </c>
      <c r="V127" s="28">
        <v>0</v>
      </c>
      <c r="W127" s="28">
        <v>0</v>
      </c>
      <c r="X127" s="28">
        <v>0</v>
      </c>
      <c r="Y127" s="29">
        <f t="shared" si="42"/>
        <v>0</v>
      </c>
      <c r="Z127" s="28">
        <v>0</v>
      </c>
      <c r="AA127" s="28">
        <v>0</v>
      </c>
      <c r="AB127" s="29">
        <f t="shared" si="43"/>
        <v>0</v>
      </c>
      <c r="AC127" s="29" t="e">
        <f t="shared" si="59"/>
        <v>#DIV/0!</v>
      </c>
      <c r="AD127" s="29" t="e">
        <f t="shared" si="59"/>
        <v>#DIV/0!</v>
      </c>
      <c r="AE127" s="29" t="e">
        <f t="shared" si="59"/>
        <v>#DIV/0!</v>
      </c>
      <c r="AF127" s="29" t="e">
        <f t="shared" si="59"/>
        <v>#DIV/0!</v>
      </c>
      <c r="AG127" s="29" t="e">
        <f t="shared" si="59"/>
        <v>#DIV/0!</v>
      </c>
      <c r="AH127" s="30"/>
      <c r="AI127" s="30"/>
      <c r="AJ127" s="30"/>
      <c r="AK127" s="30"/>
      <c r="AL127" s="29">
        <f t="shared" si="44"/>
        <v>0</v>
      </c>
      <c r="AM127" s="30"/>
      <c r="AN127" s="30"/>
      <c r="AO127" s="29">
        <f t="shared" si="45"/>
        <v>0</v>
      </c>
      <c r="AP127" s="28">
        <v>0</v>
      </c>
      <c r="AQ127" s="28">
        <v>0</v>
      </c>
      <c r="AR127" s="28">
        <v>0</v>
      </c>
      <c r="AS127" s="28">
        <v>0</v>
      </c>
      <c r="AT127" s="29">
        <f t="shared" si="46"/>
        <v>0</v>
      </c>
      <c r="AU127" s="28">
        <v>0</v>
      </c>
      <c r="AV127" s="28">
        <v>0</v>
      </c>
      <c r="AW127" s="29">
        <f t="shared" si="47"/>
        <v>0</v>
      </c>
      <c r="AX127" s="28">
        <v>0</v>
      </c>
      <c r="AY127" s="28">
        <v>0</v>
      </c>
      <c r="AZ127" s="28">
        <v>0</v>
      </c>
      <c r="BA127" s="28">
        <v>0</v>
      </c>
      <c r="BB127" s="29">
        <f t="shared" si="48"/>
        <v>0</v>
      </c>
      <c r="BC127" s="28">
        <v>0</v>
      </c>
      <c r="BD127" s="28">
        <v>0</v>
      </c>
      <c r="BE127" s="29">
        <f t="shared" si="49"/>
        <v>0</v>
      </c>
      <c r="BF127" s="28" t="e">
        <f t="shared" si="34"/>
        <v>#DIV/0!</v>
      </c>
      <c r="BG127" s="28" t="e">
        <f t="shared" si="34"/>
        <v>#DIV/0!</v>
      </c>
      <c r="BH127" s="28" t="e">
        <f t="shared" si="34"/>
        <v>#DIV/0!</v>
      </c>
      <c r="BI127" s="28" t="e">
        <f t="shared" si="34"/>
        <v>#DIV/0!</v>
      </c>
      <c r="BJ127" s="28" t="e">
        <f t="shared" si="35"/>
        <v>#DIV/0!</v>
      </c>
      <c r="BK127" s="28" t="e">
        <f t="shared" si="35"/>
        <v>#DIV/0!</v>
      </c>
      <c r="BL127" s="28" t="e">
        <f t="shared" si="35"/>
        <v>#DIV/0!</v>
      </c>
      <c r="BM127" s="28">
        <v>0</v>
      </c>
      <c r="BN127" s="28">
        <v>0</v>
      </c>
      <c r="BO127" s="28">
        <v>0</v>
      </c>
      <c r="BP127" s="28">
        <v>0</v>
      </c>
      <c r="BQ127" s="29">
        <f t="shared" si="50"/>
        <v>0</v>
      </c>
      <c r="BR127" s="28">
        <v>0</v>
      </c>
      <c r="BS127" s="28">
        <v>0</v>
      </c>
      <c r="BT127" s="29">
        <f t="shared" si="51"/>
        <v>0</v>
      </c>
      <c r="BU127" s="28" t="e">
        <f t="shared" si="36"/>
        <v>#DIV/0!</v>
      </c>
      <c r="BV127" s="28" t="e">
        <f t="shared" si="36"/>
        <v>#DIV/0!</v>
      </c>
      <c r="BW127" s="28" t="e">
        <f t="shared" si="36"/>
        <v>#DIV/0!</v>
      </c>
      <c r="BX127" s="28" t="e">
        <f t="shared" si="36"/>
        <v>#DIV/0!</v>
      </c>
      <c r="BY127" s="28" t="e">
        <f t="shared" si="37"/>
        <v>#DIV/0!</v>
      </c>
      <c r="BZ127" s="28" t="e">
        <f t="shared" si="37"/>
        <v>#DIV/0!</v>
      </c>
      <c r="CA127" s="28" t="e">
        <f t="shared" si="37"/>
        <v>#DIV/0!</v>
      </c>
      <c r="CB127" s="31"/>
      <c r="CC127" s="31"/>
      <c r="CD127" s="28">
        <v>0</v>
      </c>
      <c r="CE127" s="28">
        <v>0</v>
      </c>
      <c r="CF127" s="29">
        <f t="shared" si="52"/>
        <v>0</v>
      </c>
      <c r="CG127" s="28"/>
      <c r="CH127" s="28"/>
      <c r="CI127" s="23"/>
      <c r="CJ127" s="23"/>
      <c r="CK127" s="23"/>
      <c r="CL127" s="23"/>
      <c r="CM127" s="23"/>
      <c r="CN127" s="23"/>
      <c r="CO127" s="23"/>
      <c r="CP127" s="23"/>
      <c r="CQ127" s="25"/>
      <c r="CR127" s="25"/>
      <c r="CS127" s="25"/>
      <c r="CT127" s="25"/>
      <c r="CU127" s="25"/>
      <c r="CV127" s="25"/>
    </row>
    <row r="128" spans="1:100" s="122" customFormat="1" ht="27.6" x14ac:dyDescent="0.3">
      <c r="A128" s="86" t="s">
        <v>240</v>
      </c>
      <c r="B128" s="121"/>
      <c r="C128" s="38" t="s">
        <v>241</v>
      </c>
      <c r="D128" s="38" t="s">
        <v>242</v>
      </c>
      <c r="E128" s="29">
        <v>0</v>
      </c>
      <c r="F128" s="29">
        <v>0</v>
      </c>
      <c r="G128" s="29">
        <v>0</v>
      </c>
      <c r="H128" s="29">
        <v>0</v>
      </c>
      <c r="I128" s="29">
        <f t="shared" si="38"/>
        <v>0</v>
      </c>
      <c r="J128" s="29">
        <v>0</v>
      </c>
      <c r="K128" s="29">
        <v>0</v>
      </c>
      <c r="L128" s="29">
        <f t="shared" si="39"/>
        <v>0</v>
      </c>
      <c r="M128" s="28">
        <v>0</v>
      </c>
      <c r="N128" s="28">
        <v>0</v>
      </c>
      <c r="O128" s="28">
        <v>0</v>
      </c>
      <c r="P128" s="28">
        <v>0</v>
      </c>
      <c r="Q128" s="29">
        <f t="shared" si="40"/>
        <v>0</v>
      </c>
      <c r="R128" s="28">
        <v>0</v>
      </c>
      <c r="S128" s="28">
        <v>0</v>
      </c>
      <c r="T128" s="29">
        <f t="shared" si="41"/>
        <v>0</v>
      </c>
      <c r="U128" s="28">
        <v>0</v>
      </c>
      <c r="V128" s="28">
        <v>0</v>
      </c>
      <c r="W128" s="28">
        <v>0</v>
      </c>
      <c r="X128" s="28">
        <v>0</v>
      </c>
      <c r="Y128" s="29">
        <f t="shared" si="42"/>
        <v>0</v>
      </c>
      <c r="Z128" s="28">
        <v>0</v>
      </c>
      <c r="AA128" s="28">
        <v>0</v>
      </c>
      <c r="AB128" s="29">
        <f t="shared" si="43"/>
        <v>0</v>
      </c>
      <c r="AC128" s="29" t="e">
        <f t="shared" si="59"/>
        <v>#DIV/0!</v>
      </c>
      <c r="AD128" s="29" t="e">
        <f t="shared" si="59"/>
        <v>#DIV/0!</v>
      </c>
      <c r="AE128" s="29" t="e">
        <f t="shared" si="59"/>
        <v>#DIV/0!</v>
      </c>
      <c r="AF128" s="29" t="e">
        <f t="shared" si="59"/>
        <v>#DIV/0!</v>
      </c>
      <c r="AG128" s="29" t="e">
        <f t="shared" si="59"/>
        <v>#DIV/0!</v>
      </c>
      <c r="AH128" s="30">
        <v>0</v>
      </c>
      <c r="AI128" s="30">
        <v>0</v>
      </c>
      <c r="AJ128" s="30">
        <v>0</v>
      </c>
      <c r="AK128" s="30">
        <v>0</v>
      </c>
      <c r="AL128" s="29">
        <f t="shared" si="44"/>
        <v>0</v>
      </c>
      <c r="AM128" s="30">
        <v>0</v>
      </c>
      <c r="AN128" s="30">
        <v>0</v>
      </c>
      <c r="AO128" s="29">
        <f t="shared" si="45"/>
        <v>0</v>
      </c>
      <c r="AP128" s="28">
        <v>0</v>
      </c>
      <c r="AQ128" s="28">
        <v>0</v>
      </c>
      <c r="AR128" s="28">
        <v>0</v>
      </c>
      <c r="AS128" s="28">
        <v>0</v>
      </c>
      <c r="AT128" s="29">
        <f t="shared" si="46"/>
        <v>0</v>
      </c>
      <c r="AU128" s="28">
        <v>0</v>
      </c>
      <c r="AV128" s="28">
        <v>0</v>
      </c>
      <c r="AW128" s="29">
        <f t="shared" si="47"/>
        <v>0</v>
      </c>
      <c r="AX128" s="28">
        <v>0</v>
      </c>
      <c r="AY128" s="28">
        <v>0</v>
      </c>
      <c r="AZ128" s="28">
        <v>0</v>
      </c>
      <c r="BA128" s="28">
        <v>0</v>
      </c>
      <c r="BB128" s="29">
        <f t="shared" si="48"/>
        <v>0</v>
      </c>
      <c r="BC128" s="28">
        <v>0</v>
      </c>
      <c r="BD128" s="28">
        <v>0</v>
      </c>
      <c r="BE128" s="29">
        <f t="shared" si="49"/>
        <v>0</v>
      </c>
      <c r="BF128" s="28" t="e">
        <f t="shared" si="34"/>
        <v>#DIV/0!</v>
      </c>
      <c r="BG128" s="28" t="e">
        <f t="shared" si="34"/>
        <v>#DIV/0!</v>
      </c>
      <c r="BH128" s="28" t="e">
        <f t="shared" si="34"/>
        <v>#DIV/0!</v>
      </c>
      <c r="BI128" s="28" t="e">
        <f t="shared" si="34"/>
        <v>#DIV/0!</v>
      </c>
      <c r="BJ128" s="28" t="e">
        <f t="shared" si="35"/>
        <v>#DIV/0!</v>
      </c>
      <c r="BK128" s="28" t="e">
        <f t="shared" si="35"/>
        <v>#DIV/0!</v>
      </c>
      <c r="BL128" s="28" t="e">
        <f t="shared" si="35"/>
        <v>#DIV/0!</v>
      </c>
      <c r="BM128" s="28">
        <v>0</v>
      </c>
      <c r="BN128" s="28">
        <v>0</v>
      </c>
      <c r="BO128" s="28">
        <v>0</v>
      </c>
      <c r="BP128" s="28">
        <v>0</v>
      </c>
      <c r="BQ128" s="29">
        <f t="shared" si="50"/>
        <v>0</v>
      </c>
      <c r="BR128" s="28">
        <v>0</v>
      </c>
      <c r="BS128" s="28">
        <v>0</v>
      </c>
      <c r="BT128" s="29">
        <f t="shared" si="51"/>
        <v>0</v>
      </c>
      <c r="BU128" s="28" t="e">
        <f t="shared" si="36"/>
        <v>#DIV/0!</v>
      </c>
      <c r="BV128" s="28" t="e">
        <f t="shared" si="36"/>
        <v>#DIV/0!</v>
      </c>
      <c r="BW128" s="28" t="e">
        <f t="shared" si="36"/>
        <v>#DIV/0!</v>
      </c>
      <c r="BX128" s="28" t="e">
        <f t="shared" si="36"/>
        <v>#DIV/0!</v>
      </c>
      <c r="BY128" s="28" t="e">
        <f t="shared" si="37"/>
        <v>#DIV/0!</v>
      </c>
      <c r="BZ128" s="28" t="e">
        <f t="shared" si="37"/>
        <v>#DIV/0!</v>
      </c>
      <c r="CA128" s="28" t="e">
        <f t="shared" si="37"/>
        <v>#DIV/0!</v>
      </c>
      <c r="CB128" s="31">
        <v>0</v>
      </c>
      <c r="CC128" s="31">
        <v>0</v>
      </c>
      <c r="CD128" s="28">
        <v>0</v>
      </c>
      <c r="CE128" s="28">
        <v>0</v>
      </c>
      <c r="CF128" s="29">
        <f t="shared" si="52"/>
        <v>0</v>
      </c>
      <c r="CG128" s="28"/>
      <c r="CH128" s="28"/>
      <c r="CI128" s="88"/>
      <c r="CJ128" s="88"/>
      <c r="CK128" s="88"/>
      <c r="CL128" s="88"/>
      <c r="CM128" s="88"/>
      <c r="CN128" s="83"/>
      <c r="CO128" s="83"/>
      <c r="CP128" s="88"/>
      <c r="CQ128" s="84"/>
      <c r="CR128" s="84"/>
      <c r="CS128" s="84"/>
      <c r="CT128" s="84"/>
      <c r="CU128" s="84"/>
      <c r="CV128" s="84"/>
    </row>
    <row r="129" spans="1:100" s="151" customFormat="1" x14ac:dyDescent="0.3">
      <c r="A129" s="151" t="s">
        <v>244</v>
      </c>
      <c r="E129" s="151">
        <v>0</v>
      </c>
      <c r="F129" s="151">
        <v>0</v>
      </c>
      <c r="G129" s="151">
        <v>0</v>
      </c>
      <c r="H129" s="151">
        <v>0</v>
      </c>
      <c r="I129" s="29">
        <f t="shared" si="38"/>
        <v>0</v>
      </c>
      <c r="J129" s="151">
        <v>0</v>
      </c>
      <c r="K129" s="151">
        <v>0</v>
      </c>
      <c r="L129" s="151">
        <f t="shared" ref="L129:AB129" si="60">SUM(L120:L128)</f>
        <v>0</v>
      </c>
      <c r="M129" s="151">
        <f t="shared" si="60"/>
        <v>0</v>
      </c>
      <c r="N129" s="151">
        <f t="shared" si="60"/>
        <v>0</v>
      </c>
      <c r="O129" s="151">
        <f t="shared" si="60"/>
        <v>0</v>
      </c>
      <c r="P129" s="151">
        <f t="shared" si="60"/>
        <v>0</v>
      </c>
      <c r="Q129" s="151">
        <f t="shared" si="60"/>
        <v>0</v>
      </c>
      <c r="R129" s="151">
        <f t="shared" si="60"/>
        <v>0</v>
      </c>
      <c r="S129" s="151">
        <f t="shared" si="60"/>
        <v>0</v>
      </c>
      <c r="T129" s="151">
        <f t="shared" si="60"/>
        <v>0</v>
      </c>
      <c r="U129" s="151">
        <f t="shared" si="60"/>
        <v>0</v>
      </c>
      <c r="V129" s="151">
        <f t="shared" si="60"/>
        <v>0</v>
      </c>
      <c r="W129" s="151">
        <f t="shared" si="60"/>
        <v>0</v>
      </c>
      <c r="X129" s="151">
        <f t="shared" si="60"/>
        <v>0</v>
      </c>
      <c r="Y129" s="151">
        <f t="shared" si="60"/>
        <v>0</v>
      </c>
      <c r="Z129" s="151">
        <f t="shared" si="60"/>
        <v>0</v>
      </c>
      <c r="AA129" s="151">
        <f t="shared" si="60"/>
        <v>0</v>
      </c>
      <c r="AB129" s="151">
        <f t="shared" si="60"/>
        <v>0</v>
      </c>
      <c r="AC129" s="151" t="e">
        <f t="shared" si="59"/>
        <v>#DIV/0!</v>
      </c>
      <c r="AD129" s="151" t="e">
        <f t="shared" si="59"/>
        <v>#DIV/0!</v>
      </c>
      <c r="AE129" s="151" t="e">
        <f t="shared" si="59"/>
        <v>#DIV/0!</v>
      </c>
      <c r="AF129" s="151" t="e">
        <f t="shared" si="59"/>
        <v>#DIV/0!</v>
      </c>
      <c r="AG129" s="151" t="e">
        <f t="shared" si="59"/>
        <v>#DIV/0!</v>
      </c>
      <c r="AH129" s="151">
        <v>0</v>
      </c>
      <c r="AI129" s="151">
        <v>0</v>
      </c>
      <c r="AJ129" s="151">
        <v>0</v>
      </c>
      <c r="AK129" s="151">
        <v>0</v>
      </c>
      <c r="AL129" s="29">
        <f t="shared" si="44"/>
        <v>0</v>
      </c>
      <c r="AM129" s="151">
        <v>0</v>
      </c>
      <c r="AN129" s="151">
        <v>0</v>
      </c>
      <c r="AO129" s="151">
        <f t="shared" ref="AO129:BE129" si="61">SUM(AO120:AO128)</f>
        <v>0</v>
      </c>
      <c r="AP129" s="151">
        <f t="shared" si="61"/>
        <v>0</v>
      </c>
      <c r="AQ129" s="151">
        <f t="shared" si="61"/>
        <v>0</v>
      </c>
      <c r="AR129" s="151">
        <f t="shared" si="61"/>
        <v>0</v>
      </c>
      <c r="AS129" s="151">
        <f t="shared" si="61"/>
        <v>0</v>
      </c>
      <c r="AT129" s="151">
        <f t="shared" si="61"/>
        <v>0</v>
      </c>
      <c r="AU129" s="151">
        <f t="shared" si="61"/>
        <v>0</v>
      </c>
      <c r="AV129" s="151">
        <f t="shared" si="61"/>
        <v>0</v>
      </c>
      <c r="AW129" s="151">
        <f t="shared" si="61"/>
        <v>0</v>
      </c>
      <c r="AX129" s="151">
        <f t="shared" si="61"/>
        <v>0</v>
      </c>
      <c r="AY129" s="151">
        <f t="shared" si="61"/>
        <v>0</v>
      </c>
      <c r="AZ129" s="151">
        <f t="shared" si="61"/>
        <v>0</v>
      </c>
      <c r="BA129" s="151">
        <f t="shared" si="61"/>
        <v>0</v>
      </c>
      <c r="BB129" s="151">
        <f t="shared" si="61"/>
        <v>0</v>
      </c>
      <c r="BC129" s="151">
        <f t="shared" si="61"/>
        <v>0</v>
      </c>
      <c r="BD129" s="151">
        <f t="shared" si="61"/>
        <v>0</v>
      </c>
      <c r="BE129" s="151">
        <f t="shared" si="61"/>
        <v>0</v>
      </c>
      <c r="BF129" s="151" t="e">
        <f>AX129/AP129*100</f>
        <v>#DIV/0!</v>
      </c>
      <c r="BG129" s="151" t="e">
        <f>AY129/AQ129*100</f>
        <v>#DIV/0!</v>
      </c>
      <c r="BH129" s="151" t="e">
        <f>AZ129/AR129*100</f>
        <v>#DIV/0!</v>
      </c>
      <c r="BI129" s="151" t="e">
        <f>BA129/AS129*100</f>
        <v>#DIV/0!</v>
      </c>
      <c r="BJ129" s="151" t="e">
        <f t="shared" si="35"/>
        <v>#DIV/0!</v>
      </c>
      <c r="BK129" s="151" t="e">
        <f t="shared" si="35"/>
        <v>#DIV/0!</v>
      </c>
      <c r="BL129" s="151" t="e">
        <f t="shared" si="35"/>
        <v>#DIV/0!</v>
      </c>
      <c r="BM129" s="151">
        <f t="shared" ref="BM129:BT129" si="62">SUM(BM120:BM128)</f>
        <v>0</v>
      </c>
      <c r="BN129" s="151">
        <f t="shared" si="62"/>
        <v>0</v>
      </c>
      <c r="BO129" s="151">
        <f t="shared" si="62"/>
        <v>0</v>
      </c>
      <c r="BP129" s="151">
        <f t="shared" si="62"/>
        <v>0</v>
      </c>
      <c r="BQ129" s="151">
        <f t="shared" si="62"/>
        <v>0</v>
      </c>
      <c r="BR129" s="151">
        <f t="shared" si="62"/>
        <v>0</v>
      </c>
      <c r="BS129" s="151">
        <f t="shared" si="62"/>
        <v>0</v>
      </c>
      <c r="BT129" s="151">
        <f t="shared" si="62"/>
        <v>0</v>
      </c>
      <c r="BU129" s="151" t="e">
        <f>BM129/AP129*100</f>
        <v>#DIV/0!</v>
      </c>
      <c r="BV129" s="151" t="e">
        <f>BN129/AQ129*100</f>
        <v>#DIV/0!</v>
      </c>
      <c r="BW129" s="151" t="e">
        <f>BO129/AR129*100</f>
        <v>#DIV/0!</v>
      </c>
      <c r="BX129" s="151" t="e">
        <f>BP129/AS129*100</f>
        <v>#DIV/0!</v>
      </c>
      <c r="BY129" s="151" t="e">
        <f t="shared" si="37"/>
        <v>#DIV/0!</v>
      </c>
      <c r="BZ129" s="151" t="e">
        <f t="shared" si="37"/>
        <v>#DIV/0!</v>
      </c>
      <c r="CA129" s="151" t="e">
        <f t="shared" si="37"/>
        <v>#DIV/0!</v>
      </c>
      <c r="CB129" s="151">
        <f>SUM(CB120:CB128)</f>
        <v>0</v>
      </c>
      <c r="CC129" s="151">
        <f>SUM(CC120:CC128)</f>
        <v>0</v>
      </c>
      <c r="CD129" s="151">
        <f>SUM(CD120:CD128)</f>
        <v>0</v>
      </c>
      <c r="CE129" s="151">
        <f>SUM(CE120:CE128)</f>
        <v>0</v>
      </c>
      <c r="CF129" s="151">
        <f>SUM(CF120:CF128)</f>
        <v>0</v>
      </c>
    </row>
    <row r="130" spans="1:100" s="18" customFormat="1" ht="35.4" customHeight="1" x14ac:dyDescent="0.25">
      <c r="A130" s="15" t="s">
        <v>245</v>
      </c>
      <c r="B130" s="16"/>
      <c r="C130" s="16"/>
      <c r="D130" s="16"/>
      <c r="E130" s="29"/>
      <c r="F130" s="29"/>
      <c r="G130" s="29"/>
      <c r="H130" s="29"/>
      <c r="I130" s="29">
        <f t="shared" si="38"/>
        <v>0</v>
      </c>
      <c r="J130" s="29"/>
      <c r="K130" s="29"/>
      <c r="L130" s="29">
        <f t="shared" si="39"/>
        <v>0</v>
      </c>
      <c r="M130" s="28">
        <v>0</v>
      </c>
      <c r="N130" s="28">
        <v>0</v>
      </c>
      <c r="O130" s="28">
        <v>0</v>
      </c>
      <c r="P130" s="28">
        <v>0</v>
      </c>
      <c r="Q130" s="29">
        <f t="shared" si="40"/>
        <v>0</v>
      </c>
      <c r="R130" s="28">
        <v>0</v>
      </c>
      <c r="S130" s="28">
        <v>0</v>
      </c>
      <c r="T130" s="29">
        <f t="shared" si="41"/>
        <v>0</v>
      </c>
      <c r="U130" s="28">
        <v>0</v>
      </c>
      <c r="V130" s="28">
        <v>0</v>
      </c>
      <c r="W130" s="28">
        <v>0</v>
      </c>
      <c r="X130" s="28">
        <v>0</v>
      </c>
      <c r="Y130" s="29">
        <f t="shared" si="42"/>
        <v>0</v>
      </c>
      <c r="Z130" s="28">
        <v>0</v>
      </c>
      <c r="AA130" s="28">
        <v>0</v>
      </c>
      <c r="AB130" s="29">
        <f t="shared" si="43"/>
        <v>0</v>
      </c>
      <c r="AC130" s="29" t="e">
        <f t="shared" si="59"/>
        <v>#DIV/0!</v>
      </c>
      <c r="AD130" s="29" t="e">
        <f t="shared" si="59"/>
        <v>#DIV/0!</v>
      </c>
      <c r="AE130" s="29" t="e">
        <f t="shared" si="59"/>
        <v>#DIV/0!</v>
      </c>
      <c r="AF130" s="29" t="e">
        <f t="shared" si="59"/>
        <v>#DIV/0!</v>
      </c>
      <c r="AG130" s="29" t="e">
        <f t="shared" si="59"/>
        <v>#DIV/0!</v>
      </c>
      <c r="AH130" s="30"/>
      <c r="AI130" s="30"/>
      <c r="AJ130" s="30"/>
      <c r="AK130" s="30"/>
      <c r="AL130" s="29">
        <f t="shared" si="44"/>
        <v>0</v>
      </c>
      <c r="AM130" s="30"/>
      <c r="AN130" s="30"/>
      <c r="AO130" s="29">
        <f t="shared" si="45"/>
        <v>0</v>
      </c>
      <c r="AP130" s="28">
        <v>0</v>
      </c>
      <c r="AQ130" s="28">
        <v>0</v>
      </c>
      <c r="AR130" s="28">
        <v>0</v>
      </c>
      <c r="AS130" s="28">
        <v>0</v>
      </c>
      <c r="AT130" s="29">
        <f t="shared" si="46"/>
        <v>0</v>
      </c>
      <c r="AU130" s="28">
        <v>0</v>
      </c>
      <c r="AV130" s="28">
        <v>0</v>
      </c>
      <c r="AW130" s="29">
        <f t="shared" si="47"/>
        <v>0</v>
      </c>
      <c r="AX130" s="28">
        <v>0</v>
      </c>
      <c r="AY130" s="28">
        <v>0</v>
      </c>
      <c r="AZ130" s="28">
        <v>0</v>
      </c>
      <c r="BA130" s="28">
        <v>0</v>
      </c>
      <c r="BB130" s="29">
        <f t="shared" si="48"/>
        <v>0</v>
      </c>
      <c r="BC130" s="28">
        <v>0</v>
      </c>
      <c r="BD130" s="28">
        <v>0</v>
      </c>
      <c r="BE130" s="29">
        <f t="shared" si="49"/>
        <v>0</v>
      </c>
      <c r="BF130" s="28" t="e">
        <f t="shared" si="34"/>
        <v>#DIV/0!</v>
      </c>
      <c r="BG130" s="28" t="e">
        <f t="shared" si="34"/>
        <v>#DIV/0!</v>
      </c>
      <c r="BH130" s="28" t="e">
        <f t="shared" si="34"/>
        <v>#DIV/0!</v>
      </c>
      <c r="BI130" s="28" t="e">
        <f t="shared" si="34"/>
        <v>#DIV/0!</v>
      </c>
      <c r="BJ130" s="28" t="e">
        <f t="shared" si="35"/>
        <v>#DIV/0!</v>
      </c>
      <c r="BK130" s="28" t="e">
        <f t="shared" si="35"/>
        <v>#DIV/0!</v>
      </c>
      <c r="BL130" s="28" t="e">
        <f t="shared" si="35"/>
        <v>#DIV/0!</v>
      </c>
      <c r="BM130" s="28">
        <v>0</v>
      </c>
      <c r="BN130" s="28">
        <v>0</v>
      </c>
      <c r="BO130" s="28">
        <v>0</v>
      </c>
      <c r="BP130" s="28">
        <v>0</v>
      </c>
      <c r="BQ130" s="29">
        <f t="shared" si="50"/>
        <v>0</v>
      </c>
      <c r="BR130" s="28">
        <v>0</v>
      </c>
      <c r="BS130" s="28">
        <v>0</v>
      </c>
      <c r="BT130" s="29">
        <f t="shared" si="51"/>
        <v>0</v>
      </c>
      <c r="BU130" s="28" t="e">
        <f t="shared" si="36"/>
        <v>#DIV/0!</v>
      </c>
      <c r="BV130" s="28" t="e">
        <f t="shared" si="36"/>
        <v>#DIV/0!</v>
      </c>
      <c r="BW130" s="28" t="e">
        <f t="shared" si="36"/>
        <v>#DIV/0!</v>
      </c>
      <c r="BX130" s="28" t="e">
        <f t="shared" si="36"/>
        <v>#DIV/0!</v>
      </c>
      <c r="BY130" s="28" t="e">
        <f t="shared" si="37"/>
        <v>#DIV/0!</v>
      </c>
      <c r="BZ130" s="28" t="e">
        <f t="shared" si="37"/>
        <v>#DIV/0!</v>
      </c>
      <c r="CA130" s="28" t="e">
        <f t="shared" si="37"/>
        <v>#DIV/0!</v>
      </c>
      <c r="CB130" s="31"/>
      <c r="CC130" s="31"/>
      <c r="CD130" s="28">
        <v>0</v>
      </c>
      <c r="CE130" s="28">
        <v>0</v>
      </c>
      <c r="CF130" s="29">
        <f t="shared" si="52"/>
        <v>0</v>
      </c>
      <c r="CG130" s="28"/>
      <c r="CH130" s="28"/>
      <c r="CI130" s="16"/>
      <c r="CJ130" s="16"/>
      <c r="CK130" s="16"/>
      <c r="CL130" s="16"/>
      <c r="CM130" s="16"/>
      <c r="CN130" s="16"/>
      <c r="CO130" s="16"/>
      <c r="CP130" s="16"/>
      <c r="CQ130" s="17"/>
      <c r="CR130" s="17"/>
      <c r="CS130" s="17"/>
      <c r="CT130" s="17"/>
      <c r="CU130" s="17"/>
      <c r="CV130" s="17"/>
    </row>
    <row r="131" spans="1:100" s="21" customFormat="1" ht="27.6" x14ac:dyDescent="0.25">
      <c r="A131" s="19" t="s">
        <v>246</v>
      </c>
      <c r="B131" s="20"/>
      <c r="C131" s="20"/>
      <c r="D131" s="20"/>
      <c r="E131" s="29"/>
      <c r="F131" s="29"/>
      <c r="G131" s="29"/>
      <c r="H131" s="29"/>
      <c r="I131" s="29">
        <f t="shared" si="38"/>
        <v>0</v>
      </c>
      <c r="J131" s="29"/>
      <c r="K131" s="29"/>
      <c r="L131" s="29">
        <f t="shared" si="39"/>
        <v>0</v>
      </c>
      <c r="M131" s="28">
        <v>0</v>
      </c>
      <c r="N131" s="28">
        <v>0</v>
      </c>
      <c r="O131" s="28">
        <v>0</v>
      </c>
      <c r="P131" s="28">
        <v>0</v>
      </c>
      <c r="Q131" s="29">
        <f t="shared" si="40"/>
        <v>0</v>
      </c>
      <c r="R131" s="28">
        <v>0</v>
      </c>
      <c r="S131" s="28">
        <v>0</v>
      </c>
      <c r="T131" s="29">
        <f t="shared" si="41"/>
        <v>0</v>
      </c>
      <c r="U131" s="28">
        <v>0</v>
      </c>
      <c r="V131" s="28">
        <v>0</v>
      </c>
      <c r="W131" s="28">
        <v>0</v>
      </c>
      <c r="X131" s="28">
        <v>0</v>
      </c>
      <c r="Y131" s="29">
        <f t="shared" si="42"/>
        <v>0</v>
      </c>
      <c r="Z131" s="28">
        <v>0</v>
      </c>
      <c r="AA131" s="28">
        <v>0</v>
      </c>
      <c r="AB131" s="29">
        <f t="shared" si="43"/>
        <v>0</v>
      </c>
      <c r="AC131" s="29" t="e">
        <f t="shared" si="59"/>
        <v>#DIV/0!</v>
      </c>
      <c r="AD131" s="29" t="e">
        <f t="shared" si="59"/>
        <v>#DIV/0!</v>
      </c>
      <c r="AE131" s="29" t="e">
        <f t="shared" si="59"/>
        <v>#DIV/0!</v>
      </c>
      <c r="AF131" s="29" t="e">
        <f t="shared" si="59"/>
        <v>#DIV/0!</v>
      </c>
      <c r="AG131" s="29" t="e">
        <f t="shared" si="59"/>
        <v>#DIV/0!</v>
      </c>
      <c r="AH131" s="30"/>
      <c r="AI131" s="30"/>
      <c r="AJ131" s="30"/>
      <c r="AK131" s="30"/>
      <c r="AL131" s="29">
        <f t="shared" si="44"/>
        <v>0</v>
      </c>
      <c r="AM131" s="30"/>
      <c r="AN131" s="30"/>
      <c r="AO131" s="29">
        <f t="shared" si="45"/>
        <v>0</v>
      </c>
      <c r="AP131" s="28">
        <v>0</v>
      </c>
      <c r="AQ131" s="28">
        <v>0</v>
      </c>
      <c r="AR131" s="28">
        <v>0</v>
      </c>
      <c r="AS131" s="28">
        <v>0</v>
      </c>
      <c r="AT131" s="29">
        <f t="shared" si="46"/>
        <v>0</v>
      </c>
      <c r="AU131" s="28">
        <v>0</v>
      </c>
      <c r="AV131" s="28">
        <v>0</v>
      </c>
      <c r="AW131" s="29">
        <f t="shared" si="47"/>
        <v>0</v>
      </c>
      <c r="AX131" s="28">
        <v>0</v>
      </c>
      <c r="AY131" s="28">
        <v>0</v>
      </c>
      <c r="AZ131" s="28">
        <v>0</v>
      </c>
      <c r="BA131" s="28">
        <v>0</v>
      </c>
      <c r="BB131" s="29">
        <f t="shared" si="48"/>
        <v>0</v>
      </c>
      <c r="BC131" s="28">
        <v>0</v>
      </c>
      <c r="BD131" s="28">
        <v>0</v>
      </c>
      <c r="BE131" s="29">
        <f t="shared" si="49"/>
        <v>0</v>
      </c>
      <c r="BF131" s="28" t="e">
        <f t="shared" si="34"/>
        <v>#DIV/0!</v>
      </c>
      <c r="BG131" s="28" t="e">
        <f t="shared" si="34"/>
        <v>#DIV/0!</v>
      </c>
      <c r="BH131" s="28" t="e">
        <f t="shared" si="34"/>
        <v>#DIV/0!</v>
      </c>
      <c r="BI131" s="28" t="e">
        <f t="shared" si="34"/>
        <v>#DIV/0!</v>
      </c>
      <c r="BJ131" s="28" t="e">
        <f t="shared" si="35"/>
        <v>#DIV/0!</v>
      </c>
      <c r="BK131" s="28" t="e">
        <f t="shared" si="35"/>
        <v>#DIV/0!</v>
      </c>
      <c r="BL131" s="28" t="e">
        <f t="shared" si="35"/>
        <v>#DIV/0!</v>
      </c>
      <c r="BM131" s="28">
        <v>0</v>
      </c>
      <c r="BN131" s="28">
        <v>0</v>
      </c>
      <c r="BO131" s="28">
        <v>0</v>
      </c>
      <c r="BP131" s="28">
        <v>0</v>
      </c>
      <c r="BQ131" s="29">
        <f t="shared" si="50"/>
        <v>0</v>
      </c>
      <c r="BR131" s="28">
        <v>0</v>
      </c>
      <c r="BS131" s="28">
        <v>0</v>
      </c>
      <c r="BT131" s="29">
        <f t="shared" si="51"/>
        <v>0</v>
      </c>
      <c r="BU131" s="28" t="e">
        <f t="shared" si="36"/>
        <v>#DIV/0!</v>
      </c>
      <c r="BV131" s="28" t="e">
        <f t="shared" si="36"/>
        <v>#DIV/0!</v>
      </c>
      <c r="BW131" s="28" t="e">
        <f t="shared" si="36"/>
        <v>#DIV/0!</v>
      </c>
      <c r="BX131" s="28" t="e">
        <f t="shared" si="36"/>
        <v>#DIV/0!</v>
      </c>
      <c r="BY131" s="28" t="e">
        <f t="shared" si="37"/>
        <v>#DIV/0!</v>
      </c>
      <c r="BZ131" s="28" t="e">
        <f t="shared" si="37"/>
        <v>#DIV/0!</v>
      </c>
      <c r="CA131" s="28" t="e">
        <f t="shared" si="37"/>
        <v>#DIV/0!</v>
      </c>
      <c r="CB131" s="31"/>
      <c r="CC131" s="31"/>
      <c r="CD131" s="28">
        <v>0</v>
      </c>
      <c r="CE131" s="28">
        <v>0</v>
      </c>
      <c r="CF131" s="29">
        <f t="shared" si="52"/>
        <v>0</v>
      </c>
      <c r="CG131" s="28"/>
      <c r="CH131" s="28"/>
      <c r="CI131" s="20"/>
      <c r="CJ131" s="20"/>
      <c r="CK131" s="20"/>
      <c r="CL131" s="20"/>
      <c r="CM131" s="20"/>
      <c r="CN131" s="20"/>
      <c r="CO131" s="20"/>
      <c r="CP131" s="20"/>
      <c r="CQ131" s="17"/>
      <c r="CR131" s="17"/>
      <c r="CS131" s="17"/>
      <c r="CT131" s="17"/>
      <c r="CU131" s="17"/>
      <c r="CV131" s="17"/>
    </row>
    <row r="132" spans="1:100" s="26" customFormat="1" ht="14.4" x14ac:dyDescent="0.3">
      <c r="A132" s="22" t="s">
        <v>247</v>
      </c>
      <c r="B132" s="23"/>
      <c r="C132" s="24"/>
      <c r="D132" s="23"/>
      <c r="E132" s="29"/>
      <c r="F132" s="29"/>
      <c r="G132" s="29"/>
      <c r="H132" s="29"/>
      <c r="I132" s="29">
        <f t="shared" si="38"/>
        <v>0</v>
      </c>
      <c r="J132" s="29"/>
      <c r="K132" s="29"/>
      <c r="L132" s="29">
        <f t="shared" si="39"/>
        <v>0</v>
      </c>
      <c r="M132" s="28">
        <v>0</v>
      </c>
      <c r="N132" s="28">
        <v>0</v>
      </c>
      <c r="O132" s="28">
        <v>0</v>
      </c>
      <c r="P132" s="28">
        <v>0</v>
      </c>
      <c r="Q132" s="29">
        <f t="shared" si="40"/>
        <v>0</v>
      </c>
      <c r="R132" s="28">
        <v>0</v>
      </c>
      <c r="S132" s="28">
        <v>0</v>
      </c>
      <c r="T132" s="29">
        <f t="shared" si="41"/>
        <v>0</v>
      </c>
      <c r="U132" s="28">
        <v>0</v>
      </c>
      <c r="V132" s="28">
        <v>0</v>
      </c>
      <c r="W132" s="28">
        <v>0</v>
      </c>
      <c r="X132" s="28">
        <v>0</v>
      </c>
      <c r="Y132" s="29">
        <f t="shared" si="42"/>
        <v>0</v>
      </c>
      <c r="Z132" s="28">
        <v>0</v>
      </c>
      <c r="AA132" s="28">
        <v>0</v>
      </c>
      <c r="AB132" s="29">
        <f t="shared" si="43"/>
        <v>0</v>
      </c>
      <c r="AC132" s="29" t="e">
        <f t="shared" si="59"/>
        <v>#DIV/0!</v>
      </c>
      <c r="AD132" s="29" t="e">
        <f t="shared" si="59"/>
        <v>#DIV/0!</v>
      </c>
      <c r="AE132" s="29" t="e">
        <f t="shared" si="59"/>
        <v>#DIV/0!</v>
      </c>
      <c r="AF132" s="29" t="e">
        <f t="shared" si="59"/>
        <v>#DIV/0!</v>
      </c>
      <c r="AG132" s="29" t="e">
        <f t="shared" si="59"/>
        <v>#DIV/0!</v>
      </c>
      <c r="AH132" s="30"/>
      <c r="AI132" s="30"/>
      <c r="AJ132" s="30"/>
      <c r="AK132" s="30"/>
      <c r="AL132" s="29">
        <f t="shared" si="44"/>
        <v>0</v>
      </c>
      <c r="AM132" s="30"/>
      <c r="AN132" s="30"/>
      <c r="AO132" s="29">
        <f t="shared" si="45"/>
        <v>0</v>
      </c>
      <c r="AP132" s="28">
        <v>0</v>
      </c>
      <c r="AQ132" s="28">
        <v>0</v>
      </c>
      <c r="AR132" s="28">
        <v>0</v>
      </c>
      <c r="AS132" s="28">
        <v>0</v>
      </c>
      <c r="AT132" s="29">
        <f t="shared" si="46"/>
        <v>0</v>
      </c>
      <c r="AU132" s="28">
        <v>0</v>
      </c>
      <c r="AV132" s="28">
        <v>0</v>
      </c>
      <c r="AW132" s="29">
        <f t="shared" si="47"/>
        <v>0</v>
      </c>
      <c r="AX132" s="28">
        <v>0</v>
      </c>
      <c r="AY132" s="28">
        <v>0</v>
      </c>
      <c r="AZ132" s="28">
        <v>0</v>
      </c>
      <c r="BA132" s="28">
        <v>0</v>
      </c>
      <c r="BB132" s="29">
        <f t="shared" si="48"/>
        <v>0</v>
      </c>
      <c r="BC132" s="28">
        <v>0</v>
      </c>
      <c r="BD132" s="28">
        <v>0</v>
      </c>
      <c r="BE132" s="29">
        <f t="shared" si="49"/>
        <v>0</v>
      </c>
      <c r="BF132" s="28" t="e">
        <f t="shared" si="34"/>
        <v>#DIV/0!</v>
      </c>
      <c r="BG132" s="28" t="e">
        <f t="shared" si="34"/>
        <v>#DIV/0!</v>
      </c>
      <c r="BH132" s="28" t="e">
        <f t="shared" si="34"/>
        <v>#DIV/0!</v>
      </c>
      <c r="BI132" s="28" t="e">
        <f t="shared" si="34"/>
        <v>#DIV/0!</v>
      </c>
      <c r="BJ132" s="28" t="e">
        <f t="shared" si="35"/>
        <v>#DIV/0!</v>
      </c>
      <c r="BK132" s="28" t="e">
        <f t="shared" si="35"/>
        <v>#DIV/0!</v>
      </c>
      <c r="BL132" s="28" t="e">
        <f t="shared" si="35"/>
        <v>#DIV/0!</v>
      </c>
      <c r="BM132" s="28">
        <v>0</v>
      </c>
      <c r="BN132" s="28">
        <v>0</v>
      </c>
      <c r="BO132" s="28">
        <v>0</v>
      </c>
      <c r="BP132" s="28">
        <v>0</v>
      </c>
      <c r="BQ132" s="29">
        <f t="shared" si="50"/>
        <v>0</v>
      </c>
      <c r="BR132" s="28">
        <v>0</v>
      </c>
      <c r="BS132" s="28">
        <v>0</v>
      </c>
      <c r="BT132" s="29">
        <f t="shared" si="51"/>
        <v>0</v>
      </c>
      <c r="BU132" s="28" t="e">
        <f t="shared" si="36"/>
        <v>#DIV/0!</v>
      </c>
      <c r="BV132" s="28" t="e">
        <f t="shared" si="36"/>
        <v>#DIV/0!</v>
      </c>
      <c r="BW132" s="28" t="e">
        <f t="shared" si="36"/>
        <v>#DIV/0!</v>
      </c>
      <c r="BX132" s="28" t="e">
        <f t="shared" si="36"/>
        <v>#DIV/0!</v>
      </c>
      <c r="BY132" s="28" t="e">
        <f t="shared" si="37"/>
        <v>#DIV/0!</v>
      </c>
      <c r="BZ132" s="28" t="e">
        <f t="shared" si="37"/>
        <v>#DIV/0!</v>
      </c>
      <c r="CA132" s="28" t="e">
        <f t="shared" si="37"/>
        <v>#DIV/0!</v>
      </c>
      <c r="CB132" s="31"/>
      <c r="CC132" s="31"/>
      <c r="CD132" s="28">
        <v>0</v>
      </c>
      <c r="CE132" s="28">
        <v>0</v>
      </c>
      <c r="CF132" s="29">
        <f t="shared" si="52"/>
        <v>0</v>
      </c>
      <c r="CG132" s="28"/>
      <c r="CH132" s="28"/>
      <c r="CI132" s="23"/>
      <c r="CJ132" s="23"/>
      <c r="CK132" s="23"/>
      <c r="CL132" s="23"/>
      <c r="CM132" s="23"/>
      <c r="CN132" s="23"/>
      <c r="CO132" s="23"/>
      <c r="CP132" s="23"/>
      <c r="CQ132" s="25"/>
      <c r="CR132" s="25"/>
      <c r="CS132" s="25"/>
      <c r="CT132" s="25"/>
      <c r="CU132" s="25"/>
      <c r="CV132" s="25"/>
    </row>
    <row r="133" spans="1:100" s="118" customFormat="1" ht="14.4" x14ac:dyDescent="0.3">
      <c r="A133" s="103" t="s">
        <v>248</v>
      </c>
      <c r="B133" s="119"/>
      <c r="C133" s="38" t="s">
        <v>249</v>
      </c>
      <c r="D133" s="120" t="s">
        <v>250</v>
      </c>
      <c r="E133" s="29">
        <v>0</v>
      </c>
      <c r="F133" s="29">
        <v>0</v>
      </c>
      <c r="G133" s="29">
        <v>0</v>
      </c>
      <c r="H133" s="29">
        <v>0</v>
      </c>
      <c r="I133" s="29">
        <f t="shared" si="38"/>
        <v>0</v>
      </c>
      <c r="J133" s="29">
        <v>0</v>
      </c>
      <c r="K133" s="29">
        <v>0</v>
      </c>
      <c r="L133" s="29">
        <f t="shared" si="39"/>
        <v>0</v>
      </c>
      <c r="M133" s="28">
        <v>0</v>
      </c>
      <c r="N133" s="28">
        <v>0</v>
      </c>
      <c r="O133" s="28">
        <v>0</v>
      </c>
      <c r="P133" s="28">
        <v>0</v>
      </c>
      <c r="Q133" s="29">
        <f t="shared" si="40"/>
        <v>0</v>
      </c>
      <c r="R133" s="28">
        <v>0</v>
      </c>
      <c r="S133" s="28">
        <v>0</v>
      </c>
      <c r="T133" s="29">
        <f t="shared" si="41"/>
        <v>0</v>
      </c>
      <c r="U133" s="28">
        <v>0</v>
      </c>
      <c r="V133" s="28">
        <v>0</v>
      </c>
      <c r="W133" s="28">
        <v>0</v>
      </c>
      <c r="X133" s="28">
        <v>0</v>
      </c>
      <c r="Y133" s="29">
        <f t="shared" si="42"/>
        <v>0</v>
      </c>
      <c r="Z133" s="28">
        <v>0</v>
      </c>
      <c r="AA133" s="28">
        <v>0</v>
      </c>
      <c r="AB133" s="29">
        <f t="shared" si="43"/>
        <v>0</v>
      </c>
      <c r="AC133" s="29" t="e">
        <f t="shared" si="59"/>
        <v>#DIV/0!</v>
      </c>
      <c r="AD133" s="29" t="e">
        <f t="shared" si="59"/>
        <v>#DIV/0!</v>
      </c>
      <c r="AE133" s="29" t="e">
        <f t="shared" si="59"/>
        <v>#DIV/0!</v>
      </c>
      <c r="AF133" s="29" t="e">
        <f t="shared" si="59"/>
        <v>#DIV/0!</v>
      </c>
      <c r="AG133" s="29" t="e">
        <f t="shared" si="59"/>
        <v>#DIV/0!</v>
      </c>
      <c r="AH133" s="30">
        <v>0</v>
      </c>
      <c r="AI133" s="30">
        <v>0</v>
      </c>
      <c r="AJ133" s="30">
        <v>0</v>
      </c>
      <c r="AK133" s="30">
        <v>0</v>
      </c>
      <c r="AL133" s="29">
        <f t="shared" si="44"/>
        <v>0</v>
      </c>
      <c r="AM133" s="30">
        <v>0</v>
      </c>
      <c r="AN133" s="30">
        <v>0</v>
      </c>
      <c r="AO133" s="29">
        <f t="shared" si="45"/>
        <v>0</v>
      </c>
      <c r="AP133" s="28">
        <v>0</v>
      </c>
      <c r="AQ133" s="28">
        <v>0</v>
      </c>
      <c r="AR133" s="28">
        <v>0</v>
      </c>
      <c r="AS133" s="28">
        <v>0</v>
      </c>
      <c r="AT133" s="29">
        <f t="shared" si="46"/>
        <v>0</v>
      </c>
      <c r="AU133" s="28">
        <v>0</v>
      </c>
      <c r="AV133" s="28">
        <v>0</v>
      </c>
      <c r="AW133" s="29">
        <f t="shared" si="47"/>
        <v>0</v>
      </c>
      <c r="AX133" s="28">
        <v>0</v>
      </c>
      <c r="AY133" s="28">
        <v>0</v>
      </c>
      <c r="AZ133" s="28">
        <v>0</v>
      </c>
      <c r="BA133" s="28">
        <v>0</v>
      </c>
      <c r="BB133" s="29">
        <f t="shared" si="48"/>
        <v>0</v>
      </c>
      <c r="BC133" s="28">
        <v>0</v>
      </c>
      <c r="BD133" s="28">
        <v>0</v>
      </c>
      <c r="BE133" s="29">
        <f t="shared" si="49"/>
        <v>0</v>
      </c>
      <c r="BF133" s="28" t="e">
        <f t="shared" si="34"/>
        <v>#DIV/0!</v>
      </c>
      <c r="BG133" s="28" t="e">
        <f t="shared" si="34"/>
        <v>#DIV/0!</v>
      </c>
      <c r="BH133" s="28" t="e">
        <f t="shared" si="34"/>
        <v>#DIV/0!</v>
      </c>
      <c r="BI133" s="28" t="e">
        <f t="shared" si="34"/>
        <v>#DIV/0!</v>
      </c>
      <c r="BJ133" s="28" t="e">
        <f t="shared" si="35"/>
        <v>#DIV/0!</v>
      </c>
      <c r="BK133" s="28" t="e">
        <f t="shared" si="35"/>
        <v>#DIV/0!</v>
      </c>
      <c r="BL133" s="28" t="e">
        <f t="shared" si="35"/>
        <v>#DIV/0!</v>
      </c>
      <c r="BM133" s="28">
        <v>0</v>
      </c>
      <c r="BN133" s="28">
        <v>0</v>
      </c>
      <c r="BO133" s="28">
        <v>0</v>
      </c>
      <c r="BP133" s="28">
        <v>0</v>
      </c>
      <c r="BQ133" s="29">
        <f t="shared" si="50"/>
        <v>0</v>
      </c>
      <c r="BR133" s="28">
        <v>0</v>
      </c>
      <c r="BS133" s="28">
        <v>0</v>
      </c>
      <c r="BT133" s="29">
        <f t="shared" si="51"/>
        <v>0</v>
      </c>
      <c r="BU133" s="28" t="e">
        <f t="shared" si="36"/>
        <v>#DIV/0!</v>
      </c>
      <c r="BV133" s="28" t="e">
        <f t="shared" si="36"/>
        <v>#DIV/0!</v>
      </c>
      <c r="BW133" s="28" t="e">
        <f t="shared" si="36"/>
        <v>#DIV/0!</v>
      </c>
      <c r="BX133" s="28" t="e">
        <f t="shared" si="36"/>
        <v>#DIV/0!</v>
      </c>
      <c r="BY133" s="28" t="e">
        <f t="shared" si="37"/>
        <v>#DIV/0!</v>
      </c>
      <c r="BZ133" s="28" t="e">
        <f t="shared" si="37"/>
        <v>#DIV/0!</v>
      </c>
      <c r="CA133" s="28" t="e">
        <f t="shared" si="37"/>
        <v>#DIV/0!</v>
      </c>
      <c r="CB133" s="31">
        <v>0</v>
      </c>
      <c r="CC133" s="31">
        <v>0</v>
      </c>
      <c r="CD133" s="28">
        <v>0</v>
      </c>
      <c r="CE133" s="28">
        <v>0</v>
      </c>
      <c r="CF133" s="29">
        <f t="shared" si="52"/>
        <v>0</v>
      </c>
      <c r="CG133" s="28"/>
      <c r="CH133" s="28"/>
      <c r="CI133" s="40"/>
      <c r="CJ133" s="40"/>
      <c r="CK133" s="40"/>
      <c r="CL133" s="40"/>
      <c r="CM133" s="40"/>
      <c r="CN133" s="41"/>
      <c r="CO133" s="41"/>
      <c r="CP133" s="40"/>
      <c r="CQ133" s="17"/>
      <c r="CR133" s="17"/>
      <c r="CS133" s="17"/>
      <c r="CT133" s="17"/>
      <c r="CU133" s="17"/>
      <c r="CV133" s="17"/>
    </row>
    <row r="134" spans="1:100" s="118" customFormat="1" ht="27.6" x14ac:dyDescent="0.3">
      <c r="A134" s="103" t="s">
        <v>251</v>
      </c>
      <c r="B134" s="37"/>
      <c r="C134" s="38" t="s">
        <v>252</v>
      </c>
      <c r="D134" s="120" t="s">
        <v>253</v>
      </c>
      <c r="E134" s="29">
        <v>0</v>
      </c>
      <c r="F134" s="29">
        <v>0</v>
      </c>
      <c r="G134" s="29">
        <v>0</v>
      </c>
      <c r="H134" s="29">
        <v>0</v>
      </c>
      <c r="I134" s="29">
        <f t="shared" si="38"/>
        <v>0</v>
      </c>
      <c r="J134" s="29">
        <v>0</v>
      </c>
      <c r="K134" s="29">
        <v>0</v>
      </c>
      <c r="L134" s="29">
        <f t="shared" si="39"/>
        <v>0</v>
      </c>
      <c r="M134" s="28">
        <v>0</v>
      </c>
      <c r="N134" s="28">
        <v>0</v>
      </c>
      <c r="O134" s="28">
        <v>0</v>
      </c>
      <c r="P134" s="28">
        <v>0</v>
      </c>
      <c r="Q134" s="29">
        <f t="shared" si="40"/>
        <v>0</v>
      </c>
      <c r="R134" s="28">
        <v>0</v>
      </c>
      <c r="S134" s="28">
        <v>0</v>
      </c>
      <c r="T134" s="29">
        <f t="shared" si="41"/>
        <v>0</v>
      </c>
      <c r="U134" s="28">
        <v>0</v>
      </c>
      <c r="V134" s="28">
        <v>0</v>
      </c>
      <c r="W134" s="28">
        <v>0</v>
      </c>
      <c r="X134" s="28">
        <v>0</v>
      </c>
      <c r="Y134" s="29">
        <f t="shared" si="42"/>
        <v>0</v>
      </c>
      <c r="Z134" s="28">
        <v>0</v>
      </c>
      <c r="AA134" s="28">
        <v>0</v>
      </c>
      <c r="AB134" s="29">
        <f t="shared" si="43"/>
        <v>0</v>
      </c>
      <c r="AC134" s="29" t="e">
        <f t="shared" si="59"/>
        <v>#DIV/0!</v>
      </c>
      <c r="AD134" s="29" t="e">
        <f t="shared" si="59"/>
        <v>#DIV/0!</v>
      </c>
      <c r="AE134" s="29" t="e">
        <f t="shared" si="59"/>
        <v>#DIV/0!</v>
      </c>
      <c r="AF134" s="29" t="e">
        <f t="shared" si="59"/>
        <v>#DIV/0!</v>
      </c>
      <c r="AG134" s="29" t="e">
        <f t="shared" si="59"/>
        <v>#DIV/0!</v>
      </c>
      <c r="AH134" s="30">
        <v>0</v>
      </c>
      <c r="AI134" s="30">
        <v>0</v>
      </c>
      <c r="AJ134" s="30">
        <v>0</v>
      </c>
      <c r="AK134" s="30">
        <v>0</v>
      </c>
      <c r="AL134" s="29">
        <f t="shared" si="44"/>
        <v>0</v>
      </c>
      <c r="AM134" s="30">
        <v>0</v>
      </c>
      <c r="AN134" s="30">
        <v>0</v>
      </c>
      <c r="AO134" s="29">
        <f t="shared" si="45"/>
        <v>0</v>
      </c>
      <c r="AP134" s="28">
        <v>0</v>
      </c>
      <c r="AQ134" s="28">
        <v>0</v>
      </c>
      <c r="AR134" s="28">
        <v>0</v>
      </c>
      <c r="AS134" s="28">
        <v>0</v>
      </c>
      <c r="AT134" s="29">
        <f t="shared" si="46"/>
        <v>0</v>
      </c>
      <c r="AU134" s="28">
        <v>0</v>
      </c>
      <c r="AV134" s="28">
        <v>0</v>
      </c>
      <c r="AW134" s="29">
        <f t="shared" si="47"/>
        <v>0</v>
      </c>
      <c r="AX134" s="28">
        <v>0</v>
      </c>
      <c r="AY134" s="28">
        <v>0</v>
      </c>
      <c r="AZ134" s="28">
        <v>0</v>
      </c>
      <c r="BA134" s="28">
        <v>0</v>
      </c>
      <c r="BB134" s="29">
        <f t="shared" si="48"/>
        <v>0</v>
      </c>
      <c r="BC134" s="28">
        <v>0</v>
      </c>
      <c r="BD134" s="28">
        <v>0</v>
      </c>
      <c r="BE134" s="29">
        <f t="shared" si="49"/>
        <v>0</v>
      </c>
      <c r="BF134" s="28" t="e">
        <f t="shared" si="34"/>
        <v>#DIV/0!</v>
      </c>
      <c r="BG134" s="28" t="e">
        <f t="shared" si="34"/>
        <v>#DIV/0!</v>
      </c>
      <c r="BH134" s="28" t="e">
        <f t="shared" si="34"/>
        <v>#DIV/0!</v>
      </c>
      <c r="BI134" s="28" t="e">
        <f t="shared" ref="BI134:BI160" si="63">BA134/AS134*100</f>
        <v>#DIV/0!</v>
      </c>
      <c r="BJ134" s="28" t="e">
        <f t="shared" si="35"/>
        <v>#DIV/0!</v>
      </c>
      <c r="BK134" s="28" t="e">
        <f t="shared" si="35"/>
        <v>#DIV/0!</v>
      </c>
      <c r="BL134" s="28" t="e">
        <f t="shared" si="35"/>
        <v>#DIV/0!</v>
      </c>
      <c r="BM134" s="28">
        <v>0</v>
      </c>
      <c r="BN134" s="28">
        <v>0</v>
      </c>
      <c r="BO134" s="28">
        <v>0</v>
      </c>
      <c r="BP134" s="28">
        <v>0</v>
      </c>
      <c r="BQ134" s="29">
        <f t="shared" si="50"/>
        <v>0</v>
      </c>
      <c r="BR134" s="28">
        <v>0</v>
      </c>
      <c r="BS134" s="28">
        <v>0</v>
      </c>
      <c r="BT134" s="29">
        <f t="shared" si="51"/>
        <v>0</v>
      </c>
      <c r="BU134" s="28" t="e">
        <f t="shared" si="36"/>
        <v>#DIV/0!</v>
      </c>
      <c r="BV134" s="28" t="e">
        <f t="shared" si="36"/>
        <v>#DIV/0!</v>
      </c>
      <c r="BW134" s="28" t="e">
        <f t="shared" si="36"/>
        <v>#DIV/0!</v>
      </c>
      <c r="BX134" s="28" t="e">
        <f t="shared" ref="BX134:BX160" si="64">BP134/AS134*100</f>
        <v>#DIV/0!</v>
      </c>
      <c r="BY134" s="28" t="e">
        <f t="shared" si="37"/>
        <v>#DIV/0!</v>
      </c>
      <c r="BZ134" s="28" t="e">
        <f t="shared" si="37"/>
        <v>#DIV/0!</v>
      </c>
      <c r="CA134" s="28" t="e">
        <f t="shared" si="37"/>
        <v>#DIV/0!</v>
      </c>
      <c r="CB134" s="31">
        <v>0</v>
      </c>
      <c r="CC134" s="31">
        <v>0</v>
      </c>
      <c r="CD134" s="28">
        <v>0</v>
      </c>
      <c r="CE134" s="28">
        <v>0</v>
      </c>
      <c r="CF134" s="29">
        <f t="shared" si="52"/>
        <v>0</v>
      </c>
      <c r="CG134" s="28"/>
      <c r="CH134" s="28"/>
      <c r="CI134" s="40"/>
      <c r="CJ134" s="40"/>
      <c r="CK134" s="40"/>
      <c r="CL134" s="40"/>
      <c r="CM134" s="40"/>
      <c r="CN134" s="41"/>
      <c r="CO134" s="41"/>
      <c r="CP134" s="40"/>
      <c r="CQ134" s="17"/>
      <c r="CR134" s="17"/>
      <c r="CS134" s="17"/>
      <c r="CT134" s="17"/>
      <c r="CU134" s="17"/>
      <c r="CV134" s="17"/>
    </row>
    <row r="135" spans="1:100" s="118" customFormat="1" ht="14.4" x14ac:dyDescent="0.3">
      <c r="A135" s="103" t="s">
        <v>254</v>
      </c>
      <c r="B135" s="37"/>
      <c r="C135" s="38" t="s">
        <v>255</v>
      </c>
      <c r="D135" s="120" t="s">
        <v>256</v>
      </c>
      <c r="E135" s="29">
        <v>0</v>
      </c>
      <c r="F135" s="29">
        <v>0</v>
      </c>
      <c r="G135" s="29">
        <v>0</v>
      </c>
      <c r="H135" s="29">
        <v>0</v>
      </c>
      <c r="I135" s="29">
        <f t="shared" si="38"/>
        <v>0</v>
      </c>
      <c r="J135" s="29">
        <v>0</v>
      </c>
      <c r="K135" s="29">
        <v>0</v>
      </c>
      <c r="L135" s="29">
        <f t="shared" si="39"/>
        <v>0</v>
      </c>
      <c r="M135" s="28">
        <v>0</v>
      </c>
      <c r="N135" s="28">
        <v>0</v>
      </c>
      <c r="O135" s="28">
        <v>0</v>
      </c>
      <c r="P135" s="28">
        <v>0</v>
      </c>
      <c r="Q135" s="29">
        <f t="shared" si="40"/>
        <v>0</v>
      </c>
      <c r="R135" s="28">
        <v>0</v>
      </c>
      <c r="S135" s="28">
        <v>0</v>
      </c>
      <c r="T135" s="29">
        <f t="shared" si="41"/>
        <v>0</v>
      </c>
      <c r="U135" s="28">
        <v>0</v>
      </c>
      <c r="V135" s="28">
        <v>0</v>
      </c>
      <c r="W135" s="28">
        <v>0</v>
      </c>
      <c r="X135" s="28">
        <v>0</v>
      </c>
      <c r="Y135" s="29">
        <f t="shared" si="42"/>
        <v>0</v>
      </c>
      <c r="Z135" s="28">
        <v>0</v>
      </c>
      <c r="AA135" s="28">
        <v>0</v>
      </c>
      <c r="AB135" s="29">
        <f t="shared" si="43"/>
        <v>0</v>
      </c>
      <c r="AC135" s="29" t="e">
        <f t="shared" si="59"/>
        <v>#DIV/0!</v>
      </c>
      <c r="AD135" s="29" t="e">
        <f t="shared" si="59"/>
        <v>#DIV/0!</v>
      </c>
      <c r="AE135" s="29" t="e">
        <f t="shared" si="59"/>
        <v>#DIV/0!</v>
      </c>
      <c r="AF135" s="29" t="e">
        <f t="shared" si="59"/>
        <v>#DIV/0!</v>
      </c>
      <c r="AG135" s="29" t="e">
        <f t="shared" si="59"/>
        <v>#DIV/0!</v>
      </c>
      <c r="AH135" s="30">
        <v>0</v>
      </c>
      <c r="AI135" s="30">
        <v>0</v>
      </c>
      <c r="AJ135" s="30">
        <v>0</v>
      </c>
      <c r="AK135" s="30">
        <v>0</v>
      </c>
      <c r="AL135" s="29">
        <f t="shared" si="44"/>
        <v>0</v>
      </c>
      <c r="AM135" s="30">
        <v>0</v>
      </c>
      <c r="AN135" s="30">
        <v>0</v>
      </c>
      <c r="AO135" s="29">
        <f t="shared" si="45"/>
        <v>0</v>
      </c>
      <c r="AP135" s="28">
        <v>0</v>
      </c>
      <c r="AQ135" s="28">
        <v>0</v>
      </c>
      <c r="AR135" s="28">
        <v>0</v>
      </c>
      <c r="AS135" s="28">
        <v>0</v>
      </c>
      <c r="AT135" s="29">
        <f t="shared" si="46"/>
        <v>0</v>
      </c>
      <c r="AU135" s="28">
        <v>0</v>
      </c>
      <c r="AV135" s="28">
        <v>0</v>
      </c>
      <c r="AW135" s="29">
        <f t="shared" si="47"/>
        <v>0</v>
      </c>
      <c r="AX135" s="28">
        <v>0</v>
      </c>
      <c r="AY135" s="28">
        <v>0</v>
      </c>
      <c r="AZ135" s="28">
        <v>0</v>
      </c>
      <c r="BA135" s="28">
        <v>0</v>
      </c>
      <c r="BB135" s="29">
        <f t="shared" si="48"/>
        <v>0</v>
      </c>
      <c r="BC135" s="28">
        <v>0</v>
      </c>
      <c r="BD135" s="28">
        <v>0</v>
      </c>
      <c r="BE135" s="29">
        <f t="shared" si="49"/>
        <v>0</v>
      </c>
      <c r="BF135" s="28" t="e">
        <f t="shared" ref="BF135:BH160" si="65">AX135/AP135*100</f>
        <v>#DIV/0!</v>
      </c>
      <c r="BG135" s="28" t="e">
        <f t="shared" si="65"/>
        <v>#DIV/0!</v>
      </c>
      <c r="BH135" s="28" t="e">
        <f t="shared" si="65"/>
        <v>#DIV/0!</v>
      </c>
      <c r="BI135" s="28" t="e">
        <f t="shared" si="63"/>
        <v>#DIV/0!</v>
      </c>
      <c r="BJ135" s="28" t="e">
        <f t="shared" ref="BJ135:BL160" si="66">BC135/AU135*100</f>
        <v>#DIV/0!</v>
      </c>
      <c r="BK135" s="28" t="e">
        <f t="shared" si="66"/>
        <v>#DIV/0!</v>
      </c>
      <c r="BL135" s="28" t="e">
        <f t="shared" si="66"/>
        <v>#DIV/0!</v>
      </c>
      <c r="BM135" s="28">
        <v>0</v>
      </c>
      <c r="BN135" s="28">
        <v>0</v>
      </c>
      <c r="BO135" s="28">
        <v>0</v>
      </c>
      <c r="BP135" s="28">
        <v>0</v>
      </c>
      <c r="BQ135" s="29">
        <f t="shared" si="50"/>
        <v>0</v>
      </c>
      <c r="BR135" s="28">
        <v>0</v>
      </c>
      <c r="BS135" s="28">
        <v>0</v>
      </c>
      <c r="BT135" s="29">
        <f t="shared" si="51"/>
        <v>0</v>
      </c>
      <c r="BU135" s="28" t="e">
        <f t="shared" ref="BU135:BW160" si="67">BM135/AP135*100</f>
        <v>#DIV/0!</v>
      </c>
      <c r="BV135" s="28" t="e">
        <f t="shared" si="67"/>
        <v>#DIV/0!</v>
      </c>
      <c r="BW135" s="28" t="e">
        <f t="shared" si="67"/>
        <v>#DIV/0!</v>
      </c>
      <c r="BX135" s="28" t="e">
        <f t="shared" si="64"/>
        <v>#DIV/0!</v>
      </c>
      <c r="BY135" s="28" t="e">
        <f t="shared" ref="BY135:CA160" si="68">BR135/AU135*100</f>
        <v>#DIV/0!</v>
      </c>
      <c r="BZ135" s="28" t="e">
        <f t="shared" si="68"/>
        <v>#DIV/0!</v>
      </c>
      <c r="CA135" s="28" t="e">
        <f t="shared" si="68"/>
        <v>#DIV/0!</v>
      </c>
      <c r="CB135" s="31">
        <v>0</v>
      </c>
      <c r="CC135" s="31">
        <v>0</v>
      </c>
      <c r="CD135" s="28">
        <v>0</v>
      </c>
      <c r="CE135" s="28">
        <v>0</v>
      </c>
      <c r="CF135" s="29">
        <f t="shared" si="52"/>
        <v>0</v>
      </c>
      <c r="CG135" s="28"/>
      <c r="CH135" s="28"/>
      <c r="CI135" s="40"/>
      <c r="CJ135" s="40"/>
      <c r="CK135" s="40"/>
      <c r="CL135" s="40"/>
      <c r="CM135" s="40"/>
      <c r="CN135" s="41"/>
      <c r="CO135" s="41"/>
      <c r="CP135" s="40"/>
      <c r="CQ135" s="17"/>
      <c r="CR135" s="17"/>
      <c r="CS135" s="17"/>
      <c r="CT135" s="17"/>
      <c r="CU135" s="17"/>
      <c r="CV135" s="17"/>
    </row>
    <row r="136" spans="1:100" s="118" customFormat="1" ht="27.6" x14ac:dyDescent="0.3">
      <c r="A136" s="103" t="s">
        <v>257</v>
      </c>
      <c r="B136" s="37"/>
      <c r="C136" s="38" t="s">
        <v>258</v>
      </c>
      <c r="D136" s="120" t="s">
        <v>259</v>
      </c>
      <c r="E136" s="29">
        <v>0</v>
      </c>
      <c r="F136" s="29">
        <v>0</v>
      </c>
      <c r="G136" s="29">
        <v>0</v>
      </c>
      <c r="H136" s="29">
        <v>0</v>
      </c>
      <c r="I136" s="29">
        <f t="shared" ref="I136:I160" si="69">E136+F136+G136+H136</f>
        <v>0</v>
      </c>
      <c r="J136" s="29">
        <v>0</v>
      </c>
      <c r="K136" s="29">
        <v>0</v>
      </c>
      <c r="L136" s="29">
        <f t="shared" ref="L136:L158" si="70">J136+K136</f>
        <v>0</v>
      </c>
      <c r="M136" s="28">
        <v>0</v>
      </c>
      <c r="N136" s="28">
        <v>0</v>
      </c>
      <c r="O136" s="28">
        <v>0</v>
      </c>
      <c r="P136" s="28">
        <v>0</v>
      </c>
      <c r="Q136" s="29">
        <f t="shared" ref="Q136:Q158" si="71">M136+N136+O136+P136</f>
        <v>0</v>
      </c>
      <c r="R136" s="28">
        <v>0</v>
      </c>
      <c r="S136" s="28">
        <v>0</v>
      </c>
      <c r="T136" s="29">
        <f t="shared" ref="T136:T158" si="72">R136+S136</f>
        <v>0</v>
      </c>
      <c r="U136" s="28">
        <v>0</v>
      </c>
      <c r="V136" s="28">
        <v>0</v>
      </c>
      <c r="W136" s="28">
        <v>0</v>
      </c>
      <c r="X136" s="28">
        <v>0</v>
      </c>
      <c r="Y136" s="29">
        <f t="shared" ref="Y136:Y158" si="73">U136+V136+W136+X136</f>
        <v>0</v>
      </c>
      <c r="Z136" s="28">
        <v>0</v>
      </c>
      <c r="AA136" s="28">
        <v>0</v>
      </c>
      <c r="AB136" s="29">
        <f t="shared" ref="AB136:AB158" si="74">Z136+AA136</f>
        <v>0</v>
      </c>
      <c r="AC136" s="29" t="e">
        <f t="shared" si="59"/>
        <v>#DIV/0!</v>
      </c>
      <c r="AD136" s="29" t="e">
        <f t="shared" si="59"/>
        <v>#DIV/0!</v>
      </c>
      <c r="AE136" s="29" t="e">
        <f t="shared" si="59"/>
        <v>#DIV/0!</v>
      </c>
      <c r="AF136" s="29" t="e">
        <f t="shared" si="59"/>
        <v>#DIV/0!</v>
      </c>
      <c r="AG136" s="29" t="e">
        <f t="shared" si="59"/>
        <v>#DIV/0!</v>
      </c>
      <c r="AH136" s="30">
        <v>0</v>
      </c>
      <c r="AI136" s="30">
        <v>0</v>
      </c>
      <c r="AJ136" s="30">
        <v>0</v>
      </c>
      <c r="AK136" s="30">
        <v>0</v>
      </c>
      <c r="AL136" s="29">
        <f t="shared" ref="AL136:AL160" si="75">AH136+AI136+AJ136+AK136</f>
        <v>0</v>
      </c>
      <c r="AM136" s="30">
        <v>0</v>
      </c>
      <c r="AN136" s="30">
        <v>0</v>
      </c>
      <c r="AO136" s="29">
        <f t="shared" ref="AO136:AO158" si="76">AM136+AN136</f>
        <v>0</v>
      </c>
      <c r="AP136" s="28">
        <v>0</v>
      </c>
      <c r="AQ136" s="28">
        <v>0</v>
      </c>
      <c r="AR136" s="28">
        <v>0</v>
      </c>
      <c r="AS136" s="28">
        <v>0</v>
      </c>
      <c r="AT136" s="29">
        <f t="shared" ref="AT136:AT158" si="77">AP136+AQ136+AR136+AS136</f>
        <v>0</v>
      </c>
      <c r="AU136" s="28">
        <v>0</v>
      </c>
      <c r="AV136" s="28">
        <v>0</v>
      </c>
      <c r="AW136" s="29">
        <f t="shared" ref="AW136:AW158" si="78">AU136+AV136</f>
        <v>0</v>
      </c>
      <c r="AX136" s="28">
        <v>0</v>
      </c>
      <c r="AY136" s="28">
        <v>0</v>
      </c>
      <c r="AZ136" s="28">
        <v>0</v>
      </c>
      <c r="BA136" s="28">
        <v>0</v>
      </c>
      <c r="BB136" s="29">
        <f t="shared" ref="BB136:BB158" si="79">AX136+AY136+AZ136+BA136</f>
        <v>0</v>
      </c>
      <c r="BC136" s="28">
        <v>0</v>
      </c>
      <c r="BD136" s="28">
        <v>0</v>
      </c>
      <c r="BE136" s="29">
        <f t="shared" ref="BE136:BE158" si="80">BC136+BD136</f>
        <v>0</v>
      </c>
      <c r="BF136" s="28" t="e">
        <f t="shared" si="65"/>
        <v>#DIV/0!</v>
      </c>
      <c r="BG136" s="28" t="e">
        <f t="shared" si="65"/>
        <v>#DIV/0!</v>
      </c>
      <c r="BH136" s="28" t="e">
        <f t="shared" si="65"/>
        <v>#DIV/0!</v>
      </c>
      <c r="BI136" s="28" t="e">
        <f t="shared" si="63"/>
        <v>#DIV/0!</v>
      </c>
      <c r="BJ136" s="28" t="e">
        <f t="shared" si="66"/>
        <v>#DIV/0!</v>
      </c>
      <c r="BK136" s="28" t="e">
        <f t="shared" si="66"/>
        <v>#DIV/0!</v>
      </c>
      <c r="BL136" s="28" t="e">
        <f t="shared" si="66"/>
        <v>#DIV/0!</v>
      </c>
      <c r="BM136" s="28">
        <v>0</v>
      </c>
      <c r="BN136" s="28">
        <v>0</v>
      </c>
      <c r="BO136" s="28">
        <v>0</v>
      </c>
      <c r="BP136" s="28">
        <v>0</v>
      </c>
      <c r="BQ136" s="29">
        <f t="shared" ref="BQ136:BQ158" si="81">BM136+BN136+BO136+BP136</f>
        <v>0</v>
      </c>
      <c r="BR136" s="28">
        <v>0</v>
      </c>
      <c r="BS136" s="28">
        <v>0</v>
      </c>
      <c r="BT136" s="29">
        <f t="shared" ref="BT136:BT158" si="82">BR136+BS136</f>
        <v>0</v>
      </c>
      <c r="BU136" s="28" t="e">
        <f t="shared" si="67"/>
        <v>#DIV/0!</v>
      </c>
      <c r="BV136" s="28" t="e">
        <f t="shared" si="67"/>
        <v>#DIV/0!</v>
      </c>
      <c r="BW136" s="28" t="e">
        <f t="shared" si="67"/>
        <v>#DIV/0!</v>
      </c>
      <c r="BX136" s="28" t="e">
        <f t="shared" si="64"/>
        <v>#DIV/0!</v>
      </c>
      <c r="BY136" s="28" t="e">
        <f t="shared" si="68"/>
        <v>#DIV/0!</v>
      </c>
      <c r="BZ136" s="28" t="e">
        <f t="shared" si="68"/>
        <v>#DIV/0!</v>
      </c>
      <c r="CA136" s="28" t="e">
        <f t="shared" si="68"/>
        <v>#DIV/0!</v>
      </c>
      <c r="CB136" s="31">
        <v>0</v>
      </c>
      <c r="CC136" s="31">
        <v>0</v>
      </c>
      <c r="CD136" s="28">
        <v>0</v>
      </c>
      <c r="CE136" s="28">
        <v>0</v>
      </c>
      <c r="CF136" s="29">
        <f t="shared" ref="CF136:CF158" si="83">CD136+CE136</f>
        <v>0</v>
      </c>
      <c r="CG136" s="28"/>
      <c r="CH136" s="28"/>
      <c r="CI136" s="40"/>
      <c r="CJ136" s="40"/>
      <c r="CK136" s="40"/>
      <c r="CL136" s="40"/>
      <c r="CM136" s="40"/>
      <c r="CN136" s="41"/>
      <c r="CO136" s="41"/>
      <c r="CP136" s="40"/>
      <c r="CQ136" s="17"/>
      <c r="CR136" s="17"/>
      <c r="CS136" s="17"/>
      <c r="CT136" s="17"/>
      <c r="CU136" s="17"/>
      <c r="CV136" s="17"/>
    </row>
    <row r="137" spans="1:100" s="26" customFormat="1" ht="14.4" x14ac:dyDescent="0.3">
      <c r="A137" s="22" t="s">
        <v>260</v>
      </c>
      <c r="B137" s="23"/>
      <c r="C137" s="24"/>
      <c r="D137" s="23"/>
      <c r="E137" s="29"/>
      <c r="F137" s="29"/>
      <c r="G137" s="29"/>
      <c r="H137" s="29"/>
      <c r="I137" s="29">
        <f t="shared" si="69"/>
        <v>0</v>
      </c>
      <c r="J137" s="29"/>
      <c r="K137" s="29"/>
      <c r="L137" s="29">
        <f t="shared" si="70"/>
        <v>0</v>
      </c>
      <c r="M137" s="28">
        <v>0</v>
      </c>
      <c r="N137" s="28">
        <v>0</v>
      </c>
      <c r="O137" s="28">
        <v>0</v>
      </c>
      <c r="P137" s="28">
        <v>0</v>
      </c>
      <c r="Q137" s="29">
        <f t="shared" si="71"/>
        <v>0</v>
      </c>
      <c r="R137" s="28">
        <v>0</v>
      </c>
      <c r="S137" s="28">
        <v>0</v>
      </c>
      <c r="T137" s="29">
        <f t="shared" si="72"/>
        <v>0</v>
      </c>
      <c r="U137" s="28">
        <v>0</v>
      </c>
      <c r="V137" s="28">
        <v>0</v>
      </c>
      <c r="W137" s="28">
        <v>0</v>
      </c>
      <c r="X137" s="28">
        <v>0</v>
      </c>
      <c r="Y137" s="29">
        <f t="shared" si="73"/>
        <v>0</v>
      </c>
      <c r="Z137" s="28">
        <v>0</v>
      </c>
      <c r="AA137" s="28">
        <v>0</v>
      </c>
      <c r="AB137" s="29">
        <f t="shared" si="74"/>
        <v>0</v>
      </c>
      <c r="AC137" s="29" t="e">
        <f t="shared" si="59"/>
        <v>#DIV/0!</v>
      </c>
      <c r="AD137" s="29" t="e">
        <f t="shared" si="59"/>
        <v>#DIV/0!</v>
      </c>
      <c r="AE137" s="29" t="e">
        <f t="shared" si="59"/>
        <v>#DIV/0!</v>
      </c>
      <c r="AF137" s="29" t="e">
        <f t="shared" si="59"/>
        <v>#DIV/0!</v>
      </c>
      <c r="AG137" s="29" t="e">
        <f t="shared" si="59"/>
        <v>#DIV/0!</v>
      </c>
      <c r="AH137" s="30"/>
      <c r="AI137" s="30"/>
      <c r="AJ137" s="30"/>
      <c r="AK137" s="30"/>
      <c r="AL137" s="29">
        <f t="shared" si="75"/>
        <v>0</v>
      </c>
      <c r="AM137" s="30"/>
      <c r="AN137" s="30"/>
      <c r="AO137" s="29">
        <f t="shared" si="76"/>
        <v>0</v>
      </c>
      <c r="AP137" s="28">
        <v>0</v>
      </c>
      <c r="AQ137" s="28">
        <v>0</v>
      </c>
      <c r="AR137" s="28">
        <v>0</v>
      </c>
      <c r="AS137" s="28">
        <v>0</v>
      </c>
      <c r="AT137" s="29">
        <f t="shared" si="77"/>
        <v>0</v>
      </c>
      <c r="AU137" s="28">
        <v>0</v>
      </c>
      <c r="AV137" s="28">
        <v>0</v>
      </c>
      <c r="AW137" s="29">
        <f t="shared" si="78"/>
        <v>0</v>
      </c>
      <c r="AX137" s="28">
        <v>0</v>
      </c>
      <c r="AY137" s="28">
        <v>0</v>
      </c>
      <c r="AZ137" s="28">
        <v>0</v>
      </c>
      <c r="BA137" s="28">
        <v>0</v>
      </c>
      <c r="BB137" s="29">
        <f t="shared" si="79"/>
        <v>0</v>
      </c>
      <c r="BC137" s="28">
        <v>0</v>
      </c>
      <c r="BD137" s="28">
        <v>0</v>
      </c>
      <c r="BE137" s="29">
        <f t="shared" si="80"/>
        <v>0</v>
      </c>
      <c r="BF137" s="28" t="e">
        <f t="shared" si="65"/>
        <v>#DIV/0!</v>
      </c>
      <c r="BG137" s="28" t="e">
        <f t="shared" si="65"/>
        <v>#DIV/0!</v>
      </c>
      <c r="BH137" s="28" t="e">
        <f t="shared" si="65"/>
        <v>#DIV/0!</v>
      </c>
      <c r="BI137" s="28" t="e">
        <f t="shared" si="63"/>
        <v>#DIV/0!</v>
      </c>
      <c r="BJ137" s="28" t="e">
        <f t="shared" si="66"/>
        <v>#DIV/0!</v>
      </c>
      <c r="BK137" s="28" t="e">
        <f t="shared" si="66"/>
        <v>#DIV/0!</v>
      </c>
      <c r="BL137" s="28" t="e">
        <f t="shared" si="66"/>
        <v>#DIV/0!</v>
      </c>
      <c r="BM137" s="28">
        <v>0</v>
      </c>
      <c r="BN137" s="28">
        <v>0</v>
      </c>
      <c r="BO137" s="28">
        <v>0</v>
      </c>
      <c r="BP137" s="28">
        <v>0</v>
      </c>
      <c r="BQ137" s="29">
        <f t="shared" si="81"/>
        <v>0</v>
      </c>
      <c r="BR137" s="28">
        <v>0</v>
      </c>
      <c r="BS137" s="28">
        <v>0</v>
      </c>
      <c r="BT137" s="29">
        <f t="shared" si="82"/>
        <v>0</v>
      </c>
      <c r="BU137" s="28" t="e">
        <f t="shared" si="67"/>
        <v>#DIV/0!</v>
      </c>
      <c r="BV137" s="28" t="e">
        <f t="shared" si="67"/>
        <v>#DIV/0!</v>
      </c>
      <c r="BW137" s="28" t="e">
        <f t="shared" si="67"/>
        <v>#DIV/0!</v>
      </c>
      <c r="BX137" s="28" t="e">
        <f t="shared" si="64"/>
        <v>#DIV/0!</v>
      </c>
      <c r="BY137" s="28" t="e">
        <f t="shared" si="68"/>
        <v>#DIV/0!</v>
      </c>
      <c r="BZ137" s="28" t="e">
        <f t="shared" si="68"/>
        <v>#DIV/0!</v>
      </c>
      <c r="CA137" s="28" t="e">
        <f t="shared" si="68"/>
        <v>#DIV/0!</v>
      </c>
      <c r="CB137" s="31"/>
      <c r="CC137" s="31"/>
      <c r="CD137" s="28">
        <v>0</v>
      </c>
      <c r="CE137" s="28">
        <v>0</v>
      </c>
      <c r="CF137" s="29">
        <f t="shared" si="83"/>
        <v>0</v>
      </c>
      <c r="CG137" s="28"/>
      <c r="CH137" s="28"/>
      <c r="CI137" s="23"/>
      <c r="CJ137" s="23"/>
      <c r="CK137" s="23"/>
      <c r="CL137" s="23"/>
      <c r="CM137" s="23"/>
      <c r="CN137" s="23"/>
      <c r="CO137" s="23"/>
      <c r="CP137" s="23"/>
      <c r="CQ137" s="25"/>
      <c r="CR137" s="25"/>
      <c r="CS137" s="25"/>
      <c r="CT137" s="25"/>
      <c r="CU137" s="25"/>
      <c r="CV137" s="25"/>
    </row>
    <row r="138" spans="1:100" s="182" customFormat="1" x14ac:dyDescent="0.3">
      <c r="A138" s="182" t="s">
        <v>345</v>
      </c>
      <c r="I138" s="29">
        <f t="shared" si="69"/>
        <v>0</v>
      </c>
      <c r="L138" s="182">
        <f t="shared" si="70"/>
        <v>0</v>
      </c>
      <c r="Q138" s="29">
        <f t="shared" si="71"/>
        <v>0</v>
      </c>
      <c r="T138" s="29">
        <f t="shared" si="72"/>
        <v>0</v>
      </c>
      <c r="Y138" s="29">
        <f t="shared" si="73"/>
        <v>0</v>
      </c>
      <c r="AB138" s="29">
        <f t="shared" si="74"/>
        <v>0</v>
      </c>
      <c r="AC138" s="29" t="e">
        <f t="shared" si="59"/>
        <v>#DIV/0!</v>
      </c>
      <c r="AD138" s="29" t="e">
        <f t="shared" si="59"/>
        <v>#DIV/0!</v>
      </c>
      <c r="AE138" s="29" t="e">
        <f t="shared" si="59"/>
        <v>#DIV/0!</v>
      </c>
      <c r="AF138" s="29" t="e">
        <f t="shared" si="59"/>
        <v>#DIV/0!</v>
      </c>
      <c r="AG138" s="29" t="e">
        <f t="shared" si="59"/>
        <v>#DIV/0!</v>
      </c>
      <c r="AL138" s="29">
        <f t="shared" si="75"/>
        <v>0</v>
      </c>
      <c r="AO138" s="182">
        <f t="shared" si="76"/>
        <v>0</v>
      </c>
      <c r="AT138" s="29">
        <f t="shared" si="77"/>
        <v>0</v>
      </c>
      <c r="AW138" s="29">
        <f t="shared" si="78"/>
        <v>0</v>
      </c>
      <c r="BB138" s="29">
        <f t="shared" si="79"/>
        <v>0</v>
      </c>
      <c r="BE138" s="29">
        <f t="shared" si="80"/>
        <v>0</v>
      </c>
      <c r="BF138" s="28" t="e">
        <f t="shared" si="65"/>
        <v>#DIV/0!</v>
      </c>
      <c r="BG138" s="28" t="e">
        <f t="shared" si="65"/>
        <v>#DIV/0!</v>
      </c>
      <c r="BH138" s="28" t="e">
        <f t="shared" si="65"/>
        <v>#DIV/0!</v>
      </c>
      <c r="BI138" s="28" t="e">
        <f t="shared" si="63"/>
        <v>#DIV/0!</v>
      </c>
      <c r="BJ138" s="28" t="e">
        <f t="shared" si="66"/>
        <v>#DIV/0!</v>
      </c>
      <c r="BK138" s="28" t="e">
        <f t="shared" si="66"/>
        <v>#DIV/0!</v>
      </c>
      <c r="BL138" s="28" t="e">
        <f t="shared" si="66"/>
        <v>#DIV/0!</v>
      </c>
      <c r="BQ138" s="29">
        <f t="shared" si="81"/>
        <v>0</v>
      </c>
      <c r="BT138" s="29">
        <f t="shared" si="82"/>
        <v>0</v>
      </c>
      <c r="BU138" s="28" t="e">
        <f t="shared" si="67"/>
        <v>#DIV/0!</v>
      </c>
      <c r="BV138" s="28" t="e">
        <f t="shared" si="67"/>
        <v>#DIV/0!</v>
      </c>
      <c r="BW138" s="28" t="e">
        <f t="shared" si="67"/>
        <v>#DIV/0!</v>
      </c>
      <c r="BX138" s="28" t="e">
        <f t="shared" si="64"/>
        <v>#DIV/0!</v>
      </c>
      <c r="BY138" s="28" t="e">
        <f t="shared" si="68"/>
        <v>#DIV/0!</v>
      </c>
      <c r="BZ138" s="28" t="e">
        <f t="shared" si="68"/>
        <v>#DIV/0!</v>
      </c>
      <c r="CA138" s="28" t="e">
        <f t="shared" si="68"/>
        <v>#DIV/0!</v>
      </c>
      <c r="CF138" s="182">
        <f t="shared" si="83"/>
        <v>0</v>
      </c>
    </row>
    <row r="139" spans="1:100" s="118" customFormat="1" ht="27.6" x14ac:dyDescent="0.3">
      <c r="A139" s="27" t="s">
        <v>261</v>
      </c>
      <c r="B139" s="37"/>
      <c r="C139" s="38"/>
      <c r="D139" s="120"/>
      <c r="E139" s="29">
        <v>0</v>
      </c>
      <c r="F139" s="29">
        <v>0</v>
      </c>
      <c r="G139" s="29">
        <v>0</v>
      </c>
      <c r="H139" s="29">
        <v>0</v>
      </c>
      <c r="I139" s="29">
        <f t="shared" si="69"/>
        <v>0</v>
      </c>
      <c r="J139" s="29">
        <v>0</v>
      </c>
      <c r="K139" s="29">
        <v>0</v>
      </c>
      <c r="L139" s="29">
        <f t="shared" si="70"/>
        <v>0</v>
      </c>
      <c r="M139" s="28">
        <v>0</v>
      </c>
      <c r="N139" s="28">
        <v>0</v>
      </c>
      <c r="O139" s="28">
        <v>0</v>
      </c>
      <c r="P139" s="28">
        <v>0</v>
      </c>
      <c r="Q139" s="29">
        <f t="shared" si="71"/>
        <v>0</v>
      </c>
      <c r="R139" s="28">
        <v>0</v>
      </c>
      <c r="S139" s="28">
        <v>0</v>
      </c>
      <c r="T139" s="29">
        <f t="shared" si="72"/>
        <v>0</v>
      </c>
      <c r="U139" s="28">
        <v>0</v>
      </c>
      <c r="V139" s="28">
        <v>0</v>
      </c>
      <c r="W139" s="28">
        <v>0</v>
      </c>
      <c r="X139" s="28">
        <v>0</v>
      </c>
      <c r="Y139" s="29">
        <f t="shared" si="73"/>
        <v>0</v>
      </c>
      <c r="Z139" s="28">
        <v>0</v>
      </c>
      <c r="AA139" s="28">
        <v>0</v>
      </c>
      <c r="AB139" s="29">
        <f t="shared" si="74"/>
        <v>0</v>
      </c>
      <c r="AC139" s="29" t="e">
        <f t="shared" si="59"/>
        <v>#DIV/0!</v>
      </c>
      <c r="AD139" s="29" t="e">
        <f t="shared" si="59"/>
        <v>#DIV/0!</v>
      </c>
      <c r="AE139" s="29" t="e">
        <f t="shared" si="59"/>
        <v>#DIV/0!</v>
      </c>
      <c r="AF139" s="29" t="e">
        <f t="shared" si="59"/>
        <v>#DIV/0!</v>
      </c>
      <c r="AG139" s="29" t="e">
        <f t="shared" si="59"/>
        <v>#DIV/0!</v>
      </c>
      <c r="AH139" s="30">
        <v>0</v>
      </c>
      <c r="AI139" s="30">
        <v>0</v>
      </c>
      <c r="AJ139" s="30">
        <v>0</v>
      </c>
      <c r="AK139" s="30">
        <v>0</v>
      </c>
      <c r="AL139" s="29">
        <f t="shared" si="75"/>
        <v>0</v>
      </c>
      <c r="AM139" s="30">
        <v>0</v>
      </c>
      <c r="AN139" s="30">
        <v>0</v>
      </c>
      <c r="AO139" s="29">
        <f t="shared" si="76"/>
        <v>0</v>
      </c>
      <c r="AP139" s="28">
        <v>0</v>
      </c>
      <c r="AQ139" s="28">
        <v>0</v>
      </c>
      <c r="AR139" s="28">
        <v>0</v>
      </c>
      <c r="AS139" s="28">
        <v>0</v>
      </c>
      <c r="AT139" s="29">
        <f t="shared" si="77"/>
        <v>0</v>
      </c>
      <c r="AU139" s="28">
        <v>0</v>
      </c>
      <c r="AV139" s="28">
        <v>0</v>
      </c>
      <c r="AW139" s="29">
        <f t="shared" si="78"/>
        <v>0</v>
      </c>
      <c r="AX139" s="28">
        <v>0</v>
      </c>
      <c r="AY139" s="28">
        <v>0</v>
      </c>
      <c r="AZ139" s="28">
        <v>0</v>
      </c>
      <c r="BA139" s="28">
        <v>0</v>
      </c>
      <c r="BB139" s="29">
        <f t="shared" si="79"/>
        <v>0</v>
      </c>
      <c r="BC139" s="28">
        <v>0</v>
      </c>
      <c r="BD139" s="28">
        <v>0</v>
      </c>
      <c r="BE139" s="29">
        <f t="shared" si="80"/>
        <v>0</v>
      </c>
      <c r="BF139" s="28" t="e">
        <f t="shared" si="65"/>
        <v>#DIV/0!</v>
      </c>
      <c r="BG139" s="28" t="e">
        <f t="shared" si="65"/>
        <v>#DIV/0!</v>
      </c>
      <c r="BH139" s="28" t="e">
        <f t="shared" si="65"/>
        <v>#DIV/0!</v>
      </c>
      <c r="BI139" s="28" t="e">
        <f t="shared" si="63"/>
        <v>#DIV/0!</v>
      </c>
      <c r="BJ139" s="28" t="e">
        <f t="shared" si="66"/>
        <v>#DIV/0!</v>
      </c>
      <c r="BK139" s="28" t="e">
        <f t="shared" si="66"/>
        <v>#DIV/0!</v>
      </c>
      <c r="BL139" s="28" t="e">
        <f t="shared" si="66"/>
        <v>#DIV/0!</v>
      </c>
      <c r="BM139" s="28">
        <v>0</v>
      </c>
      <c r="BN139" s="28">
        <v>0</v>
      </c>
      <c r="BO139" s="28">
        <v>0</v>
      </c>
      <c r="BP139" s="28">
        <v>0</v>
      </c>
      <c r="BQ139" s="29">
        <f t="shared" si="81"/>
        <v>0</v>
      </c>
      <c r="BR139" s="28">
        <v>0</v>
      </c>
      <c r="BS139" s="28">
        <v>0</v>
      </c>
      <c r="BT139" s="29">
        <f t="shared" si="82"/>
        <v>0</v>
      </c>
      <c r="BU139" s="28" t="e">
        <f t="shared" si="67"/>
        <v>#DIV/0!</v>
      </c>
      <c r="BV139" s="28" t="e">
        <f t="shared" si="67"/>
        <v>#DIV/0!</v>
      </c>
      <c r="BW139" s="28" t="e">
        <f t="shared" si="67"/>
        <v>#DIV/0!</v>
      </c>
      <c r="BX139" s="28" t="e">
        <f t="shared" si="64"/>
        <v>#DIV/0!</v>
      </c>
      <c r="BY139" s="28" t="e">
        <f t="shared" si="68"/>
        <v>#DIV/0!</v>
      </c>
      <c r="BZ139" s="28" t="e">
        <f t="shared" si="68"/>
        <v>#DIV/0!</v>
      </c>
      <c r="CA139" s="28" t="e">
        <f t="shared" si="68"/>
        <v>#DIV/0!</v>
      </c>
      <c r="CB139" s="31">
        <v>0</v>
      </c>
      <c r="CC139" s="31">
        <v>0</v>
      </c>
      <c r="CD139" s="28">
        <v>0</v>
      </c>
      <c r="CE139" s="28">
        <v>0</v>
      </c>
      <c r="CF139" s="29">
        <f t="shared" si="83"/>
        <v>0</v>
      </c>
      <c r="CG139" s="28"/>
      <c r="CH139" s="28"/>
      <c r="CI139" s="40"/>
      <c r="CJ139" s="40"/>
      <c r="CK139" s="40"/>
      <c r="CL139" s="40"/>
      <c r="CM139" s="40"/>
      <c r="CN139" s="41"/>
      <c r="CO139" s="41"/>
      <c r="CP139" s="40"/>
      <c r="CQ139" s="17"/>
      <c r="CR139" s="17"/>
      <c r="CS139" s="17"/>
      <c r="CT139" s="17"/>
      <c r="CU139" s="17"/>
      <c r="CV139" s="17"/>
    </row>
    <row r="140" spans="1:100" s="117" customFormat="1" ht="14.4" x14ac:dyDescent="0.3">
      <c r="A140" s="27" t="s">
        <v>262</v>
      </c>
      <c r="B140" s="115"/>
      <c r="C140" s="110"/>
      <c r="D140" s="116"/>
      <c r="E140" s="29">
        <v>0</v>
      </c>
      <c r="F140" s="29">
        <v>0</v>
      </c>
      <c r="G140" s="29">
        <v>0</v>
      </c>
      <c r="H140" s="29">
        <v>0</v>
      </c>
      <c r="I140" s="29">
        <f t="shared" si="69"/>
        <v>0</v>
      </c>
      <c r="J140" s="29">
        <v>0</v>
      </c>
      <c r="K140" s="29">
        <v>0</v>
      </c>
      <c r="L140" s="29">
        <f t="shared" si="70"/>
        <v>0</v>
      </c>
      <c r="M140" s="28">
        <v>0</v>
      </c>
      <c r="N140" s="28">
        <v>0</v>
      </c>
      <c r="O140" s="28">
        <v>0</v>
      </c>
      <c r="P140" s="28">
        <v>0</v>
      </c>
      <c r="Q140" s="29">
        <f t="shared" si="71"/>
        <v>0</v>
      </c>
      <c r="R140" s="28">
        <v>0</v>
      </c>
      <c r="S140" s="28">
        <v>0</v>
      </c>
      <c r="T140" s="29">
        <f t="shared" si="72"/>
        <v>0</v>
      </c>
      <c r="U140" s="28">
        <v>0</v>
      </c>
      <c r="V140" s="28">
        <v>0</v>
      </c>
      <c r="W140" s="28">
        <v>0</v>
      </c>
      <c r="X140" s="28">
        <v>0</v>
      </c>
      <c r="Y140" s="29">
        <f t="shared" si="73"/>
        <v>0</v>
      </c>
      <c r="Z140" s="28">
        <v>0</v>
      </c>
      <c r="AA140" s="28">
        <v>0</v>
      </c>
      <c r="AB140" s="29">
        <f t="shared" si="74"/>
        <v>0</v>
      </c>
      <c r="AC140" s="29" t="e">
        <f t="shared" si="59"/>
        <v>#DIV/0!</v>
      </c>
      <c r="AD140" s="29" t="e">
        <f t="shared" si="59"/>
        <v>#DIV/0!</v>
      </c>
      <c r="AE140" s="29" t="e">
        <f t="shared" si="59"/>
        <v>#DIV/0!</v>
      </c>
      <c r="AF140" s="29" t="e">
        <f t="shared" si="59"/>
        <v>#DIV/0!</v>
      </c>
      <c r="AG140" s="29" t="e">
        <f t="shared" si="59"/>
        <v>#DIV/0!</v>
      </c>
      <c r="AH140" s="30">
        <v>0</v>
      </c>
      <c r="AI140" s="30">
        <v>0</v>
      </c>
      <c r="AJ140" s="30">
        <v>0</v>
      </c>
      <c r="AK140" s="30">
        <v>0</v>
      </c>
      <c r="AL140" s="29">
        <f t="shared" si="75"/>
        <v>0</v>
      </c>
      <c r="AM140" s="30">
        <v>0</v>
      </c>
      <c r="AN140" s="30">
        <v>0</v>
      </c>
      <c r="AO140" s="29">
        <f t="shared" si="76"/>
        <v>0</v>
      </c>
      <c r="AP140" s="28">
        <v>0</v>
      </c>
      <c r="AQ140" s="28">
        <v>0</v>
      </c>
      <c r="AR140" s="28">
        <v>0</v>
      </c>
      <c r="AS140" s="28">
        <v>0</v>
      </c>
      <c r="AT140" s="29">
        <f t="shared" si="77"/>
        <v>0</v>
      </c>
      <c r="AU140" s="28">
        <v>0</v>
      </c>
      <c r="AV140" s="28">
        <v>0</v>
      </c>
      <c r="AW140" s="29">
        <f t="shared" si="78"/>
        <v>0</v>
      </c>
      <c r="AX140" s="28">
        <v>0</v>
      </c>
      <c r="AY140" s="28">
        <v>0</v>
      </c>
      <c r="AZ140" s="28">
        <v>0</v>
      </c>
      <c r="BA140" s="28">
        <v>0</v>
      </c>
      <c r="BB140" s="29">
        <f t="shared" si="79"/>
        <v>0</v>
      </c>
      <c r="BC140" s="28">
        <v>0</v>
      </c>
      <c r="BD140" s="28">
        <v>0</v>
      </c>
      <c r="BE140" s="29">
        <f t="shared" si="80"/>
        <v>0</v>
      </c>
      <c r="BF140" s="28" t="e">
        <f t="shared" si="65"/>
        <v>#DIV/0!</v>
      </c>
      <c r="BG140" s="28" t="e">
        <f t="shared" si="65"/>
        <v>#DIV/0!</v>
      </c>
      <c r="BH140" s="28" t="e">
        <f t="shared" si="65"/>
        <v>#DIV/0!</v>
      </c>
      <c r="BI140" s="28" t="e">
        <f t="shared" si="63"/>
        <v>#DIV/0!</v>
      </c>
      <c r="BJ140" s="28" t="e">
        <f t="shared" si="66"/>
        <v>#DIV/0!</v>
      </c>
      <c r="BK140" s="28" t="e">
        <f t="shared" si="66"/>
        <v>#DIV/0!</v>
      </c>
      <c r="BL140" s="28" t="e">
        <f t="shared" si="66"/>
        <v>#DIV/0!</v>
      </c>
      <c r="BM140" s="28">
        <v>0</v>
      </c>
      <c r="BN140" s="28">
        <v>0</v>
      </c>
      <c r="BO140" s="28">
        <v>0</v>
      </c>
      <c r="BP140" s="28">
        <v>0</v>
      </c>
      <c r="BQ140" s="29">
        <f t="shared" si="81"/>
        <v>0</v>
      </c>
      <c r="BR140" s="28">
        <v>0</v>
      </c>
      <c r="BS140" s="28">
        <v>0</v>
      </c>
      <c r="BT140" s="29">
        <f t="shared" si="82"/>
        <v>0</v>
      </c>
      <c r="BU140" s="28" t="e">
        <f t="shared" si="67"/>
        <v>#DIV/0!</v>
      </c>
      <c r="BV140" s="28" t="e">
        <f t="shared" si="67"/>
        <v>#DIV/0!</v>
      </c>
      <c r="BW140" s="28" t="e">
        <f t="shared" si="67"/>
        <v>#DIV/0!</v>
      </c>
      <c r="BX140" s="28" t="e">
        <f t="shared" si="64"/>
        <v>#DIV/0!</v>
      </c>
      <c r="BY140" s="28" t="e">
        <f t="shared" si="68"/>
        <v>#DIV/0!</v>
      </c>
      <c r="BZ140" s="28" t="e">
        <f t="shared" si="68"/>
        <v>#DIV/0!</v>
      </c>
      <c r="CA140" s="28" t="e">
        <f t="shared" si="68"/>
        <v>#DIV/0!</v>
      </c>
      <c r="CB140" s="31">
        <v>0</v>
      </c>
      <c r="CC140" s="31">
        <v>0</v>
      </c>
      <c r="CD140" s="28">
        <v>0</v>
      </c>
      <c r="CE140" s="28">
        <v>0</v>
      </c>
      <c r="CF140" s="29">
        <f t="shared" si="83"/>
        <v>0</v>
      </c>
      <c r="CG140" s="28"/>
      <c r="CH140" s="28"/>
      <c r="CI140" s="32"/>
      <c r="CJ140" s="32"/>
      <c r="CK140" s="32"/>
      <c r="CL140" s="32"/>
      <c r="CM140" s="32"/>
      <c r="CN140" s="33"/>
      <c r="CO140" s="33"/>
      <c r="CP140" s="32"/>
      <c r="CQ140" s="34"/>
      <c r="CR140" s="34"/>
      <c r="CS140" s="34"/>
      <c r="CT140" s="34"/>
      <c r="CU140" s="34"/>
      <c r="CV140" s="34"/>
    </row>
    <row r="141" spans="1:100" s="26" customFormat="1" ht="14.4" x14ac:dyDescent="0.3">
      <c r="A141" s="22" t="s">
        <v>263</v>
      </c>
      <c r="B141" s="23"/>
      <c r="C141" s="24"/>
      <c r="D141" s="23"/>
      <c r="E141" s="29"/>
      <c r="F141" s="29"/>
      <c r="G141" s="29"/>
      <c r="H141" s="29"/>
      <c r="I141" s="29">
        <f t="shared" si="69"/>
        <v>0</v>
      </c>
      <c r="J141" s="29"/>
      <c r="K141" s="29"/>
      <c r="L141" s="29">
        <f t="shared" si="70"/>
        <v>0</v>
      </c>
      <c r="M141" s="28">
        <v>0</v>
      </c>
      <c r="N141" s="28">
        <v>0</v>
      </c>
      <c r="O141" s="28">
        <v>0</v>
      </c>
      <c r="P141" s="28">
        <v>0</v>
      </c>
      <c r="Q141" s="29">
        <f t="shared" si="71"/>
        <v>0</v>
      </c>
      <c r="R141" s="28">
        <v>0</v>
      </c>
      <c r="S141" s="28">
        <v>0</v>
      </c>
      <c r="T141" s="29">
        <f t="shared" si="72"/>
        <v>0</v>
      </c>
      <c r="U141" s="28">
        <v>0</v>
      </c>
      <c r="V141" s="28">
        <v>0</v>
      </c>
      <c r="W141" s="28">
        <v>0</v>
      </c>
      <c r="X141" s="28">
        <v>0</v>
      </c>
      <c r="Y141" s="29">
        <f t="shared" si="73"/>
        <v>0</v>
      </c>
      <c r="Z141" s="28">
        <v>0</v>
      </c>
      <c r="AA141" s="28">
        <v>0</v>
      </c>
      <c r="AB141" s="29">
        <f t="shared" si="74"/>
        <v>0</v>
      </c>
      <c r="AC141" s="29" t="e">
        <f t="shared" si="59"/>
        <v>#DIV/0!</v>
      </c>
      <c r="AD141" s="29" t="e">
        <f t="shared" si="59"/>
        <v>#DIV/0!</v>
      </c>
      <c r="AE141" s="29" t="e">
        <f t="shared" si="59"/>
        <v>#DIV/0!</v>
      </c>
      <c r="AF141" s="29" t="e">
        <f t="shared" si="59"/>
        <v>#DIV/0!</v>
      </c>
      <c r="AG141" s="29" t="e">
        <f t="shared" si="59"/>
        <v>#DIV/0!</v>
      </c>
      <c r="AH141" s="30"/>
      <c r="AI141" s="30"/>
      <c r="AJ141" s="30"/>
      <c r="AK141" s="30"/>
      <c r="AL141" s="29">
        <f t="shared" si="75"/>
        <v>0</v>
      </c>
      <c r="AM141" s="30"/>
      <c r="AN141" s="30"/>
      <c r="AO141" s="29">
        <f t="shared" si="76"/>
        <v>0</v>
      </c>
      <c r="AP141" s="28">
        <v>0</v>
      </c>
      <c r="AQ141" s="28">
        <v>0</v>
      </c>
      <c r="AR141" s="28">
        <v>0</v>
      </c>
      <c r="AS141" s="28">
        <v>0</v>
      </c>
      <c r="AT141" s="29">
        <f t="shared" si="77"/>
        <v>0</v>
      </c>
      <c r="AU141" s="28">
        <v>0</v>
      </c>
      <c r="AV141" s="28">
        <v>0</v>
      </c>
      <c r="AW141" s="29">
        <f t="shared" si="78"/>
        <v>0</v>
      </c>
      <c r="AX141" s="28">
        <v>0</v>
      </c>
      <c r="AY141" s="28">
        <v>0</v>
      </c>
      <c r="AZ141" s="28">
        <v>0</v>
      </c>
      <c r="BA141" s="28">
        <v>0</v>
      </c>
      <c r="BB141" s="29">
        <f t="shared" si="79"/>
        <v>0</v>
      </c>
      <c r="BC141" s="28">
        <v>0</v>
      </c>
      <c r="BD141" s="28">
        <v>0</v>
      </c>
      <c r="BE141" s="29">
        <f t="shared" si="80"/>
        <v>0</v>
      </c>
      <c r="BF141" s="28" t="e">
        <f t="shared" si="65"/>
        <v>#DIV/0!</v>
      </c>
      <c r="BG141" s="28" t="e">
        <f t="shared" si="65"/>
        <v>#DIV/0!</v>
      </c>
      <c r="BH141" s="28" t="e">
        <f t="shared" si="65"/>
        <v>#DIV/0!</v>
      </c>
      <c r="BI141" s="28" t="e">
        <f t="shared" si="63"/>
        <v>#DIV/0!</v>
      </c>
      <c r="BJ141" s="28" t="e">
        <f t="shared" si="66"/>
        <v>#DIV/0!</v>
      </c>
      <c r="BK141" s="28" t="e">
        <f t="shared" si="66"/>
        <v>#DIV/0!</v>
      </c>
      <c r="BL141" s="28" t="e">
        <f t="shared" si="66"/>
        <v>#DIV/0!</v>
      </c>
      <c r="BM141" s="28">
        <v>0</v>
      </c>
      <c r="BN141" s="28">
        <v>0</v>
      </c>
      <c r="BO141" s="28">
        <v>0</v>
      </c>
      <c r="BP141" s="28">
        <v>0</v>
      </c>
      <c r="BQ141" s="29">
        <f t="shared" si="81"/>
        <v>0</v>
      </c>
      <c r="BR141" s="28">
        <v>0</v>
      </c>
      <c r="BS141" s="28">
        <v>0</v>
      </c>
      <c r="BT141" s="29">
        <f t="shared" si="82"/>
        <v>0</v>
      </c>
      <c r="BU141" s="28" t="e">
        <f t="shared" si="67"/>
        <v>#DIV/0!</v>
      </c>
      <c r="BV141" s="28" t="e">
        <f t="shared" si="67"/>
        <v>#DIV/0!</v>
      </c>
      <c r="BW141" s="28" t="e">
        <f t="shared" si="67"/>
        <v>#DIV/0!</v>
      </c>
      <c r="BX141" s="28" t="e">
        <f t="shared" si="64"/>
        <v>#DIV/0!</v>
      </c>
      <c r="BY141" s="28" t="e">
        <f t="shared" si="68"/>
        <v>#DIV/0!</v>
      </c>
      <c r="BZ141" s="28" t="e">
        <f t="shared" si="68"/>
        <v>#DIV/0!</v>
      </c>
      <c r="CA141" s="28" t="e">
        <f t="shared" si="68"/>
        <v>#DIV/0!</v>
      </c>
      <c r="CB141" s="31"/>
      <c r="CC141" s="31"/>
      <c r="CD141" s="28">
        <v>0</v>
      </c>
      <c r="CE141" s="28">
        <v>0</v>
      </c>
      <c r="CF141" s="29">
        <f t="shared" si="83"/>
        <v>0</v>
      </c>
      <c r="CG141" s="28"/>
      <c r="CH141" s="28"/>
      <c r="CI141" s="23"/>
      <c r="CJ141" s="23"/>
      <c r="CK141" s="23"/>
      <c r="CL141" s="23"/>
      <c r="CM141" s="23"/>
      <c r="CN141" s="23"/>
      <c r="CO141" s="23"/>
      <c r="CP141" s="23"/>
      <c r="CQ141" s="25"/>
      <c r="CR141" s="25"/>
      <c r="CS141" s="25"/>
      <c r="CT141" s="25"/>
      <c r="CU141" s="25"/>
      <c r="CV141" s="25"/>
    </row>
    <row r="142" spans="1:100" s="118" customFormat="1" ht="41.4" x14ac:dyDescent="0.3">
      <c r="A142" s="103" t="s">
        <v>264</v>
      </c>
      <c r="B142" s="37"/>
      <c r="C142" s="123" t="s">
        <v>265</v>
      </c>
      <c r="D142" s="120" t="s">
        <v>266</v>
      </c>
      <c r="E142" s="29">
        <v>0</v>
      </c>
      <c r="F142" s="29">
        <v>0</v>
      </c>
      <c r="G142" s="29">
        <v>0</v>
      </c>
      <c r="H142" s="29">
        <v>0</v>
      </c>
      <c r="I142" s="29">
        <f t="shared" si="69"/>
        <v>0</v>
      </c>
      <c r="J142" s="29">
        <v>0</v>
      </c>
      <c r="K142" s="29">
        <v>0</v>
      </c>
      <c r="L142" s="29">
        <f t="shared" si="70"/>
        <v>0</v>
      </c>
      <c r="M142" s="28">
        <v>0</v>
      </c>
      <c r="N142" s="28">
        <v>0</v>
      </c>
      <c r="O142" s="28">
        <v>0</v>
      </c>
      <c r="P142" s="28">
        <v>0</v>
      </c>
      <c r="Q142" s="29">
        <f t="shared" si="71"/>
        <v>0</v>
      </c>
      <c r="R142" s="28">
        <v>0</v>
      </c>
      <c r="S142" s="28">
        <v>0</v>
      </c>
      <c r="T142" s="29">
        <f t="shared" si="72"/>
        <v>0</v>
      </c>
      <c r="U142" s="28">
        <v>0</v>
      </c>
      <c r="V142" s="28">
        <v>0</v>
      </c>
      <c r="W142" s="28">
        <v>0</v>
      </c>
      <c r="X142" s="28">
        <v>0</v>
      </c>
      <c r="Y142" s="29">
        <f t="shared" si="73"/>
        <v>0</v>
      </c>
      <c r="Z142" s="28">
        <v>0</v>
      </c>
      <c r="AA142" s="28">
        <v>0</v>
      </c>
      <c r="AB142" s="29">
        <f t="shared" si="74"/>
        <v>0</v>
      </c>
      <c r="AC142" s="29" t="e">
        <f t="shared" si="59"/>
        <v>#DIV/0!</v>
      </c>
      <c r="AD142" s="29" t="e">
        <f t="shared" si="59"/>
        <v>#DIV/0!</v>
      </c>
      <c r="AE142" s="29" t="e">
        <f t="shared" si="59"/>
        <v>#DIV/0!</v>
      </c>
      <c r="AF142" s="29" t="e">
        <f t="shared" si="59"/>
        <v>#DIV/0!</v>
      </c>
      <c r="AG142" s="29" t="e">
        <f t="shared" si="59"/>
        <v>#DIV/0!</v>
      </c>
      <c r="AH142" s="30">
        <v>0</v>
      </c>
      <c r="AI142" s="30">
        <v>0</v>
      </c>
      <c r="AJ142" s="30">
        <v>0</v>
      </c>
      <c r="AK142" s="30">
        <v>0</v>
      </c>
      <c r="AL142" s="29">
        <f t="shared" si="75"/>
        <v>0</v>
      </c>
      <c r="AM142" s="30">
        <v>0</v>
      </c>
      <c r="AN142" s="30">
        <v>0</v>
      </c>
      <c r="AO142" s="29">
        <f t="shared" si="76"/>
        <v>0</v>
      </c>
      <c r="AP142" s="28">
        <v>0</v>
      </c>
      <c r="AQ142" s="28">
        <v>0</v>
      </c>
      <c r="AR142" s="28">
        <v>0</v>
      </c>
      <c r="AS142" s="28">
        <v>0</v>
      </c>
      <c r="AT142" s="29">
        <f t="shared" si="77"/>
        <v>0</v>
      </c>
      <c r="AU142" s="28">
        <v>0</v>
      </c>
      <c r="AV142" s="28">
        <v>0</v>
      </c>
      <c r="AW142" s="29">
        <f t="shared" si="78"/>
        <v>0</v>
      </c>
      <c r="AX142" s="28">
        <v>0</v>
      </c>
      <c r="AY142" s="28">
        <v>0</v>
      </c>
      <c r="AZ142" s="28">
        <v>0</v>
      </c>
      <c r="BA142" s="28">
        <v>0</v>
      </c>
      <c r="BB142" s="29">
        <f t="shared" si="79"/>
        <v>0</v>
      </c>
      <c r="BC142" s="28">
        <v>0</v>
      </c>
      <c r="BD142" s="28">
        <v>0</v>
      </c>
      <c r="BE142" s="29">
        <f t="shared" si="80"/>
        <v>0</v>
      </c>
      <c r="BF142" s="28" t="e">
        <f t="shared" si="65"/>
        <v>#DIV/0!</v>
      </c>
      <c r="BG142" s="28" t="e">
        <f t="shared" si="65"/>
        <v>#DIV/0!</v>
      </c>
      <c r="BH142" s="28" t="e">
        <f t="shared" si="65"/>
        <v>#DIV/0!</v>
      </c>
      <c r="BI142" s="28" t="e">
        <f t="shared" si="63"/>
        <v>#DIV/0!</v>
      </c>
      <c r="BJ142" s="28" t="e">
        <f t="shared" si="66"/>
        <v>#DIV/0!</v>
      </c>
      <c r="BK142" s="28" t="e">
        <f t="shared" si="66"/>
        <v>#DIV/0!</v>
      </c>
      <c r="BL142" s="28" t="e">
        <f t="shared" si="66"/>
        <v>#DIV/0!</v>
      </c>
      <c r="BM142" s="28">
        <v>0</v>
      </c>
      <c r="BN142" s="28">
        <v>0</v>
      </c>
      <c r="BO142" s="28">
        <v>0</v>
      </c>
      <c r="BP142" s="28">
        <v>0</v>
      </c>
      <c r="BQ142" s="29">
        <f t="shared" si="81"/>
        <v>0</v>
      </c>
      <c r="BR142" s="28">
        <v>0</v>
      </c>
      <c r="BS142" s="28">
        <v>0</v>
      </c>
      <c r="BT142" s="29">
        <f t="shared" si="82"/>
        <v>0</v>
      </c>
      <c r="BU142" s="28" t="e">
        <f t="shared" si="67"/>
        <v>#DIV/0!</v>
      </c>
      <c r="BV142" s="28" t="e">
        <f t="shared" si="67"/>
        <v>#DIV/0!</v>
      </c>
      <c r="BW142" s="28" t="e">
        <f t="shared" si="67"/>
        <v>#DIV/0!</v>
      </c>
      <c r="BX142" s="28" t="e">
        <f t="shared" si="64"/>
        <v>#DIV/0!</v>
      </c>
      <c r="BY142" s="28" t="e">
        <f t="shared" si="68"/>
        <v>#DIV/0!</v>
      </c>
      <c r="BZ142" s="28" t="e">
        <f t="shared" si="68"/>
        <v>#DIV/0!</v>
      </c>
      <c r="CA142" s="28" t="e">
        <f t="shared" si="68"/>
        <v>#DIV/0!</v>
      </c>
      <c r="CB142" s="31">
        <v>0</v>
      </c>
      <c r="CC142" s="31">
        <v>0</v>
      </c>
      <c r="CD142" s="28">
        <v>0</v>
      </c>
      <c r="CE142" s="28">
        <v>0</v>
      </c>
      <c r="CF142" s="29">
        <f t="shared" si="83"/>
        <v>0</v>
      </c>
      <c r="CG142" s="28"/>
      <c r="CH142" s="28"/>
      <c r="CI142" s="40"/>
      <c r="CJ142" s="40"/>
      <c r="CK142" s="40"/>
      <c r="CL142" s="40"/>
      <c r="CM142" s="40"/>
      <c r="CN142" s="41"/>
      <c r="CO142" s="41"/>
      <c r="CP142" s="40"/>
      <c r="CQ142" s="17"/>
      <c r="CR142" s="17"/>
      <c r="CS142" s="17"/>
      <c r="CT142" s="17"/>
      <c r="CU142" s="17"/>
      <c r="CV142" s="17"/>
    </row>
    <row r="143" spans="1:100" s="26" customFormat="1" ht="14.4" x14ac:dyDescent="0.3">
      <c r="A143" s="22" t="s">
        <v>267</v>
      </c>
      <c r="B143" s="23"/>
      <c r="C143" s="24"/>
      <c r="D143" s="23"/>
      <c r="E143" s="29"/>
      <c r="F143" s="29"/>
      <c r="G143" s="29"/>
      <c r="H143" s="29"/>
      <c r="I143" s="29">
        <f t="shared" si="69"/>
        <v>0</v>
      </c>
      <c r="J143" s="29"/>
      <c r="K143" s="29"/>
      <c r="L143" s="29">
        <f t="shared" si="70"/>
        <v>0</v>
      </c>
      <c r="M143" s="28">
        <v>0</v>
      </c>
      <c r="N143" s="28">
        <v>0</v>
      </c>
      <c r="O143" s="28">
        <v>0</v>
      </c>
      <c r="P143" s="28">
        <v>0</v>
      </c>
      <c r="Q143" s="29">
        <f t="shared" si="71"/>
        <v>0</v>
      </c>
      <c r="R143" s="28">
        <v>0</v>
      </c>
      <c r="S143" s="28">
        <v>0</v>
      </c>
      <c r="T143" s="29">
        <f t="shared" si="72"/>
        <v>0</v>
      </c>
      <c r="U143" s="28">
        <v>0</v>
      </c>
      <c r="V143" s="28">
        <v>0</v>
      </c>
      <c r="W143" s="28">
        <v>0</v>
      </c>
      <c r="X143" s="28">
        <v>0</v>
      </c>
      <c r="Y143" s="29">
        <f t="shared" si="73"/>
        <v>0</v>
      </c>
      <c r="Z143" s="28">
        <v>0</v>
      </c>
      <c r="AA143" s="28">
        <v>0</v>
      </c>
      <c r="AB143" s="29">
        <f t="shared" si="74"/>
        <v>0</v>
      </c>
      <c r="AC143" s="29" t="e">
        <f t="shared" si="59"/>
        <v>#DIV/0!</v>
      </c>
      <c r="AD143" s="29" t="e">
        <f t="shared" si="59"/>
        <v>#DIV/0!</v>
      </c>
      <c r="AE143" s="29" t="e">
        <f t="shared" si="59"/>
        <v>#DIV/0!</v>
      </c>
      <c r="AF143" s="29" t="e">
        <f t="shared" si="59"/>
        <v>#DIV/0!</v>
      </c>
      <c r="AG143" s="29" t="e">
        <f t="shared" si="59"/>
        <v>#DIV/0!</v>
      </c>
      <c r="AH143" s="30"/>
      <c r="AI143" s="30"/>
      <c r="AJ143" s="30"/>
      <c r="AK143" s="30"/>
      <c r="AL143" s="29">
        <f t="shared" si="75"/>
        <v>0</v>
      </c>
      <c r="AM143" s="30"/>
      <c r="AN143" s="30"/>
      <c r="AO143" s="29">
        <f t="shared" si="76"/>
        <v>0</v>
      </c>
      <c r="AP143" s="28">
        <v>0</v>
      </c>
      <c r="AQ143" s="28">
        <v>0</v>
      </c>
      <c r="AR143" s="28">
        <v>0</v>
      </c>
      <c r="AS143" s="28">
        <v>0</v>
      </c>
      <c r="AT143" s="29">
        <f t="shared" si="77"/>
        <v>0</v>
      </c>
      <c r="AU143" s="28">
        <v>0</v>
      </c>
      <c r="AV143" s="28">
        <v>0</v>
      </c>
      <c r="AW143" s="29">
        <f t="shared" si="78"/>
        <v>0</v>
      </c>
      <c r="AX143" s="28">
        <v>0</v>
      </c>
      <c r="AY143" s="28">
        <v>0</v>
      </c>
      <c r="AZ143" s="28">
        <v>0</v>
      </c>
      <c r="BA143" s="28">
        <v>0</v>
      </c>
      <c r="BB143" s="29">
        <f t="shared" si="79"/>
        <v>0</v>
      </c>
      <c r="BC143" s="28">
        <v>0</v>
      </c>
      <c r="BD143" s="28">
        <v>0</v>
      </c>
      <c r="BE143" s="29">
        <f t="shared" si="80"/>
        <v>0</v>
      </c>
      <c r="BF143" s="28" t="e">
        <f t="shared" si="65"/>
        <v>#DIV/0!</v>
      </c>
      <c r="BG143" s="28" t="e">
        <f t="shared" si="65"/>
        <v>#DIV/0!</v>
      </c>
      <c r="BH143" s="28" t="e">
        <f t="shared" si="65"/>
        <v>#DIV/0!</v>
      </c>
      <c r="BI143" s="28" t="e">
        <f t="shared" si="63"/>
        <v>#DIV/0!</v>
      </c>
      <c r="BJ143" s="28" t="e">
        <f t="shared" si="66"/>
        <v>#DIV/0!</v>
      </c>
      <c r="BK143" s="28" t="e">
        <f t="shared" si="66"/>
        <v>#DIV/0!</v>
      </c>
      <c r="BL143" s="28" t="e">
        <f t="shared" si="66"/>
        <v>#DIV/0!</v>
      </c>
      <c r="BM143" s="28">
        <v>0</v>
      </c>
      <c r="BN143" s="28">
        <v>0</v>
      </c>
      <c r="BO143" s="28">
        <v>0</v>
      </c>
      <c r="BP143" s="28">
        <v>0</v>
      </c>
      <c r="BQ143" s="29">
        <f t="shared" si="81"/>
        <v>0</v>
      </c>
      <c r="BR143" s="28">
        <v>0</v>
      </c>
      <c r="BS143" s="28">
        <v>0</v>
      </c>
      <c r="BT143" s="29">
        <f t="shared" si="82"/>
        <v>0</v>
      </c>
      <c r="BU143" s="28" t="e">
        <f t="shared" si="67"/>
        <v>#DIV/0!</v>
      </c>
      <c r="BV143" s="28" t="e">
        <f t="shared" si="67"/>
        <v>#DIV/0!</v>
      </c>
      <c r="BW143" s="28" t="e">
        <f t="shared" si="67"/>
        <v>#DIV/0!</v>
      </c>
      <c r="BX143" s="28" t="e">
        <f t="shared" si="64"/>
        <v>#DIV/0!</v>
      </c>
      <c r="BY143" s="28" t="e">
        <f t="shared" si="68"/>
        <v>#DIV/0!</v>
      </c>
      <c r="BZ143" s="28" t="e">
        <f t="shared" si="68"/>
        <v>#DIV/0!</v>
      </c>
      <c r="CA143" s="28" t="e">
        <f t="shared" si="68"/>
        <v>#DIV/0!</v>
      </c>
      <c r="CB143" s="31"/>
      <c r="CC143" s="31"/>
      <c r="CD143" s="28">
        <v>0</v>
      </c>
      <c r="CE143" s="28">
        <v>0</v>
      </c>
      <c r="CF143" s="29">
        <f t="shared" si="83"/>
        <v>0</v>
      </c>
      <c r="CG143" s="28"/>
      <c r="CH143" s="28"/>
      <c r="CI143" s="23"/>
      <c r="CJ143" s="23"/>
      <c r="CK143" s="23"/>
      <c r="CL143" s="23"/>
      <c r="CM143" s="23"/>
      <c r="CN143" s="23"/>
      <c r="CO143" s="23"/>
      <c r="CP143" s="23"/>
      <c r="CQ143" s="25"/>
      <c r="CR143" s="25"/>
      <c r="CS143" s="25"/>
      <c r="CT143" s="25"/>
      <c r="CU143" s="25"/>
      <c r="CV143" s="25"/>
    </row>
    <row r="144" spans="1:100" s="118" customFormat="1" ht="27.6" x14ac:dyDescent="0.3">
      <c r="A144" s="103" t="s">
        <v>268</v>
      </c>
      <c r="B144" s="37"/>
      <c r="C144" s="38" t="s">
        <v>652</v>
      </c>
      <c r="D144" s="120" t="s">
        <v>653</v>
      </c>
      <c r="E144" s="29">
        <v>0</v>
      </c>
      <c r="F144" s="29">
        <v>0</v>
      </c>
      <c r="G144" s="29">
        <v>0</v>
      </c>
      <c r="H144" s="29">
        <v>0</v>
      </c>
      <c r="I144" s="29">
        <f t="shared" si="69"/>
        <v>0</v>
      </c>
      <c r="J144" s="29">
        <v>0</v>
      </c>
      <c r="K144" s="29">
        <v>0</v>
      </c>
      <c r="L144" s="29">
        <f t="shared" si="70"/>
        <v>0</v>
      </c>
      <c r="M144" s="28">
        <v>0</v>
      </c>
      <c r="N144" s="28">
        <v>0</v>
      </c>
      <c r="O144" s="28">
        <v>0</v>
      </c>
      <c r="P144" s="28">
        <v>0</v>
      </c>
      <c r="Q144" s="29">
        <f t="shared" si="71"/>
        <v>0</v>
      </c>
      <c r="R144" s="28">
        <v>0</v>
      </c>
      <c r="S144" s="28">
        <v>0</v>
      </c>
      <c r="T144" s="29">
        <f t="shared" si="72"/>
        <v>0</v>
      </c>
      <c r="U144" s="28">
        <v>0</v>
      </c>
      <c r="V144" s="28">
        <v>0</v>
      </c>
      <c r="W144" s="28">
        <v>0</v>
      </c>
      <c r="X144" s="28">
        <v>0</v>
      </c>
      <c r="Y144" s="29">
        <f t="shared" si="73"/>
        <v>0</v>
      </c>
      <c r="Z144" s="28">
        <v>0</v>
      </c>
      <c r="AA144" s="28">
        <v>0</v>
      </c>
      <c r="AB144" s="29">
        <f t="shared" si="74"/>
        <v>0</v>
      </c>
      <c r="AC144" s="29" t="e">
        <f t="shared" si="59"/>
        <v>#DIV/0!</v>
      </c>
      <c r="AD144" s="29" t="e">
        <f t="shared" si="59"/>
        <v>#DIV/0!</v>
      </c>
      <c r="AE144" s="29" t="e">
        <f t="shared" si="59"/>
        <v>#DIV/0!</v>
      </c>
      <c r="AF144" s="29" t="e">
        <f t="shared" si="59"/>
        <v>#DIV/0!</v>
      </c>
      <c r="AG144" s="29" t="e">
        <f t="shared" si="59"/>
        <v>#DIV/0!</v>
      </c>
      <c r="AH144" s="30">
        <v>0</v>
      </c>
      <c r="AI144" s="30">
        <v>0</v>
      </c>
      <c r="AJ144" s="30">
        <v>0</v>
      </c>
      <c r="AK144" s="30">
        <v>0</v>
      </c>
      <c r="AL144" s="29">
        <f t="shared" si="75"/>
        <v>0</v>
      </c>
      <c r="AM144" s="30">
        <v>0</v>
      </c>
      <c r="AN144" s="30">
        <v>0</v>
      </c>
      <c r="AO144" s="29">
        <f t="shared" si="76"/>
        <v>0</v>
      </c>
      <c r="AP144" s="28">
        <v>0</v>
      </c>
      <c r="AQ144" s="28">
        <v>0</v>
      </c>
      <c r="AR144" s="28">
        <v>0</v>
      </c>
      <c r="AS144" s="28">
        <v>0</v>
      </c>
      <c r="AT144" s="29">
        <f t="shared" si="77"/>
        <v>0</v>
      </c>
      <c r="AU144" s="28">
        <v>0</v>
      </c>
      <c r="AV144" s="28">
        <v>0</v>
      </c>
      <c r="AW144" s="29">
        <f t="shared" si="78"/>
        <v>0</v>
      </c>
      <c r="AX144" s="28">
        <v>0</v>
      </c>
      <c r="AY144" s="28">
        <v>0</v>
      </c>
      <c r="AZ144" s="28">
        <v>0</v>
      </c>
      <c r="BA144" s="28">
        <v>0</v>
      </c>
      <c r="BB144" s="29">
        <f t="shared" si="79"/>
        <v>0</v>
      </c>
      <c r="BC144" s="28">
        <v>0</v>
      </c>
      <c r="BD144" s="28">
        <v>0</v>
      </c>
      <c r="BE144" s="29">
        <f t="shared" si="80"/>
        <v>0</v>
      </c>
      <c r="BF144" s="28" t="e">
        <f t="shared" si="65"/>
        <v>#DIV/0!</v>
      </c>
      <c r="BG144" s="28" t="e">
        <f t="shared" si="65"/>
        <v>#DIV/0!</v>
      </c>
      <c r="BH144" s="28" t="e">
        <f t="shared" si="65"/>
        <v>#DIV/0!</v>
      </c>
      <c r="BI144" s="28" t="e">
        <f t="shared" si="63"/>
        <v>#DIV/0!</v>
      </c>
      <c r="BJ144" s="28" t="e">
        <f t="shared" si="66"/>
        <v>#DIV/0!</v>
      </c>
      <c r="BK144" s="28" t="e">
        <f t="shared" si="66"/>
        <v>#DIV/0!</v>
      </c>
      <c r="BL144" s="28" t="e">
        <f t="shared" si="66"/>
        <v>#DIV/0!</v>
      </c>
      <c r="BM144" s="28">
        <v>0</v>
      </c>
      <c r="BN144" s="28">
        <v>0</v>
      </c>
      <c r="BO144" s="28">
        <v>0</v>
      </c>
      <c r="BP144" s="28">
        <v>0</v>
      </c>
      <c r="BQ144" s="29">
        <f t="shared" si="81"/>
        <v>0</v>
      </c>
      <c r="BR144" s="28">
        <v>0</v>
      </c>
      <c r="BS144" s="28">
        <v>0</v>
      </c>
      <c r="BT144" s="29">
        <f t="shared" si="82"/>
        <v>0</v>
      </c>
      <c r="BU144" s="28" t="e">
        <f t="shared" si="67"/>
        <v>#DIV/0!</v>
      </c>
      <c r="BV144" s="28" t="e">
        <f t="shared" si="67"/>
        <v>#DIV/0!</v>
      </c>
      <c r="BW144" s="28" t="e">
        <f t="shared" si="67"/>
        <v>#DIV/0!</v>
      </c>
      <c r="BX144" s="28" t="e">
        <f t="shared" si="64"/>
        <v>#DIV/0!</v>
      </c>
      <c r="BY144" s="28" t="e">
        <f t="shared" si="68"/>
        <v>#DIV/0!</v>
      </c>
      <c r="BZ144" s="28" t="e">
        <f t="shared" si="68"/>
        <v>#DIV/0!</v>
      </c>
      <c r="CA144" s="28" t="e">
        <f t="shared" si="68"/>
        <v>#DIV/0!</v>
      </c>
      <c r="CB144" s="31">
        <v>0</v>
      </c>
      <c r="CC144" s="31">
        <v>0</v>
      </c>
      <c r="CD144" s="28">
        <v>0</v>
      </c>
      <c r="CE144" s="28">
        <v>0</v>
      </c>
      <c r="CF144" s="29">
        <f t="shared" si="83"/>
        <v>0</v>
      </c>
      <c r="CG144" s="28"/>
      <c r="CH144" s="28"/>
      <c r="CI144" s="40"/>
      <c r="CJ144" s="40"/>
      <c r="CK144" s="40"/>
      <c r="CL144" s="40"/>
      <c r="CM144" s="40"/>
      <c r="CN144" s="41"/>
      <c r="CO144" s="41"/>
      <c r="CP144" s="40"/>
      <c r="CQ144" s="17"/>
      <c r="CR144" s="17"/>
      <c r="CS144" s="17"/>
      <c r="CT144" s="17"/>
      <c r="CU144" s="17"/>
      <c r="CV144" s="17"/>
    </row>
    <row r="145" spans="1:101" s="117" customFormat="1" ht="28.2" thickBot="1" x14ac:dyDescent="0.35">
      <c r="A145" s="27" t="s">
        <v>271</v>
      </c>
      <c r="B145" s="115"/>
      <c r="C145" s="28" t="s">
        <v>272</v>
      </c>
      <c r="D145" s="116" t="s">
        <v>273</v>
      </c>
      <c r="E145" s="29">
        <v>0</v>
      </c>
      <c r="F145" s="29">
        <v>0</v>
      </c>
      <c r="G145" s="29">
        <v>0</v>
      </c>
      <c r="H145" s="29">
        <v>0</v>
      </c>
      <c r="I145" s="29">
        <f t="shared" si="69"/>
        <v>0</v>
      </c>
      <c r="J145" s="29">
        <v>0</v>
      </c>
      <c r="K145" s="29">
        <v>0</v>
      </c>
      <c r="L145" s="29">
        <f t="shared" si="70"/>
        <v>0</v>
      </c>
      <c r="M145" s="28">
        <v>0</v>
      </c>
      <c r="N145" s="28">
        <v>0</v>
      </c>
      <c r="O145" s="28">
        <v>0</v>
      </c>
      <c r="P145" s="28">
        <v>0</v>
      </c>
      <c r="Q145" s="29">
        <f t="shared" si="71"/>
        <v>0</v>
      </c>
      <c r="R145" s="28">
        <v>0</v>
      </c>
      <c r="S145" s="28">
        <v>0</v>
      </c>
      <c r="T145" s="29">
        <f t="shared" si="72"/>
        <v>0</v>
      </c>
      <c r="U145" s="28">
        <v>0</v>
      </c>
      <c r="V145" s="28">
        <v>0</v>
      </c>
      <c r="W145" s="28">
        <v>0</v>
      </c>
      <c r="X145" s="28">
        <v>0</v>
      </c>
      <c r="Y145" s="29">
        <f t="shared" si="73"/>
        <v>0</v>
      </c>
      <c r="Z145" s="28">
        <v>0</v>
      </c>
      <c r="AA145" s="28">
        <v>0</v>
      </c>
      <c r="AB145" s="29">
        <f t="shared" si="74"/>
        <v>0</v>
      </c>
      <c r="AC145" s="29" t="e">
        <f t="shared" si="59"/>
        <v>#DIV/0!</v>
      </c>
      <c r="AD145" s="29" t="e">
        <f t="shared" si="59"/>
        <v>#DIV/0!</v>
      </c>
      <c r="AE145" s="29" t="e">
        <f t="shared" si="59"/>
        <v>#DIV/0!</v>
      </c>
      <c r="AF145" s="29" t="e">
        <f t="shared" si="59"/>
        <v>#DIV/0!</v>
      </c>
      <c r="AG145" s="29" t="e">
        <f t="shared" si="59"/>
        <v>#DIV/0!</v>
      </c>
      <c r="AH145" s="30">
        <v>0</v>
      </c>
      <c r="AI145" s="30">
        <v>0</v>
      </c>
      <c r="AJ145" s="30">
        <v>0</v>
      </c>
      <c r="AK145" s="30">
        <v>0</v>
      </c>
      <c r="AL145" s="29">
        <f t="shared" si="75"/>
        <v>0</v>
      </c>
      <c r="AM145" s="30">
        <v>0</v>
      </c>
      <c r="AN145" s="30">
        <v>0</v>
      </c>
      <c r="AO145" s="29">
        <f t="shared" si="76"/>
        <v>0</v>
      </c>
      <c r="AP145" s="28">
        <v>0</v>
      </c>
      <c r="AQ145" s="28">
        <v>0</v>
      </c>
      <c r="AR145" s="28">
        <v>0</v>
      </c>
      <c r="AS145" s="28">
        <v>0</v>
      </c>
      <c r="AT145" s="29">
        <f t="shared" si="77"/>
        <v>0</v>
      </c>
      <c r="AU145" s="28">
        <v>0</v>
      </c>
      <c r="AV145" s="28">
        <v>0</v>
      </c>
      <c r="AW145" s="29">
        <f t="shared" si="78"/>
        <v>0</v>
      </c>
      <c r="AX145" s="28">
        <v>0</v>
      </c>
      <c r="AY145" s="28">
        <v>0</v>
      </c>
      <c r="AZ145" s="28">
        <v>0</v>
      </c>
      <c r="BA145" s="28">
        <v>0</v>
      </c>
      <c r="BB145" s="29">
        <f t="shared" si="79"/>
        <v>0</v>
      </c>
      <c r="BC145" s="28">
        <v>0</v>
      </c>
      <c r="BD145" s="28">
        <v>0</v>
      </c>
      <c r="BE145" s="29">
        <f t="shared" si="80"/>
        <v>0</v>
      </c>
      <c r="BF145" s="28" t="e">
        <f t="shared" si="65"/>
        <v>#DIV/0!</v>
      </c>
      <c r="BG145" s="28" t="e">
        <f t="shared" si="65"/>
        <v>#DIV/0!</v>
      </c>
      <c r="BH145" s="28" t="e">
        <f t="shared" si="65"/>
        <v>#DIV/0!</v>
      </c>
      <c r="BI145" s="28" t="e">
        <f t="shared" si="63"/>
        <v>#DIV/0!</v>
      </c>
      <c r="BJ145" s="28" t="e">
        <f t="shared" si="66"/>
        <v>#DIV/0!</v>
      </c>
      <c r="BK145" s="28" t="e">
        <f t="shared" si="66"/>
        <v>#DIV/0!</v>
      </c>
      <c r="BL145" s="28" t="e">
        <f t="shared" si="66"/>
        <v>#DIV/0!</v>
      </c>
      <c r="BM145" s="28">
        <v>0</v>
      </c>
      <c r="BN145" s="28">
        <v>0</v>
      </c>
      <c r="BO145" s="28">
        <v>0</v>
      </c>
      <c r="BP145" s="28">
        <v>0</v>
      </c>
      <c r="BQ145" s="29">
        <f t="shared" si="81"/>
        <v>0</v>
      </c>
      <c r="BR145" s="28">
        <v>0</v>
      </c>
      <c r="BS145" s="28">
        <v>0</v>
      </c>
      <c r="BT145" s="29">
        <f t="shared" si="82"/>
        <v>0</v>
      </c>
      <c r="BU145" s="28" t="e">
        <f t="shared" si="67"/>
        <v>#DIV/0!</v>
      </c>
      <c r="BV145" s="28" t="e">
        <f t="shared" si="67"/>
        <v>#DIV/0!</v>
      </c>
      <c r="BW145" s="28" t="e">
        <f t="shared" si="67"/>
        <v>#DIV/0!</v>
      </c>
      <c r="BX145" s="28" t="e">
        <f t="shared" si="64"/>
        <v>#DIV/0!</v>
      </c>
      <c r="BY145" s="28" t="e">
        <f t="shared" si="68"/>
        <v>#DIV/0!</v>
      </c>
      <c r="BZ145" s="28" t="e">
        <f t="shared" si="68"/>
        <v>#DIV/0!</v>
      </c>
      <c r="CA145" s="28" t="e">
        <f t="shared" si="68"/>
        <v>#DIV/0!</v>
      </c>
      <c r="CB145" s="31">
        <v>0</v>
      </c>
      <c r="CC145" s="31">
        <v>0</v>
      </c>
      <c r="CD145" s="28">
        <v>0</v>
      </c>
      <c r="CE145" s="28">
        <v>0</v>
      </c>
      <c r="CF145" s="29">
        <f t="shared" si="83"/>
        <v>0</v>
      </c>
      <c r="CG145" s="28"/>
      <c r="CH145" s="28"/>
      <c r="CI145" s="32"/>
      <c r="CJ145" s="32"/>
      <c r="CK145" s="32"/>
      <c r="CL145" s="32"/>
      <c r="CM145" s="32"/>
      <c r="CN145" s="33"/>
      <c r="CO145" s="33"/>
      <c r="CP145" s="32"/>
      <c r="CQ145" s="34"/>
      <c r="CR145" s="34"/>
      <c r="CS145" s="34"/>
      <c r="CT145" s="34"/>
      <c r="CU145" s="34"/>
      <c r="CV145" s="34"/>
    </row>
    <row r="146" spans="1:101" s="148" customFormat="1" ht="28.2" thickBot="1" x14ac:dyDescent="0.3">
      <c r="A146" s="289" t="s">
        <v>337</v>
      </c>
      <c r="B146" s="290" t="s">
        <v>338</v>
      </c>
      <c r="C146" s="290" t="s">
        <v>165</v>
      </c>
      <c r="D146" s="290" t="s">
        <v>339</v>
      </c>
      <c r="E146" s="291"/>
      <c r="F146" s="291"/>
      <c r="G146" s="291"/>
      <c r="H146" s="291"/>
      <c r="I146" s="29">
        <f t="shared" si="69"/>
        <v>0</v>
      </c>
      <c r="J146" s="291"/>
      <c r="K146" s="291"/>
      <c r="L146" s="275">
        <f t="shared" si="70"/>
        <v>0</v>
      </c>
      <c r="M146" s="291"/>
      <c r="N146" s="291"/>
      <c r="Q146" s="29">
        <f t="shared" si="71"/>
        <v>0</v>
      </c>
      <c r="T146" s="29">
        <f t="shared" si="72"/>
        <v>0</v>
      </c>
      <c r="Y146" s="29">
        <f t="shared" si="73"/>
        <v>0</v>
      </c>
      <c r="AB146" s="29">
        <f t="shared" si="74"/>
        <v>0</v>
      </c>
      <c r="AC146" s="275" t="e">
        <f t="shared" si="59"/>
        <v>#DIV/0!</v>
      </c>
      <c r="AD146" s="275" t="e">
        <f t="shared" si="59"/>
        <v>#DIV/0!</v>
      </c>
      <c r="AE146" s="275" t="e">
        <f t="shared" si="59"/>
        <v>#DIV/0!</v>
      </c>
      <c r="AF146" s="275" t="e">
        <f t="shared" si="59"/>
        <v>#DIV/0!</v>
      </c>
      <c r="AG146" s="275" t="e">
        <f t="shared" si="59"/>
        <v>#DIV/0!</v>
      </c>
      <c r="AH146" s="291"/>
      <c r="AI146" s="291"/>
      <c r="AJ146" s="291"/>
      <c r="AK146" s="291"/>
      <c r="AL146" s="29">
        <f t="shared" si="75"/>
        <v>0</v>
      </c>
      <c r="AM146" s="291"/>
      <c r="AN146" s="147"/>
      <c r="AO146" s="275">
        <f t="shared" si="76"/>
        <v>0</v>
      </c>
      <c r="AP146" s="147"/>
      <c r="AQ146" s="147"/>
      <c r="AR146" s="147"/>
      <c r="AS146" s="147"/>
      <c r="AT146" s="29">
        <f t="shared" si="77"/>
        <v>0</v>
      </c>
      <c r="AU146" s="147"/>
      <c r="AV146" s="147"/>
      <c r="AW146" s="29">
        <f t="shared" si="78"/>
        <v>0</v>
      </c>
      <c r="AX146" s="147"/>
      <c r="AY146" s="147"/>
      <c r="AZ146" s="147"/>
      <c r="BA146" s="147"/>
      <c r="BB146" s="29">
        <f t="shared" si="79"/>
        <v>0</v>
      </c>
      <c r="BC146" s="147"/>
      <c r="BD146" s="147"/>
      <c r="BE146" s="29">
        <f t="shared" si="80"/>
        <v>0</v>
      </c>
      <c r="BF146" s="276" t="e">
        <f t="shared" si="65"/>
        <v>#DIV/0!</v>
      </c>
      <c r="BG146" s="276" t="e">
        <f t="shared" si="65"/>
        <v>#DIV/0!</v>
      </c>
      <c r="BH146" s="276" t="e">
        <f t="shared" si="65"/>
        <v>#DIV/0!</v>
      </c>
      <c r="BI146" s="276" t="e">
        <f t="shared" si="63"/>
        <v>#DIV/0!</v>
      </c>
      <c r="BJ146" s="276" t="e">
        <f t="shared" si="66"/>
        <v>#DIV/0!</v>
      </c>
      <c r="BK146" s="276" t="e">
        <f t="shared" si="66"/>
        <v>#DIV/0!</v>
      </c>
      <c r="BL146" s="276" t="e">
        <f t="shared" si="66"/>
        <v>#DIV/0!</v>
      </c>
      <c r="BM146" s="147"/>
      <c r="BN146" s="147"/>
      <c r="BO146" s="147"/>
      <c r="BP146" s="147"/>
      <c r="BQ146" s="29">
        <f t="shared" si="81"/>
        <v>0</v>
      </c>
      <c r="BR146" s="147"/>
      <c r="BS146" s="147"/>
      <c r="BT146" s="29">
        <f t="shared" si="82"/>
        <v>0</v>
      </c>
      <c r="BU146" s="276" t="e">
        <f t="shared" si="67"/>
        <v>#DIV/0!</v>
      </c>
      <c r="BV146" s="276" t="e">
        <f t="shared" si="67"/>
        <v>#DIV/0!</v>
      </c>
      <c r="BW146" s="276" t="e">
        <f t="shared" si="67"/>
        <v>#DIV/0!</v>
      </c>
      <c r="BX146" s="276" t="e">
        <f t="shared" si="64"/>
        <v>#DIV/0!</v>
      </c>
      <c r="BY146" s="276" t="e">
        <f t="shared" si="68"/>
        <v>#DIV/0!</v>
      </c>
      <c r="BZ146" s="276" t="e">
        <f t="shared" si="68"/>
        <v>#DIV/0!</v>
      </c>
      <c r="CA146" s="276" t="e">
        <f t="shared" si="68"/>
        <v>#DIV/0!</v>
      </c>
      <c r="CB146" s="147"/>
      <c r="CC146" s="147"/>
      <c r="CD146" s="147"/>
      <c r="CE146" s="147"/>
      <c r="CF146" s="275">
        <f t="shared" si="83"/>
        <v>0</v>
      </c>
      <c r="CG146" s="291"/>
      <c r="CH146" s="291"/>
      <c r="CI146" s="291"/>
      <c r="CJ146" s="291"/>
      <c r="CK146" s="291"/>
      <c r="CL146" s="291"/>
    </row>
    <row r="147" spans="1:101" s="26" customFormat="1" ht="14.4" x14ac:dyDescent="0.3">
      <c r="A147" s="22" t="s">
        <v>274</v>
      </c>
      <c r="B147" s="23"/>
      <c r="C147" s="24"/>
      <c r="D147" s="23"/>
      <c r="E147" s="29"/>
      <c r="F147" s="29"/>
      <c r="G147" s="29"/>
      <c r="H147" s="29"/>
      <c r="I147" s="29">
        <f t="shared" si="69"/>
        <v>0</v>
      </c>
      <c r="J147" s="29"/>
      <c r="K147" s="29"/>
      <c r="L147" s="29">
        <f t="shared" si="70"/>
        <v>0</v>
      </c>
      <c r="M147" s="28">
        <v>0</v>
      </c>
      <c r="N147" s="28">
        <v>0</v>
      </c>
      <c r="O147" s="28">
        <v>0</v>
      </c>
      <c r="P147" s="28">
        <v>0</v>
      </c>
      <c r="Q147" s="29">
        <f t="shared" si="71"/>
        <v>0</v>
      </c>
      <c r="R147" s="28">
        <v>0</v>
      </c>
      <c r="S147" s="28">
        <v>0</v>
      </c>
      <c r="T147" s="29">
        <f t="shared" si="72"/>
        <v>0</v>
      </c>
      <c r="U147" s="28">
        <v>0</v>
      </c>
      <c r="V147" s="28">
        <v>0</v>
      </c>
      <c r="W147" s="28">
        <v>0</v>
      </c>
      <c r="X147" s="28">
        <v>0</v>
      </c>
      <c r="Y147" s="29">
        <f t="shared" si="73"/>
        <v>0</v>
      </c>
      <c r="Z147" s="28">
        <v>0</v>
      </c>
      <c r="AA147" s="28">
        <v>0</v>
      </c>
      <c r="AB147" s="29">
        <f t="shared" si="74"/>
        <v>0</v>
      </c>
      <c r="AC147" s="29" t="e">
        <f t="shared" si="59"/>
        <v>#DIV/0!</v>
      </c>
      <c r="AD147" s="29" t="e">
        <f t="shared" si="59"/>
        <v>#DIV/0!</v>
      </c>
      <c r="AE147" s="29" t="e">
        <f t="shared" si="59"/>
        <v>#DIV/0!</v>
      </c>
      <c r="AF147" s="29" t="e">
        <f t="shared" si="59"/>
        <v>#DIV/0!</v>
      </c>
      <c r="AG147" s="29" t="e">
        <f t="shared" si="59"/>
        <v>#DIV/0!</v>
      </c>
      <c r="AH147" s="30"/>
      <c r="AI147" s="30"/>
      <c r="AJ147" s="30"/>
      <c r="AK147" s="30"/>
      <c r="AL147" s="29">
        <f t="shared" si="75"/>
        <v>0</v>
      </c>
      <c r="AM147" s="30"/>
      <c r="AN147" s="30"/>
      <c r="AO147" s="29">
        <f t="shared" si="76"/>
        <v>0</v>
      </c>
      <c r="AP147" s="28">
        <v>0</v>
      </c>
      <c r="AQ147" s="28">
        <v>0</v>
      </c>
      <c r="AR147" s="28">
        <v>0</v>
      </c>
      <c r="AS147" s="28">
        <v>0</v>
      </c>
      <c r="AT147" s="29">
        <f t="shared" si="77"/>
        <v>0</v>
      </c>
      <c r="AU147" s="28">
        <v>0</v>
      </c>
      <c r="AV147" s="28">
        <v>0</v>
      </c>
      <c r="AW147" s="29">
        <f t="shared" si="78"/>
        <v>0</v>
      </c>
      <c r="AX147" s="28">
        <v>0</v>
      </c>
      <c r="AY147" s="28">
        <v>0</v>
      </c>
      <c r="AZ147" s="28">
        <v>0</v>
      </c>
      <c r="BA147" s="28">
        <v>0</v>
      </c>
      <c r="BB147" s="29">
        <f t="shared" si="79"/>
        <v>0</v>
      </c>
      <c r="BC147" s="28">
        <v>0</v>
      </c>
      <c r="BD147" s="28">
        <v>0</v>
      </c>
      <c r="BE147" s="29">
        <f t="shared" si="80"/>
        <v>0</v>
      </c>
      <c r="BF147" s="28" t="e">
        <f t="shared" si="65"/>
        <v>#DIV/0!</v>
      </c>
      <c r="BG147" s="28" t="e">
        <f t="shared" si="65"/>
        <v>#DIV/0!</v>
      </c>
      <c r="BH147" s="28" t="e">
        <f t="shared" si="65"/>
        <v>#DIV/0!</v>
      </c>
      <c r="BI147" s="28" t="e">
        <f t="shared" si="63"/>
        <v>#DIV/0!</v>
      </c>
      <c r="BJ147" s="28" t="e">
        <f t="shared" si="66"/>
        <v>#DIV/0!</v>
      </c>
      <c r="BK147" s="28" t="e">
        <f t="shared" si="66"/>
        <v>#DIV/0!</v>
      </c>
      <c r="BL147" s="28" t="e">
        <f t="shared" si="66"/>
        <v>#DIV/0!</v>
      </c>
      <c r="BM147" s="28">
        <v>0</v>
      </c>
      <c r="BN147" s="28">
        <v>0</v>
      </c>
      <c r="BO147" s="28">
        <v>0</v>
      </c>
      <c r="BP147" s="28">
        <v>0</v>
      </c>
      <c r="BQ147" s="29">
        <f t="shared" si="81"/>
        <v>0</v>
      </c>
      <c r="BR147" s="28">
        <v>0</v>
      </c>
      <c r="BS147" s="28">
        <v>0</v>
      </c>
      <c r="BT147" s="29">
        <f t="shared" si="82"/>
        <v>0</v>
      </c>
      <c r="BU147" s="28" t="e">
        <f t="shared" si="67"/>
        <v>#DIV/0!</v>
      </c>
      <c r="BV147" s="28" t="e">
        <f t="shared" si="67"/>
        <v>#DIV/0!</v>
      </c>
      <c r="BW147" s="28" t="e">
        <f t="shared" si="67"/>
        <v>#DIV/0!</v>
      </c>
      <c r="BX147" s="28" t="e">
        <f t="shared" si="64"/>
        <v>#DIV/0!</v>
      </c>
      <c r="BY147" s="28" t="e">
        <f t="shared" si="68"/>
        <v>#DIV/0!</v>
      </c>
      <c r="BZ147" s="28" t="e">
        <f t="shared" si="68"/>
        <v>#DIV/0!</v>
      </c>
      <c r="CA147" s="28" t="e">
        <f t="shared" si="68"/>
        <v>#DIV/0!</v>
      </c>
      <c r="CB147" s="31"/>
      <c r="CC147" s="31"/>
      <c r="CD147" s="28">
        <v>0</v>
      </c>
      <c r="CE147" s="28">
        <v>0</v>
      </c>
      <c r="CF147" s="29">
        <f t="shared" si="83"/>
        <v>0</v>
      </c>
      <c r="CG147" s="28"/>
      <c r="CH147" s="28"/>
      <c r="CI147" s="23"/>
      <c r="CJ147" s="23"/>
      <c r="CK147" s="23"/>
      <c r="CL147" s="23"/>
      <c r="CM147" s="23"/>
      <c r="CN147" s="23"/>
      <c r="CO147" s="23"/>
      <c r="CP147" s="23"/>
      <c r="CQ147" s="25"/>
      <c r="CR147" s="25"/>
      <c r="CS147" s="25"/>
      <c r="CT147" s="25"/>
      <c r="CU147" s="25"/>
      <c r="CV147" s="25"/>
    </row>
    <row r="148" spans="1:101" s="125" customFormat="1" x14ac:dyDescent="0.3">
      <c r="A148" s="124" t="s">
        <v>275</v>
      </c>
      <c r="C148" s="124"/>
      <c r="E148" s="29">
        <v>0</v>
      </c>
      <c r="F148" s="29">
        <v>0</v>
      </c>
      <c r="G148" s="29">
        <v>0</v>
      </c>
      <c r="H148" s="29">
        <v>0</v>
      </c>
      <c r="I148" s="29">
        <f t="shared" si="69"/>
        <v>0</v>
      </c>
      <c r="J148" s="29">
        <v>0</v>
      </c>
      <c r="K148" s="29">
        <v>0</v>
      </c>
      <c r="L148" s="29">
        <f t="shared" si="70"/>
        <v>0</v>
      </c>
      <c r="M148" s="28">
        <v>0</v>
      </c>
      <c r="N148" s="28">
        <v>0</v>
      </c>
      <c r="O148" s="28">
        <v>0</v>
      </c>
      <c r="P148" s="28">
        <v>0</v>
      </c>
      <c r="Q148" s="29">
        <f t="shared" si="71"/>
        <v>0</v>
      </c>
      <c r="R148" s="28">
        <v>0</v>
      </c>
      <c r="S148" s="28">
        <v>0</v>
      </c>
      <c r="T148" s="29">
        <f t="shared" si="72"/>
        <v>0</v>
      </c>
      <c r="U148" s="28">
        <v>0</v>
      </c>
      <c r="V148" s="28">
        <v>0</v>
      </c>
      <c r="W148" s="28">
        <v>0</v>
      </c>
      <c r="X148" s="28">
        <v>0</v>
      </c>
      <c r="Y148" s="29">
        <f t="shared" si="73"/>
        <v>0</v>
      </c>
      <c r="Z148" s="28">
        <v>0</v>
      </c>
      <c r="AA148" s="28">
        <v>0</v>
      </c>
      <c r="AB148" s="29">
        <f t="shared" si="74"/>
        <v>0</v>
      </c>
      <c r="AC148" s="29" t="e">
        <f t="shared" si="59"/>
        <v>#DIV/0!</v>
      </c>
      <c r="AD148" s="29" t="e">
        <f t="shared" si="59"/>
        <v>#DIV/0!</v>
      </c>
      <c r="AE148" s="29" t="e">
        <f t="shared" si="59"/>
        <v>#DIV/0!</v>
      </c>
      <c r="AF148" s="29" t="e">
        <f t="shared" si="59"/>
        <v>#DIV/0!</v>
      </c>
      <c r="AG148" s="29" t="e">
        <f t="shared" si="59"/>
        <v>#DIV/0!</v>
      </c>
      <c r="AH148" s="30">
        <v>0</v>
      </c>
      <c r="AI148" s="30">
        <v>0</v>
      </c>
      <c r="AJ148" s="30">
        <v>0</v>
      </c>
      <c r="AK148" s="30">
        <v>0</v>
      </c>
      <c r="AL148" s="29">
        <f t="shared" si="75"/>
        <v>0</v>
      </c>
      <c r="AM148" s="30">
        <v>0</v>
      </c>
      <c r="AN148" s="30">
        <v>0</v>
      </c>
      <c r="AO148" s="29">
        <f t="shared" si="76"/>
        <v>0</v>
      </c>
      <c r="AP148" s="28">
        <v>0</v>
      </c>
      <c r="AQ148" s="28">
        <v>0</v>
      </c>
      <c r="AR148" s="28">
        <v>0</v>
      </c>
      <c r="AS148" s="28">
        <v>0</v>
      </c>
      <c r="AT148" s="29">
        <f t="shared" si="77"/>
        <v>0</v>
      </c>
      <c r="AU148" s="28">
        <v>0</v>
      </c>
      <c r="AV148" s="28">
        <v>0</v>
      </c>
      <c r="AW148" s="29">
        <f t="shared" si="78"/>
        <v>0</v>
      </c>
      <c r="AX148" s="28">
        <v>0</v>
      </c>
      <c r="AY148" s="28">
        <v>0</v>
      </c>
      <c r="AZ148" s="28">
        <v>0</v>
      </c>
      <c r="BA148" s="28">
        <v>0</v>
      </c>
      <c r="BB148" s="29">
        <f t="shared" si="79"/>
        <v>0</v>
      </c>
      <c r="BC148" s="28">
        <v>0</v>
      </c>
      <c r="BD148" s="28">
        <v>0</v>
      </c>
      <c r="BE148" s="29">
        <f t="shared" si="80"/>
        <v>0</v>
      </c>
      <c r="BF148" s="28" t="e">
        <f t="shared" si="65"/>
        <v>#DIV/0!</v>
      </c>
      <c r="BG148" s="28" t="e">
        <f t="shared" si="65"/>
        <v>#DIV/0!</v>
      </c>
      <c r="BH148" s="28" t="e">
        <f t="shared" si="65"/>
        <v>#DIV/0!</v>
      </c>
      <c r="BI148" s="28" t="e">
        <f t="shared" si="63"/>
        <v>#DIV/0!</v>
      </c>
      <c r="BJ148" s="28" t="e">
        <f t="shared" si="66"/>
        <v>#DIV/0!</v>
      </c>
      <c r="BK148" s="28" t="e">
        <f t="shared" si="66"/>
        <v>#DIV/0!</v>
      </c>
      <c r="BL148" s="28" t="e">
        <f t="shared" si="66"/>
        <v>#DIV/0!</v>
      </c>
      <c r="BM148" s="28">
        <v>0</v>
      </c>
      <c r="BN148" s="28">
        <v>0</v>
      </c>
      <c r="BO148" s="28">
        <v>0</v>
      </c>
      <c r="BP148" s="28">
        <v>0</v>
      </c>
      <c r="BQ148" s="29">
        <f t="shared" si="81"/>
        <v>0</v>
      </c>
      <c r="BR148" s="28">
        <v>0</v>
      </c>
      <c r="BS148" s="28">
        <v>0</v>
      </c>
      <c r="BT148" s="29">
        <f t="shared" si="82"/>
        <v>0</v>
      </c>
      <c r="BU148" s="28" t="e">
        <f t="shared" si="67"/>
        <v>#DIV/0!</v>
      </c>
      <c r="BV148" s="28" t="e">
        <f t="shared" si="67"/>
        <v>#DIV/0!</v>
      </c>
      <c r="BW148" s="28" t="e">
        <f t="shared" si="67"/>
        <v>#DIV/0!</v>
      </c>
      <c r="BX148" s="28" t="e">
        <f t="shared" si="64"/>
        <v>#DIV/0!</v>
      </c>
      <c r="BY148" s="28" t="e">
        <f t="shared" si="68"/>
        <v>#DIV/0!</v>
      </c>
      <c r="BZ148" s="28" t="e">
        <f t="shared" si="68"/>
        <v>#DIV/0!</v>
      </c>
      <c r="CA148" s="28" t="e">
        <f t="shared" si="68"/>
        <v>#DIV/0!</v>
      </c>
      <c r="CB148" s="31">
        <v>0</v>
      </c>
      <c r="CC148" s="31">
        <v>0</v>
      </c>
      <c r="CD148" s="28">
        <v>0</v>
      </c>
      <c r="CE148" s="28">
        <v>0</v>
      </c>
      <c r="CF148" s="29">
        <f t="shared" si="83"/>
        <v>0</v>
      </c>
      <c r="CG148" s="28"/>
      <c r="CH148" s="28"/>
      <c r="CN148" s="126"/>
      <c r="CO148" s="126"/>
      <c r="CQ148" s="127"/>
      <c r="CR148" s="127"/>
      <c r="CS148" s="127"/>
      <c r="CT148" s="127"/>
      <c r="CU148" s="127"/>
      <c r="CV148" s="127"/>
      <c r="CW148" s="128"/>
    </row>
    <row r="149" spans="1:101" s="17" customFormat="1" ht="27.6" x14ac:dyDescent="0.3">
      <c r="A149" s="129" t="s">
        <v>276</v>
      </c>
      <c r="B149" s="125"/>
      <c r="C149" s="124" t="s">
        <v>176</v>
      </c>
      <c r="D149" s="124" t="s">
        <v>277</v>
      </c>
      <c r="E149" s="29">
        <v>0</v>
      </c>
      <c r="F149" s="29">
        <v>0</v>
      </c>
      <c r="G149" s="29">
        <v>0</v>
      </c>
      <c r="H149" s="29">
        <v>0</v>
      </c>
      <c r="I149" s="29">
        <f t="shared" si="69"/>
        <v>0</v>
      </c>
      <c r="J149" s="29">
        <v>0</v>
      </c>
      <c r="K149" s="29">
        <v>0</v>
      </c>
      <c r="L149" s="29">
        <f t="shared" si="70"/>
        <v>0</v>
      </c>
      <c r="M149" s="28">
        <v>0</v>
      </c>
      <c r="N149" s="28">
        <v>0</v>
      </c>
      <c r="O149" s="28">
        <v>0</v>
      </c>
      <c r="P149" s="28">
        <v>0</v>
      </c>
      <c r="Q149" s="29">
        <f t="shared" si="71"/>
        <v>0</v>
      </c>
      <c r="R149" s="28">
        <v>0</v>
      </c>
      <c r="S149" s="28">
        <v>0</v>
      </c>
      <c r="T149" s="29">
        <f t="shared" si="72"/>
        <v>0</v>
      </c>
      <c r="U149" s="28">
        <v>0</v>
      </c>
      <c r="V149" s="28">
        <v>0</v>
      </c>
      <c r="W149" s="28">
        <v>0</v>
      </c>
      <c r="X149" s="28">
        <v>0</v>
      </c>
      <c r="Y149" s="29">
        <f t="shared" si="73"/>
        <v>0</v>
      </c>
      <c r="Z149" s="28">
        <v>0</v>
      </c>
      <c r="AA149" s="28">
        <v>0</v>
      </c>
      <c r="AB149" s="29">
        <f t="shared" si="74"/>
        <v>0</v>
      </c>
      <c r="AC149" s="29" t="e">
        <f t="shared" si="59"/>
        <v>#DIV/0!</v>
      </c>
      <c r="AD149" s="29" t="e">
        <f t="shared" si="59"/>
        <v>#DIV/0!</v>
      </c>
      <c r="AE149" s="29" t="e">
        <f t="shared" si="59"/>
        <v>#DIV/0!</v>
      </c>
      <c r="AF149" s="29" t="e">
        <f t="shared" si="59"/>
        <v>#DIV/0!</v>
      </c>
      <c r="AG149" s="29" t="e">
        <f t="shared" si="59"/>
        <v>#DIV/0!</v>
      </c>
      <c r="AH149" s="30">
        <v>0</v>
      </c>
      <c r="AI149" s="30">
        <v>0</v>
      </c>
      <c r="AJ149" s="30">
        <v>0</v>
      </c>
      <c r="AK149" s="30">
        <v>0</v>
      </c>
      <c r="AL149" s="29">
        <f t="shared" si="75"/>
        <v>0</v>
      </c>
      <c r="AM149" s="30">
        <v>0</v>
      </c>
      <c r="AN149" s="30">
        <v>0</v>
      </c>
      <c r="AO149" s="29">
        <f t="shared" si="76"/>
        <v>0</v>
      </c>
      <c r="AP149" s="28">
        <v>0</v>
      </c>
      <c r="AQ149" s="28">
        <v>0</v>
      </c>
      <c r="AR149" s="28">
        <v>0</v>
      </c>
      <c r="AS149" s="28">
        <v>0</v>
      </c>
      <c r="AT149" s="29">
        <f t="shared" si="77"/>
        <v>0</v>
      </c>
      <c r="AU149" s="28">
        <v>0</v>
      </c>
      <c r="AV149" s="28">
        <v>0</v>
      </c>
      <c r="AW149" s="29">
        <f t="shared" si="78"/>
        <v>0</v>
      </c>
      <c r="AX149" s="28">
        <v>0</v>
      </c>
      <c r="AY149" s="28">
        <v>0</v>
      </c>
      <c r="AZ149" s="28">
        <v>0</v>
      </c>
      <c r="BA149" s="28">
        <v>0</v>
      </c>
      <c r="BB149" s="29">
        <f t="shared" si="79"/>
        <v>0</v>
      </c>
      <c r="BC149" s="28">
        <v>0</v>
      </c>
      <c r="BD149" s="28">
        <v>0</v>
      </c>
      <c r="BE149" s="29">
        <f t="shared" si="80"/>
        <v>0</v>
      </c>
      <c r="BF149" s="28" t="e">
        <f t="shared" si="65"/>
        <v>#DIV/0!</v>
      </c>
      <c r="BG149" s="28" t="e">
        <f t="shared" si="65"/>
        <v>#DIV/0!</v>
      </c>
      <c r="BH149" s="28" t="e">
        <f t="shared" si="65"/>
        <v>#DIV/0!</v>
      </c>
      <c r="BI149" s="28" t="e">
        <f t="shared" si="63"/>
        <v>#DIV/0!</v>
      </c>
      <c r="BJ149" s="28" t="e">
        <f t="shared" si="66"/>
        <v>#DIV/0!</v>
      </c>
      <c r="BK149" s="28" t="e">
        <f t="shared" si="66"/>
        <v>#DIV/0!</v>
      </c>
      <c r="BL149" s="28" t="e">
        <f t="shared" si="66"/>
        <v>#DIV/0!</v>
      </c>
      <c r="BM149" s="28">
        <v>0</v>
      </c>
      <c r="BN149" s="28">
        <v>0</v>
      </c>
      <c r="BO149" s="28">
        <v>0</v>
      </c>
      <c r="BP149" s="28">
        <v>0</v>
      </c>
      <c r="BQ149" s="29">
        <f t="shared" si="81"/>
        <v>0</v>
      </c>
      <c r="BR149" s="28">
        <v>0</v>
      </c>
      <c r="BS149" s="28">
        <v>0</v>
      </c>
      <c r="BT149" s="29">
        <f t="shared" si="82"/>
        <v>0</v>
      </c>
      <c r="BU149" s="28" t="e">
        <f t="shared" si="67"/>
        <v>#DIV/0!</v>
      </c>
      <c r="BV149" s="28" t="e">
        <f t="shared" si="67"/>
        <v>#DIV/0!</v>
      </c>
      <c r="BW149" s="28" t="e">
        <f t="shared" si="67"/>
        <v>#DIV/0!</v>
      </c>
      <c r="BX149" s="28" t="e">
        <f t="shared" si="64"/>
        <v>#DIV/0!</v>
      </c>
      <c r="BY149" s="28" t="e">
        <f t="shared" si="68"/>
        <v>#DIV/0!</v>
      </c>
      <c r="BZ149" s="28" t="e">
        <f t="shared" si="68"/>
        <v>#DIV/0!</v>
      </c>
      <c r="CA149" s="28" t="e">
        <f t="shared" si="68"/>
        <v>#DIV/0!</v>
      </c>
      <c r="CB149" s="31">
        <v>0</v>
      </c>
      <c r="CC149" s="31">
        <v>0</v>
      </c>
      <c r="CD149" s="28">
        <v>0</v>
      </c>
      <c r="CE149" s="28">
        <v>0</v>
      </c>
      <c r="CF149" s="29">
        <f t="shared" si="83"/>
        <v>0</v>
      </c>
      <c r="CG149" s="28"/>
      <c r="CH149" s="28"/>
      <c r="CI149" s="64"/>
      <c r="CJ149" s="64"/>
      <c r="CK149" s="64"/>
      <c r="CL149" s="64"/>
      <c r="CM149" s="64"/>
      <c r="CN149" s="41"/>
      <c r="CO149" s="41"/>
      <c r="CP149" s="64"/>
    </row>
    <row r="150" spans="1:101" s="17" customFormat="1" ht="27.6" x14ac:dyDescent="0.3">
      <c r="A150" s="129" t="s">
        <v>278</v>
      </c>
      <c r="B150" s="125"/>
      <c r="C150" s="124" t="s">
        <v>279</v>
      </c>
      <c r="D150" s="124" t="s">
        <v>280</v>
      </c>
      <c r="E150" s="29">
        <v>0</v>
      </c>
      <c r="F150" s="29">
        <v>0</v>
      </c>
      <c r="G150" s="29">
        <v>2</v>
      </c>
      <c r="H150" s="29">
        <v>0</v>
      </c>
      <c r="I150" s="29">
        <f t="shared" si="69"/>
        <v>2</v>
      </c>
      <c r="J150" s="29">
        <v>0</v>
      </c>
      <c r="K150" s="29">
        <v>2</v>
      </c>
      <c r="L150" s="29">
        <f t="shared" si="70"/>
        <v>2</v>
      </c>
      <c r="M150" s="28">
        <v>0</v>
      </c>
      <c r="N150" s="28">
        <v>0</v>
      </c>
      <c r="O150" s="28">
        <v>0</v>
      </c>
      <c r="P150" s="28">
        <v>0</v>
      </c>
      <c r="Q150" s="29">
        <f t="shared" si="71"/>
        <v>0</v>
      </c>
      <c r="R150" s="28">
        <v>0</v>
      </c>
      <c r="S150" s="28">
        <v>0</v>
      </c>
      <c r="T150" s="29">
        <f t="shared" si="72"/>
        <v>0</v>
      </c>
      <c r="U150" s="28">
        <v>0</v>
      </c>
      <c r="V150" s="28">
        <v>0</v>
      </c>
      <c r="W150" s="28">
        <v>0</v>
      </c>
      <c r="X150" s="28">
        <v>0</v>
      </c>
      <c r="Y150" s="29">
        <f t="shared" si="73"/>
        <v>0</v>
      </c>
      <c r="Z150" s="28">
        <v>0</v>
      </c>
      <c r="AA150" s="28">
        <v>0</v>
      </c>
      <c r="AB150" s="29">
        <f t="shared" si="74"/>
        <v>0</v>
      </c>
      <c r="AC150" s="29" t="e">
        <f t="shared" si="59"/>
        <v>#DIV/0!</v>
      </c>
      <c r="AD150" s="29" t="e">
        <f t="shared" si="59"/>
        <v>#DIV/0!</v>
      </c>
      <c r="AE150" s="29" t="e">
        <f t="shared" si="59"/>
        <v>#DIV/0!</v>
      </c>
      <c r="AF150" s="29" t="e">
        <f t="shared" si="59"/>
        <v>#DIV/0!</v>
      </c>
      <c r="AG150" s="29" t="e">
        <f t="shared" si="59"/>
        <v>#DIV/0!</v>
      </c>
      <c r="AH150" s="30">
        <v>0</v>
      </c>
      <c r="AI150" s="30">
        <v>0</v>
      </c>
      <c r="AJ150" s="30">
        <v>4</v>
      </c>
      <c r="AK150" s="30">
        <v>0</v>
      </c>
      <c r="AL150" s="29">
        <f t="shared" si="75"/>
        <v>4</v>
      </c>
      <c r="AM150" s="30">
        <v>0</v>
      </c>
      <c r="AN150" s="30">
        <v>4</v>
      </c>
      <c r="AO150" s="29">
        <f t="shared" si="76"/>
        <v>4</v>
      </c>
      <c r="AP150" s="28">
        <v>0</v>
      </c>
      <c r="AQ150" s="28">
        <v>0</v>
      </c>
      <c r="AR150" s="28">
        <v>0</v>
      </c>
      <c r="AS150" s="28">
        <v>0</v>
      </c>
      <c r="AT150" s="29">
        <f t="shared" si="77"/>
        <v>0</v>
      </c>
      <c r="AU150" s="28">
        <v>0</v>
      </c>
      <c r="AV150" s="28">
        <v>0</v>
      </c>
      <c r="AW150" s="29">
        <f t="shared" si="78"/>
        <v>0</v>
      </c>
      <c r="AX150" s="28">
        <v>0</v>
      </c>
      <c r="AY150" s="28">
        <v>0</v>
      </c>
      <c r="AZ150" s="28">
        <v>0</v>
      </c>
      <c r="BA150" s="28">
        <v>0</v>
      </c>
      <c r="BB150" s="29">
        <f t="shared" si="79"/>
        <v>0</v>
      </c>
      <c r="BC150" s="28">
        <v>0</v>
      </c>
      <c r="BD150" s="28">
        <v>0</v>
      </c>
      <c r="BE150" s="29">
        <f t="shared" si="80"/>
        <v>0</v>
      </c>
      <c r="BF150" s="28" t="e">
        <f t="shared" si="65"/>
        <v>#DIV/0!</v>
      </c>
      <c r="BG150" s="28" t="e">
        <f t="shared" si="65"/>
        <v>#DIV/0!</v>
      </c>
      <c r="BH150" s="28" t="e">
        <f t="shared" si="65"/>
        <v>#DIV/0!</v>
      </c>
      <c r="BI150" s="28" t="e">
        <f t="shared" si="63"/>
        <v>#DIV/0!</v>
      </c>
      <c r="BJ150" s="28" t="e">
        <f t="shared" si="66"/>
        <v>#DIV/0!</v>
      </c>
      <c r="BK150" s="28" t="e">
        <f t="shared" si="66"/>
        <v>#DIV/0!</v>
      </c>
      <c r="BL150" s="28" t="e">
        <f t="shared" si="66"/>
        <v>#DIV/0!</v>
      </c>
      <c r="BM150" s="28">
        <v>0</v>
      </c>
      <c r="BN150" s="28">
        <v>0</v>
      </c>
      <c r="BO150" s="28">
        <v>0</v>
      </c>
      <c r="BP150" s="28">
        <v>0</v>
      </c>
      <c r="BQ150" s="29">
        <f t="shared" si="81"/>
        <v>0</v>
      </c>
      <c r="BR150" s="28">
        <v>0</v>
      </c>
      <c r="BS150" s="28">
        <v>0</v>
      </c>
      <c r="BT150" s="29">
        <f t="shared" si="82"/>
        <v>0</v>
      </c>
      <c r="BU150" s="28" t="e">
        <f t="shared" si="67"/>
        <v>#DIV/0!</v>
      </c>
      <c r="BV150" s="28" t="e">
        <f t="shared" si="67"/>
        <v>#DIV/0!</v>
      </c>
      <c r="BW150" s="28" t="e">
        <f t="shared" si="67"/>
        <v>#DIV/0!</v>
      </c>
      <c r="BX150" s="28" t="e">
        <f t="shared" si="64"/>
        <v>#DIV/0!</v>
      </c>
      <c r="BY150" s="28" t="e">
        <f t="shared" si="68"/>
        <v>#DIV/0!</v>
      </c>
      <c r="BZ150" s="28" t="e">
        <f t="shared" si="68"/>
        <v>#DIV/0!</v>
      </c>
      <c r="CA150" s="28" t="e">
        <f t="shared" si="68"/>
        <v>#DIV/0!</v>
      </c>
      <c r="CB150" s="31">
        <v>0</v>
      </c>
      <c r="CC150" s="31">
        <v>0</v>
      </c>
      <c r="CD150" s="28">
        <v>0</v>
      </c>
      <c r="CE150" s="28">
        <v>0</v>
      </c>
      <c r="CF150" s="29">
        <f t="shared" si="83"/>
        <v>0</v>
      </c>
      <c r="CG150" s="263" t="s">
        <v>498</v>
      </c>
      <c r="CH150" s="263" t="s">
        <v>523</v>
      </c>
      <c r="CI150" s="263" t="s">
        <v>524</v>
      </c>
      <c r="CJ150" s="263"/>
      <c r="CK150" s="263" t="s">
        <v>515</v>
      </c>
      <c r="CL150" s="264" t="s">
        <v>520</v>
      </c>
      <c r="CM150" s="64"/>
      <c r="CN150" s="41" t="s">
        <v>694</v>
      </c>
      <c r="CO150" s="41"/>
      <c r="CP150" s="64"/>
    </row>
    <row r="151" spans="1:101" s="117" customFormat="1" ht="26.25" customHeight="1" x14ac:dyDescent="0.3">
      <c r="A151" s="27" t="s">
        <v>281</v>
      </c>
      <c r="B151" s="115"/>
      <c r="C151" s="28" t="s">
        <v>282</v>
      </c>
      <c r="D151" s="28" t="s">
        <v>283</v>
      </c>
      <c r="E151" s="29">
        <v>0</v>
      </c>
      <c r="F151" s="29">
        <v>0</v>
      </c>
      <c r="G151" s="29">
        <v>0</v>
      </c>
      <c r="H151" s="29">
        <v>0</v>
      </c>
      <c r="I151" s="29">
        <f t="shared" si="69"/>
        <v>0</v>
      </c>
      <c r="J151" s="29">
        <v>0</v>
      </c>
      <c r="K151" s="29">
        <v>0</v>
      </c>
      <c r="L151" s="29">
        <f t="shared" si="70"/>
        <v>0</v>
      </c>
      <c r="M151" s="28">
        <v>0</v>
      </c>
      <c r="N151" s="28">
        <v>0</v>
      </c>
      <c r="O151" s="28">
        <v>0</v>
      </c>
      <c r="P151" s="28">
        <v>0</v>
      </c>
      <c r="Q151" s="29">
        <f t="shared" si="71"/>
        <v>0</v>
      </c>
      <c r="R151" s="28">
        <v>0</v>
      </c>
      <c r="S151" s="28">
        <v>0</v>
      </c>
      <c r="T151" s="29">
        <f t="shared" si="72"/>
        <v>0</v>
      </c>
      <c r="U151" s="28">
        <v>0</v>
      </c>
      <c r="V151" s="28">
        <v>0</v>
      </c>
      <c r="W151" s="28">
        <v>0</v>
      </c>
      <c r="X151" s="28">
        <v>0</v>
      </c>
      <c r="Y151" s="29">
        <f t="shared" si="73"/>
        <v>0</v>
      </c>
      <c r="Z151" s="28">
        <v>0</v>
      </c>
      <c r="AA151" s="28">
        <v>0</v>
      </c>
      <c r="AB151" s="29">
        <f t="shared" si="74"/>
        <v>0</v>
      </c>
      <c r="AC151" s="29" t="e">
        <f t="shared" si="59"/>
        <v>#DIV/0!</v>
      </c>
      <c r="AD151" s="29" t="e">
        <f t="shared" si="59"/>
        <v>#DIV/0!</v>
      </c>
      <c r="AE151" s="29" t="e">
        <f t="shared" si="59"/>
        <v>#DIV/0!</v>
      </c>
      <c r="AF151" s="29" t="e">
        <f t="shared" si="59"/>
        <v>#DIV/0!</v>
      </c>
      <c r="AG151" s="29" t="e">
        <f t="shared" si="59"/>
        <v>#DIV/0!</v>
      </c>
      <c r="AH151" s="30">
        <v>0</v>
      </c>
      <c r="AI151" s="30">
        <v>0</v>
      </c>
      <c r="AJ151" s="30">
        <v>0</v>
      </c>
      <c r="AK151" s="30">
        <v>0</v>
      </c>
      <c r="AL151" s="29">
        <f t="shared" si="75"/>
        <v>0</v>
      </c>
      <c r="AM151" s="30">
        <v>0</v>
      </c>
      <c r="AN151" s="30">
        <v>0</v>
      </c>
      <c r="AO151" s="29">
        <f t="shared" si="76"/>
        <v>0</v>
      </c>
      <c r="AP151" s="28">
        <v>0</v>
      </c>
      <c r="AQ151" s="28">
        <v>0</v>
      </c>
      <c r="AR151" s="28">
        <v>0</v>
      </c>
      <c r="AS151" s="28">
        <v>0</v>
      </c>
      <c r="AT151" s="29">
        <f t="shared" si="77"/>
        <v>0</v>
      </c>
      <c r="AU151" s="28">
        <v>0</v>
      </c>
      <c r="AV151" s="28">
        <v>0</v>
      </c>
      <c r="AW151" s="29">
        <f t="shared" si="78"/>
        <v>0</v>
      </c>
      <c r="AX151" s="28">
        <v>0</v>
      </c>
      <c r="AY151" s="28">
        <v>0</v>
      </c>
      <c r="AZ151" s="28">
        <v>0</v>
      </c>
      <c r="BA151" s="28">
        <v>0</v>
      </c>
      <c r="BB151" s="29">
        <f t="shared" si="79"/>
        <v>0</v>
      </c>
      <c r="BC151" s="28">
        <v>0</v>
      </c>
      <c r="BD151" s="28">
        <v>0</v>
      </c>
      <c r="BE151" s="29">
        <f t="shared" si="80"/>
        <v>0</v>
      </c>
      <c r="BF151" s="28" t="e">
        <f t="shared" si="65"/>
        <v>#DIV/0!</v>
      </c>
      <c r="BG151" s="28" t="e">
        <f t="shared" si="65"/>
        <v>#DIV/0!</v>
      </c>
      <c r="BH151" s="28" t="e">
        <f t="shared" si="65"/>
        <v>#DIV/0!</v>
      </c>
      <c r="BI151" s="28" t="e">
        <f t="shared" si="63"/>
        <v>#DIV/0!</v>
      </c>
      <c r="BJ151" s="28" t="e">
        <f t="shared" si="66"/>
        <v>#DIV/0!</v>
      </c>
      <c r="BK151" s="28" t="e">
        <f t="shared" si="66"/>
        <v>#DIV/0!</v>
      </c>
      <c r="BL151" s="28" t="e">
        <f t="shared" si="66"/>
        <v>#DIV/0!</v>
      </c>
      <c r="BM151" s="28">
        <v>0</v>
      </c>
      <c r="BN151" s="28">
        <v>0</v>
      </c>
      <c r="BO151" s="28">
        <v>0</v>
      </c>
      <c r="BP151" s="28">
        <v>0</v>
      </c>
      <c r="BQ151" s="29">
        <f t="shared" si="81"/>
        <v>0</v>
      </c>
      <c r="BR151" s="28">
        <v>0</v>
      </c>
      <c r="BS151" s="28">
        <v>0</v>
      </c>
      <c r="BT151" s="29">
        <f t="shared" si="82"/>
        <v>0</v>
      </c>
      <c r="BU151" s="28" t="e">
        <f t="shared" si="67"/>
        <v>#DIV/0!</v>
      </c>
      <c r="BV151" s="28" t="e">
        <f t="shared" si="67"/>
        <v>#DIV/0!</v>
      </c>
      <c r="BW151" s="28" t="e">
        <f t="shared" si="67"/>
        <v>#DIV/0!</v>
      </c>
      <c r="BX151" s="28" t="e">
        <f t="shared" si="64"/>
        <v>#DIV/0!</v>
      </c>
      <c r="BY151" s="28" t="e">
        <f t="shared" si="68"/>
        <v>#DIV/0!</v>
      </c>
      <c r="BZ151" s="28" t="e">
        <f t="shared" si="68"/>
        <v>#DIV/0!</v>
      </c>
      <c r="CA151" s="28" t="e">
        <f t="shared" si="68"/>
        <v>#DIV/0!</v>
      </c>
      <c r="CB151" s="31">
        <v>0</v>
      </c>
      <c r="CC151" s="31">
        <v>0</v>
      </c>
      <c r="CD151" s="28">
        <v>0</v>
      </c>
      <c r="CE151" s="28">
        <v>0</v>
      </c>
      <c r="CF151" s="29">
        <f t="shared" si="83"/>
        <v>0</v>
      </c>
      <c r="CG151" s="28"/>
      <c r="CH151" s="28"/>
      <c r="CI151" s="32"/>
      <c r="CJ151" s="32"/>
      <c r="CK151" s="32"/>
      <c r="CL151" s="32"/>
      <c r="CM151" s="32"/>
      <c r="CN151" s="33"/>
      <c r="CO151" s="33"/>
      <c r="CP151" s="32"/>
      <c r="CQ151" s="34"/>
      <c r="CR151" s="34"/>
      <c r="CS151" s="34"/>
      <c r="CT151" s="34"/>
      <c r="CU151" s="34"/>
      <c r="CV151" s="34"/>
    </row>
    <row r="152" spans="1:101" s="26" customFormat="1" ht="14.4" x14ac:dyDescent="0.3">
      <c r="A152" s="22" t="s">
        <v>284</v>
      </c>
      <c r="B152" s="23"/>
      <c r="C152" s="24"/>
      <c r="D152" s="23"/>
      <c r="E152" s="29"/>
      <c r="F152" s="29"/>
      <c r="G152" s="29"/>
      <c r="H152" s="29"/>
      <c r="I152" s="29">
        <f t="shared" si="69"/>
        <v>0</v>
      </c>
      <c r="J152" s="29"/>
      <c r="K152" s="29"/>
      <c r="L152" s="29">
        <f t="shared" si="70"/>
        <v>0</v>
      </c>
      <c r="M152" s="28">
        <v>0</v>
      </c>
      <c r="N152" s="28">
        <v>0</v>
      </c>
      <c r="O152" s="28">
        <v>0</v>
      </c>
      <c r="P152" s="28">
        <v>0</v>
      </c>
      <c r="Q152" s="29">
        <f t="shared" si="71"/>
        <v>0</v>
      </c>
      <c r="R152" s="28">
        <v>0</v>
      </c>
      <c r="S152" s="28">
        <v>0</v>
      </c>
      <c r="T152" s="29">
        <f t="shared" si="72"/>
        <v>0</v>
      </c>
      <c r="U152" s="28">
        <v>0</v>
      </c>
      <c r="V152" s="28">
        <v>0</v>
      </c>
      <c r="W152" s="28">
        <v>0</v>
      </c>
      <c r="X152" s="28">
        <v>0</v>
      </c>
      <c r="Y152" s="29">
        <f t="shared" si="73"/>
        <v>0</v>
      </c>
      <c r="Z152" s="28">
        <v>0</v>
      </c>
      <c r="AA152" s="28">
        <v>0</v>
      </c>
      <c r="AB152" s="29">
        <f t="shared" si="74"/>
        <v>0</v>
      </c>
      <c r="AC152" s="29" t="e">
        <f t="shared" si="59"/>
        <v>#DIV/0!</v>
      </c>
      <c r="AD152" s="29" t="e">
        <f t="shared" si="59"/>
        <v>#DIV/0!</v>
      </c>
      <c r="AE152" s="29" t="e">
        <f t="shared" si="59"/>
        <v>#DIV/0!</v>
      </c>
      <c r="AF152" s="29" t="e">
        <f t="shared" si="59"/>
        <v>#DIV/0!</v>
      </c>
      <c r="AG152" s="29" t="e">
        <f t="shared" si="59"/>
        <v>#DIV/0!</v>
      </c>
      <c r="AH152" s="30"/>
      <c r="AI152" s="30"/>
      <c r="AJ152" s="30"/>
      <c r="AK152" s="30"/>
      <c r="AL152" s="29">
        <f t="shared" si="75"/>
        <v>0</v>
      </c>
      <c r="AM152" s="30"/>
      <c r="AN152" s="30"/>
      <c r="AO152" s="29">
        <f t="shared" si="76"/>
        <v>0</v>
      </c>
      <c r="AP152" s="28">
        <v>0</v>
      </c>
      <c r="AQ152" s="28">
        <v>0</v>
      </c>
      <c r="AR152" s="28">
        <v>0</v>
      </c>
      <c r="AS152" s="28">
        <v>0</v>
      </c>
      <c r="AT152" s="29">
        <f t="shared" si="77"/>
        <v>0</v>
      </c>
      <c r="AU152" s="28">
        <v>0</v>
      </c>
      <c r="AV152" s="28">
        <v>0</v>
      </c>
      <c r="AW152" s="29">
        <f t="shared" si="78"/>
        <v>0</v>
      </c>
      <c r="AX152" s="28">
        <v>0</v>
      </c>
      <c r="AY152" s="28">
        <v>0</v>
      </c>
      <c r="AZ152" s="28">
        <v>0</v>
      </c>
      <c r="BA152" s="28">
        <v>0</v>
      </c>
      <c r="BB152" s="29">
        <f t="shared" si="79"/>
        <v>0</v>
      </c>
      <c r="BC152" s="28">
        <v>0</v>
      </c>
      <c r="BD152" s="28">
        <v>0</v>
      </c>
      <c r="BE152" s="29">
        <f t="shared" si="80"/>
        <v>0</v>
      </c>
      <c r="BF152" s="28" t="e">
        <f t="shared" si="65"/>
        <v>#DIV/0!</v>
      </c>
      <c r="BG152" s="28" t="e">
        <f t="shared" si="65"/>
        <v>#DIV/0!</v>
      </c>
      <c r="BH152" s="28" t="e">
        <f t="shared" si="65"/>
        <v>#DIV/0!</v>
      </c>
      <c r="BI152" s="28" t="e">
        <f t="shared" si="63"/>
        <v>#DIV/0!</v>
      </c>
      <c r="BJ152" s="28" t="e">
        <f t="shared" si="66"/>
        <v>#DIV/0!</v>
      </c>
      <c r="BK152" s="28" t="e">
        <f t="shared" si="66"/>
        <v>#DIV/0!</v>
      </c>
      <c r="BL152" s="28" t="e">
        <f t="shared" si="66"/>
        <v>#DIV/0!</v>
      </c>
      <c r="BM152" s="28">
        <v>0</v>
      </c>
      <c r="BN152" s="28">
        <v>0</v>
      </c>
      <c r="BO152" s="28">
        <v>0</v>
      </c>
      <c r="BP152" s="28">
        <v>0</v>
      </c>
      <c r="BQ152" s="29">
        <f t="shared" si="81"/>
        <v>0</v>
      </c>
      <c r="BR152" s="28">
        <v>0</v>
      </c>
      <c r="BS152" s="28">
        <v>0</v>
      </c>
      <c r="BT152" s="29">
        <f t="shared" si="82"/>
        <v>0</v>
      </c>
      <c r="BU152" s="28" t="e">
        <f t="shared" si="67"/>
        <v>#DIV/0!</v>
      </c>
      <c r="BV152" s="28" t="e">
        <f t="shared" si="67"/>
        <v>#DIV/0!</v>
      </c>
      <c r="BW152" s="28" t="e">
        <f t="shared" si="67"/>
        <v>#DIV/0!</v>
      </c>
      <c r="BX152" s="28" t="e">
        <f t="shared" si="64"/>
        <v>#DIV/0!</v>
      </c>
      <c r="BY152" s="28" t="e">
        <f t="shared" si="68"/>
        <v>#DIV/0!</v>
      </c>
      <c r="BZ152" s="28" t="e">
        <f t="shared" si="68"/>
        <v>#DIV/0!</v>
      </c>
      <c r="CA152" s="28" t="e">
        <f t="shared" si="68"/>
        <v>#DIV/0!</v>
      </c>
      <c r="CB152" s="31"/>
      <c r="CC152" s="31"/>
      <c r="CD152" s="28">
        <v>0</v>
      </c>
      <c r="CE152" s="28">
        <v>0</v>
      </c>
      <c r="CF152" s="29">
        <f t="shared" si="83"/>
        <v>0</v>
      </c>
      <c r="CG152" s="28"/>
      <c r="CH152" s="28"/>
      <c r="CI152" s="23"/>
      <c r="CJ152" s="23"/>
      <c r="CK152" s="23"/>
      <c r="CL152" s="23"/>
      <c r="CM152" s="23"/>
      <c r="CN152" s="23"/>
      <c r="CO152" s="23"/>
      <c r="CP152" s="23"/>
      <c r="CQ152" s="25"/>
      <c r="CR152" s="25"/>
      <c r="CS152" s="25"/>
      <c r="CT152" s="25"/>
      <c r="CU152" s="25"/>
      <c r="CV152" s="25"/>
    </row>
    <row r="153" spans="1:101" s="117" customFormat="1" ht="24.75" customHeight="1" x14ac:dyDescent="0.3">
      <c r="A153" s="27" t="s">
        <v>285</v>
      </c>
      <c r="B153" s="115"/>
      <c r="C153" s="28" t="s">
        <v>286</v>
      </c>
      <c r="D153" s="28" t="s">
        <v>287</v>
      </c>
      <c r="E153" s="29">
        <v>0</v>
      </c>
      <c r="F153" s="29">
        <v>0</v>
      </c>
      <c r="G153" s="29">
        <v>0</v>
      </c>
      <c r="H153" s="29">
        <v>0</v>
      </c>
      <c r="I153" s="29">
        <f t="shared" si="69"/>
        <v>0</v>
      </c>
      <c r="J153" s="29">
        <v>0</v>
      </c>
      <c r="K153" s="29">
        <v>0</v>
      </c>
      <c r="L153" s="29">
        <f t="shared" si="70"/>
        <v>0</v>
      </c>
      <c r="M153" s="28">
        <v>0</v>
      </c>
      <c r="N153" s="28">
        <v>0</v>
      </c>
      <c r="O153" s="28">
        <v>0</v>
      </c>
      <c r="P153" s="28">
        <v>0</v>
      </c>
      <c r="Q153" s="29">
        <f t="shared" si="71"/>
        <v>0</v>
      </c>
      <c r="R153" s="28">
        <v>0</v>
      </c>
      <c r="S153" s="28">
        <v>0</v>
      </c>
      <c r="T153" s="29">
        <f t="shared" si="72"/>
        <v>0</v>
      </c>
      <c r="U153" s="28">
        <v>0</v>
      </c>
      <c r="V153" s="28">
        <v>0</v>
      </c>
      <c r="W153" s="28">
        <v>0</v>
      </c>
      <c r="X153" s="28">
        <v>0</v>
      </c>
      <c r="Y153" s="29">
        <f t="shared" si="73"/>
        <v>0</v>
      </c>
      <c r="Z153" s="28">
        <v>0</v>
      </c>
      <c r="AA153" s="28">
        <v>0</v>
      </c>
      <c r="AB153" s="29">
        <f t="shared" si="74"/>
        <v>0</v>
      </c>
      <c r="AC153" s="29" t="e">
        <f t="shared" si="59"/>
        <v>#DIV/0!</v>
      </c>
      <c r="AD153" s="29" t="e">
        <f t="shared" si="59"/>
        <v>#DIV/0!</v>
      </c>
      <c r="AE153" s="29" t="e">
        <f t="shared" si="59"/>
        <v>#DIV/0!</v>
      </c>
      <c r="AF153" s="29" t="e">
        <f t="shared" si="59"/>
        <v>#DIV/0!</v>
      </c>
      <c r="AG153" s="29" t="e">
        <f t="shared" si="59"/>
        <v>#DIV/0!</v>
      </c>
      <c r="AH153" s="30">
        <v>0</v>
      </c>
      <c r="AI153" s="30">
        <v>0</v>
      </c>
      <c r="AJ153" s="30">
        <v>0</v>
      </c>
      <c r="AK153" s="30">
        <v>0</v>
      </c>
      <c r="AL153" s="29">
        <f t="shared" si="75"/>
        <v>0</v>
      </c>
      <c r="AM153" s="30">
        <v>0</v>
      </c>
      <c r="AN153" s="30">
        <v>0</v>
      </c>
      <c r="AO153" s="29">
        <f t="shared" si="76"/>
        <v>0</v>
      </c>
      <c r="AP153" s="28">
        <v>0</v>
      </c>
      <c r="AQ153" s="28">
        <v>0</v>
      </c>
      <c r="AR153" s="28">
        <v>0</v>
      </c>
      <c r="AS153" s="28">
        <v>0</v>
      </c>
      <c r="AT153" s="29">
        <f t="shared" si="77"/>
        <v>0</v>
      </c>
      <c r="AU153" s="28">
        <v>0</v>
      </c>
      <c r="AV153" s="28">
        <v>0</v>
      </c>
      <c r="AW153" s="29">
        <f t="shared" si="78"/>
        <v>0</v>
      </c>
      <c r="AX153" s="28">
        <v>0</v>
      </c>
      <c r="AY153" s="28">
        <v>0</v>
      </c>
      <c r="AZ153" s="28">
        <v>0</v>
      </c>
      <c r="BA153" s="28">
        <v>0</v>
      </c>
      <c r="BB153" s="29">
        <f t="shared" si="79"/>
        <v>0</v>
      </c>
      <c r="BC153" s="28">
        <v>0</v>
      </c>
      <c r="BD153" s="28">
        <v>0</v>
      </c>
      <c r="BE153" s="29">
        <f t="shared" si="80"/>
        <v>0</v>
      </c>
      <c r="BF153" s="28" t="e">
        <f t="shared" si="65"/>
        <v>#DIV/0!</v>
      </c>
      <c r="BG153" s="28" t="e">
        <f t="shared" si="65"/>
        <v>#DIV/0!</v>
      </c>
      <c r="BH153" s="28" t="e">
        <f t="shared" si="65"/>
        <v>#DIV/0!</v>
      </c>
      <c r="BI153" s="28" t="e">
        <f t="shared" si="63"/>
        <v>#DIV/0!</v>
      </c>
      <c r="BJ153" s="28" t="e">
        <f t="shared" si="66"/>
        <v>#DIV/0!</v>
      </c>
      <c r="BK153" s="28" t="e">
        <f t="shared" si="66"/>
        <v>#DIV/0!</v>
      </c>
      <c r="BL153" s="28" t="e">
        <f t="shared" si="66"/>
        <v>#DIV/0!</v>
      </c>
      <c r="BM153" s="28">
        <v>0</v>
      </c>
      <c r="BN153" s="28">
        <v>0</v>
      </c>
      <c r="BO153" s="28">
        <v>0</v>
      </c>
      <c r="BP153" s="28">
        <v>0</v>
      </c>
      <c r="BQ153" s="29">
        <f t="shared" si="81"/>
        <v>0</v>
      </c>
      <c r="BR153" s="28">
        <v>0</v>
      </c>
      <c r="BS153" s="28">
        <v>0</v>
      </c>
      <c r="BT153" s="29">
        <f t="shared" si="82"/>
        <v>0</v>
      </c>
      <c r="BU153" s="28" t="e">
        <f t="shared" si="67"/>
        <v>#DIV/0!</v>
      </c>
      <c r="BV153" s="28" t="e">
        <f t="shared" si="67"/>
        <v>#DIV/0!</v>
      </c>
      <c r="BW153" s="28" t="e">
        <f t="shared" si="67"/>
        <v>#DIV/0!</v>
      </c>
      <c r="BX153" s="28" t="e">
        <f t="shared" si="64"/>
        <v>#DIV/0!</v>
      </c>
      <c r="BY153" s="28" t="e">
        <f t="shared" si="68"/>
        <v>#DIV/0!</v>
      </c>
      <c r="BZ153" s="28" t="e">
        <f t="shared" si="68"/>
        <v>#DIV/0!</v>
      </c>
      <c r="CA153" s="28" t="e">
        <f t="shared" si="68"/>
        <v>#DIV/0!</v>
      </c>
      <c r="CB153" s="31">
        <v>0</v>
      </c>
      <c r="CC153" s="31">
        <v>0</v>
      </c>
      <c r="CD153" s="28">
        <v>0</v>
      </c>
      <c r="CE153" s="28">
        <v>0</v>
      </c>
      <c r="CF153" s="29">
        <f t="shared" si="83"/>
        <v>0</v>
      </c>
      <c r="CG153" s="28"/>
      <c r="CH153" s="28"/>
      <c r="CI153" s="32"/>
      <c r="CJ153" s="32"/>
      <c r="CK153" s="32"/>
      <c r="CL153" s="32"/>
      <c r="CM153" s="32"/>
      <c r="CN153" s="33"/>
      <c r="CO153" s="33"/>
      <c r="CP153" s="32"/>
      <c r="CQ153" s="34"/>
      <c r="CR153" s="34"/>
      <c r="CS153" s="34"/>
      <c r="CT153" s="34"/>
      <c r="CU153" s="34"/>
      <c r="CV153" s="34"/>
    </row>
    <row r="154" spans="1:101" s="118" customFormat="1" ht="27.6" x14ac:dyDescent="0.3">
      <c r="A154" s="36" t="s">
        <v>288</v>
      </c>
      <c r="B154" s="119"/>
      <c r="C154" s="38" t="s">
        <v>289</v>
      </c>
      <c r="D154" s="120" t="s">
        <v>290</v>
      </c>
      <c r="E154" s="29">
        <v>0</v>
      </c>
      <c r="F154" s="29">
        <v>0</v>
      </c>
      <c r="G154" s="29">
        <v>0</v>
      </c>
      <c r="H154" s="29">
        <v>0</v>
      </c>
      <c r="I154" s="29">
        <f t="shared" si="69"/>
        <v>0</v>
      </c>
      <c r="J154" s="29">
        <v>0</v>
      </c>
      <c r="K154" s="29">
        <v>0</v>
      </c>
      <c r="L154" s="29">
        <f t="shared" si="70"/>
        <v>0</v>
      </c>
      <c r="M154" s="28">
        <v>2</v>
      </c>
      <c r="N154" s="28">
        <v>1</v>
      </c>
      <c r="O154" s="28">
        <v>0</v>
      </c>
      <c r="P154" s="28">
        <v>0</v>
      </c>
      <c r="Q154" s="29">
        <f t="shared" si="71"/>
        <v>3</v>
      </c>
      <c r="R154" s="28">
        <v>3</v>
      </c>
      <c r="S154" s="28">
        <v>0</v>
      </c>
      <c r="T154" s="29">
        <f t="shared" si="72"/>
        <v>3</v>
      </c>
      <c r="U154" s="28">
        <v>2</v>
      </c>
      <c r="V154" s="28">
        <v>1</v>
      </c>
      <c r="W154" s="28">
        <v>0</v>
      </c>
      <c r="X154" s="28">
        <v>0</v>
      </c>
      <c r="Y154" s="29">
        <f t="shared" si="73"/>
        <v>3</v>
      </c>
      <c r="Z154" s="28">
        <v>3</v>
      </c>
      <c r="AA154" s="28">
        <v>0</v>
      </c>
      <c r="AB154" s="29">
        <f t="shared" si="74"/>
        <v>3</v>
      </c>
      <c r="AC154" s="29">
        <f t="shared" si="59"/>
        <v>100</v>
      </c>
      <c r="AD154" s="29">
        <f t="shared" si="59"/>
        <v>100</v>
      </c>
      <c r="AE154" s="29" t="e">
        <f t="shared" si="59"/>
        <v>#DIV/0!</v>
      </c>
      <c r="AF154" s="29" t="e">
        <f t="shared" si="59"/>
        <v>#DIV/0!</v>
      </c>
      <c r="AG154" s="29">
        <f t="shared" si="59"/>
        <v>100</v>
      </c>
      <c r="AH154" s="30">
        <v>0</v>
      </c>
      <c r="AI154" s="30">
        <v>0</v>
      </c>
      <c r="AJ154" s="30">
        <v>0</v>
      </c>
      <c r="AK154" s="30">
        <v>0</v>
      </c>
      <c r="AL154" s="29">
        <f t="shared" si="75"/>
        <v>0</v>
      </c>
      <c r="AM154" s="30">
        <v>0</v>
      </c>
      <c r="AN154" s="30">
        <v>0</v>
      </c>
      <c r="AO154" s="29">
        <f t="shared" si="76"/>
        <v>0</v>
      </c>
      <c r="AP154" s="28">
        <v>0</v>
      </c>
      <c r="AQ154" s="28">
        <v>0</v>
      </c>
      <c r="AR154" s="28">
        <v>0</v>
      </c>
      <c r="AS154" s="28">
        <v>0</v>
      </c>
      <c r="AT154" s="29">
        <f t="shared" si="77"/>
        <v>0</v>
      </c>
      <c r="AU154" s="28">
        <v>0</v>
      </c>
      <c r="AV154" s="28">
        <v>0</v>
      </c>
      <c r="AW154" s="29">
        <f t="shared" si="78"/>
        <v>0</v>
      </c>
      <c r="AX154" s="28">
        <v>0</v>
      </c>
      <c r="AY154" s="28">
        <v>0</v>
      </c>
      <c r="AZ154" s="28">
        <v>0</v>
      </c>
      <c r="BA154" s="28">
        <v>0</v>
      </c>
      <c r="BB154" s="29">
        <f t="shared" si="79"/>
        <v>0</v>
      </c>
      <c r="BC154" s="28">
        <v>0</v>
      </c>
      <c r="BD154" s="28">
        <v>0</v>
      </c>
      <c r="BE154" s="29">
        <f t="shared" si="80"/>
        <v>0</v>
      </c>
      <c r="BF154" s="28" t="e">
        <f t="shared" si="65"/>
        <v>#DIV/0!</v>
      </c>
      <c r="BG154" s="28" t="e">
        <f t="shared" si="65"/>
        <v>#DIV/0!</v>
      </c>
      <c r="BH154" s="28" t="e">
        <f t="shared" si="65"/>
        <v>#DIV/0!</v>
      </c>
      <c r="BI154" s="28" t="e">
        <f t="shared" si="63"/>
        <v>#DIV/0!</v>
      </c>
      <c r="BJ154" s="28" t="e">
        <f t="shared" si="66"/>
        <v>#DIV/0!</v>
      </c>
      <c r="BK154" s="28" t="e">
        <f t="shared" si="66"/>
        <v>#DIV/0!</v>
      </c>
      <c r="BL154" s="28" t="e">
        <f t="shared" si="66"/>
        <v>#DIV/0!</v>
      </c>
      <c r="BM154" s="28">
        <v>0</v>
      </c>
      <c r="BN154" s="28">
        <v>0</v>
      </c>
      <c r="BO154" s="28">
        <v>0</v>
      </c>
      <c r="BP154" s="28">
        <v>0</v>
      </c>
      <c r="BQ154" s="29">
        <f t="shared" si="81"/>
        <v>0</v>
      </c>
      <c r="BR154" s="28">
        <v>0</v>
      </c>
      <c r="BS154" s="28">
        <v>0</v>
      </c>
      <c r="BT154" s="29">
        <f t="shared" si="82"/>
        <v>0</v>
      </c>
      <c r="BU154" s="28" t="e">
        <f t="shared" si="67"/>
        <v>#DIV/0!</v>
      </c>
      <c r="BV154" s="28" t="e">
        <f t="shared" si="67"/>
        <v>#DIV/0!</v>
      </c>
      <c r="BW154" s="28" t="e">
        <f t="shared" si="67"/>
        <v>#DIV/0!</v>
      </c>
      <c r="BX154" s="28" t="e">
        <f t="shared" si="64"/>
        <v>#DIV/0!</v>
      </c>
      <c r="BY154" s="28" t="e">
        <f t="shared" si="68"/>
        <v>#DIV/0!</v>
      </c>
      <c r="BZ154" s="28" t="e">
        <f t="shared" si="68"/>
        <v>#DIV/0!</v>
      </c>
      <c r="CA154" s="28" t="e">
        <f t="shared" si="68"/>
        <v>#DIV/0!</v>
      </c>
      <c r="CB154" s="31">
        <v>0</v>
      </c>
      <c r="CC154" s="31">
        <v>0</v>
      </c>
      <c r="CD154" s="28">
        <v>0</v>
      </c>
      <c r="CE154" s="28">
        <v>0</v>
      </c>
      <c r="CF154" s="29">
        <f t="shared" si="83"/>
        <v>0</v>
      </c>
      <c r="CG154" s="28"/>
      <c r="CH154" s="28"/>
      <c r="CI154" s="40"/>
      <c r="CJ154" s="40"/>
      <c r="CK154" s="40"/>
      <c r="CL154" s="40"/>
      <c r="CM154" s="40"/>
      <c r="CN154" s="41"/>
      <c r="CO154" s="41"/>
      <c r="CP154" s="40"/>
      <c r="CQ154" s="17"/>
      <c r="CR154" s="17"/>
      <c r="CS154" s="17"/>
      <c r="CT154" s="17"/>
      <c r="CU154" s="17"/>
      <c r="CV154" s="17"/>
    </row>
    <row r="155" spans="1:101" s="117" customFormat="1" ht="14.25" customHeight="1" x14ac:dyDescent="0.3">
      <c r="A155" s="27" t="s">
        <v>291</v>
      </c>
      <c r="B155" s="115"/>
      <c r="C155" s="28" t="s">
        <v>292</v>
      </c>
      <c r="D155" s="28" t="s">
        <v>293</v>
      </c>
      <c r="E155" s="29">
        <v>0</v>
      </c>
      <c r="F155" s="29">
        <v>0</v>
      </c>
      <c r="G155" s="29">
        <v>0</v>
      </c>
      <c r="H155" s="29">
        <v>0</v>
      </c>
      <c r="I155" s="29">
        <f t="shared" si="69"/>
        <v>0</v>
      </c>
      <c r="J155" s="29">
        <v>0</v>
      </c>
      <c r="K155" s="29">
        <v>0</v>
      </c>
      <c r="L155" s="29">
        <f t="shared" si="70"/>
        <v>0</v>
      </c>
      <c r="M155" s="28">
        <v>0</v>
      </c>
      <c r="N155" s="28">
        <v>0</v>
      </c>
      <c r="O155" s="28">
        <v>0</v>
      </c>
      <c r="P155" s="28">
        <v>0</v>
      </c>
      <c r="Q155" s="29">
        <f t="shared" si="71"/>
        <v>0</v>
      </c>
      <c r="R155" s="28">
        <v>0</v>
      </c>
      <c r="S155" s="28">
        <v>0</v>
      </c>
      <c r="T155" s="29">
        <f t="shared" si="72"/>
        <v>0</v>
      </c>
      <c r="U155" s="28">
        <v>0</v>
      </c>
      <c r="V155" s="28">
        <v>0</v>
      </c>
      <c r="W155" s="28">
        <v>0</v>
      </c>
      <c r="X155" s="28">
        <v>0</v>
      </c>
      <c r="Y155" s="29">
        <f t="shared" si="73"/>
        <v>0</v>
      </c>
      <c r="Z155" s="28">
        <v>0</v>
      </c>
      <c r="AA155" s="28">
        <v>0</v>
      </c>
      <c r="AB155" s="29">
        <f t="shared" si="74"/>
        <v>0</v>
      </c>
      <c r="AC155" s="29" t="e">
        <f t="shared" si="59"/>
        <v>#DIV/0!</v>
      </c>
      <c r="AD155" s="29" t="e">
        <f t="shared" si="59"/>
        <v>#DIV/0!</v>
      </c>
      <c r="AE155" s="29" t="e">
        <f t="shared" si="59"/>
        <v>#DIV/0!</v>
      </c>
      <c r="AF155" s="29" t="e">
        <f t="shared" si="59"/>
        <v>#DIV/0!</v>
      </c>
      <c r="AG155" s="29" t="e">
        <f t="shared" si="59"/>
        <v>#DIV/0!</v>
      </c>
      <c r="AH155" s="30">
        <v>0</v>
      </c>
      <c r="AI155" s="30">
        <v>0</v>
      </c>
      <c r="AJ155" s="30">
        <v>0</v>
      </c>
      <c r="AK155" s="30">
        <v>0</v>
      </c>
      <c r="AL155" s="29">
        <f t="shared" si="75"/>
        <v>0</v>
      </c>
      <c r="AM155" s="30">
        <v>0</v>
      </c>
      <c r="AN155" s="30">
        <v>0</v>
      </c>
      <c r="AO155" s="29">
        <f t="shared" si="76"/>
        <v>0</v>
      </c>
      <c r="AP155" s="28">
        <v>0</v>
      </c>
      <c r="AQ155" s="28">
        <v>0</v>
      </c>
      <c r="AR155" s="28">
        <v>0</v>
      </c>
      <c r="AS155" s="28">
        <v>0</v>
      </c>
      <c r="AT155" s="29">
        <f t="shared" si="77"/>
        <v>0</v>
      </c>
      <c r="AU155" s="28">
        <v>0</v>
      </c>
      <c r="AV155" s="28">
        <v>0</v>
      </c>
      <c r="AW155" s="29">
        <f t="shared" si="78"/>
        <v>0</v>
      </c>
      <c r="AX155" s="28">
        <v>0</v>
      </c>
      <c r="AY155" s="28">
        <v>0</v>
      </c>
      <c r="AZ155" s="28">
        <v>0</v>
      </c>
      <c r="BA155" s="28">
        <v>0</v>
      </c>
      <c r="BB155" s="29">
        <f t="shared" si="79"/>
        <v>0</v>
      </c>
      <c r="BC155" s="28">
        <v>0</v>
      </c>
      <c r="BD155" s="28">
        <v>0</v>
      </c>
      <c r="BE155" s="29">
        <f t="shared" si="80"/>
        <v>0</v>
      </c>
      <c r="BF155" s="28" t="e">
        <f t="shared" si="65"/>
        <v>#DIV/0!</v>
      </c>
      <c r="BG155" s="28" t="e">
        <f t="shared" si="65"/>
        <v>#DIV/0!</v>
      </c>
      <c r="BH155" s="28" t="e">
        <f t="shared" si="65"/>
        <v>#DIV/0!</v>
      </c>
      <c r="BI155" s="28" t="e">
        <f t="shared" si="63"/>
        <v>#DIV/0!</v>
      </c>
      <c r="BJ155" s="28" t="e">
        <f t="shared" si="66"/>
        <v>#DIV/0!</v>
      </c>
      <c r="BK155" s="28" t="e">
        <f t="shared" si="66"/>
        <v>#DIV/0!</v>
      </c>
      <c r="BL155" s="28" t="e">
        <f t="shared" si="66"/>
        <v>#DIV/0!</v>
      </c>
      <c r="BM155" s="28">
        <v>0</v>
      </c>
      <c r="BN155" s="28">
        <v>0</v>
      </c>
      <c r="BO155" s="28">
        <v>0</v>
      </c>
      <c r="BP155" s="28">
        <v>0</v>
      </c>
      <c r="BQ155" s="29">
        <f t="shared" si="81"/>
        <v>0</v>
      </c>
      <c r="BR155" s="28">
        <v>0</v>
      </c>
      <c r="BS155" s="28">
        <v>0</v>
      </c>
      <c r="BT155" s="29">
        <f t="shared" si="82"/>
        <v>0</v>
      </c>
      <c r="BU155" s="28" t="e">
        <f t="shared" si="67"/>
        <v>#DIV/0!</v>
      </c>
      <c r="BV155" s="28" t="e">
        <f t="shared" si="67"/>
        <v>#DIV/0!</v>
      </c>
      <c r="BW155" s="28" t="e">
        <f t="shared" si="67"/>
        <v>#DIV/0!</v>
      </c>
      <c r="BX155" s="28" t="e">
        <f t="shared" si="64"/>
        <v>#DIV/0!</v>
      </c>
      <c r="BY155" s="28" t="e">
        <f t="shared" si="68"/>
        <v>#DIV/0!</v>
      </c>
      <c r="BZ155" s="28" t="e">
        <f t="shared" si="68"/>
        <v>#DIV/0!</v>
      </c>
      <c r="CA155" s="28" t="e">
        <f t="shared" si="68"/>
        <v>#DIV/0!</v>
      </c>
      <c r="CB155" s="31">
        <v>0</v>
      </c>
      <c r="CC155" s="31">
        <v>0</v>
      </c>
      <c r="CD155" s="28">
        <v>0</v>
      </c>
      <c r="CE155" s="28">
        <v>0</v>
      </c>
      <c r="CF155" s="29">
        <f t="shared" si="83"/>
        <v>0</v>
      </c>
      <c r="CG155" s="28"/>
      <c r="CH155" s="28"/>
      <c r="CI155" s="32"/>
      <c r="CJ155" s="32"/>
      <c r="CK155" s="32"/>
      <c r="CL155" s="32"/>
      <c r="CM155" s="32"/>
      <c r="CN155" s="33"/>
      <c r="CO155" s="33"/>
      <c r="CP155" s="32"/>
      <c r="CQ155" s="34"/>
      <c r="CR155" s="34"/>
      <c r="CS155" s="34"/>
      <c r="CT155" s="34"/>
      <c r="CU155" s="34"/>
      <c r="CV155" s="34"/>
    </row>
    <row r="156" spans="1:101" s="117" customFormat="1" ht="22.5" customHeight="1" x14ac:dyDescent="0.3">
      <c r="A156" s="27" t="s">
        <v>294</v>
      </c>
      <c r="B156" s="115"/>
      <c r="C156" s="28" t="s">
        <v>295</v>
      </c>
      <c r="D156" s="28" t="s">
        <v>296</v>
      </c>
      <c r="E156" s="29">
        <v>0</v>
      </c>
      <c r="F156" s="29">
        <v>0</v>
      </c>
      <c r="G156" s="29">
        <v>0</v>
      </c>
      <c r="H156" s="29">
        <v>0</v>
      </c>
      <c r="I156" s="29">
        <f t="shared" si="69"/>
        <v>0</v>
      </c>
      <c r="J156" s="29">
        <v>0</v>
      </c>
      <c r="K156" s="29">
        <v>0</v>
      </c>
      <c r="L156" s="29">
        <f t="shared" si="70"/>
        <v>0</v>
      </c>
      <c r="M156" s="28">
        <v>0</v>
      </c>
      <c r="N156" s="28">
        <v>0</v>
      </c>
      <c r="O156" s="28">
        <v>0</v>
      </c>
      <c r="P156" s="28">
        <v>0</v>
      </c>
      <c r="Q156" s="29">
        <f t="shared" si="71"/>
        <v>0</v>
      </c>
      <c r="R156" s="28">
        <v>0</v>
      </c>
      <c r="S156" s="28">
        <v>0</v>
      </c>
      <c r="T156" s="29">
        <f t="shared" si="72"/>
        <v>0</v>
      </c>
      <c r="U156" s="28">
        <v>0</v>
      </c>
      <c r="V156" s="28">
        <v>0</v>
      </c>
      <c r="W156" s="28">
        <v>0</v>
      </c>
      <c r="X156" s="28">
        <v>0</v>
      </c>
      <c r="Y156" s="29">
        <f t="shared" si="73"/>
        <v>0</v>
      </c>
      <c r="Z156" s="28">
        <v>0</v>
      </c>
      <c r="AA156" s="28">
        <v>0</v>
      </c>
      <c r="AB156" s="29">
        <f t="shared" si="74"/>
        <v>0</v>
      </c>
      <c r="AC156" s="29" t="e">
        <f t="shared" si="59"/>
        <v>#DIV/0!</v>
      </c>
      <c r="AD156" s="29" t="e">
        <f t="shared" si="59"/>
        <v>#DIV/0!</v>
      </c>
      <c r="AE156" s="29" t="e">
        <f t="shared" si="59"/>
        <v>#DIV/0!</v>
      </c>
      <c r="AF156" s="29" t="e">
        <f t="shared" si="59"/>
        <v>#DIV/0!</v>
      </c>
      <c r="AG156" s="29" t="e">
        <f t="shared" si="59"/>
        <v>#DIV/0!</v>
      </c>
      <c r="AH156" s="30">
        <v>0</v>
      </c>
      <c r="AI156" s="30">
        <v>0</v>
      </c>
      <c r="AJ156" s="30">
        <v>0</v>
      </c>
      <c r="AK156" s="30">
        <v>0</v>
      </c>
      <c r="AL156" s="29">
        <f t="shared" si="75"/>
        <v>0</v>
      </c>
      <c r="AM156" s="30">
        <v>0</v>
      </c>
      <c r="AN156" s="30">
        <v>0</v>
      </c>
      <c r="AO156" s="29">
        <f t="shared" si="76"/>
        <v>0</v>
      </c>
      <c r="AP156" s="28">
        <v>0</v>
      </c>
      <c r="AQ156" s="28">
        <v>0</v>
      </c>
      <c r="AR156" s="28">
        <v>0</v>
      </c>
      <c r="AS156" s="28">
        <v>0</v>
      </c>
      <c r="AT156" s="29">
        <f t="shared" si="77"/>
        <v>0</v>
      </c>
      <c r="AU156" s="28">
        <v>0</v>
      </c>
      <c r="AV156" s="28">
        <v>0</v>
      </c>
      <c r="AW156" s="29">
        <f t="shared" si="78"/>
        <v>0</v>
      </c>
      <c r="AX156" s="28">
        <v>0</v>
      </c>
      <c r="AY156" s="28">
        <v>0</v>
      </c>
      <c r="AZ156" s="28">
        <v>0</v>
      </c>
      <c r="BA156" s="28">
        <v>0</v>
      </c>
      <c r="BB156" s="29">
        <f t="shared" si="79"/>
        <v>0</v>
      </c>
      <c r="BC156" s="28">
        <v>0</v>
      </c>
      <c r="BD156" s="28">
        <v>0</v>
      </c>
      <c r="BE156" s="29">
        <f t="shared" si="80"/>
        <v>0</v>
      </c>
      <c r="BF156" s="28" t="e">
        <f t="shared" si="65"/>
        <v>#DIV/0!</v>
      </c>
      <c r="BG156" s="28" t="e">
        <f t="shared" si="65"/>
        <v>#DIV/0!</v>
      </c>
      <c r="BH156" s="28" t="e">
        <f t="shared" si="65"/>
        <v>#DIV/0!</v>
      </c>
      <c r="BI156" s="28" t="e">
        <f t="shared" si="63"/>
        <v>#DIV/0!</v>
      </c>
      <c r="BJ156" s="28" t="e">
        <f t="shared" si="66"/>
        <v>#DIV/0!</v>
      </c>
      <c r="BK156" s="28" t="e">
        <f t="shared" si="66"/>
        <v>#DIV/0!</v>
      </c>
      <c r="BL156" s="28" t="e">
        <f t="shared" si="66"/>
        <v>#DIV/0!</v>
      </c>
      <c r="BM156" s="28">
        <v>0</v>
      </c>
      <c r="BN156" s="28">
        <v>0</v>
      </c>
      <c r="BO156" s="28">
        <v>0</v>
      </c>
      <c r="BP156" s="28">
        <v>0</v>
      </c>
      <c r="BQ156" s="29">
        <f t="shared" si="81"/>
        <v>0</v>
      </c>
      <c r="BR156" s="28">
        <v>0</v>
      </c>
      <c r="BS156" s="28">
        <v>0</v>
      </c>
      <c r="BT156" s="29">
        <f t="shared" si="82"/>
        <v>0</v>
      </c>
      <c r="BU156" s="28" t="e">
        <f t="shared" si="67"/>
        <v>#DIV/0!</v>
      </c>
      <c r="BV156" s="28" t="e">
        <f t="shared" si="67"/>
        <v>#DIV/0!</v>
      </c>
      <c r="BW156" s="28" t="e">
        <f t="shared" si="67"/>
        <v>#DIV/0!</v>
      </c>
      <c r="BX156" s="28" t="e">
        <f t="shared" si="64"/>
        <v>#DIV/0!</v>
      </c>
      <c r="BY156" s="28" t="e">
        <f t="shared" si="68"/>
        <v>#DIV/0!</v>
      </c>
      <c r="BZ156" s="28" t="e">
        <f t="shared" si="68"/>
        <v>#DIV/0!</v>
      </c>
      <c r="CA156" s="28" t="e">
        <f t="shared" si="68"/>
        <v>#DIV/0!</v>
      </c>
      <c r="CB156" s="31">
        <v>0</v>
      </c>
      <c r="CC156" s="31">
        <v>0</v>
      </c>
      <c r="CD156" s="28">
        <v>0</v>
      </c>
      <c r="CE156" s="28">
        <v>0</v>
      </c>
      <c r="CF156" s="29">
        <f t="shared" si="83"/>
        <v>0</v>
      </c>
      <c r="CG156" s="28"/>
      <c r="CH156" s="28"/>
      <c r="CI156" s="32"/>
      <c r="CJ156" s="32"/>
      <c r="CK156" s="32"/>
      <c r="CL156" s="32"/>
      <c r="CM156" s="32"/>
      <c r="CN156" s="33"/>
      <c r="CO156" s="33"/>
      <c r="CP156" s="32"/>
      <c r="CQ156" s="34"/>
      <c r="CR156" s="34"/>
      <c r="CS156" s="34"/>
      <c r="CT156" s="34"/>
      <c r="CU156" s="34"/>
      <c r="CV156" s="34"/>
    </row>
    <row r="157" spans="1:101" s="135" customFormat="1" ht="29.4" customHeight="1" x14ac:dyDescent="0.3">
      <c r="A157" s="103" t="s">
        <v>297</v>
      </c>
      <c r="B157" s="130"/>
      <c r="C157" s="38" t="s">
        <v>298</v>
      </c>
      <c r="D157" s="131" t="s">
        <v>299</v>
      </c>
      <c r="E157" s="29">
        <v>0</v>
      </c>
      <c r="F157" s="29">
        <v>0</v>
      </c>
      <c r="G157" s="29">
        <v>0</v>
      </c>
      <c r="H157" s="29">
        <v>0</v>
      </c>
      <c r="I157" s="29">
        <f t="shared" si="69"/>
        <v>0</v>
      </c>
      <c r="J157" s="29">
        <v>0</v>
      </c>
      <c r="K157" s="29">
        <v>0</v>
      </c>
      <c r="L157" s="29">
        <f t="shared" si="70"/>
        <v>0</v>
      </c>
      <c r="M157" s="28">
        <v>1</v>
      </c>
      <c r="N157" s="28">
        <v>1</v>
      </c>
      <c r="O157" s="28">
        <v>0</v>
      </c>
      <c r="P157" s="28">
        <v>0</v>
      </c>
      <c r="Q157" s="29">
        <f t="shared" si="71"/>
        <v>2</v>
      </c>
      <c r="R157" s="28">
        <v>2</v>
      </c>
      <c r="S157" s="28">
        <v>0</v>
      </c>
      <c r="T157" s="29">
        <f t="shared" si="72"/>
        <v>2</v>
      </c>
      <c r="U157" s="28">
        <v>1</v>
      </c>
      <c r="V157" s="28">
        <v>1</v>
      </c>
      <c r="W157" s="28">
        <v>0</v>
      </c>
      <c r="X157" s="28">
        <v>0</v>
      </c>
      <c r="Y157" s="29">
        <f t="shared" si="73"/>
        <v>2</v>
      </c>
      <c r="Z157" s="28">
        <v>2</v>
      </c>
      <c r="AA157" s="28">
        <v>0</v>
      </c>
      <c r="AB157" s="29">
        <f t="shared" si="74"/>
        <v>2</v>
      </c>
      <c r="AC157" s="29">
        <f t="shared" si="59"/>
        <v>100</v>
      </c>
      <c r="AD157" s="29">
        <f t="shared" si="59"/>
        <v>100</v>
      </c>
      <c r="AE157" s="29" t="e">
        <f t="shared" si="59"/>
        <v>#DIV/0!</v>
      </c>
      <c r="AF157" s="29" t="e">
        <f t="shared" si="59"/>
        <v>#DIV/0!</v>
      </c>
      <c r="AG157" s="29">
        <f t="shared" si="59"/>
        <v>100</v>
      </c>
      <c r="AH157" s="30">
        <v>0</v>
      </c>
      <c r="AI157" s="30">
        <v>0</v>
      </c>
      <c r="AJ157" s="30">
        <v>0</v>
      </c>
      <c r="AK157" s="30">
        <v>0</v>
      </c>
      <c r="AL157" s="29">
        <f t="shared" si="75"/>
        <v>0</v>
      </c>
      <c r="AM157" s="30">
        <v>0</v>
      </c>
      <c r="AN157" s="30">
        <v>0</v>
      </c>
      <c r="AO157" s="29">
        <f t="shared" si="76"/>
        <v>0</v>
      </c>
      <c r="AP157" s="28">
        <v>0</v>
      </c>
      <c r="AQ157" s="28">
        <v>0</v>
      </c>
      <c r="AR157" s="28">
        <v>0</v>
      </c>
      <c r="AS157" s="28">
        <v>0</v>
      </c>
      <c r="AT157" s="29">
        <f t="shared" si="77"/>
        <v>0</v>
      </c>
      <c r="AU157" s="28">
        <v>0</v>
      </c>
      <c r="AV157" s="28">
        <v>0</v>
      </c>
      <c r="AW157" s="29">
        <f t="shared" si="78"/>
        <v>0</v>
      </c>
      <c r="AX157" s="28">
        <v>0</v>
      </c>
      <c r="AY157" s="28">
        <v>0</v>
      </c>
      <c r="AZ157" s="28">
        <v>0</v>
      </c>
      <c r="BA157" s="28">
        <v>0</v>
      </c>
      <c r="BB157" s="29">
        <f t="shared" si="79"/>
        <v>0</v>
      </c>
      <c r="BC157" s="28">
        <v>0</v>
      </c>
      <c r="BD157" s="28">
        <v>0</v>
      </c>
      <c r="BE157" s="29">
        <f t="shared" si="80"/>
        <v>0</v>
      </c>
      <c r="BF157" s="28" t="e">
        <f t="shared" si="65"/>
        <v>#DIV/0!</v>
      </c>
      <c r="BG157" s="28" t="e">
        <f t="shared" si="65"/>
        <v>#DIV/0!</v>
      </c>
      <c r="BH157" s="28" t="e">
        <f t="shared" si="65"/>
        <v>#DIV/0!</v>
      </c>
      <c r="BI157" s="28" t="e">
        <f t="shared" si="63"/>
        <v>#DIV/0!</v>
      </c>
      <c r="BJ157" s="28" t="e">
        <f t="shared" si="66"/>
        <v>#DIV/0!</v>
      </c>
      <c r="BK157" s="28" t="e">
        <f t="shared" si="66"/>
        <v>#DIV/0!</v>
      </c>
      <c r="BL157" s="28" t="e">
        <f t="shared" si="66"/>
        <v>#DIV/0!</v>
      </c>
      <c r="BM157" s="28">
        <v>0</v>
      </c>
      <c r="BN157" s="28">
        <v>0</v>
      </c>
      <c r="BO157" s="28">
        <v>0</v>
      </c>
      <c r="BP157" s="28">
        <v>0</v>
      </c>
      <c r="BQ157" s="29">
        <f t="shared" si="81"/>
        <v>0</v>
      </c>
      <c r="BR157" s="28">
        <v>0</v>
      </c>
      <c r="BS157" s="28">
        <v>0</v>
      </c>
      <c r="BT157" s="29">
        <f t="shared" si="82"/>
        <v>0</v>
      </c>
      <c r="BU157" s="28" t="e">
        <f t="shared" si="67"/>
        <v>#DIV/0!</v>
      </c>
      <c r="BV157" s="28" t="e">
        <f t="shared" si="67"/>
        <v>#DIV/0!</v>
      </c>
      <c r="BW157" s="28" t="e">
        <f t="shared" si="67"/>
        <v>#DIV/0!</v>
      </c>
      <c r="BX157" s="28" t="e">
        <f t="shared" si="64"/>
        <v>#DIV/0!</v>
      </c>
      <c r="BY157" s="28" t="e">
        <f t="shared" si="68"/>
        <v>#DIV/0!</v>
      </c>
      <c r="BZ157" s="28" t="e">
        <f t="shared" si="68"/>
        <v>#DIV/0!</v>
      </c>
      <c r="CA157" s="28" t="e">
        <f t="shared" si="68"/>
        <v>#DIV/0!</v>
      </c>
      <c r="CB157" s="31">
        <v>0</v>
      </c>
      <c r="CC157" s="31">
        <v>0</v>
      </c>
      <c r="CD157" s="28">
        <v>0</v>
      </c>
      <c r="CE157" s="28">
        <v>0</v>
      </c>
      <c r="CF157" s="29">
        <f t="shared" si="83"/>
        <v>0</v>
      </c>
      <c r="CG157" s="28"/>
      <c r="CH157" s="28"/>
      <c r="CI157" s="132"/>
      <c r="CJ157" s="132"/>
      <c r="CK157" s="132"/>
      <c r="CL157" s="132"/>
      <c r="CM157" s="132"/>
      <c r="CN157" s="133"/>
      <c r="CO157" s="133"/>
      <c r="CP157" s="132"/>
      <c r="CQ157" s="134"/>
      <c r="CR157" s="134"/>
      <c r="CS157" s="134"/>
      <c r="CT157" s="134"/>
      <c r="CU157" s="134"/>
      <c r="CV157" s="134"/>
    </row>
    <row r="158" spans="1:101" s="117" customFormat="1" ht="55.2" x14ac:dyDescent="0.3">
      <c r="A158" s="27" t="s">
        <v>300</v>
      </c>
      <c r="B158" s="115"/>
      <c r="C158" s="28" t="s">
        <v>301</v>
      </c>
      <c r="D158" s="28" t="s">
        <v>301</v>
      </c>
      <c r="E158" s="29">
        <v>0</v>
      </c>
      <c r="F158" s="29">
        <v>0</v>
      </c>
      <c r="G158" s="29">
        <v>0</v>
      </c>
      <c r="H158" s="29">
        <v>0</v>
      </c>
      <c r="I158" s="29">
        <f t="shared" si="69"/>
        <v>0</v>
      </c>
      <c r="J158" s="29">
        <v>0</v>
      </c>
      <c r="K158" s="29">
        <v>0</v>
      </c>
      <c r="L158" s="29">
        <f t="shared" si="70"/>
        <v>0</v>
      </c>
      <c r="M158" s="28">
        <v>0</v>
      </c>
      <c r="N158" s="28">
        <v>0</v>
      </c>
      <c r="O158" s="28">
        <v>0</v>
      </c>
      <c r="P158" s="28">
        <v>0</v>
      </c>
      <c r="Q158" s="29">
        <f t="shared" si="71"/>
        <v>0</v>
      </c>
      <c r="R158" s="28">
        <v>0</v>
      </c>
      <c r="S158" s="28">
        <v>0</v>
      </c>
      <c r="T158" s="29">
        <f t="shared" si="72"/>
        <v>0</v>
      </c>
      <c r="U158" s="28">
        <v>0</v>
      </c>
      <c r="V158" s="28">
        <v>0</v>
      </c>
      <c r="W158" s="28">
        <v>0</v>
      </c>
      <c r="X158" s="28">
        <v>0</v>
      </c>
      <c r="Y158" s="29">
        <f t="shared" si="73"/>
        <v>0</v>
      </c>
      <c r="Z158" s="28">
        <v>0</v>
      </c>
      <c r="AA158" s="28">
        <v>0</v>
      </c>
      <c r="AB158" s="29">
        <f t="shared" si="74"/>
        <v>0</v>
      </c>
      <c r="AC158" s="29" t="e">
        <f t="shared" si="59"/>
        <v>#DIV/0!</v>
      </c>
      <c r="AD158" s="29" t="e">
        <f t="shared" si="59"/>
        <v>#DIV/0!</v>
      </c>
      <c r="AE158" s="29" t="e">
        <f t="shared" si="59"/>
        <v>#DIV/0!</v>
      </c>
      <c r="AF158" s="29" t="e">
        <f t="shared" si="59"/>
        <v>#DIV/0!</v>
      </c>
      <c r="AG158" s="29" t="e">
        <f t="shared" si="59"/>
        <v>#DIV/0!</v>
      </c>
      <c r="AH158" s="30">
        <v>0</v>
      </c>
      <c r="AI158" s="30">
        <v>0</v>
      </c>
      <c r="AJ158" s="30">
        <v>0</v>
      </c>
      <c r="AK158" s="30">
        <v>0</v>
      </c>
      <c r="AL158" s="29">
        <f t="shared" si="75"/>
        <v>0</v>
      </c>
      <c r="AM158" s="30">
        <v>0</v>
      </c>
      <c r="AN158" s="30">
        <v>0</v>
      </c>
      <c r="AO158" s="29">
        <f t="shared" si="76"/>
        <v>0</v>
      </c>
      <c r="AP158" s="28">
        <v>0</v>
      </c>
      <c r="AQ158" s="28">
        <v>0</v>
      </c>
      <c r="AR158" s="28">
        <v>0</v>
      </c>
      <c r="AS158" s="28">
        <v>0</v>
      </c>
      <c r="AT158" s="29">
        <f t="shared" si="77"/>
        <v>0</v>
      </c>
      <c r="AU158" s="28">
        <v>0</v>
      </c>
      <c r="AV158" s="28">
        <v>0</v>
      </c>
      <c r="AW158" s="29">
        <f t="shared" si="78"/>
        <v>0</v>
      </c>
      <c r="AX158" s="28">
        <v>0</v>
      </c>
      <c r="AY158" s="28">
        <v>0</v>
      </c>
      <c r="AZ158" s="28">
        <v>0</v>
      </c>
      <c r="BA158" s="28">
        <v>0</v>
      </c>
      <c r="BB158" s="29">
        <f t="shared" si="79"/>
        <v>0</v>
      </c>
      <c r="BC158" s="28">
        <v>0</v>
      </c>
      <c r="BD158" s="28">
        <v>0</v>
      </c>
      <c r="BE158" s="29">
        <f t="shared" si="80"/>
        <v>0</v>
      </c>
      <c r="BF158" s="28" t="e">
        <f t="shared" si="65"/>
        <v>#DIV/0!</v>
      </c>
      <c r="BG158" s="28" t="e">
        <f t="shared" si="65"/>
        <v>#DIV/0!</v>
      </c>
      <c r="BH158" s="28" t="e">
        <f t="shared" si="65"/>
        <v>#DIV/0!</v>
      </c>
      <c r="BI158" s="28" t="e">
        <f t="shared" si="63"/>
        <v>#DIV/0!</v>
      </c>
      <c r="BJ158" s="28" t="e">
        <f t="shared" si="66"/>
        <v>#DIV/0!</v>
      </c>
      <c r="BK158" s="28" t="e">
        <f t="shared" si="66"/>
        <v>#DIV/0!</v>
      </c>
      <c r="BL158" s="28" t="e">
        <f t="shared" si="66"/>
        <v>#DIV/0!</v>
      </c>
      <c r="BM158" s="28">
        <v>0</v>
      </c>
      <c r="BN158" s="28">
        <v>0</v>
      </c>
      <c r="BO158" s="28">
        <v>0</v>
      </c>
      <c r="BP158" s="28">
        <v>0</v>
      </c>
      <c r="BQ158" s="29">
        <f t="shared" si="81"/>
        <v>0</v>
      </c>
      <c r="BR158" s="28">
        <v>0</v>
      </c>
      <c r="BS158" s="28">
        <v>0</v>
      </c>
      <c r="BT158" s="29">
        <f t="shared" si="82"/>
        <v>0</v>
      </c>
      <c r="BU158" s="28" t="e">
        <f t="shared" si="67"/>
        <v>#DIV/0!</v>
      </c>
      <c r="BV158" s="28" t="e">
        <f t="shared" si="67"/>
        <v>#DIV/0!</v>
      </c>
      <c r="BW158" s="28" t="e">
        <f t="shared" si="67"/>
        <v>#DIV/0!</v>
      </c>
      <c r="BX158" s="28" t="e">
        <f t="shared" si="64"/>
        <v>#DIV/0!</v>
      </c>
      <c r="BY158" s="28" t="e">
        <f t="shared" si="68"/>
        <v>#DIV/0!</v>
      </c>
      <c r="BZ158" s="28" t="e">
        <f t="shared" si="68"/>
        <v>#DIV/0!</v>
      </c>
      <c r="CA158" s="28" t="e">
        <f t="shared" si="68"/>
        <v>#DIV/0!</v>
      </c>
      <c r="CB158" s="31">
        <v>0</v>
      </c>
      <c r="CC158" s="31">
        <v>0</v>
      </c>
      <c r="CD158" s="28">
        <v>0</v>
      </c>
      <c r="CE158" s="28">
        <v>0</v>
      </c>
      <c r="CF158" s="29">
        <f t="shared" si="83"/>
        <v>0</v>
      </c>
      <c r="CG158" s="28"/>
      <c r="CH158" s="28"/>
      <c r="CI158" s="32"/>
      <c r="CJ158" s="32"/>
      <c r="CK158" s="32"/>
      <c r="CL158" s="32"/>
      <c r="CM158" s="32"/>
      <c r="CN158" s="33"/>
      <c r="CO158" s="33"/>
      <c r="CP158" s="32"/>
      <c r="CQ158" s="34"/>
      <c r="CR158" s="34"/>
      <c r="CS158" s="34"/>
      <c r="CT158" s="34"/>
      <c r="CU158" s="34"/>
      <c r="CV158" s="34"/>
    </row>
    <row r="159" spans="1:101" s="65" customFormat="1" x14ac:dyDescent="0.3">
      <c r="A159" s="65" t="s">
        <v>302</v>
      </c>
      <c r="E159" s="65">
        <f>SUM(E133:E158)</f>
        <v>0</v>
      </c>
      <c r="F159" s="65">
        <f t="shared" ref="F159:AB159" si="84">SUM(F133:F158)</f>
        <v>0</v>
      </c>
      <c r="G159" s="65">
        <f t="shared" si="84"/>
        <v>2</v>
      </c>
      <c r="H159" s="65">
        <f t="shared" si="84"/>
        <v>0</v>
      </c>
      <c r="I159" s="29">
        <f t="shared" si="69"/>
        <v>2</v>
      </c>
      <c r="J159" s="65">
        <f t="shared" si="84"/>
        <v>0</v>
      </c>
      <c r="K159" s="65">
        <f t="shared" si="84"/>
        <v>2</v>
      </c>
      <c r="L159" s="65">
        <f t="shared" si="84"/>
        <v>2</v>
      </c>
      <c r="M159" s="65">
        <f t="shared" si="84"/>
        <v>3</v>
      </c>
      <c r="N159" s="65">
        <f t="shared" si="84"/>
        <v>2</v>
      </c>
      <c r="O159" s="65">
        <f t="shared" si="84"/>
        <v>0</v>
      </c>
      <c r="P159" s="65">
        <f t="shared" si="84"/>
        <v>0</v>
      </c>
      <c r="Q159" s="65">
        <f t="shared" si="84"/>
        <v>5</v>
      </c>
      <c r="R159" s="65">
        <f t="shared" si="84"/>
        <v>5</v>
      </c>
      <c r="S159" s="65">
        <f t="shared" si="84"/>
        <v>0</v>
      </c>
      <c r="T159" s="65">
        <f t="shared" si="84"/>
        <v>5</v>
      </c>
      <c r="U159" s="65">
        <f t="shared" si="84"/>
        <v>3</v>
      </c>
      <c r="V159" s="65">
        <f t="shared" si="84"/>
        <v>2</v>
      </c>
      <c r="W159" s="65">
        <f t="shared" si="84"/>
        <v>0</v>
      </c>
      <c r="X159" s="65">
        <f t="shared" si="84"/>
        <v>0</v>
      </c>
      <c r="Y159" s="65">
        <f t="shared" si="84"/>
        <v>5</v>
      </c>
      <c r="Z159" s="65">
        <f t="shared" si="84"/>
        <v>5</v>
      </c>
      <c r="AA159" s="65">
        <f t="shared" si="84"/>
        <v>0</v>
      </c>
      <c r="AB159" s="65">
        <f t="shared" si="84"/>
        <v>5</v>
      </c>
      <c r="AC159" s="65">
        <f t="shared" si="59"/>
        <v>100</v>
      </c>
      <c r="AD159" s="65">
        <f t="shared" si="59"/>
        <v>100</v>
      </c>
      <c r="AE159" s="65" t="e">
        <f t="shared" si="59"/>
        <v>#DIV/0!</v>
      </c>
      <c r="AF159" s="65" t="e">
        <f t="shared" si="59"/>
        <v>#DIV/0!</v>
      </c>
      <c r="AG159" s="65">
        <f t="shared" si="59"/>
        <v>100</v>
      </c>
      <c r="AH159" s="65">
        <f t="shared" ref="AH159:BE159" si="85">SUM(AH133:AH158)</f>
        <v>0</v>
      </c>
      <c r="AI159" s="65">
        <f t="shared" si="85"/>
        <v>0</v>
      </c>
      <c r="AJ159" s="65">
        <f t="shared" si="85"/>
        <v>4</v>
      </c>
      <c r="AK159" s="65">
        <f t="shared" si="85"/>
        <v>0</v>
      </c>
      <c r="AL159" s="29">
        <f t="shared" si="75"/>
        <v>4</v>
      </c>
      <c r="AM159" s="65">
        <f t="shared" si="85"/>
        <v>0</v>
      </c>
      <c r="AN159" s="65">
        <f t="shared" si="85"/>
        <v>4</v>
      </c>
      <c r="AO159" s="65">
        <f t="shared" si="85"/>
        <v>4</v>
      </c>
      <c r="AP159" s="65">
        <f t="shared" si="85"/>
        <v>0</v>
      </c>
      <c r="AQ159" s="65">
        <f t="shared" si="85"/>
        <v>0</v>
      </c>
      <c r="AR159" s="65">
        <f t="shared" si="85"/>
        <v>0</v>
      </c>
      <c r="AS159" s="65">
        <f t="shared" si="85"/>
        <v>0</v>
      </c>
      <c r="AT159" s="65">
        <f t="shared" si="85"/>
        <v>0</v>
      </c>
      <c r="AU159" s="65">
        <f t="shared" si="85"/>
        <v>0</v>
      </c>
      <c r="AV159" s="65">
        <f t="shared" si="85"/>
        <v>0</v>
      </c>
      <c r="AW159" s="65">
        <f t="shared" si="85"/>
        <v>0</v>
      </c>
      <c r="AX159" s="65">
        <f t="shared" si="85"/>
        <v>0</v>
      </c>
      <c r="AY159" s="65">
        <f t="shared" si="85"/>
        <v>0</v>
      </c>
      <c r="AZ159" s="65">
        <f t="shared" si="85"/>
        <v>0</v>
      </c>
      <c r="BA159" s="65">
        <f t="shared" si="85"/>
        <v>0</v>
      </c>
      <c r="BB159" s="65">
        <f t="shared" si="85"/>
        <v>0</v>
      </c>
      <c r="BC159" s="65">
        <f t="shared" si="85"/>
        <v>0</v>
      </c>
      <c r="BD159" s="65">
        <f t="shared" si="85"/>
        <v>0</v>
      </c>
      <c r="BE159" s="65">
        <f t="shared" si="85"/>
        <v>0</v>
      </c>
      <c r="BF159" s="65" t="e">
        <f t="shared" si="65"/>
        <v>#DIV/0!</v>
      </c>
      <c r="BG159" s="65" t="e">
        <f t="shared" si="65"/>
        <v>#DIV/0!</v>
      </c>
      <c r="BH159" s="65" t="e">
        <f t="shared" si="65"/>
        <v>#DIV/0!</v>
      </c>
      <c r="BI159" s="65" t="e">
        <f t="shared" si="63"/>
        <v>#DIV/0!</v>
      </c>
      <c r="BJ159" s="65" t="e">
        <f t="shared" si="66"/>
        <v>#DIV/0!</v>
      </c>
      <c r="BK159" s="65" t="e">
        <f t="shared" si="66"/>
        <v>#DIV/0!</v>
      </c>
      <c r="BL159" s="65" t="e">
        <f t="shared" si="66"/>
        <v>#DIV/0!</v>
      </c>
      <c r="BM159" s="65">
        <f t="shared" ref="BM159:BT159" si="86">SUM(BM133:BM158)</f>
        <v>0</v>
      </c>
      <c r="BN159" s="65">
        <f t="shared" si="86"/>
        <v>0</v>
      </c>
      <c r="BO159" s="65">
        <f t="shared" si="86"/>
        <v>0</v>
      </c>
      <c r="BP159" s="65">
        <f t="shared" si="86"/>
        <v>0</v>
      </c>
      <c r="BQ159" s="65">
        <f t="shared" si="86"/>
        <v>0</v>
      </c>
      <c r="BR159" s="65">
        <f t="shared" si="86"/>
        <v>0</v>
      </c>
      <c r="BS159" s="65">
        <f t="shared" si="86"/>
        <v>0</v>
      </c>
      <c r="BT159" s="65">
        <f t="shared" si="86"/>
        <v>0</v>
      </c>
      <c r="BU159" s="65" t="e">
        <f t="shared" si="67"/>
        <v>#DIV/0!</v>
      </c>
      <c r="BV159" s="65" t="e">
        <f t="shared" si="67"/>
        <v>#DIV/0!</v>
      </c>
      <c r="BW159" s="65" t="e">
        <f t="shared" si="67"/>
        <v>#DIV/0!</v>
      </c>
      <c r="BX159" s="65" t="e">
        <f t="shared" si="64"/>
        <v>#DIV/0!</v>
      </c>
      <c r="BY159" s="65" t="e">
        <f t="shared" si="68"/>
        <v>#DIV/0!</v>
      </c>
      <c r="BZ159" s="65" t="e">
        <f t="shared" si="68"/>
        <v>#DIV/0!</v>
      </c>
      <c r="CA159" s="65" t="e">
        <f t="shared" si="68"/>
        <v>#DIV/0!</v>
      </c>
      <c r="CB159" s="65">
        <f>SUM(CB133:CB158)</f>
        <v>0</v>
      </c>
      <c r="CC159" s="65">
        <f>SUM(CC133:CC158)</f>
        <v>0</v>
      </c>
      <c r="CD159" s="65">
        <f>SUM(CD133:CD158)</f>
        <v>0</v>
      </c>
      <c r="CE159" s="65">
        <f>SUM(CE133:CE158)</f>
        <v>0</v>
      </c>
      <c r="CF159" s="65">
        <f>SUM(CF133:CF158)</f>
        <v>0</v>
      </c>
    </row>
    <row r="160" spans="1:101" s="136" customFormat="1" x14ac:dyDescent="0.3">
      <c r="A160" s="136" t="s">
        <v>303</v>
      </c>
      <c r="E160" s="136">
        <f t="shared" ref="E160:AA160" si="87">E24+E41+E69+E106+E117+E129+E159</f>
        <v>0</v>
      </c>
      <c r="F160" s="136">
        <f t="shared" si="87"/>
        <v>57</v>
      </c>
      <c r="G160" s="136">
        <f t="shared" si="87"/>
        <v>141</v>
      </c>
      <c r="H160" s="136">
        <f t="shared" si="87"/>
        <v>150</v>
      </c>
      <c r="I160" s="29">
        <f t="shared" si="69"/>
        <v>348</v>
      </c>
      <c r="J160" s="136">
        <f t="shared" si="87"/>
        <v>150</v>
      </c>
      <c r="K160" s="136">
        <f t="shared" si="87"/>
        <v>198</v>
      </c>
      <c r="L160" s="136">
        <f t="shared" si="87"/>
        <v>348</v>
      </c>
      <c r="M160" s="136">
        <f t="shared" si="87"/>
        <v>3</v>
      </c>
      <c r="N160" s="136">
        <f t="shared" si="87"/>
        <v>2</v>
      </c>
      <c r="O160" s="136">
        <f t="shared" si="87"/>
        <v>140</v>
      </c>
      <c r="P160" s="136">
        <f t="shared" si="87"/>
        <v>222</v>
      </c>
      <c r="Q160" s="136">
        <f t="shared" si="87"/>
        <v>367</v>
      </c>
      <c r="R160" s="136">
        <f t="shared" si="87"/>
        <v>155</v>
      </c>
      <c r="S160" s="136">
        <f t="shared" si="87"/>
        <v>212</v>
      </c>
      <c r="T160" s="136">
        <f t="shared" si="87"/>
        <v>367</v>
      </c>
      <c r="U160" s="136">
        <f t="shared" si="87"/>
        <v>3</v>
      </c>
      <c r="V160" s="136">
        <f t="shared" si="87"/>
        <v>2</v>
      </c>
      <c r="W160" s="136">
        <f t="shared" si="87"/>
        <v>0</v>
      </c>
      <c r="X160" s="136">
        <f t="shared" si="87"/>
        <v>0</v>
      </c>
      <c r="Y160" s="136">
        <f t="shared" si="87"/>
        <v>5</v>
      </c>
      <c r="Z160" s="136">
        <f t="shared" si="87"/>
        <v>5</v>
      </c>
      <c r="AA160" s="136">
        <f t="shared" si="87"/>
        <v>0</v>
      </c>
      <c r="AB160" s="136">
        <f>AB24+AB41+AB69+AB106+AB117+AB129+AB159</f>
        <v>5</v>
      </c>
      <c r="AC160" s="136">
        <f t="shared" si="59"/>
        <v>100</v>
      </c>
      <c r="AD160" s="136">
        <f t="shared" si="59"/>
        <v>100</v>
      </c>
      <c r="AE160" s="136">
        <f t="shared" si="59"/>
        <v>0</v>
      </c>
      <c r="AF160" s="136">
        <f t="shared" si="59"/>
        <v>0</v>
      </c>
      <c r="AG160" s="136">
        <f t="shared" si="59"/>
        <v>1.3623978201634876</v>
      </c>
      <c r="AH160" s="136">
        <f t="shared" ref="AH160:BD160" si="88">AH24+AH41+AH69+AH106+AH117+AH129+AH159</f>
        <v>0</v>
      </c>
      <c r="AI160" s="136">
        <f t="shared" si="88"/>
        <v>88.75</v>
      </c>
      <c r="AJ160" s="136">
        <f t="shared" si="88"/>
        <v>102.285</v>
      </c>
      <c r="AK160" s="136">
        <f t="shared" si="88"/>
        <v>19.2</v>
      </c>
      <c r="AL160" s="29">
        <f t="shared" si="75"/>
        <v>210.23499999999999</v>
      </c>
      <c r="AM160" s="136">
        <f t="shared" si="88"/>
        <v>19.2</v>
      </c>
      <c r="AN160" s="136">
        <f t="shared" si="88"/>
        <v>191.03499999999997</v>
      </c>
      <c r="AO160" s="136">
        <f>AO24+AO41+AO69+AO106+AO117+AO129+AO159</f>
        <v>210.23499999999999</v>
      </c>
      <c r="AP160" s="136">
        <f t="shared" si="88"/>
        <v>0</v>
      </c>
      <c r="AQ160" s="136">
        <f t="shared" si="88"/>
        <v>0</v>
      </c>
      <c r="AR160" s="136">
        <f t="shared" si="88"/>
        <v>93.116</v>
      </c>
      <c r="AS160" s="136">
        <f t="shared" si="88"/>
        <v>143.64999999999998</v>
      </c>
      <c r="AT160" s="136">
        <f t="shared" si="88"/>
        <v>236.76599999999999</v>
      </c>
      <c r="AU160" s="136">
        <f t="shared" si="88"/>
        <v>19.2</v>
      </c>
      <c r="AV160" s="136">
        <f t="shared" si="88"/>
        <v>217.566</v>
      </c>
      <c r="AW160" s="136">
        <f t="shared" si="88"/>
        <v>236.76599999999999</v>
      </c>
      <c r="AX160" s="136">
        <f t="shared" si="88"/>
        <v>0</v>
      </c>
      <c r="AY160" s="136">
        <f t="shared" si="88"/>
        <v>0</v>
      </c>
      <c r="AZ160" s="136">
        <f t="shared" si="88"/>
        <v>0</v>
      </c>
      <c r="BA160" s="136">
        <f t="shared" si="88"/>
        <v>0</v>
      </c>
      <c r="BB160" s="136">
        <f t="shared" si="88"/>
        <v>0</v>
      </c>
      <c r="BC160" s="136">
        <f t="shared" si="88"/>
        <v>0</v>
      </c>
      <c r="BD160" s="136">
        <f t="shared" si="88"/>
        <v>0</v>
      </c>
      <c r="BE160" s="136">
        <f>BC160+BD160</f>
        <v>0</v>
      </c>
      <c r="BF160" s="136" t="e">
        <f t="shared" si="65"/>
        <v>#DIV/0!</v>
      </c>
      <c r="BG160" s="136" t="e">
        <f t="shared" si="65"/>
        <v>#DIV/0!</v>
      </c>
      <c r="BH160" s="136">
        <f t="shared" si="65"/>
        <v>0</v>
      </c>
      <c r="BI160" s="136">
        <f t="shared" si="63"/>
        <v>0</v>
      </c>
      <c r="BJ160" s="136">
        <f t="shared" si="66"/>
        <v>0</v>
      </c>
      <c r="BK160" s="136">
        <f t="shared" si="66"/>
        <v>0</v>
      </c>
      <c r="BL160" s="136">
        <f t="shared" si="66"/>
        <v>0</v>
      </c>
      <c r="BM160" s="136">
        <f t="shared" ref="BM160:BT160" si="89">BM24+BM41+BM69+BM106+BM117+BM129+BM159</f>
        <v>0</v>
      </c>
      <c r="BN160" s="136">
        <f t="shared" si="89"/>
        <v>0</v>
      </c>
      <c r="BO160" s="136">
        <f t="shared" si="89"/>
        <v>0</v>
      </c>
      <c r="BP160" s="136">
        <f t="shared" si="89"/>
        <v>0</v>
      </c>
      <c r="BQ160" s="136">
        <f t="shared" si="89"/>
        <v>0</v>
      </c>
      <c r="BR160" s="136">
        <f t="shared" si="89"/>
        <v>0</v>
      </c>
      <c r="BS160" s="136">
        <f t="shared" si="89"/>
        <v>0</v>
      </c>
      <c r="BT160" s="136">
        <f t="shared" si="89"/>
        <v>0</v>
      </c>
      <c r="BU160" s="136" t="e">
        <f t="shared" si="67"/>
        <v>#DIV/0!</v>
      </c>
      <c r="BV160" s="136" t="e">
        <f t="shared" si="67"/>
        <v>#DIV/0!</v>
      </c>
      <c r="BW160" s="136">
        <f t="shared" si="67"/>
        <v>0</v>
      </c>
      <c r="BX160" s="136">
        <f t="shared" si="64"/>
        <v>0</v>
      </c>
      <c r="BY160" s="136">
        <f t="shared" si="68"/>
        <v>0</v>
      </c>
      <c r="BZ160" s="136">
        <f t="shared" si="68"/>
        <v>0</v>
      </c>
      <c r="CA160" s="136">
        <f t="shared" si="68"/>
        <v>0</v>
      </c>
      <c r="CB160" s="136">
        <f>CB24+CB41+CB69+CB106+CB117+CB129+CB159</f>
        <v>2350</v>
      </c>
      <c r="CC160" s="136">
        <f>CC24+CC41+CC69+CC106+CC117+CC129+CC159</f>
        <v>0</v>
      </c>
      <c r="CD160" s="136">
        <f>CD24+CD41+CD69+CD106+CD117+CD129+CD159</f>
        <v>0</v>
      </c>
      <c r="CE160" s="136">
        <f>CE24+CE41+CE69+CE106+CE117+CE129+CE159</f>
        <v>0</v>
      </c>
      <c r="CF160" s="136">
        <f>CF24+CF41+CF69+CF106+CF117+CF129+CF159</f>
        <v>0</v>
      </c>
    </row>
    <row r="161" spans="1:94" s="12" customFormat="1" x14ac:dyDescent="0.25">
      <c r="A161" s="137"/>
      <c r="B161" s="138"/>
      <c r="C161" s="137"/>
      <c r="D161" s="137"/>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L161" s="139"/>
      <c r="AO161" s="139"/>
      <c r="AP161" s="141"/>
      <c r="AQ161" s="141"/>
      <c r="AR161" s="141"/>
      <c r="AS161" s="141"/>
      <c r="AT161" s="139"/>
      <c r="AU161" s="141"/>
      <c r="AV161" s="141"/>
      <c r="AW161" s="139"/>
      <c r="AX161" s="141"/>
      <c r="AY161" s="141"/>
      <c r="AZ161" s="141"/>
      <c r="BA161" s="141"/>
      <c r="BB161" s="139"/>
      <c r="BC161" s="141"/>
      <c r="BD161" s="141"/>
      <c r="BE161" s="139"/>
      <c r="BF161" s="141"/>
      <c r="BG161" s="141"/>
      <c r="BH161" s="141"/>
      <c r="BI161" s="141"/>
      <c r="BJ161" s="141"/>
      <c r="BK161" s="141"/>
      <c r="BL161" s="141"/>
      <c r="BQ161" s="139"/>
      <c r="BT161" s="139"/>
      <c r="CD161" s="141"/>
      <c r="CE161" s="141"/>
      <c r="CF161" s="139"/>
      <c r="CG161" s="141"/>
      <c r="CH161" s="141"/>
      <c r="CI161" s="141"/>
      <c r="CJ161" s="141"/>
      <c r="CK161" s="141"/>
      <c r="CL161" s="141"/>
      <c r="CM161" s="141"/>
      <c r="CN161" s="141"/>
      <c r="CO161" s="141"/>
      <c r="CP161" s="142"/>
    </row>
    <row r="162" spans="1:94" s="12" customFormat="1" x14ac:dyDescent="0.25">
      <c r="A162" s="137"/>
      <c r="B162" s="138"/>
      <c r="C162" s="137"/>
      <c r="D162" s="137"/>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L162" s="139"/>
      <c r="AO162" s="139"/>
      <c r="AP162" s="141"/>
      <c r="AQ162" s="141"/>
      <c r="AR162" s="141"/>
      <c r="AS162" s="141"/>
      <c r="AT162" s="139"/>
      <c r="AU162" s="141"/>
      <c r="AV162" s="141"/>
      <c r="AW162" s="139"/>
      <c r="AX162" s="141"/>
      <c r="AY162" s="141"/>
      <c r="AZ162" s="141"/>
      <c r="BA162" s="141"/>
      <c r="BB162" s="139"/>
      <c r="BC162" s="141"/>
      <c r="BD162" s="141"/>
      <c r="BE162" s="139"/>
      <c r="BF162" s="141"/>
      <c r="BG162" s="141"/>
      <c r="BH162" s="141"/>
      <c r="BI162" s="141"/>
      <c r="BJ162" s="141"/>
      <c r="BK162" s="141"/>
      <c r="BL162" s="141"/>
      <c r="BQ162" s="139"/>
      <c r="BT162" s="139"/>
      <c r="CD162" s="141"/>
      <c r="CE162" s="141"/>
      <c r="CF162" s="139"/>
      <c r="CG162" s="141"/>
      <c r="CH162" s="141"/>
      <c r="CI162" s="141"/>
      <c r="CJ162" s="141"/>
      <c r="CK162" s="141"/>
      <c r="CL162" s="141"/>
      <c r="CM162" s="141"/>
      <c r="CN162" s="141"/>
      <c r="CO162" s="141"/>
      <c r="CP162" s="142"/>
    </row>
    <row r="163" spans="1:94" s="12" customFormat="1" x14ac:dyDescent="0.25">
      <c r="A163" s="137"/>
      <c r="B163" s="138"/>
      <c r="C163" s="137"/>
      <c r="D163" s="137"/>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L163" s="139"/>
      <c r="AO163" s="139"/>
      <c r="AP163" s="141"/>
      <c r="AQ163" s="141"/>
      <c r="AR163" s="141"/>
      <c r="AS163" s="141"/>
      <c r="AT163" s="139"/>
      <c r="AU163" s="141"/>
      <c r="AV163" s="141"/>
      <c r="AW163" s="139"/>
      <c r="AX163" s="141"/>
      <c r="AY163" s="141"/>
      <c r="AZ163" s="141"/>
      <c r="BA163" s="778" t="s">
        <v>397</v>
      </c>
      <c r="BB163" s="139">
        <f>BB24</f>
        <v>0</v>
      </c>
      <c r="BC163" s="141"/>
      <c r="BD163" s="141"/>
      <c r="BE163" s="139"/>
      <c r="BF163" s="141"/>
      <c r="BG163" s="141"/>
      <c r="BH163" s="141"/>
      <c r="BI163" s="141"/>
      <c r="BJ163" s="141"/>
      <c r="BK163" s="141"/>
      <c r="BL163" s="141"/>
      <c r="BQ163" s="139"/>
      <c r="BT163" s="139"/>
      <c r="CD163" s="141"/>
      <c r="CE163" s="141"/>
      <c r="CF163" s="139"/>
      <c r="CG163" s="141"/>
      <c r="CH163" s="141"/>
      <c r="CI163" s="141"/>
      <c r="CJ163" s="141"/>
      <c r="CK163" s="141"/>
      <c r="CL163" s="141"/>
      <c r="CM163" s="141"/>
      <c r="CN163" s="141"/>
      <c r="CO163" s="141"/>
      <c r="CP163" s="142"/>
    </row>
    <row r="164" spans="1:94" s="12" customFormat="1" x14ac:dyDescent="0.25">
      <c r="A164" s="137"/>
      <c r="B164" s="138"/>
      <c r="C164" s="137"/>
      <c r="D164" s="137"/>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L164" s="139"/>
      <c r="AO164" s="139"/>
      <c r="AP164" s="141"/>
      <c r="AQ164" s="141"/>
      <c r="AR164" s="141"/>
      <c r="AS164" s="141"/>
      <c r="AT164" s="139"/>
      <c r="AU164" s="141"/>
      <c r="AV164" s="141"/>
      <c r="AW164" s="139"/>
      <c r="AX164" s="141"/>
      <c r="AY164" s="141"/>
      <c r="AZ164" s="141"/>
      <c r="BA164" s="139" t="s">
        <v>398</v>
      </c>
      <c r="BB164" s="139">
        <f>BB41</f>
        <v>0</v>
      </c>
      <c r="BC164" s="141"/>
      <c r="BD164" s="141"/>
      <c r="BE164" s="139"/>
      <c r="BF164" s="141"/>
      <c r="BG164" s="141"/>
      <c r="BH164" s="141"/>
      <c r="BI164" s="141"/>
      <c r="BJ164" s="141"/>
      <c r="BK164" s="141"/>
      <c r="BL164" s="141"/>
      <c r="BQ164" s="139"/>
      <c r="BT164" s="139"/>
      <c r="CD164" s="141"/>
      <c r="CE164" s="141"/>
      <c r="CF164" s="139"/>
      <c r="CG164" s="141"/>
      <c r="CH164" s="141"/>
      <c r="CI164" s="141"/>
      <c r="CJ164" s="141"/>
      <c r="CK164" s="141"/>
      <c r="CL164" s="141"/>
      <c r="CM164" s="141"/>
      <c r="CN164" s="141"/>
      <c r="CO164" s="141"/>
      <c r="CP164" s="142"/>
    </row>
    <row r="165" spans="1:94" s="12" customFormat="1" x14ac:dyDescent="0.25">
      <c r="A165" s="137"/>
      <c r="B165" s="138"/>
      <c r="C165" s="137"/>
      <c r="D165" s="137"/>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L165" s="139"/>
      <c r="AO165" s="139"/>
      <c r="AP165" s="141"/>
      <c r="AQ165" s="141"/>
      <c r="AR165" s="141"/>
      <c r="AS165" s="141"/>
      <c r="AT165" s="139"/>
      <c r="AU165" s="141"/>
      <c r="AV165" s="141"/>
      <c r="AW165" s="139"/>
      <c r="AX165" s="141"/>
      <c r="AY165" s="141"/>
      <c r="AZ165" s="141"/>
      <c r="BA165" s="778" t="s">
        <v>399</v>
      </c>
      <c r="BB165" s="783">
        <f>BB69</f>
        <v>0</v>
      </c>
      <c r="BC165" s="141"/>
      <c r="BD165" s="141"/>
      <c r="BE165" s="139"/>
      <c r="BF165" s="141"/>
      <c r="BG165" s="141"/>
      <c r="BH165" s="141"/>
      <c r="BI165" s="141"/>
      <c r="BJ165" s="141"/>
      <c r="BK165" s="141"/>
      <c r="BL165" s="141"/>
      <c r="BQ165" s="139"/>
      <c r="BT165" s="139"/>
      <c r="CD165" s="141"/>
      <c r="CE165" s="141"/>
      <c r="CF165" s="139"/>
      <c r="CG165" s="141"/>
      <c r="CH165" s="141"/>
      <c r="CI165" s="141"/>
      <c r="CJ165" s="141"/>
      <c r="CK165" s="141"/>
      <c r="CL165" s="141"/>
      <c r="CM165" s="141"/>
      <c r="CN165" s="141"/>
      <c r="CO165" s="141"/>
      <c r="CP165" s="142"/>
    </row>
    <row r="166" spans="1:94" s="12" customFormat="1" x14ac:dyDescent="0.25">
      <c r="A166" s="137"/>
      <c r="B166" s="138"/>
      <c r="C166" s="137"/>
      <c r="D166" s="137"/>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L166" s="139"/>
      <c r="AO166" s="139"/>
      <c r="AP166" s="141"/>
      <c r="AQ166" s="141"/>
      <c r="AR166" s="141"/>
      <c r="AS166" s="141"/>
      <c r="AT166" s="139"/>
      <c r="AU166" s="141"/>
      <c r="AV166" s="141"/>
      <c r="AW166" s="139"/>
      <c r="AX166" s="141"/>
      <c r="AY166" s="141"/>
      <c r="AZ166" s="141"/>
      <c r="BA166" s="139" t="s">
        <v>400</v>
      </c>
      <c r="BB166" s="237">
        <f>BB106</f>
        <v>0</v>
      </c>
      <c r="BC166" s="141"/>
      <c r="BD166" s="141"/>
      <c r="BE166" s="139"/>
      <c r="BF166" s="141"/>
      <c r="BG166" s="141"/>
      <c r="BH166" s="141"/>
      <c r="BI166" s="141"/>
      <c r="BJ166" s="141"/>
      <c r="BK166" s="141"/>
      <c r="BL166" s="141"/>
      <c r="BQ166" s="139"/>
      <c r="BT166" s="139"/>
      <c r="CD166" s="141"/>
      <c r="CE166" s="141"/>
      <c r="CF166" s="139"/>
      <c r="CG166" s="141"/>
      <c r="CH166" s="141"/>
      <c r="CI166" s="141"/>
      <c r="CJ166" s="141"/>
      <c r="CK166" s="141"/>
      <c r="CL166" s="141"/>
      <c r="CM166" s="141"/>
      <c r="CN166" s="141"/>
      <c r="CO166" s="141"/>
      <c r="CP166" s="142"/>
    </row>
    <row r="167" spans="1:94" s="12" customFormat="1" x14ac:dyDescent="0.25">
      <c r="A167" s="137"/>
      <c r="B167" s="138"/>
      <c r="C167" s="137"/>
      <c r="D167" s="137"/>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L167" s="139"/>
      <c r="AO167" s="139"/>
      <c r="AP167" s="141"/>
      <c r="AQ167" s="141"/>
      <c r="AR167" s="141"/>
      <c r="AS167" s="141"/>
      <c r="AT167" s="139"/>
      <c r="AU167" s="141"/>
      <c r="AV167" s="141"/>
      <c r="AW167" s="139"/>
      <c r="AX167" s="141"/>
      <c r="AY167" s="141"/>
      <c r="AZ167" s="141"/>
      <c r="BA167" s="778" t="s">
        <v>401</v>
      </c>
      <c r="BB167" s="237">
        <f>BB117</f>
        <v>0</v>
      </c>
      <c r="BC167" s="141"/>
      <c r="BD167" s="141"/>
      <c r="BE167" s="139"/>
      <c r="BF167" s="141"/>
      <c r="BG167" s="141"/>
      <c r="BH167" s="141"/>
      <c r="BI167" s="141"/>
      <c r="BJ167" s="141"/>
      <c r="BK167" s="141"/>
      <c r="BL167" s="141"/>
      <c r="BQ167" s="139"/>
      <c r="BT167" s="139"/>
      <c r="CD167" s="141"/>
      <c r="CE167" s="141"/>
      <c r="CF167" s="139"/>
      <c r="CG167" s="141"/>
      <c r="CH167" s="141"/>
      <c r="CI167" s="141"/>
      <c r="CJ167" s="141"/>
      <c r="CK167" s="141"/>
      <c r="CL167" s="141"/>
      <c r="CM167" s="141"/>
      <c r="CN167" s="141"/>
      <c r="CO167" s="141"/>
      <c r="CP167" s="142"/>
    </row>
    <row r="168" spans="1:94" s="12" customFormat="1" x14ac:dyDescent="0.25">
      <c r="A168" s="137"/>
      <c r="B168" s="138"/>
      <c r="C168" s="137"/>
      <c r="D168" s="137"/>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c r="AC168" s="139"/>
      <c r="AD168" s="139"/>
      <c r="AE168" s="139"/>
      <c r="AF168" s="139"/>
      <c r="AL168" s="139"/>
      <c r="AO168" s="139"/>
      <c r="AP168" s="141"/>
      <c r="AQ168" s="141"/>
      <c r="AR168" s="141"/>
      <c r="AS168" s="141"/>
      <c r="AT168" s="139"/>
      <c r="AU168" s="141"/>
      <c r="AV168" s="141"/>
      <c r="AW168" s="139"/>
      <c r="AX168" s="141"/>
      <c r="AY168" s="141"/>
      <c r="AZ168" s="141"/>
      <c r="BA168" s="139" t="s">
        <v>402</v>
      </c>
      <c r="BB168" s="237">
        <f>BB129</f>
        <v>0</v>
      </c>
      <c r="BC168" s="141"/>
      <c r="BD168" s="141"/>
      <c r="BE168" s="139"/>
      <c r="BF168" s="141"/>
      <c r="BG168" s="141"/>
      <c r="BH168" s="141"/>
      <c r="BI168" s="141"/>
      <c r="BJ168" s="141"/>
      <c r="BK168" s="141"/>
      <c r="BL168" s="141"/>
      <c r="BQ168" s="139"/>
      <c r="BT168" s="139"/>
      <c r="CD168" s="141"/>
      <c r="CE168" s="141"/>
      <c r="CF168" s="139"/>
      <c r="CG168" s="141"/>
      <c r="CH168" s="141"/>
      <c r="CI168" s="141"/>
      <c r="CJ168" s="141"/>
      <c r="CK168" s="141"/>
      <c r="CL168" s="141"/>
      <c r="CM168" s="141"/>
      <c r="CN168" s="141"/>
      <c r="CO168" s="141"/>
      <c r="CP168" s="142"/>
    </row>
    <row r="169" spans="1:94" s="12" customFormat="1" x14ac:dyDescent="0.25">
      <c r="A169" s="137"/>
      <c r="B169" s="138"/>
      <c r="C169" s="137"/>
      <c r="D169" s="137"/>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c r="AC169" s="139"/>
      <c r="AD169" s="139"/>
      <c r="AE169" s="139"/>
      <c r="AF169" s="139"/>
      <c r="AL169" s="139"/>
      <c r="AO169" s="139"/>
      <c r="AP169" s="141"/>
      <c r="AQ169" s="141"/>
      <c r="AR169" s="141"/>
      <c r="AS169" s="141"/>
      <c r="AT169" s="139"/>
      <c r="AU169" s="141"/>
      <c r="AV169" s="141"/>
      <c r="AW169" s="139"/>
      <c r="AX169" s="141"/>
      <c r="AY169" s="141"/>
      <c r="AZ169" s="141"/>
      <c r="BA169" s="778" t="s">
        <v>403</v>
      </c>
      <c r="BB169" s="237">
        <f>BB129</f>
        <v>0</v>
      </c>
      <c r="BC169" s="141"/>
      <c r="BD169" s="141"/>
      <c r="BE169" s="139"/>
      <c r="BF169" s="141"/>
      <c r="BG169" s="141"/>
      <c r="BH169" s="141"/>
      <c r="BI169" s="141"/>
      <c r="BJ169" s="141"/>
      <c r="BK169" s="141"/>
      <c r="BL169" s="141"/>
      <c r="BQ169" s="139"/>
      <c r="BT169" s="139"/>
      <c r="CD169" s="141"/>
      <c r="CE169" s="141"/>
      <c r="CF169" s="139"/>
      <c r="CG169" s="141"/>
      <c r="CH169" s="141"/>
      <c r="CI169" s="141"/>
      <c r="CJ169" s="141"/>
      <c r="CK169" s="141"/>
      <c r="CL169" s="141"/>
      <c r="CM169" s="141"/>
      <c r="CN169" s="141"/>
      <c r="CO169" s="141"/>
      <c r="CP169" s="142"/>
    </row>
    <row r="170" spans="1:94" s="12" customFormat="1" x14ac:dyDescent="0.25">
      <c r="A170" s="137"/>
      <c r="B170" s="138"/>
      <c r="C170" s="137"/>
      <c r="D170" s="137"/>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c r="AC170" s="139"/>
      <c r="AD170" s="139"/>
      <c r="AE170" s="139"/>
      <c r="AF170" s="139"/>
      <c r="AL170" s="139"/>
      <c r="AO170" s="139"/>
      <c r="AP170" s="141"/>
      <c r="AQ170" s="141"/>
      <c r="AR170" s="141"/>
      <c r="AS170" s="141"/>
      <c r="AT170" s="139"/>
      <c r="AU170" s="141"/>
      <c r="AV170" s="141"/>
      <c r="AW170" s="139"/>
      <c r="AX170" s="141"/>
      <c r="AY170" s="141"/>
      <c r="AZ170" s="141"/>
      <c r="BA170" s="139" t="s">
        <v>404</v>
      </c>
      <c r="BB170" s="139">
        <f>SUM(BB163:BB169)</f>
        <v>0</v>
      </c>
      <c r="BC170" s="141"/>
      <c r="BD170" s="141"/>
      <c r="BE170" s="139"/>
      <c r="BF170" s="141"/>
      <c r="BG170" s="141"/>
      <c r="BH170" s="141"/>
      <c r="BI170" s="141"/>
      <c r="BJ170" s="141"/>
      <c r="BK170" s="141"/>
      <c r="BL170" s="141"/>
      <c r="BQ170" s="139"/>
      <c r="BT170" s="139"/>
      <c r="CD170" s="141"/>
      <c r="CE170" s="141"/>
      <c r="CF170" s="139"/>
      <c r="CG170" s="141"/>
      <c r="CH170" s="141"/>
      <c r="CI170" s="141"/>
      <c r="CJ170" s="141"/>
      <c r="CK170" s="141"/>
      <c r="CL170" s="141"/>
      <c r="CM170" s="141"/>
      <c r="CN170" s="141"/>
      <c r="CO170" s="141"/>
      <c r="CP170" s="142"/>
    </row>
    <row r="171" spans="1:94" s="12" customFormat="1" x14ac:dyDescent="0.25">
      <c r="A171" s="137"/>
      <c r="B171" s="138"/>
      <c r="C171" s="137"/>
      <c r="D171" s="137"/>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L171" s="139"/>
      <c r="AO171" s="139"/>
      <c r="AP171" s="141"/>
      <c r="AQ171" s="141"/>
      <c r="AR171" s="141"/>
      <c r="AS171" s="141"/>
      <c r="AT171" s="139"/>
      <c r="AU171" s="141"/>
      <c r="AV171" s="141"/>
      <c r="AW171" s="139"/>
      <c r="AX171" s="141"/>
      <c r="AY171" s="141"/>
      <c r="AZ171" s="141"/>
      <c r="BA171" s="141"/>
      <c r="BB171" s="139"/>
      <c r="BC171" s="141"/>
      <c r="BD171" s="141"/>
      <c r="BE171" s="139"/>
      <c r="BF171" s="141"/>
      <c r="BG171" s="141"/>
      <c r="BH171" s="141"/>
      <c r="BI171" s="141"/>
      <c r="BJ171" s="141"/>
      <c r="BK171" s="141"/>
      <c r="BL171" s="141"/>
      <c r="BQ171" s="139"/>
      <c r="BT171" s="139"/>
      <c r="CD171" s="141"/>
      <c r="CE171" s="141"/>
      <c r="CF171" s="139"/>
      <c r="CG171" s="141"/>
      <c r="CH171" s="141"/>
      <c r="CI171" s="141"/>
      <c r="CJ171" s="141"/>
      <c r="CK171" s="141"/>
      <c r="CL171" s="141"/>
      <c r="CM171" s="141"/>
      <c r="CN171" s="141"/>
      <c r="CO171" s="141"/>
      <c r="CP171" s="142"/>
    </row>
    <row r="172" spans="1:94" s="12" customFormat="1" x14ac:dyDescent="0.25">
      <c r="A172" s="137"/>
      <c r="B172" s="138"/>
      <c r="C172" s="137"/>
      <c r="D172" s="137"/>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L172" s="139"/>
      <c r="AO172" s="139"/>
      <c r="AP172" s="141"/>
      <c r="AQ172" s="141"/>
      <c r="AR172" s="141"/>
      <c r="AS172" s="141"/>
      <c r="AT172" s="139"/>
      <c r="AU172" s="141"/>
      <c r="AV172" s="141"/>
      <c r="AW172" s="139"/>
      <c r="AX172" s="141"/>
      <c r="AY172" s="141"/>
      <c r="AZ172" s="141"/>
      <c r="BA172" s="141"/>
      <c r="BB172" s="139"/>
      <c r="BC172" s="141"/>
      <c r="BD172" s="141"/>
      <c r="BE172" s="139"/>
      <c r="BF172" s="141"/>
      <c r="BG172" s="141"/>
      <c r="BH172" s="141"/>
      <c r="BI172" s="141"/>
      <c r="BJ172" s="141"/>
      <c r="BK172" s="141"/>
      <c r="BL172" s="141"/>
      <c r="BQ172" s="139"/>
      <c r="BT172" s="139"/>
      <c r="CD172" s="141"/>
      <c r="CE172" s="141"/>
      <c r="CF172" s="139"/>
      <c r="CG172" s="141"/>
      <c r="CH172" s="141"/>
      <c r="CI172" s="141"/>
      <c r="CJ172" s="141"/>
      <c r="CK172" s="141"/>
      <c r="CL172" s="141"/>
      <c r="CM172" s="141"/>
      <c r="CN172" s="141"/>
      <c r="CO172" s="141"/>
      <c r="CP172" s="142"/>
    </row>
    <row r="173" spans="1:94" s="12" customFormat="1" x14ac:dyDescent="0.25">
      <c r="A173" s="137"/>
      <c r="B173" s="138"/>
      <c r="C173" s="137"/>
      <c r="D173" s="137"/>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L173" s="139"/>
      <c r="AO173" s="139"/>
      <c r="AP173" s="141"/>
      <c r="AQ173" s="141"/>
      <c r="AR173" s="141"/>
      <c r="AS173" s="141"/>
      <c r="AT173" s="139"/>
      <c r="AU173" s="141"/>
      <c r="AV173" s="141"/>
      <c r="AW173" s="139"/>
      <c r="AX173" s="141"/>
      <c r="AY173" s="141"/>
      <c r="AZ173" s="141"/>
      <c r="BA173" s="141"/>
      <c r="BB173" s="139"/>
      <c r="BC173" s="141"/>
      <c r="BD173" s="141"/>
      <c r="BE173" s="139"/>
      <c r="BF173" s="141"/>
      <c r="BG173" s="141"/>
      <c r="BH173" s="141"/>
      <c r="BI173" s="141"/>
      <c r="BJ173" s="141"/>
      <c r="BK173" s="141"/>
      <c r="BL173" s="141"/>
      <c r="BQ173" s="139"/>
      <c r="BT173" s="139"/>
      <c r="CD173" s="141"/>
      <c r="CE173" s="141"/>
      <c r="CF173" s="139"/>
      <c r="CG173" s="141"/>
      <c r="CH173" s="141"/>
      <c r="CI173" s="141"/>
      <c r="CJ173" s="141"/>
      <c r="CK173" s="141"/>
      <c r="CL173" s="141"/>
      <c r="CM173" s="141"/>
      <c r="CN173" s="141"/>
      <c r="CO173" s="141"/>
      <c r="CP173" s="142"/>
    </row>
    <row r="174" spans="1:94" s="12" customFormat="1" x14ac:dyDescent="0.25">
      <c r="A174" s="137"/>
      <c r="B174" s="138"/>
      <c r="C174" s="137"/>
      <c r="D174" s="137"/>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L174" s="139"/>
      <c r="AO174" s="139"/>
      <c r="AP174" s="141"/>
      <c r="AQ174" s="141"/>
      <c r="AR174" s="141"/>
      <c r="AS174" s="141"/>
      <c r="AT174" s="139"/>
      <c r="AU174" s="141"/>
      <c r="AV174" s="141"/>
      <c r="AW174" s="139"/>
      <c r="AX174" s="141"/>
      <c r="AY174" s="141"/>
      <c r="AZ174" s="141"/>
      <c r="BA174" s="141"/>
      <c r="BB174" s="139"/>
      <c r="BC174" s="141"/>
      <c r="BD174" s="141"/>
      <c r="BE174" s="139"/>
      <c r="BF174" s="141"/>
      <c r="BG174" s="141"/>
      <c r="BH174" s="141"/>
      <c r="BI174" s="141"/>
      <c r="BJ174" s="141"/>
      <c r="BK174" s="141"/>
      <c r="BL174" s="141"/>
      <c r="BQ174" s="139"/>
      <c r="BT174" s="139"/>
      <c r="CD174" s="141"/>
      <c r="CE174" s="141"/>
      <c r="CF174" s="139"/>
      <c r="CG174" s="141"/>
      <c r="CH174" s="141"/>
      <c r="CI174" s="141"/>
      <c r="CJ174" s="141"/>
      <c r="CK174" s="141"/>
      <c r="CL174" s="141"/>
      <c r="CM174" s="141"/>
      <c r="CN174" s="141"/>
      <c r="CO174" s="141"/>
      <c r="CP174" s="142"/>
    </row>
    <row r="175" spans="1:94" s="12" customFormat="1" x14ac:dyDescent="0.25">
      <c r="A175" s="137"/>
      <c r="B175" s="138"/>
      <c r="C175" s="137"/>
      <c r="D175" s="137"/>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D175" s="139"/>
      <c r="AE175" s="139"/>
      <c r="AF175" s="139"/>
      <c r="AL175" s="139"/>
      <c r="AO175" s="139"/>
      <c r="AP175" s="141"/>
      <c r="AQ175" s="141"/>
      <c r="AR175" s="141"/>
      <c r="AS175" s="141"/>
      <c r="AT175" s="139"/>
      <c r="AU175" s="141"/>
      <c r="AV175" s="141"/>
      <c r="AW175" s="139"/>
      <c r="AX175" s="141"/>
      <c r="AY175" s="141"/>
      <c r="AZ175" s="141"/>
      <c r="BA175" s="141"/>
      <c r="BB175" s="139"/>
      <c r="BC175" s="141"/>
      <c r="BD175" s="141"/>
      <c r="BE175" s="139"/>
      <c r="BF175" s="141"/>
      <c r="BG175" s="141"/>
      <c r="BH175" s="141"/>
      <c r="BI175" s="141"/>
      <c r="BJ175" s="141"/>
      <c r="BK175" s="141"/>
      <c r="BL175" s="141"/>
      <c r="BQ175" s="139"/>
      <c r="BT175" s="139"/>
      <c r="CD175" s="141"/>
      <c r="CE175" s="141"/>
      <c r="CF175" s="139"/>
      <c r="CG175" s="141"/>
      <c r="CH175" s="141"/>
      <c r="CI175" s="141"/>
      <c r="CJ175" s="141"/>
      <c r="CK175" s="141"/>
      <c r="CL175" s="141"/>
      <c r="CM175" s="141"/>
      <c r="CN175" s="141"/>
      <c r="CO175" s="141"/>
      <c r="CP175" s="142"/>
    </row>
    <row r="176" spans="1:94" s="12" customFormat="1" x14ac:dyDescent="0.25">
      <c r="A176" s="137"/>
      <c r="B176" s="138"/>
      <c r="C176" s="137"/>
      <c r="D176" s="137"/>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L176" s="139"/>
      <c r="AO176" s="139"/>
      <c r="AP176" s="141"/>
      <c r="AQ176" s="141"/>
      <c r="AR176" s="141"/>
      <c r="AS176" s="141"/>
      <c r="AT176" s="139"/>
      <c r="AU176" s="141"/>
      <c r="AV176" s="141"/>
      <c r="AW176" s="139"/>
      <c r="AX176" s="141"/>
      <c r="AY176" s="141"/>
      <c r="AZ176" s="141"/>
      <c r="BA176" s="141"/>
      <c r="BB176" s="139"/>
      <c r="BC176" s="141"/>
      <c r="BD176" s="141"/>
      <c r="BE176" s="139"/>
      <c r="BF176" s="141"/>
      <c r="BG176" s="141"/>
      <c r="BH176" s="141"/>
      <c r="BI176" s="141"/>
      <c r="BJ176" s="141"/>
      <c r="BK176" s="141"/>
      <c r="BL176" s="141"/>
      <c r="BQ176" s="139"/>
      <c r="BT176" s="139"/>
      <c r="CD176" s="141"/>
      <c r="CE176" s="141"/>
      <c r="CF176" s="139"/>
      <c r="CG176" s="141"/>
      <c r="CH176" s="141"/>
      <c r="CI176" s="141"/>
      <c r="CJ176" s="141"/>
      <c r="CK176" s="141"/>
      <c r="CL176" s="141"/>
      <c r="CM176" s="141"/>
      <c r="CN176" s="141"/>
      <c r="CO176" s="141"/>
      <c r="CP176" s="142"/>
    </row>
    <row r="177" spans="1:94" s="12" customFormat="1" x14ac:dyDescent="0.25">
      <c r="A177" s="137"/>
      <c r="B177" s="138"/>
      <c r="C177" s="137"/>
      <c r="D177" s="137"/>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c r="AC177" s="139"/>
      <c r="AD177" s="139"/>
      <c r="AE177" s="139"/>
      <c r="AF177" s="139"/>
      <c r="AL177" s="139"/>
      <c r="AO177" s="139"/>
      <c r="AP177" s="141"/>
      <c r="AQ177" s="141"/>
      <c r="AR177" s="141"/>
      <c r="AS177" s="141"/>
      <c r="AT177" s="139"/>
      <c r="AU177" s="141"/>
      <c r="AV177" s="141"/>
      <c r="AW177" s="139"/>
      <c r="AX177" s="141"/>
      <c r="AY177" s="141"/>
      <c r="AZ177" s="141"/>
      <c r="BA177" s="141"/>
      <c r="BB177" s="139"/>
      <c r="BC177" s="141"/>
      <c r="BD177" s="141"/>
      <c r="BE177" s="139"/>
      <c r="BF177" s="141"/>
      <c r="BG177" s="141"/>
      <c r="BH177" s="141"/>
      <c r="BI177" s="141"/>
      <c r="BJ177" s="141"/>
      <c r="BK177" s="141"/>
      <c r="BL177" s="141"/>
      <c r="BQ177" s="139"/>
      <c r="BT177" s="139"/>
      <c r="CD177" s="141"/>
      <c r="CE177" s="141"/>
      <c r="CF177" s="139"/>
      <c r="CG177" s="141"/>
      <c r="CH177" s="141"/>
      <c r="CI177" s="141"/>
      <c r="CJ177" s="141"/>
      <c r="CK177" s="141"/>
      <c r="CL177" s="141"/>
      <c r="CM177" s="141"/>
      <c r="CN177" s="141"/>
      <c r="CO177" s="141"/>
      <c r="CP177" s="142"/>
    </row>
    <row r="178" spans="1:94" s="12" customFormat="1" x14ac:dyDescent="0.25">
      <c r="A178" s="137"/>
      <c r="B178" s="138"/>
      <c r="C178" s="137"/>
      <c r="D178" s="137"/>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c r="AC178" s="139"/>
      <c r="AD178" s="139"/>
      <c r="AE178" s="139"/>
      <c r="AF178" s="139"/>
      <c r="AL178" s="139"/>
      <c r="AO178" s="139"/>
      <c r="AP178" s="141"/>
      <c r="AQ178" s="141"/>
      <c r="AR178" s="141"/>
      <c r="AS178" s="141"/>
      <c r="AT178" s="139"/>
      <c r="AU178" s="141"/>
      <c r="AV178" s="141"/>
      <c r="AW178" s="139"/>
      <c r="AX178" s="141"/>
      <c r="AY178" s="141"/>
      <c r="AZ178" s="141"/>
      <c r="BA178" s="141"/>
      <c r="BB178" s="139"/>
      <c r="BC178" s="141"/>
      <c r="BD178" s="141"/>
      <c r="BE178" s="139"/>
      <c r="BF178" s="141"/>
      <c r="BG178" s="141"/>
      <c r="BH178" s="141"/>
      <c r="BI178" s="141"/>
      <c r="BJ178" s="141"/>
      <c r="BK178" s="141"/>
      <c r="BL178" s="141"/>
      <c r="BQ178" s="139"/>
      <c r="BT178" s="139"/>
      <c r="CD178" s="141"/>
      <c r="CE178" s="141"/>
      <c r="CF178" s="139"/>
      <c r="CG178" s="141"/>
      <c r="CH178" s="141"/>
      <c r="CI178" s="141"/>
      <c r="CJ178" s="141"/>
      <c r="CK178" s="141"/>
      <c r="CL178" s="141"/>
      <c r="CM178" s="141"/>
      <c r="CN178" s="141"/>
      <c r="CO178" s="141"/>
      <c r="CP178" s="142"/>
    </row>
    <row r="179" spans="1:94" s="12" customFormat="1" x14ac:dyDescent="0.25">
      <c r="A179" s="137"/>
      <c r="B179" s="138"/>
      <c r="C179" s="137"/>
      <c r="D179" s="137"/>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c r="AC179" s="139"/>
      <c r="AD179" s="139"/>
      <c r="AE179" s="139"/>
      <c r="AF179" s="139"/>
      <c r="AL179" s="139"/>
      <c r="AO179" s="139"/>
      <c r="AP179" s="141"/>
      <c r="AQ179" s="141"/>
      <c r="AR179" s="141"/>
      <c r="AS179" s="141"/>
      <c r="AT179" s="139"/>
      <c r="AU179" s="141"/>
      <c r="AV179" s="141"/>
      <c r="AW179" s="139"/>
      <c r="AX179" s="141"/>
      <c r="AY179" s="141"/>
      <c r="AZ179" s="141"/>
      <c r="BA179" s="141"/>
      <c r="BB179" s="139"/>
      <c r="BC179" s="141"/>
      <c r="BD179" s="141"/>
      <c r="BE179" s="139"/>
      <c r="BF179" s="141"/>
      <c r="BG179" s="141"/>
      <c r="BH179" s="141"/>
      <c r="BI179" s="141"/>
      <c r="BJ179" s="141"/>
      <c r="BK179" s="141"/>
      <c r="BL179" s="141"/>
      <c r="BQ179" s="139"/>
      <c r="BT179" s="139"/>
      <c r="CD179" s="141"/>
      <c r="CE179" s="141"/>
      <c r="CF179" s="139"/>
      <c r="CG179" s="141"/>
      <c r="CH179" s="141"/>
      <c r="CI179" s="141"/>
      <c r="CJ179" s="141"/>
      <c r="CK179" s="141"/>
      <c r="CL179" s="141"/>
      <c r="CM179" s="141"/>
      <c r="CN179" s="141"/>
      <c r="CO179" s="141"/>
      <c r="CP179" s="142"/>
    </row>
    <row r="180" spans="1:94" s="12" customFormat="1" x14ac:dyDescent="0.25">
      <c r="A180" s="137"/>
      <c r="B180" s="138"/>
      <c r="C180" s="137"/>
      <c r="D180" s="137"/>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D180" s="139"/>
      <c r="AE180" s="139"/>
      <c r="AF180" s="139"/>
      <c r="AL180" s="139"/>
      <c r="AO180" s="139"/>
      <c r="AP180" s="141"/>
      <c r="AQ180" s="141"/>
      <c r="AR180" s="141"/>
      <c r="AS180" s="141"/>
      <c r="AT180" s="139"/>
      <c r="AU180" s="141"/>
      <c r="AV180" s="141"/>
      <c r="AW180" s="139"/>
      <c r="AX180" s="141"/>
      <c r="AY180" s="141"/>
      <c r="AZ180" s="141"/>
      <c r="BA180" s="141"/>
      <c r="BB180" s="139"/>
      <c r="BC180" s="141"/>
      <c r="BD180" s="141"/>
      <c r="BE180" s="139"/>
      <c r="BF180" s="141"/>
      <c r="BG180" s="141"/>
      <c r="BH180" s="141"/>
      <c r="BI180" s="141"/>
      <c r="BJ180" s="141"/>
      <c r="BK180" s="141"/>
      <c r="BL180" s="141"/>
      <c r="BQ180" s="139"/>
      <c r="BT180" s="139"/>
      <c r="CD180" s="141"/>
      <c r="CE180" s="141"/>
      <c r="CF180" s="139"/>
      <c r="CG180" s="141"/>
      <c r="CH180" s="141"/>
      <c r="CI180" s="141"/>
      <c r="CJ180" s="141"/>
      <c r="CK180" s="141"/>
      <c r="CL180" s="141"/>
      <c r="CM180" s="141"/>
      <c r="CN180" s="141"/>
      <c r="CO180" s="141"/>
      <c r="CP180" s="142"/>
    </row>
    <row r="181" spans="1:94" s="12" customFormat="1" x14ac:dyDescent="0.25">
      <c r="A181" s="137"/>
      <c r="B181" s="138"/>
      <c r="C181" s="137"/>
      <c r="D181" s="137"/>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c r="AC181" s="139"/>
      <c r="AD181" s="139"/>
      <c r="AE181" s="139"/>
      <c r="AF181" s="139"/>
      <c r="AL181" s="139"/>
      <c r="AO181" s="139"/>
      <c r="AP181" s="141"/>
      <c r="AQ181" s="141"/>
      <c r="AR181" s="141"/>
      <c r="AS181" s="141"/>
      <c r="AT181" s="139"/>
      <c r="AU181" s="141"/>
      <c r="AV181" s="141"/>
      <c r="AW181" s="139"/>
      <c r="AX181" s="141"/>
      <c r="AY181" s="141"/>
      <c r="AZ181" s="141"/>
      <c r="BA181" s="141"/>
      <c r="BB181" s="139"/>
      <c r="BC181" s="141"/>
      <c r="BD181" s="141"/>
      <c r="BE181" s="139"/>
      <c r="BF181" s="141"/>
      <c r="BG181" s="141"/>
      <c r="BH181" s="141"/>
      <c r="BI181" s="141"/>
      <c r="BJ181" s="141"/>
      <c r="BK181" s="141"/>
      <c r="BL181" s="141"/>
      <c r="BQ181" s="139"/>
      <c r="BT181" s="139"/>
      <c r="CD181" s="141"/>
      <c r="CE181" s="141"/>
      <c r="CF181" s="139"/>
      <c r="CG181" s="141"/>
      <c r="CH181" s="141"/>
      <c r="CI181" s="141"/>
      <c r="CJ181" s="141"/>
      <c r="CK181" s="141"/>
      <c r="CL181" s="141"/>
      <c r="CM181" s="141"/>
      <c r="CN181" s="141"/>
      <c r="CO181" s="141"/>
      <c r="CP181" s="142"/>
    </row>
    <row r="182" spans="1:94" s="12" customFormat="1" x14ac:dyDescent="0.25">
      <c r="A182" s="137"/>
      <c r="B182" s="138"/>
      <c r="C182" s="137"/>
      <c r="D182" s="137"/>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c r="AC182" s="139"/>
      <c r="AD182" s="139"/>
      <c r="AE182" s="139"/>
      <c r="AF182" s="139"/>
      <c r="AL182" s="139"/>
      <c r="AO182" s="139"/>
      <c r="AP182" s="141"/>
      <c r="AQ182" s="141"/>
      <c r="AR182" s="141"/>
      <c r="AS182" s="141"/>
      <c r="AT182" s="139"/>
      <c r="AU182" s="141"/>
      <c r="AV182" s="141"/>
      <c r="AW182" s="139"/>
      <c r="AX182" s="141"/>
      <c r="AY182" s="141"/>
      <c r="AZ182" s="141"/>
      <c r="BA182" s="141"/>
      <c r="BB182" s="139"/>
      <c r="BC182" s="141"/>
      <c r="BD182" s="141"/>
      <c r="BE182" s="139"/>
      <c r="BF182" s="141"/>
      <c r="BG182" s="141"/>
      <c r="BH182" s="141"/>
      <c r="BI182" s="141"/>
      <c r="BJ182" s="141"/>
      <c r="BK182" s="141"/>
      <c r="BL182" s="141"/>
      <c r="BQ182" s="139"/>
      <c r="BT182" s="139"/>
      <c r="CD182" s="141"/>
      <c r="CE182" s="141"/>
      <c r="CF182" s="139"/>
      <c r="CG182" s="141"/>
      <c r="CH182" s="141"/>
      <c r="CI182" s="141"/>
      <c r="CJ182" s="141"/>
      <c r="CK182" s="141"/>
      <c r="CL182" s="141"/>
      <c r="CM182" s="141"/>
      <c r="CN182" s="141"/>
      <c r="CO182" s="141"/>
      <c r="CP182" s="142"/>
    </row>
    <row r="183" spans="1:94" s="12" customFormat="1" x14ac:dyDescent="0.25">
      <c r="A183" s="137"/>
      <c r="B183" s="138"/>
      <c r="C183" s="137"/>
      <c r="D183" s="137"/>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L183" s="139"/>
      <c r="AO183" s="139"/>
      <c r="AP183" s="141"/>
      <c r="AQ183" s="141"/>
      <c r="AR183" s="141"/>
      <c r="AS183" s="141"/>
      <c r="AT183" s="139"/>
      <c r="AU183" s="141"/>
      <c r="AV183" s="141"/>
      <c r="AW183" s="139"/>
      <c r="AX183" s="141"/>
      <c r="AY183" s="141"/>
      <c r="AZ183" s="141"/>
      <c r="BA183" s="141"/>
      <c r="BB183" s="139"/>
      <c r="BC183" s="141"/>
      <c r="BD183" s="141"/>
      <c r="BE183" s="139"/>
      <c r="BF183" s="141"/>
      <c r="BG183" s="141"/>
      <c r="BH183" s="141"/>
      <c r="BI183" s="141"/>
      <c r="BJ183" s="141"/>
      <c r="BK183" s="141"/>
      <c r="BL183" s="141"/>
      <c r="BQ183" s="139"/>
      <c r="BT183" s="139"/>
      <c r="CD183" s="141"/>
      <c r="CE183" s="141"/>
      <c r="CF183" s="139"/>
      <c r="CG183" s="141"/>
      <c r="CH183" s="141"/>
      <c r="CI183" s="141"/>
      <c r="CJ183" s="141"/>
      <c r="CK183" s="141"/>
      <c r="CL183" s="141"/>
      <c r="CM183" s="141"/>
      <c r="CN183" s="141"/>
      <c r="CO183" s="141"/>
      <c r="CP183" s="142"/>
    </row>
    <row r="184" spans="1:94" s="12" customFormat="1" x14ac:dyDescent="0.25">
      <c r="A184" s="137"/>
      <c r="B184" s="138"/>
      <c r="C184" s="137"/>
      <c r="D184" s="137"/>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c r="AC184" s="139"/>
      <c r="AD184" s="139"/>
      <c r="AE184" s="139"/>
      <c r="AF184" s="139"/>
      <c r="AL184" s="139"/>
      <c r="AO184" s="139"/>
      <c r="AP184" s="141"/>
      <c r="AQ184" s="141"/>
      <c r="AR184" s="141"/>
      <c r="AS184" s="141"/>
      <c r="AT184" s="139"/>
      <c r="AU184" s="141"/>
      <c r="AV184" s="141"/>
      <c r="AW184" s="139"/>
      <c r="AX184" s="141"/>
      <c r="AY184" s="141"/>
      <c r="AZ184" s="141"/>
      <c r="BA184" s="141"/>
      <c r="BB184" s="139"/>
      <c r="BC184" s="141"/>
      <c r="BD184" s="141"/>
      <c r="BE184" s="139"/>
      <c r="BF184" s="141"/>
      <c r="BG184" s="141"/>
      <c r="BH184" s="141"/>
      <c r="BI184" s="141"/>
      <c r="BJ184" s="141"/>
      <c r="BK184" s="141"/>
      <c r="BL184" s="141"/>
      <c r="BQ184" s="139"/>
      <c r="BT184" s="139"/>
      <c r="CD184" s="141"/>
      <c r="CE184" s="141"/>
      <c r="CF184" s="139"/>
      <c r="CG184" s="141"/>
      <c r="CH184" s="141"/>
      <c r="CI184" s="141"/>
      <c r="CJ184" s="141"/>
      <c r="CK184" s="141"/>
      <c r="CL184" s="141"/>
      <c r="CM184" s="141"/>
      <c r="CN184" s="141"/>
      <c r="CO184" s="141"/>
      <c r="CP184" s="142"/>
    </row>
    <row r="185" spans="1:94" s="12" customFormat="1" x14ac:dyDescent="0.25">
      <c r="A185" s="137"/>
      <c r="B185" s="138"/>
      <c r="C185" s="137"/>
      <c r="D185" s="137"/>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c r="AC185" s="139"/>
      <c r="AD185" s="139"/>
      <c r="AE185" s="139"/>
      <c r="AF185" s="139"/>
      <c r="AL185" s="139"/>
      <c r="AO185" s="139"/>
      <c r="AP185" s="141"/>
      <c r="AQ185" s="141"/>
      <c r="AR185" s="141"/>
      <c r="AS185" s="141"/>
      <c r="AT185" s="139"/>
      <c r="AU185" s="141"/>
      <c r="AV185" s="141"/>
      <c r="AW185" s="139"/>
      <c r="AX185" s="141"/>
      <c r="AY185" s="141"/>
      <c r="AZ185" s="141"/>
      <c r="BA185" s="141"/>
      <c r="BB185" s="139"/>
      <c r="BC185" s="141"/>
      <c r="BD185" s="141"/>
      <c r="BE185" s="139"/>
      <c r="BF185" s="141"/>
      <c r="BG185" s="141"/>
      <c r="BH185" s="141"/>
      <c r="BI185" s="141"/>
      <c r="BJ185" s="141"/>
      <c r="BK185" s="141"/>
      <c r="BL185" s="141"/>
      <c r="BQ185" s="139"/>
      <c r="BT185" s="139"/>
      <c r="CD185" s="141"/>
      <c r="CE185" s="141"/>
      <c r="CF185" s="139"/>
      <c r="CG185" s="141"/>
      <c r="CH185" s="141"/>
      <c r="CI185" s="141"/>
      <c r="CJ185" s="141"/>
      <c r="CK185" s="141"/>
      <c r="CL185" s="141"/>
      <c r="CM185" s="141"/>
      <c r="CN185" s="141"/>
      <c r="CO185" s="141"/>
      <c r="CP185" s="142"/>
    </row>
    <row r="186" spans="1:94" s="12" customFormat="1" x14ac:dyDescent="0.25">
      <c r="A186" s="137"/>
      <c r="B186" s="138"/>
      <c r="C186" s="137"/>
      <c r="D186" s="137"/>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D186" s="139"/>
      <c r="AE186" s="139"/>
      <c r="AF186" s="139"/>
      <c r="AL186" s="139"/>
      <c r="AO186" s="139"/>
      <c r="AP186" s="141"/>
      <c r="AQ186" s="141"/>
      <c r="AR186" s="141"/>
      <c r="AS186" s="141"/>
      <c r="AT186" s="139"/>
      <c r="AU186" s="141"/>
      <c r="AV186" s="141"/>
      <c r="AW186" s="139"/>
      <c r="AX186" s="141"/>
      <c r="AY186" s="141"/>
      <c r="AZ186" s="141"/>
      <c r="BA186" s="141"/>
      <c r="BB186" s="139"/>
      <c r="BC186" s="141"/>
      <c r="BD186" s="141"/>
      <c r="BE186" s="139"/>
      <c r="BF186" s="141"/>
      <c r="BG186" s="141"/>
      <c r="BH186" s="141"/>
      <c r="BI186" s="141"/>
      <c r="BJ186" s="141"/>
      <c r="BK186" s="141"/>
      <c r="BL186" s="141"/>
      <c r="BQ186" s="139"/>
      <c r="BT186" s="139"/>
      <c r="CD186" s="141"/>
      <c r="CE186" s="141"/>
      <c r="CF186" s="139"/>
      <c r="CG186" s="141"/>
      <c r="CH186" s="141"/>
      <c r="CI186" s="141"/>
      <c r="CJ186" s="141"/>
      <c r="CK186" s="141"/>
      <c r="CL186" s="141"/>
      <c r="CM186" s="141"/>
      <c r="CN186" s="141"/>
      <c r="CO186" s="141"/>
      <c r="CP186" s="142"/>
    </row>
    <row r="187" spans="1:94" s="12" customFormat="1" x14ac:dyDescent="0.25">
      <c r="A187" s="137"/>
      <c r="B187" s="138"/>
      <c r="C187" s="137"/>
      <c r="D187" s="137"/>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c r="AC187" s="139"/>
      <c r="AD187" s="139"/>
      <c r="AE187" s="139"/>
      <c r="AF187" s="139"/>
      <c r="AL187" s="139"/>
      <c r="AO187" s="139"/>
      <c r="AP187" s="141"/>
      <c r="AQ187" s="141"/>
      <c r="AR187" s="141"/>
      <c r="AS187" s="141"/>
      <c r="AT187" s="139"/>
      <c r="AU187" s="141"/>
      <c r="AV187" s="141"/>
      <c r="AW187" s="139"/>
      <c r="AX187" s="141"/>
      <c r="AY187" s="141"/>
      <c r="AZ187" s="141"/>
      <c r="BA187" s="141"/>
      <c r="BB187" s="139"/>
      <c r="BC187" s="141"/>
      <c r="BD187" s="141"/>
      <c r="BE187" s="139"/>
      <c r="BF187" s="141"/>
      <c r="BG187" s="141"/>
      <c r="BH187" s="141"/>
      <c r="BI187" s="141"/>
      <c r="BJ187" s="141"/>
      <c r="BK187" s="141"/>
      <c r="BL187" s="141"/>
      <c r="BQ187" s="139"/>
      <c r="BT187" s="139"/>
      <c r="CD187" s="141"/>
      <c r="CE187" s="141"/>
      <c r="CF187" s="139"/>
      <c r="CG187" s="141"/>
      <c r="CH187" s="141"/>
      <c r="CI187" s="141"/>
      <c r="CJ187" s="141"/>
      <c r="CK187" s="141"/>
      <c r="CL187" s="141"/>
      <c r="CM187" s="141"/>
      <c r="CN187" s="141"/>
      <c r="CO187" s="141"/>
      <c r="CP187" s="142"/>
    </row>
    <row r="188" spans="1:94" s="12" customFormat="1" x14ac:dyDescent="0.25">
      <c r="A188" s="137"/>
      <c r="B188" s="138"/>
      <c r="C188" s="137"/>
      <c r="D188" s="137"/>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D188" s="139"/>
      <c r="AE188" s="139"/>
      <c r="AF188" s="139"/>
      <c r="AL188" s="139"/>
      <c r="AO188" s="139"/>
      <c r="AP188" s="141"/>
      <c r="AQ188" s="141"/>
      <c r="AR188" s="141"/>
      <c r="AS188" s="141"/>
      <c r="AT188" s="139"/>
      <c r="AU188" s="141"/>
      <c r="AV188" s="141"/>
      <c r="AW188" s="139"/>
      <c r="AX188" s="141"/>
      <c r="AY188" s="141"/>
      <c r="AZ188" s="141"/>
      <c r="BA188" s="141"/>
      <c r="BB188" s="139"/>
      <c r="BC188" s="141"/>
      <c r="BD188" s="141"/>
      <c r="BE188" s="139"/>
      <c r="BF188" s="141"/>
      <c r="BG188" s="141"/>
      <c r="BH188" s="141"/>
      <c r="BI188" s="141"/>
      <c r="BJ188" s="141"/>
      <c r="BK188" s="141"/>
      <c r="BL188" s="141"/>
      <c r="BQ188" s="139"/>
      <c r="BT188" s="139"/>
      <c r="CD188" s="141"/>
      <c r="CE188" s="141"/>
      <c r="CF188" s="139"/>
      <c r="CG188" s="141"/>
      <c r="CH188" s="141"/>
      <c r="CI188" s="141"/>
      <c r="CJ188" s="141"/>
      <c r="CK188" s="141"/>
      <c r="CL188" s="141"/>
      <c r="CM188" s="141"/>
      <c r="CN188" s="141"/>
      <c r="CO188" s="141"/>
      <c r="CP188" s="142"/>
    </row>
    <row r="189" spans="1:94" s="12" customFormat="1" x14ac:dyDescent="0.25">
      <c r="A189" s="137"/>
      <c r="B189" s="138"/>
      <c r="C189" s="137"/>
      <c r="D189" s="137"/>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L189" s="139"/>
      <c r="AO189" s="139"/>
      <c r="AP189" s="141"/>
      <c r="AQ189" s="141"/>
      <c r="AR189" s="141"/>
      <c r="AS189" s="141"/>
      <c r="AT189" s="139"/>
      <c r="AU189" s="141"/>
      <c r="AV189" s="141"/>
      <c r="AW189" s="139"/>
      <c r="AX189" s="141"/>
      <c r="AY189" s="141"/>
      <c r="AZ189" s="141"/>
      <c r="BA189" s="141"/>
      <c r="BB189" s="139"/>
      <c r="BC189" s="141"/>
      <c r="BD189" s="141"/>
      <c r="BE189" s="139"/>
      <c r="BF189" s="141"/>
      <c r="BG189" s="141"/>
      <c r="BH189" s="141"/>
      <c r="BI189" s="141"/>
      <c r="BJ189" s="141"/>
      <c r="BK189" s="141"/>
      <c r="BL189" s="141"/>
      <c r="BQ189" s="139"/>
      <c r="BT189" s="139"/>
      <c r="CD189" s="141"/>
      <c r="CE189" s="141"/>
      <c r="CF189" s="139"/>
      <c r="CG189" s="141"/>
      <c r="CH189" s="141"/>
      <c r="CI189" s="141"/>
      <c r="CJ189" s="141"/>
      <c r="CK189" s="141"/>
      <c r="CL189" s="141"/>
      <c r="CM189" s="141"/>
      <c r="CN189" s="141"/>
      <c r="CO189" s="141"/>
      <c r="CP189" s="142"/>
    </row>
    <row r="190" spans="1:94" s="12" customFormat="1" x14ac:dyDescent="0.25">
      <c r="A190" s="137"/>
      <c r="B190" s="138"/>
      <c r="C190" s="137"/>
      <c r="D190" s="137"/>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L190" s="139"/>
      <c r="AO190" s="139"/>
      <c r="AP190" s="141"/>
      <c r="AQ190" s="141"/>
      <c r="AR190" s="141"/>
      <c r="AS190" s="141"/>
      <c r="AT190" s="139"/>
      <c r="AU190" s="141"/>
      <c r="AV190" s="141"/>
      <c r="AW190" s="139"/>
      <c r="AX190" s="141"/>
      <c r="AY190" s="141"/>
      <c r="AZ190" s="141"/>
      <c r="BA190" s="141"/>
      <c r="BB190" s="139"/>
      <c r="BC190" s="141"/>
      <c r="BD190" s="141"/>
      <c r="BE190" s="139"/>
      <c r="BF190" s="141"/>
      <c r="BG190" s="141"/>
      <c r="BH190" s="141"/>
      <c r="BI190" s="141"/>
      <c r="BJ190" s="141"/>
      <c r="BK190" s="141"/>
      <c r="BL190" s="141"/>
      <c r="BQ190" s="139"/>
      <c r="BT190" s="139"/>
      <c r="CD190" s="141"/>
      <c r="CE190" s="141"/>
      <c r="CF190" s="139"/>
      <c r="CG190" s="141"/>
      <c r="CH190" s="141"/>
      <c r="CI190" s="141"/>
      <c r="CJ190" s="141"/>
      <c r="CK190" s="141"/>
      <c r="CL190" s="141"/>
      <c r="CM190" s="141"/>
      <c r="CN190" s="141"/>
      <c r="CO190" s="141"/>
      <c r="CP190" s="142"/>
    </row>
    <row r="191" spans="1:94" s="12" customFormat="1" x14ac:dyDescent="0.25">
      <c r="A191" s="137"/>
      <c r="B191" s="138"/>
      <c r="C191" s="137"/>
      <c r="D191" s="137"/>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L191" s="139"/>
      <c r="AO191" s="139"/>
      <c r="AP191" s="141"/>
      <c r="AQ191" s="141"/>
      <c r="AR191" s="141"/>
      <c r="AS191" s="141"/>
      <c r="AT191" s="139"/>
      <c r="AU191" s="141"/>
      <c r="AV191" s="141"/>
      <c r="AW191" s="139"/>
      <c r="AX191" s="141"/>
      <c r="AY191" s="141"/>
      <c r="AZ191" s="141"/>
      <c r="BA191" s="141"/>
      <c r="BB191" s="139"/>
      <c r="BC191" s="141"/>
      <c r="BD191" s="141"/>
      <c r="BE191" s="139"/>
      <c r="BF191" s="141"/>
      <c r="BG191" s="141"/>
      <c r="BH191" s="141"/>
      <c r="BI191" s="141"/>
      <c r="BJ191" s="141"/>
      <c r="BK191" s="141"/>
      <c r="BL191" s="141"/>
      <c r="BQ191" s="139"/>
      <c r="BT191" s="139"/>
      <c r="CD191" s="141"/>
      <c r="CE191" s="141"/>
      <c r="CF191" s="139"/>
      <c r="CG191" s="141"/>
      <c r="CH191" s="141"/>
      <c r="CI191" s="141"/>
      <c r="CJ191" s="141"/>
      <c r="CK191" s="141"/>
      <c r="CL191" s="141"/>
      <c r="CM191" s="141"/>
      <c r="CN191" s="141"/>
      <c r="CO191" s="141"/>
      <c r="CP191" s="142"/>
    </row>
    <row r="192" spans="1:94" s="12" customFormat="1" x14ac:dyDescent="0.25">
      <c r="A192" s="137"/>
      <c r="B192" s="138"/>
      <c r="C192" s="137"/>
      <c r="D192" s="137"/>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c r="AC192" s="139"/>
      <c r="AD192" s="139"/>
      <c r="AE192" s="139"/>
      <c r="AF192" s="139"/>
      <c r="AL192" s="139"/>
      <c r="AO192" s="139"/>
      <c r="AP192" s="141"/>
      <c r="AQ192" s="141"/>
      <c r="AR192" s="141"/>
      <c r="AS192" s="141"/>
      <c r="AT192" s="139"/>
      <c r="AU192" s="141"/>
      <c r="AV192" s="141"/>
      <c r="AW192" s="139"/>
      <c r="AX192" s="141"/>
      <c r="AY192" s="141"/>
      <c r="AZ192" s="141"/>
      <c r="BA192" s="141"/>
      <c r="BB192" s="139"/>
      <c r="BC192" s="141"/>
      <c r="BD192" s="141"/>
      <c r="BE192" s="139"/>
      <c r="BF192" s="141"/>
      <c r="BG192" s="141"/>
      <c r="BH192" s="141"/>
      <c r="BI192" s="141"/>
      <c r="BJ192" s="141"/>
      <c r="BK192" s="141"/>
      <c r="BL192" s="141"/>
      <c r="BQ192" s="139"/>
      <c r="BT192" s="139"/>
      <c r="CD192" s="141"/>
      <c r="CE192" s="141"/>
      <c r="CF192" s="139"/>
      <c r="CG192" s="141"/>
      <c r="CH192" s="141"/>
      <c r="CI192" s="141"/>
      <c r="CJ192" s="141"/>
      <c r="CK192" s="141"/>
      <c r="CL192" s="141"/>
      <c r="CM192" s="141"/>
      <c r="CN192" s="141"/>
      <c r="CO192" s="141"/>
      <c r="CP192" s="142"/>
    </row>
    <row r="193" spans="1:94" s="12" customFormat="1" x14ac:dyDescent="0.25">
      <c r="A193" s="137"/>
      <c r="B193" s="138"/>
      <c r="C193" s="137"/>
      <c r="D193" s="137"/>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c r="AC193" s="139"/>
      <c r="AD193" s="139"/>
      <c r="AE193" s="139"/>
      <c r="AF193" s="139"/>
      <c r="AL193" s="139"/>
      <c r="AO193" s="139"/>
      <c r="AP193" s="141"/>
      <c r="AQ193" s="141"/>
      <c r="AR193" s="141"/>
      <c r="AS193" s="141"/>
      <c r="AT193" s="139"/>
      <c r="AU193" s="141"/>
      <c r="AV193" s="141"/>
      <c r="AW193" s="139"/>
      <c r="AX193" s="141"/>
      <c r="AY193" s="141"/>
      <c r="AZ193" s="141"/>
      <c r="BA193" s="141"/>
      <c r="BB193" s="139"/>
      <c r="BC193" s="141"/>
      <c r="BD193" s="141"/>
      <c r="BE193" s="139"/>
      <c r="BF193" s="141"/>
      <c r="BG193" s="141"/>
      <c r="BH193" s="141"/>
      <c r="BI193" s="141"/>
      <c r="BJ193" s="141"/>
      <c r="BK193" s="141"/>
      <c r="BL193" s="141"/>
      <c r="BQ193" s="139"/>
      <c r="BT193" s="139"/>
      <c r="CD193" s="141"/>
      <c r="CE193" s="141"/>
      <c r="CF193" s="139"/>
      <c r="CG193" s="141"/>
      <c r="CH193" s="141"/>
      <c r="CI193" s="141"/>
      <c r="CJ193" s="141"/>
      <c r="CK193" s="141"/>
      <c r="CL193" s="141"/>
      <c r="CM193" s="141"/>
      <c r="CN193" s="141"/>
      <c r="CO193" s="141"/>
      <c r="CP193" s="142"/>
    </row>
    <row r="194" spans="1:94" s="12" customFormat="1" x14ac:dyDescent="0.25">
      <c r="A194" s="137"/>
      <c r="B194" s="138"/>
      <c r="C194" s="137"/>
      <c r="D194" s="137"/>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c r="AC194" s="139"/>
      <c r="AD194" s="139"/>
      <c r="AE194" s="139"/>
      <c r="AF194" s="139"/>
      <c r="AL194" s="139"/>
      <c r="AO194" s="139"/>
      <c r="AP194" s="141"/>
      <c r="AQ194" s="141"/>
      <c r="AR194" s="141"/>
      <c r="AS194" s="141"/>
      <c r="AT194" s="139"/>
      <c r="AU194" s="141"/>
      <c r="AV194" s="141"/>
      <c r="AW194" s="139"/>
      <c r="AX194" s="141"/>
      <c r="AY194" s="141"/>
      <c r="AZ194" s="141"/>
      <c r="BA194" s="141"/>
      <c r="BB194" s="139"/>
      <c r="BC194" s="141"/>
      <c r="BD194" s="141"/>
      <c r="BE194" s="139"/>
      <c r="BF194" s="141"/>
      <c r="BG194" s="141"/>
      <c r="BH194" s="141"/>
      <c r="BI194" s="141"/>
      <c r="BJ194" s="141"/>
      <c r="BK194" s="141"/>
      <c r="BL194" s="141"/>
      <c r="BQ194" s="139"/>
      <c r="BT194" s="139"/>
      <c r="CD194" s="141"/>
      <c r="CE194" s="141"/>
      <c r="CF194" s="139"/>
      <c r="CG194" s="141"/>
      <c r="CH194" s="141"/>
      <c r="CI194" s="141"/>
      <c r="CJ194" s="141"/>
      <c r="CK194" s="141"/>
      <c r="CL194" s="141"/>
      <c r="CM194" s="141"/>
      <c r="CN194" s="141"/>
      <c r="CO194" s="141"/>
      <c r="CP194" s="142"/>
    </row>
    <row r="195" spans="1:94" s="12" customFormat="1" x14ac:dyDescent="0.25">
      <c r="A195" s="137"/>
      <c r="B195" s="138"/>
      <c r="C195" s="137"/>
      <c r="D195" s="137"/>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c r="AC195" s="139"/>
      <c r="AD195" s="139"/>
      <c r="AE195" s="139"/>
      <c r="AF195" s="139"/>
      <c r="AL195" s="139"/>
      <c r="AO195" s="139"/>
      <c r="AP195" s="141"/>
      <c r="AQ195" s="141"/>
      <c r="AR195" s="141"/>
      <c r="AS195" s="141"/>
      <c r="AT195" s="139"/>
      <c r="AU195" s="141"/>
      <c r="AV195" s="141"/>
      <c r="AW195" s="139"/>
      <c r="AX195" s="141"/>
      <c r="AY195" s="141"/>
      <c r="AZ195" s="141"/>
      <c r="BA195" s="141"/>
      <c r="BB195" s="139"/>
      <c r="BC195" s="141"/>
      <c r="BD195" s="141"/>
      <c r="BE195" s="139"/>
      <c r="BF195" s="141"/>
      <c r="BG195" s="141"/>
      <c r="BH195" s="141"/>
      <c r="BI195" s="141"/>
      <c r="BJ195" s="141"/>
      <c r="BK195" s="141"/>
      <c r="BL195" s="141"/>
      <c r="BQ195" s="139"/>
      <c r="BT195" s="139"/>
      <c r="CD195" s="141"/>
      <c r="CE195" s="141"/>
      <c r="CF195" s="139"/>
      <c r="CG195" s="141"/>
      <c r="CH195" s="141"/>
      <c r="CI195" s="141"/>
      <c r="CJ195" s="141"/>
      <c r="CK195" s="141"/>
      <c r="CL195" s="141"/>
      <c r="CM195" s="141"/>
      <c r="CN195" s="141"/>
      <c r="CO195" s="141"/>
      <c r="CP195" s="142"/>
    </row>
    <row r="196" spans="1:94" s="12" customFormat="1" x14ac:dyDescent="0.25">
      <c r="A196" s="137"/>
      <c r="B196" s="138"/>
      <c r="C196" s="137"/>
      <c r="D196" s="137"/>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c r="AC196" s="139"/>
      <c r="AD196" s="139"/>
      <c r="AE196" s="139"/>
      <c r="AF196" s="139"/>
      <c r="AL196" s="139"/>
      <c r="AO196" s="139"/>
      <c r="AP196" s="141"/>
      <c r="AQ196" s="141"/>
      <c r="AR196" s="141"/>
      <c r="AS196" s="141"/>
      <c r="AT196" s="139"/>
      <c r="AU196" s="141"/>
      <c r="AV196" s="141"/>
      <c r="AW196" s="139"/>
      <c r="AX196" s="141"/>
      <c r="AY196" s="141"/>
      <c r="AZ196" s="141"/>
      <c r="BA196" s="141"/>
      <c r="BB196" s="139"/>
      <c r="BC196" s="141"/>
      <c r="BD196" s="141"/>
      <c r="BE196" s="139"/>
      <c r="BF196" s="141"/>
      <c r="BG196" s="141"/>
      <c r="BH196" s="141"/>
      <c r="BI196" s="141"/>
      <c r="BJ196" s="141"/>
      <c r="BK196" s="141"/>
      <c r="BL196" s="141"/>
      <c r="BQ196" s="139"/>
      <c r="BT196" s="139"/>
      <c r="CD196" s="141"/>
      <c r="CE196" s="141"/>
      <c r="CF196" s="139"/>
      <c r="CG196" s="141"/>
      <c r="CH196" s="141"/>
      <c r="CI196" s="141"/>
      <c r="CJ196" s="141"/>
      <c r="CK196" s="141"/>
      <c r="CL196" s="141"/>
      <c r="CM196" s="141"/>
      <c r="CN196" s="141"/>
      <c r="CO196" s="141"/>
      <c r="CP196" s="142"/>
    </row>
    <row r="197" spans="1:94" s="12" customFormat="1" x14ac:dyDescent="0.25">
      <c r="A197" s="137"/>
      <c r="B197" s="138"/>
      <c r="C197" s="137"/>
      <c r="D197" s="137"/>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L197" s="139"/>
      <c r="AO197" s="139"/>
      <c r="AP197" s="141"/>
      <c r="AQ197" s="141"/>
      <c r="AR197" s="141"/>
      <c r="AS197" s="141"/>
      <c r="AT197" s="139"/>
      <c r="AU197" s="141"/>
      <c r="AV197" s="141"/>
      <c r="AW197" s="139"/>
      <c r="AX197" s="141"/>
      <c r="AY197" s="141"/>
      <c r="AZ197" s="141"/>
      <c r="BA197" s="141"/>
      <c r="BB197" s="139"/>
      <c r="BC197" s="141"/>
      <c r="BD197" s="141"/>
      <c r="BE197" s="139"/>
      <c r="BF197" s="141"/>
      <c r="BG197" s="141"/>
      <c r="BH197" s="141"/>
      <c r="BI197" s="141"/>
      <c r="BJ197" s="141"/>
      <c r="BK197" s="141"/>
      <c r="BL197" s="141"/>
      <c r="BQ197" s="139"/>
      <c r="BT197" s="139"/>
      <c r="CD197" s="141"/>
      <c r="CE197" s="141"/>
      <c r="CF197" s="139"/>
      <c r="CG197" s="141"/>
      <c r="CH197" s="141"/>
      <c r="CI197" s="141"/>
      <c r="CJ197" s="141"/>
      <c r="CK197" s="141"/>
      <c r="CL197" s="141"/>
      <c r="CM197" s="141"/>
      <c r="CN197" s="141"/>
      <c r="CO197" s="141"/>
      <c r="CP197" s="142"/>
    </row>
    <row r="198" spans="1:94" s="12" customFormat="1" x14ac:dyDescent="0.25">
      <c r="A198" s="137"/>
      <c r="B198" s="138"/>
      <c r="C198" s="137"/>
      <c r="D198" s="137"/>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c r="AC198" s="139"/>
      <c r="AD198" s="139"/>
      <c r="AE198" s="139"/>
      <c r="AF198" s="139"/>
      <c r="AL198" s="139"/>
      <c r="AO198" s="139"/>
      <c r="AP198" s="141"/>
      <c r="AQ198" s="141"/>
      <c r="AR198" s="141"/>
      <c r="AS198" s="141"/>
      <c r="AT198" s="139"/>
      <c r="AU198" s="141"/>
      <c r="AV198" s="141"/>
      <c r="AW198" s="139"/>
      <c r="AX198" s="141"/>
      <c r="AY198" s="141"/>
      <c r="AZ198" s="141"/>
      <c r="BA198" s="141"/>
      <c r="BB198" s="139"/>
      <c r="BC198" s="141"/>
      <c r="BD198" s="141"/>
      <c r="BE198" s="139"/>
      <c r="BF198" s="141"/>
      <c r="BG198" s="141"/>
      <c r="BH198" s="141"/>
      <c r="BI198" s="141"/>
      <c r="BJ198" s="141"/>
      <c r="BK198" s="141"/>
      <c r="BL198" s="141"/>
      <c r="BQ198" s="139"/>
      <c r="BT198" s="139"/>
      <c r="CD198" s="141"/>
      <c r="CE198" s="141"/>
      <c r="CF198" s="139"/>
      <c r="CG198" s="141"/>
      <c r="CH198" s="141"/>
      <c r="CI198" s="141"/>
      <c r="CJ198" s="141"/>
      <c r="CK198" s="141"/>
      <c r="CL198" s="141"/>
      <c r="CM198" s="141"/>
      <c r="CN198" s="141"/>
      <c r="CO198" s="141"/>
      <c r="CP198" s="142"/>
    </row>
    <row r="199" spans="1:94" s="12" customFormat="1" x14ac:dyDescent="0.25">
      <c r="A199" s="137"/>
      <c r="B199" s="138"/>
      <c r="C199" s="137"/>
      <c r="D199" s="137"/>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L199" s="139"/>
      <c r="AO199" s="139"/>
      <c r="AP199" s="141"/>
      <c r="AQ199" s="141"/>
      <c r="AR199" s="141"/>
      <c r="AS199" s="141"/>
      <c r="AT199" s="139"/>
      <c r="AU199" s="141"/>
      <c r="AV199" s="141"/>
      <c r="AW199" s="139"/>
      <c r="AX199" s="141"/>
      <c r="AY199" s="141"/>
      <c r="AZ199" s="141"/>
      <c r="BA199" s="141"/>
      <c r="BB199" s="139"/>
      <c r="BC199" s="141"/>
      <c r="BD199" s="141"/>
      <c r="BE199" s="139"/>
      <c r="BF199" s="141"/>
      <c r="BG199" s="141"/>
      <c r="BH199" s="141"/>
      <c r="BI199" s="141"/>
      <c r="BJ199" s="141"/>
      <c r="BK199" s="141"/>
      <c r="BL199" s="141"/>
      <c r="BQ199" s="139"/>
      <c r="BT199" s="139"/>
      <c r="CD199" s="141"/>
      <c r="CE199" s="141"/>
      <c r="CF199" s="139"/>
      <c r="CG199" s="141"/>
      <c r="CH199" s="141"/>
      <c r="CI199" s="141"/>
      <c r="CJ199" s="141"/>
      <c r="CK199" s="141"/>
      <c r="CL199" s="141"/>
      <c r="CM199" s="141"/>
      <c r="CN199" s="141"/>
      <c r="CO199" s="141"/>
      <c r="CP199" s="142"/>
    </row>
    <row r="200" spans="1:94" s="12" customFormat="1" x14ac:dyDescent="0.25">
      <c r="A200" s="137"/>
      <c r="B200" s="138"/>
      <c r="C200" s="137"/>
      <c r="D200" s="137"/>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c r="AC200" s="139"/>
      <c r="AD200" s="139"/>
      <c r="AE200" s="139"/>
      <c r="AF200" s="139"/>
      <c r="AL200" s="139"/>
      <c r="AO200" s="139"/>
      <c r="AP200" s="141"/>
      <c r="AQ200" s="141"/>
      <c r="AR200" s="141"/>
      <c r="AS200" s="141"/>
      <c r="AT200" s="139"/>
      <c r="AU200" s="141"/>
      <c r="AV200" s="141"/>
      <c r="AW200" s="139"/>
      <c r="AX200" s="141"/>
      <c r="AY200" s="141"/>
      <c r="AZ200" s="141"/>
      <c r="BA200" s="141"/>
      <c r="BB200" s="139"/>
      <c r="BC200" s="141"/>
      <c r="BD200" s="141"/>
      <c r="BE200" s="139"/>
      <c r="BF200" s="141"/>
      <c r="BG200" s="141"/>
      <c r="BH200" s="141"/>
      <c r="BI200" s="141"/>
      <c r="BJ200" s="141"/>
      <c r="BK200" s="141"/>
      <c r="BL200" s="141"/>
      <c r="BQ200" s="139"/>
      <c r="BT200" s="139"/>
      <c r="CD200" s="141"/>
      <c r="CE200" s="141"/>
      <c r="CF200" s="139"/>
      <c r="CG200" s="141"/>
      <c r="CH200" s="141"/>
      <c r="CI200" s="141"/>
      <c r="CJ200" s="141"/>
      <c r="CK200" s="141"/>
      <c r="CL200" s="141"/>
      <c r="CM200" s="141"/>
      <c r="CN200" s="141"/>
      <c r="CO200" s="141"/>
      <c r="CP200" s="142"/>
    </row>
    <row r="201" spans="1:94" s="12" customFormat="1" x14ac:dyDescent="0.25">
      <c r="A201" s="137"/>
      <c r="B201" s="138"/>
      <c r="C201" s="137"/>
      <c r="D201" s="137"/>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c r="AC201" s="139"/>
      <c r="AD201" s="139"/>
      <c r="AE201" s="139"/>
      <c r="AF201" s="139"/>
      <c r="AL201" s="139"/>
      <c r="AO201" s="139"/>
      <c r="AP201" s="141"/>
      <c r="AQ201" s="141"/>
      <c r="AR201" s="141"/>
      <c r="AS201" s="141"/>
      <c r="AT201" s="139"/>
      <c r="AU201" s="141"/>
      <c r="AV201" s="141"/>
      <c r="AW201" s="139"/>
      <c r="AX201" s="141"/>
      <c r="AY201" s="141"/>
      <c r="AZ201" s="141"/>
      <c r="BA201" s="141"/>
      <c r="BB201" s="139"/>
      <c r="BC201" s="141"/>
      <c r="BD201" s="141"/>
      <c r="BE201" s="139"/>
      <c r="BF201" s="141"/>
      <c r="BG201" s="141"/>
      <c r="BH201" s="141"/>
      <c r="BI201" s="141"/>
      <c r="BJ201" s="141"/>
      <c r="BK201" s="141"/>
      <c r="BL201" s="141"/>
      <c r="BQ201" s="139"/>
      <c r="BT201" s="139"/>
      <c r="CD201" s="141"/>
      <c r="CE201" s="141"/>
      <c r="CF201" s="139"/>
      <c r="CG201" s="141"/>
      <c r="CH201" s="141"/>
      <c r="CI201" s="141"/>
      <c r="CJ201" s="141"/>
      <c r="CK201" s="141"/>
      <c r="CL201" s="141"/>
      <c r="CM201" s="141"/>
      <c r="CN201" s="141"/>
      <c r="CO201" s="141"/>
      <c r="CP201" s="142"/>
    </row>
    <row r="202" spans="1:94" s="12" customFormat="1" x14ac:dyDescent="0.25">
      <c r="A202" s="137"/>
      <c r="B202" s="138"/>
      <c r="C202" s="137"/>
      <c r="D202" s="137"/>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c r="AC202" s="139"/>
      <c r="AD202" s="139"/>
      <c r="AE202" s="139"/>
      <c r="AF202" s="139"/>
      <c r="AL202" s="139"/>
      <c r="AO202" s="139"/>
      <c r="AP202" s="141"/>
      <c r="AQ202" s="141"/>
      <c r="AR202" s="141"/>
      <c r="AS202" s="141"/>
      <c r="AT202" s="139"/>
      <c r="AU202" s="141"/>
      <c r="AV202" s="141"/>
      <c r="AW202" s="139"/>
      <c r="AX202" s="141"/>
      <c r="AY202" s="141"/>
      <c r="AZ202" s="141"/>
      <c r="BA202" s="141"/>
      <c r="BB202" s="139"/>
      <c r="BC202" s="141"/>
      <c r="BD202" s="141"/>
      <c r="BE202" s="139"/>
      <c r="BF202" s="141"/>
      <c r="BG202" s="141"/>
      <c r="BH202" s="141"/>
      <c r="BI202" s="141"/>
      <c r="BJ202" s="141"/>
      <c r="BK202" s="141"/>
      <c r="BL202" s="141"/>
      <c r="BQ202" s="139"/>
      <c r="BT202" s="139"/>
      <c r="CD202" s="141"/>
      <c r="CE202" s="141"/>
      <c r="CF202" s="139"/>
      <c r="CG202" s="141"/>
      <c r="CH202" s="141"/>
      <c r="CI202" s="141"/>
      <c r="CJ202" s="141"/>
      <c r="CK202" s="141"/>
      <c r="CL202" s="141"/>
      <c r="CM202" s="141"/>
      <c r="CN202" s="141"/>
      <c r="CO202" s="141"/>
      <c r="CP202" s="142"/>
    </row>
    <row r="203" spans="1:94" s="12" customFormat="1" x14ac:dyDescent="0.25">
      <c r="A203" s="137"/>
      <c r="B203" s="138"/>
      <c r="C203" s="137"/>
      <c r="D203" s="137"/>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c r="AC203" s="139"/>
      <c r="AD203" s="139"/>
      <c r="AE203" s="139"/>
      <c r="AF203" s="139"/>
      <c r="AL203" s="139"/>
      <c r="AO203" s="139"/>
      <c r="AP203" s="141"/>
      <c r="AQ203" s="141"/>
      <c r="AR203" s="141"/>
      <c r="AS203" s="141"/>
      <c r="AT203" s="139"/>
      <c r="AU203" s="141"/>
      <c r="AV203" s="141"/>
      <c r="AW203" s="139"/>
      <c r="AX203" s="141"/>
      <c r="AY203" s="141"/>
      <c r="AZ203" s="141"/>
      <c r="BA203" s="141"/>
      <c r="BB203" s="139"/>
      <c r="BC203" s="141"/>
      <c r="BD203" s="141"/>
      <c r="BE203" s="139"/>
      <c r="BF203" s="141"/>
      <c r="BG203" s="141"/>
      <c r="BH203" s="141"/>
      <c r="BI203" s="141"/>
      <c r="BJ203" s="141"/>
      <c r="BK203" s="141"/>
      <c r="BL203" s="141"/>
      <c r="BQ203" s="139"/>
      <c r="BT203" s="139"/>
      <c r="CD203" s="141"/>
      <c r="CE203" s="141"/>
      <c r="CF203" s="139"/>
      <c r="CG203" s="141"/>
      <c r="CH203" s="141"/>
      <c r="CI203" s="141"/>
      <c r="CJ203" s="141"/>
      <c r="CK203" s="141"/>
      <c r="CL203" s="141"/>
      <c r="CM203" s="141"/>
      <c r="CN203" s="141"/>
      <c r="CO203" s="141"/>
      <c r="CP203" s="142"/>
    </row>
    <row r="204" spans="1:94" s="12" customFormat="1" x14ac:dyDescent="0.25">
      <c r="A204" s="137"/>
      <c r="B204" s="138"/>
      <c r="C204" s="137"/>
      <c r="D204" s="137"/>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c r="AC204" s="139"/>
      <c r="AD204" s="139"/>
      <c r="AE204" s="139"/>
      <c r="AF204" s="139"/>
      <c r="AL204" s="139"/>
      <c r="AO204" s="139"/>
      <c r="AP204" s="141"/>
      <c r="AQ204" s="141"/>
      <c r="AR204" s="141"/>
      <c r="AS204" s="141"/>
      <c r="AT204" s="139"/>
      <c r="AU204" s="141"/>
      <c r="AV204" s="141"/>
      <c r="AW204" s="139"/>
      <c r="AX204" s="141"/>
      <c r="AY204" s="141"/>
      <c r="AZ204" s="141"/>
      <c r="BA204" s="141"/>
      <c r="BB204" s="139"/>
      <c r="BC204" s="141"/>
      <c r="BD204" s="141"/>
      <c r="BE204" s="139"/>
      <c r="BF204" s="141"/>
      <c r="BG204" s="141"/>
      <c r="BH204" s="141"/>
      <c r="BI204" s="141"/>
      <c r="BJ204" s="141"/>
      <c r="BK204" s="141"/>
      <c r="BL204" s="141"/>
      <c r="BQ204" s="139"/>
      <c r="BT204" s="139"/>
      <c r="CD204" s="141"/>
      <c r="CE204" s="141"/>
      <c r="CF204" s="139"/>
      <c r="CG204" s="141"/>
      <c r="CH204" s="141"/>
      <c r="CI204" s="141"/>
      <c r="CJ204" s="141"/>
      <c r="CK204" s="141"/>
      <c r="CL204" s="141"/>
      <c r="CM204" s="141"/>
      <c r="CN204" s="141"/>
      <c r="CO204" s="141"/>
      <c r="CP204" s="142"/>
    </row>
    <row r="205" spans="1:94" s="12" customFormat="1" x14ac:dyDescent="0.25">
      <c r="A205" s="137"/>
      <c r="B205" s="138"/>
      <c r="C205" s="137"/>
      <c r="D205" s="137"/>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c r="AC205" s="139"/>
      <c r="AD205" s="139"/>
      <c r="AE205" s="139"/>
      <c r="AF205" s="139"/>
      <c r="AL205" s="139"/>
      <c r="AO205" s="139"/>
      <c r="AP205" s="141"/>
      <c r="AQ205" s="141"/>
      <c r="AR205" s="141"/>
      <c r="AS205" s="141"/>
      <c r="AT205" s="139"/>
      <c r="AU205" s="141"/>
      <c r="AV205" s="141"/>
      <c r="AW205" s="139"/>
      <c r="AX205" s="141"/>
      <c r="AY205" s="141"/>
      <c r="AZ205" s="141"/>
      <c r="BA205" s="141"/>
      <c r="BB205" s="139"/>
      <c r="BC205" s="141"/>
      <c r="BD205" s="141"/>
      <c r="BE205" s="139"/>
      <c r="BF205" s="141"/>
      <c r="BG205" s="141"/>
      <c r="BH205" s="141"/>
      <c r="BI205" s="141"/>
      <c r="BJ205" s="141"/>
      <c r="BK205" s="141"/>
      <c r="BL205" s="141"/>
      <c r="BQ205" s="139"/>
      <c r="BT205" s="139"/>
      <c r="CD205" s="141"/>
      <c r="CE205" s="141"/>
      <c r="CF205" s="139"/>
      <c r="CG205" s="141"/>
      <c r="CH205" s="141"/>
      <c r="CI205" s="141"/>
      <c r="CJ205" s="141"/>
      <c r="CK205" s="141"/>
      <c r="CL205" s="141"/>
      <c r="CM205" s="141"/>
      <c r="CN205" s="141"/>
      <c r="CO205" s="141"/>
      <c r="CP205" s="142"/>
    </row>
    <row r="206" spans="1:94" s="12" customFormat="1" x14ac:dyDescent="0.25">
      <c r="A206" s="137"/>
      <c r="B206" s="138"/>
      <c r="C206" s="137"/>
      <c r="D206" s="137"/>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c r="AC206" s="146"/>
      <c r="AD206" s="146"/>
      <c r="AE206" s="146"/>
      <c r="AF206" s="146"/>
      <c r="AG206" s="147"/>
      <c r="AL206" s="139"/>
      <c r="AO206" s="139"/>
      <c r="AP206" s="141"/>
      <c r="AQ206" s="141"/>
      <c r="AR206" s="141"/>
      <c r="AS206" s="141"/>
      <c r="AT206" s="139"/>
      <c r="AU206" s="141"/>
      <c r="AV206" s="141"/>
      <c r="AW206" s="139"/>
      <c r="AX206" s="141"/>
      <c r="AY206" s="141"/>
      <c r="AZ206" s="141"/>
      <c r="BA206" s="141"/>
      <c r="BB206" s="139"/>
      <c r="BC206" s="141"/>
      <c r="BD206" s="141"/>
      <c r="BE206" s="139"/>
      <c r="BF206" s="141"/>
      <c r="BG206" s="141"/>
      <c r="BH206" s="141"/>
      <c r="BI206" s="141"/>
      <c r="BJ206" s="141"/>
      <c r="BK206" s="141"/>
      <c r="BL206" s="141"/>
      <c r="BQ206" s="139"/>
      <c r="BT206" s="139"/>
      <c r="CD206" s="141"/>
      <c r="CE206" s="141"/>
      <c r="CF206" s="139"/>
      <c r="CG206" s="141"/>
      <c r="CH206" s="141"/>
      <c r="CI206" s="141"/>
      <c r="CJ206" s="141"/>
      <c r="CK206" s="141"/>
      <c r="CL206" s="141"/>
      <c r="CM206" s="141"/>
      <c r="CN206" s="141"/>
      <c r="CO206" s="141"/>
      <c r="CP206" s="142"/>
    </row>
    <row r="207" spans="1:94" s="12" customFormat="1" x14ac:dyDescent="0.25">
      <c r="A207" s="137"/>
      <c r="B207" s="138"/>
      <c r="C207" s="137"/>
      <c r="D207" s="137"/>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c r="AC207" s="146"/>
      <c r="AD207" s="146"/>
      <c r="AE207" s="146"/>
      <c r="AF207" s="146"/>
      <c r="AG207" s="147"/>
      <c r="AL207" s="139"/>
      <c r="AO207" s="139"/>
      <c r="AP207" s="141"/>
      <c r="AQ207" s="141"/>
      <c r="AR207" s="141"/>
      <c r="AS207" s="141"/>
      <c r="AT207" s="139"/>
      <c r="AU207" s="141"/>
      <c r="AV207" s="141"/>
      <c r="AW207" s="139"/>
      <c r="AX207" s="141"/>
      <c r="AY207" s="141"/>
      <c r="AZ207" s="141"/>
      <c r="BA207" s="141"/>
      <c r="BB207" s="139"/>
      <c r="BC207" s="141"/>
      <c r="BD207" s="141"/>
      <c r="BE207" s="139"/>
      <c r="BF207" s="141"/>
      <c r="BG207" s="141"/>
      <c r="BH207" s="141"/>
      <c r="BI207" s="141"/>
      <c r="BJ207" s="141"/>
      <c r="BK207" s="141"/>
      <c r="BL207" s="141"/>
      <c r="BQ207" s="139"/>
      <c r="BT207" s="139"/>
      <c r="CD207" s="141"/>
      <c r="CE207" s="141"/>
      <c r="CF207" s="139"/>
      <c r="CG207" s="141"/>
      <c r="CH207" s="141"/>
      <c r="CI207" s="141"/>
      <c r="CJ207" s="141"/>
      <c r="CK207" s="141"/>
      <c r="CL207" s="141"/>
      <c r="CM207" s="141"/>
      <c r="CN207" s="141"/>
      <c r="CO207" s="141"/>
      <c r="CP207" s="142"/>
    </row>
    <row r="208" spans="1:94" s="12" customFormat="1" x14ac:dyDescent="0.25">
      <c r="A208" s="137"/>
      <c r="B208" s="138"/>
      <c r="C208" s="137"/>
      <c r="D208" s="137"/>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c r="AC208" s="146"/>
      <c r="AD208" s="146"/>
      <c r="AE208" s="146"/>
      <c r="AF208" s="146"/>
      <c r="AG208" s="147"/>
      <c r="AL208" s="139"/>
      <c r="AO208" s="139"/>
      <c r="AP208" s="141"/>
      <c r="AQ208" s="141"/>
      <c r="AR208" s="141"/>
      <c r="AS208" s="141"/>
      <c r="AT208" s="139"/>
      <c r="AU208" s="141"/>
      <c r="AV208" s="141"/>
      <c r="AW208" s="139"/>
      <c r="AX208" s="141"/>
      <c r="AY208" s="141"/>
      <c r="AZ208" s="141"/>
      <c r="BA208" s="141"/>
      <c r="BB208" s="139"/>
      <c r="BC208" s="141"/>
      <c r="BD208" s="141"/>
      <c r="BE208" s="139"/>
      <c r="BF208" s="141"/>
      <c r="BG208" s="141"/>
      <c r="BH208" s="141"/>
      <c r="BI208" s="141"/>
      <c r="BJ208" s="141"/>
      <c r="BK208" s="141"/>
      <c r="BL208" s="141"/>
      <c r="BQ208" s="139"/>
      <c r="BT208" s="139"/>
      <c r="CD208" s="141"/>
      <c r="CE208" s="141"/>
      <c r="CF208" s="139"/>
      <c r="CG208" s="141"/>
      <c r="CH208" s="141"/>
      <c r="CI208" s="141"/>
      <c r="CJ208" s="141"/>
      <c r="CK208" s="141"/>
      <c r="CL208" s="141"/>
      <c r="CM208" s="141"/>
      <c r="CN208" s="141"/>
      <c r="CO208" s="141"/>
      <c r="CP208" s="142"/>
    </row>
    <row r="209" spans="1:94" s="12" customFormat="1" x14ac:dyDescent="0.25">
      <c r="A209" s="137"/>
      <c r="B209" s="138"/>
      <c r="C209" s="137"/>
      <c r="D209" s="137"/>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c r="AC209" s="146"/>
      <c r="AD209" s="146"/>
      <c r="AE209" s="146"/>
      <c r="AF209" s="146"/>
      <c r="AG209" s="147"/>
      <c r="AL209" s="139"/>
      <c r="AO209" s="139"/>
      <c r="AP209" s="141"/>
      <c r="AQ209" s="141"/>
      <c r="AR209" s="141"/>
      <c r="AS209" s="141"/>
      <c r="AT209" s="139"/>
      <c r="AU209" s="141"/>
      <c r="AV209" s="141"/>
      <c r="AW209" s="139"/>
      <c r="AX209" s="141"/>
      <c r="AY209" s="141"/>
      <c r="AZ209" s="141"/>
      <c r="BA209" s="141"/>
      <c r="BB209" s="139"/>
      <c r="BC209" s="141"/>
      <c r="BD209" s="141"/>
      <c r="BE209" s="139"/>
      <c r="BF209" s="141"/>
      <c r="BG209" s="141"/>
      <c r="BH209" s="141"/>
      <c r="BI209" s="141"/>
      <c r="BJ209" s="141"/>
      <c r="BK209" s="141"/>
      <c r="BL209" s="141"/>
      <c r="BQ209" s="139"/>
      <c r="BT209" s="139"/>
      <c r="CD209" s="141"/>
      <c r="CE209" s="141"/>
      <c r="CF209" s="139"/>
      <c r="CG209" s="141"/>
      <c r="CH209" s="141"/>
      <c r="CI209" s="141"/>
      <c r="CJ209" s="141"/>
      <c r="CK209" s="141"/>
      <c r="CL209" s="141"/>
      <c r="CM209" s="141"/>
      <c r="CN209" s="141"/>
      <c r="CO209" s="141"/>
      <c r="CP209" s="142"/>
    </row>
    <row r="210" spans="1:94" s="12" customFormat="1" x14ac:dyDescent="0.25">
      <c r="A210" s="137"/>
      <c r="B210" s="138"/>
      <c r="C210" s="137"/>
      <c r="D210" s="137"/>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c r="AC210" s="146"/>
      <c r="AD210" s="146"/>
      <c r="AE210" s="146"/>
      <c r="AF210" s="146"/>
      <c r="AG210" s="147"/>
      <c r="AL210" s="139"/>
      <c r="AO210" s="139"/>
      <c r="AP210" s="141"/>
      <c r="AQ210" s="141"/>
      <c r="AR210" s="141"/>
      <c r="AS210" s="141"/>
      <c r="AT210" s="139"/>
      <c r="AU210" s="141"/>
      <c r="AV210" s="141"/>
      <c r="AW210" s="139"/>
      <c r="AX210" s="141"/>
      <c r="AY210" s="141"/>
      <c r="AZ210" s="141"/>
      <c r="BA210" s="141"/>
      <c r="BB210" s="139"/>
      <c r="BC210" s="141"/>
      <c r="BD210" s="141"/>
      <c r="BE210" s="139"/>
      <c r="BF210" s="141"/>
      <c r="BG210" s="141"/>
      <c r="BH210" s="141"/>
      <c r="BI210" s="141"/>
      <c r="BJ210" s="141"/>
      <c r="BK210" s="141"/>
      <c r="BL210" s="141"/>
      <c r="BQ210" s="139"/>
      <c r="BT210" s="139"/>
      <c r="CD210" s="141"/>
      <c r="CE210" s="141"/>
      <c r="CF210" s="139"/>
      <c r="CG210" s="141"/>
      <c r="CH210" s="141"/>
      <c r="CI210" s="141"/>
      <c r="CJ210" s="141"/>
      <c r="CK210" s="141"/>
      <c r="CL210" s="141"/>
      <c r="CM210" s="141"/>
      <c r="CN210" s="141"/>
      <c r="CO210" s="141"/>
      <c r="CP210" s="142"/>
    </row>
  </sheetData>
  <mergeCells count="36">
    <mergeCell ref="CP1:CP2"/>
    <mergeCell ref="CB1:CC1"/>
    <mergeCell ref="CD1:CF1"/>
    <mergeCell ref="CG1:CG2"/>
    <mergeCell ref="CH1:CH2"/>
    <mergeCell ref="CI1:CI2"/>
    <mergeCell ref="CJ1:CJ2"/>
    <mergeCell ref="CK1:CK2"/>
    <mergeCell ref="CL1:CL2"/>
    <mergeCell ref="CM1:CM2"/>
    <mergeCell ref="CN1:CN2"/>
    <mergeCell ref="CO1:CO2"/>
    <mergeCell ref="BY1:CA1"/>
    <mergeCell ref="AH1:AL1"/>
    <mergeCell ref="AM1:AO1"/>
    <mergeCell ref="AP1:AT1"/>
    <mergeCell ref="AU1:AW1"/>
    <mergeCell ref="AX1:BB1"/>
    <mergeCell ref="BC1:BE1"/>
    <mergeCell ref="BF1:BI1"/>
    <mergeCell ref="BJ1:BL1"/>
    <mergeCell ref="BM1:BQ1"/>
    <mergeCell ref="BR1:BT1"/>
    <mergeCell ref="BU1:BX1"/>
    <mergeCell ref="AG1:AG2"/>
    <mergeCell ref="A1:A2"/>
    <mergeCell ref="B1:B2"/>
    <mergeCell ref="C1:C2"/>
    <mergeCell ref="D1:D2"/>
    <mergeCell ref="E1:I1"/>
    <mergeCell ref="J1:L1"/>
    <mergeCell ref="M1:Q1"/>
    <mergeCell ref="R1:T1"/>
    <mergeCell ref="U1:Y1"/>
    <mergeCell ref="Z1:AB1"/>
    <mergeCell ref="AC1:AF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CW210"/>
  <sheetViews>
    <sheetView zoomScale="80" zoomScaleNormal="80" workbookViewId="0">
      <pane xSplit="1" ySplit="2" topLeftCell="AI19" activePane="bottomRight" state="frozen"/>
      <selection pane="topRight" activeCell="B1" sqref="B1"/>
      <selection pane="bottomLeft" activeCell="A3" sqref="A3"/>
      <selection pane="bottomRight" activeCell="AL24" sqref="AL24"/>
    </sheetView>
  </sheetViews>
  <sheetFormatPr baseColWidth="10" defaultRowHeight="13.8" x14ac:dyDescent="0.25"/>
  <cols>
    <col min="1" max="1" width="71.6640625" style="143" customWidth="1"/>
    <col min="2" max="2" width="25.6640625" style="144" customWidth="1"/>
    <col min="3" max="3" width="10.33203125" style="143" customWidth="1"/>
    <col min="4" max="4" width="26.33203125" style="143" customWidth="1"/>
    <col min="5" max="6" width="8.6640625" style="145" bestFit="1" customWidth="1"/>
    <col min="7" max="7" width="7.44140625" style="145" customWidth="1"/>
    <col min="8" max="9" width="8.5546875" style="145" customWidth="1"/>
    <col min="10" max="10" width="8.88671875" style="139" customWidth="1"/>
    <col min="11" max="11" width="11.33203125" style="139" customWidth="1"/>
    <col min="12" max="12" width="8.88671875" style="139" customWidth="1"/>
    <col min="13" max="13" width="5.109375" style="248" customWidth="1"/>
    <col min="14" max="14" width="6.21875" style="248" customWidth="1"/>
    <col min="15" max="16" width="5.5546875" style="248" customWidth="1"/>
    <col min="17" max="17" width="8.5546875" style="248" customWidth="1"/>
    <col min="18" max="19" width="10.5546875" style="146" customWidth="1"/>
    <col min="20" max="20" width="8.88671875" style="145" customWidth="1"/>
    <col min="21" max="21" width="10.5546875" style="248" customWidth="1"/>
    <col min="22" max="25" width="8.5546875" style="248" customWidth="1"/>
    <col min="26" max="27" width="8.5546875" style="146" customWidth="1"/>
    <col min="28" max="28" width="8.88671875" style="145" customWidth="1"/>
    <col min="29" max="29" width="9.88671875" style="146" customWidth="1"/>
    <col min="30" max="32" width="8.5546875" style="146" customWidth="1"/>
    <col min="33" max="33" width="11.5546875" style="147" customWidth="1"/>
    <col min="34" max="37" width="11.5546875" style="12" customWidth="1"/>
    <col min="38" max="38" width="9" style="145" customWidth="1"/>
    <col min="39" max="40" width="11.5546875" style="12" customWidth="1"/>
    <col min="41" max="41" width="9.6640625" style="145" customWidth="1"/>
    <col min="42" max="45" width="11.5546875" style="148" customWidth="1"/>
    <col min="46" max="46" width="8.5546875" style="145" customWidth="1"/>
    <col min="47" max="48" width="11.5546875" style="148"/>
    <col min="49" max="49" width="8.88671875" style="145" customWidth="1"/>
    <col min="50" max="53" width="11.5546875" style="148"/>
    <col min="54" max="54" width="8.5546875" style="145" customWidth="1"/>
    <col min="55" max="56" width="11.5546875" style="148"/>
    <col min="57" max="57" width="8.88671875" style="145" customWidth="1"/>
    <col min="58" max="64" width="11.5546875" style="148"/>
    <col min="65" max="68" width="11.5546875" style="147"/>
    <col min="69" max="69" width="8.5546875" style="145" customWidth="1"/>
    <col min="70" max="71" width="11.5546875" style="147"/>
    <col min="72" max="72" width="8.88671875" style="145" customWidth="1"/>
    <col min="73" max="79" width="11.5546875" style="147"/>
    <col min="80" max="81" width="11.5546875" style="149"/>
    <col min="82" max="83" width="11.5546875" style="148"/>
    <col min="84" max="84" width="8.88671875" style="145" customWidth="1"/>
    <col min="85" max="85" width="23.88671875" style="14" customWidth="1"/>
    <col min="86" max="86" width="24.44140625" style="14" customWidth="1"/>
    <col min="87" max="87" width="18.5546875" style="14" customWidth="1"/>
    <col min="88" max="88" width="15.88671875" style="14" customWidth="1"/>
    <col min="89" max="89" width="17" style="14" customWidth="1"/>
    <col min="90" max="90" width="19.33203125" style="14" customWidth="1"/>
    <col min="91" max="91" width="22.33203125" style="14" customWidth="1"/>
    <col min="92" max="92" width="24.44140625" style="148" customWidth="1"/>
    <col min="93" max="93" width="23.88671875" style="148" customWidth="1"/>
    <col min="94" max="94" width="31.6640625" style="150" customWidth="1"/>
    <col min="95" max="100" width="11.5546875" style="12"/>
    <col min="101" max="285" width="11.5546875" style="149"/>
    <col min="286" max="286" width="58" style="149" customWidth="1"/>
    <col min="287" max="287" width="5.88671875" style="149" customWidth="1"/>
    <col min="288" max="288" width="6.44140625" style="149" customWidth="1"/>
    <col min="289" max="290" width="6.33203125" style="149" customWidth="1"/>
    <col min="291" max="292" width="15.44140625" style="149" customWidth="1"/>
    <col min="293" max="293" width="21.33203125" style="149" customWidth="1"/>
    <col min="294" max="294" width="20" style="149" customWidth="1"/>
    <col min="295" max="295" width="11.5546875" style="149"/>
    <col min="296" max="296" width="21.88671875" style="149" customWidth="1"/>
    <col min="297" max="541" width="11.5546875" style="149"/>
    <col min="542" max="542" width="58" style="149" customWidth="1"/>
    <col min="543" max="543" width="5.88671875" style="149" customWidth="1"/>
    <col min="544" max="544" width="6.44140625" style="149" customWidth="1"/>
    <col min="545" max="546" width="6.33203125" style="149" customWidth="1"/>
    <col min="547" max="548" width="15.44140625" style="149" customWidth="1"/>
    <col min="549" max="549" width="21.33203125" style="149" customWidth="1"/>
    <col min="550" max="550" width="20" style="149" customWidth="1"/>
    <col min="551" max="551" width="11.5546875" style="149"/>
    <col min="552" max="552" width="21.88671875" style="149" customWidth="1"/>
    <col min="553" max="797" width="11.5546875" style="149"/>
    <col min="798" max="798" width="58" style="149" customWidth="1"/>
    <col min="799" max="799" width="5.88671875" style="149" customWidth="1"/>
    <col min="800" max="800" width="6.44140625" style="149" customWidth="1"/>
    <col min="801" max="802" width="6.33203125" style="149" customWidth="1"/>
    <col min="803" max="804" width="15.44140625" style="149" customWidth="1"/>
    <col min="805" max="805" width="21.33203125" style="149" customWidth="1"/>
    <col min="806" max="806" width="20" style="149" customWidth="1"/>
    <col min="807" max="807" width="11.5546875" style="149"/>
    <col min="808" max="808" width="21.88671875" style="149" customWidth="1"/>
    <col min="809" max="1053" width="11.5546875" style="149"/>
    <col min="1054" max="1054" width="58" style="149" customWidth="1"/>
    <col min="1055" max="1055" width="5.88671875" style="149" customWidth="1"/>
    <col min="1056" max="1056" width="6.44140625" style="149" customWidth="1"/>
    <col min="1057" max="1058" width="6.33203125" style="149" customWidth="1"/>
    <col min="1059" max="1060" width="15.44140625" style="149" customWidth="1"/>
    <col min="1061" max="1061" width="21.33203125" style="149" customWidth="1"/>
    <col min="1062" max="1062" width="20" style="149" customWidth="1"/>
    <col min="1063" max="1063" width="11.5546875" style="149"/>
    <col min="1064" max="1064" width="21.88671875" style="149" customWidth="1"/>
    <col min="1065" max="1309" width="11.5546875" style="149"/>
    <col min="1310" max="1310" width="58" style="149" customWidth="1"/>
    <col min="1311" max="1311" width="5.88671875" style="149" customWidth="1"/>
    <col min="1312" max="1312" width="6.44140625" style="149" customWidth="1"/>
    <col min="1313" max="1314" width="6.33203125" style="149" customWidth="1"/>
    <col min="1315" max="1316" width="15.44140625" style="149" customWidth="1"/>
    <col min="1317" max="1317" width="21.33203125" style="149" customWidth="1"/>
    <col min="1318" max="1318" width="20" style="149" customWidth="1"/>
    <col min="1319" max="1319" width="11.5546875" style="149"/>
    <col min="1320" max="1320" width="21.88671875" style="149" customWidth="1"/>
    <col min="1321" max="1565" width="11.5546875" style="149"/>
    <col min="1566" max="1566" width="58" style="149" customWidth="1"/>
    <col min="1567" max="1567" width="5.88671875" style="149" customWidth="1"/>
    <col min="1568" max="1568" width="6.44140625" style="149" customWidth="1"/>
    <col min="1569" max="1570" width="6.33203125" style="149" customWidth="1"/>
    <col min="1571" max="1572" width="15.44140625" style="149" customWidth="1"/>
    <col min="1573" max="1573" width="21.33203125" style="149" customWidth="1"/>
    <col min="1574" max="1574" width="20" style="149" customWidth="1"/>
    <col min="1575" max="1575" width="11.5546875" style="149"/>
    <col min="1576" max="1576" width="21.88671875" style="149" customWidth="1"/>
    <col min="1577" max="1821" width="11.5546875" style="149"/>
    <col min="1822" max="1822" width="58" style="149" customWidth="1"/>
    <col min="1823" max="1823" width="5.88671875" style="149" customWidth="1"/>
    <col min="1824" max="1824" width="6.44140625" style="149" customWidth="1"/>
    <col min="1825" max="1826" width="6.33203125" style="149" customWidth="1"/>
    <col min="1827" max="1828" width="15.44140625" style="149" customWidth="1"/>
    <col min="1829" max="1829" width="21.33203125" style="149" customWidth="1"/>
    <col min="1830" max="1830" width="20" style="149" customWidth="1"/>
    <col min="1831" max="1831" width="11.5546875" style="149"/>
    <col min="1832" max="1832" width="21.88671875" style="149" customWidth="1"/>
    <col min="1833" max="2077" width="11.5546875" style="149"/>
    <col min="2078" max="2078" width="58" style="149" customWidth="1"/>
    <col min="2079" max="2079" width="5.88671875" style="149" customWidth="1"/>
    <col min="2080" max="2080" width="6.44140625" style="149" customWidth="1"/>
    <col min="2081" max="2082" width="6.33203125" style="149" customWidth="1"/>
    <col min="2083" max="2084" width="15.44140625" style="149" customWidth="1"/>
    <col min="2085" max="2085" width="21.33203125" style="149" customWidth="1"/>
    <col min="2086" max="2086" width="20" style="149" customWidth="1"/>
    <col min="2087" max="2087" width="11.5546875" style="149"/>
    <col min="2088" max="2088" width="21.88671875" style="149" customWidth="1"/>
    <col min="2089" max="2333" width="11.5546875" style="149"/>
    <col min="2334" max="2334" width="58" style="149" customWidth="1"/>
    <col min="2335" max="2335" width="5.88671875" style="149" customWidth="1"/>
    <col min="2336" max="2336" width="6.44140625" style="149" customWidth="1"/>
    <col min="2337" max="2338" width="6.33203125" style="149" customWidth="1"/>
    <col min="2339" max="2340" width="15.44140625" style="149" customWidth="1"/>
    <col min="2341" max="2341" width="21.33203125" style="149" customWidth="1"/>
    <col min="2342" max="2342" width="20" style="149" customWidth="1"/>
    <col min="2343" max="2343" width="11.5546875" style="149"/>
    <col min="2344" max="2344" width="21.88671875" style="149" customWidth="1"/>
    <col min="2345" max="2589" width="11.5546875" style="149"/>
    <col min="2590" max="2590" width="58" style="149" customWidth="1"/>
    <col min="2591" max="2591" width="5.88671875" style="149" customWidth="1"/>
    <col min="2592" max="2592" width="6.44140625" style="149" customWidth="1"/>
    <col min="2593" max="2594" width="6.33203125" style="149" customWidth="1"/>
    <col min="2595" max="2596" width="15.44140625" style="149" customWidth="1"/>
    <col min="2597" max="2597" width="21.33203125" style="149" customWidth="1"/>
    <col min="2598" max="2598" width="20" style="149" customWidth="1"/>
    <col min="2599" max="2599" width="11.5546875" style="149"/>
    <col min="2600" max="2600" width="21.88671875" style="149" customWidth="1"/>
    <col min="2601" max="2845" width="11.5546875" style="149"/>
    <col min="2846" max="2846" width="58" style="149" customWidth="1"/>
    <col min="2847" max="2847" width="5.88671875" style="149" customWidth="1"/>
    <col min="2848" max="2848" width="6.44140625" style="149" customWidth="1"/>
    <col min="2849" max="2850" width="6.33203125" style="149" customWidth="1"/>
    <col min="2851" max="2852" width="15.44140625" style="149" customWidth="1"/>
    <col min="2853" max="2853" width="21.33203125" style="149" customWidth="1"/>
    <col min="2854" max="2854" width="20" style="149" customWidth="1"/>
    <col min="2855" max="2855" width="11.5546875" style="149"/>
    <col min="2856" max="2856" width="21.88671875" style="149" customWidth="1"/>
    <col min="2857" max="3101" width="11.5546875" style="149"/>
    <col min="3102" max="3102" width="58" style="149" customWidth="1"/>
    <col min="3103" max="3103" width="5.88671875" style="149" customWidth="1"/>
    <col min="3104" max="3104" width="6.44140625" style="149" customWidth="1"/>
    <col min="3105" max="3106" width="6.33203125" style="149" customWidth="1"/>
    <col min="3107" max="3108" width="15.44140625" style="149" customWidth="1"/>
    <col min="3109" max="3109" width="21.33203125" style="149" customWidth="1"/>
    <col min="3110" max="3110" width="20" style="149" customWidth="1"/>
    <col min="3111" max="3111" width="11.5546875" style="149"/>
    <col min="3112" max="3112" width="21.88671875" style="149" customWidth="1"/>
    <col min="3113" max="3357" width="11.5546875" style="149"/>
    <col min="3358" max="3358" width="58" style="149" customWidth="1"/>
    <col min="3359" max="3359" width="5.88671875" style="149" customWidth="1"/>
    <col min="3360" max="3360" width="6.44140625" style="149" customWidth="1"/>
    <col min="3361" max="3362" width="6.33203125" style="149" customWidth="1"/>
    <col min="3363" max="3364" width="15.44140625" style="149" customWidth="1"/>
    <col min="3365" max="3365" width="21.33203125" style="149" customWidth="1"/>
    <col min="3366" max="3366" width="20" style="149" customWidth="1"/>
    <col min="3367" max="3367" width="11.5546875" style="149"/>
    <col min="3368" max="3368" width="21.88671875" style="149" customWidth="1"/>
    <col min="3369" max="3613" width="11.5546875" style="149"/>
    <col min="3614" max="3614" width="58" style="149" customWidth="1"/>
    <col min="3615" max="3615" width="5.88671875" style="149" customWidth="1"/>
    <col min="3616" max="3616" width="6.44140625" style="149" customWidth="1"/>
    <col min="3617" max="3618" width="6.33203125" style="149" customWidth="1"/>
    <col min="3619" max="3620" width="15.44140625" style="149" customWidth="1"/>
    <col min="3621" max="3621" width="21.33203125" style="149" customWidth="1"/>
    <col min="3622" max="3622" width="20" style="149" customWidth="1"/>
    <col min="3623" max="3623" width="11.5546875" style="149"/>
    <col min="3624" max="3624" width="21.88671875" style="149" customWidth="1"/>
    <col min="3625" max="3869" width="11.5546875" style="149"/>
    <col min="3870" max="3870" width="58" style="149" customWidth="1"/>
    <col min="3871" max="3871" width="5.88671875" style="149" customWidth="1"/>
    <col min="3872" max="3872" width="6.44140625" style="149" customWidth="1"/>
    <col min="3873" max="3874" width="6.33203125" style="149" customWidth="1"/>
    <col min="3875" max="3876" width="15.44140625" style="149" customWidth="1"/>
    <col min="3877" max="3877" width="21.33203125" style="149" customWidth="1"/>
    <col min="3878" max="3878" width="20" style="149" customWidth="1"/>
    <col min="3879" max="3879" width="11.5546875" style="149"/>
    <col min="3880" max="3880" width="21.88671875" style="149" customWidth="1"/>
    <col min="3881" max="4125" width="11.5546875" style="149"/>
    <col min="4126" max="4126" width="58" style="149" customWidth="1"/>
    <col min="4127" max="4127" width="5.88671875" style="149" customWidth="1"/>
    <col min="4128" max="4128" width="6.44140625" style="149" customWidth="1"/>
    <col min="4129" max="4130" width="6.33203125" style="149" customWidth="1"/>
    <col min="4131" max="4132" width="15.44140625" style="149" customWidth="1"/>
    <col min="4133" max="4133" width="21.33203125" style="149" customWidth="1"/>
    <col min="4134" max="4134" width="20" style="149" customWidth="1"/>
    <col min="4135" max="4135" width="11.5546875" style="149"/>
    <col min="4136" max="4136" width="21.88671875" style="149" customWidth="1"/>
    <col min="4137" max="4381" width="11.5546875" style="149"/>
    <col min="4382" max="4382" width="58" style="149" customWidth="1"/>
    <col min="4383" max="4383" width="5.88671875" style="149" customWidth="1"/>
    <col min="4384" max="4384" width="6.44140625" style="149" customWidth="1"/>
    <col min="4385" max="4386" width="6.33203125" style="149" customWidth="1"/>
    <col min="4387" max="4388" width="15.44140625" style="149" customWidth="1"/>
    <col min="4389" max="4389" width="21.33203125" style="149" customWidth="1"/>
    <col min="4390" max="4390" width="20" style="149" customWidth="1"/>
    <col min="4391" max="4391" width="11.5546875" style="149"/>
    <col min="4392" max="4392" width="21.88671875" style="149" customWidth="1"/>
    <col min="4393" max="4637" width="11.5546875" style="149"/>
    <col min="4638" max="4638" width="58" style="149" customWidth="1"/>
    <col min="4639" max="4639" width="5.88671875" style="149" customWidth="1"/>
    <col min="4640" max="4640" width="6.44140625" style="149" customWidth="1"/>
    <col min="4641" max="4642" width="6.33203125" style="149" customWidth="1"/>
    <col min="4643" max="4644" width="15.44140625" style="149" customWidth="1"/>
    <col min="4645" max="4645" width="21.33203125" style="149" customWidth="1"/>
    <col min="4646" max="4646" width="20" style="149" customWidth="1"/>
    <col min="4647" max="4647" width="11.5546875" style="149"/>
    <col min="4648" max="4648" width="21.88671875" style="149" customWidth="1"/>
    <col min="4649" max="4893" width="11.5546875" style="149"/>
    <col min="4894" max="4894" width="58" style="149" customWidth="1"/>
    <col min="4895" max="4895" width="5.88671875" style="149" customWidth="1"/>
    <col min="4896" max="4896" width="6.44140625" style="149" customWidth="1"/>
    <col min="4897" max="4898" width="6.33203125" style="149" customWidth="1"/>
    <col min="4899" max="4900" width="15.44140625" style="149" customWidth="1"/>
    <col min="4901" max="4901" width="21.33203125" style="149" customWidth="1"/>
    <col min="4902" max="4902" width="20" style="149" customWidth="1"/>
    <col min="4903" max="4903" width="11.5546875" style="149"/>
    <col min="4904" max="4904" width="21.88671875" style="149" customWidth="1"/>
    <col min="4905" max="5149" width="11.5546875" style="149"/>
    <col min="5150" max="5150" width="58" style="149" customWidth="1"/>
    <col min="5151" max="5151" width="5.88671875" style="149" customWidth="1"/>
    <col min="5152" max="5152" width="6.44140625" style="149" customWidth="1"/>
    <col min="5153" max="5154" width="6.33203125" style="149" customWidth="1"/>
    <col min="5155" max="5156" width="15.44140625" style="149" customWidth="1"/>
    <col min="5157" max="5157" width="21.33203125" style="149" customWidth="1"/>
    <col min="5158" max="5158" width="20" style="149" customWidth="1"/>
    <col min="5159" max="5159" width="11.5546875" style="149"/>
    <col min="5160" max="5160" width="21.88671875" style="149" customWidth="1"/>
    <col min="5161" max="5405" width="11.5546875" style="149"/>
    <col min="5406" max="5406" width="58" style="149" customWidth="1"/>
    <col min="5407" max="5407" width="5.88671875" style="149" customWidth="1"/>
    <col min="5408" max="5408" width="6.44140625" style="149" customWidth="1"/>
    <col min="5409" max="5410" width="6.33203125" style="149" customWidth="1"/>
    <col min="5411" max="5412" width="15.44140625" style="149" customWidth="1"/>
    <col min="5413" max="5413" width="21.33203125" style="149" customWidth="1"/>
    <col min="5414" max="5414" width="20" style="149" customWidth="1"/>
    <col min="5415" max="5415" width="11.5546875" style="149"/>
    <col min="5416" max="5416" width="21.88671875" style="149" customWidth="1"/>
    <col min="5417" max="5661" width="11.5546875" style="149"/>
    <col min="5662" max="5662" width="58" style="149" customWidth="1"/>
    <col min="5663" max="5663" width="5.88671875" style="149" customWidth="1"/>
    <col min="5664" max="5664" width="6.44140625" style="149" customWidth="1"/>
    <col min="5665" max="5666" width="6.33203125" style="149" customWidth="1"/>
    <col min="5667" max="5668" width="15.44140625" style="149" customWidth="1"/>
    <col min="5669" max="5669" width="21.33203125" style="149" customWidth="1"/>
    <col min="5670" max="5670" width="20" style="149" customWidth="1"/>
    <col min="5671" max="5671" width="11.5546875" style="149"/>
    <col min="5672" max="5672" width="21.88671875" style="149" customWidth="1"/>
    <col min="5673" max="5917" width="11.5546875" style="149"/>
    <col min="5918" max="5918" width="58" style="149" customWidth="1"/>
    <col min="5919" max="5919" width="5.88671875" style="149" customWidth="1"/>
    <col min="5920" max="5920" width="6.44140625" style="149" customWidth="1"/>
    <col min="5921" max="5922" width="6.33203125" style="149" customWidth="1"/>
    <col min="5923" max="5924" width="15.44140625" style="149" customWidth="1"/>
    <col min="5925" max="5925" width="21.33203125" style="149" customWidth="1"/>
    <col min="5926" max="5926" width="20" style="149" customWidth="1"/>
    <col min="5927" max="5927" width="11.5546875" style="149"/>
    <col min="5928" max="5928" width="21.88671875" style="149" customWidth="1"/>
    <col min="5929" max="6173" width="11.5546875" style="149"/>
    <col min="6174" max="6174" width="58" style="149" customWidth="1"/>
    <col min="6175" max="6175" width="5.88671875" style="149" customWidth="1"/>
    <col min="6176" max="6176" width="6.44140625" style="149" customWidth="1"/>
    <col min="6177" max="6178" width="6.33203125" style="149" customWidth="1"/>
    <col min="6179" max="6180" width="15.44140625" style="149" customWidth="1"/>
    <col min="6181" max="6181" width="21.33203125" style="149" customWidth="1"/>
    <col min="6182" max="6182" width="20" style="149" customWidth="1"/>
    <col min="6183" max="6183" width="11.5546875" style="149"/>
    <col min="6184" max="6184" width="21.88671875" style="149" customWidth="1"/>
    <col min="6185" max="6429" width="11.5546875" style="149"/>
    <col min="6430" max="6430" width="58" style="149" customWidth="1"/>
    <col min="6431" max="6431" width="5.88671875" style="149" customWidth="1"/>
    <col min="6432" max="6432" width="6.44140625" style="149" customWidth="1"/>
    <col min="6433" max="6434" width="6.33203125" style="149" customWidth="1"/>
    <col min="6435" max="6436" width="15.44140625" style="149" customWidth="1"/>
    <col min="6437" max="6437" width="21.33203125" style="149" customWidth="1"/>
    <col min="6438" max="6438" width="20" style="149" customWidth="1"/>
    <col min="6439" max="6439" width="11.5546875" style="149"/>
    <col min="6440" max="6440" width="21.88671875" style="149" customWidth="1"/>
    <col min="6441" max="6685" width="11.5546875" style="149"/>
    <col min="6686" max="6686" width="58" style="149" customWidth="1"/>
    <col min="6687" max="6687" width="5.88671875" style="149" customWidth="1"/>
    <col min="6688" max="6688" width="6.44140625" style="149" customWidth="1"/>
    <col min="6689" max="6690" width="6.33203125" style="149" customWidth="1"/>
    <col min="6691" max="6692" width="15.44140625" style="149" customWidth="1"/>
    <col min="6693" max="6693" width="21.33203125" style="149" customWidth="1"/>
    <col min="6694" max="6694" width="20" style="149" customWidth="1"/>
    <col min="6695" max="6695" width="11.5546875" style="149"/>
    <col min="6696" max="6696" width="21.88671875" style="149" customWidth="1"/>
    <col min="6697" max="6941" width="11.5546875" style="149"/>
    <col min="6942" max="6942" width="58" style="149" customWidth="1"/>
    <col min="6943" max="6943" width="5.88671875" style="149" customWidth="1"/>
    <col min="6944" max="6944" width="6.44140625" style="149" customWidth="1"/>
    <col min="6945" max="6946" width="6.33203125" style="149" customWidth="1"/>
    <col min="6947" max="6948" width="15.44140625" style="149" customWidth="1"/>
    <col min="6949" max="6949" width="21.33203125" style="149" customWidth="1"/>
    <col min="6950" max="6950" width="20" style="149" customWidth="1"/>
    <col min="6951" max="6951" width="11.5546875" style="149"/>
    <col min="6952" max="6952" width="21.88671875" style="149" customWidth="1"/>
    <col min="6953" max="7197" width="11.5546875" style="149"/>
    <col min="7198" max="7198" width="58" style="149" customWidth="1"/>
    <col min="7199" max="7199" width="5.88671875" style="149" customWidth="1"/>
    <col min="7200" max="7200" width="6.44140625" style="149" customWidth="1"/>
    <col min="7201" max="7202" width="6.33203125" style="149" customWidth="1"/>
    <col min="7203" max="7204" width="15.44140625" style="149" customWidth="1"/>
    <col min="7205" max="7205" width="21.33203125" style="149" customWidth="1"/>
    <col min="7206" max="7206" width="20" style="149" customWidth="1"/>
    <col min="7207" max="7207" width="11.5546875" style="149"/>
    <col min="7208" max="7208" width="21.88671875" style="149" customWidth="1"/>
    <col min="7209" max="7453" width="11.5546875" style="149"/>
    <col min="7454" max="7454" width="58" style="149" customWidth="1"/>
    <col min="7455" max="7455" width="5.88671875" style="149" customWidth="1"/>
    <col min="7456" max="7456" width="6.44140625" style="149" customWidth="1"/>
    <col min="7457" max="7458" width="6.33203125" style="149" customWidth="1"/>
    <col min="7459" max="7460" width="15.44140625" style="149" customWidth="1"/>
    <col min="7461" max="7461" width="21.33203125" style="149" customWidth="1"/>
    <col min="7462" max="7462" width="20" style="149" customWidth="1"/>
    <col min="7463" max="7463" width="11.5546875" style="149"/>
    <col min="7464" max="7464" width="21.88671875" style="149" customWidth="1"/>
    <col min="7465" max="7709" width="11.5546875" style="149"/>
    <col min="7710" max="7710" width="58" style="149" customWidth="1"/>
    <col min="7711" max="7711" width="5.88671875" style="149" customWidth="1"/>
    <col min="7712" max="7712" width="6.44140625" style="149" customWidth="1"/>
    <col min="7713" max="7714" width="6.33203125" style="149" customWidth="1"/>
    <col min="7715" max="7716" width="15.44140625" style="149" customWidth="1"/>
    <col min="7717" max="7717" width="21.33203125" style="149" customWidth="1"/>
    <col min="7718" max="7718" width="20" style="149" customWidth="1"/>
    <col min="7719" max="7719" width="11.5546875" style="149"/>
    <col min="7720" max="7720" width="21.88671875" style="149" customWidth="1"/>
    <col min="7721" max="7965" width="11.5546875" style="149"/>
    <col min="7966" max="7966" width="58" style="149" customWidth="1"/>
    <col min="7967" max="7967" width="5.88671875" style="149" customWidth="1"/>
    <col min="7968" max="7968" width="6.44140625" style="149" customWidth="1"/>
    <col min="7969" max="7970" width="6.33203125" style="149" customWidth="1"/>
    <col min="7971" max="7972" width="15.44140625" style="149" customWidth="1"/>
    <col min="7973" max="7973" width="21.33203125" style="149" customWidth="1"/>
    <col min="7974" max="7974" width="20" style="149" customWidth="1"/>
    <col min="7975" max="7975" width="11.5546875" style="149"/>
    <col min="7976" max="7976" width="21.88671875" style="149" customWidth="1"/>
    <col min="7977" max="8221" width="11.5546875" style="149"/>
    <col min="8222" max="8222" width="58" style="149" customWidth="1"/>
    <col min="8223" max="8223" width="5.88671875" style="149" customWidth="1"/>
    <col min="8224" max="8224" width="6.44140625" style="149" customWidth="1"/>
    <col min="8225" max="8226" width="6.33203125" style="149" customWidth="1"/>
    <col min="8227" max="8228" width="15.44140625" style="149" customWidth="1"/>
    <col min="8229" max="8229" width="21.33203125" style="149" customWidth="1"/>
    <col min="8230" max="8230" width="20" style="149" customWidth="1"/>
    <col min="8231" max="8231" width="11.5546875" style="149"/>
    <col min="8232" max="8232" width="21.88671875" style="149" customWidth="1"/>
    <col min="8233" max="8477" width="11.5546875" style="149"/>
    <col min="8478" max="8478" width="58" style="149" customWidth="1"/>
    <col min="8479" max="8479" width="5.88671875" style="149" customWidth="1"/>
    <col min="8480" max="8480" width="6.44140625" style="149" customWidth="1"/>
    <col min="8481" max="8482" width="6.33203125" style="149" customWidth="1"/>
    <col min="8483" max="8484" width="15.44140625" style="149" customWidth="1"/>
    <col min="8485" max="8485" width="21.33203125" style="149" customWidth="1"/>
    <col min="8486" max="8486" width="20" style="149" customWidth="1"/>
    <col min="8487" max="8487" width="11.5546875" style="149"/>
    <col min="8488" max="8488" width="21.88671875" style="149" customWidth="1"/>
    <col min="8489" max="8733" width="11.5546875" style="149"/>
    <col min="8734" max="8734" width="58" style="149" customWidth="1"/>
    <col min="8735" max="8735" width="5.88671875" style="149" customWidth="1"/>
    <col min="8736" max="8736" width="6.44140625" style="149" customWidth="1"/>
    <col min="8737" max="8738" width="6.33203125" style="149" customWidth="1"/>
    <col min="8739" max="8740" width="15.44140625" style="149" customWidth="1"/>
    <col min="8741" max="8741" width="21.33203125" style="149" customWidth="1"/>
    <col min="8742" max="8742" width="20" style="149" customWidth="1"/>
    <col min="8743" max="8743" width="11.5546875" style="149"/>
    <col min="8744" max="8744" width="21.88671875" style="149" customWidth="1"/>
    <col min="8745" max="8989" width="11.5546875" style="149"/>
    <col min="8990" max="8990" width="58" style="149" customWidth="1"/>
    <col min="8991" max="8991" width="5.88671875" style="149" customWidth="1"/>
    <col min="8992" max="8992" width="6.44140625" style="149" customWidth="1"/>
    <col min="8993" max="8994" width="6.33203125" style="149" customWidth="1"/>
    <col min="8995" max="8996" width="15.44140625" style="149" customWidth="1"/>
    <col min="8997" max="8997" width="21.33203125" style="149" customWidth="1"/>
    <col min="8998" max="8998" width="20" style="149" customWidth="1"/>
    <col min="8999" max="8999" width="11.5546875" style="149"/>
    <col min="9000" max="9000" width="21.88671875" style="149" customWidth="1"/>
    <col min="9001" max="9245" width="11.5546875" style="149"/>
    <col min="9246" max="9246" width="58" style="149" customWidth="1"/>
    <col min="9247" max="9247" width="5.88671875" style="149" customWidth="1"/>
    <col min="9248" max="9248" width="6.44140625" style="149" customWidth="1"/>
    <col min="9249" max="9250" width="6.33203125" style="149" customWidth="1"/>
    <col min="9251" max="9252" width="15.44140625" style="149" customWidth="1"/>
    <col min="9253" max="9253" width="21.33203125" style="149" customWidth="1"/>
    <col min="9254" max="9254" width="20" style="149" customWidth="1"/>
    <col min="9255" max="9255" width="11.5546875" style="149"/>
    <col min="9256" max="9256" width="21.88671875" style="149" customWidth="1"/>
    <col min="9257" max="9501" width="11.5546875" style="149"/>
    <col min="9502" max="9502" width="58" style="149" customWidth="1"/>
    <col min="9503" max="9503" width="5.88671875" style="149" customWidth="1"/>
    <col min="9504" max="9504" width="6.44140625" style="149" customWidth="1"/>
    <col min="9505" max="9506" width="6.33203125" style="149" customWidth="1"/>
    <col min="9507" max="9508" width="15.44140625" style="149" customWidth="1"/>
    <col min="9509" max="9509" width="21.33203125" style="149" customWidth="1"/>
    <col min="9510" max="9510" width="20" style="149" customWidth="1"/>
    <col min="9511" max="9511" width="11.5546875" style="149"/>
    <col min="9512" max="9512" width="21.88671875" style="149" customWidth="1"/>
    <col min="9513" max="9757" width="11.5546875" style="149"/>
    <col min="9758" max="9758" width="58" style="149" customWidth="1"/>
    <col min="9759" max="9759" width="5.88671875" style="149" customWidth="1"/>
    <col min="9760" max="9760" width="6.44140625" style="149" customWidth="1"/>
    <col min="9761" max="9762" width="6.33203125" style="149" customWidth="1"/>
    <col min="9763" max="9764" width="15.44140625" style="149" customWidth="1"/>
    <col min="9765" max="9765" width="21.33203125" style="149" customWidth="1"/>
    <col min="9766" max="9766" width="20" style="149" customWidth="1"/>
    <col min="9767" max="9767" width="11.5546875" style="149"/>
    <col min="9768" max="9768" width="21.88671875" style="149" customWidth="1"/>
    <col min="9769" max="10013" width="11.5546875" style="149"/>
    <col min="10014" max="10014" width="58" style="149" customWidth="1"/>
    <col min="10015" max="10015" width="5.88671875" style="149" customWidth="1"/>
    <col min="10016" max="10016" width="6.44140625" style="149" customWidth="1"/>
    <col min="10017" max="10018" width="6.33203125" style="149" customWidth="1"/>
    <col min="10019" max="10020" width="15.44140625" style="149" customWidth="1"/>
    <col min="10021" max="10021" width="21.33203125" style="149" customWidth="1"/>
    <col min="10022" max="10022" width="20" style="149" customWidth="1"/>
    <col min="10023" max="10023" width="11.5546875" style="149"/>
    <col min="10024" max="10024" width="21.88671875" style="149" customWidth="1"/>
    <col min="10025" max="10269" width="11.5546875" style="149"/>
    <col min="10270" max="10270" width="58" style="149" customWidth="1"/>
    <col min="10271" max="10271" width="5.88671875" style="149" customWidth="1"/>
    <col min="10272" max="10272" width="6.44140625" style="149" customWidth="1"/>
    <col min="10273" max="10274" width="6.33203125" style="149" customWidth="1"/>
    <col min="10275" max="10276" width="15.44140625" style="149" customWidth="1"/>
    <col min="10277" max="10277" width="21.33203125" style="149" customWidth="1"/>
    <col min="10278" max="10278" width="20" style="149" customWidth="1"/>
    <col min="10279" max="10279" width="11.5546875" style="149"/>
    <col min="10280" max="10280" width="21.88671875" style="149" customWidth="1"/>
    <col min="10281" max="10525" width="11.5546875" style="149"/>
    <col min="10526" max="10526" width="58" style="149" customWidth="1"/>
    <col min="10527" max="10527" width="5.88671875" style="149" customWidth="1"/>
    <col min="10528" max="10528" width="6.44140625" style="149" customWidth="1"/>
    <col min="10529" max="10530" width="6.33203125" style="149" customWidth="1"/>
    <col min="10531" max="10532" width="15.44140625" style="149" customWidth="1"/>
    <col min="10533" max="10533" width="21.33203125" style="149" customWidth="1"/>
    <col min="10534" max="10534" width="20" style="149" customWidth="1"/>
    <col min="10535" max="10535" width="11.5546875" style="149"/>
    <col min="10536" max="10536" width="21.88671875" style="149" customWidth="1"/>
    <col min="10537" max="10781" width="11.5546875" style="149"/>
    <col min="10782" max="10782" width="58" style="149" customWidth="1"/>
    <col min="10783" max="10783" width="5.88671875" style="149" customWidth="1"/>
    <col min="10784" max="10784" width="6.44140625" style="149" customWidth="1"/>
    <col min="10785" max="10786" width="6.33203125" style="149" customWidth="1"/>
    <col min="10787" max="10788" width="15.44140625" style="149" customWidth="1"/>
    <col min="10789" max="10789" width="21.33203125" style="149" customWidth="1"/>
    <col min="10790" max="10790" width="20" style="149" customWidth="1"/>
    <col min="10791" max="10791" width="11.5546875" style="149"/>
    <col min="10792" max="10792" width="21.88671875" style="149" customWidth="1"/>
    <col min="10793" max="11037" width="11.5546875" style="149"/>
    <col min="11038" max="11038" width="58" style="149" customWidth="1"/>
    <col min="11039" max="11039" width="5.88671875" style="149" customWidth="1"/>
    <col min="11040" max="11040" width="6.44140625" style="149" customWidth="1"/>
    <col min="11041" max="11042" width="6.33203125" style="149" customWidth="1"/>
    <col min="11043" max="11044" width="15.44140625" style="149" customWidth="1"/>
    <col min="11045" max="11045" width="21.33203125" style="149" customWidth="1"/>
    <col min="11046" max="11046" width="20" style="149" customWidth="1"/>
    <col min="11047" max="11047" width="11.5546875" style="149"/>
    <col min="11048" max="11048" width="21.88671875" style="149" customWidth="1"/>
    <col min="11049" max="11293" width="11.5546875" style="149"/>
    <col min="11294" max="11294" width="58" style="149" customWidth="1"/>
    <col min="11295" max="11295" width="5.88671875" style="149" customWidth="1"/>
    <col min="11296" max="11296" width="6.44140625" style="149" customWidth="1"/>
    <col min="11297" max="11298" width="6.33203125" style="149" customWidth="1"/>
    <col min="11299" max="11300" width="15.44140625" style="149" customWidth="1"/>
    <col min="11301" max="11301" width="21.33203125" style="149" customWidth="1"/>
    <col min="11302" max="11302" width="20" style="149" customWidth="1"/>
    <col min="11303" max="11303" width="11.5546875" style="149"/>
    <col min="11304" max="11304" width="21.88671875" style="149" customWidth="1"/>
    <col min="11305" max="11549" width="11.5546875" style="149"/>
    <col min="11550" max="11550" width="58" style="149" customWidth="1"/>
    <col min="11551" max="11551" width="5.88671875" style="149" customWidth="1"/>
    <col min="11552" max="11552" width="6.44140625" style="149" customWidth="1"/>
    <col min="11553" max="11554" width="6.33203125" style="149" customWidth="1"/>
    <col min="11555" max="11556" width="15.44140625" style="149" customWidth="1"/>
    <col min="11557" max="11557" width="21.33203125" style="149" customWidth="1"/>
    <col min="11558" max="11558" width="20" style="149" customWidth="1"/>
    <col min="11559" max="11559" width="11.5546875" style="149"/>
    <col min="11560" max="11560" width="21.88671875" style="149" customWidth="1"/>
    <col min="11561" max="11805" width="11.5546875" style="149"/>
    <col min="11806" max="11806" width="58" style="149" customWidth="1"/>
    <col min="11807" max="11807" width="5.88671875" style="149" customWidth="1"/>
    <col min="11808" max="11808" width="6.44140625" style="149" customWidth="1"/>
    <col min="11809" max="11810" width="6.33203125" style="149" customWidth="1"/>
    <col min="11811" max="11812" width="15.44140625" style="149" customWidth="1"/>
    <col min="11813" max="11813" width="21.33203125" style="149" customWidth="1"/>
    <col min="11814" max="11814" width="20" style="149" customWidth="1"/>
    <col min="11815" max="11815" width="11.5546875" style="149"/>
    <col min="11816" max="11816" width="21.88671875" style="149" customWidth="1"/>
    <col min="11817" max="12061" width="11.5546875" style="149"/>
    <col min="12062" max="12062" width="58" style="149" customWidth="1"/>
    <col min="12063" max="12063" width="5.88671875" style="149" customWidth="1"/>
    <col min="12064" max="12064" width="6.44140625" style="149" customWidth="1"/>
    <col min="12065" max="12066" width="6.33203125" style="149" customWidth="1"/>
    <col min="12067" max="12068" width="15.44140625" style="149" customWidth="1"/>
    <col min="12069" max="12069" width="21.33203125" style="149" customWidth="1"/>
    <col min="12070" max="12070" width="20" style="149" customWidth="1"/>
    <col min="12071" max="12071" width="11.5546875" style="149"/>
    <col min="12072" max="12072" width="21.88671875" style="149" customWidth="1"/>
    <col min="12073" max="12317" width="11.5546875" style="149"/>
    <col min="12318" max="12318" width="58" style="149" customWidth="1"/>
    <col min="12319" max="12319" width="5.88671875" style="149" customWidth="1"/>
    <col min="12320" max="12320" width="6.44140625" style="149" customWidth="1"/>
    <col min="12321" max="12322" width="6.33203125" style="149" customWidth="1"/>
    <col min="12323" max="12324" width="15.44140625" style="149" customWidth="1"/>
    <col min="12325" max="12325" width="21.33203125" style="149" customWidth="1"/>
    <col min="12326" max="12326" width="20" style="149" customWidth="1"/>
    <col min="12327" max="12327" width="11.5546875" style="149"/>
    <col min="12328" max="12328" width="21.88671875" style="149" customWidth="1"/>
    <col min="12329" max="12573" width="11.5546875" style="149"/>
    <col min="12574" max="12574" width="58" style="149" customWidth="1"/>
    <col min="12575" max="12575" width="5.88671875" style="149" customWidth="1"/>
    <col min="12576" max="12576" width="6.44140625" style="149" customWidth="1"/>
    <col min="12577" max="12578" width="6.33203125" style="149" customWidth="1"/>
    <col min="12579" max="12580" width="15.44140625" style="149" customWidth="1"/>
    <col min="12581" max="12581" width="21.33203125" style="149" customWidth="1"/>
    <col min="12582" max="12582" width="20" style="149" customWidth="1"/>
    <col min="12583" max="12583" width="11.5546875" style="149"/>
    <col min="12584" max="12584" width="21.88671875" style="149" customWidth="1"/>
    <col min="12585" max="12829" width="11.5546875" style="149"/>
    <col min="12830" max="12830" width="58" style="149" customWidth="1"/>
    <col min="12831" max="12831" width="5.88671875" style="149" customWidth="1"/>
    <col min="12832" max="12832" width="6.44140625" style="149" customWidth="1"/>
    <col min="12833" max="12834" width="6.33203125" style="149" customWidth="1"/>
    <col min="12835" max="12836" width="15.44140625" style="149" customWidth="1"/>
    <col min="12837" max="12837" width="21.33203125" style="149" customWidth="1"/>
    <col min="12838" max="12838" width="20" style="149" customWidth="1"/>
    <col min="12839" max="12839" width="11.5546875" style="149"/>
    <col min="12840" max="12840" width="21.88671875" style="149" customWidth="1"/>
    <col min="12841" max="13085" width="11.5546875" style="149"/>
    <col min="13086" max="13086" width="58" style="149" customWidth="1"/>
    <col min="13087" max="13087" width="5.88671875" style="149" customWidth="1"/>
    <col min="13088" max="13088" width="6.44140625" style="149" customWidth="1"/>
    <col min="13089" max="13090" width="6.33203125" style="149" customWidth="1"/>
    <col min="13091" max="13092" width="15.44140625" style="149" customWidth="1"/>
    <col min="13093" max="13093" width="21.33203125" style="149" customWidth="1"/>
    <col min="13094" max="13094" width="20" style="149" customWidth="1"/>
    <col min="13095" max="13095" width="11.5546875" style="149"/>
    <col min="13096" max="13096" width="21.88671875" style="149" customWidth="1"/>
    <col min="13097" max="13341" width="11.5546875" style="149"/>
    <col min="13342" max="13342" width="58" style="149" customWidth="1"/>
    <col min="13343" max="13343" width="5.88671875" style="149" customWidth="1"/>
    <col min="13344" max="13344" width="6.44140625" style="149" customWidth="1"/>
    <col min="13345" max="13346" width="6.33203125" style="149" customWidth="1"/>
    <col min="13347" max="13348" width="15.44140625" style="149" customWidth="1"/>
    <col min="13349" max="13349" width="21.33203125" style="149" customWidth="1"/>
    <col min="13350" max="13350" width="20" style="149" customWidth="1"/>
    <col min="13351" max="13351" width="11.5546875" style="149"/>
    <col min="13352" max="13352" width="21.88671875" style="149" customWidth="1"/>
    <col min="13353" max="13597" width="11.5546875" style="149"/>
    <col min="13598" max="13598" width="58" style="149" customWidth="1"/>
    <col min="13599" max="13599" width="5.88671875" style="149" customWidth="1"/>
    <col min="13600" max="13600" width="6.44140625" style="149" customWidth="1"/>
    <col min="13601" max="13602" width="6.33203125" style="149" customWidth="1"/>
    <col min="13603" max="13604" width="15.44140625" style="149" customWidth="1"/>
    <col min="13605" max="13605" width="21.33203125" style="149" customWidth="1"/>
    <col min="13606" max="13606" width="20" style="149" customWidth="1"/>
    <col min="13607" max="13607" width="11.5546875" style="149"/>
    <col min="13608" max="13608" width="21.88671875" style="149" customWidth="1"/>
    <col min="13609" max="13853" width="11.5546875" style="149"/>
    <col min="13854" max="13854" width="58" style="149" customWidth="1"/>
    <col min="13855" max="13855" width="5.88671875" style="149" customWidth="1"/>
    <col min="13856" max="13856" width="6.44140625" style="149" customWidth="1"/>
    <col min="13857" max="13858" width="6.33203125" style="149" customWidth="1"/>
    <col min="13859" max="13860" width="15.44140625" style="149" customWidth="1"/>
    <col min="13861" max="13861" width="21.33203125" style="149" customWidth="1"/>
    <col min="13862" max="13862" width="20" style="149" customWidth="1"/>
    <col min="13863" max="13863" width="11.5546875" style="149"/>
    <col min="13864" max="13864" width="21.88671875" style="149" customWidth="1"/>
    <col min="13865" max="14109" width="11.5546875" style="149"/>
    <col min="14110" max="14110" width="58" style="149" customWidth="1"/>
    <col min="14111" max="14111" width="5.88671875" style="149" customWidth="1"/>
    <col min="14112" max="14112" width="6.44140625" style="149" customWidth="1"/>
    <col min="14113" max="14114" width="6.33203125" style="149" customWidth="1"/>
    <col min="14115" max="14116" width="15.44140625" style="149" customWidth="1"/>
    <col min="14117" max="14117" width="21.33203125" style="149" customWidth="1"/>
    <col min="14118" max="14118" width="20" style="149" customWidth="1"/>
    <col min="14119" max="14119" width="11.5546875" style="149"/>
    <col min="14120" max="14120" width="21.88671875" style="149" customWidth="1"/>
    <col min="14121" max="14365" width="11.5546875" style="149"/>
    <col min="14366" max="14366" width="58" style="149" customWidth="1"/>
    <col min="14367" max="14367" width="5.88671875" style="149" customWidth="1"/>
    <col min="14368" max="14368" width="6.44140625" style="149" customWidth="1"/>
    <col min="14369" max="14370" width="6.33203125" style="149" customWidth="1"/>
    <col min="14371" max="14372" width="15.44140625" style="149" customWidth="1"/>
    <col min="14373" max="14373" width="21.33203125" style="149" customWidth="1"/>
    <col min="14374" max="14374" width="20" style="149" customWidth="1"/>
    <col min="14375" max="14375" width="11.5546875" style="149"/>
    <col min="14376" max="14376" width="21.88671875" style="149" customWidth="1"/>
    <col min="14377" max="14621" width="11.5546875" style="149"/>
    <col min="14622" max="14622" width="58" style="149" customWidth="1"/>
    <col min="14623" max="14623" width="5.88671875" style="149" customWidth="1"/>
    <col min="14624" max="14624" width="6.44140625" style="149" customWidth="1"/>
    <col min="14625" max="14626" width="6.33203125" style="149" customWidth="1"/>
    <col min="14627" max="14628" width="15.44140625" style="149" customWidth="1"/>
    <col min="14629" max="14629" width="21.33203125" style="149" customWidth="1"/>
    <col min="14630" max="14630" width="20" style="149" customWidth="1"/>
    <col min="14631" max="14631" width="11.5546875" style="149"/>
    <col min="14632" max="14632" width="21.88671875" style="149" customWidth="1"/>
    <col min="14633" max="14877" width="11.5546875" style="149"/>
    <col min="14878" max="14878" width="58" style="149" customWidth="1"/>
    <col min="14879" max="14879" width="5.88671875" style="149" customWidth="1"/>
    <col min="14880" max="14880" width="6.44140625" style="149" customWidth="1"/>
    <col min="14881" max="14882" width="6.33203125" style="149" customWidth="1"/>
    <col min="14883" max="14884" width="15.44140625" style="149" customWidth="1"/>
    <col min="14885" max="14885" width="21.33203125" style="149" customWidth="1"/>
    <col min="14886" max="14886" width="20" style="149" customWidth="1"/>
    <col min="14887" max="14887" width="11.5546875" style="149"/>
    <col min="14888" max="14888" width="21.88671875" style="149" customWidth="1"/>
    <col min="14889" max="15133" width="11.5546875" style="149"/>
    <col min="15134" max="15134" width="58" style="149" customWidth="1"/>
    <col min="15135" max="15135" width="5.88671875" style="149" customWidth="1"/>
    <col min="15136" max="15136" width="6.44140625" style="149" customWidth="1"/>
    <col min="15137" max="15138" width="6.33203125" style="149" customWidth="1"/>
    <col min="15139" max="15140" width="15.44140625" style="149" customWidth="1"/>
    <col min="15141" max="15141" width="21.33203125" style="149" customWidth="1"/>
    <col min="15142" max="15142" width="20" style="149" customWidth="1"/>
    <col min="15143" max="15143" width="11.5546875" style="149"/>
    <col min="15144" max="15144" width="21.88671875" style="149" customWidth="1"/>
    <col min="15145" max="15389" width="11.5546875" style="149"/>
    <col min="15390" max="15390" width="58" style="149" customWidth="1"/>
    <col min="15391" max="15391" width="5.88671875" style="149" customWidth="1"/>
    <col min="15392" max="15392" width="6.44140625" style="149" customWidth="1"/>
    <col min="15393" max="15394" width="6.33203125" style="149" customWidth="1"/>
    <col min="15395" max="15396" width="15.44140625" style="149" customWidth="1"/>
    <col min="15397" max="15397" width="21.33203125" style="149" customWidth="1"/>
    <col min="15398" max="15398" width="20" style="149" customWidth="1"/>
    <col min="15399" max="15399" width="11.5546875" style="149"/>
    <col min="15400" max="15400" width="21.88671875" style="149" customWidth="1"/>
    <col min="15401" max="15645" width="11.5546875" style="149"/>
    <col min="15646" max="15646" width="58" style="149" customWidth="1"/>
    <col min="15647" max="15647" width="5.88671875" style="149" customWidth="1"/>
    <col min="15648" max="15648" width="6.44140625" style="149" customWidth="1"/>
    <col min="15649" max="15650" width="6.33203125" style="149" customWidth="1"/>
    <col min="15651" max="15652" width="15.44140625" style="149" customWidth="1"/>
    <col min="15653" max="15653" width="21.33203125" style="149" customWidth="1"/>
    <col min="15654" max="15654" width="20" style="149" customWidth="1"/>
    <col min="15655" max="15655" width="11.5546875" style="149"/>
    <col min="15656" max="15656" width="21.88671875" style="149" customWidth="1"/>
    <col min="15657" max="15901" width="11.5546875" style="149"/>
    <col min="15902" max="15902" width="58" style="149" customWidth="1"/>
    <col min="15903" max="15903" width="5.88671875" style="149" customWidth="1"/>
    <col min="15904" max="15904" width="6.44140625" style="149" customWidth="1"/>
    <col min="15905" max="15906" width="6.33203125" style="149" customWidth="1"/>
    <col min="15907" max="15908" width="15.44140625" style="149" customWidth="1"/>
    <col min="15909" max="15909" width="21.33203125" style="149" customWidth="1"/>
    <col min="15910" max="15910" width="20" style="149" customWidth="1"/>
    <col min="15911" max="15911" width="11.5546875" style="149"/>
    <col min="15912" max="15912" width="21.88671875" style="149" customWidth="1"/>
    <col min="15913" max="16157" width="11.5546875" style="149"/>
    <col min="16158" max="16158" width="58" style="149" customWidth="1"/>
    <col min="16159" max="16159" width="5.88671875" style="149" customWidth="1"/>
    <col min="16160" max="16160" width="6.44140625" style="149" customWidth="1"/>
    <col min="16161" max="16162" width="6.33203125" style="149" customWidth="1"/>
    <col min="16163" max="16164" width="15.44140625" style="149" customWidth="1"/>
    <col min="16165" max="16165" width="21.33203125" style="149" customWidth="1"/>
    <col min="16166" max="16166" width="20" style="149" customWidth="1"/>
    <col min="16167" max="16167" width="11.5546875" style="149"/>
    <col min="16168" max="16168" width="21.88671875" style="149" customWidth="1"/>
    <col min="16169" max="16351" width="11.5546875" style="149"/>
    <col min="16352" max="16384" width="11.5546875" style="149" customWidth="1"/>
  </cols>
  <sheetData>
    <row r="1" spans="1:101" s="2" customFormat="1" ht="56.4" customHeight="1" x14ac:dyDescent="0.25">
      <c r="A1" s="871" t="s">
        <v>0</v>
      </c>
      <c r="B1" s="872" t="s">
        <v>1</v>
      </c>
      <c r="C1" s="872" t="s">
        <v>2</v>
      </c>
      <c r="D1" s="872" t="s">
        <v>3</v>
      </c>
      <c r="E1" s="874" t="s">
        <v>4</v>
      </c>
      <c r="F1" s="875"/>
      <c r="G1" s="875"/>
      <c r="H1" s="875"/>
      <c r="I1" s="876"/>
      <c r="J1" s="873" t="s">
        <v>5</v>
      </c>
      <c r="K1" s="873"/>
      <c r="L1" s="873"/>
      <c r="M1" s="877" t="s">
        <v>6</v>
      </c>
      <c r="N1" s="878"/>
      <c r="O1" s="878"/>
      <c r="P1" s="878"/>
      <c r="Q1" s="879"/>
      <c r="R1" s="870" t="s">
        <v>7</v>
      </c>
      <c r="S1" s="870"/>
      <c r="T1" s="870"/>
      <c r="U1" s="877" t="s">
        <v>8</v>
      </c>
      <c r="V1" s="878"/>
      <c r="W1" s="878"/>
      <c r="X1" s="878"/>
      <c r="Y1" s="879"/>
      <c r="Z1" s="870" t="s">
        <v>9</v>
      </c>
      <c r="AA1" s="870"/>
      <c r="AB1" s="870"/>
      <c r="AC1" s="870" t="s">
        <v>10</v>
      </c>
      <c r="AD1" s="870"/>
      <c r="AE1" s="870"/>
      <c r="AF1" s="870"/>
      <c r="AG1" s="870" t="s">
        <v>11</v>
      </c>
      <c r="AH1" s="884" t="s">
        <v>12</v>
      </c>
      <c r="AI1" s="885"/>
      <c r="AJ1" s="885"/>
      <c r="AK1" s="885"/>
      <c r="AL1" s="886"/>
      <c r="AM1" s="883" t="s">
        <v>13</v>
      </c>
      <c r="AN1" s="883"/>
      <c r="AO1" s="883"/>
      <c r="AP1" s="887" t="s">
        <v>14</v>
      </c>
      <c r="AQ1" s="888"/>
      <c r="AR1" s="888"/>
      <c r="AS1" s="888"/>
      <c r="AT1" s="889"/>
      <c r="AU1" s="882" t="s">
        <v>15</v>
      </c>
      <c r="AV1" s="882"/>
      <c r="AW1" s="882"/>
      <c r="AX1" s="887" t="s">
        <v>16</v>
      </c>
      <c r="AY1" s="888"/>
      <c r="AZ1" s="888"/>
      <c r="BA1" s="888"/>
      <c r="BB1" s="889"/>
      <c r="BC1" s="882" t="s">
        <v>17</v>
      </c>
      <c r="BD1" s="882"/>
      <c r="BE1" s="882"/>
      <c r="BF1" s="882" t="s">
        <v>18</v>
      </c>
      <c r="BG1" s="882"/>
      <c r="BH1" s="882"/>
      <c r="BI1" s="882"/>
      <c r="BJ1" s="882" t="s">
        <v>19</v>
      </c>
      <c r="BK1" s="882"/>
      <c r="BL1" s="882"/>
      <c r="BM1" s="887" t="s">
        <v>20</v>
      </c>
      <c r="BN1" s="888"/>
      <c r="BO1" s="888"/>
      <c r="BP1" s="888"/>
      <c r="BQ1" s="889"/>
      <c r="BR1" s="882" t="s">
        <v>21</v>
      </c>
      <c r="BS1" s="882"/>
      <c r="BT1" s="882"/>
      <c r="BU1" s="882" t="s">
        <v>22</v>
      </c>
      <c r="BV1" s="882"/>
      <c r="BW1" s="882"/>
      <c r="BX1" s="882"/>
      <c r="BY1" s="882" t="s">
        <v>23</v>
      </c>
      <c r="BZ1" s="882"/>
      <c r="CA1" s="882"/>
      <c r="CB1" s="883" t="s">
        <v>24</v>
      </c>
      <c r="CC1" s="883"/>
      <c r="CD1" s="882" t="s">
        <v>25</v>
      </c>
      <c r="CE1" s="882"/>
      <c r="CF1" s="882"/>
      <c r="CG1" s="890" t="s">
        <v>26</v>
      </c>
      <c r="CH1" s="890" t="s">
        <v>27</v>
      </c>
      <c r="CI1" s="890" t="s">
        <v>28</v>
      </c>
      <c r="CJ1" s="890" t="s">
        <v>29</v>
      </c>
      <c r="CK1" s="872" t="s">
        <v>30</v>
      </c>
      <c r="CL1" s="891" t="s">
        <v>31</v>
      </c>
      <c r="CM1" s="891" t="s">
        <v>32</v>
      </c>
      <c r="CN1" s="892" t="s">
        <v>33</v>
      </c>
      <c r="CO1" s="893" t="s">
        <v>34</v>
      </c>
      <c r="CP1" s="872" t="s">
        <v>35</v>
      </c>
      <c r="CQ1" s="1"/>
      <c r="CR1" s="1"/>
      <c r="CS1" s="1"/>
      <c r="CT1" s="1"/>
      <c r="CU1" s="1"/>
      <c r="CV1" s="1"/>
    </row>
    <row r="2" spans="1:101" s="2" customFormat="1" ht="49.2" customHeight="1" x14ac:dyDescent="0.25">
      <c r="A2" s="871"/>
      <c r="B2" s="872"/>
      <c r="C2" s="872"/>
      <c r="D2" s="872"/>
      <c r="E2" s="3" t="s">
        <v>36</v>
      </c>
      <c r="F2" s="3" t="s">
        <v>37</v>
      </c>
      <c r="G2" s="3" t="s">
        <v>38</v>
      </c>
      <c r="H2" s="3" t="s">
        <v>39</v>
      </c>
      <c r="I2" s="520" t="s">
        <v>42</v>
      </c>
      <c r="J2" s="4" t="s">
        <v>40</v>
      </c>
      <c r="K2" s="520" t="s">
        <v>41</v>
      </c>
      <c r="L2" s="520" t="s">
        <v>42</v>
      </c>
      <c r="M2" s="696" t="s">
        <v>36</v>
      </c>
      <c r="N2" s="696" t="s">
        <v>37</v>
      </c>
      <c r="O2" s="696" t="s">
        <v>38</v>
      </c>
      <c r="P2" s="696" t="s">
        <v>39</v>
      </c>
      <c r="Q2" s="696" t="s">
        <v>42</v>
      </c>
      <c r="R2" s="7" t="s">
        <v>40</v>
      </c>
      <c r="S2" s="519" t="s">
        <v>41</v>
      </c>
      <c r="T2" s="519" t="s">
        <v>42</v>
      </c>
      <c r="U2" s="696" t="s">
        <v>36</v>
      </c>
      <c r="V2" s="696" t="s">
        <v>37</v>
      </c>
      <c r="W2" s="696" t="s">
        <v>38</v>
      </c>
      <c r="X2" s="696" t="s">
        <v>39</v>
      </c>
      <c r="Y2" s="696" t="s">
        <v>42</v>
      </c>
      <c r="Z2" s="7" t="s">
        <v>40</v>
      </c>
      <c r="AA2" s="519" t="s">
        <v>41</v>
      </c>
      <c r="AB2" s="519" t="s">
        <v>42</v>
      </c>
      <c r="AC2" s="519" t="s">
        <v>36</v>
      </c>
      <c r="AD2" s="519" t="s">
        <v>37</v>
      </c>
      <c r="AE2" s="519" t="s">
        <v>38</v>
      </c>
      <c r="AF2" s="519" t="s">
        <v>39</v>
      </c>
      <c r="AG2" s="870"/>
      <c r="AH2" s="520" t="s">
        <v>36</v>
      </c>
      <c r="AI2" s="520" t="s">
        <v>37</v>
      </c>
      <c r="AJ2" s="520" t="s">
        <v>38</v>
      </c>
      <c r="AK2" s="520" t="s">
        <v>39</v>
      </c>
      <c r="AL2" s="520" t="s">
        <v>42</v>
      </c>
      <c r="AM2" s="4" t="s">
        <v>40</v>
      </c>
      <c r="AN2" s="520" t="s">
        <v>41</v>
      </c>
      <c r="AO2" s="520" t="s">
        <v>42</v>
      </c>
      <c r="AP2" s="519" t="s">
        <v>36</v>
      </c>
      <c r="AQ2" s="519" t="s">
        <v>37</v>
      </c>
      <c r="AR2" s="519" t="s">
        <v>38</v>
      </c>
      <c r="AS2" s="519" t="s">
        <v>39</v>
      </c>
      <c r="AT2" s="519" t="s">
        <v>42</v>
      </c>
      <c r="AU2" s="7" t="s">
        <v>40</v>
      </c>
      <c r="AV2" s="519" t="s">
        <v>41</v>
      </c>
      <c r="AW2" s="519" t="s">
        <v>42</v>
      </c>
      <c r="AX2" s="519" t="s">
        <v>36</v>
      </c>
      <c r="AY2" s="519" t="s">
        <v>37</v>
      </c>
      <c r="AZ2" s="519" t="s">
        <v>38</v>
      </c>
      <c r="BA2" s="519" t="s">
        <v>39</v>
      </c>
      <c r="BB2" s="519" t="s">
        <v>42</v>
      </c>
      <c r="BC2" s="7" t="s">
        <v>40</v>
      </c>
      <c r="BD2" s="519" t="s">
        <v>41</v>
      </c>
      <c r="BE2" s="519" t="s">
        <v>42</v>
      </c>
      <c r="BF2" s="519" t="s">
        <v>36</v>
      </c>
      <c r="BG2" s="519" t="s">
        <v>37</v>
      </c>
      <c r="BH2" s="519" t="s">
        <v>38</v>
      </c>
      <c r="BI2" s="519" t="s">
        <v>39</v>
      </c>
      <c r="BJ2" s="519" t="s">
        <v>40</v>
      </c>
      <c r="BK2" s="519" t="s">
        <v>41</v>
      </c>
      <c r="BL2" s="519" t="s">
        <v>43</v>
      </c>
      <c r="BM2" s="519" t="s">
        <v>36</v>
      </c>
      <c r="BN2" s="519" t="s">
        <v>37</v>
      </c>
      <c r="BO2" s="519" t="s">
        <v>38</v>
      </c>
      <c r="BP2" s="519" t="s">
        <v>39</v>
      </c>
      <c r="BQ2" s="518" t="s">
        <v>42</v>
      </c>
      <c r="BR2" s="519" t="s">
        <v>40</v>
      </c>
      <c r="BS2" s="519" t="s">
        <v>44</v>
      </c>
      <c r="BT2" s="518" t="s">
        <v>42</v>
      </c>
      <c r="BU2" s="519" t="s">
        <v>36</v>
      </c>
      <c r="BV2" s="519" t="s">
        <v>37</v>
      </c>
      <c r="BW2" s="519" t="s">
        <v>38</v>
      </c>
      <c r="BX2" s="519" t="s">
        <v>39</v>
      </c>
      <c r="BY2" s="519" t="s">
        <v>40</v>
      </c>
      <c r="BZ2" s="519" t="s">
        <v>44</v>
      </c>
      <c r="CA2" s="519" t="s">
        <v>46</v>
      </c>
      <c r="CB2" s="517" t="s">
        <v>47</v>
      </c>
      <c r="CC2" s="517" t="s">
        <v>48</v>
      </c>
      <c r="CD2" s="518" t="s">
        <v>49</v>
      </c>
      <c r="CE2" s="518" t="s">
        <v>50</v>
      </c>
      <c r="CF2" s="518" t="s">
        <v>42</v>
      </c>
      <c r="CG2" s="890"/>
      <c r="CH2" s="890"/>
      <c r="CI2" s="890"/>
      <c r="CJ2" s="890"/>
      <c r="CK2" s="872"/>
      <c r="CL2" s="891"/>
      <c r="CM2" s="891"/>
      <c r="CN2" s="892"/>
      <c r="CO2" s="893"/>
      <c r="CP2" s="872"/>
      <c r="CQ2" s="1"/>
      <c r="CR2" s="1"/>
      <c r="CS2" s="1"/>
      <c r="CT2" s="1"/>
      <c r="CU2" s="1"/>
      <c r="CV2" s="1"/>
    </row>
    <row r="3" spans="1:101" s="14" customFormat="1" ht="27" customHeight="1" x14ac:dyDescent="0.25">
      <c r="A3" s="10" t="s">
        <v>51</v>
      </c>
      <c r="B3" s="10"/>
      <c r="C3" s="11"/>
      <c r="D3" s="10"/>
      <c r="E3" s="10"/>
      <c r="F3" s="10"/>
      <c r="G3" s="10"/>
      <c r="H3" s="10"/>
      <c r="I3" s="10"/>
      <c r="J3" s="528"/>
      <c r="K3" s="528"/>
      <c r="L3" s="528"/>
      <c r="M3" s="529"/>
      <c r="N3" s="529"/>
      <c r="O3" s="529"/>
      <c r="P3" s="529"/>
      <c r="Q3" s="529"/>
      <c r="R3" s="10"/>
      <c r="S3" s="10"/>
      <c r="T3" s="10"/>
      <c r="U3" s="529"/>
      <c r="V3" s="529"/>
      <c r="W3" s="529"/>
      <c r="X3" s="529"/>
      <c r="Y3" s="529"/>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2"/>
      <c r="CR3" s="12"/>
      <c r="CS3" s="12"/>
      <c r="CT3" s="12"/>
      <c r="CU3" s="12"/>
      <c r="CV3" s="12"/>
      <c r="CW3" s="13"/>
    </row>
    <row r="4" spans="1:101" s="18" customFormat="1" ht="35.4" customHeight="1" x14ac:dyDescent="0.25">
      <c r="A4" s="15" t="s">
        <v>52</v>
      </c>
      <c r="B4" s="16"/>
      <c r="C4" s="16"/>
      <c r="D4" s="16"/>
      <c r="E4" s="16"/>
      <c r="F4" s="16"/>
      <c r="G4" s="16"/>
      <c r="H4" s="16"/>
      <c r="I4" s="16"/>
      <c r="J4" s="61"/>
      <c r="K4" s="61"/>
      <c r="L4" s="61"/>
      <c r="M4" s="530"/>
      <c r="N4" s="530"/>
      <c r="O4" s="530"/>
      <c r="P4" s="530"/>
      <c r="Q4" s="530"/>
      <c r="R4" s="16"/>
      <c r="S4" s="16"/>
      <c r="T4" s="16"/>
      <c r="U4" s="530"/>
      <c r="V4" s="530"/>
      <c r="W4" s="530"/>
      <c r="X4" s="530"/>
      <c r="Y4" s="530"/>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7"/>
      <c r="CR4" s="17"/>
      <c r="CS4" s="17"/>
      <c r="CT4" s="17"/>
      <c r="CU4" s="17"/>
      <c r="CV4" s="17"/>
    </row>
    <row r="5" spans="1:101" s="21" customFormat="1" x14ac:dyDescent="0.25">
      <c r="A5" s="19" t="s">
        <v>53</v>
      </c>
      <c r="B5" s="20"/>
      <c r="C5" s="20"/>
      <c r="D5" s="20"/>
      <c r="E5" s="20"/>
      <c r="F5" s="20"/>
      <c r="G5" s="20"/>
      <c r="H5" s="20"/>
      <c r="I5" s="20"/>
      <c r="J5" s="61"/>
      <c r="K5" s="61"/>
      <c r="L5" s="61"/>
      <c r="M5" s="530"/>
      <c r="N5" s="530"/>
      <c r="O5" s="530"/>
      <c r="P5" s="530"/>
      <c r="Q5" s="530"/>
      <c r="R5" s="20"/>
      <c r="S5" s="20"/>
      <c r="T5" s="20"/>
      <c r="U5" s="530"/>
      <c r="V5" s="530"/>
      <c r="W5" s="530"/>
      <c r="X5" s="530"/>
      <c r="Y5" s="53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17"/>
      <c r="CR5" s="17"/>
      <c r="CS5" s="17"/>
      <c r="CT5" s="17"/>
      <c r="CU5" s="17"/>
      <c r="CV5" s="17"/>
    </row>
    <row r="6" spans="1:101" s="26" customFormat="1" ht="14.4" x14ac:dyDescent="0.3">
      <c r="A6" s="22" t="s">
        <v>54</v>
      </c>
      <c r="B6" s="23"/>
      <c r="C6" s="24"/>
      <c r="D6" s="23"/>
      <c r="E6" s="23"/>
      <c r="F6" s="23"/>
      <c r="G6" s="23"/>
      <c r="H6" s="23"/>
      <c r="I6" s="23"/>
      <c r="J6" s="531"/>
      <c r="K6" s="531"/>
      <c r="L6" s="531"/>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5"/>
      <c r="CR6" s="25"/>
      <c r="CS6" s="25"/>
      <c r="CT6" s="25"/>
      <c r="CU6" s="25"/>
      <c r="CV6" s="25"/>
    </row>
    <row r="7" spans="1:101" s="35" customFormat="1" ht="30.6" customHeight="1" x14ac:dyDescent="0.25">
      <c r="A7" s="27" t="s">
        <v>55</v>
      </c>
      <c r="B7" s="28"/>
      <c r="C7" s="28" t="s">
        <v>56</v>
      </c>
      <c r="D7" s="28"/>
      <c r="E7" s="29">
        <v>0</v>
      </c>
      <c r="F7" s="29">
        <v>0</v>
      </c>
      <c r="G7" s="29">
        <v>0</v>
      </c>
      <c r="H7" s="29">
        <v>0</v>
      </c>
      <c r="I7" s="29">
        <f>E7+F7+G7+H7</f>
        <v>0</v>
      </c>
      <c r="J7" s="532">
        <v>0</v>
      </c>
      <c r="K7" s="532">
        <v>0</v>
      </c>
      <c r="L7" s="532">
        <f>J7+K7</f>
        <v>0</v>
      </c>
      <c r="M7" s="533">
        <v>0</v>
      </c>
      <c r="N7" s="533">
        <v>0</v>
      </c>
      <c r="O7" s="533">
        <v>0</v>
      </c>
      <c r="P7" s="533">
        <v>0</v>
      </c>
      <c r="Q7" s="534">
        <f>M7+N7+O7+P7</f>
        <v>0</v>
      </c>
      <c r="R7" s="28">
        <v>0</v>
      </c>
      <c r="S7" s="28">
        <v>0</v>
      </c>
      <c r="T7" s="29">
        <f>R7+S7</f>
        <v>0</v>
      </c>
      <c r="U7" s="533">
        <v>0</v>
      </c>
      <c r="V7" s="533">
        <v>0</v>
      </c>
      <c r="W7" s="533">
        <v>0</v>
      </c>
      <c r="X7" s="533">
        <v>0</v>
      </c>
      <c r="Y7" s="534">
        <f>U7+V7+W7+X7</f>
        <v>0</v>
      </c>
      <c r="Z7" s="28">
        <v>0</v>
      </c>
      <c r="AA7" s="28">
        <v>0</v>
      </c>
      <c r="AB7" s="29">
        <f>Z7+AA7</f>
        <v>0</v>
      </c>
      <c r="AC7" s="29" t="e">
        <f>U7/M7*100</f>
        <v>#DIV/0!</v>
      </c>
      <c r="AD7" s="29" t="e">
        <f t="shared" ref="AD7:AG22" si="0">V7/N7*100</f>
        <v>#DIV/0!</v>
      </c>
      <c r="AE7" s="29" t="e">
        <f t="shared" si="0"/>
        <v>#DIV/0!</v>
      </c>
      <c r="AF7" s="29" t="e">
        <f>X7/P7*100</f>
        <v>#DIV/0!</v>
      </c>
      <c r="AG7" s="29" t="e">
        <f>Y7/Q7*100</f>
        <v>#DIV/0!</v>
      </c>
      <c r="AH7" s="30">
        <v>0</v>
      </c>
      <c r="AI7" s="30">
        <v>0</v>
      </c>
      <c r="AJ7" s="30">
        <v>0</v>
      </c>
      <c r="AK7" s="30">
        <v>0</v>
      </c>
      <c r="AL7" s="29">
        <f>AH7+AI7+AJ7+AK7</f>
        <v>0</v>
      </c>
      <c r="AM7" s="30">
        <v>0</v>
      </c>
      <c r="AN7" s="30">
        <v>0</v>
      </c>
      <c r="AO7" s="29">
        <f>AM7+AN7</f>
        <v>0</v>
      </c>
      <c r="AP7" s="28">
        <v>0</v>
      </c>
      <c r="AQ7" s="28">
        <v>0</v>
      </c>
      <c r="AR7" s="28">
        <v>0</v>
      </c>
      <c r="AS7" s="28">
        <v>0</v>
      </c>
      <c r="AT7" s="29">
        <f>AP7+AQ7+AR7+AS7</f>
        <v>0</v>
      </c>
      <c r="AU7" s="28">
        <v>0</v>
      </c>
      <c r="AV7" s="28">
        <v>0</v>
      </c>
      <c r="AW7" s="29">
        <f>AU7+AV7</f>
        <v>0</v>
      </c>
      <c r="AX7" s="28">
        <v>0</v>
      </c>
      <c r="AY7" s="28">
        <v>0</v>
      </c>
      <c r="AZ7" s="28">
        <v>0</v>
      </c>
      <c r="BA7" s="28">
        <v>0</v>
      </c>
      <c r="BB7" s="29">
        <f>AX7+AY7+AZ7+BA7</f>
        <v>0</v>
      </c>
      <c r="BC7" s="28">
        <v>0</v>
      </c>
      <c r="BD7" s="28">
        <v>0</v>
      </c>
      <c r="BE7" s="29">
        <f>BC7+BD7</f>
        <v>0</v>
      </c>
      <c r="BF7" s="28" t="e">
        <f>AX7/AP7*100</f>
        <v>#DIV/0!</v>
      </c>
      <c r="BG7" s="28" t="e">
        <f t="shared" ref="BG7:BI22" si="1">AY7/AQ7*100</f>
        <v>#DIV/0!</v>
      </c>
      <c r="BH7" s="28" t="e">
        <f t="shared" si="1"/>
        <v>#DIV/0!</v>
      </c>
      <c r="BI7" s="28" t="e">
        <f t="shared" si="1"/>
        <v>#DIV/0!</v>
      </c>
      <c r="BJ7" s="28" t="e">
        <f>BC7/AU7*100</f>
        <v>#DIV/0!</v>
      </c>
      <c r="BK7" s="28" t="e">
        <f t="shared" ref="BK7:BL22" si="2">BD7/AV7*100</f>
        <v>#DIV/0!</v>
      </c>
      <c r="BL7" s="28" t="e">
        <f t="shared" si="2"/>
        <v>#DIV/0!</v>
      </c>
      <c r="BM7" s="28">
        <v>0</v>
      </c>
      <c r="BN7" s="28">
        <v>0</v>
      </c>
      <c r="BO7" s="28">
        <v>0</v>
      </c>
      <c r="BP7" s="28">
        <v>0</v>
      </c>
      <c r="BQ7" s="29">
        <f>BM7+BN7+BO7+BP7</f>
        <v>0</v>
      </c>
      <c r="BR7" s="28">
        <v>0</v>
      </c>
      <c r="BS7" s="28">
        <v>0</v>
      </c>
      <c r="BT7" s="29">
        <f>BR7+BS7</f>
        <v>0</v>
      </c>
      <c r="BU7" s="28" t="e">
        <f>BM7/AP7*100</f>
        <v>#DIV/0!</v>
      </c>
      <c r="BV7" s="28" t="e">
        <f t="shared" ref="BV7:BX22" si="3">BN7/AQ7*100</f>
        <v>#DIV/0!</v>
      </c>
      <c r="BW7" s="28" t="e">
        <f t="shared" si="3"/>
        <v>#DIV/0!</v>
      </c>
      <c r="BX7" s="28" t="e">
        <f t="shared" si="3"/>
        <v>#DIV/0!</v>
      </c>
      <c r="BY7" s="28" t="e">
        <f>BR7/AU7*100</f>
        <v>#DIV/0!</v>
      </c>
      <c r="BZ7" s="28" t="e">
        <f t="shared" ref="BZ7:CA22" si="4">BS7/AV7*100</f>
        <v>#DIV/0!</v>
      </c>
      <c r="CA7" s="28" t="e">
        <f t="shared" si="4"/>
        <v>#DIV/0!</v>
      </c>
      <c r="CB7" s="31">
        <v>0</v>
      </c>
      <c r="CC7" s="31">
        <v>0</v>
      </c>
      <c r="CD7" s="28">
        <v>0</v>
      </c>
      <c r="CE7" s="28">
        <v>0</v>
      </c>
      <c r="CF7" s="29">
        <f>CD7+CE7</f>
        <v>0</v>
      </c>
      <c r="CG7" s="28"/>
      <c r="CH7" s="28"/>
      <c r="CI7" s="32"/>
      <c r="CJ7" s="32"/>
      <c r="CK7" s="32"/>
      <c r="CL7" s="32"/>
      <c r="CM7" s="32"/>
      <c r="CN7" s="33"/>
      <c r="CO7" s="33"/>
      <c r="CP7" s="32"/>
      <c r="CQ7" s="34"/>
      <c r="CR7" s="34"/>
      <c r="CS7" s="34"/>
      <c r="CT7" s="34"/>
      <c r="CU7" s="34"/>
      <c r="CV7" s="34"/>
    </row>
    <row r="8" spans="1:101" s="18" customFormat="1" ht="14.4" customHeight="1" x14ac:dyDescent="0.3">
      <c r="A8" s="36" t="s">
        <v>57</v>
      </c>
      <c r="B8" s="37"/>
      <c r="C8" s="38" t="s">
        <v>58</v>
      </c>
      <c r="D8" s="39" t="s">
        <v>59</v>
      </c>
      <c r="E8" s="29">
        <v>0</v>
      </c>
      <c r="F8" s="29">
        <v>0</v>
      </c>
      <c r="G8" s="29">
        <v>0</v>
      </c>
      <c r="H8" s="29">
        <v>0</v>
      </c>
      <c r="I8" s="29">
        <f t="shared" ref="I8:I71" si="5">E8+F8+G8+H8</f>
        <v>0</v>
      </c>
      <c r="J8" s="532">
        <v>0</v>
      </c>
      <c r="K8" s="532">
        <v>0</v>
      </c>
      <c r="L8" s="532">
        <f t="shared" ref="L8:L71" si="6">J8+K8</f>
        <v>0</v>
      </c>
      <c r="M8" s="533">
        <v>0</v>
      </c>
      <c r="N8" s="533">
        <v>0</v>
      </c>
      <c r="O8" s="533">
        <v>0</v>
      </c>
      <c r="P8" s="533">
        <v>0</v>
      </c>
      <c r="Q8" s="534">
        <f t="shared" ref="Q8:Q71" si="7">M8+N8+O8+P8</f>
        <v>0</v>
      </c>
      <c r="R8" s="28">
        <v>0</v>
      </c>
      <c r="S8" s="28">
        <v>0</v>
      </c>
      <c r="T8" s="29">
        <f t="shared" ref="T8:T71" si="8">R8+S8</f>
        <v>0</v>
      </c>
      <c r="U8" s="533">
        <v>0</v>
      </c>
      <c r="V8" s="533">
        <v>0</v>
      </c>
      <c r="W8" s="533">
        <v>0</v>
      </c>
      <c r="X8" s="533">
        <v>0</v>
      </c>
      <c r="Y8" s="534">
        <f t="shared" ref="Y8:Y71" si="9">U8+V8+W8+X8</f>
        <v>0</v>
      </c>
      <c r="Z8" s="28">
        <v>0</v>
      </c>
      <c r="AA8" s="28">
        <v>0</v>
      </c>
      <c r="AB8" s="29">
        <f t="shared" ref="AB8:AB71" si="10">Z8+AA8</f>
        <v>0</v>
      </c>
      <c r="AC8" s="29" t="e">
        <f t="shared" ref="AC8:AG68" si="11">U8/M8*100</f>
        <v>#DIV/0!</v>
      </c>
      <c r="AD8" s="29" t="e">
        <f t="shared" si="0"/>
        <v>#DIV/0!</v>
      </c>
      <c r="AE8" s="29" t="e">
        <f t="shared" si="0"/>
        <v>#DIV/0!</v>
      </c>
      <c r="AF8" s="29" t="e">
        <f t="shared" si="0"/>
        <v>#DIV/0!</v>
      </c>
      <c r="AG8" s="29" t="e">
        <f t="shared" si="0"/>
        <v>#DIV/0!</v>
      </c>
      <c r="AH8" s="30">
        <v>0</v>
      </c>
      <c r="AI8" s="30">
        <v>0</v>
      </c>
      <c r="AJ8" s="30">
        <v>0</v>
      </c>
      <c r="AK8" s="30">
        <v>0</v>
      </c>
      <c r="AL8" s="29">
        <f t="shared" ref="AL8:AL71" si="12">AH8+AI8+AJ8+AK8</f>
        <v>0</v>
      </c>
      <c r="AM8" s="30">
        <v>0</v>
      </c>
      <c r="AN8" s="30">
        <v>0</v>
      </c>
      <c r="AO8" s="29">
        <f t="shared" ref="AO8:AO71" si="13">AM8+AN8</f>
        <v>0</v>
      </c>
      <c r="AP8" s="28">
        <v>0</v>
      </c>
      <c r="AQ8" s="28">
        <v>0</v>
      </c>
      <c r="AR8" s="28">
        <v>0</v>
      </c>
      <c r="AS8" s="28">
        <v>0</v>
      </c>
      <c r="AT8" s="29">
        <f t="shared" ref="AT8:AT71" si="14">AP8+AQ8+AR8+AS8</f>
        <v>0</v>
      </c>
      <c r="AU8" s="28">
        <v>0</v>
      </c>
      <c r="AV8" s="28">
        <v>0</v>
      </c>
      <c r="AW8" s="29">
        <f t="shared" ref="AW8:AW71" si="15">AU8+AV8</f>
        <v>0</v>
      </c>
      <c r="AX8" s="28">
        <v>0</v>
      </c>
      <c r="AY8" s="28">
        <v>0</v>
      </c>
      <c r="AZ8" s="28">
        <v>0</v>
      </c>
      <c r="BA8" s="28">
        <v>0</v>
      </c>
      <c r="BB8" s="29">
        <f t="shared" ref="BB8:BB71" si="16">AX8+AY8+AZ8+BA8</f>
        <v>0</v>
      </c>
      <c r="BC8" s="28">
        <v>0</v>
      </c>
      <c r="BD8" s="28">
        <v>0</v>
      </c>
      <c r="BE8" s="29">
        <f t="shared" ref="BE8:BE71" si="17">BC8+BD8</f>
        <v>0</v>
      </c>
      <c r="BF8" s="28" t="e">
        <f t="shared" ref="BF8:BI70" si="18">AX8/AP8*100</f>
        <v>#DIV/0!</v>
      </c>
      <c r="BG8" s="28" t="e">
        <f t="shared" si="1"/>
        <v>#DIV/0!</v>
      </c>
      <c r="BH8" s="28" t="e">
        <f t="shared" si="1"/>
        <v>#DIV/0!</v>
      </c>
      <c r="BI8" s="28" t="e">
        <f t="shared" si="1"/>
        <v>#DIV/0!</v>
      </c>
      <c r="BJ8" s="28" t="e">
        <f t="shared" ref="BJ8:BL70" si="19">BC8/AU8*100</f>
        <v>#DIV/0!</v>
      </c>
      <c r="BK8" s="28" t="e">
        <f t="shared" si="2"/>
        <v>#DIV/0!</v>
      </c>
      <c r="BL8" s="28" t="e">
        <f t="shared" si="2"/>
        <v>#DIV/0!</v>
      </c>
      <c r="BM8" s="28">
        <v>0</v>
      </c>
      <c r="BN8" s="28">
        <v>0</v>
      </c>
      <c r="BO8" s="28">
        <v>0</v>
      </c>
      <c r="BP8" s="28">
        <v>0</v>
      </c>
      <c r="BQ8" s="29">
        <f t="shared" ref="BQ8:BQ71" si="20">BM8+BN8+BO8+BP8</f>
        <v>0</v>
      </c>
      <c r="BR8" s="28">
        <v>0</v>
      </c>
      <c r="BS8" s="28">
        <v>0</v>
      </c>
      <c r="BT8" s="29">
        <f t="shared" ref="BT8:BT71" si="21">BR8+BS8</f>
        <v>0</v>
      </c>
      <c r="BU8" s="28" t="e">
        <f t="shared" ref="BU8:BX70" si="22">BM8/AP8*100</f>
        <v>#DIV/0!</v>
      </c>
      <c r="BV8" s="28" t="e">
        <f t="shared" si="3"/>
        <v>#DIV/0!</v>
      </c>
      <c r="BW8" s="28" t="e">
        <f t="shared" si="3"/>
        <v>#DIV/0!</v>
      </c>
      <c r="BX8" s="28" t="e">
        <f t="shared" si="3"/>
        <v>#DIV/0!</v>
      </c>
      <c r="BY8" s="28" t="e">
        <f t="shared" ref="BY8:CA70" si="23">BR8/AU8*100</f>
        <v>#DIV/0!</v>
      </c>
      <c r="BZ8" s="28" t="e">
        <f t="shared" si="4"/>
        <v>#DIV/0!</v>
      </c>
      <c r="CA8" s="28" t="e">
        <f t="shared" si="4"/>
        <v>#DIV/0!</v>
      </c>
      <c r="CB8" s="31">
        <v>0</v>
      </c>
      <c r="CC8" s="31">
        <v>0</v>
      </c>
      <c r="CD8" s="28">
        <v>0</v>
      </c>
      <c r="CE8" s="28">
        <v>0</v>
      </c>
      <c r="CF8" s="29">
        <f t="shared" ref="CF8:CF71" si="24">CD8+CE8</f>
        <v>0</v>
      </c>
      <c r="CG8" s="28"/>
      <c r="CH8" s="28"/>
      <c r="CI8" s="40"/>
      <c r="CJ8" s="40"/>
      <c r="CK8" s="40"/>
      <c r="CL8" s="40"/>
      <c r="CM8" s="40"/>
      <c r="CN8" s="41"/>
      <c r="CO8" s="41"/>
      <c r="CP8" s="40"/>
      <c r="CQ8" s="17"/>
      <c r="CR8" s="17"/>
      <c r="CS8" s="17"/>
      <c r="CT8" s="17"/>
      <c r="CU8" s="17"/>
      <c r="CV8" s="17"/>
    </row>
    <row r="9" spans="1:101" s="47" customFormat="1" ht="27.6" customHeight="1" x14ac:dyDescent="0.3">
      <c r="A9" s="42" t="s">
        <v>60</v>
      </c>
      <c r="B9" s="42"/>
      <c r="C9" s="43" t="s">
        <v>61</v>
      </c>
      <c r="D9" s="42" t="s">
        <v>62</v>
      </c>
      <c r="E9" s="29">
        <v>0</v>
      </c>
      <c r="F9" s="29">
        <v>0</v>
      </c>
      <c r="G9" s="29">
        <v>0</v>
      </c>
      <c r="H9" s="29">
        <v>0</v>
      </c>
      <c r="I9" s="29">
        <f t="shared" si="5"/>
        <v>0</v>
      </c>
      <c r="J9" s="532">
        <v>0</v>
      </c>
      <c r="K9" s="532">
        <v>0</v>
      </c>
      <c r="L9" s="532">
        <f t="shared" si="6"/>
        <v>0</v>
      </c>
      <c r="M9" s="533">
        <v>0</v>
      </c>
      <c r="N9" s="533">
        <v>0</v>
      </c>
      <c r="O9" s="533">
        <v>0</v>
      </c>
      <c r="P9" s="533">
        <v>0</v>
      </c>
      <c r="Q9" s="534">
        <f t="shared" si="7"/>
        <v>0</v>
      </c>
      <c r="R9" s="28">
        <v>0</v>
      </c>
      <c r="S9" s="28">
        <v>0</v>
      </c>
      <c r="T9" s="29">
        <f t="shared" si="8"/>
        <v>0</v>
      </c>
      <c r="U9" s="533">
        <v>0</v>
      </c>
      <c r="V9" s="533">
        <v>0</v>
      </c>
      <c r="W9" s="533">
        <v>0</v>
      </c>
      <c r="X9" s="533">
        <v>0</v>
      </c>
      <c r="Y9" s="534">
        <f t="shared" si="9"/>
        <v>0</v>
      </c>
      <c r="Z9" s="28">
        <v>0</v>
      </c>
      <c r="AA9" s="28">
        <v>0</v>
      </c>
      <c r="AB9" s="29">
        <f t="shared" si="10"/>
        <v>0</v>
      </c>
      <c r="AC9" s="29" t="e">
        <f t="shared" si="11"/>
        <v>#DIV/0!</v>
      </c>
      <c r="AD9" s="29" t="e">
        <f t="shared" si="0"/>
        <v>#DIV/0!</v>
      </c>
      <c r="AE9" s="29" t="e">
        <f t="shared" si="0"/>
        <v>#DIV/0!</v>
      </c>
      <c r="AF9" s="29" t="e">
        <f t="shared" si="0"/>
        <v>#DIV/0!</v>
      </c>
      <c r="AG9" s="29" t="e">
        <f t="shared" si="0"/>
        <v>#DIV/0!</v>
      </c>
      <c r="AH9" s="30">
        <v>0</v>
      </c>
      <c r="AI9" s="30">
        <v>0</v>
      </c>
      <c r="AJ9" s="30">
        <v>0</v>
      </c>
      <c r="AK9" s="30">
        <v>0</v>
      </c>
      <c r="AL9" s="29">
        <f t="shared" si="12"/>
        <v>0</v>
      </c>
      <c r="AM9" s="30">
        <v>0</v>
      </c>
      <c r="AN9" s="30">
        <v>0</v>
      </c>
      <c r="AO9" s="29">
        <f t="shared" si="13"/>
        <v>0</v>
      </c>
      <c r="AP9" s="28">
        <v>0</v>
      </c>
      <c r="AQ9" s="28">
        <v>0</v>
      </c>
      <c r="AR9" s="28">
        <v>0</v>
      </c>
      <c r="AS9" s="28">
        <v>0</v>
      </c>
      <c r="AT9" s="29">
        <f t="shared" si="14"/>
        <v>0</v>
      </c>
      <c r="AU9" s="28">
        <v>0</v>
      </c>
      <c r="AV9" s="28">
        <v>0</v>
      </c>
      <c r="AW9" s="29">
        <f t="shared" si="15"/>
        <v>0</v>
      </c>
      <c r="AX9" s="28">
        <v>0</v>
      </c>
      <c r="AY9" s="28">
        <v>0</v>
      </c>
      <c r="AZ9" s="28">
        <v>0</v>
      </c>
      <c r="BA9" s="28">
        <v>0</v>
      </c>
      <c r="BB9" s="29">
        <f t="shared" si="16"/>
        <v>0</v>
      </c>
      <c r="BC9" s="28">
        <v>0</v>
      </c>
      <c r="BD9" s="28">
        <v>0</v>
      </c>
      <c r="BE9" s="29">
        <f t="shared" si="17"/>
        <v>0</v>
      </c>
      <c r="BF9" s="28" t="e">
        <f t="shared" si="18"/>
        <v>#DIV/0!</v>
      </c>
      <c r="BG9" s="28" t="e">
        <f t="shared" si="1"/>
        <v>#DIV/0!</v>
      </c>
      <c r="BH9" s="28" t="e">
        <f t="shared" si="1"/>
        <v>#DIV/0!</v>
      </c>
      <c r="BI9" s="28" t="e">
        <f t="shared" si="1"/>
        <v>#DIV/0!</v>
      </c>
      <c r="BJ9" s="28" t="e">
        <f t="shared" si="19"/>
        <v>#DIV/0!</v>
      </c>
      <c r="BK9" s="28" t="e">
        <f t="shared" si="2"/>
        <v>#DIV/0!</v>
      </c>
      <c r="BL9" s="28" t="e">
        <f t="shared" si="2"/>
        <v>#DIV/0!</v>
      </c>
      <c r="BM9" s="28">
        <v>0</v>
      </c>
      <c r="BN9" s="28">
        <v>0</v>
      </c>
      <c r="BO9" s="28">
        <v>0</v>
      </c>
      <c r="BP9" s="28">
        <v>0</v>
      </c>
      <c r="BQ9" s="29">
        <f t="shared" si="20"/>
        <v>0</v>
      </c>
      <c r="BR9" s="28">
        <v>0</v>
      </c>
      <c r="BS9" s="28">
        <v>0</v>
      </c>
      <c r="BT9" s="29">
        <f t="shared" si="21"/>
        <v>0</v>
      </c>
      <c r="BU9" s="28" t="e">
        <f t="shared" si="22"/>
        <v>#DIV/0!</v>
      </c>
      <c r="BV9" s="28" t="e">
        <f t="shared" si="3"/>
        <v>#DIV/0!</v>
      </c>
      <c r="BW9" s="28" t="e">
        <f t="shared" si="3"/>
        <v>#DIV/0!</v>
      </c>
      <c r="BX9" s="28" t="e">
        <f t="shared" si="3"/>
        <v>#DIV/0!</v>
      </c>
      <c r="BY9" s="28" t="e">
        <f t="shared" si="23"/>
        <v>#DIV/0!</v>
      </c>
      <c r="BZ9" s="28" t="e">
        <f t="shared" si="4"/>
        <v>#DIV/0!</v>
      </c>
      <c r="CA9" s="28" t="e">
        <f t="shared" si="4"/>
        <v>#DIV/0!</v>
      </c>
      <c r="CB9" s="31">
        <v>0</v>
      </c>
      <c r="CC9" s="31">
        <v>0</v>
      </c>
      <c r="CD9" s="28">
        <v>0</v>
      </c>
      <c r="CE9" s="28">
        <v>0</v>
      </c>
      <c r="CF9" s="29">
        <f t="shared" si="24"/>
        <v>0</v>
      </c>
      <c r="CG9" s="28"/>
      <c r="CH9" s="28"/>
      <c r="CI9" s="44"/>
      <c r="CJ9" s="44"/>
      <c r="CK9" s="44"/>
      <c r="CL9" s="44"/>
      <c r="CM9" s="44"/>
      <c r="CN9" s="45"/>
      <c r="CO9" s="45"/>
      <c r="CP9" s="44"/>
      <c r="CQ9" s="46"/>
      <c r="CR9" s="46"/>
      <c r="CS9" s="46"/>
      <c r="CT9" s="46"/>
      <c r="CU9" s="46"/>
      <c r="CV9" s="46"/>
    </row>
    <row r="10" spans="1:101" s="53" customFormat="1" ht="27.6" x14ac:dyDescent="0.3">
      <c r="A10" s="48" t="s">
        <v>63</v>
      </c>
      <c r="B10" s="48"/>
      <c r="C10" s="49" t="s">
        <v>64</v>
      </c>
      <c r="D10" s="48" t="s">
        <v>65</v>
      </c>
      <c r="E10" s="29">
        <v>0</v>
      </c>
      <c r="F10" s="29">
        <v>0</v>
      </c>
      <c r="G10" s="29">
        <v>0</v>
      </c>
      <c r="H10" s="29">
        <v>0</v>
      </c>
      <c r="I10" s="29">
        <f t="shared" si="5"/>
        <v>0</v>
      </c>
      <c r="J10" s="532">
        <v>0</v>
      </c>
      <c r="K10" s="532">
        <v>0</v>
      </c>
      <c r="L10" s="532">
        <f t="shared" si="6"/>
        <v>0</v>
      </c>
      <c r="M10" s="533">
        <v>0</v>
      </c>
      <c r="N10" s="533">
        <v>0</v>
      </c>
      <c r="O10" s="533">
        <v>0</v>
      </c>
      <c r="P10" s="533">
        <v>0</v>
      </c>
      <c r="Q10" s="534">
        <f>M10+N10+O10+P10</f>
        <v>0</v>
      </c>
      <c r="R10" s="28">
        <v>0</v>
      </c>
      <c r="S10" s="28">
        <v>0</v>
      </c>
      <c r="T10" s="29">
        <f t="shared" si="8"/>
        <v>0</v>
      </c>
      <c r="U10" s="533">
        <v>0</v>
      </c>
      <c r="V10" s="533">
        <v>0</v>
      </c>
      <c r="W10" s="533">
        <v>0</v>
      </c>
      <c r="X10" s="533">
        <v>0</v>
      </c>
      <c r="Y10" s="534">
        <f t="shared" si="9"/>
        <v>0</v>
      </c>
      <c r="Z10" s="28">
        <v>0</v>
      </c>
      <c r="AA10" s="28">
        <v>0</v>
      </c>
      <c r="AB10" s="29">
        <f t="shared" si="10"/>
        <v>0</v>
      </c>
      <c r="AC10" s="29" t="e">
        <f t="shared" si="11"/>
        <v>#DIV/0!</v>
      </c>
      <c r="AD10" s="29" t="e">
        <f t="shared" si="0"/>
        <v>#DIV/0!</v>
      </c>
      <c r="AE10" s="29" t="e">
        <f t="shared" si="0"/>
        <v>#DIV/0!</v>
      </c>
      <c r="AF10" s="29" t="e">
        <f t="shared" si="0"/>
        <v>#DIV/0!</v>
      </c>
      <c r="AG10" s="29" t="e">
        <f t="shared" si="0"/>
        <v>#DIV/0!</v>
      </c>
      <c r="AH10" s="30">
        <v>0</v>
      </c>
      <c r="AI10" s="30">
        <v>0</v>
      </c>
      <c r="AJ10" s="30">
        <v>0</v>
      </c>
      <c r="AK10" s="30">
        <v>0</v>
      </c>
      <c r="AL10" s="29">
        <f t="shared" si="12"/>
        <v>0</v>
      </c>
      <c r="AM10" s="30">
        <v>0</v>
      </c>
      <c r="AN10" s="30">
        <v>0</v>
      </c>
      <c r="AO10" s="29">
        <f t="shared" si="13"/>
        <v>0</v>
      </c>
      <c r="AP10" s="28">
        <v>0</v>
      </c>
      <c r="AQ10" s="28">
        <v>0</v>
      </c>
      <c r="AR10" s="28">
        <v>0</v>
      </c>
      <c r="AS10" s="28">
        <v>0</v>
      </c>
      <c r="AT10" s="29">
        <f t="shared" si="14"/>
        <v>0</v>
      </c>
      <c r="AU10" s="28">
        <v>0</v>
      </c>
      <c r="AV10" s="28">
        <v>0</v>
      </c>
      <c r="AW10" s="29">
        <f t="shared" si="15"/>
        <v>0</v>
      </c>
      <c r="AX10" s="28">
        <v>0</v>
      </c>
      <c r="AY10" s="28">
        <v>0</v>
      </c>
      <c r="AZ10" s="28">
        <v>0</v>
      </c>
      <c r="BA10" s="28">
        <v>0</v>
      </c>
      <c r="BB10" s="29">
        <f t="shared" si="16"/>
        <v>0</v>
      </c>
      <c r="BC10" s="28">
        <v>0</v>
      </c>
      <c r="BD10" s="28">
        <v>0</v>
      </c>
      <c r="BE10" s="29">
        <f t="shared" si="17"/>
        <v>0</v>
      </c>
      <c r="BF10" s="28" t="e">
        <f t="shared" si="18"/>
        <v>#DIV/0!</v>
      </c>
      <c r="BG10" s="28" t="e">
        <f t="shared" si="1"/>
        <v>#DIV/0!</v>
      </c>
      <c r="BH10" s="28" t="e">
        <f t="shared" si="1"/>
        <v>#DIV/0!</v>
      </c>
      <c r="BI10" s="28" t="e">
        <f t="shared" si="1"/>
        <v>#DIV/0!</v>
      </c>
      <c r="BJ10" s="28" t="e">
        <f t="shared" si="19"/>
        <v>#DIV/0!</v>
      </c>
      <c r="BK10" s="28" t="e">
        <f t="shared" si="2"/>
        <v>#DIV/0!</v>
      </c>
      <c r="BL10" s="28" t="e">
        <f t="shared" si="2"/>
        <v>#DIV/0!</v>
      </c>
      <c r="BM10" s="28">
        <v>0</v>
      </c>
      <c r="BN10" s="28">
        <v>0</v>
      </c>
      <c r="BO10" s="28">
        <v>0</v>
      </c>
      <c r="BP10" s="28">
        <v>0</v>
      </c>
      <c r="BQ10" s="29">
        <f t="shared" si="20"/>
        <v>0</v>
      </c>
      <c r="BR10" s="28">
        <v>0</v>
      </c>
      <c r="BS10" s="28">
        <v>0</v>
      </c>
      <c r="BT10" s="29">
        <f t="shared" si="21"/>
        <v>0</v>
      </c>
      <c r="BU10" s="28" t="e">
        <f t="shared" si="22"/>
        <v>#DIV/0!</v>
      </c>
      <c r="BV10" s="28" t="e">
        <f t="shared" si="3"/>
        <v>#DIV/0!</v>
      </c>
      <c r="BW10" s="28" t="e">
        <f t="shared" si="3"/>
        <v>#DIV/0!</v>
      </c>
      <c r="BX10" s="28" t="e">
        <f t="shared" si="3"/>
        <v>#DIV/0!</v>
      </c>
      <c r="BY10" s="28" t="e">
        <f t="shared" si="23"/>
        <v>#DIV/0!</v>
      </c>
      <c r="BZ10" s="28" t="e">
        <f t="shared" si="4"/>
        <v>#DIV/0!</v>
      </c>
      <c r="CA10" s="28" t="e">
        <f t="shared" si="4"/>
        <v>#DIV/0!</v>
      </c>
      <c r="CB10" s="31">
        <v>0</v>
      </c>
      <c r="CC10" s="31">
        <v>0</v>
      </c>
      <c r="CD10" s="28">
        <v>0</v>
      </c>
      <c r="CE10" s="28">
        <v>0</v>
      </c>
      <c r="CF10" s="29">
        <f t="shared" si="24"/>
        <v>0</v>
      </c>
      <c r="CG10" s="28"/>
      <c r="CH10" s="28"/>
      <c r="CI10" s="50"/>
      <c r="CJ10" s="50"/>
      <c r="CK10" s="50"/>
      <c r="CL10" s="50"/>
      <c r="CM10" s="50"/>
      <c r="CN10" s="51"/>
      <c r="CO10" s="51"/>
      <c r="CP10" s="50"/>
      <c r="CQ10" s="52"/>
      <c r="CR10" s="52"/>
      <c r="CS10" s="52"/>
      <c r="CT10" s="52"/>
      <c r="CU10" s="52"/>
      <c r="CV10" s="52"/>
    </row>
    <row r="11" spans="1:101" s="47" customFormat="1" ht="27.6" x14ac:dyDescent="0.3">
      <c r="A11" s="42" t="s">
        <v>66</v>
      </c>
      <c r="B11" s="42"/>
      <c r="C11" s="43" t="s">
        <v>67</v>
      </c>
      <c r="D11" s="42" t="s">
        <v>68</v>
      </c>
      <c r="E11" s="29">
        <v>0</v>
      </c>
      <c r="F11" s="29">
        <v>0</v>
      </c>
      <c r="G11" s="29">
        <v>0</v>
      </c>
      <c r="H11" s="29">
        <v>0</v>
      </c>
      <c r="I11" s="29">
        <f t="shared" si="5"/>
        <v>0</v>
      </c>
      <c r="J11" s="532">
        <v>0</v>
      </c>
      <c r="K11" s="532">
        <v>0</v>
      </c>
      <c r="L11" s="532">
        <f t="shared" si="6"/>
        <v>0</v>
      </c>
      <c r="M11" s="533">
        <v>0</v>
      </c>
      <c r="N11" s="533">
        <v>0</v>
      </c>
      <c r="O11" s="533">
        <v>0</v>
      </c>
      <c r="P11" s="533">
        <v>0</v>
      </c>
      <c r="Q11" s="534">
        <f t="shared" si="7"/>
        <v>0</v>
      </c>
      <c r="R11" s="28">
        <v>0</v>
      </c>
      <c r="S11" s="28">
        <v>0</v>
      </c>
      <c r="T11" s="29">
        <f t="shared" si="8"/>
        <v>0</v>
      </c>
      <c r="U11" s="533">
        <v>0</v>
      </c>
      <c r="V11" s="533">
        <v>0</v>
      </c>
      <c r="W11" s="533">
        <v>0</v>
      </c>
      <c r="X11" s="533">
        <v>0</v>
      </c>
      <c r="Y11" s="534">
        <f t="shared" si="9"/>
        <v>0</v>
      </c>
      <c r="Z11" s="28">
        <v>0</v>
      </c>
      <c r="AA11" s="28">
        <v>0</v>
      </c>
      <c r="AB11" s="29">
        <f t="shared" si="10"/>
        <v>0</v>
      </c>
      <c r="AC11" s="29" t="e">
        <f t="shared" si="11"/>
        <v>#DIV/0!</v>
      </c>
      <c r="AD11" s="29" t="e">
        <f t="shared" si="0"/>
        <v>#DIV/0!</v>
      </c>
      <c r="AE11" s="29" t="e">
        <f t="shared" si="0"/>
        <v>#DIV/0!</v>
      </c>
      <c r="AF11" s="29" t="e">
        <f t="shared" si="0"/>
        <v>#DIV/0!</v>
      </c>
      <c r="AG11" s="29" t="e">
        <f t="shared" si="0"/>
        <v>#DIV/0!</v>
      </c>
      <c r="AH11" s="30">
        <v>0</v>
      </c>
      <c r="AI11" s="30">
        <v>0</v>
      </c>
      <c r="AJ11" s="30">
        <v>0</v>
      </c>
      <c r="AK11" s="30">
        <v>0</v>
      </c>
      <c r="AL11" s="29">
        <f t="shared" si="12"/>
        <v>0</v>
      </c>
      <c r="AM11" s="30">
        <v>0</v>
      </c>
      <c r="AN11" s="30">
        <v>0</v>
      </c>
      <c r="AO11" s="29">
        <f t="shared" si="13"/>
        <v>0</v>
      </c>
      <c r="AP11" s="28">
        <v>0</v>
      </c>
      <c r="AQ11" s="28">
        <v>0</v>
      </c>
      <c r="AR11" s="28">
        <v>0</v>
      </c>
      <c r="AS11" s="28">
        <v>0</v>
      </c>
      <c r="AT11" s="29">
        <f t="shared" si="14"/>
        <v>0</v>
      </c>
      <c r="AU11" s="28">
        <v>0</v>
      </c>
      <c r="AV11" s="28">
        <v>0</v>
      </c>
      <c r="AW11" s="29">
        <f t="shared" si="15"/>
        <v>0</v>
      </c>
      <c r="AX11" s="28">
        <v>0</v>
      </c>
      <c r="AY11" s="28">
        <v>0</v>
      </c>
      <c r="AZ11" s="28">
        <v>0</v>
      </c>
      <c r="BA11" s="28">
        <v>0</v>
      </c>
      <c r="BB11" s="29">
        <f t="shared" si="16"/>
        <v>0</v>
      </c>
      <c r="BC11" s="28">
        <v>0</v>
      </c>
      <c r="BD11" s="28">
        <v>0</v>
      </c>
      <c r="BE11" s="29">
        <f t="shared" si="17"/>
        <v>0</v>
      </c>
      <c r="BF11" s="28" t="e">
        <f t="shared" si="18"/>
        <v>#DIV/0!</v>
      </c>
      <c r="BG11" s="28" t="e">
        <f t="shared" si="1"/>
        <v>#DIV/0!</v>
      </c>
      <c r="BH11" s="28" t="e">
        <f t="shared" si="1"/>
        <v>#DIV/0!</v>
      </c>
      <c r="BI11" s="28" t="e">
        <f t="shared" si="1"/>
        <v>#DIV/0!</v>
      </c>
      <c r="BJ11" s="28" t="e">
        <f t="shared" si="19"/>
        <v>#DIV/0!</v>
      </c>
      <c r="BK11" s="28" t="e">
        <f t="shared" si="2"/>
        <v>#DIV/0!</v>
      </c>
      <c r="BL11" s="28" t="e">
        <f t="shared" si="2"/>
        <v>#DIV/0!</v>
      </c>
      <c r="BM11" s="28">
        <v>0</v>
      </c>
      <c r="BN11" s="28">
        <v>0</v>
      </c>
      <c r="BO11" s="28">
        <v>0</v>
      </c>
      <c r="BP11" s="28">
        <v>0</v>
      </c>
      <c r="BQ11" s="29">
        <f t="shared" si="20"/>
        <v>0</v>
      </c>
      <c r="BR11" s="28">
        <v>0</v>
      </c>
      <c r="BS11" s="28">
        <v>0</v>
      </c>
      <c r="BT11" s="29">
        <f t="shared" si="21"/>
        <v>0</v>
      </c>
      <c r="BU11" s="28" t="e">
        <f t="shared" si="22"/>
        <v>#DIV/0!</v>
      </c>
      <c r="BV11" s="28" t="e">
        <f t="shared" si="3"/>
        <v>#DIV/0!</v>
      </c>
      <c r="BW11" s="28" t="e">
        <f t="shared" si="3"/>
        <v>#DIV/0!</v>
      </c>
      <c r="BX11" s="28" t="e">
        <f t="shared" si="3"/>
        <v>#DIV/0!</v>
      </c>
      <c r="BY11" s="28" t="e">
        <f t="shared" si="23"/>
        <v>#DIV/0!</v>
      </c>
      <c r="BZ11" s="28" t="e">
        <f t="shared" si="4"/>
        <v>#DIV/0!</v>
      </c>
      <c r="CA11" s="28" t="e">
        <f t="shared" si="4"/>
        <v>#DIV/0!</v>
      </c>
      <c r="CB11" s="31">
        <v>0</v>
      </c>
      <c r="CC11" s="31">
        <v>0</v>
      </c>
      <c r="CD11" s="28">
        <v>0</v>
      </c>
      <c r="CE11" s="28">
        <v>0</v>
      </c>
      <c r="CF11" s="29">
        <f t="shared" si="24"/>
        <v>0</v>
      </c>
      <c r="CG11" s="28"/>
      <c r="CH11" s="28"/>
      <c r="CI11" s="44"/>
      <c r="CJ11" s="44"/>
      <c r="CK11" s="44"/>
      <c r="CL11" s="44"/>
      <c r="CM11" s="44"/>
      <c r="CN11" s="45"/>
      <c r="CO11" s="45"/>
      <c r="CP11" s="44"/>
      <c r="CQ11" s="46"/>
      <c r="CR11" s="46"/>
      <c r="CS11" s="46"/>
      <c r="CT11" s="46"/>
      <c r="CU11" s="46"/>
      <c r="CV11" s="46"/>
    </row>
    <row r="12" spans="1:101" s="541" customFormat="1" ht="27.6" x14ac:dyDescent="0.3">
      <c r="A12" s="535" t="s">
        <v>69</v>
      </c>
      <c r="B12" s="535" t="s">
        <v>70</v>
      </c>
      <c r="C12" s="536" t="s">
        <v>71</v>
      </c>
      <c r="D12" s="535" t="s">
        <v>72</v>
      </c>
      <c r="E12" s="534">
        <v>0</v>
      </c>
      <c r="F12" s="534">
        <v>0</v>
      </c>
      <c r="G12" s="534">
        <v>0</v>
      </c>
      <c r="H12" s="534">
        <v>20</v>
      </c>
      <c r="I12" s="534">
        <f t="shared" si="5"/>
        <v>20</v>
      </c>
      <c r="J12" s="534">
        <v>0</v>
      </c>
      <c r="K12" s="534">
        <v>20</v>
      </c>
      <c r="L12" s="534">
        <f t="shared" si="6"/>
        <v>20</v>
      </c>
      <c r="M12" s="533">
        <v>0</v>
      </c>
      <c r="N12" s="533">
        <v>35</v>
      </c>
      <c r="O12" s="533">
        <v>0</v>
      </c>
      <c r="P12" s="533">
        <v>0</v>
      </c>
      <c r="Q12" s="534">
        <f t="shared" si="7"/>
        <v>35</v>
      </c>
      <c r="R12" s="533">
        <v>0</v>
      </c>
      <c r="S12" s="533">
        <v>35</v>
      </c>
      <c r="T12" s="29">
        <f t="shared" si="8"/>
        <v>35</v>
      </c>
      <c r="U12" s="533">
        <v>0</v>
      </c>
      <c r="V12" s="533">
        <v>35</v>
      </c>
      <c r="W12" s="533">
        <v>0</v>
      </c>
      <c r="X12" s="533">
        <v>0</v>
      </c>
      <c r="Y12" s="534">
        <f t="shared" si="9"/>
        <v>35</v>
      </c>
      <c r="Z12" s="533">
        <v>0</v>
      </c>
      <c r="AA12" s="533">
        <v>35</v>
      </c>
      <c r="AB12" s="534">
        <f t="shared" si="10"/>
        <v>35</v>
      </c>
      <c r="AC12" s="534" t="e">
        <f t="shared" si="11"/>
        <v>#DIV/0!</v>
      </c>
      <c r="AD12" s="534">
        <f t="shared" si="0"/>
        <v>100</v>
      </c>
      <c r="AE12" s="534" t="e">
        <f t="shared" si="0"/>
        <v>#DIV/0!</v>
      </c>
      <c r="AF12" s="534" t="e">
        <f t="shared" si="0"/>
        <v>#DIV/0!</v>
      </c>
      <c r="AG12" s="534">
        <f t="shared" si="0"/>
        <v>100</v>
      </c>
      <c r="AH12" s="537">
        <v>0</v>
      </c>
      <c r="AI12" s="537">
        <v>0</v>
      </c>
      <c r="AJ12" s="537">
        <v>5.41</v>
      </c>
      <c r="AK12" s="537"/>
      <c r="AL12" s="537">
        <f t="shared" si="12"/>
        <v>5.41</v>
      </c>
      <c r="AM12" s="537">
        <v>0</v>
      </c>
      <c r="AN12" s="537">
        <v>5.41</v>
      </c>
      <c r="AO12" s="537">
        <f t="shared" si="13"/>
        <v>5.41</v>
      </c>
      <c r="AP12" s="533">
        <v>0</v>
      </c>
      <c r="AQ12" s="533">
        <v>16.98</v>
      </c>
      <c r="AR12" s="533">
        <v>0</v>
      </c>
      <c r="AS12" s="533">
        <v>0</v>
      </c>
      <c r="AT12" s="30">
        <f>AP12+AQ12+AR12+AS12</f>
        <v>16.98</v>
      </c>
      <c r="AU12" s="533">
        <v>0</v>
      </c>
      <c r="AV12" s="533">
        <v>16.98</v>
      </c>
      <c r="AW12" s="30">
        <f t="shared" si="15"/>
        <v>16.98</v>
      </c>
      <c r="AX12" s="533">
        <v>0</v>
      </c>
      <c r="AY12" s="28">
        <v>16.98</v>
      </c>
      <c r="AZ12" s="533">
        <v>0</v>
      </c>
      <c r="BA12" s="533">
        <v>0</v>
      </c>
      <c r="BB12" s="30">
        <f t="shared" si="16"/>
        <v>16.98</v>
      </c>
      <c r="BC12" s="533">
        <v>0</v>
      </c>
      <c r="BD12" s="533">
        <v>16.98</v>
      </c>
      <c r="BE12" s="30">
        <f t="shared" si="17"/>
        <v>16.98</v>
      </c>
      <c r="BF12" s="533" t="e">
        <f t="shared" si="18"/>
        <v>#DIV/0!</v>
      </c>
      <c r="BG12" s="533">
        <f t="shared" si="1"/>
        <v>100</v>
      </c>
      <c r="BH12" s="533" t="e">
        <f t="shared" si="1"/>
        <v>#DIV/0!</v>
      </c>
      <c r="BI12" s="533" t="e">
        <f t="shared" si="1"/>
        <v>#DIV/0!</v>
      </c>
      <c r="BJ12" s="533" t="e">
        <f t="shared" si="19"/>
        <v>#DIV/0!</v>
      </c>
      <c r="BK12" s="533">
        <f t="shared" si="2"/>
        <v>100</v>
      </c>
      <c r="BL12" s="533">
        <f t="shared" si="2"/>
        <v>100</v>
      </c>
      <c r="BM12" s="533">
        <v>0</v>
      </c>
      <c r="BN12" s="533">
        <v>1.98</v>
      </c>
      <c r="BO12" s="533">
        <v>0</v>
      </c>
      <c r="BP12" s="533">
        <v>0</v>
      </c>
      <c r="BQ12" s="30">
        <f t="shared" si="20"/>
        <v>1.98</v>
      </c>
      <c r="BR12" s="533">
        <v>0</v>
      </c>
      <c r="BS12" s="533">
        <v>1.98</v>
      </c>
      <c r="BT12" s="29">
        <f t="shared" si="21"/>
        <v>1.98</v>
      </c>
      <c r="BU12" s="533" t="e">
        <f t="shared" si="22"/>
        <v>#DIV/0!</v>
      </c>
      <c r="BV12" s="533">
        <f t="shared" si="3"/>
        <v>11.66077738515901</v>
      </c>
      <c r="BW12" s="533" t="e">
        <f t="shared" si="3"/>
        <v>#DIV/0!</v>
      </c>
      <c r="BX12" s="533" t="e">
        <f t="shared" si="3"/>
        <v>#DIV/0!</v>
      </c>
      <c r="BY12" s="533" t="e">
        <f t="shared" si="23"/>
        <v>#DIV/0!</v>
      </c>
      <c r="BZ12" s="533">
        <f t="shared" si="4"/>
        <v>11.66077738515901</v>
      </c>
      <c r="CA12" s="533">
        <f t="shared" si="4"/>
        <v>11.66077738515901</v>
      </c>
      <c r="CB12" s="538">
        <v>0</v>
      </c>
      <c r="CC12" s="538">
        <v>0</v>
      </c>
      <c r="CD12" s="533">
        <v>0</v>
      </c>
      <c r="CE12" s="533">
        <v>0</v>
      </c>
      <c r="CF12" s="534">
        <f t="shared" si="24"/>
        <v>0</v>
      </c>
      <c r="CG12" s="533"/>
      <c r="CH12" s="533"/>
      <c r="CI12" s="539"/>
      <c r="CJ12" s="539"/>
      <c r="CK12" s="539"/>
      <c r="CL12" s="539"/>
      <c r="CM12" s="539"/>
      <c r="CN12" s="539"/>
      <c r="CO12" s="539"/>
      <c r="CP12" s="539"/>
      <c r="CQ12" s="540"/>
      <c r="CR12" s="540"/>
      <c r="CS12" s="540"/>
      <c r="CT12" s="540"/>
      <c r="CU12" s="540"/>
      <c r="CV12" s="540"/>
    </row>
    <row r="13" spans="1:101" s="483" customFormat="1" ht="27.6" x14ac:dyDescent="0.3">
      <c r="A13" s="474" t="s">
        <v>74</v>
      </c>
      <c r="B13" s="474" t="s">
        <v>75</v>
      </c>
      <c r="C13" s="475" t="s">
        <v>76</v>
      </c>
      <c r="D13" s="474" t="s">
        <v>77</v>
      </c>
      <c r="E13" s="476">
        <v>74</v>
      </c>
      <c r="F13" s="476">
        <v>20</v>
      </c>
      <c r="G13" s="476">
        <v>23</v>
      </c>
      <c r="H13" s="476">
        <v>0</v>
      </c>
      <c r="I13" s="476">
        <f t="shared" si="5"/>
        <v>117</v>
      </c>
      <c r="J13" s="476">
        <v>0</v>
      </c>
      <c r="K13" s="476">
        <v>117</v>
      </c>
      <c r="L13" s="476">
        <f t="shared" si="6"/>
        <v>117</v>
      </c>
      <c r="M13" s="477">
        <v>5</v>
      </c>
      <c r="N13" s="477">
        <v>7</v>
      </c>
      <c r="O13" s="477">
        <v>0</v>
      </c>
      <c r="P13" s="477">
        <v>32</v>
      </c>
      <c r="Q13" s="534">
        <f t="shared" si="7"/>
        <v>44</v>
      </c>
      <c r="R13" s="477">
        <v>0</v>
      </c>
      <c r="S13" s="477">
        <v>44</v>
      </c>
      <c r="T13" s="29">
        <f t="shared" si="8"/>
        <v>44</v>
      </c>
      <c r="U13" s="477">
        <v>5</v>
      </c>
      <c r="V13" s="477">
        <v>7</v>
      </c>
      <c r="W13" s="477">
        <v>0</v>
      </c>
      <c r="X13" s="477">
        <v>0</v>
      </c>
      <c r="Y13" s="534">
        <f t="shared" si="9"/>
        <v>12</v>
      </c>
      <c r="Z13" s="477">
        <v>0</v>
      </c>
      <c r="AA13" s="477">
        <v>12</v>
      </c>
      <c r="AB13" s="476">
        <f t="shared" si="10"/>
        <v>12</v>
      </c>
      <c r="AC13" s="476">
        <f t="shared" si="11"/>
        <v>100</v>
      </c>
      <c r="AD13" s="476">
        <f t="shared" si="0"/>
        <v>100</v>
      </c>
      <c r="AE13" s="476" t="e">
        <f t="shared" si="0"/>
        <v>#DIV/0!</v>
      </c>
      <c r="AF13" s="476">
        <f t="shared" si="0"/>
        <v>0</v>
      </c>
      <c r="AG13" s="476">
        <f t="shared" si="0"/>
        <v>27.27272727272727</v>
      </c>
      <c r="AH13" s="478">
        <v>6.63</v>
      </c>
      <c r="AI13" s="478">
        <v>2</v>
      </c>
      <c r="AJ13" s="478">
        <v>12.355</v>
      </c>
      <c r="AK13" s="478">
        <v>0</v>
      </c>
      <c r="AL13" s="476">
        <f t="shared" si="12"/>
        <v>20.984999999999999</v>
      </c>
      <c r="AM13" s="478">
        <v>8.629999999999999</v>
      </c>
      <c r="AN13" s="478">
        <v>12.355</v>
      </c>
      <c r="AO13" s="476">
        <f t="shared" si="13"/>
        <v>20.984999999999999</v>
      </c>
      <c r="AP13" s="477">
        <v>0.41249999999999998</v>
      </c>
      <c r="AQ13" s="477">
        <v>0.2475</v>
      </c>
      <c r="AR13" s="477">
        <v>0</v>
      </c>
      <c r="AS13" s="477">
        <v>2.97</v>
      </c>
      <c r="AT13" s="30">
        <f t="shared" si="14"/>
        <v>3.63</v>
      </c>
      <c r="AU13" s="477">
        <v>3.63</v>
      </c>
      <c r="AV13" s="477">
        <v>0</v>
      </c>
      <c r="AW13" s="30">
        <f t="shared" si="15"/>
        <v>3.63</v>
      </c>
      <c r="AX13" s="477">
        <v>0</v>
      </c>
      <c r="AY13" s="477">
        <v>0</v>
      </c>
      <c r="AZ13" s="477">
        <v>0</v>
      </c>
      <c r="BA13" s="477">
        <v>0</v>
      </c>
      <c r="BB13" s="29">
        <f t="shared" si="16"/>
        <v>0</v>
      </c>
      <c r="BC13" s="477">
        <v>0</v>
      </c>
      <c r="BD13" s="477">
        <v>0</v>
      </c>
      <c r="BE13" s="29">
        <f t="shared" si="17"/>
        <v>0</v>
      </c>
      <c r="BF13" s="477">
        <f t="shared" si="18"/>
        <v>0</v>
      </c>
      <c r="BG13" s="477">
        <f t="shared" si="1"/>
        <v>0</v>
      </c>
      <c r="BH13" s="477" t="e">
        <f t="shared" si="1"/>
        <v>#DIV/0!</v>
      </c>
      <c r="BI13" s="477">
        <f t="shared" si="1"/>
        <v>0</v>
      </c>
      <c r="BJ13" s="477">
        <f t="shared" si="19"/>
        <v>0</v>
      </c>
      <c r="BK13" s="477" t="e">
        <f t="shared" si="2"/>
        <v>#DIV/0!</v>
      </c>
      <c r="BL13" s="477">
        <f t="shared" si="2"/>
        <v>0</v>
      </c>
      <c r="BM13" s="477">
        <v>0</v>
      </c>
      <c r="BN13" s="477">
        <v>0</v>
      </c>
      <c r="BO13" s="477">
        <v>0</v>
      </c>
      <c r="BP13" s="477">
        <v>0</v>
      </c>
      <c r="BQ13" s="29">
        <f t="shared" si="20"/>
        <v>0</v>
      </c>
      <c r="BR13" s="477">
        <v>0</v>
      </c>
      <c r="BS13" s="477">
        <v>0</v>
      </c>
      <c r="BT13" s="29">
        <f t="shared" si="21"/>
        <v>0</v>
      </c>
      <c r="BU13" s="477">
        <f t="shared" si="22"/>
        <v>0</v>
      </c>
      <c r="BV13" s="477">
        <f t="shared" si="3"/>
        <v>0</v>
      </c>
      <c r="BW13" s="477" t="e">
        <f t="shared" si="3"/>
        <v>#DIV/0!</v>
      </c>
      <c r="BX13" s="477">
        <f t="shared" si="3"/>
        <v>0</v>
      </c>
      <c r="BY13" s="477">
        <f t="shared" si="23"/>
        <v>0</v>
      </c>
      <c r="BZ13" s="477" t="e">
        <f t="shared" si="4"/>
        <v>#DIV/0!</v>
      </c>
      <c r="CA13" s="477">
        <f t="shared" si="4"/>
        <v>0</v>
      </c>
      <c r="CB13" s="479">
        <v>0</v>
      </c>
      <c r="CC13" s="479">
        <v>0</v>
      </c>
      <c r="CD13" s="477">
        <v>0</v>
      </c>
      <c r="CE13" s="477">
        <v>0</v>
      </c>
      <c r="CF13" s="476">
        <f t="shared" si="24"/>
        <v>0</v>
      </c>
      <c r="CG13" s="477"/>
      <c r="CH13" s="477"/>
      <c r="CI13" s="481"/>
      <c r="CJ13" s="481"/>
      <c r="CK13" s="481"/>
      <c r="CL13" s="481"/>
      <c r="CM13" s="481"/>
      <c r="CN13" s="481"/>
      <c r="CO13" s="481"/>
      <c r="CP13" s="481"/>
      <c r="CQ13" s="482"/>
      <c r="CR13" s="482"/>
      <c r="CS13" s="482"/>
      <c r="CT13" s="482"/>
      <c r="CU13" s="482"/>
      <c r="CV13" s="482"/>
    </row>
    <row r="14" spans="1:101" s="483" customFormat="1" ht="27.6" x14ac:dyDescent="0.3">
      <c r="A14" s="474" t="s">
        <v>78</v>
      </c>
      <c r="B14" s="474" t="s">
        <v>79</v>
      </c>
      <c r="C14" s="475" t="s">
        <v>80</v>
      </c>
      <c r="D14" s="474" t="s">
        <v>81</v>
      </c>
      <c r="E14" s="476">
        <v>48</v>
      </c>
      <c r="F14" s="476">
        <v>72</v>
      </c>
      <c r="G14" s="476">
        <v>12</v>
      </c>
      <c r="H14" s="476">
        <v>0</v>
      </c>
      <c r="I14" s="476">
        <f t="shared" si="5"/>
        <v>132</v>
      </c>
      <c r="J14" s="476">
        <v>0</v>
      </c>
      <c r="K14" s="476">
        <v>132</v>
      </c>
      <c r="L14" s="476">
        <f t="shared" si="6"/>
        <v>132</v>
      </c>
      <c r="M14" s="477">
        <v>0</v>
      </c>
      <c r="N14" s="477">
        <v>0</v>
      </c>
      <c r="O14" s="477">
        <v>0</v>
      </c>
      <c r="P14" s="477">
        <v>75</v>
      </c>
      <c r="Q14" s="534">
        <f t="shared" si="7"/>
        <v>75</v>
      </c>
      <c r="R14" s="477">
        <v>0</v>
      </c>
      <c r="S14" s="477">
        <v>75</v>
      </c>
      <c r="T14" s="29">
        <f t="shared" si="8"/>
        <v>75</v>
      </c>
      <c r="U14" s="477">
        <v>0</v>
      </c>
      <c r="V14" s="477">
        <v>0</v>
      </c>
      <c r="W14" s="477">
        <v>0</v>
      </c>
      <c r="X14" s="477">
        <v>0</v>
      </c>
      <c r="Y14" s="534">
        <f t="shared" si="9"/>
        <v>0</v>
      </c>
      <c r="Z14" s="477">
        <v>0</v>
      </c>
      <c r="AA14" s="477">
        <v>0</v>
      </c>
      <c r="AB14" s="476">
        <f t="shared" si="10"/>
        <v>0</v>
      </c>
      <c r="AC14" s="476" t="e">
        <f t="shared" si="11"/>
        <v>#DIV/0!</v>
      </c>
      <c r="AD14" s="476" t="e">
        <f t="shared" si="0"/>
        <v>#DIV/0!</v>
      </c>
      <c r="AE14" s="476" t="e">
        <f t="shared" si="0"/>
        <v>#DIV/0!</v>
      </c>
      <c r="AF14" s="476">
        <f t="shared" si="0"/>
        <v>0</v>
      </c>
      <c r="AG14" s="476">
        <f t="shared" si="0"/>
        <v>0</v>
      </c>
      <c r="AH14" s="478">
        <v>5.1265369999999999</v>
      </c>
      <c r="AI14" s="478">
        <v>7.0558180000000004</v>
      </c>
      <c r="AJ14" s="478">
        <v>12.355</v>
      </c>
      <c r="AK14" s="478">
        <v>0</v>
      </c>
      <c r="AL14" s="476">
        <f t="shared" si="12"/>
        <v>24.537355000000002</v>
      </c>
      <c r="AM14" s="478">
        <v>12.182355000000001</v>
      </c>
      <c r="AN14" s="478">
        <v>12.355</v>
      </c>
      <c r="AO14" s="476">
        <f t="shared" si="13"/>
        <v>24.537355000000002</v>
      </c>
      <c r="AP14" s="477">
        <v>0</v>
      </c>
      <c r="AQ14" s="477">
        <v>0</v>
      </c>
      <c r="AR14" s="477">
        <v>6.1875</v>
      </c>
      <c r="AS14" s="477">
        <v>0</v>
      </c>
      <c r="AT14" s="30">
        <f t="shared" si="14"/>
        <v>6.1875</v>
      </c>
      <c r="AU14" s="477">
        <v>0</v>
      </c>
      <c r="AV14" s="477">
        <v>6.1875</v>
      </c>
      <c r="AW14" s="30">
        <f t="shared" si="15"/>
        <v>6.1875</v>
      </c>
      <c r="AX14" s="477">
        <v>0</v>
      </c>
      <c r="AY14" s="477">
        <v>0</v>
      </c>
      <c r="AZ14" s="477">
        <v>0</v>
      </c>
      <c r="BA14" s="477">
        <v>0</v>
      </c>
      <c r="BB14" s="29">
        <f t="shared" si="16"/>
        <v>0</v>
      </c>
      <c r="BC14" s="477">
        <v>0</v>
      </c>
      <c r="BD14" s="477">
        <v>0</v>
      </c>
      <c r="BE14" s="29">
        <f t="shared" si="17"/>
        <v>0</v>
      </c>
      <c r="BF14" s="477" t="e">
        <f t="shared" si="18"/>
        <v>#DIV/0!</v>
      </c>
      <c r="BG14" s="477" t="e">
        <f t="shared" si="1"/>
        <v>#DIV/0!</v>
      </c>
      <c r="BH14" s="477">
        <f t="shared" si="1"/>
        <v>0</v>
      </c>
      <c r="BI14" s="477" t="e">
        <f t="shared" si="1"/>
        <v>#DIV/0!</v>
      </c>
      <c r="BJ14" s="477" t="e">
        <f t="shared" si="19"/>
        <v>#DIV/0!</v>
      </c>
      <c r="BK14" s="477">
        <f t="shared" si="2"/>
        <v>0</v>
      </c>
      <c r="BL14" s="477">
        <f t="shared" si="2"/>
        <v>0</v>
      </c>
      <c r="BM14" s="477">
        <v>0</v>
      </c>
      <c r="BN14" s="477">
        <v>0</v>
      </c>
      <c r="BO14" s="477">
        <v>0</v>
      </c>
      <c r="BP14" s="477">
        <v>0</v>
      </c>
      <c r="BQ14" s="29">
        <f t="shared" si="20"/>
        <v>0</v>
      </c>
      <c r="BR14" s="477">
        <v>0</v>
      </c>
      <c r="BS14" s="477">
        <v>0</v>
      </c>
      <c r="BT14" s="29">
        <f t="shared" si="21"/>
        <v>0</v>
      </c>
      <c r="BU14" s="477" t="e">
        <f t="shared" si="22"/>
        <v>#DIV/0!</v>
      </c>
      <c r="BV14" s="477" t="e">
        <f t="shared" si="3"/>
        <v>#DIV/0!</v>
      </c>
      <c r="BW14" s="477">
        <f t="shared" si="3"/>
        <v>0</v>
      </c>
      <c r="BX14" s="477" t="e">
        <f t="shared" si="3"/>
        <v>#DIV/0!</v>
      </c>
      <c r="BY14" s="477" t="e">
        <f t="shared" si="23"/>
        <v>#DIV/0!</v>
      </c>
      <c r="BZ14" s="477">
        <f t="shared" si="4"/>
        <v>0</v>
      </c>
      <c r="CA14" s="477">
        <f t="shared" si="4"/>
        <v>0</v>
      </c>
      <c r="CB14" s="479">
        <v>0</v>
      </c>
      <c r="CC14" s="479">
        <v>0</v>
      </c>
      <c r="CD14" s="477">
        <v>0</v>
      </c>
      <c r="CE14" s="477">
        <v>0</v>
      </c>
      <c r="CF14" s="476">
        <f t="shared" si="24"/>
        <v>0</v>
      </c>
      <c r="CG14" s="477"/>
      <c r="CH14" s="477"/>
      <c r="CI14" s="481"/>
      <c r="CJ14" s="481"/>
      <c r="CK14" s="481"/>
      <c r="CL14" s="481"/>
      <c r="CM14" s="481"/>
      <c r="CN14" s="481"/>
      <c r="CO14" s="481"/>
      <c r="CP14" s="481"/>
      <c r="CQ14" s="482"/>
      <c r="CR14" s="482"/>
      <c r="CS14" s="482"/>
      <c r="CT14" s="482"/>
      <c r="CU14" s="482"/>
      <c r="CV14" s="482"/>
    </row>
    <row r="15" spans="1:101" s="159" customFormat="1" ht="15.6" x14ac:dyDescent="0.3">
      <c r="A15" s="159" t="s">
        <v>306</v>
      </c>
      <c r="I15" s="29">
        <f t="shared" si="5"/>
        <v>0</v>
      </c>
      <c r="J15" s="542"/>
      <c r="K15" s="542"/>
      <c r="L15" s="532">
        <f>J15+K15</f>
        <v>0</v>
      </c>
      <c r="M15" s="543"/>
      <c r="N15" s="543"/>
      <c r="O15" s="543"/>
      <c r="P15" s="543"/>
      <c r="Q15" s="534">
        <f t="shared" si="7"/>
        <v>0</v>
      </c>
      <c r="T15" s="29">
        <f t="shared" si="8"/>
        <v>0</v>
      </c>
      <c r="U15" s="543"/>
      <c r="V15" s="543"/>
      <c r="W15" s="543"/>
      <c r="X15" s="543"/>
      <c r="Y15" s="534">
        <f t="shared" si="9"/>
        <v>0</v>
      </c>
      <c r="AB15" s="29">
        <f>Z15+AA15</f>
        <v>0</v>
      </c>
      <c r="AC15" s="29" t="e">
        <f t="shared" si="11"/>
        <v>#DIV/0!</v>
      </c>
      <c r="AD15" s="29" t="e">
        <f t="shared" si="0"/>
        <v>#DIV/0!</v>
      </c>
      <c r="AE15" s="29" t="e">
        <f t="shared" si="0"/>
        <v>#DIV/0!</v>
      </c>
      <c r="AF15" s="29" t="e">
        <f t="shared" si="0"/>
        <v>#DIV/0!</v>
      </c>
      <c r="AG15" s="29" t="e">
        <f t="shared" si="0"/>
        <v>#DIV/0!</v>
      </c>
      <c r="AL15" s="29">
        <f t="shared" si="12"/>
        <v>0</v>
      </c>
      <c r="AO15" s="29">
        <f>AM15+AN15</f>
        <v>0</v>
      </c>
      <c r="AT15" s="29">
        <f t="shared" si="14"/>
        <v>0</v>
      </c>
      <c r="AW15" s="29">
        <f t="shared" si="15"/>
        <v>0</v>
      </c>
      <c r="AY15" s="159">
        <v>0</v>
      </c>
      <c r="BB15" s="29">
        <f t="shared" si="16"/>
        <v>0</v>
      </c>
      <c r="BE15" s="29">
        <f t="shared" si="17"/>
        <v>0</v>
      </c>
      <c r="BF15" s="28" t="e">
        <f t="shared" si="18"/>
        <v>#DIV/0!</v>
      </c>
      <c r="BG15" s="28" t="e">
        <f t="shared" si="1"/>
        <v>#DIV/0!</v>
      </c>
      <c r="BH15" s="28" t="e">
        <f t="shared" si="1"/>
        <v>#DIV/0!</v>
      </c>
      <c r="BI15" s="28" t="e">
        <f t="shared" si="1"/>
        <v>#DIV/0!</v>
      </c>
      <c r="BJ15" s="28" t="e">
        <f t="shared" si="19"/>
        <v>#DIV/0!</v>
      </c>
      <c r="BK15" s="28" t="e">
        <f t="shared" si="2"/>
        <v>#DIV/0!</v>
      </c>
      <c r="BL15" s="28" t="e">
        <f t="shared" si="2"/>
        <v>#DIV/0!</v>
      </c>
      <c r="BQ15" s="29">
        <f t="shared" si="20"/>
        <v>0</v>
      </c>
      <c r="BT15" s="29">
        <f t="shared" si="21"/>
        <v>0</v>
      </c>
      <c r="BU15" s="28" t="e">
        <f t="shared" si="22"/>
        <v>#DIV/0!</v>
      </c>
      <c r="BV15" s="28" t="e">
        <f t="shared" si="3"/>
        <v>#DIV/0!</v>
      </c>
      <c r="BW15" s="28" t="e">
        <f t="shared" si="3"/>
        <v>#DIV/0!</v>
      </c>
      <c r="BX15" s="28" t="e">
        <f t="shared" si="3"/>
        <v>#DIV/0!</v>
      </c>
      <c r="BY15" s="28" t="e">
        <f t="shared" si="23"/>
        <v>#DIV/0!</v>
      </c>
      <c r="BZ15" s="28" t="e">
        <f t="shared" si="4"/>
        <v>#DIV/0!</v>
      </c>
      <c r="CA15" s="28" t="e">
        <f t="shared" si="4"/>
        <v>#DIV/0!</v>
      </c>
      <c r="CF15" s="29">
        <f>CD15+CE15</f>
        <v>0</v>
      </c>
    </row>
    <row r="16" spans="1:101" s="26" customFormat="1" ht="14.4" x14ac:dyDescent="0.3">
      <c r="A16" s="22" t="s">
        <v>82</v>
      </c>
      <c r="B16" s="23"/>
      <c r="C16" s="24"/>
      <c r="D16" s="23"/>
      <c r="E16" s="29">
        <v>0</v>
      </c>
      <c r="F16" s="29">
        <v>0</v>
      </c>
      <c r="G16" s="29">
        <v>0</v>
      </c>
      <c r="H16" s="29">
        <v>0</v>
      </c>
      <c r="I16" s="29">
        <f t="shared" si="5"/>
        <v>0</v>
      </c>
      <c r="J16" s="532">
        <v>0</v>
      </c>
      <c r="K16" s="532">
        <v>0</v>
      </c>
      <c r="L16" s="532">
        <f t="shared" si="6"/>
        <v>0</v>
      </c>
      <c r="M16" s="533">
        <v>0</v>
      </c>
      <c r="N16" s="533">
        <v>0</v>
      </c>
      <c r="O16" s="533">
        <v>0</v>
      </c>
      <c r="P16" s="533">
        <v>0</v>
      </c>
      <c r="Q16" s="534">
        <f t="shared" si="7"/>
        <v>0</v>
      </c>
      <c r="R16" s="28">
        <v>0</v>
      </c>
      <c r="S16" s="28">
        <v>0</v>
      </c>
      <c r="T16" s="29">
        <f t="shared" si="8"/>
        <v>0</v>
      </c>
      <c r="U16" s="533">
        <v>0</v>
      </c>
      <c r="V16" s="533">
        <v>0</v>
      </c>
      <c r="W16" s="533">
        <v>0</v>
      </c>
      <c r="X16" s="533">
        <v>0</v>
      </c>
      <c r="Y16" s="534">
        <f t="shared" si="9"/>
        <v>0</v>
      </c>
      <c r="Z16" s="28">
        <v>0</v>
      </c>
      <c r="AA16" s="28">
        <v>0</v>
      </c>
      <c r="AB16" s="29">
        <f t="shared" si="10"/>
        <v>0</v>
      </c>
      <c r="AC16" s="29" t="e">
        <f t="shared" si="11"/>
        <v>#DIV/0!</v>
      </c>
      <c r="AD16" s="29" t="e">
        <f t="shared" si="0"/>
        <v>#DIV/0!</v>
      </c>
      <c r="AE16" s="29" t="e">
        <f t="shared" si="0"/>
        <v>#DIV/0!</v>
      </c>
      <c r="AF16" s="29" t="e">
        <f t="shared" si="0"/>
        <v>#DIV/0!</v>
      </c>
      <c r="AG16" s="29" t="e">
        <f t="shared" si="0"/>
        <v>#DIV/0!</v>
      </c>
      <c r="AH16" s="30">
        <v>0</v>
      </c>
      <c r="AI16" s="30">
        <v>0</v>
      </c>
      <c r="AJ16" s="30">
        <v>0</v>
      </c>
      <c r="AK16" s="30">
        <v>0</v>
      </c>
      <c r="AL16" s="29">
        <f t="shared" si="12"/>
        <v>0</v>
      </c>
      <c r="AM16" s="30">
        <v>0</v>
      </c>
      <c r="AN16" s="30">
        <v>0</v>
      </c>
      <c r="AO16" s="29">
        <f t="shared" si="13"/>
        <v>0</v>
      </c>
      <c r="AP16" s="28">
        <v>0</v>
      </c>
      <c r="AQ16" s="28">
        <v>0</v>
      </c>
      <c r="AR16" s="28">
        <v>0</v>
      </c>
      <c r="AS16" s="28">
        <v>0</v>
      </c>
      <c r="AT16" s="29">
        <f t="shared" si="14"/>
        <v>0</v>
      </c>
      <c r="AU16" s="28">
        <v>0</v>
      </c>
      <c r="AV16" s="28">
        <v>0</v>
      </c>
      <c r="AW16" s="29">
        <f t="shared" si="15"/>
        <v>0</v>
      </c>
      <c r="AX16" s="28">
        <v>0</v>
      </c>
      <c r="AY16" s="28">
        <v>0</v>
      </c>
      <c r="AZ16" s="28">
        <v>0</v>
      </c>
      <c r="BA16" s="28">
        <v>0</v>
      </c>
      <c r="BB16" s="29">
        <f t="shared" si="16"/>
        <v>0</v>
      </c>
      <c r="BC16" s="28">
        <v>0</v>
      </c>
      <c r="BD16" s="28">
        <v>0</v>
      </c>
      <c r="BE16" s="29">
        <f t="shared" si="17"/>
        <v>0</v>
      </c>
      <c r="BF16" s="28" t="e">
        <f t="shared" si="18"/>
        <v>#DIV/0!</v>
      </c>
      <c r="BG16" s="28" t="e">
        <f t="shared" si="1"/>
        <v>#DIV/0!</v>
      </c>
      <c r="BH16" s="28" t="e">
        <f t="shared" si="1"/>
        <v>#DIV/0!</v>
      </c>
      <c r="BI16" s="28" t="e">
        <f t="shared" si="1"/>
        <v>#DIV/0!</v>
      </c>
      <c r="BJ16" s="28" t="e">
        <f t="shared" si="19"/>
        <v>#DIV/0!</v>
      </c>
      <c r="BK16" s="28" t="e">
        <f t="shared" si="2"/>
        <v>#DIV/0!</v>
      </c>
      <c r="BL16" s="28" t="e">
        <f t="shared" si="2"/>
        <v>#DIV/0!</v>
      </c>
      <c r="BM16" s="28">
        <v>0</v>
      </c>
      <c r="BN16" s="28">
        <v>0</v>
      </c>
      <c r="BO16" s="28">
        <v>0</v>
      </c>
      <c r="BP16" s="28">
        <v>0</v>
      </c>
      <c r="BQ16" s="29">
        <f t="shared" si="20"/>
        <v>0</v>
      </c>
      <c r="BR16" s="28">
        <v>0</v>
      </c>
      <c r="BS16" s="28">
        <v>0</v>
      </c>
      <c r="BT16" s="29">
        <f t="shared" si="21"/>
        <v>0</v>
      </c>
      <c r="BU16" s="28" t="e">
        <f t="shared" si="22"/>
        <v>#DIV/0!</v>
      </c>
      <c r="BV16" s="28" t="e">
        <f t="shared" si="3"/>
        <v>#DIV/0!</v>
      </c>
      <c r="BW16" s="28" t="e">
        <f t="shared" si="3"/>
        <v>#DIV/0!</v>
      </c>
      <c r="BX16" s="28" t="e">
        <f t="shared" si="3"/>
        <v>#DIV/0!</v>
      </c>
      <c r="BY16" s="28" t="e">
        <f t="shared" si="23"/>
        <v>#DIV/0!</v>
      </c>
      <c r="BZ16" s="28" t="e">
        <f t="shared" si="4"/>
        <v>#DIV/0!</v>
      </c>
      <c r="CA16" s="28" t="e">
        <f t="shared" si="4"/>
        <v>#DIV/0!</v>
      </c>
      <c r="CB16" s="31">
        <v>0</v>
      </c>
      <c r="CC16" s="31">
        <v>0</v>
      </c>
      <c r="CD16" s="28">
        <v>0</v>
      </c>
      <c r="CE16" s="28">
        <v>0</v>
      </c>
      <c r="CF16" s="29">
        <f t="shared" si="24"/>
        <v>0</v>
      </c>
      <c r="CG16" s="28"/>
      <c r="CH16" s="28"/>
      <c r="CI16" s="23"/>
      <c r="CJ16" s="23"/>
      <c r="CK16" s="23"/>
      <c r="CL16" s="23"/>
      <c r="CM16" s="23"/>
      <c r="CN16" s="23"/>
      <c r="CO16" s="23"/>
      <c r="CP16" s="23"/>
      <c r="CQ16" s="25"/>
      <c r="CR16" s="25"/>
      <c r="CS16" s="25"/>
      <c r="CT16" s="25"/>
      <c r="CU16" s="25"/>
      <c r="CV16" s="25"/>
    </row>
    <row r="17" spans="1:100" s="159" customFormat="1" ht="15.6" x14ac:dyDescent="0.3">
      <c r="A17" s="159" t="s">
        <v>317</v>
      </c>
      <c r="I17" s="29">
        <f t="shared" si="5"/>
        <v>0</v>
      </c>
      <c r="J17" s="542"/>
      <c r="K17" s="542"/>
      <c r="L17" s="532">
        <f t="shared" si="6"/>
        <v>0</v>
      </c>
      <c r="M17" s="543"/>
      <c r="N17" s="543"/>
      <c r="O17" s="543"/>
      <c r="P17" s="543"/>
      <c r="Q17" s="534">
        <f t="shared" si="7"/>
        <v>0</v>
      </c>
      <c r="T17" s="29">
        <f t="shared" si="8"/>
        <v>0</v>
      </c>
      <c r="U17" s="543"/>
      <c r="V17" s="543"/>
      <c r="W17" s="543"/>
      <c r="X17" s="543"/>
      <c r="Y17" s="534">
        <f t="shared" si="9"/>
        <v>0</v>
      </c>
      <c r="AB17" s="29">
        <f t="shared" si="10"/>
        <v>0</v>
      </c>
      <c r="AC17" s="29" t="e">
        <f t="shared" si="11"/>
        <v>#DIV/0!</v>
      </c>
      <c r="AD17" s="29" t="e">
        <f t="shared" si="0"/>
        <v>#DIV/0!</v>
      </c>
      <c r="AE17" s="29" t="e">
        <f t="shared" si="0"/>
        <v>#DIV/0!</v>
      </c>
      <c r="AF17" s="29" t="e">
        <f t="shared" si="0"/>
        <v>#DIV/0!</v>
      </c>
      <c r="AG17" s="29" t="e">
        <f t="shared" si="0"/>
        <v>#DIV/0!</v>
      </c>
      <c r="AL17" s="29">
        <f t="shared" si="12"/>
        <v>0</v>
      </c>
      <c r="AO17" s="29">
        <f t="shared" si="13"/>
        <v>0</v>
      </c>
      <c r="AQ17" s="159">
        <v>5.25</v>
      </c>
      <c r="AT17" s="29">
        <f t="shared" si="14"/>
        <v>5.25</v>
      </c>
      <c r="AV17" s="159">
        <v>5.25</v>
      </c>
      <c r="AW17" s="29">
        <f t="shared" si="15"/>
        <v>5.25</v>
      </c>
      <c r="AY17" s="159">
        <v>5.25</v>
      </c>
      <c r="BB17" s="30">
        <f t="shared" si="16"/>
        <v>5.25</v>
      </c>
      <c r="BD17" s="159">
        <v>5.25</v>
      </c>
      <c r="BE17" s="29">
        <f t="shared" si="17"/>
        <v>5.25</v>
      </c>
      <c r="BF17" s="28" t="e">
        <f t="shared" si="18"/>
        <v>#DIV/0!</v>
      </c>
      <c r="BG17" s="28">
        <f t="shared" si="1"/>
        <v>100</v>
      </c>
      <c r="BH17" s="28" t="e">
        <f t="shared" si="1"/>
        <v>#DIV/0!</v>
      </c>
      <c r="BI17" s="28" t="e">
        <f t="shared" si="1"/>
        <v>#DIV/0!</v>
      </c>
      <c r="BJ17" s="28" t="e">
        <f t="shared" si="19"/>
        <v>#DIV/0!</v>
      </c>
      <c r="BK17" s="28">
        <f t="shared" si="2"/>
        <v>100</v>
      </c>
      <c r="BL17" s="28">
        <f t="shared" si="2"/>
        <v>100</v>
      </c>
      <c r="BN17" s="159">
        <v>5.25</v>
      </c>
      <c r="BQ17" s="29">
        <f t="shared" si="20"/>
        <v>5.25</v>
      </c>
      <c r="BS17" s="159">
        <v>5.25</v>
      </c>
      <c r="BT17" s="29">
        <f t="shared" si="21"/>
        <v>5.25</v>
      </c>
      <c r="BU17" s="28" t="e">
        <f t="shared" si="22"/>
        <v>#DIV/0!</v>
      </c>
      <c r="BV17" s="28">
        <f t="shared" si="3"/>
        <v>100</v>
      </c>
      <c r="BW17" s="28" t="e">
        <f t="shared" si="3"/>
        <v>#DIV/0!</v>
      </c>
      <c r="BX17" s="28" t="e">
        <f t="shared" si="3"/>
        <v>#DIV/0!</v>
      </c>
      <c r="BY17" s="28" t="e">
        <f t="shared" si="23"/>
        <v>#DIV/0!</v>
      </c>
      <c r="BZ17" s="28">
        <f t="shared" si="4"/>
        <v>100</v>
      </c>
      <c r="CA17" s="28">
        <f t="shared" si="4"/>
        <v>100</v>
      </c>
      <c r="CF17" s="29">
        <f t="shared" si="24"/>
        <v>0</v>
      </c>
    </row>
    <row r="18" spans="1:100" s="47" customFormat="1" x14ac:dyDescent="0.3">
      <c r="A18" s="42" t="s">
        <v>83</v>
      </c>
      <c r="B18" s="60"/>
      <c r="C18" s="61" t="s">
        <v>84</v>
      </c>
      <c r="D18" s="60" t="s">
        <v>85</v>
      </c>
      <c r="E18" s="29">
        <v>0</v>
      </c>
      <c r="F18" s="29">
        <v>0</v>
      </c>
      <c r="G18" s="29">
        <v>0</v>
      </c>
      <c r="H18" s="29">
        <v>0</v>
      </c>
      <c r="I18" s="29">
        <f t="shared" si="5"/>
        <v>0</v>
      </c>
      <c r="J18" s="532">
        <v>0</v>
      </c>
      <c r="K18" s="532">
        <v>0</v>
      </c>
      <c r="L18" s="532">
        <f t="shared" si="6"/>
        <v>0</v>
      </c>
      <c r="M18" s="533">
        <v>0</v>
      </c>
      <c r="N18" s="533">
        <v>14</v>
      </c>
      <c r="O18" s="533">
        <v>0</v>
      </c>
      <c r="P18" s="533">
        <v>0</v>
      </c>
      <c r="Q18" s="534">
        <f t="shared" si="7"/>
        <v>14</v>
      </c>
      <c r="R18" s="28">
        <v>0</v>
      </c>
      <c r="S18" s="28">
        <v>14</v>
      </c>
      <c r="T18" s="29">
        <f t="shared" si="8"/>
        <v>14</v>
      </c>
      <c r="U18" s="533">
        <v>0</v>
      </c>
      <c r="V18" s="533">
        <v>14</v>
      </c>
      <c r="W18" s="533">
        <v>0</v>
      </c>
      <c r="X18" s="533">
        <v>0</v>
      </c>
      <c r="Y18" s="534">
        <f t="shared" si="9"/>
        <v>14</v>
      </c>
      <c r="Z18" s="28">
        <v>0</v>
      </c>
      <c r="AA18" s="28">
        <v>14</v>
      </c>
      <c r="AB18" s="29">
        <f t="shared" si="10"/>
        <v>14</v>
      </c>
      <c r="AC18" s="29" t="e">
        <f t="shared" si="11"/>
        <v>#DIV/0!</v>
      </c>
      <c r="AD18" s="29">
        <f t="shared" si="0"/>
        <v>100</v>
      </c>
      <c r="AE18" s="29" t="e">
        <f t="shared" si="0"/>
        <v>#DIV/0!</v>
      </c>
      <c r="AF18" s="29" t="e">
        <f t="shared" si="0"/>
        <v>#DIV/0!</v>
      </c>
      <c r="AG18" s="29">
        <f t="shared" si="0"/>
        <v>100</v>
      </c>
      <c r="AH18" s="30">
        <v>0</v>
      </c>
      <c r="AI18" s="30">
        <v>0</v>
      </c>
      <c r="AJ18" s="30">
        <v>0</v>
      </c>
      <c r="AK18" s="30">
        <v>0</v>
      </c>
      <c r="AL18" s="29">
        <f t="shared" si="12"/>
        <v>0</v>
      </c>
      <c r="AM18" s="30">
        <v>0</v>
      </c>
      <c r="AN18" s="30">
        <v>0</v>
      </c>
      <c r="AO18" s="29">
        <f t="shared" si="13"/>
        <v>0</v>
      </c>
      <c r="AP18" s="28">
        <v>0</v>
      </c>
      <c r="AQ18" s="28">
        <v>0</v>
      </c>
      <c r="AR18" s="28">
        <v>0</v>
      </c>
      <c r="AS18" s="28">
        <v>0</v>
      </c>
      <c r="AT18" s="30">
        <f t="shared" si="14"/>
        <v>0</v>
      </c>
      <c r="AU18" s="28">
        <v>0</v>
      </c>
      <c r="AV18" s="28">
        <v>0</v>
      </c>
      <c r="AW18" s="29">
        <f t="shared" si="15"/>
        <v>0</v>
      </c>
      <c r="AX18" s="28">
        <v>0</v>
      </c>
      <c r="AY18" s="28">
        <v>0</v>
      </c>
      <c r="AZ18" s="28">
        <v>0</v>
      </c>
      <c r="BA18" s="28">
        <v>0</v>
      </c>
      <c r="BB18" s="29">
        <f t="shared" si="16"/>
        <v>0</v>
      </c>
      <c r="BC18" s="28">
        <v>0</v>
      </c>
      <c r="BD18" s="28">
        <v>0</v>
      </c>
      <c r="BE18" s="29">
        <f t="shared" si="17"/>
        <v>0</v>
      </c>
      <c r="BF18" s="28" t="e">
        <f t="shared" si="18"/>
        <v>#DIV/0!</v>
      </c>
      <c r="BG18" s="28" t="e">
        <f t="shared" si="1"/>
        <v>#DIV/0!</v>
      </c>
      <c r="BH18" s="28" t="e">
        <f t="shared" si="1"/>
        <v>#DIV/0!</v>
      </c>
      <c r="BI18" s="28" t="e">
        <f t="shared" si="1"/>
        <v>#DIV/0!</v>
      </c>
      <c r="BJ18" s="28" t="e">
        <f t="shared" si="19"/>
        <v>#DIV/0!</v>
      </c>
      <c r="BK18" s="28" t="e">
        <f t="shared" si="2"/>
        <v>#DIV/0!</v>
      </c>
      <c r="BL18" s="28" t="e">
        <f t="shared" si="2"/>
        <v>#DIV/0!</v>
      </c>
      <c r="BM18" s="28">
        <v>0</v>
      </c>
      <c r="BN18" s="28">
        <v>0</v>
      </c>
      <c r="BO18" s="28">
        <v>0</v>
      </c>
      <c r="BP18" s="28">
        <v>0</v>
      </c>
      <c r="BQ18" s="29">
        <f t="shared" si="20"/>
        <v>0</v>
      </c>
      <c r="BR18" s="28">
        <v>0</v>
      </c>
      <c r="BS18" s="28">
        <v>0</v>
      </c>
      <c r="BT18" s="29">
        <f t="shared" si="21"/>
        <v>0</v>
      </c>
      <c r="BU18" s="28" t="e">
        <f t="shared" si="22"/>
        <v>#DIV/0!</v>
      </c>
      <c r="BV18" s="28" t="e">
        <f t="shared" si="3"/>
        <v>#DIV/0!</v>
      </c>
      <c r="BW18" s="28" t="e">
        <f t="shared" si="3"/>
        <v>#DIV/0!</v>
      </c>
      <c r="BX18" s="28" t="e">
        <f t="shared" si="3"/>
        <v>#DIV/0!</v>
      </c>
      <c r="BY18" s="28" t="e">
        <f t="shared" si="23"/>
        <v>#DIV/0!</v>
      </c>
      <c r="BZ18" s="28" t="e">
        <f t="shared" si="4"/>
        <v>#DIV/0!</v>
      </c>
      <c r="CA18" s="28" t="e">
        <f t="shared" si="4"/>
        <v>#DIV/0!</v>
      </c>
      <c r="CB18" s="31">
        <v>0</v>
      </c>
      <c r="CC18" s="31">
        <v>0</v>
      </c>
      <c r="CD18" s="28">
        <v>1884</v>
      </c>
      <c r="CE18" s="28">
        <v>2416</v>
      </c>
      <c r="CF18" s="29">
        <f t="shared" si="24"/>
        <v>4300</v>
      </c>
      <c r="CG18" s="28"/>
      <c r="CH18" s="28"/>
      <c r="CI18" s="44"/>
      <c r="CJ18" s="44"/>
      <c r="CK18" s="44"/>
      <c r="CL18" s="44"/>
      <c r="CM18" s="44"/>
      <c r="CN18" s="45"/>
      <c r="CO18" s="45"/>
      <c r="CP18" s="44"/>
      <c r="CQ18" s="46"/>
      <c r="CR18" s="46"/>
      <c r="CS18" s="46"/>
      <c r="CT18" s="46"/>
      <c r="CU18" s="46"/>
      <c r="CV18" s="46"/>
    </row>
    <row r="19" spans="1:100" s="47" customFormat="1" ht="27.6" x14ac:dyDescent="0.3">
      <c r="A19" s="42" t="s">
        <v>86</v>
      </c>
      <c r="B19" s="60"/>
      <c r="C19" s="61" t="s">
        <v>87</v>
      </c>
      <c r="D19" s="60" t="s">
        <v>88</v>
      </c>
      <c r="E19" s="29">
        <v>0</v>
      </c>
      <c r="F19" s="29">
        <v>0</v>
      </c>
      <c r="G19" s="29">
        <v>0</v>
      </c>
      <c r="H19" s="29">
        <v>0</v>
      </c>
      <c r="I19" s="29">
        <f t="shared" si="5"/>
        <v>0</v>
      </c>
      <c r="J19" s="532">
        <v>0</v>
      </c>
      <c r="K19" s="532">
        <v>0</v>
      </c>
      <c r="L19" s="532">
        <f t="shared" si="6"/>
        <v>0</v>
      </c>
      <c r="M19" s="533">
        <v>0</v>
      </c>
      <c r="N19" s="533">
        <v>6</v>
      </c>
      <c r="O19" s="533">
        <v>0</v>
      </c>
      <c r="P19" s="533">
        <v>0</v>
      </c>
      <c r="Q19" s="534">
        <f t="shared" si="7"/>
        <v>6</v>
      </c>
      <c r="R19" s="28">
        <v>0</v>
      </c>
      <c r="S19" s="28">
        <v>6</v>
      </c>
      <c r="T19" s="29">
        <f t="shared" si="8"/>
        <v>6</v>
      </c>
      <c r="U19" s="533">
        <v>0</v>
      </c>
      <c r="V19" s="533">
        <v>6</v>
      </c>
      <c r="W19" s="533">
        <v>0</v>
      </c>
      <c r="X19" s="533">
        <v>0</v>
      </c>
      <c r="Y19" s="534">
        <f t="shared" si="9"/>
        <v>6</v>
      </c>
      <c r="Z19" s="28">
        <v>0</v>
      </c>
      <c r="AA19" s="28">
        <v>6</v>
      </c>
      <c r="AB19" s="29">
        <f t="shared" si="10"/>
        <v>6</v>
      </c>
      <c r="AC19" s="29" t="e">
        <f t="shared" si="11"/>
        <v>#DIV/0!</v>
      </c>
      <c r="AD19" s="29">
        <f t="shared" si="0"/>
        <v>100</v>
      </c>
      <c r="AE19" s="29" t="e">
        <f t="shared" si="0"/>
        <v>#DIV/0!</v>
      </c>
      <c r="AF19" s="29" t="e">
        <f t="shared" si="0"/>
        <v>#DIV/0!</v>
      </c>
      <c r="AG19" s="29">
        <f t="shared" si="0"/>
        <v>100</v>
      </c>
      <c r="AH19" s="30">
        <v>0</v>
      </c>
      <c r="AI19" s="30">
        <v>0</v>
      </c>
      <c r="AJ19" s="30">
        <v>0</v>
      </c>
      <c r="AK19" s="30">
        <v>0</v>
      </c>
      <c r="AL19" s="29">
        <f t="shared" si="12"/>
        <v>0</v>
      </c>
      <c r="AM19" s="30">
        <v>0</v>
      </c>
      <c r="AN19" s="30">
        <v>0</v>
      </c>
      <c r="AO19" s="29">
        <f t="shared" si="13"/>
        <v>0</v>
      </c>
      <c r="AP19" s="28">
        <v>0</v>
      </c>
      <c r="AQ19" s="28">
        <v>0</v>
      </c>
      <c r="AR19" s="28">
        <v>0</v>
      </c>
      <c r="AS19" s="28">
        <v>0</v>
      </c>
      <c r="AT19" s="30">
        <f t="shared" si="14"/>
        <v>0</v>
      </c>
      <c r="AU19" s="28">
        <v>0</v>
      </c>
      <c r="AV19" s="28">
        <v>0</v>
      </c>
      <c r="AW19" s="29">
        <f t="shared" si="15"/>
        <v>0</v>
      </c>
      <c r="AX19" s="28">
        <v>0</v>
      </c>
      <c r="AY19" s="28">
        <v>0</v>
      </c>
      <c r="AZ19" s="28">
        <v>0</v>
      </c>
      <c r="BA19" s="28">
        <v>0</v>
      </c>
      <c r="BB19" s="29">
        <f t="shared" si="16"/>
        <v>0</v>
      </c>
      <c r="BC19" s="28">
        <v>0</v>
      </c>
      <c r="BD19" s="28">
        <v>0</v>
      </c>
      <c r="BE19" s="29">
        <f t="shared" si="17"/>
        <v>0</v>
      </c>
      <c r="BF19" s="28" t="e">
        <f t="shared" si="18"/>
        <v>#DIV/0!</v>
      </c>
      <c r="BG19" s="28" t="e">
        <f t="shared" si="1"/>
        <v>#DIV/0!</v>
      </c>
      <c r="BH19" s="28" t="e">
        <f t="shared" si="1"/>
        <v>#DIV/0!</v>
      </c>
      <c r="BI19" s="28" t="e">
        <f t="shared" si="1"/>
        <v>#DIV/0!</v>
      </c>
      <c r="BJ19" s="28" t="e">
        <f t="shared" si="19"/>
        <v>#DIV/0!</v>
      </c>
      <c r="BK19" s="28" t="e">
        <f t="shared" si="2"/>
        <v>#DIV/0!</v>
      </c>
      <c r="BL19" s="28" t="e">
        <f t="shared" si="2"/>
        <v>#DIV/0!</v>
      </c>
      <c r="BM19" s="28">
        <v>0</v>
      </c>
      <c r="BN19" s="28">
        <v>0</v>
      </c>
      <c r="BO19" s="28">
        <v>0</v>
      </c>
      <c r="BP19" s="28">
        <v>0</v>
      </c>
      <c r="BQ19" s="29">
        <f t="shared" si="20"/>
        <v>0</v>
      </c>
      <c r="BR19" s="28">
        <v>0</v>
      </c>
      <c r="BS19" s="28">
        <v>0</v>
      </c>
      <c r="BT19" s="29">
        <f t="shared" si="21"/>
        <v>0</v>
      </c>
      <c r="BU19" s="28" t="e">
        <f t="shared" si="22"/>
        <v>#DIV/0!</v>
      </c>
      <c r="BV19" s="28" t="e">
        <f t="shared" si="3"/>
        <v>#DIV/0!</v>
      </c>
      <c r="BW19" s="28" t="e">
        <f t="shared" si="3"/>
        <v>#DIV/0!</v>
      </c>
      <c r="BX19" s="28" t="e">
        <f t="shared" si="3"/>
        <v>#DIV/0!</v>
      </c>
      <c r="BY19" s="28" t="e">
        <f t="shared" si="23"/>
        <v>#DIV/0!</v>
      </c>
      <c r="BZ19" s="28" t="e">
        <f t="shared" si="4"/>
        <v>#DIV/0!</v>
      </c>
      <c r="CA19" s="28" t="e">
        <f t="shared" si="4"/>
        <v>#DIV/0!</v>
      </c>
      <c r="CB19" s="31">
        <v>0</v>
      </c>
      <c r="CC19" s="31">
        <v>0</v>
      </c>
      <c r="CD19" s="28">
        <v>400</v>
      </c>
      <c r="CE19" s="28">
        <v>100</v>
      </c>
      <c r="CF19" s="29">
        <f t="shared" si="24"/>
        <v>500</v>
      </c>
      <c r="CG19" s="28"/>
      <c r="CH19" s="28"/>
      <c r="CI19" s="44"/>
      <c r="CJ19" s="44"/>
      <c r="CK19" s="44"/>
      <c r="CL19" s="44"/>
      <c r="CM19" s="44"/>
      <c r="CN19" s="45"/>
      <c r="CO19" s="45"/>
      <c r="CP19" s="44"/>
      <c r="CQ19" s="46"/>
      <c r="CR19" s="46"/>
      <c r="CS19" s="46"/>
      <c r="CT19" s="46"/>
      <c r="CU19" s="46"/>
      <c r="CV19" s="46"/>
    </row>
    <row r="20" spans="1:100" s="47" customFormat="1" x14ac:dyDescent="0.3">
      <c r="A20" s="62" t="s">
        <v>89</v>
      </c>
      <c r="B20" s="42"/>
      <c r="C20" s="43" t="s">
        <v>90</v>
      </c>
      <c r="D20" s="42" t="s">
        <v>91</v>
      </c>
      <c r="E20" s="29">
        <v>0</v>
      </c>
      <c r="F20" s="29">
        <v>0</v>
      </c>
      <c r="G20" s="29">
        <v>0</v>
      </c>
      <c r="H20" s="29">
        <v>0</v>
      </c>
      <c r="I20" s="29">
        <f t="shared" si="5"/>
        <v>0</v>
      </c>
      <c r="J20" s="532">
        <v>0</v>
      </c>
      <c r="K20" s="532">
        <v>0</v>
      </c>
      <c r="L20" s="532">
        <f t="shared" si="6"/>
        <v>0</v>
      </c>
      <c r="M20" s="533">
        <v>0</v>
      </c>
      <c r="N20" s="533">
        <v>118</v>
      </c>
      <c r="O20" s="533">
        <v>0</v>
      </c>
      <c r="P20" s="533">
        <v>0</v>
      </c>
      <c r="Q20" s="534">
        <f t="shared" si="7"/>
        <v>118</v>
      </c>
      <c r="R20" s="28">
        <v>0</v>
      </c>
      <c r="S20" s="28">
        <v>118</v>
      </c>
      <c r="T20" s="29">
        <f t="shared" si="8"/>
        <v>118</v>
      </c>
      <c r="U20" s="533">
        <v>0</v>
      </c>
      <c r="V20" s="533">
        <v>118</v>
      </c>
      <c r="W20" s="533">
        <v>0</v>
      </c>
      <c r="X20" s="533">
        <v>0</v>
      </c>
      <c r="Y20" s="534">
        <f t="shared" si="9"/>
        <v>118</v>
      </c>
      <c r="Z20" s="28">
        <v>0</v>
      </c>
      <c r="AA20" s="28">
        <v>118</v>
      </c>
      <c r="AB20" s="29">
        <f t="shared" si="10"/>
        <v>118</v>
      </c>
      <c r="AC20" s="29" t="e">
        <f t="shared" si="11"/>
        <v>#DIV/0!</v>
      </c>
      <c r="AD20" s="29">
        <f t="shared" si="0"/>
        <v>100</v>
      </c>
      <c r="AE20" s="29" t="e">
        <f t="shared" si="0"/>
        <v>#DIV/0!</v>
      </c>
      <c r="AF20" s="29" t="e">
        <f t="shared" si="0"/>
        <v>#DIV/0!</v>
      </c>
      <c r="AG20" s="29">
        <f t="shared" si="0"/>
        <v>100</v>
      </c>
      <c r="AH20" s="30">
        <v>2.7250000399999999E-6</v>
      </c>
      <c r="AI20" s="30">
        <v>3.1046512000000001E-6</v>
      </c>
      <c r="AJ20" s="30">
        <v>5.7034884E-7</v>
      </c>
      <c r="AK20" s="30">
        <v>2.4500000000000003E-6</v>
      </c>
      <c r="AL20" s="29">
        <f t="shared" si="12"/>
        <v>8.8500000800000003E-6</v>
      </c>
      <c r="AM20" s="30">
        <v>0</v>
      </c>
      <c r="AN20" s="30">
        <v>0</v>
      </c>
      <c r="AO20" s="29">
        <f t="shared" si="13"/>
        <v>0</v>
      </c>
      <c r="AP20" s="28">
        <v>0</v>
      </c>
      <c r="AQ20" s="28">
        <v>0</v>
      </c>
      <c r="AR20" s="28">
        <v>0</v>
      </c>
      <c r="AS20" s="28">
        <v>0</v>
      </c>
      <c r="AT20" s="30">
        <f t="shared" si="14"/>
        <v>0</v>
      </c>
      <c r="AU20" s="28">
        <v>0</v>
      </c>
      <c r="AV20" s="28">
        <v>0</v>
      </c>
      <c r="AW20" s="29">
        <f t="shared" si="15"/>
        <v>0</v>
      </c>
      <c r="AX20" s="28">
        <v>0</v>
      </c>
      <c r="AY20" s="28">
        <v>0</v>
      </c>
      <c r="AZ20" s="28">
        <v>0</v>
      </c>
      <c r="BA20" s="28">
        <v>0</v>
      </c>
      <c r="BB20" s="29">
        <f t="shared" si="16"/>
        <v>0</v>
      </c>
      <c r="BC20" s="28">
        <v>0</v>
      </c>
      <c r="BD20" s="28">
        <v>0</v>
      </c>
      <c r="BE20" s="29">
        <f t="shared" si="17"/>
        <v>0</v>
      </c>
      <c r="BF20" s="28" t="e">
        <f t="shared" si="18"/>
        <v>#DIV/0!</v>
      </c>
      <c r="BG20" s="28" t="e">
        <f t="shared" si="1"/>
        <v>#DIV/0!</v>
      </c>
      <c r="BH20" s="28" t="e">
        <f t="shared" si="1"/>
        <v>#DIV/0!</v>
      </c>
      <c r="BI20" s="28" t="e">
        <f t="shared" si="1"/>
        <v>#DIV/0!</v>
      </c>
      <c r="BJ20" s="28" t="e">
        <f t="shared" si="19"/>
        <v>#DIV/0!</v>
      </c>
      <c r="BK20" s="28" t="e">
        <f t="shared" si="2"/>
        <v>#DIV/0!</v>
      </c>
      <c r="BL20" s="28" t="e">
        <f t="shared" si="2"/>
        <v>#DIV/0!</v>
      </c>
      <c r="BM20" s="28">
        <v>0</v>
      </c>
      <c r="BN20" s="28">
        <v>0</v>
      </c>
      <c r="BO20" s="28">
        <v>0</v>
      </c>
      <c r="BP20" s="28">
        <v>0</v>
      </c>
      <c r="BQ20" s="29">
        <f t="shared" si="20"/>
        <v>0</v>
      </c>
      <c r="BR20" s="28">
        <v>0</v>
      </c>
      <c r="BS20" s="28">
        <v>0</v>
      </c>
      <c r="BT20" s="29">
        <f t="shared" si="21"/>
        <v>0</v>
      </c>
      <c r="BU20" s="28" t="e">
        <f t="shared" si="22"/>
        <v>#DIV/0!</v>
      </c>
      <c r="BV20" s="28" t="e">
        <f t="shared" si="3"/>
        <v>#DIV/0!</v>
      </c>
      <c r="BW20" s="28" t="e">
        <f t="shared" si="3"/>
        <v>#DIV/0!</v>
      </c>
      <c r="BX20" s="28" t="e">
        <f t="shared" si="3"/>
        <v>#DIV/0!</v>
      </c>
      <c r="BY20" s="28" t="e">
        <f t="shared" si="23"/>
        <v>#DIV/0!</v>
      </c>
      <c r="BZ20" s="28" t="e">
        <f t="shared" si="4"/>
        <v>#DIV/0!</v>
      </c>
      <c r="CA20" s="28" t="e">
        <f t="shared" si="4"/>
        <v>#DIV/0!</v>
      </c>
      <c r="CB20" s="31">
        <v>0</v>
      </c>
      <c r="CC20" s="31">
        <v>0</v>
      </c>
      <c r="CD20" s="28">
        <v>3409</v>
      </c>
      <c r="CE20" s="28">
        <v>5754</v>
      </c>
      <c r="CF20" s="29">
        <f t="shared" si="24"/>
        <v>9163</v>
      </c>
      <c r="CG20" s="28"/>
      <c r="CH20" s="28"/>
      <c r="CI20" s="44"/>
      <c r="CJ20" s="44"/>
      <c r="CK20" s="44"/>
      <c r="CL20" s="44"/>
      <c r="CM20" s="44"/>
      <c r="CN20" s="45"/>
      <c r="CO20" s="45"/>
      <c r="CP20" s="44"/>
      <c r="CQ20" s="46"/>
      <c r="CR20" s="46"/>
      <c r="CS20" s="46"/>
      <c r="CT20" s="46"/>
      <c r="CU20" s="46"/>
      <c r="CV20" s="46"/>
    </row>
    <row r="21" spans="1:100" s="46" customFormat="1" x14ac:dyDescent="0.3">
      <c r="A21" s="62" t="s">
        <v>92</v>
      </c>
      <c r="B21" s="42"/>
      <c r="C21" s="43" t="s">
        <v>93</v>
      </c>
      <c r="D21" s="42" t="s">
        <v>94</v>
      </c>
      <c r="E21" s="29">
        <v>208</v>
      </c>
      <c r="F21" s="29">
        <v>207</v>
      </c>
      <c r="G21" s="29">
        <v>102</v>
      </c>
      <c r="H21" s="29">
        <v>25</v>
      </c>
      <c r="I21" s="29">
        <f t="shared" si="5"/>
        <v>542</v>
      </c>
      <c r="J21" s="532">
        <v>0</v>
      </c>
      <c r="K21" s="532">
        <v>542</v>
      </c>
      <c r="L21" s="532">
        <f t="shared" si="6"/>
        <v>542</v>
      </c>
      <c r="M21" s="533">
        <v>0</v>
      </c>
      <c r="N21" s="533">
        <v>20443</v>
      </c>
      <c r="O21" s="533">
        <v>0</v>
      </c>
      <c r="P21" s="533">
        <v>0</v>
      </c>
      <c r="Q21" s="534">
        <f t="shared" si="7"/>
        <v>20443</v>
      </c>
      <c r="R21" s="28">
        <v>0</v>
      </c>
      <c r="S21" s="28">
        <v>20443</v>
      </c>
      <c r="T21" s="29">
        <f t="shared" si="8"/>
        <v>20443</v>
      </c>
      <c r="U21" s="533">
        <v>0</v>
      </c>
      <c r="V21" s="533">
        <v>20443</v>
      </c>
      <c r="W21" s="533">
        <v>0</v>
      </c>
      <c r="X21" s="533">
        <v>0</v>
      </c>
      <c r="Y21" s="534">
        <f t="shared" si="9"/>
        <v>20443</v>
      </c>
      <c r="Z21" s="28">
        <v>0</v>
      </c>
      <c r="AA21" s="28">
        <v>20443</v>
      </c>
      <c r="AB21" s="29">
        <f t="shared" si="10"/>
        <v>20443</v>
      </c>
      <c r="AC21" s="29" t="e">
        <f t="shared" si="11"/>
        <v>#DIV/0!</v>
      </c>
      <c r="AD21" s="29">
        <f t="shared" si="0"/>
        <v>100</v>
      </c>
      <c r="AE21" s="29" t="e">
        <f t="shared" si="0"/>
        <v>#DIV/0!</v>
      </c>
      <c r="AF21" s="29" t="e">
        <f t="shared" si="0"/>
        <v>#DIV/0!</v>
      </c>
      <c r="AG21" s="29">
        <f t="shared" si="0"/>
        <v>100</v>
      </c>
      <c r="AH21" s="30">
        <v>8.3800000000000008</v>
      </c>
      <c r="AI21" s="30">
        <v>7.38</v>
      </c>
      <c r="AJ21" s="30">
        <v>1.69</v>
      </c>
      <c r="AK21" s="30">
        <v>11.3</v>
      </c>
      <c r="AL21" s="29">
        <f t="shared" si="12"/>
        <v>28.750000000000004</v>
      </c>
      <c r="AM21" s="30">
        <v>0</v>
      </c>
      <c r="AN21" s="30">
        <v>28.75</v>
      </c>
      <c r="AO21" s="29">
        <f t="shared" si="13"/>
        <v>28.75</v>
      </c>
      <c r="AP21" s="28">
        <v>0</v>
      </c>
      <c r="AQ21" s="28">
        <v>0</v>
      </c>
      <c r="AR21" s="28">
        <v>0</v>
      </c>
      <c r="AS21" s="28">
        <v>0</v>
      </c>
      <c r="AT21" s="30">
        <f t="shared" si="14"/>
        <v>0</v>
      </c>
      <c r="AU21" s="28">
        <v>0</v>
      </c>
      <c r="AV21" s="28">
        <v>0</v>
      </c>
      <c r="AW21" s="29">
        <f t="shared" si="15"/>
        <v>0</v>
      </c>
      <c r="AX21" s="28">
        <v>0</v>
      </c>
      <c r="AY21" s="28">
        <v>0</v>
      </c>
      <c r="AZ21" s="28">
        <v>0</v>
      </c>
      <c r="BA21" s="28">
        <v>0</v>
      </c>
      <c r="BB21" s="29">
        <f t="shared" si="16"/>
        <v>0</v>
      </c>
      <c r="BC21" s="28">
        <v>0</v>
      </c>
      <c r="BD21" s="28">
        <v>0</v>
      </c>
      <c r="BE21" s="29">
        <f t="shared" si="17"/>
        <v>0</v>
      </c>
      <c r="BF21" s="28" t="e">
        <f t="shared" si="18"/>
        <v>#DIV/0!</v>
      </c>
      <c r="BG21" s="28" t="e">
        <f t="shared" si="1"/>
        <v>#DIV/0!</v>
      </c>
      <c r="BH21" s="28" t="e">
        <f t="shared" si="1"/>
        <v>#DIV/0!</v>
      </c>
      <c r="BI21" s="28" t="e">
        <f t="shared" si="1"/>
        <v>#DIV/0!</v>
      </c>
      <c r="BJ21" s="28" t="e">
        <f t="shared" si="19"/>
        <v>#DIV/0!</v>
      </c>
      <c r="BK21" s="28" t="e">
        <f t="shared" si="2"/>
        <v>#DIV/0!</v>
      </c>
      <c r="BL21" s="28" t="e">
        <f t="shared" si="2"/>
        <v>#DIV/0!</v>
      </c>
      <c r="BM21" s="28">
        <v>0</v>
      </c>
      <c r="BN21" s="28">
        <v>0</v>
      </c>
      <c r="BO21" s="28">
        <v>0</v>
      </c>
      <c r="BP21" s="28">
        <v>0</v>
      </c>
      <c r="BQ21" s="29">
        <f t="shared" si="20"/>
        <v>0</v>
      </c>
      <c r="BR21" s="28">
        <v>0</v>
      </c>
      <c r="BS21" s="28">
        <v>0</v>
      </c>
      <c r="BT21" s="29">
        <f t="shared" si="21"/>
        <v>0</v>
      </c>
      <c r="BU21" s="28" t="e">
        <f t="shared" si="22"/>
        <v>#DIV/0!</v>
      </c>
      <c r="BV21" s="28" t="e">
        <f t="shared" si="3"/>
        <v>#DIV/0!</v>
      </c>
      <c r="BW21" s="28" t="e">
        <f t="shared" si="3"/>
        <v>#DIV/0!</v>
      </c>
      <c r="BX21" s="28" t="e">
        <f t="shared" si="3"/>
        <v>#DIV/0!</v>
      </c>
      <c r="BY21" s="28" t="e">
        <f t="shared" si="23"/>
        <v>#DIV/0!</v>
      </c>
      <c r="BZ21" s="28" t="e">
        <f t="shared" si="4"/>
        <v>#DIV/0!</v>
      </c>
      <c r="CA21" s="28" t="e">
        <f t="shared" si="4"/>
        <v>#DIV/0!</v>
      </c>
      <c r="CB21" s="31">
        <v>0</v>
      </c>
      <c r="CC21" s="31">
        <v>0</v>
      </c>
      <c r="CD21" s="28">
        <v>7246</v>
      </c>
      <c r="CE21" s="28">
        <v>13197</v>
      </c>
      <c r="CF21" s="29">
        <f t="shared" si="24"/>
        <v>20443</v>
      </c>
      <c r="CG21" s="28"/>
      <c r="CH21" s="28"/>
      <c r="CI21" s="44"/>
      <c r="CJ21" s="44"/>
      <c r="CK21" s="44"/>
      <c r="CL21" s="44"/>
      <c r="CM21" s="44"/>
      <c r="CN21" s="45"/>
      <c r="CO21" s="45"/>
      <c r="CP21" s="44"/>
    </row>
    <row r="22" spans="1:100" s="21" customFormat="1" x14ac:dyDescent="0.25">
      <c r="A22" s="42" t="s">
        <v>95</v>
      </c>
      <c r="B22" s="63"/>
      <c r="C22" s="63" t="s">
        <v>96</v>
      </c>
      <c r="D22" s="63" t="s">
        <v>97</v>
      </c>
      <c r="E22" s="29">
        <v>45</v>
      </c>
      <c r="F22" s="29">
        <v>43</v>
      </c>
      <c r="G22" s="29">
        <v>4</v>
      </c>
      <c r="H22" s="29">
        <v>3</v>
      </c>
      <c r="I22" s="29">
        <f t="shared" si="5"/>
        <v>95</v>
      </c>
      <c r="J22" s="532">
        <v>0</v>
      </c>
      <c r="K22" s="532">
        <v>95</v>
      </c>
      <c r="L22" s="532">
        <f t="shared" si="6"/>
        <v>95</v>
      </c>
      <c r="M22" s="533">
        <v>0</v>
      </c>
      <c r="N22" s="533">
        <v>6</v>
      </c>
      <c r="O22" s="533">
        <v>0</v>
      </c>
      <c r="P22" s="533">
        <v>0</v>
      </c>
      <c r="Q22" s="534">
        <f t="shared" si="7"/>
        <v>6</v>
      </c>
      <c r="R22" s="28">
        <v>0</v>
      </c>
      <c r="S22" s="28">
        <v>6</v>
      </c>
      <c r="T22" s="29">
        <f t="shared" si="8"/>
        <v>6</v>
      </c>
      <c r="U22" s="533">
        <v>0</v>
      </c>
      <c r="V22" s="533">
        <v>6</v>
      </c>
      <c r="W22" s="533">
        <v>0</v>
      </c>
      <c r="X22" s="533">
        <v>0</v>
      </c>
      <c r="Y22" s="534">
        <f t="shared" si="9"/>
        <v>6</v>
      </c>
      <c r="Z22" s="28">
        <v>0</v>
      </c>
      <c r="AA22" s="28">
        <v>6</v>
      </c>
      <c r="AB22" s="29">
        <f t="shared" si="10"/>
        <v>6</v>
      </c>
      <c r="AC22" s="29" t="e">
        <f t="shared" si="11"/>
        <v>#DIV/0!</v>
      </c>
      <c r="AD22" s="29">
        <f t="shared" si="0"/>
        <v>100</v>
      </c>
      <c r="AE22" s="29" t="e">
        <f t="shared" si="0"/>
        <v>#DIV/0!</v>
      </c>
      <c r="AF22" s="29" t="e">
        <f t="shared" si="0"/>
        <v>#DIV/0!</v>
      </c>
      <c r="AG22" s="29">
        <f t="shared" si="0"/>
        <v>100</v>
      </c>
      <c r="AH22" s="30">
        <v>2.7250000399999998</v>
      </c>
      <c r="AI22" s="30">
        <v>3.1046512000000002</v>
      </c>
      <c r="AJ22" s="30">
        <v>0.57034883999999997</v>
      </c>
      <c r="AK22" s="30">
        <v>2.4500000000000002</v>
      </c>
      <c r="AL22" s="29">
        <f t="shared" si="12"/>
        <v>8.8500000800000009</v>
      </c>
      <c r="AM22" s="30">
        <v>0</v>
      </c>
      <c r="AN22" s="30">
        <v>8.85</v>
      </c>
      <c r="AO22" s="29">
        <f t="shared" si="13"/>
        <v>8.85</v>
      </c>
      <c r="AP22" s="28">
        <v>1.0109999999999999</v>
      </c>
      <c r="AQ22" s="28">
        <v>0</v>
      </c>
      <c r="AR22" s="28">
        <v>0</v>
      </c>
      <c r="AS22" s="28">
        <v>0</v>
      </c>
      <c r="AT22" s="30">
        <f t="shared" si="14"/>
        <v>1.0109999999999999</v>
      </c>
      <c r="AU22" s="28">
        <v>0</v>
      </c>
      <c r="AV22" s="28">
        <v>1.0109999999999999</v>
      </c>
      <c r="AW22" s="30">
        <f t="shared" si="15"/>
        <v>1.0109999999999999</v>
      </c>
      <c r="AX22" s="28">
        <v>1.0109999999999999</v>
      </c>
      <c r="AY22" s="28">
        <v>0</v>
      </c>
      <c r="AZ22" s="28">
        <v>0</v>
      </c>
      <c r="BA22" s="28">
        <v>0</v>
      </c>
      <c r="BB22" s="30">
        <f t="shared" si="16"/>
        <v>1.0109999999999999</v>
      </c>
      <c r="BC22" s="28">
        <v>0</v>
      </c>
      <c r="BD22" s="28">
        <v>1.0109999999999999</v>
      </c>
      <c r="BE22" s="30">
        <f t="shared" si="17"/>
        <v>1.0109999999999999</v>
      </c>
      <c r="BF22" s="28">
        <f t="shared" si="18"/>
        <v>100</v>
      </c>
      <c r="BG22" s="28" t="e">
        <f t="shared" si="1"/>
        <v>#DIV/0!</v>
      </c>
      <c r="BH22" s="28" t="e">
        <f t="shared" si="1"/>
        <v>#DIV/0!</v>
      </c>
      <c r="BI22" s="28" t="e">
        <f t="shared" si="1"/>
        <v>#DIV/0!</v>
      </c>
      <c r="BJ22" s="28" t="e">
        <f t="shared" si="19"/>
        <v>#DIV/0!</v>
      </c>
      <c r="BK22" s="28">
        <f t="shared" si="2"/>
        <v>100</v>
      </c>
      <c r="BL22" s="28">
        <f t="shared" si="2"/>
        <v>100</v>
      </c>
      <c r="BM22" s="28">
        <v>1.0109999999999999</v>
      </c>
      <c r="BN22" s="28">
        <v>0</v>
      </c>
      <c r="BO22" s="28">
        <v>0</v>
      </c>
      <c r="BP22" s="28">
        <v>0</v>
      </c>
      <c r="BQ22" s="30">
        <f t="shared" si="20"/>
        <v>1.0109999999999999</v>
      </c>
      <c r="BR22" s="28">
        <v>0</v>
      </c>
      <c r="BS22" s="28">
        <v>1.0109999999999999</v>
      </c>
      <c r="BT22" s="29">
        <f t="shared" si="21"/>
        <v>1.0109999999999999</v>
      </c>
      <c r="BU22" s="28">
        <f t="shared" si="22"/>
        <v>100</v>
      </c>
      <c r="BV22" s="28" t="e">
        <f t="shared" si="3"/>
        <v>#DIV/0!</v>
      </c>
      <c r="BW22" s="28" t="e">
        <f t="shared" si="3"/>
        <v>#DIV/0!</v>
      </c>
      <c r="BX22" s="28" t="e">
        <f t="shared" si="3"/>
        <v>#DIV/0!</v>
      </c>
      <c r="BY22" s="28" t="e">
        <f t="shared" si="23"/>
        <v>#DIV/0!</v>
      </c>
      <c r="BZ22" s="28">
        <f t="shared" si="4"/>
        <v>100</v>
      </c>
      <c r="CA22" s="28">
        <f t="shared" si="4"/>
        <v>100</v>
      </c>
      <c r="CB22" s="31">
        <v>0</v>
      </c>
      <c r="CC22" s="31">
        <v>0</v>
      </c>
      <c r="CD22" s="28">
        <v>0</v>
      </c>
      <c r="CE22" s="28">
        <v>0</v>
      </c>
      <c r="CF22" s="29">
        <f t="shared" si="24"/>
        <v>0</v>
      </c>
      <c r="CG22" s="28"/>
      <c r="CH22" s="28"/>
      <c r="CI22" s="64"/>
      <c r="CJ22" s="64"/>
      <c r="CK22" s="64"/>
      <c r="CL22" s="64"/>
      <c r="CM22" s="64"/>
      <c r="CN22" s="41"/>
      <c r="CO22" s="41"/>
      <c r="CP22" s="64"/>
      <c r="CQ22" s="17"/>
      <c r="CR22" s="17"/>
      <c r="CS22" s="17"/>
      <c r="CT22" s="17"/>
      <c r="CU22" s="17"/>
      <c r="CV22" s="17"/>
    </row>
    <row r="23" spans="1:100" s="159" customFormat="1" ht="15.6" x14ac:dyDescent="0.3">
      <c r="A23" s="159" t="s">
        <v>326</v>
      </c>
      <c r="I23" s="29">
        <f t="shared" si="5"/>
        <v>0</v>
      </c>
      <c r="J23" s="542"/>
      <c r="K23" s="542"/>
      <c r="L23" s="532">
        <f t="shared" si="6"/>
        <v>0</v>
      </c>
      <c r="M23" s="543"/>
      <c r="N23" s="543"/>
      <c r="O23" s="543"/>
      <c r="P23" s="543"/>
      <c r="Q23" s="534">
        <f t="shared" si="7"/>
        <v>0</v>
      </c>
      <c r="T23" s="29">
        <f t="shared" si="8"/>
        <v>0</v>
      </c>
      <c r="U23" s="543"/>
      <c r="V23" s="543"/>
      <c r="W23" s="543"/>
      <c r="X23" s="543"/>
      <c r="Y23" s="534">
        <f t="shared" si="9"/>
        <v>0</v>
      </c>
      <c r="AB23" s="29">
        <f t="shared" si="10"/>
        <v>0</v>
      </c>
      <c r="AC23" s="29" t="e">
        <f t="shared" si="11"/>
        <v>#DIV/0!</v>
      </c>
      <c r="AD23" s="29" t="e">
        <f t="shared" si="11"/>
        <v>#DIV/0!</v>
      </c>
      <c r="AE23" s="29" t="e">
        <f t="shared" si="11"/>
        <v>#DIV/0!</v>
      </c>
      <c r="AF23" s="29" t="e">
        <f t="shared" si="11"/>
        <v>#DIV/0!</v>
      </c>
      <c r="AG23" s="29" t="e">
        <f t="shared" si="11"/>
        <v>#DIV/0!</v>
      </c>
      <c r="AL23" s="29">
        <f t="shared" si="12"/>
        <v>0</v>
      </c>
      <c r="AO23" s="29">
        <f t="shared" si="13"/>
        <v>0</v>
      </c>
      <c r="AT23" s="29">
        <f t="shared" si="14"/>
        <v>0</v>
      </c>
      <c r="AW23" s="29">
        <f t="shared" si="15"/>
        <v>0</v>
      </c>
      <c r="AY23" s="159">
        <v>0</v>
      </c>
      <c r="BB23" s="29">
        <f t="shared" si="16"/>
        <v>0</v>
      </c>
      <c r="BE23" s="29">
        <f t="shared" si="17"/>
        <v>0</v>
      </c>
      <c r="BF23" s="28" t="e">
        <f t="shared" si="18"/>
        <v>#DIV/0!</v>
      </c>
      <c r="BG23" s="28" t="e">
        <f t="shared" si="18"/>
        <v>#DIV/0!</v>
      </c>
      <c r="BH23" s="28" t="e">
        <f t="shared" si="18"/>
        <v>#DIV/0!</v>
      </c>
      <c r="BI23" s="28" t="e">
        <f t="shared" si="18"/>
        <v>#DIV/0!</v>
      </c>
      <c r="BJ23" s="28" t="e">
        <f t="shared" si="19"/>
        <v>#DIV/0!</v>
      </c>
      <c r="BK23" s="28" t="e">
        <f t="shared" si="19"/>
        <v>#DIV/0!</v>
      </c>
      <c r="BL23" s="28" t="e">
        <f t="shared" si="19"/>
        <v>#DIV/0!</v>
      </c>
      <c r="BQ23" s="29">
        <f t="shared" si="20"/>
        <v>0</v>
      </c>
      <c r="BT23" s="29">
        <f t="shared" si="21"/>
        <v>0</v>
      </c>
      <c r="BU23" s="28" t="e">
        <f t="shared" si="22"/>
        <v>#DIV/0!</v>
      </c>
      <c r="BV23" s="28" t="e">
        <f t="shared" si="22"/>
        <v>#DIV/0!</v>
      </c>
      <c r="BW23" s="28" t="e">
        <f t="shared" si="22"/>
        <v>#DIV/0!</v>
      </c>
      <c r="BX23" s="28" t="e">
        <f t="shared" si="22"/>
        <v>#DIV/0!</v>
      </c>
      <c r="BY23" s="28" t="e">
        <f t="shared" si="23"/>
        <v>#DIV/0!</v>
      </c>
      <c r="BZ23" s="28" t="e">
        <f t="shared" si="23"/>
        <v>#DIV/0!</v>
      </c>
      <c r="CA23" s="28" t="e">
        <f t="shared" si="23"/>
        <v>#DIV/0!</v>
      </c>
      <c r="CF23" s="29">
        <f t="shared" si="24"/>
        <v>0</v>
      </c>
    </row>
    <row r="24" spans="1:100" s="630" customFormat="1" ht="13.2" x14ac:dyDescent="0.3">
      <c r="A24" s="630" t="s">
        <v>98</v>
      </c>
      <c r="E24" s="630">
        <f>SUM(E7:E23)</f>
        <v>375</v>
      </c>
      <c r="F24" s="630">
        <f t="shared" ref="F24:BQ24" si="25">SUM(F7:F23)</f>
        <v>342</v>
      </c>
      <c r="G24" s="630">
        <f t="shared" si="25"/>
        <v>141</v>
      </c>
      <c r="H24" s="630">
        <f t="shared" si="25"/>
        <v>48</v>
      </c>
      <c r="I24" s="630">
        <f t="shared" si="25"/>
        <v>906</v>
      </c>
      <c r="J24" s="630">
        <f t="shared" si="25"/>
        <v>0</v>
      </c>
      <c r="K24" s="630">
        <f t="shared" si="25"/>
        <v>906</v>
      </c>
      <c r="L24" s="630">
        <f t="shared" si="25"/>
        <v>906</v>
      </c>
      <c r="M24" s="630">
        <f t="shared" si="25"/>
        <v>5</v>
      </c>
      <c r="N24" s="630">
        <f t="shared" si="25"/>
        <v>20629</v>
      </c>
      <c r="O24" s="630">
        <f t="shared" si="25"/>
        <v>0</v>
      </c>
      <c r="P24" s="630">
        <f t="shared" si="25"/>
        <v>107</v>
      </c>
      <c r="Q24" s="630">
        <f t="shared" si="25"/>
        <v>20741</v>
      </c>
      <c r="R24" s="630">
        <f t="shared" si="25"/>
        <v>0</v>
      </c>
      <c r="S24" s="630">
        <f t="shared" si="25"/>
        <v>20741</v>
      </c>
      <c r="T24" s="630">
        <f t="shared" si="25"/>
        <v>20741</v>
      </c>
      <c r="U24" s="630">
        <f t="shared" si="25"/>
        <v>5</v>
      </c>
      <c r="V24" s="630">
        <f t="shared" si="25"/>
        <v>20629</v>
      </c>
      <c r="W24" s="630">
        <f t="shared" si="25"/>
        <v>0</v>
      </c>
      <c r="X24" s="630">
        <f t="shared" si="25"/>
        <v>0</v>
      </c>
      <c r="Y24" s="630">
        <f t="shared" si="25"/>
        <v>20634</v>
      </c>
      <c r="Z24" s="630">
        <f t="shared" si="25"/>
        <v>0</v>
      </c>
      <c r="AA24" s="630">
        <f t="shared" si="25"/>
        <v>20634</v>
      </c>
      <c r="AB24" s="630">
        <f t="shared" si="25"/>
        <v>20634</v>
      </c>
      <c r="AC24" s="630">
        <f t="shared" si="11"/>
        <v>100</v>
      </c>
      <c r="AD24" s="630">
        <f t="shared" si="11"/>
        <v>100</v>
      </c>
      <c r="AE24" s="630" t="e">
        <f t="shared" si="11"/>
        <v>#DIV/0!</v>
      </c>
      <c r="AF24" s="630">
        <f t="shared" si="11"/>
        <v>0</v>
      </c>
      <c r="AG24" s="630">
        <f t="shared" si="11"/>
        <v>99.48411359143725</v>
      </c>
      <c r="AH24" s="630">
        <f t="shared" si="25"/>
        <v>22.861539765000042</v>
      </c>
      <c r="AI24" s="630">
        <f t="shared" si="25"/>
        <v>19.5404723046512</v>
      </c>
      <c r="AJ24" s="630">
        <f t="shared" si="25"/>
        <v>32.380349410348842</v>
      </c>
      <c r="AK24" s="630">
        <f t="shared" si="25"/>
        <v>13.75000245</v>
      </c>
      <c r="AL24" s="869">
        <f t="shared" si="25"/>
        <v>88.532363930000088</v>
      </c>
      <c r="AM24" s="630">
        <f t="shared" si="25"/>
        <v>20.812355</v>
      </c>
      <c r="AN24" s="630">
        <f t="shared" si="25"/>
        <v>67.72</v>
      </c>
      <c r="AO24" s="630">
        <f t="shared" si="25"/>
        <v>88.532354999999995</v>
      </c>
      <c r="AP24" s="630">
        <f t="shared" si="25"/>
        <v>1.4234999999999998</v>
      </c>
      <c r="AQ24" s="630">
        <f t="shared" si="25"/>
        <v>22.477499999999999</v>
      </c>
      <c r="AR24" s="630">
        <f t="shared" si="25"/>
        <v>6.1875</v>
      </c>
      <c r="AS24" s="630">
        <f t="shared" si="25"/>
        <v>2.97</v>
      </c>
      <c r="AT24" s="630">
        <f t="shared" si="25"/>
        <v>33.058500000000002</v>
      </c>
      <c r="AU24" s="630">
        <f t="shared" si="25"/>
        <v>3.63</v>
      </c>
      <c r="AV24" s="630">
        <f t="shared" si="25"/>
        <v>29.4285</v>
      </c>
      <c r="AW24" s="630">
        <f t="shared" si="25"/>
        <v>33.058500000000002</v>
      </c>
      <c r="AX24" s="630">
        <f t="shared" si="25"/>
        <v>1.0109999999999999</v>
      </c>
      <c r="AY24" s="630">
        <f t="shared" si="25"/>
        <v>22.23</v>
      </c>
      <c r="AZ24" s="630">
        <f t="shared" si="25"/>
        <v>0</v>
      </c>
      <c r="BA24" s="630">
        <f t="shared" si="25"/>
        <v>0</v>
      </c>
      <c r="BB24" s="630">
        <f t="shared" si="25"/>
        <v>23.241</v>
      </c>
      <c r="BC24" s="630">
        <f t="shared" si="25"/>
        <v>0</v>
      </c>
      <c r="BD24" s="630">
        <f t="shared" si="25"/>
        <v>23.241</v>
      </c>
      <c r="BE24" s="630">
        <f t="shared" si="25"/>
        <v>23.241</v>
      </c>
      <c r="BF24" s="630">
        <f t="shared" si="18"/>
        <v>71.022128556375137</v>
      </c>
      <c r="BG24" s="630">
        <f t="shared" si="18"/>
        <v>98.898898898898906</v>
      </c>
      <c r="BH24" s="630">
        <f t="shared" si="18"/>
        <v>0</v>
      </c>
      <c r="BI24" s="630">
        <f t="shared" si="18"/>
        <v>0</v>
      </c>
      <c r="BJ24" s="630">
        <f t="shared" si="19"/>
        <v>0</v>
      </c>
      <c r="BK24" s="630">
        <f t="shared" si="19"/>
        <v>78.974463530251285</v>
      </c>
      <c r="BL24" s="630">
        <f t="shared" si="19"/>
        <v>70.302645310585774</v>
      </c>
      <c r="BM24" s="630">
        <f t="shared" si="25"/>
        <v>1.0109999999999999</v>
      </c>
      <c r="BN24" s="630">
        <f t="shared" si="25"/>
        <v>7.23</v>
      </c>
      <c r="BO24" s="630">
        <f t="shared" si="25"/>
        <v>0</v>
      </c>
      <c r="BP24" s="630">
        <f t="shared" si="25"/>
        <v>0</v>
      </c>
      <c r="BQ24" s="630">
        <f t="shared" si="25"/>
        <v>8.2409999999999997</v>
      </c>
      <c r="BR24" s="630">
        <f t="shared" ref="BR24:CF24" si="26">SUM(BR7:BR23)</f>
        <v>0</v>
      </c>
      <c r="BS24" s="630">
        <f t="shared" si="26"/>
        <v>8.2409999999999997</v>
      </c>
      <c r="BT24" s="630">
        <f t="shared" si="26"/>
        <v>8.2409999999999997</v>
      </c>
      <c r="BU24" s="630">
        <f t="shared" si="22"/>
        <v>71.022128556375137</v>
      </c>
      <c r="BV24" s="630">
        <f t="shared" si="22"/>
        <v>32.165498832165504</v>
      </c>
      <c r="BW24" s="630">
        <f t="shared" si="22"/>
        <v>0</v>
      </c>
      <c r="BX24" s="630">
        <f t="shared" si="22"/>
        <v>0</v>
      </c>
      <c r="BY24" s="630">
        <f t="shared" si="23"/>
        <v>0</v>
      </c>
      <c r="BZ24" s="630">
        <f t="shared" si="23"/>
        <v>28.003466027830164</v>
      </c>
      <c r="CA24" s="630">
        <f t="shared" si="23"/>
        <v>24.928535777485365</v>
      </c>
      <c r="CB24" s="630">
        <f t="shared" si="26"/>
        <v>0</v>
      </c>
      <c r="CC24" s="630">
        <f t="shared" si="26"/>
        <v>0</v>
      </c>
      <c r="CD24" s="630">
        <f t="shared" si="26"/>
        <v>12939</v>
      </c>
      <c r="CE24" s="630">
        <f t="shared" si="26"/>
        <v>21467</v>
      </c>
      <c r="CF24" s="630">
        <f t="shared" si="26"/>
        <v>34406</v>
      </c>
    </row>
    <row r="25" spans="1:100" s="18" customFormat="1" ht="35.4" customHeight="1" x14ac:dyDescent="0.25">
      <c r="A25" s="15" t="s">
        <v>99</v>
      </c>
      <c r="B25" s="16"/>
      <c r="C25" s="16"/>
      <c r="D25" s="16"/>
      <c r="E25" s="29">
        <v>0</v>
      </c>
      <c r="F25" s="29">
        <v>0</v>
      </c>
      <c r="G25" s="29">
        <v>0</v>
      </c>
      <c r="H25" s="29">
        <v>0</v>
      </c>
      <c r="I25" s="29">
        <f t="shared" si="5"/>
        <v>0</v>
      </c>
      <c r="J25" s="532">
        <v>0</v>
      </c>
      <c r="K25" s="532">
        <v>0</v>
      </c>
      <c r="L25" s="532">
        <f t="shared" si="6"/>
        <v>0</v>
      </c>
      <c r="M25" s="533">
        <v>0</v>
      </c>
      <c r="N25" s="533">
        <v>0</v>
      </c>
      <c r="O25" s="533">
        <v>0</v>
      </c>
      <c r="P25" s="533">
        <v>0</v>
      </c>
      <c r="Q25" s="534">
        <f t="shared" si="7"/>
        <v>0</v>
      </c>
      <c r="R25" s="28">
        <v>0</v>
      </c>
      <c r="S25" s="28">
        <v>0</v>
      </c>
      <c r="T25" s="29">
        <f t="shared" si="8"/>
        <v>0</v>
      </c>
      <c r="U25" s="533">
        <v>0</v>
      </c>
      <c r="V25" s="533">
        <v>0</v>
      </c>
      <c r="W25" s="533">
        <v>0</v>
      </c>
      <c r="X25" s="533">
        <v>0</v>
      </c>
      <c r="Y25" s="534">
        <f t="shared" si="9"/>
        <v>0</v>
      </c>
      <c r="Z25" s="28">
        <v>0</v>
      </c>
      <c r="AA25" s="28">
        <v>0</v>
      </c>
      <c r="AB25" s="29">
        <f t="shared" si="10"/>
        <v>0</v>
      </c>
      <c r="AC25" s="29" t="e">
        <f t="shared" si="11"/>
        <v>#DIV/0!</v>
      </c>
      <c r="AD25" s="29" t="e">
        <f t="shared" si="11"/>
        <v>#DIV/0!</v>
      </c>
      <c r="AE25" s="29" t="e">
        <f t="shared" si="11"/>
        <v>#DIV/0!</v>
      </c>
      <c r="AF25" s="29" t="e">
        <f t="shared" si="11"/>
        <v>#DIV/0!</v>
      </c>
      <c r="AG25" s="29" t="e">
        <f t="shared" si="11"/>
        <v>#DIV/0!</v>
      </c>
      <c r="AH25" s="30">
        <v>0</v>
      </c>
      <c r="AI25" s="30">
        <v>0</v>
      </c>
      <c r="AJ25" s="30">
        <v>0</v>
      </c>
      <c r="AK25" s="30">
        <v>0</v>
      </c>
      <c r="AL25" s="29">
        <f t="shared" si="12"/>
        <v>0</v>
      </c>
      <c r="AM25" s="30">
        <v>0</v>
      </c>
      <c r="AN25" s="30">
        <v>0</v>
      </c>
      <c r="AO25" s="29">
        <f t="shared" si="13"/>
        <v>0</v>
      </c>
      <c r="AP25" s="28">
        <v>0</v>
      </c>
      <c r="AQ25" s="28">
        <v>0</v>
      </c>
      <c r="AR25" s="28">
        <v>0</v>
      </c>
      <c r="AS25" s="28">
        <v>0</v>
      </c>
      <c r="AT25" s="29">
        <f t="shared" si="14"/>
        <v>0</v>
      </c>
      <c r="AU25" s="28">
        <v>0</v>
      </c>
      <c r="AV25" s="28">
        <v>0</v>
      </c>
      <c r="AW25" s="29">
        <f t="shared" si="15"/>
        <v>0</v>
      </c>
      <c r="AX25" s="28">
        <v>0</v>
      </c>
      <c r="AY25" s="28">
        <v>0</v>
      </c>
      <c r="AZ25" s="28">
        <v>0</v>
      </c>
      <c r="BA25" s="28">
        <v>0</v>
      </c>
      <c r="BB25" s="29">
        <f t="shared" si="16"/>
        <v>0</v>
      </c>
      <c r="BC25" s="28">
        <v>0</v>
      </c>
      <c r="BD25" s="28">
        <v>0</v>
      </c>
      <c r="BE25" s="29">
        <f t="shared" si="17"/>
        <v>0</v>
      </c>
      <c r="BF25" s="28" t="e">
        <f t="shared" si="18"/>
        <v>#DIV/0!</v>
      </c>
      <c r="BG25" s="28" t="e">
        <f t="shared" si="18"/>
        <v>#DIV/0!</v>
      </c>
      <c r="BH25" s="28" t="e">
        <f t="shared" si="18"/>
        <v>#DIV/0!</v>
      </c>
      <c r="BI25" s="28" t="e">
        <f t="shared" si="18"/>
        <v>#DIV/0!</v>
      </c>
      <c r="BJ25" s="28" t="e">
        <f t="shared" si="19"/>
        <v>#DIV/0!</v>
      </c>
      <c r="BK25" s="28" t="e">
        <f t="shared" si="19"/>
        <v>#DIV/0!</v>
      </c>
      <c r="BL25" s="28" t="e">
        <f t="shared" si="19"/>
        <v>#DIV/0!</v>
      </c>
      <c r="BM25" s="28">
        <v>0</v>
      </c>
      <c r="BN25" s="28">
        <v>0</v>
      </c>
      <c r="BO25" s="28">
        <v>0</v>
      </c>
      <c r="BP25" s="28">
        <v>0</v>
      </c>
      <c r="BQ25" s="29">
        <f t="shared" si="20"/>
        <v>0</v>
      </c>
      <c r="BR25" s="28">
        <v>0</v>
      </c>
      <c r="BS25" s="28">
        <v>0</v>
      </c>
      <c r="BT25" s="29">
        <f t="shared" si="21"/>
        <v>0</v>
      </c>
      <c r="BU25" s="28" t="e">
        <f t="shared" si="22"/>
        <v>#DIV/0!</v>
      </c>
      <c r="BV25" s="28" t="e">
        <f t="shared" si="22"/>
        <v>#DIV/0!</v>
      </c>
      <c r="BW25" s="28" t="e">
        <f t="shared" si="22"/>
        <v>#DIV/0!</v>
      </c>
      <c r="BX25" s="28" t="e">
        <f t="shared" si="22"/>
        <v>#DIV/0!</v>
      </c>
      <c r="BY25" s="28" t="e">
        <f t="shared" si="23"/>
        <v>#DIV/0!</v>
      </c>
      <c r="BZ25" s="28" t="e">
        <f t="shared" si="23"/>
        <v>#DIV/0!</v>
      </c>
      <c r="CA25" s="28" t="e">
        <f t="shared" si="23"/>
        <v>#DIV/0!</v>
      </c>
      <c r="CB25" s="31">
        <v>0</v>
      </c>
      <c r="CC25" s="31">
        <v>0</v>
      </c>
      <c r="CD25" s="28">
        <v>0</v>
      </c>
      <c r="CE25" s="28">
        <v>0</v>
      </c>
      <c r="CF25" s="29">
        <f t="shared" si="24"/>
        <v>0</v>
      </c>
      <c r="CG25" s="28"/>
      <c r="CH25" s="28"/>
      <c r="CI25" s="16"/>
      <c r="CJ25" s="16"/>
      <c r="CK25" s="16"/>
      <c r="CL25" s="16"/>
      <c r="CM25" s="16"/>
      <c r="CN25" s="16"/>
      <c r="CO25" s="16"/>
      <c r="CP25" s="16"/>
      <c r="CQ25" s="17"/>
      <c r="CR25" s="17"/>
      <c r="CS25" s="17"/>
      <c r="CT25" s="17"/>
      <c r="CU25" s="17"/>
      <c r="CV25" s="17"/>
    </row>
    <row r="26" spans="1:100" s="21" customFormat="1" x14ac:dyDescent="0.25">
      <c r="A26" s="19" t="s">
        <v>100</v>
      </c>
      <c r="B26" s="20"/>
      <c r="C26" s="20"/>
      <c r="D26" s="20"/>
      <c r="E26" s="29">
        <v>0</v>
      </c>
      <c r="F26" s="29">
        <v>0</v>
      </c>
      <c r="G26" s="29">
        <v>0</v>
      </c>
      <c r="H26" s="29">
        <v>0</v>
      </c>
      <c r="I26" s="29">
        <f t="shared" si="5"/>
        <v>0</v>
      </c>
      <c r="J26" s="532">
        <v>0</v>
      </c>
      <c r="K26" s="532">
        <v>0</v>
      </c>
      <c r="L26" s="532">
        <f t="shared" si="6"/>
        <v>0</v>
      </c>
      <c r="M26" s="533">
        <v>0</v>
      </c>
      <c r="N26" s="533">
        <v>0</v>
      </c>
      <c r="O26" s="533">
        <v>0</v>
      </c>
      <c r="P26" s="533">
        <v>0</v>
      </c>
      <c r="Q26" s="534">
        <f t="shared" si="7"/>
        <v>0</v>
      </c>
      <c r="R26" s="28">
        <v>0</v>
      </c>
      <c r="S26" s="28">
        <v>0</v>
      </c>
      <c r="T26" s="29">
        <f t="shared" si="8"/>
        <v>0</v>
      </c>
      <c r="U26" s="533">
        <v>0</v>
      </c>
      <c r="V26" s="533">
        <v>0</v>
      </c>
      <c r="W26" s="533">
        <v>0</v>
      </c>
      <c r="X26" s="533">
        <v>0</v>
      </c>
      <c r="Y26" s="534">
        <f t="shared" si="9"/>
        <v>0</v>
      </c>
      <c r="Z26" s="28">
        <v>0</v>
      </c>
      <c r="AA26" s="28">
        <v>0</v>
      </c>
      <c r="AB26" s="29">
        <f t="shared" si="10"/>
        <v>0</v>
      </c>
      <c r="AC26" s="29" t="e">
        <f t="shared" si="11"/>
        <v>#DIV/0!</v>
      </c>
      <c r="AD26" s="29" t="e">
        <f t="shared" si="11"/>
        <v>#DIV/0!</v>
      </c>
      <c r="AE26" s="29" t="e">
        <f t="shared" si="11"/>
        <v>#DIV/0!</v>
      </c>
      <c r="AF26" s="29" t="e">
        <f t="shared" si="11"/>
        <v>#DIV/0!</v>
      </c>
      <c r="AG26" s="29" t="e">
        <f t="shared" si="11"/>
        <v>#DIV/0!</v>
      </c>
      <c r="AH26" s="30">
        <v>0</v>
      </c>
      <c r="AI26" s="30">
        <v>0</v>
      </c>
      <c r="AJ26" s="30">
        <v>0</v>
      </c>
      <c r="AK26" s="30">
        <v>0</v>
      </c>
      <c r="AL26" s="29">
        <f t="shared" si="12"/>
        <v>0</v>
      </c>
      <c r="AM26" s="30">
        <v>0</v>
      </c>
      <c r="AN26" s="30">
        <v>0</v>
      </c>
      <c r="AO26" s="29">
        <f t="shared" si="13"/>
        <v>0</v>
      </c>
      <c r="AP26" s="28">
        <v>0</v>
      </c>
      <c r="AQ26" s="28">
        <v>0</v>
      </c>
      <c r="AR26" s="28">
        <v>0</v>
      </c>
      <c r="AS26" s="28">
        <v>0</v>
      </c>
      <c r="AT26" s="29">
        <f t="shared" si="14"/>
        <v>0</v>
      </c>
      <c r="AU26" s="28">
        <v>0</v>
      </c>
      <c r="AV26" s="28">
        <v>0</v>
      </c>
      <c r="AW26" s="29">
        <f t="shared" si="15"/>
        <v>0</v>
      </c>
      <c r="AX26" s="28">
        <v>0</v>
      </c>
      <c r="AY26" s="28">
        <v>0</v>
      </c>
      <c r="AZ26" s="28">
        <v>0</v>
      </c>
      <c r="BA26" s="28">
        <v>0</v>
      </c>
      <c r="BB26" s="29">
        <f t="shared" si="16"/>
        <v>0</v>
      </c>
      <c r="BC26" s="28">
        <v>0</v>
      </c>
      <c r="BD26" s="28">
        <v>0</v>
      </c>
      <c r="BE26" s="29">
        <f t="shared" si="17"/>
        <v>0</v>
      </c>
      <c r="BF26" s="28" t="e">
        <f t="shared" si="18"/>
        <v>#DIV/0!</v>
      </c>
      <c r="BG26" s="28" t="e">
        <f t="shared" si="18"/>
        <v>#DIV/0!</v>
      </c>
      <c r="BH26" s="28" t="e">
        <f t="shared" si="18"/>
        <v>#DIV/0!</v>
      </c>
      <c r="BI26" s="28" t="e">
        <f t="shared" si="18"/>
        <v>#DIV/0!</v>
      </c>
      <c r="BJ26" s="28" t="e">
        <f t="shared" si="19"/>
        <v>#DIV/0!</v>
      </c>
      <c r="BK26" s="28" t="e">
        <f t="shared" si="19"/>
        <v>#DIV/0!</v>
      </c>
      <c r="BL26" s="28" t="e">
        <f t="shared" si="19"/>
        <v>#DIV/0!</v>
      </c>
      <c r="BM26" s="28">
        <v>0</v>
      </c>
      <c r="BN26" s="28">
        <v>0</v>
      </c>
      <c r="BO26" s="28">
        <v>0</v>
      </c>
      <c r="BP26" s="28">
        <v>0</v>
      </c>
      <c r="BQ26" s="29">
        <f t="shared" si="20"/>
        <v>0</v>
      </c>
      <c r="BR26" s="28">
        <v>0</v>
      </c>
      <c r="BS26" s="28">
        <v>0</v>
      </c>
      <c r="BT26" s="29">
        <f t="shared" si="21"/>
        <v>0</v>
      </c>
      <c r="BU26" s="28" t="e">
        <f t="shared" si="22"/>
        <v>#DIV/0!</v>
      </c>
      <c r="BV26" s="28" t="e">
        <f t="shared" si="22"/>
        <v>#DIV/0!</v>
      </c>
      <c r="BW26" s="28" t="e">
        <f t="shared" si="22"/>
        <v>#DIV/0!</v>
      </c>
      <c r="BX26" s="28" t="e">
        <f t="shared" si="22"/>
        <v>#DIV/0!</v>
      </c>
      <c r="BY26" s="28" t="e">
        <f t="shared" si="23"/>
        <v>#DIV/0!</v>
      </c>
      <c r="BZ26" s="28" t="e">
        <f t="shared" si="23"/>
        <v>#DIV/0!</v>
      </c>
      <c r="CA26" s="28" t="e">
        <f t="shared" si="23"/>
        <v>#DIV/0!</v>
      </c>
      <c r="CB26" s="31">
        <v>0</v>
      </c>
      <c r="CC26" s="31">
        <v>0</v>
      </c>
      <c r="CD26" s="28">
        <v>0</v>
      </c>
      <c r="CE26" s="28">
        <v>0</v>
      </c>
      <c r="CF26" s="29">
        <f t="shared" si="24"/>
        <v>0</v>
      </c>
      <c r="CG26" s="28"/>
      <c r="CH26" s="28"/>
      <c r="CI26" s="20"/>
      <c r="CJ26" s="20"/>
      <c r="CK26" s="20"/>
      <c r="CL26" s="20"/>
      <c r="CM26" s="20"/>
      <c r="CN26" s="20"/>
      <c r="CO26" s="20"/>
      <c r="CP26" s="20"/>
      <c r="CQ26" s="17"/>
      <c r="CR26" s="17"/>
      <c r="CS26" s="17"/>
      <c r="CT26" s="17"/>
      <c r="CU26" s="17"/>
      <c r="CV26" s="17"/>
    </row>
    <row r="27" spans="1:100" s="26" customFormat="1" ht="14.4" x14ac:dyDescent="0.3">
      <c r="A27" s="22" t="s">
        <v>101</v>
      </c>
      <c r="B27" s="23"/>
      <c r="C27" s="24"/>
      <c r="D27" s="23"/>
      <c r="E27" s="29">
        <v>0</v>
      </c>
      <c r="F27" s="29">
        <v>0</v>
      </c>
      <c r="G27" s="29">
        <v>0</v>
      </c>
      <c r="H27" s="29">
        <v>0</v>
      </c>
      <c r="I27" s="29">
        <f t="shared" si="5"/>
        <v>0</v>
      </c>
      <c r="J27" s="532">
        <v>0</v>
      </c>
      <c r="K27" s="532">
        <v>0</v>
      </c>
      <c r="L27" s="532">
        <f t="shared" si="6"/>
        <v>0</v>
      </c>
      <c r="M27" s="533">
        <v>0</v>
      </c>
      <c r="N27" s="533">
        <v>0</v>
      </c>
      <c r="O27" s="533">
        <v>0</v>
      </c>
      <c r="P27" s="533">
        <v>0</v>
      </c>
      <c r="Q27" s="534">
        <f t="shared" si="7"/>
        <v>0</v>
      </c>
      <c r="R27" s="28">
        <v>0</v>
      </c>
      <c r="S27" s="28">
        <v>0</v>
      </c>
      <c r="T27" s="29">
        <f t="shared" si="8"/>
        <v>0</v>
      </c>
      <c r="U27" s="533">
        <v>0</v>
      </c>
      <c r="V27" s="533">
        <v>0</v>
      </c>
      <c r="W27" s="533">
        <v>0</v>
      </c>
      <c r="X27" s="533">
        <v>0</v>
      </c>
      <c r="Y27" s="534">
        <f t="shared" si="9"/>
        <v>0</v>
      </c>
      <c r="Z27" s="28">
        <v>0</v>
      </c>
      <c r="AA27" s="28">
        <v>0</v>
      </c>
      <c r="AB27" s="29">
        <f t="shared" si="10"/>
        <v>0</v>
      </c>
      <c r="AC27" s="29" t="e">
        <f t="shared" si="11"/>
        <v>#DIV/0!</v>
      </c>
      <c r="AD27" s="29" t="e">
        <f t="shared" si="11"/>
        <v>#DIV/0!</v>
      </c>
      <c r="AE27" s="29" t="e">
        <f t="shared" si="11"/>
        <v>#DIV/0!</v>
      </c>
      <c r="AF27" s="29" t="e">
        <f t="shared" si="11"/>
        <v>#DIV/0!</v>
      </c>
      <c r="AG27" s="29" t="e">
        <f t="shared" si="11"/>
        <v>#DIV/0!</v>
      </c>
      <c r="AH27" s="30">
        <v>0</v>
      </c>
      <c r="AI27" s="30">
        <v>0</v>
      </c>
      <c r="AJ27" s="30">
        <v>0</v>
      </c>
      <c r="AK27" s="30">
        <v>0</v>
      </c>
      <c r="AL27" s="29">
        <f t="shared" si="12"/>
        <v>0</v>
      </c>
      <c r="AM27" s="30">
        <v>0</v>
      </c>
      <c r="AN27" s="30">
        <v>0</v>
      </c>
      <c r="AO27" s="29">
        <f t="shared" si="13"/>
        <v>0</v>
      </c>
      <c r="AP27" s="28">
        <v>0</v>
      </c>
      <c r="AQ27" s="28">
        <v>0</v>
      </c>
      <c r="AR27" s="28">
        <v>0</v>
      </c>
      <c r="AS27" s="28">
        <v>0</v>
      </c>
      <c r="AT27" s="29">
        <f t="shared" si="14"/>
        <v>0</v>
      </c>
      <c r="AU27" s="28">
        <v>0</v>
      </c>
      <c r="AV27" s="28">
        <v>0</v>
      </c>
      <c r="AW27" s="29">
        <f t="shared" si="15"/>
        <v>0</v>
      </c>
      <c r="AX27" s="28">
        <v>0</v>
      </c>
      <c r="AY27" s="28">
        <v>0</v>
      </c>
      <c r="AZ27" s="28">
        <v>0</v>
      </c>
      <c r="BA27" s="28">
        <v>0</v>
      </c>
      <c r="BB27" s="29">
        <f t="shared" si="16"/>
        <v>0</v>
      </c>
      <c r="BC27" s="28">
        <v>0</v>
      </c>
      <c r="BD27" s="28">
        <v>0</v>
      </c>
      <c r="BE27" s="29">
        <f t="shared" si="17"/>
        <v>0</v>
      </c>
      <c r="BF27" s="28" t="e">
        <f t="shared" si="18"/>
        <v>#DIV/0!</v>
      </c>
      <c r="BG27" s="28" t="e">
        <f t="shared" si="18"/>
        <v>#DIV/0!</v>
      </c>
      <c r="BH27" s="28" t="e">
        <f t="shared" si="18"/>
        <v>#DIV/0!</v>
      </c>
      <c r="BI27" s="28" t="e">
        <f t="shared" si="18"/>
        <v>#DIV/0!</v>
      </c>
      <c r="BJ27" s="28" t="e">
        <f t="shared" si="19"/>
        <v>#DIV/0!</v>
      </c>
      <c r="BK27" s="28" t="e">
        <f t="shared" si="19"/>
        <v>#DIV/0!</v>
      </c>
      <c r="BL27" s="28" t="e">
        <f t="shared" si="19"/>
        <v>#DIV/0!</v>
      </c>
      <c r="BM27" s="28">
        <v>0</v>
      </c>
      <c r="BN27" s="28">
        <v>0</v>
      </c>
      <c r="BO27" s="28">
        <v>0</v>
      </c>
      <c r="BP27" s="28">
        <v>0</v>
      </c>
      <c r="BQ27" s="29">
        <f t="shared" si="20"/>
        <v>0</v>
      </c>
      <c r="BR27" s="28">
        <v>0</v>
      </c>
      <c r="BS27" s="28">
        <v>0</v>
      </c>
      <c r="BT27" s="29">
        <f t="shared" si="21"/>
        <v>0</v>
      </c>
      <c r="BU27" s="28" t="e">
        <f t="shared" si="22"/>
        <v>#DIV/0!</v>
      </c>
      <c r="BV27" s="28" t="e">
        <f t="shared" si="22"/>
        <v>#DIV/0!</v>
      </c>
      <c r="BW27" s="28" t="e">
        <f t="shared" si="22"/>
        <v>#DIV/0!</v>
      </c>
      <c r="BX27" s="28" t="e">
        <f t="shared" si="22"/>
        <v>#DIV/0!</v>
      </c>
      <c r="BY27" s="28" t="e">
        <f t="shared" si="23"/>
        <v>#DIV/0!</v>
      </c>
      <c r="BZ27" s="28" t="e">
        <f t="shared" si="23"/>
        <v>#DIV/0!</v>
      </c>
      <c r="CA27" s="28" t="e">
        <f t="shared" si="23"/>
        <v>#DIV/0!</v>
      </c>
      <c r="CB27" s="31">
        <v>0</v>
      </c>
      <c r="CC27" s="31">
        <v>0</v>
      </c>
      <c r="CD27" s="28">
        <v>0</v>
      </c>
      <c r="CE27" s="28">
        <v>0</v>
      </c>
      <c r="CF27" s="29">
        <f t="shared" si="24"/>
        <v>0</v>
      </c>
      <c r="CG27" s="28"/>
      <c r="CH27" s="28"/>
      <c r="CI27" s="23"/>
      <c r="CJ27" s="23"/>
      <c r="CK27" s="23"/>
      <c r="CL27" s="23"/>
      <c r="CM27" s="23"/>
      <c r="CN27" s="23"/>
      <c r="CO27" s="23"/>
      <c r="CP27" s="23"/>
      <c r="CQ27" s="25"/>
      <c r="CR27" s="25"/>
      <c r="CS27" s="25"/>
      <c r="CT27" s="25"/>
      <c r="CU27" s="25"/>
      <c r="CV27" s="25"/>
    </row>
    <row r="28" spans="1:100" s="68" customFormat="1" ht="21" customHeight="1" x14ac:dyDescent="0.25">
      <c r="A28" s="48" t="s">
        <v>102</v>
      </c>
      <c r="B28" s="66"/>
      <c r="C28" s="49" t="s">
        <v>103</v>
      </c>
      <c r="D28" s="49" t="s">
        <v>104</v>
      </c>
      <c r="E28" s="29">
        <v>0</v>
      </c>
      <c r="F28" s="29">
        <v>0</v>
      </c>
      <c r="G28" s="29">
        <v>0</v>
      </c>
      <c r="H28" s="29">
        <v>0</v>
      </c>
      <c r="I28" s="29">
        <f t="shared" si="5"/>
        <v>0</v>
      </c>
      <c r="J28" s="532">
        <v>0</v>
      </c>
      <c r="K28" s="532">
        <v>0</v>
      </c>
      <c r="L28" s="532">
        <f t="shared" si="6"/>
        <v>0</v>
      </c>
      <c r="M28" s="533">
        <v>0</v>
      </c>
      <c r="N28" s="533">
        <v>0</v>
      </c>
      <c r="O28" s="533">
        <v>0</v>
      </c>
      <c r="P28" s="533">
        <v>0</v>
      </c>
      <c r="Q28" s="534">
        <f t="shared" si="7"/>
        <v>0</v>
      </c>
      <c r="R28" s="28">
        <v>0</v>
      </c>
      <c r="S28" s="28">
        <v>0</v>
      </c>
      <c r="T28" s="29">
        <f t="shared" si="8"/>
        <v>0</v>
      </c>
      <c r="U28" s="533">
        <v>0</v>
      </c>
      <c r="V28" s="533">
        <v>0</v>
      </c>
      <c r="W28" s="533">
        <v>0</v>
      </c>
      <c r="X28" s="533">
        <v>0</v>
      </c>
      <c r="Y28" s="534">
        <f t="shared" si="9"/>
        <v>0</v>
      </c>
      <c r="Z28" s="28">
        <v>0</v>
      </c>
      <c r="AA28" s="28">
        <v>0</v>
      </c>
      <c r="AB28" s="29">
        <f t="shared" si="10"/>
        <v>0</v>
      </c>
      <c r="AC28" s="29" t="e">
        <f t="shared" si="11"/>
        <v>#DIV/0!</v>
      </c>
      <c r="AD28" s="29" t="e">
        <f t="shared" si="11"/>
        <v>#DIV/0!</v>
      </c>
      <c r="AE28" s="29" t="e">
        <f t="shared" si="11"/>
        <v>#DIV/0!</v>
      </c>
      <c r="AF28" s="29" t="e">
        <f t="shared" si="11"/>
        <v>#DIV/0!</v>
      </c>
      <c r="AG28" s="29" t="e">
        <f t="shared" si="11"/>
        <v>#DIV/0!</v>
      </c>
      <c r="AH28" s="30">
        <v>0</v>
      </c>
      <c r="AI28" s="30">
        <v>0</v>
      </c>
      <c r="AJ28" s="30">
        <v>0</v>
      </c>
      <c r="AK28" s="30">
        <v>0</v>
      </c>
      <c r="AL28" s="29">
        <f t="shared" si="12"/>
        <v>0</v>
      </c>
      <c r="AM28" s="30">
        <v>0</v>
      </c>
      <c r="AN28" s="30">
        <v>0</v>
      </c>
      <c r="AO28" s="29">
        <f t="shared" si="13"/>
        <v>0</v>
      </c>
      <c r="AP28" s="28">
        <v>0</v>
      </c>
      <c r="AQ28" s="28">
        <v>0</v>
      </c>
      <c r="AR28" s="28">
        <v>0</v>
      </c>
      <c r="AS28" s="28">
        <v>0</v>
      </c>
      <c r="AT28" s="29">
        <f t="shared" si="14"/>
        <v>0</v>
      </c>
      <c r="AU28" s="28">
        <v>0</v>
      </c>
      <c r="AV28" s="28">
        <v>0</v>
      </c>
      <c r="AW28" s="29">
        <f t="shared" si="15"/>
        <v>0</v>
      </c>
      <c r="AX28" s="28">
        <v>0</v>
      </c>
      <c r="AY28" s="28">
        <v>0</v>
      </c>
      <c r="AZ28" s="28">
        <v>0</v>
      </c>
      <c r="BA28" s="28">
        <v>0</v>
      </c>
      <c r="BB28" s="29">
        <f t="shared" si="16"/>
        <v>0</v>
      </c>
      <c r="BC28" s="28">
        <v>0</v>
      </c>
      <c r="BD28" s="28">
        <v>0</v>
      </c>
      <c r="BE28" s="29">
        <f t="shared" si="17"/>
        <v>0</v>
      </c>
      <c r="BF28" s="28" t="e">
        <f t="shared" si="18"/>
        <v>#DIV/0!</v>
      </c>
      <c r="BG28" s="28" t="e">
        <f t="shared" si="18"/>
        <v>#DIV/0!</v>
      </c>
      <c r="BH28" s="28" t="e">
        <f t="shared" si="18"/>
        <v>#DIV/0!</v>
      </c>
      <c r="BI28" s="28" t="e">
        <f t="shared" si="18"/>
        <v>#DIV/0!</v>
      </c>
      <c r="BJ28" s="28" t="e">
        <f t="shared" si="19"/>
        <v>#DIV/0!</v>
      </c>
      <c r="BK28" s="28" t="e">
        <f t="shared" si="19"/>
        <v>#DIV/0!</v>
      </c>
      <c r="BL28" s="28" t="e">
        <f t="shared" si="19"/>
        <v>#DIV/0!</v>
      </c>
      <c r="BM28" s="28">
        <v>0</v>
      </c>
      <c r="BN28" s="28">
        <v>0</v>
      </c>
      <c r="BO28" s="28">
        <v>0</v>
      </c>
      <c r="BP28" s="28">
        <v>0</v>
      </c>
      <c r="BQ28" s="29">
        <f t="shared" si="20"/>
        <v>0</v>
      </c>
      <c r="BR28" s="28">
        <v>0</v>
      </c>
      <c r="BS28" s="28">
        <v>0</v>
      </c>
      <c r="BT28" s="29">
        <f t="shared" si="21"/>
        <v>0</v>
      </c>
      <c r="BU28" s="28" t="e">
        <f t="shared" si="22"/>
        <v>#DIV/0!</v>
      </c>
      <c r="BV28" s="28" t="e">
        <f t="shared" si="22"/>
        <v>#DIV/0!</v>
      </c>
      <c r="BW28" s="28" t="e">
        <f t="shared" si="22"/>
        <v>#DIV/0!</v>
      </c>
      <c r="BX28" s="28" t="e">
        <f t="shared" si="22"/>
        <v>#DIV/0!</v>
      </c>
      <c r="BY28" s="28" t="e">
        <f t="shared" si="23"/>
        <v>#DIV/0!</v>
      </c>
      <c r="BZ28" s="28" t="e">
        <f t="shared" si="23"/>
        <v>#DIV/0!</v>
      </c>
      <c r="CA28" s="28" t="e">
        <f t="shared" si="23"/>
        <v>#DIV/0!</v>
      </c>
      <c r="CB28" s="31">
        <v>0</v>
      </c>
      <c r="CC28" s="31">
        <v>0</v>
      </c>
      <c r="CD28" s="28">
        <v>0</v>
      </c>
      <c r="CE28" s="28">
        <v>0</v>
      </c>
      <c r="CF28" s="29">
        <f t="shared" si="24"/>
        <v>0</v>
      </c>
      <c r="CG28" s="28"/>
      <c r="CH28" s="28"/>
      <c r="CI28" s="67"/>
      <c r="CJ28" s="67"/>
      <c r="CK28" s="67"/>
      <c r="CL28" s="67"/>
      <c r="CM28" s="67"/>
      <c r="CN28" s="33"/>
      <c r="CO28" s="33"/>
      <c r="CP28" s="67"/>
      <c r="CQ28" s="34"/>
      <c r="CR28" s="34"/>
      <c r="CS28" s="34"/>
      <c r="CT28" s="34"/>
      <c r="CU28" s="34"/>
      <c r="CV28" s="34"/>
    </row>
    <row r="29" spans="1:100" s="68" customFormat="1" x14ac:dyDescent="0.25">
      <c r="A29" s="48" t="s">
        <v>105</v>
      </c>
      <c r="B29" s="66"/>
      <c r="C29" s="49" t="s">
        <v>106</v>
      </c>
      <c r="D29" s="49" t="s">
        <v>107</v>
      </c>
      <c r="E29" s="29">
        <v>0</v>
      </c>
      <c r="F29" s="29">
        <v>0</v>
      </c>
      <c r="G29" s="29">
        <v>0</v>
      </c>
      <c r="H29" s="29">
        <v>0</v>
      </c>
      <c r="I29" s="29">
        <f t="shared" si="5"/>
        <v>0</v>
      </c>
      <c r="J29" s="532">
        <v>0</v>
      </c>
      <c r="K29" s="532">
        <v>0</v>
      </c>
      <c r="L29" s="532">
        <f t="shared" si="6"/>
        <v>0</v>
      </c>
      <c r="M29" s="533">
        <v>0</v>
      </c>
      <c r="N29" s="533">
        <v>0</v>
      </c>
      <c r="O29" s="533">
        <v>0</v>
      </c>
      <c r="P29" s="533">
        <v>0</v>
      </c>
      <c r="Q29" s="534">
        <f t="shared" si="7"/>
        <v>0</v>
      </c>
      <c r="R29" s="28">
        <v>0</v>
      </c>
      <c r="S29" s="28">
        <v>0</v>
      </c>
      <c r="T29" s="29">
        <f t="shared" si="8"/>
        <v>0</v>
      </c>
      <c r="U29" s="533">
        <v>0</v>
      </c>
      <c r="V29" s="533">
        <v>0</v>
      </c>
      <c r="W29" s="533">
        <v>0</v>
      </c>
      <c r="X29" s="533">
        <v>0</v>
      </c>
      <c r="Y29" s="534">
        <f t="shared" si="9"/>
        <v>0</v>
      </c>
      <c r="Z29" s="28">
        <v>0</v>
      </c>
      <c r="AA29" s="28">
        <v>0</v>
      </c>
      <c r="AB29" s="29">
        <f t="shared" si="10"/>
        <v>0</v>
      </c>
      <c r="AC29" s="29" t="e">
        <f t="shared" si="11"/>
        <v>#DIV/0!</v>
      </c>
      <c r="AD29" s="29" t="e">
        <f t="shared" si="11"/>
        <v>#DIV/0!</v>
      </c>
      <c r="AE29" s="29" t="e">
        <f t="shared" si="11"/>
        <v>#DIV/0!</v>
      </c>
      <c r="AF29" s="29" t="e">
        <f t="shared" si="11"/>
        <v>#DIV/0!</v>
      </c>
      <c r="AG29" s="29" t="e">
        <f t="shared" si="11"/>
        <v>#DIV/0!</v>
      </c>
      <c r="AH29" s="30">
        <v>0</v>
      </c>
      <c r="AI29" s="30">
        <v>0</v>
      </c>
      <c r="AJ29" s="30">
        <v>0</v>
      </c>
      <c r="AK29" s="30">
        <v>0</v>
      </c>
      <c r="AL29" s="29">
        <f t="shared" si="12"/>
        <v>0</v>
      </c>
      <c r="AM29" s="30">
        <v>0</v>
      </c>
      <c r="AN29" s="30">
        <v>0</v>
      </c>
      <c r="AO29" s="29">
        <f t="shared" si="13"/>
        <v>0</v>
      </c>
      <c r="AP29" s="28">
        <v>0</v>
      </c>
      <c r="AQ29" s="28">
        <v>0</v>
      </c>
      <c r="AR29" s="28">
        <v>0</v>
      </c>
      <c r="AS29" s="28">
        <v>0</v>
      </c>
      <c r="AT29" s="29">
        <f t="shared" si="14"/>
        <v>0</v>
      </c>
      <c r="AU29" s="28">
        <v>0</v>
      </c>
      <c r="AV29" s="28">
        <v>0</v>
      </c>
      <c r="AW29" s="29">
        <f t="shared" si="15"/>
        <v>0</v>
      </c>
      <c r="AX29" s="28">
        <v>0</v>
      </c>
      <c r="AY29" s="28">
        <v>0</v>
      </c>
      <c r="AZ29" s="28">
        <v>0</v>
      </c>
      <c r="BA29" s="28">
        <v>0</v>
      </c>
      <c r="BB29" s="29">
        <f t="shared" si="16"/>
        <v>0</v>
      </c>
      <c r="BC29" s="28">
        <v>0</v>
      </c>
      <c r="BD29" s="28">
        <v>0</v>
      </c>
      <c r="BE29" s="29">
        <f t="shared" si="17"/>
        <v>0</v>
      </c>
      <c r="BF29" s="28" t="e">
        <f t="shared" si="18"/>
        <v>#DIV/0!</v>
      </c>
      <c r="BG29" s="28" t="e">
        <f t="shared" si="18"/>
        <v>#DIV/0!</v>
      </c>
      <c r="BH29" s="28" t="e">
        <f t="shared" si="18"/>
        <v>#DIV/0!</v>
      </c>
      <c r="BI29" s="28" t="e">
        <f t="shared" si="18"/>
        <v>#DIV/0!</v>
      </c>
      <c r="BJ29" s="28" t="e">
        <f t="shared" si="19"/>
        <v>#DIV/0!</v>
      </c>
      <c r="BK29" s="28" t="e">
        <f t="shared" si="19"/>
        <v>#DIV/0!</v>
      </c>
      <c r="BL29" s="28" t="e">
        <f t="shared" si="19"/>
        <v>#DIV/0!</v>
      </c>
      <c r="BM29" s="28">
        <v>0</v>
      </c>
      <c r="BN29" s="28">
        <v>0</v>
      </c>
      <c r="BO29" s="28">
        <v>0</v>
      </c>
      <c r="BP29" s="28">
        <v>0</v>
      </c>
      <c r="BQ29" s="29">
        <f t="shared" si="20"/>
        <v>0</v>
      </c>
      <c r="BR29" s="28">
        <v>0</v>
      </c>
      <c r="BS29" s="28">
        <v>0</v>
      </c>
      <c r="BT29" s="29">
        <f t="shared" si="21"/>
        <v>0</v>
      </c>
      <c r="BU29" s="28" t="e">
        <f t="shared" si="22"/>
        <v>#DIV/0!</v>
      </c>
      <c r="BV29" s="28" t="e">
        <f t="shared" si="22"/>
        <v>#DIV/0!</v>
      </c>
      <c r="BW29" s="28" t="e">
        <f t="shared" si="22"/>
        <v>#DIV/0!</v>
      </c>
      <c r="BX29" s="28" t="e">
        <f t="shared" si="22"/>
        <v>#DIV/0!</v>
      </c>
      <c r="BY29" s="28" t="e">
        <f t="shared" si="23"/>
        <v>#DIV/0!</v>
      </c>
      <c r="BZ29" s="28" t="e">
        <f t="shared" si="23"/>
        <v>#DIV/0!</v>
      </c>
      <c r="CA29" s="28" t="e">
        <f t="shared" si="23"/>
        <v>#DIV/0!</v>
      </c>
      <c r="CB29" s="31">
        <v>0</v>
      </c>
      <c r="CC29" s="31">
        <v>0</v>
      </c>
      <c r="CD29" s="28">
        <v>0</v>
      </c>
      <c r="CE29" s="28">
        <v>0</v>
      </c>
      <c r="CF29" s="29">
        <f t="shared" si="24"/>
        <v>0</v>
      </c>
      <c r="CG29" s="28"/>
      <c r="CH29" s="28"/>
      <c r="CI29" s="67"/>
      <c r="CJ29" s="67"/>
      <c r="CK29" s="67"/>
      <c r="CL29" s="67"/>
      <c r="CM29" s="67"/>
      <c r="CN29" s="33"/>
      <c r="CO29" s="33"/>
      <c r="CP29" s="67"/>
      <c r="CQ29" s="34"/>
      <c r="CR29" s="34"/>
      <c r="CS29" s="34"/>
      <c r="CT29" s="34"/>
      <c r="CU29" s="34"/>
      <c r="CV29" s="34"/>
    </row>
    <row r="30" spans="1:100" s="68" customFormat="1" ht="21" customHeight="1" x14ac:dyDescent="0.25">
      <c r="A30" s="48" t="s">
        <v>108</v>
      </c>
      <c r="B30" s="66"/>
      <c r="C30" s="49" t="s">
        <v>109</v>
      </c>
      <c r="D30" s="49" t="s">
        <v>110</v>
      </c>
      <c r="E30" s="29">
        <v>0</v>
      </c>
      <c r="F30" s="29">
        <v>0</v>
      </c>
      <c r="G30" s="29">
        <v>0</v>
      </c>
      <c r="H30" s="29">
        <v>0</v>
      </c>
      <c r="I30" s="29">
        <f t="shared" si="5"/>
        <v>0</v>
      </c>
      <c r="J30" s="532">
        <v>0</v>
      </c>
      <c r="K30" s="532">
        <v>0</v>
      </c>
      <c r="L30" s="532">
        <f t="shared" si="6"/>
        <v>0</v>
      </c>
      <c r="M30" s="533">
        <v>0</v>
      </c>
      <c r="N30" s="533">
        <v>0</v>
      </c>
      <c r="O30" s="533">
        <v>0</v>
      </c>
      <c r="P30" s="533">
        <v>0</v>
      </c>
      <c r="Q30" s="534">
        <f t="shared" si="7"/>
        <v>0</v>
      </c>
      <c r="R30" s="28">
        <v>0</v>
      </c>
      <c r="S30" s="28">
        <v>0</v>
      </c>
      <c r="T30" s="29">
        <f t="shared" si="8"/>
        <v>0</v>
      </c>
      <c r="U30" s="533">
        <v>0</v>
      </c>
      <c r="V30" s="533">
        <v>0</v>
      </c>
      <c r="W30" s="533">
        <v>0</v>
      </c>
      <c r="X30" s="533">
        <v>0</v>
      </c>
      <c r="Y30" s="534">
        <f t="shared" si="9"/>
        <v>0</v>
      </c>
      <c r="Z30" s="28">
        <v>0</v>
      </c>
      <c r="AA30" s="28">
        <v>0</v>
      </c>
      <c r="AB30" s="29">
        <f t="shared" si="10"/>
        <v>0</v>
      </c>
      <c r="AC30" s="29" t="e">
        <f t="shared" si="11"/>
        <v>#DIV/0!</v>
      </c>
      <c r="AD30" s="29" t="e">
        <f t="shared" si="11"/>
        <v>#DIV/0!</v>
      </c>
      <c r="AE30" s="29" t="e">
        <f t="shared" si="11"/>
        <v>#DIV/0!</v>
      </c>
      <c r="AF30" s="29" t="e">
        <f t="shared" si="11"/>
        <v>#DIV/0!</v>
      </c>
      <c r="AG30" s="29" t="e">
        <f t="shared" si="11"/>
        <v>#DIV/0!</v>
      </c>
      <c r="AH30" s="30">
        <v>0</v>
      </c>
      <c r="AI30" s="30">
        <v>0</v>
      </c>
      <c r="AJ30" s="30">
        <v>0</v>
      </c>
      <c r="AK30" s="30">
        <v>0</v>
      </c>
      <c r="AL30" s="29">
        <f t="shared" si="12"/>
        <v>0</v>
      </c>
      <c r="AM30" s="30">
        <v>0</v>
      </c>
      <c r="AN30" s="30">
        <v>0</v>
      </c>
      <c r="AO30" s="29">
        <f t="shared" si="13"/>
        <v>0</v>
      </c>
      <c r="AP30" s="28">
        <v>0</v>
      </c>
      <c r="AQ30" s="28">
        <v>0</v>
      </c>
      <c r="AR30" s="28">
        <v>0</v>
      </c>
      <c r="AS30" s="28">
        <v>0</v>
      </c>
      <c r="AT30" s="29">
        <f t="shared" si="14"/>
        <v>0</v>
      </c>
      <c r="AU30" s="28">
        <v>0</v>
      </c>
      <c r="AV30" s="28">
        <v>0</v>
      </c>
      <c r="AW30" s="29">
        <f t="shared" si="15"/>
        <v>0</v>
      </c>
      <c r="AX30" s="28">
        <v>0</v>
      </c>
      <c r="AY30" s="28">
        <v>0</v>
      </c>
      <c r="AZ30" s="28">
        <v>0</v>
      </c>
      <c r="BA30" s="28">
        <v>0</v>
      </c>
      <c r="BB30" s="29">
        <f t="shared" si="16"/>
        <v>0</v>
      </c>
      <c r="BC30" s="28">
        <v>0</v>
      </c>
      <c r="BD30" s="28">
        <v>0</v>
      </c>
      <c r="BE30" s="29">
        <f t="shared" si="17"/>
        <v>0</v>
      </c>
      <c r="BF30" s="28" t="e">
        <f t="shared" si="18"/>
        <v>#DIV/0!</v>
      </c>
      <c r="BG30" s="28" t="e">
        <f t="shared" si="18"/>
        <v>#DIV/0!</v>
      </c>
      <c r="BH30" s="28" t="e">
        <f t="shared" si="18"/>
        <v>#DIV/0!</v>
      </c>
      <c r="BI30" s="28" t="e">
        <f t="shared" si="18"/>
        <v>#DIV/0!</v>
      </c>
      <c r="BJ30" s="28" t="e">
        <f t="shared" si="19"/>
        <v>#DIV/0!</v>
      </c>
      <c r="BK30" s="28" t="e">
        <f t="shared" si="19"/>
        <v>#DIV/0!</v>
      </c>
      <c r="BL30" s="28" t="e">
        <f t="shared" si="19"/>
        <v>#DIV/0!</v>
      </c>
      <c r="BM30" s="28">
        <v>0</v>
      </c>
      <c r="BN30" s="28">
        <v>0</v>
      </c>
      <c r="BO30" s="28">
        <v>0</v>
      </c>
      <c r="BP30" s="28">
        <v>0</v>
      </c>
      <c r="BQ30" s="29">
        <f t="shared" si="20"/>
        <v>0</v>
      </c>
      <c r="BR30" s="28">
        <v>0</v>
      </c>
      <c r="BS30" s="28">
        <v>0</v>
      </c>
      <c r="BT30" s="29">
        <f t="shared" si="21"/>
        <v>0</v>
      </c>
      <c r="BU30" s="28" t="e">
        <f t="shared" si="22"/>
        <v>#DIV/0!</v>
      </c>
      <c r="BV30" s="28" t="e">
        <f t="shared" si="22"/>
        <v>#DIV/0!</v>
      </c>
      <c r="BW30" s="28" t="e">
        <f t="shared" si="22"/>
        <v>#DIV/0!</v>
      </c>
      <c r="BX30" s="28" t="e">
        <f t="shared" si="22"/>
        <v>#DIV/0!</v>
      </c>
      <c r="BY30" s="28" t="e">
        <f t="shared" si="23"/>
        <v>#DIV/0!</v>
      </c>
      <c r="BZ30" s="28" t="e">
        <f t="shared" si="23"/>
        <v>#DIV/0!</v>
      </c>
      <c r="CA30" s="28" t="e">
        <f t="shared" si="23"/>
        <v>#DIV/0!</v>
      </c>
      <c r="CB30" s="31">
        <v>0</v>
      </c>
      <c r="CC30" s="31">
        <v>0</v>
      </c>
      <c r="CD30" s="28">
        <v>0</v>
      </c>
      <c r="CE30" s="28">
        <v>0</v>
      </c>
      <c r="CF30" s="29">
        <f t="shared" si="24"/>
        <v>0</v>
      </c>
      <c r="CG30" s="28"/>
      <c r="CH30" s="28"/>
      <c r="CI30" s="67"/>
      <c r="CJ30" s="67"/>
      <c r="CK30" s="67"/>
      <c r="CL30" s="67"/>
      <c r="CM30" s="67"/>
      <c r="CN30" s="33"/>
      <c r="CO30" s="33"/>
      <c r="CP30" s="67"/>
      <c r="CQ30" s="34"/>
      <c r="CR30" s="34"/>
      <c r="CS30" s="34"/>
      <c r="CT30" s="34"/>
      <c r="CU30" s="34"/>
      <c r="CV30" s="34"/>
    </row>
    <row r="31" spans="1:100" s="68" customFormat="1" ht="21" customHeight="1" x14ac:dyDescent="0.25">
      <c r="A31" s="48" t="s">
        <v>111</v>
      </c>
      <c r="B31" s="66"/>
      <c r="C31" s="49" t="s">
        <v>112</v>
      </c>
      <c r="D31" s="49" t="s">
        <v>113</v>
      </c>
      <c r="E31" s="29">
        <v>0</v>
      </c>
      <c r="F31" s="29">
        <v>0</v>
      </c>
      <c r="G31" s="29">
        <v>0</v>
      </c>
      <c r="H31" s="29">
        <v>0</v>
      </c>
      <c r="I31" s="29">
        <f t="shared" si="5"/>
        <v>0</v>
      </c>
      <c r="J31" s="532">
        <v>0</v>
      </c>
      <c r="K31" s="532">
        <v>0</v>
      </c>
      <c r="L31" s="532">
        <f t="shared" si="6"/>
        <v>0</v>
      </c>
      <c r="M31" s="533">
        <v>0</v>
      </c>
      <c r="N31" s="533">
        <v>0</v>
      </c>
      <c r="O31" s="533">
        <v>0</v>
      </c>
      <c r="P31" s="533">
        <v>0</v>
      </c>
      <c r="Q31" s="534">
        <f t="shared" si="7"/>
        <v>0</v>
      </c>
      <c r="R31" s="28">
        <v>0</v>
      </c>
      <c r="S31" s="28">
        <v>0</v>
      </c>
      <c r="T31" s="29">
        <f t="shared" si="8"/>
        <v>0</v>
      </c>
      <c r="U31" s="533">
        <v>0</v>
      </c>
      <c r="V31" s="533">
        <v>0</v>
      </c>
      <c r="W31" s="533">
        <v>0</v>
      </c>
      <c r="X31" s="533">
        <v>0</v>
      </c>
      <c r="Y31" s="534">
        <f t="shared" si="9"/>
        <v>0</v>
      </c>
      <c r="Z31" s="28">
        <v>0</v>
      </c>
      <c r="AA31" s="28">
        <v>0</v>
      </c>
      <c r="AB31" s="29">
        <f t="shared" si="10"/>
        <v>0</v>
      </c>
      <c r="AC31" s="29" t="e">
        <f t="shared" si="11"/>
        <v>#DIV/0!</v>
      </c>
      <c r="AD31" s="29" t="e">
        <f t="shared" si="11"/>
        <v>#DIV/0!</v>
      </c>
      <c r="AE31" s="29" t="e">
        <f t="shared" si="11"/>
        <v>#DIV/0!</v>
      </c>
      <c r="AF31" s="29" t="e">
        <f t="shared" si="11"/>
        <v>#DIV/0!</v>
      </c>
      <c r="AG31" s="29" t="e">
        <f t="shared" si="11"/>
        <v>#DIV/0!</v>
      </c>
      <c r="AH31" s="30">
        <v>0</v>
      </c>
      <c r="AI31" s="30">
        <v>0</v>
      </c>
      <c r="AJ31" s="30">
        <v>0</v>
      </c>
      <c r="AK31" s="30">
        <v>0</v>
      </c>
      <c r="AL31" s="29">
        <f t="shared" si="12"/>
        <v>0</v>
      </c>
      <c r="AM31" s="30">
        <v>0</v>
      </c>
      <c r="AN31" s="30">
        <v>0</v>
      </c>
      <c r="AO31" s="29">
        <f t="shared" si="13"/>
        <v>0</v>
      </c>
      <c r="AP31" s="28">
        <v>0</v>
      </c>
      <c r="AQ31" s="28">
        <v>0</v>
      </c>
      <c r="AR31" s="28">
        <v>0</v>
      </c>
      <c r="AS31" s="28">
        <v>0</v>
      </c>
      <c r="AT31" s="29">
        <f t="shared" si="14"/>
        <v>0</v>
      </c>
      <c r="AU31" s="28">
        <v>0</v>
      </c>
      <c r="AV31" s="28">
        <v>0</v>
      </c>
      <c r="AW31" s="29">
        <f t="shared" si="15"/>
        <v>0</v>
      </c>
      <c r="AX31" s="28">
        <v>0</v>
      </c>
      <c r="AY31" s="28">
        <v>0</v>
      </c>
      <c r="AZ31" s="28">
        <v>0</v>
      </c>
      <c r="BA31" s="28">
        <v>0</v>
      </c>
      <c r="BB31" s="29">
        <f t="shared" si="16"/>
        <v>0</v>
      </c>
      <c r="BC31" s="28">
        <v>0</v>
      </c>
      <c r="BD31" s="28">
        <v>0</v>
      </c>
      <c r="BE31" s="29">
        <f t="shared" si="17"/>
        <v>0</v>
      </c>
      <c r="BF31" s="28" t="e">
        <f t="shared" si="18"/>
        <v>#DIV/0!</v>
      </c>
      <c r="BG31" s="28" t="e">
        <f t="shared" si="18"/>
        <v>#DIV/0!</v>
      </c>
      <c r="BH31" s="28" t="e">
        <f t="shared" si="18"/>
        <v>#DIV/0!</v>
      </c>
      <c r="BI31" s="28" t="e">
        <f t="shared" si="18"/>
        <v>#DIV/0!</v>
      </c>
      <c r="BJ31" s="28" t="e">
        <f t="shared" si="19"/>
        <v>#DIV/0!</v>
      </c>
      <c r="BK31" s="28" t="e">
        <f t="shared" si="19"/>
        <v>#DIV/0!</v>
      </c>
      <c r="BL31" s="28" t="e">
        <f t="shared" si="19"/>
        <v>#DIV/0!</v>
      </c>
      <c r="BM31" s="28">
        <v>0</v>
      </c>
      <c r="BN31" s="28">
        <v>0</v>
      </c>
      <c r="BO31" s="28">
        <v>0</v>
      </c>
      <c r="BP31" s="28">
        <v>0</v>
      </c>
      <c r="BQ31" s="29">
        <f t="shared" si="20"/>
        <v>0</v>
      </c>
      <c r="BR31" s="28">
        <v>0</v>
      </c>
      <c r="BS31" s="28">
        <v>0</v>
      </c>
      <c r="BT31" s="29">
        <f t="shared" si="21"/>
        <v>0</v>
      </c>
      <c r="BU31" s="28" t="e">
        <f t="shared" si="22"/>
        <v>#DIV/0!</v>
      </c>
      <c r="BV31" s="28" t="e">
        <f t="shared" si="22"/>
        <v>#DIV/0!</v>
      </c>
      <c r="BW31" s="28" t="e">
        <f t="shared" si="22"/>
        <v>#DIV/0!</v>
      </c>
      <c r="BX31" s="28" t="e">
        <f t="shared" si="22"/>
        <v>#DIV/0!</v>
      </c>
      <c r="BY31" s="28" t="e">
        <f t="shared" si="23"/>
        <v>#DIV/0!</v>
      </c>
      <c r="BZ31" s="28" t="e">
        <f t="shared" si="23"/>
        <v>#DIV/0!</v>
      </c>
      <c r="CA31" s="28" t="e">
        <f t="shared" si="23"/>
        <v>#DIV/0!</v>
      </c>
      <c r="CB31" s="31">
        <v>0</v>
      </c>
      <c r="CC31" s="31">
        <v>0</v>
      </c>
      <c r="CD31" s="28">
        <v>0</v>
      </c>
      <c r="CE31" s="28">
        <v>0</v>
      </c>
      <c r="CF31" s="29">
        <f t="shared" si="24"/>
        <v>0</v>
      </c>
      <c r="CG31" s="28"/>
      <c r="CH31" s="28"/>
      <c r="CI31" s="67"/>
      <c r="CJ31" s="67"/>
      <c r="CK31" s="67"/>
      <c r="CL31" s="67"/>
      <c r="CM31" s="67"/>
      <c r="CN31" s="33"/>
      <c r="CO31" s="33"/>
      <c r="CP31" s="67"/>
      <c r="CQ31" s="34"/>
      <c r="CR31" s="34"/>
      <c r="CS31" s="34"/>
      <c r="CT31" s="34"/>
      <c r="CU31" s="34"/>
      <c r="CV31" s="34"/>
    </row>
    <row r="32" spans="1:100" s="68" customFormat="1" ht="21" customHeight="1" x14ac:dyDescent="0.25">
      <c r="A32" s="48" t="s">
        <v>114</v>
      </c>
      <c r="B32" s="66"/>
      <c r="C32" s="49" t="s">
        <v>115</v>
      </c>
      <c r="D32" s="49" t="s">
        <v>116</v>
      </c>
      <c r="E32" s="29">
        <v>0</v>
      </c>
      <c r="F32" s="29">
        <v>0</v>
      </c>
      <c r="G32" s="29">
        <v>0</v>
      </c>
      <c r="H32" s="29">
        <v>0</v>
      </c>
      <c r="I32" s="29">
        <f t="shared" si="5"/>
        <v>0</v>
      </c>
      <c r="J32" s="532">
        <v>0</v>
      </c>
      <c r="K32" s="532">
        <v>0</v>
      </c>
      <c r="L32" s="532">
        <f t="shared" si="6"/>
        <v>0</v>
      </c>
      <c r="M32" s="533">
        <v>0</v>
      </c>
      <c r="N32" s="533">
        <v>0</v>
      </c>
      <c r="O32" s="533">
        <v>0</v>
      </c>
      <c r="P32" s="533">
        <v>0</v>
      </c>
      <c r="Q32" s="534">
        <f t="shared" si="7"/>
        <v>0</v>
      </c>
      <c r="R32" s="28">
        <v>0</v>
      </c>
      <c r="S32" s="28">
        <v>0</v>
      </c>
      <c r="T32" s="29">
        <f t="shared" si="8"/>
        <v>0</v>
      </c>
      <c r="U32" s="533">
        <v>0</v>
      </c>
      <c r="V32" s="533">
        <v>0</v>
      </c>
      <c r="W32" s="533">
        <v>0</v>
      </c>
      <c r="X32" s="533">
        <v>0</v>
      </c>
      <c r="Y32" s="534">
        <f t="shared" si="9"/>
        <v>0</v>
      </c>
      <c r="Z32" s="28">
        <v>0</v>
      </c>
      <c r="AA32" s="28">
        <v>0</v>
      </c>
      <c r="AB32" s="29">
        <f t="shared" si="10"/>
        <v>0</v>
      </c>
      <c r="AC32" s="29" t="e">
        <f t="shared" si="11"/>
        <v>#DIV/0!</v>
      </c>
      <c r="AD32" s="29" t="e">
        <f t="shared" si="11"/>
        <v>#DIV/0!</v>
      </c>
      <c r="AE32" s="29" t="e">
        <f t="shared" si="11"/>
        <v>#DIV/0!</v>
      </c>
      <c r="AF32" s="29" t="e">
        <f t="shared" si="11"/>
        <v>#DIV/0!</v>
      </c>
      <c r="AG32" s="29" t="e">
        <f t="shared" si="11"/>
        <v>#DIV/0!</v>
      </c>
      <c r="AH32" s="30">
        <v>0</v>
      </c>
      <c r="AI32" s="30">
        <v>0</v>
      </c>
      <c r="AJ32" s="30">
        <v>0</v>
      </c>
      <c r="AK32" s="30">
        <v>0</v>
      </c>
      <c r="AL32" s="29">
        <f t="shared" si="12"/>
        <v>0</v>
      </c>
      <c r="AM32" s="30">
        <v>0</v>
      </c>
      <c r="AN32" s="30">
        <v>0</v>
      </c>
      <c r="AO32" s="29">
        <f t="shared" si="13"/>
        <v>0</v>
      </c>
      <c r="AP32" s="28">
        <v>0</v>
      </c>
      <c r="AQ32" s="28">
        <v>0</v>
      </c>
      <c r="AR32" s="28">
        <v>0</v>
      </c>
      <c r="AS32" s="28">
        <v>0</v>
      </c>
      <c r="AT32" s="29">
        <f t="shared" si="14"/>
        <v>0</v>
      </c>
      <c r="AU32" s="28">
        <v>0</v>
      </c>
      <c r="AV32" s="28">
        <v>0</v>
      </c>
      <c r="AW32" s="29">
        <f t="shared" si="15"/>
        <v>0</v>
      </c>
      <c r="AX32" s="28">
        <v>0</v>
      </c>
      <c r="AY32" s="28">
        <v>0</v>
      </c>
      <c r="AZ32" s="28">
        <v>0</v>
      </c>
      <c r="BA32" s="28">
        <v>0</v>
      </c>
      <c r="BB32" s="29">
        <f t="shared" si="16"/>
        <v>0</v>
      </c>
      <c r="BC32" s="28">
        <v>0</v>
      </c>
      <c r="BD32" s="28">
        <v>0</v>
      </c>
      <c r="BE32" s="29">
        <f t="shared" si="17"/>
        <v>0</v>
      </c>
      <c r="BF32" s="28" t="e">
        <f t="shared" si="18"/>
        <v>#DIV/0!</v>
      </c>
      <c r="BG32" s="28" t="e">
        <f t="shared" si="18"/>
        <v>#DIV/0!</v>
      </c>
      <c r="BH32" s="28" t="e">
        <f t="shared" si="18"/>
        <v>#DIV/0!</v>
      </c>
      <c r="BI32" s="28" t="e">
        <f t="shared" si="18"/>
        <v>#DIV/0!</v>
      </c>
      <c r="BJ32" s="28" t="e">
        <f t="shared" si="19"/>
        <v>#DIV/0!</v>
      </c>
      <c r="BK32" s="28" t="e">
        <f t="shared" si="19"/>
        <v>#DIV/0!</v>
      </c>
      <c r="BL32" s="28" t="e">
        <f t="shared" si="19"/>
        <v>#DIV/0!</v>
      </c>
      <c r="BM32" s="28">
        <v>0</v>
      </c>
      <c r="BN32" s="28">
        <v>0</v>
      </c>
      <c r="BO32" s="28">
        <v>0</v>
      </c>
      <c r="BP32" s="28">
        <v>0</v>
      </c>
      <c r="BQ32" s="29">
        <f t="shared" si="20"/>
        <v>0</v>
      </c>
      <c r="BR32" s="28">
        <v>0</v>
      </c>
      <c r="BS32" s="28">
        <v>0</v>
      </c>
      <c r="BT32" s="29">
        <f t="shared" si="21"/>
        <v>0</v>
      </c>
      <c r="BU32" s="28" t="e">
        <f t="shared" si="22"/>
        <v>#DIV/0!</v>
      </c>
      <c r="BV32" s="28" t="e">
        <f t="shared" si="22"/>
        <v>#DIV/0!</v>
      </c>
      <c r="BW32" s="28" t="e">
        <f t="shared" si="22"/>
        <v>#DIV/0!</v>
      </c>
      <c r="BX32" s="28" t="e">
        <f t="shared" si="22"/>
        <v>#DIV/0!</v>
      </c>
      <c r="BY32" s="28" t="e">
        <f t="shared" si="23"/>
        <v>#DIV/0!</v>
      </c>
      <c r="BZ32" s="28" t="e">
        <f t="shared" si="23"/>
        <v>#DIV/0!</v>
      </c>
      <c r="CA32" s="28" t="e">
        <f t="shared" si="23"/>
        <v>#DIV/0!</v>
      </c>
      <c r="CB32" s="31">
        <v>0</v>
      </c>
      <c r="CC32" s="31">
        <v>0</v>
      </c>
      <c r="CD32" s="28">
        <v>0</v>
      </c>
      <c r="CE32" s="28">
        <v>0</v>
      </c>
      <c r="CF32" s="29">
        <f t="shared" si="24"/>
        <v>0</v>
      </c>
      <c r="CG32" s="28"/>
      <c r="CH32" s="28"/>
      <c r="CI32" s="67"/>
      <c r="CJ32" s="67"/>
      <c r="CK32" s="67"/>
      <c r="CL32" s="67"/>
      <c r="CM32" s="67"/>
      <c r="CN32" s="33"/>
      <c r="CO32" s="33"/>
      <c r="CP32" s="67"/>
      <c r="CQ32" s="34"/>
      <c r="CR32" s="34"/>
      <c r="CS32" s="34"/>
      <c r="CT32" s="34"/>
      <c r="CU32" s="34"/>
      <c r="CV32" s="34"/>
    </row>
    <row r="33" spans="1:100" s="72" customFormat="1" ht="27.6" x14ac:dyDescent="0.25">
      <c r="A33" s="69" t="s">
        <v>117</v>
      </c>
      <c r="B33" s="70"/>
      <c r="C33" s="49" t="s">
        <v>118</v>
      </c>
      <c r="D33" s="49" t="s">
        <v>119</v>
      </c>
      <c r="E33" s="29">
        <v>0</v>
      </c>
      <c r="F33" s="29">
        <v>0</v>
      </c>
      <c r="G33" s="29">
        <v>0</v>
      </c>
      <c r="H33" s="29">
        <v>0</v>
      </c>
      <c r="I33" s="29">
        <f t="shared" si="5"/>
        <v>0</v>
      </c>
      <c r="J33" s="532">
        <v>0</v>
      </c>
      <c r="K33" s="532">
        <v>0</v>
      </c>
      <c r="L33" s="532">
        <f t="shared" si="6"/>
        <v>0</v>
      </c>
      <c r="M33" s="533">
        <v>0</v>
      </c>
      <c r="N33" s="533">
        <v>0</v>
      </c>
      <c r="O33" s="533">
        <v>0</v>
      </c>
      <c r="P33" s="533">
        <v>0</v>
      </c>
      <c r="Q33" s="534">
        <f t="shared" si="7"/>
        <v>0</v>
      </c>
      <c r="R33" s="28">
        <v>0</v>
      </c>
      <c r="S33" s="28">
        <v>0</v>
      </c>
      <c r="T33" s="29">
        <f t="shared" si="8"/>
        <v>0</v>
      </c>
      <c r="U33" s="533">
        <v>0</v>
      </c>
      <c r="V33" s="533">
        <v>0</v>
      </c>
      <c r="W33" s="533">
        <v>0</v>
      </c>
      <c r="X33" s="533">
        <v>0</v>
      </c>
      <c r="Y33" s="534">
        <f t="shared" si="9"/>
        <v>0</v>
      </c>
      <c r="Z33" s="28">
        <v>0</v>
      </c>
      <c r="AA33" s="28">
        <v>0</v>
      </c>
      <c r="AB33" s="29">
        <f t="shared" si="10"/>
        <v>0</v>
      </c>
      <c r="AC33" s="29" t="e">
        <f t="shared" si="11"/>
        <v>#DIV/0!</v>
      </c>
      <c r="AD33" s="29" t="e">
        <f t="shared" si="11"/>
        <v>#DIV/0!</v>
      </c>
      <c r="AE33" s="29" t="e">
        <f t="shared" si="11"/>
        <v>#DIV/0!</v>
      </c>
      <c r="AF33" s="29" t="e">
        <f t="shared" si="11"/>
        <v>#DIV/0!</v>
      </c>
      <c r="AG33" s="29" t="e">
        <f t="shared" si="11"/>
        <v>#DIV/0!</v>
      </c>
      <c r="AH33" s="30">
        <v>0</v>
      </c>
      <c r="AI33" s="30">
        <v>0</v>
      </c>
      <c r="AJ33" s="30">
        <v>0</v>
      </c>
      <c r="AK33" s="30">
        <v>0</v>
      </c>
      <c r="AL33" s="29">
        <f t="shared" si="12"/>
        <v>0</v>
      </c>
      <c r="AM33" s="30">
        <v>0</v>
      </c>
      <c r="AN33" s="30">
        <v>0</v>
      </c>
      <c r="AO33" s="29">
        <f t="shared" si="13"/>
        <v>0</v>
      </c>
      <c r="AP33" s="28">
        <v>0</v>
      </c>
      <c r="AQ33" s="28">
        <v>0</v>
      </c>
      <c r="AR33" s="28">
        <v>0</v>
      </c>
      <c r="AS33" s="28">
        <v>0</v>
      </c>
      <c r="AT33" s="29">
        <f t="shared" si="14"/>
        <v>0</v>
      </c>
      <c r="AU33" s="28">
        <v>0</v>
      </c>
      <c r="AV33" s="28">
        <v>0</v>
      </c>
      <c r="AW33" s="29">
        <f t="shared" si="15"/>
        <v>0</v>
      </c>
      <c r="AX33" s="28">
        <v>0</v>
      </c>
      <c r="AY33" s="28">
        <v>0</v>
      </c>
      <c r="AZ33" s="28">
        <v>0</v>
      </c>
      <c r="BA33" s="28">
        <v>0</v>
      </c>
      <c r="BB33" s="29">
        <f t="shared" si="16"/>
        <v>0</v>
      </c>
      <c r="BC33" s="28">
        <v>0</v>
      </c>
      <c r="BD33" s="28">
        <v>0</v>
      </c>
      <c r="BE33" s="29">
        <f t="shared" si="17"/>
        <v>0</v>
      </c>
      <c r="BF33" s="28" t="e">
        <f t="shared" si="18"/>
        <v>#DIV/0!</v>
      </c>
      <c r="BG33" s="28" t="e">
        <f t="shared" si="18"/>
        <v>#DIV/0!</v>
      </c>
      <c r="BH33" s="28" t="e">
        <f t="shared" si="18"/>
        <v>#DIV/0!</v>
      </c>
      <c r="BI33" s="28" t="e">
        <f t="shared" si="18"/>
        <v>#DIV/0!</v>
      </c>
      <c r="BJ33" s="28" t="e">
        <f t="shared" si="19"/>
        <v>#DIV/0!</v>
      </c>
      <c r="BK33" s="28" t="e">
        <f t="shared" si="19"/>
        <v>#DIV/0!</v>
      </c>
      <c r="BL33" s="28" t="e">
        <f t="shared" si="19"/>
        <v>#DIV/0!</v>
      </c>
      <c r="BM33" s="28">
        <v>0</v>
      </c>
      <c r="BN33" s="28">
        <v>0</v>
      </c>
      <c r="BO33" s="28">
        <v>0</v>
      </c>
      <c r="BP33" s="28">
        <v>0</v>
      </c>
      <c r="BQ33" s="29">
        <f t="shared" si="20"/>
        <v>0</v>
      </c>
      <c r="BR33" s="28">
        <v>0</v>
      </c>
      <c r="BS33" s="28">
        <v>0</v>
      </c>
      <c r="BT33" s="29">
        <f t="shared" si="21"/>
        <v>0</v>
      </c>
      <c r="BU33" s="28" t="e">
        <f t="shared" si="22"/>
        <v>#DIV/0!</v>
      </c>
      <c r="BV33" s="28" t="e">
        <f t="shared" si="22"/>
        <v>#DIV/0!</v>
      </c>
      <c r="BW33" s="28" t="e">
        <f t="shared" si="22"/>
        <v>#DIV/0!</v>
      </c>
      <c r="BX33" s="28" t="e">
        <f t="shared" si="22"/>
        <v>#DIV/0!</v>
      </c>
      <c r="BY33" s="28" t="e">
        <f t="shared" si="23"/>
        <v>#DIV/0!</v>
      </c>
      <c r="BZ33" s="28" t="e">
        <f t="shared" si="23"/>
        <v>#DIV/0!</v>
      </c>
      <c r="CA33" s="28" t="e">
        <f t="shared" si="23"/>
        <v>#DIV/0!</v>
      </c>
      <c r="CB33" s="31">
        <v>0</v>
      </c>
      <c r="CC33" s="31">
        <v>0</v>
      </c>
      <c r="CD33" s="28">
        <v>0</v>
      </c>
      <c r="CE33" s="28">
        <v>0</v>
      </c>
      <c r="CF33" s="29">
        <f t="shared" si="24"/>
        <v>0</v>
      </c>
      <c r="CG33" s="28"/>
      <c r="CH33" s="28"/>
      <c r="CI33" s="71"/>
      <c r="CJ33" s="71"/>
      <c r="CK33" s="71"/>
      <c r="CL33" s="71"/>
      <c r="CM33" s="71"/>
      <c r="CN33" s="33"/>
      <c r="CO33" s="33"/>
      <c r="CP33" s="71"/>
      <c r="CQ33" s="34"/>
      <c r="CR33" s="34"/>
      <c r="CS33" s="34"/>
      <c r="CT33" s="34"/>
      <c r="CU33" s="34"/>
      <c r="CV33" s="34"/>
    </row>
    <row r="34" spans="1:100" s="26" customFormat="1" ht="14.4" x14ac:dyDescent="0.3">
      <c r="A34" s="22" t="s">
        <v>120</v>
      </c>
      <c r="B34" s="23"/>
      <c r="C34" s="24"/>
      <c r="D34" s="23"/>
      <c r="E34" s="29">
        <v>0</v>
      </c>
      <c r="F34" s="29">
        <v>0</v>
      </c>
      <c r="G34" s="29">
        <v>0</v>
      </c>
      <c r="H34" s="29">
        <v>0</v>
      </c>
      <c r="I34" s="29">
        <f t="shared" si="5"/>
        <v>0</v>
      </c>
      <c r="J34" s="532">
        <v>0</v>
      </c>
      <c r="K34" s="532">
        <v>0</v>
      </c>
      <c r="L34" s="532">
        <f t="shared" si="6"/>
        <v>0</v>
      </c>
      <c r="M34" s="533">
        <v>0</v>
      </c>
      <c r="N34" s="533">
        <v>0</v>
      </c>
      <c r="O34" s="533">
        <v>0</v>
      </c>
      <c r="P34" s="533">
        <v>0</v>
      </c>
      <c r="Q34" s="534">
        <f t="shared" si="7"/>
        <v>0</v>
      </c>
      <c r="R34" s="28">
        <v>0</v>
      </c>
      <c r="S34" s="28">
        <v>0</v>
      </c>
      <c r="T34" s="29">
        <f t="shared" si="8"/>
        <v>0</v>
      </c>
      <c r="U34" s="533">
        <v>0</v>
      </c>
      <c r="V34" s="533">
        <v>0</v>
      </c>
      <c r="W34" s="533">
        <v>0</v>
      </c>
      <c r="X34" s="533">
        <v>0</v>
      </c>
      <c r="Y34" s="534">
        <f t="shared" si="9"/>
        <v>0</v>
      </c>
      <c r="Z34" s="28">
        <v>0</v>
      </c>
      <c r="AA34" s="28">
        <v>0</v>
      </c>
      <c r="AB34" s="29">
        <f t="shared" si="10"/>
        <v>0</v>
      </c>
      <c r="AC34" s="29" t="e">
        <f t="shared" si="11"/>
        <v>#DIV/0!</v>
      </c>
      <c r="AD34" s="29" t="e">
        <f t="shared" si="11"/>
        <v>#DIV/0!</v>
      </c>
      <c r="AE34" s="29" t="e">
        <f t="shared" si="11"/>
        <v>#DIV/0!</v>
      </c>
      <c r="AF34" s="29" t="e">
        <f t="shared" si="11"/>
        <v>#DIV/0!</v>
      </c>
      <c r="AG34" s="29" t="e">
        <f t="shared" si="11"/>
        <v>#DIV/0!</v>
      </c>
      <c r="AH34" s="30">
        <v>0</v>
      </c>
      <c r="AI34" s="30">
        <v>0</v>
      </c>
      <c r="AJ34" s="30">
        <v>0</v>
      </c>
      <c r="AK34" s="30">
        <v>0</v>
      </c>
      <c r="AL34" s="29">
        <f t="shared" si="12"/>
        <v>0</v>
      </c>
      <c r="AM34" s="30">
        <v>0</v>
      </c>
      <c r="AN34" s="30">
        <v>0</v>
      </c>
      <c r="AO34" s="29">
        <f t="shared" si="13"/>
        <v>0</v>
      </c>
      <c r="AP34" s="28">
        <v>0</v>
      </c>
      <c r="AQ34" s="28">
        <v>0</v>
      </c>
      <c r="AR34" s="28">
        <v>0</v>
      </c>
      <c r="AS34" s="28">
        <v>0</v>
      </c>
      <c r="AT34" s="29">
        <f t="shared" si="14"/>
        <v>0</v>
      </c>
      <c r="AU34" s="28">
        <v>0</v>
      </c>
      <c r="AV34" s="28">
        <v>0</v>
      </c>
      <c r="AW34" s="29">
        <f t="shared" si="15"/>
        <v>0</v>
      </c>
      <c r="AX34" s="28">
        <v>0</v>
      </c>
      <c r="AY34" s="28">
        <v>0</v>
      </c>
      <c r="AZ34" s="28">
        <v>0</v>
      </c>
      <c r="BA34" s="28">
        <v>0</v>
      </c>
      <c r="BB34" s="29">
        <f t="shared" si="16"/>
        <v>0</v>
      </c>
      <c r="BC34" s="28">
        <v>0</v>
      </c>
      <c r="BD34" s="28">
        <v>0</v>
      </c>
      <c r="BE34" s="29">
        <f t="shared" si="17"/>
        <v>0</v>
      </c>
      <c r="BF34" s="28" t="e">
        <f t="shared" si="18"/>
        <v>#DIV/0!</v>
      </c>
      <c r="BG34" s="28" t="e">
        <f t="shared" si="18"/>
        <v>#DIV/0!</v>
      </c>
      <c r="BH34" s="28" t="e">
        <f t="shared" si="18"/>
        <v>#DIV/0!</v>
      </c>
      <c r="BI34" s="28" t="e">
        <f t="shared" si="18"/>
        <v>#DIV/0!</v>
      </c>
      <c r="BJ34" s="28" t="e">
        <f t="shared" si="19"/>
        <v>#DIV/0!</v>
      </c>
      <c r="BK34" s="28" t="e">
        <f t="shared" si="19"/>
        <v>#DIV/0!</v>
      </c>
      <c r="BL34" s="28" t="e">
        <f t="shared" si="19"/>
        <v>#DIV/0!</v>
      </c>
      <c r="BM34" s="28">
        <v>0</v>
      </c>
      <c r="BN34" s="28">
        <v>0</v>
      </c>
      <c r="BO34" s="28">
        <v>0</v>
      </c>
      <c r="BP34" s="28">
        <v>0</v>
      </c>
      <c r="BQ34" s="29">
        <f t="shared" si="20"/>
        <v>0</v>
      </c>
      <c r="BR34" s="28">
        <v>0</v>
      </c>
      <c r="BS34" s="28">
        <v>0</v>
      </c>
      <c r="BT34" s="29">
        <f t="shared" si="21"/>
        <v>0</v>
      </c>
      <c r="BU34" s="28" t="e">
        <f t="shared" si="22"/>
        <v>#DIV/0!</v>
      </c>
      <c r="BV34" s="28" t="e">
        <f t="shared" si="22"/>
        <v>#DIV/0!</v>
      </c>
      <c r="BW34" s="28" t="e">
        <f t="shared" si="22"/>
        <v>#DIV/0!</v>
      </c>
      <c r="BX34" s="28" t="e">
        <f t="shared" si="22"/>
        <v>#DIV/0!</v>
      </c>
      <c r="BY34" s="28" t="e">
        <f t="shared" si="23"/>
        <v>#DIV/0!</v>
      </c>
      <c r="BZ34" s="28" t="e">
        <f t="shared" si="23"/>
        <v>#DIV/0!</v>
      </c>
      <c r="CA34" s="28" t="e">
        <f t="shared" si="23"/>
        <v>#DIV/0!</v>
      </c>
      <c r="CB34" s="31">
        <v>0</v>
      </c>
      <c r="CC34" s="31">
        <v>0</v>
      </c>
      <c r="CD34" s="28">
        <v>0</v>
      </c>
      <c r="CE34" s="28">
        <v>0</v>
      </c>
      <c r="CF34" s="29">
        <f t="shared" si="24"/>
        <v>0</v>
      </c>
      <c r="CG34" s="28"/>
      <c r="CH34" s="28"/>
      <c r="CI34" s="73"/>
      <c r="CJ34" s="73"/>
      <c r="CK34" s="73"/>
      <c r="CL34" s="73"/>
      <c r="CM34" s="73"/>
      <c r="CN34" s="74"/>
      <c r="CO34" s="74"/>
      <c r="CP34" s="73"/>
      <c r="CQ34" s="25"/>
      <c r="CR34" s="25"/>
      <c r="CS34" s="25"/>
      <c r="CT34" s="25"/>
      <c r="CU34" s="25"/>
      <c r="CV34" s="25"/>
    </row>
    <row r="35" spans="1:100" s="159" customFormat="1" ht="15.6" x14ac:dyDescent="0.3">
      <c r="A35" s="159" t="s">
        <v>327</v>
      </c>
      <c r="I35" s="29">
        <f t="shared" si="5"/>
        <v>0</v>
      </c>
      <c r="J35" s="542"/>
      <c r="K35" s="542"/>
      <c r="L35" s="532">
        <f t="shared" si="6"/>
        <v>0</v>
      </c>
      <c r="M35" s="543"/>
      <c r="N35" s="543"/>
      <c r="O35" s="543"/>
      <c r="P35" s="543"/>
      <c r="Q35" s="534">
        <f t="shared" si="7"/>
        <v>0</v>
      </c>
      <c r="T35" s="29">
        <f t="shared" si="8"/>
        <v>0</v>
      </c>
      <c r="U35" s="543"/>
      <c r="V35" s="543"/>
      <c r="W35" s="543"/>
      <c r="X35" s="543"/>
      <c r="Y35" s="534">
        <f t="shared" si="9"/>
        <v>0</v>
      </c>
      <c r="AB35" s="29">
        <f t="shared" si="10"/>
        <v>0</v>
      </c>
      <c r="AC35" s="29" t="e">
        <f t="shared" si="11"/>
        <v>#DIV/0!</v>
      </c>
      <c r="AD35" s="29" t="e">
        <f t="shared" si="11"/>
        <v>#DIV/0!</v>
      </c>
      <c r="AE35" s="29" t="e">
        <f t="shared" si="11"/>
        <v>#DIV/0!</v>
      </c>
      <c r="AF35" s="29" t="e">
        <f t="shared" si="11"/>
        <v>#DIV/0!</v>
      </c>
      <c r="AG35" s="29" t="e">
        <f t="shared" si="11"/>
        <v>#DIV/0!</v>
      </c>
      <c r="AL35" s="29">
        <f t="shared" si="12"/>
        <v>0</v>
      </c>
      <c r="AO35" s="29">
        <f t="shared" si="13"/>
        <v>0</v>
      </c>
      <c r="AT35" s="29">
        <f t="shared" si="14"/>
        <v>0</v>
      </c>
      <c r="AW35" s="29">
        <f t="shared" si="15"/>
        <v>0</v>
      </c>
      <c r="AY35" s="159">
        <v>0</v>
      </c>
      <c r="BB35" s="29">
        <f t="shared" si="16"/>
        <v>0</v>
      </c>
      <c r="BE35" s="29">
        <f t="shared" si="17"/>
        <v>0</v>
      </c>
      <c r="BF35" s="28" t="e">
        <f t="shared" si="18"/>
        <v>#DIV/0!</v>
      </c>
      <c r="BG35" s="28" t="e">
        <f t="shared" si="18"/>
        <v>#DIV/0!</v>
      </c>
      <c r="BH35" s="28" t="e">
        <f t="shared" si="18"/>
        <v>#DIV/0!</v>
      </c>
      <c r="BI35" s="28" t="e">
        <f t="shared" si="18"/>
        <v>#DIV/0!</v>
      </c>
      <c r="BJ35" s="28" t="e">
        <f t="shared" si="19"/>
        <v>#DIV/0!</v>
      </c>
      <c r="BK35" s="28" t="e">
        <f t="shared" si="19"/>
        <v>#DIV/0!</v>
      </c>
      <c r="BL35" s="28" t="e">
        <f t="shared" si="19"/>
        <v>#DIV/0!</v>
      </c>
      <c r="BQ35" s="29">
        <f t="shared" si="20"/>
        <v>0</v>
      </c>
      <c r="BT35" s="29">
        <f t="shared" si="21"/>
        <v>0</v>
      </c>
      <c r="BU35" s="28" t="e">
        <f t="shared" si="22"/>
        <v>#DIV/0!</v>
      </c>
      <c r="BV35" s="28" t="e">
        <f t="shared" si="22"/>
        <v>#DIV/0!</v>
      </c>
      <c r="BW35" s="28" t="e">
        <f t="shared" si="22"/>
        <v>#DIV/0!</v>
      </c>
      <c r="BX35" s="28" t="e">
        <f t="shared" si="22"/>
        <v>#DIV/0!</v>
      </c>
      <c r="BY35" s="28" t="e">
        <f t="shared" si="23"/>
        <v>#DIV/0!</v>
      </c>
      <c r="BZ35" s="28" t="e">
        <f t="shared" si="23"/>
        <v>#DIV/0!</v>
      </c>
      <c r="CA35" s="28" t="e">
        <f t="shared" si="23"/>
        <v>#DIV/0!</v>
      </c>
      <c r="CF35" s="29">
        <f t="shared" si="24"/>
        <v>0</v>
      </c>
    </row>
    <row r="36" spans="1:100" s="80" customFormat="1" x14ac:dyDescent="0.3">
      <c r="A36" s="75" t="s">
        <v>83</v>
      </c>
      <c r="B36" s="75"/>
      <c r="C36" s="76" t="s">
        <v>84</v>
      </c>
      <c r="D36" s="75" t="s">
        <v>85</v>
      </c>
      <c r="E36" s="29">
        <v>0</v>
      </c>
      <c r="F36" s="29">
        <v>0</v>
      </c>
      <c r="G36" s="29">
        <v>0</v>
      </c>
      <c r="H36" s="29">
        <v>0</v>
      </c>
      <c r="I36" s="29">
        <f t="shared" si="5"/>
        <v>0</v>
      </c>
      <c r="J36" s="532">
        <v>0</v>
      </c>
      <c r="K36" s="532">
        <v>0</v>
      </c>
      <c r="L36" s="532">
        <f t="shared" si="6"/>
        <v>0</v>
      </c>
      <c r="M36" s="533">
        <v>0</v>
      </c>
      <c r="N36" s="533">
        <v>0</v>
      </c>
      <c r="O36" s="533">
        <v>0</v>
      </c>
      <c r="P36" s="533">
        <v>0</v>
      </c>
      <c r="Q36" s="534">
        <f t="shared" si="7"/>
        <v>0</v>
      </c>
      <c r="R36" s="28">
        <v>0</v>
      </c>
      <c r="S36" s="28">
        <v>0</v>
      </c>
      <c r="T36" s="29">
        <f t="shared" si="8"/>
        <v>0</v>
      </c>
      <c r="U36" s="533">
        <v>0</v>
      </c>
      <c r="V36" s="533">
        <v>0</v>
      </c>
      <c r="W36" s="533">
        <v>0</v>
      </c>
      <c r="X36" s="533">
        <v>0</v>
      </c>
      <c r="Y36" s="534">
        <f t="shared" si="9"/>
        <v>0</v>
      </c>
      <c r="Z36" s="28">
        <v>0</v>
      </c>
      <c r="AA36" s="28">
        <v>0</v>
      </c>
      <c r="AB36" s="29">
        <f t="shared" si="10"/>
        <v>0</v>
      </c>
      <c r="AC36" s="29" t="e">
        <f t="shared" si="11"/>
        <v>#DIV/0!</v>
      </c>
      <c r="AD36" s="29" t="e">
        <f t="shared" si="11"/>
        <v>#DIV/0!</v>
      </c>
      <c r="AE36" s="29" t="e">
        <f t="shared" si="11"/>
        <v>#DIV/0!</v>
      </c>
      <c r="AF36" s="29" t="e">
        <f t="shared" si="11"/>
        <v>#DIV/0!</v>
      </c>
      <c r="AG36" s="29" t="e">
        <f t="shared" si="11"/>
        <v>#DIV/0!</v>
      </c>
      <c r="AH36" s="30">
        <v>0</v>
      </c>
      <c r="AI36" s="30">
        <v>0</v>
      </c>
      <c r="AJ36" s="30">
        <v>0</v>
      </c>
      <c r="AK36" s="30">
        <v>0</v>
      </c>
      <c r="AL36" s="29">
        <f t="shared" si="12"/>
        <v>0</v>
      </c>
      <c r="AM36" s="30">
        <v>0</v>
      </c>
      <c r="AN36" s="30">
        <v>0</v>
      </c>
      <c r="AO36" s="29">
        <f t="shared" si="13"/>
        <v>0</v>
      </c>
      <c r="AP36" s="28">
        <v>0</v>
      </c>
      <c r="AQ36" s="28">
        <v>0</v>
      </c>
      <c r="AR36" s="28">
        <v>0</v>
      </c>
      <c r="AS36" s="28">
        <v>0</v>
      </c>
      <c r="AT36" s="29">
        <f t="shared" si="14"/>
        <v>0</v>
      </c>
      <c r="AU36" s="28">
        <v>0</v>
      </c>
      <c r="AV36" s="28">
        <v>0</v>
      </c>
      <c r="AW36" s="29">
        <f t="shared" si="15"/>
        <v>0</v>
      </c>
      <c r="AX36" s="28">
        <v>0</v>
      </c>
      <c r="AY36" s="28">
        <v>0</v>
      </c>
      <c r="AZ36" s="28">
        <v>0</v>
      </c>
      <c r="BA36" s="28">
        <v>0</v>
      </c>
      <c r="BB36" s="29">
        <f t="shared" si="16"/>
        <v>0</v>
      </c>
      <c r="BC36" s="28">
        <v>0</v>
      </c>
      <c r="BD36" s="28">
        <v>0</v>
      </c>
      <c r="BE36" s="29">
        <f t="shared" si="17"/>
        <v>0</v>
      </c>
      <c r="BF36" s="28" t="e">
        <f t="shared" si="18"/>
        <v>#DIV/0!</v>
      </c>
      <c r="BG36" s="28" t="e">
        <f t="shared" si="18"/>
        <v>#DIV/0!</v>
      </c>
      <c r="BH36" s="28" t="e">
        <f t="shared" si="18"/>
        <v>#DIV/0!</v>
      </c>
      <c r="BI36" s="28" t="e">
        <f t="shared" si="18"/>
        <v>#DIV/0!</v>
      </c>
      <c r="BJ36" s="28" t="e">
        <f t="shared" si="19"/>
        <v>#DIV/0!</v>
      </c>
      <c r="BK36" s="28" t="e">
        <f t="shared" si="19"/>
        <v>#DIV/0!</v>
      </c>
      <c r="BL36" s="28" t="e">
        <f t="shared" si="19"/>
        <v>#DIV/0!</v>
      </c>
      <c r="BM36" s="28">
        <v>0</v>
      </c>
      <c r="BN36" s="28">
        <v>0</v>
      </c>
      <c r="BO36" s="28">
        <v>0</v>
      </c>
      <c r="BP36" s="28">
        <v>0</v>
      </c>
      <c r="BQ36" s="29">
        <f t="shared" si="20"/>
        <v>0</v>
      </c>
      <c r="BR36" s="28">
        <v>0</v>
      </c>
      <c r="BS36" s="28">
        <v>0</v>
      </c>
      <c r="BT36" s="29">
        <f t="shared" si="21"/>
        <v>0</v>
      </c>
      <c r="BU36" s="28" t="e">
        <f t="shared" si="22"/>
        <v>#DIV/0!</v>
      </c>
      <c r="BV36" s="28" t="e">
        <f t="shared" si="22"/>
        <v>#DIV/0!</v>
      </c>
      <c r="BW36" s="28" t="e">
        <f t="shared" si="22"/>
        <v>#DIV/0!</v>
      </c>
      <c r="BX36" s="28" t="e">
        <f t="shared" si="22"/>
        <v>#DIV/0!</v>
      </c>
      <c r="BY36" s="28" t="e">
        <f t="shared" si="23"/>
        <v>#DIV/0!</v>
      </c>
      <c r="BZ36" s="28" t="e">
        <f t="shared" si="23"/>
        <v>#DIV/0!</v>
      </c>
      <c r="CA36" s="28" t="e">
        <f t="shared" si="23"/>
        <v>#DIV/0!</v>
      </c>
      <c r="CB36" s="31">
        <v>0</v>
      </c>
      <c r="CC36" s="31">
        <v>0</v>
      </c>
      <c r="CD36" s="28">
        <v>0</v>
      </c>
      <c r="CE36" s="28">
        <v>0</v>
      </c>
      <c r="CF36" s="29">
        <f t="shared" si="24"/>
        <v>0</v>
      </c>
      <c r="CG36" s="28"/>
      <c r="CH36" s="28"/>
      <c r="CI36" s="77"/>
      <c r="CJ36" s="77"/>
      <c r="CK36" s="77"/>
      <c r="CL36" s="77"/>
      <c r="CM36" s="77"/>
      <c r="CN36" s="78"/>
      <c r="CO36" s="78"/>
      <c r="CP36" s="77"/>
      <c r="CQ36" s="79"/>
      <c r="CR36" s="79"/>
      <c r="CS36" s="79"/>
      <c r="CT36" s="79"/>
      <c r="CU36" s="79"/>
      <c r="CV36" s="79"/>
    </row>
    <row r="37" spans="1:100" s="80" customFormat="1" ht="27.6" x14ac:dyDescent="0.3">
      <c r="A37" s="75" t="s">
        <v>86</v>
      </c>
      <c r="B37" s="75"/>
      <c r="C37" s="76" t="s">
        <v>87</v>
      </c>
      <c r="D37" s="75" t="s">
        <v>88</v>
      </c>
      <c r="E37" s="29">
        <v>0</v>
      </c>
      <c r="F37" s="29">
        <v>0</v>
      </c>
      <c r="G37" s="29">
        <v>0</v>
      </c>
      <c r="H37" s="29">
        <v>0</v>
      </c>
      <c r="I37" s="29">
        <f t="shared" si="5"/>
        <v>0</v>
      </c>
      <c r="J37" s="532">
        <v>0</v>
      </c>
      <c r="K37" s="532">
        <v>0</v>
      </c>
      <c r="L37" s="532">
        <f t="shared" si="6"/>
        <v>0</v>
      </c>
      <c r="M37" s="533">
        <v>0</v>
      </c>
      <c r="N37" s="533">
        <v>0</v>
      </c>
      <c r="O37" s="533">
        <v>0</v>
      </c>
      <c r="P37" s="533">
        <v>0</v>
      </c>
      <c r="Q37" s="534">
        <f t="shared" si="7"/>
        <v>0</v>
      </c>
      <c r="R37" s="28">
        <v>0</v>
      </c>
      <c r="S37" s="28">
        <v>0</v>
      </c>
      <c r="T37" s="29">
        <f t="shared" si="8"/>
        <v>0</v>
      </c>
      <c r="U37" s="533">
        <v>0</v>
      </c>
      <c r="V37" s="533">
        <v>0</v>
      </c>
      <c r="W37" s="533">
        <v>0</v>
      </c>
      <c r="X37" s="533">
        <v>0</v>
      </c>
      <c r="Y37" s="534">
        <f t="shared" si="9"/>
        <v>0</v>
      </c>
      <c r="Z37" s="28">
        <v>0</v>
      </c>
      <c r="AA37" s="28">
        <v>0</v>
      </c>
      <c r="AB37" s="29">
        <f t="shared" si="10"/>
        <v>0</v>
      </c>
      <c r="AC37" s="29" t="e">
        <f t="shared" si="11"/>
        <v>#DIV/0!</v>
      </c>
      <c r="AD37" s="29" t="e">
        <f t="shared" si="11"/>
        <v>#DIV/0!</v>
      </c>
      <c r="AE37" s="29" t="e">
        <f t="shared" si="11"/>
        <v>#DIV/0!</v>
      </c>
      <c r="AF37" s="29" t="e">
        <f t="shared" si="11"/>
        <v>#DIV/0!</v>
      </c>
      <c r="AG37" s="29" t="e">
        <f t="shared" si="11"/>
        <v>#DIV/0!</v>
      </c>
      <c r="AH37" s="30">
        <v>0</v>
      </c>
      <c r="AI37" s="30">
        <v>0</v>
      </c>
      <c r="AJ37" s="30">
        <v>0</v>
      </c>
      <c r="AK37" s="30">
        <v>0</v>
      </c>
      <c r="AL37" s="29">
        <f t="shared" si="12"/>
        <v>0</v>
      </c>
      <c r="AM37" s="30">
        <v>0</v>
      </c>
      <c r="AN37" s="30">
        <v>0</v>
      </c>
      <c r="AO37" s="29">
        <f t="shared" si="13"/>
        <v>0</v>
      </c>
      <c r="AP37" s="28">
        <v>0</v>
      </c>
      <c r="AQ37" s="28">
        <v>0</v>
      </c>
      <c r="AR37" s="28">
        <v>0</v>
      </c>
      <c r="AS37" s="28">
        <v>0</v>
      </c>
      <c r="AT37" s="29">
        <f t="shared" si="14"/>
        <v>0</v>
      </c>
      <c r="AU37" s="28">
        <v>0</v>
      </c>
      <c r="AV37" s="28">
        <v>0</v>
      </c>
      <c r="AW37" s="29">
        <f t="shared" si="15"/>
        <v>0</v>
      </c>
      <c r="AX37" s="28">
        <v>0</v>
      </c>
      <c r="AY37" s="28">
        <v>0</v>
      </c>
      <c r="AZ37" s="28">
        <v>0</v>
      </c>
      <c r="BA37" s="28">
        <v>0</v>
      </c>
      <c r="BB37" s="29">
        <f t="shared" si="16"/>
        <v>0</v>
      </c>
      <c r="BC37" s="28">
        <v>0</v>
      </c>
      <c r="BD37" s="28">
        <v>0</v>
      </c>
      <c r="BE37" s="29">
        <f t="shared" si="17"/>
        <v>0</v>
      </c>
      <c r="BF37" s="28" t="e">
        <f t="shared" si="18"/>
        <v>#DIV/0!</v>
      </c>
      <c r="BG37" s="28" t="e">
        <f t="shared" si="18"/>
        <v>#DIV/0!</v>
      </c>
      <c r="BH37" s="28" t="e">
        <f t="shared" si="18"/>
        <v>#DIV/0!</v>
      </c>
      <c r="BI37" s="28" t="e">
        <f t="shared" si="18"/>
        <v>#DIV/0!</v>
      </c>
      <c r="BJ37" s="28" t="e">
        <f t="shared" si="19"/>
        <v>#DIV/0!</v>
      </c>
      <c r="BK37" s="28" t="e">
        <f t="shared" si="19"/>
        <v>#DIV/0!</v>
      </c>
      <c r="BL37" s="28" t="e">
        <f t="shared" si="19"/>
        <v>#DIV/0!</v>
      </c>
      <c r="BM37" s="28">
        <v>0</v>
      </c>
      <c r="BN37" s="28">
        <v>0</v>
      </c>
      <c r="BO37" s="28">
        <v>0</v>
      </c>
      <c r="BP37" s="28">
        <v>0</v>
      </c>
      <c r="BQ37" s="29">
        <f t="shared" si="20"/>
        <v>0</v>
      </c>
      <c r="BR37" s="28">
        <v>0</v>
      </c>
      <c r="BS37" s="28">
        <v>0</v>
      </c>
      <c r="BT37" s="29">
        <f t="shared" si="21"/>
        <v>0</v>
      </c>
      <c r="BU37" s="28" t="e">
        <f t="shared" si="22"/>
        <v>#DIV/0!</v>
      </c>
      <c r="BV37" s="28" t="e">
        <f t="shared" si="22"/>
        <v>#DIV/0!</v>
      </c>
      <c r="BW37" s="28" t="e">
        <f t="shared" si="22"/>
        <v>#DIV/0!</v>
      </c>
      <c r="BX37" s="28" t="e">
        <f t="shared" si="22"/>
        <v>#DIV/0!</v>
      </c>
      <c r="BY37" s="28" t="e">
        <f t="shared" si="23"/>
        <v>#DIV/0!</v>
      </c>
      <c r="BZ37" s="28" t="e">
        <f t="shared" si="23"/>
        <v>#DIV/0!</v>
      </c>
      <c r="CA37" s="28" t="e">
        <f t="shared" si="23"/>
        <v>#DIV/0!</v>
      </c>
      <c r="CB37" s="31">
        <v>0</v>
      </c>
      <c r="CC37" s="31">
        <v>0</v>
      </c>
      <c r="CD37" s="28">
        <v>0</v>
      </c>
      <c r="CE37" s="28">
        <v>0</v>
      </c>
      <c r="CF37" s="29">
        <f t="shared" si="24"/>
        <v>0</v>
      </c>
      <c r="CG37" s="28"/>
      <c r="CH37" s="28"/>
      <c r="CI37" s="77"/>
      <c r="CJ37" s="77"/>
      <c r="CK37" s="77"/>
      <c r="CL37" s="77"/>
      <c r="CM37" s="77"/>
      <c r="CN37" s="78"/>
      <c r="CO37" s="78"/>
      <c r="CP37" s="77"/>
      <c r="CQ37" s="79"/>
      <c r="CR37" s="79"/>
      <c r="CS37" s="79"/>
      <c r="CT37" s="79"/>
      <c r="CU37" s="79"/>
      <c r="CV37" s="79"/>
    </row>
    <row r="38" spans="1:100" s="80" customFormat="1" x14ac:dyDescent="0.3">
      <c r="A38" s="81" t="s">
        <v>89</v>
      </c>
      <c r="B38" s="75"/>
      <c r="C38" s="76" t="s">
        <v>90</v>
      </c>
      <c r="D38" s="75" t="s">
        <v>91</v>
      </c>
      <c r="E38" s="29">
        <v>0</v>
      </c>
      <c r="F38" s="29">
        <v>0</v>
      </c>
      <c r="G38" s="29">
        <v>0</v>
      </c>
      <c r="H38" s="29">
        <v>0</v>
      </c>
      <c r="I38" s="29">
        <f t="shared" si="5"/>
        <v>0</v>
      </c>
      <c r="J38" s="532">
        <v>0</v>
      </c>
      <c r="K38" s="532">
        <v>0</v>
      </c>
      <c r="L38" s="532">
        <f t="shared" si="6"/>
        <v>0</v>
      </c>
      <c r="M38" s="533">
        <v>0</v>
      </c>
      <c r="N38" s="533">
        <v>0</v>
      </c>
      <c r="O38" s="533">
        <v>0</v>
      </c>
      <c r="P38" s="533">
        <v>0</v>
      </c>
      <c r="Q38" s="534">
        <f t="shared" si="7"/>
        <v>0</v>
      </c>
      <c r="R38" s="28">
        <v>0</v>
      </c>
      <c r="S38" s="28">
        <v>0</v>
      </c>
      <c r="T38" s="29">
        <f t="shared" si="8"/>
        <v>0</v>
      </c>
      <c r="U38" s="533">
        <v>0</v>
      </c>
      <c r="V38" s="533">
        <v>0</v>
      </c>
      <c r="W38" s="533">
        <v>0</v>
      </c>
      <c r="X38" s="533">
        <v>0</v>
      </c>
      <c r="Y38" s="534">
        <f t="shared" si="9"/>
        <v>0</v>
      </c>
      <c r="Z38" s="28">
        <v>0</v>
      </c>
      <c r="AA38" s="28">
        <v>0</v>
      </c>
      <c r="AB38" s="29">
        <f t="shared" si="10"/>
        <v>0</v>
      </c>
      <c r="AC38" s="29" t="e">
        <f t="shared" si="11"/>
        <v>#DIV/0!</v>
      </c>
      <c r="AD38" s="29" t="e">
        <f t="shared" si="11"/>
        <v>#DIV/0!</v>
      </c>
      <c r="AE38" s="29" t="e">
        <f t="shared" si="11"/>
        <v>#DIV/0!</v>
      </c>
      <c r="AF38" s="29" t="e">
        <f t="shared" si="11"/>
        <v>#DIV/0!</v>
      </c>
      <c r="AG38" s="29" t="e">
        <f t="shared" si="11"/>
        <v>#DIV/0!</v>
      </c>
      <c r="AH38" s="30">
        <v>0</v>
      </c>
      <c r="AI38" s="30">
        <v>0</v>
      </c>
      <c r="AJ38" s="30">
        <v>0</v>
      </c>
      <c r="AK38" s="30">
        <v>0</v>
      </c>
      <c r="AL38" s="29">
        <f t="shared" si="12"/>
        <v>0</v>
      </c>
      <c r="AM38" s="30">
        <v>0</v>
      </c>
      <c r="AN38" s="30">
        <v>0</v>
      </c>
      <c r="AO38" s="29">
        <f t="shared" si="13"/>
        <v>0</v>
      </c>
      <c r="AP38" s="28">
        <v>0</v>
      </c>
      <c r="AQ38" s="28">
        <v>0</v>
      </c>
      <c r="AR38" s="28">
        <v>0</v>
      </c>
      <c r="AS38" s="28">
        <v>0</v>
      </c>
      <c r="AT38" s="29">
        <f t="shared" si="14"/>
        <v>0</v>
      </c>
      <c r="AU38" s="28">
        <v>0</v>
      </c>
      <c r="AV38" s="28">
        <v>0</v>
      </c>
      <c r="AW38" s="29">
        <f t="shared" si="15"/>
        <v>0</v>
      </c>
      <c r="AX38" s="28">
        <v>0</v>
      </c>
      <c r="AY38" s="28">
        <v>0</v>
      </c>
      <c r="AZ38" s="28">
        <v>0</v>
      </c>
      <c r="BA38" s="28">
        <v>0</v>
      </c>
      <c r="BB38" s="29">
        <f t="shared" si="16"/>
        <v>0</v>
      </c>
      <c r="BC38" s="28">
        <v>0</v>
      </c>
      <c r="BD38" s="28">
        <v>0</v>
      </c>
      <c r="BE38" s="29">
        <f t="shared" si="17"/>
        <v>0</v>
      </c>
      <c r="BF38" s="28" t="e">
        <f t="shared" si="18"/>
        <v>#DIV/0!</v>
      </c>
      <c r="BG38" s="28" t="e">
        <f t="shared" si="18"/>
        <v>#DIV/0!</v>
      </c>
      <c r="BH38" s="28" t="e">
        <f t="shared" si="18"/>
        <v>#DIV/0!</v>
      </c>
      <c r="BI38" s="28" t="e">
        <f t="shared" si="18"/>
        <v>#DIV/0!</v>
      </c>
      <c r="BJ38" s="28" t="e">
        <f t="shared" si="19"/>
        <v>#DIV/0!</v>
      </c>
      <c r="BK38" s="28" t="e">
        <f t="shared" si="19"/>
        <v>#DIV/0!</v>
      </c>
      <c r="BL38" s="28" t="e">
        <f t="shared" si="19"/>
        <v>#DIV/0!</v>
      </c>
      <c r="BM38" s="28">
        <v>0</v>
      </c>
      <c r="BN38" s="28">
        <v>0</v>
      </c>
      <c r="BO38" s="28">
        <v>0</v>
      </c>
      <c r="BP38" s="28">
        <v>0</v>
      </c>
      <c r="BQ38" s="29">
        <f t="shared" si="20"/>
        <v>0</v>
      </c>
      <c r="BR38" s="28">
        <v>0</v>
      </c>
      <c r="BS38" s="28">
        <v>0</v>
      </c>
      <c r="BT38" s="29">
        <f t="shared" si="21"/>
        <v>0</v>
      </c>
      <c r="BU38" s="28" t="e">
        <f t="shared" si="22"/>
        <v>#DIV/0!</v>
      </c>
      <c r="BV38" s="28" t="e">
        <f t="shared" si="22"/>
        <v>#DIV/0!</v>
      </c>
      <c r="BW38" s="28" t="e">
        <f t="shared" si="22"/>
        <v>#DIV/0!</v>
      </c>
      <c r="BX38" s="28" t="e">
        <f t="shared" si="22"/>
        <v>#DIV/0!</v>
      </c>
      <c r="BY38" s="28" t="e">
        <f t="shared" si="23"/>
        <v>#DIV/0!</v>
      </c>
      <c r="BZ38" s="28" t="e">
        <f t="shared" si="23"/>
        <v>#DIV/0!</v>
      </c>
      <c r="CA38" s="28" t="e">
        <f t="shared" si="23"/>
        <v>#DIV/0!</v>
      </c>
      <c r="CB38" s="31">
        <v>0</v>
      </c>
      <c r="CC38" s="31">
        <v>0</v>
      </c>
      <c r="CD38" s="28">
        <v>0</v>
      </c>
      <c r="CE38" s="28">
        <v>0</v>
      </c>
      <c r="CF38" s="29">
        <f t="shared" si="24"/>
        <v>0</v>
      </c>
      <c r="CG38" s="28"/>
      <c r="CH38" s="28"/>
      <c r="CI38" s="77"/>
      <c r="CJ38" s="77"/>
      <c r="CK38" s="77"/>
      <c r="CL38" s="77"/>
      <c r="CM38" s="77"/>
      <c r="CN38" s="78"/>
      <c r="CO38" s="78"/>
      <c r="CP38" s="77"/>
      <c r="CQ38" s="79"/>
      <c r="CR38" s="79"/>
      <c r="CS38" s="79"/>
      <c r="CT38" s="79"/>
      <c r="CU38" s="79"/>
      <c r="CV38" s="79"/>
    </row>
    <row r="39" spans="1:100" s="79" customFormat="1" x14ac:dyDescent="0.3">
      <c r="A39" s="81" t="s">
        <v>92</v>
      </c>
      <c r="B39" s="75"/>
      <c r="C39" s="76" t="s">
        <v>93</v>
      </c>
      <c r="D39" s="75" t="s">
        <v>94</v>
      </c>
      <c r="E39" s="29">
        <v>0</v>
      </c>
      <c r="F39" s="29">
        <v>0</v>
      </c>
      <c r="G39" s="29">
        <v>0</v>
      </c>
      <c r="H39" s="29">
        <v>0</v>
      </c>
      <c r="I39" s="29">
        <f t="shared" si="5"/>
        <v>0</v>
      </c>
      <c r="J39" s="532">
        <v>0</v>
      </c>
      <c r="K39" s="532">
        <v>0</v>
      </c>
      <c r="L39" s="532">
        <f t="shared" si="6"/>
        <v>0</v>
      </c>
      <c r="M39" s="533">
        <v>0</v>
      </c>
      <c r="N39" s="533">
        <v>0</v>
      </c>
      <c r="O39" s="533">
        <v>0</v>
      </c>
      <c r="P39" s="533">
        <v>0</v>
      </c>
      <c r="Q39" s="534">
        <f t="shared" si="7"/>
        <v>0</v>
      </c>
      <c r="R39" s="28">
        <v>0</v>
      </c>
      <c r="S39" s="28">
        <v>0</v>
      </c>
      <c r="T39" s="29">
        <f t="shared" si="8"/>
        <v>0</v>
      </c>
      <c r="U39" s="533">
        <v>0</v>
      </c>
      <c r="V39" s="533">
        <v>0</v>
      </c>
      <c r="W39" s="533">
        <v>0</v>
      </c>
      <c r="X39" s="533">
        <v>0</v>
      </c>
      <c r="Y39" s="534">
        <f t="shared" si="9"/>
        <v>0</v>
      </c>
      <c r="Z39" s="28">
        <v>0</v>
      </c>
      <c r="AA39" s="28">
        <v>0</v>
      </c>
      <c r="AB39" s="29">
        <f t="shared" si="10"/>
        <v>0</v>
      </c>
      <c r="AC39" s="29" t="e">
        <f t="shared" si="11"/>
        <v>#DIV/0!</v>
      </c>
      <c r="AD39" s="29" t="e">
        <f t="shared" si="11"/>
        <v>#DIV/0!</v>
      </c>
      <c r="AE39" s="29" t="e">
        <f t="shared" si="11"/>
        <v>#DIV/0!</v>
      </c>
      <c r="AF39" s="29" t="e">
        <f t="shared" si="11"/>
        <v>#DIV/0!</v>
      </c>
      <c r="AG39" s="29" t="e">
        <f t="shared" si="11"/>
        <v>#DIV/0!</v>
      </c>
      <c r="AH39" s="30">
        <v>0</v>
      </c>
      <c r="AI39" s="30">
        <v>0</v>
      </c>
      <c r="AJ39" s="30">
        <v>0</v>
      </c>
      <c r="AK39" s="30">
        <v>0</v>
      </c>
      <c r="AL39" s="29">
        <f t="shared" si="12"/>
        <v>0</v>
      </c>
      <c r="AM39" s="30">
        <v>0</v>
      </c>
      <c r="AN39" s="30">
        <v>0</v>
      </c>
      <c r="AO39" s="29">
        <f t="shared" si="13"/>
        <v>0</v>
      </c>
      <c r="AP39" s="28">
        <v>0</v>
      </c>
      <c r="AQ39" s="28">
        <v>0</v>
      </c>
      <c r="AR39" s="28">
        <v>0</v>
      </c>
      <c r="AS39" s="28">
        <v>0</v>
      </c>
      <c r="AT39" s="29">
        <f t="shared" si="14"/>
        <v>0</v>
      </c>
      <c r="AU39" s="28">
        <v>0</v>
      </c>
      <c r="AV39" s="28">
        <v>0</v>
      </c>
      <c r="AW39" s="29">
        <f t="shared" si="15"/>
        <v>0</v>
      </c>
      <c r="AX39" s="28">
        <v>0</v>
      </c>
      <c r="AY39" s="28">
        <v>0</v>
      </c>
      <c r="AZ39" s="28">
        <v>0</v>
      </c>
      <c r="BA39" s="28">
        <v>0</v>
      </c>
      <c r="BB39" s="29">
        <f t="shared" si="16"/>
        <v>0</v>
      </c>
      <c r="BC39" s="28">
        <v>0</v>
      </c>
      <c r="BD39" s="28">
        <v>0</v>
      </c>
      <c r="BE39" s="29">
        <f t="shared" si="17"/>
        <v>0</v>
      </c>
      <c r="BF39" s="28" t="e">
        <f t="shared" si="18"/>
        <v>#DIV/0!</v>
      </c>
      <c r="BG39" s="28" t="e">
        <f t="shared" si="18"/>
        <v>#DIV/0!</v>
      </c>
      <c r="BH39" s="28" t="e">
        <f t="shared" si="18"/>
        <v>#DIV/0!</v>
      </c>
      <c r="BI39" s="28" t="e">
        <f t="shared" si="18"/>
        <v>#DIV/0!</v>
      </c>
      <c r="BJ39" s="28" t="e">
        <f t="shared" si="19"/>
        <v>#DIV/0!</v>
      </c>
      <c r="BK39" s="28" t="e">
        <f t="shared" si="19"/>
        <v>#DIV/0!</v>
      </c>
      <c r="BL39" s="28" t="e">
        <f t="shared" si="19"/>
        <v>#DIV/0!</v>
      </c>
      <c r="BM39" s="28">
        <v>0</v>
      </c>
      <c r="BN39" s="28">
        <v>0</v>
      </c>
      <c r="BO39" s="28">
        <v>0</v>
      </c>
      <c r="BP39" s="28">
        <v>0</v>
      </c>
      <c r="BQ39" s="29">
        <f t="shared" si="20"/>
        <v>0</v>
      </c>
      <c r="BR39" s="28">
        <v>0</v>
      </c>
      <c r="BS39" s="28">
        <v>0</v>
      </c>
      <c r="BT39" s="29">
        <f t="shared" si="21"/>
        <v>0</v>
      </c>
      <c r="BU39" s="28" t="e">
        <f t="shared" si="22"/>
        <v>#DIV/0!</v>
      </c>
      <c r="BV39" s="28" t="e">
        <f t="shared" si="22"/>
        <v>#DIV/0!</v>
      </c>
      <c r="BW39" s="28" t="e">
        <f t="shared" si="22"/>
        <v>#DIV/0!</v>
      </c>
      <c r="BX39" s="28" t="e">
        <f t="shared" si="22"/>
        <v>#DIV/0!</v>
      </c>
      <c r="BY39" s="28" t="e">
        <f t="shared" si="23"/>
        <v>#DIV/0!</v>
      </c>
      <c r="BZ39" s="28" t="e">
        <f t="shared" si="23"/>
        <v>#DIV/0!</v>
      </c>
      <c r="CA39" s="28" t="e">
        <f t="shared" si="23"/>
        <v>#DIV/0!</v>
      </c>
      <c r="CB39" s="31">
        <v>0</v>
      </c>
      <c r="CC39" s="31">
        <v>0</v>
      </c>
      <c r="CD39" s="28">
        <v>0</v>
      </c>
      <c r="CE39" s="28">
        <v>0</v>
      </c>
      <c r="CF39" s="29">
        <f t="shared" si="24"/>
        <v>0</v>
      </c>
      <c r="CG39" s="28"/>
      <c r="CH39" s="28"/>
      <c r="CI39" s="77"/>
      <c r="CJ39" s="77"/>
      <c r="CK39" s="77"/>
      <c r="CL39" s="77"/>
      <c r="CM39" s="77"/>
      <c r="CN39" s="78"/>
      <c r="CO39" s="78"/>
      <c r="CP39" s="77"/>
    </row>
    <row r="40" spans="1:100" s="85" customFormat="1" x14ac:dyDescent="0.25">
      <c r="A40" s="75" t="s">
        <v>95</v>
      </c>
      <c r="B40" s="76"/>
      <c r="C40" s="76" t="s">
        <v>96</v>
      </c>
      <c r="D40" s="76" t="s">
        <v>97</v>
      </c>
      <c r="E40" s="29">
        <v>0</v>
      </c>
      <c r="F40" s="29">
        <v>0</v>
      </c>
      <c r="G40" s="29">
        <v>0</v>
      </c>
      <c r="H40" s="29">
        <v>0</v>
      </c>
      <c r="I40" s="29">
        <f t="shared" si="5"/>
        <v>0</v>
      </c>
      <c r="J40" s="532">
        <v>0</v>
      </c>
      <c r="K40" s="532">
        <v>0</v>
      </c>
      <c r="L40" s="532">
        <f t="shared" si="6"/>
        <v>0</v>
      </c>
      <c r="M40" s="533">
        <v>0</v>
      </c>
      <c r="N40" s="533">
        <v>0</v>
      </c>
      <c r="O40" s="533">
        <v>0</v>
      </c>
      <c r="P40" s="533">
        <v>0</v>
      </c>
      <c r="Q40" s="534">
        <f t="shared" si="7"/>
        <v>0</v>
      </c>
      <c r="R40" s="28">
        <v>0</v>
      </c>
      <c r="S40" s="28">
        <v>0</v>
      </c>
      <c r="T40" s="29">
        <f t="shared" si="8"/>
        <v>0</v>
      </c>
      <c r="U40" s="533">
        <v>0</v>
      </c>
      <c r="V40" s="533">
        <v>0</v>
      </c>
      <c r="W40" s="533">
        <v>0</v>
      </c>
      <c r="X40" s="533">
        <v>0</v>
      </c>
      <c r="Y40" s="534">
        <f t="shared" si="9"/>
        <v>0</v>
      </c>
      <c r="Z40" s="28">
        <v>0</v>
      </c>
      <c r="AA40" s="28">
        <v>0</v>
      </c>
      <c r="AB40" s="29">
        <f t="shared" si="10"/>
        <v>0</v>
      </c>
      <c r="AC40" s="29" t="e">
        <f t="shared" si="11"/>
        <v>#DIV/0!</v>
      </c>
      <c r="AD40" s="29" t="e">
        <f t="shared" si="11"/>
        <v>#DIV/0!</v>
      </c>
      <c r="AE40" s="29" t="e">
        <f t="shared" si="11"/>
        <v>#DIV/0!</v>
      </c>
      <c r="AF40" s="29" t="e">
        <f t="shared" si="11"/>
        <v>#DIV/0!</v>
      </c>
      <c r="AG40" s="29" t="e">
        <f t="shared" si="11"/>
        <v>#DIV/0!</v>
      </c>
      <c r="AH40" s="30">
        <v>0</v>
      </c>
      <c r="AI40" s="30">
        <v>0</v>
      </c>
      <c r="AJ40" s="30">
        <v>0</v>
      </c>
      <c r="AK40" s="30">
        <v>0</v>
      </c>
      <c r="AL40" s="29">
        <f t="shared" si="12"/>
        <v>0</v>
      </c>
      <c r="AM40" s="30">
        <v>0</v>
      </c>
      <c r="AN40" s="30">
        <v>0</v>
      </c>
      <c r="AO40" s="29">
        <f t="shared" si="13"/>
        <v>0</v>
      </c>
      <c r="AP40" s="28">
        <v>0</v>
      </c>
      <c r="AQ40" s="28">
        <v>0</v>
      </c>
      <c r="AR40" s="28">
        <v>0</v>
      </c>
      <c r="AS40" s="28">
        <v>0</v>
      </c>
      <c r="AT40" s="29">
        <f t="shared" si="14"/>
        <v>0</v>
      </c>
      <c r="AU40" s="28">
        <v>0</v>
      </c>
      <c r="AV40" s="28">
        <v>0</v>
      </c>
      <c r="AW40" s="29">
        <f t="shared" si="15"/>
        <v>0</v>
      </c>
      <c r="AX40" s="28">
        <v>0</v>
      </c>
      <c r="AY40" s="28">
        <v>0</v>
      </c>
      <c r="AZ40" s="28">
        <v>0</v>
      </c>
      <c r="BA40" s="28">
        <v>0</v>
      </c>
      <c r="BB40" s="29">
        <f t="shared" si="16"/>
        <v>0</v>
      </c>
      <c r="BC40" s="28">
        <v>0</v>
      </c>
      <c r="BD40" s="28">
        <v>0</v>
      </c>
      <c r="BE40" s="29">
        <f t="shared" si="17"/>
        <v>0</v>
      </c>
      <c r="BF40" s="28" t="e">
        <f t="shared" si="18"/>
        <v>#DIV/0!</v>
      </c>
      <c r="BG40" s="28" t="e">
        <f t="shared" si="18"/>
        <v>#DIV/0!</v>
      </c>
      <c r="BH40" s="28" t="e">
        <f t="shared" si="18"/>
        <v>#DIV/0!</v>
      </c>
      <c r="BI40" s="28" t="e">
        <f t="shared" si="18"/>
        <v>#DIV/0!</v>
      </c>
      <c r="BJ40" s="28" t="e">
        <f t="shared" si="19"/>
        <v>#DIV/0!</v>
      </c>
      <c r="BK40" s="28" t="e">
        <f t="shared" si="19"/>
        <v>#DIV/0!</v>
      </c>
      <c r="BL40" s="28" t="e">
        <f t="shared" si="19"/>
        <v>#DIV/0!</v>
      </c>
      <c r="BM40" s="28">
        <v>0</v>
      </c>
      <c r="BN40" s="28">
        <v>0</v>
      </c>
      <c r="BO40" s="28">
        <v>0</v>
      </c>
      <c r="BP40" s="28">
        <v>0</v>
      </c>
      <c r="BQ40" s="29">
        <f t="shared" si="20"/>
        <v>0</v>
      </c>
      <c r="BR40" s="28">
        <v>0</v>
      </c>
      <c r="BS40" s="28">
        <v>0</v>
      </c>
      <c r="BT40" s="29">
        <f t="shared" si="21"/>
        <v>0</v>
      </c>
      <c r="BU40" s="28" t="e">
        <f t="shared" si="22"/>
        <v>#DIV/0!</v>
      </c>
      <c r="BV40" s="28" t="e">
        <f t="shared" si="22"/>
        <v>#DIV/0!</v>
      </c>
      <c r="BW40" s="28" t="e">
        <f t="shared" si="22"/>
        <v>#DIV/0!</v>
      </c>
      <c r="BX40" s="28" t="e">
        <f t="shared" si="22"/>
        <v>#DIV/0!</v>
      </c>
      <c r="BY40" s="28" t="e">
        <f t="shared" si="23"/>
        <v>#DIV/0!</v>
      </c>
      <c r="BZ40" s="28" t="e">
        <f t="shared" si="23"/>
        <v>#DIV/0!</v>
      </c>
      <c r="CA40" s="28" t="e">
        <f t="shared" si="23"/>
        <v>#DIV/0!</v>
      </c>
      <c r="CB40" s="31">
        <v>0</v>
      </c>
      <c r="CC40" s="31">
        <v>0</v>
      </c>
      <c r="CD40" s="28">
        <v>0</v>
      </c>
      <c r="CE40" s="28">
        <v>0</v>
      </c>
      <c r="CF40" s="29">
        <f t="shared" si="24"/>
        <v>0</v>
      </c>
      <c r="CG40" s="28"/>
      <c r="CH40" s="28"/>
      <c r="CI40" s="82"/>
      <c r="CJ40" s="82"/>
      <c r="CK40" s="82"/>
      <c r="CL40" s="82"/>
      <c r="CM40" s="82"/>
      <c r="CN40" s="83"/>
      <c r="CO40" s="83"/>
      <c r="CP40" s="82"/>
      <c r="CQ40" s="84"/>
      <c r="CR40" s="84"/>
      <c r="CS40" s="84"/>
      <c r="CT40" s="84"/>
      <c r="CU40" s="84"/>
      <c r="CV40" s="84"/>
    </row>
    <row r="41" spans="1:100" s="630" customFormat="1" ht="13.2" x14ac:dyDescent="0.3">
      <c r="A41" s="630" t="s">
        <v>121</v>
      </c>
      <c r="E41" s="631">
        <f>SUM(E28:E40)</f>
        <v>0</v>
      </c>
      <c r="F41" s="630">
        <f t="shared" ref="F41:AB41" si="27">SUM(F28:F40)</f>
        <v>0</v>
      </c>
      <c r="G41" s="630">
        <f t="shared" si="27"/>
        <v>0</v>
      </c>
      <c r="H41" s="630">
        <f t="shared" si="27"/>
        <v>0</v>
      </c>
      <c r="I41" s="630">
        <f t="shared" si="27"/>
        <v>0</v>
      </c>
      <c r="J41" s="630">
        <f t="shared" si="27"/>
        <v>0</v>
      </c>
      <c r="K41" s="630">
        <f t="shared" si="27"/>
        <v>0</v>
      </c>
      <c r="L41" s="630">
        <f t="shared" si="27"/>
        <v>0</v>
      </c>
      <c r="M41" s="630">
        <f t="shared" si="27"/>
        <v>0</v>
      </c>
      <c r="N41" s="630">
        <f t="shared" si="27"/>
        <v>0</v>
      </c>
      <c r="O41" s="630">
        <f t="shared" si="27"/>
        <v>0</v>
      </c>
      <c r="P41" s="630">
        <f t="shared" si="27"/>
        <v>0</v>
      </c>
      <c r="Q41" s="630">
        <f t="shared" si="27"/>
        <v>0</v>
      </c>
      <c r="R41" s="630">
        <f t="shared" si="27"/>
        <v>0</v>
      </c>
      <c r="S41" s="630">
        <f t="shared" si="27"/>
        <v>0</v>
      </c>
      <c r="T41" s="630">
        <f t="shared" si="27"/>
        <v>0</v>
      </c>
      <c r="U41" s="630">
        <f t="shared" si="27"/>
        <v>0</v>
      </c>
      <c r="V41" s="630">
        <f t="shared" si="27"/>
        <v>0</v>
      </c>
      <c r="W41" s="630">
        <f t="shared" si="27"/>
        <v>0</v>
      </c>
      <c r="X41" s="630">
        <f t="shared" si="27"/>
        <v>0</v>
      </c>
      <c r="Y41" s="630">
        <f t="shared" si="27"/>
        <v>0</v>
      </c>
      <c r="Z41" s="630">
        <f t="shared" si="27"/>
        <v>0</v>
      </c>
      <c r="AA41" s="630">
        <f t="shared" si="27"/>
        <v>0</v>
      </c>
      <c r="AB41" s="630">
        <f t="shared" si="27"/>
        <v>0</v>
      </c>
      <c r="AC41" s="630" t="e">
        <f>U41/M41*100</f>
        <v>#DIV/0!</v>
      </c>
      <c r="AD41" s="630" t="e">
        <f>V41/N41*100</f>
        <v>#DIV/0!</v>
      </c>
      <c r="AE41" s="630" t="e">
        <f>W41/O41*100</f>
        <v>#DIV/0!</v>
      </c>
      <c r="AF41" s="630" t="e">
        <f>X41/P41*100</f>
        <v>#DIV/0!</v>
      </c>
      <c r="AG41" s="630" t="e">
        <f>Y41/Q41*100</f>
        <v>#DIV/0!</v>
      </c>
      <c r="AH41" s="630">
        <f t="shared" ref="AH41:BD41" si="28">SUM(AH28:AH40)</f>
        <v>0</v>
      </c>
      <c r="AI41" s="630">
        <f t="shared" si="28"/>
        <v>0</v>
      </c>
      <c r="AJ41" s="630">
        <f t="shared" si="28"/>
        <v>0</v>
      </c>
      <c r="AK41" s="630">
        <f t="shared" si="28"/>
        <v>0</v>
      </c>
      <c r="AL41" s="630">
        <f t="shared" si="28"/>
        <v>0</v>
      </c>
      <c r="AM41" s="630">
        <f t="shared" si="28"/>
        <v>0</v>
      </c>
      <c r="AN41" s="630">
        <f t="shared" si="28"/>
        <v>0</v>
      </c>
      <c r="AO41" s="630">
        <f t="shared" si="28"/>
        <v>0</v>
      </c>
      <c r="AP41" s="630">
        <f t="shared" si="28"/>
        <v>0</v>
      </c>
      <c r="AQ41" s="630">
        <f t="shared" si="28"/>
        <v>0</v>
      </c>
      <c r="AR41" s="630">
        <f t="shared" si="28"/>
        <v>0</v>
      </c>
      <c r="AS41" s="630">
        <f t="shared" si="28"/>
        <v>0</v>
      </c>
      <c r="AT41" s="630">
        <f>SUM(AT28:AT40)</f>
        <v>0</v>
      </c>
      <c r="AU41" s="630">
        <f t="shared" si="28"/>
        <v>0</v>
      </c>
      <c r="AV41" s="630">
        <f t="shared" si="28"/>
        <v>0</v>
      </c>
      <c r="AW41" s="630">
        <f>SUM(AW28:AW40)</f>
        <v>0</v>
      </c>
      <c r="AX41" s="630">
        <f t="shared" si="28"/>
        <v>0</v>
      </c>
      <c r="AY41" s="630">
        <f t="shared" si="28"/>
        <v>0</v>
      </c>
      <c r="AZ41" s="630">
        <f t="shared" si="28"/>
        <v>0</v>
      </c>
      <c r="BA41" s="630">
        <f t="shared" si="28"/>
        <v>0</v>
      </c>
      <c r="BB41" s="630">
        <f>SUM(BB28:BB40)</f>
        <v>0</v>
      </c>
      <c r="BC41" s="630">
        <f t="shared" si="28"/>
        <v>0</v>
      </c>
      <c r="BD41" s="630">
        <f t="shared" si="28"/>
        <v>0</v>
      </c>
      <c r="BE41" s="630">
        <f>SUM(BE28:BE40)</f>
        <v>0</v>
      </c>
      <c r="BF41" s="630" t="e">
        <f t="shared" si="18"/>
        <v>#DIV/0!</v>
      </c>
      <c r="BG41" s="630" t="e">
        <f t="shared" si="18"/>
        <v>#DIV/0!</v>
      </c>
      <c r="BH41" s="630" t="e">
        <f t="shared" si="18"/>
        <v>#DIV/0!</v>
      </c>
      <c r="BI41" s="630" t="e">
        <f t="shared" si="18"/>
        <v>#DIV/0!</v>
      </c>
      <c r="BJ41" s="630" t="e">
        <f t="shared" si="19"/>
        <v>#DIV/0!</v>
      </c>
      <c r="BK41" s="630" t="e">
        <f t="shared" si="19"/>
        <v>#DIV/0!</v>
      </c>
      <c r="BL41" s="630" t="e">
        <f t="shared" si="19"/>
        <v>#DIV/0!</v>
      </c>
      <c r="BM41" s="630">
        <f t="shared" ref="BM41:BS41" si="29">SUM(BM28:BM40)</f>
        <v>0</v>
      </c>
      <c r="BN41" s="630">
        <f t="shared" si="29"/>
        <v>0</v>
      </c>
      <c r="BO41" s="630">
        <f t="shared" si="29"/>
        <v>0</v>
      </c>
      <c r="BP41" s="630">
        <f t="shared" si="29"/>
        <v>0</v>
      </c>
      <c r="BQ41" s="630">
        <f t="shared" si="29"/>
        <v>0</v>
      </c>
      <c r="BR41" s="630">
        <f t="shared" si="29"/>
        <v>0</v>
      </c>
      <c r="BS41" s="630">
        <f t="shared" si="29"/>
        <v>0</v>
      </c>
      <c r="BT41" s="631">
        <f>SUM(BT28:BT40)</f>
        <v>0</v>
      </c>
      <c r="BU41" s="630" t="e">
        <f t="shared" si="22"/>
        <v>#DIV/0!</v>
      </c>
      <c r="BV41" s="630" t="e">
        <f t="shared" si="22"/>
        <v>#DIV/0!</v>
      </c>
      <c r="BW41" s="630" t="e">
        <f t="shared" si="22"/>
        <v>#DIV/0!</v>
      </c>
      <c r="BX41" s="630" t="e">
        <f t="shared" si="22"/>
        <v>#DIV/0!</v>
      </c>
      <c r="BY41" s="630" t="e">
        <f t="shared" si="23"/>
        <v>#DIV/0!</v>
      </c>
      <c r="BZ41" s="630" t="e">
        <f t="shared" si="23"/>
        <v>#DIV/0!</v>
      </c>
      <c r="CA41" s="630" t="e">
        <f t="shared" si="23"/>
        <v>#DIV/0!</v>
      </c>
      <c r="CB41" s="630">
        <f>SUM(CB28:CB40)</f>
        <v>0</v>
      </c>
      <c r="CC41" s="630">
        <f>SUM(CC28:CC40)</f>
        <v>0</v>
      </c>
      <c r="CD41" s="630">
        <f>SUM(CD28:CD40)</f>
        <v>0</v>
      </c>
      <c r="CE41" s="630">
        <f>SUM(CE28:CE40)</f>
        <v>0</v>
      </c>
      <c r="CF41" s="630">
        <f>SUM(CF28:CF40)</f>
        <v>0</v>
      </c>
    </row>
    <row r="42" spans="1:100" s="18" customFormat="1" ht="35.4" customHeight="1" x14ac:dyDescent="0.25">
      <c r="A42" s="15" t="s">
        <v>122</v>
      </c>
      <c r="B42" s="16"/>
      <c r="C42" s="16"/>
      <c r="D42" s="16"/>
      <c r="E42" s="29">
        <v>0</v>
      </c>
      <c r="F42" s="29">
        <v>0</v>
      </c>
      <c r="G42" s="29">
        <v>0</v>
      </c>
      <c r="H42" s="29">
        <v>0</v>
      </c>
      <c r="I42" s="29">
        <f t="shared" si="5"/>
        <v>0</v>
      </c>
      <c r="J42" s="532">
        <v>0</v>
      </c>
      <c r="K42" s="532">
        <v>0</v>
      </c>
      <c r="L42" s="532">
        <f t="shared" si="6"/>
        <v>0</v>
      </c>
      <c r="M42" s="533">
        <v>0</v>
      </c>
      <c r="N42" s="533">
        <v>0</v>
      </c>
      <c r="O42" s="533">
        <v>0</v>
      </c>
      <c r="P42" s="533">
        <v>0</v>
      </c>
      <c r="Q42" s="534">
        <f t="shared" si="7"/>
        <v>0</v>
      </c>
      <c r="R42" s="28">
        <v>0</v>
      </c>
      <c r="S42" s="28">
        <v>0</v>
      </c>
      <c r="T42" s="29">
        <f t="shared" si="8"/>
        <v>0</v>
      </c>
      <c r="U42" s="533">
        <v>0</v>
      </c>
      <c r="V42" s="533">
        <v>0</v>
      </c>
      <c r="W42" s="533">
        <v>0</v>
      </c>
      <c r="X42" s="533">
        <v>0</v>
      </c>
      <c r="Y42" s="534">
        <f t="shared" si="9"/>
        <v>0</v>
      </c>
      <c r="Z42" s="28">
        <v>0</v>
      </c>
      <c r="AA42" s="28">
        <v>0</v>
      </c>
      <c r="AB42" s="29">
        <f t="shared" si="10"/>
        <v>0</v>
      </c>
      <c r="AC42" s="29" t="e">
        <f t="shared" si="11"/>
        <v>#DIV/0!</v>
      </c>
      <c r="AD42" s="29" t="e">
        <f t="shared" si="11"/>
        <v>#DIV/0!</v>
      </c>
      <c r="AE42" s="29" t="e">
        <f t="shared" si="11"/>
        <v>#DIV/0!</v>
      </c>
      <c r="AF42" s="29" t="e">
        <f t="shared" si="11"/>
        <v>#DIV/0!</v>
      </c>
      <c r="AG42" s="29" t="e">
        <f t="shared" si="11"/>
        <v>#DIV/0!</v>
      </c>
      <c r="AH42" s="30">
        <v>0</v>
      </c>
      <c r="AI42" s="30">
        <v>0</v>
      </c>
      <c r="AJ42" s="30">
        <v>0</v>
      </c>
      <c r="AK42" s="30">
        <v>0</v>
      </c>
      <c r="AL42" s="29">
        <f t="shared" si="12"/>
        <v>0</v>
      </c>
      <c r="AM42" s="30">
        <v>0</v>
      </c>
      <c r="AN42" s="30">
        <v>0</v>
      </c>
      <c r="AO42" s="29">
        <f t="shared" si="13"/>
        <v>0</v>
      </c>
      <c r="AP42" s="28">
        <v>0</v>
      </c>
      <c r="AQ42" s="28">
        <v>0</v>
      </c>
      <c r="AR42" s="28">
        <v>0</v>
      </c>
      <c r="AS42" s="28">
        <v>0</v>
      </c>
      <c r="AT42" s="29">
        <f t="shared" si="14"/>
        <v>0</v>
      </c>
      <c r="AU42" s="28">
        <v>0</v>
      </c>
      <c r="AV42" s="28">
        <v>0</v>
      </c>
      <c r="AW42" s="29">
        <f t="shared" si="15"/>
        <v>0</v>
      </c>
      <c r="AX42" s="28">
        <v>0</v>
      </c>
      <c r="AY42" s="28">
        <v>0</v>
      </c>
      <c r="AZ42" s="28">
        <v>0</v>
      </c>
      <c r="BA42" s="28">
        <v>0</v>
      </c>
      <c r="BB42" s="29">
        <f t="shared" si="16"/>
        <v>0</v>
      </c>
      <c r="BC42" s="28">
        <v>0</v>
      </c>
      <c r="BD42" s="28">
        <v>0</v>
      </c>
      <c r="BE42" s="29">
        <f t="shared" si="17"/>
        <v>0</v>
      </c>
      <c r="BF42" s="28" t="e">
        <f t="shared" si="18"/>
        <v>#DIV/0!</v>
      </c>
      <c r="BG42" s="28" t="e">
        <f t="shared" si="18"/>
        <v>#DIV/0!</v>
      </c>
      <c r="BH42" s="28" t="e">
        <f t="shared" si="18"/>
        <v>#DIV/0!</v>
      </c>
      <c r="BI42" s="28" t="e">
        <f t="shared" si="18"/>
        <v>#DIV/0!</v>
      </c>
      <c r="BJ42" s="28" t="e">
        <f t="shared" si="19"/>
        <v>#DIV/0!</v>
      </c>
      <c r="BK42" s="28" t="e">
        <f t="shared" si="19"/>
        <v>#DIV/0!</v>
      </c>
      <c r="BL42" s="28" t="e">
        <f t="shared" si="19"/>
        <v>#DIV/0!</v>
      </c>
      <c r="BM42" s="28">
        <v>0</v>
      </c>
      <c r="BN42" s="28">
        <v>0</v>
      </c>
      <c r="BO42" s="28">
        <v>0</v>
      </c>
      <c r="BP42" s="28">
        <v>0</v>
      </c>
      <c r="BQ42" s="29">
        <f t="shared" si="20"/>
        <v>0</v>
      </c>
      <c r="BR42" s="28">
        <v>0</v>
      </c>
      <c r="BS42" s="28">
        <v>0</v>
      </c>
      <c r="BT42" s="29">
        <f t="shared" si="21"/>
        <v>0</v>
      </c>
      <c r="BU42" s="28" t="e">
        <f t="shared" si="22"/>
        <v>#DIV/0!</v>
      </c>
      <c r="BV42" s="28" t="e">
        <f t="shared" si="22"/>
        <v>#DIV/0!</v>
      </c>
      <c r="BW42" s="28" t="e">
        <f t="shared" si="22"/>
        <v>#DIV/0!</v>
      </c>
      <c r="BX42" s="28" t="e">
        <f t="shared" si="22"/>
        <v>#DIV/0!</v>
      </c>
      <c r="BY42" s="28" t="e">
        <f t="shared" si="23"/>
        <v>#DIV/0!</v>
      </c>
      <c r="BZ42" s="28" t="e">
        <f t="shared" si="23"/>
        <v>#DIV/0!</v>
      </c>
      <c r="CA42" s="28" t="e">
        <f t="shared" si="23"/>
        <v>#DIV/0!</v>
      </c>
      <c r="CB42" s="31">
        <v>0</v>
      </c>
      <c r="CC42" s="31">
        <v>0</v>
      </c>
      <c r="CD42" s="28">
        <v>0</v>
      </c>
      <c r="CE42" s="28">
        <v>0</v>
      </c>
      <c r="CF42" s="29">
        <f t="shared" si="24"/>
        <v>0</v>
      </c>
      <c r="CG42" s="28"/>
      <c r="CH42" s="28"/>
      <c r="CI42" s="16"/>
      <c r="CJ42" s="16"/>
      <c r="CK42" s="16"/>
      <c r="CL42" s="16"/>
      <c r="CM42" s="16"/>
      <c r="CN42" s="16"/>
      <c r="CO42" s="16"/>
      <c r="CP42" s="16"/>
      <c r="CQ42" s="17"/>
      <c r="CR42" s="17"/>
      <c r="CS42" s="17"/>
      <c r="CT42" s="17"/>
      <c r="CU42" s="17"/>
      <c r="CV42" s="17"/>
    </row>
    <row r="43" spans="1:100" s="21" customFormat="1" ht="27.6" x14ac:dyDescent="0.25">
      <c r="A43" s="19" t="s">
        <v>123</v>
      </c>
      <c r="B43" s="20"/>
      <c r="C43" s="20"/>
      <c r="D43" s="20"/>
      <c r="E43" s="29">
        <v>0</v>
      </c>
      <c r="F43" s="29">
        <v>0</v>
      </c>
      <c r="G43" s="29">
        <v>0</v>
      </c>
      <c r="H43" s="29">
        <v>0</v>
      </c>
      <c r="I43" s="29">
        <f t="shared" si="5"/>
        <v>0</v>
      </c>
      <c r="J43" s="532">
        <v>0</v>
      </c>
      <c r="K43" s="532">
        <v>0</v>
      </c>
      <c r="L43" s="532">
        <f t="shared" si="6"/>
        <v>0</v>
      </c>
      <c r="M43" s="533">
        <v>0</v>
      </c>
      <c r="N43" s="533">
        <v>0</v>
      </c>
      <c r="O43" s="533">
        <v>0</v>
      </c>
      <c r="P43" s="533">
        <v>0</v>
      </c>
      <c r="Q43" s="534">
        <f t="shared" si="7"/>
        <v>0</v>
      </c>
      <c r="R43" s="28">
        <v>0</v>
      </c>
      <c r="S43" s="28">
        <v>0</v>
      </c>
      <c r="T43" s="29">
        <f t="shared" si="8"/>
        <v>0</v>
      </c>
      <c r="U43" s="533">
        <v>0</v>
      </c>
      <c r="V43" s="533">
        <v>0</v>
      </c>
      <c r="W43" s="533">
        <v>0</v>
      </c>
      <c r="X43" s="533">
        <v>0</v>
      </c>
      <c r="Y43" s="534">
        <f t="shared" si="9"/>
        <v>0</v>
      </c>
      <c r="Z43" s="28">
        <v>0</v>
      </c>
      <c r="AA43" s="28">
        <v>0</v>
      </c>
      <c r="AB43" s="29">
        <f t="shared" si="10"/>
        <v>0</v>
      </c>
      <c r="AC43" s="29" t="e">
        <f t="shared" si="11"/>
        <v>#DIV/0!</v>
      </c>
      <c r="AD43" s="29" t="e">
        <f t="shared" si="11"/>
        <v>#DIV/0!</v>
      </c>
      <c r="AE43" s="29" t="e">
        <f t="shared" si="11"/>
        <v>#DIV/0!</v>
      </c>
      <c r="AF43" s="29" t="e">
        <f t="shared" si="11"/>
        <v>#DIV/0!</v>
      </c>
      <c r="AG43" s="29" t="e">
        <f t="shared" si="11"/>
        <v>#DIV/0!</v>
      </c>
      <c r="AH43" s="30">
        <v>0</v>
      </c>
      <c r="AI43" s="30">
        <v>0</v>
      </c>
      <c r="AJ43" s="30">
        <v>0</v>
      </c>
      <c r="AK43" s="30">
        <v>0</v>
      </c>
      <c r="AL43" s="29">
        <f t="shared" si="12"/>
        <v>0</v>
      </c>
      <c r="AM43" s="30">
        <v>0</v>
      </c>
      <c r="AN43" s="30">
        <v>0</v>
      </c>
      <c r="AO43" s="29">
        <f t="shared" si="13"/>
        <v>0</v>
      </c>
      <c r="AP43" s="28">
        <v>0</v>
      </c>
      <c r="AQ43" s="28">
        <v>0</v>
      </c>
      <c r="AR43" s="28">
        <v>0</v>
      </c>
      <c r="AS43" s="28">
        <v>0</v>
      </c>
      <c r="AT43" s="29">
        <f t="shared" si="14"/>
        <v>0</v>
      </c>
      <c r="AU43" s="28">
        <v>0</v>
      </c>
      <c r="AV43" s="28">
        <v>0</v>
      </c>
      <c r="AW43" s="29">
        <f t="shared" si="15"/>
        <v>0</v>
      </c>
      <c r="AX43" s="28">
        <v>0</v>
      </c>
      <c r="AY43" s="28">
        <v>0</v>
      </c>
      <c r="AZ43" s="28">
        <v>0</v>
      </c>
      <c r="BA43" s="28">
        <v>0</v>
      </c>
      <c r="BB43" s="29">
        <f t="shared" si="16"/>
        <v>0</v>
      </c>
      <c r="BC43" s="28">
        <v>0</v>
      </c>
      <c r="BD43" s="28">
        <v>0</v>
      </c>
      <c r="BE43" s="29">
        <f t="shared" si="17"/>
        <v>0</v>
      </c>
      <c r="BF43" s="28" t="e">
        <f t="shared" si="18"/>
        <v>#DIV/0!</v>
      </c>
      <c r="BG43" s="28" t="e">
        <f t="shared" si="18"/>
        <v>#DIV/0!</v>
      </c>
      <c r="BH43" s="28" t="e">
        <f t="shared" si="18"/>
        <v>#DIV/0!</v>
      </c>
      <c r="BI43" s="28" t="e">
        <f t="shared" si="18"/>
        <v>#DIV/0!</v>
      </c>
      <c r="BJ43" s="28" t="e">
        <f t="shared" si="19"/>
        <v>#DIV/0!</v>
      </c>
      <c r="BK43" s="28" t="e">
        <f t="shared" si="19"/>
        <v>#DIV/0!</v>
      </c>
      <c r="BL43" s="28" t="e">
        <f t="shared" si="19"/>
        <v>#DIV/0!</v>
      </c>
      <c r="BM43" s="28">
        <v>0</v>
      </c>
      <c r="BN43" s="28">
        <v>0</v>
      </c>
      <c r="BO43" s="28">
        <v>0</v>
      </c>
      <c r="BP43" s="28">
        <v>0</v>
      </c>
      <c r="BQ43" s="29">
        <f t="shared" si="20"/>
        <v>0</v>
      </c>
      <c r="BR43" s="28">
        <v>0</v>
      </c>
      <c r="BS43" s="28">
        <v>0</v>
      </c>
      <c r="BT43" s="29">
        <f t="shared" si="21"/>
        <v>0</v>
      </c>
      <c r="BU43" s="28" t="e">
        <f t="shared" si="22"/>
        <v>#DIV/0!</v>
      </c>
      <c r="BV43" s="28" t="e">
        <f t="shared" si="22"/>
        <v>#DIV/0!</v>
      </c>
      <c r="BW43" s="28" t="e">
        <f t="shared" si="22"/>
        <v>#DIV/0!</v>
      </c>
      <c r="BX43" s="28" t="e">
        <f t="shared" si="22"/>
        <v>#DIV/0!</v>
      </c>
      <c r="BY43" s="28" t="e">
        <f t="shared" si="23"/>
        <v>#DIV/0!</v>
      </c>
      <c r="BZ43" s="28" t="e">
        <f t="shared" si="23"/>
        <v>#DIV/0!</v>
      </c>
      <c r="CA43" s="28" t="e">
        <f t="shared" si="23"/>
        <v>#DIV/0!</v>
      </c>
      <c r="CB43" s="31">
        <v>0</v>
      </c>
      <c r="CC43" s="31">
        <v>0</v>
      </c>
      <c r="CD43" s="28">
        <v>0</v>
      </c>
      <c r="CE43" s="28">
        <v>0</v>
      </c>
      <c r="CF43" s="29">
        <f t="shared" si="24"/>
        <v>0</v>
      </c>
      <c r="CG43" s="28"/>
      <c r="CH43" s="28"/>
      <c r="CI43" s="20"/>
      <c r="CJ43" s="20"/>
      <c r="CK43" s="20"/>
      <c r="CL43" s="20"/>
      <c r="CM43" s="20"/>
      <c r="CN43" s="20"/>
      <c r="CO43" s="20"/>
      <c r="CP43" s="20"/>
      <c r="CQ43" s="17"/>
      <c r="CR43" s="17"/>
      <c r="CS43" s="17"/>
      <c r="CT43" s="17"/>
      <c r="CU43" s="17"/>
      <c r="CV43" s="17"/>
    </row>
    <row r="44" spans="1:100" s="231" customFormat="1" ht="15.6" x14ac:dyDescent="0.3">
      <c r="A44" s="231" t="s">
        <v>328</v>
      </c>
      <c r="I44" s="29">
        <f t="shared" si="5"/>
        <v>0</v>
      </c>
      <c r="J44" s="544"/>
      <c r="K44" s="544"/>
      <c r="L44" s="532">
        <f t="shared" si="6"/>
        <v>0</v>
      </c>
      <c r="M44" s="545"/>
      <c r="N44" s="545"/>
      <c r="O44" s="545"/>
      <c r="P44" s="545"/>
      <c r="Q44" s="534">
        <f t="shared" si="7"/>
        <v>0</v>
      </c>
      <c r="T44" s="29">
        <f t="shared" si="8"/>
        <v>0</v>
      </c>
      <c r="U44" s="545"/>
      <c r="V44" s="545"/>
      <c r="W44" s="545"/>
      <c r="X44" s="545"/>
      <c r="Y44" s="534">
        <f t="shared" si="9"/>
        <v>0</v>
      </c>
      <c r="AB44" s="29">
        <f t="shared" si="10"/>
        <v>0</v>
      </c>
      <c r="AC44" s="29" t="e">
        <f t="shared" si="11"/>
        <v>#DIV/0!</v>
      </c>
      <c r="AD44" s="29" t="e">
        <f t="shared" si="11"/>
        <v>#DIV/0!</v>
      </c>
      <c r="AE44" s="29" t="e">
        <f t="shared" si="11"/>
        <v>#DIV/0!</v>
      </c>
      <c r="AF44" s="29" t="e">
        <f t="shared" si="11"/>
        <v>#DIV/0!</v>
      </c>
      <c r="AG44" s="29" t="e">
        <f t="shared" si="11"/>
        <v>#DIV/0!</v>
      </c>
      <c r="AL44" s="29">
        <f t="shared" si="12"/>
        <v>0</v>
      </c>
      <c r="AO44" s="29">
        <f t="shared" si="13"/>
        <v>0</v>
      </c>
      <c r="AT44" s="29">
        <f t="shared" si="14"/>
        <v>0</v>
      </c>
      <c r="AW44" s="29">
        <f t="shared" si="15"/>
        <v>0</v>
      </c>
      <c r="AY44" s="231">
        <v>0</v>
      </c>
      <c r="BB44" s="29">
        <f t="shared" si="16"/>
        <v>0</v>
      </c>
      <c r="BE44" s="29">
        <f t="shared" si="17"/>
        <v>0</v>
      </c>
      <c r="BF44" s="28" t="e">
        <f t="shared" si="18"/>
        <v>#DIV/0!</v>
      </c>
      <c r="BG44" s="28" t="e">
        <f t="shared" si="18"/>
        <v>#DIV/0!</v>
      </c>
      <c r="BH44" s="28" t="e">
        <f t="shared" si="18"/>
        <v>#DIV/0!</v>
      </c>
      <c r="BI44" s="28" t="e">
        <f t="shared" si="18"/>
        <v>#DIV/0!</v>
      </c>
      <c r="BJ44" s="28" t="e">
        <f t="shared" si="19"/>
        <v>#DIV/0!</v>
      </c>
      <c r="BK44" s="28" t="e">
        <f t="shared" si="19"/>
        <v>#DIV/0!</v>
      </c>
      <c r="BL44" s="28" t="e">
        <f t="shared" si="19"/>
        <v>#DIV/0!</v>
      </c>
      <c r="BQ44" s="29">
        <f t="shared" si="20"/>
        <v>0</v>
      </c>
      <c r="BT44" s="29">
        <f t="shared" si="21"/>
        <v>0</v>
      </c>
      <c r="BU44" s="28" t="e">
        <f t="shared" si="22"/>
        <v>#DIV/0!</v>
      </c>
      <c r="BV44" s="28" t="e">
        <f t="shared" si="22"/>
        <v>#DIV/0!</v>
      </c>
      <c r="BW44" s="28" t="e">
        <f t="shared" si="22"/>
        <v>#DIV/0!</v>
      </c>
      <c r="BX44" s="28" t="e">
        <f t="shared" si="22"/>
        <v>#DIV/0!</v>
      </c>
      <c r="BY44" s="28" t="e">
        <f t="shared" si="23"/>
        <v>#DIV/0!</v>
      </c>
      <c r="BZ44" s="28" t="e">
        <f t="shared" si="23"/>
        <v>#DIV/0!</v>
      </c>
      <c r="CA44" s="28" t="e">
        <f t="shared" si="23"/>
        <v>#DIV/0!</v>
      </c>
      <c r="CF44" s="29">
        <f t="shared" si="24"/>
        <v>0</v>
      </c>
    </row>
    <row r="45" spans="1:100" s="231" customFormat="1" ht="46.8" x14ac:dyDescent="0.3">
      <c r="A45" s="231" t="s">
        <v>332</v>
      </c>
      <c r="I45" s="29">
        <f t="shared" si="5"/>
        <v>0</v>
      </c>
      <c r="J45" s="544"/>
      <c r="K45" s="544"/>
      <c r="L45" s="532">
        <f t="shared" si="6"/>
        <v>0</v>
      </c>
      <c r="M45" s="545"/>
      <c r="N45" s="545"/>
      <c r="O45" s="545"/>
      <c r="P45" s="545"/>
      <c r="Q45" s="534">
        <f t="shared" si="7"/>
        <v>0</v>
      </c>
      <c r="T45" s="29">
        <f t="shared" si="8"/>
        <v>0</v>
      </c>
      <c r="U45" s="545"/>
      <c r="V45" s="545"/>
      <c r="W45" s="545"/>
      <c r="X45" s="545"/>
      <c r="Y45" s="534">
        <f t="shared" si="9"/>
        <v>0</v>
      </c>
      <c r="AB45" s="29">
        <f t="shared" si="10"/>
        <v>0</v>
      </c>
      <c r="AC45" s="29" t="e">
        <f t="shared" si="11"/>
        <v>#DIV/0!</v>
      </c>
      <c r="AD45" s="29" t="e">
        <f t="shared" si="11"/>
        <v>#DIV/0!</v>
      </c>
      <c r="AE45" s="29" t="e">
        <f t="shared" si="11"/>
        <v>#DIV/0!</v>
      </c>
      <c r="AF45" s="29" t="e">
        <f t="shared" si="11"/>
        <v>#DIV/0!</v>
      </c>
      <c r="AG45" s="29" t="e">
        <f t="shared" si="11"/>
        <v>#DIV/0!</v>
      </c>
      <c r="AL45" s="29">
        <f t="shared" si="12"/>
        <v>0</v>
      </c>
      <c r="AO45" s="29">
        <f t="shared" si="13"/>
        <v>0</v>
      </c>
      <c r="AT45" s="29">
        <f t="shared" si="14"/>
        <v>0</v>
      </c>
      <c r="AW45" s="29">
        <f t="shared" si="15"/>
        <v>0</v>
      </c>
      <c r="AY45" s="231">
        <v>0</v>
      </c>
      <c r="BB45" s="29">
        <f t="shared" si="16"/>
        <v>0</v>
      </c>
      <c r="BE45" s="29">
        <f t="shared" si="17"/>
        <v>0</v>
      </c>
      <c r="BF45" s="28" t="e">
        <f t="shared" si="18"/>
        <v>#DIV/0!</v>
      </c>
      <c r="BG45" s="28" t="e">
        <f t="shared" si="18"/>
        <v>#DIV/0!</v>
      </c>
      <c r="BH45" s="28" t="e">
        <f t="shared" si="18"/>
        <v>#DIV/0!</v>
      </c>
      <c r="BI45" s="28" t="e">
        <f t="shared" si="18"/>
        <v>#DIV/0!</v>
      </c>
      <c r="BJ45" s="28" t="e">
        <f t="shared" si="19"/>
        <v>#DIV/0!</v>
      </c>
      <c r="BK45" s="28" t="e">
        <f t="shared" si="19"/>
        <v>#DIV/0!</v>
      </c>
      <c r="BL45" s="28" t="e">
        <f t="shared" si="19"/>
        <v>#DIV/0!</v>
      </c>
      <c r="BQ45" s="29">
        <f t="shared" si="20"/>
        <v>0</v>
      </c>
      <c r="BT45" s="29">
        <f t="shared" si="21"/>
        <v>0</v>
      </c>
      <c r="BU45" s="28" t="e">
        <f t="shared" si="22"/>
        <v>#DIV/0!</v>
      </c>
      <c r="BV45" s="28" t="e">
        <f t="shared" si="22"/>
        <v>#DIV/0!</v>
      </c>
      <c r="BW45" s="28" t="e">
        <f t="shared" si="22"/>
        <v>#DIV/0!</v>
      </c>
      <c r="BX45" s="28" t="e">
        <f t="shared" si="22"/>
        <v>#DIV/0!</v>
      </c>
      <c r="BY45" s="28" t="e">
        <f t="shared" si="23"/>
        <v>#DIV/0!</v>
      </c>
      <c r="BZ45" s="28" t="e">
        <f t="shared" si="23"/>
        <v>#DIV/0!</v>
      </c>
      <c r="CA45" s="28" t="e">
        <f t="shared" si="23"/>
        <v>#DIV/0!</v>
      </c>
      <c r="CF45" s="29">
        <f t="shared" si="24"/>
        <v>0</v>
      </c>
    </row>
    <row r="46" spans="1:100" s="26" customFormat="1" ht="14.4" x14ac:dyDescent="0.3">
      <c r="A46" s="22" t="s">
        <v>124</v>
      </c>
      <c r="B46" s="23"/>
      <c r="C46" s="24"/>
      <c r="D46" s="23"/>
      <c r="E46" s="29">
        <v>0</v>
      </c>
      <c r="F46" s="29">
        <v>0</v>
      </c>
      <c r="G46" s="29">
        <v>0</v>
      </c>
      <c r="H46" s="29">
        <v>0</v>
      </c>
      <c r="I46" s="29">
        <f t="shared" si="5"/>
        <v>0</v>
      </c>
      <c r="J46" s="532">
        <v>0</v>
      </c>
      <c r="K46" s="532">
        <v>0</v>
      </c>
      <c r="L46" s="532">
        <f t="shared" si="6"/>
        <v>0</v>
      </c>
      <c r="M46" s="533">
        <v>0</v>
      </c>
      <c r="N46" s="533">
        <v>0</v>
      </c>
      <c r="O46" s="533">
        <v>0</v>
      </c>
      <c r="P46" s="533">
        <v>0</v>
      </c>
      <c r="Q46" s="534">
        <f t="shared" si="7"/>
        <v>0</v>
      </c>
      <c r="R46" s="28">
        <v>0</v>
      </c>
      <c r="S46" s="28">
        <v>0</v>
      </c>
      <c r="T46" s="29">
        <f t="shared" si="8"/>
        <v>0</v>
      </c>
      <c r="U46" s="533">
        <v>0</v>
      </c>
      <c r="V46" s="533">
        <v>0</v>
      </c>
      <c r="W46" s="533">
        <v>0</v>
      </c>
      <c r="X46" s="533">
        <v>0</v>
      </c>
      <c r="Y46" s="534">
        <f t="shared" si="9"/>
        <v>0</v>
      </c>
      <c r="Z46" s="28">
        <v>0</v>
      </c>
      <c r="AA46" s="28">
        <v>0</v>
      </c>
      <c r="AB46" s="29">
        <f t="shared" si="10"/>
        <v>0</v>
      </c>
      <c r="AC46" s="29" t="e">
        <f t="shared" si="11"/>
        <v>#DIV/0!</v>
      </c>
      <c r="AD46" s="29" t="e">
        <f t="shared" si="11"/>
        <v>#DIV/0!</v>
      </c>
      <c r="AE46" s="29" t="e">
        <f t="shared" si="11"/>
        <v>#DIV/0!</v>
      </c>
      <c r="AF46" s="29" t="e">
        <f t="shared" si="11"/>
        <v>#DIV/0!</v>
      </c>
      <c r="AG46" s="29" t="e">
        <f t="shared" si="11"/>
        <v>#DIV/0!</v>
      </c>
      <c r="AH46" s="30">
        <v>0</v>
      </c>
      <c r="AI46" s="30">
        <v>0</v>
      </c>
      <c r="AJ46" s="30">
        <v>0</v>
      </c>
      <c r="AK46" s="30">
        <v>0</v>
      </c>
      <c r="AL46" s="29">
        <f t="shared" si="12"/>
        <v>0</v>
      </c>
      <c r="AM46" s="30">
        <v>0</v>
      </c>
      <c r="AN46" s="30">
        <v>0</v>
      </c>
      <c r="AO46" s="29">
        <f t="shared" si="13"/>
        <v>0</v>
      </c>
      <c r="AP46" s="28">
        <v>0</v>
      </c>
      <c r="AQ46" s="28">
        <v>0</v>
      </c>
      <c r="AR46" s="28">
        <v>0</v>
      </c>
      <c r="AS46" s="28">
        <v>0</v>
      </c>
      <c r="AT46" s="29">
        <f t="shared" si="14"/>
        <v>0</v>
      </c>
      <c r="AU46" s="28">
        <v>0</v>
      </c>
      <c r="AV46" s="28">
        <v>0</v>
      </c>
      <c r="AW46" s="29">
        <f t="shared" si="15"/>
        <v>0</v>
      </c>
      <c r="AX46" s="28">
        <v>0</v>
      </c>
      <c r="AY46" s="28">
        <v>0</v>
      </c>
      <c r="AZ46" s="28">
        <v>0</v>
      </c>
      <c r="BA46" s="28">
        <v>0</v>
      </c>
      <c r="BB46" s="29">
        <f t="shared" si="16"/>
        <v>0</v>
      </c>
      <c r="BC46" s="28">
        <v>0</v>
      </c>
      <c r="BD46" s="28">
        <v>0</v>
      </c>
      <c r="BE46" s="29">
        <f t="shared" si="17"/>
        <v>0</v>
      </c>
      <c r="BF46" s="28" t="e">
        <f t="shared" si="18"/>
        <v>#DIV/0!</v>
      </c>
      <c r="BG46" s="28" t="e">
        <f t="shared" si="18"/>
        <v>#DIV/0!</v>
      </c>
      <c r="BH46" s="28" t="e">
        <f t="shared" si="18"/>
        <v>#DIV/0!</v>
      </c>
      <c r="BI46" s="28" t="e">
        <f t="shared" si="18"/>
        <v>#DIV/0!</v>
      </c>
      <c r="BJ46" s="28" t="e">
        <f t="shared" si="19"/>
        <v>#DIV/0!</v>
      </c>
      <c r="BK46" s="28" t="e">
        <f t="shared" si="19"/>
        <v>#DIV/0!</v>
      </c>
      <c r="BL46" s="28" t="e">
        <f t="shared" si="19"/>
        <v>#DIV/0!</v>
      </c>
      <c r="BM46" s="28">
        <v>0</v>
      </c>
      <c r="BN46" s="28">
        <v>0</v>
      </c>
      <c r="BO46" s="28">
        <v>0</v>
      </c>
      <c r="BP46" s="28">
        <v>0</v>
      </c>
      <c r="BQ46" s="29">
        <f t="shared" si="20"/>
        <v>0</v>
      </c>
      <c r="BR46" s="28">
        <v>0</v>
      </c>
      <c r="BS46" s="28">
        <v>0</v>
      </c>
      <c r="BT46" s="29">
        <f t="shared" si="21"/>
        <v>0</v>
      </c>
      <c r="BU46" s="28" t="e">
        <f t="shared" si="22"/>
        <v>#DIV/0!</v>
      </c>
      <c r="BV46" s="28" t="e">
        <f t="shared" si="22"/>
        <v>#DIV/0!</v>
      </c>
      <c r="BW46" s="28" t="e">
        <f t="shared" si="22"/>
        <v>#DIV/0!</v>
      </c>
      <c r="BX46" s="28" t="e">
        <f t="shared" si="22"/>
        <v>#DIV/0!</v>
      </c>
      <c r="BY46" s="28" t="e">
        <f t="shared" si="23"/>
        <v>#DIV/0!</v>
      </c>
      <c r="BZ46" s="28" t="e">
        <f t="shared" si="23"/>
        <v>#DIV/0!</v>
      </c>
      <c r="CA46" s="28" t="e">
        <f t="shared" si="23"/>
        <v>#DIV/0!</v>
      </c>
      <c r="CB46" s="31">
        <v>0</v>
      </c>
      <c r="CC46" s="31">
        <v>0</v>
      </c>
      <c r="CD46" s="28">
        <v>0</v>
      </c>
      <c r="CE46" s="28">
        <v>0</v>
      </c>
      <c r="CF46" s="29">
        <f t="shared" si="24"/>
        <v>0</v>
      </c>
      <c r="CG46" s="28"/>
      <c r="CH46" s="28"/>
      <c r="CI46" s="23"/>
      <c r="CJ46" s="23"/>
      <c r="CK46" s="23"/>
      <c r="CL46" s="23"/>
      <c r="CM46" s="23"/>
      <c r="CN46" s="23"/>
      <c r="CO46" s="23"/>
      <c r="CP46" s="23"/>
      <c r="CQ46" s="25"/>
      <c r="CR46" s="25"/>
      <c r="CS46" s="25"/>
      <c r="CT46" s="25"/>
      <c r="CU46" s="25"/>
      <c r="CV46" s="25"/>
    </row>
    <row r="47" spans="1:100" s="85" customFormat="1" ht="35.25" customHeight="1" x14ac:dyDescent="0.25">
      <c r="A47" s="75" t="s">
        <v>125</v>
      </c>
      <c r="B47" s="76"/>
      <c r="C47" s="76" t="s">
        <v>126</v>
      </c>
      <c r="D47" s="76" t="s">
        <v>127</v>
      </c>
      <c r="E47" s="29">
        <v>0</v>
      </c>
      <c r="F47" s="29">
        <v>0</v>
      </c>
      <c r="G47" s="29">
        <v>0</v>
      </c>
      <c r="H47" s="29">
        <v>0</v>
      </c>
      <c r="I47" s="29">
        <f t="shared" si="5"/>
        <v>0</v>
      </c>
      <c r="J47" s="532">
        <v>0</v>
      </c>
      <c r="K47" s="532">
        <v>0</v>
      </c>
      <c r="L47" s="532">
        <f t="shared" si="6"/>
        <v>0</v>
      </c>
      <c r="M47" s="533">
        <v>0</v>
      </c>
      <c r="N47" s="533">
        <v>0</v>
      </c>
      <c r="O47" s="533">
        <v>0</v>
      </c>
      <c r="P47" s="533">
        <v>0</v>
      </c>
      <c r="Q47" s="534">
        <f t="shared" si="7"/>
        <v>0</v>
      </c>
      <c r="R47" s="28">
        <v>0</v>
      </c>
      <c r="S47" s="28">
        <v>0</v>
      </c>
      <c r="T47" s="29">
        <f t="shared" si="8"/>
        <v>0</v>
      </c>
      <c r="U47" s="533">
        <v>0</v>
      </c>
      <c r="V47" s="533">
        <v>0</v>
      </c>
      <c r="W47" s="533">
        <v>0</v>
      </c>
      <c r="X47" s="533">
        <v>0</v>
      </c>
      <c r="Y47" s="534">
        <f t="shared" si="9"/>
        <v>0</v>
      </c>
      <c r="Z47" s="28">
        <v>0</v>
      </c>
      <c r="AA47" s="28">
        <v>0</v>
      </c>
      <c r="AB47" s="29">
        <f t="shared" si="10"/>
        <v>0</v>
      </c>
      <c r="AC47" s="29" t="e">
        <f t="shared" si="11"/>
        <v>#DIV/0!</v>
      </c>
      <c r="AD47" s="29" t="e">
        <f t="shared" si="11"/>
        <v>#DIV/0!</v>
      </c>
      <c r="AE47" s="29" t="e">
        <f t="shared" si="11"/>
        <v>#DIV/0!</v>
      </c>
      <c r="AF47" s="29" t="e">
        <f t="shared" si="11"/>
        <v>#DIV/0!</v>
      </c>
      <c r="AG47" s="29" t="e">
        <f t="shared" si="11"/>
        <v>#DIV/0!</v>
      </c>
      <c r="AH47" s="30">
        <v>0</v>
      </c>
      <c r="AI47" s="30">
        <v>0</v>
      </c>
      <c r="AJ47" s="30">
        <v>0</v>
      </c>
      <c r="AK47" s="30">
        <v>0</v>
      </c>
      <c r="AL47" s="29">
        <f t="shared" si="12"/>
        <v>0</v>
      </c>
      <c r="AM47" s="30">
        <v>0</v>
      </c>
      <c r="AN47" s="30">
        <v>0</v>
      </c>
      <c r="AO47" s="29">
        <f t="shared" si="13"/>
        <v>0</v>
      </c>
      <c r="AP47" s="28">
        <v>0</v>
      </c>
      <c r="AQ47" s="28">
        <v>0</v>
      </c>
      <c r="AR47" s="28">
        <v>0</v>
      </c>
      <c r="AS47" s="28">
        <v>0</v>
      </c>
      <c r="AT47" s="29">
        <f t="shared" si="14"/>
        <v>0</v>
      </c>
      <c r="AU47" s="28">
        <v>0</v>
      </c>
      <c r="AV47" s="28">
        <v>0</v>
      </c>
      <c r="AW47" s="29">
        <f t="shared" si="15"/>
        <v>0</v>
      </c>
      <c r="AX47" s="28">
        <v>0</v>
      </c>
      <c r="AY47" s="28">
        <v>0</v>
      </c>
      <c r="AZ47" s="28">
        <v>0</v>
      </c>
      <c r="BA47" s="28">
        <v>0</v>
      </c>
      <c r="BB47" s="29">
        <f t="shared" si="16"/>
        <v>0</v>
      </c>
      <c r="BC47" s="28">
        <v>0</v>
      </c>
      <c r="BD47" s="28">
        <v>0</v>
      </c>
      <c r="BE47" s="29">
        <f t="shared" si="17"/>
        <v>0</v>
      </c>
      <c r="BF47" s="28" t="e">
        <f t="shared" si="18"/>
        <v>#DIV/0!</v>
      </c>
      <c r="BG47" s="28" t="e">
        <f t="shared" si="18"/>
        <v>#DIV/0!</v>
      </c>
      <c r="BH47" s="28" t="e">
        <f t="shared" si="18"/>
        <v>#DIV/0!</v>
      </c>
      <c r="BI47" s="28" t="e">
        <f t="shared" si="18"/>
        <v>#DIV/0!</v>
      </c>
      <c r="BJ47" s="28" t="e">
        <f t="shared" si="19"/>
        <v>#DIV/0!</v>
      </c>
      <c r="BK47" s="28" t="e">
        <f t="shared" si="19"/>
        <v>#DIV/0!</v>
      </c>
      <c r="BL47" s="28" t="e">
        <f t="shared" si="19"/>
        <v>#DIV/0!</v>
      </c>
      <c r="BM47" s="28">
        <v>0</v>
      </c>
      <c r="BN47" s="28">
        <v>0</v>
      </c>
      <c r="BO47" s="28">
        <v>0</v>
      </c>
      <c r="BP47" s="28">
        <v>0</v>
      </c>
      <c r="BQ47" s="29">
        <f t="shared" si="20"/>
        <v>0</v>
      </c>
      <c r="BR47" s="28">
        <v>0</v>
      </c>
      <c r="BS47" s="28">
        <v>0</v>
      </c>
      <c r="BT47" s="29">
        <f t="shared" si="21"/>
        <v>0</v>
      </c>
      <c r="BU47" s="28" t="e">
        <f t="shared" si="22"/>
        <v>#DIV/0!</v>
      </c>
      <c r="BV47" s="28" t="e">
        <f t="shared" si="22"/>
        <v>#DIV/0!</v>
      </c>
      <c r="BW47" s="28" t="e">
        <f t="shared" si="22"/>
        <v>#DIV/0!</v>
      </c>
      <c r="BX47" s="28" t="e">
        <f t="shared" si="22"/>
        <v>#DIV/0!</v>
      </c>
      <c r="BY47" s="28" t="e">
        <f t="shared" si="23"/>
        <v>#DIV/0!</v>
      </c>
      <c r="BZ47" s="28" t="e">
        <f t="shared" si="23"/>
        <v>#DIV/0!</v>
      </c>
      <c r="CA47" s="28" t="e">
        <f t="shared" si="23"/>
        <v>#DIV/0!</v>
      </c>
      <c r="CB47" s="31">
        <v>0</v>
      </c>
      <c r="CC47" s="31">
        <v>0</v>
      </c>
      <c r="CD47" s="28">
        <v>0</v>
      </c>
      <c r="CE47" s="28">
        <v>0</v>
      </c>
      <c r="CF47" s="29">
        <f t="shared" si="24"/>
        <v>0</v>
      </c>
      <c r="CG47" s="28"/>
      <c r="CH47" s="28"/>
      <c r="CI47" s="82"/>
      <c r="CJ47" s="82"/>
      <c r="CK47" s="82"/>
      <c r="CL47" s="82"/>
      <c r="CM47" s="82"/>
      <c r="CN47" s="83"/>
      <c r="CO47" s="83"/>
      <c r="CP47" s="82"/>
      <c r="CQ47" s="84"/>
      <c r="CR47" s="84"/>
      <c r="CS47" s="84"/>
      <c r="CT47" s="84"/>
      <c r="CU47" s="84"/>
      <c r="CV47" s="84"/>
    </row>
    <row r="48" spans="1:100" s="85" customFormat="1" ht="27.6" x14ac:dyDescent="0.25">
      <c r="A48" s="75" t="s">
        <v>128</v>
      </c>
      <c r="B48" s="76"/>
      <c r="C48" s="76" t="s">
        <v>129</v>
      </c>
      <c r="D48" s="76" t="s">
        <v>130</v>
      </c>
      <c r="E48" s="29">
        <v>0</v>
      </c>
      <c r="F48" s="29">
        <v>0</v>
      </c>
      <c r="G48" s="29">
        <v>0</v>
      </c>
      <c r="H48" s="29">
        <v>0</v>
      </c>
      <c r="I48" s="29">
        <f t="shared" si="5"/>
        <v>0</v>
      </c>
      <c r="J48" s="532">
        <v>0</v>
      </c>
      <c r="K48" s="532">
        <v>0</v>
      </c>
      <c r="L48" s="532">
        <f t="shared" si="6"/>
        <v>0</v>
      </c>
      <c r="M48" s="533">
        <v>0</v>
      </c>
      <c r="N48" s="533">
        <v>0</v>
      </c>
      <c r="O48" s="533">
        <v>0</v>
      </c>
      <c r="P48" s="533">
        <v>0</v>
      </c>
      <c r="Q48" s="534">
        <f t="shared" si="7"/>
        <v>0</v>
      </c>
      <c r="R48" s="28">
        <v>0</v>
      </c>
      <c r="S48" s="28">
        <v>0</v>
      </c>
      <c r="T48" s="29">
        <f t="shared" si="8"/>
        <v>0</v>
      </c>
      <c r="U48" s="533">
        <v>0</v>
      </c>
      <c r="V48" s="533">
        <v>0</v>
      </c>
      <c r="W48" s="533">
        <v>0</v>
      </c>
      <c r="X48" s="533">
        <v>0</v>
      </c>
      <c r="Y48" s="534">
        <f t="shared" si="9"/>
        <v>0</v>
      </c>
      <c r="Z48" s="28">
        <v>0</v>
      </c>
      <c r="AA48" s="28">
        <v>0</v>
      </c>
      <c r="AB48" s="29">
        <f t="shared" si="10"/>
        <v>0</v>
      </c>
      <c r="AC48" s="29" t="e">
        <f t="shared" si="11"/>
        <v>#DIV/0!</v>
      </c>
      <c r="AD48" s="29" t="e">
        <f t="shared" si="11"/>
        <v>#DIV/0!</v>
      </c>
      <c r="AE48" s="29" t="e">
        <f t="shared" si="11"/>
        <v>#DIV/0!</v>
      </c>
      <c r="AF48" s="29" t="e">
        <f t="shared" si="11"/>
        <v>#DIV/0!</v>
      </c>
      <c r="AG48" s="29" t="e">
        <f t="shared" si="11"/>
        <v>#DIV/0!</v>
      </c>
      <c r="AH48" s="30">
        <v>0</v>
      </c>
      <c r="AI48" s="30">
        <v>0</v>
      </c>
      <c r="AJ48" s="30">
        <v>0</v>
      </c>
      <c r="AK48" s="30">
        <v>0</v>
      </c>
      <c r="AL48" s="29">
        <f t="shared" si="12"/>
        <v>0</v>
      </c>
      <c r="AM48" s="30">
        <v>0</v>
      </c>
      <c r="AN48" s="30">
        <v>0</v>
      </c>
      <c r="AO48" s="29">
        <f t="shared" si="13"/>
        <v>0</v>
      </c>
      <c r="AP48" s="28">
        <v>0</v>
      </c>
      <c r="AQ48" s="28">
        <v>0</v>
      </c>
      <c r="AR48" s="28">
        <v>0</v>
      </c>
      <c r="AS48" s="28">
        <v>0</v>
      </c>
      <c r="AT48" s="29">
        <f t="shared" si="14"/>
        <v>0</v>
      </c>
      <c r="AU48" s="28">
        <v>0</v>
      </c>
      <c r="AV48" s="28">
        <v>0</v>
      </c>
      <c r="AW48" s="29">
        <f t="shared" si="15"/>
        <v>0</v>
      </c>
      <c r="AX48" s="28">
        <v>0</v>
      </c>
      <c r="AY48" s="28">
        <v>0</v>
      </c>
      <c r="AZ48" s="28">
        <v>0</v>
      </c>
      <c r="BA48" s="28">
        <v>0</v>
      </c>
      <c r="BB48" s="29">
        <f t="shared" si="16"/>
        <v>0</v>
      </c>
      <c r="BC48" s="28">
        <v>0</v>
      </c>
      <c r="BD48" s="28">
        <v>0</v>
      </c>
      <c r="BE48" s="29">
        <f t="shared" si="17"/>
        <v>0</v>
      </c>
      <c r="BF48" s="28" t="e">
        <f t="shared" si="18"/>
        <v>#DIV/0!</v>
      </c>
      <c r="BG48" s="28" t="e">
        <f t="shared" si="18"/>
        <v>#DIV/0!</v>
      </c>
      <c r="BH48" s="28" t="e">
        <f t="shared" si="18"/>
        <v>#DIV/0!</v>
      </c>
      <c r="BI48" s="28" t="e">
        <f t="shared" si="18"/>
        <v>#DIV/0!</v>
      </c>
      <c r="BJ48" s="28" t="e">
        <f t="shared" si="19"/>
        <v>#DIV/0!</v>
      </c>
      <c r="BK48" s="28" t="e">
        <f t="shared" si="19"/>
        <v>#DIV/0!</v>
      </c>
      <c r="BL48" s="28" t="e">
        <f t="shared" si="19"/>
        <v>#DIV/0!</v>
      </c>
      <c r="BM48" s="28">
        <v>0</v>
      </c>
      <c r="BN48" s="28">
        <v>0</v>
      </c>
      <c r="BO48" s="28">
        <v>0</v>
      </c>
      <c r="BP48" s="28">
        <v>0</v>
      </c>
      <c r="BQ48" s="29">
        <f t="shared" si="20"/>
        <v>0</v>
      </c>
      <c r="BR48" s="28">
        <v>0</v>
      </c>
      <c r="BS48" s="28">
        <v>0</v>
      </c>
      <c r="BT48" s="29">
        <f t="shared" si="21"/>
        <v>0</v>
      </c>
      <c r="BU48" s="28" t="e">
        <f t="shared" si="22"/>
        <v>#DIV/0!</v>
      </c>
      <c r="BV48" s="28" t="e">
        <f t="shared" si="22"/>
        <v>#DIV/0!</v>
      </c>
      <c r="BW48" s="28" t="e">
        <f t="shared" si="22"/>
        <v>#DIV/0!</v>
      </c>
      <c r="BX48" s="28" t="e">
        <f t="shared" si="22"/>
        <v>#DIV/0!</v>
      </c>
      <c r="BY48" s="28" t="e">
        <f t="shared" si="23"/>
        <v>#DIV/0!</v>
      </c>
      <c r="BZ48" s="28" t="e">
        <f t="shared" si="23"/>
        <v>#DIV/0!</v>
      </c>
      <c r="CA48" s="28" t="e">
        <f t="shared" si="23"/>
        <v>#DIV/0!</v>
      </c>
      <c r="CB48" s="31">
        <v>0</v>
      </c>
      <c r="CC48" s="31">
        <v>0</v>
      </c>
      <c r="CD48" s="28">
        <v>0</v>
      </c>
      <c r="CE48" s="28">
        <v>0</v>
      </c>
      <c r="CF48" s="29">
        <f t="shared" si="24"/>
        <v>0</v>
      </c>
      <c r="CG48" s="28"/>
      <c r="CH48" s="28"/>
      <c r="CI48" s="82"/>
      <c r="CJ48" s="82"/>
      <c r="CK48" s="82"/>
      <c r="CL48" s="82"/>
      <c r="CM48" s="82"/>
      <c r="CN48" s="83"/>
      <c r="CO48" s="83"/>
      <c r="CP48" s="82"/>
      <c r="CQ48" s="84"/>
      <c r="CR48" s="84"/>
      <c r="CS48" s="84"/>
      <c r="CT48" s="84"/>
      <c r="CU48" s="84"/>
      <c r="CV48" s="84"/>
    </row>
    <row r="49" spans="1:100" s="89" customFormat="1" ht="28.5" customHeight="1" x14ac:dyDescent="0.25">
      <c r="A49" s="86" t="s">
        <v>131</v>
      </c>
      <c r="B49" s="87"/>
      <c r="C49" s="87" t="s">
        <v>132</v>
      </c>
      <c r="D49" s="87" t="s">
        <v>133</v>
      </c>
      <c r="E49" s="29">
        <v>0</v>
      </c>
      <c r="F49" s="29">
        <v>0</v>
      </c>
      <c r="G49" s="29">
        <v>0</v>
      </c>
      <c r="H49" s="29">
        <v>0</v>
      </c>
      <c r="I49" s="29">
        <f t="shared" si="5"/>
        <v>0</v>
      </c>
      <c r="J49" s="532">
        <v>0</v>
      </c>
      <c r="K49" s="532">
        <v>0</v>
      </c>
      <c r="L49" s="532">
        <f t="shared" si="6"/>
        <v>0</v>
      </c>
      <c r="M49" s="533">
        <v>0</v>
      </c>
      <c r="N49" s="533">
        <v>0</v>
      </c>
      <c r="O49" s="533">
        <v>0</v>
      </c>
      <c r="P49" s="533">
        <v>0</v>
      </c>
      <c r="Q49" s="534">
        <f t="shared" si="7"/>
        <v>0</v>
      </c>
      <c r="R49" s="28">
        <v>0</v>
      </c>
      <c r="S49" s="28">
        <v>0</v>
      </c>
      <c r="T49" s="29">
        <f t="shared" si="8"/>
        <v>0</v>
      </c>
      <c r="U49" s="533">
        <v>0</v>
      </c>
      <c r="V49" s="533">
        <v>0</v>
      </c>
      <c r="W49" s="533">
        <v>0</v>
      </c>
      <c r="X49" s="533">
        <v>0</v>
      </c>
      <c r="Y49" s="534">
        <f t="shared" si="9"/>
        <v>0</v>
      </c>
      <c r="Z49" s="28">
        <v>0</v>
      </c>
      <c r="AA49" s="28">
        <v>0</v>
      </c>
      <c r="AB49" s="29">
        <f t="shared" si="10"/>
        <v>0</v>
      </c>
      <c r="AC49" s="29" t="e">
        <f t="shared" si="11"/>
        <v>#DIV/0!</v>
      </c>
      <c r="AD49" s="29" t="e">
        <f t="shared" si="11"/>
        <v>#DIV/0!</v>
      </c>
      <c r="AE49" s="29" t="e">
        <f t="shared" si="11"/>
        <v>#DIV/0!</v>
      </c>
      <c r="AF49" s="29" t="e">
        <f t="shared" si="11"/>
        <v>#DIV/0!</v>
      </c>
      <c r="AG49" s="29" t="e">
        <f t="shared" si="11"/>
        <v>#DIV/0!</v>
      </c>
      <c r="AH49" s="30">
        <v>0</v>
      </c>
      <c r="AI49" s="30">
        <v>0</v>
      </c>
      <c r="AJ49" s="30">
        <v>0</v>
      </c>
      <c r="AK49" s="30">
        <v>0</v>
      </c>
      <c r="AL49" s="29">
        <f t="shared" si="12"/>
        <v>0</v>
      </c>
      <c r="AM49" s="30">
        <v>0</v>
      </c>
      <c r="AN49" s="30">
        <v>0</v>
      </c>
      <c r="AO49" s="29">
        <f t="shared" si="13"/>
        <v>0</v>
      </c>
      <c r="AP49" s="28">
        <v>0</v>
      </c>
      <c r="AQ49" s="28">
        <v>0</v>
      </c>
      <c r="AR49" s="28">
        <v>0</v>
      </c>
      <c r="AS49" s="28">
        <v>0</v>
      </c>
      <c r="AT49" s="29">
        <f t="shared" si="14"/>
        <v>0</v>
      </c>
      <c r="AU49" s="28">
        <v>0</v>
      </c>
      <c r="AV49" s="28">
        <v>0</v>
      </c>
      <c r="AW49" s="29">
        <f t="shared" si="15"/>
        <v>0</v>
      </c>
      <c r="AX49" s="28">
        <v>0</v>
      </c>
      <c r="AY49" s="28">
        <v>0</v>
      </c>
      <c r="AZ49" s="28">
        <v>0</v>
      </c>
      <c r="BA49" s="28">
        <v>0</v>
      </c>
      <c r="BB49" s="29">
        <f t="shared" si="16"/>
        <v>0</v>
      </c>
      <c r="BC49" s="28">
        <v>0</v>
      </c>
      <c r="BD49" s="28">
        <v>0</v>
      </c>
      <c r="BE49" s="29">
        <f t="shared" si="17"/>
        <v>0</v>
      </c>
      <c r="BF49" s="28" t="e">
        <f t="shared" si="18"/>
        <v>#DIV/0!</v>
      </c>
      <c r="BG49" s="28" t="e">
        <f t="shared" si="18"/>
        <v>#DIV/0!</v>
      </c>
      <c r="BH49" s="28" t="e">
        <f t="shared" si="18"/>
        <v>#DIV/0!</v>
      </c>
      <c r="BI49" s="28" t="e">
        <f t="shared" si="18"/>
        <v>#DIV/0!</v>
      </c>
      <c r="BJ49" s="28" t="e">
        <f t="shared" si="19"/>
        <v>#DIV/0!</v>
      </c>
      <c r="BK49" s="28" t="e">
        <f t="shared" si="19"/>
        <v>#DIV/0!</v>
      </c>
      <c r="BL49" s="28" t="e">
        <f t="shared" si="19"/>
        <v>#DIV/0!</v>
      </c>
      <c r="BM49" s="28">
        <v>0</v>
      </c>
      <c r="BN49" s="28">
        <v>0</v>
      </c>
      <c r="BO49" s="28">
        <v>0</v>
      </c>
      <c r="BP49" s="28">
        <v>0</v>
      </c>
      <c r="BQ49" s="29">
        <f t="shared" si="20"/>
        <v>0</v>
      </c>
      <c r="BR49" s="28">
        <v>0</v>
      </c>
      <c r="BS49" s="28">
        <v>0</v>
      </c>
      <c r="BT49" s="29">
        <f t="shared" si="21"/>
        <v>0</v>
      </c>
      <c r="BU49" s="28" t="e">
        <f t="shared" si="22"/>
        <v>#DIV/0!</v>
      </c>
      <c r="BV49" s="28" t="e">
        <f t="shared" si="22"/>
        <v>#DIV/0!</v>
      </c>
      <c r="BW49" s="28" t="e">
        <f t="shared" si="22"/>
        <v>#DIV/0!</v>
      </c>
      <c r="BX49" s="28" t="e">
        <f t="shared" si="22"/>
        <v>#DIV/0!</v>
      </c>
      <c r="BY49" s="28" t="e">
        <f t="shared" si="23"/>
        <v>#DIV/0!</v>
      </c>
      <c r="BZ49" s="28" t="e">
        <f t="shared" si="23"/>
        <v>#DIV/0!</v>
      </c>
      <c r="CA49" s="28" t="e">
        <f t="shared" si="23"/>
        <v>#DIV/0!</v>
      </c>
      <c r="CB49" s="31">
        <v>0</v>
      </c>
      <c r="CC49" s="31">
        <v>0</v>
      </c>
      <c r="CD49" s="28">
        <v>0</v>
      </c>
      <c r="CE49" s="28">
        <v>0</v>
      </c>
      <c r="CF49" s="29">
        <f t="shared" si="24"/>
        <v>0</v>
      </c>
      <c r="CG49" s="28"/>
      <c r="CH49" s="28"/>
      <c r="CI49" s="88"/>
      <c r="CJ49" s="88"/>
      <c r="CK49" s="88"/>
      <c r="CL49" s="88"/>
      <c r="CM49" s="88"/>
      <c r="CN49" s="83"/>
      <c r="CO49" s="83"/>
      <c r="CP49" s="88"/>
      <c r="CQ49" s="84"/>
      <c r="CR49" s="84"/>
      <c r="CS49" s="84"/>
      <c r="CT49" s="84"/>
      <c r="CU49" s="84"/>
      <c r="CV49" s="84"/>
    </row>
    <row r="50" spans="1:100" s="629" customFormat="1" ht="27.6" x14ac:dyDescent="0.25">
      <c r="A50" s="621" t="s">
        <v>134</v>
      </c>
      <c r="B50" s="622" t="s">
        <v>135</v>
      </c>
      <c r="C50" s="622" t="s">
        <v>136</v>
      </c>
      <c r="D50" s="622" t="s">
        <v>137</v>
      </c>
      <c r="E50" s="623">
        <v>0</v>
      </c>
      <c r="F50" s="623">
        <v>20</v>
      </c>
      <c r="G50" s="623">
        <v>0</v>
      </c>
      <c r="H50" s="623">
        <v>3320</v>
      </c>
      <c r="I50" s="623">
        <f t="shared" si="5"/>
        <v>3340</v>
      </c>
      <c r="J50" s="623">
        <v>320</v>
      </c>
      <c r="K50" s="623">
        <v>3020</v>
      </c>
      <c r="L50" s="623">
        <f t="shared" si="6"/>
        <v>3340</v>
      </c>
      <c r="M50" s="624">
        <f>1590+870</f>
        <v>2460</v>
      </c>
      <c r="N50" s="624">
        <v>210</v>
      </c>
      <c r="O50" s="624">
        <v>0</v>
      </c>
      <c r="P50" s="624">
        <v>1560</v>
      </c>
      <c r="Q50" s="534">
        <f t="shared" si="7"/>
        <v>4230</v>
      </c>
      <c r="R50" s="624">
        <v>3320</v>
      </c>
      <c r="S50" s="624">
        <f>40+870</f>
        <v>910</v>
      </c>
      <c r="T50" s="29">
        <f t="shared" si="8"/>
        <v>4230</v>
      </c>
      <c r="U50" s="624">
        <f>1590+870</f>
        <v>2460</v>
      </c>
      <c r="V50" s="624">
        <v>210</v>
      </c>
      <c r="W50" s="624">
        <v>0</v>
      </c>
      <c r="X50" s="624">
        <v>0</v>
      </c>
      <c r="Y50" s="534">
        <f t="shared" si="9"/>
        <v>2670</v>
      </c>
      <c r="Z50" s="624">
        <v>1800</v>
      </c>
      <c r="AA50" s="624">
        <v>870</v>
      </c>
      <c r="AB50" s="623">
        <f t="shared" si="10"/>
        <v>2670</v>
      </c>
      <c r="AC50" s="623">
        <f t="shared" si="11"/>
        <v>100</v>
      </c>
      <c r="AD50" s="623">
        <f t="shared" si="11"/>
        <v>100</v>
      </c>
      <c r="AE50" s="623" t="e">
        <f t="shared" si="11"/>
        <v>#DIV/0!</v>
      </c>
      <c r="AF50" s="623">
        <f t="shared" si="11"/>
        <v>0</v>
      </c>
      <c r="AG50" s="623">
        <f t="shared" si="11"/>
        <v>63.12056737588653</v>
      </c>
      <c r="AH50" s="625">
        <v>0</v>
      </c>
      <c r="AI50" s="625">
        <v>40</v>
      </c>
      <c r="AJ50" s="625">
        <v>0</v>
      </c>
      <c r="AK50" s="625">
        <v>390.40499999999997</v>
      </c>
      <c r="AL50" s="625">
        <f t="shared" si="12"/>
        <v>430.40499999999997</v>
      </c>
      <c r="AM50" s="625">
        <v>40</v>
      </c>
      <c r="AN50" s="625">
        <v>390.40499999999997</v>
      </c>
      <c r="AO50" s="625">
        <f t="shared" si="13"/>
        <v>430.40499999999997</v>
      </c>
      <c r="AP50" s="624">
        <v>184.017</v>
      </c>
      <c r="AQ50" s="624">
        <f>24.304+15.499</f>
        <v>39.802999999999997</v>
      </c>
      <c r="AR50" s="775">
        <v>0</v>
      </c>
      <c r="AS50" s="775">
        <v>246.584</v>
      </c>
      <c r="AT50" s="30">
        <f t="shared" si="14"/>
        <v>470.404</v>
      </c>
      <c r="AU50" s="624">
        <v>390.40499999999997</v>
      </c>
      <c r="AV50" s="30">
        <v>79.999000000000024</v>
      </c>
      <c r="AW50" s="30">
        <f t="shared" si="15"/>
        <v>470.404</v>
      </c>
      <c r="AX50" s="624">
        <v>184.017</v>
      </c>
      <c r="AY50" s="624">
        <f>24.304+15.499</f>
        <v>39.802999999999997</v>
      </c>
      <c r="AZ50" s="624">
        <v>0</v>
      </c>
      <c r="BA50" s="624">
        <v>0</v>
      </c>
      <c r="BB50" s="30">
        <f t="shared" si="16"/>
        <v>223.82</v>
      </c>
      <c r="BC50" s="624">
        <v>208.321</v>
      </c>
      <c r="BD50" s="624">
        <f>15.499</f>
        <v>15.499000000000001</v>
      </c>
      <c r="BE50" s="30">
        <f t="shared" si="17"/>
        <v>223.82</v>
      </c>
      <c r="BF50" s="624">
        <f t="shared" si="18"/>
        <v>100</v>
      </c>
      <c r="BG50" s="624">
        <f t="shared" si="18"/>
        <v>100</v>
      </c>
      <c r="BH50" s="624" t="e">
        <f t="shared" si="18"/>
        <v>#DIV/0!</v>
      </c>
      <c r="BI50" s="624">
        <f t="shared" si="18"/>
        <v>0</v>
      </c>
      <c r="BJ50" s="624">
        <f t="shared" si="19"/>
        <v>53.360228480680327</v>
      </c>
      <c r="BK50" s="624">
        <f t="shared" si="19"/>
        <v>19.373992174902181</v>
      </c>
      <c r="BL50" s="624">
        <f t="shared" si="19"/>
        <v>47.580377717876551</v>
      </c>
      <c r="BM50" s="624">
        <v>0</v>
      </c>
      <c r="BN50" s="624">
        <v>0</v>
      </c>
      <c r="BO50" s="624">
        <v>0</v>
      </c>
      <c r="BP50" s="624">
        <v>0</v>
      </c>
      <c r="BQ50" s="29">
        <f t="shared" si="20"/>
        <v>0</v>
      </c>
      <c r="BR50" s="624">
        <v>0</v>
      </c>
      <c r="BS50" s="624">
        <v>0</v>
      </c>
      <c r="BT50" s="29">
        <f t="shared" si="21"/>
        <v>0</v>
      </c>
      <c r="BU50" s="624">
        <f t="shared" si="22"/>
        <v>0</v>
      </c>
      <c r="BV50" s="624">
        <f t="shared" si="22"/>
        <v>0</v>
      </c>
      <c r="BW50" s="624" t="e">
        <f t="shared" si="22"/>
        <v>#DIV/0!</v>
      </c>
      <c r="BX50" s="624">
        <f t="shared" si="22"/>
        <v>0</v>
      </c>
      <c r="BY50" s="624">
        <f t="shared" si="23"/>
        <v>0</v>
      </c>
      <c r="BZ50" s="624">
        <f t="shared" si="23"/>
        <v>0</v>
      </c>
      <c r="CA50" s="624">
        <f t="shared" si="23"/>
        <v>0</v>
      </c>
      <c r="CB50" s="626">
        <v>0</v>
      </c>
      <c r="CC50" s="626">
        <v>0</v>
      </c>
      <c r="CD50" s="624">
        <v>0</v>
      </c>
      <c r="CE50" s="624">
        <v>0</v>
      </c>
      <c r="CF50" s="623">
        <f t="shared" si="24"/>
        <v>0</v>
      </c>
      <c r="CG50" s="624"/>
      <c r="CH50" s="624"/>
      <c r="CI50" s="627"/>
      <c r="CJ50" s="627"/>
      <c r="CK50" s="627"/>
      <c r="CL50" s="627"/>
      <c r="CM50" s="627"/>
      <c r="CN50" s="627"/>
      <c r="CO50" s="627"/>
      <c r="CP50" s="627"/>
      <c r="CQ50" s="628"/>
      <c r="CR50" s="628"/>
      <c r="CS50" s="628"/>
      <c r="CT50" s="628"/>
      <c r="CU50" s="628"/>
      <c r="CV50" s="628"/>
    </row>
    <row r="51" spans="1:100" s="85" customFormat="1" ht="27.6" x14ac:dyDescent="0.25">
      <c r="A51" s="75" t="s">
        <v>138</v>
      </c>
      <c r="B51" s="87"/>
      <c r="C51" s="87" t="s">
        <v>136</v>
      </c>
      <c r="D51" s="87" t="s">
        <v>139</v>
      </c>
      <c r="E51" s="29">
        <v>0</v>
      </c>
      <c r="F51" s="29">
        <v>0</v>
      </c>
      <c r="G51" s="29">
        <v>0</v>
      </c>
      <c r="H51" s="29">
        <v>400</v>
      </c>
      <c r="I51" s="29">
        <f t="shared" si="5"/>
        <v>400</v>
      </c>
      <c r="J51" s="532">
        <v>400</v>
      </c>
      <c r="K51" s="532">
        <v>0</v>
      </c>
      <c r="L51" s="532">
        <f t="shared" si="6"/>
        <v>400</v>
      </c>
      <c r="M51" s="533">
        <v>0</v>
      </c>
      <c r="N51" s="533">
        <v>0</v>
      </c>
      <c r="O51" s="533">
        <v>0</v>
      </c>
      <c r="P51" s="533">
        <v>100</v>
      </c>
      <c r="Q51" s="534">
        <f t="shared" si="7"/>
        <v>100</v>
      </c>
      <c r="R51" s="28">
        <v>0</v>
      </c>
      <c r="S51" s="28">
        <v>100</v>
      </c>
      <c r="T51" s="29">
        <f t="shared" si="8"/>
        <v>100</v>
      </c>
      <c r="U51" s="533">
        <v>0</v>
      </c>
      <c r="V51" s="533">
        <v>0</v>
      </c>
      <c r="W51" s="533">
        <v>0</v>
      </c>
      <c r="X51" s="533">
        <v>0</v>
      </c>
      <c r="Y51" s="534">
        <f t="shared" si="9"/>
        <v>0</v>
      </c>
      <c r="Z51" s="28">
        <v>0</v>
      </c>
      <c r="AA51" s="28">
        <v>0</v>
      </c>
      <c r="AB51" s="29">
        <f t="shared" si="10"/>
        <v>0</v>
      </c>
      <c r="AC51" s="29" t="e">
        <f t="shared" si="11"/>
        <v>#DIV/0!</v>
      </c>
      <c r="AD51" s="29" t="e">
        <f t="shared" si="11"/>
        <v>#DIV/0!</v>
      </c>
      <c r="AE51" s="29" t="e">
        <f t="shared" si="11"/>
        <v>#DIV/0!</v>
      </c>
      <c r="AF51" s="29">
        <f t="shared" si="11"/>
        <v>0</v>
      </c>
      <c r="AG51" s="29">
        <f t="shared" si="11"/>
        <v>0</v>
      </c>
      <c r="AH51" s="30">
        <v>0</v>
      </c>
      <c r="AI51" s="30">
        <v>0</v>
      </c>
      <c r="AJ51" s="30">
        <v>0</v>
      </c>
      <c r="AK51" s="30">
        <v>20</v>
      </c>
      <c r="AL51" s="30">
        <f t="shared" si="12"/>
        <v>20</v>
      </c>
      <c r="AM51" s="30">
        <v>0</v>
      </c>
      <c r="AN51" s="30">
        <v>20</v>
      </c>
      <c r="AO51" s="30">
        <f t="shared" si="13"/>
        <v>20</v>
      </c>
      <c r="AP51" s="28">
        <v>0</v>
      </c>
      <c r="AQ51" s="28">
        <v>0</v>
      </c>
      <c r="AR51" s="28">
        <v>5</v>
      </c>
      <c r="AS51" s="28">
        <v>0</v>
      </c>
      <c r="AT51" s="30">
        <f t="shared" si="14"/>
        <v>5</v>
      </c>
      <c r="AU51" s="28">
        <v>0</v>
      </c>
      <c r="AV51" s="28">
        <v>5</v>
      </c>
      <c r="AW51" s="29">
        <f t="shared" si="15"/>
        <v>5</v>
      </c>
      <c r="AX51" s="28">
        <v>0</v>
      </c>
      <c r="AY51" s="28">
        <v>0</v>
      </c>
      <c r="AZ51" s="28">
        <v>0</v>
      </c>
      <c r="BA51" s="28">
        <v>0</v>
      </c>
      <c r="BB51" s="30">
        <f t="shared" si="16"/>
        <v>0</v>
      </c>
      <c r="BC51" s="28">
        <v>0</v>
      </c>
      <c r="BD51" s="28">
        <v>0</v>
      </c>
      <c r="BE51" s="29">
        <f t="shared" si="17"/>
        <v>0</v>
      </c>
      <c r="BF51" s="28" t="e">
        <f t="shared" si="18"/>
        <v>#DIV/0!</v>
      </c>
      <c r="BG51" s="28" t="e">
        <f t="shared" si="18"/>
        <v>#DIV/0!</v>
      </c>
      <c r="BH51" s="28">
        <f t="shared" si="18"/>
        <v>0</v>
      </c>
      <c r="BI51" s="28" t="e">
        <f t="shared" si="18"/>
        <v>#DIV/0!</v>
      </c>
      <c r="BJ51" s="28" t="e">
        <f t="shared" si="19"/>
        <v>#DIV/0!</v>
      </c>
      <c r="BK51" s="28">
        <f t="shared" si="19"/>
        <v>0</v>
      </c>
      <c r="BL51" s="28">
        <f t="shared" si="19"/>
        <v>0</v>
      </c>
      <c r="BM51" s="28">
        <v>0</v>
      </c>
      <c r="BN51" s="28">
        <v>0</v>
      </c>
      <c r="BO51" s="28">
        <v>0</v>
      </c>
      <c r="BP51" s="28">
        <v>0</v>
      </c>
      <c r="BQ51" s="29">
        <f t="shared" si="20"/>
        <v>0</v>
      </c>
      <c r="BR51" s="28">
        <v>0</v>
      </c>
      <c r="BS51" s="28">
        <v>0</v>
      </c>
      <c r="BT51" s="29">
        <f t="shared" si="21"/>
        <v>0</v>
      </c>
      <c r="BU51" s="28" t="e">
        <f t="shared" si="22"/>
        <v>#DIV/0!</v>
      </c>
      <c r="BV51" s="28" t="e">
        <f t="shared" si="22"/>
        <v>#DIV/0!</v>
      </c>
      <c r="BW51" s="28">
        <f t="shared" si="22"/>
        <v>0</v>
      </c>
      <c r="BX51" s="28" t="e">
        <f t="shared" si="22"/>
        <v>#DIV/0!</v>
      </c>
      <c r="BY51" s="28" t="e">
        <f t="shared" si="23"/>
        <v>#DIV/0!</v>
      </c>
      <c r="BZ51" s="28">
        <f t="shared" si="23"/>
        <v>0</v>
      </c>
      <c r="CA51" s="28">
        <f t="shared" si="23"/>
        <v>0</v>
      </c>
      <c r="CB51" s="31">
        <v>0</v>
      </c>
      <c r="CC51" s="31">
        <v>0</v>
      </c>
      <c r="CD51" s="28">
        <v>0</v>
      </c>
      <c r="CE51" s="28">
        <v>0</v>
      </c>
      <c r="CF51" s="29">
        <f t="shared" si="24"/>
        <v>0</v>
      </c>
      <c r="CG51" s="28"/>
      <c r="CH51" s="28"/>
      <c r="CI51" s="82"/>
      <c r="CJ51" s="82"/>
      <c r="CK51" s="82"/>
      <c r="CL51" s="82"/>
      <c r="CM51" s="82"/>
      <c r="CN51" s="83"/>
      <c r="CO51" s="83"/>
      <c r="CP51" s="82"/>
      <c r="CQ51" s="84"/>
      <c r="CR51" s="84"/>
      <c r="CS51" s="84"/>
      <c r="CT51" s="84"/>
      <c r="CU51" s="84"/>
      <c r="CV51" s="84"/>
    </row>
    <row r="52" spans="1:100" s="509" customFormat="1" x14ac:dyDescent="0.25">
      <c r="A52" s="299" t="s">
        <v>140</v>
      </c>
      <c r="B52" s="300"/>
      <c r="C52" s="300" t="s">
        <v>141</v>
      </c>
      <c r="D52" s="300" t="s">
        <v>142</v>
      </c>
      <c r="E52" s="476">
        <v>0</v>
      </c>
      <c r="F52" s="476">
        <v>0</v>
      </c>
      <c r="G52" s="476">
        <v>3000</v>
      </c>
      <c r="H52" s="476">
        <v>0</v>
      </c>
      <c r="I52" s="476">
        <f t="shared" si="5"/>
        <v>3000</v>
      </c>
      <c r="J52" s="476">
        <v>0</v>
      </c>
      <c r="K52" s="476">
        <v>3000</v>
      </c>
      <c r="L52" s="476">
        <f t="shared" si="6"/>
        <v>3000</v>
      </c>
      <c r="M52" s="477">
        <f>1350+250</f>
        <v>1600</v>
      </c>
      <c r="N52" s="477">
        <v>450</v>
      </c>
      <c r="O52" s="477">
        <v>0</v>
      </c>
      <c r="P52" s="477">
        <v>1200</v>
      </c>
      <c r="Q52" s="534">
        <f t="shared" si="7"/>
        <v>3250</v>
      </c>
      <c r="R52" s="477">
        <v>3000</v>
      </c>
      <c r="S52" s="477">
        <v>250</v>
      </c>
      <c r="T52" s="29">
        <f t="shared" si="8"/>
        <v>3250</v>
      </c>
      <c r="U52" s="477">
        <f>1350+250</f>
        <v>1600</v>
      </c>
      <c r="V52" s="477">
        <v>450</v>
      </c>
      <c r="W52" s="477">
        <v>0</v>
      </c>
      <c r="X52" s="477">
        <v>0</v>
      </c>
      <c r="Y52" s="534">
        <f t="shared" si="9"/>
        <v>2050</v>
      </c>
      <c r="Z52" s="477">
        <v>1800</v>
      </c>
      <c r="AA52" s="477">
        <v>250</v>
      </c>
      <c r="AB52" s="476">
        <f t="shared" si="10"/>
        <v>2050</v>
      </c>
      <c r="AC52" s="476">
        <f t="shared" si="11"/>
        <v>100</v>
      </c>
      <c r="AD52" s="476">
        <f t="shared" si="11"/>
        <v>100</v>
      </c>
      <c r="AE52" s="476" t="e">
        <f t="shared" si="11"/>
        <v>#DIV/0!</v>
      </c>
      <c r="AF52" s="476">
        <f t="shared" si="11"/>
        <v>0</v>
      </c>
      <c r="AG52" s="476">
        <f t="shared" si="11"/>
        <v>63.076923076923073</v>
      </c>
      <c r="AH52" s="478">
        <v>0</v>
      </c>
      <c r="AI52" s="478">
        <v>0</v>
      </c>
      <c r="AJ52" s="478">
        <v>179.31</v>
      </c>
      <c r="AK52" s="478">
        <v>0</v>
      </c>
      <c r="AL52" s="478">
        <f t="shared" si="12"/>
        <v>179.31</v>
      </c>
      <c r="AM52" s="478">
        <v>0</v>
      </c>
      <c r="AN52" s="478">
        <v>179.31</v>
      </c>
      <c r="AO52" s="478">
        <f t="shared" si="13"/>
        <v>179.31</v>
      </c>
      <c r="AP52" s="477">
        <v>80.69</v>
      </c>
      <c r="AQ52" s="477">
        <v>26.9</v>
      </c>
      <c r="AR52" s="477">
        <v>0</v>
      </c>
      <c r="AS52" s="477">
        <v>71.724000000000004</v>
      </c>
      <c r="AT52" s="30">
        <f t="shared" si="14"/>
        <v>179.31400000000002</v>
      </c>
      <c r="AU52" s="566">
        <v>179.31400000000002</v>
      </c>
      <c r="AV52" s="477">
        <v>0</v>
      </c>
      <c r="AW52" s="30">
        <f t="shared" si="15"/>
        <v>179.31400000000002</v>
      </c>
      <c r="AX52" s="566">
        <v>80.69</v>
      </c>
      <c r="AY52" s="566">
        <v>26.9</v>
      </c>
      <c r="AZ52" s="477">
        <v>0</v>
      </c>
      <c r="BA52" s="477">
        <v>0</v>
      </c>
      <c r="BB52" s="30">
        <f t="shared" si="16"/>
        <v>107.59</v>
      </c>
      <c r="BC52" s="477">
        <v>107.59</v>
      </c>
      <c r="BD52" s="477">
        <v>0</v>
      </c>
      <c r="BE52" s="30">
        <f t="shared" si="17"/>
        <v>107.59</v>
      </c>
      <c r="BF52" s="477">
        <f t="shared" si="18"/>
        <v>100</v>
      </c>
      <c r="BG52" s="477">
        <f t="shared" si="18"/>
        <v>100</v>
      </c>
      <c r="BH52" s="477" t="e">
        <f t="shared" si="18"/>
        <v>#DIV/0!</v>
      </c>
      <c r="BI52" s="477">
        <f t="shared" si="18"/>
        <v>0</v>
      </c>
      <c r="BJ52" s="477">
        <f t="shared" si="19"/>
        <v>60.000892289503327</v>
      </c>
      <c r="BK52" s="477" t="e">
        <f t="shared" si="19"/>
        <v>#DIV/0!</v>
      </c>
      <c r="BL52" s="477">
        <f t="shared" si="19"/>
        <v>60.000892289503327</v>
      </c>
      <c r="BM52" s="477">
        <v>0</v>
      </c>
      <c r="BN52" s="477">
        <v>0</v>
      </c>
      <c r="BO52" s="477">
        <v>0</v>
      </c>
      <c r="BP52" s="477">
        <v>0</v>
      </c>
      <c r="BQ52" s="29">
        <f t="shared" si="20"/>
        <v>0</v>
      </c>
      <c r="BR52" s="477">
        <v>0</v>
      </c>
      <c r="BS52" s="477">
        <v>0</v>
      </c>
      <c r="BT52" s="29">
        <f t="shared" si="21"/>
        <v>0</v>
      </c>
      <c r="BU52" s="477">
        <f t="shared" si="22"/>
        <v>0</v>
      </c>
      <c r="BV52" s="477">
        <f t="shared" si="22"/>
        <v>0</v>
      </c>
      <c r="BW52" s="477" t="e">
        <f t="shared" si="22"/>
        <v>#DIV/0!</v>
      </c>
      <c r="BX52" s="477">
        <f t="shared" si="22"/>
        <v>0</v>
      </c>
      <c r="BY52" s="477">
        <f t="shared" si="23"/>
        <v>0</v>
      </c>
      <c r="BZ52" s="477" t="e">
        <f t="shared" si="23"/>
        <v>#DIV/0!</v>
      </c>
      <c r="CA52" s="477">
        <f t="shared" si="23"/>
        <v>0</v>
      </c>
      <c r="CB52" s="479">
        <v>0</v>
      </c>
      <c r="CC52" s="479">
        <v>0</v>
      </c>
      <c r="CD52" s="477">
        <v>0</v>
      </c>
      <c r="CE52" s="477">
        <v>0</v>
      </c>
      <c r="CF52" s="476">
        <f t="shared" si="24"/>
        <v>0</v>
      </c>
      <c r="CG52" s="477"/>
      <c r="CH52" s="477"/>
      <c r="CI52" s="305"/>
      <c r="CJ52" s="305"/>
      <c r="CK52" s="305"/>
      <c r="CL52" s="305"/>
      <c r="CM52" s="305"/>
      <c r="CN52" s="305"/>
      <c r="CO52" s="305"/>
      <c r="CP52" s="305"/>
      <c r="CQ52" s="508"/>
      <c r="CR52" s="508"/>
      <c r="CS52" s="508"/>
      <c r="CT52" s="508"/>
      <c r="CU52" s="508"/>
      <c r="CV52" s="508"/>
    </row>
    <row r="53" spans="1:100" s="26" customFormat="1" ht="14.4" x14ac:dyDescent="0.3">
      <c r="A53" s="22" t="s">
        <v>143</v>
      </c>
      <c r="B53" s="23"/>
      <c r="C53" s="24"/>
      <c r="D53" s="23"/>
      <c r="E53" s="29">
        <v>0</v>
      </c>
      <c r="F53" s="29">
        <v>0</v>
      </c>
      <c r="G53" s="29">
        <v>0</v>
      </c>
      <c r="H53" s="29">
        <v>0</v>
      </c>
      <c r="I53" s="29">
        <f t="shared" si="5"/>
        <v>0</v>
      </c>
      <c r="J53" s="532">
        <v>0</v>
      </c>
      <c r="K53" s="532">
        <v>0</v>
      </c>
      <c r="L53" s="532">
        <f t="shared" si="6"/>
        <v>0</v>
      </c>
      <c r="M53" s="533">
        <v>0</v>
      </c>
      <c r="N53" s="533">
        <v>0</v>
      </c>
      <c r="O53" s="533">
        <v>0</v>
      </c>
      <c r="P53" s="533">
        <v>0</v>
      </c>
      <c r="Q53" s="534">
        <f t="shared" si="7"/>
        <v>0</v>
      </c>
      <c r="R53" s="28">
        <v>0</v>
      </c>
      <c r="S53" s="28">
        <v>0</v>
      </c>
      <c r="T53" s="29">
        <f t="shared" si="8"/>
        <v>0</v>
      </c>
      <c r="U53" s="533">
        <v>0</v>
      </c>
      <c r="V53" s="533">
        <v>0</v>
      </c>
      <c r="W53" s="533">
        <v>0</v>
      </c>
      <c r="X53" s="533">
        <v>0</v>
      </c>
      <c r="Y53" s="534">
        <f t="shared" si="9"/>
        <v>0</v>
      </c>
      <c r="Z53" s="28">
        <v>0</v>
      </c>
      <c r="AA53" s="28">
        <v>0</v>
      </c>
      <c r="AB53" s="29">
        <f t="shared" si="10"/>
        <v>0</v>
      </c>
      <c r="AC53" s="29" t="e">
        <f t="shared" si="11"/>
        <v>#DIV/0!</v>
      </c>
      <c r="AD53" s="29" t="e">
        <f t="shared" si="11"/>
        <v>#DIV/0!</v>
      </c>
      <c r="AE53" s="29" t="e">
        <f t="shared" si="11"/>
        <v>#DIV/0!</v>
      </c>
      <c r="AF53" s="29" t="e">
        <f t="shared" si="11"/>
        <v>#DIV/0!</v>
      </c>
      <c r="AG53" s="29" t="e">
        <f t="shared" si="11"/>
        <v>#DIV/0!</v>
      </c>
      <c r="AH53" s="30">
        <v>0</v>
      </c>
      <c r="AI53" s="30">
        <v>0</v>
      </c>
      <c r="AJ53" s="30">
        <v>0</v>
      </c>
      <c r="AK53" s="30">
        <v>0</v>
      </c>
      <c r="AL53" s="29">
        <f t="shared" si="12"/>
        <v>0</v>
      </c>
      <c r="AM53" s="30">
        <v>0</v>
      </c>
      <c r="AN53" s="30">
        <v>0</v>
      </c>
      <c r="AO53" s="29">
        <f t="shared" si="13"/>
        <v>0</v>
      </c>
      <c r="AP53" s="28">
        <v>0</v>
      </c>
      <c r="AQ53" s="28">
        <v>0</v>
      </c>
      <c r="AR53" s="28">
        <v>0</v>
      </c>
      <c r="AS53" s="28">
        <v>0</v>
      </c>
      <c r="AT53" s="29">
        <f t="shared" si="14"/>
        <v>0</v>
      </c>
      <c r="AU53" s="28">
        <v>0</v>
      </c>
      <c r="AV53" s="28">
        <v>0</v>
      </c>
      <c r="AW53" s="29">
        <f t="shared" si="15"/>
        <v>0</v>
      </c>
      <c r="AX53" s="28">
        <v>0</v>
      </c>
      <c r="AY53" s="28">
        <v>0</v>
      </c>
      <c r="AZ53" s="28">
        <v>0</v>
      </c>
      <c r="BA53" s="28">
        <v>0</v>
      </c>
      <c r="BB53" s="30">
        <f t="shared" si="16"/>
        <v>0</v>
      </c>
      <c r="BC53" s="28">
        <v>0</v>
      </c>
      <c r="BD53" s="28">
        <v>0</v>
      </c>
      <c r="BE53" s="29">
        <f t="shared" si="17"/>
        <v>0</v>
      </c>
      <c r="BF53" s="28" t="e">
        <f t="shared" si="18"/>
        <v>#DIV/0!</v>
      </c>
      <c r="BG53" s="28" t="e">
        <f t="shared" si="18"/>
        <v>#DIV/0!</v>
      </c>
      <c r="BH53" s="28" t="e">
        <f t="shared" si="18"/>
        <v>#DIV/0!</v>
      </c>
      <c r="BI53" s="28" t="e">
        <f t="shared" si="18"/>
        <v>#DIV/0!</v>
      </c>
      <c r="BJ53" s="28" t="e">
        <f t="shared" si="19"/>
        <v>#DIV/0!</v>
      </c>
      <c r="BK53" s="28" t="e">
        <f t="shared" si="19"/>
        <v>#DIV/0!</v>
      </c>
      <c r="BL53" s="28" t="e">
        <f t="shared" si="19"/>
        <v>#DIV/0!</v>
      </c>
      <c r="BM53" s="28">
        <v>0</v>
      </c>
      <c r="BN53" s="28">
        <v>0</v>
      </c>
      <c r="BO53" s="28">
        <v>0</v>
      </c>
      <c r="BP53" s="28">
        <v>0</v>
      </c>
      <c r="BQ53" s="29">
        <f t="shared" si="20"/>
        <v>0</v>
      </c>
      <c r="BR53" s="28">
        <v>0</v>
      </c>
      <c r="BS53" s="28">
        <v>0</v>
      </c>
      <c r="BT53" s="29">
        <f t="shared" si="21"/>
        <v>0</v>
      </c>
      <c r="BU53" s="28" t="e">
        <f t="shared" si="22"/>
        <v>#DIV/0!</v>
      </c>
      <c r="BV53" s="28" t="e">
        <f t="shared" si="22"/>
        <v>#DIV/0!</v>
      </c>
      <c r="BW53" s="28" t="e">
        <f t="shared" si="22"/>
        <v>#DIV/0!</v>
      </c>
      <c r="BX53" s="28" t="e">
        <f t="shared" si="22"/>
        <v>#DIV/0!</v>
      </c>
      <c r="BY53" s="28" t="e">
        <f t="shared" si="23"/>
        <v>#DIV/0!</v>
      </c>
      <c r="BZ53" s="28" t="e">
        <f t="shared" si="23"/>
        <v>#DIV/0!</v>
      </c>
      <c r="CA53" s="28" t="e">
        <f t="shared" si="23"/>
        <v>#DIV/0!</v>
      </c>
      <c r="CB53" s="31">
        <v>0</v>
      </c>
      <c r="CC53" s="31">
        <v>0</v>
      </c>
      <c r="CD53" s="28">
        <v>0</v>
      </c>
      <c r="CE53" s="28">
        <v>0</v>
      </c>
      <c r="CF53" s="29">
        <f t="shared" si="24"/>
        <v>0</v>
      </c>
      <c r="CG53" s="28"/>
      <c r="CH53" s="28"/>
      <c r="CI53" s="23"/>
      <c r="CJ53" s="23"/>
      <c r="CK53" s="23"/>
      <c r="CL53" s="23"/>
      <c r="CM53" s="23"/>
      <c r="CN53" s="23"/>
      <c r="CO53" s="23"/>
      <c r="CP53" s="23"/>
      <c r="CQ53" s="25"/>
      <c r="CR53" s="25"/>
      <c r="CS53" s="25"/>
      <c r="CT53" s="25"/>
      <c r="CU53" s="25"/>
      <c r="CV53" s="25"/>
    </row>
    <row r="54" spans="1:100" s="99" customFormat="1" ht="14.4" x14ac:dyDescent="0.3">
      <c r="A54" s="75" t="s">
        <v>144</v>
      </c>
      <c r="B54" s="95"/>
      <c r="C54" s="76" t="s">
        <v>129</v>
      </c>
      <c r="D54" s="76" t="s">
        <v>130</v>
      </c>
      <c r="E54" s="29">
        <v>0</v>
      </c>
      <c r="F54" s="29">
        <v>0</v>
      </c>
      <c r="G54" s="29">
        <v>0</v>
      </c>
      <c r="H54" s="29">
        <v>0</v>
      </c>
      <c r="I54" s="29">
        <f t="shared" si="5"/>
        <v>0</v>
      </c>
      <c r="J54" s="532">
        <v>0</v>
      </c>
      <c r="K54" s="532">
        <v>0</v>
      </c>
      <c r="L54" s="532">
        <f t="shared" si="6"/>
        <v>0</v>
      </c>
      <c r="M54" s="533">
        <v>0</v>
      </c>
      <c r="N54" s="533">
        <v>0</v>
      </c>
      <c r="O54" s="533">
        <v>0</v>
      </c>
      <c r="P54" s="533">
        <v>0</v>
      </c>
      <c r="Q54" s="534">
        <f t="shared" si="7"/>
        <v>0</v>
      </c>
      <c r="R54" s="28">
        <v>0</v>
      </c>
      <c r="S54" s="28">
        <v>0</v>
      </c>
      <c r="T54" s="29">
        <f t="shared" si="8"/>
        <v>0</v>
      </c>
      <c r="U54" s="533">
        <v>0</v>
      </c>
      <c r="V54" s="533">
        <v>0</v>
      </c>
      <c r="W54" s="533">
        <v>0</v>
      </c>
      <c r="X54" s="533">
        <v>0</v>
      </c>
      <c r="Y54" s="534">
        <f t="shared" si="9"/>
        <v>0</v>
      </c>
      <c r="Z54" s="28">
        <v>0</v>
      </c>
      <c r="AA54" s="28">
        <v>0</v>
      </c>
      <c r="AB54" s="29">
        <f t="shared" si="10"/>
        <v>0</v>
      </c>
      <c r="AC54" s="29" t="e">
        <f t="shared" si="11"/>
        <v>#DIV/0!</v>
      </c>
      <c r="AD54" s="29" t="e">
        <f t="shared" si="11"/>
        <v>#DIV/0!</v>
      </c>
      <c r="AE54" s="29" t="e">
        <f t="shared" si="11"/>
        <v>#DIV/0!</v>
      </c>
      <c r="AF54" s="29" t="e">
        <f t="shared" si="11"/>
        <v>#DIV/0!</v>
      </c>
      <c r="AG54" s="29" t="e">
        <f t="shared" si="11"/>
        <v>#DIV/0!</v>
      </c>
      <c r="AH54" s="30">
        <v>0</v>
      </c>
      <c r="AI54" s="30">
        <v>0</v>
      </c>
      <c r="AJ54" s="30">
        <v>0</v>
      </c>
      <c r="AK54" s="30">
        <v>0</v>
      </c>
      <c r="AL54" s="29">
        <f t="shared" si="12"/>
        <v>0</v>
      </c>
      <c r="AM54" s="30">
        <v>0</v>
      </c>
      <c r="AN54" s="30">
        <v>0</v>
      </c>
      <c r="AO54" s="29">
        <f t="shared" si="13"/>
        <v>0</v>
      </c>
      <c r="AP54" s="28">
        <v>0</v>
      </c>
      <c r="AQ54" s="28">
        <v>0</v>
      </c>
      <c r="AR54" s="28">
        <v>0</v>
      </c>
      <c r="AS54" s="28">
        <v>0</v>
      </c>
      <c r="AT54" s="29">
        <f t="shared" si="14"/>
        <v>0</v>
      </c>
      <c r="AU54" s="28">
        <v>0</v>
      </c>
      <c r="AV54" s="28">
        <v>0</v>
      </c>
      <c r="AW54" s="29">
        <f t="shared" si="15"/>
        <v>0</v>
      </c>
      <c r="AX54" s="28">
        <v>0</v>
      </c>
      <c r="AY54" s="28">
        <v>0</v>
      </c>
      <c r="AZ54" s="28">
        <v>0</v>
      </c>
      <c r="BA54" s="28">
        <v>0</v>
      </c>
      <c r="BB54" s="30">
        <f t="shared" si="16"/>
        <v>0</v>
      </c>
      <c r="BC54" s="28">
        <v>0</v>
      </c>
      <c r="BD54" s="28">
        <v>0</v>
      </c>
      <c r="BE54" s="29">
        <f t="shared" si="17"/>
        <v>0</v>
      </c>
      <c r="BF54" s="28" t="e">
        <f t="shared" si="18"/>
        <v>#DIV/0!</v>
      </c>
      <c r="BG54" s="28" t="e">
        <f t="shared" si="18"/>
        <v>#DIV/0!</v>
      </c>
      <c r="BH54" s="28" t="e">
        <f t="shared" si="18"/>
        <v>#DIV/0!</v>
      </c>
      <c r="BI54" s="28" t="e">
        <f t="shared" si="18"/>
        <v>#DIV/0!</v>
      </c>
      <c r="BJ54" s="28" t="e">
        <f t="shared" si="19"/>
        <v>#DIV/0!</v>
      </c>
      <c r="BK54" s="28" t="e">
        <f t="shared" si="19"/>
        <v>#DIV/0!</v>
      </c>
      <c r="BL54" s="28" t="e">
        <f t="shared" si="19"/>
        <v>#DIV/0!</v>
      </c>
      <c r="BM54" s="28">
        <v>0</v>
      </c>
      <c r="BN54" s="28">
        <v>0</v>
      </c>
      <c r="BO54" s="28">
        <v>0</v>
      </c>
      <c r="BP54" s="28">
        <v>0</v>
      </c>
      <c r="BQ54" s="29">
        <f t="shared" si="20"/>
        <v>0</v>
      </c>
      <c r="BR54" s="28">
        <v>0</v>
      </c>
      <c r="BS54" s="28">
        <v>0</v>
      </c>
      <c r="BT54" s="29">
        <f t="shared" si="21"/>
        <v>0</v>
      </c>
      <c r="BU54" s="28" t="e">
        <f t="shared" si="22"/>
        <v>#DIV/0!</v>
      </c>
      <c r="BV54" s="28" t="e">
        <f t="shared" si="22"/>
        <v>#DIV/0!</v>
      </c>
      <c r="BW54" s="28" t="e">
        <f t="shared" si="22"/>
        <v>#DIV/0!</v>
      </c>
      <c r="BX54" s="28" t="e">
        <f t="shared" si="22"/>
        <v>#DIV/0!</v>
      </c>
      <c r="BY54" s="28" t="e">
        <f t="shared" si="23"/>
        <v>#DIV/0!</v>
      </c>
      <c r="BZ54" s="28" t="e">
        <f t="shared" si="23"/>
        <v>#DIV/0!</v>
      </c>
      <c r="CA54" s="28" t="e">
        <f t="shared" si="23"/>
        <v>#DIV/0!</v>
      </c>
      <c r="CB54" s="31">
        <v>0</v>
      </c>
      <c r="CC54" s="31">
        <v>0</v>
      </c>
      <c r="CD54" s="28">
        <v>0</v>
      </c>
      <c r="CE54" s="28">
        <v>0</v>
      </c>
      <c r="CF54" s="29">
        <f t="shared" si="24"/>
        <v>0</v>
      </c>
      <c r="CG54" s="28"/>
      <c r="CH54" s="28"/>
      <c r="CI54" s="96"/>
      <c r="CJ54" s="96"/>
      <c r="CK54" s="96"/>
      <c r="CL54" s="96"/>
      <c r="CM54" s="96"/>
      <c r="CN54" s="97"/>
      <c r="CO54" s="97"/>
      <c r="CP54" s="96"/>
      <c r="CQ54" s="98"/>
      <c r="CR54" s="98"/>
      <c r="CS54" s="98"/>
      <c r="CT54" s="98"/>
      <c r="CU54" s="98"/>
      <c r="CV54" s="98"/>
    </row>
    <row r="55" spans="1:100" s="99" customFormat="1" ht="27.6" x14ac:dyDescent="0.3">
      <c r="A55" s="75" t="s">
        <v>145</v>
      </c>
      <c r="B55" s="95"/>
      <c r="C55" s="87" t="s">
        <v>132</v>
      </c>
      <c r="D55" s="87" t="s">
        <v>133</v>
      </c>
      <c r="E55" s="29">
        <v>0</v>
      </c>
      <c r="F55" s="29">
        <v>0</v>
      </c>
      <c r="G55" s="29">
        <v>0</v>
      </c>
      <c r="H55" s="29">
        <v>0</v>
      </c>
      <c r="I55" s="29">
        <f t="shared" si="5"/>
        <v>0</v>
      </c>
      <c r="J55" s="532">
        <v>0</v>
      </c>
      <c r="K55" s="532">
        <v>0</v>
      </c>
      <c r="L55" s="532">
        <f t="shared" si="6"/>
        <v>0</v>
      </c>
      <c r="M55" s="533">
        <v>0</v>
      </c>
      <c r="N55" s="533">
        <v>0</v>
      </c>
      <c r="O55" s="533">
        <v>0</v>
      </c>
      <c r="P55" s="533">
        <v>0</v>
      </c>
      <c r="Q55" s="534">
        <f t="shared" si="7"/>
        <v>0</v>
      </c>
      <c r="R55" s="28">
        <v>0</v>
      </c>
      <c r="S55" s="28">
        <v>0</v>
      </c>
      <c r="T55" s="29">
        <f t="shared" si="8"/>
        <v>0</v>
      </c>
      <c r="U55" s="533">
        <v>0</v>
      </c>
      <c r="V55" s="533">
        <v>0</v>
      </c>
      <c r="W55" s="533">
        <v>0</v>
      </c>
      <c r="X55" s="533">
        <v>0</v>
      </c>
      <c r="Y55" s="534">
        <f t="shared" si="9"/>
        <v>0</v>
      </c>
      <c r="Z55" s="28">
        <v>0</v>
      </c>
      <c r="AA55" s="28">
        <v>0</v>
      </c>
      <c r="AB55" s="29">
        <f t="shared" si="10"/>
        <v>0</v>
      </c>
      <c r="AC55" s="29" t="e">
        <f t="shared" si="11"/>
        <v>#DIV/0!</v>
      </c>
      <c r="AD55" s="29" t="e">
        <f t="shared" si="11"/>
        <v>#DIV/0!</v>
      </c>
      <c r="AE55" s="29" t="e">
        <f t="shared" si="11"/>
        <v>#DIV/0!</v>
      </c>
      <c r="AF55" s="29" t="e">
        <f t="shared" si="11"/>
        <v>#DIV/0!</v>
      </c>
      <c r="AG55" s="29" t="e">
        <f t="shared" si="11"/>
        <v>#DIV/0!</v>
      </c>
      <c r="AH55" s="30">
        <v>0</v>
      </c>
      <c r="AI55" s="30">
        <v>0</v>
      </c>
      <c r="AJ55" s="30">
        <v>0</v>
      </c>
      <c r="AK55" s="30">
        <v>0</v>
      </c>
      <c r="AL55" s="29">
        <f t="shared" si="12"/>
        <v>0</v>
      </c>
      <c r="AM55" s="30">
        <v>0</v>
      </c>
      <c r="AN55" s="30">
        <v>0</v>
      </c>
      <c r="AO55" s="29">
        <f t="shared" si="13"/>
        <v>0</v>
      </c>
      <c r="AP55" s="28">
        <v>0</v>
      </c>
      <c r="AQ55" s="28">
        <v>0</v>
      </c>
      <c r="AR55" s="28">
        <v>0</v>
      </c>
      <c r="AS55" s="28">
        <v>0</v>
      </c>
      <c r="AT55" s="29">
        <f t="shared" si="14"/>
        <v>0</v>
      </c>
      <c r="AU55" s="28">
        <v>0</v>
      </c>
      <c r="AV55" s="28">
        <v>0</v>
      </c>
      <c r="AW55" s="29">
        <f t="shared" si="15"/>
        <v>0</v>
      </c>
      <c r="AX55" s="28">
        <v>0</v>
      </c>
      <c r="AY55" s="28">
        <v>0</v>
      </c>
      <c r="AZ55" s="28">
        <v>0</v>
      </c>
      <c r="BA55" s="28">
        <v>0</v>
      </c>
      <c r="BB55" s="30">
        <f t="shared" si="16"/>
        <v>0</v>
      </c>
      <c r="BC55" s="28">
        <v>0</v>
      </c>
      <c r="BD55" s="28">
        <v>0</v>
      </c>
      <c r="BE55" s="29">
        <f t="shared" si="17"/>
        <v>0</v>
      </c>
      <c r="BF55" s="28" t="e">
        <f t="shared" si="18"/>
        <v>#DIV/0!</v>
      </c>
      <c r="BG55" s="28" t="e">
        <f t="shared" si="18"/>
        <v>#DIV/0!</v>
      </c>
      <c r="BH55" s="28" t="e">
        <f t="shared" si="18"/>
        <v>#DIV/0!</v>
      </c>
      <c r="BI55" s="28" t="e">
        <f t="shared" si="18"/>
        <v>#DIV/0!</v>
      </c>
      <c r="BJ55" s="28" t="e">
        <f t="shared" si="19"/>
        <v>#DIV/0!</v>
      </c>
      <c r="BK55" s="28" t="e">
        <f t="shared" si="19"/>
        <v>#DIV/0!</v>
      </c>
      <c r="BL55" s="28" t="e">
        <f t="shared" si="19"/>
        <v>#DIV/0!</v>
      </c>
      <c r="BM55" s="28">
        <v>0</v>
      </c>
      <c r="BN55" s="28">
        <v>0</v>
      </c>
      <c r="BO55" s="28">
        <v>0</v>
      </c>
      <c r="BP55" s="28">
        <v>0</v>
      </c>
      <c r="BQ55" s="29">
        <f t="shared" si="20"/>
        <v>0</v>
      </c>
      <c r="BR55" s="28">
        <v>0</v>
      </c>
      <c r="BS55" s="28">
        <v>0</v>
      </c>
      <c r="BT55" s="29">
        <f t="shared" si="21"/>
        <v>0</v>
      </c>
      <c r="BU55" s="28" t="e">
        <f t="shared" si="22"/>
        <v>#DIV/0!</v>
      </c>
      <c r="BV55" s="28" t="e">
        <f t="shared" si="22"/>
        <v>#DIV/0!</v>
      </c>
      <c r="BW55" s="28" t="e">
        <f t="shared" si="22"/>
        <v>#DIV/0!</v>
      </c>
      <c r="BX55" s="28" t="e">
        <f t="shared" si="22"/>
        <v>#DIV/0!</v>
      </c>
      <c r="BY55" s="28" t="e">
        <f t="shared" si="23"/>
        <v>#DIV/0!</v>
      </c>
      <c r="BZ55" s="28" t="e">
        <f t="shared" si="23"/>
        <v>#DIV/0!</v>
      </c>
      <c r="CA55" s="28" t="e">
        <f t="shared" si="23"/>
        <v>#DIV/0!</v>
      </c>
      <c r="CB55" s="31">
        <v>0</v>
      </c>
      <c r="CC55" s="31">
        <v>0</v>
      </c>
      <c r="CD55" s="28">
        <v>0</v>
      </c>
      <c r="CE55" s="28">
        <v>0</v>
      </c>
      <c r="CF55" s="29">
        <f t="shared" si="24"/>
        <v>0</v>
      </c>
      <c r="CG55" s="28"/>
      <c r="CH55" s="28"/>
      <c r="CI55" s="96"/>
      <c r="CJ55" s="96"/>
      <c r="CK55" s="96"/>
      <c r="CL55" s="96"/>
      <c r="CM55" s="96"/>
      <c r="CN55" s="97"/>
      <c r="CO55" s="97"/>
      <c r="CP55" s="96"/>
      <c r="CQ55" s="98"/>
      <c r="CR55" s="98"/>
      <c r="CS55" s="98"/>
      <c r="CT55" s="98"/>
      <c r="CU55" s="98"/>
      <c r="CV55" s="98"/>
    </row>
    <row r="56" spans="1:100" s="629" customFormat="1" ht="13.2" customHeight="1" x14ac:dyDescent="0.25">
      <c r="A56" s="621" t="s">
        <v>146</v>
      </c>
      <c r="B56" s="622" t="s">
        <v>147</v>
      </c>
      <c r="C56" s="622" t="s">
        <v>148</v>
      </c>
      <c r="D56" s="622" t="s">
        <v>149</v>
      </c>
      <c r="E56" s="623">
        <v>0</v>
      </c>
      <c r="F56" s="623">
        <v>3</v>
      </c>
      <c r="G56" s="623">
        <v>0</v>
      </c>
      <c r="H56" s="623">
        <v>73</v>
      </c>
      <c r="I56" s="623">
        <f t="shared" si="5"/>
        <v>76</v>
      </c>
      <c r="J56" s="623">
        <v>0</v>
      </c>
      <c r="K56" s="623">
        <v>76</v>
      </c>
      <c r="L56" s="623">
        <f t="shared" si="6"/>
        <v>76</v>
      </c>
      <c r="M56" s="624">
        <v>0</v>
      </c>
      <c r="N56" s="624">
        <f>19+20</f>
        <v>39</v>
      </c>
      <c r="O56" s="624">
        <v>0</v>
      </c>
      <c r="P56" s="624">
        <v>57</v>
      </c>
      <c r="Q56" s="534">
        <f t="shared" si="7"/>
        <v>96</v>
      </c>
      <c r="R56" s="624">
        <v>30</v>
      </c>
      <c r="S56" s="624">
        <f>46+20</f>
        <v>66</v>
      </c>
      <c r="T56" s="29">
        <f t="shared" si="8"/>
        <v>96</v>
      </c>
      <c r="U56" s="624">
        <v>0</v>
      </c>
      <c r="V56" s="624">
        <f>19+20</f>
        <v>39</v>
      </c>
      <c r="W56" s="624">
        <v>0</v>
      </c>
      <c r="X56" s="624">
        <v>0</v>
      </c>
      <c r="Y56" s="534">
        <f t="shared" si="9"/>
        <v>39</v>
      </c>
      <c r="Z56" s="624">
        <v>17</v>
      </c>
      <c r="AA56" s="624">
        <f>2+20</f>
        <v>22</v>
      </c>
      <c r="AB56" s="623">
        <f t="shared" si="10"/>
        <v>39</v>
      </c>
      <c r="AC56" s="623" t="e">
        <f t="shared" si="11"/>
        <v>#DIV/0!</v>
      </c>
      <c r="AD56" s="623">
        <f t="shared" si="11"/>
        <v>100</v>
      </c>
      <c r="AE56" s="623" t="e">
        <f t="shared" si="11"/>
        <v>#DIV/0!</v>
      </c>
      <c r="AF56" s="623">
        <f t="shared" si="11"/>
        <v>0</v>
      </c>
      <c r="AG56" s="623">
        <f t="shared" si="11"/>
        <v>40.625</v>
      </c>
      <c r="AH56" s="625">
        <v>0</v>
      </c>
      <c r="AI56" s="625">
        <v>11</v>
      </c>
      <c r="AJ56" s="625">
        <v>0</v>
      </c>
      <c r="AK56" s="625">
        <v>182.99799999999999</v>
      </c>
      <c r="AL56" s="625">
        <f t="shared" si="12"/>
        <v>193.99799999999999</v>
      </c>
      <c r="AM56" s="625">
        <v>0</v>
      </c>
      <c r="AN56" s="625">
        <v>193.99799999999999</v>
      </c>
      <c r="AO56" s="625">
        <f t="shared" si="13"/>
        <v>193.99799999999999</v>
      </c>
      <c r="AP56" s="624">
        <v>0</v>
      </c>
      <c r="AQ56" s="624">
        <v>48.5</v>
      </c>
      <c r="AR56" s="624">
        <v>0</v>
      </c>
      <c r="AS56" s="775">
        <v>145.489</v>
      </c>
      <c r="AT56" s="30">
        <f t="shared" si="14"/>
        <v>193.989</v>
      </c>
      <c r="AU56" s="624">
        <v>71.989999999999995</v>
      </c>
      <c r="AV56" s="775">
        <v>121.99900000000001</v>
      </c>
      <c r="AW56" s="30">
        <f t="shared" si="15"/>
        <v>193.989</v>
      </c>
      <c r="AX56" s="624">
        <v>0</v>
      </c>
      <c r="AY56" s="624">
        <v>48.5</v>
      </c>
      <c r="AZ56" s="624">
        <v>0</v>
      </c>
      <c r="BA56" s="624">
        <v>0</v>
      </c>
      <c r="BB56" s="30">
        <f t="shared" si="16"/>
        <v>48.5</v>
      </c>
      <c r="BC56" s="624">
        <v>0</v>
      </c>
      <c r="BD56" s="624">
        <v>48.5</v>
      </c>
      <c r="BE56" s="30">
        <f t="shared" si="17"/>
        <v>48.5</v>
      </c>
      <c r="BF56" s="624" t="e">
        <f t="shared" si="18"/>
        <v>#DIV/0!</v>
      </c>
      <c r="BG56" s="624">
        <f t="shared" si="18"/>
        <v>100</v>
      </c>
      <c r="BH56" s="624" t="e">
        <f t="shared" si="18"/>
        <v>#DIV/0!</v>
      </c>
      <c r="BI56" s="624">
        <f t="shared" si="18"/>
        <v>0</v>
      </c>
      <c r="BJ56" s="624">
        <f t="shared" si="19"/>
        <v>0</v>
      </c>
      <c r="BK56" s="624">
        <f t="shared" si="19"/>
        <v>39.754424216591936</v>
      </c>
      <c r="BL56" s="624">
        <f t="shared" si="19"/>
        <v>25.001417606152927</v>
      </c>
      <c r="BM56" s="624">
        <v>0</v>
      </c>
      <c r="BN56" s="624">
        <v>0</v>
      </c>
      <c r="BO56" s="624">
        <v>0</v>
      </c>
      <c r="BP56" s="624">
        <v>0</v>
      </c>
      <c r="BQ56" s="29">
        <f t="shared" si="20"/>
        <v>0</v>
      </c>
      <c r="BR56" s="624">
        <v>0</v>
      </c>
      <c r="BS56" s="624">
        <v>0</v>
      </c>
      <c r="BT56" s="29">
        <f t="shared" si="21"/>
        <v>0</v>
      </c>
      <c r="BU56" s="624" t="e">
        <f t="shared" si="22"/>
        <v>#DIV/0!</v>
      </c>
      <c r="BV56" s="624">
        <f t="shared" si="22"/>
        <v>0</v>
      </c>
      <c r="BW56" s="624" t="e">
        <f t="shared" si="22"/>
        <v>#DIV/0!</v>
      </c>
      <c r="BX56" s="624">
        <f t="shared" si="22"/>
        <v>0</v>
      </c>
      <c r="BY56" s="624">
        <f t="shared" si="23"/>
        <v>0</v>
      </c>
      <c r="BZ56" s="624">
        <f t="shared" si="23"/>
        <v>0</v>
      </c>
      <c r="CA56" s="624">
        <f t="shared" si="23"/>
        <v>0</v>
      </c>
      <c r="CB56" s="626">
        <v>0</v>
      </c>
      <c r="CC56" s="626">
        <v>0</v>
      </c>
      <c r="CD56" s="624">
        <v>0</v>
      </c>
      <c r="CE56" s="624">
        <v>0</v>
      </c>
      <c r="CF56" s="623">
        <f t="shared" si="24"/>
        <v>0</v>
      </c>
      <c r="CG56" s="624"/>
      <c r="CH56" s="624"/>
      <c r="CI56" s="627"/>
      <c r="CJ56" s="627"/>
      <c r="CK56" s="627"/>
      <c r="CL56" s="627"/>
      <c r="CM56" s="627"/>
      <c r="CN56" s="627"/>
      <c r="CO56" s="627"/>
      <c r="CP56" s="627"/>
      <c r="CQ56" s="628"/>
      <c r="CR56" s="628"/>
      <c r="CS56" s="628"/>
      <c r="CT56" s="628"/>
      <c r="CU56" s="628"/>
      <c r="CV56" s="628"/>
    </row>
    <row r="57" spans="1:100" s="102" customFormat="1" ht="28.2" customHeight="1" x14ac:dyDescent="0.25">
      <c r="A57" s="100" t="s">
        <v>150</v>
      </c>
      <c r="B57" s="90" t="s">
        <v>151</v>
      </c>
      <c r="C57" s="90" t="s">
        <v>148</v>
      </c>
      <c r="D57" s="90" t="s">
        <v>152</v>
      </c>
      <c r="E57" s="29">
        <v>0</v>
      </c>
      <c r="F57" s="29">
        <v>0</v>
      </c>
      <c r="G57" s="29">
        <v>0</v>
      </c>
      <c r="H57" s="29">
        <v>0</v>
      </c>
      <c r="I57" s="29">
        <f t="shared" si="5"/>
        <v>0</v>
      </c>
      <c r="J57" s="532">
        <v>0</v>
      </c>
      <c r="K57" s="532">
        <v>0</v>
      </c>
      <c r="L57" s="532">
        <f t="shared" si="6"/>
        <v>0</v>
      </c>
      <c r="M57" s="533">
        <v>0</v>
      </c>
      <c r="N57" s="533">
        <v>0</v>
      </c>
      <c r="O57" s="533">
        <v>0</v>
      </c>
      <c r="P57" s="533">
        <v>0</v>
      </c>
      <c r="Q57" s="534">
        <f t="shared" si="7"/>
        <v>0</v>
      </c>
      <c r="R57" s="28">
        <v>0</v>
      </c>
      <c r="S57" s="28">
        <v>0</v>
      </c>
      <c r="T57" s="29">
        <f t="shared" si="8"/>
        <v>0</v>
      </c>
      <c r="U57" s="533">
        <v>0</v>
      </c>
      <c r="V57" s="533">
        <v>0</v>
      </c>
      <c r="W57" s="533">
        <v>0</v>
      </c>
      <c r="X57" s="533">
        <v>0</v>
      </c>
      <c r="Y57" s="534">
        <f t="shared" si="9"/>
        <v>0</v>
      </c>
      <c r="Z57" s="28">
        <v>0</v>
      </c>
      <c r="AA57" s="28">
        <v>0</v>
      </c>
      <c r="AB57" s="29">
        <f t="shared" si="10"/>
        <v>0</v>
      </c>
      <c r="AC57" s="29" t="e">
        <f t="shared" si="11"/>
        <v>#DIV/0!</v>
      </c>
      <c r="AD57" s="29" t="e">
        <f t="shared" si="11"/>
        <v>#DIV/0!</v>
      </c>
      <c r="AE57" s="29" t="e">
        <f t="shared" si="11"/>
        <v>#DIV/0!</v>
      </c>
      <c r="AF57" s="29" t="e">
        <f t="shared" si="11"/>
        <v>#DIV/0!</v>
      </c>
      <c r="AG57" s="29" t="e">
        <f t="shared" si="11"/>
        <v>#DIV/0!</v>
      </c>
      <c r="AH57" s="30">
        <v>1.9257000000000002E-5</v>
      </c>
      <c r="AI57" s="30">
        <v>1.6004000000000001E-5</v>
      </c>
      <c r="AJ57" s="30">
        <v>0</v>
      </c>
      <c r="AK57" s="30">
        <v>0</v>
      </c>
      <c r="AL57" s="29">
        <f t="shared" si="12"/>
        <v>3.5261E-5</v>
      </c>
      <c r="AM57" s="30">
        <v>0</v>
      </c>
      <c r="AN57" s="30">
        <v>0</v>
      </c>
      <c r="AO57" s="29">
        <f t="shared" si="13"/>
        <v>0</v>
      </c>
      <c r="AP57" s="28">
        <v>0</v>
      </c>
      <c r="AQ57" s="28">
        <v>0</v>
      </c>
      <c r="AR57" s="28">
        <v>0</v>
      </c>
      <c r="AS57" s="28">
        <v>0</v>
      </c>
      <c r="AT57" s="29">
        <f t="shared" si="14"/>
        <v>0</v>
      </c>
      <c r="AU57" s="28">
        <v>0</v>
      </c>
      <c r="AV57" s="28">
        <v>0</v>
      </c>
      <c r="AW57" s="29">
        <f t="shared" si="15"/>
        <v>0</v>
      </c>
      <c r="AX57" s="28">
        <v>0</v>
      </c>
      <c r="AY57" s="28">
        <v>0</v>
      </c>
      <c r="AZ57" s="28">
        <v>0</v>
      </c>
      <c r="BA57" s="28">
        <v>0</v>
      </c>
      <c r="BB57" s="30">
        <f t="shared" si="16"/>
        <v>0</v>
      </c>
      <c r="BC57" s="28">
        <v>0</v>
      </c>
      <c r="BD57" s="28">
        <v>0</v>
      </c>
      <c r="BE57" s="29">
        <f t="shared" si="17"/>
        <v>0</v>
      </c>
      <c r="BF57" s="28" t="e">
        <f t="shared" si="18"/>
        <v>#DIV/0!</v>
      </c>
      <c r="BG57" s="28" t="e">
        <f t="shared" si="18"/>
        <v>#DIV/0!</v>
      </c>
      <c r="BH57" s="28" t="e">
        <f t="shared" si="18"/>
        <v>#DIV/0!</v>
      </c>
      <c r="BI57" s="28" t="e">
        <f t="shared" si="18"/>
        <v>#DIV/0!</v>
      </c>
      <c r="BJ57" s="28" t="e">
        <f t="shared" si="19"/>
        <v>#DIV/0!</v>
      </c>
      <c r="BK57" s="28" t="e">
        <f t="shared" si="19"/>
        <v>#DIV/0!</v>
      </c>
      <c r="BL57" s="28" t="e">
        <f t="shared" si="19"/>
        <v>#DIV/0!</v>
      </c>
      <c r="BM57" s="28">
        <v>0</v>
      </c>
      <c r="BN57" s="28">
        <v>0</v>
      </c>
      <c r="BO57" s="28">
        <v>0</v>
      </c>
      <c r="BP57" s="28">
        <v>0</v>
      </c>
      <c r="BQ57" s="29">
        <f t="shared" si="20"/>
        <v>0</v>
      </c>
      <c r="BR57" s="28">
        <v>0</v>
      </c>
      <c r="BS57" s="28">
        <v>0</v>
      </c>
      <c r="BT57" s="29">
        <f t="shared" si="21"/>
        <v>0</v>
      </c>
      <c r="BU57" s="28" t="e">
        <f t="shared" si="22"/>
        <v>#DIV/0!</v>
      </c>
      <c r="BV57" s="28" t="e">
        <f t="shared" si="22"/>
        <v>#DIV/0!</v>
      </c>
      <c r="BW57" s="28" t="e">
        <f t="shared" si="22"/>
        <v>#DIV/0!</v>
      </c>
      <c r="BX57" s="28" t="e">
        <f t="shared" si="22"/>
        <v>#DIV/0!</v>
      </c>
      <c r="BY57" s="28" t="e">
        <f t="shared" si="23"/>
        <v>#DIV/0!</v>
      </c>
      <c r="BZ57" s="28" t="e">
        <f t="shared" si="23"/>
        <v>#DIV/0!</v>
      </c>
      <c r="CA57" s="28" t="e">
        <f t="shared" si="23"/>
        <v>#DIV/0!</v>
      </c>
      <c r="CB57" s="31">
        <v>0</v>
      </c>
      <c r="CC57" s="31">
        <v>0</v>
      </c>
      <c r="CD57" s="28">
        <v>0</v>
      </c>
      <c r="CE57" s="28">
        <v>0</v>
      </c>
      <c r="CF57" s="29">
        <f t="shared" si="24"/>
        <v>0</v>
      </c>
      <c r="CG57" s="28"/>
      <c r="CH57" s="28"/>
      <c r="CI57" s="101"/>
      <c r="CJ57" s="101"/>
      <c r="CK57" s="101"/>
      <c r="CL57" s="101"/>
      <c r="CM57" s="101"/>
      <c r="CN57" s="92"/>
      <c r="CO57" s="92"/>
      <c r="CP57" s="101"/>
      <c r="CQ57" s="93"/>
      <c r="CR57" s="93"/>
      <c r="CS57" s="93"/>
      <c r="CT57" s="93"/>
      <c r="CU57" s="93"/>
      <c r="CV57" s="93"/>
    </row>
    <row r="58" spans="1:100" s="600" customFormat="1" ht="27.6" x14ac:dyDescent="0.25">
      <c r="A58" s="474" t="s">
        <v>153</v>
      </c>
      <c r="B58" s="475" t="s">
        <v>154</v>
      </c>
      <c r="C58" s="475" t="s">
        <v>148</v>
      </c>
      <c r="D58" s="475" t="s">
        <v>149</v>
      </c>
      <c r="E58" s="476">
        <v>7</v>
      </c>
      <c r="F58" s="476">
        <v>5</v>
      </c>
      <c r="G58" s="476">
        <v>0</v>
      </c>
      <c r="H58" s="476">
        <v>9</v>
      </c>
      <c r="I58" s="476">
        <f t="shared" si="5"/>
        <v>21</v>
      </c>
      <c r="J58" s="476">
        <v>0</v>
      </c>
      <c r="K58" s="476">
        <v>21</v>
      </c>
      <c r="L58" s="476">
        <f t="shared" si="6"/>
        <v>21</v>
      </c>
      <c r="M58" s="477">
        <v>0</v>
      </c>
      <c r="N58" s="477">
        <v>4</v>
      </c>
      <c r="O58" s="477">
        <v>0</v>
      </c>
      <c r="P58" s="477">
        <v>18</v>
      </c>
      <c r="Q58" s="534">
        <f t="shared" si="7"/>
        <v>22</v>
      </c>
      <c r="R58" s="477">
        <v>9</v>
      </c>
      <c r="S58" s="477">
        <v>13</v>
      </c>
      <c r="T58" s="29">
        <f t="shared" si="8"/>
        <v>22</v>
      </c>
      <c r="U58" s="477">
        <v>0</v>
      </c>
      <c r="V58" s="477">
        <v>4</v>
      </c>
      <c r="W58" s="477">
        <v>0</v>
      </c>
      <c r="X58" s="477">
        <v>0</v>
      </c>
      <c r="Y58" s="534">
        <f t="shared" si="9"/>
        <v>4</v>
      </c>
      <c r="Z58" s="477">
        <v>4</v>
      </c>
      <c r="AA58" s="477">
        <v>0</v>
      </c>
      <c r="AB58" s="476">
        <f t="shared" si="10"/>
        <v>4</v>
      </c>
      <c r="AC58" s="476" t="e">
        <f t="shared" si="11"/>
        <v>#DIV/0!</v>
      </c>
      <c r="AD58" s="476">
        <f t="shared" si="11"/>
        <v>100</v>
      </c>
      <c r="AE58" s="476" t="e">
        <f t="shared" si="11"/>
        <v>#DIV/0!</v>
      </c>
      <c r="AF58" s="476">
        <f t="shared" si="11"/>
        <v>0</v>
      </c>
      <c r="AG58" s="476">
        <f t="shared" si="11"/>
        <v>18.181818181818183</v>
      </c>
      <c r="AH58" s="478">
        <v>19.257000000000001</v>
      </c>
      <c r="AI58" s="478">
        <v>16.004000000000001</v>
      </c>
      <c r="AJ58" s="478">
        <v>0</v>
      </c>
      <c r="AK58" s="478">
        <v>21.599</v>
      </c>
      <c r="AL58" s="478">
        <f t="shared" si="12"/>
        <v>56.86</v>
      </c>
      <c r="AM58" s="478">
        <v>0</v>
      </c>
      <c r="AN58" s="478">
        <v>56.86</v>
      </c>
      <c r="AO58" s="478">
        <f t="shared" si="13"/>
        <v>56.86</v>
      </c>
      <c r="AP58" s="477">
        <v>0</v>
      </c>
      <c r="AQ58" s="477">
        <v>10.8</v>
      </c>
      <c r="AR58" s="477">
        <v>0</v>
      </c>
      <c r="AS58" s="477">
        <v>47.26</v>
      </c>
      <c r="AT58" s="30">
        <f>AP58+AQ58+AR58+AS58</f>
        <v>58.06</v>
      </c>
      <c r="AU58" s="477">
        <v>21.6</v>
      </c>
      <c r="AV58" s="566">
        <v>36.46</v>
      </c>
      <c r="AW58" s="30">
        <f t="shared" si="15"/>
        <v>58.06</v>
      </c>
      <c r="AX58" s="477">
        <v>0</v>
      </c>
      <c r="AY58" s="477">
        <v>10.8</v>
      </c>
      <c r="AZ58" s="477">
        <v>0</v>
      </c>
      <c r="BA58" s="477">
        <v>0</v>
      </c>
      <c r="BB58" s="30">
        <f t="shared" si="16"/>
        <v>10.8</v>
      </c>
      <c r="BC58" s="477">
        <v>0</v>
      </c>
      <c r="BD58" s="30">
        <v>10.8</v>
      </c>
      <c r="BE58" s="29">
        <f t="shared" si="17"/>
        <v>10.8</v>
      </c>
      <c r="BF58" s="477" t="e">
        <f t="shared" si="18"/>
        <v>#DIV/0!</v>
      </c>
      <c r="BG58" s="477">
        <f t="shared" si="18"/>
        <v>100</v>
      </c>
      <c r="BH58" s="477" t="e">
        <f t="shared" si="18"/>
        <v>#DIV/0!</v>
      </c>
      <c r="BI58" s="477">
        <f t="shared" si="18"/>
        <v>0</v>
      </c>
      <c r="BJ58" s="477">
        <f t="shared" si="19"/>
        <v>0</v>
      </c>
      <c r="BK58" s="477">
        <f t="shared" si="19"/>
        <v>29.62150301700494</v>
      </c>
      <c r="BL58" s="477">
        <f t="shared" si="19"/>
        <v>18.601446779193939</v>
      </c>
      <c r="BM58" s="477">
        <v>0</v>
      </c>
      <c r="BN58" s="477">
        <v>0</v>
      </c>
      <c r="BO58" s="477">
        <v>0</v>
      </c>
      <c r="BP58" s="477">
        <v>0</v>
      </c>
      <c r="BQ58" s="29">
        <f t="shared" si="20"/>
        <v>0</v>
      </c>
      <c r="BR58" s="477">
        <v>0</v>
      </c>
      <c r="BS58" s="477">
        <v>0</v>
      </c>
      <c r="BT58" s="29">
        <f t="shared" si="21"/>
        <v>0</v>
      </c>
      <c r="BU58" s="477" t="e">
        <f t="shared" si="22"/>
        <v>#DIV/0!</v>
      </c>
      <c r="BV58" s="477">
        <f t="shared" si="22"/>
        <v>0</v>
      </c>
      <c r="BW58" s="477" t="e">
        <f t="shared" si="22"/>
        <v>#DIV/0!</v>
      </c>
      <c r="BX58" s="477">
        <f t="shared" si="22"/>
        <v>0</v>
      </c>
      <c r="BY58" s="477">
        <f t="shared" si="23"/>
        <v>0</v>
      </c>
      <c r="BZ58" s="477">
        <f t="shared" si="23"/>
        <v>0</v>
      </c>
      <c r="CA58" s="477">
        <f t="shared" si="23"/>
        <v>0</v>
      </c>
      <c r="CB58" s="479">
        <v>0</v>
      </c>
      <c r="CC58" s="479">
        <v>0</v>
      </c>
      <c r="CD58" s="477">
        <v>0</v>
      </c>
      <c r="CE58" s="477">
        <v>0</v>
      </c>
      <c r="CF58" s="476">
        <f t="shared" si="24"/>
        <v>0</v>
      </c>
      <c r="CG58" s="477"/>
      <c r="CH58" s="477"/>
      <c r="CI58" s="598"/>
      <c r="CJ58" s="598"/>
      <c r="CK58" s="598"/>
      <c r="CL58" s="598"/>
      <c r="CM58" s="598"/>
      <c r="CN58" s="598"/>
      <c r="CO58" s="598"/>
      <c r="CP58" s="598"/>
      <c r="CQ58" s="599"/>
      <c r="CR58" s="599"/>
      <c r="CS58" s="599"/>
      <c r="CT58" s="599"/>
      <c r="CU58" s="599"/>
      <c r="CV58" s="599"/>
    </row>
    <row r="59" spans="1:100" s="18" customFormat="1" ht="27.6" x14ac:dyDescent="0.25">
      <c r="A59" s="103" t="s">
        <v>155</v>
      </c>
      <c r="B59" s="42"/>
      <c r="C59" s="38" t="s">
        <v>148</v>
      </c>
      <c r="D59" s="42" t="s">
        <v>152</v>
      </c>
      <c r="E59" s="29">
        <v>0</v>
      </c>
      <c r="F59" s="29">
        <v>0</v>
      </c>
      <c r="G59" s="29">
        <v>0</v>
      </c>
      <c r="H59" s="29">
        <v>6</v>
      </c>
      <c r="I59" s="29">
        <f t="shared" si="5"/>
        <v>6</v>
      </c>
      <c r="J59" s="532">
        <v>0</v>
      </c>
      <c r="K59" s="532">
        <v>6</v>
      </c>
      <c r="L59" s="532">
        <f t="shared" si="6"/>
        <v>6</v>
      </c>
      <c r="M59" s="533">
        <v>0</v>
      </c>
      <c r="N59" s="533">
        <v>0</v>
      </c>
      <c r="O59" s="533">
        <v>0</v>
      </c>
      <c r="P59" s="533">
        <v>6</v>
      </c>
      <c r="Q59" s="534">
        <f t="shared" si="7"/>
        <v>6</v>
      </c>
      <c r="R59" s="28">
        <v>0</v>
      </c>
      <c r="S59" s="28">
        <v>6</v>
      </c>
      <c r="T59" s="29">
        <f t="shared" si="8"/>
        <v>6</v>
      </c>
      <c r="U59" s="533">
        <v>0</v>
      </c>
      <c r="V59" s="533"/>
      <c r="W59" s="533">
        <v>0</v>
      </c>
      <c r="X59" s="533">
        <v>0</v>
      </c>
      <c r="Y59" s="534">
        <f t="shared" si="9"/>
        <v>0</v>
      </c>
      <c r="Z59" s="28">
        <v>0</v>
      </c>
      <c r="AA59" s="28">
        <v>0</v>
      </c>
      <c r="AB59" s="29">
        <f t="shared" si="10"/>
        <v>0</v>
      </c>
      <c r="AC59" s="29" t="e">
        <f t="shared" si="11"/>
        <v>#DIV/0!</v>
      </c>
      <c r="AD59" s="29" t="e">
        <f t="shared" si="11"/>
        <v>#DIV/0!</v>
      </c>
      <c r="AE59" s="29" t="e">
        <f t="shared" si="11"/>
        <v>#DIV/0!</v>
      </c>
      <c r="AF59" s="29">
        <f t="shared" si="11"/>
        <v>0</v>
      </c>
      <c r="AG59" s="29">
        <f t="shared" si="11"/>
        <v>0</v>
      </c>
      <c r="AH59" s="30">
        <v>0</v>
      </c>
      <c r="AI59" s="30">
        <v>0</v>
      </c>
      <c r="AJ59" s="30">
        <v>0</v>
      </c>
      <c r="AK59" s="30">
        <v>3</v>
      </c>
      <c r="AL59" s="30">
        <f t="shared" si="12"/>
        <v>3</v>
      </c>
      <c r="AM59" s="30">
        <v>0</v>
      </c>
      <c r="AN59" s="30">
        <v>3</v>
      </c>
      <c r="AO59" s="30">
        <f t="shared" si="13"/>
        <v>3</v>
      </c>
      <c r="AP59" s="28">
        <v>0</v>
      </c>
      <c r="AQ59" s="28">
        <v>0</v>
      </c>
      <c r="AR59" s="28">
        <v>0</v>
      </c>
      <c r="AS59" s="28">
        <v>3</v>
      </c>
      <c r="AT59" s="30">
        <f t="shared" si="14"/>
        <v>3</v>
      </c>
      <c r="AU59" s="28">
        <v>0</v>
      </c>
      <c r="AV59" s="28">
        <v>3</v>
      </c>
      <c r="AW59" s="30">
        <f t="shared" si="15"/>
        <v>3</v>
      </c>
      <c r="AX59" s="28">
        <v>0</v>
      </c>
      <c r="AY59" s="28">
        <v>0</v>
      </c>
      <c r="AZ59" s="28">
        <v>0</v>
      </c>
      <c r="BA59" s="28">
        <v>0</v>
      </c>
      <c r="BB59" s="30">
        <f t="shared" si="16"/>
        <v>0</v>
      </c>
      <c r="BC59" s="28">
        <v>0</v>
      </c>
      <c r="BD59" s="28">
        <v>0</v>
      </c>
      <c r="BE59" s="29">
        <f t="shared" si="17"/>
        <v>0</v>
      </c>
      <c r="BF59" s="28" t="e">
        <f t="shared" si="18"/>
        <v>#DIV/0!</v>
      </c>
      <c r="BG59" s="28" t="e">
        <f t="shared" si="18"/>
        <v>#DIV/0!</v>
      </c>
      <c r="BH59" s="28" t="e">
        <f t="shared" si="18"/>
        <v>#DIV/0!</v>
      </c>
      <c r="BI59" s="28">
        <f t="shared" si="18"/>
        <v>0</v>
      </c>
      <c r="BJ59" s="28" t="e">
        <f t="shared" si="19"/>
        <v>#DIV/0!</v>
      </c>
      <c r="BK59" s="28">
        <f t="shared" si="19"/>
        <v>0</v>
      </c>
      <c r="BL59" s="28">
        <f t="shared" si="19"/>
        <v>0</v>
      </c>
      <c r="BM59" s="28">
        <v>0</v>
      </c>
      <c r="BN59" s="28">
        <v>0</v>
      </c>
      <c r="BO59" s="28">
        <v>0</v>
      </c>
      <c r="BP59" s="28">
        <v>0</v>
      </c>
      <c r="BQ59" s="29">
        <f t="shared" si="20"/>
        <v>0</v>
      </c>
      <c r="BR59" s="28">
        <v>0</v>
      </c>
      <c r="BS59" s="28">
        <v>0</v>
      </c>
      <c r="BT59" s="29">
        <f t="shared" si="21"/>
        <v>0</v>
      </c>
      <c r="BU59" s="28" t="e">
        <f t="shared" si="22"/>
        <v>#DIV/0!</v>
      </c>
      <c r="BV59" s="28" t="e">
        <f t="shared" si="22"/>
        <v>#DIV/0!</v>
      </c>
      <c r="BW59" s="28" t="e">
        <f t="shared" si="22"/>
        <v>#DIV/0!</v>
      </c>
      <c r="BX59" s="28">
        <f t="shared" si="22"/>
        <v>0</v>
      </c>
      <c r="BY59" s="28" t="e">
        <f t="shared" si="23"/>
        <v>#DIV/0!</v>
      </c>
      <c r="BZ59" s="28">
        <f t="shared" si="23"/>
        <v>0</v>
      </c>
      <c r="CA59" s="28">
        <f t="shared" si="23"/>
        <v>0</v>
      </c>
      <c r="CB59" s="31">
        <v>0</v>
      </c>
      <c r="CC59" s="31">
        <v>0</v>
      </c>
      <c r="CD59" s="28">
        <v>0</v>
      </c>
      <c r="CE59" s="28">
        <v>0</v>
      </c>
      <c r="CF59" s="29">
        <f t="shared" si="24"/>
        <v>0</v>
      </c>
      <c r="CG59" s="28"/>
      <c r="CH59" s="28"/>
      <c r="CI59" s="40"/>
      <c r="CJ59" s="40"/>
      <c r="CK59" s="40"/>
      <c r="CL59" s="40"/>
      <c r="CM59" s="40"/>
      <c r="CN59" s="41"/>
      <c r="CO59" s="41"/>
      <c r="CP59" s="40"/>
      <c r="CQ59" s="17"/>
      <c r="CR59" s="17"/>
      <c r="CS59" s="17"/>
      <c r="CT59" s="17"/>
      <c r="CU59" s="17"/>
      <c r="CV59" s="17"/>
    </row>
    <row r="60" spans="1:100" s="600" customFormat="1" ht="27.6" x14ac:dyDescent="0.25">
      <c r="A60" s="474" t="s">
        <v>156</v>
      </c>
      <c r="B60" s="474" t="s">
        <v>157</v>
      </c>
      <c r="C60" s="475" t="s">
        <v>148</v>
      </c>
      <c r="D60" s="474" t="s">
        <v>149</v>
      </c>
      <c r="E60" s="476">
        <v>0</v>
      </c>
      <c r="F60" s="476">
        <v>0</v>
      </c>
      <c r="G60" s="476">
        <v>0</v>
      </c>
      <c r="H60" s="476">
        <v>14</v>
      </c>
      <c r="I60" s="476">
        <f t="shared" si="5"/>
        <v>14</v>
      </c>
      <c r="J60" s="476">
        <v>0</v>
      </c>
      <c r="K60" s="476">
        <v>14</v>
      </c>
      <c r="L60" s="476">
        <f t="shared" si="6"/>
        <v>14</v>
      </c>
      <c r="M60" s="477">
        <v>0</v>
      </c>
      <c r="N60" s="477">
        <v>7</v>
      </c>
      <c r="O60" s="477">
        <v>0</v>
      </c>
      <c r="P60" s="477">
        <v>13</v>
      </c>
      <c r="Q60" s="534">
        <f t="shared" si="7"/>
        <v>20</v>
      </c>
      <c r="R60" s="477">
        <v>11</v>
      </c>
      <c r="S60" s="477">
        <v>9</v>
      </c>
      <c r="T60" s="29">
        <f t="shared" si="8"/>
        <v>20</v>
      </c>
      <c r="U60" s="477">
        <v>0</v>
      </c>
      <c r="V60" s="477">
        <v>7</v>
      </c>
      <c r="W60" s="477">
        <v>0</v>
      </c>
      <c r="X60" s="477">
        <v>0</v>
      </c>
      <c r="Y60" s="534">
        <f t="shared" si="9"/>
        <v>7</v>
      </c>
      <c r="Z60" s="477">
        <v>1</v>
      </c>
      <c r="AA60" s="477">
        <v>6</v>
      </c>
      <c r="AB60" s="476">
        <f t="shared" si="10"/>
        <v>7</v>
      </c>
      <c r="AC60" s="476" t="e">
        <f t="shared" si="11"/>
        <v>#DIV/0!</v>
      </c>
      <c r="AD60" s="476">
        <f t="shared" si="11"/>
        <v>100</v>
      </c>
      <c r="AE60" s="476" t="e">
        <f t="shared" si="11"/>
        <v>#DIV/0!</v>
      </c>
      <c r="AF60" s="476">
        <f t="shared" si="11"/>
        <v>0</v>
      </c>
      <c r="AG60" s="476">
        <f t="shared" si="11"/>
        <v>35</v>
      </c>
      <c r="AH60" s="478">
        <v>0</v>
      </c>
      <c r="AI60" s="478">
        <v>0</v>
      </c>
      <c r="AJ60" s="478">
        <v>0</v>
      </c>
      <c r="AK60" s="478">
        <v>35.399000000000001</v>
      </c>
      <c r="AL60" s="478">
        <f t="shared" si="12"/>
        <v>35.399000000000001</v>
      </c>
      <c r="AM60" s="478">
        <v>0</v>
      </c>
      <c r="AN60" s="478">
        <v>35.399000000000001</v>
      </c>
      <c r="AO60" s="478">
        <f t="shared" si="13"/>
        <v>35.399000000000001</v>
      </c>
      <c r="AP60" s="478">
        <v>0</v>
      </c>
      <c r="AQ60" s="566">
        <f>2.5*7</f>
        <v>17.5</v>
      </c>
      <c r="AR60" s="477">
        <v>0</v>
      </c>
      <c r="AS60" s="478">
        <v>33</v>
      </c>
      <c r="AT60" s="30">
        <f t="shared" si="14"/>
        <v>50.5</v>
      </c>
      <c r="AU60" s="478">
        <v>26.5</v>
      </c>
      <c r="AV60" s="478">
        <f>9+15</f>
        <v>24</v>
      </c>
      <c r="AW60" s="30">
        <f t="shared" si="15"/>
        <v>50.5</v>
      </c>
      <c r="AX60" s="477">
        <v>0</v>
      </c>
      <c r="AY60" s="566">
        <v>17.5</v>
      </c>
      <c r="AZ60" s="477">
        <v>0</v>
      </c>
      <c r="BA60" s="477">
        <v>0</v>
      </c>
      <c r="BB60" s="30">
        <f t="shared" si="16"/>
        <v>17.5</v>
      </c>
      <c r="BC60" s="477">
        <v>2.5</v>
      </c>
      <c r="BD60" s="477">
        <v>15</v>
      </c>
      <c r="BE60" s="30">
        <f t="shared" si="17"/>
        <v>17.5</v>
      </c>
      <c r="BF60" s="477" t="e">
        <f t="shared" si="18"/>
        <v>#DIV/0!</v>
      </c>
      <c r="BG60" s="477">
        <f t="shared" si="18"/>
        <v>100</v>
      </c>
      <c r="BH60" s="477" t="e">
        <f t="shared" si="18"/>
        <v>#DIV/0!</v>
      </c>
      <c r="BI60" s="477">
        <f t="shared" si="18"/>
        <v>0</v>
      </c>
      <c r="BJ60" s="477">
        <f t="shared" si="19"/>
        <v>9.433962264150944</v>
      </c>
      <c r="BK60" s="477">
        <f t="shared" si="19"/>
        <v>62.5</v>
      </c>
      <c r="BL60" s="477">
        <f t="shared" si="19"/>
        <v>34.653465346534652</v>
      </c>
      <c r="BM60" s="477">
        <v>0</v>
      </c>
      <c r="BN60" s="477">
        <v>0</v>
      </c>
      <c r="BO60" s="477">
        <v>0</v>
      </c>
      <c r="BP60" s="477">
        <v>0</v>
      </c>
      <c r="BQ60" s="29">
        <f t="shared" si="20"/>
        <v>0</v>
      </c>
      <c r="BR60" s="477">
        <v>0</v>
      </c>
      <c r="BS60" s="477">
        <v>0</v>
      </c>
      <c r="BT60" s="29">
        <f t="shared" si="21"/>
        <v>0</v>
      </c>
      <c r="BU60" s="477" t="e">
        <f t="shared" si="22"/>
        <v>#DIV/0!</v>
      </c>
      <c r="BV60" s="477">
        <f t="shared" si="22"/>
        <v>0</v>
      </c>
      <c r="BW60" s="477" t="e">
        <f t="shared" si="22"/>
        <v>#DIV/0!</v>
      </c>
      <c r="BX60" s="477">
        <f t="shared" si="22"/>
        <v>0</v>
      </c>
      <c r="BY60" s="477">
        <f t="shared" si="23"/>
        <v>0</v>
      </c>
      <c r="BZ60" s="477">
        <f t="shared" si="23"/>
        <v>0</v>
      </c>
      <c r="CA60" s="477">
        <f t="shared" si="23"/>
        <v>0</v>
      </c>
      <c r="CB60" s="479">
        <v>0</v>
      </c>
      <c r="CC60" s="479">
        <v>0</v>
      </c>
      <c r="CD60" s="477">
        <v>0</v>
      </c>
      <c r="CE60" s="477">
        <v>0</v>
      </c>
      <c r="CF60" s="476">
        <f t="shared" si="24"/>
        <v>0</v>
      </c>
      <c r="CG60" s="477"/>
      <c r="CH60" s="477"/>
      <c r="CI60" s="598"/>
      <c r="CJ60" s="598"/>
      <c r="CK60" s="598"/>
      <c r="CL60" s="598"/>
      <c r="CM60" s="598"/>
      <c r="CN60" s="598"/>
      <c r="CO60" s="598"/>
      <c r="CP60" s="598"/>
      <c r="CQ60" s="599"/>
      <c r="CR60" s="599"/>
      <c r="CS60" s="599"/>
      <c r="CT60" s="599"/>
      <c r="CU60" s="599"/>
      <c r="CV60" s="599"/>
    </row>
    <row r="61" spans="1:100" s="18" customFormat="1" ht="27.6" x14ac:dyDescent="0.25">
      <c r="A61" s="103" t="s">
        <v>158</v>
      </c>
      <c r="B61" s="42"/>
      <c r="C61" s="38" t="s">
        <v>148</v>
      </c>
      <c r="D61" s="42" t="s">
        <v>152</v>
      </c>
      <c r="E61" s="29">
        <v>0</v>
      </c>
      <c r="F61" s="29">
        <v>0</v>
      </c>
      <c r="G61" s="29">
        <v>0</v>
      </c>
      <c r="H61" s="29">
        <v>0</v>
      </c>
      <c r="I61" s="29">
        <f t="shared" si="5"/>
        <v>0</v>
      </c>
      <c r="J61" s="532">
        <v>0</v>
      </c>
      <c r="K61" s="532">
        <v>0</v>
      </c>
      <c r="L61" s="532">
        <f t="shared" si="6"/>
        <v>0</v>
      </c>
      <c r="M61" s="533">
        <v>0</v>
      </c>
      <c r="N61" s="533">
        <v>0</v>
      </c>
      <c r="O61" s="533">
        <v>0</v>
      </c>
      <c r="P61" s="533">
        <v>0</v>
      </c>
      <c r="Q61" s="534">
        <f t="shared" si="7"/>
        <v>0</v>
      </c>
      <c r="R61" s="28">
        <v>0</v>
      </c>
      <c r="S61" s="28">
        <v>0</v>
      </c>
      <c r="T61" s="29">
        <f t="shared" si="8"/>
        <v>0</v>
      </c>
      <c r="U61" s="533">
        <v>0</v>
      </c>
      <c r="V61" s="533">
        <v>0</v>
      </c>
      <c r="W61" s="533">
        <v>0</v>
      </c>
      <c r="X61" s="533">
        <v>0</v>
      </c>
      <c r="Y61" s="534">
        <f t="shared" si="9"/>
        <v>0</v>
      </c>
      <c r="Z61" s="28">
        <v>0</v>
      </c>
      <c r="AA61" s="28">
        <v>0</v>
      </c>
      <c r="AB61" s="29">
        <f t="shared" si="10"/>
        <v>0</v>
      </c>
      <c r="AC61" s="29" t="e">
        <f t="shared" si="11"/>
        <v>#DIV/0!</v>
      </c>
      <c r="AD61" s="29" t="e">
        <f t="shared" si="11"/>
        <v>#DIV/0!</v>
      </c>
      <c r="AE61" s="29" t="e">
        <f t="shared" si="11"/>
        <v>#DIV/0!</v>
      </c>
      <c r="AF61" s="29" t="e">
        <f t="shared" si="11"/>
        <v>#DIV/0!</v>
      </c>
      <c r="AG61" s="29" t="e">
        <f t="shared" si="11"/>
        <v>#DIV/0!</v>
      </c>
      <c r="AH61" s="30">
        <v>0</v>
      </c>
      <c r="AI61" s="30">
        <v>0</v>
      </c>
      <c r="AJ61" s="30">
        <v>0</v>
      </c>
      <c r="AK61" s="30">
        <v>0</v>
      </c>
      <c r="AL61" s="29">
        <f t="shared" si="12"/>
        <v>0</v>
      </c>
      <c r="AM61" s="30">
        <v>0</v>
      </c>
      <c r="AN61" s="30">
        <v>0</v>
      </c>
      <c r="AO61" s="29">
        <f t="shared" si="13"/>
        <v>0</v>
      </c>
      <c r="AP61" s="28">
        <v>0</v>
      </c>
      <c r="AQ61" s="28">
        <v>0</v>
      </c>
      <c r="AR61" s="28">
        <v>0</v>
      </c>
      <c r="AS61" s="28">
        <v>0</v>
      </c>
      <c r="AT61" s="29">
        <f t="shared" si="14"/>
        <v>0</v>
      </c>
      <c r="AU61" s="28">
        <v>0</v>
      </c>
      <c r="AV61" s="28">
        <v>0</v>
      </c>
      <c r="AW61" s="29">
        <f t="shared" si="15"/>
        <v>0</v>
      </c>
      <c r="AX61" s="28">
        <v>0</v>
      </c>
      <c r="AY61" s="28">
        <v>0</v>
      </c>
      <c r="AZ61" s="28">
        <v>0</v>
      </c>
      <c r="BA61" s="28">
        <v>0</v>
      </c>
      <c r="BB61" s="30">
        <f t="shared" si="16"/>
        <v>0</v>
      </c>
      <c r="BC61" s="28">
        <v>0</v>
      </c>
      <c r="BD61" s="28">
        <v>0</v>
      </c>
      <c r="BE61" s="29">
        <f t="shared" si="17"/>
        <v>0</v>
      </c>
      <c r="BF61" s="28" t="e">
        <f t="shared" si="18"/>
        <v>#DIV/0!</v>
      </c>
      <c r="BG61" s="28" t="e">
        <f t="shared" si="18"/>
        <v>#DIV/0!</v>
      </c>
      <c r="BH61" s="28" t="e">
        <f t="shared" si="18"/>
        <v>#DIV/0!</v>
      </c>
      <c r="BI61" s="28" t="e">
        <f t="shared" si="18"/>
        <v>#DIV/0!</v>
      </c>
      <c r="BJ61" s="28" t="e">
        <f t="shared" si="19"/>
        <v>#DIV/0!</v>
      </c>
      <c r="BK61" s="28" t="e">
        <f t="shared" si="19"/>
        <v>#DIV/0!</v>
      </c>
      <c r="BL61" s="28" t="e">
        <f t="shared" si="19"/>
        <v>#DIV/0!</v>
      </c>
      <c r="BM61" s="28">
        <v>0</v>
      </c>
      <c r="BN61" s="28">
        <v>0</v>
      </c>
      <c r="BO61" s="28">
        <v>0</v>
      </c>
      <c r="BP61" s="28">
        <v>0</v>
      </c>
      <c r="BQ61" s="29">
        <f t="shared" si="20"/>
        <v>0</v>
      </c>
      <c r="BR61" s="28">
        <v>0</v>
      </c>
      <c r="BS61" s="28">
        <v>0</v>
      </c>
      <c r="BT61" s="29">
        <f t="shared" si="21"/>
        <v>0</v>
      </c>
      <c r="BU61" s="28" t="e">
        <f t="shared" si="22"/>
        <v>#DIV/0!</v>
      </c>
      <c r="BV61" s="28" t="e">
        <f t="shared" si="22"/>
        <v>#DIV/0!</v>
      </c>
      <c r="BW61" s="28" t="e">
        <f t="shared" si="22"/>
        <v>#DIV/0!</v>
      </c>
      <c r="BX61" s="28" t="e">
        <f t="shared" si="22"/>
        <v>#DIV/0!</v>
      </c>
      <c r="BY61" s="28" t="e">
        <f t="shared" si="23"/>
        <v>#DIV/0!</v>
      </c>
      <c r="BZ61" s="28" t="e">
        <f t="shared" si="23"/>
        <v>#DIV/0!</v>
      </c>
      <c r="CA61" s="28" t="e">
        <f t="shared" si="23"/>
        <v>#DIV/0!</v>
      </c>
      <c r="CB61" s="31">
        <v>0</v>
      </c>
      <c r="CC61" s="31">
        <v>0</v>
      </c>
      <c r="CD61" s="28">
        <v>0</v>
      </c>
      <c r="CE61" s="28">
        <v>0</v>
      </c>
      <c r="CF61" s="29">
        <f t="shared" si="24"/>
        <v>0</v>
      </c>
      <c r="CG61" s="28"/>
      <c r="CH61" s="28"/>
      <c r="CI61" s="40"/>
      <c r="CJ61" s="40"/>
      <c r="CK61" s="40"/>
      <c r="CL61" s="40"/>
      <c r="CM61" s="40"/>
      <c r="CN61" s="41"/>
      <c r="CO61" s="41"/>
      <c r="CP61" s="40"/>
      <c r="CQ61" s="17"/>
      <c r="CR61" s="17"/>
      <c r="CS61" s="17"/>
      <c r="CT61" s="17"/>
      <c r="CU61" s="17"/>
      <c r="CV61" s="17"/>
    </row>
    <row r="62" spans="1:100" s="26" customFormat="1" ht="14.4" x14ac:dyDescent="0.3">
      <c r="A62" s="22" t="s">
        <v>159</v>
      </c>
      <c r="B62" s="23"/>
      <c r="C62" s="24"/>
      <c r="D62" s="23"/>
      <c r="E62" s="29">
        <v>0</v>
      </c>
      <c r="F62" s="29">
        <v>0</v>
      </c>
      <c r="G62" s="29">
        <v>0</v>
      </c>
      <c r="H62" s="29">
        <v>0</v>
      </c>
      <c r="I62" s="29">
        <f t="shared" si="5"/>
        <v>0</v>
      </c>
      <c r="J62" s="532">
        <v>0</v>
      </c>
      <c r="K62" s="532">
        <v>0</v>
      </c>
      <c r="L62" s="532">
        <f t="shared" si="6"/>
        <v>0</v>
      </c>
      <c r="M62" s="533">
        <v>0</v>
      </c>
      <c r="N62" s="533">
        <v>0</v>
      </c>
      <c r="O62" s="533">
        <v>0</v>
      </c>
      <c r="P62" s="533">
        <v>0</v>
      </c>
      <c r="Q62" s="534">
        <f t="shared" si="7"/>
        <v>0</v>
      </c>
      <c r="R62" s="28">
        <v>0</v>
      </c>
      <c r="S62" s="28">
        <v>0</v>
      </c>
      <c r="T62" s="29">
        <f t="shared" si="8"/>
        <v>0</v>
      </c>
      <c r="U62" s="533">
        <v>0</v>
      </c>
      <c r="V62" s="533">
        <v>0</v>
      </c>
      <c r="W62" s="533">
        <v>0</v>
      </c>
      <c r="X62" s="533">
        <v>0</v>
      </c>
      <c r="Y62" s="534">
        <f t="shared" si="9"/>
        <v>0</v>
      </c>
      <c r="Z62" s="28">
        <v>0</v>
      </c>
      <c r="AA62" s="28">
        <v>0</v>
      </c>
      <c r="AB62" s="29">
        <f t="shared" si="10"/>
        <v>0</v>
      </c>
      <c r="AC62" s="29" t="e">
        <f t="shared" si="11"/>
        <v>#DIV/0!</v>
      </c>
      <c r="AD62" s="29" t="e">
        <f t="shared" si="11"/>
        <v>#DIV/0!</v>
      </c>
      <c r="AE62" s="29" t="e">
        <f t="shared" si="11"/>
        <v>#DIV/0!</v>
      </c>
      <c r="AF62" s="29" t="e">
        <f t="shared" si="11"/>
        <v>#DIV/0!</v>
      </c>
      <c r="AG62" s="29" t="e">
        <f t="shared" si="11"/>
        <v>#DIV/0!</v>
      </c>
      <c r="AH62" s="30">
        <v>0</v>
      </c>
      <c r="AI62" s="30">
        <v>0</v>
      </c>
      <c r="AJ62" s="30">
        <v>0</v>
      </c>
      <c r="AK62" s="30">
        <v>0</v>
      </c>
      <c r="AL62" s="29">
        <f t="shared" si="12"/>
        <v>0</v>
      </c>
      <c r="AM62" s="30">
        <v>0</v>
      </c>
      <c r="AN62" s="30">
        <v>0</v>
      </c>
      <c r="AO62" s="29">
        <f t="shared" si="13"/>
        <v>0</v>
      </c>
      <c r="AP62" s="28">
        <v>0</v>
      </c>
      <c r="AQ62" s="28">
        <v>0</v>
      </c>
      <c r="AR62" s="28">
        <v>0</v>
      </c>
      <c r="AS62" s="28">
        <v>0</v>
      </c>
      <c r="AT62" s="29">
        <f t="shared" si="14"/>
        <v>0</v>
      </c>
      <c r="AU62" s="28">
        <v>0</v>
      </c>
      <c r="AV62" s="28">
        <v>0</v>
      </c>
      <c r="AW62" s="29">
        <f t="shared" si="15"/>
        <v>0</v>
      </c>
      <c r="AX62" s="28">
        <v>0</v>
      </c>
      <c r="AY62" s="28">
        <v>0</v>
      </c>
      <c r="AZ62" s="28">
        <v>0</v>
      </c>
      <c r="BA62" s="28">
        <v>0</v>
      </c>
      <c r="BB62" s="29">
        <f t="shared" si="16"/>
        <v>0</v>
      </c>
      <c r="BC62" s="28">
        <v>0</v>
      </c>
      <c r="BD62" s="28">
        <v>0</v>
      </c>
      <c r="BE62" s="29">
        <f t="shared" si="17"/>
        <v>0</v>
      </c>
      <c r="BF62" s="28" t="e">
        <f t="shared" si="18"/>
        <v>#DIV/0!</v>
      </c>
      <c r="BG62" s="28" t="e">
        <f t="shared" si="18"/>
        <v>#DIV/0!</v>
      </c>
      <c r="BH62" s="28" t="e">
        <f t="shared" si="18"/>
        <v>#DIV/0!</v>
      </c>
      <c r="BI62" s="28" t="e">
        <f t="shared" si="18"/>
        <v>#DIV/0!</v>
      </c>
      <c r="BJ62" s="28" t="e">
        <f t="shared" si="19"/>
        <v>#DIV/0!</v>
      </c>
      <c r="BK62" s="28" t="e">
        <f t="shared" si="19"/>
        <v>#DIV/0!</v>
      </c>
      <c r="BL62" s="28" t="e">
        <f t="shared" si="19"/>
        <v>#DIV/0!</v>
      </c>
      <c r="BM62" s="28">
        <v>0</v>
      </c>
      <c r="BN62" s="28">
        <v>0</v>
      </c>
      <c r="BO62" s="28">
        <v>0</v>
      </c>
      <c r="BP62" s="28">
        <v>0</v>
      </c>
      <c r="BQ62" s="29">
        <f t="shared" si="20"/>
        <v>0</v>
      </c>
      <c r="BR62" s="28">
        <v>0</v>
      </c>
      <c r="BS62" s="28">
        <v>0</v>
      </c>
      <c r="BT62" s="29">
        <f t="shared" si="21"/>
        <v>0</v>
      </c>
      <c r="BU62" s="28" t="e">
        <f t="shared" si="22"/>
        <v>#DIV/0!</v>
      </c>
      <c r="BV62" s="28" t="e">
        <f t="shared" si="22"/>
        <v>#DIV/0!</v>
      </c>
      <c r="BW62" s="28" t="e">
        <f t="shared" si="22"/>
        <v>#DIV/0!</v>
      </c>
      <c r="BX62" s="28" t="e">
        <f t="shared" si="22"/>
        <v>#DIV/0!</v>
      </c>
      <c r="BY62" s="28" t="e">
        <f t="shared" si="23"/>
        <v>#DIV/0!</v>
      </c>
      <c r="BZ62" s="28" t="e">
        <f t="shared" si="23"/>
        <v>#DIV/0!</v>
      </c>
      <c r="CA62" s="28" t="e">
        <f t="shared" si="23"/>
        <v>#DIV/0!</v>
      </c>
      <c r="CB62" s="31">
        <v>0</v>
      </c>
      <c r="CC62" s="31">
        <v>0</v>
      </c>
      <c r="CD62" s="28">
        <v>0</v>
      </c>
      <c r="CE62" s="28">
        <v>0</v>
      </c>
      <c r="CF62" s="29">
        <f t="shared" si="24"/>
        <v>0</v>
      </c>
      <c r="CG62" s="28"/>
      <c r="CH62" s="28"/>
      <c r="CI62" s="23"/>
      <c r="CJ62" s="23"/>
      <c r="CK62" s="23"/>
      <c r="CL62" s="23"/>
      <c r="CM62" s="23"/>
      <c r="CN62" s="23"/>
      <c r="CO62" s="23"/>
      <c r="CP62" s="23"/>
      <c r="CQ62" s="25"/>
      <c r="CR62" s="25"/>
      <c r="CS62" s="25"/>
      <c r="CT62" s="25"/>
      <c r="CU62" s="25"/>
      <c r="CV62" s="25"/>
    </row>
    <row r="63" spans="1:100" s="35" customFormat="1" ht="41.4" x14ac:dyDescent="0.25">
      <c r="A63" s="27" t="s">
        <v>160</v>
      </c>
      <c r="B63" s="105"/>
      <c r="C63" s="105" t="s">
        <v>161</v>
      </c>
      <c r="D63" s="105" t="s">
        <v>162</v>
      </c>
      <c r="E63" s="29">
        <v>0</v>
      </c>
      <c r="F63" s="29">
        <v>0</v>
      </c>
      <c r="G63" s="29">
        <v>0</v>
      </c>
      <c r="H63" s="29">
        <v>0</v>
      </c>
      <c r="I63" s="29">
        <f t="shared" si="5"/>
        <v>0</v>
      </c>
      <c r="J63" s="532">
        <v>0</v>
      </c>
      <c r="K63" s="532">
        <v>0</v>
      </c>
      <c r="L63" s="532">
        <f t="shared" si="6"/>
        <v>0</v>
      </c>
      <c r="M63" s="533">
        <v>0</v>
      </c>
      <c r="N63" s="533">
        <v>0</v>
      </c>
      <c r="O63" s="533">
        <v>0</v>
      </c>
      <c r="P63" s="533">
        <v>0</v>
      </c>
      <c r="Q63" s="534">
        <f t="shared" si="7"/>
        <v>0</v>
      </c>
      <c r="R63" s="28">
        <v>0</v>
      </c>
      <c r="S63" s="28">
        <v>0</v>
      </c>
      <c r="T63" s="29">
        <f t="shared" si="8"/>
        <v>0</v>
      </c>
      <c r="U63" s="533">
        <v>0</v>
      </c>
      <c r="V63" s="533">
        <v>0</v>
      </c>
      <c r="W63" s="533">
        <v>0</v>
      </c>
      <c r="X63" s="533">
        <v>0</v>
      </c>
      <c r="Y63" s="534">
        <f t="shared" si="9"/>
        <v>0</v>
      </c>
      <c r="Z63" s="28">
        <v>0</v>
      </c>
      <c r="AA63" s="28">
        <v>0</v>
      </c>
      <c r="AB63" s="29">
        <f t="shared" si="10"/>
        <v>0</v>
      </c>
      <c r="AC63" s="29" t="e">
        <f t="shared" si="11"/>
        <v>#DIV/0!</v>
      </c>
      <c r="AD63" s="29" t="e">
        <f t="shared" si="11"/>
        <v>#DIV/0!</v>
      </c>
      <c r="AE63" s="29" t="e">
        <f t="shared" si="11"/>
        <v>#DIV/0!</v>
      </c>
      <c r="AF63" s="29" t="e">
        <f t="shared" si="11"/>
        <v>#DIV/0!</v>
      </c>
      <c r="AG63" s="29" t="e">
        <f t="shared" si="11"/>
        <v>#DIV/0!</v>
      </c>
      <c r="AH63" s="30">
        <v>0</v>
      </c>
      <c r="AI63" s="30">
        <v>0</v>
      </c>
      <c r="AJ63" s="30">
        <v>0</v>
      </c>
      <c r="AK63" s="30">
        <v>0</v>
      </c>
      <c r="AL63" s="29">
        <f t="shared" si="12"/>
        <v>0</v>
      </c>
      <c r="AM63" s="30">
        <v>0</v>
      </c>
      <c r="AN63" s="30">
        <v>0</v>
      </c>
      <c r="AO63" s="29">
        <f t="shared" si="13"/>
        <v>0</v>
      </c>
      <c r="AP63" s="28">
        <v>0</v>
      </c>
      <c r="AQ63" s="28">
        <v>0</v>
      </c>
      <c r="AR63" s="28">
        <v>0</v>
      </c>
      <c r="AS63" s="28">
        <v>0</v>
      </c>
      <c r="AT63" s="30">
        <f t="shared" si="14"/>
        <v>0</v>
      </c>
      <c r="AU63" s="28">
        <v>0</v>
      </c>
      <c r="AV63" s="28">
        <v>0</v>
      </c>
      <c r="AW63" s="29">
        <f t="shared" si="15"/>
        <v>0</v>
      </c>
      <c r="AX63" s="28">
        <v>0</v>
      </c>
      <c r="AY63" s="28">
        <v>0</v>
      </c>
      <c r="AZ63" s="28">
        <v>0</v>
      </c>
      <c r="BA63" s="28">
        <v>0</v>
      </c>
      <c r="BB63" s="29">
        <f t="shared" si="16"/>
        <v>0</v>
      </c>
      <c r="BC63" s="28">
        <v>0</v>
      </c>
      <c r="BD63" s="28">
        <v>0</v>
      </c>
      <c r="BE63" s="29">
        <f t="shared" si="17"/>
        <v>0</v>
      </c>
      <c r="BF63" s="28" t="e">
        <f t="shared" si="18"/>
        <v>#DIV/0!</v>
      </c>
      <c r="BG63" s="28" t="e">
        <f t="shared" si="18"/>
        <v>#DIV/0!</v>
      </c>
      <c r="BH63" s="28" t="e">
        <f t="shared" si="18"/>
        <v>#DIV/0!</v>
      </c>
      <c r="BI63" s="28" t="e">
        <f t="shared" si="18"/>
        <v>#DIV/0!</v>
      </c>
      <c r="BJ63" s="28" t="e">
        <f t="shared" si="19"/>
        <v>#DIV/0!</v>
      </c>
      <c r="BK63" s="28" t="e">
        <f t="shared" si="19"/>
        <v>#DIV/0!</v>
      </c>
      <c r="BL63" s="28" t="e">
        <f t="shared" si="19"/>
        <v>#DIV/0!</v>
      </c>
      <c r="BM63" s="28">
        <v>0</v>
      </c>
      <c r="BN63" s="28">
        <v>0</v>
      </c>
      <c r="BO63" s="28">
        <v>0</v>
      </c>
      <c r="BP63" s="28">
        <v>0</v>
      </c>
      <c r="BQ63" s="29">
        <f t="shared" si="20"/>
        <v>0</v>
      </c>
      <c r="BR63" s="28">
        <v>0</v>
      </c>
      <c r="BS63" s="28">
        <v>0</v>
      </c>
      <c r="BT63" s="29">
        <f t="shared" si="21"/>
        <v>0</v>
      </c>
      <c r="BU63" s="28" t="e">
        <f t="shared" si="22"/>
        <v>#DIV/0!</v>
      </c>
      <c r="BV63" s="28" t="e">
        <f t="shared" si="22"/>
        <v>#DIV/0!</v>
      </c>
      <c r="BW63" s="28" t="e">
        <f t="shared" si="22"/>
        <v>#DIV/0!</v>
      </c>
      <c r="BX63" s="28" t="e">
        <f t="shared" si="22"/>
        <v>#DIV/0!</v>
      </c>
      <c r="BY63" s="28" t="e">
        <f t="shared" si="23"/>
        <v>#DIV/0!</v>
      </c>
      <c r="BZ63" s="28" t="e">
        <f t="shared" si="23"/>
        <v>#DIV/0!</v>
      </c>
      <c r="CA63" s="28" t="e">
        <f t="shared" si="23"/>
        <v>#DIV/0!</v>
      </c>
      <c r="CB63" s="31">
        <v>0</v>
      </c>
      <c r="CC63" s="31">
        <v>0</v>
      </c>
      <c r="CD63" s="28">
        <v>0</v>
      </c>
      <c r="CE63" s="28">
        <v>0</v>
      </c>
      <c r="CF63" s="29">
        <f t="shared" si="24"/>
        <v>0</v>
      </c>
      <c r="CG63" s="28"/>
      <c r="CH63" s="28"/>
      <c r="CI63" s="32"/>
      <c r="CJ63" s="32"/>
      <c r="CK63" s="32"/>
      <c r="CL63" s="32"/>
      <c r="CM63" s="32"/>
      <c r="CN63" s="33"/>
      <c r="CO63" s="33"/>
      <c r="CP63" s="32"/>
      <c r="CQ63" s="34"/>
      <c r="CR63" s="34"/>
      <c r="CS63" s="34"/>
      <c r="CT63" s="34"/>
      <c r="CU63" s="34"/>
      <c r="CV63" s="34"/>
    </row>
    <row r="64" spans="1:100" s="94" customFormat="1" ht="33" customHeight="1" x14ac:dyDescent="0.25">
      <c r="A64" s="54" t="s">
        <v>163</v>
      </c>
      <c r="B64" s="55" t="s">
        <v>164</v>
      </c>
      <c r="C64" s="55" t="s">
        <v>165</v>
      </c>
      <c r="D64" s="55" t="s">
        <v>166</v>
      </c>
      <c r="E64" s="29">
        <v>0</v>
      </c>
      <c r="F64" s="29">
        <v>0</v>
      </c>
      <c r="G64" s="29">
        <v>0</v>
      </c>
      <c r="H64" s="29">
        <v>0</v>
      </c>
      <c r="I64" s="29">
        <f t="shared" si="5"/>
        <v>0</v>
      </c>
      <c r="J64" s="532">
        <v>0</v>
      </c>
      <c r="K64" s="532">
        <v>0</v>
      </c>
      <c r="L64" s="532">
        <f t="shared" si="6"/>
        <v>0</v>
      </c>
      <c r="M64" s="533">
        <v>0</v>
      </c>
      <c r="N64" s="533">
        <v>0</v>
      </c>
      <c r="O64" s="533">
        <v>0</v>
      </c>
      <c r="P64" s="533">
        <v>0</v>
      </c>
      <c r="Q64" s="534">
        <f t="shared" si="7"/>
        <v>0</v>
      </c>
      <c r="R64" s="28">
        <v>0</v>
      </c>
      <c r="S64" s="28">
        <v>0</v>
      </c>
      <c r="T64" s="29">
        <f t="shared" si="8"/>
        <v>0</v>
      </c>
      <c r="U64" s="533">
        <v>0</v>
      </c>
      <c r="V64" s="533">
        <v>0</v>
      </c>
      <c r="W64" s="533">
        <v>0</v>
      </c>
      <c r="X64" s="533">
        <v>0</v>
      </c>
      <c r="Y64" s="534">
        <f t="shared" si="9"/>
        <v>0</v>
      </c>
      <c r="Z64" s="28">
        <v>0</v>
      </c>
      <c r="AA64" s="28">
        <v>0</v>
      </c>
      <c r="AB64" s="29">
        <f t="shared" si="10"/>
        <v>0</v>
      </c>
      <c r="AC64" s="29" t="e">
        <f t="shared" si="11"/>
        <v>#DIV/0!</v>
      </c>
      <c r="AD64" s="29" t="e">
        <f t="shared" si="11"/>
        <v>#DIV/0!</v>
      </c>
      <c r="AE64" s="29" t="e">
        <f t="shared" si="11"/>
        <v>#DIV/0!</v>
      </c>
      <c r="AF64" s="29" t="e">
        <f t="shared" si="11"/>
        <v>#DIV/0!</v>
      </c>
      <c r="AG64" s="29" t="e">
        <f t="shared" si="11"/>
        <v>#DIV/0!</v>
      </c>
      <c r="AH64" s="30">
        <v>0</v>
      </c>
      <c r="AI64" s="30">
        <v>0</v>
      </c>
      <c r="AJ64" s="30">
        <v>0</v>
      </c>
      <c r="AK64" s="30">
        <v>0</v>
      </c>
      <c r="AL64" s="29">
        <f t="shared" si="12"/>
        <v>0</v>
      </c>
      <c r="AM64" s="30">
        <v>0</v>
      </c>
      <c r="AN64" s="30">
        <v>0</v>
      </c>
      <c r="AO64" s="29">
        <f t="shared" si="13"/>
        <v>0</v>
      </c>
      <c r="AP64" s="28">
        <v>0</v>
      </c>
      <c r="AQ64" s="28">
        <v>0</v>
      </c>
      <c r="AR64" s="28">
        <v>0</v>
      </c>
      <c r="AS64" s="28">
        <v>0</v>
      </c>
      <c r="AT64" s="30">
        <f t="shared" si="14"/>
        <v>0</v>
      </c>
      <c r="AU64" s="28">
        <v>0</v>
      </c>
      <c r="AV64" s="28">
        <v>0</v>
      </c>
      <c r="AW64" s="29">
        <f t="shared" si="15"/>
        <v>0</v>
      </c>
      <c r="AX64" s="28">
        <v>0</v>
      </c>
      <c r="AY64" s="28">
        <v>0</v>
      </c>
      <c r="AZ64" s="28">
        <v>0</v>
      </c>
      <c r="BA64" s="28">
        <v>0</v>
      </c>
      <c r="BB64" s="29">
        <f t="shared" si="16"/>
        <v>0</v>
      </c>
      <c r="BC64" s="28">
        <v>0</v>
      </c>
      <c r="BD64" s="28">
        <v>0</v>
      </c>
      <c r="BE64" s="29">
        <f t="shared" si="17"/>
        <v>0</v>
      </c>
      <c r="BF64" s="28" t="e">
        <f t="shared" si="18"/>
        <v>#DIV/0!</v>
      </c>
      <c r="BG64" s="28" t="e">
        <f t="shared" si="18"/>
        <v>#DIV/0!</v>
      </c>
      <c r="BH64" s="28" t="e">
        <f t="shared" si="18"/>
        <v>#DIV/0!</v>
      </c>
      <c r="BI64" s="28" t="e">
        <f t="shared" si="18"/>
        <v>#DIV/0!</v>
      </c>
      <c r="BJ64" s="28" t="e">
        <f t="shared" si="19"/>
        <v>#DIV/0!</v>
      </c>
      <c r="BK64" s="28" t="e">
        <f t="shared" si="19"/>
        <v>#DIV/0!</v>
      </c>
      <c r="BL64" s="28" t="e">
        <f t="shared" si="19"/>
        <v>#DIV/0!</v>
      </c>
      <c r="BM64" s="28">
        <v>0</v>
      </c>
      <c r="BN64" s="28">
        <v>0</v>
      </c>
      <c r="BO64" s="28">
        <v>0</v>
      </c>
      <c r="BP64" s="28">
        <v>0</v>
      </c>
      <c r="BQ64" s="29">
        <f t="shared" si="20"/>
        <v>0</v>
      </c>
      <c r="BR64" s="28">
        <v>0</v>
      </c>
      <c r="BS64" s="28">
        <v>0</v>
      </c>
      <c r="BT64" s="29">
        <f t="shared" si="21"/>
        <v>0</v>
      </c>
      <c r="BU64" s="28" t="e">
        <f t="shared" si="22"/>
        <v>#DIV/0!</v>
      </c>
      <c r="BV64" s="28" t="e">
        <f t="shared" si="22"/>
        <v>#DIV/0!</v>
      </c>
      <c r="BW64" s="28" t="e">
        <f t="shared" si="22"/>
        <v>#DIV/0!</v>
      </c>
      <c r="BX64" s="28" t="e">
        <f t="shared" si="22"/>
        <v>#DIV/0!</v>
      </c>
      <c r="BY64" s="28" t="e">
        <f t="shared" si="23"/>
        <v>#DIV/0!</v>
      </c>
      <c r="BZ64" s="28" t="e">
        <f t="shared" si="23"/>
        <v>#DIV/0!</v>
      </c>
      <c r="CA64" s="28" t="e">
        <f t="shared" si="23"/>
        <v>#DIV/0!</v>
      </c>
      <c r="CB64" s="31">
        <v>0</v>
      </c>
      <c r="CC64" s="31">
        <v>0</v>
      </c>
      <c r="CD64" s="28">
        <v>0</v>
      </c>
      <c r="CE64" s="28">
        <v>0</v>
      </c>
      <c r="CF64" s="29">
        <f t="shared" si="24"/>
        <v>0</v>
      </c>
      <c r="CG64" s="28"/>
      <c r="CH64" s="28"/>
      <c r="CI64" s="91"/>
      <c r="CJ64" s="91"/>
      <c r="CK64" s="91"/>
      <c r="CL64" s="91"/>
      <c r="CM64" s="91"/>
      <c r="CN64" s="92"/>
      <c r="CO64" s="92"/>
      <c r="CP64" s="91"/>
      <c r="CQ64" s="93"/>
      <c r="CR64" s="93"/>
      <c r="CS64" s="93"/>
      <c r="CT64" s="93"/>
      <c r="CU64" s="93"/>
      <c r="CV64" s="93"/>
    </row>
    <row r="65" spans="1:100" s="85" customFormat="1" ht="38.4" customHeight="1" x14ac:dyDescent="0.25">
      <c r="A65" s="75" t="s">
        <v>167</v>
      </c>
      <c r="B65" s="76"/>
      <c r="C65" s="76" t="s">
        <v>168</v>
      </c>
      <c r="D65" s="76" t="s">
        <v>169</v>
      </c>
      <c r="E65" s="29">
        <v>0</v>
      </c>
      <c r="F65" s="29">
        <v>0</v>
      </c>
      <c r="G65" s="29">
        <v>0</v>
      </c>
      <c r="H65" s="29">
        <v>0</v>
      </c>
      <c r="I65" s="29">
        <f t="shared" si="5"/>
        <v>0</v>
      </c>
      <c r="J65" s="532">
        <v>0</v>
      </c>
      <c r="K65" s="532">
        <v>0</v>
      </c>
      <c r="L65" s="532">
        <f t="shared" si="6"/>
        <v>0</v>
      </c>
      <c r="M65" s="533">
        <v>0</v>
      </c>
      <c r="N65" s="533">
        <v>0</v>
      </c>
      <c r="O65" s="533">
        <v>0</v>
      </c>
      <c r="P65" s="533">
        <v>0</v>
      </c>
      <c r="Q65" s="534">
        <f t="shared" si="7"/>
        <v>0</v>
      </c>
      <c r="R65" s="28">
        <v>0</v>
      </c>
      <c r="S65" s="28">
        <v>0</v>
      </c>
      <c r="T65" s="29">
        <f t="shared" si="8"/>
        <v>0</v>
      </c>
      <c r="U65" s="533">
        <v>0</v>
      </c>
      <c r="V65" s="533">
        <v>0</v>
      </c>
      <c r="W65" s="533">
        <v>0</v>
      </c>
      <c r="X65" s="533">
        <v>0</v>
      </c>
      <c r="Y65" s="534">
        <f t="shared" si="9"/>
        <v>0</v>
      </c>
      <c r="Z65" s="28">
        <v>0</v>
      </c>
      <c r="AA65" s="28">
        <v>0</v>
      </c>
      <c r="AB65" s="29">
        <f t="shared" si="10"/>
        <v>0</v>
      </c>
      <c r="AC65" s="29" t="e">
        <f t="shared" si="11"/>
        <v>#DIV/0!</v>
      </c>
      <c r="AD65" s="29" t="e">
        <f t="shared" si="11"/>
        <v>#DIV/0!</v>
      </c>
      <c r="AE65" s="29" t="e">
        <f t="shared" si="11"/>
        <v>#DIV/0!</v>
      </c>
      <c r="AF65" s="29" t="e">
        <f t="shared" si="11"/>
        <v>#DIV/0!</v>
      </c>
      <c r="AG65" s="29" t="e">
        <f t="shared" si="11"/>
        <v>#DIV/0!</v>
      </c>
      <c r="AH65" s="30">
        <v>0</v>
      </c>
      <c r="AI65" s="30">
        <v>0</v>
      </c>
      <c r="AJ65" s="30">
        <v>0</v>
      </c>
      <c r="AK65" s="30">
        <v>0</v>
      </c>
      <c r="AL65" s="29">
        <f t="shared" si="12"/>
        <v>0</v>
      </c>
      <c r="AM65" s="30">
        <v>0</v>
      </c>
      <c r="AN65" s="30">
        <v>0</v>
      </c>
      <c r="AO65" s="29">
        <f t="shared" si="13"/>
        <v>0</v>
      </c>
      <c r="AP65" s="28">
        <v>0</v>
      </c>
      <c r="AQ65" s="28">
        <v>0</v>
      </c>
      <c r="AR65" s="28">
        <v>0</v>
      </c>
      <c r="AS65" s="28">
        <v>0</v>
      </c>
      <c r="AT65" s="30">
        <f t="shared" si="14"/>
        <v>0</v>
      </c>
      <c r="AU65" s="28">
        <v>0</v>
      </c>
      <c r="AV65" s="28">
        <v>0</v>
      </c>
      <c r="AW65" s="29">
        <f t="shared" si="15"/>
        <v>0</v>
      </c>
      <c r="AX65" s="28">
        <v>0</v>
      </c>
      <c r="AY65" s="28">
        <v>0</v>
      </c>
      <c r="AZ65" s="28">
        <v>0</v>
      </c>
      <c r="BA65" s="28">
        <v>0</v>
      </c>
      <c r="BB65" s="29">
        <f t="shared" si="16"/>
        <v>0</v>
      </c>
      <c r="BC65" s="28">
        <v>0</v>
      </c>
      <c r="BD65" s="28">
        <v>0</v>
      </c>
      <c r="BE65" s="29">
        <f t="shared" si="17"/>
        <v>0</v>
      </c>
      <c r="BF65" s="28" t="e">
        <f t="shared" si="18"/>
        <v>#DIV/0!</v>
      </c>
      <c r="BG65" s="28" t="e">
        <f t="shared" si="18"/>
        <v>#DIV/0!</v>
      </c>
      <c r="BH65" s="28" t="e">
        <f t="shared" si="18"/>
        <v>#DIV/0!</v>
      </c>
      <c r="BI65" s="28" t="e">
        <f t="shared" si="18"/>
        <v>#DIV/0!</v>
      </c>
      <c r="BJ65" s="28" t="e">
        <f t="shared" si="19"/>
        <v>#DIV/0!</v>
      </c>
      <c r="BK65" s="28" t="e">
        <f t="shared" si="19"/>
        <v>#DIV/0!</v>
      </c>
      <c r="BL65" s="28" t="e">
        <f t="shared" si="19"/>
        <v>#DIV/0!</v>
      </c>
      <c r="BM65" s="28">
        <v>0</v>
      </c>
      <c r="BN65" s="28">
        <v>0</v>
      </c>
      <c r="BO65" s="28">
        <v>0</v>
      </c>
      <c r="BP65" s="28">
        <v>0</v>
      </c>
      <c r="BQ65" s="29">
        <f t="shared" si="20"/>
        <v>0</v>
      </c>
      <c r="BR65" s="28">
        <v>0</v>
      </c>
      <c r="BS65" s="28">
        <v>0</v>
      </c>
      <c r="BT65" s="29">
        <f t="shared" si="21"/>
        <v>0</v>
      </c>
      <c r="BU65" s="28" t="e">
        <f t="shared" si="22"/>
        <v>#DIV/0!</v>
      </c>
      <c r="BV65" s="28" t="e">
        <f t="shared" si="22"/>
        <v>#DIV/0!</v>
      </c>
      <c r="BW65" s="28" t="e">
        <f t="shared" si="22"/>
        <v>#DIV/0!</v>
      </c>
      <c r="BX65" s="28" t="e">
        <f t="shared" si="22"/>
        <v>#DIV/0!</v>
      </c>
      <c r="BY65" s="28" t="e">
        <f t="shared" si="23"/>
        <v>#DIV/0!</v>
      </c>
      <c r="BZ65" s="28" t="e">
        <f t="shared" si="23"/>
        <v>#DIV/0!</v>
      </c>
      <c r="CA65" s="28" t="e">
        <f t="shared" si="23"/>
        <v>#DIV/0!</v>
      </c>
      <c r="CB65" s="31">
        <v>0</v>
      </c>
      <c r="CC65" s="31">
        <v>0</v>
      </c>
      <c r="CD65" s="28">
        <v>0</v>
      </c>
      <c r="CE65" s="28">
        <v>0</v>
      </c>
      <c r="CF65" s="29">
        <f t="shared" si="24"/>
        <v>0</v>
      </c>
      <c r="CG65" s="28"/>
      <c r="CH65" s="28"/>
      <c r="CI65" s="82"/>
      <c r="CJ65" s="82"/>
      <c r="CK65" s="82"/>
      <c r="CL65" s="82"/>
      <c r="CM65" s="82"/>
      <c r="CN65" s="83"/>
      <c r="CO65" s="83"/>
      <c r="CP65" s="82"/>
      <c r="CQ65" s="84"/>
      <c r="CR65" s="84"/>
      <c r="CS65" s="84"/>
      <c r="CT65" s="84"/>
      <c r="CU65" s="84"/>
      <c r="CV65" s="84"/>
    </row>
    <row r="66" spans="1:100" s="21" customFormat="1" ht="27.6" x14ac:dyDescent="0.25">
      <c r="A66" s="106" t="s">
        <v>170</v>
      </c>
      <c r="B66" s="49"/>
      <c r="C66" s="43" t="s">
        <v>171</v>
      </c>
      <c r="D66" s="75" t="s">
        <v>172</v>
      </c>
      <c r="E66" s="29">
        <v>0</v>
      </c>
      <c r="F66" s="29">
        <v>0</v>
      </c>
      <c r="G66" s="29">
        <v>0</v>
      </c>
      <c r="H66" s="29">
        <v>0</v>
      </c>
      <c r="I66" s="29">
        <f t="shared" si="5"/>
        <v>0</v>
      </c>
      <c r="J66" s="532">
        <v>0</v>
      </c>
      <c r="K66" s="532">
        <v>0</v>
      </c>
      <c r="L66" s="532">
        <f t="shared" si="6"/>
        <v>0</v>
      </c>
      <c r="M66" s="533">
        <v>0</v>
      </c>
      <c r="N66" s="533">
        <v>0</v>
      </c>
      <c r="O66" s="533">
        <v>0</v>
      </c>
      <c r="P66" s="533">
        <v>0</v>
      </c>
      <c r="Q66" s="534">
        <f t="shared" si="7"/>
        <v>0</v>
      </c>
      <c r="R66" s="28">
        <v>0</v>
      </c>
      <c r="S66" s="28">
        <v>0</v>
      </c>
      <c r="T66" s="29">
        <f t="shared" si="8"/>
        <v>0</v>
      </c>
      <c r="U66" s="533">
        <v>0</v>
      </c>
      <c r="V66" s="533">
        <v>0</v>
      </c>
      <c r="W66" s="533">
        <v>0</v>
      </c>
      <c r="X66" s="533">
        <v>0</v>
      </c>
      <c r="Y66" s="534">
        <f t="shared" si="9"/>
        <v>0</v>
      </c>
      <c r="Z66" s="28">
        <v>0</v>
      </c>
      <c r="AA66" s="28">
        <v>0</v>
      </c>
      <c r="AB66" s="29">
        <f t="shared" si="10"/>
        <v>0</v>
      </c>
      <c r="AC66" s="29" t="e">
        <f t="shared" si="11"/>
        <v>#DIV/0!</v>
      </c>
      <c r="AD66" s="29" t="e">
        <f t="shared" si="11"/>
        <v>#DIV/0!</v>
      </c>
      <c r="AE66" s="29" t="e">
        <f t="shared" si="11"/>
        <v>#DIV/0!</v>
      </c>
      <c r="AF66" s="29" t="e">
        <f t="shared" si="11"/>
        <v>#DIV/0!</v>
      </c>
      <c r="AG66" s="29" t="e">
        <f t="shared" si="11"/>
        <v>#DIV/0!</v>
      </c>
      <c r="AH66" s="30">
        <v>0</v>
      </c>
      <c r="AI66" s="30">
        <v>0</v>
      </c>
      <c r="AJ66" s="30">
        <v>0</v>
      </c>
      <c r="AK66" s="30">
        <v>0</v>
      </c>
      <c r="AL66" s="29">
        <f t="shared" si="12"/>
        <v>0</v>
      </c>
      <c r="AM66" s="30">
        <v>0</v>
      </c>
      <c r="AN66" s="30">
        <v>0</v>
      </c>
      <c r="AO66" s="29">
        <f t="shared" si="13"/>
        <v>0</v>
      </c>
      <c r="AP66" s="28">
        <v>0</v>
      </c>
      <c r="AQ66" s="28">
        <v>0</v>
      </c>
      <c r="AR66" s="28">
        <v>0</v>
      </c>
      <c r="AS66" s="28">
        <v>0</v>
      </c>
      <c r="AT66" s="30">
        <f t="shared" si="14"/>
        <v>0</v>
      </c>
      <c r="AU66" s="28">
        <v>0</v>
      </c>
      <c r="AV66" s="28">
        <v>0</v>
      </c>
      <c r="AW66" s="29">
        <f t="shared" si="15"/>
        <v>0</v>
      </c>
      <c r="AX66" s="28">
        <v>0</v>
      </c>
      <c r="AY66" s="28">
        <v>0</v>
      </c>
      <c r="AZ66" s="28">
        <v>0</v>
      </c>
      <c r="BA66" s="28">
        <v>0</v>
      </c>
      <c r="BB66" s="29">
        <f t="shared" si="16"/>
        <v>0</v>
      </c>
      <c r="BC66" s="28">
        <v>0</v>
      </c>
      <c r="BD66" s="28">
        <v>0</v>
      </c>
      <c r="BE66" s="29">
        <f t="shared" si="17"/>
        <v>0</v>
      </c>
      <c r="BF66" s="28" t="e">
        <f t="shared" si="18"/>
        <v>#DIV/0!</v>
      </c>
      <c r="BG66" s="28" t="e">
        <f t="shared" si="18"/>
        <v>#DIV/0!</v>
      </c>
      <c r="BH66" s="28" t="e">
        <f t="shared" si="18"/>
        <v>#DIV/0!</v>
      </c>
      <c r="BI66" s="28" t="e">
        <f t="shared" si="18"/>
        <v>#DIV/0!</v>
      </c>
      <c r="BJ66" s="28" t="e">
        <f t="shared" si="19"/>
        <v>#DIV/0!</v>
      </c>
      <c r="BK66" s="28" t="e">
        <f t="shared" si="19"/>
        <v>#DIV/0!</v>
      </c>
      <c r="BL66" s="28" t="e">
        <f t="shared" si="19"/>
        <v>#DIV/0!</v>
      </c>
      <c r="BM66" s="28">
        <v>0</v>
      </c>
      <c r="BN66" s="28">
        <v>0</v>
      </c>
      <c r="BO66" s="28">
        <v>0</v>
      </c>
      <c r="BP66" s="28">
        <v>0</v>
      </c>
      <c r="BQ66" s="29">
        <f t="shared" si="20"/>
        <v>0</v>
      </c>
      <c r="BR66" s="28">
        <v>0</v>
      </c>
      <c r="BS66" s="28">
        <v>0</v>
      </c>
      <c r="BT66" s="29">
        <f t="shared" si="21"/>
        <v>0</v>
      </c>
      <c r="BU66" s="28" t="e">
        <f t="shared" si="22"/>
        <v>#DIV/0!</v>
      </c>
      <c r="BV66" s="28" t="e">
        <f t="shared" si="22"/>
        <v>#DIV/0!</v>
      </c>
      <c r="BW66" s="28" t="e">
        <f t="shared" si="22"/>
        <v>#DIV/0!</v>
      </c>
      <c r="BX66" s="28" t="e">
        <f t="shared" si="22"/>
        <v>#DIV/0!</v>
      </c>
      <c r="BY66" s="28" t="e">
        <f t="shared" si="23"/>
        <v>#DIV/0!</v>
      </c>
      <c r="BZ66" s="28" t="e">
        <f t="shared" si="23"/>
        <v>#DIV/0!</v>
      </c>
      <c r="CA66" s="28" t="e">
        <f t="shared" si="23"/>
        <v>#DIV/0!</v>
      </c>
      <c r="CB66" s="31">
        <v>0</v>
      </c>
      <c r="CC66" s="31">
        <v>0</v>
      </c>
      <c r="CD66" s="28">
        <v>0</v>
      </c>
      <c r="CE66" s="28">
        <v>0</v>
      </c>
      <c r="CF66" s="29">
        <f t="shared" si="24"/>
        <v>0</v>
      </c>
      <c r="CG66" s="28"/>
      <c r="CH66" s="28"/>
      <c r="CI66" s="64"/>
      <c r="CJ66" s="64"/>
      <c r="CK66" s="64"/>
      <c r="CL66" s="64"/>
      <c r="CM66" s="64"/>
      <c r="CN66" s="41"/>
      <c r="CO66" s="41"/>
      <c r="CP66" s="64"/>
      <c r="CQ66" s="17"/>
      <c r="CR66" s="17"/>
      <c r="CS66" s="17"/>
      <c r="CT66" s="17"/>
      <c r="CU66" s="17"/>
      <c r="CV66" s="17"/>
    </row>
    <row r="67" spans="1:100" s="18" customFormat="1" ht="33.75" customHeight="1" x14ac:dyDescent="0.25">
      <c r="A67" s="103" t="s">
        <v>173</v>
      </c>
      <c r="B67" s="105"/>
      <c r="C67" s="76" t="s">
        <v>171</v>
      </c>
      <c r="D67" s="75" t="s">
        <v>174</v>
      </c>
      <c r="E67" s="29">
        <v>0</v>
      </c>
      <c r="F67" s="29">
        <v>0</v>
      </c>
      <c r="G67" s="29">
        <v>0</v>
      </c>
      <c r="H67" s="29">
        <v>0</v>
      </c>
      <c r="I67" s="29">
        <f t="shared" si="5"/>
        <v>0</v>
      </c>
      <c r="J67" s="532">
        <v>0</v>
      </c>
      <c r="K67" s="532">
        <v>0</v>
      </c>
      <c r="L67" s="532">
        <f t="shared" si="6"/>
        <v>0</v>
      </c>
      <c r="M67" s="533">
        <v>0</v>
      </c>
      <c r="N67" s="533">
        <v>0</v>
      </c>
      <c r="O67" s="533">
        <v>0</v>
      </c>
      <c r="P67" s="533">
        <v>0</v>
      </c>
      <c r="Q67" s="534">
        <f t="shared" si="7"/>
        <v>0</v>
      </c>
      <c r="R67" s="28">
        <v>0</v>
      </c>
      <c r="S67" s="28">
        <v>0</v>
      </c>
      <c r="T67" s="29">
        <f t="shared" si="8"/>
        <v>0</v>
      </c>
      <c r="U67" s="533">
        <v>0</v>
      </c>
      <c r="V67" s="533">
        <v>0</v>
      </c>
      <c r="W67" s="533">
        <v>0</v>
      </c>
      <c r="X67" s="533">
        <v>0</v>
      </c>
      <c r="Y67" s="534">
        <f t="shared" si="9"/>
        <v>0</v>
      </c>
      <c r="Z67" s="28">
        <v>0</v>
      </c>
      <c r="AA67" s="28">
        <v>0</v>
      </c>
      <c r="AB67" s="29">
        <f t="shared" si="10"/>
        <v>0</v>
      </c>
      <c r="AC67" s="29" t="e">
        <f t="shared" si="11"/>
        <v>#DIV/0!</v>
      </c>
      <c r="AD67" s="29" t="e">
        <f t="shared" si="11"/>
        <v>#DIV/0!</v>
      </c>
      <c r="AE67" s="29" t="e">
        <f t="shared" si="11"/>
        <v>#DIV/0!</v>
      </c>
      <c r="AF67" s="29" t="e">
        <f t="shared" si="11"/>
        <v>#DIV/0!</v>
      </c>
      <c r="AG67" s="29" t="e">
        <f t="shared" si="11"/>
        <v>#DIV/0!</v>
      </c>
      <c r="AH67" s="30">
        <v>0</v>
      </c>
      <c r="AI67" s="30">
        <v>0</v>
      </c>
      <c r="AJ67" s="30">
        <v>0</v>
      </c>
      <c r="AK67" s="30">
        <v>0</v>
      </c>
      <c r="AL67" s="29">
        <f t="shared" si="12"/>
        <v>0</v>
      </c>
      <c r="AM67" s="30">
        <v>0</v>
      </c>
      <c r="AN67" s="30">
        <v>0</v>
      </c>
      <c r="AO67" s="29">
        <f t="shared" si="13"/>
        <v>0</v>
      </c>
      <c r="AP67" s="28">
        <v>0</v>
      </c>
      <c r="AQ67" s="28">
        <v>0</v>
      </c>
      <c r="AR67" s="28">
        <v>0</v>
      </c>
      <c r="AS67" s="28">
        <v>0</v>
      </c>
      <c r="AT67" s="30">
        <f t="shared" si="14"/>
        <v>0</v>
      </c>
      <c r="AU67" s="28">
        <v>0</v>
      </c>
      <c r="AV67" s="28">
        <v>0</v>
      </c>
      <c r="AW67" s="29">
        <f t="shared" si="15"/>
        <v>0</v>
      </c>
      <c r="AX67" s="28">
        <v>0</v>
      </c>
      <c r="AY67" s="28">
        <v>0</v>
      </c>
      <c r="AZ67" s="28">
        <v>0</v>
      </c>
      <c r="BA67" s="28">
        <v>0</v>
      </c>
      <c r="BB67" s="29">
        <f t="shared" si="16"/>
        <v>0</v>
      </c>
      <c r="BC67" s="28">
        <v>0</v>
      </c>
      <c r="BD67" s="28">
        <v>0</v>
      </c>
      <c r="BE67" s="29">
        <f t="shared" si="17"/>
        <v>0</v>
      </c>
      <c r="BF67" s="28" t="e">
        <f t="shared" si="18"/>
        <v>#DIV/0!</v>
      </c>
      <c r="BG67" s="28" t="e">
        <f t="shared" si="18"/>
        <v>#DIV/0!</v>
      </c>
      <c r="BH67" s="28" t="e">
        <f t="shared" si="18"/>
        <v>#DIV/0!</v>
      </c>
      <c r="BI67" s="28" t="e">
        <f t="shared" si="18"/>
        <v>#DIV/0!</v>
      </c>
      <c r="BJ67" s="28" t="e">
        <f t="shared" si="19"/>
        <v>#DIV/0!</v>
      </c>
      <c r="BK67" s="28" t="e">
        <f t="shared" si="19"/>
        <v>#DIV/0!</v>
      </c>
      <c r="BL67" s="28" t="e">
        <f t="shared" si="19"/>
        <v>#DIV/0!</v>
      </c>
      <c r="BM67" s="28">
        <v>0</v>
      </c>
      <c r="BN67" s="28">
        <v>0</v>
      </c>
      <c r="BO67" s="28">
        <v>0</v>
      </c>
      <c r="BP67" s="28">
        <v>0</v>
      </c>
      <c r="BQ67" s="29">
        <f t="shared" si="20"/>
        <v>0</v>
      </c>
      <c r="BR67" s="28">
        <v>0</v>
      </c>
      <c r="BS67" s="28">
        <v>0</v>
      </c>
      <c r="BT67" s="29">
        <f t="shared" si="21"/>
        <v>0</v>
      </c>
      <c r="BU67" s="28" t="e">
        <f t="shared" si="22"/>
        <v>#DIV/0!</v>
      </c>
      <c r="BV67" s="28" t="e">
        <f t="shared" si="22"/>
        <v>#DIV/0!</v>
      </c>
      <c r="BW67" s="28" t="e">
        <f t="shared" si="22"/>
        <v>#DIV/0!</v>
      </c>
      <c r="BX67" s="28" t="e">
        <f t="shared" si="22"/>
        <v>#DIV/0!</v>
      </c>
      <c r="BY67" s="28" t="e">
        <f t="shared" si="23"/>
        <v>#DIV/0!</v>
      </c>
      <c r="BZ67" s="28" t="e">
        <f t="shared" si="23"/>
        <v>#DIV/0!</v>
      </c>
      <c r="CA67" s="28" t="e">
        <f t="shared" si="23"/>
        <v>#DIV/0!</v>
      </c>
      <c r="CB67" s="31">
        <v>0</v>
      </c>
      <c r="CC67" s="31">
        <v>0</v>
      </c>
      <c r="CD67" s="28">
        <v>0</v>
      </c>
      <c r="CE67" s="28">
        <v>0</v>
      </c>
      <c r="CF67" s="29">
        <f t="shared" si="24"/>
        <v>0</v>
      </c>
      <c r="CG67" s="28"/>
      <c r="CH67" s="28"/>
      <c r="CI67" s="40"/>
      <c r="CJ67" s="40"/>
      <c r="CK67" s="40"/>
      <c r="CL67" s="40"/>
      <c r="CM67" s="40"/>
      <c r="CN67" s="41"/>
      <c r="CO67" s="41"/>
      <c r="CP67" s="40"/>
      <c r="CQ67" s="17"/>
      <c r="CR67" s="17"/>
      <c r="CS67" s="17"/>
      <c r="CT67" s="17"/>
      <c r="CU67" s="17"/>
      <c r="CV67" s="17"/>
    </row>
    <row r="68" spans="1:100" s="18" customFormat="1" ht="41.4" x14ac:dyDescent="0.3">
      <c r="A68" s="107" t="s">
        <v>175</v>
      </c>
      <c r="B68" s="42"/>
      <c r="C68" s="76" t="s">
        <v>176</v>
      </c>
      <c r="D68" s="42" t="s">
        <v>177</v>
      </c>
      <c r="E68" s="29">
        <v>0</v>
      </c>
      <c r="F68" s="29">
        <v>0</v>
      </c>
      <c r="G68" s="29">
        <v>0</v>
      </c>
      <c r="H68" s="29">
        <v>0</v>
      </c>
      <c r="I68" s="29">
        <f t="shared" si="5"/>
        <v>0</v>
      </c>
      <c r="J68" s="532">
        <v>0</v>
      </c>
      <c r="K68" s="532">
        <v>0</v>
      </c>
      <c r="L68" s="532">
        <f t="shared" si="6"/>
        <v>0</v>
      </c>
      <c r="M68" s="533">
        <v>0</v>
      </c>
      <c r="N68" s="533">
        <v>3</v>
      </c>
      <c r="O68" s="533">
        <v>0</v>
      </c>
      <c r="P68" s="533">
        <v>0</v>
      </c>
      <c r="Q68" s="534">
        <f t="shared" si="7"/>
        <v>3</v>
      </c>
      <c r="R68" s="28">
        <v>0</v>
      </c>
      <c r="S68" s="28">
        <v>3</v>
      </c>
      <c r="T68" s="29">
        <f t="shared" si="8"/>
        <v>3</v>
      </c>
      <c r="U68" s="533">
        <v>0</v>
      </c>
      <c r="V68" s="533">
        <v>3</v>
      </c>
      <c r="W68" s="533">
        <v>0</v>
      </c>
      <c r="X68" s="533">
        <v>0</v>
      </c>
      <c r="Y68" s="534">
        <f t="shared" si="9"/>
        <v>3</v>
      </c>
      <c r="Z68" s="28">
        <v>0</v>
      </c>
      <c r="AA68" s="28">
        <v>3</v>
      </c>
      <c r="AB68" s="29">
        <f t="shared" si="10"/>
        <v>3</v>
      </c>
      <c r="AC68" s="29" t="e">
        <f t="shared" si="11"/>
        <v>#DIV/0!</v>
      </c>
      <c r="AD68" s="29">
        <f t="shared" si="11"/>
        <v>100</v>
      </c>
      <c r="AE68" s="29" t="e">
        <f t="shared" si="11"/>
        <v>#DIV/0!</v>
      </c>
      <c r="AF68" s="29" t="e">
        <f t="shared" si="11"/>
        <v>#DIV/0!</v>
      </c>
      <c r="AG68" s="29">
        <f t="shared" si="11"/>
        <v>100</v>
      </c>
      <c r="AH68" s="30">
        <v>0</v>
      </c>
      <c r="AI68" s="30">
        <v>0</v>
      </c>
      <c r="AJ68" s="30">
        <v>0</v>
      </c>
      <c r="AK68" s="30">
        <v>0</v>
      </c>
      <c r="AL68" s="29">
        <f t="shared" si="12"/>
        <v>0</v>
      </c>
      <c r="AM68" s="30">
        <v>0</v>
      </c>
      <c r="AN68" s="30">
        <v>0</v>
      </c>
      <c r="AO68" s="29">
        <f t="shared" si="13"/>
        <v>0</v>
      </c>
      <c r="AP68" s="28">
        <v>5.4</v>
      </c>
      <c r="AQ68" s="28">
        <v>0</v>
      </c>
      <c r="AR68" s="28">
        <v>0</v>
      </c>
      <c r="AS68" s="28">
        <v>0</v>
      </c>
      <c r="AT68" s="30">
        <f t="shared" si="14"/>
        <v>5.4</v>
      </c>
      <c r="AU68" s="28">
        <v>0</v>
      </c>
      <c r="AV68" s="28">
        <v>5.4</v>
      </c>
      <c r="AW68" s="30">
        <f t="shared" si="15"/>
        <v>5.4</v>
      </c>
      <c r="AX68" s="28">
        <v>5.4</v>
      </c>
      <c r="AY68" s="28">
        <v>0</v>
      </c>
      <c r="AZ68" s="28">
        <v>0</v>
      </c>
      <c r="BA68" s="28">
        <v>0</v>
      </c>
      <c r="BB68" s="241">
        <f t="shared" si="16"/>
        <v>5.4</v>
      </c>
      <c r="BC68" s="28">
        <v>0</v>
      </c>
      <c r="BD68" s="28">
        <v>5.4</v>
      </c>
      <c r="BE68" s="29">
        <f t="shared" si="17"/>
        <v>5.4</v>
      </c>
      <c r="BF68" s="28">
        <f t="shared" si="18"/>
        <v>100</v>
      </c>
      <c r="BG68" s="28" t="e">
        <f t="shared" si="18"/>
        <v>#DIV/0!</v>
      </c>
      <c r="BH68" s="28" t="e">
        <f t="shared" si="18"/>
        <v>#DIV/0!</v>
      </c>
      <c r="BI68" s="28" t="e">
        <f t="shared" si="18"/>
        <v>#DIV/0!</v>
      </c>
      <c r="BJ68" s="28" t="e">
        <f t="shared" si="19"/>
        <v>#DIV/0!</v>
      </c>
      <c r="BK68" s="28">
        <f t="shared" si="19"/>
        <v>100</v>
      </c>
      <c r="BL68" s="28">
        <f t="shared" si="19"/>
        <v>100</v>
      </c>
      <c r="BM68" s="642">
        <v>5.4</v>
      </c>
      <c r="BN68" s="28">
        <v>0</v>
      </c>
      <c r="BO68" s="28">
        <v>0</v>
      </c>
      <c r="BP68" s="28">
        <v>0</v>
      </c>
      <c r="BQ68" s="29">
        <f t="shared" si="20"/>
        <v>5.4</v>
      </c>
      <c r="BR68" s="28">
        <v>0</v>
      </c>
      <c r="BS68" s="28">
        <v>5.4</v>
      </c>
      <c r="BT68" s="29">
        <f t="shared" si="21"/>
        <v>5.4</v>
      </c>
      <c r="BU68" s="28">
        <f t="shared" si="22"/>
        <v>100</v>
      </c>
      <c r="BV68" s="28" t="e">
        <f t="shared" si="22"/>
        <v>#DIV/0!</v>
      </c>
      <c r="BW68" s="28" t="e">
        <f t="shared" si="22"/>
        <v>#DIV/0!</v>
      </c>
      <c r="BX68" s="28" t="e">
        <f t="shared" si="22"/>
        <v>#DIV/0!</v>
      </c>
      <c r="BY68" s="28" t="e">
        <f t="shared" si="23"/>
        <v>#DIV/0!</v>
      </c>
      <c r="BZ68" s="28">
        <f t="shared" si="23"/>
        <v>100</v>
      </c>
      <c r="CA68" s="28">
        <f t="shared" si="23"/>
        <v>100</v>
      </c>
      <c r="CB68" s="31">
        <v>0</v>
      </c>
      <c r="CC68" s="31">
        <v>0</v>
      </c>
      <c r="CD68" s="28">
        <v>0</v>
      </c>
      <c r="CE68" s="28">
        <v>0</v>
      </c>
      <c r="CF68" s="29">
        <f t="shared" si="24"/>
        <v>0</v>
      </c>
      <c r="CG68" s="28"/>
      <c r="CH68" s="28"/>
      <c r="CI68" s="40"/>
      <c r="CJ68" s="40"/>
      <c r="CK68" s="40"/>
      <c r="CL68" s="40"/>
      <c r="CM68" s="40"/>
      <c r="CN68" s="41"/>
      <c r="CO68" s="41"/>
      <c r="CP68" s="40"/>
      <c r="CQ68" s="17"/>
      <c r="CR68" s="17"/>
      <c r="CS68" s="17"/>
      <c r="CT68" s="17"/>
      <c r="CU68" s="17"/>
      <c r="CV68" s="17"/>
    </row>
    <row r="69" spans="1:100" s="151" customFormat="1" x14ac:dyDescent="0.3">
      <c r="A69" s="151" t="s">
        <v>178</v>
      </c>
      <c r="E69" s="151">
        <f>SUM(E44:E68)</f>
        <v>7</v>
      </c>
      <c r="F69" s="151">
        <f t="shared" ref="F69:AB69" si="30">SUM(F44:F68)</f>
        <v>28</v>
      </c>
      <c r="G69" s="151">
        <f t="shared" si="30"/>
        <v>3000</v>
      </c>
      <c r="H69" s="151">
        <f t="shared" si="30"/>
        <v>3822</v>
      </c>
      <c r="I69" s="151">
        <f t="shared" si="30"/>
        <v>6857</v>
      </c>
      <c r="J69" s="151">
        <f t="shared" si="30"/>
        <v>720</v>
      </c>
      <c r="K69" s="151">
        <f t="shared" si="30"/>
        <v>6137</v>
      </c>
      <c r="L69" s="151">
        <f t="shared" si="30"/>
        <v>6857</v>
      </c>
      <c r="M69" s="151">
        <f t="shared" si="30"/>
        <v>4060</v>
      </c>
      <c r="N69" s="151">
        <f t="shared" si="30"/>
        <v>713</v>
      </c>
      <c r="O69" s="151">
        <f t="shared" si="30"/>
        <v>0</v>
      </c>
      <c r="P69" s="151">
        <f t="shared" si="30"/>
        <v>2954</v>
      </c>
      <c r="Q69" s="151">
        <f t="shared" si="30"/>
        <v>7727</v>
      </c>
      <c r="R69" s="151">
        <f t="shared" si="30"/>
        <v>6370</v>
      </c>
      <c r="S69" s="151">
        <f t="shared" si="30"/>
        <v>1357</v>
      </c>
      <c r="T69" s="151">
        <f t="shared" si="30"/>
        <v>7727</v>
      </c>
      <c r="U69" s="151">
        <f t="shared" si="30"/>
        <v>4060</v>
      </c>
      <c r="V69" s="151">
        <f t="shared" si="30"/>
        <v>713</v>
      </c>
      <c r="W69" s="151">
        <f t="shared" si="30"/>
        <v>0</v>
      </c>
      <c r="X69" s="151">
        <f t="shared" si="30"/>
        <v>0</v>
      </c>
      <c r="Y69" s="151">
        <f t="shared" si="30"/>
        <v>4773</v>
      </c>
      <c r="Z69" s="151">
        <f t="shared" si="30"/>
        <v>3622</v>
      </c>
      <c r="AA69" s="151">
        <f t="shared" si="30"/>
        <v>1151</v>
      </c>
      <c r="AB69" s="151">
        <f t="shared" si="30"/>
        <v>4773</v>
      </c>
      <c r="AC69" s="151">
        <f>U69/M69*100</f>
        <v>100</v>
      </c>
      <c r="AD69" s="151">
        <f>V69/N69*100</f>
        <v>100</v>
      </c>
      <c r="AE69" s="151" t="e">
        <f>W69/O69*100</f>
        <v>#DIV/0!</v>
      </c>
      <c r="AF69" s="151">
        <f>X69/P69*100</f>
        <v>0</v>
      </c>
      <c r="AG69" s="151">
        <f>Y69/Q69*100</f>
        <v>61.770415426426815</v>
      </c>
      <c r="AH69" s="151">
        <f t="shared" ref="AH69:BE69" si="31">SUM(AH44:AH68)</f>
        <v>19.257019257000003</v>
      </c>
      <c r="AI69" s="151">
        <f t="shared" si="31"/>
        <v>67.004016004000007</v>
      </c>
      <c r="AJ69" s="151">
        <f t="shared" si="31"/>
        <v>179.31</v>
      </c>
      <c r="AK69" s="151">
        <f t="shared" si="31"/>
        <v>653.40100000000007</v>
      </c>
      <c r="AL69" s="151">
        <f t="shared" si="31"/>
        <v>918.97203526099997</v>
      </c>
      <c r="AM69" s="151">
        <f t="shared" si="31"/>
        <v>40</v>
      </c>
      <c r="AN69" s="151">
        <f t="shared" si="31"/>
        <v>878.97199999999998</v>
      </c>
      <c r="AO69" s="151">
        <f t="shared" si="31"/>
        <v>918.97199999999998</v>
      </c>
      <c r="AP69" s="151">
        <f t="shared" si="31"/>
        <v>270.10699999999997</v>
      </c>
      <c r="AQ69" s="151">
        <f t="shared" si="31"/>
        <v>143.50299999999999</v>
      </c>
      <c r="AR69" s="151">
        <f t="shared" si="31"/>
        <v>5</v>
      </c>
      <c r="AS69" s="151">
        <f t="shared" si="31"/>
        <v>547.05700000000002</v>
      </c>
      <c r="AT69" s="30">
        <f t="shared" si="31"/>
        <v>965.66700000000003</v>
      </c>
      <c r="AU69" s="151">
        <f t="shared" si="31"/>
        <v>689.80900000000008</v>
      </c>
      <c r="AV69" s="151">
        <f t="shared" si="31"/>
        <v>275.85800000000006</v>
      </c>
      <c r="AW69" s="30">
        <f t="shared" si="31"/>
        <v>965.66700000000003</v>
      </c>
      <c r="AX69" s="151">
        <f t="shared" si="31"/>
        <v>270.10699999999997</v>
      </c>
      <c r="AY69" s="151">
        <f t="shared" si="31"/>
        <v>143.50299999999999</v>
      </c>
      <c r="AZ69" s="151">
        <f t="shared" si="31"/>
        <v>0</v>
      </c>
      <c r="BA69" s="151">
        <f t="shared" si="31"/>
        <v>0</v>
      </c>
      <c r="BB69" s="762">
        <f t="shared" si="31"/>
        <v>413.60999999999996</v>
      </c>
      <c r="BC69" s="151">
        <f t="shared" si="31"/>
        <v>318.411</v>
      </c>
      <c r="BD69" s="151">
        <f t="shared" si="31"/>
        <v>95.199000000000012</v>
      </c>
      <c r="BE69" s="762">
        <f t="shared" si="31"/>
        <v>413.60999999999996</v>
      </c>
      <c r="BF69" s="151">
        <f t="shared" si="18"/>
        <v>100</v>
      </c>
      <c r="BG69" s="151">
        <f t="shared" si="18"/>
        <v>100</v>
      </c>
      <c r="BH69" s="151">
        <f t="shared" si="18"/>
        <v>0</v>
      </c>
      <c r="BI69" s="151">
        <f t="shared" si="18"/>
        <v>0</v>
      </c>
      <c r="BJ69" s="151">
        <f t="shared" si="19"/>
        <v>46.159299168320501</v>
      </c>
      <c r="BK69" s="151">
        <f t="shared" si="19"/>
        <v>34.510146524661231</v>
      </c>
      <c r="BL69" s="151">
        <f t="shared" si="19"/>
        <v>42.831535094395889</v>
      </c>
      <c r="BM69" s="151">
        <f t="shared" ref="BM69:BT69" si="32">SUM(BM44:BM68)</f>
        <v>5.4</v>
      </c>
      <c r="BN69" s="151">
        <f t="shared" si="32"/>
        <v>0</v>
      </c>
      <c r="BO69" s="151">
        <f t="shared" si="32"/>
        <v>0</v>
      </c>
      <c r="BP69" s="151">
        <f t="shared" si="32"/>
        <v>0</v>
      </c>
      <c r="BQ69" s="157">
        <f t="shared" si="32"/>
        <v>5.4</v>
      </c>
      <c r="BR69" s="151">
        <f t="shared" si="32"/>
        <v>0</v>
      </c>
      <c r="BS69" s="151">
        <f t="shared" si="32"/>
        <v>5.4</v>
      </c>
      <c r="BT69" s="151">
        <f t="shared" si="32"/>
        <v>5.4</v>
      </c>
      <c r="BU69" s="151">
        <f t="shared" si="22"/>
        <v>1.9992077213844888</v>
      </c>
      <c r="BV69" s="151">
        <f t="shared" si="22"/>
        <v>0</v>
      </c>
      <c r="BW69" s="151">
        <f t="shared" si="22"/>
        <v>0</v>
      </c>
      <c r="BX69" s="151">
        <f t="shared" si="22"/>
        <v>0</v>
      </c>
      <c r="BY69" s="151">
        <f t="shared" si="23"/>
        <v>0</v>
      </c>
      <c r="BZ69" s="151">
        <f t="shared" si="23"/>
        <v>1.9575288735508845</v>
      </c>
      <c r="CA69" s="151">
        <f t="shared" si="23"/>
        <v>0.55919897852986589</v>
      </c>
      <c r="CB69" s="151">
        <f>SUM(CB44:CB68)</f>
        <v>0</v>
      </c>
      <c r="CC69" s="151">
        <f>SUM(CC44:CC68)</f>
        <v>0</v>
      </c>
      <c r="CD69" s="151">
        <f>SUM(CD44:CD68)</f>
        <v>0</v>
      </c>
      <c r="CE69" s="151">
        <f>SUM(CE44:CE68)</f>
        <v>0</v>
      </c>
      <c r="CF69" s="151">
        <f>SUM(CF44:CF68)</f>
        <v>0</v>
      </c>
    </row>
    <row r="70" spans="1:100" s="18" customFormat="1" ht="35.4" customHeight="1" x14ac:dyDescent="0.25">
      <c r="A70" s="15" t="s">
        <v>179</v>
      </c>
      <c r="B70" s="16"/>
      <c r="C70" s="16"/>
      <c r="D70" s="16" t="s">
        <v>180</v>
      </c>
      <c r="E70" s="29">
        <v>0</v>
      </c>
      <c r="F70" s="29">
        <v>0</v>
      </c>
      <c r="G70" s="29">
        <v>0</v>
      </c>
      <c r="H70" s="29">
        <v>0</v>
      </c>
      <c r="I70" s="29">
        <f t="shared" si="5"/>
        <v>0</v>
      </c>
      <c r="J70" s="532">
        <v>0</v>
      </c>
      <c r="K70" s="532">
        <v>0</v>
      </c>
      <c r="L70" s="532">
        <f t="shared" si="6"/>
        <v>0</v>
      </c>
      <c r="M70" s="533">
        <v>0</v>
      </c>
      <c r="N70" s="533">
        <v>0</v>
      </c>
      <c r="O70" s="533">
        <v>0</v>
      </c>
      <c r="P70" s="533">
        <v>0</v>
      </c>
      <c r="Q70" s="534">
        <f t="shared" si="7"/>
        <v>0</v>
      </c>
      <c r="R70" s="28">
        <v>0</v>
      </c>
      <c r="S70" s="28">
        <v>0</v>
      </c>
      <c r="T70" s="29">
        <f t="shared" si="8"/>
        <v>0</v>
      </c>
      <c r="U70" s="533">
        <v>0</v>
      </c>
      <c r="V70" s="533">
        <v>0</v>
      </c>
      <c r="W70" s="533">
        <v>0</v>
      </c>
      <c r="X70" s="533">
        <v>0</v>
      </c>
      <c r="Y70" s="534">
        <f t="shared" si="9"/>
        <v>0</v>
      </c>
      <c r="Z70" s="28">
        <v>0</v>
      </c>
      <c r="AA70" s="28">
        <v>0</v>
      </c>
      <c r="AB70" s="29">
        <f t="shared" si="10"/>
        <v>0</v>
      </c>
      <c r="AC70" s="29" t="e">
        <f t="shared" ref="AC70:AG120" si="33">U70/M70*100</f>
        <v>#DIV/0!</v>
      </c>
      <c r="AD70" s="29" t="e">
        <f t="shared" si="33"/>
        <v>#DIV/0!</v>
      </c>
      <c r="AE70" s="29" t="e">
        <f t="shared" si="33"/>
        <v>#DIV/0!</v>
      </c>
      <c r="AF70" s="29" t="e">
        <f t="shared" si="33"/>
        <v>#DIV/0!</v>
      </c>
      <c r="AG70" s="29" t="e">
        <f t="shared" si="33"/>
        <v>#DIV/0!</v>
      </c>
      <c r="AH70" s="30">
        <v>0</v>
      </c>
      <c r="AI70" s="30">
        <v>0</v>
      </c>
      <c r="AJ70" s="30">
        <v>0</v>
      </c>
      <c r="AK70" s="30">
        <v>0</v>
      </c>
      <c r="AL70" s="29">
        <f t="shared" si="12"/>
        <v>0</v>
      </c>
      <c r="AM70" s="30">
        <v>0</v>
      </c>
      <c r="AN70" s="30">
        <v>0</v>
      </c>
      <c r="AO70" s="29">
        <f t="shared" si="13"/>
        <v>0</v>
      </c>
      <c r="AP70" s="28">
        <v>0</v>
      </c>
      <c r="AQ70" s="28">
        <v>0</v>
      </c>
      <c r="AR70" s="28">
        <v>0</v>
      </c>
      <c r="AS70" s="28">
        <v>0</v>
      </c>
      <c r="AT70" s="29">
        <f t="shared" si="14"/>
        <v>0</v>
      </c>
      <c r="AU70" s="28">
        <v>0</v>
      </c>
      <c r="AV70" s="28">
        <v>0</v>
      </c>
      <c r="AW70" s="29">
        <f t="shared" si="15"/>
        <v>0</v>
      </c>
      <c r="AX70" s="28">
        <v>0</v>
      </c>
      <c r="AY70" s="28">
        <v>0</v>
      </c>
      <c r="AZ70" s="28">
        <v>0</v>
      </c>
      <c r="BA70" s="28">
        <v>0</v>
      </c>
      <c r="BB70" s="29">
        <f t="shared" si="16"/>
        <v>0</v>
      </c>
      <c r="BC70" s="28">
        <v>0</v>
      </c>
      <c r="BD70" s="28">
        <v>0</v>
      </c>
      <c r="BE70" s="29">
        <f t="shared" si="17"/>
        <v>0</v>
      </c>
      <c r="BF70" s="28" t="e">
        <f t="shared" si="18"/>
        <v>#DIV/0!</v>
      </c>
      <c r="BG70" s="28" t="e">
        <f t="shared" si="18"/>
        <v>#DIV/0!</v>
      </c>
      <c r="BH70" s="28" t="e">
        <f t="shared" si="18"/>
        <v>#DIV/0!</v>
      </c>
      <c r="BI70" s="28" t="e">
        <f t="shared" si="18"/>
        <v>#DIV/0!</v>
      </c>
      <c r="BJ70" s="28" t="e">
        <f t="shared" si="19"/>
        <v>#DIV/0!</v>
      </c>
      <c r="BK70" s="28" t="e">
        <f t="shared" si="19"/>
        <v>#DIV/0!</v>
      </c>
      <c r="BL70" s="28" t="e">
        <f t="shared" si="19"/>
        <v>#DIV/0!</v>
      </c>
      <c r="BM70" s="28">
        <v>0</v>
      </c>
      <c r="BN70" s="28">
        <v>0</v>
      </c>
      <c r="BO70" s="28">
        <v>0</v>
      </c>
      <c r="BP70" s="28">
        <v>0</v>
      </c>
      <c r="BQ70" s="29">
        <f t="shared" si="20"/>
        <v>0</v>
      </c>
      <c r="BR70" s="28">
        <v>0</v>
      </c>
      <c r="BS70" s="28">
        <v>0</v>
      </c>
      <c r="BT70" s="29">
        <f t="shared" si="21"/>
        <v>0</v>
      </c>
      <c r="BU70" s="28" t="e">
        <f t="shared" si="22"/>
        <v>#DIV/0!</v>
      </c>
      <c r="BV70" s="28" t="e">
        <f t="shared" si="22"/>
        <v>#DIV/0!</v>
      </c>
      <c r="BW70" s="28" t="e">
        <f t="shared" si="22"/>
        <v>#DIV/0!</v>
      </c>
      <c r="BX70" s="28" t="e">
        <f t="shared" si="22"/>
        <v>#DIV/0!</v>
      </c>
      <c r="BY70" s="28" t="e">
        <f t="shared" si="23"/>
        <v>#DIV/0!</v>
      </c>
      <c r="BZ70" s="28" t="e">
        <f t="shared" si="23"/>
        <v>#DIV/0!</v>
      </c>
      <c r="CA70" s="28" t="e">
        <f t="shared" si="23"/>
        <v>#DIV/0!</v>
      </c>
      <c r="CB70" s="31">
        <v>0</v>
      </c>
      <c r="CC70" s="31">
        <v>0</v>
      </c>
      <c r="CD70" s="28">
        <v>0</v>
      </c>
      <c r="CE70" s="28">
        <v>0</v>
      </c>
      <c r="CF70" s="29">
        <f t="shared" si="24"/>
        <v>0</v>
      </c>
      <c r="CG70" s="28"/>
      <c r="CH70" s="28"/>
      <c r="CI70" s="16"/>
      <c r="CJ70" s="16"/>
      <c r="CK70" s="16"/>
      <c r="CL70" s="16"/>
      <c r="CM70" s="16"/>
      <c r="CN70" s="16"/>
      <c r="CO70" s="16"/>
      <c r="CP70" s="16"/>
      <c r="CQ70" s="17"/>
      <c r="CR70" s="17"/>
      <c r="CS70" s="17"/>
      <c r="CT70" s="17"/>
      <c r="CU70" s="17"/>
      <c r="CV70" s="17"/>
    </row>
    <row r="71" spans="1:100" s="21" customFormat="1" ht="27.6" x14ac:dyDescent="0.25">
      <c r="A71" s="19" t="s">
        <v>181</v>
      </c>
      <c r="B71" s="20"/>
      <c r="C71" s="20"/>
      <c r="D71" s="20"/>
      <c r="E71" s="29">
        <v>0</v>
      </c>
      <c r="F71" s="29">
        <v>0</v>
      </c>
      <c r="G71" s="29">
        <v>0</v>
      </c>
      <c r="H71" s="29">
        <v>0</v>
      </c>
      <c r="I71" s="29">
        <f t="shared" si="5"/>
        <v>0</v>
      </c>
      <c r="J71" s="532">
        <v>0</v>
      </c>
      <c r="K71" s="532">
        <v>0</v>
      </c>
      <c r="L71" s="532">
        <f t="shared" si="6"/>
        <v>0</v>
      </c>
      <c r="M71" s="533">
        <v>0</v>
      </c>
      <c r="N71" s="533">
        <v>0</v>
      </c>
      <c r="O71" s="533">
        <v>0</v>
      </c>
      <c r="P71" s="533">
        <v>0</v>
      </c>
      <c r="Q71" s="534">
        <f t="shared" si="7"/>
        <v>0</v>
      </c>
      <c r="R71" s="28">
        <v>0</v>
      </c>
      <c r="S71" s="28">
        <v>0</v>
      </c>
      <c r="T71" s="29">
        <f t="shared" si="8"/>
        <v>0</v>
      </c>
      <c r="U71" s="533">
        <v>0</v>
      </c>
      <c r="V71" s="533">
        <v>0</v>
      </c>
      <c r="W71" s="533">
        <v>0</v>
      </c>
      <c r="X71" s="533">
        <v>0</v>
      </c>
      <c r="Y71" s="534">
        <f t="shared" si="9"/>
        <v>0</v>
      </c>
      <c r="Z71" s="28">
        <v>0</v>
      </c>
      <c r="AA71" s="28">
        <v>0</v>
      </c>
      <c r="AB71" s="29">
        <f t="shared" si="10"/>
        <v>0</v>
      </c>
      <c r="AC71" s="29" t="e">
        <f t="shared" si="33"/>
        <v>#DIV/0!</v>
      </c>
      <c r="AD71" s="29" t="e">
        <f t="shared" si="33"/>
        <v>#DIV/0!</v>
      </c>
      <c r="AE71" s="29" t="e">
        <f t="shared" si="33"/>
        <v>#DIV/0!</v>
      </c>
      <c r="AF71" s="29" t="e">
        <f t="shared" si="33"/>
        <v>#DIV/0!</v>
      </c>
      <c r="AG71" s="29" t="e">
        <f t="shared" si="33"/>
        <v>#DIV/0!</v>
      </c>
      <c r="AH71" s="30">
        <v>0</v>
      </c>
      <c r="AI71" s="30">
        <v>0</v>
      </c>
      <c r="AJ71" s="30">
        <v>0</v>
      </c>
      <c r="AK71" s="30">
        <v>0</v>
      </c>
      <c r="AL71" s="29">
        <f t="shared" si="12"/>
        <v>0</v>
      </c>
      <c r="AM71" s="30">
        <v>0</v>
      </c>
      <c r="AN71" s="30">
        <v>0</v>
      </c>
      <c r="AO71" s="29">
        <f t="shared" si="13"/>
        <v>0</v>
      </c>
      <c r="AP71" s="28">
        <v>0</v>
      </c>
      <c r="AQ71" s="28">
        <v>0</v>
      </c>
      <c r="AR71" s="28">
        <v>0</v>
      </c>
      <c r="AS71" s="28">
        <v>0</v>
      </c>
      <c r="AT71" s="29">
        <f t="shared" si="14"/>
        <v>0</v>
      </c>
      <c r="AU71" s="28">
        <v>0</v>
      </c>
      <c r="AV71" s="28">
        <v>0</v>
      </c>
      <c r="AW71" s="29">
        <f t="shared" si="15"/>
        <v>0</v>
      </c>
      <c r="AX71" s="28">
        <v>0</v>
      </c>
      <c r="AY71" s="28">
        <v>0</v>
      </c>
      <c r="AZ71" s="28">
        <v>0</v>
      </c>
      <c r="BA71" s="28">
        <v>0</v>
      </c>
      <c r="BB71" s="29">
        <f t="shared" si="16"/>
        <v>0</v>
      </c>
      <c r="BC71" s="28">
        <v>0</v>
      </c>
      <c r="BD71" s="28">
        <v>0</v>
      </c>
      <c r="BE71" s="29">
        <f t="shared" si="17"/>
        <v>0</v>
      </c>
      <c r="BF71" s="28" t="e">
        <f t="shared" ref="BF71:BI134" si="34">AX71/AP71*100</f>
        <v>#DIV/0!</v>
      </c>
      <c r="BG71" s="28" t="e">
        <f t="shared" si="34"/>
        <v>#DIV/0!</v>
      </c>
      <c r="BH71" s="28" t="e">
        <f t="shared" si="34"/>
        <v>#DIV/0!</v>
      </c>
      <c r="BI71" s="28" t="e">
        <f t="shared" si="34"/>
        <v>#DIV/0!</v>
      </c>
      <c r="BJ71" s="28" t="e">
        <f t="shared" ref="BJ71:BL134" si="35">BC71/AU71*100</f>
        <v>#DIV/0!</v>
      </c>
      <c r="BK71" s="28" t="e">
        <f t="shared" si="35"/>
        <v>#DIV/0!</v>
      </c>
      <c r="BL71" s="28" t="e">
        <f t="shared" si="35"/>
        <v>#DIV/0!</v>
      </c>
      <c r="BM71" s="28">
        <v>0</v>
      </c>
      <c r="BN71" s="28">
        <v>0</v>
      </c>
      <c r="BO71" s="28">
        <v>0</v>
      </c>
      <c r="BP71" s="28">
        <v>0</v>
      </c>
      <c r="BQ71" s="29">
        <f t="shared" si="20"/>
        <v>0</v>
      </c>
      <c r="BR71" s="28">
        <v>0</v>
      </c>
      <c r="BS71" s="28">
        <v>0</v>
      </c>
      <c r="BT71" s="29">
        <f t="shared" si="21"/>
        <v>0</v>
      </c>
      <c r="BU71" s="28" t="e">
        <f t="shared" ref="BU71:BX134" si="36">BM71/AP71*100</f>
        <v>#DIV/0!</v>
      </c>
      <c r="BV71" s="28" t="e">
        <f t="shared" si="36"/>
        <v>#DIV/0!</v>
      </c>
      <c r="BW71" s="28" t="e">
        <f t="shared" si="36"/>
        <v>#DIV/0!</v>
      </c>
      <c r="BX71" s="28" t="e">
        <f t="shared" si="36"/>
        <v>#DIV/0!</v>
      </c>
      <c r="BY71" s="28" t="e">
        <f t="shared" ref="BY71:CA134" si="37">BR71/AU71*100</f>
        <v>#DIV/0!</v>
      </c>
      <c r="BZ71" s="28" t="e">
        <f t="shared" si="37"/>
        <v>#DIV/0!</v>
      </c>
      <c r="CA71" s="28" t="e">
        <f t="shared" si="37"/>
        <v>#DIV/0!</v>
      </c>
      <c r="CB71" s="31">
        <v>0</v>
      </c>
      <c r="CC71" s="31">
        <v>0</v>
      </c>
      <c r="CD71" s="28">
        <v>0</v>
      </c>
      <c r="CE71" s="28">
        <v>0</v>
      </c>
      <c r="CF71" s="29">
        <f t="shared" si="24"/>
        <v>0</v>
      </c>
      <c r="CG71" s="28"/>
      <c r="CH71" s="28"/>
      <c r="CI71" s="20"/>
      <c r="CJ71" s="20"/>
      <c r="CK71" s="20"/>
      <c r="CL71" s="20"/>
      <c r="CM71" s="20"/>
      <c r="CN71" s="20"/>
      <c r="CO71" s="20"/>
      <c r="CP71" s="20"/>
      <c r="CQ71" s="17"/>
      <c r="CR71" s="17"/>
      <c r="CS71" s="17"/>
      <c r="CT71" s="17"/>
      <c r="CU71" s="17"/>
      <c r="CV71" s="17"/>
    </row>
    <row r="72" spans="1:100" s="159" customFormat="1" ht="15.6" x14ac:dyDescent="0.3">
      <c r="A72" s="159" t="s">
        <v>340</v>
      </c>
      <c r="I72" s="29">
        <f t="shared" ref="I72:I135" si="38">E72+F72+G72+H72</f>
        <v>0</v>
      </c>
      <c r="J72" s="542"/>
      <c r="K72" s="542"/>
      <c r="L72" s="532">
        <f t="shared" ref="L72:L135" si="39">J72+K72</f>
        <v>0</v>
      </c>
      <c r="M72" s="543"/>
      <c r="N72" s="543"/>
      <c r="O72" s="543"/>
      <c r="P72" s="543"/>
      <c r="Q72" s="534">
        <f t="shared" ref="Q72:Q135" si="40">M72+N72+O72+P72</f>
        <v>0</v>
      </c>
      <c r="T72" s="29">
        <f t="shared" ref="T72:T135" si="41">R72+S72</f>
        <v>0</v>
      </c>
      <c r="U72" s="543"/>
      <c r="V72" s="543"/>
      <c r="W72" s="543"/>
      <c r="X72" s="543"/>
      <c r="Y72" s="534">
        <f t="shared" ref="Y72:Y135" si="42">U72+V72+W72+X72</f>
        <v>0</v>
      </c>
      <c r="AB72" s="29">
        <f t="shared" ref="AB72:AB135" si="43">Z72+AA72</f>
        <v>0</v>
      </c>
      <c r="AC72" s="29" t="e">
        <f t="shared" si="33"/>
        <v>#DIV/0!</v>
      </c>
      <c r="AD72" s="29" t="e">
        <f t="shared" si="33"/>
        <v>#DIV/0!</v>
      </c>
      <c r="AE72" s="29" t="e">
        <f t="shared" si="33"/>
        <v>#DIV/0!</v>
      </c>
      <c r="AF72" s="29" t="e">
        <f t="shared" si="33"/>
        <v>#DIV/0!</v>
      </c>
      <c r="AG72" s="29" t="e">
        <f t="shared" si="33"/>
        <v>#DIV/0!</v>
      </c>
      <c r="AL72" s="29">
        <f t="shared" ref="AL72:AL135" si="44">AH72+AI72+AJ72+AK72</f>
        <v>0</v>
      </c>
      <c r="AO72" s="29">
        <f t="shared" ref="AO72:AO135" si="45">AM72+AN72</f>
        <v>0</v>
      </c>
      <c r="AT72" s="29">
        <f t="shared" ref="AT72:AT135" si="46">AP72+AQ72+AR72+AS72</f>
        <v>0</v>
      </c>
      <c r="AW72" s="29">
        <f t="shared" ref="AW72:AW135" si="47">AU72+AV72</f>
        <v>0</v>
      </c>
      <c r="AY72" s="159">
        <v>0</v>
      </c>
      <c r="BB72" s="29">
        <f t="shared" ref="BB72:BB135" si="48">AX72+AY72+AZ72+BA72</f>
        <v>0</v>
      </c>
      <c r="BE72" s="29">
        <f t="shared" ref="BE72:BE135" si="49">BC72+BD72</f>
        <v>0</v>
      </c>
      <c r="BF72" s="28" t="e">
        <f t="shared" si="34"/>
        <v>#DIV/0!</v>
      </c>
      <c r="BG72" s="28" t="e">
        <f t="shared" si="34"/>
        <v>#DIV/0!</v>
      </c>
      <c r="BH72" s="28" t="e">
        <f t="shared" si="34"/>
        <v>#DIV/0!</v>
      </c>
      <c r="BI72" s="28" t="e">
        <f t="shared" si="34"/>
        <v>#DIV/0!</v>
      </c>
      <c r="BJ72" s="28" t="e">
        <f t="shared" si="35"/>
        <v>#DIV/0!</v>
      </c>
      <c r="BK72" s="28" t="e">
        <f t="shared" si="35"/>
        <v>#DIV/0!</v>
      </c>
      <c r="BL72" s="28" t="e">
        <f t="shared" si="35"/>
        <v>#DIV/0!</v>
      </c>
      <c r="BQ72" s="29">
        <f t="shared" ref="BQ72:BQ135" si="50">BM72+BN72+BO72+BP72</f>
        <v>0</v>
      </c>
      <c r="BT72" s="29">
        <f t="shared" ref="BT72:BT135" si="51">BR72+BS72</f>
        <v>0</v>
      </c>
      <c r="BU72" s="28" t="e">
        <f t="shared" si="36"/>
        <v>#DIV/0!</v>
      </c>
      <c r="BV72" s="28" t="e">
        <f t="shared" si="36"/>
        <v>#DIV/0!</v>
      </c>
      <c r="BW72" s="28" t="e">
        <f t="shared" si="36"/>
        <v>#DIV/0!</v>
      </c>
      <c r="BX72" s="28" t="e">
        <f t="shared" si="36"/>
        <v>#DIV/0!</v>
      </c>
      <c r="BY72" s="28" t="e">
        <f t="shared" si="37"/>
        <v>#DIV/0!</v>
      </c>
      <c r="BZ72" s="28" t="e">
        <f t="shared" si="37"/>
        <v>#DIV/0!</v>
      </c>
      <c r="CA72" s="28" t="e">
        <f t="shared" si="37"/>
        <v>#DIV/0!</v>
      </c>
      <c r="CF72" s="29">
        <f t="shared" ref="CF72:CF135" si="52">CD72+CE72</f>
        <v>0</v>
      </c>
    </row>
    <row r="73" spans="1:100" s="26" customFormat="1" ht="14.4" x14ac:dyDescent="0.3">
      <c r="A73" s="22" t="s">
        <v>182</v>
      </c>
      <c r="B73" s="23"/>
      <c r="C73" s="24"/>
      <c r="D73" s="23"/>
      <c r="E73" s="29">
        <v>0</v>
      </c>
      <c r="F73" s="29">
        <v>0</v>
      </c>
      <c r="G73" s="29">
        <v>0</v>
      </c>
      <c r="H73" s="29">
        <v>0</v>
      </c>
      <c r="I73" s="29">
        <f t="shared" si="38"/>
        <v>0</v>
      </c>
      <c r="J73" s="532">
        <v>0</v>
      </c>
      <c r="K73" s="532">
        <v>0</v>
      </c>
      <c r="L73" s="532">
        <f t="shared" si="39"/>
        <v>0</v>
      </c>
      <c r="M73" s="533">
        <v>0</v>
      </c>
      <c r="N73" s="533">
        <v>0</v>
      </c>
      <c r="O73" s="533">
        <v>0</v>
      </c>
      <c r="P73" s="533">
        <v>0</v>
      </c>
      <c r="Q73" s="534">
        <f t="shared" si="40"/>
        <v>0</v>
      </c>
      <c r="R73" s="28">
        <v>0</v>
      </c>
      <c r="S73" s="28">
        <v>0</v>
      </c>
      <c r="T73" s="29">
        <f t="shared" si="41"/>
        <v>0</v>
      </c>
      <c r="U73" s="533">
        <v>0</v>
      </c>
      <c r="V73" s="533">
        <v>0</v>
      </c>
      <c r="W73" s="533">
        <v>0</v>
      </c>
      <c r="X73" s="533">
        <v>0</v>
      </c>
      <c r="Y73" s="534">
        <f t="shared" si="42"/>
        <v>0</v>
      </c>
      <c r="Z73" s="28">
        <v>0</v>
      </c>
      <c r="AA73" s="28">
        <v>0</v>
      </c>
      <c r="AB73" s="29">
        <f t="shared" si="43"/>
        <v>0</v>
      </c>
      <c r="AC73" s="29" t="e">
        <f t="shared" si="33"/>
        <v>#DIV/0!</v>
      </c>
      <c r="AD73" s="29" t="e">
        <f t="shared" si="33"/>
        <v>#DIV/0!</v>
      </c>
      <c r="AE73" s="29" t="e">
        <f t="shared" si="33"/>
        <v>#DIV/0!</v>
      </c>
      <c r="AF73" s="29" t="e">
        <f t="shared" si="33"/>
        <v>#DIV/0!</v>
      </c>
      <c r="AG73" s="29" t="e">
        <f t="shared" si="33"/>
        <v>#DIV/0!</v>
      </c>
      <c r="AH73" s="30">
        <v>0</v>
      </c>
      <c r="AI73" s="30">
        <v>0</v>
      </c>
      <c r="AJ73" s="30">
        <v>0</v>
      </c>
      <c r="AK73" s="30">
        <v>0</v>
      </c>
      <c r="AL73" s="29">
        <f t="shared" si="44"/>
        <v>0</v>
      </c>
      <c r="AM73" s="30">
        <v>0</v>
      </c>
      <c r="AN73" s="30">
        <v>0</v>
      </c>
      <c r="AO73" s="29">
        <f t="shared" si="45"/>
        <v>0</v>
      </c>
      <c r="AP73" s="28">
        <v>0</v>
      </c>
      <c r="AQ73" s="28">
        <v>0</v>
      </c>
      <c r="AR73" s="28">
        <v>0</v>
      </c>
      <c r="AS73" s="28">
        <v>0</v>
      </c>
      <c r="AT73" s="29">
        <f t="shared" si="46"/>
        <v>0</v>
      </c>
      <c r="AU73" s="28">
        <v>0</v>
      </c>
      <c r="AV73" s="28">
        <v>0</v>
      </c>
      <c r="AW73" s="29">
        <f t="shared" si="47"/>
        <v>0</v>
      </c>
      <c r="AX73" s="28">
        <v>0</v>
      </c>
      <c r="AY73" s="28">
        <v>0</v>
      </c>
      <c r="AZ73" s="28">
        <v>0</v>
      </c>
      <c r="BA73" s="28">
        <v>0</v>
      </c>
      <c r="BB73" s="29">
        <f t="shared" si="48"/>
        <v>0</v>
      </c>
      <c r="BC73" s="28">
        <v>0</v>
      </c>
      <c r="BD73" s="28">
        <v>0</v>
      </c>
      <c r="BE73" s="29">
        <f t="shared" si="49"/>
        <v>0</v>
      </c>
      <c r="BF73" s="28" t="e">
        <f t="shared" si="34"/>
        <v>#DIV/0!</v>
      </c>
      <c r="BG73" s="28" t="e">
        <f t="shared" si="34"/>
        <v>#DIV/0!</v>
      </c>
      <c r="BH73" s="28" t="e">
        <f t="shared" si="34"/>
        <v>#DIV/0!</v>
      </c>
      <c r="BI73" s="28" t="e">
        <f t="shared" si="34"/>
        <v>#DIV/0!</v>
      </c>
      <c r="BJ73" s="28" t="e">
        <f t="shared" si="35"/>
        <v>#DIV/0!</v>
      </c>
      <c r="BK73" s="28" t="e">
        <f t="shared" si="35"/>
        <v>#DIV/0!</v>
      </c>
      <c r="BL73" s="28" t="e">
        <f t="shared" si="35"/>
        <v>#DIV/0!</v>
      </c>
      <c r="BM73" s="28">
        <v>0</v>
      </c>
      <c r="BN73" s="28">
        <v>0</v>
      </c>
      <c r="BO73" s="28">
        <v>0</v>
      </c>
      <c r="BP73" s="28">
        <v>0</v>
      </c>
      <c r="BQ73" s="29">
        <f t="shared" si="50"/>
        <v>0</v>
      </c>
      <c r="BR73" s="28">
        <v>0</v>
      </c>
      <c r="BS73" s="28">
        <v>0</v>
      </c>
      <c r="BT73" s="29">
        <f t="shared" si="51"/>
        <v>0</v>
      </c>
      <c r="BU73" s="28" t="e">
        <f t="shared" si="36"/>
        <v>#DIV/0!</v>
      </c>
      <c r="BV73" s="28" t="e">
        <f t="shared" si="36"/>
        <v>#DIV/0!</v>
      </c>
      <c r="BW73" s="28" t="e">
        <f t="shared" si="36"/>
        <v>#DIV/0!</v>
      </c>
      <c r="BX73" s="28" t="e">
        <f t="shared" si="36"/>
        <v>#DIV/0!</v>
      </c>
      <c r="BY73" s="28" t="e">
        <f t="shared" si="37"/>
        <v>#DIV/0!</v>
      </c>
      <c r="BZ73" s="28" t="e">
        <f t="shared" si="37"/>
        <v>#DIV/0!</v>
      </c>
      <c r="CA73" s="28" t="e">
        <f t="shared" si="37"/>
        <v>#DIV/0!</v>
      </c>
      <c r="CB73" s="31">
        <v>0</v>
      </c>
      <c r="CC73" s="31">
        <v>0</v>
      </c>
      <c r="CD73" s="28">
        <v>0</v>
      </c>
      <c r="CE73" s="28">
        <v>0</v>
      </c>
      <c r="CF73" s="29">
        <f t="shared" si="52"/>
        <v>0</v>
      </c>
      <c r="CG73" s="28"/>
      <c r="CH73" s="28"/>
      <c r="CI73" s="23"/>
      <c r="CJ73" s="23"/>
      <c r="CK73" s="23"/>
      <c r="CL73" s="23"/>
      <c r="CM73" s="23"/>
      <c r="CN73" s="23"/>
      <c r="CO73" s="23"/>
      <c r="CP73" s="23"/>
      <c r="CQ73" s="25"/>
      <c r="CR73" s="25"/>
      <c r="CS73" s="25"/>
      <c r="CT73" s="25"/>
      <c r="CU73" s="25"/>
      <c r="CV73" s="25"/>
    </row>
    <row r="74" spans="1:100" s="89" customFormat="1" ht="27.6" x14ac:dyDescent="0.25">
      <c r="A74" s="86" t="s">
        <v>125</v>
      </c>
      <c r="B74" s="75"/>
      <c r="C74" s="108"/>
      <c r="D74" s="75" t="s">
        <v>183</v>
      </c>
      <c r="E74" s="29">
        <v>0</v>
      </c>
      <c r="F74" s="29">
        <v>0</v>
      </c>
      <c r="G74" s="29">
        <v>0</v>
      </c>
      <c r="H74" s="29">
        <v>0</v>
      </c>
      <c r="I74" s="29">
        <f t="shared" si="38"/>
        <v>0</v>
      </c>
      <c r="J74" s="532">
        <v>0</v>
      </c>
      <c r="K74" s="532">
        <v>0</v>
      </c>
      <c r="L74" s="532">
        <f t="shared" si="39"/>
        <v>0</v>
      </c>
      <c r="M74" s="533">
        <v>0</v>
      </c>
      <c r="N74" s="533">
        <v>0</v>
      </c>
      <c r="O74" s="533">
        <v>0</v>
      </c>
      <c r="P74" s="533">
        <v>0</v>
      </c>
      <c r="Q74" s="534">
        <f t="shared" si="40"/>
        <v>0</v>
      </c>
      <c r="R74" s="28">
        <v>0</v>
      </c>
      <c r="S74" s="28">
        <v>0</v>
      </c>
      <c r="T74" s="29">
        <f t="shared" si="41"/>
        <v>0</v>
      </c>
      <c r="U74" s="533">
        <v>0</v>
      </c>
      <c r="V74" s="533">
        <v>0</v>
      </c>
      <c r="W74" s="533">
        <v>0</v>
      </c>
      <c r="X74" s="533">
        <v>0</v>
      </c>
      <c r="Y74" s="534">
        <f t="shared" si="42"/>
        <v>0</v>
      </c>
      <c r="Z74" s="28">
        <v>0</v>
      </c>
      <c r="AA74" s="28">
        <v>0</v>
      </c>
      <c r="AB74" s="29">
        <f t="shared" si="43"/>
        <v>0</v>
      </c>
      <c r="AC74" s="29" t="e">
        <f t="shared" si="33"/>
        <v>#DIV/0!</v>
      </c>
      <c r="AD74" s="29" t="e">
        <f t="shared" si="33"/>
        <v>#DIV/0!</v>
      </c>
      <c r="AE74" s="29" t="e">
        <f t="shared" si="33"/>
        <v>#DIV/0!</v>
      </c>
      <c r="AF74" s="29" t="e">
        <f t="shared" si="33"/>
        <v>#DIV/0!</v>
      </c>
      <c r="AG74" s="29" t="e">
        <f t="shared" si="33"/>
        <v>#DIV/0!</v>
      </c>
      <c r="AH74" s="30">
        <v>0</v>
      </c>
      <c r="AI74" s="30">
        <v>0</v>
      </c>
      <c r="AJ74" s="30">
        <v>0</v>
      </c>
      <c r="AK74" s="30">
        <v>0</v>
      </c>
      <c r="AL74" s="29">
        <f t="shared" si="44"/>
        <v>0</v>
      </c>
      <c r="AM74" s="30">
        <v>0</v>
      </c>
      <c r="AN74" s="30">
        <v>0</v>
      </c>
      <c r="AO74" s="29">
        <f t="shared" si="45"/>
        <v>0</v>
      </c>
      <c r="AP74" s="28">
        <v>0</v>
      </c>
      <c r="AQ74" s="28">
        <v>0</v>
      </c>
      <c r="AR74" s="28">
        <v>0</v>
      </c>
      <c r="AS74" s="28">
        <v>0</v>
      </c>
      <c r="AT74" s="29">
        <f t="shared" si="46"/>
        <v>0</v>
      </c>
      <c r="AU74" s="28">
        <v>0</v>
      </c>
      <c r="AV74" s="28">
        <v>0</v>
      </c>
      <c r="AW74" s="29">
        <f t="shared" si="47"/>
        <v>0</v>
      </c>
      <c r="AX74" s="28">
        <v>0</v>
      </c>
      <c r="AY74" s="28">
        <v>0</v>
      </c>
      <c r="AZ74" s="28">
        <v>0</v>
      </c>
      <c r="BA74" s="28">
        <v>0</v>
      </c>
      <c r="BB74" s="29">
        <f t="shared" si="48"/>
        <v>0</v>
      </c>
      <c r="BC74" s="28">
        <v>0</v>
      </c>
      <c r="BD74" s="28">
        <v>0</v>
      </c>
      <c r="BE74" s="29">
        <f t="shared" si="49"/>
        <v>0</v>
      </c>
      <c r="BF74" s="28" t="e">
        <f t="shared" si="34"/>
        <v>#DIV/0!</v>
      </c>
      <c r="BG74" s="28" t="e">
        <f t="shared" si="34"/>
        <v>#DIV/0!</v>
      </c>
      <c r="BH74" s="28" t="e">
        <f t="shared" si="34"/>
        <v>#DIV/0!</v>
      </c>
      <c r="BI74" s="28" t="e">
        <f t="shared" si="34"/>
        <v>#DIV/0!</v>
      </c>
      <c r="BJ74" s="28" t="e">
        <f t="shared" si="35"/>
        <v>#DIV/0!</v>
      </c>
      <c r="BK74" s="28" t="e">
        <f t="shared" si="35"/>
        <v>#DIV/0!</v>
      </c>
      <c r="BL74" s="28" t="e">
        <f t="shared" si="35"/>
        <v>#DIV/0!</v>
      </c>
      <c r="BM74" s="28">
        <v>0</v>
      </c>
      <c r="BN74" s="28">
        <v>0</v>
      </c>
      <c r="BO74" s="28">
        <v>0</v>
      </c>
      <c r="BP74" s="28">
        <v>0</v>
      </c>
      <c r="BQ74" s="29">
        <f t="shared" si="50"/>
        <v>0</v>
      </c>
      <c r="BR74" s="28">
        <v>0</v>
      </c>
      <c r="BS74" s="28">
        <v>0</v>
      </c>
      <c r="BT74" s="29">
        <f t="shared" si="51"/>
        <v>0</v>
      </c>
      <c r="BU74" s="28" t="e">
        <f t="shared" si="36"/>
        <v>#DIV/0!</v>
      </c>
      <c r="BV74" s="28" t="e">
        <f t="shared" si="36"/>
        <v>#DIV/0!</v>
      </c>
      <c r="BW74" s="28" t="e">
        <f t="shared" si="36"/>
        <v>#DIV/0!</v>
      </c>
      <c r="BX74" s="28" t="e">
        <f t="shared" si="36"/>
        <v>#DIV/0!</v>
      </c>
      <c r="BY74" s="28" t="e">
        <f t="shared" si="37"/>
        <v>#DIV/0!</v>
      </c>
      <c r="BZ74" s="28" t="e">
        <f t="shared" si="37"/>
        <v>#DIV/0!</v>
      </c>
      <c r="CA74" s="28" t="e">
        <f t="shared" si="37"/>
        <v>#DIV/0!</v>
      </c>
      <c r="CB74" s="31">
        <v>0</v>
      </c>
      <c r="CC74" s="31">
        <v>0</v>
      </c>
      <c r="CD74" s="28">
        <v>0</v>
      </c>
      <c r="CE74" s="28">
        <v>0</v>
      </c>
      <c r="CF74" s="29">
        <f t="shared" si="52"/>
        <v>0</v>
      </c>
      <c r="CG74" s="28"/>
      <c r="CH74" s="28"/>
      <c r="CI74" s="88"/>
      <c r="CJ74" s="88"/>
      <c r="CK74" s="88"/>
      <c r="CL74" s="88"/>
      <c r="CM74" s="88"/>
      <c r="CN74" s="83"/>
      <c r="CO74" s="83"/>
      <c r="CP74" s="88"/>
      <c r="CQ74" s="84"/>
      <c r="CR74" s="84"/>
      <c r="CS74" s="84"/>
      <c r="CT74" s="84"/>
      <c r="CU74" s="84"/>
      <c r="CV74" s="84"/>
    </row>
    <row r="75" spans="1:100" s="89" customFormat="1" x14ac:dyDescent="0.25">
      <c r="A75" s="86" t="s">
        <v>184</v>
      </c>
      <c r="B75" s="75"/>
      <c r="C75" s="108"/>
      <c r="D75" s="75" t="s">
        <v>185</v>
      </c>
      <c r="E75" s="29">
        <v>0</v>
      </c>
      <c r="F75" s="29">
        <v>0</v>
      </c>
      <c r="G75" s="29">
        <v>0</v>
      </c>
      <c r="H75" s="29">
        <v>0</v>
      </c>
      <c r="I75" s="29">
        <f t="shared" si="38"/>
        <v>0</v>
      </c>
      <c r="J75" s="532">
        <v>0</v>
      </c>
      <c r="K75" s="532">
        <v>0</v>
      </c>
      <c r="L75" s="532">
        <f t="shared" si="39"/>
        <v>0</v>
      </c>
      <c r="M75" s="533">
        <v>0</v>
      </c>
      <c r="N75" s="533">
        <v>0</v>
      </c>
      <c r="O75" s="533">
        <v>0</v>
      </c>
      <c r="P75" s="533">
        <v>0</v>
      </c>
      <c r="Q75" s="534">
        <f t="shared" si="40"/>
        <v>0</v>
      </c>
      <c r="R75" s="28">
        <v>0</v>
      </c>
      <c r="S75" s="28">
        <v>0</v>
      </c>
      <c r="T75" s="29">
        <f t="shared" si="41"/>
        <v>0</v>
      </c>
      <c r="U75" s="533">
        <v>0</v>
      </c>
      <c r="V75" s="533">
        <v>0</v>
      </c>
      <c r="W75" s="533">
        <v>0</v>
      </c>
      <c r="X75" s="533">
        <v>0</v>
      </c>
      <c r="Y75" s="534">
        <f t="shared" si="42"/>
        <v>0</v>
      </c>
      <c r="Z75" s="28">
        <v>0</v>
      </c>
      <c r="AA75" s="28">
        <v>0</v>
      </c>
      <c r="AB75" s="29">
        <f t="shared" si="43"/>
        <v>0</v>
      </c>
      <c r="AC75" s="29" t="e">
        <f t="shared" si="33"/>
        <v>#DIV/0!</v>
      </c>
      <c r="AD75" s="29" t="e">
        <f t="shared" si="33"/>
        <v>#DIV/0!</v>
      </c>
      <c r="AE75" s="29" t="e">
        <f t="shared" si="33"/>
        <v>#DIV/0!</v>
      </c>
      <c r="AF75" s="29" t="e">
        <f t="shared" si="33"/>
        <v>#DIV/0!</v>
      </c>
      <c r="AG75" s="29" t="e">
        <f t="shared" si="33"/>
        <v>#DIV/0!</v>
      </c>
      <c r="AH75" s="30">
        <v>0</v>
      </c>
      <c r="AI75" s="30">
        <v>0</v>
      </c>
      <c r="AJ75" s="30">
        <v>0</v>
      </c>
      <c r="AK75" s="30">
        <v>0</v>
      </c>
      <c r="AL75" s="29">
        <f t="shared" si="44"/>
        <v>0</v>
      </c>
      <c r="AM75" s="30">
        <v>0</v>
      </c>
      <c r="AN75" s="30">
        <v>0</v>
      </c>
      <c r="AO75" s="29">
        <f t="shared" si="45"/>
        <v>0</v>
      </c>
      <c r="AP75" s="28">
        <v>0</v>
      </c>
      <c r="AQ75" s="28">
        <v>0</v>
      </c>
      <c r="AR75" s="28">
        <v>0</v>
      </c>
      <c r="AS75" s="28">
        <v>0</v>
      </c>
      <c r="AT75" s="29">
        <f t="shared" si="46"/>
        <v>0</v>
      </c>
      <c r="AU75" s="28">
        <v>0</v>
      </c>
      <c r="AV75" s="28">
        <v>0</v>
      </c>
      <c r="AW75" s="29">
        <f t="shared" si="47"/>
        <v>0</v>
      </c>
      <c r="AX75" s="28">
        <v>0</v>
      </c>
      <c r="AY75" s="28">
        <v>0</v>
      </c>
      <c r="AZ75" s="28">
        <v>0</v>
      </c>
      <c r="BA75" s="28">
        <v>0</v>
      </c>
      <c r="BB75" s="29">
        <f t="shared" si="48"/>
        <v>0</v>
      </c>
      <c r="BC75" s="28">
        <v>0</v>
      </c>
      <c r="BD75" s="28">
        <v>0</v>
      </c>
      <c r="BE75" s="29">
        <f t="shared" si="49"/>
        <v>0</v>
      </c>
      <c r="BF75" s="28" t="e">
        <f t="shared" si="34"/>
        <v>#DIV/0!</v>
      </c>
      <c r="BG75" s="28" t="e">
        <f t="shared" si="34"/>
        <v>#DIV/0!</v>
      </c>
      <c r="BH75" s="28" t="e">
        <f t="shared" si="34"/>
        <v>#DIV/0!</v>
      </c>
      <c r="BI75" s="28" t="e">
        <f t="shared" si="34"/>
        <v>#DIV/0!</v>
      </c>
      <c r="BJ75" s="28" t="e">
        <f t="shared" si="35"/>
        <v>#DIV/0!</v>
      </c>
      <c r="BK75" s="28" t="e">
        <f t="shared" si="35"/>
        <v>#DIV/0!</v>
      </c>
      <c r="BL75" s="28" t="e">
        <f t="shared" si="35"/>
        <v>#DIV/0!</v>
      </c>
      <c r="BM75" s="28">
        <v>0</v>
      </c>
      <c r="BN75" s="28">
        <v>0</v>
      </c>
      <c r="BO75" s="28">
        <v>0</v>
      </c>
      <c r="BP75" s="28">
        <v>0</v>
      </c>
      <c r="BQ75" s="29">
        <f t="shared" si="50"/>
        <v>0</v>
      </c>
      <c r="BR75" s="28">
        <v>0</v>
      </c>
      <c r="BS75" s="28">
        <v>0</v>
      </c>
      <c r="BT75" s="29">
        <f t="shared" si="51"/>
        <v>0</v>
      </c>
      <c r="BU75" s="28" t="e">
        <f t="shared" si="36"/>
        <v>#DIV/0!</v>
      </c>
      <c r="BV75" s="28" t="e">
        <f t="shared" si="36"/>
        <v>#DIV/0!</v>
      </c>
      <c r="BW75" s="28" t="e">
        <f t="shared" si="36"/>
        <v>#DIV/0!</v>
      </c>
      <c r="BX75" s="28" t="e">
        <f t="shared" si="36"/>
        <v>#DIV/0!</v>
      </c>
      <c r="BY75" s="28" t="e">
        <f t="shared" si="37"/>
        <v>#DIV/0!</v>
      </c>
      <c r="BZ75" s="28" t="e">
        <f t="shared" si="37"/>
        <v>#DIV/0!</v>
      </c>
      <c r="CA75" s="28" t="e">
        <f t="shared" si="37"/>
        <v>#DIV/0!</v>
      </c>
      <c r="CB75" s="31">
        <v>0</v>
      </c>
      <c r="CC75" s="31">
        <v>0</v>
      </c>
      <c r="CD75" s="28">
        <v>0</v>
      </c>
      <c r="CE75" s="28">
        <v>0</v>
      </c>
      <c r="CF75" s="29">
        <f t="shared" si="52"/>
        <v>0</v>
      </c>
      <c r="CG75" s="28"/>
      <c r="CH75" s="28"/>
      <c r="CI75" s="88"/>
      <c r="CJ75" s="88"/>
      <c r="CK75" s="88"/>
      <c r="CL75" s="88"/>
      <c r="CM75" s="88"/>
      <c r="CN75" s="83"/>
      <c r="CO75" s="83"/>
      <c r="CP75" s="88"/>
      <c r="CQ75" s="84"/>
      <c r="CR75" s="84"/>
      <c r="CS75" s="84"/>
      <c r="CT75" s="84"/>
      <c r="CU75" s="84"/>
      <c r="CV75" s="84"/>
    </row>
    <row r="76" spans="1:100" s="89" customFormat="1" x14ac:dyDescent="0.25">
      <c r="A76" s="86" t="s">
        <v>186</v>
      </c>
      <c r="B76" s="75"/>
      <c r="C76" s="108"/>
      <c r="D76" s="75" t="s">
        <v>187</v>
      </c>
      <c r="E76" s="29">
        <v>0</v>
      </c>
      <c r="F76" s="29">
        <v>0</v>
      </c>
      <c r="G76" s="29">
        <v>0</v>
      </c>
      <c r="H76" s="29">
        <v>0</v>
      </c>
      <c r="I76" s="29">
        <f t="shared" si="38"/>
        <v>0</v>
      </c>
      <c r="J76" s="532">
        <v>0</v>
      </c>
      <c r="K76" s="532">
        <v>0</v>
      </c>
      <c r="L76" s="532">
        <f t="shared" si="39"/>
        <v>0</v>
      </c>
      <c r="M76" s="533">
        <v>0</v>
      </c>
      <c r="N76" s="533">
        <v>0</v>
      </c>
      <c r="O76" s="533">
        <v>0</v>
      </c>
      <c r="P76" s="533">
        <v>0</v>
      </c>
      <c r="Q76" s="534">
        <f t="shared" si="40"/>
        <v>0</v>
      </c>
      <c r="R76" s="28">
        <v>0</v>
      </c>
      <c r="S76" s="28">
        <v>0</v>
      </c>
      <c r="T76" s="29">
        <f t="shared" si="41"/>
        <v>0</v>
      </c>
      <c r="U76" s="533">
        <v>0</v>
      </c>
      <c r="V76" s="533">
        <v>0</v>
      </c>
      <c r="W76" s="533">
        <v>0</v>
      </c>
      <c r="X76" s="533">
        <v>0</v>
      </c>
      <c r="Y76" s="534">
        <f t="shared" si="42"/>
        <v>0</v>
      </c>
      <c r="Z76" s="28">
        <v>0</v>
      </c>
      <c r="AA76" s="28">
        <v>0</v>
      </c>
      <c r="AB76" s="29">
        <f t="shared" si="43"/>
        <v>0</v>
      </c>
      <c r="AC76" s="29" t="e">
        <f t="shared" si="33"/>
        <v>#DIV/0!</v>
      </c>
      <c r="AD76" s="29" t="e">
        <f t="shared" si="33"/>
        <v>#DIV/0!</v>
      </c>
      <c r="AE76" s="29" t="e">
        <f t="shared" si="33"/>
        <v>#DIV/0!</v>
      </c>
      <c r="AF76" s="29" t="e">
        <f t="shared" si="33"/>
        <v>#DIV/0!</v>
      </c>
      <c r="AG76" s="29" t="e">
        <f t="shared" si="33"/>
        <v>#DIV/0!</v>
      </c>
      <c r="AH76" s="30">
        <v>0</v>
      </c>
      <c r="AI76" s="30">
        <v>0</v>
      </c>
      <c r="AJ76" s="30">
        <v>0</v>
      </c>
      <c r="AK76" s="30">
        <v>0</v>
      </c>
      <c r="AL76" s="29">
        <f t="shared" si="44"/>
        <v>0</v>
      </c>
      <c r="AM76" s="30">
        <v>0</v>
      </c>
      <c r="AN76" s="30">
        <v>0</v>
      </c>
      <c r="AO76" s="29">
        <f t="shared" si="45"/>
        <v>0</v>
      </c>
      <c r="AP76" s="28">
        <v>0</v>
      </c>
      <c r="AQ76" s="28">
        <v>0</v>
      </c>
      <c r="AR76" s="28">
        <v>0</v>
      </c>
      <c r="AS76" s="28">
        <v>0</v>
      </c>
      <c r="AT76" s="29">
        <f t="shared" si="46"/>
        <v>0</v>
      </c>
      <c r="AU76" s="28">
        <v>0</v>
      </c>
      <c r="AV76" s="28">
        <v>0</v>
      </c>
      <c r="AW76" s="29">
        <f t="shared" si="47"/>
        <v>0</v>
      </c>
      <c r="AX76" s="28">
        <v>0</v>
      </c>
      <c r="AY76" s="28">
        <v>0</v>
      </c>
      <c r="AZ76" s="28">
        <v>0</v>
      </c>
      <c r="BA76" s="28">
        <v>0</v>
      </c>
      <c r="BB76" s="29">
        <f t="shared" si="48"/>
        <v>0</v>
      </c>
      <c r="BC76" s="28">
        <v>0</v>
      </c>
      <c r="BD76" s="28">
        <v>0</v>
      </c>
      <c r="BE76" s="29">
        <f t="shared" si="49"/>
        <v>0</v>
      </c>
      <c r="BF76" s="28" t="e">
        <f t="shared" si="34"/>
        <v>#DIV/0!</v>
      </c>
      <c r="BG76" s="28" t="e">
        <f t="shared" si="34"/>
        <v>#DIV/0!</v>
      </c>
      <c r="BH76" s="28" t="e">
        <f t="shared" si="34"/>
        <v>#DIV/0!</v>
      </c>
      <c r="BI76" s="28" t="e">
        <f t="shared" si="34"/>
        <v>#DIV/0!</v>
      </c>
      <c r="BJ76" s="28" t="e">
        <f t="shared" si="35"/>
        <v>#DIV/0!</v>
      </c>
      <c r="BK76" s="28" t="e">
        <f t="shared" si="35"/>
        <v>#DIV/0!</v>
      </c>
      <c r="BL76" s="28" t="e">
        <f t="shared" si="35"/>
        <v>#DIV/0!</v>
      </c>
      <c r="BM76" s="28">
        <v>0</v>
      </c>
      <c r="BN76" s="28">
        <v>0</v>
      </c>
      <c r="BO76" s="28">
        <v>0</v>
      </c>
      <c r="BP76" s="28">
        <v>0</v>
      </c>
      <c r="BQ76" s="29">
        <f t="shared" si="50"/>
        <v>0</v>
      </c>
      <c r="BR76" s="28">
        <v>0</v>
      </c>
      <c r="BS76" s="28">
        <v>0</v>
      </c>
      <c r="BT76" s="29">
        <f t="shared" si="51"/>
        <v>0</v>
      </c>
      <c r="BU76" s="28" t="e">
        <f t="shared" si="36"/>
        <v>#DIV/0!</v>
      </c>
      <c r="BV76" s="28" t="e">
        <f t="shared" si="36"/>
        <v>#DIV/0!</v>
      </c>
      <c r="BW76" s="28" t="e">
        <f t="shared" si="36"/>
        <v>#DIV/0!</v>
      </c>
      <c r="BX76" s="28" t="e">
        <f t="shared" si="36"/>
        <v>#DIV/0!</v>
      </c>
      <c r="BY76" s="28" t="e">
        <f t="shared" si="37"/>
        <v>#DIV/0!</v>
      </c>
      <c r="BZ76" s="28" t="e">
        <f t="shared" si="37"/>
        <v>#DIV/0!</v>
      </c>
      <c r="CA76" s="28" t="e">
        <f t="shared" si="37"/>
        <v>#DIV/0!</v>
      </c>
      <c r="CB76" s="31">
        <v>0</v>
      </c>
      <c r="CC76" s="31">
        <v>0</v>
      </c>
      <c r="CD76" s="28">
        <v>0</v>
      </c>
      <c r="CE76" s="28">
        <v>0</v>
      </c>
      <c r="CF76" s="29">
        <f t="shared" si="52"/>
        <v>0</v>
      </c>
      <c r="CG76" s="28"/>
      <c r="CH76" s="28"/>
      <c r="CI76" s="88"/>
      <c r="CJ76" s="88"/>
      <c r="CK76" s="88"/>
      <c r="CL76" s="88"/>
      <c r="CM76" s="88"/>
      <c r="CN76" s="83"/>
      <c r="CO76" s="83"/>
      <c r="CP76" s="88"/>
      <c r="CQ76" s="84"/>
      <c r="CR76" s="84"/>
      <c r="CS76" s="84"/>
      <c r="CT76" s="84"/>
      <c r="CU76" s="84"/>
      <c r="CV76" s="84"/>
    </row>
    <row r="77" spans="1:100" s="89" customFormat="1" x14ac:dyDescent="0.25">
      <c r="A77" s="86" t="s">
        <v>188</v>
      </c>
      <c r="B77" s="75"/>
      <c r="C77" s="108"/>
      <c r="D77" s="75" t="s">
        <v>189</v>
      </c>
      <c r="E77" s="29">
        <v>0</v>
      </c>
      <c r="F77" s="29">
        <v>0</v>
      </c>
      <c r="G77" s="29">
        <v>0</v>
      </c>
      <c r="H77" s="29">
        <v>0</v>
      </c>
      <c r="I77" s="29">
        <f t="shared" si="38"/>
        <v>0</v>
      </c>
      <c r="J77" s="532">
        <v>0</v>
      </c>
      <c r="K77" s="532">
        <v>0</v>
      </c>
      <c r="L77" s="532">
        <f t="shared" si="39"/>
        <v>0</v>
      </c>
      <c r="M77" s="533">
        <v>0</v>
      </c>
      <c r="N77" s="533">
        <v>0</v>
      </c>
      <c r="O77" s="533">
        <v>0</v>
      </c>
      <c r="P77" s="533">
        <v>0</v>
      </c>
      <c r="Q77" s="534">
        <f t="shared" si="40"/>
        <v>0</v>
      </c>
      <c r="R77" s="28">
        <v>0</v>
      </c>
      <c r="S77" s="28">
        <v>0</v>
      </c>
      <c r="T77" s="29">
        <f t="shared" si="41"/>
        <v>0</v>
      </c>
      <c r="U77" s="533">
        <v>0</v>
      </c>
      <c r="V77" s="533">
        <v>0</v>
      </c>
      <c r="W77" s="533">
        <v>0</v>
      </c>
      <c r="X77" s="533">
        <v>0</v>
      </c>
      <c r="Y77" s="534">
        <f t="shared" si="42"/>
        <v>0</v>
      </c>
      <c r="Z77" s="28">
        <v>0</v>
      </c>
      <c r="AA77" s="28">
        <v>0</v>
      </c>
      <c r="AB77" s="29">
        <f t="shared" si="43"/>
        <v>0</v>
      </c>
      <c r="AC77" s="29" t="e">
        <f t="shared" si="33"/>
        <v>#DIV/0!</v>
      </c>
      <c r="AD77" s="29" t="e">
        <f t="shared" si="33"/>
        <v>#DIV/0!</v>
      </c>
      <c r="AE77" s="29" t="e">
        <f t="shared" si="33"/>
        <v>#DIV/0!</v>
      </c>
      <c r="AF77" s="29" t="e">
        <f t="shared" si="33"/>
        <v>#DIV/0!</v>
      </c>
      <c r="AG77" s="29" t="e">
        <f t="shared" si="33"/>
        <v>#DIV/0!</v>
      </c>
      <c r="AH77" s="30">
        <v>0</v>
      </c>
      <c r="AI77" s="30">
        <v>0</v>
      </c>
      <c r="AJ77" s="30">
        <v>0</v>
      </c>
      <c r="AK77" s="30">
        <v>0</v>
      </c>
      <c r="AL77" s="29">
        <f t="shared" si="44"/>
        <v>0</v>
      </c>
      <c r="AM77" s="30">
        <v>0</v>
      </c>
      <c r="AN77" s="30">
        <v>0</v>
      </c>
      <c r="AO77" s="29">
        <f t="shared" si="45"/>
        <v>0</v>
      </c>
      <c r="AP77" s="28">
        <v>0</v>
      </c>
      <c r="AQ77" s="28">
        <v>0</v>
      </c>
      <c r="AR77" s="28">
        <v>0</v>
      </c>
      <c r="AS77" s="28">
        <v>0</v>
      </c>
      <c r="AT77" s="29">
        <f t="shared" si="46"/>
        <v>0</v>
      </c>
      <c r="AU77" s="28">
        <v>0</v>
      </c>
      <c r="AV77" s="28">
        <v>0</v>
      </c>
      <c r="AW77" s="29">
        <f t="shared" si="47"/>
        <v>0</v>
      </c>
      <c r="AX77" s="28">
        <v>0</v>
      </c>
      <c r="AY77" s="28">
        <v>0</v>
      </c>
      <c r="AZ77" s="28">
        <v>0</v>
      </c>
      <c r="BA77" s="28">
        <v>0</v>
      </c>
      <c r="BB77" s="29">
        <f t="shared" si="48"/>
        <v>0</v>
      </c>
      <c r="BC77" s="28">
        <v>0</v>
      </c>
      <c r="BD77" s="28">
        <v>0</v>
      </c>
      <c r="BE77" s="29">
        <f t="shared" si="49"/>
        <v>0</v>
      </c>
      <c r="BF77" s="28" t="e">
        <f t="shared" si="34"/>
        <v>#DIV/0!</v>
      </c>
      <c r="BG77" s="28" t="e">
        <f t="shared" si="34"/>
        <v>#DIV/0!</v>
      </c>
      <c r="BH77" s="28" t="e">
        <f t="shared" si="34"/>
        <v>#DIV/0!</v>
      </c>
      <c r="BI77" s="28" t="e">
        <f t="shared" si="34"/>
        <v>#DIV/0!</v>
      </c>
      <c r="BJ77" s="28" t="e">
        <f t="shared" si="35"/>
        <v>#DIV/0!</v>
      </c>
      <c r="BK77" s="28" t="e">
        <f t="shared" si="35"/>
        <v>#DIV/0!</v>
      </c>
      <c r="BL77" s="28" t="e">
        <f t="shared" si="35"/>
        <v>#DIV/0!</v>
      </c>
      <c r="BM77" s="28">
        <v>0</v>
      </c>
      <c r="BN77" s="28">
        <v>0</v>
      </c>
      <c r="BO77" s="28">
        <v>0</v>
      </c>
      <c r="BP77" s="28">
        <v>0</v>
      </c>
      <c r="BQ77" s="29">
        <f t="shared" si="50"/>
        <v>0</v>
      </c>
      <c r="BR77" s="28">
        <v>0</v>
      </c>
      <c r="BS77" s="28">
        <v>0</v>
      </c>
      <c r="BT77" s="29">
        <f t="shared" si="51"/>
        <v>0</v>
      </c>
      <c r="BU77" s="28" t="e">
        <f t="shared" si="36"/>
        <v>#DIV/0!</v>
      </c>
      <c r="BV77" s="28" t="e">
        <f t="shared" si="36"/>
        <v>#DIV/0!</v>
      </c>
      <c r="BW77" s="28" t="e">
        <f t="shared" si="36"/>
        <v>#DIV/0!</v>
      </c>
      <c r="BX77" s="28" t="e">
        <f t="shared" si="36"/>
        <v>#DIV/0!</v>
      </c>
      <c r="BY77" s="28" t="e">
        <f t="shared" si="37"/>
        <v>#DIV/0!</v>
      </c>
      <c r="BZ77" s="28" t="e">
        <f t="shared" si="37"/>
        <v>#DIV/0!</v>
      </c>
      <c r="CA77" s="28" t="e">
        <f t="shared" si="37"/>
        <v>#DIV/0!</v>
      </c>
      <c r="CB77" s="31">
        <v>0</v>
      </c>
      <c r="CC77" s="31">
        <v>0</v>
      </c>
      <c r="CD77" s="28">
        <v>0</v>
      </c>
      <c r="CE77" s="28">
        <v>0</v>
      </c>
      <c r="CF77" s="29">
        <f t="shared" si="52"/>
        <v>0</v>
      </c>
      <c r="CG77" s="28"/>
      <c r="CH77" s="28"/>
      <c r="CI77" s="88"/>
      <c r="CJ77" s="88"/>
      <c r="CK77" s="88"/>
      <c r="CL77" s="88"/>
      <c r="CM77" s="88"/>
      <c r="CN77" s="83"/>
      <c r="CO77" s="83"/>
      <c r="CP77" s="88"/>
      <c r="CQ77" s="84"/>
      <c r="CR77" s="84"/>
      <c r="CS77" s="84"/>
      <c r="CT77" s="84"/>
      <c r="CU77" s="84"/>
      <c r="CV77" s="84"/>
    </row>
    <row r="78" spans="1:100" s="89" customFormat="1" ht="41.4" x14ac:dyDescent="0.25">
      <c r="A78" s="86" t="s">
        <v>128</v>
      </c>
      <c r="B78" s="75"/>
      <c r="C78" s="108"/>
      <c r="D78" s="75" t="s">
        <v>190</v>
      </c>
      <c r="E78" s="29">
        <v>0</v>
      </c>
      <c r="F78" s="29">
        <v>0</v>
      </c>
      <c r="G78" s="29">
        <v>0</v>
      </c>
      <c r="H78" s="29">
        <v>0</v>
      </c>
      <c r="I78" s="29">
        <f t="shared" si="38"/>
        <v>0</v>
      </c>
      <c r="J78" s="532">
        <v>0</v>
      </c>
      <c r="K78" s="532">
        <v>0</v>
      </c>
      <c r="L78" s="532">
        <f t="shared" si="39"/>
        <v>0</v>
      </c>
      <c r="M78" s="533">
        <v>0</v>
      </c>
      <c r="N78" s="533">
        <v>0</v>
      </c>
      <c r="O78" s="533">
        <v>0</v>
      </c>
      <c r="P78" s="533">
        <v>0</v>
      </c>
      <c r="Q78" s="534">
        <f t="shared" si="40"/>
        <v>0</v>
      </c>
      <c r="R78" s="28">
        <v>0</v>
      </c>
      <c r="S78" s="28">
        <v>0</v>
      </c>
      <c r="T78" s="29">
        <f t="shared" si="41"/>
        <v>0</v>
      </c>
      <c r="U78" s="533">
        <v>0</v>
      </c>
      <c r="V78" s="533">
        <v>0</v>
      </c>
      <c r="W78" s="533">
        <v>0</v>
      </c>
      <c r="X78" s="533">
        <v>0</v>
      </c>
      <c r="Y78" s="534">
        <f t="shared" si="42"/>
        <v>0</v>
      </c>
      <c r="Z78" s="28">
        <v>0</v>
      </c>
      <c r="AA78" s="28">
        <v>0</v>
      </c>
      <c r="AB78" s="29">
        <f t="shared" si="43"/>
        <v>0</v>
      </c>
      <c r="AC78" s="29" t="e">
        <f t="shared" si="33"/>
        <v>#DIV/0!</v>
      </c>
      <c r="AD78" s="29" t="e">
        <f t="shared" si="33"/>
        <v>#DIV/0!</v>
      </c>
      <c r="AE78" s="29" t="e">
        <f t="shared" si="33"/>
        <v>#DIV/0!</v>
      </c>
      <c r="AF78" s="29" t="e">
        <f t="shared" si="33"/>
        <v>#DIV/0!</v>
      </c>
      <c r="AG78" s="29" t="e">
        <f t="shared" si="33"/>
        <v>#DIV/0!</v>
      </c>
      <c r="AH78" s="30">
        <v>0</v>
      </c>
      <c r="AI78" s="30">
        <v>0</v>
      </c>
      <c r="AJ78" s="30">
        <v>0</v>
      </c>
      <c r="AK78" s="30">
        <v>0</v>
      </c>
      <c r="AL78" s="29">
        <f t="shared" si="44"/>
        <v>0</v>
      </c>
      <c r="AM78" s="30">
        <v>0</v>
      </c>
      <c r="AN78" s="30">
        <v>0</v>
      </c>
      <c r="AO78" s="29">
        <f t="shared" si="45"/>
        <v>0</v>
      </c>
      <c r="AP78" s="28">
        <v>0</v>
      </c>
      <c r="AQ78" s="28">
        <v>0</v>
      </c>
      <c r="AR78" s="28">
        <v>0</v>
      </c>
      <c r="AS78" s="28">
        <v>0</v>
      </c>
      <c r="AT78" s="29">
        <f t="shared" si="46"/>
        <v>0</v>
      </c>
      <c r="AU78" s="28">
        <v>0</v>
      </c>
      <c r="AV78" s="28">
        <v>0</v>
      </c>
      <c r="AW78" s="29">
        <f t="shared" si="47"/>
        <v>0</v>
      </c>
      <c r="AX78" s="28">
        <v>0</v>
      </c>
      <c r="AY78" s="28">
        <v>0</v>
      </c>
      <c r="AZ78" s="28">
        <v>0</v>
      </c>
      <c r="BA78" s="28">
        <v>0</v>
      </c>
      <c r="BB78" s="29">
        <f t="shared" si="48"/>
        <v>0</v>
      </c>
      <c r="BC78" s="28">
        <v>0</v>
      </c>
      <c r="BD78" s="28">
        <v>0</v>
      </c>
      <c r="BE78" s="29">
        <f t="shared" si="49"/>
        <v>0</v>
      </c>
      <c r="BF78" s="28" t="e">
        <f t="shared" si="34"/>
        <v>#DIV/0!</v>
      </c>
      <c r="BG78" s="28" t="e">
        <f t="shared" si="34"/>
        <v>#DIV/0!</v>
      </c>
      <c r="BH78" s="28" t="e">
        <f t="shared" si="34"/>
        <v>#DIV/0!</v>
      </c>
      <c r="BI78" s="28" t="e">
        <f t="shared" si="34"/>
        <v>#DIV/0!</v>
      </c>
      <c r="BJ78" s="28" t="e">
        <f t="shared" si="35"/>
        <v>#DIV/0!</v>
      </c>
      <c r="BK78" s="28" t="e">
        <f t="shared" si="35"/>
        <v>#DIV/0!</v>
      </c>
      <c r="BL78" s="28" t="e">
        <f t="shared" si="35"/>
        <v>#DIV/0!</v>
      </c>
      <c r="BM78" s="28">
        <v>0</v>
      </c>
      <c r="BN78" s="28">
        <v>0</v>
      </c>
      <c r="BO78" s="28">
        <v>0</v>
      </c>
      <c r="BP78" s="28">
        <v>0</v>
      </c>
      <c r="BQ78" s="29">
        <f t="shared" si="50"/>
        <v>0</v>
      </c>
      <c r="BR78" s="28">
        <v>0</v>
      </c>
      <c r="BS78" s="28">
        <v>0</v>
      </c>
      <c r="BT78" s="29">
        <f t="shared" si="51"/>
        <v>0</v>
      </c>
      <c r="BU78" s="28" t="e">
        <f t="shared" si="36"/>
        <v>#DIV/0!</v>
      </c>
      <c r="BV78" s="28" t="e">
        <f t="shared" si="36"/>
        <v>#DIV/0!</v>
      </c>
      <c r="BW78" s="28" t="e">
        <f t="shared" si="36"/>
        <v>#DIV/0!</v>
      </c>
      <c r="BX78" s="28" t="e">
        <f t="shared" si="36"/>
        <v>#DIV/0!</v>
      </c>
      <c r="BY78" s="28" t="e">
        <f t="shared" si="37"/>
        <v>#DIV/0!</v>
      </c>
      <c r="BZ78" s="28" t="e">
        <f t="shared" si="37"/>
        <v>#DIV/0!</v>
      </c>
      <c r="CA78" s="28" t="e">
        <f t="shared" si="37"/>
        <v>#DIV/0!</v>
      </c>
      <c r="CB78" s="31">
        <v>0</v>
      </c>
      <c r="CC78" s="31">
        <v>0</v>
      </c>
      <c r="CD78" s="28">
        <v>0</v>
      </c>
      <c r="CE78" s="28">
        <v>0</v>
      </c>
      <c r="CF78" s="29">
        <f t="shared" si="52"/>
        <v>0</v>
      </c>
      <c r="CG78" s="28"/>
      <c r="CH78" s="28"/>
      <c r="CI78" s="88"/>
      <c r="CJ78" s="88"/>
      <c r="CK78" s="88"/>
      <c r="CL78" s="88"/>
      <c r="CM78" s="88"/>
      <c r="CN78" s="83"/>
      <c r="CO78" s="83"/>
      <c r="CP78" s="88"/>
      <c r="CQ78" s="84"/>
      <c r="CR78" s="84"/>
      <c r="CS78" s="84"/>
      <c r="CT78" s="84"/>
      <c r="CU78" s="84"/>
      <c r="CV78" s="84"/>
    </row>
    <row r="79" spans="1:100" s="89" customFormat="1" ht="27.6" x14ac:dyDescent="0.25">
      <c r="A79" s="86" t="s">
        <v>191</v>
      </c>
      <c r="B79" s="75"/>
      <c r="C79" s="108"/>
      <c r="D79" s="75" t="s">
        <v>192</v>
      </c>
      <c r="E79" s="29">
        <v>0</v>
      </c>
      <c r="F79" s="29">
        <v>0</v>
      </c>
      <c r="G79" s="29">
        <v>0</v>
      </c>
      <c r="H79" s="29">
        <v>0</v>
      </c>
      <c r="I79" s="29">
        <f t="shared" si="38"/>
        <v>0</v>
      </c>
      <c r="J79" s="532">
        <v>0</v>
      </c>
      <c r="K79" s="532">
        <v>0</v>
      </c>
      <c r="L79" s="532">
        <f t="shared" si="39"/>
        <v>0</v>
      </c>
      <c r="M79" s="533">
        <v>0</v>
      </c>
      <c r="N79" s="533">
        <v>0</v>
      </c>
      <c r="O79" s="533">
        <v>0</v>
      </c>
      <c r="P79" s="533">
        <v>0</v>
      </c>
      <c r="Q79" s="534">
        <f t="shared" si="40"/>
        <v>0</v>
      </c>
      <c r="R79" s="28">
        <v>0</v>
      </c>
      <c r="S79" s="28">
        <v>0</v>
      </c>
      <c r="T79" s="29">
        <f t="shared" si="41"/>
        <v>0</v>
      </c>
      <c r="U79" s="533">
        <v>0</v>
      </c>
      <c r="V79" s="533">
        <v>0</v>
      </c>
      <c r="W79" s="533">
        <v>0</v>
      </c>
      <c r="X79" s="533">
        <v>0</v>
      </c>
      <c r="Y79" s="534">
        <f t="shared" si="42"/>
        <v>0</v>
      </c>
      <c r="Z79" s="28">
        <v>0</v>
      </c>
      <c r="AA79" s="28">
        <v>0</v>
      </c>
      <c r="AB79" s="29">
        <f t="shared" si="43"/>
        <v>0</v>
      </c>
      <c r="AC79" s="29" t="e">
        <f t="shared" si="33"/>
        <v>#DIV/0!</v>
      </c>
      <c r="AD79" s="29" t="e">
        <f t="shared" si="33"/>
        <v>#DIV/0!</v>
      </c>
      <c r="AE79" s="29" t="e">
        <f t="shared" si="33"/>
        <v>#DIV/0!</v>
      </c>
      <c r="AF79" s="29" t="e">
        <f t="shared" si="33"/>
        <v>#DIV/0!</v>
      </c>
      <c r="AG79" s="29" t="e">
        <f t="shared" si="33"/>
        <v>#DIV/0!</v>
      </c>
      <c r="AH79" s="30">
        <v>0</v>
      </c>
      <c r="AI79" s="30">
        <v>0</v>
      </c>
      <c r="AJ79" s="30">
        <v>0</v>
      </c>
      <c r="AK79" s="30">
        <v>0</v>
      </c>
      <c r="AL79" s="29">
        <f t="shared" si="44"/>
        <v>0</v>
      </c>
      <c r="AM79" s="30">
        <v>0</v>
      </c>
      <c r="AN79" s="30">
        <v>0</v>
      </c>
      <c r="AO79" s="29">
        <f t="shared" si="45"/>
        <v>0</v>
      </c>
      <c r="AP79" s="28">
        <v>0</v>
      </c>
      <c r="AQ79" s="28">
        <v>0</v>
      </c>
      <c r="AR79" s="28">
        <v>0</v>
      </c>
      <c r="AS79" s="28">
        <v>0</v>
      </c>
      <c r="AT79" s="29">
        <f t="shared" si="46"/>
        <v>0</v>
      </c>
      <c r="AU79" s="28">
        <v>0</v>
      </c>
      <c r="AV79" s="28">
        <v>0</v>
      </c>
      <c r="AW79" s="29">
        <f t="shared" si="47"/>
        <v>0</v>
      </c>
      <c r="AX79" s="28">
        <v>0</v>
      </c>
      <c r="AY79" s="28">
        <v>0</v>
      </c>
      <c r="AZ79" s="28">
        <v>0</v>
      </c>
      <c r="BA79" s="28">
        <v>0</v>
      </c>
      <c r="BB79" s="29">
        <f t="shared" si="48"/>
        <v>0</v>
      </c>
      <c r="BC79" s="28">
        <v>0</v>
      </c>
      <c r="BD79" s="28">
        <v>0</v>
      </c>
      <c r="BE79" s="29">
        <f t="shared" si="49"/>
        <v>0</v>
      </c>
      <c r="BF79" s="28" t="e">
        <f t="shared" si="34"/>
        <v>#DIV/0!</v>
      </c>
      <c r="BG79" s="28" t="e">
        <f t="shared" si="34"/>
        <v>#DIV/0!</v>
      </c>
      <c r="BH79" s="28" t="e">
        <f t="shared" si="34"/>
        <v>#DIV/0!</v>
      </c>
      <c r="BI79" s="28" t="e">
        <f t="shared" si="34"/>
        <v>#DIV/0!</v>
      </c>
      <c r="BJ79" s="28" t="e">
        <f t="shared" si="35"/>
        <v>#DIV/0!</v>
      </c>
      <c r="BK79" s="28" t="e">
        <f t="shared" si="35"/>
        <v>#DIV/0!</v>
      </c>
      <c r="BL79" s="28" t="e">
        <f t="shared" si="35"/>
        <v>#DIV/0!</v>
      </c>
      <c r="BM79" s="28">
        <v>0</v>
      </c>
      <c r="BN79" s="28">
        <v>0</v>
      </c>
      <c r="BO79" s="28">
        <v>0</v>
      </c>
      <c r="BP79" s="28">
        <v>0</v>
      </c>
      <c r="BQ79" s="29">
        <f t="shared" si="50"/>
        <v>0</v>
      </c>
      <c r="BR79" s="28">
        <v>0</v>
      </c>
      <c r="BS79" s="28">
        <v>0</v>
      </c>
      <c r="BT79" s="29">
        <f t="shared" si="51"/>
        <v>0</v>
      </c>
      <c r="BU79" s="28" t="e">
        <f t="shared" si="36"/>
        <v>#DIV/0!</v>
      </c>
      <c r="BV79" s="28" t="e">
        <f t="shared" si="36"/>
        <v>#DIV/0!</v>
      </c>
      <c r="BW79" s="28" t="e">
        <f t="shared" si="36"/>
        <v>#DIV/0!</v>
      </c>
      <c r="BX79" s="28" t="e">
        <f t="shared" si="36"/>
        <v>#DIV/0!</v>
      </c>
      <c r="BY79" s="28" t="e">
        <f t="shared" si="37"/>
        <v>#DIV/0!</v>
      </c>
      <c r="BZ79" s="28" t="e">
        <f t="shared" si="37"/>
        <v>#DIV/0!</v>
      </c>
      <c r="CA79" s="28" t="e">
        <f t="shared" si="37"/>
        <v>#DIV/0!</v>
      </c>
      <c r="CB79" s="31">
        <v>0</v>
      </c>
      <c r="CC79" s="31">
        <v>0</v>
      </c>
      <c r="CD79" s="28">
        <v>0</v>
      </c>
      <c r="CE79" s="28">
        <v>0</v>
      </c>
      <c r="CF79" s="29">
        <f t="shared" si="52"/>
        <v>0</v>
      </c>
      <c r="CG79" s="28"/>
      <c r="CH79" s="28"/>
      <c r="CI79" s="88"/>
      <c r="CJ79" s="88"/>
      <c r="CK79" s="88"/>
      <c r="CL79" s="88"/>
      <c r="CM79" s="88"/>
      <c r="CN79" s="83"/>
      <c r="CO79" s="83"/>
      <c r="CP79" s="88"/>
      <c r="CQ79" s="84"/>
      <c r="CR79" s="84"/>
      <c r="CS79" s="84"/>
      <c r="CT79" s="84"/>
      <c r="CU79" s="84"/>
      <c r="CV79" s="84"/>
    </row>
    <row r="80" spans="1:100" s="89" customFormat="1" ht="31.2" customHeight="1" x14ac:dyDescent="0.25">
      <c r="A80" s="86" t="s">
        <v>144</v>
      </c>
      <c r="B80" s="75"/>
      <c r="C80" s="108"/>
      <c r="D80" s="109" t="s">
        <v>193</v>
      </c>
      <c r="E80" s="29">
        <v>0</v>
      </c>
      <c r="F80" s="29">
        <v>0</v>
      </c>
      <c r="G80" s="29">
        <v>0</v>
      </c>
      <c r="H80" s="29">
        <v>0</v>
      </c>
      <c r="I80" s="29">
        <f t="shared" si="38"/>
        <v>0</v>
      </c>
      <c r="J80" s="532">
        <v>0</v>
      </c>
      <c r="K80" s="532">
        <v>0</v>
      </c>
      <c r="L80" s="532">
        <f t="shared" si="39"/>
        <v>0</v>
      </c>
      <c r="M80" s="533">
        <v>0</v>
      </c>
      <c r="N80" s="533">
        <v>0</v>
      </c>
      <c r="O80" s="533">
        <v>0</v>
      </c>
      <c r="P80" s="533">
        <v>0</v>
      </c>
      <c r="Q80" s="534">
        <f t="shared" si="40"/>
        <v>0</v>
      </c>
      <c r="R80" s="28">
        <v>0</v>
      </c>
      <c r="S80" s="28">
        <v>0</v>
      </c>
      <c r="T80" s="29">
        <f t="shared" si="41"/>
        <v>0</v>
      </c>
      <c r="U80" s="533">
        <v>0</v>
      </c>
      <c r="V80" s="533">
        <v>0</v>
      </c>
      <c r="W80" s="533">
        <v>0</v>
      </c>
      <c r="X80" s="533">
        <v>0</v>
      </c>
      <c r="Y80" s="534">
        <f t="shared" si="42"/>
        <v>0</v>
      </c>
      <c r="Z80" s="28">
        <v>0</v>
      </c>
      <c r="AA80" s="28">
        <v>0</v>
      </c>
      <c r="AB80" s="29">
        <f t="shared" si="43"/>
        <v>0</v>
      </c>
      <c r="AC80" s="29" t="e">
        <f t="shared" si="33"/>
        <v>#DIV/0!</v>
      </c>
      <c r="AD80" s="29" t="e">
        <f t="shared" si="33"/>
        <v>#DIV/0!</v>
      </c>
      <c r="AE80" s="29" t="e">
        <f t="shared" si="33"/>
        <v>#DIV/0!</v>
      </c>
      <c r="AF80" s="29" t="e">
        <f t="shared" si="33"/>
        <v>#DIV/0!</v>
      </c>
      <c r="AG80" s="29" t="e">
        <f t="shared" si="33"/>
        <v>#DIV/0!</v>
      </c>
      <c r="AH80" s="30">
        <v>0</v>
      </c>
      <c r="AI80" s="30">
        <v>0</v>
      </c>
      <c r="AJ80" s="30">
        <v>0</v>
      </c>
      <c r="AK80" s="30">
        <v>0</v>
      </c>
      <c r="AL80" s="29">
        <f t="shared" si="44"/>
        <v>0</v>
      </c>
      <c r="AM80" s="30">
        <v>0</v>
      </c>
      <c r="AN80" s="30">
        <v>0</v>
      </c>
      <c r="AO80" s="29">
        <f t="shared" si="45"/>
        <v>0</v>
      </c>
      <c r="AP80" s="28">
        <v>0</v>
      </c>
      <c r="AQ80" s="28">
        <v>0</v>
      </c>
      <c r="AR80" s="28">
        <v>0</v>
      </c>
      <c r="AS80" s="28">
        <v>0</v>
      </c>
      <c r="AT80" s="29">
        <f t="shared" si="46"/>
        <v>0</v>
      </c>
      <c r="AU80" s="28">
        <v>0</v>
      </c>
      <c r="AV80" s="28">
        <v>0</v>
      </c>
      <c r="AW80" s="29">
        <f t="shared" si="47"/>
        <v>0</v>
      </c>
      <c r="AX80" s="28">
        <v>0</v>
      </c>
      <c r="AY80" s="28">
        <v>0</v>
      </c>
      <c r="AZ80" s="28">
        <v>0</v>
      </c>
      <c r="BA80" s="28">
        <v>0</v>
      </c>
      <c r="BB80" s="29">
        <f t="shared" si="48"/>
        <v>0</v>
      </c>
      <c r="BC80" s="28">
        <v>0</v>
      </c>
      <c r="BD80" s="28">
        <v>0</v>
      </c>
      <c r="BE80" s="29">
        <f t="shared" si="49"/>
        <v>0</v>
      </c>
      <c r="BF80" s="28" t="e">
        <f t="shared" si="34"/>
        <v>#DIV/0!</v>
      </c>
      <c r="BG80" s="28" t="e">
        <f t="shared" si="34"/>
        <v>#DIV/0!</v>
      </c>
      <c r="BH80" s="28" t="e">
        <f t="shared" si="34"/>
        <v>#DIV/0!</v>
      </c>
      <c r="BI80" s="28" t="e">
        <f t="shared" si="34"/>
        <v>#DIV/0!</v>
      </c>
      <c r="BJ80" s="28" t="e">
        <f t="shared" si="35"/>
        <v>#DIV/0!</v>
      </c>
      <c r="BK80" s="28" t="e">
        <f t="shared" si="35"/>
        <v>#DIV/0!</v>
      </c>
      <c r="BL80" s="28" t="e">
        <f t="shared" si="35"/>
        <v>#DIV/0!</v>
      </c>
      <c r="BM80" s="28">
        <v>0</v>
      </c>
      <c r="BN80" s="28">
        <v>0</v>
      </c>
      <c r="BO80" s="28">
        <v>0</v>
      </c>
      <c r="BP80" s="28">
        <v>0</v>
      </c>
      <c r="BQ80" s="29">
        <f t="shared" si="50"/>
        <v>0</v>
      </c>
      <c r="BR80" s="28">
        <v>0</v>
      </c>
      <c r="BS80" s="28">
        <v>0</v>
      </c>
      <c r="BT80" s="29">
        <f t="shared" si="51"/>
        <v>0</v>
      </c>
      <c r="BU80" s="28" t="e">
        <f t="shared" si="36"/>
        <v>#DIV/0!</v>
      </c>
      <c r="BV80" s="28" t="e">
        <f t="shared" si="36"/>
        <v>#DIV/0!</v>
      </c>
      <c r="BW80" s="28" t="e">
        <f t="shared" si="36"/>
        <v>#DIV/0!</v>
      </c>
      <c r="BX80" s="28" t="e">
        <f t="shared" si="36"/>
        <v>#DIV/0!</v>
      </c>
      <c r="BY80" s="28" t="e">
        <f t="shared" si="37"/>
        <v>#DIV/0!</v>
      </c>
      <c r="BZ80" s="28" t="e">
        <f t="shared" si="37"/>
        <v>#DIV/0!</v>
      </c>
      <c r="CA80" s="28" t="e">
        <f t="shared" si="37"/>
        <v>#DIV/0!</v>
      </c>
      <c r="CB80" s="31">
        <v>0</v>
      </c>
      <c r="CC80" s="31">
        <v>0</v>
      </c>
      <c r="CD80" s="28">
        <v>0</v>
      </c>
      <c r="CE80" s="28">
        <v>0</v>
      </c>
      <c r="CF80" s="29">
        <f t="shared" si="52"/>
        <v>0</v>
      </c>
      <c r="CG80" s="28"/>
      <c r="CH80" s="28"/>
      <c r="CI80" s="88"/>
      <c r="CJ80" s="88"/>
      <c r="CK80" s="88"/>
      <c r="CL80" s="88"/>
      <c r="CM80" s="88"/>
      <c r="CN80" s="83"/>
      <c r="CO80" s="83"/>
      <c r="CP80" s="88"/>
      <c r="CQ80" s="84"/>
      <c r="CR80" s="84"/>
      <c r="CS80" s="84"/>
      <c r="CT80" s="84"/>
      <c r="CU80" s="84"/>
      <c r="CV80" s="84"/>
    </row>
    <row r="81" spans="1:100" s="89" customFormat="1" x14ac:dyDescent="0.25">
      <c r="A81" s="86" t="s">
        <v>194</v>
      </c>
      <c r="B81" s="75"/>
      <c r="C81" s="108"/>
      <c r="D81" s="75" t="s">
        <v>195</v>
      </c>
      <c r="E81" s="29">
        <v>0</v>
      </c>
      <c r="F81" s="29">
        <v>0</v>
      </c>
      <c r="G81" s="29">
        <v>0</v>
      </c>
      <c r="H81" s="29">
        <v>0</v>
      </c>
      <c r="I81" s="29">
        <f t="shared" si="38"/>
        <v>0</v>
      </c>
      <c r="J81" s="532">
        <v>0</v>
      </c>
      <c r="K81" s="532">
        <v>0</v>
      </c>
      <c r="L81" s="532">
        <f t="shared" si="39"/>
        <v>0</v>
      </c>
      <c r="M81" s="533">
        <v>0</v>
      </c>
      <c r="N81" s="533">
        <v>0</v>
      </c>
      <c r="O81" s="533">
        <v>0</v>
      </c>
      <c r="P81" s="533">
        <v>0</v>
      </c>
      <c r="Q81" s="534">
        <f t="shared" si="40"/>
        <v>0</v>
      </c>
      <c r="R81" s="28">
        <v>0</v>
      </c>
      <c r="S81" s="28">
        <v>0</v>
      </c>
      <c r="T81" s="29">
        <f t="shared" si="41"/>
        <v>0</v>
      </c>
      <c r="U81" s="533">
        <v>0</v>
      </c>
      <c r="V81" s="533">
        <v>0</v>
      </c>
      <c r="W81" s="533">
        <v>0</v>
      </c>
      <c r="X81" s="533">
        <v>0</v>
      </c>
      <c r="Y81" s="534">
        <f t="shared" si="42"/>
        <v>0</v>
      </c>
      <c r="Z81" s="28">
        <v>0</v>
      </c>
      <c r="AA81" s="28">
        <v>0</v>
      </c>
      <c r="AB81" s="29">
        <f t="shared" si="43"/>
        <v>0</v>
      </c>
      <c r="AC81" s="29" t="e">
        <f t="shared" si="33"/>
        <v>#DIV/0!</v>
      </c>
      <c r="AD81" s="29" t="e">
        <f t="shared" si="33"/>
        <v>#DIV/0!</v>
      </c>
      <c r="AE81" s="29" t="e">
        <f t="shared" si="33"/>
        <v>#DIV/0!</v>
      </c>
      <c r="AF81" s="29" t="e">
        <f t="shared" si="33"/>
        <v>#DIV/0!</v>
      </c>
      <c r="AG81" s="29" t="e">
        <f t="shared" si="33"/>
        <v>#DIV/0!</v>
      </c>
      <c r="AH81" s="30">
        <v>0</v>
      </c>
      <c r="AI81" s="30">
        <v>0</v>
      </c>
      <c r="AJ81" s="30">
        <v>0</v>
      </c>
      <c r="AK81" s="30">
        <v>0</v>
      </c>
      <c r="AL81" s="29">
        <f t="shared" si="44"/>
        <v>0</v>
      </c>
      <c r="AM81" s="30">
        <v>0</v>
      </c>
      <c r="AN81" s="30">
        <v>0</v>
      </c>
      <c r="AO81" s="29">
        <f t="shared" si="45"/>
        <v>0</v>
      </c>
      <c r="AP81" s="28">
        <v>0</v>
      </c>
      <c r="AQ81" s="28">
        <v>0</v>
      </c>
      <c r="AR81" s="28">
        <v>0</v>
      </c>
      <c r="AS81" s="28">
        <v>0</v>
      </c>
      <c r="AT81" s="29">
        <f t="shared" si="46"/>
        <v>0</v>
      </c>
      <c r="AU81" s="28">
        <v>0</v>
      </c>
      <c r="AV81" s="28">
        <v>0</v>
      </c>
      <c r="AW81" s="29">
        <f t="shared" si="47"/>
        <v>0</v>
      </c>
      <c r="AX81" s="28">
        <v>0</v>
      </c>
      <c r="AY81" s="28">
        <v>0</v>
      </c>
      <c r="AZ81" s="28">
        <v>0</v>
      </c>
      <c r="BA81" s="28">
        <v>0</v>
      </c>
      <c r="BB81" s="29">
        <f t="shared" si="48"/>
        <v>0</v>
      </c>
      <c r="BC81" s="28">
        <v>0</v>
      </c>
      <c r="BD81" s="28">
        <v>0</v>
      </c>
      <c r="BE81" s="29">
        <f t="shared" si="49"/>
        <v>0</v>
      </c>
      <c r="BF81" s="28" t="e">
        <f t="shared" si="34"/>
        <v>#DIV/0!</v>
      </c>
      <c r="BG81" s="28" t="e">
        <f t="shared" si="34"/>
        <v>#DIV/0!</v>
      </c>
      <c r="BH81" s="28" t="e">
        <f t="shared" si="34"/>
        <v>#DIV/0!</v>
      </c>
      <c r="BI81" s="28" t="e">
        <f t="shared" si="34"/>
        <v>#DIV/0!</v>
      </c>
      <c r="BJ81" s="28" t="e">
        <f t="shared" si="35"/>
        <v>#DIV/0!</v>
      </c>
      <c r="BK81" s="28" t="e">
        <f t="shared" si="35"/>
        <v>#DIV/0!</v>
      </c>
      <c r="BL81" s="28" t="e">
        <f t="shared" si="35"/>
        <v>#DIV/0!</v>
      </c>
      <c r="BM81" s="28">
        <v>0</v>
      </c>
      <c r="BN81" s="28">
        <v>0</v>
      </c>
      <c r="BO81" s="28">
        <v>0</v>
      </c>
      <c r="BP81" s="28">
        <v>0</v>
      </c>
      <c r="BQ81" s="29">
        <f t="shared" si="50"/>
        <v>0</v>
      </c>
      <c r="BR81" s="28">
        <v>0</v>
      </c>
      <c r="BS81" s="28">
        <v>0</v>
      </c>
      <c r="BT81" s="29">
        <f t="shared" si="51"/>
        <v>0</v>
      </c>
      <c r="BU81" s="28" t="e">
        <f t="shared" si="36"/>
        <v>#DIV/0!</v>
      </c>
      <c r="BV81" s="28" t="e">
        <f t="shared" si="36"/>
        <v>#DIV/0!</v>
      </c>
      <c r="BW81" s="28" t="e">
        <f t="shared" si="36"/>
        <v>#DIV/0!</v>
      </c>
      <c r="BX81" s="28" t="e">
        <f t="shared" si="36"/>
        <v>#DIV/0!</v>
      </c>
      <c r="BY81" s="28" t="e">
        <f t="shared" si="37"/>
        <v>#DIV/0!</v>
      </c>
      <c r="BZ81" s="28" t="e">
        <f t="shared" si="37"/>
        <v>#DIV/0!</v>
      </c>
      <c r="CA81" s="28" t="e">
        <f t="shared" si="37"/>
        <v>#DIV/0!</v>
      </c>
      <c r="CB81" s="31">
        <v>0</v>
      </c>
      <c r="CC81" s="31">
        <v>0</v>
      </c>
      <c r="CD81" s="28">
        <v>0</v>
      </c>
      <c r="CE81" s="28">
        <v>0</v>
      </c>
      <c r="CF81" s="29">
        <f t="shared" si="52"/>
        <v>0</v>
      </c>
      <c r="CG81" s="28"/>
      <c r="CH81" s="28"/>
      <c r="CI81" s="88"/>
      <c r="CJ81" s="88"/>
      <c r="CK81" s="88"/>
      <c r="CL81" s="88"/>
      <c r="CM81" s="88"/>
      <c r="CN81" s="83"/>
      <c r="CO81" s="83"/>
      <c r="CP81" s="88"/>
      <c r="CQ81" s="84"/>
      <c r="CR81" s="84"/>
      <c r="CS81" s="84"/>
      <c r="CT81" s="84"/>
      <c r="CU81" s="84"/>
      <c r="CV81" s="84"/>
    </row>
    <row r="82" spans="1:100" s="159" customFormat="1" ht="15.6" x14ac:dyDescent="0.3">
      <c r="A82" s="159" t="s">
        <v>140</v>
      </c>
      <c r="I82" s="29">
        <f t="shared" si="38"/>
        <v>0</v>
      </c>
      <c r="J82" s="542"/>
      <c r="K82" s="542"/>
      <c r="L82" s="532">
        <f t="shared" si="39"/>
        <v>0</v>
      </c>
      <c r="M82" s="543"/>
      <c r="N82" s="543"/>
      <c r="O82" s="543"/>
      <c r="P82" s="543"/>
      <c r="Q82" s="534">
        <f t="shared" si="40"/>
        <v>0</v>
      </c>
      <c r="T82" s="29">
        <f t="shared" si="41"/>
        <v>0</v>
      </c>
      <c r="U82" s="543"/>
      <c r="V82" s="543"/>
      <c r="W82" s="543"/>
      <c r="X82" s="543"/>
      <c r="Y82" s="534">
        <f t="shared" si="42"/>
        <v>0</v>
      </c>
      <c r="AB82" s="29">
        <f t="shared" si="43"/>
        <v>0</v>
      </c>
      <c r="AC82" s="29" t="e">
        <f t="shared" si="33"/>
        <v>#DIV/0!</v>
      </c>
      <c r="AD82" s="29" t="e">
        <f t="shared" si="33"/>
        <v>#DIV/0!</v>
      </c>
      <c r="AE82" s="29" t="e">
        <f t="shared" si="33"/>
        <v>#DIV/0!</v>
      </c>
      <c r="AF82" s="29" t="e">
        <f t="shared" si="33"/>
        <v>#DIV/0!</v>
      </c>
      <c r="AG82" s="29" t="e">
        <f t="shared" si="33"/>
        <v>#DIV/0!</v>
      </c>
      <c r="AL82" s="29">
        <f t="shared" si="44"/>
        <v>0</v>
      </c>
      <c r="AO82" s="29">
        <f t="shared" si="45"/>
        <v>0</v>
      </c>
      <c r="AT82" s="29">
        <f t="shared" si="46"/>
        <v>0</v>
      </c>
      <c r="AW82" s="29">
        <f t="shared" si="47"/>
        <v>0</v>
      </c>
      <c r="AY82" s="159">
        <v>0</v>
      </c>
      <c r="BB82" s="29">
        <f t="shared" si="48"/>
        <v>0</v>
      </c>
      <c r="BE82" s="29">
        <f t="shared" si="49"/>
        <v>0</v>
      </c>
      <c r="BF82" s="28" t="e">
        <f t="shared" si="34"/>
        <v>#DIV/0!</v>
      </c>
      <c r="BG82" s="28" t="e">
        <f t="shared" si="34"/>
        <v>#DIV/0!</v>
      </c>
      <c r="BH82" s="28" t="e">
        <f t="shared" si="34"/>
        <v>#DIV/0!</v>
      </c>
      <c r="BI82" s="28" t="e">
        <f t="shared" si="34"/>
        <v>#DIV/0!</v>
      </c>
      <c r="BJ82" s="28" t="e">
        <f t="shared" si="35"/>
        <v>#DIV/0!</v>
      </c>
      <c r="BK82" s="28" t="e">
        <f t="shared" si="35"/>
        <v>#DIV/0!</v>
      </c>
      <c r="BL82" s="28" t="e">
        <f t="shared" si="35"/>
        <v>#DIV/0!</v>
      </c>
      <c r="BQ82" s="29">
        <f t="shared" si="50"/>
        <v>0</v>
      </c>
      <c r="BT82" s="29">
        <f t="shared" si="51"/>
        <v>0</v>
      </c>
      <c r="BU82" s="28" t="e">
        <f t="shared" si="36"/>
        <v>#DIV/0!</v>
      </c>
      <c r="BV82" s="28" t="e">
        <f t="shared" si="36"/>
        <v>#DIV/0!</v>
      </c>
      <c r="BW82" s="28" t="e">
        <f t="shared" si="36"/>
        <v>#DIV/0!</v>
      </c>
      <c r="BX82" s="28" t="e">
        <f t="shared" si="36"/>
        <v>#DIV/0!</v>
      </c>
      <c r="BY82" s="28" t="e">
        <f t="shared" si="37"/>
        <v>#DIV/0!</v>
      </c>
      <c r="BZ82" s="28" t="e">
        <f t="shared" si="37"/>
        <v>#DIV/0!</v>
      </c>
      <c r="CA82" s="28" t="e">
        <f t="shared" si="37"/>
        <v>#DIV/0!</v>
      </c>
      <c r="CF82" s="29">
        <f t="shared" si="52"/>
        <v>0</v>
      </c>
    </row>
    <row r="83" spans="1:100" s="26" customFormat="1" ht="14.4" x14ac:dyDescent="0.3">
      <c r="A83" s="22" t="s">
        <v>196</v>
      </c>
      <c r="B83" s="23"/>
      <c r="C83" s="24"/>
      <c r="D83" s="23"/>
      <c r="E83" s="29">
        <v>0</v>
      </c>
      <c r="F83" s="29">
        <v>0</v>
      </c>
      <c r="G83" s="29">
        <v>0</v>
      </c>
      <c r="H83" s="29">
        <v>0</v>
      </c>
      <c r="I83" s="29">
        <f t="shared" si="38"/>
        <v>0</v>
      </c>
      <c r="J83" s="532">
        <v>0</v>
      </c>
      <c r="K83" s="532">
        <v>0</v>
      </c>
      <c r="L83" s="532">
        <f t="shared" si="39"/>
        <v>0</v>
      </c>
      <c r="M83" s="533">
        <v>0</v>
      </c>
      <c r="N83" s="533">
        <v>0</v>
      </c>
      <c r="O83" s="533">
        <v>0</v>
      </c>
      <c r="P83" s="533">
        <v>0</v>
      </c>
      <c r="Q83" s="534">
        <f t="shared" si="40"/>
        <v>0</v>
      </c>
      <c r="R83" s="28">
        <v>0</v>
      </c>
      <c r="S83" s="28">
        <v>0</v>
      </c>
      <c r="T83" s="29">
        <f t="shared" si="41"/>
        <v>0</v>
      </c>
      <c r="U83" s="533">
        <v>0</v>
      </c>
      <c r="V83" s="533">
        <v>0</v>
      </c>
      <c r="W83" s="533">
        <v>0</v>
      </c>
      <c r="X83" s="533">
        <v>0</v>
      </c>
      <c r="Y83" s="534">
        <f t="shared" si="42"/>
        <v>0</v>
      </c>
      <c r="Z83" s="28">
        <v>0</v>
      </c>
      <c r="AA83" s="28">
        <v>0</v>
      </c>
      <c r="AB83" s="29">
        <f t="shared" si="43"/>
        <v>0</v>
      </c>
      <c r="AC83" s="29" t="e">
        <f t="shared" si="33"/>
        <v>#DIV/0!</v>
      </c>
      <c r="AD83" s="29" t="e">
        <f t="shared" si="33"/>
        <v>#DIV/0!</v>
      </c>
      <c r="AE83" s="29" t="e">
        <f t="shared" si="33"/>
        <v>#DIV/0!</v>
      </c>
      <c r="AF83" s="29" t="e">
        <f t="shared" si="33"/>
        <v>#DIV/0!</v>
      </c>
      <c r="AG83" s="29" t="e">
        <f t="shared" si="33"/>
        <v>#DIV/0!</v>
      </c>
      <c r="AH83" s="30">
        <v>0</v>
      </c>
      <c r="AI83" s="30">
        <v>0</v>
      </c>
      <c r="AJ83" s="30">
        <v>0</v>
      </c>
      <c r="AK83" s="30">
        <v>0</v>
      </c>
      <c r="AL83" s="29">
        <f t="shared" si="44"/>
        <v>0</v>
      </c>
      <c r="AM83" s="30">
        <v>0</v>
      </c>
      <c r="AN83" s="30">
        <v>0</v>
      </c>
      <c r="AO83" s="29">
        <f t="shared" si="45"/>
        <v>0</v>
      </c>
      <c r="AP83" s="28">
        <v>0</v>
      </c>
      <c r="AQ83" s="28">
        <v>0</v>
      </c>
      <c r="AR83" s="28">
        <v>0</v>
      </c>
      <c r="AS83" s="28">
        <v>0</v>
      </c>
      <c r="AT83" s="29">
        <f t="shared" si="46"/>
        <v>0</v>
      </c>
      <c r="AU83" s="28">
        <v>0</v>
      </c>
      <c r="AV83" s="28">
        <v>0</v>
      </c>
      <c r="AW83" s="29">
        <f t="shared" si="47"/>
        <v>0</v>
      </c>
      <c r="AX83" s="28">
        <v>0</v>
      </c>
      <c r="AY83" s="28">
        <v>0</v>
      </c>
      <c r="AZ83" s="28">
        <v>0</v>
      </c>
      <c r="BA83" s="28">
        <v>0</v>
      </c>
      <c r="BB83" s="29">
        <f t="shared" si="48"/>
        <v>0</v>
      </c>
      <c r="BC83" s="28">
        <v>0</v>
      </c>
      <c r="BD83" s="28">
        <v>0</v>
      </c>
      <c r="BE83" s="29">
        <f t="shared" si="49"/>
        <v>0</v>
      </c>
      <c r="BF83" s="28" t="e">
        <f t="shared" si="34"/>
        <v>#DIV/0!</v>
      </c>
      <c r="BG83" s="28" t="e">
        <f t="shared" si="34"/>
        <v>#DIV/0!</v>
      </c>
      <c r="BH83" s="28" t="e">
        <f t="shared" si="34"/>
        <v>#DIV/0!</v>
      </c>
      <c r="BI83" s="28" t="e">
        <f t="shared" si="34"/>
        <v>#DIV/0!</v>
      </c>
      <c r="BJ83" s="28" t="e">
        <f t="shared" si="35"/>
        <v>#DIV/0!</v>
      </c>
      <c r="BK83" s="28" t="e">
        <f t="shared" si="35"/>
        <v>#DIV/0!</v>
      </c>
      <c r="BL83" s="28" t="e">
        <f t="shared" si="35"/>
        <v>#DIV/0!</v>
      </c>
      <c r="BM83" s="28">
        <v>0</v>
      </c>
      <c r="BN83" s="28">
        <v>0</v>
      </c>
      <c r="BO83" s="28">
        <v>0</v>
      </c>
      <c r="BP83" s="28">
        <v>0</v>
      </c>
      <c r="BQ83" s="29">
        <f t="shared" si="50"/>
        <v>0</v>
      </c>
      <c r="BR83" s="28">
        <v>0</v>
      </c>
      <c r="BS83" s="28">
        <v>0</v>
      </c>
      <c r="BT83" s="29">
        <f t="shared" si="51"/>
        <v>0</v>
      </c>
      <c r="BU83" s="28" t="e">
        <f t="shared" si="36"/>
        <v>#DIV/0!</v>
      </c>
      <c r="BV83" s="28" t="e">
        <f t="shared" si="36"/>
        <v>#DIV/0!</v>
      </c>
      <c r="BW83" s="28" t="e">
        <f t="shared" si="36"/>
        <v>#DIV/0!</v>
      </c>
      <c r="BX83" s="28" t="e">
        <f t="shared" si="36"/>
        <v>#DIV/0!</v>
      </c>
      <c r="BY83" s="28" t="e">
        <f t="shared" si="37"/>
        <v>#DIV/0!</v>
      </c>
      <c r="BZ83" s="28" t="e">
        <f t="shared" si="37"/>
        <v>#DIV/0!</v>
      </c>
      <c r="CA83" s="28" t="e">
        <f t="shared" si="37"/>
        <v>#DIV/0!</v>
      </c>
      <c r="CB83" s="31">
        <v>0</v>
      </c>
      <c r="CC83" s="31">
        <v>0</v>
      </c>
      <c r="CD83" s="28">
        <v>0</v>
      </c>
      <c r="CE83" s="28">
        <v>0</v>
      </c>
      <c r="CF83" s="29">
        <f t="shared" si="52"/>
        <v>0</v>
      </c>
      <c r="CG83" s="28"/>
      <c r="CH83" s="28"/>
      <c r="CI83" s="23"/>
      <c r="CJ83" s="23"/>
      <c r="CK83" s="23"/>
      <c r="CL83" s="23"/>
      <c r="CM83" s="23"/>
      <c r="CN83" s="23"/>
      <c r="CO83" s="23"/>
      <c r="CP83" s="23"/>
      <c r="CQ83" s="25"/>
      <c r="CR83" s="25"/>
      <c r="CS83" s="25"/>
      <c r="CT83" s="25"/>
      <c r="CU83" s="25"/>
      <c r="CV83" s="25"/>
    </row>
    <row r="84" spans="1:100" s="35" customFormat="1" ht="27.6" x14ac:dyDescent="0.25">
      <c r="A84" s="27" t="s">
        <v>125</v>
      </c>
      <c r="B84" s="48"/>
      <c r="C84" s="110"/>
      <c r="D84" s="48"/>
      <c r="E84" s="29">
        <v>0</v>
      </c>
      <c r="F84" s="29">
        <v>0</v>
      </c>
      <c r="G84" s="29">
        <v>0</v>
      </c>
      <c r="H84" s="29">
        <v>0</v>
      </c>
      <c r="I84" s="29">
        <f t="shared" si="38"/>
        <v>0</v>
      </c>
      <c r="J84" s="532">
        <v>0</v>
      </c>
      <c r="K84" s="532">
        <v>0</v>
      </c>
      <c r="L84" s="532">
        <f t="shared" si="39"/>
        <v>0</v>
      </c>
      <c r="M84" s="533">
        <v>0</v>
      </c>
      <c r="N84" s="533">
        <v>0</v>
      </c>
      <c r="O84" s="533">
        <v>0</v>
      </c>
      <c r="P84" s="533">
        <v>0</v>
      </c>
      <c r="Q84" s="534">
        <f t="shared" si="40"/>
        <v>0</v>
      </c>
      <c r="R84" s="28">
        <v>0</v>
      </c>
      <c r="S84" s="28">
        <v>0</v>
      </c>
      <c r="T84" s="29">
        <f t="shared" si="41"/>
        <v>0</v>
      </c>
      <c r="U84" s="533">
        <v>0</v>
      </c>
      <c r="V84" s="533">
        <v>0</v>
      </c>
      <c r="W84" s="533">
        <v>0</v>
      </c>
      <c r="X84" s="533">
        <v>0</v>
      </c>
      <c r="Y84" s="534">
        <f t="shared" si="42"/>
        <v>0</v>
      </c>
      <c r="Z84" s="28">
        <v>0</v>
      </c>
      <c r="AA84" s="28">
        <v>0</v>
      </c>
      <c r="AB84" s="29">
        <f t="shared" si="43"/>
        <v>0</v>
      </c>
      <c r="AC84" s="29" t="e">
        <f t="shared" si="33"/>
        <v>#DIV/0!</v>
      </c>
      <c r="AD84" s="29" t="e">
        <f t="shared" si="33"/>
        <v>#DIV/0!</v>
      </c>
      <c r="AE84" s="29" t="e">
        <f t="shared" si="33"/>
        <v>#DIV/0!</v>
      </c>
      <c r="AF84" s="29" t="e">
        <f t="shared" si="33"/>
        <v>#DIV/0!</v>
      </c>
      <c r="AG84" s="29" t="e">
        <f t="shared" si="33"/>
        <v>#DIV/0!</v>
      </c>
      <c r="AH84" s="30">
        <v>0</v>
      </c>
      <c r="AI84" s="30">
        <v>0</v>
      </c>
      <c r="AJ84" s="30">
        <v>0</v>
      </c>
      <c r="AK84" s="30">
        <v>0</v>
      </c>
      <c r="AL84" s="29">
        <f t="shared" si="44"/>
        <v>0</v>
      </c>
      <c r="AM84" s="30">
        <v>0</v>
      </c>
      <c r="AN84" s="30">
        <v>0</v>
      </c>
      <c r="AO84" s="29">
        <f t="shared" si="45"/>
        <v>0</v>
      </c>
      <c r="AP84" s="28">
        <v>0</v>
      </c>
      <c r="AQ84" s="28">
        <v>0</v>
      </c>
      <c r="AR84" s="28">
        <v>0</v>
      </c>
      <c r="AS84" s="28">
        <v>0</v>
      </c>
      <c r="AT84" s="29">
        <f t="shared" si="46"/>
        <v>0</v>
      </c>
      <c r="AU84" s="28">
        <v>0</v>
      </c>
      <c r="AV84" s="28">
        <v>0</v>
      </c>
      <c r="AW84" s="29">
        <f t="shared" si="47"/>
        <v>0</v>
      </c>
      <c r="AX84" s="28">
        <v>0</v>
      </c>
      <c r="AY84" s="28">
        <v>0</v>
      </c>
      <c r="AZ84" s="28">
        <v>0</v>
      </c>
      <c r="BA84" s="28">
        <v>0</v>
      </c>
      <c r="BB84" s="29">
        <f t="shared" si="48"/>
        <v>0</v>
      </c>
      <c r="BC84" s="28">
        <v>0</v>
      </c>
      <c r="BD84" s="28">
        <v>0</v>
      </c>
      <c r="BE84" s="29">
        <f t="shared" si="49"/>
        <v>0</v>
      </c>
      <c r="BF84" s="28" t="e">
        <f t="shared" si="34"/>
        <v>#DIV/0!</v>
      </c>
      <c r="BG84" s="28" t="e">
        <f t="shared" si="34"/>
        <v>#DIV/0!</v>
      </c>
      <c r="BH84" s="28" t="e">
        <f t="shared" si="34"/>
        <v>#DIV/0!</v>
      </c>
      <c r="BI84" s="28" t="e">
        <f t="shared" si="34"/>
        <v>#DIV/0!</v>
      </c>
      <c r="BJ84" s="28" t="e">
        <f t="shared" si="35"/>
        <v>#DIV/0!</v>
      </c>
      <c r="BK84" s="28" t="e">
        <f t="shared" si="35"/>
        <v>#DIV/0!</v>
      </c>
      <c r="BL84" s="28" t="e">
        <f t="shared" si="35"/>
        <v>#DIV/0!</v>
      </c>
      <c r="BM84" s="28">
        <v>0</v>
      </c>
      <c r="BN84" s="28">
        <v>0</v>
      </c>
      <c r="BO84" s="28">
        <v>0</v>
      </c>
      <c r="BP84" s="28">
        <v>0</v>
      </c>
      <c r="BQ84" s="29">
        <f t="shared" si="50"/>
        <v>0</v>
      </c>
      <c r="BR84" s="28">
        <v>0</v>
      </c>
      <c r="BS84" s="28">
        <v>0</v>
      </c>
      <c r="BT84" s="29">
        <f t="shared" si="51"/>
        <v>0</v>
      </c>
      <c r="BU84" s="28" t="e">
        <f t="shared" si="36"/>
        <v>#DIV/0!</v>
      </c>
      <c r="BV84" s="28" t="e">
        <f t="shared" si="36"/>
        <v>#DIV/0!</v>
      </c>
      <c r="BW84" s="28" t="e">
        <f t="shared" si="36"/>
        <v>#DIV/0!</v>
      </c>
      <c r="BX84" s="28" t="e">
        <f t="shared" si="36"/>
        <v>#DIV/0!</v>
      </c>
      <c r="BY84" s="28" t="e">
        <f t="shared" si="37"/>
        <v>#DIV/0!</v>
      </c>
      <c r="BZ84" s="28" t="e">
        <f t="shared" si="37"/>
        <v>#DIV/0!</v>
      </c>
      <c r="CA84" s="28" t="e">
        <f t="shared" si="37"/>
        <v>#DIV/0!</v>
      </c>
      <c r="CB84" s="31">
        <v>0</v>
      </c>
      <c r="CC84" s="31">
        <v>0</v>
      </c>
      <c r="CD84" s="28">
        <v>0</v>
      </c>
      <c r="CE84" s="28">
        <v>0</v>
      </c>
      <c r="CF84" s="29">
        <f t="shared" si="52"/>
        <v>0</v>
      </c>
      <c r="CG84" s="28"/>
      <c r="CH84" s="28"/>
      <c r="CI84" s="32"/>
      <c r="CJ84" s="32"/>
      <c r="CK84" s="32"/>
      <c r="CL84" s="32"/>
      <c r="CM84" s="32"/>
      <c r="CN84" s="33"/>
      <c r="CO84" s="33"/>
      <c r="CP84" s="32"/>
      <c r="CQ84" s="34"/>
      <c r="CR84" s="34"/>
      <c r="CS84" s="34"/>
      <c r="CT84" s="34"/>
      <c r="CU84" s="34"/>
      <c r="CV84" s="34"/>
    </row>
    <row r="85" spans="1:100" s="35" customFormat="1" x14ac:dyDescent="0.25">
      <c r="A85" s="27" t="s">
        <v>184</v>
      </c>
      <c r="B85" s="48"/>
      <c r="C85" s="110"/>
      <c r="D85" s="48"/>
      <c r="E85" s="29">
        <v>0</v>
      </c>
      <c r="F85" s="29">
        <v>0</v>
      </c>
      <c r="G85" s="29">
        <v>0</v>
      </c>
      <c r="H85" s="29">
        <v>0</v>
      </c>
      <c r="I85" s="29">
        <f t="shared" si="38"/>
        <v>0</v>
      </c>
      <c r="J85" s="532">
        <v>0</v>
      </c>
      <c r="K85" s="532">
        <v>0</v>
      </c>
      <c r="L85" s="532">
        <f t="shared" si="39"/>
        <v>0</v>
      </c>
      <c r="M85" s="533">
        <v>0</v>
      </c>
      <c r="N85" s="533">
        <v>0</v>
      </c>
      <c r="O85" s="533">
        <v>0</v>
      </c>
      <c r="P85" s="533">
        <v>0</v>
      </c>
      <c r="Q85" s="534">
        <f t="shared" si="40"/>
        <v>0</v>
      </c>
      <c r="R85" s="28">
        <v>0</v>
      </c>
      <c r="S85" s="28">
        <v>0</v>
      </c>
      <c r="T85" s="29">
        <f t="shared" si="41"/>
        <v>0</v>
      </c>
      <c r="U85" s="533">
        <v>0</v>
      </c>
      <c r="V85" s="533">
        <v>0</v>
      </c>
      <c r="W85" s="533">
        <v>0</v>
      </c>
      <c r="X85" s="533">
        <v>0</v>
      </c>
      <c r="Y85" s="534">
        <f t="shared" si="42"/>
        <v>0</v>
      </c>
      <c r="Z85" s="28">
        <v>0</v>
      </c>
      <c r="AA85" s="28">
        <v>0</v>
      </c>
      <c r="AB85" s="29">
        <f t="shared" si="43"/>
        <v>0</v>
      </c>
      <c r="AC85" s="29" t="e">
        <f t="shared" si="33"/>
        <v>#DIV/0!</v>
      </c>
      <c r="AD85" s="29" t="e">
        <f t="shared" si="33"/>
        <v>#DIV/0!</v>
      </c>
      <c r="AE85" s="29" t="e">
        <f t="shared" si="33"/>
        <v>#DIV/0!</v>
      </c>
      <c r="AF85" s="29" t="e">
        <f t="shared" si="33"/>
        <v>#DIV/0!</v>
      </c>
      <c r="AG85" s="29" t="e">
        <f t="shared" si="33"/>
        <v>#DIV/0!</v>
      </c>
      <c r="AH85" s="30">
        <v>0</v>
      </c>
      <c r="AI85" s="30">
        <v>0</v>
      </c>
      <c r="AJ85" s="30">
        <v>0</v>
      </c>
      <c r="AK85" s="30">
        <v>0</v>
      </c>
      <c r="AL85" s="29">
        <f t="shared" si="44"/>
        <v>0</v>
      </c>
      <c r="AM85" s="30">
        <v>0</v>
      </c>
      <c r="AN85" s="30">
        <v>0</v>
      </c>
      <c r="AO85" s="29">
        <f t="shared" si="45"/>
        <v>0</v>
      </c>
      <c r="AP85" s="28">
        <v>0</v>
      </c>
      <c r="AQ85" s="28">
        <v>0</v>
      </c>
      <c r="AR85" s="28">
        <v>0</v>
      </c>
      <c r="AS85" s="28">
        <v>0</v>
      </c>
      <c r="AT85" s="29">
        <f t="shared" si="46"/>
        <v>0</v>
      </c>
      <c r="AU85" s="28">
        <v>0</v>
      </c>
      <c r="AV85" s="28">
        <v>0</v>
      </c>
      <c r="AW85" s="29">
        <f t="shared" si="47"/>
        <v>0</v>
      </c>
      <c r="AX85" s="28">
        <v>0</v>
      </c>
      <c r="AY85" s="28">
        <v>0</v>
      </c>
      <c r="AZ85" s="28">
        <v>0</v>
      </c>
      <c r="BA85" s="28">
        <v>0</v>
      </c>
      <c r="BB85" s="29">
        <f t="shared" si="48"/>
        <v>0</v>
      </c>
      <c r="BC85" s="28">
        <v>0</v>
      </c>
      <c r="BD85" s="28">
        <v>0</v>
      </c>
      <c r="BE85" s="29">
        <f t="shared" si="49"/>
        <v>0</v>
      </c>
      <c r="BF85" s="28" t="e">
        <f t="shared" si="34"/>
        <v>#DIV/0!</v>
      </c>
      <c r="BG85" s="28" t="e">
        <f t="shared" si="34"/>
        <v>#DIV/0!</v>
      </c>
      <c r="BH85" s="28" t="e">
        <f t="shared" si="34"/>
        <v>#DIV/0!</v>
      </c>
      <c r="BI85" s="28" t="e">
        <f t="shared" si="34"/>
        <v>#DIV/0!</v>
      </c>
      <c r="BJ85" s="28" t="e">
        <f t="shared" si="35"/>
        <v>#DIV/0!</v>
      </c>
      <c r="BK85" s="28" t="e">
        <f t="shared" si="35"/>
        <v>#DIV/0!</v>
      </c>
      <c r="BL85" s="28" t="e">
        <f t="shared" si="35"/>
        <v>#DIV/0!</v>
      </c>
      <c r="BM85" s="28">
        <v>0</v>
      </c>
      <c r="BN85" s="28">
        <v>0</v>
      </c>
      <c r="BO85" s="28">
        <v>0</v>
      </c>
      <c r="BP85" s="28">
        <v>0</v>
      </c>
      <c r="BQ85" s="29">
        <f t="shared" si="50"/>
        <v>0</v>
      </c>
      <c r="BR85" s="28">
        <v>0</v>
      </c>
      <c r="BS85" s="28">
        <v>0</v>
      </c>
      <c r="BT85" s="29">
        <f t="shared" si="51"/>
        <v>0</v>
      </c>
      <c r="BU85" s="28" t="e">
        <f t="shared" si="36"/>
        <v>#DIV/0!</v>
      </c>
      <c r="BV85" s="28" t="e">
        <f t="shared" si="36"/>
        <v>#DIV/0!</v>
      </c>
      <c r="BW85" s="28" t="e">
        <f t="shared" si="36"/>
        <v>#DIV/0!</v>
      </c>
      <c r="BX85" s="28" t="e">
        <f t="shared" si="36"/>
        <v>#DIV/0!</v>
      </c>
      <c r="BY85" s="28" t="e">
        <f t="shared" si="37"/>
        <v>#DIV/0!</v>
      </c>
      <c r="BZ85" s="28" t="e">
        <f t="shared" si="37"/>
        <v>#DIV/0!</v>
      </c>
      <c r="CA85" s="28" t="e">
        <f t="shared" si="37"/>
        <v>#DIV/0!</v>
      </c>
      <c r="CB85" s="31">
        <v>0</v>
      </c>
      <c r="CC85" s="31">
        <v>0</v>
      </c>
      <c r="CD85" s="28">
        <v>0</v>
      </c>
      <c r="CE85" s="28">
        <v>0</v>
      </c>
      <c r="CF85" s="29">
        <f t="shared" si="52"/>
        <v>0</v>
      </c>
      <c r="CG85" s="28"/>
      <c r="CH85" s="28"/>
      <c r="CI85" s="32"/>
      <c r="CJ85" s="32"/>
      <c r="CK85" s="32"/>
      <c r="CL85" s="32"/>
      <c r="CM85" s="32"/>
      <c r="CN85" s="33"/>
      <c r="CO85" s="33"/>
      <c r="CP85" s="32"/>
      <c r="CQ85" s="34"/>
      <c r="CR85" s="34"/>
      <c r="CS85" s="34"/>
      <c r="CT85" s="34"/>
      <c r="CU85" s="34"/>
      <c r="CV85" s="34"/>
    </row>
    <row r="86" spans="1:100" s="35" customFormat="1" x14ac:dyDescent="0.25">
      <c r="A86" s="27" t="s">
        <v>186</v>
      </c>
      <c r="B86" s="48"/>
      <c r="C86" s="110"/>
      <c r="D86" s="48"/>
      <c r="E86" s="29">
        <v>0</v>
      </c>
      <c r="F86" s="29">
        <v>0</v>
      </c>
      <c r="G86" s="29">
        <v>0</v>
      </c>
      <c r="H86" s="29">
        <v>0</v>
      </c>
      <c r="I86" s="29">
        <f t="shared" si="38"/>
        <v>0</v>
      </c>
      <c r="J86" s="532">
        <v>0</v>
      </c>
      <c r="K86" s="532">
        <v>0</v>
      </c>
      <c r="L86" s="532">
        <f t="shared" si="39"/>
        <v>0</v>
      </c>
      <c r="M86" s="533">
        <v>0</v>
      </c>
      <c r="N86" s="533">
        <v>0</v>
      </c>
      <c r="O86" s="533">
        <v>0</v>
      </c>
      <c r="P86" s="533">
        <v>0</v>
      </c>
      <c r="Q86" s="534">
        <f t="shared" si="40"/>
        <v>0</v>
      </c>
      <c r="R86" s="28">
        <v>0</v>
      </c>
      <c r="S86" s="28">
        <v>0</v>
      </c>
      <c r="T86" s="29">
        <f t="shared" si="41"/>
        <v>0</v>
      </c>
      <c r="U86" s="533">
        <v>0</v>
      </c>
      <c r="V86" s="533">
        <v>0</v>
      </c>
      <c r="W86" s="533">
        <v>0</v>
      </c>
      <c r="X86" s="533">
        <v>0</v>
      </c>
      <c r="Y86" s="534">
        <f t="shared" si="42"/>
        <v>0</v>
      </c>
      <c r="Z86" s="28">
        <v>0</v>
      </c>
      <c r="AA86" s="28">
        <v>0</v>
      </c>
      <c r="AB86" s="29">
        <f t="shared" si="43"/>
        <v>0</v>
      </c>
      <c r="AC86" s="29" t="e">
        <f t="shared" si="33"/>
        <v>#DIV/0!</v>
      </c>
      <c r="AD86" s="29" t="e">
        <f t="shared" si="33"/>
        <v>#DIV/0!</v>
      </c>
      <c r="AE86" s="29" t="e">
        <f t="shared" si="33"/>
        <v>#DIV/0!</v>
      </c>
      <c r="AF86" s="29" t="e">
        <f t="shared" si="33"/>
        <v>#DIV/0!</v>
      </c>
      <c r="AG86" s="29" t="e">
        <f t="shared" si="33"/>
        <v>#DIV/0!</v>
      </c>
      <c r="AH86" s="30">
        <v>0</v>
      </c>
      <c r="AI86" s="30">
        <v>0</v>
      </c>
      <c r="AJ86" s="30">
        <v>0</v>
      </c>
      <c r="AK86" s="30">
        <v>0</v>
      </c>
      <c r="AL86" s="29">
        <f t="shared" si="44"/>
        <v>0</v>
      </c>
      <c r="AM86" s="30">
        <v>0</v>
      </c>
      <c r="AN86" s="30">
        <v>0</v>
      </c>
      <c r="AO86" s="29">
        <f t="shared" si="45"/>
        <v>0</v>
      </c>
      <c r="AP86" s="28">
        <v>0</v>
      </c>
      <c r="AQ86" s="28">
        <v>0</v>
      </c>
      <c r="AR86" s="28">
        <v>0</v>
      </c>
      <c r="AS86" s="28">
        <v>0</v>
      </c>
      <c r="AT86" s="29">
        <f t="shared" si="46"/>
        <v>0</v>
      </c>
      <c r="AU86" s="28">
        <v>0</v>
      </c>
      <c r="AV86" s="28">
        <v>0</v>
      </c>
      <c r="AW86" s="29">
        <f t="shared" si="47"/>
        <v>0</v>
      </c>
      <c r="AX86" s="28">
        <v>0</v>
      </c>
      <c r="AY86" s="28">
        <v>0</v>
      </c>
      <c r="AZ86" s="28">
        <v>0</v>
      </c>
      <c r="BA86" s="28">
        <v>0</v>
      </c>
      <c r="BB86" s="29">
        <f t="shared" si="48"/>
        <v>0</v>
      </c>
      <c r="BC86" s="28">
        <v>0</v>
      </c>
      <c r="BD86" s="28">
        <v>0</v>
      </c>
      <c r="BE86" s="29">
        <f t="shared" si="49"/>
        <v>0</v>
      </c>
      <c r="BF86" s="28" t="e">
        <f t="shared" si="34"/>
        <v>#DIV/0!</v>
      </c>
      <c r="BG86" s="28" t="e">
        <f t="shared" si="34"/>
        <v>#DIV/0!</v>
      </c>
      <c r="BH86" s="28" t="e">
        <f t="shared" si="34"/>
        <v>#DIV/0!</v>
      </c>
      <c r="BI86" s="28" t="e">
        <f t="shared" si="34"/>
        <v>#DIV/0!</v>
      </c>
      <c r="BJ86" s="28" t="e">
        <f t="shared" si="35"/>
        <v>#DIV/0!</v>
      </c>
      <c r="BK86" s="28" t="e">
        <f t="shared" si="35"/>
        <v>#DIV/0!</v>
      </c>
      <c r="BL86" s="28" t="e">
        <f t="shared" si="35"/>
        <v>#DIV/0!</v>
      </c>
      <c r="BM86" s="28">
        <v>0</v>
      </c>
      <c r="BN86" s="28">
        <v>0</v>
      </c>
      <c r="BO86" s="28">
        <v>0</v>
      </c>
      <c r="BP86" s="28">
        <v>0</v>
      </c>
      <c r="BQ86" s="29">
        <f t="shared" si="50"/>
        <v>0</v>
      </c>
      <c r="BR86" s="28">
        <v>0</v>
      </c>
      <c r="BS86" s="28">
        <v>0</v>
      </c>
      <c r="BT86" s="29">
        <f t="shared" si="51"/>
        <v>0</v>
      </c>
      <c r="BU86" s="28" t="e">
        <f t="shared" si="36"/>
        <v>#DIV/0!</v>
      </c>
      <c r="BV86" s="28" t="e">
        <f t="shared" si="36"/>
        <v>#DIV/0!</v>
      </c>
      <c r="BW86" s="28" t="e">
        <f t="shared" si="36"/>
        <v>#DIV/0!</v>
      </c>
      <c r="BX86" s="28" t="e">
        <f t="shared" si="36"/>
        <v>#DIV/0!</v>
      </c>
      <c r="BY86" s="28" t="e">
        <f t="shared" si="37"/>
        <v>#DIV/0!</v>
      </c>
      <c r="BZ86" s="28" t="e">
        <f t="shared" si="37"/>
        <v>#DIV/0!</v>
      </c>
      <c r="CA86" s="28" t="e">
        <f t="shared" si="37"/>
        <v>#DIV/0!</v>
      </c>
      <c r="CB86" s="31">
        <v>0</v>
      </c>
      <c r="CC86" s="31">
        <v>0</v>
      </c>
      <c r="CD86" s="28">
        <v>0</v>
      </c>
      <c r="CE86" s="28">
        <v>0</v>
      </c>
      <c r="CF86" s="29">
        <f t="shared" si="52"/>
        <v>0</v>
      </c>
      <c r="CG86" s="28"/>
      <c r="CH86" s="28"/>
      <c r="CI86" s="32"/>
      <c r="CJ86" s="32"/>
      <c r="CK86" s="32"/>
      <c r="CL86" s="32"/>
      <c r="CM86" s="32"/>
      <c r="CN86" s="33"/>
      <c r="CO86" s="33"/>
      <c r="CP86" s="32"/>
      <c r="CQ86" s="34"/>
      <c r="CR86" s="34"/>
      <c r="CS86" s="34"/>
      <c r="CT86" s="34"/>
      <c r="CU86" s="34"/>
      <c r="CV86" s="34"/>
    </row>
    <row r="87" spans="1:100" s="35" customFormat="1" x14ac:dyDescent="0.25">
      <c r="A87" s="27" t="s">
        <v>188</v>
      </c>
      <c r="B87" s="48"/>
      <c r="C87" s="110"/>
      <c r="D87" s="48"/>
      <c r="E87" s="29">
        <v>0</v>
      </c>
      <c r="F87" s="29">
        <v>0</v>
      </c>
      <c r="G87" s="29">
        <v>0</v>
      </c>
      <c r="H87" s="29">
        <v>0</v>
      </c>
      <c r="I87" s="29">
        <f t="shared" si="38"/>
        <v>0</v>
      </c>
      <c r="J87" s="532">
        <v>0</v>
      </c>
      <c r="K87" s="532">
        <v>0</v>
      </c>
      <c r="L87" s="532">
        <f t="shared" si="39"/>
        <v>0</v>
      </c>
      <c r="M87" s="533">
        <v>0</v>
      </c>
      <c r="N87" s="533">
        <v>0</v>
      </c>
      <c r="O87" s="533">
        <v>0</v>
      </c>
      <c r="P87" s="533">
        <v>0</v>
      </c>
      <c r="Q87" s="534">
        <f t="shared" si="40"/>
        <v>0</v>
      </c>
      <c r="R87" s="28">
        <v>0</v>
      </c>
      <c r="S87" s="28">
        <v>0</v>
      </c>
      <c r="T87" s="29">
        <f t="shared" si="41"/>
        <v>0</v>
      </c>
      <c r="U87" s="533">
        <v>0</v>
      </c>
      <c r="V87" s="533">
        <v>0</v>
      </c>
      <c r="W87" s="533">
        <v>0</v>
      </c>
      <c r="X87" s="533">
        <v>0</v>
      </c>
      <c r="Y87" s="534">
        <f t="shared" si="42"/>
        <v>0</v>
      </c>
      <c r="Z87" s="28">
        <v>0</v>
      </c>
      <c r="AA87" s="28">
        <v>0</v>
      </c>
      <c r="AB87" s="29">
        <f t="shared" si="43"/>
        <v>0</v>
      </c>
      <c r="AC87" s="29" t="e">
        <f t="shared" si="33"/>
        <v>#DIV/0!</v>
      </c>
      <c r="AD87" s="29" t="e">
        <f t="shared" si="33"/>
        <v>#DIV/0!</v>
      </c>
      <c r="AE87" s="29" t="e">
        <f t="shared" si="33"/>
        <v>#DIV/0!</v>
      </c>
      <c r="AF87" s="29" t="e">
        <f t="shared" si="33"/>
        <v>#DIV/0!</v>
      </c>
      <c r="AG87" s="29" t="e">
        <f t="shared" si="33"/>
        <v>#DIV/0!</v>
      </c>
      <c r="AH87" s="30">
        <v>0</v>
      </c>
      <c r="AI87" s="30">
        <v>0</v>
      </c>
      <c r="AJ87" s="30">
        <v>0</v>
      </c>
      <c r="AK87" s="30">
        <v>0</v>
      </c>
      <c r="AL87" s="29">
        <f t="shared" si="44"/>
        <v>0</v>
      </c>
      <c r="AM87" s="30">
        <v>0</v>
      </c>
      <c r="AN87" s="30">
        <v>0</v>
      </c>
      <c r="AO87" s="29">
        <f t="shared" si="45"/>
        <v>0</v>
      </c>
      <c r="AP87" s="28">
        <v>0</v>
      </c>
      <c r="AQ87" s="28">
        <v>0</v>
      </c>
      <c r="AR87" s="28">
        <v>0</v>
      </c>
      <c r="AS87" s="28">
        <v>0</v>
      </c>
      <c r="AT87" s="29">
        <f t="shared" si="46"/>
        <v>0</v>
      </c>
      <c r="AU87" s="28">
        <v>0</v>
      </c>
      <c r="AV87" s="28">
        <v>0</v>
      </c>
      <c r="AW87" s="29">
        <f t="shared" si="47"/>
        <v>0</v>
      </c>
      <c r="AX87" s="28">
        <v>0</v>
      </c>
      <c r="AY87" s="28">
        <v>0</v>
      </c>
      <c r="AZ87" s="28">
        <v>0</v>
      </c>
      <c r="BA87" s="28">
        <v>0</v>
      </c>
      <c r="BB87" s="29">
        <f t="shared" si="48"/>
        <v>0</v>
      </c>
      <c r="BC87" s="28">
        <v>0</v>
      </c>
      <c r="BD87" s="28">
        <v>0</v>
      </c>
      <c r="BE87" s="29">
        <f t="shared" si="49"/>
        <v>0</v>
      </c>
      <c r="BF87" s="28" t="e">
        <f t="shared" si="34"/>
        <v>#DIV/0!</v>
      </c>
      <c r="BG87" s="28" t="e">
        <f t="shared" si="34"/>
        <v>#DIV/0!</v>
      </c>
      <c r="BH87" s="28" t="e">
        <f t="shared" si="34"/>
        <v>#DIV/0!</v>
      </c>
      <c r="BI87" s="28" t="e">
        <f t="shared" si="34"/>
        <v>#DIV/0!</v>
      </c>
      <c r="BJ87" s="28" t="e">
        <f t="shared" si="35"/>
        <v>#DIV/0!</v>
      </c>
      <c r="BK87" s="28" t="e">
        <f t="shared" si="35"/>
        <v>#DIV/0!</v>
      </c>
      <c r="BL87" s="28" t="e">
        <f t="shared" si="35"/>
        <v>#DIV/0!</v>
      </c>
      <c r="BM87" s="28">
        <v>0</v>
      </c>
      <c r="BN87" s="28">
        <v>0</v>
      </c>
      <c r="BO87" s="28">
        <v>0</v>
      </c>
      <c r="BP87" s="28">
        <v>0</v>
      </c>
      <c r="BQ87" s="29">
        <f t="shared" si="50"/>
        <v>0</v>
      </c>
      <c r="BR87" s="28">
        <v>0</v>
      </c>
      <c r="BS87" s="28">
        <v>0</v>
      </c>
      <c r="BT87" s="29">
        <f t="shared" si="51"/>
        <v>0</v>
      </c>
      <c r="BU87" s="28" t="e">
        <f t="shared" si="36"/>
        <v>#DIV/0!</v>
      </c>
      <c r="BV87" s="28" t="e">
        <f t="shared" si="36"/>
        <v>#DIV/0!</v>
      </c>
      <c r="BW87" s="28" t="e">
        <f t="shared" si="36"/>
        <v>#DIV/0!</v>
      </c>
      <c r="BX87" s="28" t="e">
        <f t="shared" si="36"/>
        <v>#DIV/0!</v>
      </c>
      <c r="BY87" s="28" t="e">
        <f t="shared" si="37"/>
        <v>#DIV/0!</v>
      </c>
      <c r="BZ87" s="28" t="e">
        <f t="shared" si="37"/>
        <v>#DIV/0!</v>
      </c>
      <c r="CA87" s="28" t="e">
        <f t="shared" si="37"/>
        <v>#DIV/0!</v>
      </c>
      <c r="CB87" s="31">
        <v>0</v>
      </c>
      <c r="CC87" s="31">
        <v>0</v>
      </c>
      <c r="CD87" s="28">
        <v>0</v>
      </c>
      <c r="CE87" s="28">
        <v>0</v>
      </c>
      <c r="CF87" s="29">
        <f t="shared" si="52"/>
        <v>0</v>
      </c>
      <c r="CG87" s="28"/>
      <c r="CH87" s="28"/>
      <c r="CI87" s="32"/>
      <c r="CJ87" s="32"/>
      <c r="CK87" s="32"/>
      <c r="CL87" s="32"/>
      <c r="CM87" s="32"/>
      <c r="CN87" s="33"/>
      <c r="CO87" s="33"/>
      <c r="CP87" s="32"/>
      <c r="CQ87" s="34"/>
      <c r="CR87" s="34"/>
      <c r="CS87" s="34"/>
      <c r="CT87" s="34"/>
      <c r="CU87" s="34"/>
      <c r="CV87" s="34"/>
    </row>
    <row r="88" spans="1:100" s="35" customFormat="1" ht="27.6" x14ac:dyDescent="0.25">
      <c r="A88" s="27" t="s">
        <v>128</v>
      </c>
      <c r="B88" s="48"/>
      <c r="C88" s="110"/>
      <c r="D88" s="48"/>
      <c r="E88" s="29">
        <v>0</v>
      </c>
      <c r="F88" s="29">
        <v>0</v>
      </c>
      <c r="G88" s="29">
        <v>0</v>
      </c>
      <c r="H88" s="29">
        <v>0</v>
      </c>
      <c r="I88" s="29">
        <f t="shared" si="38"/>
        <v>0</v>
      </c>
      <c r="J88" s="532">
        <v>0</v>
      </c>
      <c r="K88" s="532">
        <v>0</v>
      </c>
      <c r="L88" s="532">
        <f t="shared" si="39"/>
        <v>0</v>
      </c>
      <c r="M88" s="533">
        <v>0</v>
      </c>
      <c r="N88" s="533">
        <v>0</v>
      </c>
      <c r="O88" s="533">
        <v>0</v>
      </c>
      <c r="P88" s="533">
        <v>0</v>
      </c>
      <c r="Q88" s="534">
        <f t="shared" si="40"/>
        <v>0</v>
      </c>
      <c r="R88" s="28">
        <v>0</v>
      </c>
      <c r="S88" s="28">
        <v>0</v>
      </c>
      <c r="T88" s="29">
        <f t="shared" si="41"/>
        <v>0</v>
      </c>
      <c r="U88" s="533">
        <v>0</v>
      </c>
      <c r="V88" s="533">
        <v>0</v>
      </c>
      <c r="W88" s="533">
        <v>0</v>
      </c>
      <c r="X88" s="533">
        <v>0</v>
      </c>
      <c r="Y88" s="534">
        <f t="shared" si="42"/>
        <v>0</v>
      </c>
      <c r="Z88" s="28">
        <v>0</v>
      </c>
      <c r="AA88" s="28">
        <v>0</v>
      </c>
      <c r="AB88" s="29">
        <f t="shared" si="43"/>
        <v>0</v>
      </c>
      <c r="AC88" s="29" t="e">
        <f t="shared" si="33"/>
        <v>#DIV/0!</v>
      </c>
      <c r="AD88" s="29" t="e">
        <f t="shared" si="33"/>
        <v>#DIV/0!</v>
      </c>
      <c r="AE88" s="29" t="e">
        <f t="shared" si="33"/>
        <v>#DIV/0!</v>
      </c>
      <c r="AF88" s="29" t="e">
        <f t="shared" si="33"/>
        <v>#DIV/0!</v>
      </c>
      <c r="AG88" s="29" t="e">
        <f t="shared" si="33"/>
        <v>#DIV/0!</v>
      </c>
      <c r="AH88" s="30">
        <v>0</v>
      </c>
      <c r="AI88" s="30">
        <v>0</v>
      </c>
      <c r="AJ88" s="30">
        <v>0</v>
      </c>
      <c r="AK88" s="30">
        <v>0</v>
      </c>
      <c r="AL88" s="29">
        <f t="shared" si="44"/>
        <v>0</v>
      </c>
      <c r="AM88" s="30">
        <v>0</v>
      </c>
      <c r="AN88" s="30">
        <v>0</v>
      </c>
      <c r="AO88" s="29">
        <f t="shared" si="45"/>
        <v>0</v>
      </c>
      <c r="AP88" s="28">
        <v>0</v>
      </c>
      <c r="AQ88" s="28">
        <v>0</v>
      </c>
      <c r="AR88" s="28">
        <v>0</v>
      </c>
      <c r="AS88" s="28">
        <v>0</v>
      </c>
      <c r="AT88" s="29">
        <f t="shared" si="46"/>
        <v>0</v>
      </c>
      <c r="AU88" s="28">
        <v>0</v>
      </c>
      <c r="AV88" s="28">
        <v>0</v>
      </c>
      <c r="AW88" s="29">
        <f t="shared" si="47"/>
        <v>0</v>
      </c>
      <c r="AX88" s="28">
        <v>0</v>
      </c>
      <c r="AY88" s="28">
        <v>0</v>
      </c>
      <c r="AZ88" s="28">
        <v>0</v>
      </c>
      <c r="BA88" s="28">
        <v>0</v>
      </c>
      <c r="BB88" s="29">
        <f t="shared" si="48"/>
        <v>0</v>
      </c>
      <c r="BC88" s="28">
        <v>0</v>
      </c>
      <c r="BD88" s="28">
        <v>0</v>
      </c>
      <c r="BE88" s="29">
        <f t="shared" si="49"/>
        <v>0</v>
      </c>
      <c r="BF88" s="28" t="e">
        <f t="shared" si="34"/>
        <v>#DIV/0!</v>
      </c>
      <c r="BG88" s="28" t="e">
        <f t="shared" si="34"/>
        <v>#DIV/0!</v>
      </c>
      <c r="BH88" s="28" t="e">
        <f t="shared" si="34"/>
        <v>#DIV/0!</v>
      </c>
      <c r="BI88" s="28" t="e">
        <f t="shared" si="34"/>
        <v>#DIV/0!</v>
      </c>
      <c r="BJ88" s="28" t="e">
        <f t="shared" si="35"/>
        <v>#DIV/0!</v>
      </c>
      <c r="BK88" s="28" t="e">
        <f t="shared" si="35"/>
        <v>#DIV/0!</v>
      </c>
      <c r="BL88" s="28" t="e">
        <f t="shared" si="35"/>
        <v>#DIV/0!</v>
      </c>
      <c r="BM88" s="28">
        <v>0</v>
      </c>
      <c r="BN88" s="28">
        <v>0</v>
      </c>
      <c r="BO88" s="28">
        <v>0</v>
      </c>
      <c r="BP88" s="28">
        <v>0</v>
      </c>
      <c r="BQ88" s="29">
        <f t="shared" si="50"/>
        <v>0</v>
      </c>
      <c r="BR88" s="28">
        <v>0</v>
      </c>
      <c r="BS88" s="28">
        <v>0</v>
      </c>
      <c r="BT88" s="29">
        <f t="shared" si="51"/>
        <v>0</v>
      </c>
      <c r="BU88" s="28" t="e">
        <f t="shared" si="36"/>
        <v>#DIV/0!</v>
      </c>
      <c r="BV88" s="28" t="e">
        <f t="shared" si="36"/>
        <v>#DIV/0!</v>
      </c>
      <c r="BW88" s="28" t="e">
        <f t="shared" si="36"/>
        <v>#DIV/0!</v>
      </c>
      <c r="BX88" s="28" t="e">
        <f t="shared" si="36"/>
        <v>#DIV/0!</v>
      </c>
      <c r="BY88" s="28" t="e">
        <f t="shared" si="37"/>
        <v>#DIV/0!</v>
      </c>
      <c r="BZ88" s="28" t="e">
        <f t="shared" si="37"/>
        <v>#DIV/0!</v>
      </c>
      <c r="CA88" s="28" t="e">
        <f t="shared" si="37"/>
        <v>#DIV/0!</v>
      </c>
      <c r="CB88" s="31">
        <v>0</v>
      </c>
      <c r="CC88" s="31">
        <v>0</v>
      </c>
      <c r="CD88" s="28">
        <v>0</v>
      </c>
      <c r="CE88" s="28">
        <v>0</v>
      </c>
      <c r="CF88" s="29">
        <f t="shared" si="52"/>
        <v>0</v>
      </c>
      <c r="CG88" s="28"/>
      <c r="CH88" s="28"/>
      <c r="CI88" s="32"/>
      <c r="CJ88" s="32"/>
      <c r="CK88" s="32"/>
      <c r="CL88" s="32"/>
      <c r="CM88" s="32"/>
      <c r="CN88" s="33"/>
      <c r="CO88" s="33"/>
      <c r="CP88" s="32"/>
      <c r="CQ88" s="34"/>
      <c r="CR88" s="34"/>
      <c r="CS88" s="34"/>
      <c r="CT88" s="34"/>
      <c r="CU88" s="34"/>
      <c r="CV88" s="34"/>
    </row>
    <row r="89" spans="1:100" s="35" customFormat="1" ht="27.6" x14ac:dyDescent="0.25">
      <c r="A89" s="27" t="s">
        <v>191</v>
      </c>
      <c r="B89" s="48"/>
      <c r="C89" s="110"/>
      <c r="D89" s="48"/>
      <c r="E89" s="29">
        <v>0</v>
      </c>
      <c r="F89" s="29">
        <v>0</v>
      </c>
      <c r="G89" s="29">
        <v>0</v>
      </c>
      <c r="H89" s="29">
        <v>0</v>
      </c>
      <c r="I89" s="29">
        <f t="shared" si="38"/>
        <v>0</v>
      </c>
      <c r="J89" s="532">
        <v>0</v>
      </c>
      <c r="K89" s="532">
        <v>0</v>
      </c>
      <c r="L89" s="532">
        <f t="shared" si="39"/>
        <v>0</v>
      </c>
      <c r="M89" s="533">
        <v>0</v>
      </c>
      <c r="N89" s="533">
        <v>0</v>
      </c>
      <c r="O89" s="533">
        <v>0</v>
      </c>
      <c r="P89" s="533">
        <v>0</v>
      </c>
      <c r="Q89" s="534">
        <f t="shared" si="40"/>
        <v>0</v>
      </c>
      <c r="R89" s="28">
        <v>0</v>
      </c>
      <c r="S89" s="28">
        <v>0</v>
      </c>
      <c r="T89" s="29">
        <f t="shared" si="41"/>
        <v>0</v>
      </c>
      <c r="U89" s="533">
        <v>0</v>
      </c>
      <c r="V89" s="533">
        <v>0</v>
      </c>
      <c r="W89" s="533">
        <v>0</v>
      </c>
      <c r="X89" s="533">
        <v>0</v>
      </c>
      <c r="Y89" s="534">
        <f t="shared" si="42"/>
        <v>0</v>
      </c>
      <c r="Z89" s="28">
        <v>0</v>
      </c>
      <c r="AA89" s="28">
        <v>0</v>
      </c>
      <c r="AB89" s="29">
        <f t="shared" si="43"/>
        <v>0</v>
      </c>
      <c r="AC89" s="29" t="e">
        <f t="shared" si="33"/>
        <v>#DIV/0!</v>
      </c>
      <c r="AD89" s="29" t="e">
        <f t="shared" si="33"/>
        <v>#DIV/0!</v>
      </c>
      <c r="AE89" s="29" t="e">
        <f t="shared" si="33"/>
        <v>#DIV/0!</v>
      </c>
      <c r="AF89" s="29" t="e">
        <f t="shared" si="33"/>
        <v>#DIV/0!</v>
      </c>
      <c r="AG89" s="29" t="e">
        <f t="shared" si="33"/>
        <v>#DIV/0!</v>
      </c>
      <c r="AH89" s="30">
        <v>0</v>
      </c>
      <c r="AI89" s="30">
        <v>0</v>
      </c>
      <c r="AJ89" s="30">
        <v>0</v>
      </c>
      <c r="AK89" s="30">
        <v>0</v>
      </c>
      <c r="AL89" s="29">
        <f t="shared" si="44"/>
        <v>0</v>
      </c>
      <c r="AM89" s="30">
        <v>0</v>
      </c>
      <c r="AN89" s="30">
        <v>0</v>
      </c>
      <c r="AO89" s="29">
        <f t="shared" si="45"/>
        <v>0</v>
      </c>
      <c r="AP89" s="28">
        <v>0</v>
      </c>
      <c r="AQ89" s="28">
        <v>0</v>
      </c>
      <c r="AR89" s="28">
        <v>0</v>
      </c>
      <c r="AS89" s="28">
        <v>0</v>
      </c>
      <c r="AT89" s="29">
        <f t="shared" si="46"/>
        <v>0</v>
      </c>
      <c r="AU89" s="28">
        <v>0</v>
      </c>
      <c r="AV89" s="28">
        <v>0</v>
      </c>
      <c r="AW89" s="29">
        <f t="shared" si="47"/>
        <v>0</v>
      </c>
      <c r="AX89" s="28">
        <v>0</v>
      </c>
      <c r="AY89" s="28">
        <v>0</v>
      </c>
      <c r="AZ89" s="28">
        <v>0</v>
      </c>
      <c r="BA89" s="28">
        <v>0</v>
      </c>
      <c r="BB89" s="29">
        <f t="shared" si="48"/>
        <v>0</v>
      </c>
      <c r="BC89" s="28">
        <v>0</v>
      </c>
      <c r="BD89" s="28">
        <v>0</v>
      </c>
      <c r="BE89" s="29">
        <f t="shared" si="49"/>
        <v>0</v>
      </c>
      <c r="BF89" s="28" t="e">
        <f t="shared" si="34"/>
        <v>#DIV/0!</v>
      </c>
      <c r="BG89" s="28" t="e">
        <f t="shared" si="34"/>
        <v>#DIV/0!</v>
      </c>
      <c r="BH89" s="28" t="e">
        <f t="shared" si="34"/>
        <v>#DIV/0!</v>
      </c>
      <c r="BI89" s="28" t="e">
        <f t="shared" si="34"/>
        <v>#DIV/0!</v>
      </c>
      <c r="BJ89" s="28" t="e">
        <f t="shared" si="35"/>
        <v>#DIV/0!</v>
      </c>
      <c r="BK89" s="28" t="e">
        <f t="shared" si="35"/>
        <v>#DIV/0!</v>
      </c>
      <c r="BL89" s="28" t="e">
        <f t="shared" si="35"/>
        <v>#DIV/0!</v>
      </c>
      <c r="BM89" s="28">
        <v>0</v>
      </c>
      <c r="BN89" s="28">
        <v>0</v>
      </c>
      <c r="BO89" s="28">
        <v>0</v>
      </c>
      <c r="BP89" s="28">
        <v>0</v>
      </c>
      <c r="BQ89" s="29">
        <f t="shared" si="50"/>
        <v>0</v>
      </c>
      <c r="BR89" s="28">
        <v>0</v>
      </c>
      <c r="BS89" s="28">
        <v>0</v>
      </c>
      <c r="BT89" s="29">
        <f t="shared" si="51"/>
        <v>0</v>
      </c>
      <c r="BU89" s="28" t="e">
        <f t="shared" si="36"/>
        <v>#DIV/0!</v>
      </c>
      <c r="BV89" s="28" t="e">
        <f t="shared" si="36"/>
        <v>#DIV/0!</v>
      </c>
      <c r="BW89" s="28" t="e">
        <f t="shared" si="36"/>
        <v>#DIV/0!</v>
      </c>
      <c r="BX89" s="28" t="e">
        <f t="shared" si="36"/>
        <v>#DIV/0!</v>
      </c>
      <c r="BY89" s="28" t="e">
        <f t="shared" si="37"/>
        <v>#DIV/0!</v>
      </c>
      <c r="BZ89" s="28" t="e">
        <f t="shared" si="37"/>
        <v>#DIV/0!</v>
      </c>
      <c r="CA89" s="28" t="e">
        <f t="shared" si="37"/>
        <v>#DIV/0!</v>
      </c>
      <c r="CB89" s="31">
        <v>0</v>
      </c>
      <c r="CC89" s="31">
        <v>0</v>
      </c>
      <c r="CD89" s="28">
        <v>0</v>
      </c>
      <c r="CE89" s="28">
        <v>0</v>
      </c>
      <c r="CF89" s="29">
        <f t="shared" si="52"/>
        <v>0</v>
      </c>
      <c r="CG89" s="28"/>
      <c r="CH89" s="28"/>
      <c r="CI89" s="32"/>
      <c r="CJ89" s="32"/>
      <c r="CK89" s="32"/>
      <c r="CL89" s="32"/>
      <c r="CM89" s="32"/>
      <c r="CN89" s="33"/>
      <c r="CO89" s="33"/>
      <c r="CP89" s="32"/>
      <c r="CQ89" s="34"/>
      <c r="CR89" s="34"/>
      <c r="CS89" s="34"/>
      <c r="CT89" s="34"/>
      <c r="CU89" s="34"/>
      <c r="CV89" s="34"/>
    </row>
    <row r="90" spans="1:100" s="35" customFormat="1" ht="31.2" customHeight="1" x14ac:dyDescent="0.25">
      <c r="A90" s="27" t="s">
        <v>144</v>
      </c>
      <c r="B90" s="48"/>
      <c r="C90" s="110"/>
      <c r="D90" s="48"/>
      <c r="E90" s="29">
        <v>0</v>
      </c>
      <c r="F90" s="29">
        <v>0</v>
      </c>
      <c r="G90" s="29">
        <v>0</v>
      </c>
      <c r="H90" s="29">
        <v>0</v>
      </c>
      <c r="I90" s="29">
        <f t="shared" si="38"/>
        <v>0</v>
      </c>
      <c r="J90" s="532">
        <v>0</v>
      </c>
      <c r="K90" s="532">
        <v>0</v>
      </c>
      <c r="L90" s="532">
        <f t="shared" si="39"/>
        <v>0</v>
      </c>
      <c r="M90" s="533">
        <v>0</v>
      </c>
      <c r="N90" s="533">
        <v>0</v>
      </c>
      <c r="O90" s="533">
        <v>0</v>
      </c>
      <c r="P90" s="533">
        <v>0</v>
      </c>
      <c r="Q90" s="534">
        <f t="shared" si="40"/>
        <v>0</v>
      </c>
      <c r="R90" s="28">
        <v>0</v>
      </c>
      <c r="S90" s="28">
        <v>0</v>
      </c>
      <c r="T90" s="29">
        <f t="shared" si="41"/>
        <v>0</v>
      </c>
      <c r="U90" s="533">
        <v>0</v>
      </c>
      <c r="V90" s="533">
        <v>0</v>
      </c>
      <c r="W90" s="533">
        <v>0</v>
      </c>
      <c r="X90" s="533">
        <v>0</v>
      </c>
      <c r="Y90" s="534">
        <f t="shared" si="42"/>
        <v>0</v>
      </c>
      <c r="Z90" s="28">
        <v>0</v>
      </c>
      <c r="AA90" s="28">
        <v>0</v>
      </c>
      <c r="AB90" s="29">
        <f t="shared" si="43"/>
        <v>0</v>
      </c>
      <c r="AC90" s="29" t="e">
        <f t="shared" si="33"/>
        <v>#DIV/0!</v>
      </c>
      <c r="AD90" s="29" t="e">
        <f t="shared" si="33"/>
        <v>#DIV/0!</v>
      </c>
      <c r="AE90" s="29" t="e">
        <f t="shared" si="33"/>
        <v>#DIV/0!</v>
      </c>
      <c r="AF90" s="29" t="e">
        <f t="shared" si="33"/>
        <v>#DIV/0!</v>
      </c>
      <c r="AG90" s="29" t="e">
        <f t="shared" si="33"/>
        <v>#DIV/0!</v>
      </c>
      <c r="AH90" s="30">
        <v>0</v>
      </c>
      <c r="AI90" s="30">
        <v>0</v>
      </c>
      <c r="AJ90" s="30">
        <v>0</v>
      </c>
      <c r="AK90" s="30">
        <v>0</v>
      </c>
      <c r="AL90" s="29">
        <f t="shared" si="44"/>
        <v>0</v>
      </c>
      <c r="AM90" s="30">
        <v>0</v>
      </c>
      <c r="AN90" s="30">
        <v>0</v>
      </c>
      <c r="AO90" s="29">
        <f t="shared" si="45"/>
        <v>0</v>
      </c>
      <c r="AP90" s="28">
        <v>0</v>
      </c>
      <c r="AQ90" s="28">
        <v>0</v>
      </c>
      <c r="AR90" s="28">
        <v>0</v>
      </c>
      <c r="AS90" s="28">
        <v>0</v>
      </c>
      <c r="AT90" s="29">
        <f t="shared" si="46"/>
        <v>0</v>
      </c>
      <c r="AU90" s="28">
        <v>0</v>
      </c>
      <c r="AV90" s="28">
        <v>0</v>
      </c>
      <c r="AW90" s="29">
        <f t="shared" si="47"/>
        <v>0</v>
      </c>
      <c r="AX90" s="28">
        <v>0</v>
      </c>
      <c r="AY90" s="28">
        <v>0</v>
      </c>
      <c r="AZ90" s="28">
        <v>0</v>
      </c>
      <c r="BA90" s="28">
        <v>0</v>
      </c>
      <c r="BB90" s="29">
        <f t="shared" si="48"/>
        <v>0</v>
      </c>
      <c r="BC90" s="28">
        <v>0</v>
      </c>
      <c r="BD90" s="28">
        <v>0</v>
      </c>
      <c r="BE90" s="29">
        <f t="shared" si="49"/>
        <v>0</v>
      </c>
      <c r="BF90" s="28" t="e">
        <f t="shared" si="34"/>
        <v>#DIV/0!</v>
      </c>
      <c r="BG90" s="28" t="e">
        <f t="shared" si="34"/>
        <v>#DIV/0!</v>
      </c>
      <c r="BH90" s="28" t="e">
        <f t="shared" si="34"/>
        <v>#DIV/0!</v>
      </c>
      <c r="BI90" s="28" t="e">
        <f t="shared" si="34"/>
        <v>#DIV/0!</v>
      </c>
      <c r="BJ90" s="28" t="e">
        <f t="shared" si="35"/>
        <v>#DIV/0!</v>
      </c>
      <c r="BK90" s="28" t="e">
        <f t="shared" si="35"/>
        <v>#DIV/0!</v>
      </c>
      <c r="BL90" s="28" t="e">
        <f t="shared" si="35"/>
        <v>#DIV/0!</v>
      </c>
      <c r="BM90" s="28">
        <v>0</v>
      </c>
      <c r="BN90" s="28">
        <v>0</v>
      </c>
      <c r="BO90" s="28">
        <v>0</v>
      </c>
      <c r="BP90" s="28">
        <v>0</v>
      </c>
      <c r="BQ90" s="29">
        <f t="shared" si="50"/>
        <v>0</v>
      </c>
      <c r="BR90" s="28">
        <v>0</v>
      </c>
      <c r="BS90" s="28">
        <v>0</v>
      </c>
      <c r="BT90" s="29">
        <f t="shared" si="51"/>
        <v>0</v>
      </c>
      <c r="BU90" s="28" t="e">
        <f t="shared" si="36"/>
        <v>#DIV/0!</v>
      </c>
      <c r="BV90" s="28" t="e">
        <f t="shared" si="36"/>
        <v>#DIV/0!</v>
      </c>
      <c r="BW90" s="28" t="e">
        <f t="shared" si="36"/>
        <v>#DIV/0!</v>
      </c>
      <c r="BX90" s="28" t="e">
        <f t="shared" si="36"/>
        <v>#DIV/0!</v>
      </c>
      <c r="BY90" s="28" t="e">
        <f t="shared" si="37"/>
        <v>#DIV/0!</v>
      </c>
      <c r="BZ90" s="28" t="e">
        <f t="shared" si="37"/>
        <v>#DIV/0!</v>
      </c>
      <c r="CA90" s="28" t="e">
        <f t="shared" si="37"/>
        <v>#DIV/0!</v>
      </c>
      <c r="CB90" s="31">
        <v>0</v>
      </c>
      <c r="CC90" s="31">
        <v>0</v>
      </c>
      <c r="CD90" s="28">
        <v>0</v>
      </c>
      <c r="CE90" s="28">
        <v>0</v>
      </c>
      <c r="CF90" s="29">
        <f t="shared" si="52"/>
        <v>0</v>
      </c>
      <c r="CG90" s="28"/>
      <c r="CH90" s="28"/>
      <c r="CI90" s="32"/>
      <c r="CJ90" s="32"/>
      <c r="CK90" s="32"/>
      <c r="CL90" s="32"/>
      <c r="CM90" s="32"/>
      <c r="CN90" s="33"/>
      <c r="CO90" s="33"/>
      <c r="CP90" s="32"/>
      <c r="CQ90" s="34"/>
      <c r="CR90" s="34"/>
      <c r="CS90" s="34"/>
      <c r="CT90" s="34"/>
      <c r="CU90" s="34"/>
      <c r="CV90" s="34"/>
    </row>
    <row r="91" spans="1:100" s="35" customFormat="1" x14ac:dyDescent="0.25">
      <c r="A91" s="27" t="s">
        <v>197</v>
      </c>
      <c r="B91" s="48"/>
      <c r="C91" s="110"/>
      <c r="D91" s="48"/>
      <c r="E91" s="29">
        <v>0</v>
      </c>
      <c r="F91" s="29">
        <v>0</v>
      </c>
      <c r="G91" s="29">
        <v>0</v>
      </c>
      <c r="H91" s="29">
        <v>0</v>
      </c>
      <c r="I91" s="29">
        <f t="shared" si="38"/>
        <v>0</v>
      </c>
      <c r="J91" s="532">
        <v>0</v>
      </c>
      <c r="K91" s="532">
        <v>0</v>
      </c>
      <c r="L91" s="532">
        <f t="shared" si="39"/>
        <v>0</v>
      </c>
      <c r="M91" s="533">
        <v>0</v>
      </c>
      <c r="N91" s="533">
        <v>0</v>
      </c>
      <c r="O91" s="533">
        <v>0</v>
      </c>
      <c r="P91" s="533">
        <v>0</v>
      </c>
      <c r="Q91" s="534">
        <f t="shared" si="40"/>
        <v>0</v>
      </c>
      <c r="R91" s="28">
        <v>0</v>
      </c>
      <c r="S91" s="28">
        <v>0</v>
      </c>
      <c r="T91" s="29">
        <f t="shared" si="41"/>
        <v>0</v>
      </c>
      <c r="U91" s="533">
        <v>0</v>
      </c>
      <c r="V91" s="533">
        <v>0</v>
      </c>
      <c r="W91" s="533">
        <v>0</v>
      </c>
      <c r="X91" s="533">
        <v>0</v>
      </c>
      <c r="Y91" s="534">
        <f t="shared" si="42"/>
        <v>0</v>
      </c>
      <c r="Z91" s="28">
        <v>0</v>
      </c>
      <c r="AA91" s="28">
        <v>0</v>
      </c>
      <c r="AB91" s="29">
        <f t="shared" si="43"/>
        <v>0</v>
      </c>
      <c r="AC91" s="29" t="e">
        <f t="shared" si="33"/>
        <v>#DIV/0!</v>
      </c>
      <c r="AD91" s="29" t="e">
        <f t="shared" si="33"/>
        <v>#DIV/0!</v>
      </c>
      <c r="AE91" s="29" t="e">
        <f t="shared" si="33"/>
        <v>#DIV/0!</v>
      </c>
      <c r="AF91" s="29" t="e">
        <f t="shared" si="33"/>
        <v>#DIV/0!</v>
      </c>
      <c r="AG91" s="29" t="e">
        <f t="shared" si="33"/>
        <v>#DIV/0!</v>
      </c>
      <c r="AH91" s="30">
        <v>0</v>
      </c>
      <c r="AI91" s="30">
        <v>0</v>
      </c>
      <c r="AJ91" s="30">
        <v>0</v>
      </c>
      <c r="AK91" s="30">
        <v>0</v>
      </c>
      <c r="AL91" s="29">
        <f t="shared" si="44"/>
        <v>0</v>
      </c>
      <c r="AM91" s="30">
        <v>0</v>
      </c>
      <c r="AN91" s="30">
        <v>0</v>
      </c>
      <c r="AO91" s="29">
        <f t="shared" si="45"/>
        <v>0</v>
      </c>
      <c r="AP91" s="28">
        <v>0</v>
      </c>
      <c r="AQ91" s="28">
        <v>0</v>
      </c>
      <c r="AR91" s="28">
        <v>0</v>
      </c>
      <c r="AS91" s="28">
        <v>0</v>
      </c>
      <c r="AT91" s="29">
        <f t="shared" si="46"/>
        <v>0</v>
      </c>
      <c r="AU91" s="28">
        <v>0</v>
      </c>
      <c r="AV91" s="28">
        <v>0</v>
      </c>
      <c r="AW91" s="29">
        <f t="shared" si="47"/>
        <v>0</v>
      </c>
      <c r="AX91" s="28">
        <v>0</v>
      </c>
      <c r="AY91" s="28">
        <v>0</v>
      </c>
      <c r="AZ91" s="28">
        <v>0</v>
      </c>
      <c r="BA91" s="28">
        <v>0</v>
      </c>
      <c r="BB91" s="29">
        <f t="shared" si="48"/>
        <v>0</v>
      </c>
      <c r="BC91" s="28">
        <v>0</v>
      </c>
      <c r="BD91" s="28">
        <v>0</v>
      </c>
      <c r="BE91" s="29">
        <f t="shared" si="49"/>
        <v>0</v>
      </c>
      <c r="BF91" s="28" t="e">
        <f t="shared" si="34"/>
        <v>#DIV/0!</v>
      </c>
      <c r="BG91" s="28" t="e">
        <f t="shared" si="34"/>
        <v>#DIV/0!</v>
      </c>
      <c r="BH91" s="28" t="e">
        <f t="shared" si="34"/>
        <v>#DIV/0!</v>
      </c>
      <c r="BI91" s="28" t="e">
        <f t="shared" si="34"/>
        <v>#DIV/0!</v>
      </c>
      <c r="BJ91" s="28" t="e">
        <f t="shared" si="35"/>
        <v>#DIV/0!</v>
      </c>
      <c r="BK91" s="28" t="e">
        <f t="shared" si="35"/>
        <v>#DIV/0!</v>
      </c>
      <c r="BL91" s="28" t="e">
        <f t="shared" si="35"/>
        <v>#DIV/0!</v>
      </c>
      <c r="BM91" s="28">
        <v>0</v>
      </c>
      <c r="BN91" s="28">
        <v>0</v>
      </c>
      <c r="BO91" s="28">
        <v>0</v>
      </c>
      <c r="BP91" s="28">
        <v>0</v>
      </c>
      <c r="BQ91" s="29">
        <f t="shared" si="50"/>
        <v>0</v>
      </c>
      <c r="BR91" s="28">
        <v>0</v>
      </c>
      <c r="BS91" s="28">
        <v>0</v>
      </c>
      <c r="BT91" s="29">
        <f t="shared" si="51"/>
        <v>0</v>
      </c>
      <c r="BU91" s="28" t="e">
        <f t="shared" si="36"/>
        <v>#DIV/0!</v>
      </c>
      <c r="BV91" s="28" t="e">
        <f t="shared" si="36"/>
        <v>#DIV/0!</v>
      </c>
      <c r="BW91" s="28" t="e">
        <f t="shared" si="36"/>
        <v>#DIV/0!</v>
      </c>
      <c r="BX91" s="28" t="e">
        <f t="shared" si="36"/>
        <v>#DIV/0!</v>
      </c>
      <c r="BY91" s="28" t="e">
        <f t="shared" si="37"/>
        <v>#DIV/0!</v>
      </c>
      <c r="BZ91" s="28" t="e">
        <f t="shared" si="37"/>
        <v>#DIV/0!</v>
      </c>
      <c r="CA91" s="28" t="e">
        <f t="shared" si="37"/>
        <v>#DIV/0!</v>
      </c>
      <c r="CB91" s="31">
        <v>0</v>
      </c>
      <c r="CC91" s="31">
        <v>0</v>
      </c>
      <c r="CD91" s="28">
        <v>0</v>
      </c>
      <c r="CE91" s="28">
        <v>0</v>
      </c>
      <c r="CF91" s="29">
        <f t="shared" si="52"/>
        <v>0</v>
      </c>
      <c r="CG91" s="28"/>
      <c r="CH91" s="28"/>
      <c r="CI91" s="32"/>
      <c r="CJ91" s="32"/>
      <c r="CK91" s="32"/>
      <c r="CL91" s="32"/>
      <c r="CM91" s="32"/>
      <c r="CN91" s="33"/>
      <c r="CO91" s="33"/>
      <c r="CP91" s="32"/>
      <c r="CQ91" s="34"/>
      <c r="CR91" s="34"/>
      <c r="CS91" s="34"/>
      <c r="CT91" s="34"/>
      <c r="CU91" s="34"/>
      <c r="CV91" s="34"/>
    </row>
    <row r="92" spans="1:100" s="26" customFormat="1" ht="14.4" x14ac:dyDescent="0.3">
      <c r="A92" s="22" t="s">
        <v>198</v>
      </c>
      <c r="B92" s="23"/>
      <c r="C92" s="24"/>
      <c r="D92" s="23"/>
      <c r="E92" s="29">
        <v>0</v>
      </c>
      <c r="F92" s="29">
        <v>0</v>
      </c>
      <c r="G92" s="29">
        <v>0</v>
      </c>
      <c r="H92" s="29">
        <v>0</v>
      </c>
      <c r="I92" s="29">
        <f t="shared" si="38"/>
        <v>0</v>
      </c>
      <c r="J92" s="532">
        <v>0</v>
      </c>
      <c r="K92" s="532">
        <v>0</v>
      </c>
      <c r="L92" s="532">
        <f t="shared" si="39"/>
        <v>0</v>
      </c>
      <c r="M92" s="533">
        <v>0</v>
      </c>
      <c r="N92" s="533">
        <v>0</v>
      </c>
      <c r="O92" s="533">
        <v>0</v>
      </c>
      <c r="P92" s="533">
        <v>0</v>
      </c>
      <c r="Q92" s="534">
        <f t="shared" si="40"/>
        <v>0</v>
      </c>
      <c r="R92" s="28">
        <v>0</v>
      </c>
      <c r="S92" s="28">
        <v>0</v>
      </c>
      <c r="T92" s="29">
        <f t="shared" si="41"/>
        <v>0</v>
      </c>
      <c r="U92" s="533">
        <v>0</v>
      </c>
      <c r="V92" s="533">
        <v>0</v>
      </c>
      <c r="W92" s="533">
        <v>0</v>
      </c>
      <c r="X92" s="533">
        <v>0</v>
      </c>
      <c r="Y92" s="534">
        <f t="shared" si="42"/>
        <v>0</v>
      </c>
      <c r="Z92" s="28">
        <v>0</v>
      </c>
      <c r="AA92" s="28">
        <v>0</v>
      </c>
      <c r="AB92" s="29">
        <f t="shared" si="43"/>
        <v>0</v>
      </c>
      <c r="AC92" s="29" t="e">
        <f t="shared" si="33"/>
        <v>#DIV/0!</v>
      </c>
      <c r="AD92" s="29" t="e">
        <f t="shared" si="33"/>
        <v>#DIV/0!</v>
      </c>
      <c r="AE92" s="29" t="e">
        <f t="shared" si="33"/>
        <v>#DIV/0!</v>
      </c>
      <c r="AF92" s="29" t="e">
        <f t="shared" si="33"/>
        <v>#DIV/0!</v>
      </c>
      <c r="AG92" s="29" t="e">
        <f t="shared" si="33"/>
        <v>#DIV/0!</v>
      </c>
      <c r="AH92" s="30">
        <v>0</v>
      </c>
      <c r="AI92" s="30">
        <v>0</v>
      </c>
      <c r="AJ92" s="30">
        <v>0</v>
      </c>
      <c r="AK92" s="30">
        <v>0</v>
      </c>
      <c r="AL92" s="29">
        <f t="shared" si="44"/>
        <v>0</v>
      </c>
      <c r="AM92" s="30">
        <v>0</v>
      </c>
      <c r="AN92" s="30">
        <v>0</v>
      </c>
      <c r="AO92" s="29">
        <f t="shared" si="45"/>
        <v>0</v>
      </c>
      <c r="AP92" s="28">
        <v>0</v>
      </c>
      <c r="AQ92" s="28">
        <v>0</v>
      </c>
      <c r="AR92" s="28">
        <v>0</v>
      </c>
      <c r="AS92" s="28">
        <v>0</v>
      </c>
      <c r="AT92" s="29">
        <f t="shared" si="46"/>
        <v>0</v>
      </c>
      <c r="AU92" s="28">
        <v>0</v>
      </c>
      <c r="AV92" s="28">
        <v>0</v>
      </c>
      <c r="AW92" s="29">
        <f t="shared" si="47"/>
        <v>0</v>
      </c>
      <c r="AX92" s="28">
        <v>0</v>
      </c>
      <c r="AY92" s="28">
        <v>0</v>
      </c>
      <c r="AZ92" s="28">
        <v>0</v>
      </c>
      <c r="BA92" s="28">
        <v>0</v>
      </c>
      <c r="BB92" s="29">
        <f t="shared" si="48"/>
        <v>0</v>
      </c>
      <c r="BC92" s="28">
        <v>0</v>
      </c>
      <c r="BD92" s="28">
        <v>0</v>
      </c>
      <c r="BE92" s="29">
        <f t="shared" si="49"/>
        <v>0</v>
      </c>
      <c r="BF92" s="28" t="e">
        <f t="shared" si="34"/>
        <v>#DIV/0!</v>
      </c>
      <c r="BG92" s="28" t="e">
        <f t="shared" si="34"/>
        <v>#DIV/0!</v>
      </c>
      <c r="BH92" s="28" t="e">
        <f t="shared" si="34"/>
        <v>#DIV/0!</v>
      </c>
      <c r="BI92" s="28" t="e">
        <f t="shared" si="34"/>
        <v>#DIV/0!</v>
      </c>
      <c r="BJ92" s="28" t="e">
        <f t="shared" si="35"/>
        <v>#DIV/0!</v>
      </c>
      <c r="BK92" s="28" t="e">
        <f t="shared" si="35"/>
        <v>#DIV/0!</v>
      </c>
      <c r="BL92" s="28" t="e">
        <f t="shared" si="35"/>
        <v>#DIV/0!</v>
      </c>
      <c r="BM92" s="28">
        <v>0</v>
      </c>
      <c r="BN92" s="28">
        <v>0</v>
      </c>
      <c r="BO92" s="28">
        <v>0</v>
      </c>
      <c r="BP92" s="28">
        <v>0</v>
      </c>
      <c r="BQ92" s="29">
        <f t="shared" si="50"/>
        <v>0</v>
      </c>
      <c r="BR92" s="28">
        <v>0</v>
      </c>
      <c r="BS92" s="28">
        <v>0</v>
      </c>
      <c r="BT92" s="29">
        <f t="shared" si="51"/>
        <v>0</v>
      </c>
      <c r="BU92" s="28" t="e">
        <f t="shared" si="36"/>
        <v>#DIV/0!</v>
      </c>
      <c r="BV92" s="28" t="e">
        <f t="shared" si="36"/>
        <v>#DIV/0!</v>
      </c>
      <c r="BW92" s="28" t="e">
        <f t="shared" si="36"/>
        <v>#DIV/0!</v>
      </c>
      <c r="BX92" s="28" t="e">
        <f t="shared" si="36"/>
        <v>#DIV/0!</v>
      </c>
      <c r="BY92" s="28" t="e">
        <f t="shared" si="37"/>
        <v>#DIV/0!</v>
      </c>
      <c r="BZ92" s="28" t="e">
        <f t="shared" si="37"/>
        <v>#DIV/0!</v>
      </c>
      <c r="CA92" s="28" t="e">
        <f t="shared" si="37"/>
        <v>#DIV/0!</v>
      </c>
      <c r="CB92" s="31">
        <v>0</v>
      </c>
      <c r="CC92" s="31">
        <v>0</v>
      </c>
      <c r="CD92" s="28">
        <v>0</v>
      </c>
      <c r="CE92" s="28">
        <v>0</v>
      </c>
      <c r="CF92" s="29">
        <f t="shared" si="52"/>
        <v>0</v>
      </c>
      <c r="CG92" s="28"/>
      <c r="CH92" s="28"/>
      <c r="CI92" s="23"/>
      <c r="CJ92" s="23"/>
      <c r="CK92" s="23"/>
      <c r="CL92" s="23"/>
      <c r="CM92" s="23"/>
      <c r="CN92" s="23"/>
      <c r="CO92" s="23"/>
      <c r="CP92" s="23"/>
      <c r="CQ92" s="25"/>
      <c r="CR92" s="25"/>
      <c r="CS92" s="25"/>
      <c r="CT92" s="25"/>
      <c r="CU92" s="25"/>
      <c r="CV92" s="25"/>
    </row>
    <row r="93" spans="1:100" s="35" customFormat="1" ht="27.6" x14ac:dyDescent="0.25">
      <c r="A93" s="27" t="s">
        <v>125</v>
      </c>
      <c r="B93" s="48"/>
      <c r="C93" s="110"/>
      <c r="D93" s="48"/>
      <c r="E93" s="29">
        <v>0</v>
      </c>
      <c r="F93" s="29">
        <v>0</v>
      </c>
      <c r="G93" s="29">
        <v>0</v>
      </c>
      <c r="H93" s="29">
        <v>0</v>
      </c>
      <c r="I93" s="29">
        <f t="shared" si="38"/>
        <v>0</v>
      </c>
      <c r="J93" s="532">
        <v>0</v>
      </c>
      <c r="K93" s="532">
        <v>0</v>
      </c>
      <c r="L93" s="532">
        <f t="shared" si="39"/>
        <v>0</v>
      </c>
      <c r="M93" s="533">
        <v>0</v>
      </c>
      <c r="N93" s="533">
        <v>0</v>
      </c>
      <c r="O93" s="533">
        <v>0</v>
      </c>
      <c r="P93" s="533">
        <v>0</v>
      </c>
      <c r="Q93" s="534">
        <f t="shared" si="40"/>
        <v>0</v>
      </c>
      <c r="R93" s="28">
        <v>0</v>
      </c>
      <c r="S93" s="28">
        <v>0</v>
      </c>
      <c r="T93" s="29">
        <f t="shared" si="41"/>
        <v>0</v>
      </c>
      <c r="U93" s="533">
        <v>0</v>
      </c>
      <c r="V93" s="533">
        <v>0</v>
      </c>
      <c r="W93" s="533">
        <v>0</v>
      </c>
      <c r="X93" s="533">
        <v>0</v>
      </c>
      <c r="Y93" s="534">
        <f t="shared" si="42"/>
        <v>0</v>
      </c>
      <c r="Z93" s="28">
        <v>0</v>
      </c>
      <c r="AA93" s="28">
        <v>0</v>
      </c>
      <c r="AB93" s="29">
        <f t="shared" si="43"/>
        <v>0</v>
      </c>
      <c r="AC93" s="29" t="e">
        <f t="shared" si="33"/>
        <v>#DIV/0!</v>
      </c>
      <c r="AD93" s="29" t="e">
        <f t="shared" si="33"/>
        <v>#DIV/0!</v>
      </c>
      <c r="AE93" s="29" t="e">
        <f t="shared" si="33"/>
        <v>#DIV/0!</v>
      </c>
      <c r="AF93" s="29" t="e">
        <f t="shared" si="33"/>
        <v>#DIV/0!</v>
      </c>
      <c r="AG93" s="29" t="e">
        <f t="shared" si="33"/>
        <v>#DIV/0!</v>
      </c>
      <c r="AH93" s="30">
        <v>0</v>
      </c>
      <c r="AI93" s="30">
        <v>0</v>
      </c>
      <c r="AJ93" s="30">
        <v>0</v>
      </c>
      <c r="AK93" s="30">
        <v>0</v>
      </c>
      <c r="AL93" s="29">
        <f t="shared" si="44"/>
        <v>0</v>
      </c>
      <c r="AM93" s="30">
        <v>0</v>
      </c>
      <c r="AN93" s="30">
        <v>0</v>
      </c>
      <c r="AO93" s="29">
        <f t="shared" si="45"/>
        <v>0</v>
      </c>
      <c r="AP93" s="28">
        <v>0</v>
      </c>
      <c r="AQ93" s="28">
        <v>0</v>
      </c>
      <c r="AR93" s="28">
        <v>0</v>
      </c>
      <c r="AS93" s="28">
        <v>0</v>
      </c>
      <c r="AT93" s="29">
        <f t="shared" si="46"/>
        <v>0</v>
      </c>
      <c r="AU93" s="28">
        <v>0</v>
      </c>
      <c r="AV93" s="28">
        <v>0</v>
      </c>
      <c r="AW93" s="29">
        <f t="shared" si="47"/>
        <v>0</v>
      </c>
      <c r="AX93" s="28">
        <v>0</v>
      </c>
      <c r="AY93" s="28">
        <v>0</v>
      </c>
      <c r="AZ93" s="28">
        <v>0</v>
      </c>
      <c r="BA93" s="28">
        <v>0</v>
      </c>
      <c r="BB93" s="29">
        <f t="shared" si="48"/>
        <v>0</v>
      </c>
      <c r="BC93" s="28">
        <v>0</v>
      </c>
      <c r="BD93" s="28">
        <v>0</v>
      </c>
      <c r="BE93" s="29">
        <f t="shared" si="49"/>
        <v>0</v>
      </c>
      <c r="BF93" s="28" t="e">
        <f t="shared" si="34"/>
        <v>#DIV/0!</v>
      </c>
      <c r="BG93" s="28" t="e">
        <f t="shared" si="34"/>
        <v>#DIV/0!</v>
      </c>
      <c r="BH93" s="28" t="e">
        <f t="shared" si="34"/>
        <v>#DIV/0!</v>
      </c>
      <c r="BI93" s="28" t="e">
        <f t="shared" si="34"/>
        <v>#DIV/0!</v>
      </c>
      <c r="BJ93" s="28" t="e">
        <f t="shared" si="35"/>
        <v>#DIV/0!</v>
      </c>
      <c r="BK93" s="28" t="e">
        <f t="shared" si="35"/>
        <v>#DIV/0!</v>
      </c>
      <c r="BL93" s="28" t="e">
        <f t="shared" si="35"/>
        <v>#DIV/0!</v>
      </c>
      <c r="BM93" s="28">
        <v>0</v>
      </c>
      <c r="BN93" s="28">
        <v>0</v>
      </c>
      <c r="BO93" s="28">
        <v>0</v>
      </c>
      <c r="BP93" s="28">
        <v>0</v>
      </c>
      <c r="BQ93" s="29">
        <f t="shared" si="50"/>
        <v>0</v>
      </c>
      <c r="BR93" s="28">
        <v>0</v>
      </c>
      <c r="BS93" s="28">
        <v>0</v>
      </c>
      <c r="BT93" s="29">
        <f t="shared" si="51"/>
        <v>0</v>
      </c>
      <c r="BU93" s="28" t="e">
        <f t="shared" si="36"/>
        <v>#DIV/0!</v>
      </c>
      <c r="BV93" s="28" t="e">
        <f t="shared" si="36"/>
        <v>#DIV/0!</v>
      </c>
      <c r="BW93" s="28" t="e">
        <f t="shared" si="36"/>
        <v>#DIV/0!</v>
      </c>
      <c r="BX93" s="28" t="e">
        <f t="shared" si="36"/>
        <v>#DIV/0!</v>
      </c>
      <c r="BY93" s="28" t="e">
        <f t="shared" si="37"/>
        <v>#DIV/0!</v>
      </c>
      <c r="BZ93" s="28" t="e">
        <f t="shared" si="37"/>
        <v>#DIV/0!</v>
      </c>
      <c r="CA93" s="28" t="e">
        <f t="shared" si="37"/>
        <v>#DIV/0!</v>
      </c>
      <c r="CB93" s="31">
        <v>0</v>
      </c>
      <c r="CC93" s="31">
        <v>0</v>
      </c>
      <c r="CD93" s="28">
        <v>0</v>
      </c>
      <c r="CE93" s="28">
        <v>0</v>
      </c>
      <c r="CF93" s="29">
        <f t="shared" si="52"/>
        <v>0</v>
      </c>
      <c r="CG93" s="28"/>
      <c r="CH93" s="28"/>
      <c r="CI93" s="32"/>
      <c r="CJ93" s="32"/>
      <c r="CK93" s="32"/>
      <c r="CL93" s="32"/>
      <c r="CM93" s="32"/>
      <c r="CN93" s="33"/>
      <c r="CO93" s="33"/>
      <c r="CP93" s="32"/>
      <c r="CQ93" s="34"/>
      <c r="CR93" s="34"/>
      <c r="CS93" s="34"/>
      <c r="CT93" s="34"/>
      <c r="CU93" s="34"/>
      <c r="CV93" s="34"/>
    </row>
    <row r="94" spans="1:100" s="35" customFormat="1" ht="27.6" x14ac:dyDescent="0.25">
      <c r="A94" s="27" t="s">
        <v>199</v>
      </c>
      <c r="B94" s="48"/>
      <c r="C94" s="49"/>
      <c r="D94" s="48"/>
      <c r="E94" s="29">
        <v>0</v>
      </c>
      <c r="F94" s="29">
        <v>0</v>
      </c>
      <c r="G94" s="29">
        <v>0</v>
      </c>
      <c r="H94" s="29">
        <v>0</v>
      </c>
      <c r="I94" s="29">
        <f t="shared" si="38"/>
        <v>0</v>
      </c>
      <c r="J94" s="532">
        <v>0</v>
      </c>
      <c r="K94" s="532">
        <v>0</v>
      </c>
      <c r="L94" s="532">
        <f t="shared" si="39"/>
        <v>0</v>
      </c>
      <c r="M94" s="533">
        <v>0</v>
      </c>
      <c r="N94" s="533">
        <v>0</v>
      </c>
      <c r="O94" s="533">
        <v>0</v>
      </c>
      <c r="P94" s="533">
        <v>0</v>
      </c>
      <c r="Q94" s="534">
        <f t="shared" si="40"/>
        <v>0</v>
      </c>
      <c r="R94" s="28">
        <v>0</v>
      </c>
      <c r="S94" s="28">
        <v>0</v>
      </c>
      <c r="T94" s="29">
        <f t="shared" si="41"/>
        <v>0</v>
      </c>
      <c r="U94" s="533">
        <v>0</v>
      </c>
      <c r="V94" s="533">
        <v>0</v>
      </c>
      <c r="W94" s="533">
        <v>0</v>
      </c>
      <c r="X94" s="533">
        <v>0</v>
      </c>
      <c r="Y94" s="534">
        <f t="shared" si="42"/>
        <v>0</v>
      </c>
      <c r="Z94" s="28">
        <v>0</v>
      </c>
      <c r="AA94" s="28">
        <v>0</v>
      </c>
      <c r="AB94" s="29">
        <f t="shared" si="43"/>
        <v>0</v>
      </c>
      <c r="AC94" s="29" t="e">
        <f t="shared" si="33"/>
        <v>#DIV/0!</v>
      </c>
      <c r="AD94" s="29" t="e">
        <f t="shared" si="33"/>
        <v>#DIV/0!</v>
      </c>
      <c r="AE94" s="29" t="e">
        <f t="shared" si="33"/>
        <v>#DIV/0!</v>
      </c>
      <c r="AF94" s="29" t="e">
        <f t="shared" si="33"/>
        <v>#DIV/0!</v>
      </c>
      <c r="AG94" s="29" t="e">
        <f t="shared" si="33"/>
        <v>#DIV/0!</v>
      </c>
      <c r="AH94" s="30">
        <v>0</v>
      </c>
      <c r="AI94" s="30">
        <v>0</v>
      </c>
      <c r="AJ94" s="30">
        <v>0</v>
      </c>
      <c r="AK94" s="30">
        <v>0</v>
      </c>
      <c r="AL94" s="29">
        <f t="shared" si="44"/>
        <v>0</v>
      </c>
      <c r="AM94" s="30">
        <v>0</v>
      </c>
      <c r="AN94" s="30">
        <v>0</v>
      </c>
      <c r="AO94" s="29">
        <f t="shared" si="45"/>
        <v>0</v>
      </c>
      <c r="AP94" s="28">
        <v>0</v>
      </c>
      <c r="AQ94" s="28">
        <v>0</v>
      </c>
      <c r="AR94" s="28">
        <v>0</v>
      </c>
      <c r="AS94" s="28">
        <v>0</v>
      </c>
      <c r="AT94" s="29">
        <f t="shared" si="46"/>
        <v>0</v>
      </c>
      <c r="AU94" s="28">
        <v>0</v>
      </c>
      <c r="AV94" s="28">
        <v>0</v>
      </c>
      <c r="AW94" s="29">
        <f t="shared" si="47"/>
        <v>0</v>
      </c>
      <c r="AX94" s="28">
        <v>0</v>
      </c>
      <c r="AY94" s="28">
        <v>0</v>
      </c>
      <c r="AZ94" s="28">
        <v>0</v>
      </c>
      <c r="BA94" s="28">
        <v>0</v>
      </c>
      <c r="BB94" s="29">
        <f t="shared" si="48"/>
        <v>0</v>
      </c>
      <c r="BC94" s="28">
        <v>0</v>
      </c>
      <c r="BD94" s="28">
        <v>0</v>
      </c>
      <c r="BE94" s="29">
        <f t="shared" si="49"/>
        <v>0</v>
      </c>
      <c r="BF94" s="28" t="e">
        <f t="shared" si="34"/>
        <v>#DIV/0!</v>
      </c>
      <c r="BG94" s="28" t="e">
        <f t="shared" si="34"/>
        <v>#DIV/0!</v>
      </c>
      <c r="BH94" s="28" t="e">
        <f t="shared" si="34"/>
        <v>#DIV/0!</v>
      </c>
      <c r="BI94" s="28" t="e">
        <f t="shared" si="34"/>
        <v>#DIV/0!</v>
      </c>
      <c r="BJ94" s="28" t="e">
        <f t="shared" si="35"/>
        <v>#DIV/0!</v>
      </c>
      <c r="BK94" s="28" t="e">
        <f t="shared" si="35"/>
        <v>#DIV/0!</v>
      </c>
      <c r="BL94" s="28" t="e">
        <f t="shared" si="35"/>
        <v>#DIV/0!</v>
      </c>
      <c r="BM94" s="28">
        <v>0</v>
      </c>
      <c r="BN94" s="28">
        <v>0</v>
      </c>
      <c r="BO94" s="28">
        <v>0</v>
      </c>
      <c r="BP94" s="28">
        <v>0</v>
      </c>
      <c r="BQ94" s="29">
        <f t="shared" si="50"/>
        <v>0</v>
      </c>
      <c r="BR94" s="28">
        <v>0</v>
      </c>
      <c r="BS94" s="28">
        <v>0</v>
      </c>
      <c r="BT94" s="29">
        <f t="shared" si="51"/>
        <v>0</v>
      </c>
      <c r="BU94" s="28" t="e">
        <f t="shared" si="36"/>
        <v>#DIV/0!</v>
      </c>
      <c r="BV94" s="28" t="e">
        <f t="shared" si="36"/>
        <v>#DIV/0!</v>
      </c>
      <c r="BW94" s="28" t="e">
        <f t="shared" si="36"/>
        <v>#DIV/0!</v>
      </c>
      <c r="BX94" s="28" t="e">
        <f t="shared" si="36"/>
        <v>#DIV/0!</v>
      </c>
      <c r="BY94" s="28" t="e">
        <f t="shared" si="37"/>
        <v>#DIV/0!</v>
      </c>
      <c r="BZ94" s="28" t="e">
        <f t="shared" si="37"/>
        <v>#DIV/0!</v>
      </c>
      <c r="CA94" s="28" t="e">
        <f t="shared" si="37"/>
        <v>#DIV/0!</v>
      </c>
      <c r="CB94" s="31">
        <v>0</v>
      </c>
      <c r="CC94" s="31">
        <v>0</v>
      </c>
      <c r="CD94" s="28">
        <v>0</v>
      </c>
      <c r="CE94" s="28">
        <v>0</v>
      </c>
      <c r="CF94" s="29">
        <f t="shared" si="52"/>
        <v>0</v>
      </c>
      <c r="CG94" s="28"/>
      <c r="CH94" s="28"/>
      <c r="CI94" s="32"/>
      <c r="CJ94" s="32"/>
      <c r="CK94" s="32"/>
      <c r="CL94" s="32"/>
      <c r="CM94" s="32"/>
      <c r="CN94" s="33"/>
      <c r="CO94" s="33"/>
      <c r="CP94" s="32"/>
      <c r="CQ94" s="34"/>
      <c r="CR94" s="34"/>
      <c r="CS94" s="34"/>
      <c r="CT94" s="34"/>
      <c r="CU94" s="34"/>
      <c r="CV94" s="34"/>
    </row>
    <row r="95" spans="1:100" s="114" customFormat="1" ht="21" customHeight="1" x14ac:dyDescent="0.3">
      <c r="A95" s="27" t="s">
        <v>200</v>
      </c>
      <c r="B95" s="48"/>
      <c r="C95" s="49"/>
      <c r="D95" s="48"/>
      <c r="E95" s="29">
        <v>0</v>
      </c>
      <c r="F95" s="29">
        <v>0</v>
      </c>
      <c r="G95" s="29">
        <v>0</v>
      </c>
      <c r="H95" s="29">
        <v>0</v>
      </c>
      <c r="I95" s="29">
        <f t="shared" si="38"/>
        <v>0</v>
      </c>
      <c r="J95" s="532">
        <v>0</v>
      </c>
      <c r="K95" s="532">
        <v>0</v>
      </c>
      <c r="L95" s="532">
        <f t="shared" si="39"/>
        <v>0</v>
      </c>
      <c r="M95" s="533">
        <v>0</v>
      </c>
      <c r="N95" s="533">
        <v>0</v>
      </c>
      <c r="O95" s="533">
        <v>0</v>
      </c>
      <c r="P95" s="533">
        <v>0</v>
      </c>
      <c r="Q95" s="534">
        <f t="shared" si="40"/>
        <v>0</v>
      </c>
      <c r="R95" s="28">
        <v>0</v>
      </c>
      <c r="S95" s="28">
        <v>0</v>
      </c>
      <c r="T95" s="29">
        <f t="shared" si="41"/>
        <v>0</v>
      </c>
      <c r="U95" s="533">
        <v>0</v>
      </c>
      <c r="V95" s="533">
        <v>0</v>
      </c>
      <c r="W95" s="533">
        <v>0</v>
      </c>
      <c r="X95" s="533">
        <v>0</v>
      </c>
      <c r="Y95" s="534">
        <f t="shared" si="42"/>
        <v>0</v>
      </c>
      <c r="Z95" s="28">
        <v>0</v>
      </c>
      <c r="AA95" s="28">
        <v>0</v>
      </c>
      <c r="AB95" s="29">
        <f t="shared" si="43"/>
        <v>0</v>
      </c>
      <c r="AC95" s="29" t="e">
        <f t="shared" si="33"/>
        <v>#DIV/0!</v>
      </c>
      <c r="AD95" s="29" t="e">
        <f t="shared" si="33"/>
        <v>#DIV/0!</v>
      </c>
      <c r="AE95" s="29" t="e">
        <f t="shared" si="33"/>
        <v>#DIV/0!</v>
      </c>
      <c r="AF95" s="29" t="e">
        <f t="shared" si="33"/>
        <v>#DIV/0!</v>
      </c>
      <c r="AG95" s="29" t="e">
        <f t="shared" si="33"/>
        <v>#DIV/0!</v>
      </c>
      <c r="AH95" s="30">
        <v>0</v>
      </c>
      <c r="AI95" s="30">
        <v>0</v>
      </c>
      <c r="AJ95" s="30">
        <v>0</v>
      </c>
      <c r="AK95" s="30">
        <v>0</v>
      </c>
      <c r="AL95" s="29">
        <f t="shared" si="44"/>
        <v>0</v>
      </c>
      <c r="AM95" s="30">
        <v>0</v>
      </c>
      <c r="AN95" s="30">
        <v>0</v>
      </c>
      <c r="AO95" s="29">
        <f t="shared" si="45"/>
        <v>0</v>
      </c>
      <c r="AP95" s="28">
        <v>0</v>
      </c>
      <c r="AQ95" s="28">
        <v>0</v>
      </c>
      <c r="AR95" s="28">
        <v>0</v>
      </c>
      <c r="AS95" s="28">
        <v>0</v>
      </c>
      <c r="AT95" s="29">
        <f t="shared" si="46"/>
        <v>0</v>
      </c>
      <c r="AU95" s="28">
        <v>0</v>
      </c>
      <c r="AV95" s="28">
        <v>0</v>
      </c>
      <c r="AW95" s="29">
        <f t="shared" si="47"/>
        <v>0</v>
      </c>
      <c r="AX95" s="28">
        <v>0</v>
      </c>
      <c r="AY95" s="28">
        <v>0</v>
      </c>
      <c r="AZ95" s="28">
        <v>0</v>
      </c>
      <c r="BA95" s="28">
        <v>0</v>
      </c>
      <c r="BB95" s="29">
        <f t="shared" si="48"/>
        <v>0</v>
      </c>
      <c r="BC95" s="28">
        <v>0</v>
      </c>
      <c r="BD95" s="28">
        <v>0</v>
      </c>
      <c r="BE95" s="29">
        <f t="shared" si="49"/>
        <v>0</v>
      </c>
      <c r="BF95" s="28" t="e">
        <f t="shared" si="34"/>
        <v>#DIV/0!</v>
      </c>
      <c r="BG95" s="28" t="e">
        <f t="shared" si="34"/>
        <v>#DIV/0!</v>
      </c>
      <c r="BH95" s="28" t="e">
        <f t="shared" si="34"/>
        <v>#DIV/0!</v>
      </c>
      <c r="BI95" s="28" t="e">
        <f t="shared" si="34"/>
        <v>#DIV/0!</v>
      </c>
      <c r="BJ95" s="28" t="e">
        <f t="shared" si="35"/>
        <v>#DIV/0!</v>
      </c>
      <c r="BK95" s="28" t="e">
        <f t="shared" si="35"/>
        <v>#DIV/0!</v>
      </c>
      <c r="BL95" s="28" t="e">
        <f t="shared" si="35"/>
        <v>#DIV/0!</v>
      </c>
      <c r="BM95" s="28">
        <v>0</v>
      </c>
      <c r="BN95" s="28">
        <v>0</v>
      </c>
      <c r="BO95" s="28">
        <v>0</v>
      </c>
      <c r="BP95" s="28">
        <v>0</v>
      </c>
      <c r="BQ95" s="29">
        <f t="shared" si="50"/>
        <v>0</v>
      </c>
      <c r="BR95" s="28">
        <v>0</v>
      </c>
      <c r="BS95" s="28">
        <v>0</v>
      </c>
      <c r="BT95" s="29">
        <f t="shared" si="51"/>
        <v>0</v>
      </c>
      <c r="BU95" s="28" t="e">
        <f t="shared" si="36"/>
        <v>#DIV/0!</v>
      </c>
      <c r="BV95" s="28" t="e">
        <f t="shared" si="36"/>
        <v>#DIV/0!</v>
      </c>
      <c r="BW95" s="28" t="e">
        <f t="shared" si="36"/>
        <v>#DIV/0!</v>
      </c>
      <c r="BX95" s="28" t="e">
        <f t="shared" si="36"/>
        <v>#DIV/0!</v>
      </c>
      <c r="BY95" s="28" t="e">
        <f t="shared" si="37"/>
        <v>#DIV/0!</v>
      </c>
      <c r="BZ95" s="28" t="e">
        <f t="shared" si="37"/>
        <v>#DIV/0!</v>
      </c>
      <c r="CA95" s="28" t="e">
        <f t="shared" si="37"/>
        <v>#DIV/0!</v>
      </c>
      <c r="CB95" s="31">
        <v>0</v>
      </c>
      <c r="CC95" s="31">
        <v>0</v>
      </c>
      <c r="CD95" s="28">
        <v>0</v>
      </c>
      <c r="CE95" s="28">
        <v>0</v>
      </c>
      <c r="CF95" s="29">
        <f t="shared" si="52"/>
        <v>0</v>
      </c>
      <c r="CG95" s="28"/>
      <c r="CH95" s="28"/>
      <c r="CI95" s="111"/>
      <c r="CJ95" s="111"/>
      <c r="CK95" s="111"/>
      <c r="CL95" s="111"/>
      <c r="CM95" s="111"/>
      <c r="CN95" s="112"/>
      <c r="CO95" s="112"/>
      <c r="CP95" s="111"/>
      <c r="CQ95" s="113"/>
      <c r="CR95" s="113"/>
      <c r="CS95" s="113"/>
      <c r="CT95" s="113"/>
      <c r="CU95" s="113"/>
      <c r="CV95" s="113"/>
    </row>
    <row r="96" spans="1:100" s="117" customFormat="1" ht="14.4" x14ac:dyDescent="0.3">
      <c r="A96" s="27" t="s">
        <v>201</v>
      </c>
      <c r="B96" s="115"/>
      <c r="C96" s="110"/>
      <c r="D96" s="116"/>
      <c r="E96" s="29">
        <v>0</v>
      </c>
      <c r="F96" s="29">
        <v>0</v>
      </c>
      <c r="G96" s="29">
        <v>0</v>
      </c>
      <c r="H96" s="29">
        <v>0</v>
      </c>
      <c r="I96" s="29">
        <f t="shared" si="38"/>
        <v>0</v>
      </c>
      <c r="J96" s="532">
        <v>0</v>
      </c>
      <c r="K96" s="532">
        <v>0</v>
      </c>
      <c r="L96" s="532">
        <f t="shared" si="39"/>
        <v>0</v>
      </c>
      <c r="M96" s="533">
        <v>0</v>
      </c>
      <c r="N96" s="533">
        <v>0</v>
      </c>
      <c r="O96" s="533">
        <v>0</v>
      </c>
      <c r="P96" s="533">
        <v>0</v>
      </c>
      <c r="Q96" s="534">
        <f t="shared" si="40"/>
        <v>0</v>
      </c>
      <c r="R96" s="28">
        <v>0</v>
      </c>
      <c r="S96" s="28">
        <v>0</v>
      </c>
      <c r="T96" s="29">
        <f t="shared" si="41"/>
        <v>0</v>
      </c>
      <c r="U96" s="533">
        <v>0</v>
      </c>
      <c r="V96" s="533">
        <v>0</v>
      </c>
      <c r="W96" s="533">
        <v>0</v>
      </c>
      <c r="X96" s="533">
        <v>0</v>
      </c>
      <c r="Y96" s="534">
        <f t="shared" si="42"/>
        <v>0</v>
      </c>
      <c r="Z96" s="28">
        <v>0</v>
      </c>
      <c r="AA96" s="28">
        <v>0</v>
      </c>
      <c r="AB96" s="29">
        <f t="shared" si="43"/>
        <v>0</v>
      </c>
      <c r="AC96" s="29" t="e">
        <f t="shared" si="33"/>
        <v>#DIV/0!</v>
      </c>
      <c r="AD96" s="29" t="e">
        <f t="shared" si="33"/>
        <v>#DIV/0!</v>
      </c>
      <c r="AE96" s="29" t="e">
        <f t="shared" si="33"/>
        <v>#DIV/0!</v>
      </c>
      <c r="AF96" s="29" t="e">
        <f t="shared" si="33"/>
        <v>#DIV/0!</v>
      </c>
      <c r="AG96" s="29" t="e">
        <f t="shared" si="33"/>
        <v>#DIV/0!</v>
      </c>
      <c r="AH96" s="30">
        <v>0</v>
      </c>
      <c r="AI96" s="30">
        <v>0</v>
      </c>
      <c r="AJ96" s="30">
        <v>0</v>
      </c>
      <c r="AK96" s="30">
        <v>0</v>
      </c>
      <c r="AL96" s="29">
        <f t="shared" si="44"/>
        <v>0</v>
      </c>
      <c r="AM96" s="30">
        <v>0</v>
      </c>
      <c r="AN96" s="30">
        <v>0</v>
      </c>
      <c r="AO96" s="29">
        <f t="shared" si="45"/>
        <v>0</v>
      </c>
      <c r="AP96" s="28">
        <v>0</v>
      </c>
      <c r="AQ96" s="28">
        <v>0</v>
      </c>
      <c r="AR96" s="28">
        <v>0</v>
      </c>
      <c r="AS96" s="28">
        <v>0</v>
      </c>
      <c r="AT96" s="29">
        <f t="shared" si="46"/>
        <v>0</v>
      </c>
      <c r="AU96" s="28">
        <v>0</v>
      </c>
      <c r="AV96" s="28">
        <v>0</v>
      </c>
      <c r="AW96" s="29">
        <f t="shared" si="47"/>
        <v>0</v>
      </c>
      <c r="AX96" s="28">
        <v>0</v>
      </c>
      <c r="AY96" s="28">
        <v>0</v>
      </c>
      <c r="AZ96" s="28">
        <v>0</v>
      </c>
      <c r="BA96" s="28">
        <v>0</v>
      </c>
      <c r="BB96" s="29">
        <f t="shared" si="48"/>
        <v>0</v>
      </c>
      <c r="BC96" s="28">
        <v>0</v>
      </c>
      <c r="BD96" s="28">
        <v>0</v>
      </c>
      <c r="BE96" s="29">
        <f t="shared" si="49"/>
        <v>0</v>
      </c>
      <c r="BF96" s="28" t="e">
        <f t="shared" si="34"/>
        <v>#DIV/0!</v>
      </c>
      <c r="BG96" s="28" t="e">
        <f t="shared" si="34"/>
        <v>#DIV/0!</v>
      </c>
      <c r="BH96" s="28" t="e">
        <f t="shared" si="34"/>
        <v>#DIV/0!</v>
      </c>
      <c r="BI96" s="28" t="e">
        <f t="shared" si="34"/>
        <v>#DIV/0!</v>
      </c>
      <c r="BJ96" s="28" t="e">
        <f t="shared" si="35"/>
        <v>#DIV/0!</v>
      </c>
      <c r="BK96" s="28" t="e">
        <f t="shared" si="35"/>
        <v>#DIV/0!</v>
      </c>
      <c r="BL96" s="28" t="e">
        <f t="shared" si="35"/>
        <v>#DIV/0!</v>
      </c>
      <c r="BM96" s="28">
        <v>0</v>
      </c>
      <c r="BN96" s="28">
        <v>0</v>
      </c>
      <c r="BO96" s="28">
        <v>0</v>
      </c>
      <c r="BP96" s="28">
        <v>0</v>
      </c>
      <c r="BQ96" s="29">
        <f t="shared" si="50"/>
        <v>0</v>
      </c>
      <c r="BR96" s="28">
        <v>0</v>
      </c>
      <c r="BS96" s="28">
        <v>0</v>
      </c>
      <c r="BT96" s="29">
        <f t="shared" si="51"/>
        <v>0</v>
      </c>
      <c r="BU96" s="28" t="e">
        <f t="shared" si="36"/>
        <v>#DIV/0!</v>
      </c>
      <c r="BV96" s="28" t="e">
        <f t="shared" si="36"/>
        <v>#DIV/0!</v>
      </c>
      <c r="BW96" s="28" t="e">
        <f t="shared" si="36"/>
        <v>#DIV/0!</v>
      </c>
      <c r="BX96" s="28" t="e">
        <f t="shared" si="36"/>
        <v>#DIV/0!</v>
      </c>
      <c r="BY96" s="28" t="e">
        <f t="shared" si="37"/>
        <v>#DIV/0!</v>
      </c>
      <c r="BZ96" s="28" t="e">
        <f t="shared" si="37"/>
        <v>#DIV/0!</v>
      </c>
      <c r="CA96" s="28" t="e">
        <f t="shared" si="37"/>
        <v>#DIV/0!</v>
      </c>
      <c r="CB96" s="31">
        <v>0</v>
      </c>
      <c r="CC96" s="31">
        <v>0</v>
      </c>
      <c r="CD96" s="28">
        <v>0</v>
      </c>
      <c r="CE96" s="28">
        <v>0</v>
      </c>
      <c r="CF96" s="29">
        <f t="shared" si="52"/>
        <v>0</v>
      </c>
      <c r="CG96" s="28"/>
      <c r="CH96" s="28"/>
      <c r="CI96" s="32"/>
      <c r="CJ96" s="32"/>
      <c r="CK96" s="32"/>
      <c r="CL96" s="32"/>
      <c r="CM96" s="32"/>
      <c r="CN96" s="33"/>
      <c r="CO96" s="33"/>
      <c r="CP96" s="32"/>
      <c r="CQ96" s="34"/>
      <c r="CR96" s="34"/>
      <c r="CS96" s="34"/>
      <c r="CT96" s="34"/>
      <c r="CU96" s="34"/>
      <c r="CV96" s="34"/>
    </row>
    <row r="97" spans="1:100" s="117" customFormat="1" ht="14.4" x14ac:dyDescent="0.3">
      <c r="A97" s="27" t="s">
        <v>202</v>
      </c>
      <c r="B97" s="115"/>
      <c r="C97" s="110"/>
      <c r="D97" s="116"/>
      <c r="E97" s="29">
        <v>0</v>
      </c>
      <c r="F97" s="29">
        <v>0</v>
      </c>
      <c r="G97" s="29">
        <v>0</v>
      </c>
      <c r="H97" s="29">
        <v>0</v>
      </c>
      <c r="I97" s="29">
        <f t="shared" si="38"/>
        <v>0</v>
      </c>
      <c r="J97" s="532">
        <v>0</v>
      </c>
      <c r="K97" s="532">
        <v>0</v>
      </c>
      <c r="L97" s="532">
        <f t="shared" si="39"/>
        <v>0</v>
      </c>
      <c r="M97" s="533">
        <v>0</v>
      </c>
      <c r="N97" s="533">
        <v>0</v>
      </c>
      <c r="O97" s="533">
        <v>0</v>
      </c>
      <c r="P97" s="533">
        <v>0</v>
      </c>
      <c r="Q97" s="534">
        <f t="shared" si="40"/>
        <v>0</v>
      </c>
      <c r="R97" s="28">
        <v>0</v>
      </c>
      <c r="S97" s="28">
        <v>0</v>
      </c>
      <c r="T97" s="29">
        <f t="shared" si="41"/>
        <v>0</v>
      </c>
      <c r="U97" s="533">
        <v>0</v>
      </c>
      <c r="V97" s="533">
        <v>0</v>
      </c>
      <c r="W97" s="533">
        <v>0</v>
      </c>
      <c r="X97" s="533">
        <v>0</v>
      </c>
      <c r="Y97" s="534">
        <f t="shared" si="42"/>
        <v>0</v>
      </c>
      <c r="Z97" s="28">
        <v>0</v>
      </c>
      <c r="AA97" s="28">
        <v>0</v>
      </c>
      <c r="AB97" s="29">
        <f t="shared" si="43"/>
        <v>0</v>
      </c>
      <c r="AC97" s="29" t="e">
        <f t="shared" si="33"/>
        <v>#DIV/0!</v>
      </c>
      <c r="AD97" s="29" t="e">
        <f t="shared" si="33"/>
        <v>#DIV/0!</v>
      </c>
      <c r="AE97" s="29" t="e">
        <f t="shared" si="33"/>
        <v>#DIV/0!</v>
      </c>
      <c r="AF97" s="29" t="e">
        <f t="shared" si="33"/>
        <v>#DIV/0!</v>
      </c>
      <c r="AG97" s="29" t="e">
        <f t="shared" si="33"/>
        <v>#DIV/0!</v>
      </c>
      <c r="AH97" s="30">
        <v>0</v>
      </c>
      <c r="AI97" s="30">
        <v>0</v>
      </c>
      <c r="AJ97" s="30">
        <v>0</v>
      </c>
      <c r="AK97" s="30">
        <v>0</v>
      </c>
      <c r="AL97" s="29">
        <f t="shared" si="44"/>
        <v>0</v>
      </c>
      <c r="AM97" s="30">
        <v>0</v>
      </c>
      <c r="AN97" s="30">
        <v>0</v>
      </c>
      <c r="AO97" s="29">
        <f t="shared" si="45"/>
        <v>0</v>
      </c>
      <c r="AP97" s="28">
        <v>0</v>
      </c>
      <c r="AQ97" s="28">
        <v>0</v>
      </c>
      <c r="AR97" s="28">
        <v>0</v>
      </c>
      <c r="AS97" s="28">
        <v>0</v>
      </c>
      <c r="AT97" s="29">
        <f t="shared" si="46"/>
        <v>0</v>
      </c>
      <c r="AU97" s="28">
        <v>0</v>
      </c>
      <c r="AV97" s="28">
        <v>0</v>
      </c>
      <c r="AW97" s="29">
        <f t="shared" si="47"/>
        <v>0</v>
      </c>
      <c r="AX97" s="28">
        <v>0</v>
      </c>
      <c r="AY97" s="28">
        <v>0</v>
      </c>
      <c r="AZ97" s="28">
        <v>0</v>
      </c>
      <c r="BA97" s="28">
        <v>0</v>
      </c>
      <c r="BB97" s="29">
        <f t="shared" si="48"/>
        <v>0</v>
      </c>
      <c r="BC97" s="28">
        <v>0</v>
      </c>
      <c r="BD97" s="28">
        <v>0</v>
      </c>
      <c r="BE97" s="29">
        <f t="shared" si="49"/>
        <v>0</v>
      </c>
      <c r="BF97" s="28" t="e">
        <f t="shared" si="34"/>
        <v>#DIV/0!</v>
      </c>
      <c r="BG97" s="28" t="e">
        <f t="shared" si="34"/>
        <v>#DIV/0!</v>
      </c>
      <c r="BH97" s="28" t="e">
        <f t="shared" si="34"/>
        <v>#DIV/0!</v>
      </c>
      <c r="BI97" s="28" t="e">
        <f t="shared" si="34"/>
        <v>#DIV/0!</v>
      </c>
      <c r="BJ97" s="28" t="e">
        <f t="shared" si="35"/>
        <v>#DIV/0!</v>
      </c>
      <c r="BK97" s="28" t="e">
        <f t="shared" si="35"/>
        <v>#DIV/0!</v>
      </c>
      <c r="BL97" s="28" t="e">
        <f t="shared" si="35"/>
        <v>#DIV/0!</v>
      </c>
      <c r="BM97" s="28">
        <v>0</v>
      </c>
      <c r="BN97" s="28">
        <v>0</v>
      </c>
      <c r="BO97" s="28">
        <v>0</v>
      </c>
      <c r="BP97" s="28">
        <v>0</v>
      </c>
      <c r="BQ97" s="29">
        <f t="shared" si="50"/>
        <v>0</v>
      </c>
      <c r="BR97" s="28">
        <v>0</v>
      </c>
      <c r="BS97" s="28">
        <v>0</v>
      </c>
      <c r="BT97" s="29">
        <f t="shared" si="51"/>
        <v>0</v>
      </c>
      <c r="BU97" s="28" t="e">
        <f t="shared" si="36"/>
        <v>#DIV/0!</v>
      </c>
      <c r="BV97" s="28" t="e">
        <f t="shared" si="36"/>
        <v>#DIV/0!</v>
      </c>
      <c r="BW97" s="28" t="e">
        <f t="shared" si="36"/>
        <v>#DIV/0!</v>
      </c>
      <c r="BX97" s="28" t="e">
        <f t="shared" si="36"/>
        <v>#DIV/0!</v>
      </c>
      <c r="BY97" s="28" t="e">
        <f t="shared" si="37"/>
        <v>#DIV/0!</v>
      </c>
      <c r="BZ97" s="28" t="e">
        <f t="shared" si="37"/>
        <v>#DIV/0!</v>
      </c>
      <c r="CA97" s="28" t="e">
        <f t="shared" si="37"/>
        <v>#DIV/0!</v>
      </c>
      <c r="CB97" s="31">
        <v>0</v>
      </c>
      <c r="CC97" s="31">
        <v>0</v>
      </c>
      <c r="CD97" s="28">
        <v>0</v>
      </c>
      <c r="CE97" s="28">
        <v>0</v>
      </c>
      <c r="CF97" s="29">
        <f t="shared" si="52"/>
        <v>0</v>
      </c>
      <c r="CG97" s="28"/>
      <c r="CH97" s="28"/>
      <c r="CI97" s="32"/>
      <c r="CJ97" s="32"/>
      <c r="CK97" s="32"/>
      <c r="CL97" s="32"/>
      <c r="CM97" s="32"/>
      <c r="CN97" s="33"/>
      <c r="CO97" s="33"/>
      <c r="CP97" s="32"/>
      <c r="CQ97" s="34"/>
      <c r="CR97" s="34"/>
      <c r="CS97" s="34"/>
      <c r="CT97" s="34"/>
      <c r="CU97" s="34"/>
      <c r="CV97" s="34"/>
    </row>
    <row r="98" spans="1:100" s="117" customFormat="1" ht="14.4" x14ac:dyDescent="0.3">
      <c r="A98" s="27" t="s">
        <v>203</v>
      </c>
      <c r="B98" s="115"/>
      <c r="C98" s="110"/>
      <c r="D98" s="116"/>
      <c r="E98" s="29">
        <v>0</v>
      </c>
      <c r="F98" s="29">
        <v>0</v>
      </c>
      <c r="G98" s="29">
        <v>0</v>
      </c>
      <c r="H98" s="29">
        <v>0</v>
      </c>
      <c r="I98" s="29">
        <f t="shared" si="38"/>
        <v>0</v>
      </c>
      <c r="J98" s="532">
        <v>0</v>
      </c>
      <c r="K98" s="532">
        <v>0</v>
      </c>
      <c r="L98" s="532">
        <f t="shared" si="39"/>
        <v>0</v>
      </c>
      <c r="M98" s="533">
        <v>0</v>
      </c>
      <c r="N98" s="533">
        <v>0</v>
      </c>
      <c r="O98" s="533">
        <v>0</v>
      </c>
      <c r="P98" s="533">
        <v>0</v>
      </c>
      <c r="Q98" s="534">
        <f t="shared" si="40"/>
        <v>0</v>
      </c>
      <c r="R98" s="28">
        <v>0</v>
      </c>
      <c r="S98" s="28">
        <v>0</v>
      </c>
      <c r="T98" s="29">
        <f t="shared" si="41"/>
        <v>0</v>
      </c>
      <c r="U98" s="533">
        <v>0</v>
      </c>
      <c r="V98" s="533">
        <v>0</v>
      </c>
      <c r="W98" s="533">
        <v>0</v>
      </c>
      <c r="X98" s="533">
        <v>0</v>
      </c>
      <c r="Y98" s="534">
        <f t="shared" si="42"/>
        <v>0</v>
      </c>
      <c r="Z98" s="28">
        <v>0</v>
      </c>
      <c r="AA98" s="28">
        <v>0</v>
      </c>
      <c r="AB98" s="29">
        <f t="shared" si="43"/>
        <v>0</v>
      </c>
      <c r="AC98" s="29" t="e">
        <f t="shared" si="33"/>
        <v>#DIV/0!</v>
      </c>
      <c r="AD98" s="29" t="e">
        <f t="shared" si="33"/>
        <v>#DIV/0!</v>
      </c>
      <c r="AE98" s="29" t="e">
        <f t="shared" si="33"/>
        <v>#DIV/0!</v>
      </c>
      <c r="AF98" s="29" t="e">
        <f t="shared" si="33"/>
        <v>#DIV/0!</v>
      </c>
      <c r="AG98" s="29" t="e">
        <f t="shared" si="33"/>
        <v>#DIV/0!</v>
      </c>
      <c r="AH98" s="30">
        <v>0</v>
      </c>
      <c r="AI98" s="30">
        <v>0</v>
      </c>
      <c r="AJ98" s="30">
        <v>0</v>
      </c>
      <c r="AK98" s="30">
        <v>0</v>
      </c>
      <c r="AL98" s="29">
        <f t="shared" si="44"/>
        <v>0</v>
      </c>
      <c r="AM98" s="30">
        <v>0</v>
      </c>
      <c r="AN98" s="30">
        <v>0</v>
      </c>
      <c r="AO98" s="29">
        <f t="shared" si="45"/>
        <v>0</v>
      </c>
      <c r="AP98" s="28">
        <v>0</v>
      </c>
      <c r="AQ98" s="28">
        <v>0</v>
      </c>
      <c r="AR98" s="28">
        <v>0</v>
      </c>
      <c r="AS98" s="28">
        <v>0</v>
      </c>
      <c r="AT98" s="29">
        <f t="shared" si="46"/>
        <v>0</v>
      </c>
      <c r="AU98" s="28">
        <v>0</v>
      </c>
      <c r="AV98" s="28">
        <v>0</v>
      </c>
      <c r="AW98" s="29">
        <f t="shared" si="47"/>
        <v>0</v>
      </c>
      <c r="AX98" s="28">
        <v>0</v>
      </c>
      <c r="AY98" s="28">
        <v>0</v>
      </c>
      <c r="AZ98" s="28">
        <v>0</v>
      </c>
      <c r="BA98" s="28">
        <v>0</v>
      </c>
      <c r="BB98" s="29">
        <f t="shared" si="48"/>
        <v>0</v>
      </c>
      <c r="BC98" s="28">
        <v>0</v>
      </c>
      <c r="BD98" s="28">
        <v>0</v>
      </c>
      <c r="BE98" s="29">
        <f t="shared" si="49"/>
        <v>0</v>
      </c>
      <c r="BF98" s="28" t="e">
        <f t="shared" si="34"/>
        <v>#DIV/0!</v>
      </c>
      <c r="BG98" s="28" t="e">
        <f t="shared" si="34"/>
        <v>#DIV/0!</v>
      </c>
      <c r="BH98" s="28" t="e">
        <f t="shared" si="34"/>
        <v>#DIV/0!</v>
      </c>
      <c r="BI98" s="28" t="e">
        <f t="shared" si="34"/>
        <v>#DIV/0!</v>
      </c>
      <c r="BJ98" s="28" t="e">
        <f t="shared" si="35"/>
        <v>#DIV/0!</v>
      </c>
      <c r="BK98" s="28" t="e">
        <f t="shared" si="35"/>
        <v>#DIV/0!</v>
      </c>
      <c r="BL98" s="28" t="e">
        <f t="shared" si="35"/>
        <v>#DIV/0!</v>
      </c>
      <c r="BM98" s="28">
        <v>0</v>
      </c>
      <c r="BN98" s="28">
        <v>0</v>
      </c>
      <c r="BO98" s="28">
        <v>0</v>
      </c>
      <c r="BP98" s="28">
        <v>0</v>
      </c>
      <c r="BQ98" s="29">
        <f t="shared" si="50"/>
        <v>0</v>
      </c>
      <c r="BR98" s="28">
        <v>0</v>
      </c>
      <c r="BS98" s="28">
        <v>0</v>
      </c>
      <c r="BT98" s="29">
        <f t="shared" si="51"/>
        <v>0</v>
      </c>
      <c r="BU98" s="28" t="e">
        <f t="shared" si="36"/>
        <v>#DIV/0!</v>
      </c>
      <c r="BV98" s="28" t="e">
        <f t="shared" si="36"/>
        <v>#DIV/0!</v>
      </c>
      <c r="BW98" s="28" t="e">
        <f t="shared" si="36"/>
        <v>#DIV/0!</v>
      </c>
      <c r="BX98" s="28" t="e">
        <f t="shared" si="36"/>
        <v>#DIV/0!</v>
      </c>
      <c r="BY98" s="28" t="e">
        <f t="shared" si="37"/>
        <v>#DIV/0!</v>
      </c>
      <c r="BZ98" s="28" t="e">
        <f t="shared" si="37"/>
        <v>#DIV/0!</v>
      </c>
      <c r="CA98" s="28" t="e">
        <f t="shared" si="37"/>
        <v>#DIV/0!</v>
      </c>
      <c r="CB98" s="31">
        <v>0</v>
      </c>
      <c r="CC98" s="31">
        <v>0</v>
      </c>
      <c r="CD98" s="28">
        <v>0</v>
      </c>
      <c r="CE98" s="28">
        <v>0</v>
      </c>
      <c r="CF98" s="29">
        <f t="shared" si="52"/>
        <v>0</v>
      </c>
      <c r="CG98" s="28"/>
      <c r="CH98" s="28"/>
      <c r="CI98" s="32"/>
      <c r="CJ98" s="32"/>
      <c r="CK98" s="32"/>
      <c r="CL98" s="32"/>
      <c r="CM98" s="32"/>
      <c r="CN98" s="33"/>
      <c r="CO98" s="33"/>
      <c r="CP98" s="32"/>
      <c r="CQ98" s="34"/>
      <c r="CR98" s="34"/>
      <c r="CS98" s="34"/>
      <c r="CT98" s="34"/>
      <c r="CU98" s="34"/>
      <c r="CV98" s="34"/>
    </row>
    <row r="99" spans="1:100" s="26" customFormat="1" ht="14.4" x14ac:dyDescent="0.3">
      <c r="A99" s="22" t="s">
        <v>204</v>
      </c>
      <c r="B99" s="23"/>
      <c r="C99" s="24"/>
      <c r="D99" s="23"/>
      <c r="E99" s="29">
        <v>0</v>
      </c>
      <c r="F99" s="29">
        <v>0</v>
      </c>
      <c r="G99" s="29">
        <v>0</v>
      </c>
      <c r="H99" s="29">
        <v>0</v>
      </c>
      <c r="I99" s="29">
        <f t="shared" si="38"/>
        <v>0</v>
      </c>
      <c r="J99" s="532">
        <v>0</v>
      </c>
      <c r="K99" s="532">
        <v>0</v>
      </c>
      <c r="L99" s="532">
        <f t="shared" si="39"/>
        <v>0</v>
      </c>
      <c r="M99" s="533">
        <v>0</v>
      </c>
      <c r="N99" s="533">
        <v>0</v>
      </c>
      <c r="O99" s="533">
        <v>0</v>
      </c>
      <c r="P99" s="533">
        <v>0</v>
      </c>
      <c r="Q99" s="534">
        <f t="shared" si="40"/>
        <v>0</v>
      </c>
      <c r="R99" s="28">
        <v>0</v>
      </c>
      <c r="S99" s="28">
        <v>0</v>
      </c>
      <c r="T99" s="29">
        <f t="shared" si="41"/>
        <v>0</v>
      </c>
      <c r="U99" s="533">
        <v>0</v>
      </c>
      <c r="V99" s="533">
        <v>0</v>
      </c>
      <c r="W99" s="533">
        <v>0</v>
      </c>
      <c r="X99" s="533">
        <v>0</v>
      </c>
      <c r="Y99" s="534">
        <f t="shared" si="42"/>
        <v>0</v>
      </c>
      <c r="Z99" s="28">
        <v>0</v>
      </c>
      <c r="AA99" s="28">
        <v>0</v>
      </c>
      <c r="AB99" s="29">
        <f t="shared" si="43"/>
        <v>0</v>
      </c>
      <c r="AC99" s="29" t="e">
        <f t="shared" si="33"/>
        <v>#DIV/0!</v>
      </c>
      <c r="AD99" s="29" t="e">
        <f t="shared" si="33"/>
        <v>#DIV/0!</v>
      </c>
      <c r="AE99" s="29" t="e">
        <f t="shared" si="33"/>
        <v>#DIV/0!</v>
      </c>
      <c r="AF99" s="29" t="e">
        <f t="shared" si="33"/>
        <v>#DIV/0!</v>
      </c>
      <c r="AG99" s="29" t="e">
        <f t="shared" si="33"/>
        <v>#DIV/0!</v>
      </c>
      <c r="AH99" s="30">
        <v>0</v>
      </c>
      <c r="AI99" s="30">
        <v>0</v>
      </c>
      <c r="AJ99" s="30">
        <v>0</v>
      </c>
      <c r="AK99" s="30">
        <v>0</v>
      </c>
      <c r="AL99" s="29">
        <f t="shared" si="44"/>
        <v>0</v>
      </c>
      <c r="AM99" s="30">
        <v>0</v>
      </c>
      <c r="AN99" s="30">
        <v>0</v>
      </c>
      <c r="AO99" s="29">
        <f t="shared" si="45"/>
        <v>0</v>
      </c>
      <c r="AP99" s="28">
        <v>0</v>
      </c>
      <c r="AQ99" s="28">
        <v>0</v>
      </c>
      <c r="AR99" s="28">
        <v>0</v>
      </c>
      <c r="AS99" s="28">
        <v>0</v>
      </c>
      <c r="AT99" s="29">
        <f t="shared" si="46"/>
        <v>0</v>
      </c>
      <c r="AU99" s="28">
        <v>0</v>
      </c>
      <c r="AV99" s="28">
        <v>0</v>
      </c>
      <c r="AW99" s="29">
        <f t="shared" si="47"/>
        <v>0</v>
      </c>
      <c r="AX99" s="28">
        <v>0</v>
      </c>
      <c r="AY99" s="28">
        <v>0</v>
      </c>
      <c r="AZ99" s="28">
        <v>0</v>
      </c>
      <c r="BA99" s="28">
        <v>0</v>
      </c>
      <c r="BB99" s="29">
        <f t="shared" si="48"/>
        <v>0</v>
      </c>
      <c r="BC99" s="28">
        <v>0</v>
      </c>
      <c r="BD99" s="28">
        <v>0</v>
      </c>
      <c r="BE99" s="29">
        <f t="shared" si="49"/>
        <v>0</v>
      </c>
      <c r="BF99" s="28" t="e">
        <f t="shared" si="34"/>
        <v>#DIV/0!</v>
      </c>
      <c r="BG99" s="28" t="e">
        <f t="shared" si="34"/>
        <v>#DIV/0!</v>
      </c>
      <c r="BH99" s="28" t="e">
        <f t="shared" si="34"/>
        <v>#DIV/0!</v>
      </c>
      <c r="BI99" s="28" t="e">
        <f t="shared" si="34"/>
        <v>#DIV/0!</v>
      </c>
      <c r="BJ99" s="28" t="e">
        <f t="shared" si="35"/>
        <v>#DIV/0!</v>
      </c>
      <c r="BK99" s="28" t="e">
        <f t="shared" si="35"/>
        <v>#DIV/0!</v>
      </c>
      <c r="BL99" s="28" t="e">
        <f t="shared" si="35"/>
        <v>#DIV/0!</v>
      </c>
      <c r="BM99" s="28">
        <v>0</v>
      </c>
      <c r="BN99" s="28">
        <v>0</v>
      </c>
      <c r="BO99" s="28">
        <v>0</v>
      </c>
      <c r="BP99" s="28">
        <v>0</v>
      </c>
      <c r="BQ99" s="29">
        <f t="shared" si="50"/>
        <v>0</v>
      </c>
      <c r="BR99" s="28">
        <v>0</v>
      </c>
      <c r="BS99" s="28">
        <v>0</v>
      </c>
      <c r="BT99" s="29">
        <f t="shared" si="51"/>
        <v>0</v>
      </c>
      <c r="BU99" s="28" t="e">
        <f t="shared" si="36"/>
        <v>#DIV/0!</v>
      </c>
      <c r="BV99" s="28" t="e">
        <f t="shared" si="36"/>
        <v>#DIV/0!</v>
      </c>
      <c r="BW99" s="28" t="e">
        <f t="shared" si="36"/>
        <v>#DIV/0!</v>
      </c>
      <c r="BX99" s="28" t="e">
        <f t="shared" si="36"/>
        <v>#DIV/0!</v>
      </c>
      <c r="BY99" s="28" t="e">
        <f t="shared" si="37"/>
        <v>#DIV/0!</v>
      </c>
      <c r="BZ99" s="28" t="e">
        <f t="shared" si="37"/>
        <v>#DIV/0!</v>
      </c>
      <c r="CA99" s="28" t="e">
        <f t="shared" si="37"/>
        <v>#DIV/0!</v>
      </c>
      <c r="CB99" s="31">
        <v>0</v>
      </c>
      <c r="CC99" s="31">
        <v>0</v>
      </c>
      <c r="CD99" s="28">
        <v>0</v>
      </c>
      <c r="CE99" s="28">
        <v>0</v>
      </c>
      <c r="CF99" s="29">
        <f t="shared" si="52"/>
        <v>0</v>
      </c>
      <c r="CG99" s="28"/>
      <c r="CH99" s="28"/>
      <c r="CI99" s="23"/>
      <c r="CJ99" s="23"/>
      <c r="CK99" s="23"/>
      <c r="CL99" s="23"/>
      <c r="CM99" s="23"/>
      <c r="CN99" s="23"/>
      <c r="CO99" s="23"/>
      <c r="CP99" s="23"/>
      <c r="CQ99" s="25"/>
      <c r="CR99" s="25"/>
      <c r="CS99" s="25"/>
      <c r="CT99" s="25"/>
      <c r="CU99" s="25"/>
      <c r="CV99" s="25"/>
    </row>
    <row r="100" spans="1:100" s="117" customFormat="1" ht="14.4" x14ac:dyDescent="0.3">
      <c r="A100" s="27" t="s">
        <v>205</v>
      </c>
      <c r="B100" s="115"/>
      <c r="C100" s="110"/>
      <c r="D100" s="116"/>
      <c r="E100" s="29">
        <v>0</v>
      </c>
      <c r="F100" s="29">
        <v>0</v>
      </c>
      <c r="G100" s="29">
        <v>0</v>
      </c>
      <c r="H100" s="29">
        <v>0</v>
      </c>
      <c r="I100" s="29">
        <f t="shared" si="38"/>
        <v>0</v>
      </c>
      <c r="J100" s="532">
        <v>0</v>
      </c>
      <c r="K100" s="532">
        <v>0</v>
      </c>
      <c r="L100" s="532">
        <f t="shared" si="39"/>
        <v>0</v>
      </c>
      <c r="M100" s="533">
        <v>0</v>
      </c>
      <c r="N100" s="533">
        <v>0</v>
      </c>
      <c r="O100" s="533">
        <v>0</v>
      </c>
      <c r="P100" s="533">
        <v>0</v>
      </c>
      <c r="Q100" s="534">
        <f t="shared" si="40"/>
        <v>0</v>
      </c>
      <c r="R100" s="28">
        <v>0</v>
      </c>
      <c r="S100" s="28">
        <v>0</v>
      </c>
      <c r="T100" s="29">
        <f t="shared" si="41"/>
        <v>0</v>
      </c>
      <c r="U100" s="533">
        <v>0</v>
      </c>
      <c r="V100" s="533">
        <v>0</v>
      </c>
      <c r="W100" s="533">
        <v>0</v>
      </c>
      <c r="X100" s="533">
        <v>0</v>
      </c>
      <c r="Y100" s="534">
        <f t="shared" si="42"/>
        <v>0</v>
      </c>
      <c r="Z100" s="28">
        <v>0</v>
      </c>
      <c r="AA100" s="28">
        <v>0</v>
      </c>
      <c r="AB100" s="29">
        <f t="shared" si="43"/>
        <v>0</v>
      </c>
      <c r="AC100" s="29" t="e">
        <f t="shared" si="33"/>
        <v>#DIV/0!</v>
      </c>
      <c r="AD100" s="29" t="e">
        <f t="shared" si="33"/>
        <v>#DIV/0!</v>
      </c>
      <c r="AE100" s="29" t="e">
        <f t="shared" si="33"/>
        <v>#DIV/0!</v>
      </c>
      <c r="AF100" s="29" t="e">
        <f t="shared" si="33"/>
        <v>#DIV/0!</v>
      </c>
      <c r="AG100" s="29" t="e">
        <f t="shared" si="33"/>
        <v>#DIV/0!</v>
      </c>
      <c r="AH100" s="30">
        <v>0</v>
      </c>
      <c r="AI100" s="30">
        <v>0</v>
      </c>
      <c r="AJ100" s="30">
        <v>0</v>
      </c>
      <c r="AK100" s="30">
        <v>0</v>
      </c>
      <c r="AL100" s="29">
        <f t="shared" si="44"/>
        <v>0</v>
      </c>
      <c r="AM100" s="30">
        <v>0</v>
      </c>
      <c r="AN100" s="30">
        <v>0</v>
      </c>
      <c r="AO100" s="29">
        <f t="shared" si="45"/>
        <v>0</v>
      </c>
      <c r="AP100" s="28">
        <v>0</v>
      </c>
      <c r="AQ100" s="28">
        <v>0</v>
      </c>
      <c r="AR100" s="28">
        <v>0</v>
      </c>
      <c r="AS100" s="28">
        <v>0</v>
      </c>
      <c r="AT100" s="29">
        <f t="shared" si="46"/>
        <v>0</v>
      </c>
      <c r="AU100" s="28">
        <v>0</v>
      </c>
      <c r="AV100" s="28">
        <v>0</v>
      </c>
      <c r="AW100" s="29">
        <f t="shared" si="47"/>
        <v>0</v>
      </c>
      <c r="AX100" s="28">
        <v>0</v>
      </c>
      <c r="AY100" s="28">
        <v>0</v>
      </c>
      <c r="AZ100" s="28">
        <v>0</v>
      </c>
      <c r="BA100" s="28">
        <v>0</v>
      </c>
      <c r="BB100" s="29">
        <f t="shared" si="48"/>
        <v>0</v>
      </c>
      <c r="BC100" s="28">
        <v>0</v>
      </c>
      <c r="BD100" s="28">
        <v>0</v>
      </c>
      <c r="BE100" s="29">
        <f t="shared" si="49"/>
        <v>0</v>
      </c>
      <c r="BF100" s="28" t="e">
        <f t="shared" si="34"/>
        <v>#DIV/0!</v>
      </c>
      <c r="BG100" s="28" t="e">
        <f t="shared" si="34"/>
        <v>#DIV/0!</v>
      </c>
      <c r="BH100" s="28" t="e">
        <f t="shared" si="34"/>
        <v>#DIV/0!</v>
      </c>
      <c r="BI100" s="28" t="e">
        <f t="shared" si="34"/>
        <v>#DIV/0!</v>
      </c>
      <c r="BJ100" s="28" t="e">
        <f t="shared" si="35"/>
        <v>#DIV/0!</v>
      </c>
      <c r="BK100" s="28" t="e">
        <f t="shared" si="35"/>
        <v>#DIV/0!</v>
      </c>
      <c r="BL100" s="28" t="e">
        <f t="shared" si="35"/>
        <v>#DIV/0!</v>
      </c>
      <c r="BM100" s="28">
        <v>0</v>
      </c>
      <c r="BN100" s="28">
        <v>0</v>
      </c>
      <c r="BO100" s="28">
        <v>0</v>
      </c>
      <c r="BP100" s="28">
        <v>0</v>
      </c>
      <c r="BQ100" s="29">
        <f t="shared" si="50"/>
        <v>0</v>
      </c>
      <c r="BR100" s="28">
        <v>0</v>
      </c>
      <c r="BS100" s="28">
        <v>0</v>
      </c>
      <c r="BT100" s="29">
        <f t="shared" si="51"/>
        <v>0</v>
      </c>
      <c r="BU100" s="28" t="e">
        <f t="shared" si="36"/>
        <v>#DIV/0!</v>
      </c>
      <c r="BV100" s="28" t="e">
        <f t="shared" si="36"/>
        <v>#DIV/0!</v>
      </c>
      <c r="BW100" s="28" t="e">
        <f t="shared" si="36"/>
        <v>#DIV/0!</v>
      </c>
      <c r="BX100" s="28" t="e">
        <f t="shared" si="36"/>
        <v>#DIV/0!</v>
      </c>
      <c r="BY100" s="28" t="e">
        <f t="shared" si="37"/>
        <v>#DIV/0!</v>
      </c>
      <c r="BZ100" s="28" t="e">
        <f t="shared" si="37"/>
        <v>#DIV/0!</v>
      </c>
      <c r="CA100" s="28" t="e">
        <f t="shared" si="37"/>
        <v>#DIV/0!</v>
      </c>
      <c r="CB100" s="31">
        <v>0</v>
      </c>
      <c r="CC100" s="31">
        <v>0</v>
      </c>
      <c r="CD100" s="28">
        <v>0</v>
      </c>
      <c r="CE100" s="28">
        <v>0</v>
      </c>
      <c r="CF100" s="29">
        <f t="shared" si="52"/>
        <v>0</v>
      </c>
      <c r="CG100" s="28"/>
      <c r="CH100" s="28"/>
      <c r="CI100" s="32"/>
      <c r="CJ100" s="32"/>
      <c r="CK100" s="32"/>
      <c r="CL100" s="32"/>
      <c r="CM100" s="32"/>
      <c r="CN100" s="33"/>
      <c r="CO100" s="33"/>
      <c r="CP100" s="32"/>
      <c r="CQ100" s="34"/>
      <c r="CR100" s="34"/>
      <c r="CS100" s="34"/>
      <c r="CT100" s="34"/>
      <c r="CU100" s="34"/>
      <c r="CV100" s="34"/>
    </row>
    <row r="101" spans="1:100" s="117" customFormat="1" ht="41.4" x14ac:dyDescent="0.3">
      <c r="A101" s="27" t="s">
        <v>206</v>
      </c>
      <c r="B101" s="115"/>
      <c r="C101" s="110"/>
      <c r="D101" s="116"/>
      <c r="E101" s="29">
        <v>0</v>
      </c>
      <c r="F101" s="29">
        <v>0</v>
      </c>
      <c r="G101" s="29">
        <v>0</v>
      </c>
      <c r="H101" s="29">
        <v>0</v>
      </c>
      <c r="I101" s="29">
        <f t="shared" si="38"/>
        <v>0</v>
      </c>
      <c r="J101" s="532">
        <v>0</v>
      </c>
      <c r="K101" s="532">
        <v>0</v>
      </c>
      <c r="L101" s="532">
        <f t="shared" si="39"/>
        <v>0</v>
      </c>
      <c r="M101" s="533">
        <v>0</v>
      </c>
      <c r="N101" s="533">
        <v>0</v>
      </c>
      <c r="O101" s="533">
        <v>0</v>
      </c>
      <c r="P101" s="533">
        <v>0</v>
      </c>
      <c r="Q101" s="534">
        <f t="shared" si="40"/>
        <v>0</v>
      </c>
      <c r="R101" s="28">
        <v>0</v>
      </c>
      <c r="S101" s="28">
        <v>0</v>
      </c>
      <c r="T101" s="29">
        <f t="shared" si="41"/>
        <v>0</v>
      </c>
      <c r="U101" s="533">
        <v>0</v>
      </c>
      <c r="V101" s="533">
        <v>0</v>
      </c>
      <c r="W101" s="533">
        <v>0</v>
      </c>
      <c r="X101" s="533">
        <v>0</v>
      </c>
      <c r="Y101" s="534">
        <f t="shared" si="42"/>
        <v>0</v>
      </c>
      <c r="Z101" s="28">
        <v>0</v>
      </c>
      <c r="AA101" s="28">
        <v>0</v>
      </c>
      <c r="AB101" s="29">
        <f t="shared" si="43"/>
        <v>0</v>
      </c>
      <c r="AC101" s="29" t="e">
        <f t="shared" si="33"/>
        <v>#DIV/0!</v>
      </c>
      <c r="AD101" s="29" t="e">
        <f t="shared" si="33"/>
        <v>#DIV/0!</v>
      </c>
      <c r="AE101" s="29" t="e">
        <f t="shared" si="33"/>
        <v>#DIV/0!</v>
      </c>
      <c r="AF101" s="29" t="e">
        <f t="shared" si="33"/>
        <v>#DIV/0!</v>
      </c>
      <c r="AG101" s="29" t="e">
        <f t="shared" si="33"/>
        <v>#DIV/0!</v>
      </c>
      <c r="AH101" s="30">
        <v>0</v>
      </c>
      <c r="AI101" s="30">
        <v>0</v>
      </c>
      <c r="AJ101" s="30">
        <v>0</v>
      </c>
      <c r="AK101" s="30">
        <v>0</v>
      </c>
      <c r="AL101" s="29">
        <f t="shared" si="44"/>
        <v>0</v>
      </c>
      <c r="AM101" s="30">
        <v>0</v>
      </c>
      <c r="AN101" s="30">
        <v>0</v>
      </c>
      <c r="AO101" s="29">
        <f t="shared" si="45"/>
        <v>0</v>
      </c>
      <c r="AP101" s="28">
        <v>0</v>
      </c>
      <c r="AQ101" s="28">
        <v>0</v>
      </c>
      <c r="AR101" s="28">
        <v>0</v>
      </c>
      <c r="AS101" s="28">
        <v>0</v>
      </c>
      <c r="AT101" s="29">
        <f t="shared" si="46"/>
        <v>0</v>
      </c>
      <c r="AU101" s="28">
        <v>0</v>
      </c>
      <c r="AV101" s="28">
        <v>0</v>
      </c>
      <c r="AW101" s="29">
        <f t="shared" si="47"/>
        <v>0</v>
      </c>
      <c r="AX101" s="28">
        <v>0</v>
      </c>
      <c r="AY101" s="28">
        <v>0</v>
      </c>
      <c r="AZ101" s="28">
        <v>0</v>
      </c>
      <c r="BA101" s="28">
        <v>0</v>
      </c>
      <c r="BB101" s="29">
        <f t="shared" si="48"/>
        <v>0</v>
      </c>
      <c r="BC101" s="28">
        <v>0</v>
      </c>
      <c r="BD101" s="28">
        <v>0</v>
      </c>
      <c r="BE101" s="29">
        <f t="shared" si="49"/>
        <v>0</v>
      </c>
      <c r="BF101" s="28" t="e">
        <f t="shared" si="34"/>
        <v>#DIV/0!</v>
      </c>
      <c r="BG101" s="28" t="e">
        <f t="shared" si="34"/>
        <v>#DIV/0!</v>
      </c>
      <c r="BH101" s="28" t="e">
        <f t="shared" si="34"/>
        <v>#DIV/0!</v>
      </c>
      <c r="BI101" s="28" t="e">
        <f t="shared" si="34"/>
        <v>#DIV/0!</v>
      </c>
      <c r="BJ101" s="28" t="e">
        <f t="shared" si="35"/>
        <v>#DIV/0!</v>
      </c>
      <c r="BK101" s="28" t="e">
        <f t="shared" si="35"/>
        <v>#DIV/0!</v>
      </c>
      <c r="BL101" s="28" t="e">
        <f t="shared" si="35"/>
        <v>#DIV/0!</v>
      </c>
      <c r="BM101" s="28">
        <v>0</v>
      </c>
      <c r="BN101" s="28">
        <v>0</v>
      </c>
      <c r="BO101" s="28">
        <v>0</v>
      </c>
      <c r="BP101" s="28">
        <v>0</v>
      </c>
      <c r="BQ101" s="29">
        <f t="shared" si="50"/>
        <v>0</v>
      </c>
      <c r="BR101" s="28">
        <v>0</v>
      </c>
      <c r="BS101" s="28">
        <v>0</v>
      </c>
      <c r="BT101" s="29">
        <f t="shared" si="51"/>
        <v>0</v>
      </c>
      <c r="BU101" s="28" t="e">
        <f t="shared" si="36"/>
        <v>#DIV/0!</v>
      </c>
      <c r="BV101" s="28" t="e">
        <f t="shared" si="36"/>
        <v>#DIV/0!</v>
      </c>
      <c r="BW101" s="28" t="e">
        <f t="shared" si="36"/>
        <v>#DIV/0!</v>
      </c>
      <c r="BX101" s="28" t="e">
        <f t="shared" si="36"/>
        <v>#DIV/0!</v>
      </c>
      <c r="BY101" s="28" t="e">
        <f t="shared" si="37"/>
        <v>#DIV/0!</v>
      </c>
      <c r="BZ101" s="28" t="e">
        <f t="shared" si="37"/>
        <v>#DIV/0!</v>
      </c>
      <c r="CA101" s="28" t="e">
        <f t="shared" si="37"/>
        <v>#DIV/0!</v>
      </c>
      <c r="CB101" s="31">
        <v>0</v>
      </c>
      <c r="CC101" s="31">
        <v>0</v>
      </c>
      <c r="CD101" s="28">
        <v>0</v>
      </c>
      <c r="CE101" s="28">
        <v>0</v>
      </c>
      <c r="CF101" s="29">
        <f t="shared" si="52"/>
        <v>0</v>
      </c>
      <c r="CG101" s="28"/>
      <c r="CH101" s="28"/>
      <c r="CI101" s="32"/>
      <c r="CJ101" s="32"/>
      <c r="CK101" s="32"/>
      <c r="CL101" s="32"/>
      <c r="CM101" s="32"/>
      <c r="CN101" s="33"/>
      <c r="CO101" s="33"/>
      <c r="CP101" s="32"/>
      <c r="CQ101" s="34"/>
      <c r="CR101" s="34"/>
      <c r="CS101" s="34"/>
      <c r="CT101" s="34"/>
      <c r="CU101" s="34"/>
      <c r="CV101" s="34"/>
    </row>
    <row r="102" spans="1:100" s="117" customFormat="1" ht="27.6" x14ac:dyDescent="0.3">
      <c r="A102" s="27" t="s">
        <v>163</v>
      </c>
      <c r="B102" s="115"/>
      <c r="C102" s="110"/>
      <c r="D102" s="116"/>
      <c r="E102" s="29">
        <v>0</v>
      </c>
      <c r="F102" s="29">
        <v>0</v>
      </c>
      <c r="G102" s="29">
        <v>0</v>
      </c>
      <c r="H102" s="29">
        <v>0</v>
      </c>
      <c r="I102" s="29">
        <f t="shared" si="38"/>
        <v>0</v>
      </c>
      <c r="J102" s="532">
        <v>0</v>
      </c>
      <c r="K102" s="532">
        <v>0</v>
      </c>
      <c r="L102" s="532">
        <f t="shared" si="39"/>
        <v>0</v>
      </c>
      <c r="M102" s="533">
        <v>0</v>
      </c>
      <c r="N102" s="533">
        <v>0</v>
      </c>
      <c r="O102" s="533">
        <v>0</v>
      </c>
      <c r="P102" s="533">
        <v>0</v>
      </c>
      <c r="Q102" s="534">
        <f t="shared" si="40"/>
        <v>0</v>
      </c>
      <c r="R102" s="28">
        <v>0</v>
      </c>
      <c r="S102" s="28">
        <v>0</v>
      </c>
      <c r="T102" s="29">
        <f t="shared" si="41"/>
        <v>0</v>
      </c>
      <c r="U102" s="533">
        <v>0</v>
      </c>
      <c r="V102" s="533">
        <v>0</v>
      </c>
      <c r="W102" s="533">
        <v>0</v>
      </c>
      <c r="X102" s="533">
        <v>0</v>
      </c>
      <c r="Y102" s="534">
        <f t="shared" si="42"/>
        <v>0</v>
      </c>
      <c r="Z102" s="28">
        <v>0</v>
      </c>
      <c r="AA102" s="28">
        <v>0</v>
      </c>
      <c r="AB102" s="29">
        <f t="shared" si="43"/>
        <v>0</v>
      </c>
      <c r="AC102" s="29" t="e">
        <f t="shared" si="33"/>
        <v>#DIV/0!</v>
      </c>
      <c r="AD102" s="29" t="e">
        <f t="shared" si="33"/>
        <v>#DIV/0!</v>
      </c>
      <c r="AE102" s="29" t="e">
        <f t="shared" si="33"/>
        <v>#DIV/0!</v>
      </c>
      <c r="AF102" s="29" t="e">
        <f t="shared" si="33"/>
        <v>#DIV/0!</v>
      </c>
      <c r="AG102" s="29" t="e">
        <f t="shared" si="33"/>
        <v>#DIV/0!</v>
      </c>
      <c r="AH102" s="30">
        <v>0</v>
      </c>
      <c r="AI102" s="30">
        <v>0</v>
      </c>
      <c r="AJ102" s="30">
        <v>0</v>
      </c>
      <c r="AK102" s="30">
        <v>0</v>
      </c>
      <c r="AL102" s="29">
        <f t="shared" si="44"/>
        <v>0</v>
      </c>
      <c r="AM102" s="30">
        <v>0</v>
      </c>
      <c r="AN102" s="30">
        <v>0</v>
      </c>
      <c r="AO102" s="29">
        <f t="shared" si="45"/>
        <v>0</v>
      </c>
      <c r="AP102" s="28">
        <v>0</v>
      </c>
      <c r="AQ102" s="28">
        <v>0</v>
      </c>
      <c r="AR102" s="28">
        <v>0</v>
      </c>
      <c r="AS102" s="28">
        <v>0</v>
      </c>
      <c r="AT102" s="29">
        <f t="shared" si="46"/>
        <v>0</v>
      </c>
      <c r="AU102" s="28">
        <v>0</v>
      </c>
      <c r="AV102" s="28">
        <v>0</v>
      </c>
      <c r="AW102" s="29">
        <f t="shared" si="47"/>
        <v>0</v>
      </c>
      <c r="AX102" s="28">
        <v>0</v>
      </c>
      <c r="AY102" s="28">
        <v>0</v>
      </c>
      <c r="AZ102" s="28">
        <v>0</v>
      </c>
      <c r="BA102" s="28">
        <v>0</v>
      </c>
      <c r="BB102" s="29">
        <f t="shared" si="48"/>
        <v>0</v>
      </c>
      <c r="BC102" s="28">
        <v>0</v>
      </c>
      <c r="BD102" s="28">
        <v>0</v>
      </c>
      <c r="BE102" s="29">
        <f t="shared" si="49"/>
        <v>0</v>
      </c>
      <c r="BF102" s="28" t="e">
        <f t="shared" si="34"/>
        <v>#DIV/0!</v>
      </c>
      <c r="BG102" s="28" t="e">
        <f t="shared" si="34"/>
        <v>#DIV/0!</v>
      </c>
      <c r="BH102" s="28" t="e">
        <f t="shared" si="34"/>
        <v>#DIV/0!</v>
      </c>
      <c r="BI102" s="28" t="e">
        <f t="shared" si="34"/>
        <v>#DIV/0!</v>
      </c>
      <c r="BJ102" s="28" t="e">
        <f t="shared" si="35"/>
        <v>#DIV/0!</v>
      </c>
      <c r="BK102" s="28" t="e">
        <f t="shared" si="35"/>
        <v>#DIV/0!</v>
      </c>
      <c r="BL102" s="28" t="e">
        <f t="shared" si="35"/>
        <v>#DIV/0!</v>
      </c>
      <c r="BM102" s="28">
        <v>0</v>
      </c>
      <c r="BN102" s="28">
        <v>0</v>
      </c>
      <c r="BO102" s="28">
        <v>0</v>
      </c>
      <c r="BP102" s="28">
        <v>0</v>
      </c>
      <c r="BQ102" s="29">
        <f t="shared" si="50"/>
        <v>0</v>
      </c>
      <c r="BR102" s="28">
        <v>0</v>
      </c>
      <c r="BS102" s="28">
        <v>0</v>
      </c>
      <c r="BT102" s="29">
        <f t="shared" si="51"/>
        <v>0</v>
      </c>
      <c r="BU102" s="28" t="e">
        <f t="shared" si="36"/>
        <v>#DIV/0!</v>
      </c>
      <c r="BV102" s="28" t="e">
        <f t="shared" si="36"/>
        <v>#DIV/0!</v>
      </c>
      <c r="BW102" s="28" t="e">
        <f t="shared" si="36"/>
        <v>#DIV/0!</v>
      </c>
      <c r="BX102" s="28" t="e">
        <f t="shared" si="36"/>
        <v>#DIV/0!</v>
      </c>
      <c r="BY102" s="28" t="e">
        <f t="shared" si="37"/>
        <v>#DIV/0!</v>
      </c>
      <c r="BZ102" s="28" t="e">
        <f t="shared" si="37"/>
        <v>#DIV/0!</v>
      </c>
      <c r="CA102" s="28" t="e">
        <f t="shared" si="37"/>
        <v>#DIV/0!</v>
      </c>
      <c r="CB102" s="31">
        <v>0</v>
      </c>
      <c r="CC102" s="31">
        <v>0</v>
      </c>
      <c r="CD102" s="28">
        <v>0</v>
      </c>
      <c r="CE102" s="28">
        <v>0</v>
      </c>
      <c r="CF102" s="29">
        <f t="shared" si="52"/>
        <v>0</v>
      </c>
      <c r="CG102" s="28"/>
      <c r="CH102" s="28"/>
      <c r="CI102" s="32"/>
      <c r="CJ102" s="32"/>
      <c r="CK102" s="32"/>
      <c r="CL102" s="32"/>
      <c r="CM102" s="32"/>
      <c r="CN102" s="33"/>
      <c r="CO102" s="33"/>
      <c r="CP102" s="32"/>
      <c r="CQ102" s="34"/>
      <c r="CR102" s="34"/>
      <c r="CS102" s="34"/>
      <c r="CT102" s="34"/>
      <c r="CU102" s="34"/>
      <c r="CV102" s="34"/>
    </row>
    <row r="103" spans="1:100" s="117" customFormat="1" ht="27.6" x14ac:dyDescent="0.3">
      <c r="A103" s="27" t="s">
        <v>167</v>
      </c>
      <c r="B103" s="115"/>
      <c r="C103" s="110"/>
      <c r="D103" s="116"/>
      <c r="E103" s="29">
        <v>0</v>
      </c>
      <c r="F103" s="29">
        <v>0</v>
      </c>
      <c r="G103" s="29">
        <v>0</v>
      </c>
      <c r="H103" s="29">
        <v>0</v>
      </c>
      <c r="I103" s="29">
        <f t="shared" si="38"/>
        <v>0</v>
      </c>
      <c r="J103" s="532">
        <v>0</v>
      </c>
      <c r="K103" s="532">
        <v>0</v>
      </c>
      <c r="L103" s="532">
        <f t="shared" si="39"/>
        <v>0</v>
      </c>
      <c r="M103" s="533">
        <v>0</v>
      </c>
      <c r="N103" s="533">
        <v>0</v>
      </c>
      <c r="O103" s="533">
        <v>0</v>
      </c>
      <c r="P103" s="533">
        <v>0</v>
      </c>
      <c r="Q103" s="534">
        <f t="shared" si="40"/>
        <v>0</v>
      </c>
      <c r="R103" s="28">
        <v>0</v>
      </c>
      <c r="S103" s="28">
        <v>0</v>
      </c>
      <c r="T103" s="29">
        <f t="shared" si="41"/>
        <v>0</v>
      </c>
      <c r="U103" s="533">
        <v>0</v>
      </c>
      <c r="V103" s="533">
        <v>0</v>
      </c>
      <c r="W103" s="533">
        <v>0</v>
      </c>
      <c r="X103" s="533">
        <v>0</v>
      </c>
      <c r="Y103" s="534">
        <f t="shared" si="42"/>
        <v>0</v>
      </c>
      <c r="Z103" s="28">
        <v>0</v>
      </c>
      <c r="AA103" s="28">
        <v>0</v>
      </c>
      <c r="AB103" s="29">
        <f t="shared" si="43"/>
        <v>0</v>
      </c>
      <c r="AC103" s="29" t="e">
        <f t="shared" si="33"/>
        <v>#DIV/0!</v>
      </c>
      <c r="AD103" s="29" t="e">
        <f t="shared" si="33"/>
        <v>#DIV/0!</v>
      </c>
      <c r="AE103" s="29" t="e">
        <f t="shared" si="33"/>
        <v>#DIV/0!</v>
      </c>
      <c r="AF103" s="29" t="e">
        <f t="shared" si="33"/>
        <v>#DIV/0!</v>
      </c>
      <c r="AG103" s="29" t="e">
        <f t="shared" si="33"/>
        <v>#DIV/0!</v>
      </c>
      <c r="AH103" s="30">
        <v>0</v>
      </c>
      <c r="AI103" s="30">
        <v>0</v>
      </c>
      <c r="AJ103" s="30">
        <v>0</v>
      </c>
      <c r="AK103" s="30">
        <v>0</v>
      </c>
      <c r="AL103" s="29">
        <f t="shared" si="44"/>
        <v>0</v>
      </c>
      <c r="AM103" s="30">
        <v>0</v>
      </c>
      <c r="AN103" s="30">
        <v>0</v>
      </c>
      <c r="AO103" s="29">
        <f t="shared" si="45"/>
        <v>0</v>
      </c>
      <c r="AP103" s="28">
        <v>0</v>
      </c>
      <c r="AQ103" s="28">
        <v>0</v>
      </c>
      <c r="AR103" s="28">
        <v>0</v>
      </c>
      <c r="AS103" s="28">
        <v>0</v>
      </c>
      <c r="AT103" s="29">
        <f t="shared" si="46"/>
        <v>0</v>
      </c>
      <c r="AU103" s="28">
        <v>0</v>
      </c>
      <c r="AV103" s="28">
        <v>0</v>
      </c>
      <c r="AW103" s="29">
        <f t="shared" si="47"/>
        <v>0</v>
      </c>
      <c r="AX103" s="28">
        <v>0</v>
      </c>
      <c r="AY103" s="28">
        <v>0</v>
      </c>
      <c r="AZ103" s="28">
        <v>0</v>
      </c>
      <c r="BA103" s="28">
        <v>0</v>
      </c>
      <c r="BB103" s="29">
        <f t="shared" si="48"/>
        <v>0</v>
      </c>
      <c r="BC103" s="28">
        <v>0</v>
      </c>
      <c r="BD103" s="28">
        <v>0</v>
      </c>
      <c r="BE103" s="29">
        <f t="shared" si="49"/>
        <v>0</v>
      </c>
      <c r="BF103" s="28" t="e">
        <f t="shared" si="34"/>
        <v>#DIV/0!</v>
      </c>
      <c r="BG103" s="28" t="e">
        <f t="shared" si="34"/>
        <v>#DIV/0!</v>
      </c>
      <c r="BH103" s="28" t="e">
        <f t="shared" si="34"/>
        <v>#DIV/0!</v>
      </c>
      <c r="BI103" s="28" t="e">
        <f t="shared" si="34"/>
        <v>#DIV/0!</v>
      </c>
      <c r="BJ103" s="28" t="e">
        <f t="shared" si="35"/>
        <v>#DIV/0!</v>
      </c>
      <c r="BK103" s="28" t="e">
        <f t="shared" si="35"/>
        <v>#DIV/0!</v>
      </c>
      <c r="BL103" s="28" t="e">
        <f t="shared" si="35"/>
        <v>#DIV/0!</v>
      </c>
      <c r="BM103" s="28">
        <v>0</v>
      </c>
      <c r="BN103" s="28">
        <v>0</v>
      </c>
      <c r="BO103" s="28">
        <v>0</v>
      </c>
      <c r="BP103" s="28">
        <v>0</v>
      </c>
      <c r="BQ103" s="29">
        <f t="shared" si="50"/>
        <v>0</v>
      </c>
      <c r="BR103" s="28">
        <v>0</v>
      </c>
      <c r="BS103" s="28">
        <v>0</v>
      </c>
      <c r="BT103" s="29">
        <f t="shared" si="51"/>
        <v>0</v>
      </c>
      <c r="BU103" s="28" t="e">
        <f t="shared" si="36"/>
        <v>#DIV/0!</v>
      </c>
      <c r="BV103" s="28" t="e">
        <f t="shared" si="36"/>
        <v>#DIV/0!</v>
      </c>
      <c r="BW103" s="28" t="e">
        <f t="shared" si="36"/>
        <v>#DIV/0!</v>
      </c>
      <c r="BX103" s="28" t="e">
        <f t="shared" si="36"/>
        <v>#DIV/0!</v>
      </c>
      <c r="BY103" s="28" t="e">
        <f t="shared" si="37"/>
        <v>#DIV/0!</v>
      </c>
      <c r="BZ103" s="28" t="e">
        <f t="shared" si="37"/>
        <v>#DIV/0!</v>
      </c>
      <c r="CA103" s="28" t="e">
        <f t="shared" si="37"/>
        <v>#DIV/0!</v>
      </c>
      <c r="CB103" s="31">
        <v>0</v>
      </c>
      <c r="CC103" s="31">
        <v>0</v>
      </c>
      <c r="CD103" s="28">
        <v>0</v>
      </c>
      <c r="CE103" s="28">
        <v>0</v>
      </c>
      <c r="CF103" s="29">
        <f t="shared" si="52"/>
        <v>0</v>
      </c>
      <c r="CG103" s="28"/>
      <c r="CH103" s="28"/>
      <c r="CI103" s="32"/>
      <c r="CJ103" s="32"/>
      <c r="CK103" s="32"/>
      <c r="CL103" s="32"/>
      <c r="CM103" s="32"/>
      <c r="CN103" s="33"/>
      <c r="CO103" s="33"/>
      <c r="CP103" s="32"/>
      <c r="CQ103" s="34"/>
      <c r="CR103" s="34"/>
      <c r="CS103" s="34"/>
      <c r="CT103" s="34"/>
      <c r="CU103" s="34"/>
      <c r="CV103" s="34"/>
    </row>
    <row r="104" spans="1:100" s="117" customFormat="1" ht="27.6" x14ac:dyDescent="0.3">
      <c r="A104" s="27" t="s">
        <v>207</v>
      </c>
      <c r="B104" s="115"/>
      <c r="C104" s="110"/>
      <c r="D104" s="116"/>
      <c r="E104" s="29">
        <v>0</v>
      </c>
      <c r="F104" s="29">
        <v>0</v>
      </c>
      <c r="G104" s="29">
        <v>0</v>
      </c>
      <c r="H104" s="29">
        <v>0</v>
      </c>
      <c r="I104" s="29">
        <f t="shared" si="38"/>
        <v>0</v>
      </c>
      <c r="J104" s="532">
        <v>0</v>
      </c>
      <c r="K104" s="532">
        <v>0</v>
      </c>
      <c r="L104" s="532">
        <f t="shared" si="39"/>
        <v>0</v>
      </c>
      <c r="M104" s="533">
        <v>0</v>
      </c>
      <c r="N104" s="533">
        <v>0</v>
      </c>
      <c r="O104" s="533">
        <v>0</v>
      </c>
      <c r="P104" s="533">
        <v>0</v>
      </c>
      <c r="Q104" s="534">
        <f t="shared" si="40"/>
        <v>0</v>
      </c>
      <c r="R104" s="28">
        <v>0</v>
      </c>
      <c r="S104" s="28">
        <v>0</v>
      </c>
      <c r="T104" s="29">
        <f t="shared" si="41"/>
        <v>0</v>
      </c>
      <c r="U104" s="533">
        <v>0</v>
      </c>
      <c r="V104" s="533">
        <v>0</v>
      </c>
      <c r="W104" s="533">
        <v>0</v>
      </c>
      <c r="X104" s="533">
        <v>0</v>
      </c>
      <c r="Y104" s="534">
        <f t="shared" si="42"/>
        <v>0</v>
      </c>
      <c r="Z104" s="28">
        <v>0</v>
      </c>
      <c r="AA104" s="28">
        <v>0</v>
      </c>
      <c r="AB104" s="29">
        <f t="shared" si="43"/>
        <v>0</v>
      </c>
      <c r="AC104" s="29" t="e">
        <f t="shared" si="33"/>
        <v>#DIV/0!</v>
      </c>
      <c r="AD104" s="29" t="e">
        <f t="shared" si="33"/>
        <v>#DIV/0!</v>
      </c>
      <c r="AE104" s="29" t="e">
        <f t="shared" si="33"/>
        <v>#DIV/0!</v>
      </c>
      <c r="AF104" s="29" t="e">
        <f t="shared" si="33"/>
        <v>#DIV/0!</v>
      </c>
      <c r="AG104" s="29" t="e">
        <f t="shared" si="33"/>
        <v>#DIV/0!</v>
      </c>
      <c r="AH104" s="30">
        <v>0</v>
      </c>
      <c r="AI104" s="30">
        <v>0</v>
      </c>
      <c r="AJ104" s="30">
        <v>0</v>
      </c>
      <c r="AK104" s="30">
        <v>0</v>
      </c>
      <c r="AL104" s="29">
        <f t="shared" si="44"/>
        <v>0</v>
      </c>
      <c r="AM104" s="30">
        <v>0</v>
      </c>
      <c r="AN104" s="30">
        <v>0</v>
      </c>
      <c r="AO104" s="29">
        <f t="shared" si="45"/>
        <v>0</v>
      </c>
      <c r="AP104" s="28">
        <v>0</v>
      </c>
      <c r="AQ104" s="28">
        <v>0</v>
      </c>
      <c r="AR104" s="28">
        <v>0</v>
      </c>
      <c r="AS104" s="28">
        <v>0</v>
      </c>
      <c r="AT104" s="29">
        <f t="shared" si="46"/>
        <v>0</v>
      </c>
      <c r="AU104" s="28">
        <v>0</v>
      </c>
      <c r="AV104" s="28">
        <v>0</v>
      </c>
      <c r="AW104" s="29">
        <f t="shared" si="47"/>
        <v>0</v>
      </c>
      <c r="AX104" s="28">
        <v>0</v>
      </c>
      <c r="AY104" s="28">
        <v>0</v>
      </c>
      <c r="AZ104" s="28">
        <v>0</v>
      </c>
      <c r="BA104" s="28">
        <v>0</v>
      </c>
      <c r="BB104" s="29">
        <f t="shared" si="48"/>
        <v>0</v>
      </c>
      <c r="BC104" s="28">
        <v>0</v>
      </c>
      <c r="BD104" s="28">
        <v>0</v>
      </c>
      <c r="BE104" s="29">
        <f t="shared" si="49"/>
        <v>0</v>
      </c>
      <c r="BF104" s="28" t="e">
        <f t="shared" si="34"/>
        <v>#DIV/0!</v>
      </c>
      <c r="BG104" s="28" t="e">
        <f t="shared" si="34"/>
        <v>#DIV/0!</v>
      </c>
      <c r="BH104" s="28" t="e">
        <f t="shared" si="34"/>
        <v>#DIV/0!</v>
      </c>
      <c r="BI104" s="28" t="e">
        <f t="shared" si="34"/>
        <v>#DIV/0!</v>
      </c>
      <c r="BJ104" s="28" t="e">
        <f t="shared" si="35"/>
        <v>#DIV/0!</v>
      </c>
      <c r="BK104" s="28" t="e">
        <f t="shared" si="35"/>
        <v>#DIV/0!</v>
      </c>
      <c r="BL104" s="28" t="e">
        <f t="shared" si="35"/>
        <v>#DIV/0!</v>
      </c>
      <c r="BM104" s="28">
        <v>0</v>
      </c>
      <c r="BN104" s="28">
        <v>0</v>
      </c>
      <c r="BO104" s="28">
        <v>0</v>
      </c>
      <c r="BP104" s="28">
        <v>0</v>
      </c>
      <c r="BQ104" s="29">
        <f t="shared" si="50"/>
        <v>0</v>
      </c>
      <c r="BR104" s="28">
        <v>0</v>
      </c>
      <c r="BS104" s="28">
        <v>0</v>
      </c>
      <c r="BT104" s="29">
        <f t="shared" si="51"/>
        <v>0</v>
      </c>
      <c r="BU104" s="28" t="e">
        <f t="shared" si="36"/>
        <v>#DIV/0!</v>
      </c>
      <c r="BV104" s="28" t="e">
        <f t="shared" si="36"/>
        <v>#DIV/0!</v>
      </c>
      <c r="BW104" s="28" t="e">
        <f t="shared" si="36"/>
        <v>#DIV/0!</v>
      </c>
      <c r="BX104" s="28" t="e">
        <f t="shared" si="36"/>
        <v>#DIV/0!</v>
      </c>
      <c r="BY104" s="28" t="e">
        <f t="shared" si="37"/>
        <v>#DIV/0!</v>
      </c>
      <c r="BZ104" s="28" t="e">
        <f t="shared" si="37"/>
        <v>#DIV/0!</v>
      </c>
      <c r="CA104" s="28" t="e">
        <f t="shared" si="37"/>
        <v>#DIV/0!</v>
      </c>
      <c r="CB104" s="31">
        <v>0</v>
      </c>
      <c r="CC104" s="31">
        <v>0</v>
      </c>
      <c r="CD104" s="28">
        <v>0</v>
      </c>
      <c r="CE104" s="28">
        <v>0</v>
      </c>
      <c r="CF104" s="29">
        <f t="shared" si="52"/>
        <v>0</v>
      </c>
      <c r="CG104" s="28"/>
      <c r="CH104" s="28"/>
      <c r="CI104" s="32"/>
      <c r="CJ104" s="32"/>
      <c r="CK104" s="32"/>
      <c r="CL104" s="32"/>
      <c r="CM104" s="32"/>
      <c r="CN104" s="33"/>
      <c r="CO104" s="33"/>
      <c r="CP104" s="32"/>
      <c r="CQ104" s="34"/>
      <c r="CR104" s="34"/>
      <c r="CS104" s="34"/>
      <c r="CT104" s="34"/>
      <c r="CU104" s="34"/>
      <c r="CV104" s="34"/>
    </row>
    <row r="105" spans="1:100" s="117" customFormat="1" ht="27.6" x14ac:dyDescent="0.3">
      <c r="A105" s="27" t="s">
        <v>208</v>
      </c>
      <c r="B105" s="115"/>
      <c r="C105" s="110"/>
      <c r="D105" s="116"/>
      <c r="E105" s="29">
        <v>0</v>
      </c>
      <c r="F105" s="29">
        <v>0</v>
      </c>
      <c r="G105" s="29">
        <v>0</v>
      </c>
      <c r="H105" s="29">
        <v>0</v>
      </c>
      <c r="I105" s="29">
        <f t="shared" si="38"/>
        <v>0</v>
      </c>
      <c r="J105" s="532">
        <v>0</v>
      </c>
      <c r="K105" s="532">
        <v>0</v>
      </c>
      <c r="L105" s="532">
        <f t="shared" si="39"/>
        <v>0</v>
      </c>
      <c r="M105" s="533">
        <v>0</v>
      </c>
      <c r="N105" s="533">
        <v>0</v>
      </c>
      <c r="O105" s="533">
        <v>0</v>
      </c>
      <c r="P105" s="533">
        <v>0</v>
      </c>
      <c r="Q105" s="534">
        <f t="shared" si="40"/>
        <v>0</v>
      </c>
      <c r="R105" s="28">
        <v>0</v>
      </c>
      <c r="S105" s="28">
        <v>0</v>
      </c>
      <c r="T105" s="29">
        <f t="shared" si="41"/>
        <v>0</v>
      </c>
      <c r="U105" s="533">
        <v>0</v>
      </c>
      <c r="V105" s="533">
        <v>0</v>
      </c>
      <c r="W105" s="533">
        <v>0</v>
      </c>
      <c r="X105" s="533">
        <v>0</v>
      </c>
      <c r="Y105" s="534">
        <f t="shared" si="42"/>
        <v>0</v>
      </c>
      <c r="Z105" s="28">
        <v>0</v>
      </c>
      <c r="AA105" s="28">
        <v>0</v>
      </c>
      <c r="AB105" s="29">
        <f t="shared" si="43"/>
        <v>0</v>
      </c>
      <c r="AC105" s="29" t="e">
        <f t="shared" si="33"/>
        <v>#DIV/0!</v>
      </c>
      <c r="AD105" s="29" t="e">
        <f t="shared" si="33"/>
        <v>#DIV/0!</v>
      </c>
      <c r="AE105" s="29" t="e">
        <f t="shared" si="33"/>
        <v>#DIV/0!</v>
      </c>
      <c r="AF105" s="29" t="e">
        <f t="shared" si="33"/>
        <v>#DIV/0!</v>
      </c>
      <c r="AG105" s="29" t="e">
        <f t="shared" si="33"/>
        <v>#DIV/0!</v>
      </c>
      <c r="AH105" s="30">
        <v>0</v>
      </c>
      <c r="AI105" s="30">
        <v>0</v>
      </c>
      <c r="AJ105" s="30">
        <v>0</v>
      </c>
      <c r="AK105" s="30">
        <v>0</v>
      </c>
      <c r="AL105" s="29">
        <f t="shared" si="44"/>
        <v>0</v>
      </c>
      <c r="AM105" s="30">
        <v>0</v>
      </c>
      <c r="AN105" s="30">
        <v>0</v>
      </c>
      <c r="AO105" s="29">
        <f t="shared" si="45"/>
        <v>0</v>
      </c>
      <c r="AP105" s="28">
        <v>0</v>
      </c>
      <c r="AQ105" s="28">
        <v>0</v>
      </c>
      <c r="AR105" s="28">
        <v>0</v>
      </c>
      <c r="AS105" s="28">
        <v>0</v>
      </c>
      <c r="AT105" s="29">
        <f t="shared" si="46"/>
        <v>0</v>
      </c>
      <c r="AU105" s="28">
        <v>0</v>
      </c>
      <c r="AV105" s="28">
        <v>0</v>
      </c>
      <c r="AW105" s="29">
        <f t="shared" si="47"/>
        <v>0</v>
      </c>
      <c r="AX105" s="28">
        <v>0</v>
      </c>
      <c r="AY105" s="28">
        <v>0</v>
      </c>
      <c r="AZ105" s="28">
        <v>0</v>
      </c>
      <c r="BA105" s="28">
        <v>0</v>
      </c>
      <c r="BB105" s="29">
        <f t="shared" si="48"/>
        <v>0</v>
      </c>
      <c r="BC105" s="28">
        <v>0</v>
      </c>
      <c r="BD105" s="28">
        <v>0</v>
      </c>
      <c r="BE105" s="29">
        <f t="shared" si="49"/>
        <v>0</v>
      </c>
      <c r="BF105" s="28" t="e">
        <f t="shared" si="34"/>
        <v>#DIV/0!</v>
      </c>
      <c r="BG105" s="28" t="e">
        <f t="shared" si="34"/>
        <v>#DIV/0!</v>
      </c>
      <c r="BH105" s="28" t="e">
        <f t="shared" si="34"/>
        <v>#DIV/0!</v>
      </c>
      <c r="BI105" s="28" t="e">
        <f t="shared" si="34"/>
        <v>#DIV/0!</v>
      </c>
      <c r="BJ105" s="28" t="e">
        <f t="shared" si="35"/>
        <v>#DIV/0!</v>
      </c>
      <c r="BK105" s="28" t="e">
        <f t="shared" si="35"/>
        <v>#DIV/0!</v>
      </c>
      <c r="BL105" s="28" t="e">
        <f t="shared" si="35"/>
        <v>#DIV/0!</v>
      </c>
      <c r="BM105" s="28">
        <v>0</v>
      </c>
      <c r="BN105" s="28">
        <v>0</v>
      </c>
      <c r="BO105" s="28">
        <v>0</v>
      </c>
      <c r="BP105" s="28">
        <v>0</v>
      </c>
      <c r="BQ105" s="29">
        <f t="shared" si="50"/>
        <v>0</v>
      </c>
      <c r="BR105" s="28">
        <v>0</v>
      </c>
      <c r="BS105" s="28">
        <v>0</v>
      </c>
      <c r="BT105" s="29">
        <f t="shared" si="51"/>
        <v>0</v>
      </c>
      <c r="BU105" s="28" t="e">
        <f t="shared" si="36"/>
        <v>#DIV/0!</v>
      </c>
      <c r="BV105" s="28" t="e">
        <f t="shared" si="36"/>
        <v>#DIV/0!</v>
      </c>
      <c r="BW105" s="28" t="e">
        <f t="shared" si="36"/>
        <v>#DIV/0!</v>
      </c>
      <c r="BX105" s="28" t="e">
        <f t="shared" si="36"/>
        <v>#DIV/0!</v>
      </c>
      <c r="BY105" s="28" t="e">
        <f t="shared" si="37"/>
        <v>#DIV/0!</v>
      </c>
      <c r="BZ105" s="28" t="e">
        <f t="shared" si="37"/>
        <v>#DIV/0!</v>
      </c>
      <c r="CA105" s="28" t="e">
        <f t="shared" si="37"/>
        <v>#DIV/0!</v>
      </c>
      <c r="CB105" s="31">
        <v>0</v>
      </c>
      <c r="CC105" s="31">
        <v>0</v>
      </c>
      <c r="CD105" s="28">
        <v>0</v>
      </c>
      <c r="CE105" s="28">
        <v>0</v>
      </c>
      <c r="CF105" s="29">
        <f t="shared" si="52"/>
        <v>0</v>
      </c>
      <c r="CG105" s="28"/>
      <c r="CH105" s="28"/>
      <c r="CI105" s="32"/>
      <c r="CJ105" s="32"/>
      <c r="CK105" s="32"/>
      <c r="CL105" s="32"/>
      <c r="CM105" s="32"/>
      <c r="CN105" s="33"/>
      <c r="CO105" s="33"/>
      <c r="CP105" s="32"/>
      <c r="CQ105" s="34"/>
      <c r="CR105" s="34"/>
      <c r="CS105" s="34"/>
      <c r="CT105" s="34"/>
      <c r="CU105" s="34"/>
      <c r="CV105" s="34"/>
    </row>
    <row r="106" spans="1:100" s="151" customFormat="1" ht="11.4" x14ac:dyDescent="0.3">
      <c r="A106" s="151" t="s">
        <v>209</v>
      </c>
      <c r="E106" s="151">
        <f>SUM(E72:E105)</f>
        <v>0</v>
      </c>
      <c r="F106" s="151">
        <f t="shared" ref="F106:AB106" si="53">SUM(F72:F105)</f>
        <v>0</v>
      </c>
      <c r="G106" s="151">
        <f t="shared" si="53"/>
        <v>0</v>
      </c>
      <c r="H106" s="151">
        <f t="shared" si="53"/>
        <v>0</v>
      </c>
      <c r="I106" s="151">
        <f t="shared" si="53"/>
        <v>0</v>
      </c>
      <c r="J106" s="151">
        <f t="shared" si="53"/>
        <v>0</v>
      </c>
      <c r="K106" s="151">
        <f t="shared" si="53"/>
        <v>0</v>
      </c>
      <c r="L106" s="151">
        <f t="shared" si="53"/>
        <v>0</v>
      </c>
      <c r="M106" s="151">
        <f t="shared" si="53"/>
        <v>0</v>
      </c>
      <c r="N106" s="151">
        <f t="shared" si="53"/>
        <v>0</v>
      </c>
      <c r="O106" s="151">
        <f t="shared" si="53"/>
        <v>0</v>
      </c>
      <c r="P106" s="151">
        <f t="shared" si="53"/>
        <v>0</v>
      </c>
      <c r="Q106" s="151">
        <f t="shared" si="53"/>
        <v>0</v>
      </c>
      <c r="R106" s="151">
        <f t="shared" si="53"/>
        <v>0</v>
      </c>
      <c r="S106" s="151">
        <f t="shared" si="53"/>
        <v>0</v>
      </c>
      <c r="T106" s="151">
        <f t="shared" si="53"/>
        <v>0</v>
      </c>
      <c r="U106" s="151">
        <f t="shared" si="53"/>
        <v>0</v>
      </c>
      <c r="V106" s="151">
        <f t="shared" si="53"/>
        <v>0</v>
      </c>
      <c r="W106" s="151">
        <f t="shared" si="53"/>
        <v>0</v>
      </c>
      <c r="X106" s="151">
        <f t="shared" si="53"/>
        <v>0</v>
      </c>
      <c r="Y106" s="151">
        <f t="shared" si="53"/>
        <v>0</v>
      </c>
      <c r="Z106" s="151">
        <f t="shared" si="53"/>
        <v>0</v>
      </c>
      <c r="AA106" s="151">
        <f t="shared" si="53"/>
        <v>0</v>
      </c>
      <c r="AB106" s="151">
        <f t="shared" si="53"/>
        <v>0</v>
      </c>
      <c r="AC106" s="151" t="e">
        <f>U106/M106*100</f>
        <v>#DIV/0!</v>
      </c>
      <c r="AD106" s="151" t="e">
        <f>V106/N106*100</f>
        <v>#DIV/0!</v>
      </c>
      <c r="AE106" s="151" t="e">
        <f>W106/O106*100</f>
        <v>#DIV/0!</v>
      </c>
      <c r="AF106" s="151" t="e">
        <f>X106/P106*100</f>
        <v>#DIV/0!</v>
      </c>
      <c r="AG106" s="151" t="e">
        <f>Y106/Q106*100</f>
        <v>#DIV/0!</v>
      </c>
      <c r="AH106" s="151">
        <f t="shared" ref="AH106:BE106" si="54">SUM(AH72:AH105)</f>
        <v>0</v>
      </c>
      <c r="AI106" s="151">
        <f t="shared" si="54"/>
        <v>0</v>
      </c>
      <c r="AJ106" s="151">
        <f t="shared" si="54"/>
        <v>0</v>
      </c>
      <c r="AK106" s="151">
        <f t="shared" si="54"/>
        <v>0</v>
      </c>
      <c r="AL106" s="151">
        <f t="shared" si="54"/>
        <v>0</v>
      </c>
      <c r="AM106" s="151">
        <f t="shared" si="54"/>
        <v>0</v>
      </c>
      <c r="AN106" s="151">
        <f t="shared" si="54"/>
        <v>0</v>
      </c>
      <c r="AO106" s="151">
        <f t="shared" si="54"/>
        <v>0</v>
      </c>
      <c r="AP106" s="151">
        <f t="shared" si="54"/>
        <v>0</v>
      </c>
      <c r="AQ106" s="151">
        <f t="shared" si="54"/>
        <v>0</v>
      </c>
      <c r="AR106" s="151">
        <f t="shared" si="54"/>
        <v>0</v>
      </c>
      <c r="AS106" s="151">
        <f t="shared" si="54"/>
        <v>0</v>
      </c>
      <c r="AT106" s="151">
        <f t="shared" si="54"/>
        <v>0</v>
      </c>
      <c r="AU106" s="151">
        <f t="shared" si="54"/>
        <v>0</v>
      </c>
      <c r="AV106" s="151">
        <f t="shared" si="54"/>
        <v>0</v>
      </c>
      <c r="AW106" s="151">
        <f t="shared" si="54"/>
        <v>0</v>
      </c>
      <c r="AX106" s="151">
        <f t="shared" si="54"/>
        <v>0</v>
      </c>
      <c r="AY106" s="151">
        <f t="shared" si="54"/>
        <v>0</v>
      </c>
      <c r="AZ106" s="151">
        <f t="shared" si="54"/>
        <v>0</v>
      </c>
      <c r="BA106" s="151">
        <f t="shared" si="54"/>
        <v>0</v>
      </c>
      <c r="BB106" s="151">
        <f t="shared" si="54"/>
        <v>0</v>
      </c>
      <c r="BC106" s="151">
        <f t="shared" si="54"/>
        <v>0</v>
      </c>
      <c r="BD106" s="151">
        <f t="shared" si="54"/>
        <v>0</v>
      </c>
      <c r="BE106" s="151">
        <f t="shared" si="54"/>
        <v>0</v>
      </c>
      <c r="BF106" s="151" t="e">
        <f>AX106/AP106*100</f>
        <v>#DIV/0!</v>
      </c>
      <c r="BG106" s="151" t="e">
        <f>AY106/AQ106*100</f>
        <v>#DIV/0!</v>
      </c>
      <c r="BH106" s="151" t="e">
        <f>AZ106/AR106*100</f>
        <v>#DIV/0!</v>
      </c>
      <c r="BI106" s="151" t="e">
        <f>BA106/AS106*100</f>
        <v>#DIV/0!</v>
      </c>
      <c r="BJ106" s="151" t="e">
        <f t="shared" si="35"/>
        <v>#DIV/0!</v>
      </c>
      <c r="BK106" s="151" t="e">
        <f t="shared" si="35"/>
        <v>#DIV/0!</v>
      </c>
      <c r="BL106" s="151" t="e">
        <f t="shared" si="35"/>
        <v>#DIV/0!</v>
      </c>
      <c r="BM106" s="151">
        <f t="shared" ref="BM106:BT106" si="55">SUM(BM72:BM105)</f>
        <v>0</v>
      </c>
      <c r="BN106" s="151">
        <f t="shared" si="55"/>
        <v>0</v>
      </c>
      <c r="BO106" s="151">
        <f t="shared" si="55"/>
        <v>0</v>
      </c>
      <c r="BP106" s="151">
        <f t="shared" si="55"/>
        <v>0</v>
      </c>
      <c r="BQ106" s="151">
        <f t="shared" si="55"/>
        <v>0</v>
      </c>
      <c r="BR106" s="151">
        <f t="shared" si="55"/>
        <v>0</v>
      </c>
      <c r="BS106" s="151">
        <f t="shared" si="55"/>
        <v>0</v>
      </c>
      <c r="BT106" s="151">
        <f t="shared" si="55"/>
        <v>0</v>
      </c>
      <c r="BU106" s="151" t="e">
        <f>BM106/AP106*100</f>
        <v>#DIV/0!</v>
      </c>
      <c r="BV106" s="151" t="e">
        <f>BN106/AQ106*100</f>
        <v>#DIV/0!</v>
      </c>
      <c r="BW106" s="151" t="e">
        <f>BO106/AR106*100</f>
        <v>#DIV/0!</v>
      </c>
      <c r="BX106" s="151" t="e">
        <f>BP106/AS106*100</f>
        <v>#DIV/0!</v>
      </c>
      <c r="BY106" s="151" t="e">
        <f t="shared" si="37"/>
        <v>#DIV/0!</v>
      </c>
      <c r="BZ106" s="151" t="e">
        <f t="shared" si="37"/>
        <v>#DIV/0!</v>
      </c>
      <c r="CA106" s="151" t="e">
        <f t="shared" si="37"/>
        <v>#DIV/0!</v>
      </c>
      <c r="CB106" s="151">
        <f>SUM(CB72:CB105)</f>
        <v>0</v>
      </c>
      <c r="CC106" s="151">
        <f>SUM(CC72:CC105)</f>
        <v>0</v>
      </c>
      <c r="CD106" s="151">
        <f>SUM(CD72:CD105)</f>
        <v>0</v>
      </c>
      <c r="CE106" s="151">
        <f>SUM(CE72:CE105)</f>
        <v>0</v>
      </c>
      <c r="CF106" s="151">
        <f>SUM(CF72:CF105)</f>
        <v>0</v>
      </c>
    </row>
    <row r="107" spans="1:100" s="18" customFormat="1" ht="35.4" customHeight="1" x14ac:dyDescent="0.25">
      <c r="A107" s="15" t="s">
        <v>210</v>
      </c>
      <c r="B107" s="16"/>
      <c r="C107" s="16"/>
      <c r="D107" s="16"/>
      <c r="E107" s="29">
        <v>0</v>
      </c>
      <c r="F107" s="29">
        <v>0</v>
      </c>
      <c r="G107" s="29">
        <v>0</v>
      </c>
      <c r="H107" s="29">
        <v>0</v>
      </c>
      <c r="I107" s="29">
        <f t="shared" si="38"/>
        <v>0</v>
      </c>
      <c r="J107" s="532">
        <v>0</v>
      </c>
      <c r="K107" s="532">
        <v>0</v>
      </c>
      <c r="L107" s="532">
        <f t="shared" si="39"/>
        <v>0</v>
      </c>
      <c r="M107" s="533">
        <v>0</v>
      </c>
      <c r="N107" s="533">
        <v>0</v>
      </c>
      <c r="O107" s="533">
        <v>0</v>
      </c>
      <c r="P107" s="533">
        <v>0</v>
      </c>
      <c r="Q107" s="534">
        <f t="shared" si="40"/>
        <v>0</v>
      </c>
      <c r="R107" s="28">
        <v>0</v>
      </c>
      <c r="S107" s="28">
        <v>0</v>
      </c>
      <c r="T107" s="29">
        <f t="shared" si="41"/>
        <v>0</v>
      </c>
      <c r="U107" s="533">
        <v>0</v>
      </c>
      <c r="V107" s="533">
        <v>0</v>
      </c>
      <c r="W107" s="533">
        <v>0</v>
      </c>
      <c r="X107" s="533">
        <v>0</v>
      </c>
      <c r="Y107" s="534">
        <f t="shared" si="42"/>
        <v>0</v>
      </c>
      <c r="Z107" s="28">
        <v>0</v>
      </c>
      <c r="AA107" s="28">
        <v>0</v>
      </c>
      <c r="AB107" s="29">
        <f t="shared" si="43"/>
        <v>0</v>
      </c>
      <c r="AC107" s="29" t="e">
        <f t="shared" si="33"/>
        <v>#DIV/0!</v>
      </c>
      <c r="AD107" s="29" t="e">
        <f t="shared" si="33"/>
        <v>#DIV/0!</v>
      </c>
      <c r="AE107" s="29" t="e">
        <f t="shared" si="33"/>
        <v>#DIV/0!</v>
      </c>
      <c r="AF107" s="29" t="e">
        <f t="shared" si="33"/>
        <v>#DIV/0!</v>
      </c>
      <c r="AG107" s="29" t="e">
        <f t="shared" si="33"/>
        <v>#DIV/0!</v>
      </c>
      <c r="AH107" s="30">
        <v>0</v>
      </c>
      <c r="AI107" s="30">
        <v>0</v>
      </c>
      <c r="AJ107" s="30">
        <v>0</v>
      </c>
      <c r="AK107" s="30">
        <v>0</v>
      </c>
      <c r="AL107" s="29">
        <f t="shared" si="44"/>
        <v>0</v>
      </c>
      <c r="AM107" s="30">
        <v>0</v>
      </c>
      <c r="AN107" s="30">
        <v>0</v>
      </c>
      <c r="AO107" s="29">
        <f t="shared" si="45"/>
        <v>0</v>
      </c>
      <c r="AP107" s="28">
        <v>0</v>
      </c>
      <c r="AQ107" s="28">
        <v>0</v>
      </c>
      <c r="AR107" s="28">
        <v>0</v>
      </c>
      <c r="AS107" s="28">
        <v>0</v>
      </c>
      <c r="AT107" s="29">
        <f t="shared" si="46"/>
        <v>0</v>
      </c>
      <c r="AU107" s="28">
        <v>0</v>
      </c>
      <c r="AV107" s="28">
        <v>0</v>
      </c>
      <c r="AW107" s="29">
        <f t="shared" si="47"/>
        <v>0</v>
      </c>
      <c r="AX107" s="28">
        <v>0</v>
      </c>
      <c r="AY107" s="28">
        <v>0</v>
      </c>
      <c r="AZ107" s="28">
        <v>0</v>
      </c>
      <c r="BA107" s="28">
        <v>0</v>
      </c>
      <c r="BB107" s="29">
        <f t="shared" si="48"/>
        <v>0</v>
      </c>
      <c r="BC107" s="28">
        <v>0</v>
      </c>
      <c r="BD107" s="28">
        <v>0</v>
      </c>
      <c r="BE107" s="29">
        <f t="shared" si="49"/>
        <v>0</v>
      </c>
      <c r="BF107" s="28" t="e">
        <f t="shared" si="34"/>
        <v>#DIV/0!</v>
      </c>
      <c r="BG107" s="28" t="e">
        <f t="shared" si="34"/>
        <v>#DIV/0!</v>
      </c>
      <c r="BH107" s="28" t="e">
        <f t="shared" si="34"/>
        <v>#DIV/0!</v>
      </c>
      <c r="BI107" s="28" t="e">
        <f t="shared" si="34"/>
        <v>#DIV/0!</v>
      </c>
      <c r="BJ107" s="28" t="e">
        <f t="shared" si="35"/>
        <v>#DIV/0!</v>
      </c>
      <c r="BK107" s="28" t="e">
        <f t="shared" si="35"/>
        <v>#DIV/0!</v>
      </c>
      <c r="BL107" s="28" t="e">
        <f t="shared" si="35"/>
        <v>#DIV/0!</v>
      </c>
      <c r="BM107" s="28">
        <v>0</v>
      </c>
      <c r="BN107" s="28">
        <v>0</v>
      </c>
      <c r="BO107" s="28">
        <v>0</v>
      </c>
      <c r="BP107" s="28">
        <v>0</v>
      </c>
      <c r="BQ107" s="29">
        <f t="shared" si="50"/>
        <v>0</v>
      </c>
      <c r="BR107" s="28">
        <v>0</v>
      </c>
      <c r="BS107" s="28">
        <v>0</v>
      </c>
      <c r="BT107" s="29">
        <f t="shared" si="51"/>
        <v>0</v>
      </c>
      <c r="BU107" s="28" t="e">
        <f t="shared" si="36"/>
        <v>#DIV/0!</v>
      </c>
      <c r="BV107" s="28" t="e">
        <f t="shared" si="36"/>
        <v>#DIV/0!</v>
      </c>
      <c r="BW107" s="28" t="e">
        <f t="shared" si="36"/>
        <v>#DIV/0!</v>
      </c>
      <c r="BX107" s="28" t="e">
        <f t="shared" si="36"/>
        <v>#DIV/0!</v>
      </c>
      <c r="BY107" s="28" t="e">
        <f t="shared" si="37"/>
        <v>#DIV/0!</v>
      </c>
      <c r="BZ107" s="28" t="e">
        <f t="shared" si="37"/>
        <v>#DIV/0!</v>
      </c>
      <c r="CA107" s="28" t="e">
        <f t="shared" si="37"/>
        <v>#DIV/0!</v>
      </c>
      <c r="CB107" s="31">
        <v>0</v>
      </c>
      <c r="CC107" s="31">
        <v>0</v>
      </c>
      <c r="CD107" s="28">
        <v>0</v>
      </c>
      <c r="CE107" s="28">
        <v>0</v>
      </c>
      <c r="CF107" s="29">
        <f t="shared" si="52"/>
        <v>0</v>
      </c>
      <c r="CG107" s="28"/>
      <c r="CH107" s="28"/>
      <c r="CI107" s="16"/>
      <c r="CJ107" s="16"/>
      <c r="CK107" s="16"/>
      <c r="CL107" s="16"/>
      <c r="CM107" s="16"/>
      <c r="CN107" s="16"/>
      <c r="CO107" s="16"/>
      <c r="CP107" s="16"/>
      <c r="CQ107" s="17"/>
      <c r="CR107" s="17"/>
      <c r="CS107" s="17"/>
      <c r="CT107" s="17"/>
      <c r="CU107" s="17"/>
      <c r="CV107" s="17"/>
    </row>
    <row r="108" spans="1:100" s="21" customFormat="1" x14ac:dyDescent="0.25">
      <c r="A108" s="19" t="s">
        <v>211</v>
      </c>
      <c r="B108" s="20"/>
      <c r="C108" s="20"/>
      <c r="D108" s="20"/>
      <c r="E108" s="29">
        <v>0</v>
      </c>
      <c r="F108" s="29">
        <v>0</v>
      </c>
      <c r="G108" s="29">
        <v>0</v>
      </c>
      <c r="H108" s="29">
        <v>0</v>
      </c>
      <c r="I108" s="29">
        <f t="shared" si="38"/>
        <v>0</v>
      </c>
      <c r="J108" s="532">
        <v>0</v>
      </c>
      <c r="K108" s="532">
        <v>0</v>
      </c>
      <c r="L108" s="532">
        <f t="shared" si="39"/>
        <v>0</v>
      </c>
      <c r="M108" s="533">
        <v>0</v>
      </c>
      <c r="N108" s="533">
        <v>0</v>
      </c>
      <c r="O108" s="533">
        <v>0</v>
      </c>
      <c r="P108" s="533">
        <v>0</v>
      </c>
      <c r="Q108" s="534">
        <f t="shared" si="40"/>
        <v>0</v>
      </c>
      <c r="R108" s="28">
        <v>0</v>
      </c>
      <c r="S108" s="28">
        <v>0</v>
      </c>
      <c r="T108" s="29">
        <f t="shared" si="41"/>
        <v>0</v>
      </c>
      <c r="U108" s="533">
        <v>0</v>
      </c>
      <c r="V108" s="533">
        <v>0</v>
      </c>
      <c r="W108" s="533">
        <v>0</v>
      </c>
      <c r="X108" s="533">
        <v>0</v>
      </c>
      <c r="Y108" s="534">
        <f t="shared" si="42"/>
        <v>0</v>
      </c>
      <c r="Z108" s="28">
        <v>0</v>
      </c>
      <c r="AA108" s="28">
        <v>0</v>
      </c>
      <c r="AB108" s="29">
        <f t="shared" si="43"/>
        <v>0</v>
      </c>
      <c r="AC108" s="29" t="e">
        <f t="shared" si="33"/>
        <v>#DIV/0!</v>
      </c>
      <c r="AD108" s="29" t="e">
        <f t="shared" si="33"/>
        <v>#DIV/0!</v>
      </c>
      <c r="AE108" s="29" t="e">
        <f t="shared" si="33"/>
        <v>#DIV/0!</v>
      </c>
      <c r="AF108" s="29" t="e">
        <f t="shared" si="33"/>
        <v>#DIV/0!</v>
      </c>
      <c r="AG108" s="29" t="e">
        <f t="shared" si="33"/>
        <v>#DIV/0!</v>
      </c>
      <c r="AH108" s="30">
        <v>0</v>
      </c>
      <c r="AI108" s="30">
        <v>0</v>
      </c>
      <c r="AJ108" s="30">
        <v>0</v>
      </c>
      <c r="AK108" s="30">
        <v>0</v>
      </c>
      <c r="AL108" s="29">
        <f t="shared" si="44"/>
        <v>0</v>
      </c>
      <c r="AM108" s="30">
        <v>0</v>
      </c>
      <c r="AN108" s="30">
        <v>0</v>
      </c>
      <c r="AO108" s="29">
        <f t="shared" si="45"/>
        <v>0</v>
      </c>
      <c r="AP108" s="28">
        <v>0</v>
      </c>
      <c r="AQ108" s="28">
        <v>0</v>
      </c>
      <c r="AR108" s="28">
        <v>0</v>
      </c>
      <c r="AS108" s="28">
        <v>0</v>
      </c>
      <c r="AT108" s="29">
        <f t="shared" si="46"/>
        <v>0</v>
      </c>
      <c r="AU108" s="28">
        <v>0</v>
      </c>
      <c r="AV108" s="28">
        <v>0</v>
      </c>
      <c r="AW108" s="29">
        <f t="shared" si="47"/>
        <v>0</v>
      </c>
      <c r="AX108" s="28">
        <v>0</v>
      </c>
      <c r="AY108" s="28">
        <v>0</v>
      </c>
      <c r="AZ108" s="28">
        <v>0</v>
      </c>
      <c r="BA108" s="28">
        <v>0</v>
      </c>
      <c r="BB108" s="29">
        <f t="shared" si="48"/>
        <v>0</v>
      </c>
      <c r="BC108" s="28">
        <v>0</v>
      </c>
      <c r="BD108" s="28">
        <v>0</v>
      </c>
      <c r="BE108" s="29">
        <f t="shared" si="49"/>
        <v>0</v>
      </c>
      <c r="BF108" s="28" t="e">
        <f t="shared" si="34"/>
        <v>#DIV/0!</v>
      </c>
      <c r="BG108" s="28" t="e">
        <f t="shared" si="34"/>
        <v>#DIV/0!</v>
      </c>
      <c r="BH108" s="28" t="e">
        <f t="shared" si="34"/>
        <v>#DIV/0!</v>
      </c>
      <c r="BI108" s="28" t="e">
        <f t="shared" si="34"/>
        <v>#DIV/0!</v>
      </c>
      <c r="BJ108" s="28" t="e">
        <f t="shared" si="35"/>
        <v>#DIV/0!</v>
      </c>
      <c r="BK108" s="28" t="e">
        <f t="shared" si="35"/>
        <v>#DIV/0!</v>
      </c>
      <c r="BL108" s="28" t="e">
        <f t="shared" si="35"/>
        <v>#DIV/0!</v>
      </c>
      <c r="BM108" s="28">
        <v>0</v>
      </c>
      <c r="BN108" s="28">
        <v>0</v>
      </c>
      <c r="BO108" s="28">
        <v>0</v>
      </c>
      <c r="BP108" s="28">
        <v>0</v>
      </c>
      <c r="BQ108" s="29">
        <f t="shared" si="50"/>
        <v>0</v>
      </c>
      <c r="BR108" s="28">
        <v>0</v>
      </c>
      <c r="BS108" s="28">
        <v>0</v>
      </c>
      <c r="BT108" s="29">
        <f t="shared" si="51"/>
        <v>0</v>
      </c>
      <c r="BU108" s="28" t="e">
        <f t="shared" si="36"/>
        <v>#DIV/0!</v>
      </c>
      <c r="BV108" s="28" t="e">
        <f t="shared" si="36"/>
        <v>#DIV/0!</v>
      </c>
      <c r="BW108" s="28" t="e">
        <f t="shared" si="36"/>
        <v>#DIV/0!</v>
      </c>
      <c r="BX108" s="28" t="e">
        <f t="shared" si="36"/>
        <v>#DIV/0!</v>
      </c>
      <c r="BY108" s="28" t="e">
        <f t="shared" si="37"/>
        <v>#DIV/0!</v>
      </c>
      <c r="BZ108" s="28" t="e">
        <f t="shared" si="37"/>
        <v>#DIV/0!</v>
      </c>
      <c r="CA108" s="28" t="e">
        <f t="shared" si="37"/>
        <v>#DIV/0!</v>
      </c>
      <c r="CB108" s="31">
        <v>0</v>
      </c>
      <c r="CC108" s="31">
        <v>0</v>
      </c>
      <c r="CD108" s="28">
        <v>0</v>
      </c>
      <c r="CE108" s="28">
        <v>0</v>
      </c>
      <c r="CF108" s="29">
        <f t="shared" si="52"/>
        <v>0</v>
      </c>
      <c r="CG108" s="28"/>
      <c r="CH108" s="28"/>
      <c r="CI108" s="20"/>
      <c r="CJ108" s="20"/>
      <c r="CK108" s="20"/>
      <c r="CL108" s="20"/>
      <c r="CM108" s="20"/>
      <c r="CN108" s="20"/>
      <c r="CO108" s="20"/>
      <c r="CP108" s="20"/>
      <c r="CQ108" s="17"/>
      <c r="CR108" s="17"/>
      <c r="CS108" s="17"/>
      <c r="CT108" s="17"/>
      <c r="CU108" s="17"/>
      <c r="CV108" s="17"/>
    </row>
    <row r="109" spans="1:100" s="26" customFormat="1" ht="14.4" x14ac:dyDescent="0.3">
      <c r="A109" s="22" t="s">
        <v>212</v>
      </c>
      <c r="B109" s="23"/>
      <c r="C109" s="24"/>
      <c r="D109" s="23"/>
      <c r="E109" s="29">
        <v>0</v>
      </c>
      <c r="F109" s="29">
        <v>0</v>
      </c>
      <c r="G109" s="29">
        <v>0</v>
      </c>
      <c r="H109" s="29">
        <v>0</v>
      </c>
      <c r="I109" s="29">
        <f t="shared" si="38"/>
        <v>0</v>
      </c>
      <c r="J109" s="532">
        <v>0</v>
      </c>
      <c r="K109" s="532">
        <v>0</v>
      </c>
      <c r="L109" s="532">
        <f t="shared" si="39"/>
        <v>0</v>
      </c>
      <c r="M109" s="533">
        <v>0</v>
      </c>
      <c r="N109" s="533">
        <v>0</v>
      </c>
      <c r="O109" s="533">
        <v>0</v>
      </c>
      <c r="P109" s="533">
        <v>0</v>
      </c>
      <c r="Q109" s="534">
        <f t="shared" si="40"/>
        <v>0</v>
      </c>
      <c r="R109" s="28">
        <v>0</v>
      </c>
      <c r="S109" s="28">
        <v>0</v>
      </c>
      <c r="T109" s="29">
        <f t="shared" si="41"/>
        <v>0</v>
      </c>
      <c r="U109" s="533">
        <v>0</v>
      </c>
      <c r="V109" s="533">
        <v>0</v>
      </c>
      <c r="W109" s="533">
        <v>0</v>
      </c>
      <c r="X109" s="533">
        <v>0</v>
      </c>
      <c r="Y109" s="534">
        <f t="shared" si="42"/>
        <v>0</v>
      </c>
      <c r="Z109" s="28">
        <v>0</v>
      </c>
      <c r="AA109" s="28">
        <v>0</v>
      </c>
      <c r="AB109" s="29">
        <f t="shared" si="43"/>
        <v>0</v>
      </c>
      <c r="AC109" s="29" t="e">
        <f t="shared" si="33"/>
        <v>#DIV/0!</v>
      </c>
      <c r="AD109" s="29" t="e">
        <f t="shared" si="33"/>
        <v>#DIV/0!</v>
      </c>
      <c r="AE109" s="29" t="e">
        <f t="shared" si="33"/>
        <v>#DIV/0!</v>
      </c>
      <c r="AF109" s="29" t="e">
        <f t="shared" si="33"/>
        <v>#DIV/0!</v>
      </c>
      <c r="AG109" s="29" t="e">
        <f t="shared" si="33"/>
        <v>#DIV/0!</v>
      </c>
      <c r="AH109" s="30">
        <v>0</v>
      </c>
      <c r="AI109" s="30">
        <v>0</v>
      </c>
      <c r="AJ109" s="30">
        <v>0</v>
      </c>
      <c r="AK109" s="30">
        <v>0</v>
      </c>
      <c r="AL109" s="29">
        <f t="shared" si="44"/>
        <v>0</v>
      </c>
      <c r="AM109" s="30">
        <v>0</v>
      </c>
      <c r="AN109" s="30">
        <v>0</v>
      </c>
      <c r="AO109" s="29">
        <f t="shared" si="45"/>
        <v>0</v>
      </c>
      <c r="AP109" s="28">
        <v>0</v>
      </c>
      <c r="AQ109" s="28">
        <v>0</v>
      </c>
      <c r="AR109" s="28">
        <v>0</v>
      </c>
      <c r="AS109" s="28">
        <v>0</v>
      </c>
      <c r="AT109" s="29">
        <f t="shared" si="46"/>
        <v>0</v>
      </c>
      <c r="AU109" s="28">
        <v>0</v>
      </c>
      <c r="AV109" s="28">
        <v>0</v>
      </c>
      <c r="AW109" s="29">
        <f t="shared" si="47"/>
        <v>0</v>
      </c>
      <c r="AX109" s="28">
        <v>0</v>
      </c>
      <c r="AY109" s="28">
        <v>0</v>
      </c>
      <c r="AZ109" s="28">
        <v>0</v>
      </c>
      <c r="BA109" s="28">
        <v>0</v>
      </c>
      <c r="BB109" s="29">
        <f t="shared" si="48"/>
        <v>0</v>
      </c>
      <c r="BC109" s="28">
        <v>0</v>
      </c>
      <c r="BD109" s="28">
        <v>0</v>
      </c>
      <c r="BE109" s="29">
        <f t="shared" si="49"/>
        <v>0</v>
      </c>
      <c r="BF109" s="28" t="e">
        <f t="shared" si="34"/>
        <v>#DIV/0!</v>
      </c>
      <c r="BG109" s="28" t="e">
        <f t="shared" si="34"/>
        <v>#DIV/0!</v>
      </c>
      <c r="BH109" s="28" t="e">
        <f t="shared" si="34"/>
        <v>#DIV/0!</v>
      </c>
      <c r="BI109" s="28" t="e">
        <f t="shared" si="34"/>
        <v>#DIV/0!</v>
      </c>
      <c r="BJ109" s="28" t="e">
        <f t="shared" si="35"/>
        <v>#DIV/0!</v>
      </c>
      <c r="BK109" s="28" t="e">
        <f t="shared" si="35"/>
        <v>#DIV/0!</v>
      </c>
      <c r="BL109" s="28" t="e">
        <f t="shared" si="35"/>
        <v>#DIV/0!</v>
      </c>
      <c r="BM109" s="28">
        <v>0</v>
      </c>
      <c r="BN109" s="28">
        <v>0</v>
      </c>
      <c r="BO109" s="28">
        <v>0</v>
      </c>
      <c r="BP109" s="28">
        <v>0</v>
      </c>
      <c r="BQ109" s="29">
        <f t="shared" si="50"/>
        <v>0</v>
      </c>
      <c r="BR109" s="28">
        <v>0</v>
      </c>
      <c r="BS109" s="28">
        <v>0</v>
      </c>
      <c r="BT109" s="29">
        <f t="shared" si="51"/>
        <v>0</v>
      </c>
      <c r="BU109" s="28" t="e">
        <f t="shared" si="36"/>
        <v>#DIV/0!</v>
      </c>
      <c r="BV109" s="28" t="e">
        <f t="shared" si="36"/>
        <v>#DIV/0!</v>
      </c>
      <c r="BW109" s="28" t="e">
        <f t="shared" si="36"/>
        <v>#DIV/0!</v>
      </c>
      <c r="BX109" s="28" t="e">
        <f t="shared" si="36"/>
        <v>#DIV/0!</v>
      </c>
      <c r="BY109" s="28" t="e">
        <f t="shared" si="37"/>
        <v>#DIV/0!</v>
      </c>
      <c r="BZ109" s="28" t="e">
        <f t="shared" si="37"/>
        <v>#DIV/0!</v>
      </c>
      <c r="CA109" s="28" t="e">
        <f t="shared" si="37"/>
        <v>#DIV/0!</v>
      </c>
      <c r="CB109" s="31">
        <v>0</v>
      </c>
      <c r="CC109" s="31">
        <v>0</v>
      </c>
      <c r="CD109" s="28">
        <v>0</v>
      </c>
      <c r="CE109" s="28">
        <v>0</v>
      </c>
      <c r="CF109" s="29">
        <f t="shared" si="52"/>
        <v>0</v>
      </c>
      <c r="CG109" s="28"/>
      <c r="CH109" s="28"/>
      <c r="CI109" s="23"/>
      <c r="CJ109" s="23"/>
      <c r="CK109" s="23"/>
      <c r="CL109" s="23"/>
      <c r="CM109" s="23"/>
      <c r="CN109" s="23"/>
      <c r="CO109" s="23"/>
      <c r="CP109" s="23"/>
      <c r="CQ109" s="25"/>
      <c r="CR109" s="25"/>
      <c r="CS109" s="25"/>
      <c r="CT109" s="25"/>
      <c r="CU109" s="25"/>
      <c r="CV109" s="25"/>
    </row>
    <row r="110" spans="1:100" s="117" customFormat="1" ht="41.4" x14ac:dyDescent="0.3">
      <c r="A110" s="27" t="s">
        <v>213</v>
      </c>
      <c r="B110" s="115"/>
      <c r="C110" s="28" t="s">
        <v>214</v>
      </c>
      <c r="D110" s="28" t="s">
        <v>215</v>
      </c>
      <c r="E110" s="29">
        <v>0</v>
      </c>
      <c r="F110" s="29">
        <v>0</v>
      </c>
      <c r="G110" s="29">
        <v>0</v>
      </c>
      <c r="H110" s="29">
        <v>0</v>
      </c>
      <c r="I110" s="29">
        <f t="shared" si="38"/>
        <v>0</v>
      </c>
      <c r="J110" s="532">
        <v>0</v>
      </c>
      <c r="K110" s="532">
        <v>0</v>
      </c>
      <c r="L110" s="532">
        <f t="shared" si="39"/>
        <v>0</v>
      </c>
      <c r="M110" s="533">
        <v>0</v>
      </c>
      <c r="N110" s="533">
        <v>0</v>
      </c>
      <c r="O110" s="533">
        <v>0</v>
      </c>
      <c r="P110" s="533">
        <v>0</v>
      </c>
      <c r="Q110" s="534">
        <f t="shared" si="40"/>
        <v>0</v>
      </c>
      <c r="R110" s="28">
        <v>0</v>
      </c>
      <c r="S110" s="28">
        <v>0</v>
      </c>
      <c r="T110" s="29">
        <f t="shared" si="41"/>
        <v>0</v>
      </c>
      <c r="U110" s="533">
        <v>0</v>
      </c>
      <c r="V110" s="533">
        <v>0</v>
      </c>
      <c r="W110" s="533">
        <v>0</v>
      </c>
      <c r="X110" s="533">
        <v>0</v>
      </c>
      <c r="Y110" s="534">
        <f t="shared" si="42"/>
        <v>0</v>
      </c>
      <c r="Z110" s="28">
        <v>0</v>
      </c>
      <c r="AA110" s="28">
        <v>0</v>
      </c>
      <c r="AB110" s="29">
        <f t="shared" si="43"/>
        <v>0</v>
      </c>
      <c r="AC110" s="29" t="e">
        <f t="shared" si="33"/>
        <v>#DIV/0!</v>
      </c>
      <c r="AD110" s="29" t="e">
        <f t="shared" si="33"/>
        <v>#DIV/0!</v>
      </c>
      <c r="AE110" s="29" t="e">
        <f t="shared" si="33"/>
        <v>#DIV/0!</v>
      </c>
      <c r="AF110" s="29" t="e">
        <f t="shared" si="33"/>
        <v>#DIV/0!</v>
      </c>
      <c r="AG110" s="29" t="e">
        <f t="shared" si="33"/>
        <v>#DIV/0!</v>
      </c>
      <c r="AH110" s="30">
        <v>0</v>
      </c>
      <c r="AI110" s="30">
        <v>0</v>
      </c>
      <c r="AJ110" s="30">
        <v>0</v>
      </c>
      <c r="AK110" s="30">
        <v>0</v>
      </c>
      <c r="AL110" s="29">
        <f t="shared" si="44"/>
        <v>0</v>
      </c>
      <c r="AM110" s="30">
        <v>0</v>
      </c>
      <c r="AN110" s="30">
        <v>0</v>
      </c>
      <c r="AO110" s="29">
        <f t="shared" si="45"/>
        <v>0</v>
      </c>
      <c r="AP110" s="28">
        <v>0</v>
      </c>
      <c r="AQ110" s="28">
        <v>0</v>
      </c>
      <c r="AR110" s="28">
        <v>0</v>
      </c>
      <c r="AS110" s="28">
        <v>0</v>
      </c>
      <c r="AT110" s="29">
        <f t="shared" si="46"/>
        <v>0</v>
      </c>
      <c r="AU110" s="28">
        <v>0</v>
      </c>
      <c r="AV110" s="28">
        <v>0</v>
      </c>
      <c r="AW110" s="29">
        <f t="shared" si="47"/>
        <v>0</v>
      </c>
      <c r="AX110" s="28">
        <v>0</v>
      </c>
      <c r="AY110" s="28">
        <v>0</v>
      </c>
      <c r="AZ110" s="28">
        <v>0</v>
      </c>
      <c r="BA110" s="28">
        <v>0</v>
      </c>
      <c r="BB110" s="29">
        <f t="shared" si="48"/>
        <v>0</v>
      </c>
      <c r="BC110" s="28">
        <v>0</v>
      </c>
      <c r="BD110" s="28">
        <v>0</v>
      </c>
      <c r="BE110" s="29">
        <f t="shared" si="49"/>
        <v>0</v>
      </c>
      <c r="BF110" s="28" t="e">
        <f t="shared" si="34"/>
        <v>#DIV/0!</v>
      </c>
      <c r="BG110" s="28" t="e">
        <f t="shared" si="34"/>
        <v>#DIV/0!</v>
      </c>
      <c r="BH110" s="28" t="e">
        <f t="shared" si="34"/>
        <v>#DIV/0!</v>
      </c>
      <c r="BI110" s="28" t="e">
        <f t="shared" si="34"/>
        <v>#DIV/0!</v>
      </c>
      <c r="BJ110" s="28" t="e">
        <f t="shared" si="35"/>
        <v>#DIV/0!</v>
      </c>
      <c r="BK110" s="28" t="e">
        <f t="shared" si="35"/>
        <v>#DIV/0!</v>
      </c>
      <c r="BL110" s="28" t="e">
        <f t="shared" si="35"/>
        <v>#DIV/0!</v>
      </c>
      <c r="BM110" s="28">
        <v>0</v>
      </c>
      <c r="BN110" s="28">
        <v>0</v>
      </c>
      <c r="BO110" s="28">
        <v>0</v>
      </c>
      <c r="BP110" s="28">
        <v>0</v>
      </c>
      <c r="BQ110" s="29">
        <f t="shared" si="50"/>
        <v>0</v>
      </c>
      <c r="BR110" s="28">
        <v>0</v>
      </c>
      <c r="BS110" s="28">
        <v>0</v>
      </c>
      <c r="BT110" s="29">
        <f t="shared" si="51"/>
        <v>0</v>
      </c>
      <c r="BU110" s="28" t="e">
        <f t="shared" si="36"/>
        <v>#DIV/0!</v>
      </c>
      <c r="BV110" s="28" t="e">
        <f t="shared" si="36"/>
        <v>#DIV/0!</v>
      </c>
      <c r="BW110" s="28" t="e">
        <f t="shared" si="36"/>
        <v>#DIV/0!</v>
      </c>
      <c r="BX110" s="28" t="e">
        <f t="shared" si="36"/>
        <v>#DIV/0!</v>
      </c>
      <c r="BY110" s="28" t="e">
        <f t="shared" si="37"/>
        <v>#DIV/0!</v>
      </c>
      <c r="BZ110" s="28" t="e">
        <f t="shared" si="37"/>
        <v>#DIV/0!</v>
      </c>
      <c r="CA110" s="28" t="e">
        <f t="shared" si="37"/>
        <v>#DIV/0!</v>
      </c>
      <c r="CB110" s="31">
        <v>0</v>
      </c>
      <c r="CC110" s="31">
        <v>0</v>
      </c>
      <c r="CD110" s="28">
        <v>0</v>
      </c>
      <c r="CE110" s="28">
        <v>0</v>
      </c>
      <c r="CF110" s="29">
        <f t="shared" si="52"/>
        <v>0</v>
      </c>
      <c r="CG110" s="28"/>
      <c r="CH110" s="28"/>
      <c r="CI110" s="32"/>
      <c r="CJ110" s="32"/>
      <c r="CK110" s="32"/>
      <c r="CL110" s="32"/>
      <c r="CM110" s="32"/>
      <c r="CN110" s="33"/>
      <c r="CO110" s="33"/>
      <c r="CP110" s="32"/>
      <c r="CQ110" s="34"/>
      <c r="CR110" s="34"/>
      <c r="CS110" s="34"/>
      <c r="CT110" s="34"/>
      <c r="CU110" s="34"/>
      <c r="CV110" s="34"/>
    </row>
    <row r="111" spans="1:100" s="117" customFormat="1" ht="27.6" x14ac:dyDescent="0.3">
      <c r="A111" s="27" t="s">
        <v>216</v>
      </c>
      <c r="B111" s="115"/>
      <c r="C111" s="28" t="s">
        <v>217</v>
      </c>
      <c r="D111" s="28" t="s">
        <v>218</v>
      </c>
      <c r="E111" s="29">
        <v>0</v>
      </c>
      <c r="F111" s="29">
        <v>0</v>
      </c>
      <c r="G111" s="29">
        <v>0</v>
      </c>
      <c r="H111" s="29">
        <v>0</v>
      </c>
      <c r="I111" s="29">
        <f t="shared" si="38"/>
        <v>0</v>
      </c>
      <c r="J111" s="532">
        <v>0</v>
      </c>
      <c r="K111" s="532">
        <v>0</v>
      </c>
      <c r="L111" s="532">
        <f t="shared" si="39"/>
        <v>0</v>
      </c>
      <c r="M111" s="533">
        <v>0</v>
      </c>
      <c r="N111" s="533">
        <v>0</v>
      </c>
      <c r="O111" s="533">
        <v>0</v>
      </c>
      <c r="P111" s="533">
        <v>0</v>
      </c>
      <c r="Q111" s="534">
        <f t="shared" si="40"/>
        <v>0</v>
      </c>
      <c r="R111" s="28">
        <v>0</v>
      </c>
      <c r="S111" s="28">
        <v>0</v>
      </c>
      <c r="T111" s="29">
        <f t="shared" si="41"/>
        <v>0</v>
      </c>
      <c r="U111" s="533">
        <v>0</v>
      </c>
      <c r="V111" s="533">
        <v>0</v>
      </c>
      <c r="W111" s="533">
        <v>0</v>
      </c>
      <c r="X111" s="533">
        <v>0</v>
      </c>
      <c r="Y111" s="534">
        <f t="shared" si="42"/>
        <v>0</v>
      </c>
      <c r="Z111" s="28">
        <v>0</v>
      </c>
      <c r="AA111" s="28">
        <v>0</v>
      </c>
      <c r="AB111" s="29">
        <f t="shared" si="43"/>
        <v>0</v>
      </c>
      <c r="AC111" s="29" t="e">
        <f t="shared" si="33"/>
        <v>#DIV/0!</v>
      </c>
      <c r="AD111" s="29" t="e">
        <f t="shared" si="33"/>
        <v>#DIV/0!</v>
      </c>
      <c r="AE111" s="29" t="e">
        <f t="shared" si="33"/>
        <v>#DIV/0!</v>
      </c>
      <c r="AF111" s="29" t="e">
        <f t="shared" si="33"/>
        <v>#DIV/0!</v>
      </c>
      <c r="AG111" s="29" t="e">
        <f t="shared" si="33"/>
        <v>#DIV/0!</v>
      </c>
      <c r="AH111" s="30">
        <v>0</v>
      </c>
      <c r="AI111" s="30">
        <v>0</v>
      </c>
      <c r="AJ111" s="30">
        <v>0</v>
      </c>
      <c r="AK111" s="30">
        <v>0</v>
      </c>
      <c r="AL111" s="29">
        <f t="shared" si="44"/>
        <v>0</v>
      </c>
      <c r="AM111" s="30">
        <v>0</v>
      </c>
      <c r="AN111" s="30">
        <v>0</v>
      </c>
      <c r="AO111" s="29">
        <f t="shared" si="45"/>
        <v>0</v>
      </c>
      <c r="AP111" s="28">
        <v>0</v>
      </c>
      <c r="AQ111" s="28">
        <v>0</v>
      </c>
      <c r="AR111" s="28">
        <v>0</v>
      </c>
      <c r="AS111" s="28">
        <v>0</v>
      </c>
      <c r="AT111" s="29">
        <f t="shared" si="46"/>
        <v>0</v>
      </c>
      <c r="AU111" s="28">
        <v>0</v>
      </c>
      <c r="AV111" s="28">
        <v>0</v>
      </c>
      <c r="AW111" s="29">
        <f t="shared" si="47"/>
        <v>0</v>
      </c>
      <c r="AX111" s="28">
        <v>0</v>
      </c>
      <c r="AY111" s="28">
        <v>0</v>
      </c>
      <c r="AZ111" s="28">
        <v>0</v>
      </c>
      <c r="BA111" s="28">
        <v>0</v>
      </c>
      <c r="BB111" s="29">
        <f t="shared" si="48"/>
        <v>0</v>
      </c>
      <c r="BC111" s="28">
        <v>0</v>
      </c>
      <c r="BD111" s="28">
        <v>0</v>
      </c>
      <c r="BE111" s="29">
        <f t="shared" si="49"/>
        <v>0</v>
      </c>
      <c r="BF111" s="28" t="e">
        <f t="shared" si="34"/>
        <v>#DIV/0!</v>
      </c>
      <c r="BG111" s="28" t="e">
        <f t="shared" si="34"/>
        <v>#DIV/0!</v>
      </c>
      <c r="BH111" s="28" t="e">
        <f t="shared" si="34"/>
        <v>#DIV/0!</v>
      </c>
      <c r="BI111" s="28" t="e">
        <f t="shared" si="34"/>
        <v>#DIV/0!</v>
      </c>
      <c r="BJ111" s="28" t="e">
        <f t="shared" si="35"/>
        <v>#DIV/0!</v>
      </c>
      <c r="BK111" s="28" t="e">
        <f t="shared" si="35"/>
        <v>#DIV/0!</v>
      </c>
      <c r="BL111" s="28" t="e">
        <f t="shared" si="35"/>
        <v>#DIV/0!</v>
      </c>
      <c r="BM111" s="28">
        <v>0</v>
      </c>
      <c r="BN111" s="28">
        <v>0</v>
      </c>
      <c r="BO111" s="28">
        <v>0</v>
      </c>
      <c r="BP111" s="28">
        <v>0</v>
      </c>
      <c r="BQ111" s="29">
        <f t="shared" si="50"/>
        <v>0</v>
      </c>
      <c r="BR111" s="28">
        <v>0</v>
      </c>
      <c r="BS111" s="28">
        <v>0</v>
      </c>
      <c r="BT111" s="29">
        <f t="shared" si="51"/>
        <v>0</v>
      </c>
      <c r="BU111" s="28" t="e">
        <f t="shared" si="36"/>
        <v>#DIV/0!</v>
      </c>
      <c r="BV111" s="28" t="e">
        <f t="shared" si="36"/>
        <v>#DIV/0!</v>
      </c>
      <c r="BW111" s="28" t="e">
        <f t="shared" si="36"/>
        <v>#DIV/0!</v>
      </c>
      <c r="BX111" s="28" t="e">
        <f t="shared" si="36"/>
        <v>#DIV/0!</v>
      </c>
      <c r="BY111" s="28" t="e">
        <f t="shared" si="37"/>
        <v>#DIV/0!</v>
      </c>
      <c r="BZ111" s="28" t="e">
        <f t="shared" si="37"/>
        <v>#DIV/0!</v>
      </c>
      <c r="CA111" s="28" t="e">
        <f t="shared" si="37"/>
        <v>#DIV/0!</v>
      </c>
      <c r="CB111" s="31">
        <v>0</v>
      </c>
      <c r="CC111" s="31">
        <v>0</v>
      </c>
      <c r="CD111" s="28">
        <v>0</v>
      </c>
      <c r="CE111" s="28">
        <v>0</v>
      </c>
      <c r="CF111" s="29">
        <f t="shared" si="52"/>
        <v>0</v>
      </c>
      <c r="CG111" s="28"/>
      <c r="CH111" s="28"/>
      <c r="CI111" s="32"/>
      <c r="CJ111" s="32"/>
      <c r="CK111" s="32"/>
      <c r="CL111" s="32"/>
      <c r="CM111" s="32"/>
      <c r="CN111" s="33"/>
      <c r="CO111" s="33"/>
      <c r="CP111" s="32"/>
      <c r="CQ111" s="34"/>
      <c r="CR111" s="34"/>
      <c r="CS111" s="34"/>
      <c r="CT111" s="34"/>
      <c r="CU111" s="34"/>
      <c r="CV111" s="34"/>
    </row>
    <row r="112" spans="1:100" s="160" customFormat="1" ht="27.6" x14ac:dyDescent="0.3">
      <c r="A112" s="159" t="s">
        <v>379</v>
      </c>
      <c r="B112" s="160" t="s">
        <v>375</v>
      </c>
      <c r="C112" s="160" t="s">
        <v>376</v>
      </c>
      <c r="D112" s="160" t="s">
        <v>377</v>
      </c>
      <c r="I112" s="29">
        <f t="shared" si="38"/>
        <v>0</v>
      </c>
      <c r="J112" s="42"/>
      <c r="K112" s="42"/>
      <c r="L112" s="532">
        <f t="shared" si="39"/>
        <v>0</v>
      </c>
      <c r="M112" s="546"/>
      <c r="N112" s="546">
        <v>1</v>
      </c>
      <c r="O112" s="546"/>
      <c r="P112" s="546"/>
      <c r="Q112" s="534">
        <f t="shared" si="40"/>
        <v>1</v>
      </c>
      <c r="S112" s="160">
        <v>1</v>
      </c>
      <c r="T112" s="29">
        <f t="shared" si="41"/>
        <v>1</v>
      </c>
      <c r="U112" s="546">
        <v>1</v>
      </c>
      <c r="V112" s="546"/>
      <c r="W112" s="546"/>
      <c r="X112" s="546"/>
      <c r="Y112" s="534">
        <f t="shared" si="42"/>
        <v>1</v>
      </c>
      <c r="AA112" s="160">
        <v>1</v>
      </c>
      <c r="AB112" s="29">
        <f t="shared" si="43"/>
        <v>1</v>
      </c>
      <c r="AC112" s="29" t="e">
        <f t="shared" si="33"/>
        <v>#DIV/0!</v>
      </c>
      <c r="AD112" s="29">
        <f t="shared" si="33"/>
        <v>0</v>
      </c>
      <c r="AE112" s="29" t="e">
        <f t="shared" si="33"/>
        <v>#DIV/0!</v>
      </c>
      <c r="AF112" s="29" t="e">
        <f t="shared" si="33"/>
        <v>#DIV/0!</v>
      </c>
      <c r="AG112" s="29">
        <f t="shared" si="33"/>
        <v>100</v>
      </c>
      <c r="AL112" s="29">
        <f t="shared" si="44"/>
        <v>0</v>
      </c>
      <c r="AO112" s="29">
        <f t="shared" si="45"/>
        <v>0</v>
      </c>
      <c r="AT112" s="29">
        <f t="shared" si="46"/>
        <v>0</v>
      </c>
      <c r="AW112" s="29">
        <f t="shared" si="47"/>
        <v>0</v>
      </c>
      <c r="AY112" s="160">
        <v>0</v>
      </c>
      <c r="BB112" s="29">
        <f t="shared" si="48"/>
        <v>0</v>
      </c>
      <c r="BE112" s="29">
        <f t="shared" si="49"/>
        <v>0</v>
      </c>
      <c r="BF112" s="28" t="e">
        <f t="shared" si="34"/>
        <v>#DIV/0!</v>
      </c>
      <c r="BG112" s="28" t="e">
        <f t="shared" si="34"/>
        <v>#DIV/0!</v>
      </c>
      <c r="BH112" s="28" t="e">
        <f t="shared" si="34"/>
        <v>#DIV/0!</v>
      </c>
      <c r="BI112" s="28" t="e">
        <f t="shared" si="34"/>
        <v>#DIV/0!</v>
      </c>
      <c r="BJ112" s="28" t="e">
        <f t="shared" si="35"/>
        <v>#DIV/0!</v>
      </c>
      <c r="BK112" s="28" t="e">
        <f t="shared" si="35"/>
        <v>#DIV/0!</v>
      </c>
      <c r="BL112" s="28" t="e">
        <f t="shared" si="35"/>
        <v>#DIV/0!</v>
      </c>
      <c r="BQ112" s="29">
        <f t="shared" si="50"/>
        <v>0</v>
      </c>
      <c r="BT112" s="29">
        <f t="shared" si="51"/>
        <v>0</v>
      </c>
      <c r="BU112" s="28" t="e">
        <f t="shared" si="36"/>
        <v>#DIV/0!</v>
      </c>
      <c r="BV112" s="28" t="e">
        <f t="shared" si="36"/>
        <v>#DIV/0!</v>
      </c>
      <c r="BW112" s="28" t="e">
        <f t="shared" si="36"/>
        <v>#DIV/0!</v>
      </c>
      <c r="BX112" s="28" t="e">
        <f t="shared" si="36"/>
        <v>#DIV/0!</v>
      </c>
      <c r="BY112" s="28" t="e">
        <f t="shared" si="37"/>
        <v>#DIV/0!</v>
      </c>
      <c r="BZ112" s="28" t="e">
        <f t="shared" si="37"/>
        <v>#DIV/0!</v>
      </c>
      <c r="CA112" s="28" t="e">
        <f t="shared" si="37"/>
        <v>#DIV/0!</v>
      </c>
      <c r="CF112" s="29">
        <f t="shared" si="52"/>
        <v>0</v>
      </c>
    </row>
    <row r="113" spans="1:100" s="160" customFormat="1" ht="27.6" x14ac:dyDescent="0.3">
      <c r="A113" s="159" t="s">
        <v>370</v>
      </c>
      <c r="B113" s="160" t="s">
        <v>371</v>
      </c>
      <c r="C113" s="160" t="s">
        <v>372</v>
      </c>
      <c r="D113" s="160" t="s">
        <v>373</v>
      </c>
      <c r="I113" s="29">
        <f t="shared" si="38"/>
        <v>0</v>
      </c>
      <c r="J113" s="42"/>
      <c r="K113" s="42"/>
      <c r="L113" s="532">
        <f t="shared" si="39"/>
        <v>0</v>
      </c>
      <c r="M113" s="546"/>
      <c r="N113" s="546"/>
      <c r="O113" s="546"/>
      <c r="P113" s="546"/>
      <c r="Q113" s="534">
        <f t="shared" si="40"/>
        <v>0</v>
      </c>
      <c r="T113" s="29">
        <f t="shared" si="41"/>
        <v>0</v>
      </c>
      <c r="U113" s="546"/>
      <c r="V113" s="546"/>
      <c r="W113" s="546"/>
      <c r="X113" s="546"/>
      <c r="Y113" s="534">
        <f t="shared" si="42"/>
        <v>0</v>
      </c>
      <c r="AB113" s="29">
        <f t="shared" si="43"/>
        <v>0</v>
      </c>
      <c r="AC113" s="29" t="e">
        <f t="shared" si="33"/>
        <v>#DIV/0!</v>
      </c>
      <c r="AD113" s="29" t="e">
        <f t="shared" si="33"/>
        <v>#DIV/0!</v>
      </c>
      <c r="AE113" s="29" t="e">
        <f t="shared" si="33"/>
        <v>#DIV/0!</v>
      </c>
      <c r="AF113" s="29" t="e">
        <f t="shared" si="33"/>
        <v>#DIV/0!</v>
      </c>
      <c r="AG113" s="29" t="e">
        <f t="shared" si="33"/>
        <v>#DIV/0!</v>
      </c>
      <c r="AL113" s="29">
        <f t="shared" si="44"/>
        <v>0</v>
      </c>
      <c r="AO113" s="29">
        <f t="shared" si="45"/>
        <v>0</v>
      </c>
      <c r="AT113" s="29">
        <f t="shared" si="46"/>
        <v>0</v>
      </c>
      <c r="AW113" s="29">
        <f t="shared" si="47"/>
        <v>0</v>
      </c>
      <c r="AY113" s="160">
        <v>0</v>
      </c>
      <c r="BB113" s="29">
        <f t="shared" si="48"/>
        <v>0</v>
      </c>
      <c r="BE113" s="29">
        <f t="shared" si="49"/>
        <v>0</v>
      </c>
      <c r="BF113" s="28" t="e">
        <f t="shared" si="34"/>
        <v>#DIV/0!</v>
      </c>
      <c r="BG113" s="28" t="e">
        <f t="shared" si="34"/>
        <v>#DIV/0!</v>
      </c>
      <c r="BH113" s="28" t="e">
        <f t="shared" si="34"/>
        <v>#DIV/0!</v>
      </c>
      <c r="BI113" s="28" t="e">
        <f t="shared" si="34"/>
        <v>#DIV/0!</v>
      </c>
      <c r="BJ113" s="28" t="e">
        <f t="shared" si="35"/>
        <v>#DIV/0!</v>
      </c>
      <c r="BK113" s="28" t="e">
        <f t="shared" si="35"/>
        <v>#DIV/0!</v>
      </c>
      <c r="BL113" s="28" t="e">
        <f t="shared" si="35"/>
        <v>#DIV/0!</v>
      </c>
      <c r="BQ113" s="29">
        <f t="shared" si="50"/>
        <v>0</v>
      </c>
      <c r="BT113" s="29">
        <f t="shared" si="51"/>
        <v>0</v>
      </c>
      <c r="BU113" s="28" t="e">
        <f t="shared" si="36"/>
        <v>#DIV/0!</v>
      </c>
      <c r="BV113" s="28" t="e">
        <f t="shared" si="36"/>
        <v>#DIV/0!</v>
      </c>
      <c r="BW113" s="28" t="e">
        <f t="shared" si="36"/>
        <v>#DIV/0!</v>
      </c>
      <c r="BX113" s="28" t="e">
        <f t="shared" si="36"/>
        <v>#DIV/0!</v>
      </c>
      <c r="BY113" s="28" t="e">
        <f t="shared" si="37"/>
        <v>#DIV/0!</v>
      </c>
      <c r="BZ113" s="28" t="e">
        <f t="shared" si="37"/>
        <v>#DIV/0!</v>
      </c>
      <c r="CA113" s="28" t="e">
        <f t="shared" si="37"/>
        <v>#DIV/0!</v>
      </c>
      <c r="CF113" s="29">
        <f t="shared" si="52"/>
        <v>0</v>
      </c>
    </row>
    <row r="114" spans="1:100" s="118" customFormat="1" ht="27.6" x14ac:dyDescent="0.3">
      <c r="A114" s="103" t="s">
        <v>219</v>
      </c>
      <c r="B114" s="37"/>
      <c r="C114" s="38" t="s">
        <v>220</v>
      </c>
      <c r="D114" s="38" t="s">
        <v>221</v>
      </c>
      <c r="E114" s="29">
        <v>0</v>
      </c>
      <c r="F114" s="29">
        <v>0</v>
      </c>
      <c r="G114" s="29">
        <v>0</v>
      </c>
      <c r="H114" s="29">
        <v>0</v>
      </c>
      <c r="I114" s="29">
        <f t="shared" si="38"/>
        <v>0</v>
      </c>
      <c r="J114" s="532">
        <v>0</v>
      </c>
      <c r="K114" s="532">
        <v>0</v>
      </c>
      <c r="L114" s="532">
        <f t="shared" si="39"/>
        <v>0</v>
      </c>
      <c r="M114" s="533">
        <v>0</v>
      </c>
      <c r="N114" s="533">
        <v>0</v>
      </c>
      <c r="O114" s="533">
        <v>0</v>
      </c>
      <c r="P114" s="533">
        <v>0</v>
      </c>
      <c r="Q114" s="534">
        <f t="shared" si="40"/>
        <v>0</v>
      </c>
      <c r="R114" s="28">
        <v>0</v>
      </c>
      <c r="S114" s="28">
        <v>0</v>
      </c>
      <c r="T114" s="29">
        <f t="shared" si="41"/>
        <v>0</v>
      </c>
      <c r="U114" s="533">
        <v>0</v>
      </c>
      <c r="V114" s="533">
        <v>0</v>
      </c>
      <c r="W114" s="533">
        <v>0</v>
      </c>
      <c r="X114" s="533">
        <v>0</v>
      </c>
      <c r="Y114" s="534">
        <f t="shared" si="42"/>
        <v>0</v>
      </c>
      <c r="Z114" s="28">
        <v>0</v>
      </c>
      <c r="AA114" s="28">
        <v>0</v>
      </c>
      <c r="AB114" s="29">
        <f t="shared" si="43"/>
        <v>0</v>
      </c>
      <c r="AC114" s="29" t="e">
        <f t="shared" si="33"/>
        <v>#DIV/0!</v>
      </c>
      <c r="AD114" s="29" t="e">
        <f t="shared" si="33"/>
        <v>#DIV/0!</v>
      </c>
      <c r="AE114" s="29" t="e">
        <f t="shared" si="33"/>
        <v>#DIV/0!</v>
      </c>
      <c r="AF114" s="29" t="e">
        <f t="shared" si="33"/>
        <v>#DIV/0!</v>
      </c>
      <c r="AG114" s="29" t="e">
        <f t="shared" si="33"/>
        <v>#DIV/0!</v>
      </c>
      <c r="AH114" s="30">
        <v>0</v>
      </c>
      <c r="AI114" s="30">
        <v>0</v>
      </c>
      <c r="AJ114" s="30">
        <v>0</v>
      </c>
      <c r="AK114" s="30">
        <v>0</v>
      </c>
      <c r="AL114" s="29">
        <f t="shared" si="44"/>
        <v>0</v>
      </c>
      <c r="AM114" s="30">
        <v>0</v>
      </c>
      <c r="AN114" s="30">
        <v>0</v>
      </c>
      <c r="AO114" s="29">
        <f t="shared" si="45"/>
        <v>0</v>
      </c>
      <c r="AP114" s="28">
        <v>0</v>
      </c>
      <c r="AQ114" s="28">
        <v>0</v>
      </c>
      <c r="AR114" s="28">
        <v>0</v>
      </c>
      <c r="AS114" s="28">
        <v>0</v>
      </c>
      <c r="AT114" s="29">
        <f t="shared" si="46"/>
        <v>0</v>
      </c>
      <c r="AU114" s="28">
        <v>0</v>
      </c>
      <c r="AV114" s="28">
        <v>0</v>
      </c>
      <c r="AW114" s="29">
        <f t="shared" si="47"/>
        <v>0</v>
      </c>
      <c r="AX114" s="28">
        <v>0</v>
      </c>
      <c r="AY114" s="28">
        <v>0</v>
      </c>
      <c r="AZ114" s="28">
        <v>0</v>
      </c>
      <c r="BA114" s="28">
        <v>0</v>
      </c>
      <c r="BB114" s="29">
        <f t="shared" si="48"/>
        <v>0</v>
      </c>
      <c r="BC114" s="28">
        <v>0</v>
      </c>
      <c r="BD114" s="28">
        <v>0</v>
      </c>
      <c r="BE114" s="29">
        <f t="shared" si="49"/>
        <v>0</v>
      </c>
      <c r="BF114" s="28" t="e">
        <f t="shared" si="34"/>
        <v>#DIV/0!</v>
      </c>
      <c r="BG114" s="28" t="e">
        <f t="shared" si="34"/>
        <v>#DIV/0!</v>
      </c>
      <c r="BH114" s="28" t="e">
        <f t="shared" si="34"/>
        <v>#DIV/0!</v>
      </c>
      <c r="BI114" s="28" t="e">
        <f t="shared" si="34"/>
        <v>#DIV/0!</v>
      </c>
      <c r="BJ114" s="28" t="e">
        <f t="shared" si="35"/>
        <v>#DIV/0!</v>
      </c>
      <c r="BK114" s="28" t="e">
        <f t="shared" si="35"/>
        <v>#DIV/0!</v>
      </c>
      <c r="BL114" s="28" t="e">
        <f t="shared" si="35"/>
        <v>#DIV/0!</v>
      </c>
      <c r="BM114" s="28">
        <v>0</v>
      </c>
      <c r="BN114" s="28">
        <v>0</v>
      </c>
      <c r="BO114" s="28">
        <v>0</v>
      </c>
      <c r="BP114" s="28">
        <v>0</v>
      </c>
      <c r="BQ114" s="29">
        <f t="shared" si="50"/>
        <v>0</v>
      </c>
      <c r="BR114" s="28">
        <v>0</v>
      </c>
      <c r="BS114" s="28">
        <v>0</v>
      </c>
      <c r="BT114" s="29">
        <f t="shared" si="51"/>
        <v>0</v>
      </c>
      <c r="BU114" s="28" t="e">
        <f t="shared" si="36"/>
        <v>#DIV/0!</v>
      </c>
      <c r="BV114" s="28" t="e">
        <f t="shared" si="36"/>
        <v>#DIV/0!</v>
      </c>
      <c r="BW114" s="28" t="e">
        <f t="shared" si="36"/>
        <v>#DIV/0!</v>
      </c>
      <c r="BX114" s="28" t="e">
        <f t="shared" si="36"/>
        <v>#DIV/0!</v>
      </c>
      <c r="BY114" s="28" t="e">
        <f t="shared" si="37"/>
        <v>#DIV/0!</v>
      </c>
      <c r="BZ114" s="28" t="e">
        <f t="shared" si="37"/>
        <v>#DIV/0!</v>
      </c>
      <c r="CA114" s="28" t="e">
        <f t="shared" si="37"/>
        <v>#DIV/0!</v>
      </c>
      <c r="CB114" s="31">
        <v>0</v>
      </c>
      <c r="CC114" s="31">
        <v>0</v>
      </c>
      <c r="CD114" s="28">
        <v>0</v>
      </c>
      <c r="CE114" s="28">
        <v>0</v>
      </c>
      <c r="CF114" s="29">
        <f t="shared" si="52"/>
        <v>0</v>
      </c>
      <c r="CG114" s="28"/>
      <c r="CH114" s="28"/>
      <c r="CI114" s="40"/>
      <c r="CJ114" s="40"/>
      <c r="CK114" s="40"/>
      <c r="CL114" s="40"/>
      <c r="CM114" s="40"/>
      <c r="CN114" s="41"/>
      <c r="CO114" s="41"/>
      <c r="CP114" s="40"/>
      <c r="CQ114" s="17"/>
      <c r="CR114" s="17"/>
      <c r="CS114" s="17"/>
      <c r="CT114" s="17"/>
      <c r="CU114" s="17"/>
      <c r="CV114" s="17"/>
    </row>
    <row r="115" spans="1:100" s="26" customFormat="1" ht="14.4" x14ac:dyDescent="0.3">
      <c r="A115" s="22" t="s">
        <v>222</v>
      </c>
      <c r="B115" s="23"/>
      <c r="C115" s="24"/>
      <c r="D115" s="23"/>
      <c r="E115" s="29">
        <v>0</v>
      </c>
      <c r="F115" s="29">
        <v>0</v>
      </c>
      <c r="G115" s="29">
        <v>0</v>
      </c>
      <c r="H115" s="29">
        <v>0</v>
      </c>
      <c r="I115" s="29">
        <f t="shared" si="38"/>
        <v>0</v>
      </c>
      <c r="J115" s="532">
        <v>0</v>
      </c>
      <c r="K115" s="532">
        <v>0</v>
      </c>
      <c r="L115" s="532">
        <f t="shared" si="39"/>
        <v>0</v>
      </c>
      <c r="M115" s="533">
        <v>0</v>
      </c>
      <c r="N115" s="533">
        <v>0</v>
      </c>
      <c r="O115" s="533">
        <v>0</v>
      </c>
      <c r="P115" s="533">
        <v>0</v>
      </c>
      <c r="Q115" s="534">
        <f t="shared" si="40"/>
        <v>0</v>
      </c>
      <c r="R115" s="28">
        <v>0</v>
      </c>
      <c r="S115" s="28">
        <v>0</v>
      </c>
      <c r="T115" s="29">
        <f t="shared" si="41"/>
        <v>0</v>
      </c>
      <c r="U115" s="533">
        <v>0</v>
      </c>
      <c r="V115" s="533">
        <v>0</v>
      </c>
      <c r="W115" s="533">
        <v>0</v>
      </c>
      <c r="X115" s="533">
        <v>0</v>
      </c>
      <c r="Y115" s="534">
        <f t="shared" si="42"/>
        <v>0</v>
      </c>
      <c r="Z115" s="28">
        <v>0</v>
      </c>
      <c r="AA115" s="28">
        <v>0</v>
      </c>
      <c r="AB115" s="29">
        <f t="shared" si="43"/>
        <v>0</v>
      </c>
      <c r="AC115" s="29" t="e">
        <f t="shared" si="33"/>
        <v>#DIV/0!</v>
      </c>
      <c r="AD115" s="29" t="e">
        <f t="shared" si="33"/>
        <v>#DIV/0!</v>
      </c>
      <c r="AE115" s="29" t="e">
        <f t="shared" si="33"/>
        <v>#DIV/0!</v>
      </c>
      <c r="AF115" s="29" t="e">
        <f t="shared" si="33"/>
        <v>#DIV/0!</v>
      </c>
      <c r="AG115" s="29" t="e">
        <f t="shared" si="33"/>
        <v>#DIV/0!</v>
      </c>
      <c r="AH115" s="30">
        <v>0</v>
      </c>
      <c r="AI115" s="30">
        <v>0</v>
      </c>
      <c r="AJ115" s="30">
        <v>0</v>
      </c>
      <c r="AK115" s="30">
        <v>0</v>
      </c>
      <c r="AL115" s="29">
        <f t="shared" si="44"/>
        <v>0</v>
      </c>
      <c r="AM115" s="30">
        <v>0</v>
      </c>
      <c r="AN115" s="30">
        <v>0</v>
      </c>
      <c r="AO115" s="29">
        <f t="shared" si="45"/>
        <v>0</v>
      </c>
      <c r="AP115" s="28">
        <v>0</v>
      </c>
      <c r="AQ115" s="28">
        <v>0</v>
      </c>
      <c r="AR115" s="28">
        <v>0</v>
      </c>
      <c r="AS115" s="28">
        <v>0</v>
      </c>
      <c r="AT115" s="29">
        <f t="shared" si="46"/>
        <v>0</v>
      </c>
      <c r="AU115" s="28">
        <v>0</v>
      </c>
      <c r="AV115" s="28">
        <v>0</v>
      </c>
      <c r="AW115" s="29">
        <f t="shared" si="47"/>
        <v>0</v>
      </c>
      <c r="AX115" s="28">
        <v>0</v>
      </c>
      <c r="AY115" s="28">
        <v>0</v>
      </c>
      <c r="AZ115" s="28">
        <v>0</v>
      </c>
      <c r="BA115" s="28">
        <v>0</v>
      </c>
      <c r="BB115" s="29">
        <f t="shared" si="48"/>
        <v>0</v>
      </c>
      <c r="BC115" s="28">
        <v>0</v>
      </c>
      <c r="BD115" s="28">
        <v>0</v>
      </c>
      <c r="BE115" s="29">
        <f t="shared" si="49"/>
        <v>0</v>
      </c>
      <c r="BF115" s="28" t="e">
        <f t="shared" si="34"/>
        <v>#DIV/0!</v>
      </c>
      <c r="BG115" s="28" t="e">
        <f t="shared" si="34"/>
        <v>#DIV/0!</v>
      </c>
      <c r="BH115" s="28" t="e">
        <f t="shared" si="34"/>
        <v>#DIV/0!</v>
      </c>
      <c r="BI115" s="28" t="e">
        <f t="shared" si="34"/>
        <v>#DIV/0!</v>
      </c>
      <c r="BJ115" s="28" t="e">
        <f t="shared" si="35"/>
        <v>#DIV/0!</v>
      </c>
      <c r="BK115" s="28" t="e">
        <f t="shared" si="35"/>
        <v>#DIV/0!</v>
      </c>
      <c r="BL115" s="28" t="e">
        <f t="shared" si="35"/>
        <v>#DIV/0!</v>
      </c>
      <c r="BM115" s="28">
        <v>0</v>
      </c>
      <c r="BN115" s="28">
        <v>0</v>
      </c>
      <c r="BO115" s="28">
        <v>0</v>
      </c>
      <c r="BP115" s="28">
        <v>0</v>
      </c>
      <c r="BQ115" s="29">
        <f t="shared" si="50"/>
        <v>0</v>
      </c>
      <c r="BR115" s="28">
        <v>0</v>
      </c>
      <c r="BS115" s="28">
        <v>0</v>
      </c>
      <c r="BT115" s="29">
        <f t="shared" si="51"/>
        <v>0</v>
      </c>
      <c r="BU115" s="28" t="e">
        <f t="shared" si="36"/>
        <v>#DIV/0!</v>
      </c>
      <c r="BV115" s="28" t="e">
        <f t="shared" si="36"/>
        <v>#DIV/0!</v>
      </c>
      <c r="BW115" s="28" t="e">
        <f t="shared" si="36"/>
        <v>#DIV/0!</v>
      </c>
      <c r="BX115" s="28" t="e">
        <f t="shared" si="36"/>
        <v>#DIV/0!</v>
      </c>
      <c r="BY115" s="28" t="e">
        <f t="shared" si="37"/>
        <v>#DIV/0!</v>
      </c>
      <c r="BZ115" s="28" t="e">
        <f t="shared" si="37"/>
        <v>#DIV/0!</v>
      </c>
      <c r="CA115" s="28" t="e">
        <f t="shared" si="37"/>
        <v>#DIV/0!</v>
      </c>
      <c r="CB115" s="31">
        <v>0</v>
      </c>
      <c r="CC115" s="31">
        <v>0</v>
      </c>
      <c r="CD115" s="28">
        <v>0</v>
      </c>
      <c r="CE115" s="28">
        <v>0</v>
      </c>
      <c r="CF115" s="29">
        <f t="shared" si="52"/>
        <v>0</v>
      </c>
      <c r="CG115" s="28"/>
      <c r="CH115" s="28"/>
      <c r="CI115" s="23"/>
      <c r="CJ115" s="23"/>
      <c r="CK115" s="23"/>
      <c r="CL115" s="23"/>
      <c r="CM115" s="23"/>
      <c r="CN115" s="23"/>
      <c r="CO115" s="23"/>
      <c r="CP115" s="23"/>
      <c r="CQ115" s="25"/>
      <c r="CR115" s="25"/>
      <c r="CS115" s="25"/>
      <c r="CT115" s="25"/>
      <c r="CU115" s="25"/>
      <c r="CV115" s="25"/>
    </row>
    <row r="116" spans="1:100" s="117" customFormat="1" ht="27.6" x14ac:dyDescent="0.3">
      <c r="A116" s="27" t="s">
        <v>223</v>
      </c>
      <c r="B116" s="115"/>
      <c r="C116" s="28" t="s">
        <v>224</v>
      </c>
      <c r="D116" s="28" t="s">
        <v>225</v>
      </c>
      <c r="E116" s="29">
        <v>0</v>
      </c>
      <c r="F116" s="29">
        <v>0</v>
      </c>
      <c r="G116" s="29">
        <v>0</v>
      </c>
      <c r="H116" s="29">
        <v>0</v>
      </c>
      <c r="I116" s="29">
        <f t="shared" si="38"/>
        <v>0</v>
      </c>
      <c r="J116" s="532">
        <v>0</v>
      </c>
      <c r="K116" s="532">
        <v>0</v>
      </c>
      <c r="L116" s="532">
        <f t="shared" si="39"/>
        <v>0</v>
      </c>
      <c r="M116" s="533">
        <v>0</v>
      </c>
      <c r="N116" s="533">
        <v>0</v>
      </c>
      <c r="O116" s="533">
        <v>0</v>
      </c>
      <c r="P116" s="533">
        <v>0</v>
      </c>
      <c r="Q116" s="534">
        <f t="shared" si="40"/>
        <v>0</v>
      </c>
      <c r="R116" s="28">
        <v>0</v>
      </c>
      <c r="S116" s="28">
        <v>0</v>
      </c>
      <c r="T116" s="29">
        <f t="shared" si="41"/>
        <v>0</v>
      </c>
      <c r="U116" s="533">
        <v>0</v>
      </c>
      <c r="V116" s="533">
        <v>0</v>
      </c>
      <c r="W116" s="533">
        <v>0</v>
      </c>
      <c r="X116" s="533">
        <v>0</v>
      </c>
      <c r="Y116" s="534">
        <f t="shared" si="42"/>
        <v>0</v>
      </c>
      <c r="Z116" s="28">
        <v>0</v>
      </c>
      <c r="AA116" s="28">
        <v>0</v>
      </c>
      <c r="AB116" s="29">
        <f t="shared" si="43"/>
        <v>0</v>
      </c>
      <c r="AC116" s="29" t="e">
        <f t="shared" si="33"/>
        <v>#DIV/0!</v>
      </c>
      <c r="AD116" s="29" t="e">
        <f t="shared" si="33"/>
        <v>#DIV/0!</v>
      </c>
      <c r="AE116" s="29" t="e">
        <f t="shared" si="33"/>
        <v>#DIV/0!</v>
      </c>
      <c r="AF116" s="29" t="e">
        <f t="shared" si="33"/>
        <v>#DIV/0!</v>
      </c>
      <c r="AG116" s="29" t="e">
        <f t="shared" si="33"/>
        <v>#DIV/0!</v>
      </c>
      <c r="AH116" s="30">
        <v>0</v>
      </c>
      <c r="AI116" s="30">
        <v>0</v>
      </c>
      <c r="AJ116" s="30">
        <v>0</v>
      </c>
      <c r="AK116" s="30">
        <v>0</v>
      </c>
      <c r="AL116" s="29">
        <f t="shared" si="44"/>
        <v>0</v>
      </c>
      <c r="AM116" s="30">
        <v>0</v>
      </c>
      <c r="AN116" s="30">
        <v>0</v>
      </c>
      <c r="AO116" s="29">
        <f t="shared" si="45"/>
        <v>0</v>
      </c>
      <c r="AP116" s="28">
        <v>0</v>
      </c>
      <c r="AQ116" s="28">
        <v>0</v>
      </c>
      <c r="AR116" s="28">
        <v>0</v>
      </c>
      <c r="AS116" s="28">
        <v>0</v>
      </c>
      <c r="AT116" s="29">
        <f t="shared" si="46"/>
        <v>0</v>
      </c>
      <c r="AU116" s="28">
        <v>0</v>
      </c>
      <c r="AV116" s="28">
        <v>0</v>
      </c>
      <c r="AW116" s="29">
        <f t="shared" si="47"/>
        <v>0</v>
      </c>
      <c r="AX116" s="28">
        <v>0</v>
      </c>
      <c r="AY116" s="28">
        <v>0</v>
      </c>
      <c r="AZ116" s="28">
        <v>0</v>
      </c>
      <c r="BA116" s="28">
        <v>0</v>
      </c>
      <c r="BB116" s="29">
        <f t="shared" si="48"/>
        <v>0</v>
      </c>
      <c r="BC116" s="28">
        <v>0</v>
      </c>
      <c r="BD116" s="28">
        <v>0</v>
      </c>
      <c r="BE116" s="29">
        <f t="shared" si="49"/>
        <v>0</v>
      </c>
      <c r="BF116" s="28" t="e">
        <f t="shared" si="34"/>
        <v>#DIV/0!</v>
      </c>
      <c r="BG116" s="28" t="e">
        <f t="shared" si="34"/>
        <v>#DIV/0!</v>
      </c>
      <c r="BH116" s="28" t="e">
        <f t="shared" si="34"/>
        <v>#DIV/0!</v>
      </c>
      <c r="BI116" s="28" t="e">
        <f t="shared" si="34"/>
        <v>#DIV/0!</v>
      </c>
      <c r="BJ116" s="28" t="e">
        <f t="shared" si="35"/>
        <v>#DIV/0!</v>
      </c>
      <c r="BK116" s="28" t="e">
        <f t="shared" si="35"/>
        <v>#DIV/0!</v>
      </c>
      <c r="BL116" s="28" t="e">
        <f t="shared" si="35"/>
        <v>#DIV/0!</v>
      </c>
      <c r="BM116" s="28">
        <v>0</v>
      </c>
      <c r="BN116" s="28">
        <v>0</v>
      </c>
      <c r="BO116" s="28">
        <v>0</v>
      </c>
      <c r="BP116" s="28">
        <v>0</v>
      </c>
      <c r="BQ116" s="29">
        <f t="shared" si="50"/>
        <v>0</v>
      </c>
      <c r="BR116" s="28">
        <v>0</v>
      </c>
      <c r="BS116" s="28">
        <v>0</v>
      </c>
      <c r="BT116" s="29">
        <f t="shared" si="51"/>
        <v>0</v>
      </c>
      <c r="BU116" s="28" t="e">
        <f t="shared" si="36"/>
        <v>#DIV/0!</v>
      </c>
      <c r="BV116" s="28" t="e">
        <f t="shared" si="36"/>
        <v>#DIV/0!</v>
      </c>
      <c r="BW116" s="28" t="e">
        <f t="shared" si="36"/>
        <v>#DIV/0!</v>
      </c>
      <c r="BX116" s="28" t="e">
        <f t="shared" si="36"/>
        <v>#DIV/0!</v>
      </c>
      <c r="BY116" s="28" t="e">
        <f t="shared" si="37"/>
        <v>#DIV/0!</v>
      </c>
      <c r="BZ116" s="28" t="e">
        <f t="shared" si="37"/>
        <v>#DIV/0!</v>
      </c>
      <c r="CA116" s="28" t="e">
        <f t="shared" si="37"/>
        <v>#DIV/0!</v>
      </c>
      <c r="CB116" s="31">
        <v>0</v>
      </c>
      <c r="CC116" s="31">
        <v>0</v>
      </c>
      <c r="CD116" s="28">
        <v>0</v>
      </c>
      <c r="CE116" s="28">
        <v>0</v>
      </c>
      <c r="CF116" s="29">
        <f t="shared" si="52"/>
        <v>0</v>
      </c>
      <c r="CG116" s="28"/>
      <c r="CH116" s="28"/>
      <c r="CI116" s="32"/>
      <c r="CJ116" s="32"/>
      <c r="CK116" s="32"/>
      <c r="CL116" s="32"/>
      <c r="CM116" s="32"/>
      <c r="CN116" s="33"/>
      <c r="CO116" s="33"/>
      <c r="CP116" s="32"/>
      <c r="CQ116" s="34"/>
      <c r="CR116" s="34"/>
      <c r="CS116" s="34"/>
      <c r="CT116" s="34"/>
      <c r="CU116" s="34"/>
      <c r="CV116" s="34"/>
    </row>
    <row r="117" spans="1:100" s="151" customFormat="1" ht="11.4" x14ac:dyDescent="0.3">
      <c r="A117" s="151" t="s">
        <v>226</v>
      </c>
      <c r="E117" s="151">
        <f>SUM(E110:E116)</f>
        <v>0</v>
      </c>
      <c r="F117" s="151">
        <f t="shared" ref="F117:AB117" si="56">SUM(F110:F116)</f>
        <v>0</v>
      </c>
      <c r="G117" s="151">
        <f t="shared" si="56"/>
        <v>0</v>
      </c>
      <c r="H117" s="151">
        <f t="shared" si="56"/>
        <v>0</v>
      </c>
      <c r="I117" s="151">
        <f t="shared" si="56"/>
        <v>0</v>
      </c>
      <c r="J117" s="151">
        <f t="shared" si="56"/>
        <v>0</v>
      </c>
      <c r="K117" s="151">
        <f t="shared" si="56"/>
        <v>0</v>
      </c>
      <c r="L117" s="151">
        <f t="shared" si="56"/>
        <v>0</v>
      </c>
      <c r="M117" s="151">
        <f t="shared" si="56"/>
        <v>0</v>
      </c>
      <c r="N117" s="151">
        <f t="shared" si="56"/>
        <v>1</v>
      </c>
      <c r="O117" s="151">
        <f t="shared" si="56"/>
        <v>0</v>
      </c>
      <c r="P117" s="151">
        <f t="shared" si="56"/>
        <v>0</v>
      </c>
      <c r="Q117" s="151">
        <f t="shared" si="56"/>
        <v>1</v>
      </c>
      <c r="R117" s="151">
        <f t="shared" si="56"/>
        <v>0</v>
      </c>
      <c r="S117" s="151">
        <f t="shared" si="56"/>
        <v>1</v>
      </c>
      <c r="T117" s="151">
        <f t="shared" si="56"/>
        <v>1</v>
      </c>
      <c r="U117" s="151">
        <f t="shared" si="56"/>
        <v>1</v>
      </c>
      <c r="V117" s="151">
        <f t="shared" si="56"/>
        <v>0</v>
      </c>
      <c r="W117" s="151">
        <f t="shared" si="56"/>
        <v>0</v>
      </c>
      <c r="X117" s="151">
        <f t="shared" si="56"/>
        <v>0</v>
      </c>
      <c r="Y117" s="151">
        <f t="shared" si="56"/>
        <v>1</v>
      </c>
      <c r="Z117" s="151">
        <f t="shared" si="56"/>
        <v>0</v>
      </c>
      <c r="AA117" s="151">
        <f t="shared" si="56"/>
        <v>1</v>
      </c>
      <c r="AB117" s="151">
        <f t="shared" si="56"/>
        <v>1</v>
      </c>
      <c r="AC117" s="151" t="e">
        <f>U117/M117*100</f>
        <v>#DIV/0!</v>
      </c>
      <c r="AD117" s="151">
        <f>V117/N117*100</f>
        <v>0</v>
      </c>
      <c r="AE117" s="151" t="e">
        <f>W117/O117*100</f>
        <v>#DIV/0!</v>
      </c>
      <c r="AF117" s="151" t="e">
        <f>X117/P117*100</f>
        <v>#DIV/0!</v>
      </c>
      <c r="AG117" s="151">
        <f>Y117/Q117*100</f>
        <v>100</v>
      </c>
      <c r="AH117" s="151">
        <f t="shared" ref="AH117:BA117" si="57">SUM(AH110:AH116)</f>
        <v>0</v>
      </c>
      <c r="AI117" s="151">
        <f t="shared" si="57"/>
        <v>0</v>
      </c>
      <c r="AJ117" s="151">
        <f t="shared" si="57"/>
        <v>0</v>
      </c>
      <c r="AK117" s="151">
        <f t="shared" si="57"/>
        <v>0</v>
      </c>
      <c r="AL117" s="151">
        <f t="shared" si="57"/>
        <v>0</v>
      </c>
      <c r="AM117" s="151">
        <f t="shared" si="57"/>
        <v>0</v>
      </c>
      <c r="AN117" s="151">
        <f t="shared" si="57"/>
        <v>0</v>
      </c>
      <c r="AO117" s="151">
        <f t="shared" si="57"/>
        <v>0</v>
      </c>
      <c r="AP117" s="151">
        <f t="shared" si="57"/>
        <v>0</v>
      </c>
      <c r="AQ117" s="151">
        <f t="shared" si="57"/>
        <v>0</v>
      </c>
      <c r="AR117" s="151">
        <f t="shared" si="57"/>
        <v>0</v>
      </c>
      <c r="AS117" s="151">
        <f t="shared" si="57"/>
        <v>0</v>
      </c>
      <c r="AT117" s="151">
        <f t="shared" si="57"/>
        <v>0</v>
      </c>
      <c r="AU117" s="151">
        <f t="shared" si="57"/>
        <v>0</v>
      </c>
      <c r="AV117" s="151">
        <f t="shared" si="57"/>
        <v>0</v>
      </c>
      <c r="AW117" s="151">
        <f t="shared" si="57"/>
        <v>0</v>
      </c>
      <c r="AX117" s="151">
        <f t="shared" si="57"/>
        <v>0</v>
      </c>
      <c r="AY117" s="151">
        <f t="shared" si="57"/>
        <v>0</v>
      </c>
      <c r="AZ117" s="151">
        <f t="shared" si="57"/>
        <v>0</v>
      </c>
      <c r="BA117" s="151">
        <f t="shared" si="57"/>
        <v>0</v>
      </c>
      <c r="BB117" s="151">
        <f>SUM(BB110:BB116)</f>
        <v>0</v>
      </c>
      <c r="BC117" s="151">
        <f>SUM(BC110:BC116)</f>
        <v>0</v>
      </c>
      <c r="BD117" s="151">
        <f>SUM(BD110:BD116)</f>
        <v>0</v>
      </c>
      <c r="BE117" s="151">
        <f>SUM(BE110:BE116)</f>
        <v>0</v>
      </c>
      <c r="BF117" s="151" t="e">
        <f>AX117/AP117*100</f>
        <v>#DIV/0!</v>
      </c>
      <c r="BG117" s="151" t="e">
        <f>AY117/AQ117*100</f>
        <v>#DIV/0!</v>
      </c>
      <c r="BH117" s="151" t="e">
        <f>AZ117/AR117*100</f>
        <v>#DIV/0!</v>
      </c>
      <c r="BI117" s="151" t="e">
        <f>BA117/AS117*100</f>
        <v>#DIV/0!</v>
      </c>
      <c r="BJ117" s="151" t="e">
        <f t="shared" si="35"/>
        <v>#DIV/0!</v>
      </c>
      <c r="BK117" s="151" t="e">
        <f t="shared" si="35"/>
        <v>#DIV/0!</v>
      </c>
      <c r="BL117" s="151" t="e">
        <f t="shared" si="35"/>
        <v>#DIV/0!</v>
      </c>
      <c r="BM117" s="151">
        <f t="shared" ref="BM117:BT117" si="58">SUM(BM110:BM116)</f>
        <v>0</v>
      </c>
      <c r="BN117" s="151">
        <f t="shared" si="58"/>
        <v>0</v>
      </c>
      <c r="BO117" s="151">
        <f t="shared" si="58"/>
        <v>0</v>
      </c>
      <c r="BP117" s="151">
        <f t="shared" si="58"/>
        <v>0</v>
      </c>
      <c r="BQ117" s="151">
        <f t="shared" si="58"/>
        <v>0</v>
      </c>
      <c r="BR117" s="151">
        <f t="shared" si="58"/>
        <v>0</v>
      </c>
      <c r="BS117" s="151">
        <f t="shared" si="58"/>
        <v>0</v>
      </c>
      <c r="BT117" s="151">
        <f t="shared" si="58"/>
        <v>0</v>
      </c>
      <c r="BU117" s="151" t="e">
        <f>BM117/AP117*100</f>
        <v>#DIV/0!</v>
      </c>
      <c r="BV117" s="151" t="e">
        <f>BN117/AQ117*100</f>
        <v>#DIV/0!</v>
      </c>
      <c r="BW117" s="151" t="e">
        <f>BO117/AR117*100</f>
        <v>#DIV/0!</v>
      </c>
      <c r="BX117" s="151" t="e">
        <f>BP117/AS117*100</f>
        <v>#DIV/0!</v>
      </c>
      <c r="BY117" s="151" t="e">
        <f t="shared" si="37"/>
        <v>#DIV/0!</v>
      </c>
      <c r="BZ117" s="151" t="e">
        <f t="shared" si="37"/>
        <v>#DIV/0!</v>
      </c>
      <c r="CA117" s="151" t="e">
        <f t="shared" si="37"/>
        <v>#DIV/0!</v>
      </c>
      <c r="CB117" s="151">
        <f>SUM(CB110:CB116)</f>
        <v>0</v>
      </c>
      <c r="CC117" s="151">
        <f>SUM(CC110:CC116)</f>
        <v>0</v>
      </c>
      <c r="CD117" s="151">
        <f>SUM(CD110:CD116)</f>
        <v>0</v>
      </c>
      <c r="CE117" s="151">
        <f>SUM(CE110:CE116)</f>
        <v>0</v>
      </c>
      <c r="CF117" s="151">
        <f>SUM(CF110:CF116)</f>
        <v>0</v>
      </c>
    </row>
    <row r="118" spans="1:100" s="18" customFormat="1" ht="35.4" customHeight="1" x14ac:dyDescent="0.25">
      <c r="A118" s="15" t="s">
        <v>227</v>
      </c>
      <c r="B118" s="16"/>
      <c r="C118" s="16"/>
      <c r="D118" s="16"/>
      <c r="E118" s="29">
        <v>0</v>
      </c>
      <c r="F118" s="29">
        <v>0</v>
      </c>
      <c r="G118" s="29">
        <v>0</v>
      </c>
      <c r="H118" s="29">
        <v>0</v>
      </c>
      <c r="I118" s="29">
        <f t="shared" si="38"/>
        <v>0</v>
      </c>
      <c r="J118" s="532">
        <v>0</v>
      </c>
      <c r="K118" s="532">
        <v>0</v>
      </c>
      <c r="L118" s="532">
        <f t="shared" si="39"/>
        <v>0</v>
      </c>
      <c r="M118" s="533">
        <v>0</v>
      </c>
      <c r="N118" s="533">
        <v>0</v>
      </c>
      <c r="O118" s="533">
        <v>0</v>
      </c>
      <c r="P118" s="533">
        <v>0</v>
      </c>
      <c r="Q118" s="534">
        <f t="shared" si="40"/>
        <v>0</v>
      </c>
      <c r="R118" s="28">
        <v>0</v>
      </c>
      <c r="S118" s="28">
        <v>0</v>
      </c>
      <c r="T118" s="29">
        <f t="shared" si="41"/>
        <v>0</v>
      </c>
      <c r="U118" s="533">
        <v>0</v>
      </c>
      <c r="V118" s="533">
        <v>0</v>
      </c>
      <c r="W118" s="533">
        <v>0</v>
      </c>
      <c r="X118" s="533">
        <v>0</v>
      </c>
      <c r="Y118" s="534">
        <f t="shared" si="42"/>
        <v>0</v>
      </c>
      <c r="Z118" s="28">
        <v>0</v>
      </c>
      <c r="AA118" s="28">
        <v>0</v>
      </c>
      <c r="AB118" s="29">
        <f t="shared" si="43"/>
        <v>0</v>
      </c>
      <c r="AC118" s="29" t="e">
        <f t="shared" si="33"/>
        <v>#DIV/0!</v>
      </c>
      <c r="AD118" s="29" t="e">
        <f t="shared" si="33"/>
        <v>#DIV/0!</v>
      </c>
      <c r="AE118" s="29" t="e">
        <f t="shared" si="33"/>
        <v>#DIV/0!</v>
      </c>
      <c r="AF118" s="29" t="e">
        <f t="shared" si="33"/>
        <v>#DIV/0!</v>
      </c>
      <c r="AG118" s="29" t="e">
        <f t="shared" si="33"/>
        <v>#DIV/0!</v>
      </c>
      <c r="AH118" s="30">
        <v>0</v>
      </c>
      <c r="AI118" s="30">
        <v>0</v>
      </c>
      <c r="AJ118" s="30">
        <v>0</v>
      </c>
      <c r="AK118" s="30">
        <v>0</v>
      </c>
      <c r="AL118" s="29">
        <f t="shared" si="44"/>
        <v>0</v>
      </c>
      <c r="AM118" s="30">
        <v>0</v>
      </c>
      <c r="AN118" s="30">
        <v>0</v>
      </c>
      <c r="AO118" s="29">
        <f t="shared" si="45"/>
        <v>0</v>
      </c>
      <c r="AP118" s="28">
        <v>0</v>
      </c>
      <c r="AQ118" s="28">
        <v>0</v>
      </c>
      <c r="AR118" s="28">
        <v>0</v>
      </c>
      <c r="AS118" s="28">
        <v>0</v>
      </c>
      <c r="AT118" s="29">
        <f t="shared" si="46"/>
        <v>0</v>
      </c>
      <c r="AU118" s="28">
        <v>0</v>
      </c>
      <c r="AV118" s="28">
        <v>0</v>
      </c>
      <c r="AW118" s="29">
        <f t="shared" si="47"/>
        <v>0</v>
      </c>
      <c r="AX118" s="28">
        <v>0</v>
      </c>
      <c r="AY118" s="28">
        <v>0</v>
      </c>
      <c r="AZ118" s="28">
        <v>0</v>
      </c>
      <c r="BA118" s="28">
        <v>0</v>
      </c>
      <c r="BB118" s="29">
        <f t="shared" si="48"/>
        <v>0</v>
      </c>
      <c r="BC118" s="28">
        <v>0</v>
      </c>
      <c r="BD118" s="28">
        <v>0</v>
      </c>
      <c r="BE118" s="29">
        <f t="shared" si="49"/>
        <v>0</v>
      </c>
      <c r="BF118" s="28" t="e">
        <f t="shared" si="34"/>
        <v>#DIV/0!</v>
      </c>
      <c r="BG118" s="28" t="e">
        <f t="shared" si="34"/>
        <v>#DIV/0!</v>
      </c>
      <c r="BH118" s="28" t="e">
        <f t="shared" si="34"/>
        <v>#DIV/0!</v>
      </c>
      <c r="BI118" s="28" t="e">
        <f t="shared" si="34"/>
        <v>#DIV/0!</v>
      </c>
      <c r="BJ118" s="28" t="e">
        <f t="shared" si="35"/>
        <v>#DIV/0!</v>
      </c>
      <c r="BK118" s="28" t="e">
        <f t="shared" si="35"/>
        <v>#DIV/0!</v>
      </c>
      <c r="BL118" s="28" t="e">
        <f t="shared" si="35"/>
        <v>#DIV/0!</v>
      </c>
      <c r="BM118" s="28">
        <v>0</v>
      </c>
      <c r="BN118" s="28">
        <v>0</v>
      </c>
      <c r="BO118" s="28">
        <v>0</v>
      </c>
      <c r="BP118" s="28">
        <v>0</v>
      </c>
      <c r="BQ118" s="29">
        <f t="shared" si="50"/>
        <v>0</v>
      </c>
      <c r="BR118" s="28">
        <v>0</v>
      </c>
      <c r="BS118" s="28">
        <v>0</v>
      </c>
      <c r="BT118" s="29">
        <f t="shared" si="51"/>
        <v>0</v>
      </c>
      <c r="BU118" s="28" t="e">
        <f t="shared" si="36"/>
        <v>#DIV/0!</v>
      </c>
      <c r="BV118" s="28" t="e">
        <f t="shared" si="36"/>
        <v>#DIV/0!</v>
      </c>
      <c r="BW118" s="28" t="e">
        <f t="shared" si="36"/>
        <v>#DIV/0!</v>
      </c>
      <c r="BX118" s="28" t="e">
        <f t="shared" si="36"/>
        <v>#DIV/0!</v>
      </c>
      <c r="BY118" s="28" t="e">
        <f t="shared" si="37"/>
        <v>#DIV/0!</v>
      </c>
      <c r="BZ118" s="28" t="e">
        <f t="shared" si="37"/>
        <v>#DIV/0!</v>
      </c>
      <c r="CA118" s="28" t="e">
        <f t="shared" si="37"/>
        <v>#DIV/0!</v>
      </c>
      <c r="CB118" s="31">
        <v>0</v>
      </c>
      <c r="CC118" s="31">
        <v>0</v>
      </c>
      <c r="CD118" s="28">
        <v>0</v>
      </c>
      <c r="CE118" s="28">
        <v>0</v>
      </c>
      <c r="CF118" s="29">
        <f t="shared" si="52"/>
        <v>0</v>
      </c>
      <c r="CG118" s="28"/>
      <c r="CH118" s="28"/>
      <c r="CI118" s="16"/>
      <c r="CJ118" s="16"/>
      <c r="CK118" s="16"/>
      <c r="CL118" s="16"/>
      <c r="CM118" s="16"/>
      <c r="CN118" s="16"/>
      <c r="CO118" s="16"/>
      <c r="CP118" s="16"/>
      <c r="CQ118" s="17"/>
      <c r="CR118" s="17"/>
      <c r="CS118" s="17"/>
      <c r="CT118" s="17"/>
      <c r="CU118" s="17"/>
      <c r="CV118" s="17"/>
    </row>
    <row r="119" spans="1:100" s="21" customFormat="1" ht="27.6" x14ac:dyDescent="0.25">
      <c r="A119" s="19" t="s">
        <v>228</v>
      </c>
      <c r="B119" s="20"/>
      <c r="C119" s="20"/>
      <c r="D119" s="20"/>
      <c r="E119" s="29">
        <v>0</v>
      </c>
      <c r="F119" s="29">
        <v>0</v>
      </c>
      <c r="G119" s="29">
        <v>0</v>
      </c>
      <c r="H119" s="29">
        <v>0</v>
      </c>
      <c r="I119" s="29">
        <f t="shared" si="38"/>
        <v>0</v>
      </c>
      <c r="J119" s="532">
        <v>0</v>
      </c>
      <c r="K119" s="532">
        <v>0</v>
      </c>
      <c r="L119" s="532">
        <f t="shared" si="39"/>
        <v>0</v>
      </c>
      <c r="M119" s="533">
        <v>0</v>
      </c>
      <c r="N119" s="533">
        <v>0</v>
      </c>
      <c r="O119" s="533">
        <v>0</v>
      </c>
      <c r="P119" s="533">
        <v>0</v>
      </c>
      <c r="Q119" s="534">
        <f t="shared" si="40"/>
        <v>0</v>
      </c>
      <c r="R119" s="28">
        <v>0</v>
      </c>
      <c r="S119" s="28">
        <v>0</v>
      </c>
      <c r="T119" s="29">
        <f t="shared" si="41"/>
        <v>0</v>
      </c>
      <c r="U119" s="533">
        <v>0</v>
      </c>
      <c r="V119" s="533">
        <v>0</v>
      </c>
      <c r="W119" s="533">
        <v>0</v>
      </c>
      <c r="X119" s="533">
        <v>0</v>
      </c>
      <c r="Y119" s="534">
        <f t="shared" si="42"/>
        <v>0</v>
      </c>
      <c r="Z119" s="28">
        <v>0</v>
      </c>
      <c r="AA119" s="28">
        <v>0</v>
      </c>
      <c r="AB119" s="29">
        <f t="shared" si="43"/>
        <v>0</v>
      </c>
      <c r="AC119" s="29" t="e">
        <f t="shared" si="33"/>
        <v>#DIV/0!</v>
      </c>
      <c r="AD119" s="29" t="e">
        <f t="shared" si="33"/>
        <v>#DIV/0!</v>
      </c>
      <c r="AE119" s="29" t="e">
        <f t="shared" si="33"/>
        <v>#DIV/0!</v>
      </c>
      <c r="AF119" s="29" t="e">
        <f t="shared" si="33"/>
        <v>#DIV/0!</v>
      </c>
      <c r="AG119" s="29" t="e">
        <f t="shared" si="33"/>
        <v>#DIV/0!</v>
      </c>
      <c r="AH119" s="30">
        <v>0</v>
      </c>
      <c r="AI119" s="30">
        <v>0</v>
      </c>
      <c r="AJ119" s="30">
        <v>0</v>
      </c>
      <c r="AK119" s="30">
        <v>0</v>
      </c>
      <c r="AL119" s="29">
        <f t="shared" si="44"/>
        <v>0</v>
      </c>
      <c r="AM119" s="30">
        <v>0</v>
      </c>
      <c r="AN119" s="30">
        <v>0</v>
      </c>
      <c r="AO119" s="29">
        <f t="shared" si="45"/>
        <v>0</v>
      </c>
      <c r="AP119" s="28">
        <v>0</v>
      </c>
      <c r="AQ119" s="28">
        <v>0</v>
      </c>
      <c r="AR119" s="28">
        <v>0</v>
      </c>
      <c r="AS119" s="28">
        <v>0</v>
      </c>
      <c r="AT119" s="29">
        <f t="shared" si="46"/>
        <v>0</v>
      </c>
      <c r="AU119" s="28">
        <v>0</v>
      </c>
      <c r="AV119" s="28">
        <v>0</v>
      </c>
      <c r="AW119" s="29">
        <f t="shared" si="47"/>
        <v>0</v>
      </c>
      <c r="AX119" s="28">
        <v>0</v>
      </c>
      <c r="AY119" s="28">
        <v>0</v>
      </c>
      <c r="AZ119" s="28">
        <v>0</v>
      </c>
      <c r="BA119" s="28">
        <v>0</v>
      </c>
      <c r="BB119" s="29">
        <f t="shared" si="48"/>
        <v>0</v>
      </c>
      <c r="BC119" s="28">
        <v>0</v>
      </c>
      <c r="BD119" s="28">
        <v>0</v>
      </c>
      <c r="BE119" s="29">
        <f t="shared" si="49"/>
        <v>0</v>
      </c>
      <c r="BF119" s="28" t="e">
        <f t="shared" si="34"/>
        <v>#DIV/0!</v>
      </c>
      <c r="BG119" s="28" t="e">
        <f t="shared" si="34"/>
        <v>#DIV/0!</v>
      </c>
      <c r="BH119" s="28" t="e">
        <f t="shared" si="34"/>
        <v>#DIV/0!</v>
      </c>
      <c r="BI119" s="28" t="e">
        <f t="shared" si="34"/>
        <v>#DIV/0!</v>
      </c>
      <c r="BJ119" s="28" t="e">
        <f t="shared" si="35"/>
        <v>#DIV/0!</v>
      </c>
      <c r="BK119" s="28" t="e">
        <f t="shared" si="35"/>
        <v>#DIV/0!</v>
      </c>
      <c r="BL119" s="28" t="e">
        <f t="shared" si="35"/>
        <v>#DIV/0!</v>
      </c>
      <c r="BM119" s="28">
        <v>0</v>
      </c>
      <c r="BN119" s="28">
        <v>0</v>
      </c>
      <c r="BO119" s="28">
        <v>0</v>
      </c>
      <c r="BP119" s="28">
        <v>0</v>
      </c>
      <c r="BQ119" s="29">
        <f t="shared" si="50"/>
        <v>0</v>
      </c>
      <c r="BR119" s="28">
        <v>0</v>
      </c>
      <c r="BS119" s="28">
        <v>0</v>
      </c>
      <c r="BT119" s="29">
        <f t="shared" si="51"/>
        <v>0</v>
      </c>
      <c r="BU119" s="28" t="e">
        <f t="shared" si="36"/>
        <v>#DIV/0!</v>
      </c>
      <c r="BV119" s="28" t="e">
        <f t="shared" si="36"/>
        <v>#DIV/0!</v>
      </c>
      <c r="BW119" s="28" t="e">
        <f t="shared" si="36"/>
        <v>#DIV/0!</v>
      </c>
      <c r="BX119" s="28" t="e">
        <f t="shared" si="36"/>
        <v>#DIV/0!</v>
      </c>
      <c r="BY119" s="28" t="e">
        <f t="shared" si="37"/>
        <v>#DIV/0!</v>
      </c>
      <c r="BZ119" s="28" t="e">
        <f t="shared" si="37"/>
        <v>#DIV/0!</v>
      </c>
      <c r="CA119" s="28" t="e">
        <f t="shared" si="37"/>
        <v>#DIV/0!</v>
      </c>
      <c r="CB119" s="31">
        <v>0</v>
      </c>
      <c r="CC119" s="31">
        <v>0</v>
      </c>
      <c r="CD119" s="28">
        <v>0</v>
      </c>
      <c r="CE119" s="28">
        <v>0</v>
      </c>
      <c r="CF119" s="29">
        <f t="shared" si="52"/>
        <v>0</v>
      </c>
      <c r="CG119" s="28"/>
      <c r="CH119" s="28"/>
      <c r="CI119" s="20"/>
      <c r="CJ119" s="20"/>
      <c r="CK119" s="20"/>
      <c r="CL119" s="20"/>
      <c r="CM119" s="20"/>
      <c r="CN119" s="20"/>
      <c r="CO119" s="20"/>
      <c r="CP119" s="20"/>
      <c r="CQ119" s="17"/>
      <c r="CR119" s="17"/>
      <c r="CS119" s="17"/>
      <c r="CT119" s="17"/>
      <c r="CU119" s="17"/>
      <c r="CV119" s="17"/>
    </row>
    <row r="120" spans="1:100" s="26" customFormat="1" ht="14.4" x14ac:dyDescent="0.3">
      <c r="A120" s="22" t="s">
        <v>229</v>
      </c>
      <c r="B120" s="23"/>
      <c r="C120" s="24"/>
      <c r="D120" s="23"/>
      <c r="E120" s="29">
        <v>0</v>
      </c>
      <c r="F120" s="29">
        <v>0</v>
      </c>
      <c r="G120" s="29">
        <v>0</v>
      </c>
      <c r="H120" s="29">
        <v>0</v>
      </c>
      <c r="I120" s="29">
        <f t="shared" si="38"/>
        <v>0</v>
      </c>
      <c r="J120" s="532">
        <v>0</v>
      </c>
      <c r="K120" s="532">
        <v>0</v>
      </c>
      <c r="L120" s="532">
        <f t="shared" si="39"/>
        <v>0</v>
      </c>
      <c r="M120" s="533">
        <v>0</v>
      </c>
      <c r="N120" s="533">
        <v>0</v>
      </c>
      <c r="O120" s="533">
        <v>0</v>
      </c>
      <c r="P120" s="533">
        <v>0</v>
      </c>
      <c r="Q120" s="534">
        <f t="shared" si="40"/>
        <v>0</v>
      </c>
      <c r="R120" s="28">
        <v>0</v>
      </c>
      <c r="S120" s="28">
        <v>0</v>
      </c>
      <c r="T120" s="29">
        <f t="shared" si="41"/>
        <v>0</v>
      </c>
      <c r="U120" s="533">
        <v>0</v>
      </c>
      <c r="V120" s="533">
        <v>0</v>
      </c>
      <c r="W120" s="533">
        <v>0</v>
      </c>
      <c r="X120" s="533">
        <v>0</v>
      </c>
      <c r="Y120" s="534">
        <f t="shared" si="42"/>
        <v>0</v>
      </c>
      <c r="Z120" s="28">
        <v>0</v>
      </c>
      <c r="AA120" s="28">
        <v>0</v>
      </c>
      <c r="AB120" s="29">
        <f t="shared" si="43"/>
        <v>0</v>
      </c>
      <c r="AC120" s="29" t="e">
        <f t="shared" si="33"/>
        <v>#DIV/0!</v>
      </c>
      <c r="AD120" s="29" t="e">
        <f t="shared" si="33"/>
        <v>#DIV/0!</v>
      </c>
      <c r="AE120" s="29" t="e">
        <f t="shared" si="33"/>
        <v>#DIV/0!</v>
      </c>
      <c r="AF120" s="29" t="e">
        <f t="shared" si="33"/>
        <v>#DIV/0!</v>
      </c>
      <c r="AG120" s="29" t="e">
        <f t="shared" si="33"/>
        <v>#DIV/0!</v>
      </c>
      <c r="AH120" s="30">
        <v>0</v>
      </c>
      <c r="AI120" s="30">
        <v>0</v>
      </c>
      <c r="AJ120" s="30">
        <v>0</v>
      </c>
      <c r="AK120" s="30">
        <v>0</v>
      </c>
      <c r="AL120" s="29">
        <f t="shared" si="44"/>
        <v>0</v>
      </c>
      <c r="AM120" s="30">
        <v>0</v>
      </c>
      <c r="AN120" s="30">
        <v>0</v>
      </c>
      <c r="AO120" s="29">
        <f t="shared" si="45"/>
        <v>0</v>
      </c>
      <c r="AP120" s="28">
        <v>0</v>
      </c>
      <c r="AQ120" s="28">
        <v>0</v>
      </c>
      <c r="AR120" s="28">
        <v>0</v>
      </c>
      <c r="AS120" s="28">
        <v>0</v>
      </c>
      <c r="AT120" s="29">
        <f t="shared" si="46"/>
        <v>0</v>
      </c>
      <c r="AU120" s="28">
        <v>0</v>
      </c>
      <c r="AV120" s="28">
        <v>0</v>
      </c>
      <c r="AW120" s="29">
        <f t="shared" si="47"/>
        <v>0</v>
      </c>
      <c r="AX120" s="28">
        <v>0</v>
      </c>
      <c r="AY120" s="28">
        <v>0</v>
      </c>
      <c r="AZ120" s="28">
        <v>0</v>
      </c>
      <c r="BA120" s="28">
        <v>0</v>
      </c>
      <c r="BB120" s="29">
        <f t="shared" si="48"/>
        <v>0</v>
      </c>
      <c r="BC120" s="28">
        <v>0</v>
      </c>
      <c r="BD120" s="28">
        <v>0</v>
      </c>
      <c r="BE120" s="29">
        <f t="shared" si="49"/>
        <v>0</v>
      </c>
      <c r="BF120" s="28" t="e">
        <f t="shared" si="34"/>
        <v>#DIV/0!</v>
      </c>
      <c r="BG120" s="28" t="e">
        <f t="shared" si="34"/>
        <v>#DIV/0!</v>
      </c>
      <c r="BH120" s="28" t="e">
        <f t="shared" si="34"/>
        <v>#DIV/0!</v>
      </c>
      <c r="BI120" s="28" t="e">
        <f t="shared" si="34"/>
        <v>#DIV/0!</v>
      </c>
      <c r="BJ120" s="28" t="e">
        <f t="shared" si="35"/>
        <v>#DIV/0!</v>
      </c>
      <c r="BK120" s="28" t="e">
        <f t="shared" si="35"/>
        <v>#DIV/0!</v>
      </c>
      <c r="BL120" s="28" t="e">
        <f t="shared" si="35"/>
        <v>#DIV/0!</v>
      </c>
      <c r="BM120" s="28">
        <v>0</v>
      </c>
      <c r="BN120" s="28">
        <v>0</v>
      </c>
      <c r="BO120" s="28">
        <v>0</v>
      </c>
      <c r="BP120" s="28">
        <v>0</v>
      </c>
      <c r="BQ120" s="29">
        <f t="shared" si="50"/>
        <v>0</v>
      </c>
      <c r="BR120" s="28">
        <v>0</v>
      </c>
      <c r="BS120" s="28">
        <v>0</v>
      </c>
      <c r="BT120" s="29">
        <f t="shared" si="51"/>
        <v>0</v>
      </c>
      <c r="BU120" s="28" t="e">
        <f t="shared" si="36"/>
        <v>#DIV/0!</v>
      </c>
      <c r="BV120" s="28" t="e">
        <f t="shared" si="36"/>
        <v>#DIV/0!</v>
      </c>
      <c r="BW120" s="28" t="e">
        <f t="shared" si="36"/>
        <v>#DIV/0!</v>
      </c>
      <c r="BX120" s="28" t="e">
        <f t="shared" si="36"/>
        <v>#DIV/0!</v>
      </c>
      <c r="BY120" s="28" t="e">
        <f t="shared" si="37"/>
        <v>#DIV/0!</v>
      </c>
      <c r="BZ120" s="28" t="e">
        <f t="shared" si="37"/>
        <v>#DIV/0!</v>
      </c>
      <c r="CA120" s="28" t="e">
        <f t="shared" si="37"/>
        <v>#DIV/0!</v>
      </c>
      <c r="CB120" s="31">
        <v>0</v>
      </c>
      <c r="CC120" s="31">
        <v>0</v>
      </c>
      <c r="CD120" s="28">
        <v>0</v>
      </c>
      <c r="CE120" s="28">
        <v>0</v>
      </c>
      <c r="CF120" s="29">
        <f t="shared" si="52"/>
        <v>0</v>
      </c>
      <c r="CG120" s="28"/>
      <c r="CH120" s="28"/>
      <c r="CI120" s="23"/>
      <c r="CJ120" s="23"/>
      <c r="CK120" s="23"/>
      <c r="CL120" s="23"/>
      <c r="CM120" s="23"/>
      <c r="CN120" s="23"/>
      <c r="CO120" s="23"/>
      <c r="CP120" s="23"/>
      <c r="CQ120" s="25"/>
      <c r="CR120" s="25"/>
      <c r="CS120" s="25"/>
      <c r="CT120" s="25"/>
      <c r="CU120" s="25"/>
      <c r="CV120" s="25"/>
    </row>
    <row r="121" spans="1:100" s="177" customFormat="1" ht="31.2" x14ac:dyDescent="0.3">
      <c r="A121" s="177" t="s">
        <v>341</v>
      </c>
      <c r="I121" s="29">
        <f t="shared" si="38"/>
        <v>0</v>
      </c>
      <c r="J121" s="547"/>
      <c r="K121" s="547"/>
      <c r="L121" s="532">
        <f t="shared" si="39"/>
        <v>0</v>
      </c>
      <c r="M121" s="548"/>
      <c r="N121" s="548"/>
      <c r="O121" s="548"/>
      <c r="P121" s="548"/>
      <c r="Q121" s="534">
        <f t="shared" si="40"/>
        <v>0</v>
      </c>
      <c r="T121" s="29">
        <f t="shared" si="41"/>
        <v>0</v>
      </c>
      <c r="U121" s="548"/>
      <c r="V121" s="548"/>
      <c r="W121" s="548"/>
      <c r="X121" s="548"/>
      <c r="Y121" s="534">
        <f t="shared" si="42"/>
        <v>0</v>
      </c>
      <c r="AB121" s="29">
        <f t="shared" si="43"/>
        <v>0</v>
      </c>
      <c r="AC121" s="29" t="e">
        <f t="shared" ref="AC121:AG160" si="59">U121/M121*100</f>
        <v>#DIV/0!</v>
      </c>
      <c r="AD121" s="29" t="e">
        <f t="shared" si="59"/>
        <v>#DIV/0!</v>
      </c>
      <c r="AE121" s="29" t="e">
        <f t="shared" si="59"/>
        <v>#DIV/0!</v>
      </c>
      <c r="AF121" s="29" t="e">
        <f t="shared" si="59"/>
        <v>#DIV/0!</v>
      </c>
      <c r="AG121" s="29" t="e">
        <f t="shared" si="59"/>
        <v>#DIV/0!</v>
      </c>
      <c r="AL121" s="29">
        <f t="shared" si="44"/>
        <v>0</v>
      </c>
      <c r="AO121" s="29">
        <f t="shared" si="45"/>
        <v>0</v>
      </c>
      <c r="AT121" s="29">
        <f t="shared" si="46"/>
        <v>0</v>
      </c>
      <c r="AW121" s="29">
        <f t="shared" si="47"/>
        <v>0</v>
      </c>
      <c r="AY121" s="177">
        <v>0</v>
      </c>
      <c r="BB121" s="29">
        <f t="shared" si="48"/>
        <v>0</v>
      </c>
      <c r="BE121" s="29">
        <f t="shared" si="49"/>
        <v>0</v>
      </c>
      <c r="BF121" s="28" t="e">
        <f t="shared" si="34"/>
        <v>#DIV/0!</v>
      </c>
      <c r="BG121" s="28" t="e">
        <f t="shared" si="34"/>
        <v>#DIV/0!</v>
      </c>
      <c r="BH121" s="28" t="e">
        <f t="shared" si="34"/>
        <v>#DIV/0!</v>
      </c>
      <c r="BI121" s="28" t="e">
        <f t="shared" si="34"/>
        <v>#DIV/0!</v>
      </c>
      <c r="BJ121" s="28" t="e">
        <f t="shared" si="35"/>
        <v>#DIV/0!</v>
      </c>
      <c r="BK121" s="28" t="e">
        <f t="shared" si="35"/>
        <v>#DIV/0!</v>
      </c>
      <c r="BL121" s="28" t="e">
        <f t="shared" si="35"/>
        <v>#DIV/0!</v>
      </c>
      <c r="BQ121" s="29">
        <f t="shared" si="50"/>
        <v>0</v>
      </c>
      <c r="BT121" s="29">
        <f t="shared" si="51"/>
        <v>0</v>
      </c>
      <c r="BU121" s="28" t="e">
        <f t="shared" si="36"/>
        <v>#DIV/0!</v>
      </c>
      <c r="BV121" s="28" t="e">
        <f t="shared" si="36"/>
        <v>#DIV/0!</v>
      </c>
      <c r="BW121" s="28" t="e">
        <f t="shared" si="36"/>
        <v>#DIV/0!</v>
      </c>
      <c r="BX121" s="28" t="e">
        <f t="shared" si="36"/>
        <v>#DIV/0!</v>
      </c>
      <c r="BY121" s="28" t="e">
        <f t="shared" si="37"/>
        <v>#DIV/0!</v>
      </c>
      <c r="BZ121" s="28" t="e">
        <f t="shared" si="37"/>
        <v>#DIV/0!</v>
      </c>
      <c r="CA121" s="28" t="e">
        <f t="shared" si="37"/>
        <v>#DIV/0!</v>
      </c>
      <c r="CF121" s="29">
        <f t="shared" si="52"/>
        <v>0</v>
      </c>
    </row>
    <row r="122" spans="1:100" s="118" customFormat="1" ht="27.6" x14ac:dyDescent="0.3">
      <c r="A122" s="103" t="s">
        <v>230</v>
      </c>
      <c r="B122" s="119"/>
      <c r="C122" s="38" t="s">
        <v>231</v>
      </c>
      <c r="D122" s="120" t="s">
        <v>232</v>
      </c>
      <c r="E122" s="29">
        <v>0</v>
      </c>
      <c r="F122" s="29">
        <v>0</v>
      </c>
      <c r="G122" s="29">
        <v>0</v>
      </c>
      <c r="H122" s="29">
        <v>0</v>
      </c>
      <c r="I122" s="29">
        <f t="shared" si="38"/>
        <v>0</v>
      </c>
      <c r="J122" s="532">
        <v>0</v>
      </c>
      <c r="K122" s="532">
        <v>0</v>
      </c>
      <c r="L122" s="532">
        <f t="shared" si="39"/>
        <v>0</v>
      </c>
      <c r="M122" s="533">
        <v>0</v>
      </c>
      <c r="N122" s="533">
        <v>0</v>
      </c>
      <c r="O122" s="533">
        <v>0</v>
      </c>
      <c r="P122" s="533">
        <v>0</v>
      </c>
      <c r="Q122" s="534">
        <f t="shared" si="40"/>
        <v>0</v>
      </c>
      <c r="R122" s="28">
        <v>0</v>
      </c>
      <c r="S122" s="28">
        <v>0</v>
      </c>
      <c r="T122" s="29">
        <f t="shared" si="41"/>
        <v>0</v>
      </c>
      <c r="U122" s="533">
        <v>0</v>
      </c>
      <c r="V122" s="533">
        <v>0</v>
      </c>
      <c r="W122" s="533">
        <v>0</v>
      </c>
      <c r="X122" s="533">
        <v>0</v>
      </c>
      <c r="Y122" s="534">
        <f t="shared" si="42"/>
        <v>0</v>
      </c>
      <c r="Z122" s="28">
        <v>0</v>
      </c>
      <c r="AA122" s="28">
        <v>0</v>
      </c>
      <c r="AB122" s="29">
        <f t="shared" si="43"/>
        <v>0</v>
      </c>
      <c r="AC122" s="29" t="e">
        <f t="shared" si="59"/>
        <v>#DIV/0!</v>
      </c>
      <c r="AD122" s="29" t="e">
        <f t="shared" si="59"/>
        <v>#DIV/0!</v>
      </c>
      <c r="AE122" s="29" t="e">
        <f t="shared" si="59"/>
        <v>#DIV/0!</v>
      </c>
      <c r="AF122" s="29" t="e">
        <f t="shared" si="59"/>
        <v>#DIV/0!</v>
      </c>
      <c r="AG122" s="29" t="e">
        <f t="shared" si="59"/>
        <v>#DIV/0!</v>
      </c>
      <c r="AH122" s="30">
        <v>0</v>
      </c>
      <c r="AI122" s="30">
        <v>0</v>
      </c>
      <c r="AJ122" s="30">
        <v>0</v>
      </c>
      <c r="AK122" s="30">
        <v>0</v>
      </c>
      <c r="AL122" s="29">
        <f t="shared" si="44"/>
        <v>0</v>
      </c>
      <c r="AM122" s="30">
        <v>0</v>
      </c>
      <c r="AN122" s="30">
        <v>0</v>
      </c>
      <c r="AO122" s="29">
        <f t="shared" si="45"/>
        <v>0</v>
      </c>
      <c r="AP122" s="28">
        <v>0</v>
      </c>
      <c r="AQ122" s="28">
        <v>0</v>
      </c>
      <c r="AR122" s="28">
        <v>0</v>
      </c>
      <c r="AS122" s="28">
        <v>0</v>
      </c>
      <c r="AT122" s="29">
        <f t="shared" si="46"/>
        <v>0</v>
      </c>
      <c r="AU122" s="28">
        <v>0</v>
      </c>
      <c r="AV122" s="28">
        <v>0</v>
      </c>
      <c r="AW122" s="29">
        <f t="shared" si="47"/>
        <v>0</v>
      </c>
      <c r="AX122" s="28">
        <v>0</v>
      </c>
      <c r="AY122" s="28">
        <v>0</v>
      </c>
      <c r="AZ122" s="28">
        <v>0</v>
      </c>
      <c r="BA122" s="28">
        <v>0</v>
      </c>
      <c r="BB122" s="29">
        <f t="shared" si="48"/>
        <v>0</v>
      </c>
      <c r="BC122" s="28">
        <v>0</v>
      </c>
      <c r="BD122" s="28">
        <v>0</v>
      </c>
      <c r="BE122" s="29">
        <f t="shared" si="49"/>
        <v>0</v>
      </c>
      <c r="BF122" s="28" t="e">
        <f t="shared" si="34"/>
        <v>#DIV/0!</v>
      </c>
      <c r="BG122" s="28" t="e">
        <f t="shared" si="34"/>
        <v>#DIV/0!</v>
      </c>
      <c r="BH122" s="28" t="e">
        <f t="shared" si="34"/>
        <v>#DIV/0!</v>
      </c>
      <c r="BI122" s="28" t="e">
        <f t="shared" si="34"/>
        <v>#DIV/0!</v>
      </c>
      <c r="BJ122" s="28" t="e">
        <f t="shared" si="35"/>
        <v>#DIV/0!</v>
      </c>
      <c r="BK122" s="28" t="e">
        <f t="shared" si="35"/>
        <v>#DIV/0!</v>
      </c>
      <c r="BL122" s="28" t="e">
        <f t="shared" si="35"/>
        <v>#DIV/0!</v>
      </c>
      <c r="BM122" s="28">
        <v>0</v>
      </c>
      <c r="BN122" s="28">
        <v>0</v>
      </c>
      <c r="BO122" s="28">
        <v>0</v>
      </c>
      <c r="BP122" s="28">
        <v>0</v>
      </c>
      <c r="BQ122" s="29">
        <f t="shared" si="50"/>
        <v>0</v>
      </c>
      <c r="BR122" s="28">
        <v>0</v>
      </c>
      <c r="BS122" s="28">
        <v>0</v>
      </c>
      <c r="BT122" s="29">
        <f t="shared" si="51"/>
        <v>0</v>
      </c>
      <c r="BU122" s="28" t="e">
        <f t="shared" si="36"/>
        <v>#DIV/0!</v>
      </c>
      <c r="BV122" s="28" t="e">
        <f t="shared" si="36"/>
        <v>#DIV/0!</v>
      </c>
      <c r="BW122" s="28" t="e">
        <f t="shared" si="36"/>
        <v>#DIV/0!</v>
      </c>
      <c r="BX122" s="28" t="e">
        <f t="shared" si="36"/>
        <v>#DIV/0!</v>
      </c>
      <c r="BY122" s="28" t="e">
        <f t="shared" si="37"/>
        <v>#DIV/0!</v>
      </c>
      <c r="BZ122" s="28" t="e">
        <f t="shared" si="37"/>
        <v>#DIV/0!</v>
      </c>
      <c r="CA122" s="28" t="e">
        <f t="shared" si="37"/>
        <v>#DIV/0!</v>
      </c>
      <c r="CB122" s="31">
        <v>0</v>
      </c>
      <c r="CC122" s="31">
        <v>0</v>
      </c>
      <c r="CD122" s="28">
        <v>0</v>
      </c>
      <c r="CE122" s="28">
        <v>0</v>
      </c>
      <c r="CF122" s="29">
        <f t="shared" si="52"/>
        <v>0</v>
      </c>
      <c r="CG122" s="28"/>
      <c r="CH122" s="28"/>
      <c r="CI122" s="40"/>
      <c r="CJ122" s="40"/>
      <c r="CK122" s="40"/>
      <c r="CL122" s="40"/>
      <c r="CM122" s="40"/>
      <c r="CN122" s="41"/>
      <c r="CO122" s="41"/>
      <c r="CP122" s="40"/>
      <c r="CQ122" s="17"/>
      <c r="CR122" s="17"/>
      <c r="CS122" s="17"/>
      <c r="CT122" s="17"/>
      <c r="CU122" s="17"/>
      <c r="CV122" s="17"/>
    </row>
    <row r="123" spans="1:100" s="117" customFormat="1" ht="27.6" x14ac:dyDescent="0.3">
      <c r="A123" s="27" t="s">
        <v>233</v>
      </c>
      <c r="B123" s="115"/>
      <c r="C123" s="28" t="s">
        <v>234</v>
      </c>
      <c r="D123" s="28" t="s">
        <v>235</v>
      </c>
      <c r="E123" s="29">
        <v>0</v>
      </c>
      <c r="F123" s="29">
        <v>0</v>
      </c>
      <c r="G123" s="29">
        <v>0</v>
      </c>
      <c r="H123" s="29">
        <v>0</v>
      </c>
      <c r="I123" s="29">
        <f t="shared" si="38"/>
        <v>0</v>
      </c>
      <c r="J123" s="532">
        <v>0</v>
      </c>
      <c r="K123" s="532">
        <v>0</v>
      </c>
      <c r="L123" s="532">
        <f t="shared" si="39"/>
        <v>0</v>
      </c>
      <c r="M123" s="533">
        <v>0</v>
      </c>
      <c r="N123" s="533">
        <v>0</v>
      </c>
      <c r="O123" s="533">
        <v>0</v>
      </c>
      <c r="P123" s="533">
        <v>0</v>
      </c>
      <c r="Q123" s="534">
        <f t="shared" si="40"/>
        <v>0</v>
      </c>
      <c r="R123" s="28">
        <v>0</v>
      </c>
      <c r="S123" s="28">
        <v>0</v>
      </c>
      <c r="T123" s="29">
        <f t="shared" si="41"/>
        <v>0</v>
      </c>
      <c r="U123" s="533">
        <v>0</v>
      </c>
      <c r="V123" s="533">
        <v>0</v>
      </c>
      <c r="W123" s="533">
        <v>0</v>
      </c>
      <c r="X123" s="533">
        <v>0</v>
      </c>
      <c r="Y123" s="534">
        <f t="shared" si="42"/>
        <v>0</v>
      </c>
      <c r="Z123" s="28">
        <v>0</v>
      </c>
      <c r="AA123" s="28">
        <v>0</v>
      </c>
      <c r="AB123" s="29">
        <f t="shared" si="43"/>
        <v>0</v>
      </c>
      <c r="AC123" s="29" t="e">
        <f t="shared" si="59"/>
        <v>#DIV/0!</v>
      </c>
      <c r="AD123" s="29" t="e">
        <f t="shared" si="59"/>
        <v>#DIV/0!</v>
      </c>
      <c r="AE123" s="29" t="e">
        <f t="shared" si="59"/>
        <v>#DIV/0!</v>
      </c>
      <c r="AF123" s="29" t="e">
        <f t="shared" si="59"/>
        <v>#DIV/0!</v>
      </c>
      <c r="AG123" s="29" t="e">
        <f t="shared" si="59"/>
        <v>#DIV/0!</v>
      </c>
      <c r="AH123" s="30">
        <v>0</v>
      </c>
      <c r="AI123" s="30">
        <v>0</v>
      </c>
      <c r="AJ123" s="30">
        <v>0</v>
      </c>
      <c r="AK123" s="30">
        <v>0</v>
      </c>
      <c r="AL123" s="29">
        <f t="shared" si="44"/>
        <v>0</v>
      </c>
      <c r="AM123" s="30">
        <v>0</v>
      </c>
      <c r="AN123" s="30">
        <v>0</v>
      </c>
      <c r="AO123" s="29">
        <f t="shared" si="45"/>
        <v>0</v>
      </c>
      <c r="AP123" s="28">
        <v>0</v>
      </c>
      <c r="AQ123" s="28">
        <v>0</v>
      </c>
      <c r="AR123" s="28">
        <v>0</v>
      </c>
      <c r="AS123" s="28">
        <v>0</v>
      </c>
      <c r="AT123" s="29">
        <f t="shared" si="46"/>
        <v>0</v>
      </c>
      <c r="AU123" s="28">
        <v>0</v>
      </c>
      <c r="AV123" s="28">
        <v>0</v>
      </c>
      <c r="AW123" s="29">
        <f t="shared" si="47"/>
        <v>0</v>
      </c>
      <c r="AX123" s="28">
        <v>0</v>
      </c>
      <c r="AY123" s="28">
        <v>0</v>
      </c>
      <c r="AZ123" s="28">
        <v>0</v>
      </c>
      <c r="BA123" s="28">
        <v>0</v>
      </c>
      <c r="BB123" s="29">
        <f t="shared" si="48"/>
        <v>0</v>
      </c>
      <c r="BC123" s="28">
        <v>0</v>
      </c>
      <c r="BD123" s="28">
        <v>0</v>
      </c>
      <c r="BE123" s="29">
        <f t="shared" si="49"/>
        <v>0</v>
      </c>
      <c r="BF123" s="28" t="e">
        <f t="shared" si="34"/>
        <v>#DIV/0!</v>
      </c>
      <c r="BG123" s="28" t="e">
        <f t="shared" si="34"/>
        <v>#DIV/0!</v>
      </c>
      <c r="BH123" s="28" t="e">
        <f t="shared" si="34"/>
        <v>#DIV/0!</v>
      </c>
      <c r="BI123" s="28" t="e">
        <f t="shared" si="34"/>
        <v>#DIV/0!</v>
      </c>
      <c r="BJ123" s="28" t="e">
        <f t="shared" si="35"/>
        <v>#DIV/0!</v>
      </c>
      <c r="BK123" s="28" t="e">
        <f t="shared" si="35"/>
        <v>#DIV/0!</v>
      </c>
      <c r="BL123" s="28" t="e">
        <f t="shared" si="35"/>
        <v>#DIV/0!</v>
      </c>
      <c r="BM123" s="28">
        <v>0</v>
      </c>
      <c r="BN123" s="28">
        <v>0</v>
      </c>
      <c r="BO123" s="28">
        <v>0</v>
      </c>
      <c r="BP123" s="28">
        <v>0</v>
      </c>
      <c r="BQ123" s="29">
        <f t="shared" si="50"/>
        <v>0</v>
      </c>
      <c r="BR123" s="28">
        <v>0</v>
      </c>
      <c r="BS123" s="28">
        <v>0</v>
      </c>
      <c r="BT123" s="29">
        <f t="shared" si="51"/>
        <v>0</v>
      </c>
      <c r="BU123" s="28" t="e">
        <f t="shared" si="36"/>
        <v>#DIV/0!</v>
      </c>
      <c r="BV123" s="28" t="e">
        <f t="shared" si="36"/>
        <v>#DIV/0!</v>
      </c>
      <c r="BW123" s="28" t="e">
        <f t="shared" si="36"/>
        <v>#DIV/0!</v>
      </c>
      <c r="BX123" s="28" t="e">
        <f t="shared" si="36"/>
        <v>#DIV/0!</v>
      </c>
      <c r="BY123" s="28" t="e">
        <f t="shared" si="37"/>
        <v>#DIV/0!</v>
      </c>
      <c r="BZ123" s="28" t="e">
        <f t="shared" si="37"/>
        <v>#DIV/0!</v>
      </c>
      <c r="CA123" s="28" t="e">
        <f t="shared" si="37"/>
        <v>#DIV/0!</v>
      </c>
      <c r="CB123" s="31">
        <v>0</v>
      </c>
      <c r="CC123" s="31">
        <v>0</v>
      </c>
      <c r="CD123" s="28">
        <v>0</v>
      </c>
      <c r="CE123" s="28">
        <v>0</v>
      </c>
      <c r="CF123" s="29">
        <f t="shared" si="52"/>
        <v>0</v>
      </c>
      <c r="CG123" s="28"/>
      <c r="CH123" s="28"/>
      <c r="CI123" s="32"/>
      <c r="CJ123" s="32"/>
      <c r="CK123" s="32"/>
      <c r="CL123" s="32"/>
      <c r="CM123" s="32"/>
      <c r="CN123" s="33"/>
      <c r="CO123" s="33"/>
      <c r="CP123" s="32"/>
      <c r="CQ123" s="34"/>
      <c r="CR123" s="34"/>
      <c r="CS123" s="34"/>
      <c r="CT123" s="34"/>
      <c r="CU123" s="34"/>
      <c r="CV123" s="34"/>
    </row>
    <row r="124" spans="1:100" s="117" customFormat="1" ht="27.6" x14ac:dyDescent="0.3">
      <c r="A124" s="27" t="s">
        <v>236</v>
      </c>
      <c r="B124" s="115"/>
      <c r="C124" s="28" t="s">
        <v>237</v>
      </c>
      <c r="D124" s="28" t="s">
        <v>238</v>
      </c>
      <c r="E124" s="29">
        <v>0</v>
      </c>
      <c r="F124" s="29">
        <v>0</v>
      </c>
      <c r="G124" s="29">
        <v>0</v>
      </c>
      <c r="H124" s="29">
        <v>0</v>
      </c>
      <c r="I124" s="29">
        <f t="shared" si="38"/>
        <v>0</v>
      </c>
      <c r="J124" s="532">
        <v>0</v>
      </c>
      <c r="K124" s="532">
        <v>0</v>
      </c>
      <c r="L124" s="532">
        <f t="shared" si="39"/>
        <v>0</v>
      </c>
      <c r="M124" s="533">
        <v>0</v>
      </c>
      <c r="N124" s="533">
        <v>0</v>
      </c>
      <c r="O124" s="533">
        <v>0</v>
      </c>
      <c r="P124" s="533">
        <v>0</v>
      </c>
      <c r="Q124" s="534">
        <f t="shared" si="40"/>
        <v>0</v>
      </c>
      <c r="R124" s="28">
        <v>0</v>
      </c>
      <c r="S124" s="28">
        <v>0</v>
      </c>
      <c r="T124" s="29">
        <f t="shared" si="41"/>
        <v>0</v>
      </c>
      <c r="U124" s="533">
        <v>0</v>
      </c>
      <c r="V124" s="533">
        <v>0</v>
      </c>
      <c r="W124" s="533">
        <v>0</v>
      </c>
      <c r="X124" s="533">
        <v>0</v>
      </c>
      <c r="Y124" s="534">
        <f t="shared" si="42"/>
        <v>0</v>
      </c>
      <c r="Z124" s="28">
        <v>0</v>
      </c>
      <c r="AA124" s="28">
        <v>0</v>
      </c>
      <c r="AB124" s="29">
        <f t="shared" si="43"/>
        <v>0</v>
      </c>
      <c r="AC124" s="29" t="e">
        <f t="shared" si="59"/>
        <v>#DIV/0!</v>
      </c>
      <c r="AD124" s="29" t="e">
        <f t="shared" si="59"/>
        <v>#DIV/0!</v>
      </c>
      <c r="AE124" s="29" t="e">
        <f t="shared" si="59"/>
        <v>#DIV/0!</v>
      </c>
      <c r="AF124" s="29" t="e">
        <f t="shared" si="59"/>
        <v>#DIV/0!</v>
      </c>
      <c r="AG124" s="29" t="e">
        <f t="shared" si="59"/>
        <v>#DIV/0!</v>
      </c>
      <c r="AH124" s="30">
        <v>0</v>
      </c>
      <c r="AI124" s="30">
        <v>0</v>
      </c>
      <c r="AJ124" s="30">
        <v>0</v>
      </c>
      <c r="AK124" s="30">
        <v>0</v>
      </c>
      <c r="AL124" s="29">
        <f t="shared" si="44"/>
        <v>0</v>
      </c>
      <c r="AM124" s="30">
        <v>0</v>
      </c>
      <c r="AN124" s="30">
        <v>0</v>
      </c>
      <c r="AO124" s="29">
        <f t="shared" si="45"/>
        <v>0</v>
      </c>
      <c r="AP124" s="28">
        <v>0</v>
      </c>
      <c r="AQ124" s="28">
        <v>0</v>
      </c>
      <c r="AR124" s="28">
        <v>0</v>
      </c>
      <c r="AS124" s="28">
        <v>0</v>
      </c>
      <c r="AT124" s="29">
        <f t="shared" si="46"/>
        <v>0</v>
      </c>
      <c r="AU124" s="28">
        <v>0</v>
      </c>
      <c r="AV124" s="28">
        <v>0</v>
      </c>
      <c r="AW124" s="29">
        <f t="shared" si="47"/>
        <v>0</v>
      </c>
      <c r="AX124" s="28">
        <v>0</v>
      </c>
      <c r="AY124" s="28">
        <v>0</v>
      </c>
      <c r="AZ124" s="28">
        <v>0</v>
      </c>
      <c r="BA124" s="28">
        <v>0</v>
      </c>
      <c r="BB124" s="29">
        <f t="shared" si="48"/>
        <v>0</v>
      </c>
      <c r="BC124" s="28">
        <v>0</v>
      </c>
      <c r="BD124" s="28">
        <v>0</v>
      </c>
      <c r="BE124" s="29">
        <f t="shared" si="49"/>
        <v>0</v>
      </c>
      <c r="BF124" s="28" t="e">
        <f t="shared" si="34"/>
        <v>#DIV/0!</v>
      </c>
      <c r="BG124" s="28" t="e">
        <f t="shared" si="34"/>
        <v>#DIV/0!</v>
      </c>
      <c r="BH124" s="28" t="e">
        <f t="shared" si="34"/>
        <v>#DIV/0!</v>
      </c>
      <c r="BI124" s="28" t="e">
        <f t="shared" si="34"/>
        <v>#DIV/0!</v>
      </c>
      <c r="BJ124" s="28" t="e">
        <f t="shared" si="35"/>
        <v>#DIV/0!</v>
      </c>
      <c r="BK124" s="28" t="e">
        <f t="shared" si="35"/>
        <v>#DIV/0!</v>
      </c>
      <c r="BL124" s="28" t="e">
        <f t="shared" si="35"/>
        <v>#DIV/0!</v>
      </c>
      <c r="BM124" s="28">
        <v>0</v>
      </c>
      <c r="BN124" s="28">
        <v>0</v>
      </c>
      <c r="BO124" s="28">
        <v>0</v>
      </c>
      <c r="BP124" s="28">
        <v>0</v>
      </c>
      <c r="BQ124" s="29">
        <f t="shared" si="50"/>
        <v>0</v>
      </c>
      <c r="BR124" s="28">
        <v>0</v>
      </c>
      <c r="BS124" s="28">
        <v>0</v>
      </c>
      <c r="BT124" s="29">
        <f t="shared" si="51"/>
        <v>0</v>
      </c>
      <c r="BU124" s="28" t="e">
        <f t="shared" si="36"/>
        <v>#DIV/0!</v>
      </c>
      <c r="BV124" s="28" t="e">
        <f t="shared" si="36"/>
        <v>#DIV/0!</v>
      </c>
      <c r="BW124" s="28" t="e">
        <f t="shared" si="36"/>
        <v>#DIV/0!</v>
      </c>
      <c r="BX124" s="28" t="e">
        <f t="shared" si="36"/>
        <v>#DIV/0!</v>
      </c>
      <c r="BY124" s="28" t="e">
        <f t="shared" si="37"/>
        <v>#DIV/0!</v>
      </c>
      <c r="BZ124" s="28" t="e">
        <f t="shared" si="37"/>
        <v>#DIV/0!</v>
      </c>
      <c r="CA124" s="28" t="e">
        <f t="shared" si="37"/>
        <v>#DIV/0!</v>
      </c>
      <c r="CB124" s="31">
        <v>0</v>
      </c>
      <c r="CC124" s="31">
        <v>0</v>
      </c>
      <c r="CD124" s="28">
        <v>0</v>
      </c>
      <c r="CE124" s="28">
        <v>0</v>
      </c>
      <c r="CF124" s="29">
        <f t="shared" si="52"/>
        <v>0</v>
      </c>
      <c r="CG124" s="28"/>
      <c r="CH124" s="28"/>
      <c r="CI124" s="32"/>
      <c r="CJ124" s="32"/>
      <c r="CK124" s="32"/>
      <c r="CL124" s="32"/>
      <c r="CM124" s="32"/>
      <c r="CN124" s="33"/>
      <c r="CO124" s="33"/>
      <c r="CP124" s="32"/>
      <c r="CQ124" s="34"/>
      <c r="CR124" s="34"/>
      <c r="CS124" s="34"/>
      <c r="CT124" s="34"/>
      <c r="CU124" s="34"/>
      <c r="CV124" s="34"/>
    </row>
    <row r="125" spans="1:100" s="26" customFormat="1" ht="14.4" x14ac:dyDescent="0.3">
      <c r="A125" s="22" t="s">
        <v>239</v>
      </c>
      <c r="B125" s="23"/>
      <c r="C125" s="24"/>
      <c r="D125" s="23"/>
      <c r="E125" s="29">
        <v>0</v>
      </c>
      <c r="F125" s="29">
        <v>0</v>
      </c>
      <c r="G125" s="29">
        <v>0</v>
      </c>
      <c r="H125" s="29">
        <v>0</v>
      </c>
      <c r="I125" s="29">
        <f t="shared" si="38"/>
        <v>0</v>
      </c>
      <c r="J125" s="532">
        <v>0</v>
      </c>
      <c r="K125" s="532">
        <v>0</v>
      </c>
      <c r="L125" s="532">
        <f t="shared" si="39"/>
        <v>0</v>
      </c>
      <c r="M125" s="533">
        <v>0</v>
      </c>
      <c r="N125" s="533">
        <v>0</v>
      </c>
      <c r="O125" s="533">
        <v>0</v>
      </c>
      <c r="P125" s="533">
        <v>0</v>
      </c>
      <c r="Q125" s="534">
        <f t="shared" si="40"/>
        <v>0</v>
      </c>
      <c r="R125" s="28">
        <v>0</v>
      </c>
      <c r="S125" s="28">
        <v>0</v>
      </c>
      <c r="T125" s="29">
        <f t="shared" si="41"/>
        <v>0</v>
      </c>
      <c r="U125" s="533">
        <v>0</v>
      </c>
      <c r="V125" s="533">
        <v>0</v>
      </c>
      <c r="W125" s="533">
        <v>0</v>
      </c>
      <c r="X125" s="533">
        <v>0</v>
      </c>
      <c r="Y125" s="534">
        <f t="shared" si="42"/>
        <v>0</v>
      </c>
      <c r="Z125" s="28">
        <v>0</v>
      </c>
      <c r="AA125" s="28">
        <v>0</v>
      </c>
      <c r="AB125" s="29">
        <f t="shared" si="43"/>
        <v>0</v>
      </c>
      <c r="AC125" s="29" t="e">
        <f t="shared" si="59"/>
        <v>#DIV/0!</v>
      </c>
      <c r="AD125" s="29" t="e">
        <f t="shared" si="59"/>
        <v>#DIV/0!</v>
      </c>
      <c r="AE125" s="29" t="e">
        <f t="shared" si="59"/>
        <v>#DIV/0!</v>
      </c>
      <c r="AF125" s="29" t="e">
        <f t="shared" si="59"/>
        <v>#DIV/0!</v>
      </c>
      <c r="AG125" s="29" t="e">
        <f t="shared" si="59"/>
        <v>#DIV/0!</v>
      </c>
      <c r="AH125" s="30">
        <v>0</v>
      </c>
      <c r="AI125" s="30">
        <v>0</v>
      </c>
      <c r="AJ125" s="30">
        <v>0</v>
      </c>
      <c r="AK125" s="30">
        <v>0</v>
      </c>
      <c r="AL125" s="29">
        <f t="shared" si="44"/>
        <v>0</v>
      </c>
      <c r="AM125" s="30">
        <v>0</v>
      </c>
      <c r="AN125" s="30">
        <v>0</v>
      </c>
      <c r="AO125" s="29">
        <f t="shared" si="45"/>
        <v>0</v>
      </c>
      <c r="AP125" s="28">
        <v>0</v>
      </c>
      <c r="AQ125" s="28">
        <v>0</v>
      </c>
      <c r="AR125" s="28">
        <v>0</v>
      </c>
      <c r="AS125" s="28">
        <v>0</v>
      </c>
      <c r="AT125" s="29">
        <f t="shared" si="46"/>
        <v>0</v>
      </c>
      <c r="AU125" s="28">
        <v>0</v>
      </c>
      <c r="AV125" s="28">
        <v>0</v>
      </c>
      <c r="AW125" s="29">
        <f t="shared" si="47"/>
        <v>0</v>
      </c>
      <c r="AX125" s="28">
        <v>0</v>
      </c>
      <c r="AY125" s="28">
        <v>0</v>
      </c>
      <c r="AZ125" s="28">
        <v>0</v>
      </c>
      <c r="BA125" s="28">
        <v>0</v>
      </c>
      <c r="BB125" s="29">
        <f t="shared" si="48"/>
        <v>0</v>
      </c>
      <c r="BC125" s="28">
        <v>0</v>
      </c>
      <c r="BD125" s="28">
        <v>0</v>
      </c>
      <c r="BE125" s="29">
        <f t="shared" si="49"/>
        <v>0</v>
      </c>
      <c r="BF125" s="28" t="e">
        <f t="shared" si="34"/>
        <v>#DIV/0!</v>
      </c>
      <c r="BG125" s="28" t="e">
        <f t="shared" si="34"/>
        <v>#DIV/0!</v>
      </c>
      <c r="BH125" s="28" t="e">
        <f t="shared" si="34"/>
        <v>#DIV/0!</v>
      </c>
      <c r="BI125" s="28" t="e">
        <f t="shared" si="34"/>
        <v>#DIV/0!</v>
      </c>
      <c r="BJ125" s="28" t="e">
        <f t="shared" si="35"/>
        <v>#DIV/0!</v>
      </c>
      <c r="BK125" s="28" t="e">
        <f t="shared" si="35"/>
        <v>#DIV/0!</v>
      </c>
      <c r="BL125" s="28" t="e">
        <f t="shared" si="35"/>
        <v>#DIV/0!</v>
      </c>
      <c r="BM125" s="28">
        <v>0</v>
      </c>
      <c r="BN125" s="28">
        <v>0</v>
      </c>
      <c r="BO125" s="28">
        <v>0</v>
      </c>
      <c r="BP125" s="28">
        <v>0</v>
      </c>
      <c r="BQ125" s="29">
        <f t="shared" si="50"/>
        <v>0</v>
      </c>
      <c r="BR125" s="28">
        <v>0</v>
      </c>
      <c r="BS125" s="28">
        <v>0</v>
      </c>
      <c r="BT125" s="29">
        <f t="shared" si="51"/>
        <v>0</v>
      </c>
      <c r="BU125" s="28" t="e">
        <f t="shared" si="36"/>
        <v>#DIV/0!</v>
      </c>
      <c r="BV125" s="28" t="e">
        <f t="shared" si="36"/>
        <v>#DIV/0!</v>
      </c>
      <c r="BW125" s="28" t="e">
        <f t="shared" si="36"/>
        <v>#DIV/0!</v>
      </c>
      <c r="BX125" s="28" t="e">
        <f t="shared" si="36"/>
        <v>#DIV/0!</v>
      </c>
      <c r="BY125" s="28" t="e">
        <f t="shared" si="37"/>
        <v>#DIV/0!</v>
      </c>
      <c r="BZ125" s="28" t="e">
        <f t="shared" si="37"/>
        <v>#DIV/0!</v>
      </c>
      <c r="CA125" s="28" t="e">
        <f t="shared" si="37"/>
        <v>#DIV/0!</v>
      </c>
      <c r="CB125" s="31">
        <v>0</v>
      </c>
      <c r="CC125" s="31">
        <v>0</v>
      </c>
      <c r="CD125" s="28">
        <v>0</v>
      </c>
      <c r="CE125" s="28">
        <v>0</v>
      </c>
      <c r="CF125" s="29">
        <f t="shared" si="52"/>
        <v>0</v>
      </c>
      <c r="CG125" s="28"/>
      <c r="CH125" s="28"/>
      <c r="CI125" s="23"/>
      <c r="CJ125" s="23"/>
      <c r="CK125" s="23"/>
      <c r="CL125" s="23"/>
      <c r="CM125" s="23"/>
      <c r="CN125" s="23"/>
      <c r="CO125" s="23"/>
      <c r="CP125" s="23"/>
      <c r="CQ125" s="25"/>
      <c r="CR125" s="25"/>
      <c r="CS125" s="25"/>
      <c r="CT125" s="25"/>
      <c r="CU125" s="25"/>
      <c r="CV125" s="25"/>
    </row>
    <row r="126" spans="1:100" s="118" customFormat="1" ht="27.6" x14ac:dyDescent="0.3">
      <c r="A126" s="103" t="s">
        <v>240</v>
      </c>
      <c r="B126" s="119"/>
      <c r="C126" s="38" t="s">
        <v>241</v>
      </c>
      <c r="D126" s="38" t="s">
        <v>242</v>
      </c>
      <c r="E126" s="29">
        <v>0</v>
      </c>
      <c r="F126" s="29">
        <v>0</v>
      </c>
      <c r="G126" s="29">
        <v>0</v>
      </c>
      <c r="H126" s="29">
        <v>0</v>
      </c>
      <c r="I126" s="29">
        <f t="shared" si="38"/>
        <v>0</v>
      </c>
      <c r="J126" s="532">
        <v>0</v>
      </c>
      <c r="K126" s="532">
        <v>0</v>
      </c>
      <c r="L126" s="532">
        <f t="shared" si="39"/>
        <v>0</v>
      </c>
      <c r="M126" s="533">
        <v>0</v>
      </c>
      <c r="N126" s="533">
        <v>0</v>
      </c>
      <c r="O126" s="533">
        <v>0</v>
      </c>
      <c r="P126" s="533">
        <v>0</v>
      </c>
      <c r="Q126" s="534">
        <f t="shared" si="40"/>
        <v>0</v>
      </c>
      <c r="R126" s="28">
        <v>0</v>
      </c>
      <c r="S126" s="28">
        <v>0</v>
      </c>
      <c r="T126" s="29">
        <f t="shared" si="41"/>
        <v>0</v>
      </c>
      <c r="U126" s="533">
        <v>0</v>
      </c>
      <c r="V126" s="533">
        <v>0</v>
      </c>
      <c r="W126" s="533">
        <v>0</v>
      </c>
      <c r="X126" s="533">
        <v>0</v>
      </c>
      <c r="Y126" s="534">
        <f t="shared" si="42"/>
        <v>0</v>
      </c>
      <c r="Z126" s="28">
        <v>0</v>
      </c>
      <c r="AA126" s="28">
        <v>0</v>
      </c>
      <c r="AB126" s="29">
        <f t="shared" si="43"/>
        <v>0</v>
      </c>
      <c r="AC126" s="29" t="e">
        <f t="shared" si="59"/>
        <v>#DIV/0!</v>
      </c>
      <c r="AD126" s="29" t="e">
        <f t="shared" si="59"/>
        <v>#DIV/0!</v>
      </c>
      <c r="AE126" s="29" t="e">
        <f t="shared" si="59"/>
        <v>#DIV/0!</v>
      </c>
      <c r="AF126" s="29" t="e">
        <f t="shared" si="59"/>
        <v>#DIV/0!</v>
      </c>
      <c r="AG126" s="29" t="e">
        <f t="shared" si="59"/>
        <v>#DIV/0!</v>
      </c>
      <c r="AH126" s="30">
        <v>0</v>
      </c>
      <c r="AI126" s="30">
        <v>0</v>
      </c>
      <c r="AJ126" s="30">
        <v>0</v>
      </c>
      <c r="AK126" s="30">
        <v>0</v>
      </c>
      <c r="AL126" s="29">
        <f t="shared" si="44"/>
        <v>0</v>
      </c>
      <c r="AM126" s="30">
        <v>0</v>
      </c>
      <c r="AN126" s="30">
        <v>0</v>
      </c>
      <c r="AO126" s="29">
        <f t="shared" si="45"/>
        <v>0</v>
      </c>
      <c r="AP126" s="28">
        <v>0</v>
      </c>
      <c r="AQ126" s="28">
        <v>0</v>
      </c>
      <c r="AR126" s="28">
        <v>0</v>
      </c>
      <c r="AS126" s="28">
        <v>0</v>
      </c>
      <c r="AT126" s="29">
        <f t="shared" si="46"/>
        <v>0</v>
      </c>
      <c r="AU126" s="28">
        <v>0</v>
      </c>
      <c r="AV126" s="28">
        <v>0</v>
      </c>
      <c r="AW126" s="29">
        <f t="shared" si="47"/>
        <v>0</v>
      </c>
      <c r="AX126" s="28">
        <v>0</v>
      </c>
      <c r="AY126" s="28">
        <v>0</v>
      </c>
      <c r="AZ126" s="28">
        <v>0</v>
      </c>
      <c r="BA126" s="28">
        <v>0</v>
      </c>
      <c r="BB126" s="29">
        <f t="shared" si="48"/>
        <v>0</v>
      </c>
      <c r="BC126" s="28">
        <v>0</v>
      </c>
      <c r="BD126" s="28">
        <v>0</v>
      </c>
      <c r="BE126" s="29">
        <f t="shared" si="49"/>
        <v>0</v>
      </c>
      <c r="BF126" s="28" t="e">
        <f t="shared" si="34"/>
        <v>#DIV/0!</v>
      </c>
      <c r="BG126" s="28" t="e">
        <f t="shared" si="34"/>
        <v>#DIV/0!</v>
      </c>
      <c r="BH126" s="28" t="e">
        <f t="shared" si="34"/>
        <v>#DIV/0!</v>
      </c>
      <c r="BI126" s="28" t="e">
        <f t="shared" si="34"/>
        <v>#DIV/0!</v>
      </c>
      <c r="BJ126" s="28" t="e">
        <f t="shared" si="35"/>
        <v>#DIV/0!</v>
      </c>
      <c r="BK126" s="28" t="e">
        <f t="shared" si="35"/>
        <v>#DIV/0!</v>
      </c>
      <c r="BL126" s="28" t="e">
        <f t="shared" si="35"/>
        <v>#DIV/0!</v>
      </c>
      <c r="BM126" s="28">
        <v>0</v>
      </c>
      <c r="BN126" s="28">
        <v>0</v>
      </c>
      <c r="BO126" s="28">
        <v>0</v>
      </c>
      <c r="BP126" s="28">
        <v>0</v>
      </c>
      <c r="BQ126" s="29">
        <f t="shared" si="50"/>
        <v>0</v>
      </c>
      <c r="BR126" s="28">
        <v>0</v>
      </c>
      <c r="BS126" s="28">
        <v>0</v>
      </c>
      <c r="BT126" s="29">
        <f t="shared" si="51"/>
        <v>0</v>
      </c>
      <c r="BU126" s="28" t="e">
        <f t="shared" si="36"/>
        <v>#DIV/0!</v>
      </c>
      <c r="BV126" s="28" t="e">
        <f t="shared" si="36"/>
        <v>#DIV/0!</v>
      </c>
      <c r="BW126" s="28" t="e">
        <f t="shared" si="36"/>
        <v>#DIV/0!</v>
      </c>
      <c r="BX126" s="28" t="e">
        <f t="shared" si="36"/>
        <v>#DIV/0!</v>
      </c>
      <c r="BY126" s="28" t="e">
        <f t="shared" si="37"/>
        <v>#DIV/0!</v>
      </c>
      <c r="BZ126" s="28" t="e">
        <f t="shared" si="37"/>
        <v>#DIV/0!</v>
      </c>
      <c r="CA126" s="28" t="e">
        <f t="shared" si="37"/>
        <v>#DIV/0!</v>
      </c>
      <c r="CB126" s="31">
        <v>0</v>
      </c>
      <c r="CC126" s="31">
        <v>0</v>
      </c>
      <c r="CD126" s="28">
        <v>0</v>
      </c>
      <c r="CE126" s="28">
        <v>0</v>
      </c>
      <c r="CF126" s="29">
        <f t="shared" si="52"/>
        <v>0</v>
      </c>
      <c r="CG126" s="28"/>
      <c r="CH126" s="28"/>
      <c r="CI126" s="28"/>
      <c r="CJ126" s="28"/>
      <c r="CK126" s="28"/>
      <c r="CL126" s="28"/>
      <c r="CM126" s="28"/>
      <c r="CN126" s="28"/>
      <c r="CO126" s="28"/>
      <c r="CP126" s="28"/>
      <c r="CQ126" s="17"/>
      <c r="CR126" s="17"/>
      <c r="CS126" s="17"/>
      <c r="CT126" s="17"/>
      <c r="CU126" s="17"/>
      <c r="CV126" s="17"/>
    </row>
    <row r="127" spans="1:100" s="26" customFormat="1" ht="14.4" x14ac:dyDescent="0.3">
      <c r="A127" s="22" t="s">
        <v>243</v>
      </c>
      <c r="B127" s="23"/>
      <c r="C127" s="24"/>
      <c r="D127" s="23"/>
      <c r="E127" s="29">
        <v>0</v>
      </c>
      <c r="F127" s="29">
        <v>0</v>
      </c>
      <c r="G127" s="29">
        <v>0</v>
      </c>
      <c r="H127" s="29">
        <v>0</v>
      </c>
      <c r="I127" s="29">
        <f t="shared" si="38"/>
        <v>0</v>
      </c>
      <c r="J127" s="532">
        <v>0</v>
      </c>
      <c r="K127" s="532">
        <v>0</v>
      </c>
      <c r="L127" s="532">
        <f t="shared" si="39"/>
        <v>0</v>
      </c>
      <c r="M127" s="533">
        <v>0</v>
      </c>
      <c r="N127" s="533">
        <v>0</v>
      </c>
      <c r="O127" s="533">
        <v>0</v>
      </c>
      <c r="P127" s="533">
        <v>0</v>
      </c>
      <c r="Q127" s="534">
        <f t="shared" si="40"/>
        <v>0</v>
      </c>
      <c r="R127" s="28">
        <v>0</v>
      </c>
      <c r="S127" s="28">
        <v>0</v>
      </c>
      <c r="T127" s="29">
        <f t="shared" si="41"/>
        <v>0</v>
      </c>
      <c r="U127" s="533">
        <v>0</v>
      </c>
      <c r="V127" s="533">
        <v>0</v>
      </c>
      <c r="W127" s="533">
        <v>0</v>
      </c>
      <c r="X127" s="533">
        <v>0</v>
      </c>
      <c r="Y127" s="534">
        <f t="shared" si="42"/>
        <v>0</v>
      </c>
      <c r="Z127" s="28">
        <v>0</v>
      </c>
      <c r="AA127" s="28">
        <v>0</v>
      </c>
      <c r="AB127" s="29">
        <f t="shared" si="43"/>
        <v>0</v>
      </c>
      <c r="AC127" s="29" t="e">
        <f t="shared" si="59"/>
        <v>#DIV/0!</v>
      </c>
      <c r="AD127" s="29" t="e">
        <f t="shared" si="59"/>
        <v>#DIV/0!</v>
      </c>
      <c r="AE127" s="29" t="e">
        <f t="shared" si="59"/>
        <v>#DIV/0!</v>
      </c>
      <c r="AF127" s="29" t="e">
        <f t="shared" si="59"/>
        <v>#DIV/0!</v>
      </c>
      <c r="AG127" s="29" t="e">
        <f t="shared" si="59"/>
        <v>#DIV/0!</v>
      </c>
      <c r="AH127" s="30">
        <v>0</v>
      </c>
      <c r="AI127" s="30">
        <v>0</v>
      </c>
      <c r="AJ127" s="30">
        <v>0</v>
      </c>
      <c r="AK127" s="30">
        <v>0</v>
      </c>
      <c r="AL127" s="29">
        <f t="shared" si="44"/>
        <v>0</v>
      </c>
      <c r="AM127" s="30">
        <v>0</v>
      </c>
      <c r="AN127" s="30">
        <v>0</v>
      </c>
      <c r="AO127" s="29">
        <f t="shared" si="45"/>
        <v>0</v>
      </c>
      <c r="AP127" s="28">
        <v>0</v>
      </c>
      <c r="AQ127" s="28">
        <v>0</v>
      </c>
      <c r="AR127" s="28">
        <v>0</v>
      </c>
      <c r="AS127" s="28">
        <v>0</v>
      </c>
      <c r="AT127" s="29">
        <f t="shared" si="46"/>
        <v>0</v>
      </c>
      <c r="AU127" s="28">
        <v>0</v>
      </c>
      <c r="AV127" s="28">
        <v>0</v>
      </c>
      <c r="AW127" s="29">
        <f t="shared" si="47"/>
        <v>0</v>
      </c>
      <c r="AX127" s="28">
        <v>0</v>
      </c>
      <c r="AY127" s="28">
        <v>0</v>
      </c>
      <c r="AZ127" s="28">
        <v>0</v>
      </c>
      <c r="BA127" s="28">
        <v>0</v>
      </c>
      <c r="BB127" s="29">
        <f t="shared" si="48"/>
        <v>0</v>
      </c>
      <c r="BC127" s="28">
        <v>0</v>
      </c>
      <c r="BD127" s="28">
        <v>0</v>
      </c>
      <c r="BE127" s="29">
        <f t="shared" si="49"/>
        <v>0</v>
      </c>
      <c r="BF127" s="28" t="e">
        <f t="shared" si="34"/>
        <v>#DIV/0!</v>
      </c>
      <c r="BG127" s="28" t="e">
        <f t="shared" si="34"/>
        <v>#DIV/0!</v>
      </c>
      <c r="BH127" s="28" t="e">
        <f t="shared" si="34"/>
        <v>#DIV/0!</v>
      </c>
      <c r="BI127" s="28" t="e">
        <f t="shared" si="34"/>
        <v>#DIV/0!</v>
      </c>
      <c r="BJ127" s="28" t="e">
        <f t="shared" si="35"/>
        <v>#DIV/0!</v>
      </c>
      <c r="BK127" s="28" t="e">
        <f t="shared" si="35"/>
        <v>#DIV/0!</v>
      </c>
      <c r="BL127" s="28" t="e">
        <f t="shared" si="35"/>
        <v>#DIV/0!</v>
      </c>
      <c r="BM127" s="28">
        <v>0</v>
      </c>
      <c r="BN127" s="28">
        <v>0</v>
      </c>
      <c r="BO127" s="28">
        <v>0</v>
      </c>
      <c r="BP127" s="28">
        <v>0</v>
      </c>
      <c r="BQ127" s="29">
        <f t="shared" si="50"/>
        <v>0</v>
      </c>
      <c r="BR127" s="28">
        <v>0</v>
      </c>
      <c r="BS127" s="28">
        <v>0</v>
      </c>
      <c r="BT127" s="29">
        <f t="shared" si="51"/>
        <v>0</v>
      </c>
      <c r="BU127" s="28" t="e">
        <f t="shared" si="36"/>
        <v>#DIV/0!</v>
      </c>
      <c r="BV127" s="28" t="e">
        <f t="shared" si="36"/>
        <v>#DIV/0!</v>
      </c>
      <c r="BW127" s="28" t="e">
        <f t="shared" si="36"/>
        <v>#DIV/0!</v>
      </c>
      <c r="BX127" s="28" t="e">
        <f t="shared" si="36"/>
        <v>#DIV/0!</v>
      </c>
      <c r="BY127" s="28" t="e">
        <f t="shared" si="37"/>
        <v>#DIV/0!</v>
      </c>
      <c r="BZ127" s="28" t="e">
        <f t="shared" si="37"/>
        <v>#DIV/0!</v>
      </c>
      <c r="CA127" s="28" t="e">
        <f t="shared" si="37"/>
        <v>#DIV/0!</v>
      </c>
      <c r="CB127" s="31">
        <v>0</v>
      </c>
      <c r="CC127" s="31">
        <v>0</v>
      </c>
      <c r="CD127" s="28">
        <v>0</v>
      </c>
      <c r="CE127" s="28">
        <v>0</v>
      </c>
      <c r="CF127" s="29">
        <f t="shared" si="52"/>
        <v>0</v>
      </c>
      <c r="CG127" s="28"/>
      <c r="CH127" s="28"/>
      <c r="CI127" s="23"/>
      <c r="CJ127" s="23"/>
      <c r="CK127" s="23"/>
      <c r="CL127" s="23"/>
      <c r="CM127" s="23"/>
      <c r="CN127" s="23"/>
      <c r="CO127" s="23"/>
      <c r="CP127" s="23"/>
      <c r="CQ127" s="25"/>
      <c r="CR127" s="25"/>
      <c r="CS127" s="25"/>
      <c r="CT127" s="25"/>
      <c r="CU127" s="25"/>
      <c r="CV127" s="25"/>
    </row>
    <row r="128" spans="1:100" s="122" customFormat="1" ht="27.6" x14ac:dyDescent="0.3">
      <c r="A128" s="86" t="s">
        <v>240</v>
      </c>
      <c r="B128" s="121"/>
      <c r="C128" s="38" t="s">
        <v>241</v>
      </c>
      <c r="D128" s="38" t="s">
        <v>242</v>
      </c>
      <c r="E128" s="29">
        <v>0</v>
      </c>
      <c r="F128" s="29">
        <v>0</v>
      </c>
      <c r="G128" s="29">
        <v>0</v>
      </c>
      <c r="H128" s="29">
        <v>0</v>
      </c>
      <c r="I128" s="29">
        <f t="shared" si="38"/>
        <v>0</v>
      </c>
      <c r="J128" s="532">
        <v>0</v>
      </c>
      <c r="K128" s="532">
        <v>0</v>
      </c>
      <c r="L128" s="532">
        <f t="shared" si="39"/>
        <v>0</v>
      </c>
      <c r="M128" s="533">
        <v>0</v>
      </c>
      <c r="N128" s="533">
        <v>0</v>
      </c>
      <c r="O128" s="533">
        <v>0</v>
      </c>
      <c r="P128" s="533">
        <v>0</v>
      </c>
      <c r="Q128" s="534">
        <f t="shared" si="40"/>
        <v>0</v>
      </c>
      <c r="R128" s="28">
        <v>0</v>
      </c>
      <c r="S128" s="28">
        <v>0</v>
      </c>
      <c r="T128" s="29">
        <f t="shared" si="41"/>
        <v>0</v>
      </c>
      <c r="U128" s="533">
        <v>0</v>
      </c>
      <c r="V128" s="533">
        <v>0</v>
      </c>
      <c r="W128" s="533">
        <v>0</v>
      </c>
      <c r="X128" s="533">
        <v>0</v>
      </c>
      <c r="Y128" s="534">
        <f t="shared" si="42"/>
        <v>0</v>
      </c>
      <c r="Z128" s="28">
        <v>0</v>
      </c>
      <c r="AA128" s="28">
        <v>0</v>
      </c>
      <c r="AB128" s="29">
        <f t="shared" si="43"/>
        <v>0</v>
      </c>
      <c r="AC128" s="29" t="e">
        <f t="shared" si="59"/>
        <v>#DIV/0!</v>
      </c>
      <c r="AD128" s="29" t="e">
        <f t="shared" si="59"/>
        <v>#DIV/0!</v>
      </c>
      <c r="AE128" s="29" t="e">
        <f t="shared" si="59"/>
        <v>#DIV/0!</v>
      </c>
      <c r="AF128" s="29" t="e">
        <f t="shared" si="59"/>
        <v>#DIV/0!</v>
      </c>
      <c r="AG128" s="29" t="e">
        <f t="shared" si="59"/>
        <v>#DIV/0!</v>
      </c>
      <c r="AH128" s="30">
        <v>0</v>
      </c>
      <c r="AI128" s="30">
        <v>0</v>
      </c>
      <c r="AJ128" s="30">
        <v>0</v>
      </c>
      <c r="AK128" s="30">
        <v>0</v>
      </c>
      <c r="AL128" s="29">
        <f t="shared" si="44"/>
        <v>0</v>
      </c>
      <c r="AM128" s="30">
        <v>0</v>
      </c>
      <c r="AN128" s="30">
        <v>0</v>
      </c>
      <c r="AO128" s="29">
        <f t="shared" si="45"/>
        <v>0</v>
      </c>
      <c r="AP128" s="28">
        <v>0</v>
      </c>
      <c r="AQ128" s="28">
        <v>0</v>
      </c>
      <c r="AR128" s="28">
        <v>0</v>
      </c>
      <c r="AS128" s="28">
        <v>0</v>
      </c>
      <c r="AT128" s="29">
        <f t="shared" si="46"/>
        <v>0</v>
      </c>
      <c r="AU128" s="28">
        <v>0</v>
      </c>
      <c r="AV128" s="28">
        <v>0</v>
      </c>
      <c r="AW128" s="29">
        <f t="shared" si="47"/>
        <v>0</v>
      </c>
      <c r="AX128" s="28">
        <v>0</v>
      </c>
      <c r="AY128" s="28">
        <v>0</v>
      </c>
      <c r="AZ128" s="28">
        <v>0</v>
      </c>
      <c r="BA128" s="28">
        <v>0</v>
      </c>
      <c r="BB128" s="29">
        <f t="shared" si="48"/>
        <v>0</v>
      </c>
      <c r="BC128" s="28">
        <v>0</v>
      </c>
      <c r="BD128" s="28">
        <v>0</v>
      </c>
      <c r="BE128" s="29">
        <f t="shared" si="49"/>
        <v>0</v>
      </c>
      <c r="BF128" s="28" t="e">
        <f t="shared" si="34"/>
        <v>#DIV/0!</v>
      </c>
      <c r="BG128" s="28" t="e">
        <f t="shared" si="34"/>
        <v>#DIV/0!</v>
      </c>
      <c r="BH128" s="28" t="e">
        <f t="shared" si="34"/>
        <v>#DIV/0!</v>
      </c>
      <c r="BI128" s="28" t="e">
        <f t="shared" si="34"/>
        <v>#DIV/0!</v>
      </c>
      <c r="BJ128" s="28" t="e">
        <f t="shared" si="35"/>
        <v>#DIV/0!</v>
      </c>
      <c r="BK128" s="28" t="e">
        <f t="shared" si="35"/>
        <v>#DIV/0!</v>
      </c>
      <c r="BL128" s="28" t="e">
        <f t="shared" si="35"/>
        <v>#DIV/0!</v>
      </c>
      <c r="BM128" s="28">
        <v>0</v>
      </c>
      <c r="BN128" s="28">
        <v>0</v>
      </c>
      <c r="BO128" s="28">
        <v>0</v>
      </c>
      <c r="BP128" s="28">
        <v>0</v>
      </c>
      <c r="BQ128" s="29">
        <f t="shared" si="50"/>
        <v>0</v>
      </c>
      <c r="BR128" s="28">
        <v>0</v>
      </c>
      <c r="BS128" s="28">
        <v>0</v>
      </c>
      <c r="BT128" s="29">
        <f t="shared" si="51"/>
        <v>0</v>
      </c>
      <c r="BU128" s="28" t="e">
        <f t="shared" si="36"/>
        <v>#DIV/0!</v>
      </c>
      <c r="BV128" s="28" t="e">
        <f t="shared" si="36"/>
        <v>#DIV/0!</v>
      </c>
      <c r="BW128" s="28" t="e">
        <f t="shared" si="36"/>
        <v>#DIV/0!</v>
      </c>
      <c r="BX128" s="28" t="e">
        <f t="shared" si="36"/>
        <v>#DIV/0!</v>
      </c>
      <c r="BY128" s="28" t="e">
        <f t="shared" si="37"/>
        <v>#DIV/0!</v>
      </c>
      <c r="BZ128" s="28" t="e">
        <f t="shared" si="37"/>
        <v>#DIV/0!</v>
      </c>
      <c r="CA128" s="28" t="e">
        <f t="shared" si="37"/>
        <v>#DIV/0!</v>
      </c>
      <c r="CB128" s="31">
        <v>0</v>
      </c>
      <c r="CC128" s="31">
        <v>0</v>
      </c>
      <c r="CD128" s="28">
        <v>0</v>
      </c>
      <c r="CE128" s="28">
        <v>0</v>
      </c>
      <c r="CF128" s="29">
        <f t="shared" si="52"/>
        <v>0</v>
      </c>
      <c r="CG128" s="28"/>
      <c r="CH128" s="28"/>
      <c r="CI128" s="88"/>
      <c r="CJ128" s="88"/>
      <c r="CK128" s="88"/>
      <c r="CL128" s="88"/>
      <c r="CM128" s="88"/>
      <c r="CN128" s="83"/>
      <c r="CO128" s="83"/>
      <c r="CP128" s="88"/>
      <c r="CQ128" s="84"/>
      <c r="CR128" s="84"/>
      <c r="CS128" s="84"/>
      <c r="CT128" s="84"/>
      <c r="CU128" s="84"/>
      <c r="CV128" s="84"/>
    </row>
    <row r="129" spans="1:100" s="151" customFormat="1" ht="11.4" x14ac:dyDescent="0.3">
      <c r="A129" s="151" t="s">
        <v>244</v>
      </c>
      <c r="E129" s="151">
        <f>SUM(E120:E128)</f>
        <v>0</v>
      </c>
      <c r="F129" s="151">
        <f t="shared" ref="F129:AB129" si="60">SUM(F120:F128)</f>
        <v>0</v>
      </c>
      <c r="G129" s="151">
        <f t="shared" si="60"/>
        <v>0</v>
      </c>
      <c r="H129" s="151">
        <f t="shared" si="60"/>
        <v>0</v>
      </c>
      <c r="I129" s="151">
        <f t="shared" si="60"/>
        <v>0</v>
      </c>
      <c r="J129" s="151">
        <f t="shared" si="60"/>
        <v>0</v>
      </c>
      <c r="K129" s="151">
        <f t="shared" si="60"/>
        <v>0</v>
      </c>
      <c r="L129" s="151">
        <f t="shared" si="60"/>
        <v>0</v>
      </c>
      <c r="M129" s="151">
        <f t="shared" si="60"/>
        <v>0</v>
      </c>
      <c r="N129" s="151">
        <f t="shared" si="60"/>
        <v>0</v>
      </c>
      <c r="O129" s="151">
        <f t="shared" si="60"/>
        <v>0</v>
      </c>
      <c r="P129" s="151">
        <f t="shared" si="60"/>
        <v>0</v>
      </c>
      <c r="Q129" s="151">
        <f t="shared" si="60"/>
        <v>0</v>
      </c>
      <c r="R129" s="151">
        <f t="shared" si="60"/>
        <v>0</v>
      </c>
      <c r="S129" s="151">
        <f t="shared" si="60"/>
        <v>0</v>
      </c>
      <c r="T129" s="151">
        <f t="shared" si="60"/>
        <v>0</v>
      </c>
      <c r="U129" s="151">
        <f t="shared" si="60"/>
        <v>0</v>
      </c>
      <c r="V129" s="151">
        <f t="shared" si="60"/>
        <v>0</v>
      </c>
      <c r="W129" s="151">
        <f t="shared" si="60"/>
        <v>0</v>
      </c>
      <c r="X129" s="151">
        <f t="shared" si="60"/>
        <v>0</v>
      </c>
      <c r="Y129" s="151">
        <f t="shared" si="60"/>
        <v>0</v>
      </c>
      <c r="Z129" s="151">
        <f t="shared" si="60"/>
        <v>0</v>
      </c>
      <c r="AA129" s="151">
        <f t="shared" si="60"/>
        <v>0</v>
      </c>
      <c r="AB129" s="151">
        <f t="shared" si="60"/>
        <v>0</v>
      </c>
      <c r="AC129" s="151" t="e">
        <f t="shared" si="59"/>
        <v>#DIV/0!</v>
      </c>
      <c r="AD129" s="151" t="e">
        <f t="shared" si="59"/>
        <v>#DIV/0!</v>
      </c>
      <c r="AE129" s="151" t="e">
        <f t="shared" si="59"/>
        <v>#DIV/0!</v>
      </c>
      <c r="AF129" s="151" t="e">
        <f t="shared" si="59"/>
        <v>#DIV/0!</v>
      </c>
      <c r="AG129" s="151" t="e">
        <f t="shared" si="59"/>
        <v>#DIV/0!</v>
      </c>
      <c r="AH129" s="151">
        <f t="shared" ref="AH129:BE129" si="61">SUM(AH120:AH128)</f>
        <v>0</v>
      </c>
      <c r="AI129" s="151">
        <f t="shared" si="61"/>
        <v>0</v>
      </c>
      <c r="AJ129" s="151">
        <f t="shared" si="61"/>
        <v>0</v>
      </c>
      <c r="AK129" s="151">
        <f t="shared" si="61"/>
        <v>0</v>
      </c>
      <c r="AL129" s="151">
        <f t="shared" si="61"/>
        <v>0</v>
      </c>
      <c r="AM129" s="151">
        <f t="shared" si="61"/>
        <v>0</v>
      </c>
      <c r="AN129" s="151">
        <f t="shared" si="61"/>
        <v>0</v>
      </c>
      <c r="AO129" s="151">
        <f t="shared" si="61"/>
        <v>0</v>
      </c>
      <c r="AP129" s="151">
        <f t="shared" si="61"/>
        <v>0</v>
      </c>
      <c r="AQ129" s="151">
        <f t="shared" si="61"/>
        <v>0</v>
      </c>
      <c r="AR129" s="151">
        <f t="shared" si="61"/>
        <v>0</v>
      </c>
      <c r="AS129" s="151">
        <f t="shared" si="61"/>
        <v>0</v>
      </c>
      <c r="AT129" s="151">
        <f t="shared" si="61"/>
        <v>0</v>
      </c>
      <c r="AU129" s="151">
        <f t="shared" si="61"/>
        <v>0</v>
      </c>
      <c r="AV129" s="151">
        <f t="shared" si="61"/>
        <v>0</v>
      </c>
      <c r="AW129" s="151">
        <f t="shared" si="61"/>
        <v>0</v>
      </c>
      <c r="AX129" s="151">
        <f t="shared" si="61"/>
        <v>0</v>
      </c>
      <c r="AY129" s="151">
        <f t="shared" si="61"/>
        <v>0</v>
      </c>
      <c r="AZ129" s="151">
        <f t="shared" si="61"/>
        <v>0</v>
      </c>
      <c r="BA129" s="151">
        <f t="shared" si="61"/>
        <v>0</v>
      </c>
      <c r="BB129" s="151">
        <f t="shared" si="61"/>
        <v>0</v>
      </c>
      <c r="BC129" s="151">
        <f t="shared" si="61"/>
        <v>0</v>
      </c>
      <c r="BD129" s="151">
        <f t="shared" si="61"/>
        <v>0</v>
      </c>
      <c r="BE129" s="151">
        <f t="shared" si="61"/>
        <v>0</v>
      </c>
      <c r="BF129" s="151" t="e">
        <f>AX129/AP129*100</f>
        <v>#DIV/0!</v>
      </c>
      <c r="BG129" s="151" t="e">
        <f>AY129/AQ129*100</f>
        <v>#DIV/0!</v>
      </c>
      <c r="BH129" s="151" t="e">
        <f>AZ129/AR129*100</f>
        <v>#DIV/0!</v>
      </c>
      <c r="BI129" s="151" t="e">
        <f>BA129/AS129*100</f>
        <v>#DIV/0!</v>
      </c>
      <c r="BJ129" s="151" t="e">
        <f t="shared" si="35"/>
        <v>#DIV/0!</v>
      </c>
      <c r="BK129" s="151" t="e">
        <f t="shared" si="35"/>
        <v>#DIV/0!</v>
      </c>
      <c r="BL129" s="151" t="e">
        <f t="shared" si="35"/>
        <v>#DIV/0!</v>
      </c>
      <c r="BM129" s="151">
        <f t="shared" ref="BM129:BT129" si="62">SUM(BM120:BM128)</f>
        <v>0</v>
      </c>
      <c r="BN129" s="151">
        <f t="shared" si="62"/>
        <v>0</v>
      </c>
      <c r="BO129" s="151">
        <f t="shared" si="62"/>
        <v>0</v>
      </c>
      <c r="BP129" s="151">
        <f t="shared" si="62"/>
        <v>0</v>
      </c>
      <c r="BQ129" s="151">
        <f t="shared" si="62"/>
        <v>0</v>
      </c>
      <c r="BR129" s="151">
        <f t="shared" si="62"/>
        <v>0</v>
      </c>
      <c r="BS129" s="151">
        <f t="shared" si="62"/>
        <v>0</v>
      </c>
      <c r="BT129" s="151">
        <f t="shared" si="62"/>
        <v>0</v>
      </c>
      <c r="BU129" s="151" t="e">
        <f>BM129/AP129*100</f>
        <v>#DIV/0!</v>
      </c>
      <c r="BV129" s="151" t="e">
        <f>BN129/AQ129*100</f>
        <v>#DIV/0!</v>
      </c>
      <c r="BW129" s="151" t="e">
        <f>BO129/AR129*100</f>
        <v>#DIV/0!</v>
      </c>
      <c r="BX129" s="151" t="e">
        <f>BP129/AS129*100</f>
        <v>#DIV/0!</v>
      </c>
      <c r="BY129" s="151" t="e">
        <f t="shared" si="37"/>
        <v>#DIV/0!</v>
      </c>
      <c r="BZ129" s="151" t="e">
        <f t="shared" si="37"/>
        <v>#DIV/0!</v>
      </c>
      <c r="CA129" s="151" t="e">
        <f t="shared" si="37"/>
        <v>#DIV/0!</v>
      </c>
      <c r="CB129" s="151">
        <f>SUM(CB120:CB128)</f>
        <v>0</v>
      </c>
      <c r="CC129" s="151">
        <f>SUM(CC120:CC128)</f>
        <v>0</v>
      </c>
      <c r="CD129" s="151">
        <f>SUM(CD120:CD128)</f>
        <v>0</v>
      </c>
      <c r="CE129" s="151">
        <f>SUM(CE120:CE128)</f>
        <v>0</v>
      </c>
      <c r="CF129" s="151">
        <f>SUM(CF120:CF128)</f>
        <v>0</v>
      </c>
    </row>
    <row r="130" spans="1:100" s="18" customFormat="1" ht="35.4" customHeight="1" x14ac:dyDescent="0.25">
      <c r="A130" s="15" t="s">
        <v>245</v>
      </c>
      <c r="B130" s="16"/>
      <c r="C130" s="16"/>
      <c r="D130" s="16"/>
      <c r="E130" s="29">
        <v>0</v>
      </c>
      <c r="F130" s="29">
        <v>0</v>
      </c>
      <c r="G130" s="29">
        <v>0</v>
      </c>
      <c r="H130" s="29">
        <v>0</v>
      </c>
      <c r="I130" s="29">
        <f t="shared" si="38"/>
        <v>0</v>
      </c>
      <c r="J130" s="532">
        <v>0</v>
      </c>
      <c r="K130" s="532">
        <v>0</v>
      </c>
      <c r="L130" s="532">
        <f t="shared" si="39"/>
        <v>0</v>
      </c>
      <c r="M130" s="533">
        <v>0</v>
      </c>
      <c r="N130" s="533">
        <v>0</v>
      </c>
      <c r="O130" s="533">
        <v>0</v>
      </c>
      <c r="P130" s="533">
        <v>0</v>
      </c>
      <c r="Q130" s="534">
        <f t="shared" si="40"/>
        <v>0</v>
      </c>
      <c r="R130" s="28">
        <v>0</v>
      </c>
      <c r="S130" s="28">
        <v>0</v>
      </c>
      <c r="T130" s="29">
        <f t="shared" si="41"/>
        <v>0</v>
      </c>
      <c r="U130" s="533">
        <v>0</v>
      </c>
      <c r="V130" s="533">
        <v>0</v>
      </c>
      <c r="W130" s="533">
        <v>0</v>
      </c>
      <c r="X130" s="533">
        <v>0</v>
      </c>
      <c r="Y130" s="534">
        <f t="shared" si="42"/>
        <v>0</v>
      </c>
      <c r="Z130" s="28">
        <v>0</v>
      </c>
      <c r="AA130" s="28">
        <v>0</v>
      </c>
      <c r="AB130" s="29">
        <f t="shared" si="43"/>
        <v>0</v>
      </c>
      <c r="AC130" s="29" t="e">
        <f t="shared" si="59"/>
        <v>#DIV/0!</v>
      </c>
      <c r="AD130" s="29" t="e">
        <f t="shared" si="59"/>
        <v>#DIV/0!</v>
      </c>
      <c r="AE130" s="29" t="e">
        <f t="shared" si="59"/>
        <v>#DIV/0!</v>
      </c>
      <c r="AF130" s="29" t="e">
        <f t="shared" si="59"/>
        <v>#DIV/0!</v>
      </c>
      <c r="AG130" s="29" t="e">
        <f t="shared" si="59"/>
        <v>#DIV/0!</v>
      </c>
      <c r="AH130" s="30">
        <v>0</v>
      </c>
      <c r="AI130" s="30">
        <v>0</v>
      </c>
      <c r="AJ130" s="30">
        <v>0</v>
      </c>
      <c r="AK130" s="30">
        <v>0</v>
      </c>
      <c r="AL130" s="29">
        <f t="shared" si="44"/>
        <v>0</v>
      </c>
      <c r="AM130" s="30">
        <v>0</v>
      </c>
      <c r="AN130" s="30">
        <v>0</v>
      </c>
      <c r="AO130" s="29">
        <f t="shared" si="45"/>
        <v>0</v>
      </c>
      <c r="AP130" s="28">
        <v>0</v>
      </c>
      <c r="AQ130" s="28">
        <v>0</v>
      </c>
      <c r="AR130" s="28">
        <v>0</v>
      </c>
      <c r="AS130" s="28">
        <v>0</v>
      </c>
      <c r="AT130" s="29">
        <f t="shared" si="46"/>
        <v>0</v>
      </c>
      <c r="AU130" s="28">
        <v>0</v>
      </c>
      <c r="AV130" s="28">
        <v>0</v>
      </c>
      <c r="AW130" s="29">
        <f t="shared" si="47"/>
        <v>0</v>
      </c>
      <c r="AX130" s="28">
        <v>0</v>
      </c>
      <c r="AY130" s="28">
        <v>0</v>
      </c>
      <c r="AZ130" s="28">
        <v>0</v>
      </c>
      <c r="BA130" s="28">
        <v>0</v>
      </c>
      <c r="BB130" s="29">
        <f t="shared" si="48"/>
        <v>0</v>
      </c>
      <c r="BC130" s="28">
        <v>0</v>
      </c>
      <c r="BD130" s="28">
        <v>0</v>
      </c>
      <c r="BE130" s="29">
        <f t="shared" si="49"/>
        <v>0</v>
      </c>
      <c r="BF130" s="28" t="e">
        <f t="shared" si="34"/>
        <v>#DIV/0!</v>
      </c>
      <c r="BG130" s="28" t="e">
        <f t="shared" si="34"/>
        <v>#DIV/0!</v>
      </c>
      <c r="BH130" s="28" t="e">
        <f t="shared" si="34"/>
        <v>#DIV/0!</v>
      </c>
      <c r="BI130" s="28" t="e">
        <f t="shared" si="34"/>
        <v>#DIV/0!</v>
      </c>
      <c r="BJ130" s="28" t="e">
        <f t="shared" si="35"/>
        <v>#DIV/0!</v>
      </c>
      <c r="BK130" s="28" t="e">
        <f t="shared" si="35"/>
        <v>#DIV/0!</v>
      </c>
      <c r="BL130" s="28" t="e">
        <f t="shared" si="35"/>
        <v>#DIV/0!</v>
      </c>
      <c r="BM130" s="28">
        <v>0</v>
      </c>
      <c r="BN130" s="28">
        <v>0</v>
      </c>
      <c r="BO130" s="28">
        <v>0</v>
      </c>
      <c r="BP130" s="28">
        <v>0</v>
      </c>
      <c r="BQ130" s="29">
        <f t="shared" si="50"/>
        <v>0</v>
      </c>
      <c r="BR130" s="28">
        <v>0</v>
      </c>
      <c r="BS130" s="28">
        <v>0</v>
      </c>
      <c r="BT130" s="29">
        <f t="shared" si="51"/>
        <v>0</v>
      </c>
      <c r="BU130" s="28" t="e">
        <f t="shared" si="36"/>
        <v>#DIV/0!</v>
      </c>
      <c r="BV130" s="28" t="e">
        <f t="shared" si="36"/>
        <v>#DIV/0!</v>
      </c>
      <c r="BW130" s="28" t="e">
        <f t="shared" si="36"/>
        <v>#DIV/0!</v>
      </c>
      <c r="BX130" s="28" t="e">
        <f t="shared" si="36"/>
        <v>#DIV/0!</v>
      </c>
      <c r="BY130" s="28" t="e">
        <f t="shared" si="37"/>
        <v>#DIV/0!</v>
      </c>
      <c r="BZ130" s="28" t="e">
        <f t="shared" si="37"/>
        <v>#DIV/0!</v>
      </c>
      <c r="CA130" s="28" t="e">
        <f t="shared" si="37"/>
        <v>#DIV/0!</v>
      </c>
      <c r="CB130" s="31">
        <v>0</v>
      </c>
      <c r="CC130" s="31">
        <v>0</v>
      </c>
      <c r="CD130" s="28">
        <v>0</v>
      </c>
      <c r="CE130" s="28">
        <v>0</v>
      </c>
      <c r="CF130" s="29">
        <f t="shared" si="52"/>
        <v>0</v>
      </c>
      <c r="CG130" s="28"/>
      <c r="CH130" s="28"/>
      <c r="CI130" s="16"/>
      <c r="CJ130" s="16"/>
      <c r="CK130" s="16"/>
      <c r="CL130" s="16"/>
      <c r="CM130" s="16"/>
      <c r="CN130" s="16"/>
      <c r="CO130" s="16"/>
      <c r="CP130" s="16"/>
      <c r="CQ130" s="17"/>
      <c r="CR130" s="17"/>
      <c r="CS130" s="17"/>
      <c r="CT130" s="17"/>
      <c r="CU130" s="17"/>
      <c r="CV130" s="17"/>
    </row>
    <row r="131" spans="1:100" s="21" customFormat="1" ht="27.6" x14ac:dyDescent="0.25">
      <c r="A131" s="19" t="s">
        <v>246</v>
      </c>
      <c r="B131" s="20"/>
      <c r="C131" s="20"/>
      <c r="D131" s="20"/>
      <c r="E131" s="29">
        <v>0</v>
      </c>
      <c r="F131" s="29">
        <v>0</v>
      </c>
      <c r="G131" s="29">
        <v>0</v>
      </c>
      <c r="H131" s="29">
        <v>0</v>
      </c>
      <c r="I131" s="29">
        <f t="shared" si="38"/>
        <v>0</v>
      </c>
      <c r="J131" s="532">
        <v>0</v>
      </c>
      <c r="K131" s="532">
        <v>0</v>
      </c>
      <c r="L131" s="532">
        <f t="shared" si="39"/>
        <v>0</v>
      </c>
      <c r="M131" s="533">
        <v>0</v>
      </c>
      <c r="N131" s="533">
        <v>0</v>
      </c>
      <c r="O131" s="533">
        <v>0</v>
      </c>
      <c r="P131" s="533">
        <v>0</v>
      </c>
      <c r="Q131" s="534">
        <f t="shared" si="40"/>
        <v>0</v>
      </c>
      <c r="R131" s="28">
        <v>0</v>
      </c>
      <c r="S131" s="28">
        <v>0</v>
      </c>
      <c r="T131" s="29">
        <f t="shared" si="41"/>
        <v>0</v>
      </c>
      <c r="U131" s="533">
        <v>0</v>
      </c>
      <c r="V131" s="533">
        <v>0</v>
      </c>
      <c r="W131" s="533">
        <v>0</v>
      </c>
      <c r="X131" s="533">
        <v>0</v>
      </c>
      <c r="Y131" s="534">
        <f t="shared" si="42"/>
        <v>0</v>
      </c>
      <c r="Z131" s="28">
        <v>0</v>
      </c>
      <c r="AA131" s="28">
        <v>0</v>
      </c>
      <c r="AB131" s="29">
        <f t="shared" si="43"/>
        <v>0</v>
      </c>
      <c r="AC131" s="29" t="e">
        <f t="shared" si="59"/>
        <v>#DIV/0!</v>
      </c>
      <c r="AD131" s="29" t="e">
        <f t="shared" si="59"/>
        <v>#DIV/0!</v>
      </c>
      <c r="AE131" s="29" t="e">
        <f t="shared" si="59"/>
        <v>#DIV/0!</v>
      </c>
      <c r="AF131" s="29" t="e">
        <f t="shared" si="59"/>
        <v>#DIV/0!</v>
      </c>
      <c r="AG131" s="29" t="e">
        <f t="shared" si="59"/>
        <v>#DIV/0!</v>
      </c>
      <c r="AH131" s="30">
        <v>0</v>
      </c>
      <c r="AI131" s="30">
        <v>0</v>
      </c>
      <c r="AJ131" s="30">
        <v>0</v>
      </c>
      <c r="AK131" s="30">
        <v>0</v>
      </c>
      <c r="AL131" s="29">
        <f t="shared" si="44"/>
        <v>0</v>
      </c>
      <c r="AM131" s="30">
        <v>0</v>
      </c>
      <c r="AN131" s="30">
        <v>0</v>
      </c>
      <c r="AO131" s="29">
        <f t="shared" si="45"/>
        <v>0</v>
      </c>
      <c r="AP131" s="28">
        <v>0</v>
      </c>
      <c r="AQ131" s="28">
        <v>0</v>
      </c>
      <c r="AR131" s="28">
        <v>0</v>
      </c>
      <c r="AS131" s="28">
        <v>0</v>
      </c>
      <c r="AT131" s="29">
        <f t="shared" si="46"/>
        <v>0</v>
      </c>
      <c r="AU131" s="28">
        <v>0</v>
      </c>
      <c r="AV131" s="28">
        <v>0</v>
      </c>
      <c r="AW131" s="29">
        <f t="shared" si="47"/>
        <v>0</v>
      </c>
      <c r="AX131" s="28">
        <v>0</v>
      </c>
      <c r="AY131" s="28">
        <v>0</v>
      </c>
      <c r="AZ131" s="28">
        <v>0</v>
      </c>
      <c r="BA131" s="28">
        <v>0</v>
      </c>
      <c r="BB131" s="29">
        <f t="shared" si="48"/>
        <v>0</v>
      </c>
      <c r="BC131" s="28">
        <v>0</v>
      </c>
      <c r="BD131" s="28">
        <v>0</v>
      </c>
      <c r="BE131" s="29">
        <f t="shared" si="49"/>
        <v>0</v>
      </c>
      <c r="BF131" s="28" t="e">
        <f t="shared" si="34"/>
        <v>#DIV/0!</v>
      </c>
      <c r="BG131" s="28" t="e">
        <f t="shared" si="34"/>
        <v>#DIV/0!</v>
      </c>
      <c r="BH131" s="28" t="e">
        <f t="shared" si="34"/>
        <v>#DIV/0!</v>
      </c>
      <c r="BI131" s="28" t="e">
        <f t="shared" si="34"/>
        <v>#DIV/0!</v>
      </c>
      <c r="BJ131" s="28" t="e">
        <f t="shared" si="35"/>
        <v>#DIV/0!</v>
      </c>
      <c r="BK131" s="28" t="e">
        <f t="shared" si="35"/>
        <v>#DIV/0!</v>
      </c>
      <c r="BL131" s="28" t="e">
        <f t="shared" si="35"/>
        <v>#DIV/0!</v>
      </c>
      <c r="BM131" s="28">
        <v>0</v>
      </c>
      <c r="BN131" s="28">
        <v>0</v>
      </c>
      <c r="BO131" s="28">
        <v>0</v>
      </c>
      <c r="BP131" s="28">
        <v>0</v>
      </c>
      <c r="BQ131" s="29">
        <f t="shared" si="50"/>
        <v>0</v>
      </c>
      <c r="BR131" s="28">
        <v>0</v>
      </c>
      <c r="BS131" s="28">
        <v>0</v>
      </c>
      <c r="BT131" s="29">
        <f t="shared" si="51"/>
        <v>0</v>
      </c>
      <c r="BU131" s="28" t="e">
        <f t="shared" si="36"/>
        <v>#DIV/0!</v>
      </c>
      <c r="BV131" s="28" t="e">
        <f t="shared" si="36"/>
        <v>#DIV/0!</v>
      </c>
      <c r="BW131" s="28" t="e">
        <f t="shared" si="36"/>
        <v>#DIV/0!</v>
      </c>
      <c r="BX131" s="28" t="e">
        <f t="shared" si="36"/>
        <v>#DIV/0!</v>
      </c>
      <c r="BY131" s="28" t="e">
        <f t="shared" si="37"/>
        <v>#DIV/0!</v>
      </c>
      <c r="BZ131" s="28" t="e">
        <f t="shared" si="37"/>
        <v>#DIV/0!</v>
      </c>
      <c r="CA131" s="28" t="e">
        <f t="shared" si="37"/>
        <v>#DIV/0!</v>
      </c>
      <c r="CB131" s="31">
        <v>0</v>
      </c>
      <c r="CC131" s="31">
        <v>0</v>
      </c>
      <c r="CD131" s="28">
        <v>0</v>
      </c>
      <c r="CE131" s="28">
        <v>0</v>
      </c>
      <c r="CF131" s="29">
        <f t="shared" si="52"/>
        <v>0</v>
      </c>
      <c r="CG131" s="28"/>
      <c r="CH131" s="28"/>
      <c r="CI131" s="20"/>
      <c r="CJ131" s="20"/>
      <c r="CK131" s="20"/>
      <c r="CL131" s="20"/>
      <c r="CM131" s="20"/>
      <c r="CN131" s="20"/>
      <c r="CO131" s="20"/>
      <c r="CP131" s="20"/>
      <c r="CQ131" s="17"/>
      <c r="CR131" s="17"/>
      <c r="CS131" s="17"/>
      <c r="CT131" s="17"/>
      <c r="CU131" s="17"/>
      <c r="CV131" s="17"/>
    </row>
    <row r="132" spans="1:100" s="26" customFormat="1" ht="14.4" x14ac:dyDescent="0.3">
      <c r="A132" s="22" t="s">
        <v>247</v>
      </c>
      <c r="B132" s="23"/>
      <c r="C132" s="24"/>
      <c r="D132" s="23"/>
      <c r="E132" s="29">
        <v>0</v>
      </c>
      <c r="F132" s="29">
        <v>0</v>
      </c>
      <c r="G132" s="29">
        <v>0</v>
      </c>
      <c r="H132" s="29">
        <v>0</v>
      </c>
      <c r="I132" s="29">
        <f t="shared" si="38"/>
        <v>0</v>
      </c>
      <c r="J132" s="532">
        <v>0</v>
      </c>
      <c r="K132" s="532">
        <v>0</v>
      </c>
      <c r="L132" s="532">
        <f t="shared" si="39"/>
        <v>0</v>
      </c>
      <c r="M132" s="533">
        <v>0</v>
      </c>
      <c r="N132" s="533">
        <v>0</v>
      </c>
      <c r="O132" s="533">
        <v>0</v>
      </c>
      <c r="P132" s="533">
        <v>0</v>
      </c>
      <c r="Q132" s="534">
        <f t="shared" si="40"/>
        <v>0</v>
      </c>
      <c r="R132" s="28">
        <v>0</v>
      </c>
      <c r="S132" s="28">
        <v>0</v>
      </c>
      <c r="T132" s="29">
        <f t="shared" si="41"/>
        <v>0</v>
      </c>
      <c r="U132" s="533">
        <v>0</v>
      </c>
      <c r="V132" s="533">
        <v>0</v>
      </c>
      <c r="W132" s="533">
        <v>0</v>
      </c>
      <c r="X132" s="533">
        <v>0</v>
      </c>
      <c r="Y132" s="534">
        <f t="shared" si="42"/>
        <v>0</v>
      </c>
      <c r="Z132" s="28">
        <v>0</v>
      </c>
      <c r="AA132" s="28">
        <v>0</v>
      </c>
      <c r="AB132" s="29">
        <f t="shared" si="43"/>
        <v>0</v>
      </c>
      <c r="AC132" s="29" t="e">
        <f t="shared" si="59"/>
        <v>#DIV/0!</v>
      </c>
      <c r="AD132" s="29" t="e">
        <f t="shared" si="59"/>
        <v>#DIV/0!</v>
      </c>
      <c r="AE132" s="29" t="e">
        <f t="shared" si="59"/>
        <v>#DIV/0!</v>
      </c>
      <c r="AF132" s="29" t="e">
        <f t="shared" si="59"/>
        <v>#DIV/0!</v>
      </c>
      <c r="AG132" s="29" t="e">
        <f t="shared" si="59"/>
        <v>#DIV/0!</v>
      </c>
      <c r="AH132" s="30">
        <v>0</v>
      </c>
      <c r="AI132" s="30">
        <v>0</v>
      </c>
      <c r="AJ132" s="30">
        <v>0</v>
      </c>
      <c r="AK132" s="30">
        <v>0</v>
      </c>
      <c r="AL132" s="29">
        <f t="shared" si="44"/>
        <v>0</v>
      </c>
      <c r="AM132" s="30">
        <v>0</v>
      </c>
      <c r="AN132" s="30">
        <v>0</v>
      </c>
      <c r="AO132" s="29">
        <f t="shared" si="45"/>
        <v>0</v>
      </c>
      <c r="AP132" s="28">
        <v>0</v>
      </c>
      <c r="AQ132" s="28">
        <v>0</v>
      </c>
      <c r="AR132" s="28">
        <v>0</v>
      </c>
      <c r="AS132" s="28">
        <v>0</v>
      </c>
      <c r="AT132" s="29">
        <f t="shared" si="46"/>
        <v>0</v>
      </c>
      <c r="AU132" s="28">
        <v>0</v>
      </c>
      <c r="AV132" s="28">
        <v>0</v>
      </c>
      <c r="AW132" s="29">
        <f t="shared" si="47"/>
        <v>0</v>
      </c>
      <c r="AX132" s="28">
        <v>0</v>
      </c>
      <c r="AY132" s="28">
        <v>0</v>
      </c>
      <c r="AZ132" s="28">
        <v>0</v>
      </c>
      <c r="BA132" s="28">
        <v>0</v>
      </c>
      <c r="BB132" s="29">
        <f t="shared" si="48"/>
        <v>0</v>
      </c>
      <c r="BC132" s="28">
        <v>0</v>
      </c>
      <c r="BD132" s="28">
        <v>0</v>
      </c>
      <c r="BE132" s="29">
        <f t="shared" si="49"/>
        <v>0</v>
      </c>
      <c r="BF132" s="28" t="e">
        <f t="shared" si="34"/>
        <v>#DIV/0!</v>
      </c>
      <c r="BG132" s="28" t="e">
        <f t="shared" si="34"/>
        <v>#DIV/0!</v>
      </c>
      <c r="BH132" s="28" t="e">
        <f t="shared" si="34"/>
        <v>#DIV/0!</v>
      </c>
      <c r="BI132" s="28" t="e">
        <f t="shared" si="34"/>
        <v>#DIV/0!</v>
      </c>
      <c r="BJ132" s="28" t="e">
        <f t="shared" si="35"/>
        <v>#DIV/0!</v>
      </c>
      <c r="BK132" s="28" t="e">
        <f t="shared" si="35"/>
        <v>#DIV/0!</v>
      </c>
      <c r="BL132" s="28" t="e">
        <f t="shared" si="35"/>
        <v>#DIV/0!</v>
      </c>
      <c r="BM132" s="28">
        <v>0</v>
      </c>
      <c r="BN132" s="28">
        <v>0</v>
      </c>
      <c r="BO132" s="28">
        <v>0</v>
      </c>
      <c r="BP132" s="28">
        <v>0</v>
      </c>
      <c r="BQ132" s="29">
        <f t="shared" si="50"/>
        <v>0</v>
      </c>
      <c r="BR132" s="28">
        <v>0</v>
      </c>
      <c r="BS132" s="28">
        <v>0</v>
      </c>
      <c r="BT132" s="29">
        <f t="shared" si="51"/>
        <v>0</v>
      </c>
      <c r="BU132" s="28" t="e">
        <f t="shared" si="36"/>
        <v>#DIV/0!</v>
      </c>
      <c r="BV132" s="28" t="e">
        <f t="shared" si="36"/>
        <v>#DIV/0!</v>
      </c>
      <c r="BW132" s="28" t="e">
        <f t="shared" si="36"/>
        <v>#DIV/0!</v>
      </c>
      <c r="BX132" s="28" t="e">
        <f t="shared" si="36"/>
        <v>#DIV/0!</v>
      </c>
      <c r="BY132" s="28" t="e">
        <f t="shared" si="37"/>
        <v>#DIV/0!</v>
      </c>
      <c r="BZ132" s="28" t="e">
        <f t="shared" si="37"/>
        <v>#DIV/0!</v>
      </c>
      <c r="CA132" s="28" t="e">
        <f t="shared" si="37"/>
        <v>#DIV/0!</v>
      </c>
      <c r="CB132" s="31">
        <v>0</v>
      </c>
      <c r="CC132" s="31">
        <v>0</v>
      </c>
      <c r="CD132" s="28">
        <v>0</v>
      </c>
      <c r="CE132" s="28">
        <v>0</v>
      </c>
      <c r="CF132" s="29">
        <f t="shared" si="52"/>
        <v>0</v>
      </c>
      <c r="CG132" s="28"/>
      <c r="CH132" s="28"/>
      <c r="CI132" s="23"/>
      <c r="CJ132" s="23"/>
      <c r="CK132" s="23"/>
      <c r="CL132" s="23"/>
      <c r="CM132" s="23"/>
      <c r="CN132" s="23"/>
      <c r="CO132" s="23"/>
      <c r="CP132" s="23"/>
      <c r="CQ132" s="25"/>
      <c r="CR132" s="25"/>
      <c r="CS132" s="25"/>
      <c r="CT132" s="25"/>
      <c r="CU132" s="25"/>
      <c r="CV132" s="25"/>
    </row>
    <row r="133" spans="1:100" s="118" customFormat="1" ht="14.4" x14ac:dyDescent="0.3">
      <c r="A133" s="103" t="s">
        <v>248</v>
      </c>
      <c r="B133" s="119"/>
      <c r="C133" s="38" t="s">
        <v>249</v>
      </c>
      <c r="D133" s="120" t="s">
        <v>250</v>
      </c>
      <c r="E133" s="29">
        <v>0</v>
      </c>
      <c r="F133" s="29">
        <v>0</v>
      </c>
      <c r="G133" s="29">
        <v>0</v>
      </c>
      <c r="H133" s="29">
        <v>0</v>
      </c>
      <c r="I133" s="29">
        <f t="shared" si="38"/>
        <v>0</v>
      </c>
      <c r="J133" s="532">
        <v>0</v>
      </c>
      <c r="K133" s="532">
        <v>0</v>
      </c>
      <c r="L133" s="532">
        <f t="shared" si="39"/>
        <v>0</v>
      </c>
      <c r="M133" s="533">
        <v>0</v>
      </c>
      <c r="N133" s="533">
        <v>0</v>
      </c>
      <c r="O133" s="533">
        <v>0</v>
      </c>
      <c r="P133" s="533">
        <v>0</v>
      </c>
      <c r="Q133" s="534">
        <f t="shared" si="40"/>
        <v>0</v>
      </c>
      <c r="R133" s="28">
        <v>0</v>
      </c>
      <c r="S133" s="28">
        <v>0</v>
      </c>
      <c r="T133" s="29">
        <f t="shared" si="41"/>
        <v>0</v>
      </c>
      <c r="U133" s="533">
        <v>0</v>
      </c>
      <c r="V133" s="533">
        <v>0</v>
      </c>
      <c r="W133" s="533">
        <v>0</v>
      </c>
      <c r="X133" s="533">
        <v>0</v>
      </c>
      <c r="Y133" s="534">
        <f t="shared" si="42"/>
        <v>0</v>
      </c>
      <c r="Z133" s="28">
        <v>0</v>
      </c>
      <c r="AA133" s="28">
        <v>0</v>
      </c>
      <c r="AB133" s="29">
        <f t="shared" si="43"/>
        <v>0</v>
      </c>
      <c r="AC133" s="29" t="e">
        <f t="shared" si="59"/>
        <v>#DIV/0!</v>
      </c>
      <c r="AD133" s="29" t="e">
        <f t="shared" si="59"/>
        <v>#DIV/0!</v>
      </c>
      <c r="AE133" s="29" t="e">
        <f t="shared" si="59"/>
        <v>#DIV/0!</v>
      </c>
      <c r="AF133" s="29" t="e">
        <f t="shared" si="59"/>
        <v>#DIV/0!</v>
      </c>
      <c r="AG133" s="29" t="e">
        <f t="shared" si="59"/>
        <v>#DIV/0!</v>
      </c>
      <c r="AH133" s="30">
        <v>0</v>
      </c>
      <c r="AI133" s="30">
        <v>0</v>
      </c>
      <c r="AJ133" s="30">
        <v>0</v>
      </c>
      <c r="AK133" s="30">
        <v>0</v>
      </c>
      <c r="AL133" s="29">
        <f t="shared" si="44"/>
        <v>0</v>
      </c>
      <c r="AM133" s="30">
        <v>0</v>
      </c>
      <c r="AN133" s="30">
        <v>0</v>
      </c>
      <c r="AO133" s="29">
        <f t="shared" si="45"/>
        <v>0</v>
      </c>
      <c r="AP133" s="28">
        <v>0</v>
      </c>
      <c r="AQ133" s="28">
        <v>0</v>
      </c>
      <c r="AR133" s="28">
        <v>0</v>
      </c>
      <c r="AS133" s="28">
        <v>0</v>
      </c>
      <c r="AT133" s="29">
        <f t="shared" si="46"/>
        <v>0</v>
      </c>
      <c r="AU133" s="28">
        <v>0</v>
      </c>
      <c r="AV133" s="28">
        <v>0</v>
      </c>
      <c r="AW133" s="29">
        <f t="shared" si="47"/>
        <v>0</v>
      </c>
      <c r="AX133" s="28">
        <v>0</v>
      </c>
      <c r="AY133" s="28">
        <v>0</v>
      </c>
      <c r="AZ133" s="28">
        <v>0</v>
      </c>
      <c r="BA133" s="28">
        <v>0</v>
      </c>
      <c r="BB133" s="29">
        <f t="shared" si="48"/>
        <v>0</v>
      </c>
      <c r="BC133" s="28">
        <v>0</v>
      </c>
      <c r="BD133" s="28">
        <v>0</v>
      </c>
      <c r="BE133" s="29">
        <f t="shared" si="49"/>
        <v>0</v>
      </c>
      <c r="BF133" s="28" t="e">
        <f t="shared" si="34"/>
        <v>#DIV/0!</v>
      </c>
      <c r="BG133" s="28" t="e">
        <f t="shared" si="34"/>
        <v>#DIV/0!</v>
      </c>
      <c r="BH133" s="28" t="e">
        <f t="shared" si="34"/>
        <v>#DIV/0!</v>
      </c>
      <c r="BI133" s="28" t="e">
        <f t="shared" si="34"/>
        <v>#DIV/0!</v>
      </c>
      <c r="BJ133" s="28" t="e">
        <f t="shared" si="35"/>
        <v>#DIV/0!</v>
      </c>
      <c r="BK133" s="28" t="e">
        <f t="shared" si="35"/>
        <v>#DIV/0!</v>
      </c>
      <c r="BL133" s="28" t="e">
        <f t="shared" si="35"/>
        <v>#DIV/0!</v>
      </c>
      <c r="BM133" s="28">
        <v>0</v>
      </c>
      <c r="BN133" s="28">
        <v>0</v>
      </c>
      <c r="BO133" s="28">
        <v>0</v>
      </c>
      <c r="BP133" s="28">
        <v>0</v>
      </c>
      <c r="BQ133" s="29">
        <f t="shared" si="50"/>
        <v>0</v>
      </c>
      <c r="BR133" s="28">
        <v>0</v>
      </c>
      <c r="BS133" s="28">
        <v>0</v>
      </c>
      <c r="BT133" s="29">
        <f t="shared" si="51"/>
        <v>0</v>
      </c>
      <c r="BU133" s="28" t="e">
        <f t="shared" si="36"/>
        <v>#DIV/0!</v>
      </c>
      <c r="BV133" s="28" t="e">
        <f t="shared" si="36"/>
        <v>#DIV/0!</v>
      </c>
      <c r="BW133" s="28" t="e">
        <f t="shared" si="36"/>
        <v>#DIV/0!</v>
      </c>
      <c r="BX133" s="28" t="e">
        <f t="shared" si="36"/>
        <v>#DIV/0!</v>
      </c>
      <c r="BY133" s="28" t="e">
        <f t="shared" si="37"/>
        <v>#DIV/0!</v>
      </c>
      <c r="BZ133" s="28" t="e">
        <f t="shared" si="37"/>
        <v>#DIV/0!</v>
      </c>
      <c r="CA133" s="28" t="e">
        <f t="shared" si="37"/>
        <v>#DIV/0!</v>
      </c>
      <c r="CB133" s="31">
        <v>0</v>
      </c>
      <c r="CC133" s="31">
        <v>0</v>
      </c>
      <c r="CD133" s="28">
        <v>0</v>
      </c>
      <c r="CE133" s="28">
        <v>0</v>
      </c>
      <c r="CF133" s="29">
        <f t="shared" si="52"/>
        <v>0</v>
      </c>
      <c r="CG133" s="28"/>
      <c r="CH133" s="28"/>
      <c r="CI133" s="40"/>
      <c r="CJ133" s="40"/>
      <c r="CK133" s="40"/>
      <c r="CL133" s="40"/>
      <c r="CM133" s="40"/>
      <c r="CN133" s="41"/>
      <c r="CO133" s="41"/>
      <c r="CP133" s="40"/>
      <c r="CQ133" s="17"/>
      <c r="CR133" s="17"/>
      <c r="CS133" s="17"/>
      <c r="CT133" s="17"/>
      <c r="CU133" s="17"/>
      <c r="CV133" s="17"/>
    </row>
    <row r="134" spans="1:100" s="118" customFormat="1" ht="27.6" x14ac:dyDescent="0.3">
      <c r="A134" s="103" t="s">
        <v>251</v>
      </c>
      <c r="B134" s="37"/>
      <c r="C134" s="38" t="s">
        <v>252</v>
      </c>
      <c r="D134" s="120" t="s">
        <v>253</v>
      </c>
      <c r="E134" s="29">
        <v>0</v>
      </c>
      <c r="F134" s="29">
        <v>0</v>
      </c>
      <c r="G134" s="29">
        <v>0</v>
      </c>
      <c r="H134" s="29">
        <v>0</v>
      </c>
      <c r="I134" s="29">
        <f t="shared" si="38"/>
        <v>0</v>
      </c>
      <c r="J134" s="532">
        <v>0</v>
      </c>
      <c r="K134" s="532">
        <v>0</v>
      </c>
      <c r="L134" s="532">
        <f t="shared" si="39"/>
        <v>0</v>
      </c>
      <c r="M134" s="533">
        <v>0</v>
      </c>
      <c r="N134" s="533">
        <v>0</v>
      </c>
      <c r="O134" s="533">
        <v>0</v>
      </c>
      <c r="P134" s="533">
        <v>0</v>
      </c>
      <c r="Q134" s="534">
        <f t="shared" si="40"/>
        <v>0</v>
      </c>
      <c r="R134" s="28">
        <v>0</v>
      </c>
      <c r="S134" s="28">
        <v>0</v>
      </c>
      <c r="T134" s="29">
        <f t="shared" si="41"/>
        <v>0</v>
      </c>
      <c r="U134" s="533">
        <v>0</v>
      </c>
      <c r="V134" s="533">
        <v>0</v>
      </c>
      <c r="W134" s="533">
        <v>0</v>
      </c>
      <c r="X134" s="533">
        <v>0</v>
      </c>
      <c r="Y134" s="534">
        <f t="shared" si="42"/>
        <v>0</v>
      </c>
      <c r="Z134" s="28">
        <v>0</v>
      </c>
      <c r="AA134" s="28">
        <v>0</v>
      </c>
      <c r="AB134" s="29">
        <f t="shared" si="43"/>
        <v>0</v>
      </c>
      <c r="AC134" s="29" t="e">
        <f t="shared" si="59"/>
        <v>#DIV/0!</v>
      </c>
      <c r="AD134" s="29" t="e">
        <f t="shared" si="59"/>
        <v>#DIV/0!</v>
      </c>
      <c r="AE134" s="29" t="e">
        <f t="shared" si="59"/>
        <v>#DIV/0!</v>
      </c>
      <c r="AF134" s="29" t="e">
        <f t="shared" si="59"/>
        <v>#DIV/0!</v>
      </c>
      <c r="AG134" s="29" t="e">
        <f t="shared" si="59"/>
        <v>#DIV/0!</v>
      </c>
      <c r="AH134" s="30">
        <v>0</v>
      </c>
      <c r="AI134" s="30">
        <v>0</v>
      </c>
      <c r="AJ134" s="30">
        <v>0</v>
      </c>
      <c r="AK134" s="30">
        <v>0</v>
      </c>
      <c r="AL134" s="29">
        <f t="shared" si="44"/>
        <v>0</v>
      </c>
      <c r="AM134" s="30">
        <v>0</v>
      </c>
      <c r="AN134" s="30">
        <v>0</v>
      </c>
      <c r="AO134" s="29">
        <f t="shared" si="45"/>
        <v>0</v>
      </c>
      <c r="AP134" s="28">
        <v>0</v>
      </c>
      <c r="AQ134" s="28">
        <v>0</v>
      </c>
      <c r="AR134" s="28">
        <v>0</v>
      </c>
      <c r="AS134" s="28">
        <v>0</v>
      </c>
      <c r="AT134" s="29">
        <f t="shared" si="46"/>
        <v>0</v>
      </c>
      <c r="AU134" s="28">
        <v>0</v>
      </c>
      <c r="AV134" s="28">
        <v>0</v>
      </c>
      <c r="AW134" s="29">
        <f t="shared" si="47"/>
        <v>0</v>
      </c>
      <c r="AX134" s="28">
        <v>0</v>
      </c>
      <c r="AY134" s="28">
        <v>0</v>
      </c>
      <c r="AZ134" s="28">
        <v>0</v>
      </c>
      <c r="BA134" s="28">
        <v>0</v>
      </c>
      <c r="BB134" s="29">
        <f t="shared" si="48"/>
        <v>0</v>
      </c>
      <c r="BC134" s="28">
        <v>0</v>
      </c>
      <c r="BD134" s="28">
        <v>0</v>
      </c>
      <c r="BE134" s="29">
        <f t="shared" si="49"/>
        <v>0</v>
      </c>
      <c r="BF134" s="28" t="e">
        <f t="shared" si="34"/>
        <v>#DIV/0!</v>
      </c>
      <c r="BG134" s="28" t="e">
        <f t="shared" si="34"/>
        <v>#DIV/0!</v>
      </c>
      <c r="BH134" s="28" t="e">
        <f t="shared" si="34"/>
        <v>#DIV/0!</v>
      </c>
      <c r="BI134" s="28" t="e">
        <f t="shared" ref="BI134:BI160" si="63">BA134/AS134*100</f>
        <v>#DIV/0!</v>
      </c>
      <c r="BJ134" s="28" t="e">
        <f t="shared" si="35"/>
        <v>#DIV/0!</v>
      </c>
      <c r="BK134" s="28" t="e">
        <f t="shared" si="35"/>
        <v>#DIV/0!</v>
      </c>
      <c r="BL134" s="28" t="e">
        <f t="shared" si="35"/>
        <v>#DIV/0!</v>
      </c>
      <c r="BM134" s="28">
        <v>0</v>
      </c>
      <c r="BN134" s="28">
        <v>0</v>
      </c>
      <c r="BO134" s="28">
        <v>0</v>
      </c>
      <c r="BP134" s="28">
        <v>0</v>
      </c>
      <c r="BQ134" s="29">
        <f t="shared" si="50"/>
        <v>0</v>
      </c>
      <c r="BR134" s="28">
        <v>0</v>
      </c>
      <c r="BS134" s="28">
        <v>0</v>
      </c>
      <c r="BT134" s="29">
        <f t="shared" si="51"/>
        <v>0</v>
      </c>
      <c r="BU134" s="28" t="e">
        <f t="shared" si="36"/>
        <v>#DIV/0!</v>
      </c>
      <c r="BV134" s="28" t="e">
        <f t="shared" si="36"/>
        <v>#DIV/0!</v>
      </c>
      <c r="BW134" s="28" t="e">
        <f t="shared" si="36"/>
        <v>#DIV/0!</v>
      </c>
      <c r="BX134" s="28" t="e">
        <f t="shared" ref="BX134:BX160" si="64">BP134/AS134*100</f>
        <v>#DIV/0!</v>
      </c>
      <c r="BY134" s="28" t="e">
        <f t="shared" si="37"/>
        <v>#DIV/0!</v>
      </c>
      <c r="BZ134" s="28" t="e">
        <f t="shared" si="37"/>
        <v>#DIV/0!</v>
      </c>
      <c r="CA134" s="28" t="e">
        <f t="shared" si="37"/>
        <v>#DIV/0!</v>
      </c>
      <c r="CB134" s="31">
        <v>0</v>
      </c>
      <c r="CC134" s="31">
        <v>0</v>
      </c>
      <c r="CD134" s="28">
        <v>0</v>
      </c>
      <c r="CE134" s="28">
        <v>0</v>
      </c>
      <c r="CF134" s="29">
        <f t="shared" si="52"/>
        <v>0</v>
      </c>
      <c r="CG134" s="28"/>
      <c r="CH134" s="28"/>
      <c r="CI134" s="40"/>
      <c r="CJ134" s="40"/>
      <c r="CK134" s="40"/>
      <c r="CL134" s="40"/>
      <c r="CM134" s="40"/>
      <c r="CN134" s="41"/>
      <c r="CO134" s="41"/>
      <c r="CP134" s="40"/>
      <c r="CQ134" s="17"/>
      <c r="CR134" s="17"/>
      <c r="CS134" s="17"/>
      <c r="CT134" s="17"/>
      <c r="CU134" s="17"/>
      <c r="CV134" s="17"/>
    </row>
    <row r="135" spans="1:100" s="118" customFormat="1" ht="14.4" x14ac:dyDescent="0.3">
      <c r="A135" s="103" t="s">
        <v>254</v>
      </c>
      <c r="B135" s="37"/>
      <c r="C135" s="38" t="s">
        <v>255</v>
      </c>
      <c r="D135" s="120" t="s">
        <v>256</v>
      </c>
      <c r="E135" s="29">
        <v>0</v>
      </c>
      <c r="F135" s="29">
        <v>0</v>
      </c>
      <c r="G135" s="29">
        <v>0</v>
      </c>
      <c r="H135" s="29">
        <v>0</v>
      </c>
      <c r="I135" s="29">
        <f t="shared" si="38"/>
        <v>0</v>
      </c>
      <c r="J135" s="532">
        <v>0</v>
      </c>
      <c r="K135" s="532">
        <v>0</v>
      </c>
      <c r="L135" s="532">
        <f t="shared" si="39"/>
        <v>0</v>
      </c>
      <c r="M135" s="533">
        <v>0</v>
      </c>
      <c r="N135" s="533">
        <v>0</v>
      </c>
      <c r="O135" s="533">
        <v>0</v>
      </c>
      <c r="P135" s="533">
        <v>0</v>
      </c>
      <c r="Q135" s="534">
        <f t="shared" si="40"/>
        <v>0</v>
      </c>
      <c r="R135" s="28">
        <v>0</v>
      </c>
      <c r="S135" s="28">
        <v>0</v>
      </c>
      <c r="T135" s="29">
        <f t="shared" si="41"/>
        <v>0</v>
      </c>
      <c r="U135" s="533">
        <v>0</v>
      </c>
      <c r="V135" s="533">
        <v>0</v>
      </c>
      <c r="W135" s="533">
        <v>0</v>
      </c>
      <c r="X135" s="533">
        <v>0</v>
      </c>
      <c r="Y135" s="534">
        <f t="shared" si="42"/>
        <v>0</v>
      </c>
      <c r="Z135" s="28">
        <v>0</v>
      </c>
      <c r="AA135" s="28">
        <v>0</v>
      </c>
      <c r="AB135" s="29">
        <f t="shared" si="43"/>
        <v>0</v>
      </c>
      <c r="AC135" s="29" t="e">
        <f t="shared" si="59"/>
        <v>#DIV/0!</v>
      </c>
      <c r="AD135" s="29" t="e">
        <f t="shared" si="59"/>
        <v>#DIV/0!</v>
      </c>
      <c r="AE135" s="29" t="e">
        <f t="shared" si="59"/>
        <v>#DIV/0!</v>
      </c>
      <c r="AF135" s="29" t="e">
        <f t="shared" si="59"/>
        <v>#DIV/0!</v>
      </c>
      <c r="AG135" s="29" t="e">
        <f t="shared" si="59"/>
        <v>#DIV/0!</v>
      </c>
      <c r="AH135" s="30">
        <v>0</v>
      </c>
      <c r="AI135" s="30">
        <v>0</v>
      </c>
      <c r="AJ135" s="30">
        <v>0</v>
      </c>
      <c r="AK135" s="30">
        <v>0</v>
      </c>
      <c r="AL135" s="29">
        <f t="shared" si="44"/>
        <v>0</v>
      </c>
      <c r="AM135" s="30">
        <v>0</v>
      </c>
      <c r="AN135" s="30">
        <v>0</v>
      </c>
      <c r="AO135" s="29">
        <f t="shared" si="45"/>
        <v>0</v>
      </c>
      <c r="AP135" s="28">
        <v>0</v>
      </c>
      <c r="AQ135" s="28">
        <v>0</v>
      </c>
      <c r="AR135" s="28">
        <v>0</v>
      </c>
      <c r="AS135" s="28">
        <v>0</v>
      </c>
      <c r="AT135" s="29">
        <f t="shared" si="46"/>
        <v>0</v>
      </c>
      <c r="AU135" s="28">
        <v>0</v>
      </c>
      <c r="AV135" s="28">
        <v>0</v>
      </c>
      <c r="AW135" s="29">
        <f t="shared" si="47"/>
        <v>0</v>
      </c>
      <c r="AX135" s="28">
        <v>0</v>
      </c>
      <c r="AY135" s="28">
        <v>0</v>
      </c>
      <c r="AZ135" s="28">
        <v>0</v>
      </c>
      <c r="BA135" s="28">
        <v>0</v>
      </c>
      <c r="BB135" s="29">
        <f t="shared" si="48"/>
        <v>0</v>
      </c>
      <c r="BC135" s="28">
        <v>0</v>
      </c>
      <c r="BD135" s="28">
        <v>0</v>
      </c>
      <c r="BE135" s="29">
        <f t="shared" si="49"/>
        <v>0</v>
      </c>
      <c r="BF135" s="28" t="e">
        <f t="shared" ref="BF135:BH160" si="65">AX135/AP135*100</f>
        <v>#DIV/0!</v>
      </c>
      <c r="BG135" s="28" t="e">
        <f t="shared" si="65"/>
        <v>#DIV/0!</v>
      </c>
      <c r="BH135" s="28" t="e">
        <f t="shared" si="65"/>
        <v>#DIV/0!</v>
      </c>
      <c r="BI135" s="28" t="e">
        <f t="shared" si="63"/>
        <v>#DIV/0!</v>
      </c>
      <c r="BJ135" s="28" t="e">
        <f t="shared" ref="BJ135:BL160" si="66">BC135/AU135*100</f>
        <v>#DIV/0!</v>
      </c>
      <c r="BK135" s="28" t="e">
        <f t="shared" si="66"/>
        <v>#DIV/0!</v>
      </c>
      <c r="BL135" s="28" t="e">
        <f t="shared" si="66"/>
        <v>#DIV/0!</v>
      </c>
      <c r="BM135" s="28">
        <v>0</v>
      </c>
      <c r="BN135" s="28">
        <v>0</v>
      </c>
      <c r="BO135" s="28">
        <v>0</v>
      </c>
      <c r="BP135" s="28">
        <v>0</v>
      </c>
      <c r="BQ135" s="29">
        <f t="shared" si="50"/>
        <v>0</v>
      </c>
      <c r="BR135" s="28">
        <v>0</v>
      </c>
      <c r="BS135" s="28">
        <v>0</v>
      </c>
      <c r="BT135" s="29">
        <f t="shared" si="51"/>
        <v>0</v>
      </c>
      <c r="BU135" s="28" t="e">
        <f t="shared" ref="BU135:BW160" si="67">BM135/AP135*100</f>
        <v>#DIV/0!</v>
      </c>
      <c r="BV135" s="28" t="e">
        <f t="shared" si="67"/>
        <v>#DIV/0!</v>
      </c>
      <c r="BW135" s="28" t="e">
        <f t="shared" si="67"/>
        <v>#DIV/0!</v>
      </c>
      <c r="BX135" s="28" t="e">
        <f t="shared" si="64"/>
        <v>#DIV/0!</v>
      </c>
      <c r="BY135" s="28" t="e">
        <f t="shared" ref="BY135:CA160" si="68">BR135/AU135*100</f>
        <v>#DIV/0!</v>
      </c>
      <c r="BZ135" s="28" t="e">
        <f t="shared" si="68"/>
        <v>#DIV/0!</v>
      </c>
      <c r="CA135" s="28" t="e">
        <f t="shared" si="68"/>
        <v>#DIV/0!</v>
      </c>
      <c r="CB135" s="31">
        <v>0</v>
      </c>
      <c r="CC135" s="31">
        <v>0</v>
      </c>
      <c r="CD135" s="28">
        <v>0</v>
      </c>
      <c r="CE135" s="28">
        <v>0</v>
      </c>
      <c r="CF135" s="29">
        <f t="shared" si="52"/>
        <v>0</v>
      </c>
      <c r="CG135" s="28"/>
      <c r="CH135" s="28"/>
      <c r="CI135" s="40"/>
      <c r="CJ135" s="40"/>
      <c r="CK135" s="40"/>
      <c r="CL135" s="40"/>
      <c r="CM135" s="40"/>
      <c r="CN135" s="41"/>
      <c r="CO135" s="41"/>
      <c r="CP135" s="40"/>
      <c r="CQ135" s="17"/>
      <c r="CR135" s="17"/>
      <c r="CS135" s="17"/>
      <c r="CT135" s="17"/>
      <c r="CU135" s="17"/>
      <c r="CV135" s="17"/>
    </row>
    <row r="136" spans="1:100" s="118" customFormat="1" ht="27.6" x14ac:dyDescent="0.3">
      <c r="A136" s="103" t="s">
        <v>257</v>
      </c>
      <c r="B136" s="37"/>
      <c r="C136" s="38" t="s">
        <v>258</v>
      </c>
      <c r="D136" s="120" t="s">
        <v>259</v>
      </c>
      <c r="E136" s="29">
        <v>0</v>
      </c>
      <c r="F136" s="29">
        <v>0</v>
      </c>
      <c r="G136" s="29">
        <v>0</v>
      </c>
      <c r="H136" s="29">
        <v>0</v>
      </c>
      <c r="I136" s="29">
        <f t="shared" ref="I136:I158" si="69">E136+F136+G136+H136</f>
        <v>0</v>
      </c>
      <c r="J136" s="532">
        <v>0</v>
      </c>
      <c r="K136" s="532">
        <v>0</v>
      </c>
      <c r="L136" s="532">
        <f t="shared" ref="L136:L158" si="70">J136+K136</f>
        <v>0</v>
      </c>
      <c r="M136" s="533">
        <v>0</v>
      </c>
      <c r="N136" s="533">
        <v>0</v>
      </c>
      <c r="O136" s="533">
        <v>0</v>
      </c>
      <c r="P136" s="533">
        <v>0</v>
      </c>
      <c r="Q136" s="534">
        <f t="shared" ref="Q136:Q158" si="71">M136+N136+O136+P136</f>
        <v>0</v>
      </c>
      <c r="R136" s="28">
        <v>0</v>
      </c>
      <c r="S136" s="28">
        <v>0</v>
      </c>
      <c r="T136" s="29">
        <f t="shared" ref="T136:T158" si="72">R136+S136</f>
        <v>0</v>
      </c>
      <c r="U136" s="533">
        <v>0</v>
      </c>
      <c r="V136" s="533">
        <v>0</v>
      </c>
      <c r="W136" s="533">
        <v>0</v>
      </c>
      <c r="X136" s="533">
        <v>0</v>
      </c>
      <c r="Y136" s="534">
        <f t="shared" ref="Y136:Y158" si="73">U136+V136+W136+X136</f>
        <v>0</v>
      </c>
      <c r="Z136" s="28">
        <v>0</v>
      </c>
      <c r="AA136" s="28">
        <v>0</v>
      </c>
      <c r="AB136" s="29">
        <f t="shared" ref="AB136:AB158" si="74">Z136+AA136</f>
        <v>0</v>
      </c>
      <c r="AC136" s="29" t="e">
        <f t="shared" si="59"/>
        <v>#DIV/0!</v>
      </c>
      <c r="AD136" s="29" t="e">
        <f t="shared" si="59"/>
        <v>#DIV/0!</v>
      </c>
      <c r="AE136" s="29" t="e">
        <f t="shared" si="59"/>
        <v>#DIV/0!</v>
      </c>
      <c r="AF136" s="29" t="e">
        <f t="shared" si="59"/>
        <v>#DIV/0!</v>
      </c>
      <c r="AG136" s="29" t="e">
        <f t="shared" si="59"/>
        <v>#DIV/0!</v>
      </c>
      <c r="AH136" s="30">
        <v>0</v>
      </c>
      <c r="AI136" s="30">
        <v>0</v>
      </c>
      <c r="AJ136" s="30">
        <v>0</v>
      </c>
      <c r="AK136" s="30">
        <v>0</v>
      </c>
      <c r="AL136" s="29">
        <f t="shared" ref="AL136:AL158" si="75">AH136+AI136+AJ136+AK136</f>
        <v>0</v>
      </c>
      <c r="AM136" s="30">
        <v>0</v>
      </c>
      <c r="AN136" s="30">
        <v>0</v>
      </c>
      <c r="AO136" s="29">
        <f t="shared" ref="AO136:AO158" si="76">AM136+AN136</f>
        <v>0</v>
      </c>
      <c r="AP136" s="28">
        <v>0</v>
      </c>
      <c r="AQ136" s="28">
        <v>0</v>
      </c>
      <c r="AR136" s="28">
        <v>0</v>
      </c>
      <c r="AS136" s="28">
        <v>0</v>
      </c>
      <c r="AT136" s="29">
        <f t="shared" ref="AT136:AT158" si="77">AP136+AQ136+AR136+AS136</f>
        <v>0</v>
      </c>
      <c r="AU136" s="28">
        <v>0</v>
      </c>
      <c r="AV136" s="28">
        <v>0</v>
      </c>
      <c r="AW136" s="29">
        <f t="shared" ref="AW136:AW158" si="78">AU136+AV136</f>
        <v>0</v>
      </c>
      <c r="AX136" s="28">
        <v>0</v>
      </c>
      <c r="AY136" s="28">
        <v>0</v>
      </c>
      <c r="AZ136" s="28">
        <v>0</v>
      </c>
      <c r="BA136" s="28">
        <v>0</v>
      </c>
      <c r="BB136" s="29">
        <f t="shared" ref="BB136:BB158" si="79">AX136+AY136+AZ136+BA136</f>
        <v>0</v>
      </c>
      <c r="BC136" s="28">
        <v>0</v>
      </c>
      <c r="BD136" s="28">
        <v>0</v>
      </c>
      <c r="BE136" s="29">
        <f t="shared" ref="BE136:BE158" si="80">BC136+BD136</f>
        <v>0</v>
      </c>
      <c r="BF136" s="28" t="e">
        <f t="shared" si="65"/>
        <v>#DIV/0!</v>
      </c>
      <c r="BG136" s="28" t="e">
        <f t="shared" si="65"/>
        <v>#DIV/0!</v>
      </c>
      <c r="BH136" s="28" t="e">
        <f t="shared" si="65"/>
        <v>#DIV/0!</v>
      </c>
      <c r="BI136" s="28" t="e">
        <f t="shared" si="63"/>
        <v>#DIV/0!</v>
      </c>
      <c r="BJ136" s="28" t="e">
        <f t="shared" si="66"/>
        <v>#DIV/0!</v>
      </c>
      <c r="BK136" s="28" t="e">
        <f t="shared" si="66"/>
        <v>#DIV/0!</v>
      </c>
      <c r="BL136" s="28" t="e">
        <f t="shared" si="66"/>
        <v>#DIV/0!</v>
      </c>
      <c r="BM136" s="28">
        <v>0</v>
      </c>
      <c r="BN136" s="28">
        <v>0</v>
      </c>
      <c r="BO136" s="28">
        <v>0</v>
      </c>
      <c r="BP136" s="28">
        <v>0</v>
      </c>
      <c r="BQ136" s="29">
        <f t="shared" ref="BQ136:BQ158" si="81">BM136+BN136+BO136+BP136</f>
        <v>0</v>
      </c>
      <c r="BR136" s="28">
        <v>0</v>
      </c>
      <c r="BS136" s="28">
        <v>0</v>
      </c>
      <c r="BT136" s="29">
        <f t="shared" ref="BT136:BT158" si="82">BR136+BS136</f>
        <v>0</v>
      </c>
      <c r="BU136" s="28" t="e">
        <f t="shared" si="67"/>
        <v>#DIV/0!</v>
      </c>
      <c r="BV136" s="28" t="e">
        <f t="shared" si="67"/>
        <v>#DIV/0!</v>
      </c>
      <c r="BW136" s="28" t="e">
        <f t="shared" si="67"/>
        <v>#DIV/0!</v>
      </c>
      <c r="BX136" s="28" t="e">
        <f t="shared" si="64"/>
        <v>#DIV/0!</v>
      </c>
      <c r="BY136" s="28" t="e">
        <f t="shared" si="68"/>
        <v>#DIV/0!</v>
      </c>
      <c r="BZ136" s="28" t="e">
        <f t="shared" si="68"/>
        <v>#DIV/0!</v>
      </c>
      <c r="CA136" s="28" t="e">
        <f t="shared" si="68"/>
        <v>#DIV/0!</v>
      </c>
      <c r="CB136" s="31">
        <v>0</v>
      </c>
      <c r="CC136" s="31">
        <v>0</v>
      </c>
      <c r="CD136" s="28">
        <v>0</v>
      </c>
      <c r="CE136" s="28">
        <v>0</v>
      </c>
      <c r="CF136" s="29">
        <f t="shared" ref="CF136:CF158" si="83">CD136+CE136</f>
        <v>0</v>
      </c>
      <c r="CG136" s="28"/>
      <c r="CH136" s="28"/>
      <c r="CI136" s="40"/>
      <c r="CJ136" s="40"/>
      <c r="CK136" s="40"/>
      <c r="CL136" s="40"/>
      <c r="CM136" s="40"/>
      <c r="CN136" s="41"/>
      <c r="CO136" s="41"/>
      <c r="CP136" s="40"/>
      <c r="CQ136" s="17"/>
      <c r="CR136" s="17"/>
      <c r="CS136" s="17"/>
      <c r="CT136" s="17"/>
      <c r="CU136" s="17"/>
      <c r="CV136" s="17"/>
    </row>
    <row r="137" spans="1:100" s="26" customFormat="1" ht="14.4" x14ac:dyDescent="0.3">
      <c r="A137" s="22" t="s">
        <v>260</v>
      </c>
      <c r="B137" s="23"/>
      <c r="C137" s="24"/>
      <c r="D137" s="23"/>
      <c r="E137" s="29">
        <v>0</v>
      </c>
      <c r="F137" s="29">
        <v>0</v>
      </c>
      <c r="G137" s="29">
        <v>0</v>
      </c>
      <c r="H137" s="29">
        <v>0</v>
      </c>
      <c r="I137" s="29">
        <f t="shared" si="69"/>
        <v>0</v>
      </c>
      <c r="J137" s="532">
        <v>0</v>
      </c>
      <c r="K137" s="532">
        <v>0</v>
      </c>
      <c r="L137" s="532">
        <f t="shared" si="70"/>
        <v>0</v>
      </c>
      <c r="M137" s="533">
        <v>0</v>
      </c>
      <c r="N137" s="533">
        <v>0</v>
      </c>
      <c r="O137" s="533">
        <v>0</v>
      </c>
      <c r="P137" s="533">
        <v>0</v>
      </c>
      <c r="Q137" s="534">
        <f t="shared" si="71"/>
        <v>0</v>
      </c>
      <c r="R137" s="28">
        <v>0</v>
      </c>
      <c r="S137" s="28">
        <v>0</v>
      </c>
      <c r="T137" s="29">
        <f t="shared" si="72"/>
        <v>0</v>
      </c>
      <c r="U137" s="533">
        <v>0</v>
      </c>
      <c r="V137" s="533">
        <v>0</v>
      </c>
      <c r="W137" s="533">
        <v>0</v>
      </c>
      <c r="X137" s="533">
        <v>0</v>
      </c>
      <c r="Y137" s="534">
        <f t="shared" si="73"/>
        <v>0</v>
      </c>
      <c r="Z137" s="28">
        <v>0</v>
      </c>
      <c r="AA137" s="28">
        <v>0</v>
      </c>
      <c r="AB137" s="29">
        <f t="shared" si="74"/>
        <v>0</v>
      </c>
      <c r="AC137" s="29" t="e">
        <f t="shared" si="59"/>
        <v>#DIV/0!</v>
      </c>
      <c r="AD137" s="29" t="e">
        <f t="shared" si="59"/>
        <v>#DIV/0!</v>
      </c>
      <c r="AE137" s="29" t="e">
        <f t="shared" si="59"/>
        <v>#DIV/0!</v>
      </c>
      <c r="AF137" s="29" t="e">
        <f t="shared" si="59"/>
        <v>#DIV/0!</v>
      </c>
      <c r="AG137" s="29" t="e">
        <f t="shared" si="59"/>
        <v>#DIV/0!</v>
      </c>
      <c r="AH137" s="30">
        <v>0</v>
      </c>
      <c r="AI137" s="30">
        <v>0</v>
      </c>
      <c r="AJ137" s="30">
        <v>0</v>
      </c>
      <c r="AK137" s="30">
        <v>0</v>
      </c>
      <c r="AL137" s="29">
        <f t="shared" si="75"/>
        <v>0</v>
      </c>
      <c r="AM137" s="30">
        <v>0</v>
      </c>
      <c r="AN137" s="30">
        <v>0</v>
      </c>
      <c r="AO137" s="29">
        <f t="shared" si="76"/>
        <v>0</v>
      </c>
      <c r="AP137" s="28">
        <v>0</v>
      </c>
      <c r="AQ137" s="28">
        <v>0</v>
      </c>
      <c r="AR137" s="28">
        <v>0</v>
      </c>
      <c r="AS137" s="28">
        <v>0</v>
      </c>
      <c r="AT137" s="29">
        <f t="shared" si="77"/>
        <v>0</v>
      </c>
      <c r="AU137" s="28">
        <v>0</v>
      </c>
      <c r="AV137" s="28">
        <v>0</v>
      </c>
      <c r="AW137" s="29">
        <f t="shared" si="78"/>
        <v>0</v>
      </c>
      <c r="AX137" s="28">
        <v>0</v>
      </c>
      <c r="AY137" s="28">
        <v>0</v>
      </c>
      <c r="AZ137" s="28">
        <v>0</v>
      </c>
      <c r="BA137" s="28">
        <v>0</v>
      </c>
      <c r="BB137" s="29">
        <f t="shared" si="79"/>
        <v>0</v>
      </c>
      <c r="BC137" s="28">
        <v>0</v>
      </c>
      <c r="BD137" s="28">
        <v>0</v>
      </c>
      <c r="BE137" s="29">
        <f t="shared" si="80"/>
        <v>0</v>
      </c>
      <c r="BF137" s="28" t="e">
        <f t="shared" si="65"/>
        <v>#DIV/0!</v>
      </c>
      <c r="BG137" s="28" t="e">
        <f t="shared" si="65"/>
        <v>#DIV/0!</v>
      </c>
      <c r="BH137" s="28" t="e">
        <f t="shared" si="65"/>
        <v>#DIV/0!</v>
      </c>
      <c r="BI137" s="28" t="e">
        <f t="shared" si="63"/>
        <v>#DIV/0!</v>
      </c>
      <c r="BJ137" s="28" t="e">
        <f t="shared" si="66"/>
        <v>#DIV/0!</v>
      </c>
      <c r="BK137" s="28" t="e">
        <f t="shared" si="66"/>
        <v>#DIV/0!</v>
      </c>
      <c r="BL137" s="28" t="e">
        <f t="shared" si="66"/>
        <v>#DIV/0!</v>
      </c>
      <c r="BM137" s="28">
        <v>0</v>
      </c>
      <c r="BN137" s="28">
        <v>0</v>
      </c>
      <c r="BO137" s="28">
        <v>0</v>
      </c>
      <c r="BP137" s="28">
        <v>0</v>
      </c>
      <c r="BQ137" s="29">
        <f t="shared" si="81"/>
        <v>0</v>
      </c>
      <c r="BR137" s="28">
        <v>0</v>
      </c>
      <c r="BS137" s="28">
        <v>0</v>
      </c>
      <c r="BT137" s="29">
        <f t="shared" si="82"/>
        <v>0</v>
      </c>
      <c r="BU137" s="28" t="e">
        <f t="shared" si="67"/>
        <v>#DIV/0!</v>
      </c>
      <c r="BV137" s="28" t="e">
        <f t="shared" si="67"/>
        <v>#DIV/0!</v>
      </c>
      <c r="BW137" s="28" t="e">
        <f t="shared" si="67"/>
        <v>#DIV/0!</v>
      </c>
      <c r="BX137" s="28" t="e">
        <f t="shared" si="64"/>
        <v>#DIV/0!</v>
      </c>
      <c r="BY137" s="28" t="e">
        <f t="shared" si="68"/>
        <v>#DIV/0!</v>
      </c>
      <c r="BZ137" s="28" t="e">
        <f t="shared" si="68"/>
        <v>#DIV/0!</v>
      </c>
      <c r="CA137" s="28" t="e">
        <f t="shared" si="68"/>
        <v>#DIV/0!</v>
      </c>
      <c r="CB137" s="31">
        <v>0</v>
      </c>
      <c r="CC137" s="31">
        <v>0</v>
      </c>
      <c r="CD137" s="28">
        <v>0</v>
      </c>
      <c r="CE137" s="28">
        <v>0</v>
      </c>
      <c r="CF137" s="29">
        <f t="shared" si="83"/>
        <v>0</v>
      </c>
      <c r="CG137" s="28"/>
      <c r="CH137" s="28"/>
      <c r="CI137" s="23"/>
      <c r="CJ137" s="23"/>
      <c r="CK137" s="23"/>
      <c r="CL137" s="23"/>
      <c r="CM137" s="23"/>
      <c r="CN137" s="23"/>
      <c r="CO137" s="23"/>
      <c r="CP137" s="23"/>
      <c r="CQ137" s="25"/>
      <c r="CR137" s="25"/>
      <c r="CS137" s="25"/>
      <c r="CT137" s="25"/>
      <c r="CU137" s="25"/>
      <c r="CV137" s="25"/>
    </row>
    <row r="138" spans="1:100" s="182" customFormat="1" x14ac:dyDescent="0.3">
      <c r="A138" s="182" t="s">
        <v>345</v>
      </c>
      <c r="I138" s="182">
        <f t="shared" si="69"/>
        <v>0</v>
      </c>
      <c r="J138" s="549"/>
      <c r="K138" s="549"/>
      <c r="L138" s="549">
        <f t="shared" si="70"/>
        <v>0</v>
      </c>
      <c r="M138" s="22"/>
      <c r="N138" s="22"/>
      <c r="O138" s="22"/>
      <c r="P138" s="22"/>
      <c r="Q138" s="534">
        <f t="shared" si="71"/>
        <v>0</v>
      </c>
      <c r="T138" s="29">
        <f t="shared" si="72"/>
        <v>0</v>
      </c>
      <c r="U138" s="22"/>
      <c r="V138" s="22"/>
      <c r="W138" s="22"/>
      <c r="X138" s="22"/>
      <c r="Y138" s="534">
        <f t="shared" si="73"/>
        <v>0</v>
      </c>
      <c r="AB138" s="182">
        <f t="shared" si="74"/>
        <v>0</v>
      </c>
      <c r="AC138" s="29" t="e">
        <f t="shared" si="59"/>
        <v>#DIV/0!</v>
      </c>
      <c r="AD138" s="29" t="e">
        <f t="shared" si="59"/>
        <v>#DIV/0!</v>
      </c>
      <c r="AE138" s="29" t="e">
        <f t="shared" si="59"/>
        <v>#DIV/0!</v>
      </c>
      <c r="AF138" s="29" t="e">
        <f t="shared" si="59"/>
        <v>#DIV/0!</v>
      </c>
      <c r="AG138" s="29" t="e">
        <f t="shared" si="59"/>
        <v>#DIV/0!</v>
      </c>
      <c r="AL138" s="182">
        <f t="shared" si="75"/>
        <v>0</v>
      </c>
      <c r="AO138" s="182">
        <f t="shared" si="76"/>
        <v>0</v>
      </c>
      <c r="AT138" s="29">
        <f t="shared" si="77"/>
        <v>0</v>
      </c>
      <c r="AW138" s="29">
        <f t="shared" si="78"/>
        <v>0</v>
      </c>
      <c r="AY138" s="182">
        <v>0</v>
      </c>
      <c r="BB138" s="29">
        <f t="shared" si="79"/>
        <v>0</v>
      </c>
      <c r="BE138" s="29">
        <f t="shared" si="80"/>
        <v>0</v>
      </c>
      <c r="BF138" s="28" t="e">
        <f t="shared" si="65"/>
        <v>#DIV/0!</v>
      </c>
      <c r="BG138" s="28" t="e">
        <f t="shared" si="65"/>
        <v>#DIV/0!</v>
      </c>
      <c r="BH138" s="28" t="e">
        <f t="shared" si="65"/>
        <v>#DIV/0!</v>
      </c>
      <c r="BI138" s="28" t="e">
        <f t="shared" si="63"/>
        <v>#DIV/0!</v>
      </c>
      <c r="BJ138" s="28" t="e">
        <f t="shared" si="66"/>
        <v>#DIV/0!</v>
      </c>
      <c r="BK138" s="28" t="e">
        <f t="shared" si="66"/>
        <v>#DIV/0!</v>
      </c>
      <c r="BL138" s="28" t="e">
        <f t="shared" si="66"/>
        <v>#DIV/0!</v>
      </c>
      <c r="BQ138" s="29">
        <f t="shared" si="81"/>
        <v>0</v>
      </c>
      <c r="BT138" s="29">
        <f t="shared" si="82"/>
        <v>0</v>
      </c>
      <c r="BU138" s="28" t="e">
        <f t="shared" si="67"/>
        <v>#DIV/0!</v>
      </c>
      <c r="BV138" s="28" t="e">
        <f t="shared" si="67"/>
        <v>#DIV/0!</v>
      </c>
      <c r="BW138" s="28" t="e">
        <f t="shared" si="67"/>
        <v>#DIV/0!</v>
      </c>
      <c r="BX138" s="28" t="e">
        <f t="shared" si="64"/>
        <v>#DIV/0!</v>
      </c>
      <c r="BY138" s="28" t="e">
        <f t="shared" si="68"/>
        <v>#DIV/0!</v>
      </c>
      <c r="BZ138" s="28" t="e">
        <f t="shared" si="68"/>
        <v>#DIV/0!</v>
      </c>
      <c r="CA138" s="28" t="e">
        <f t="shared" si="68"/>
        <v>#DIV/0!</v>
      </c>
      <c r="CF138" s="182">
        <f t="shared" si="83"/>
        <v>0</v>
      </c>
    </row>
    <row r="139" spans="1:100" s="118" customFormat="1" ht="27.6" x14ac:dyDescent="0.3">
      <c r="A139" s="27" t="s">
        <v>261</v>
      </c>
      <c r="B139" s="37"/>
      <c r="C139" s="38"/>
      <c r="D139" s="120"/>
      <c r="E139" s="29">
        <v>0</v>
      </c>
      <c r="F139" s="29">
        <v>0</v>
      </c>
      <c r="G139" s="29">
        <v>0</v>
      </c>
      <c r="H139" s="29">
        <v>0</v>
      </c>
      <c r="I139" s="29">
        <f t="shared" si="69"/>
        <v>0</v>
      </c>
      <c r="J139" s="532">
        <v>0</v>
      </c>
      <c r="K139" s="532">
        <v>0</v>
      </c>
      <c r="L139" s="532">
        <f t="shared" si="70"/>
        <v>0</v>
      </c>
      <c r="M139" s="533">
        <v>0</v>
      </c>
      <c r="N139" s="533">
        <v>0</v>
      </c>
      <c r="O139" s="533">
        <v>0</v>
      </c>
      <c r="P139" s="533">
        <v>0</v>
      </c>
      <c r="Q139" s="534">
        <f t="shared" si="71"/>
        <v>0</v>
      </c>
      <c r="R139" s="28">
        <v>0</v>
      </c>
      <c r="S139" s="28">
        <v>0</v>
      </c>
      <c r="T139" s="29">
        <f t="shared" si="72"/>
        <v>0</v>
      </c>
      <c r="U139" s="533">
        <v>0</v>
      </c>
      <c r="V139" s="533">
        <v>0</v>
      </c>
      <c r="W139" s="533">
        <v>0</v>
      </c>
      <c r="X139" s="533">
        <v>0</v>
      </c>
      <c r="Y139" s="534">
        <f t="shared" si="73"/>
        <v>0</v>
      </c>
      <c r="Z139" s="28">
        <v>0</v>
      </c>
      <c r="AA139" s="28">
        <v>0</v>
      </c>
      <c r="AB139" s="29">
        <f t="shared" si="74"/>
        <v>0</v>
      </c>
      <c r="AC139" s="29" t="e">
        <f t="shared" si="59"/>
        <v>#DIV/0!</v>
      </c>
      <c r="AD139" s="29" t="e">
        <f t="shared" si="59"/>
        <v>#DIV/0!</v>
      </c>
      <c r="AE139" s="29" t="e">
        <f t="shared" si="59"/>
        <v>#DIV/0!</v>
      </c>
      <c r="AF139" s="29" t="e">
        <f t="shared" si="59"/>
        <v>#DIV/0!</v>
      </c>
      <c r="AG139" s="29" t="e">
        <f t="shared" si="59"/>
        <v>#DIV/0!</v>
      </c>
      <c r="AH139" s="30">
        <v>0</v>
      </c>
      <c r="AI139" s="30">
        <v>0</v>
      </c>
      <c r="AJ139" s="30">
        <v>0</v>
      </c>
      <c r="AK139" s="30">
        <v>0</v>
      </c>
      <c r="AL139" s="29">
        <f t="shared" si="75"/>
        <v>0</v>
      </c>
      <c r="AM139" s="30">
        <v>0</v>
      </c>
      <c r="AN139" s="30">
        <v>0</v>
      </c>
      <c r="AO139" s="29">
        <f t="shared" si="76"/>
        <v>0</v>
      </c>
      <c r="AP139" s="28">
        <v>0</v>
      </c>
      <c r="AQ139" s="28">
        <v>0</v>
      </c>
      <c r="AR139" s="28">
        <v>0</v>
      </c>
      <c r="AS139" s="28">
        <v>0</v>
      </c>
      <c r="AT139" s="29">
        <f t="shared" si="77"/>
        <v>0</v>
      </c>
      <c r="AU139" s="28">
        <v>0</v>
      </c>
      <c r="AV139" s="28">
        <v>0</v>
      </c>
      <c r="AW139" s="29">
        <f t="shared" si="78"/>
        <v>0</v>
      </c>
      <c r="AX139" s="28">
        <v>0</v>
      </c>
      <c r="AY139" s="28">
        <v>0</v>
      </c>
      <c r="AZ139" s="28">
        <v>0</v>
      </c>
      <c r="BA139" s="28">
        <v>0</v>
      </c>
      <c r="BB139" s="29">
        <f t="shared" si="79"/>
        <v>0</v>
      </c>
      <c r="BC139" s="28">
        <v>0</v>
      </c>
      <c r="BD139" s="28">
        <v>0</v>
      </c>
      <c r="BE139" s="29">
        <f t="shared" si="80"/>
        <v>0</v>
      </c>
      <c r="BF139" s="28" t="e">
        <f t="shared" si="65"/>
        <v>#DIV/0!</v>
      </c>
      <c r="BG139" s="28" t="e">
        <f t="shared" si="65"/>
        <v>#DIV/0!</v>
      </c>
      <c r="BH139" s="28" t="e">
        <f t="shared" si="65"/>
        <v>#DIV/0!</v>
      </c>
      <c r="BI139" s="28" t="e">
        <f t="shared" si="63"/>
        <v>#DIV/0!</v>
      </c>
      <c r="BJ139" s="28" t="e">
        <f t="shared" si="66"/>
        <v>#DIV/0!</v>
      </c>
      <c r="BK139" s="28" t="e">
        <f t="shared" si="66"/>
        <v>#DIV/0!</v>
      </c>
      <c r="BL139" s="28" t="e">
        <f t="shared" si="66"/>
        <v>#DIV/0!</v>
      </c>
      <c r="BM139" s="28">
        <v>0</v>
      </c>
      <c r="BN139" s="28">
        <v>0</v>
      </c>
      <c r="BO139" s="28">
        <v>0</v>
      </c>
      <c r="BP139" s="28">
        <v>0</v>
      </c>
      <c r="BQ139" s="29">
        <f t="shared" si="81"/>
        <v>0</v>
      </c>
      <c r="BR139" s="28">
        <v>0</v>
      </c>
      <c r="BS139" s="28">
        <v>0</v>
      </c>
      <c r="BT139" s="29">
        <f t="shared" si="82"/>
        <v>0</v>
      </c>
      <c r="BU139" s="28" t="e">
        <f t="shared" si="67"/>
        <v>#DIV/0!</v>
      </c>
      <c r="BV139" s="28" t="e">
        <f t="shared" si="67"/>
        <v>#DIV/0!</v>
      </c>
      <c r="BW139" s="28" t="e">
        <f t="shared" si="67"/>
        <v>#DIV/0!</v>
      </c>
      <c r="BX139" s="28" t="e">
        <f t="shared" si="64"/>
        <v>#DIV/0!</v>
      </c>
      <c r="BY139" s="28" t="e">
        <f t="shared" si="68"/>
        <v>#DIV/0!</v>
      </c>
      <c r="BZ139" s="28" t="e">
        <f t="shared" si="68"/>
        <v>#DIV/0!</v>
      </c>
      <c r="CA139" s="28" t="e">
        <f t="shared" si="68"/>
        <v>#DIV/0!</v>
      </c>
      <c r="CB139" s="31">
        <v>0</v>
      </c>
      <c r="CC139" s="31">
        <v>0</v>
      </c>
      <c r="CD139" s="28">
        <v>0</v>
      </c>
      <c r="CE139" s="28">
        <v>0</v>
      </c>
      <c r="CF139" s="29">
        <f t="shared" si="83"/>
        <v>0</v>
      </c>
      <c r="CG139" s="28"/>
      <c r="CH139" s="28"/>
      <c r="CI139" s="40"/>
      <c r="CJ139" s="40"/>
      <c r="CK139" s="40"/>
      <c r="CL139" s="40"/>
      <c r="CM139" s="40"/>
      <c r="CN139" s="41"/>
      <c r="CO139" s="41"/>
      <c r="CP139" s="40"/>
      <c r="CQ139" s="17"/>
      <c r="CR139" s="17"/>
      <c r="CS139" s="17"/>
      <c r="CT139" s="17"/>
      <c r="CU139" s="17"/>
      <c r="CV139" s="17"/>
    </row>
    <row r="140" spans="1:100" s="117" customFormat="1" ht="14.4" x14ac:dyDescent="0.3">
      <c r="A140" s="27" t="s">
        <v>262</v>
      </c>
      <c r="B140" s="115"/>
      <c r="C140" s="110"/>
      <c r="D140" s="116"/>
      <c r="E140" s="29">
        <v>0</v>
      </c>
      <c r="F140" s="29">
        <v>0</v>
      </c>
      <c r="G140" s="29">
        <v>0</v>
      </c>
      <c r="H140" s="29">
        <v>0</v>
      </c>
      <c r="I140" s="29">
        <f t="shared" si="69"/>
        <v>0</v>
      </c>
      <c r="J140" s="532">
        <v>0</v>
      </c>
      <c r="K140" s="532">
        <v>0</v>
      </c>
      <c r="L140" s="532">
        <f t="shared" si="70"/>
        <v>0</v>
      </c>
      <c r="M140" s="533">
        <v>0</v>
      </c>
      <c r="N140" s="533">
        <v>0</v>
      </c>
      <c r="O140" s="533">
        <v>0</v>
      </c>
      <c r="P140" s="533">
        <v>0</v>
      </c>
      <c r="Q140" s="534">
        <f t="shared" si="71"/>
        <v>0</v>
      </c>
      <c r="R140" s="28">
        <v>0</v>
      </c>
      <c r="S140" s="28">
        <v>0</v>
      </c>
      <c r="T140" s="29">
        <f t="shared" si="72"/>
        <v>0</v>
      </c>
      <c r="U140" s="533">
        <v>0</v>
      </c>
      <c r="V140" s="533">
        <v>0</v>
      </c>
      <c r="W140" s="533">
        <v>0</v>
      </c>
      <c r="X140" s="533">
        <v>0</v>
      </c>
      <c r="Y140" s="534">
        <f t="shared" si="73"/>
        <v>0</v>
      </c>
      <c r="Z140" s="28">
        <v>0</v>
      </c>
      <c r="AA140" s="28">
        <v>0</v>
      </c>
      <c r="AB140" s="29">
        <f t="shared" si="74"/>
        <v>0</v>
      </c>
      <c r="AC140" s="29" t="e">
        <f t="shared" si="59"/>
        <v>#DIV/0!</v>
      </c>
      <c r="AD140" s="29" t="e">
        <f t="shared" si="59"/>
        <v>#DIV/0!</v>
      </c>
      <c r="AE140" s="29" t="e">
        <f t="shared" si="59"/>
        <v>#DIV/0!</v>
      </c>
      <c r="AF140" s="29" t="e">
        <f t="shared" si="59"/>
        <v>#DIV/0!</v>
      </c>
      <c r="AG140" s="29" t="e">
        <f t="shared" si="59"/>
        <v>#DIV/0!</v>
      </c>
      <c r="AH140" s="30">
        <v>0</v>
      </c>
      <c r="AI140" s="30">
        <v>0</v>
      </c>
      <c r="AJ140" s="30">
        <v>0</v>
      </c>
      <c r="AK140" s="30">
        <v>0</v>
      </c>
      <c r="AL140" s="29">
        <f t="shared" si="75"/>
        <v>0</v>
      </c>
      <c r="AM140" s="30">
        <v>0</v>
      </c>
      <c r="AN140" s="30">
        <v>0</v>
      </c>
      <c r="AO140" s="29">
        <f t="shared" si="76"/>
        <v>0</v>
      </c>
      <c r="AP140" s="28">
        <v>0</v>
      </c>
      <c r="AQ140" s="28">
        <v>0</v>
      </c>
      <c r="AR140" s="28">
        <v>0</v>
      </c>
      <c r="AS140" s="28">
        <v>0</v>
      </c>
      <c r="AT140" s="29">
        <f t="shared" si="77"/>
        <v>0</v>
      </c>
      <c r="AU140" s="28">
        <v>0</v>
      </c>
      <c r="AV140" s="28">
        <v>0</v>
      </c>
      <c r="AW140" s="29">
        <f t="shared" si="78"/>
        <v>0</v>
      </c>
      <c r="AX140" s="28">
        <v>0</v>
      </c>
      <c r="AY140" s="28">
        <v>0</v>
      </c>
      <c r="AZ140" s="28">
        <v>0</v>
      </c>
      <c r="BA140" s="28">
        <v>0</v>
      </c>
      <c r="BB140" s="29">
        <f t="shared" si="79"/>
        <v>0</v>
      </c>
      <c r="BC140" s="28">
        <v>0</v>
      </c>
      <c r="BD140" s="28">
        <v>0</v>
      </c>
      <c r="BE140" s="29">
        <f t="shared" si="80"/>
        <v>0</v>
      </c>
      <c r="BF140" s="28" t="e">
        <f t="shared" si="65"/>
        <v>#DIV/0!</v>
      </c>
      <c r="BG140" s="28" t="e">
        <f t="shared" si="65"/>
        <v>#DIV/0!</v>
      </c>
      <c r="BH140" s="28" t="e">
        <f t="shared" si="65"/>
        <v>#DIV/0!</v>
      </c>
      <c r="BI140" s="28" t="e">
        <f t="shared" si="63"/>
        <v>#DIV/0!</v>
      </c>
      <c r="BJ140" s="28" t="e">
        <f t="shared" si="66"/>
        <v>#DIV/0!</v>
      </c>
      <c r="BK140" s="28" t="e">
        <f t="shared" si="66"/>
        <v>#DIV/0!</v>
      </c>
      <c r="BL140" s="28" t="e">
        <f t="shared" si="66"/>
        <v>#DIV/0!</v>
      </c>
      <c r="BM140" s="28">
        <v>0</v>
      </c>
      <c r="BN140" s="28">
        <v>0</v>
      </c>
      <c r="BO140" s="28">
        <v>0</v>
      </c>
      <c r="BP140" s="28">
        <v>0</v>
      </c>
      <c r="BQ140" s="29">
        <f t="shared" si="81"/>
        <v>0</v>
      </c>
      <c r="BR140" s="28">
        <v>0</v>
      </c>
      <c r="BS140" s="28">
        <v>0</v>
      </c>
      <c r="BT140" s="29">
        <f t="shared" si="82"/>
        <v>0</v>
      </c>
      <c r="BU140" s="28" t="e">
        <f t="shared" si="67"/>
        <v>#DIV/0!</v>
      </c>
      <c r="BV140" s="28" t="e">
        <f t="shared" si="67"/>
        <v>#DIV/0!</v>
      </c>
      <c r="BW140" s="28" t="e">
        <f t="shared" si="67"/>
        <v>#DIV/0!</v>
      </c>
      <c r="BX140" s="28" t="e">
        <f t="shared" si="64"/>
        <v>#DIV/0!</v>
      </c>
      <c r="BY140" s="28" t="e">
        <f t="shared" si="68"/>
        <v>#DIV/0!</v>
      </c>
      <c r="BZ140" s="28" t="e">
        <f t="shared" si="68"/>
        <v>#DIV/0!</v>
      </c>
      <c r="CA140" s="28" t="e">
        <f t="shared" si="68"/>
        <v>#DIV/0!</v>
      </c>
      <c r="CB140" s="31">
        <v>0</v>
      </c>
      <c r="CC140" s="31">
        <v>0</v>
      </c>
      <c r="CD140" s="28">
        <v>0</v>
      </c>
      <c r="CE140" s="28">
        <v>0</v>
      </c>
      <c r="CF140" s="29">
        <f t="shared" si="83"/>
        <v>0</v>
      </c>
      <c r="CG140" s="28"/>
      <c r="CH140" s="28"/>
      <c r="CI140" s="32"/>
      <c r="CJ140" s="32"/>
      <c r="CK140" s="32"/>
      <c r="CL140" s="32"/>
      <c r="CM140" s="32"/>
      <c r="CN140" s="33"/>
      <c r="CO140" s="33"/>
      <c r="CP140" s="32"/>
      <c r="CQ140" s="34"/>
      <c r="CR140" s="34"/>
      <c r="CS140" s="34"/>
      <c r="CT140" s="34"/>
      <c r="CU140" s="34"/>
      <c r="CV140" s="34"/>
    </row>
    <row r="141" spans="1:100" s="26" customFormat="1" ht="14.4" x14ac:dyDescent="0.3">
      <c r="A141" s="22" t="s">
        <v>263</v>
      </c>
      <c r="B141" s="23"/>
      <c r="C141" s="24"/>
      <c r="D141" s="23"/>
      <c r="E141" s="29">
        <v>0</v>
      </c>
      <c r="F141" s="29">
        <v>0</v>
      </c>
      <c r="G141" s="29">
        <v>0</v>
      </c>
      <c r="H141" s="29">
        <v>0</v>
      </c>
      <c r="I141" s="29">
        <f t="shared" si="69"/>
        <v>0</v>
      </c>
      <c r="J141" s="532">
        <v>0</v>
      </c>
      <c r="K141" s="532">
        <v>0</v>
      </c>
      <c r="L141" s="532">
        <f t="shared" si="70"/>
        <v>0</v>
      </c>
      <c r="M141" s="533">
        <v>0</v>
      </c>
      <c r="N141" s="533">
        <v>0</v>
      </c>
      <c r="O141" s="533">
        <v>0</v>
      </c>
      <c r="P141" s="533">
        <v>0</v>
      </c>
      <c r="Q141" s="534">
        <f t="shared" si="71"/>
        <v>0</v>
      </c>
      <c r="R141" s="28">
        <v>0</v>
      </c>
      <c r="S141" s="28">
        <v>0</v>
      </c>
      <c r="T141" s="29">
        <f t="shared" si="72"/>
        <v>0</v>
      </c>
      <c r="U141" s="533">
        <v>0</v>
      </c>
      <c r="V141" s="533">
        <v>0</v>
      </c>
      <c r="W141" s="533">
        <v>0</v>
      </c>
      <c r="X141" s="533">
        <v>0</v>
      </c>
      <c r="Y141" s="534">
        <f t="shared" si="73"/>
        <v>0</v>
      </c>
      <c r="Z141" s="28">
        <v>0</v>
      </c>
      <c r="AA141" s="28">
        <v>0</v>
      </c>
      <c r="AB141" s="29">
        <f t="shared" si="74"/>
        <v>0</v>
      </c>
      <c r="AC141" s="29" t="e">
        <f t="shared" si="59"/>
        <v>#DIV/0!</v>
      </c>
      <c r="AD141" s="29" t="e">
        <f t="shared" si="59"/>
        <v>#DIV/0!</v>
      </c>
      <c r="AE141" s="29" t="e">
        <f t="shared" si="59"/>
        <v>#DIV/0!</v>
      </c>
      <c r="AF141" s="29" t="e">
        <f t="shared" si="59"/>
        <v>#DIV/0!</v>
      </c>
      <c r="AG141" s="29" t="e">
        <f t="shared" si="59"/>
        <v>#DIV/0!</v>
      </c>
      <c r="AH141" s="30">
        <v>0</v>
      </c>
      <c r="AI141" s="30">
        <v>0</v>
      </c>
      <c r="AJ141" s="30">
        <v>0</v>
      </c>
      <c r="AK141" s="30">
        <v>0</v>
      </c>
      <c r="AL141" s="29">
        <f t="shared" si="75"/>
        <v>0</v>
      </c>
      <c r="AM141" s="30">
        <v>0</v>
      </c>
      <c r="AN141" s="30">
        <v>0</v>
      </c>
      <c r="AO141" s="29">
        <f t="shared" si="76"/>
        <v>0</v>
      </c>
      <c r="AP141" s="28">
        <v>0</v>
      </c>
      <c r="AQ141" s="28">
        <v>0</v>
      </c>
      <c r="AR141" s="28">
        <v>0</v>
      </c>
      <c r="AS141" s="28">
        <v>0</v>
      </c>
      <c r="AT141" s="29">
        <f t="shared" si="77"/>
        <v>0</v>
      </c>
      <c r="AU141" s="28">
        <v>0</v>
      </c>
      <c r="AV141" s="28">
        <v>0</v>
      </c>
      <c r="AW141" s="29">
        <f t="shared" si="78"/>
        <v>0</v>
      </c>
      <c r="AX141" s="28">
        <v>0</v>
      </c>
      <c r="AY141" s="28">
        <v>0</v>
      </c>
      <c r="AZ141" s="28">
        <v>0</v>
      </c>
      <c r="BA141" s="28">
        <v>0</v>
      </c>
      <c r="BB141" s="29">
        <f t="shared" si="79"/>
        <v>0</v>
      </c>
      <c r="BC141" s="28">
        <v>0</v>
      </c>
      <c r="BD141" s="28">
        <v>0</v>
      </c>
      <c r="BE141" s="29">
        <f t="shared" si="80"/>
        <v>0</v>
      </c>
      <c r="BF141" s="28" t="e">
        <f t="shared" si="65"/>
        <v>#DIV/0!</v>
      </c>
      <c r="BG141" s="28" t="e">
        <f t="shared" si="65"/>
        <v>#DIV/0!</v>
      </c>
      <c r="BH141" s="28" t="e">
        <f t="shared" si="65"/>
        <v>#DIV/0!</v>
      </c>
      <c r="BI141" s="28" t="e">
        <f t="shared" si="63"/>
        <v>#DIV/0!</v>
      </c>
      <c r="BJ141" s="28" t="e">
        <f t="shared" si="66"/>
        <v>#DIV/0!</v>
      </c>
      <c r="BK141" s="28" t="e">
        <f t="shared" si="66"/>
        <v>#DIV/0!</v>
      </c>
      <c r="BL141" s="28" t="e">
        <f t="shared" si="66"/>
        <v>#DIV/0!</v>
      </c>
      <c r="BM141" s="28">
        <v>0</v>
      </c>
      <c r="BN141" s="28">
        <v>0</v>
      </c>
      <c r="BO141" s="28">
        <v>0</v>
      </c>
      <c r="BP141" s="28">
        <v>0</v>
      </c>
      <c r="BQ141" s="29">
        <f t="shared" si="81"/>
        <v>0</v>
      </c>
      <c r="BR141" s="28">
        <v>0</v>
      </c>
      <c r="BS141" s="28">
        <v>0</v>
      </c>
      <c r="BT141" s="29">
        <f t="shared" si="82"/>
        <v>0</v>
      </c>
      <c r="BU141" s="28" t="e">
        <f t="shared" si="67"/>
        <v>#DIV/0!</v>
      </c>
      <c r="BV141" s="28" t="e">
        <f t="shared" si="67"/>
        <v>#DIV/0!</v>
      </c>
      <c r="BW141" s="28" t="e">
        <f t="shared" si="67"/>
        <v>#DIV/0!</v>
      </c>
      <c r="BX141" s="28" t="e">
        <f t="shared" si="64"/>
        <v>#DIV/0!</v>
      </c>
      <c r="BY141" s="28" t="e">
        <f t="shared" si="68"/>
        <v>#DIV/0!</v>
      </c>
      <c r="BZ141" s="28" t="e">
        <f t="shared" si="68"/>
        <v>#DIV/0!</v>
      </c>
      <c r="CA141" s="28" t="e">
        <f t="shared" si="68"/>
        <v>#DIV/0!</v>
      </c>
      <c r="CB141" s="31">
        <v>0</v>
      </c>
      <c r="CC141" s="31">
        <v>0</v>
      </c>
      <c r="CD141" s="28">
        <v>0</v>
      </c>
      <c r="CE141" s="28">
        <v>0</v>
      </c>
      <c r="CF141" s="29">
        <f t="shared" si="83"/>
        <v>0</v>
      </c>
      <c r="CG141" s="28"/>
      <c r="CH141" s="28"/>
      <c r="CI141" s="23"/>
      <c r="CJ141" s="23"/>
      <c r="CK141" s="23"/>
      <c r="CL141" s="23"/>
      <c r="CM141" s="23"/>
      <c r="CN141" s="23"/>
      <c r="CO141" s="23"/>
      <c r="CP141" s="23"/>
      <c r="CQ141" s="25"/>
      <c r="CR141" s="25"/>
      <c r="CS141" s="25"/>
      <c r="CT141" s="25"/>
      <c r="CU141" s="25"/>
      <c r="CV141" s="25"/>
    </row>
    <row r="142" spans="1:100" s="118" customFormat="1" ht="41.4" x14ac:dyDescent="0.3">
      <c r="A142" s="103" t="s">
        <v>264</v>
      </c>
      <c r="B142" s="37"/>
      <c r="C142" s="123" t="s">
        <v>265</v>
      </c>
      <c r="D142" s="120" t="s">
        <v>266</v>
      </c>
      <c r="E142" s="29">
        <v>0</v>
      </c>
      <c r="F142" s="29">
        <v>0</v>
      </c>
      <c r="G142" s="29">
        <v>0</v>
      </c>
      <c r="H142" s="29">
        <v>0</v>
      </c>
      <c r="I142" s="29">
        <f t="shared" si="69"/>
        <v>0</v>
      </c>
      <c r="J142" s="532">
        <v>0</v>
      </c>
      <c r="K142" s="532">
        <v>0</v>
      </c>
      <c r="L142" s="532">
        <f t="shared" si="70"/>
        <v>0</v>
      </c>
      <c r="M142" s="533">
        <v>0</v>
      </c>
      <c r="N142" s="533">
        <v>0</v>
      </c>
      <c r="O142" s="533">
        <v>0</v>
      </c>
      <c r="P142" s="533">
        <v>0</v>
      </c>
      <c r="Q142" s="534">
        <f t="shared" si="71"/>
        <v>0</v>
      </c>
      <c r="R142" s="28">
        <v>0</v>
      </c>
      <c r="S142" s="28">
        <v>0</v>
      </c>
      <c r="T142" s="29">
        <f t="shared" si="72"/>
        <v>0</v>
      </c>
      <c r="U142" s="533">
        <v>0</v>
      </c>
      <c r="V142" s="533">
        <v>0</v>
      </c>
      <c r="W142" s="533">
        <v>0</v>
      </c>
      <c r="X142" s="533">
        <v>0</v>
      </c>
      <c r="Y142" s="534">
        <f t="shared" si="73"/>
        <v>0</v>
      </c>
      <c r="Z142" s="28">
        <v>0</v>
      </c>
      <c r="AA142" s="28">
        <v>0</v>
      </c>
      <c r="AB142" s="29">
        <f t="shared" si="74"/>
        <v>0</v>
      </c>
      <c r="AC142" s="29" t="e">
        <f t="shared" si="59"/>
        <v>#DIV/0!</v>
      </c>
      <c r="AD142" s="29" t="e">
        <f t="shared" si="59"/>
        <v>#DIV/0!</v>
      </c>
      <c r="AE142" s="29" t="e">
        <f t="shared" si="59"/>
        <v>#DIV/0!</v>
      </c>
      <c r="AF142" s="29" t="e">
        <f t="shared" si="59"/>
        <v>#DIV/0!</v>
      </c>
      <c r="AG142" s="29" t="e">
        <f t="shared" si="59"/>
        <v>#DIV/0!</v>
      </c>
      <c r="AH142" s="30">
        <v>0</v>
      </c>
      <c r="AI142" s="30">
        <v>0</v>
      </c>
      <c r="AJ142" s="30">
        <v>0</v>
      </c>
      <c r="AK142" s="30">
        <v>0</v>
      </c>
      <c r="AL142" s="29">
        <f t="shared" si="75"/>
        <v>0</v>
      </c>
      <c r="AM142" s="30">
        <v>0</v>
      </c>
      <c r="AN142" s="30">
        <v>0</v>
      </c>
      <c r="AO142" s="29">
        <f t="shared" si="76"/>
        <v>0</v>
      </c>
      <c r="AP142" s="28">
        <v>0</v>
      </c>
      <c r="AQ142" s="28">
        <v>0</v>
      </c>
      <c r="AR142" s="28">
        <v>0</v>
      </c>
      <c r="AS142" s="28">
        <v>0</v>
      </c>
      <c r="AT142" s="29">
        <f t="shared" si="77"/>
        <v>0</v>
      </c>
      <c r="AU142" s="28">
        <v>0</v>
      </c>
      <c r="AV142" s="28">
        <v>0</v>
      </c>
      <c r="AW142" s="29">
        <f t="shared" si="78"/>
        <v>0</v>
      </c>
      <c r="AX142" s="28">
        <v>0</v>
      </c>
      <c r="AY142" s="28">
        <v>0</v>
      </c>
      <c r="AZ142" s="28">
        <v>0</v>
      </c>
      <c r="BA142" s="28">
        <v>0</v>
      </c>
      <c r="BB142" s="29">
        <f t="shared" si="79"/>
        <v>0</v>
      </c>
      <c r="BC142" s="28">
        <v>0</v>
      </c>
      <c r="BD142" s="28">
        <v>0</v>
      </c>
      <c r="BE142" s="29">
        <f t="shared" si="80"/>
        <v>0</v>
      </c>
      <c r="BF142" s="28" t="e">
        <f t="shared" si="65"/>
        <v>#DIV/0!</v>
      </c>
      <c r="BG142" s="28" t="e">
        <f t="shared" si="65"/>
        <v>#DIV/0!</v>
      </c>
      <c r="BH142" s="28" t="e">
        <f t="shared" si="65"/>
        <v>#DIV/0!</v>
      </c>
      <c r="BI142" s="28" t="e">
        <f t="shared" si="63"/>
        <v>#DIV/0!</v>
      </c>
      <c r="BJ142" s="28" t="e">
        <f t="shared" si="66"/>
        <v>#DIV/0!</v>
      </c>
      <c r="BK142" s="28" t="e">
        <f t="shared" si="66"/>
        <v>#DIV/0!</v>
      </c>
      <c r="BL142" s="28" t="e">
        <f t="shared" si="66"/>
        <v>#DIV/0!</v>
      </c>
      <c r="BM142" s="28">
        <v>0</v>
      </c>
      <c r="BN142" s="28">
        <v>0</v>
      </c>
      <c r="BO142" s="28">
        <v>0</v>
      </c>
      <c r="BP142" s="28">
        <v>0</v>
      </c>
      <c r="BQ142" s="29">
        <f t="shared" si="81"/>
        <v>0</v>
      </c>
      <c r="BR142" s="28">
        <v>0</v>
      </c>
      <c r="BS142" s="28">
        <v>0</v>
      </c>
      <c r="BT142" s="29">
        <f t="shared" si="82"/>
        <v>0</v>
      </c>
      <c r="BU142" s="28" t="e">
        <f t="shared" si="67"/>
        <v>#DIV/0!</v>
      </c>
      <c r="BV142" s="28" t="e">
        <f t="shared" si="67"/>
        <v>#DIV/0!</v>
      </c>
      <c r="BW142" s="28" t="e">
        <f t="shared" si="67"/>
        <v>#DIV/0!</v>
      </c>
      <c r="BX142" s="28" t="e">
        <f t="shared" si="64"/>
        <v>#DIV/0!</v>
      </c>
      <c r="BY142" s="28" t="e">
        <f t="shared" si="68"/>
        <v>#DIV/0!</v>
      </c>
      <c r="BZ142" s="28" t="e">
        <f t="shared" si="68"/>
        <v>#DIV/0!</v>
      </c>
      <c r="CA142" s="28" t="e">
        <f t="shared" si="68"/>
        <v>#DIV/0!</v>
      </c>
      <c r="CB142" s="31">
        <v>0</v>
      </c>
      <c r="CC142" s="31">
        <v>0</v>
      </c>
      <c r="CD142" s="28">
        <v>0</v>
      </c>
      <c r="CE142" s="28">
        <v>0</v>
      </c>
      <c r="CF142" s="29">
        <f t="shared" si="83"/>
        <v>0</v>
      </c>
      <c r="CG142" s="28"/>
      <c r="CH142" s="28"/>
      <c r="CI142" s="40"/>
      <c r="CJ142" s="40"/>
      <c r="CK142" s="40"/>
      <c r="CL142" s="40"/>
      <c r="CM142" s="40"/>
      <c r="CN142" s="41"/>
      <c r="CO142" s="41"/>
      <c r="CP142" s="40"/>
      <c r="CQ142" s="17"/>
      <c r="CR142" s="17"/>
      <c r="CS142" s="17"/>
      <c r="CT142" s="17"/>
      <c r="CU142" s="17"/>
      <c r="CV142" s="17"/>
    </row>
    <row r="143" spans="1:100" s="26" customFormat="1" ht="14.4" x14ac:dyDescent="0.3">
      <c r="A143" s="22" t="s">
        <v>267</v>
      </c>
      <c r="B143" s="23"/>
      <c r="C143" s="24"/>
      <c r="D143" s="23"/>
      <c r="E143" s="29">
        <v>0</v>
      </c>
      <c r="F143" s="29">
        <v>0</v>
      </c>
      <c r="G143" s="29">
        <v>0</v>
      </c>
      <c r="H143" s="29">
        <v>0</v>
      </c>
      <c r="I143" s="29">
        <f t="shared" si="69"/>
        <v>0</v>
      </c>
      <c r="J143" s="532">
        <v>0</v>
      </c>
      <c r="K143" s="532">
        <v>0</v>
      </c>
      <c r="L143" s="532">
        <f t="shared" si="70"/>
        <v>0</v>
      </c>
      <c r="M143" s="533">
        <v>0</v>
      </c>
      <c r="N143" s="533">
        <v>0</v>
      </c>
      <c r="O143" s="533">
        <v>0</v>
      </c>
      <c r="P143" s="533">
        <v>0</v>
      </c>
      <c r="Q143" s="534">
        <f t="shared" si="71"/>
        <v>0</v>
      </c>
      <c r="R143" s="28">
        <v>0</v>
      </c>
      <c r="S143" s="28">
        <v>0</v>
      </c>
      <c r="T143" s="29">
        <f t="shared" si="72"/>
        <v>0</v>
      </c>
      <c r="U143" s="533">
        <v>0</v>
      </c>
      <c r="V143" s="533">
        <v>0</v>
      </c>
      <c r="W143" s="533">
        <v>0</v>
      </c>
      <c r="X143" s="533">
        <v>0</v>
      </c>
      <c r="Y143" s="534">
        <f t="shared" si="73"/>
        <v>0</v>
      </c>
      <c r="Z143" s="28">
        <v>0</v>
      </c>
      <c r="AA143" s="28">
        <v>0</v>
      </c>
      <c r="AB143" s="29">
        <f t="shared" si="74"/>
        <v>0</v>
      </c>
      <c r="AC143" s="29" t="e">
        <f t="shared" si="59"/>
        <v>#DIV/0!</v>
      </c>
      <c r="AD143" s="29" t="e">
        <f t="shared" si="59"/>
        <v>#DIV/0!</v>
      </c>
      <c r="AE143" s="29" t="e">
        <f t="shared" si="59"/>
        <v>#DIV/0!</v>
      </c>
      <c r="AF143" s="29" t="e">
        <f t="shared" si="59"/>
        <v>#DIV/0!</v>
      </c>
      <c r="AG143" s="29" t="e">
        <f t="shared" si="59"/>
        <v>#DIV/0!</v>
      </c>
      <c r="AH143" s="30">
        <v>0</v>
      </c>
      <c r="AI143" s="30">
        <v>0</v>
      </c>
      <c r="AJ143" s="30">
        <v>0</v>
      </c>
      <c r="AK143" s="30">
        <v>0</v>
      </c>
      <c r="AL143" s="29">
        <f t="shared" si="75"/>
        <v>0</v>
      </c>
      <c r="AM143" s="30">
        <v>0</v>
      </c>
      <c r="AN143" s="30">
        <v>0</v>
      </c>
      <c r="AO143" s="29">
        <f t="shared" si="76"/>
        <v>0</v>
      </c>
      <c r="AP143" s="28">
        <v>0</v>
      </c>
      <c r="AQ143" s="28">
        <v>0</v>
      </c>
      <c r="AR143" s="28">
        <v>0</v>
      </c>
      <c r="AS143" s="28">
        <v>0</v>
      </c>
      <c r="AT143" s="29">
        <f t="shared" si="77"/>
        <v>0</v>
      </c>
      <c r="AU143" s="28">
        <v>0</v>
      </c>
      <c r="AV143" s="28">
        <v>0</v>
      </c>
      <c r="AW143" s="29">
        <f t="shared" si="78"/>
        <v>0</v>
      </c>
      <c r="AX143" s="28">
        <v>0</v>
      </c>
      <c r="AY143" s="28">
        <v>0</v>
      </c>
      <c r="AZ143" s="28">
        <v>0</v>
      </c>
      <c r="BA143" s="28">
        <v>0</v>
      </c>
      <c r="BB143" s="29">
        <f t="shared" si="79"/>
        <v>0</v>
      </c>
      <c r="BC143" s="28">
        <v>0</v>
      </c>
      <c r="BD143" s="28">
        <v>0</v>
      </c>
      <c r="BE143" s="29">
        <f t="shared" si="80"/>
        <v>0</v>
      </c>
      <c r="BF143" s="28" t="e">
        <f t="shared" si="65"/>
        <v>#DIV/0!</v>
      </c>
      <c r="BG143" s="28" t="e">
        <f t="shared" si="65"/>
        <v>#DIV/0!</v>
      </c>
      <c r="BH143" s="28" t="e">
        <f t="shared" si="65"/>
        <v>#DIV/0!</v>
      </c>
      <c r="BI143" s="28" t="e">
        <f t="shared" si="63"/>
        <v>#DIV/0!</v>
      </c>
      <c r="BJ143" s="28" t="e">
        <f t="shared" si="66"/>
        <v>#DIV/0!</v>
      </c>
      <c r="BK143" s="28" t="e">
        <f t="shared" si="66"/>
        <v>#DIV/0!</v>
      </c>
      <c r="BL143" s="28" t="e">
        <f t="shared" si="66"/>
        <v>#DIV/0!</v>
      </c>
      <c r="BM143" s="28">
        <v>0</v>
      </c>
      <c r="BN143" s="28">
        <v>0</v>
      </c>
      <c r="BO143" s="28">
        <v>0</v>
      </c>
      <c r="BP143" s="28">
        <v>0</v>
      </c>
      <c r="BQ143" s="29">
        <f t="shared" si="81"/>
        <v>0</v>
      </c>
      <c r="BR143" s="28">
        <v>0</v>
      </c>
      <c r="BS143" s="28">
        <v>0</v>
      </c>
      <c r="BT143" s="29">
        <f t="shared" si="82"/>
        <v>0</v>
      </c>
      <c r="BU143" s="28" t="e">
        <f t="shared" si="67"/>
        <v>#DIV/0!</v>
      </c>
      <c r="BV143" s="28" t="e">
        <f t="shared" si="67"/>
        <v>#DIV/0!</v>
      </c>
      <c r="BW143" s="28" t="e">
        <f t="shared" si="67"/>
        <v>#DIV/0!</v>
      </c>
      <c r="BX143" s="28" t="e">
        <f t="shared" si="64"/>
        <v>#DIV/0!</v>
      </c>
      <c r="BY143" s="28" t="e">
        <f t="shared" si="68"/>
        <v>#DIV/0!</v>
      </c>
      <c r="BZ143" s="28" t="e">
        <f t="shared" si="68"/>
        <v>#DIV/0!</v>
      </c>
      <c r="CA143" s="28" t="e">
        <f t="shared" si="68"/>
        <v>#DIV/0!</v>
      </c>
      <c r="CB143" s="31">
        <v>0</v>
      </c>
      <c r="CC143" s="31">
        <v>0</v>
      </c>
      <c r="CD143" s="28">
        <v>0</v>
      </c>
      <c r="CE143" s="28">
        <v>0</v>
      </c>
      <c r="CF143" s="29">
        <f t="shared" si="83"/>
        <v>0</v>
      </c>
      <c r="CG143" s="28"/>
      <c r="CH143" s="28"/>
      <c r="CI143" s="23"/>
      <c r="CJ143" s="23"/>
      <c r="CK143" s="23"/>
      <c r="CL143" s="23"/>
      <c r="CM143" s="23"/>
      <c r="CN143" s="23"/>
      <c r="CO143" s="23"/>
      <c r="CP143" s="23"/>
      <c r="CQ143" s="25"/>
      <c r="CR143" s="25"/>
      <c r="CS143" s="25"/>
      <c r="CT143" s="25"/>
      <c r="CU143" s="25"/>
      <c r="CV143" s="25"/>
    </row>
    <row r="144" spans="1:100" s="118" customFormat="1" ht="27.6" x14ac:dyDescent="0.3">
      <c r="A144" s="103" t="s">
        <v>268</v>
      </c>
      <c r="B144" s="37"/>
      <c r="C144" s="38" t="s">
        <v>652</v>
      </c>
      <c r="D144" s="120" t="s">
        <v>653</v>
      </c>
      <c r="E144" s="29">
        <v>0</v>
      </c>
      <c r="F144" s="29">
        <v>0</v>
      </c>
      <c r="G144" s="29">
        <v>0</v>
      </c>
      <c r="H144" s="29">
        <v>0</v>
      </c>
      <c r="I144" s="29">
        <f t="shared" si="69"/>
        <v>0</v>
      </c>
      <c r="J144" s="532">
        <v>0</v>
      </c>
      <c r="K144" s="532">
        <v>0</v>
      </c>
      <c r="L144" s="532">
        <f t="shared" si="70"/>
        <v>0</v>
      </c>
      <c r="M144" s="533">
        <v>0</v>
      </c>
      <c r="N144" s="533">
        <v>0</v>
      </c>
      <c r="O144" s="533">
        <v>0</v>
      </c>
      <c r="P144" s="533">
        <v>0</v>
      </c>
      <c r="Q144" s="534">
        <f t="shared" si="71"/>
        <v>0</v>
      </c>
      <c r="R144" s="28">
        <v>0</v>
      </c>
      <c r="S144" s="28">
        <v>0</v>
      </c>
      <c r="T144" s="29">
        <f t="shared" si="72"/>
        <v>0</v>
      </c>
      <c r="U144" s="533">
        <v>0</v>
      </c>
      <c r="V144" s="533">
        <v>0</v>
      </c>
      <c r="W144" s="533">
        <v>0</v>
      </c>
      <c r="X144" s="533">
        <v>0</v>
      </c>
      <c r="Y144" s="534">
        <f t="shared" si="73"/>
        <v>0</v>
      </c>
      <c r="Z144" s="28">
        <v>0</v>
      </c>
      <c r="AA144" s="28">
        <v>0</v>
      </c>
      <c r="AB144" s="29">
        <f t="shared" si="74"/>
        <v>0</v>
      </c>
      <c r="AC144" s="29" t="e">
        <f t="shared" si="59"/>
        <v>#DIV/0!</v>
      </c>
      <c r="AD144" s="29" t="e">
        <f t="shared" si="59"/>
        <v>#DIV/0!</v>
      </c>
      <c r="AE144" s="29" t="e">
        <f t="shared" si="59"/>
        <v>#DIV/0!</v>
      </c>
      <c r="AF144" s="29" t="e">
        <f t="shared" si="59"/>
        <v>#DIV/0!</v>
      </c>
      <c r="AG144" s="29" t="e">
        <f t="shared" si="59"/>
        <v>#DIV/0!</v>
      </c>
      <c r="AH144" s="30">
        <v>0</v>
      </c>
      <c r="AI144" s="30">
        <v>0</v>
      </c>
      <c r="AJ144" s="30">
        <v>0</v>
      </c>
      <c r="AK144" s="30">
        <v>0</v>
      </c>
      <c r="AL144" s="29">
        <f t="shared" si="75"/>
        <v>0</v>
      </c>
      <c r="AM144" s="30">
        <v>0</v>
      </c>
      <c r="AN144" s="30">
        <v>0</v>
      </c>
      <c r="AO144" s="29">
        <f t="shared" si="76"/>
        <v>0</v>
      </c>
      <c r="AP144" s="28">
        <v>0</v>
      </c>
      <c r="AQ144" s="28">
        <v>0</v>
      </c>
      <c r="AR144" s="28">
        <v>0</v>
      </c>
      <c r="AS144" s="28">
        <v>0</v>
      </c>
      <c r="AT144" s="29">
        <f t="shared" si="77"/>
        <v>0</v>
      </c>
      <c r="AU144" s="28">
        <v>0</v>
      </c>
      <c r="AV144" s="28">
        <v>0</v>
      </c>
      <c r="AW144" s="29">
        <f t="shared" si="78"/>
        <v>0</v>
      </c>
      <c r="AX144" s="28">
        <v>0</v>
      </c>
      <c r="AY144" s="28">
        <v>0</v>
      </c>
      <c r="AZ144" s="28">
        <v>0</v>
      </c>
      <c r="BA144" s="28">
        <v>0</v>
      </c>
      <c r="BB144" s="29">
        <f t="shared" si="79"/>
        <v>0</v>
      </c>
      <c r="BC144" s="28">
        <v>0</v>
      </c>
      <c r="BD144" s="28">
        <v>0</v>
      </c>
      <c r="BE144" s="29">
        <f t="shared" si="80"/>
        <v>0</v>
      </c>
      <c r="BF144" s="28" t="e">
        <f t="shared" si="65"/>
        <v>#DIV/0!</v>
      </c>
      <c r="BG144" s="28" t="e">
        <f t="shared" si="65"/>
        <v>#DIV/0!</v>
      </c>
      <c r="BH144" s="28" t="e">
        <f t="shared" si="65"/>
        <v>#DIV/0!</v>
      </c>
      <c r="BI144" s="28" t="e">
        <f t="shared" si="63"/>
        <v>#DIV/0!</v>
      </c>
      <c r="BJ144" s="28" t="e">
        <f t="shared" si="66"/>
        <v>#DIV/0!</v>
      </c>
      <c r="BK144" s="28" t="e">
        <f t="shared" si="66"/>
        <v>#DIV/0!</v>
      </c>
      <c r="BL144" s="28" t="e">
        <f t="shared" si="66"/>
        <v>#DIV/0!</v>
      </c>
      <c r="BM144" s="28">
        <v>0</v>
      </c>
      <c r="BN144" s="28">
        <v>0</v>
      </c>
      <c r="BO144" s="28">
        <v>0</v>
      </c>
      <c r="BP144" s="28">
        <v>0</v>
      </c>
      <c r="BQ144" s="29">
        <f t="shared" si="81"/>
        <v>0</v>
      </c>
      <c r="BR144" s="28">
        <v>0</v>
      </c>
      <c r="BS144" s="28">
        <v>0</v>
      </c>
      <c r="BT144" s="29">
        <f t="shared" si="82"/>
        <v>0</v>
      </c>
      <c r="BU144" s="28" t="e">
        <f t="shared" si="67"/>
        <v>#DIV/0!</v>
      </c>
      <c r="BV144" s="28" t="e">
        <f t="shared" si="67"/>
        <v>#DIV/0!</v>
      </c>
      <c r="BW144" s="28" t="e">
        <f t="shared" si="67"/>
        <v>#DIV/0!</v>
      </c>
      <c r="BX144" s="28" t="e">
        <f t="shared" si="64"/>
        <v>#DIV/0!</v>
      </c>
      <c r="BY144" s="28" t="e">
        <f t="shared" si="68"/>
        <v>#DIV/0!</v>
      </c>
      <c r="BZ144" s="28" t="e">
        <f t="shared" si="68"/>
        <v>#DIV/0!</v>
      </c>
      <c r="CA144" s="28" t="e">
        <f t="shared" si="68"/>
        <v>#DIV/0!</v>
      </c>
      <c r="CB144" s="31">
        <v>0</v>
      </c>
      <c r="CC144" s="31">
        <v>0</v>
      </c>
      <c r="CD144" s="28">
        <v>0</v>
      </c>
      <c r="CE144" s="28">
        <v>0</v>
      </c>
      <c r="CF144" s="29">
        <f t="shared" si="83"/>
        <v>0</v>
      </c>
      <c r="CG144" s="28"/>
      <c r="CH144" s="28"/>
      <c r="CI144" s="40"/>
      <c r="CJ144" s="40"/>
      <c r="CK144" s="40"/>
      <c r="CL144" s="40"/>
      <c r="CM144" s="40"/>
      <c r="CN144" s="41"/>
      <c r="CO144" s="41"/>
      <c r="CP144" s="40"/>
      <c r="CQ144" s="17"/>
      <c r="CR144" s="17"/>
      <c r="CS144" s="17"/>
      <c r="CT144" s="17"/>
      <c r="CU144" s="17"/>
      <c r="CV144" s="17"/>
    </row>
    <row r="145" spans="1:101" s="117" customFormat="1" ht="28.2" thickBot="1" x14ac:dyDescent="0.35">
      <c r="A145" s="27" t="s">
        <v>271</v>
      </c>
      <c r="B145" s="115"/>
      <c r="C145" s="28" t="s">
        <v>272</v>
      </c>
      <c r="D145" s="116" t="s">
        <v>273</v>
      </c>
      <c r="E145" s="29">
        <v>0</v>
      </c>
      <c r="F145" s="29">
        <v>0</v>
      </c>
      <c r="G145" s="29">
        <v>0</v>
      </c>
      <c r="H145" s="29">
        <v>0</v>
      </c>
      <c r="I145" s="29">
        <f t="shared" si="69"/>
        <v>0</v>
      </c>
      <c r="J145" s="532">
        <v>0</v>
      </c>
      <c r="K145" s="532">
        <v>0</v>
      </c>
      <c r="L145" s="532">
        <f t="shared" si="70"/>
        <v>0</v>
      </c>
      <c r="M145" s="533">
        <v>0</v>
      </c>
      <c r="N145" s="533">
        <v>0</v>
      </c>
      <c r="O145" s="533">
        <v>0</v>
      </c>
      <c r="P145" s="533">
        <v>0</v>
      </c>
      <c r="Q145" s="534">
        <f t="shared" si="71"/>
        <v>0</v>
      </c>
      <c r="R145" s="28">
        <v>0</v>
      </c>
      <c r="S145" s="28">
        <v>0</v>
      </c>
      <c r="T145" s="29">
        <f t="shared" si="72"/>
        <v>0</v>
      </c>
      <c r="U145" s="533">
        <v>0</v>
      </c>
      <c r="V145" s="533">
        <v>0</v>
      </c>
      <c r="W145" s="533">
        <v>0</v>
      </c>
      <c r="X145" s="533">
        <v>0</v>
      </c>
      <c r="Y145" s="534">
        <f t="shared" si="73"/>
        <v>0</v>
      </c>
      <c r="Z145" s="28">
        <v>0</v>
      </c>
      <c r="AA145" s="28">
        <v>0</v>
      </c>
      <c r="AB145" s="29">
        <f t="shared" si="74"/>
        <v>0</v>
      </c>
      <c r="AC145" s="29" t="e">
        <f t="shared" si="59"/>
        <v>#DIV/0!</v>
      </c>
      <c r="AD145" s="29" t="e">
        <f t="shared" si="59"/>
        <v>#DIV/0!</v>
      </c>
      <c r="AE145" s="29" t="e">
        <f t="shared" si="59"/>
        <v>#DIV/0!</v>
      </c>
      <c r="AF145" s="29" t="e">
        <f t="shared" si="59"/>
        <v>#DIV/0!</v>
      </c>
      <c r="AG145" s="29" t="e">
        <f t="shared" si="59"/>
        <v>#DIV/0!</v>
      </c>
      <c r="AH145" s="30">
        <v>0</v>
      </c>
      <c r="AI145" s="30">
        <v>0</v>
      </c>
      <c r="AJ145" s="30">
        <v>0</v>
      </c>
      <c r="AK145" s="30">
        <v>0</v>
      </c>
      <c r="AL145" s="29">
        <f t="shared" si="75"/>
        <v>0</v>
      </c>
      <c r="AM145" s="30">
        <v>0</v>
      </c>
      <c r="AN145" s="30">
        <v>0</v>
      </c>
      <c r="AO145" s="29">
        <f t="shared" si="76"/>
        <v>0</v>
      </c>
      <c r="AP145" s="28">
        <v>0</v>
      </c>
      <c r="AQ145" s="28">
        <v>0</v>
      </c>
      <c r="AR145" s="28">
        <v>0</v>
      </c>
      <c r="AS145" s="28">
        <v>0</v>
      </c>
      <c r="AT145" s="29">
        <f t="shared" si="77"/>
        <v>0</v>
      </c>
      <c r="AU145" s="28">
        <v>0</v>
      </c>
      <c r="AV145" s="28">
        <v>0</v>
      </c>
      <c r="AW145" s="29">
        <f t="shared" si="78"/>
        <v>0</v>
      </c>
      <c r="AX145" s="28">
        <v>0</v>
      </c>
      <c r="AY145" s="28">
        <v>0</v>
      </c>
      <c r="AZ145" s="28">
        <v>0</v>
      </c>
      <c r="BA145" s="28">
        <v>0</v>
      </c>
      <c r="BB145" s="29">
        <f t="shared" si="79"/>
        <v>0</v>
      </c>
      <c r="BC145" s="28">
        <v>0</v>
      </c>
      <c r="BD145" s="28">
        <v>0</v>
      </c>
      <c r="BE145" s="29">
        <f t="shared" si="80"/>
        <v>0</v>
      </c>
      <c r="BF145" s="28" t="e">
        <f t="shared" si="65"/>
        <v>#DIV/0!</v>
      </c>
      <c r="BG145" s="28" t="e">
        <f t="shared" si="65"/>
        <v>#DIV/0!</v>
      </c>
      <c r="BH145" s="28" t="e">
        <f t="shared" si="65"/>
        <v>#DIV/0!</v>
      </c>
      <c r="BI145" s="28" t="e">
        <f t="shared" si="63"/>
        <v>#DIV/0!</v>
      </c>
      <c r="BJ145" s="28" t="e">
        <f t="shared" si="66"/>
        <v>#DIV/0!</v>
      </c>
      <c r="BK145" s="28" t="e">
        <f t="shared" si="66"/>
        <v>#DIV/0!</v>
      </c>
      <c r="BL145" s="28" t="e">
        <f t="shared" si="66"/>
        <v>#DIV/0!</v>
      </c>
      <c r="BM145" s="28">
        <v>0</v>
      </c>
      <c r="BN145" s="28">
        <v>0</v>
      </c>
      <c r="BO145" s="28">
        <v>0</v>
      </c>
      <c r="BP145" s="28">
        <v>0</v>
      </c>
      <c r="BQ145" s="29">
        <f t="shared" si="81"/>
        <v>0</v>
      </c>
      <c r="BR145" s="28">
        <v>0</v>
      </c>
      <c r="BS145" s="28">
        <v>0</v>
      </c>
      <c r="BT145" s="29">
        <f t="shared" si="82"/>
        <v>0</v>
      </c>
      <c r="BU145" s="28" t="e">
        <f t="shared" si="67"/>
        <v>#DIV/0!</v>
      </c>
      <c r="BV145" s="28" t="e">
        <f t="shared" si="67"/>
        <v>#DIV/0!</v>
      </c>
      <c r="BW145" s="28" t="e">
        <f t="shared" si="67"/>
        <v>#DIV/0!</v>
      </c>
      <c r="BX145" s="28" t="e">
        <f t="shared" si="64"/>
        <v>#DIV/0!</v>
      </c>
      <c r="BY145" s="28" t="e">
        <f t="shared" si="68"/>
        <v>#DIV/0!</v>
      </c>
      <c r="BZ145" s="28" t="e">
        <f t="shared" si="68"/>
        <v>#DIV/0!</v>
      </c>
      <c r="CA145" s="28" t="e">
        <f t="shared" si="68"/>
        <v>#DIV/0!</v>
      </c>
      <c r="CB145" s="31">
        <v>0</v>
      </c>
      <c r="CC145" s="31">
        <v>0</v>
      </c>
      <c r="CD145" s="28">
        <v>0</v>
      </c>
      <c r="CE145" s="28">
        <v>0</v>
      </c>
      <c r="CF145" s="29">
        <f t="shared" si="83"/>
        <v>0</v>
      </c>
      <c r="CG145" s="28"/>
      <c r="CH145" s="28"/>
      <c r="CI145" s="32"/>
      <c r="CJ145" s="32"/>
      <c r="CK145" s="32"/>
      <c r="CL145" s="32"/>
      <c r="CM145" s="32"/>
      <c r="CN145" s="33"/>
      <c r="CO145" s="33"/>
      <c r="CP145" s="32"/>
      <c r="CQ145" s="34"/>
      <c r="CR145" s="34"/>
      <c r="CS145" s="34"/>
      <c r="CT145" s="34"/>
      <c r="CU145" s="34"/>
      <c r="CV145" s="34"/>
    </row>
    <row r="146" spans="1:101" s="148" customFormat="1" ht="28.2" thickBot="1" x14ac:dyDescent="0.3">
      <c r="A146" s="289" t="s">
        <v>337</v>
      </c>
      <c r="B146" s="290" t="s">
        <v>338</v>
      </c>
      <c r="C146" s="290" t="s">
        <v>165</v>
      </c>
      <c r="D146" s="290" t="s">
        <v>339</v>
      </c>
      <c r="E146" s="291"/>
      <c r="F146" s="291"/>
      <c r="G146" s="291"/>
      <c r="H146" s="291"/>
      <c r="I146" s="275">
        <f t="shared" si="69"/>
        <v>0</v>
      </c>
      <c r="J146" s="550"/>
      <c r="K146" s="550"/>
      <c r="L146" s="532">
        <f t="shared" si="70"/>
        <v>0</v>
      </c>
      <c r="M146" s="551"/>
      <c r="N146" s="551"/>
      <c r="O146" s="552"/>
      <c r="P146" s="552"/>
      <c r="Q146" s="534">
        <f t="shared" si="71"/>
        <v>0</v>
      </c>
      <c r="T146" s="29">
        <f t="shared" si="72"/>
        <v>0</v>
      </c>
      <c r="U146" s="552"/>
      <c r="V146" s="552"/>
      <c r="W146" s="552"/>
      <c r="X146" s="552"/>
      <c r="Y146" s="534">
        <f t="shared" si="73"/>
        <v>0</v>
      </c>
      <c r="AB146" s="275">
        <f t="shared" si="74"/>
        <v>0</v>
      </c>
      <c r="AC146" s="275" t="e">
        <f t="shared" si="59"/>
        <v>#DIV/0!</v>
      </c>
      <c r="AD146" s="275" t="e">
        <f t="shared" si="59"/>
        <v>#DIV/0!</v>
      </c>
      <c r="AE146" s="275" t="e">
        <f t="shared" si="59"/>
        <v>#DIV/0!</v>
      </c>
      <c r="AF146" s="275" t="e">
        <f t="shared" si="59"/>
        <v>#DIV/0!</v>
      </c>
      <c r="AG146" s="275" t="e">
        <f t="shared" si="59"/>
        <v>#DIV/0!</v>
      </c>
      <c r="AH146" s="291"/>
      <c r="AI146" s="291"/>
      <c r="AJ146" s="291"/>
      <c r="AK146" s="291"/>
      <c r="AL146" s="275">
        <f t="shared" si="75"/>
        <v>0</v>
      </c>
      <c r="AM146" s="291"/>
      <c r="AN146" s="147"/>
      <c r="AO146" s="275">
        <f t="shared" si="76"/>
        <v>0</v>
      </c>
      <c r="AP146" s="147"/>
      <c r="AQ146" s="147"/>
      <c r="AR146" s="147"/>
      <c r="AS146" s="147"/>
      <c r="AT146" s="29">
        <f t="shared" si="77"/>
        <v>0</v>
      </c>
      <c r="AU146" s="147"/>
      <c r="AV146" s="147"/>
      <c r="AW146" s="29">
        <f t="shared" si="78"/>
        <v>0</v>
      </c>
      <c r="AX146" s="147"/>
      <c r="AY146" s="147">
        <v>0</v>
      </c>
      <c r="AZ146" s="147"/>
      <c r="BA146" s="147"/>
      <c r="BB146" s="29">
        <f t="shared" si="79"/>
        <v>0</v>
      </c>
      <c r="BC146" s="147"/>
      <c r="BD146" s="147"/>
      <c r="BE146" s="29">
        <f t="shared" si="80"/>
        <v>0</v>
      </c>
      <c r="BF146" s="276" t="e">
        <f t="shared" si="65"/>
        <v>#DIV/0!</v>
      </c>
      <c r="BG146" s="276" t="e">
        <f t="shared" si="65"/>
        <v>#DIV/0!</v>
      </c>
      <c r="BH146" s="276" t="e">
        <f t="shared" si="65"/>
        <v>#DIV/0!</v>
      </c>
      <c r="BI146" s="276" t="e">
        <f t="shared" si="63"/>
        <v>#DIV/0!</v>
      </c>
      <c r="BJ146" s="276" t="e">
        <f t="shared" si="66"/>
        <v>#DIV/0!</v>
      </c>
      <c r="BK146" s="276" t="e">
        <f t="shared" si="66"/>
        <v>#DIV/0!</v>
      </c>
      <c r="BL146" s="276" t="e">
        <f t="shared" si="66"/>
        <v>#DIV/0!</v>
      </c>
      <c r="BM146" s="147"/>
      <c r="BN146" s="147"/>
      <c r="BO146" s="147"/>
      <c r="BP146" s="147"/>
      <c r="BQ146" s="29">
        <f t="shared" si="81"/>
        <v>0</v>
      </c>
      <c r="BR146" s="147"/>
      <c r="BS146" s="147"/>
      <c r="BT146" s="29">
        <f t="shared" si="82"/>
        <v>0</v>
      </c>
      <c r="BU146" s="276" t="e">
        <f t="shared" si="67"/>
        <v>#DIV/0!</v>
      </c>
      <c r="BV146" s="276" t="e">
        <f t="shared" si="67"/>
        <v>#DIV/0!</v>
      </c>
      <c r="BW146" s="276" t="e">
        <f t="shared" si="67"/>
        <v>#DIV/0!</v>
      </c>
      <c r="BX146" s="276" t="e">
        <f t="shared" si="64"/>
        <v>#DIV/0!</v>
      </c>
      <c r="BY146" s="276" t="e">
        <f t="shared" si="68"/>
        <v>#DIV/0!</v>
      </c>
      <c r="BZ146" s="276" t="e">
        <f t="shared" si="68"/>
        <v>#DIV/0!</v>
      </c>
      <c r="CA146" s="276" t="e">
        <f t="shared" si="68"/>
        <v>#DIV/0!</v>
      </c>
      <c r="CB146" s="147"/>
      <c r="CC146" s="147"/>
      <c r="CD146" s="147"/>
      <c r="CE146" s="147"/>
      <c r="CF146" s="275">
        <f t="shared" si="83"/>
        <v>0</v>
      </c>
      <c r="CG146" s="291"/>
      <c r="CH146" s="291"/>
      <c r="CI146" s="291"/>
      <c r="CJ146" s="291"/>
      <c r="CK146" s="291"/>
      <c r="CL146" s="291"/>
    </row>
    <row r="147" spans="1:101" s="26" customFormat="1" ht="14.4" x14ac:dyDescent="0.3">
      <c r="A147" s="22" t="s">
        <v>274</v>
      </c>
      <c r="B147" s="23"/>
      <c r="C147" s="24"/>
      <c r="D147" s="23"/>
      <c r="E147" s="29">
        <v>0</v>
      </c>
      <c r="F147" s="29">
        <v>0</v>
      </c>
      <c r="G147" s="29">
        <v>0</v>
      </c>
      <c r="H147" s="29">
        <v>0</v>
      </c>
      <c r="I147" s="29">
        <f t="shared" si="69"/>
        <v>0</v>
      </c>
      <c r="J147" s="532">
        <v>0</v>
      </c>
      <c r="K147" s="532">
        <v>0</v>
      </c>
      <c r="L147" s="532">
        <f t="shared" si="70"/>
        <v>0</v>
      </c>
      <c r="M147" s="533">
        <v>0</v>
      </c>
      <c r="N147" s="533">
        <v>0</v>
      </c>
      <c r="O147" s="533">
        <v>0</v>
      </c>
      <c r="P147" s="533">
        <v>0</v>
      </c>
      <c r="Q147" s="534">
        <f t="shared" si="71"/>
        <v>0</v>
      </c>
      <c r="R147" s="28">
        <v>0</v>
      </c>
      <c r="S147" s="28">
        <v>0</v>
      </c>
      <c r="T147" s="29">
        <f t="shared" si="72"/>
        <v>0</v>
      </c>
      <c r="U147" s="533">
        <v>0</v>
      </c>
      <c r="V147" s="533">
        <v>0</v>
      </c>
      <c r="W147" s="533">
        <v>0</v>
      </c>
      <c r="X147" s="533">
        <v>0</v>
      </c>
      <c r="Y147" s="534">
        <f t="shared" si="73"/>
        <v>0</v>
      </c>
      <c r="Z147" s="28">
        <v>0</v>
      </c>
      <c r="AA147" s="28">
        <v>0</v>
      </c>
      <c r="AB147" s="29">
        <f t="shared" si="74"/>
        <v>0</v>
      </c>
      <c r="AC147" s="29" t="e">
        <f t="shared" si="59"/>
        <v>#DIV/0!</v>
      </c>
      <c r="AD147" s="29" t="e">
        <f t="shared" si="59"/>
        <v>#DIV/0!</v>
      </c>
      <c r="AE147" s="29" t="e">
        <f t="shared" si="59"/>
        <v>#DIV/0!</v>
      </c>
      <c r="AF147" s="29" t="e">
        <f t="shared" si="59"/>
        <v>#DIV/0!</v>
      </c>
      <c r="AG147" s="29" t="e">
        <f t="shared" si="59"/>
        <v>#DIV/0!</v>
      </c>
      <c r="AH147" s="30">
        <v>0</v>
      </c>
      <c r="AI147" s="30">
        <v>0</v>
      </c>
      <c r="AJ147" s="30">
        <v>0</v>
      </c>
      <c r="AK147" s="30">
        <v>0</v>
      </c>
      <c r="AL147" s="29">
        <f t="shared" si="75"/>
        <v>0</v>
      </c>
      <c r="AM147" s="30">
        <v>0</v>
      </c>
      <c r="AN147" s="30">
        <v>0</v>
      </c>
      <c r="AO147" s="29">
        <f t="shared" si="76"/>
        <v>0</v>
      </c>
      <c r="AP147" s="28">
        <v>0</v>
      </c>
      <c r="AQ147" s="28">
        <v>0</v>
      </c>
      <c r="AR147" s="28">
        <v>0</v>
      </c>
      <c r="AS147" s="28">
        <v>0</v>
      </c>
      <c r="AT147" s="29">
        <f t="shared" si="77"/>
        <v>0</v>
      </c>
      <c r="AU147" s="28">
        <v>0</v>
      </c>
      <c r="AV147" s="28">
        <v>0</v>
      </c>
      <c r="AW147" s="29">
        <f t="shared" si="78"/>
        <v>0</v>
      </c>
      <c r="AX147" s="28">
        <v>0</v>
      </c>
      <c r="AY147" s="28">
        <v>0</v>
      </c>
      <c r="AZ147" s="28">
        <v>0</v>
      </c>
      <c r="BA147" s="28">
        <v>0</v>
      </c>
      <c r="BB147" s="29">
        <f t="shared" si="79"/>
        <v>0</v>
      </c>
      <c r="BC147" s="28">
        <v>0</v>
      </c>
      <c r="BD147" s="28">
        <v>0</v>
      </c>
      <c r="BE147" s="29">
        <f t="shared" si="80"/>
        <v>0</v>
      </c>
      <c r="BF147" s="28" t="e">
        <f t="shared" si="65"/>
        <v>#DIV/0!</v>
      </c>
      <c r="BG147" s="28" t="e">
        <f t="shared" si="65"/>
        <v>#DIV/0!</v>
      </c>
      <c r="BH147" s="28" t="e">
        <f t="shared" si="65"/>
        <v>#DIV/0!</v>
      </c>
      <c r="BI147" s="28" t="e">
        <f t="shared" si="63"/>
        <v>#DIV/0!</v>
      </c>
      <c r="BJ147" s="28" t="e">
        <f t="shared" si="66"/>
        <v>#DIV/0!</v>
      </c>
      <c r="BK147" s="28" t="e">
        <f t="shared" si="66"/>
        <v>#DIV/0!</v>
      </c>
      <c r="BL147" s="28" t="e">
        <f t="shared" si="66"/>
        <v>#DIV/0!</v>
      </c>
      <c r="BM147" s="28">
        <v>0</v>
      </c>
      <c r="BN147" s="28">
        <v>0</v>
      </c>
      <c r="BO147" s="28">
        <v>0</v>
      </c>
      <c r="BP147" s="28">
        <v>0</v>
      </c>
      <c r="BQ147" s="29">
        <f t="shared" si="81"/>
        <v>0</v>
      </c>
      <c r="BR147" s="28">
        <v>0</v>
      </c>
      <c r="BS147" s="28">
        <v>0</v>
      </c>
      <c r="BT147" s="29">
        <f t="shared" si="82"/>
        <v>0</v>
      </c>
      <c r="BU147" s="28" t="e">
        <f t="shared" si="67"/>
        <v>#DIV/0!</v>
      </c>
      <c r="BV147" s="28" t="e">
        <f t="shared" si="67"/>
        <v>#DIV/0!</v>
      </c>
      <c r="BW147" s="28" t="e">
        <f t="shared" si="67"/>
        <v>#DIV/0!</v>
      </c>
      <c r="BX147" s="28" t="e">
        <f t="shared" si="64"/>
        <v>#DIV/0!</v>
      </c>
      <c r="BY147" s="28" t="e">
        <f t="shared" si="68"/>
        <v>#DIV/0!</v>
      </c>
      <c r="BZ147" s="28" t="e">
        <f t="shared" si="68"/>
        <v>#DIV/0!</v>
      </c>
      <c r="CA147" s="28" t="e">
        <f t="shared" si="68"/>
        <v>#DIV/0!</v>
      </c>
      <c r="CB147" s="31">
        <v>0</v>
      </c>
      <c r="CC147" s="31">
        <v>0</v>
      </c>
      <c r="CD147" s="28">
        <v>0</v>
      </c>
      <c r="CE147" s="28">
        <v>0</v>
      </c>
      <c r="CF147" s="29">
        <f t="shared" si="83"/>
        <v>0</v>
      </c>
      <c r="CG147" s="28"/>
      <c r="CH147" s="28"/>
      <c r="CI147" s="23"/>
      <c r="CJ147" s="23"/>
      <c r="CK147" s="23"/>
      <c r="CL147" s="23"/>
      <c r="CM147" s="23"/>
      <c r="CN147" s="23"/>
      <c r="CO147" s="23"/>
      <c r="CP147" s="23"/>
      <c r="CQ147" s="25"/>
      <c r="CR147" s="25"/>
      <c r="CS147" s="25"/>
      <c r="CT147" s="25"/>
      <c r="CU147" s="25"/>
      <c r="CV147" s="25"/>
    </row>
    <row r="148" spans="1:101" s="125" customFormat="1" x14ac:dyDescent="0.3">
      <c r="A148" s="124" t="s">
        <v>275</v>
      </c>
      <c r="C148" s="124"/>
      <c r="E148" s="29">
        <v>0</v>
      </c>
      <c r="F148" s="29">
        <v>0</v>
      </c>
      <c r="G148" s="29">
        <v>0</v>
      </c>
      <c r="H148" s="29">
        <v>2</v>
      </c>
      <c r="I148" s="29">
        <f t="shared" si="69"/>
        <v>2</v>
      </c>
      <c r="J148" s="532">
        <v>0</v>
      </c>
      <c r="K148" s="532">
        <v>2</v>
      </c>
      <c r="L148" s="532">
        <f t="shared" si="70"/>
        <v>2</v>
      </c>
      <c r="M148" s="533">
        <v>0</v>
      </c>
      <c r="N148" s="533">
        <v>0</v>
      </c>
      <c r="O148" s="533">
        <v>0</v>
      </c>
      <c r="P148" s="533">
        <v>0</v>
      </c>
      <c r="Q148" s="534">
        <f t="shared" si="71"/>
        <v>0</v>
      </c>
      <c r="R148" s="28">
        <v>0</v>
      </c>
      <c r="S148" s="28">
        <v>0</v>
      </c>
      <c r="T148" s="29">
        <f t="shared" si="72"/>
        <v>0</v>
      </c>
      <c r="U148" s="533">
        <v>0</v>
      </c>
      <c r="V148" s="533">
        <v>0</v>
      </c>
      <c r="W148" s="533">
        <v>0</v>
      </c>
      <c r="X148" s="533">
        <v>0</v>
      </c>
      <c r="Y148" s="534">
        <f t="shared" si="73"/>
        <v>0</v>
      </c>
      <c r="Z148" s="28">
        <v>0</v>
      </c>
      <c r="AA148" s="28">
        <v>0</v>
      </c>
      <c r="AB148" s="29">
        <f t="shared" si="74"/>
        <v>0</v>
      </c>
      <c r="AC148" s="29" t="e">
        <f t="shared" si="59"/>
        <v>#DIV/0!</v>
      </c>
      <c r="AD148" s="29" t="e">
        <f t="shared" si="59"/>
        <v>#DIV/0!</v>
      </c>
      <c r="AE148" s="29" t="e">
        <f t="shared" si="59"/>
        <v>#DIV/0!</v>
      </c>
      <c r="AF148" s="29" t="e">
        <f t="shared" si="59"/>
        <v>#DIV/0!</v>
      </c>
      <c r="AG148" s="29" t="e">
        <f t="shared" si="59"/>
        <v>#DIV/0!</v>
      </c>
      <c r="AH148" s="30">
        <v>0</v>
      </c>
      <c r="AI148" s="30">
        <v>0</v>
      </c>
      <c r="AJ148" s="30">
        <v>0</v>
      </c>
      <c r="AK148" s="30">
        <v>6.75</v>
      </c>
      <c r="AL148" s="29">
        <f t="shared" si="75"/>
        <v>6.75</v>
      </c>
      <c r="AM148" s="30">
        <v>0</v>
      </c>
      <c r="AN148" s="30">
        <v>6.75</v>
      </c>
      <c r="AO148" s="29">
        <f t="shared" si="76"/>
        <v>6.75</v>
      </c>
      <c r="AP148" s="28">
        <v>0</v>
      </c>
      <c r="AQ148" s="28">
        <v>0</v>
      </c>
      <c r="AR148" s="28">
        <v>0</v>
      </c>
      <c r="AS148" s="28">
        <v>0</v>
      </c>
      <c r="AT148" s="29">
        <f t="shared" si="77"/>
        <v>0</v>
      </c>
      <c r="AU148" s="28">
        <v>0</v>
      </c>
      <c r="AV148" s="28">
        <v>0</v>
      </c>
      <c r="AW148" s="29">
        <f t="shared" si="78"/>
        <v>0</v>
      </c>
      <c r="AX148" s="28">
        <v>0</v>
      </c>
      <c r="AY148" s="28">
        <v>0</v>
      </c>
      <c r="AZ148" s="28">
        <v>0</v>
      </c>
      <c r="BA148" s="28">
        <v>0</v>
      </c>
      <c r="BB148" s="29">
        <f t="shared" si="79"/>
        <v>0</v>
      </c>
      <c r="BC148" s="28">
        <v>0</v>
      </c>
      <c r="BD148" s="28">
        <v>0</v>
      </c>
      <c r="BE148" s="29">
        <f t="shared" si="80"/>
        <v>0</v>
      </c>
      <c r="BF148" s="28" t="e">
        <f t="shared" si="65"/>
        <v>#DIV/0!</v>
      </c>
      <c r="BG148" s="28" t="e">
        <f t="shared" si="65"/>
        <v>#DIV/0!</v>
      </c>
      <c r="BH148" s="28" t="e">
        <f t="shared" si="65"/>
        <v>#DIV/0!</v>
      </c>
      <c r="BI148" s="28" t="e">
        <f t="shared" si="63"/>
        <v>#DIV/0!</v>
      </c>
      <c r="BJ148" s="28" t="e">
        <f t="shared" si="66"/>
        <v>#DIV/0!</v>
      </c>
      <c r="BK148" s="28" t="e">
        <f t="shared" si="66"/>
        <v>#DIV/0!</v>
      </c>
      <c r="BL148" s="28" t="e">
        <f t="shared" si="66"/>
        <v>#DIV/0!</v>
      </c>
      <c r="BM148" s="28">
        <v>0</v>
      </c>
      <c r="BN148" s="28">
        <v>0</v>
      </c>
      <c r="BO148" s="28">
        <v>0</v>
      </c>
      <c r="BP148" s="28">
        <v>0</v>
      </c>
      <c r="BQ148" s="29">
        <f t="shared" si="81"/>
        <v>0</v>
      </c>
      <c r="BR148" s="28">
        <v>0</v>
      </c>
      <c r="BS148" s="28">
        <v>0</v>
      </c>
      <c r="BT148" s="29">
        <f t="shared" si="82"/>
        <v>0</v>
      </c>
      <c r="BU148" s="28" t="e">
        <f t="shared" si="67"/>
        <v>#DIV/0!</v>
      </c>
      <c r="BV148" s="28" t="e">
        <f t="shared" si="67"/>
        <v>#DIV/0!</v>
      </c>
      <c r="BW148" s="28" t="e">
        <f t="shared" si="67"/>
        <v>#DIV/0!</v>
      </c>
      <c r="BX148" s="28" t="e">
        <f t="shared" si="64"/>
        <v>#DIV/0!</v>
      </c>
      <c r="BY148" s="28" t="e">
        <f t="shared" si="68"/>
        <v>#DIV/0!</v>
      </c>
      <c r="BZ148" s="28" t="e">
        <f t="shared" si="68"/>
        <v>#DIV/0!</v>
      </c>
      <c r="CA148" s="28" t="e">
        <f t="shared" si="68"/>
        <v>#DIV/0!</v>
      </c>
      <c r="CB148" s="31">
        <v>0</v>
      </c>
      <c r="CC148" s="31">
        <v>0</v>
      </c>
      <c r="CD148" s="28">
        <v>0</v>
      </c>
      <c r="CE148" s="28">
        <v>0</v>
      </c>
      <c r="CF148" s="29">
        <f t="shared" si="83"/>
        <v>0</v>
      </c>
      <c r="CG148" s="28"/>
      <c r="CH148" s="28"/>
      <c r="CN148" s="126"/>
      <c r="CO148" s="126"/>
      <c r="CQ148" s="127"/>
      <c r="CR148" s="127"/>
      <c r="CS148" s="127"/>
      <c r="CT148" s="127"/>
      <c r="CU148" s="127"/>
      <c r="CV148" s="127"/>
      <c r="CW148" s="128"/>
    </row>
    <row r="149" spans="1:101" s="17" customFormat="1" ht="27.6" x14ac:dyDescent="0.3">
      <c r="A149" s="129" t="s">
        <v>276</v>
      </c>
      <c r="B149" s="125"/>
      <c r="C149" s="124" t="s">
        <v>176</v>
      </c>
      <c r="D149" s="124" t="s">
        <v>277</v>
      </c>
      <c r="E149" s="29">
        <v>0</v>
      </c>
      <c r="F149" s="29">
        <v>0</v>
      </c>
      <c r="G149" s="29">
        <v>0</v>
      </c>
      <c r="H149" s="29">
        <v>0</v>
      </c>
      <c r="I149" s="29">
        <f t="shared" si="69"/>
        <v>0</v>
      </c>
      <c r="J149" s="532">
        <v>0</v>
      </c>
      <c r="K149" s="532">
        <v>0</v>
      </c>
      <c r="L149" s="532">
        <f t="shared" si="70"/>
        <v>0</v>
      </c>
      <c r="M149" s="533">
        <v>0</v>
      </c>
      <c r="N149" s="533">
        <v>0</v>
      </c>
      <c r="O149" s="533">
        <v>0</v>
      </c>
      <c r="P149" s="533">
        <v>0</v>
      </c>
      <c r="Q149" s="534">
        <f t="shared" si="71"/>
        <v>0</v>
      </c>
      <c r="R149" s="28">
        <v>0</v>
      </c>
      <c r="S149" s="28">
        <v>0</v>
      </c>
      <c r="T149" s="29">
        <f t="shared" si="72"/>
        <v>0</v>
      </c>
      <c r="U149" s="533">
        <v>0</v>
      </c>
      <c r="V149" s="533">
        <v>0</v>
      </c>
      <c r="W149" s="533">
        <v>0</v>
      </c>
      <c r="X149" s="533">
        <v>0</v>
      </c>
      <c r="Y149" s="534">
        <f t="shared" si="73"/>
        <v>0</v>
      </c>
      <c r="Z149" s="28">
        <v>0</v>
      </c>
      <c r="AA149" s="28">
        <v>0</v>
      </c>
      <c r="AB149" s="29">
        <f t="shared" si="74"/>
        <v>0</v>
      </c>
      <c r="AC149" s="29" t="e">
        <f t="shared" si="59"/>
        <v>#DIV/0!</v>
      </c>
      <c r="AD149" s="29" t="e">
        <f t="shared" si="59"/>
        <v>#DIV/0!</v>
      </c>
      <c r="AE149" s="29" t="e">
        <f t="shared" si="59"/>
        <v>#DIV/0!</v>
      </c>
      <c r="AF149" s="29" t="e">
        <f t="shared" si="59"/>
        <v>#DIV/0!</v>
      </c>
      <c r="AG149" s="29" t="e">
        <f t="shared" si="59"/>
        <v>#DIV/0!</v>
      </c>
      <c r="AH149" s="30">
        <v>0</v>
      </c>
      <c r="AI149" s="30">
        <v>0</v>
      </c>
      <c r="AJ149" s="30">
        <v>0</v>
      </c>
      <c r="AK149" s="30">
        <v>0</v>
      </c>
      <c r="AL149" s="29">
        <f t="shared" si="75"/>
        <v>0</v>
      </c>
      <c r="AM149" s="30">
        <v>0</v>
      </c>
      <c r="AN149" s="30">
        <v>0</v>
      </c>
      <c r="AO149" s="29">
        <f t="shared" si="76"/>
        <v>0</v>
      </c>
      <c r="AP149" s="28">
        <v>0</v>
      </c>
      <c r="AQ149" s="28">
        <v>0</v>
      </c>
      <c r="AR149" s="28">
        <v>0</v>
      </c>
      <c r="AS149" s="28">
        <v>0</v>
      </c>
      <c r="AT149" s="29">
        <f t="shared" si="77"/>
        <v>0</v>
      </c>
      <c r="AU149" s="28">
        <v>0</v>
      </c>
      <c r="AV149" s="28">
        <v>0</v>
      </c>
      <c r="AW149" s="29">
        <f t="shared" si="78"/>
        <v>0</v>
      </c>
      <c r="AX149" s="28">
        <v>0</v>
      </c>
      <c r="AY149" s="28">
        <v>0</v>
      </c>
      <c r="AZ149" s="28">
        <v>0</v>
      </c>
      <c r="BA149" s="28">
        <v>0</v>
      </c>
      <c r="BB149" s="29">
        <f t="shared" si="79"/>
        <v>0</v>
      </c>
      <c r="BC149" s="28">
        <v>0</v>
      </c>
      <c r="BD149" s="28">
        <v>0</v>
      </c>
      <c r="BE149" s="29">
        <f t="shared" si="80"/>
        <v>0</v>
      </c>
      <c r="BF149" s="28" t="e">
        <f t="shared" si="65"/>
        <v>#DIV/0!</v>
      </c>
      <c r="BG149" s="28" t="e">
        <f t="shared" si="65"/>
        <v>#DIV/0!</v>
      </c>
      <c r="BH149" s="28" t="e">
        <f t="shared" si="65"/>
        <v>#DIV/0!</v>
      </c>
      <c r="BI149" s="28" t="e">
        <f t="shared" si="63"/>
        <v>#DIV/0!</v>
      </c>
      <c r="BJ149" s="28" t="e">
        <f t="shared" si="66"/>
        <v>#DIV/0!</v>
      </c>
      <c r="BK149" s="28" t="e">
        <f t="shared" si="66"/>
        <v>#DIV/0!</v>
      </c>
      <c r="BL149" s="28" t="e">
        <f t="shared" si="66"/>
        <v>#DIV/0!</v>
      </c>
      <c r="BM149" s="28">
        <v>0</v>
      </c>
      <c r="BN149" s="28">
        <v>0</v>
      </c>
      <c r="BO149" s="28">
        <v>0</v>
      </c>
      <c r="BP149" s="28">
        <v>0</v>
      </c>
      <c r="BQ149" s="29">
        <f t="shared" si="81"/>
        <v>0</v>
      </c>
      <c r="BR149" s="28">
        <v>0</v>
      </c>
      <c r="BS149" s="28">
        <v>0</v>
      </c>
      <c r="BT149" s="29">
        <f t="shared" si="82"/>
        <v>0</v>
      </c>
      <c r="BU149" s="28" t="e">
        <f t="shared" si="67"/>
        <v>#DIV/0!</v>
      </c>
      <c r="BV149" s="28" t="e">
        <f t="shared" si="67"/>
        <v>#DIV/0!</v>
      </c>
      <c r="BW149" s="28" t="e">
        <f t="shared" si="67"/>
        <v>#DIV/0!</v>
      </c>
      <c r="BX149" s="28" t="e">
        <f t="shared" si="64"/>
        <v>#DIV/0!</v>
      </c>
      <c r="BY149" s="28" t="e">
        <f t="shared" si="68"/>
        <v>#DIV/0!</v>
      </c>
      <c r="BZ149" s="28" t="e">
        <f t="shared" si="68"/>
        <v>#DIV/0!</v>
      </c>
      <c r="CA149" s="28" t="e">
        <f t="shared" si="68"/>
        <v>#DIV/0!</v>
      </c>
      <c r="CB149" s="31">
        <v>0</v>
      </c>
      <c r="CC149" s="31">
        <v>0</v>
      </c>
      <c r="CD149" s="28">
        <v>0</v>
      </c>
      <c r="CE149" s="28">
        <v>0</v>
      </c>
      <c r="CF149" s="29">
        <f t="shared" si="83"/>
        <v>0</v>
      </c>
      <c r="CG149" s="28"/>
      <c r="CH149" s="28"/>
      <c r="CI149" s="64"/>
      <c r="CJ149" s="64"/>
      <c r="CK149" s="64"/>
      <c r="CL149" s="64"/>
      <c r="CM149" s="64"/>
      <c r="CN149" s="41"/>
      <c r="CO149" s="41"/>
      <c r="CP149" s="64"/>
    </row>
    <row r="150" spans="1:101" s="17" customFormat="1" ht="27.6" x14ac:dyDescent="0.3">
      <c r="A150" s="129" t="s">
        <v>278</v>
      </c>
      <c r="B150" s="125"/>
      <c r="C150" s="124" t="s">
        <v>279</v>
      </c>
      <c r="D150" s="124" t="s">
        <v>280</v>
      </c>
      <c r="E150" s="29">
        <v>0</v>
      </c>
      <c r="F150" s="29">
        <v>0</v>
      </c>
      <c r="G150" s="29">
        <v>0</v>
      </c>
      <c r="H150" s="29">
        <v>0</v>
      </c>
      <c r="I150" s="29">
        <f t="shared" si="69"/>
        <v>0</v>
      </c>
      <c r="J150" s="532">
        <v>0</v>
      </c>
      <c r="K150" s="532">
        <v>0</v>
      </c>
      <c r="L150" s="532">
        <f t="shared" si="70"/>
        <v>0</v>
      </c>
      <c r="M150" s="533">
        <v>0</v>
      </c>
      <c r="N150" s="533">
        <v>0</v>
      </c>
      <c r="O150" s="533">
        <v>0</v>
      </c>
      <c r="P150" s="533">
        <v>0</v>
      </c>
      <c r="Q150" s="534">
        <f t="shared" si="71"/>
        <v>0</v>
      </c>
      <c r="R150" s="28">
        <v>0</v>
      </c>
      <c r="S150" s="28">
        <v>0</v>
      </c>
      <c r="T150" s="29">
        <f t="shared" si="72"/>
        <v>0</v>
      </c>
      <c r="U150" s="533">
        <v>0</v>
      </c>
      <c r="V150" s="533">
        <v>0</v>
      </c>
      <c r="W150" s="533">
        <v>0</v>
      </c>
      <c r="X150" s="533">
        <v>0</v>
      </c>
      <c r="Y150" s="534">
        <f t="shared" si="73"/>
        <v>0</v>
      </c>
      <c r="Z150" s="28">
        <v>0</v>
      </c>
      <c r="AA150" s="28">
        <v>0</v>
      </c>
      <c r="AB150" s="29">
        <f t="shared" si="74"/>
        <v>0</v>
      </c>
      <c r="AC150" s="29" t="e">
        <f t="shared" si="59"/>
        <v>#DIV/0!</v>
      </c>
      <c r="AD150" s="29" t="e">
        <f t="shared" si="59"/>
        <v>#DIV/0!</v>
      </c>
      <c r="AE150" s="29" t="e">
        <f t="shared" si="59"/>
        <v>#DIV/0!</v>
      </c>
      <c r="AF150" s="29" t="e">
        <f t="shared" si="59"/>
        <v>#DIV/0!</v>
      </c>
      <c r="AG150" s="29" t="e">
        <f t="shared" si="59"/>
        <v>#DIV/0!</v>
      </c>
      <c r="AH150" s="30">
        <v>0</v>
      </c>
      <c r="AI150" s="30">
        <v>0</v>
      </c>
      <c r="AJ150" s="30">
        <v>0</v>
      </c>
      <c r="AK150" s="30">
        <v>0</v>
      </c>
      <c r="AL150" s="29">
        <f t="shared" si="75"/>
        <v>0</v>
      </c>
      <c r="AM150" s="30">
        <v>0</v>
      </c>
      <c r="AN150" s="30">
        <v>0</v>
      </c>
      <c r="AO150" s="29">
        <f t="shared" si="76"/>
        <v>0</v>
      </c>
      <c r="AP150" s="28">
        <v>0</v>
      </c>
      <c r="AQ150" s="28">
        <v>0</v>
      </c>
      <c r="AR150" s="28">
        <v>0</v>
      </c>
      <c r="AS150" s="28">
        <v>0</v>
      </c>
      <c r="AT150" s="29">
        <f t="shared" si="77"/>
        <v>0</v>
      </c>
      <c r="AU150" s="28">
        <v>0</v>
      </c>
      <c r="AV150" s="28">
        <v>0</v>
      </c>
      <c r="AW150" s="29">
        <f t="shared" si="78"/>
        <v>0</v>
      </c>
      <c r="AX150" s="28">
        <v>0</v>
      </c>
      <c r="AY150" s="28">
        <v>0</v>
      </c>
      <c r="AZ150" s="28">
        <v>0</v>
      </c>
      <c r="BA150" s="28">
        <v>0</v>
      </c>
      <c r="BB150" s="29">
        <f t="shared" si="79"/>
        <v>0</v>
      </c>
      <c r="BC150" s="28">
        <v>0</v>
      </c>
      <c r="BD150" s="28">
        <v>0</v>
      </c>
      <c r="BE150" s="29">
        <f t="shared" si="80"/>
        <v>0</v>
      </c>
      <c r="BF150" s="28" t="e">
        <f t="shared" si="65"/>
        <v>#DIV/0!</v>
      </c>
      <c r="BG150" s="28" t="e">
        <f t="shared" si="65"/>
        <v>#DIV/0!</v>
      </c>
      <c r="BH150" s="28" t="e">
        <f t="shared" si="65"/>
        <v>#DIV/0!</v>
      </c>
      <c r="BI150" s="28" t="e">
        <f t="shared" si="63"/>
        <v>#DIV/0!</v>
      </c>
      <c r="BJ150" s="28" t="e">
        <f t="shared" si="66"/>
        <v>#DIV/0!</v>
      </c>
      <c r="BK150" s="28" t="e">
        <f t="shared" si="66"/>
        <v>#DIV/0!</v>
      </c>
      <c r="BL150" s="28" t="e">
        <f t="shared" si="66"/>
        <v>#DIV/0!</v>
      </c>
      <c r="BM150" s="28">
        <v>0</v>
      </c>
      <c r="BN150" s="28">
        <v>0</v>
      </c>
      <c r="BO150" s="28">
        <v>0</v>
      </c>
      <c r="BP150" s="28">
        <v>0</v>
      </c>
      <c r="BQ150" s="29">
        <f t="shared" si="81"/>
        <v>0</v>
      </c>
      <c r="BR150" s="28">
        <v>0</v>
      </c>
      <c r="BS150" s="28">
        <v>0</v>
      </c>
      <c r="BT150" s="29">
        <f t="shared" si="82"/>
        <v>0</v>
      </c>
      <c r="BU150" s="28" t="e">
        <f t="shared" si="67"/>
        <v>#DIV/0!</v>
      </c>
      <c r="BV150" s="28" t="e">
        <f t="shared" si="67"/>
        <v>#DIV/0!</v>
      </c>
      <c r="BW150" s="28" t="e">
        <f t="shared" si="67"/>
        <v>#DIV/0!</v>
      </c>
      <c r="BX150" s="28" t="e">
        <f t="shared" si="64"/>
        <v>#DIV/0!</v>
      </c>
      <c r="BY150" s="28" t="e">
        <f t="shared" si="68"/>
        <v>#DIV/0!</v>
      </c>
      <c r="BZ150" s="28" t="e">
        <f t="shared" si="68"/>
        <v>#DIV/0!</v>
      </c>
      <c r="CA150" s="28" t="e">
        <f t="shared" si="68"/>
        <v>#DIV/0!</v>
      </c>
      <c r="CB150" s="31">
        <v>0</v>
      </c>
      <c r="CC150" s="31">
        <v>0</v>
      </c>
      <c r="CD150" s="28">
        <v>0</v>
      </c>
      <c r="CE150" s="28">
        <v>0</v>
      </c>
      <c r="CF150" s="29">
        <f t="shared" si="83"/>
        <v>0</v>
      </c>
      <c r="CG150" s="28"/>
      <c r="CH150" s="28"/>
      <c r="CI150" s="64"/>
      <c r="CJ150" s="64"/>
      <c r="CK150" s="64"/>
      <c r="CL150" s="64"/>
      <c r="CM150" s="64"/>
      <c r="CN150" s="41"/>
      <c r="CO150" s="41"/>
      <c r="CP150" s="64"/>
    </row>
    <row r="151" spans="1:101" s="117" customFormat="1" ht="26.25" customHeight="1" x14ac:dyDescent="0.3">
      <c r="A151" s="27" t="s">
        <v>281</v>
      </c>
      <c r="B151" s="115"/>
      <c r="C151" s="28" t="s">
        <v>282</v>
      </c>
      <c r="D151" s="28" t="s">
        <v>283</v>
      </c>
      <c r="E151" s="29">
        <v>0</v>
      </c>
      <c r="F151" s="29">
        <v>0</v>
      </c>
      <c r="G151" s="29">
        <v>0</v>
      </c>
      <c r="H151" s="29">
        <v>0</v>
      </c>
      <c r="I151" s="29">
        <f t="shared" si="69"/>
        <v>0</v>
      </c>
      <c r="J151" s="532">
        <v>0</v>
      </c>
      <c r="K151" s="532">
        <v>0</v>
      </c>
      <c r="L151" s="532">
        <f t="shared" si="70"/>
        <v>0</v>
      </c>
      <c r="M151" s="533">
        <v>0</v>
      </c>
      <c r="N151" s="533">
        <v>0</v>
      </c>
      <c r="O151" s="533">
        <v>0</v>
      </c>
      <c r="P151" s="533">
        <v>0</v>
      </c>
      <c r="Q151" s="534">
        <f t="shared" si="71"/>
        <v>0</v>
      </c>
      <c r="R151" s="28">
        <v>0</v>
      </c>
      <c r="S151" s="28">
        <v>0</v>
      </c>
      <c r="T151" s="29">
        <f t="shared" si="72"/>
        <v>0</v>
      </c>
      <c r="U151" s="533">
        <v>0</v>
      </c>
      <c r="V151" s="533">
        <v>0</v>
      </c>
      <c r="W151" s="533">
        <v>0</v>
      </c>
      <c r="X151" s="533">
        <v>0</v>
      </c>
      <c r="Y151" s="534">
        <f t="shared" si="73"/>
        <v>0</v>
      </c>
      <c r="Z151" s="28">
        <v>0</v>
      </c>
      <c r="AA151" s="28">
        <v>0</v>
      </c>
      <c r="AB151" s="29">
        <f t="shared" si="74"/>
        <v>0</v>
      </c>
      <c r="AC151" s="29" t="e">
        <f t="shared" si="59"/>
        <v>#DIV/0!</v>
      </c>
      <c r="AD151" s="29" t="e">
        <f t="shared" si="59"/>
        <v>#DIV/0!</v>
      </c>
      <c r="AE151" s="29" t="e">
        <f t="shared" si="59"/>
        <v>#DIV/0!</v>
      </c>
      <c r="AF151" s="29" t="e">
        <f t="shared" si="59"/>
        <v>#DIV/0!</v>
      </c>
      <c r="AG151" s="29" t="e">
        <f t="shared" si="59"/>
        <v>#DIV/0!</v>
      </c>
      <c r="AH151" s="30">
        <v>0</v>
      </c>
      <c r="AI151" s="30">
        <v>0</v>
      </c>
      <c r="AJ151" s="30">
        <v>0</v>
      </c>
      <c r="AK151" s="30">
        <v>0</v>
      </c>
      <c r="AL151" s="29">
        <f t="shared" si="75"/>
        <v>0</v>
      </c>
      <c r="AM151" s="30">
        <v>0</v>
      </c>
      <c r="AN151" s="30">
        <v>0</v>
      </c>
      <c r="AO151" s="29">
        <f t="shared" si="76"/>
        <v>0</v>
      </c>
      <c r="AP151" s="28">
        <v>0</v>
      </c>
      <c r="AQ151" s="28">
        <v>0</v>
      </c>
      <c r="AR151" s="28">
        <v>0</v>
      </c>
      <c r="AS151" s="28">
        <v>0</v>
      </c>
      <c r="AT151" s="29">
        <f t="shared" si="77"/>
        <v>0</v>
      </c>
      <c r="AU151" s="28">
        <v>0</v>
      </c>
      <c r="AV151" s="28">
        <v>0</v>
      </c>
      <c r="AW151" s="29">
        <f t="shared" si="78"/>
        <v>0</v>
      </c>
      <c r="AX151" s="28">
        <v>0</v>
      </c>
      <c r="AY151" s="28">
        <v>0</v>
      </c>
      <c r="AZ151" s="28">
        <v>0</v>
      </c>
      <c r="BA151" s="28">
        <v>0</v>
      </c>
      <c r="BB151" s="29">
        <f t="shared" si="79"/>
        <v>0</v>
      </c>
      <c r="BC151" s="28">
        <v>0</v>
      </c>
      <c r="BD151" s="28">
        <v>0</v>
      </c>
      <c r="BE151" s="29">
        <f t="shared" si="80"/>
        <v>0</v>
      </c>
      <c r="BF151" s="28" t="e">
        <f t="shared" si="65"/>
        <v>#DIV/0!</v>
      </c>
      <c r="BG151" s="28" t="e">
        <f t="shared" si="65"/>
        <v>#DIV/0!</v>
      </c>
      <c r="BH151" s="28" t="e">
        <f t="shared" si="65"/>
        <v>#DIV/0!</v>
      </c>
      <c r="BI151" s="28" t="e">
        <f t="shared" si="63"/>
        <v>#DIV/0!</v>
      </c>
      <c r="BJ151" s="28" t="e">
        <f t="shared" si="66"/>
        <v>#DIV/0!</v>
      </c>
      <c r="BK151" s="28" t="e">
        <f t="shared" si="66"/>
        <v>#DIV/0!</v>
      </c>
      <c r="BL151" s="28" t="e">
        <f t="shared" si="66"/>
        <v>#DIV/0!</v>
      </c>
      <c r="BM151" s="28">
        <v>0</v>
      </c>
      <c r="BN151" s="28">
        <v>0</v>
      </c>
      <c r="BO151" s="28">
        <v>0</v>
      </c>
      <c r="BP151" s="28">
        <v>0</v>
      </c>
      <c r="BQ151" s="29">
        <f t="shared" si="81"/>
        <v>0</v>
      </c>
      <c r="BR151" s="28">
        <v>0</v>
      </c>
      <c r="BS151" s="28">
        <v>0</v>
      </c>
      <c r="BT151" s="29">
        <f t="shared" si="82"/>
        <v>0</v>
      </c>
      <c r="BU151" s="28" t="e">
        <f t="shared" si="67"/>
        <v>#DIV/0!</v>
      </c>
      <c r="BV151" s="28" t="e">
        <f t="shared" si="67"/>
        <v>#DIV/0!</v>
      </c>
      <c r="BW151" s="28" t="e">
        <f t="shared" si="67"/>
        <v>#DIV/0!</v>
      </c>
      <c r="BX151" s="28" t="e">
        <f t="shared" si="64"/>
        <v>#DIV/0!</v>
      </c>
      <c r="BY151" s="28" t="e">
        <f t="shared" si="68"/>
        <v>#DIV/0!</v>
      </c>
      <c r="BZ151" s="28" t="e">
        <f t="shared" si="68"/>
        <v>#DIV/0!</v>
      </c>
      <c r="CA151" s="28" t="e">
        <f t="shared" si="68"/>
        <v>#DIV/0!</v>
      </c>
      <c r="CB151" s="31">
        <v>0</v>
      </c>
      <c r="CC151" s="31">
        <v>0</v>
      </c>
      <c r="CD151" s="28">
        <v>0</v>
      </c>
      <c r="CE151" s="28">
        <v>0</v>
      </c>
      <c r="CF151" s="29">
        <f t="shared" si="83"/>
        <v>0</v>
      </c>
      <c r="CG151" s="28"/>
      <c r="CH151" s="28"/>
      <c r="CI151" s="32"/>
      <c r="CJ151" s="32"/>
      <c r="CK151" s="32"/>
      <c r="CL151" s="32"/>
      <c r="CM151" s="32"/>
      <c r="CN151" s="33"/>
      <c r="CO151" s="33"/>
      <c r="CP151" s="32"/>
      <c r="CQ151" s="34"/>
      <c r="CR151" s="34"/>
      <c r="CS151" s="34"/>
      <c r="CT151" s="34"/>
      <c r="CU151" s="34"/>
      <c r="CV151" s="34"/>
    </row>
    <row r="152" spans="1:101" s="26" customFormat="1" ht="14.4" x14ac:dyDescent="0.3">
      <c r="A152" s="22" t="s">
        <v>284</v>
      </c>
      <c r="B152" s="23"/>
      <c r="C152" s="24"/>
      <c r="D152" s="23"/>
      <c r="E152" s="29">
        <v>0</v>
      </c>
      <c r="F152" s="29">
        <v>0</v>
      </c>
      <c r="G152" s="29">
        <v>0</v>
      </c>
      <c r="H152" s="29">
        <v>0</v>
      </c>
      <c r="I152" s="29">
        <f t="shared" si="69"/>
        <v>0</v>
      </c>
      <c r="J152" s="532">
        <v>0</v>
      </c>
      <c r="K152" s="532">
        <v>0</v>
      </c>
      <c r="L152" s="532">
        <f t="shared" si="70"/>
        <v>0</v>
      </c>
      <c r="M152" s="533">
        <v>0</v>
      </c>
      <c r="N152" s="533">
        <v>0</v>
      </c>
      <c r="O152" s="533">
        <v>0</v>
      </c>
      <c r="P152" s="533">
        <v>0</v>
      </c>
      <c r="Q152" s="534">
        <f t="shared" si="71"/>
        <v>0</v>
      </c>
      <c r="R152" s="28">
        <v>0</v>
      </c>
      <c r="S152" s="28">
        <v>0</v>
      </c>
      <c r="T152" s="29">
        <f t="shared" si="72"/>
        <v>0</v>
      </c>
      <c r="U152" s="533">
        <v>0</v>
      </c>
      <c r="V152" s="533">
        <v>0</v>
      </c>
      <c r="W152" s="533">
        <v>0</v>
      </c>
      <c r="X152" s="533">
        <v>0</v>
      </c>
      <c r="Y152" s="534">
        <f t="shared" si="73"/>
        <v>0</v>
      </c>
      <c r="Z152" s="28">
        <v>0</v>
      </c>
      <c r="AA152" s="28">
        <v>0</v>
      </c>
      <c r="AB152" s="29">
        <f t="shared" si="74"/>
        <v>0</v>
      </c>
      <c r="AC152" s="29" t="e">
        <f t="shared" si="59"/>
        <v>#DIV/0!</v>
      </c>
      <c r="AD152" s="29" t="e">
        <f t="shared" si="59"/>
        <v>#DIV/0!</v>
      </c>
      <c r="AE152" s="29" t="e">
        <f t="shared" si="59"/>
        <v>#DIV/0!</v>
      </c>
      <c r="AF152" s="29" t="e">
        <f t="shared" si="59"/>
        <v>#DIV/0!</v>
      </c>
      <c r="AG152" s="29" t="e">
        <f t="shared" si="59"/>
        <v>#DIV/0!</v>
      </c>
      <c r="AH152" s="30">
        <v>0</v>
      </c>
      <c r="AI152" s="30">
        <v>0</v>
      </c>
      <c r="AJ152" s="30">
        <v>0</v>
      </c>
      <c r="AK152" s="30">
        <v>0</v>
      </c>
      <c r="AL152" s="29">
        <f t="shared" si="75"/>
        <v>0</v>
      </c>
      <c r="AM152" s="30">
        <v>0</v>
      </c>
      <c r="AN152" s="30">
        <v>0</v>
      </c>
      <c r="AO152" s="29">
        <f t="shared" si="76"/>
        <v>0</v>
      </c>
      <c r="AP152" s="28">
        <v>0</v>
      </c>
      <c r="AQ152" s="28">
        <v>0</v>
      </c>
      <c r="AR152" s="28">
        <v>0</v>
      </c>
      <c r="AS152" s="28">
        <v>0</v>
      </c>
      <c r="AT152" s="29">
        <f t="shared" si="77"/>
        <v>0</v>
      </c>
      <c r="AU152" s="28">
        <v>0</v>
      </c>
      <c r="AV152" s="28">
        <v>0</v>
      </c>
      <c r="AW152" s="29">
        <f t="shared" si="78"/>
        <v>0</v>
      </c>
      <c r="AX152" s="28">
        <v>0</v>
      </c>
      <c r="AY152" s="28">
        <v>0</v>
      </c>
      <c r="AZ152" s="28">
        <v>0</v>
      </c>
      <c r="BA152" s="28">
        <v>0</v>
      </c>
      <c r="BB152" s="29">
        <f t="shared" si="79"/>
        <v>0</v>
      </c>
      <c r="BC152" s="28">
        <v>0</v>
      </c>
      <c r="BD152" s="28">
        <v>0</v>
      </c>
      <c r="BE152" s="29">
        <f t="shared" si="80"/>
        <v>0</v>
      </c>
      <c r="BF152" s="28" t="e">
        <f t="shared" si="65"/>
        <v>#DIV/0!</v>
      </c>
      <c r="BG152" s="28" t="e">
        <f t="shared" si="65"/>
        <v>#DIV/0!</v>
      </c>
      <c r="BH152" s="28" t="e">
        <f t="shared" si="65"/>
        <v>#DIV/0!</v>
      </c>
      <c r="BI152" s="28" t="e">
        <f t="shared" si="63"/>
        <v>#DIV/0!</v>
      </c>
      <c r="BJ152" s="28" t="e">
        <f t="shared" si="66"/>
        <v>#DIV/0!</v>
      </c>
      <c r="BK152" s="28" t="e">
        <f t="shared" si="66"/>
        <v>#DIV/0!</v>
      </c>
      <c r="BL152" s="28" t="e">
        <f t="shared" si="66"/>
        <v>#DIV/0!</v>
      </c>
      <c r="BM152" s="28">
        <v>0</v>
      </c>
      <c r="BN152" s="28">
        <v>0</v>
      </c>
      <c r="BO152" s="28">
        <v>0</v>
      </c>
      <c r="BP152" s="28">
        <v>0</v>
      </c>
      <c r="BQ152" s="29">
        <f t="shared" si="81"/>
        <v>0</v>
      </c>
      <c r="BR152" s="28">
        <v>0</v>
      </c>
      <c r="BS152" s="28">
        <v>0</v>
      </c>
      <c r="BT152" s="29">
        <f t="shared" si="82"/>
        <v>0</v>
      </c>
      <c r="BU152" s="28" t="e">
        <f t="shared" si="67"/>
        <v>#DIV/0!</v>
      </c>
      <c r="BV152" s="28" t="e">
        <f t="shared" si="67"/>
        <v>#DIV/0!</v>
      </c>
      <c r="BW152" s="28" t="e">
        <f t="shared" si="67"/>
        <v>#DIV/0!</v>
      </c>
      <c r="BX152" s="28" t="e">
        <f t="shared" si="64"/>
        <v>#DIV/0!</v>
      </c>
      <c r="BY152" s="28" t="e">
        <f t="shared" si="68"/>
        <v>#DIV/0!</v>
      </c>
      <c r="BZ152" s="28" t="e">
        <f t="shared" si="68"/>
        <v>#DIV/0!</v>
      </c>
      <c r="CA152" s="28" t="e">
        <f t="shared" si="68"/>
        <v>#DIV/0!</v>
      </c>
      <c r="CB152" s="31">
        <v>0</v>
      </c>
      <c r="CC152" s="31">
        <v>0</v>
      </c>
      <c r="CD152" s="28">
        <v>0</v>
      </c>
      <c r="CE152" s="28">
        <v>0</v>
      </c>
      <c r="CF152" s="29">
        <f t="shared" si="83"/>
        <v>0</v>
      </c>
      <c r="CG152" s="28"/>
      <c r="CH152" s="28"/>
      <c r="CI152" s="23"/>
      <c r="CJ152" s="23"/>
      <c r="CK152" s="23"/>
      <c r="CL152" s="23"/>
      <c r="CM152" s="23"/>
      <c r="CN152" s="23"/>
      <c r="CO152" s="23"/>
      <c r="CP152" s="23"/>
      <c r="CQ152" s="25"/>
      <c r="CR152" s="25"/>
      <c r="CS152" s="25"/>
      <c r="CT152" s="25"/>
      <c r="CU152" s="25"/>
      <c r="CV152" s="25"/>
    </row>
    <row r="153" spans="1:101" s="117" customFormat="1" ht="24.75" customHeight="1" x14ac:dyDescent="0.3">
      <c r="A153" s="27" t="s">
        <v>285</v>
      </c>
      <c r="B153" s="115"/>
      <c r="C153" s="28" t="s">
        <v>286</v>
      </c>
      <c r="D153" s="28" t="s">
        <v>287</v>
      </c>
      <c r="E153" s="29">
        <v>0</v>
      </c>
      <c r="F153" s="29">
        <v>0</v>
      </c>
      <c r="G153" s="29">
        <v>0</v>
      </c>
      <c r="H153" s="29">
        <v>0</v>
      </c>
      <c r="I153" s="29">
        <f t="shared" si="69"/>
        <v>0</v>
      </c>
      <c r="J153" s="532">
        <v>0</v>
      </c>
      <c r="K153" s="532">
        <v>0</v>
      </c>
      <c r="L153" s="532">
        <f t="shared" si="70"/>
        <v>0</v>
      </c>
      <c r="M153" s="533">
        <v>0</v>
      </c>
      <c r="N153" s="533">
        <v>0</v>
      </c>
      <c r="O153" s="533">
        <v>0</v>
      </c>
      <c r="P153" s="533">
        <v>0</v>
      </c>
      <c r="Q153" s="534">
        <f t="shared" si="71"/>
        <v>0</v>
      </c>
      <c r="R153" s="28">
        <v>0</v>
      </c>
      <c r="S153" s="28">
        <v>0</v>
      </c>
      <c r="T153" s="29">
        <f t="shared" si="72"/>
        <v>0</v>
      </c>
      <c r="U153" s="533">
        <v>0</v>
      </c>
      <c r="V153" s="533">
        <v>0</v>
      </c>
      <c r="W153" s="533">
        <v>0</v>
      </c>
      <c r="X153" s="533">
        <v>0</v>
      </c>
      <c r="Y153" s="534">
        <f t="shared" si="73"/>
        <v>0</v>
      </c>
      <c r="Z153" s="28">
        <v>0</v>
      </c>
      <c r="AA153" s="28">
        <v>0</v>
      </c>
      <c r="AB153" s="29">
        <f t="shared" si="74"/>
        <v>0</v>
      </c>
      <c r="AC153" s="29" t="e">
        <f t="shared" si="59"/>
        <v>#DIV/0!</v>
      </c>
      <c r="AD153" s="29" t="e">
        <f t="shared" si="59"/>
        <v>#DIV/0!</v>
      </c>
      <c r="AE153" s="29" t="e">
        <f t="shared" si="59"/>
        <v>#DIV/0!</v>
      </c>
      <c r="AF153" s="29" t="e">
        <f t="shared" si="59"/>
        <v>#DIV/0!</v>
      </c>
      <c r="AG153" s="29" t="e">
        <f t="shared" si="59"/>
        <v>#DIV/0!</v>
      </c>
      <c r="AH153" s="30">
        <v>0</v>
      </c>
      <c r="AI153" s="30">
        <v>0</v>
      </c>
      <c r="AJ153" s="30">
        <v>0</v>
      </c>
      <c r="AK153" s="30">
        <v>0</v>
      </c>
      <c r="AL153" s="29">
        <f t="shared" si="75"/>
        <v>0</v>
      </c>
      <c r="AM153" s="30">
        <v>0</v>
      </c>
      <c r="AN153" s="30">
        <v>0</v>
      </c>
      <c r="AO153" s="29">
        <f t="shared" si="76"/>
        <v>0</v>
      </c>
      <c r="AP153" s="28">
        <v>0</v>
      </c>
      <c r="AQ153" s="28">
        <v>0</v>
      </c>
      <c r="AR153" s="28">
        <v>0</v>
      </c>
      <c r="AS153" s="28">
        <v>0</v>
      </c>
      <c r="AT153" s="29">
        <f t="shared" si="77"/>
        <v>0</v>
      </c>
      <c r="AU153" s="28">
        <v>0</v>
      </c>
      <c r="AV153" s="28">
        <v>0</v>
      </c>
      <c r="AW153" s="29">
        <f t="shared" si="78"/>
        <v>0</v>
      </c>
      <c r="AX153" s="28">
        <v>0</v>
      </c>
      <c r="AY153" s="28">
        <v>0</v>
      </c>
      <c r="AZ153" s="28">
        <v>0</v>
      </c>
      <c r="BA153" s="28">
        <v>0</v>
      </c>
      <c r="BB153" s="29">
        <f t="shared" si="79"/>
        <v>0</v>
      </c>
      <c r="BC153" s="28">
        <v>0</v>
      </c>
      <c r="BD153" s="28">
        <v>0</v>
      </c>
      <c r="BE153" s="29">
        <f t="shared" si="80"/>
        <v>0</v>
      </c>
      <c r="BF153" s="28" t="e">
        <f t="shared" si="65"/>
        <v>#DIV/0!</v>
      </c>
      <c r="BG153" s="28" t="e">
        <f t="shared" si="65"/>
        <v>#DIV/0!</v>
      </c>
      <c r="BH153" s="28" t="e">
        <f t="shared" si="65"/>
        <v>#DIV/0!</v>
      </c>
      <c r="BI153" s="28" t="e">
        <f t="shared" si="63"/>
        <v>#DIV/0!</v>
      </c>
      <c r="BJ153" s="28" t="e">
        <f t="shared" si="66"/>
        <v>#DIV/0!</v>
      </c>
      <c r="BK153" s="28" t="e">
        <f t="shared" si="66"/>
        <v>#DIV/0!</v>
      </c>
      <c r="BL153" s="28" t="e">
        <f t="shared" si="66"/>
        <v>#DIV/0!</v>
      </c>
      <c r="BM153" s="28">
        <v>0</v>
      </c>
      <c r="BN153" s="28">
        <v>0</v>
      </c>
      <c r="BO153" s="28">
        <v>0</v>
      </c>
      <c r="BP153" s="28">
        <v>0</v>
      </c>
      <c r="BQ153" s="29">
        <f t="shared" si="81"/>
        <v>0</v>
      </c>
      <c r="BR153" s="28">
        <v>0</v>
      </c>
      <c r="BS153" s="28">
        <v>0</v>
      </c>
      <c r="BT153" s="29">
        <f t="shared" si="82"/>
        <v>0</v>
      </c>
      <c r="BU153" s="28" t="e">
        <f t="shared" si="67"/>
        <v>#DIV/0!</v>
      </c>
      <c r="BV153" s="28" t="e">
        <f t="shared" si="67"/>
        <v>#DIV/0!</v>
      </c>
      <c r="BW153" s="28" t="e">
        <f t="shared" si="67"/>
        <v>#DIV/0!</v>
      </c>
      <c r="BX153" s="28" t="e">
        <f t="shared" si="64"/>
        <v>#DIV/0!</v>
      </c>
      <c r="BY153" s="28" t="e">
        <f t="shared" si="68"/>
        <v>#DIV/0!</v>
      </c>
      <c r="BZ153" s="28" t="e">
        <f t="shared" si="68"/>
        <v>#DIV/0!</v>
      </c>
      <c r="CA153" s="28" t="e">
        <f t="shared" si="68"/>
        <v>#DIV/0!</v>
      </c>
      <c r="CB153" s="31">
        <v>0</v>
      </c>
      <c r="CC153" s="31">
        <v>0</v>
      </c>
      <c r="CD153" s="28">
        <v>0</v>
      </c>
      <c r="CE153" s="28">
        <v>0</v>
      </c>
      <c r="CF153" s="29">
        <f t="shared" si="83"/>
        <v>0</v>
      </c>
      <c r="CG153" s="28"/>
      <c r="CH153" s="28"/>
      <c r="CI153" s="32"/>
      <c r="CJ153" s="32"/>
      <c r="CK153" s="32"/>
      <c r="CL153" s="32"/>
      <c r="CM153" s="32"/>
      <c r="CN153" s="33"/>
      <c r="CO153" s="33"/>
      <c r="CP153" s="32"/>
      <c r="CQ153" s="34"/>
      <c r="CR153" s="34"/>
      <c r="CS153" s="34"/>
      <c r="CT153" s="34"/>
      <c r="CU153" s="34"/>
      <c r="CV153" s="34"/>
    </row>
    <row r="154" spans="1:101" s="118" customFormat="1" ht="27.6" x14ac:dyDescent="0.3">
      <c r="A154" s="36" t="s">
        <v>288</v>
      </c>
      <c r="B154" s="119"/>
      <c r="C154" s="38" t="s">
        <v>289</v>
      </c>
      <c r="D154" s="120" t="s">
        <v>290</v>
      </c>
      <c r="E154" s="29">
        <v>0</v>
      </c>
      <c r="F154" s="29">
        <v>0</v>
      </c>
      <c r="G154" s="29">
        <v>0</v>
      </c>
      <c r="H154" s="29">
        <v>0</v>
      </c>
      <c r="I154" s="29">
        <f t="shared" si="69"/>
        <v>0</v>
      </c>
      <c r="J154" s="532">
        <v>0</v>
      </c>
      <c r="K154" s="532">
        <v>0</v>
      </c>
      <c r="L154" s="532">
        <f t="shared" si="70"/>
        <v>0</v>
      </c>
      <c r="M154" s="533">
        <v>0</v>
      </c>
      <c r="N154" s="533">
        <v>0</v>
      </c>
      <c r="O154" s="533">
        <v>0</v>
      </c>
      <c r="P154" s="533">
        <v>0</v>
      </c>
      <c r="Q154" s="534">
        <f t="shared" si="71"/>
        <v>0</v>
      </c>
      <c r="R154" s="28">
        <v>0</v>
      </c>
      <c r="S154" s="28">
        <v>0</v>
      </c>
      <c r="T154" s="29">
        <f t="shared" si="72"/>
        <v>0</v>
      </c>
      <c r="U154" s="533">
        <v>0</v>
      </c>
      <c r="V154" s="533">
        <v>0</v>
      </c>
      <c r="W154" s="533">
        <v>0</v>
      </c>
      <c r="X154" s="533">
        <v>0</v>
      </c>
      <c r="Y154" s="534">
        <f t="shared" si="73"/>
        <v>0</v>
      </c>
      <c r="Z154" s="28">
        <v>0</v>
      </c>
      <c r="AA154" s="28">
        <v>0</v>
      </c>
      <c r="AB154" s="29">
        <f t="shared" si="74"/>
        <v>0</v>
      </c>
      <c r="AC154" s="29" t="e">
        <f t="shared" si="59"/>
        <v>#DIV/0!</v>
      </c>
      <c r="AD154" s="29" t="e">
        <f t="shared" si="59"/>
        <v>#DIV/0!</v>
      </c>
      <c r="AE154" s="29" t="e">
        <f t="shared" si="59"/>
        <v>#DIV/0!</v>
      </c>
      <c r="AF154" s="29" t="e">
        <f t="shared" si="59"/>
        <v>#DIV/0!</v>
      </c>
      <c r="AG154" s="29" t="e">
        <f t="shared" si="59"/>
        <v>#DIV/0!</v>
      </c>
      <c r="AH154" s="30">
        <v>0</v>
      </c>
      <c r="AI154" s="30">
        <v>0</v>
      </c>
      <c r="AJ154" s="30">
        <v>0</v>
      </c>
      <c r="AK154" s="30">
        <v>0</v>
      </c>
      <c r="AL154" s="29">
        <f t="shared" si="75"/>
        <v>0</v>
      </c>
      <c r="AM154" s="30">
        <v>0</v>
      </c>
      <c r="AN154" s="30">
        <v>0</v>
      </c>
      <c r="AO154" s="29">
        <f t="shared" si="76"/>
        <v>0</v>
      </c>
      <c r="AP154" s="28">
        <v>0</v>
      </c>
      <c r="AQ154" s="28">
        <v>0</v>
      </c>
      <c r="AR154" s="28">
        <v>0</v>
      </c>
      <c r="AS154" s="28">
        <v>0</v>
      </c>
      <c r="AT154" s="29">
        <f t="shared" si="77"/>
        <v>0</v>
      </c>
      <c r="AU154" s="28">
        <v>0</v>
      </c>
      <c r="AV154" s="28">
        <v>0</v>
      </c>
      <c r="AW154" s="29">
        <f t="shared" si="78"/>
        <v>0</v>
      </c>
      <c r="AX154" s="28">
        <v>0</v>
      </c>
      <c r="AY154" s="28">
        <v>0</v>
      </c>
      <c r="AZ154" s="28">
        <v>0</v>
      </c>
      <c r="BA154" s="28">
        <v>0</v>
      </c>
      <c r="BB154" s="29">
        <f t="shared" si="79"/>
        <v>0</v>
      </c>
      <c r="BC154" s="28">
        <v>0</v>
      </c>
      <c r="BD154" s="28">
        <v>0</v>
      </c>
      <c r="BE154" s="29">
        <f t="shared" si="80"/>
        <v>0</v>
      </c>
      <c r="BF154" s="28" t="e">
        <f t="shared" si="65"/>
        <v>#DIV/0!</v>
      </c>
      <c r="BG154" s="28" t="e">
        <f t="shared" si="65"/>
        <v>#DIV/0!</v>
      </c>
      <c r="BH154" s="28" t="e">
        <f t="shared" si="65"/>
        <v>#DIV/0!</v>
      </c>
      <c r="BI154" s="28" t="e">
        <f t="shared" si="63"/>
        <v>#DIV/0!</v>
      </c>
      <c r="BJ154" s="28" t="e">
        <f t="shared" si="66"/>
        <v>#DIV/0!</v>
      </c>
      <c r="BK154" s="28" t="e">
        <f t="shared" si="66"/>
        <v>#DIV/0!</v>
      </c>
      <c r="BL154" s="28" t="e">
        <f t="shared" si="66"/>
        <v>#DIV/0!</v>
      </c>
      <c r="BM154" s="28">
        <v>0</v>
      </c>
      <c r="BN154" s="28">
        <v>0</v>
      </c>
      <c r="BO154" s="28">
        <v>0</v>
      </c>
      <c r="BP154" s="28">
        <v>0</v>
      </c>
      <c r="BQ154" s="29">
        <f t="shared" si="81"/>
        <v>0</v>
      </c>
      <c r="BR154" s="28">
        <v>0</v>
      </c>
      <c r="BS154" s="28">
        <v>0</v>
      </c>
      <c r="BT154" s="29">
        <f t="shared" si="82"/>
        <v>0</v>
      </c>
      <c r="BU154" s="28" t="e">
        <f t="shared" si="67"/>
        <v>#DIV/0!</v>
      </c>
      <c r="BV154" s="28" t="e">
        <f t="shared" si="67"/>
        <v>#DIV/0!</v>
      </c>
      <c r="BW154" s="28" t="e">
        <f t="shared" si="67"/>
        <v>#DIV/0!</v>
      </c>
      <c r="BX154" s="28" t="e">
        <f t="shared" si="64"/>
        <v>#DIV/0!</v>
      </c>
      <c r="BY154" s="28" t="e">
        <f t="shared" si="68"/>
        <v>#DIV/0!</v>
      </c>
      <c r="BZ154" s="28" t="e">
        <f t="shared" si="68"/>
        <v>#DIV/0!</v>
      </c>
      <c r="CA154" s="28" t="e">
        <f t="shared" si="68"/>
        <v>#DIV/0!</v>
      </c>
      <c r="CB154" s="31">
        <v>0</v>
      </c>
      <c r="CC154" s="31">
        <v>0</v>
      </c>
      <c r="CD154" s="28">
        <v>0</v>
      </c>
      <c r="CE154" s="28">
        <v>0</v>
      </c>
      <c r="CF154" s="29">
        <f t="shared" si="83"/>
        <v>0</v>
      </c>
      <c r="CG154" s="28"/>
      <c r="CH154" s="28"/>
      <c r="CI154" s="40"/>
      <c r="CJ154" s="40"/>
      <c r="CK154" s="40"/>
      <c r="CL154" s="40"/>
      <c r="CM154" s="40"/>
      <c r="CN154" s="41"/>
      <c r="CO154" s="41"/>
      <c r="CP154" s="40"/>
      <c r="CQ154" s="17"/>
      <c r="CR154" s="17"/>
      <c r="CS154" s="17"/>
      <c r="CT154" s="17"/>
      <c r="CU154" s="17"/>
      <c r="CV154" s="17"/>
    </row>
    <row r="155" spans="1:101" s="117" customFormat="1" ht="14.25" customHeight="1" x14ac:dyDescent="0.3">
      <c r="A155" s="27" t="s">
        <v>291</v>
      </c>
      <c r="B155" s="115"/>
      <c r="C155" s="28" t="s">
        <v>292</v>
      </c>
      <c r="D155" s="28" t="s">
        <v>293</v>
      </c>
      <c r="E155" s="29">
        <v>0</v>
      </c>
      <c r="F155" s="29">
        <v>0</v>
      </c>
      <c r="G155" s="29">
        <v>0</v>
      </c>
      <c r="H155" s="29">
        <v>0</v>
      </c>
      <c r="I155" s="29">
        <f t="shared" si="69"/>
        <v>0</v>
      </c>
      <c r="J155" s="532">
        <v>0</v>
      </c>
      <c r="K155" s="532">
        <v>0</v>
      </c>
      <c r="L155" s="532">
        <f t="shared" si="70"/>
        <v>0</v>
      </c>
      <c r="M155" s="533">
        <v>2</v>
      </c>
      <c r="N155" s="533">
        <v>1</v>
      </c>
      <c r="O155" s="533">
        <v>0</v>
      </c>
      <c r="P155" s="533">
        <v>0</v>
      </c>
      <c r="Q155" s="534">
        <f t="shared" si="71"/>
        <v>3</v>
      </c>
      <c r="R155" s="28">
        <v>3</v>
      </c>
      <c r="S155" s="28">
        <v>0</v>
      </c>
      <c r="T155" s="29">
        <f t="shared" si="72"/>
        <v>3</v>
      </c>
      <c r="U155" s="533">
        <v>2</v>
      </c>
      <c r="V155" s="533">
        <v>1</v>
      </c>
      <c r="W155" s="533">
        <v>0</v>
      </c>
      <c r="X155" s="533">
        <v>0</v>
      </c>
      <c r="Y155" s="534">
        <f t="shared" si="73"/>
        <v>3</v>
      </c>
      <c r="Z155" s="28">
        <v>3</v>
      </c>
      <c r="AA155" s="28">
        <v>0</v>
      </c>
      <c r="AB155" s="29">
        <f t="shared" si="74"/>
        <v>3</v>
      </c>
      <c r="AC155" s="29">
        <f t="shared" si="59"/>
        <v>100</v>
      </c>
      <c r="AD155" s="29">
        <f t="shared" si="59"/>
        <v>100</v>
      </c>
      <c r="AE155" s="29" t="e">
        <f t="shared" si="59"/>
        <v>#DIV/0!</v>
      </c>
      <c r="AF155" s="29" t="e">
        <f t="shared" si="59"/>
        <v>#DIV/0!</v>
      </c>
      <c r="AG155" s="29">
        <f t="shared" si="59"/>
        <v>100</v>
      </c>
      <c r="AH155" s="30">
        <v>0</v>
      </c>
      <c r="AI155" s="30">
        <v>0</v>
      </c>
      <c r="AJ155" s="30">
        <v>0</v>
      </c>
      <c r="AK155" s="30">
        <v>0</v>
      </c>
      <c r="AL155" s="29">
        <f t="shared" si="75"/>
        <v>0</v>
      </c>
      <c r="AM155" s="30">
        <v>0</v>
      </c>
      <c r="AN155" s="30">
        <v>0</v>
      </c>
      <c r="AO155" s="29">
        <f t="shared" si="76"/>
        <v>0</v>
      </c>
      <c r="AP155" s="28">
        <v>0</v>
      </c>
      <c r="AQ155" s="28">
        <v>0</v>
      </c>
      <c r="AR155" s="28">
        <v>0</v>
      </c>
      <c r="AS155" s="28">
        <v>0</v>
      </c>
      <c r="AT155" s="29">
        <f t="shared" si="77"/>
        <v>0</v>
      </c>
      <c r="AU155" s="28">
        <v>0</v>
      </c>
      <c r="AV155" s="28">
        <v>0</v>
      </c>
      <c r="AW155" s="29">
        <f t="shared" si="78"/>
        <v>0</v>
      </c>
      <c r="AX155" s="28">
        <v>0</v>
      </c>
      <c r="AY155" s="28">
        <v>0</v>
      </c>
      <c r="AZ155" s="28">
        <v>0</v>
      </c>
      <c r="BA155" s="28">
        <v>0</v>
      </c>
      <c r="BB155" s="29">
        <f t="shared" si="79"/>
        <v>0</v>
      </c>
      <c r="BC155" s="28">
        <v>0</v>
      </c>
      <c r="BD155" s="28">
        <v>0</v>
      </c>
      <c r="BE155" s="29">
        <f t="shared" si="80"/>
        <v>0</v>
      </c>
      <c r="BF155" s="28" t="e">
        <f t="shared" si="65"/>
        <v>#DIV/0!</v>
      </c>
      <c r="BG155" s="28" t="e">
        <f t="shared" si="65"/>
        <v>#DIV/0!</v>
      </c>
      <c r="BH155" s="28" t="e">
        <f t="shared" si="65"/>
        <v>#DIV/0!</v>
      </c>
      <c r="BI155" s="28" t="e">
        <f t="shared" si="63"/>
        <v>#DIV/0!</v>
      </c>
      <c r="BJ155" s="28" t="e">
        <f t="shared" si="66"/>
        <v>#DIV/0!</v>
      </c>
      <c r="BK155" s="28" t="e">
        <f t="shared" si="66"/>
        <v>#DIV/0!</v>
      </c>
      <c r="BL155" s="28" t="e">
        <f t="shared" si="66"/>
        <v>#DIV/0!</v>
      </c>
      <c r="BM155" s="28">
        <v>0</v>
      </c>
      <c r="BN155" s="28">
        <v>0</v>
      </c>
      <c r="BO155" s="28">
        <v>0</v>
      </c>
      <c r="BP155" s="28">
        <v>0</v>
      </c>
      <c r="BQ155" s="29">
        <f t="shared" si="81"/>
        <v>0</v>
      </c>
      <c r="BR155" s="28">
        <v>0</v>
      </c>
      <c r="BS155" s="28">
        <v>0</v>
      </c>
      <c r="BT155" s="29">
        <f t="shared" si="82"/>
        <v>0</v>
      </c>
      <c r="BU155" s="28" t="e">
        <f t="shared" si="67"/>
        <v>#DIV/0!</v>
      </c>
      <c r="BV155" s="28" t="e">
        <f t="shared" si="67"/>
        <v>#DIV/0!</v>
      </c>
      <c r="BW155" s="28" t="e">
        <f t="shared" si="67"/>
        <v>#DIV/0!</v>
      </c>
      <c r="BX155" s="28" t="e">
        <f t="shared" si="64"/>
        <v>#DIV/0!</v>
      </c>
      <c r="BY155" s="28" t="e">
        <f t="shared" si="68"/>
        <v>#DIV/0!</v>
      </c>
      <c r="BZ155" s="28" t="e">
        <f t="shared" si="68"/>
        <v>#DIV/0!</v>
      </c>
      <c r="CA155" s="28" t="e">
        <f t="shared" si="68"/>
        <v>#DIV/0!</v>
      </c>
      <c r="CB155" s="31">
        <v>0</v>
      </c>
      <c r="CC155" s="31">
        <v>0</v>
      </c>
      <c r="CD155" s="28">
        <v>0</v>
      </c>
      <c r="CE155" s="28">
        <v>0</v>
      </c>
      <c r="CF155" s="29">
        <f t="shared" si="83"/>
        <v>0</v>
      </c>
      <c r="CG155" s="28"/>
      <c r="CH155" s="28"/>
      <c r="CI155" s="32"/>
      <c r="CJ155" s="32"/>
      <c r="CK155" s="32"/>
      <c r="CL155" s="32"/>
      <c r="CM155" s="32"/>
      <c r="CN155" s="33"/>
      <c r="CO155" s="33"/>
      <c r="CP155" s="32"/>
      <c r="CQ155" s="34"/>
      <c r="CR155" s="34"/>
      <c r="CS155" s="34"/>
      <c r="CT155" s="34"/>
      <c r="CU155" s="34"/>
      <c r="CV155" s="34"/>
    </row>
    <row r="156" spans="1:101" s="117" customFormat="1" ht="22.5" customHeight="1" x14ac:dyDescent="0.3">
      <c r="A156" s="27" t="s">
        <v>294</v>
      </c>
      <c r="B156" s="115"/>
      <c r="C156" s="28" t="s">
        <v>295</v>
      </c>
      <c r="D156" s="28" t="s">
        <v>296</v>
      </c>
      <c r="E156" s="29">
        <v>0</v>
      </c>
      <c r="F156" s="29">
        <v>0</v>
      </c>
      <c r="G156" s="29">
        <v>0</v>
      </c>
      <c r="H156" s="29">
        <v>0</v>
      </c>
      <c r="I156" s="29">
        <f t="shared" si="69"/>
        <v>0</v>
      </c>
      <c r="J156" s="532">
        <v>0</v>
      </c>
      <c r="K156" s="532">
        <v>0</v>
      </c>
      <c r="L156" s="532">
        <f t="shared" si="70"/>
        <v>0</v>
      </c>
      <c r="M156" s="533">
        <v>0</v>
      </c>
      <c r="N156" s="533">
        <v>0</v>
      </c>
      <c r="O156" s="533">
        <v>0</v>
      </c>
      <c r="P156" s="533">
        <v>0</v>
      </c>
      <c r="Q156" s="534">
        <f t="shared" si="71"/>
        <v>0</v>
      </c>
      <c r="R156" s="28">
        <v>0</v>
      </c>
      <c r="S156" s="28">
        <v>0</v>
      </c>
      <c r="T156" s="29">
        <f t="shared" si="72"/>
        <v>0</v>
      </c>
      <c r="U156" s="533">
        <v>0</v>
      </c>
      <c r="V156" s="533">
        <v>0</v>
      </c>
      <c r="W156" s="533">
        <v>0</v>
      </c>
      <c r="X156" s="533">
        <v>0</v>
      </c>
      <c r="Y156" s="534">
        <f t="shared" si="73"/>
        <v>0</v>
      </c>
      <c r="Z156" s="28">
        <v>0</v>
      </c>
      <c r="AA156" s="28">
        <v>0</v>
      </c>
      <c r="AB156" s="29">
        <f t="shared" si="74"/>
        <v>0</v>
      </c>
      <c r="AC156" s="29" t="e">
        <f t="shared" si="59"/>
        <v>#DIV/0!</v>
      </c>
      <c r="AD156" s="29" t="e">
        <f t="shared" si="59"/>
        <v>#DIV/0!</v>
      </c>
      <c r="AE156" s="29" t="e">
        <f t="shared" si="59"/>
        <v>#DIV/0!</v>
      </c>
      <c r="AF156" s="29" t="e">
        <f t="shared" si="59"/>
        <v>#DIV/0!</v>
      </c>
      <c r="AG156" s="29" t="e">
        <f t="shared" si="59"/>
        <v>#DIV/0!</v>
      </c>
      <c r="AH156" s="30">
        <v>0</v>
      </c>
      <c r="AI156" s="30">
        <v>0</v>
      </c>
      <c r="AJ156" s="30">
        <v>0</v>
      </c>
      <c r="AK156" s="30">
        <v>0</v>
      </c>
      <c r="AL156" s="29">
        <f t="shared" si="75"/>
        <v>0</v>
      </c>
      <c r="AM156" s="30">
        <v>0</v>
      </c>
      <c r="AN156" s="30">
        <v>0</v>
      </c>
      <c r="AO156" s="29">
        <f t="shared" si="76"/>
        <v>0</v>
      </c>
      <c r="AP156" s="28">
        <v>0</v>
      </c>
      <c r="AQ156" s="28">
        <v>0</v>
      </c>
      <c r="AR156" s="28">
        <v>0</v>
      </c>
      <c r="AS156" s="28">
        <v>0</v>
      </c>
      <c r="AT156" s="29">
        <f t="shared" si="77"/>
        <v>0</v>
      </c>
      <c r="AU156" s="28">
        <v>0</v>
      </c>
      <c r="AV156" s="28">
        <v>0</v>
      </c>
      <c r="AW156" s="29">
        <f t="shared" si="78"/>
        <v>0</v>
      </c>
      <c r="AX156" s="28">
        <v>0</v>
      </c>
      <c r="AY156" s="28">
        <v>0</v>
      </c>
      <c r="AZ156" s="28">
        <v>0</v>
      </c>
      <c r="BA156" s="28">
        <v>0</v>
      </c>
      <c r="BB156" s="29">
        <f t="shared" si="79"/>
        <v>0</v>
      </c>
      <c r="BC156" s="28">
        <v>0</v>
      </c>
      <c r="BD156" s="28">
        <v>0</v>
      </c>
      <c r="BE156" s="29">
        <f t="shared" si="80"/>
        <v>0</v>
      </c>
      <c r="BF156" s="28" t="e">
        <f t="shared" si="65"/>
        <v>#DIV/0!</v>
      </c>
      <c r="BG156" s="28" t="e">
        <f t="shared" si="65"/>
        <v>#DIV/0!</v>
      </c>
      <c r="BH156" s="28" t="e">
        <f t="shared" si="65"/>
        <v>#DIV/0!</v>
      </c>
      <c r="BI156" s="28" t="e">
        <f t="shared" si="63"/>
        <v>#DIV/0!</v>
      </c>
      <c r="BJ156" s="28" t="e">
        <f t="shared" si="66"/>
        <v>#DIV/0!</v>
      </c>
      <c r="BK156" s="28" t="e">
        <f t="shared" si="66"/>
        <v>#DIV/0!</v>
      </c>
      <c r="BL156" s="28" t="e">
        <f t="shared" si="66"/>
        <v>#DIV/0!</v>
      </c>
      <c r="BM156" s="28">
        <v>0</v>
      </c>
      <c r="BN156" s="28">
        <v>0</v>
      </c>
      <c r="BO156" s="28">
        <v>0</v>
      </c>
      <c r="BP156" s="28">
        <v>0</v>
      </c>
      <c r="BQ156" s="29">
        <f t="shared" si="81"/>
        <v>0</v>
      </c>
      <c r="BR156" s="28">
        <v>0</v>
      </c>
      <c r="BS156" s="28">
        <v>0</v>
      </c>
      <c r="BT156" s="29">
        <f t="shared" si="82"/>
        <v>0</v>
      </c>
      <c r="BU156" s="28" t="e">
        <f t="shared" si="67"/>
        <v>#DIV/0!</v>
      </c>
      <c r="BV156" s="28" t="e">
        <f t="shared" si="67"/>
        <v>#DIV/0!</v>
      </c>
      <c r="BW156" s="28" t="e">
        <f t="shared" si="67"/>
        <v>#DIV/0!</v>
      </c>
      <c r="BX156" s="28" t="e">
        <f t="shared" si="64"/>
        <v>#DIV/0!</v>
      </c>
      <c r="BY156" s="28" t="e">
        <f t="shared" si="68"/>
        <v>#DIV/0!</v>
      </c>
      <c r="BZ156" s="28" t="e">
        <f t="shared" si="68"/>
        <v>#DIV/0!</v>
      </c>
      <c r="CA156" s="28" t="e">
        <f t="shared" si="68"/>
        <v>#DIV/0!</v>
      </c>
      <c r="CB156" s="31">
        <v>0</v>
      </c>
      <c r="CC156" s="31">
        <v>0</v>
      </c>
      <c r="CD156" s="28">
        <v>0</v>
      </c>
      <c r="CE156" s="28">
        <v>0</v>
      </c>
      <c r="CF156" s="29">
        <f t="shared" si="83"/>
        <v>0</v>
      </c>
      <c r="CG156" s="28"/>
      <c r="CH156" s="28"/>
      <c r="CI156" s="32"/>
      <c r="CJ156" s="32"/>
      <c r="CK156" s="32"/>
      <c r="CL156" s="32"/>
      <c r="CM156" s="32"/>
      <c r="CN156" s="33"/>
      <c r="CO156" s="33"/>
      <c r="CP156" s="32"/>
      <c r="CQ156" s="34"/>
      <c r="CR156" s="34"/>
      <c r="CS156" s="34"/>
      <c r="CT156" s="34"/>
      <c r="CU156" s="34"/>
      <c r="CV156" s="34"/>
    </row>
    <row r="157" spans="1:101" s="135" customFormat="1" ht="29.4" customHeight="1" x14ac:dyDescent="0.3">
      <c r="A157" s="103" t="s">
        <v>297</v>
      </c>
      <c r="B157" s="130"/>
      <c r="C157" s="38" t="s">
        <v>298</v>
      </c>
      <c r="D157" s="131" t="s">
        <v>299</v>
      </c>
      <c r="E157" s="29">
        <v>0</v>
      </c>
      <c r="F157" s="29">
        <v>0</v>
      </c>
      <c r="G157" s="29">
        <v>1</v>
      </c>
      <c r="H157" s="29">
        <v>0</v>
      </c>
      <c r="I157" s="29">
        <f t="shared" si="69"/>
        <v>1</v>
      </c>
      <c r="J157" s="532">
        <v>1</v>
      </c>
      <c r="K157" s="532">
        <v>0</v>
      </c>
      <c r="L157" s="532">
        <f t="shared" si="70"/>
        <v>1</v>
      </c>
      <c r="M157" s="533">
        <v>1</v>
      </c>
      <c r="N157" s="533">
        <v>1</v>
      </c>
      <c r="O157" s="533">
        <v>0</v>
      </c>
      <c r="P157" s="533">
        <v>0</v>
      </c>
      <c r="Q157" s="534">
        <f t="shared" si="71"/>
        <v>2</v>
      </c>
      <c r="R157" s="28">
        <v>2</v>
      </c>
      <c r="S157" s="28">
        <v>0</v>
      </c>
      <c r="T157" s="29">
        <f t="shared" si="72"/>
        <v>2</v>
      </c>
      <c r="U157" s="533">
        <v>1</v>
      </c>
      <c r="V157" s="533">
        <v>1</v>
      </c>
      <c r="W157" s="533">
        <v>0</v>
      </c>
      <c r="X157" s="533">
        <v>0</v>
      </c>
      <c r="Y157" s="534">
        <f t="shared" si="73"/>
        <v>2</v>
      </c>
      <c r="Z157" s="28">
        <v>2</v>
      </c>
      <c r="AA157" s="28">
        <v>0</v>
      </c>
      <c r="AB157" s="29">
        <f t="shared" si="74"/>
        <v>2</v>
      </c>
      <c r="AC157" s="29">
        <f t="shared" si="59"/>
        <v>100</v>
      </c>
      <c r="AD157" s="29">
        <f t="shared" si="59"/>
        <v>100</v>
      </c>
      <c r="AE157" s="29" t="e">
        <f t="shared" si="59"/>
        <v>#DIV/0!</v>
      </c>
      <c r="AF157" s="29" t="e">
        <f t="shared" si="59"/>
        <v>#DIV/0!</v>
      </c>
      <c r="AG157" s="29">
        <f t="shared" si="59"/>
        <v>100</v>
      </c>
      <c r="AH157" s="30">
        <v>0</v>
      </c>
      <c r="AI157" s="30">
        <v>0</v>
      </c>
      <c r="AJ157" s="30">
        <v>3</v>
      </c>
      <c r="AK157" s="30">
        <v>0</v>
      </c>
      <c r="AL157" s="29">
        <f t="shared" si="75"/>
        <v>3</v>
      </c>
      <c r="AM157" s="30">
        <v>0</v>
      </c>
      <c r="AN157" s="30">
        <v>3</v>
      </c>
      <c r="AO157" s="29">
        <f t="shared" si="76"/>
        <v>3</v>
      </c>
      <c r="AP157" s="28">
        <v>0</v>
      </c>
      <c r="AQ157" s="28">
        <v>0</v>
      </c>
      <c r="AR157" s="28">
        <v>0</v>
      </c>
      <c r="AS157" s="28">
        <v>0</v>
      </c>
      <c r="AT157" s="29">
        <f t="shared" si="77"/>
        <v>0</v>
      </c>
      <c r="AU157" s="28">
        <v>0</v>
      </c>
      <c r="AV157" s="28">
        <v>0</v>
      </c>
      <c r="AW157" s="29">
        <f t="shared" si="78"/>
        <v>0</v>
      </c>
      <c r="AX157" s="28">
        <v>0</v>
      </c>
      <c r="AY157" s="28">
        <v>0</v>
      </c>
      <c r="AZ157" s="28">
        <v>0</v>
      </c>
      <c r="BA157" s="28">
        <v>0</v>
      </c>
      <c r="BB157" s="29">
        <f t="shared" si="79"/>
        <v>0</v>
      </c>
      <c r="BC157" s="28">
        <v>0</v>
      </c>
      <c r="BD157" s="28">
        <v>0</v>
      </c>
      <c r="BE157" s="29">
        <f t="shared" si="80"/>
        <v>0</v>
      </c>
      <c r="BF157" s="28" t="e">
        <f t="shared" si="65"/>
        <v>#DIV/0!</v>
      </c>
      <c r="BG157" s="28" t="e">
        <f t="shared" si="65"/>
        <v>#DIV/0!</v>
      </c>
      <c r="BH157" s="28" t="e">
        <f t="shared" si="65"/>
        <v>#DIV/0!</v>
      </c>
      <c r="BI157" s="28" t="e">
        <f t="shared" si="63"/>
        <v>#DIV/0!</v>
      </c>
      <c r="BJ157" s="28" t="e">
        <f t="shared" si="66"/>
        <v>#DIV/0!</v>
      </c>
      <c r="BK157" s="28" t="e">
        <f t="shared" si="66"/>
        <v>#DIV/0!</v>
      </c>
      <c r="BL157" s="28" t="e">
        <f t="shared" si="66"/>
        <v>#DIV/0!</v>
      </c>
      <c r="BM157" s="28">
        <v>0</v>
      </c>
      <c r="BN157" s="28">
        <v>0</v>
      </c>
      <c r="BO157" s="28">
        <v>0</v>
      </c>
      <c r="BP157" s="28">
        <v>0</v>
      </c>
      <c r="BQ157" s="29">
        <f t="shared" si="81"/>
        <v>0</v>
      </c>
      <c r="BR157" s="28">
        <v>0</v>
      </c>
      <c r="BS157" s="28">
        <v>0</v>
      </c>
      <c r="BT157" s="29">
        <f t="shared" si="82"/>
        <v>0</v>
      </c>
      <c r="BU157" s="28" t="e">
        <f t="shared" si="67"/>
        <v>#DIV/0!</v>
      </c>
      <c r="BV157" s="28" t="e">
        <f t="shared" si="67"/>
        <v>#DIV/0!</v>
      </c>
      <c r="BW157" s="28" t="e">
        <f t="shared" si="67"/>
        <v>#DIV/0!</v>
      </c>
      <c r="BX157" s="28" t="e">
        <f t="shared" si="64"/>
        <v>#DIV/0!</v>
      </c>
      <c r="BY157" s="28" t="e">
        <f t="shared" si="68"/>
        <v>#DIV/0!</v>
      </c>
      <c r="BZ157" s="28" t="e">
        <f t="shared" si="68"/>
        <v>#DIV/0!</v>
      </c>
      <c r="CA157" s="28" t="e">
        <f t="shared" si="68"/>
        <v>#DIV/0!</v>
      </c>
      <c r="CB157" s="31">
        <v>0</v>
      </c>
      <c r="CC157" s="31">
        <v>0</v>
      </c>
      <c r="CD157" s="28">
        <v>0</v>
      </c>
      <c r="CE157" s="28">
        <v>0</v>
      </c>
      <c r="CF157" s="29">
        <f t="shared" si="83"/>
        <v>0</v>
      </c>
      <c r="CG157" s="28"/>
      <c r="CH157" s="28"/>
      <c r="CI157" s="132"/>
      <c r="CJ157" s="132"/>
      <c r="CK157" s="132"/>
      <c r="CL157" s="132"/>
      <c r="CM157" s="132"/>
      <c r="CN157" s="133"/>
      <c r="CO157" s="133"/>
      <c r="CP157" s="132"/>
      <c r="CQ157" s="134"/>
      <c r="CR157" s="134"/>
      <c r="CS157" s="134"/>
      <c r="CT157" s="134"/>
      <c r="CU157" s="134"/>
      <c r="CV157" s="134"/>
    </row>
    <row r="158" spans="1:101" s="117" customFormat="1" ht="55.2" x14ac:dyDescent="0.3">
      <c r="A158" s="27" t="s">
        <v>300</v>
      </c>
      <c r="B158" s="115"/>
      <c r="C158" s="28" t="s">
        <v>301</v>
      </c>
      <c r="D158" s="28" t="s">
        <v>301</v>
      </c>
      <c r="E158" s="29">
        <v>0</v>
      </c>
      <c r="F158" s="29">
        <v>0</v>
      </c>
      <c r="G158" s="29">
        <v>0</v>
      </c>
      <c r="H158" s="29">
        <v>0</v>
      </c>
      <c r="I158" s="29">
        <f t="shared" si="69"/>
        <v>0</v>
      </c>
      <c r="J158" s="532">
        <v>0</v>
      </c>
      <c r="K158" s="532">
        <v>0</v>
      </c>
      <c r="L158" s="532">
        <f t="shared" si="70"/>
        <v>0</v>
      </c>
      <c r="M158" s="533">
        <v>0</v>
      </c>
      <c r="N158" s="533">
        <v>0</v>
      </c>
      <c r="O158" s="533">
        <v>0</v>
      </c>
      <c r="P158" s="533">
        <v>0</v>
      </c>
      <c r="Q158" s="534">
        <f t="shared" si="71"/>
        <v>0</v>
      </c>
      <c r="R158" s="28">
        <v>0</v>
      </c>
      <c r="S158" s="28">
        <v>0</v>
      </c>
      <c r="T158" s="29">
        <f t="shared" si="72"/>
        <v>0</v>
      </c>
      <c r="U158" s="533">
        <v>0</v>
      </c>
      <c r="V158" s="533">
        <v>0</v>
      </c>
      <c r="W158" s="533">
        <v>0</v>
      </c>
      <c r="X158" s="533">
        <v>0</v>
      </c>
      <c r="Y158" s="534">
        <f t="shared" si="73"/>
        <v>0</v>
      </c>
      <c r="Z158" s="28">
        <v>0</v>
      </c>
      <c r="AA158" s="28">
        <v>0</v>
      </c>
      <c r="AB158" s="29">
        <f t="shared" si="74"/>
        <v>0</v>
      </c>
      <c r="AC158" s="29" t="e">
        <f t="shared" si="59"/>
        <v>#DIV/0!</v>
      </c>
      <c r="AD158" s="29" t="e">
        <f t="shared" si="59"/>
        <v>#DIV/0!</v>
      </c>
      <c r="AE158" s="29" t="e">
        <f t="shared" si="59"/>
        <v>#DIV/0!</v>
      </c>
      <c r="AF158" s="29" t="e">
        <f t="shared" si="59"/>
        <v>#DIV/0!</v>
      </c>
      <c r="AG158" s="29" t="e">
        <f t="shared" si="59"/>
        <v>#DIV/0!</v>
      </c>
      <c r="AH158" s="30">
        <v>0</v>
      </c>
      <c r="AI158" s="30">
        <v>0</v>
      </c>
      <c r="AJ158" s="30">
        <v>0</v>
      </c>
      <c r="AK158" s="30">
        <v>0</v>
      </c>
      <c r="AL158" s="29">
        <f t="shared" si="75"/>
        <v>0</v>
      </c>
      <c r="AM158" s="30">
        <v>0</v>
      </c>
      <c r="AN158" s="30">
        <v>0</v>
      </c>
      <c r="AO158" s="29">
        <f t="shared" si="76"/>
        <v>0</v>
      </c>
      <c r="AP158" s="28">
        <v>0</v>
      </c>
      <c r="AQ158" s="28">
        <v>0</v>
      </c>
      <c r="AR158" s="28">
        <v>0</v>
      </c>
      <c r="AS158" s="28">
        <v>0</v>
      </c>
      <c r="AT158" s="29">
        <f t="shared" si="77"/>
        <v>0</v>
      </c>
      <c r="AU158" s="28">
        <v>0</v>
      </c>
      <c r="AV158" s="28">
        <v>0</v>
      </c>
      <c r="AW158" s="29">
        <f t="shared" si="78"/>
        <v>0</v>
      </c>
      <c r="AX158" s="28">
        <v>0</v>
      </c>
      <c r="AY158" s="28">
        <v>0</v>
      </c>
      <c r="AZ158" s="28">
        <v>0</v>
      </c>
      <c r="BA158" s="28">
        <v>0</v>
      </c>
      <c r="BB158" s="29">
        <f t="shared" si="79"/>
        <v>0</v>
      </c>
      <c r="BC158" s="28">
        <v>0</v>
      </c>
      <c r="BD158" s="28">
        <v>0</v>
      </c>
      <c r="BE158" s="29">
        <f t="shared" si="80"/>
        <v>0</v>
      </c>
      <c r="BF158" s="28" t="e">
        <f t="shared" si="65"/>
        <v>#DIV/0!</v>
      </c>
      <c r="BG158" s="28" t="e">
        <f t="shared" si="65"/>
        <v>#DIV/0!</v>
      </c>
      <c r="BH158" s="28" t="e">
        <f t="shared" si="65"/>
        <v>#DIV/0!</v>
      </c>
      <c r="BI158" s="28" t="e">
        <f t="shared" si="63"/>
        <v>#DIV/0!</v>
      </c>
      <c r="BJ158" s="28" t="e">
        <f t="shared" si="66"/>
        <v>#DIV/0!</v>
      </c>
      <c r="BK158" s="28" t="e">
        <f t="shared" si="66"/>
        <v>#DIV/0!</v>
      </c>
      <c r="BL158" s="28" t="e">
        <f t="shared" si="66"/>
        <v>#DIV/0!</v>
      </c>
      <c r="BM158" s="28">
        <v>0</v>
      </c>
      <c r="BN158" s="28">
        <v>0</v>
      </c>
      <c r="BO158" s="28">
        <v>0</v>
      </c>
      <c r="BP158" s="28">
        <v>0</v>
      </c>
      <c r="BQ158" s="29">
        <f t="shared" si="81"/>
        <v>0</v>
      </c>
      <c r="BR158" s="28">
        <v>0</v>
      </c>
      <c r="BS158" s="28">
        <v>0</v>
      </c>
      <c r="BT158" s="29">
        <f t="shared" si="82"/>
        <v>0</v>
      </c>
      <c r="BU158" s="28" t="e">
        <f t="shared" si="67"/>
        <v>#DIV/0!</v>
      </c>
      <c r="BV158" s="28" t="e">
        <f t="shared" si="67"/>
        <v>#DIV/0!</v>
      </c>
      <c r="BW158" s="28" t="e">
        <f t="shared" si="67"/>
        <v>#DIV/0!</v>
      </c>
      <c r="BX158" s="28" t="e">
        <f t="shared" si="64"/>
        <v>#DIV/0!</v>
      </c>
      <c r="BY158" s="28" t="e">
        <f t="shared" si="68"/>
        <v>#DIV/0!</v>
      </c>
      <c r="BZ158" s="28" t="e">
        <f t="shared" si="68"/>
        <v>#DIV/0!</v>
      </c>
      <c r="CA158" s="28" t="e">
        <f t="shared" si="68"/>
        <v>#DIV/0!</v>
      </c>
      <c r="CB158" s="31">
        <v>0</v>
      </c>
      <c r="CC158" s="31">
        <v>0</v>
      </c>
      <c r="CD158" s="28">
        <v>0</v>
      </c>
      <c r="CE158" s="28">
        <v>0</v>
      </c>
      <c r="CF158" s="29">
        <f t="shared" si="83"/>
        <v>0</v>
      </c>
      <c r="CG158" s="28"/>
      <c r="CH158" s="28"/>
      <c r="CI158" s="32"/>
      <c r="CJ158" s="32"/>
      <c r="CK158" s="32"/>
      <c r="CL158" s="32"/>
      <c r="CM158" s="32"/>
      <c r="CN158" s="33"/>
      <c r="CO158" s="33"/>
      <c r="CP158" s="32"/>
      <c r="CQ158" s="34"/>
      <c r="CR158" s="34"/>
      <c r="CS158" s="34"/>
      <c r="CT158" s="34"/>
      <c r="CU158" s="34"/>
      <c r="CV158" s="34"/>
    </row>
    <row r="159" spans="1:101" s="65" customFormat="1" ht="11.4" x14ac:dyDescent="0.3">
      <c r="A159" s="65" t="s">
        <v>302</v>
      </c>
      <c r="E159" s="65">
        <f>SUM(E133:E158)</f>
        <v>0</v>
      </c>
      <c r="F159" s="65">
        <f t="shared" ref="F159:AB159" si="84">SUM(F133:F158)</f>
        <v>0</v>
      </c>
      <c r="G159" s="65">
        <f t="shared" si="84"/>
        <v>1</v>
      </c>
      <c r="H159" s="65">
        <f t="shared" si="84"/>
        <v>2</v>
      </c>
      <c r="I159" s="65">
        <f t="shared" si="84"/>
        <v>3</v>
      </c>
      <c r="J159" s="65">
        <f t="shared" si="84"/>
        <v>1</v>
      </c>
      <c r="K159" s="65">
        <f t="shared" si="84"/>
        <v>2</v>
      </c>
      <c r="L159" s="65">
        <f t="shared" si="84"/>
        <v>3</v>
      </c>
      <c r="M159" s="65">
        <f t="shared" si="84"/>
        <v>3</v>
      </c>
      <c r="N159" s="65">
        <f t="shared" si="84"/>
        <v>2</v>
      </c>
      <c r="O159" s="65">
        <f t="shared" si="84"/>
        <v>0</v>
      </c>
      <c r="P159" s="65">
        <f t="shared" si="84"/>
        <v>0</v>
      </c>
      <c r="Q159" s="65">
        <f t="shared" si="84"/>
        <v>5</v>
      </c>
      <c r="R159" s="65">
        <f t="shared" si="84"/>
        <v>5</v>
      </c>
      <c r="S159" s="65">
        <f t="shared" si="84"/>
        <v>0</v>
      </c>
      <c r="T159" s="65">
        <f t="shared" si="84"/>
        <v>5</v>
      </c>
      <c r="U159" s="65">
        <f t="shared" si="84"/>
        <v>3</v>
      </c>
      <c r="V159" s="65">
        <f t="shared" si="84"/>
        <v>2</v>
      </c>
      <c r="W159" s="65">
        <f t="shared" si="84"/>
        <v>0</v>
      </c>
      <c r="X159" s="65">
        <f t="shared" si="84"/>
        <v>0</v>
      </c>
      <c r="Y159" s="65">
        <f t="shared" si="84"/>
        <v>5</v>
      </c>
      <c r="Z159" s="65">
        <f t="shared" si="84"/>
        <v>5</v>
      </c>
      <c r="AA159" s="65">
        <f t="shared" si="84"/>
        <v>0</v>
      </c>
      <c r="AB159" s="65">
        <f t="shared" si="84"/>
        <v>5</v>
      </c>
      <c r="AC159" s="65">
        <f t="shared" si="59"/>
        <v>100</v>
      </c>
      <c r="AD159" s="65">
        <f t="shared" si="59"/>
        <v>100</v>
      </c>
      <c r="AE159" s="65" t="e">
        <f t="shared" si="59"/>
        <v>#DIV/0!</v>
      </c>
      <c r="AF159" s="65" t="e">
        <f t="shared" si="59"/>
        <v>#DIV/0!</v>
      </c>
      <c r="AG159" s="65">
        <f t="shared" si="59"/>
        <v>100</v>
      </c>
      <c r="AH159" s="65">
        <f t="shared" ref="AH159:BE159" si="85">SUM(AH133:AH158)</f>
        <v>0</v>
      </c>
      <c r="AI159" s="65">
        <f t="shared" si="85"/>
        <v>0</v>
      </c>
      <c r="AJ159" s="65">
        <f t="shared" si="85"/>
        <v>3</v>
      </c>
      <c r="AK159" s="65">
        <f t="shared" si="85"/>
        <v>6.75</v>
      </c>
      <c r="AL159" s="65">
        <f t="shared" si="85"/>
        <v>9.75</v>
      </c>
      <c r="AM159" s="65">
        <f t="shared" si="85"/>
        <v>0</v>
      </c>
      <c r="AN159" s="65">
        <f t="shared" si="85"/>
        <v>9.75</v>
      </c>
      <c r="AO159" s="65">
        <f t="shared" si="85"/>
        <v>9.75</v>
      </c>
      <c r="AP159" s="65">
        <f t="shared" si="85"/>
        <v>0</v>
      </c>
      <c r="AQ159" s="65">
        <f t="shared" si="85"/>
        <v>0</v>
      </c>
      <c r="AR159" s="65">
        <f t="shared" si="85"/>
        <v>0</v>
      </c>
      <c r="AS159" s="65">
        <f t="shared" si="85"/>
        <v>0</v>
      </c>
      <c r="AT159" s="65">
        <f t="shared" si="85"/>
        <v>0</v>
      </c>
      <c r="AU159" s="65">
        <f t="shared" si="85"/>
        <v>0</v>
      </c>
      <c r="AV159" s="65">
        <f t="shared" si="85"/>
        <v>0</v>
      </c>
      <c r="AW159" s="65">
        <f t="shared" si="85"/>
        <v>0</v>
      </c>
      <c r="AX159" s="65">
        <f t="shared" si="85"/>
        <v>0</v>
      </c>
      <c r="AY159" s="65">
        <f t="shared" si="85"/>
        <v>0</v>
      </c>
      <c r="AZ159" s="65">
        <f t="shared" si="85"/>
        <v>0</v>
      </c>
      <c r="BA159" s="65">
        <f t="shared" si="85"/>
        <v>0</v>
      </c>
      <c r="BB159" s="65">
        <f t="shared" si="85"/>
        <v>0</v>
      </c>
      <c r="BC159" s="65">
        <f t="shared" si="85"/>
        <v>0</v>
      </c>
      <c r="BD159" s="65">
        <f t="shared" si="85"/>
        <v>0</v>
      </c>
      <c r="BE159" s="65">
        <f t="shared" si="85"/>
        <v>0</v>
      </c>
      <c r="BF159" s="65" t="e">
        <f t="shared" si="65"/>
        <v>#DIV/0!</v>
      </c>
      <c r="BG159" s="65" t="e">
        <f t="shared" si="65"/>
        <v>#DIV/0!</v>
      </c>
      <c r="BH159" s="65" t="e">
        <f t="shared" si="65"/>
        <v>#DIV/0!</v>
      </c>
      <c r="BI159" s="65" t="e">
        <f t="shared" si="63"/>
        <v>#DIV/0!</v>
      </c>
      <c r="BJ159" s="65" t="e">
        <f t="shared" si="66"/>
        <v>#DIV/0!</v>
      </c>
      <c r="BK159" s="65" t="e">
        <f t="shared" si="66"/>
        <v>#DIV/0!</v>
      </c>
      <c r="BL159" s="65" t="e">
        <f t="shared" si="66"/>
        <v>#DIV/0!</v>
      </c>
      <c r="BM159" s="65">
        <f t="shared" ref="BM159:BT159" si="86">SUM(BM133:BM158)</f>
        <v>0</v>
      </c>
      <c r="BN159" s="65">
        <f t="shared" si="86"/>
        <v>0</v>
      </c>
      <c r="BO159" s="65">
        <f t="shared" si="86"/>
        <v>0</v>
      </c>
      <c r="BP159" s="65">
        <f t="shared" si="86"/>
        <v>0</v>
      </c>
      <c r="BQ159" s="65">
        <f t="shared" si="86"/>
        <v>0</v>
      </c>
      <c r="BR159" s="65">
        <f t="shared" si="86"/>
        <v>0</v>
      </c>
      <c r="BS159" s="65">
        <f t="shared" si="86"/>
        <v>0</v>
      </c>
      <c r="BT159" s="65">
        <f t="shared" si="86"/>
        <v>0</v>
      </c>
      <c r="BU159" s="65" t="e">
        <f t="shared" si="67"/>
        <v>#DIV/0!</v>
      </c>
      <c r="BV159" s="65" t="e">
        <f t="shared" si="67"/>
        <v>#DIV/0!</v>
      </c>
      <c r="BW159" s="65" t="e">
        <f t="shared" si="67"/>
        <v>#DIV/0!</v>
      </c>
      <c r="BX159" s="65" t="e">
        <f t="shared" si="64"/>
        <v>#DIV/0!</v>
      </c>
      <c r="BY159" s="65" t="e">
        <f t="shared" si="68"/>
        <v>#DIV/0!</v>
      </c>
      <c r="BZ159" s="65" t="e">
        <f t="shared" si="68"/>
        <v>#DIV/0!</v>
      </c>
      <c r="CA159" s="65" t="e">
        <f t="shared" si="68"/>
        <v>#DIV/0!</v>
      </c>
      <c r="CB159" s="65">
        <f>SUM(CB133:CB158)</f>
        <v>0</v>
      </c>
      <c r="CC159" s="65">
        <f>SUM(CC133:CC158)</f>
        <v>0</v>
      </c>
      <c r="CD159" s="65">
        <f>SUM(CD133:CD158)</f>
        <v>0</v>
      </c>
      <c r="CE159" s="65">
        <f>SUM(CE133:CE158)</f>
        <v>0</v>
      </c>
      <c r="CF159" s="65">
        <f>SUM(CF133:CF158)</f>
        <v>0</v>
      </c>
    </row>
    <row r="160" spans="1:101" s="136" customFormat="1" ht="11.4" x14ac:dyDescent="0.3">
      <c r="A160" s="136" t="s">
        <v>303</v>
      </c>
      <c r="E160" s="136">
        <f t="shared" ref="E160:AA160" si="87">E24+E41+E69+E106+E117+E129+E159</f>
        <v>382</v>
      </c>
      <c r="F160" s="136">
        <f t="shared" si="87"/>
        <v>370</v>
      </c>
      <c r="G160" s="136">
        <f t="shared" si="87"/>
        <v>3142</v>
      </c>
      <c r="H160" s="136">
        <f t="shared" si="87"/>
        <v>3872</v>
      </c>
      <c r="I160" s="136">
        <f t="shared" si="87"/>
        <v>7766</v>
      </c>
      <c r="J160" s="136">
        <f t="shared" si="87"/>
        <v>721</v>
      </c>
      <c r="K160" s="136">
        <f t="shared" si="87"/>
        <v>7045</v>
      </c>
      <c r="L160" s="136">
        <f t="shared" si="87"/>
        <v>7766</v>
      </c>
      <c r="M160" s="136">
        <f t="shared" si="87"/>
        <v>4068</v>
      </c>
      <c r="N160" s="136">
        <f t="shared" si="87"/>
        <v>21345</v>
      </c>
      <c r="O160" s="136">
        <f t="shared" si="87"/>
        <v>0</v>
      </c>
      <c r="P160" s="136">
        <f t="shared" si="87"/>
        <v>3061</v>
      </c>
      <c r="Q160" s="136">
        <f t="shared" si="87"/>
        <v>28474</v>
      </c>
      <c r="R160" s="136">
        <f t="shared" si="87"/>
        <v>6375</v>
      </c>
      <c r="S160" s="136">
        <f t="shared" si="87"/>
        <v>22099</v>
      </c>
      <c r="T160" s="136">
        <f t="shared" si="87"/>
        <v>28474</v>
      </c>
      <c r="U160" s="136">
        <f t="shared" si="87"/>
        <v>4069</v>
      </c>
      <c r="V160" s="136">
        <f t="shared" si="87"/>
        <v>21344</v>
      </c>
      <c r="W160" s="136">
        <f t="shared" si="87"/>
        <v>0</v>
      </c>
      <c r="X160" s="136">
        <f t="shared" si="87"/>
        <v>0</v>
      </c>
      <c r="Y160" s="136">
        <f t="shared" si="87"/>
        <v>25413</v>
      </c>
      <c r="Z160" s="136">
        <f t="shared" si="87"/>
        <v>3627</v>
      </c>
      <c r="AA160" s="136">
        <f t="shared" si="87"/>
        <v>21786</v>
      </c>
      <c r="AB160" s="136">
        <f>AB24+AB41+AB69+AB106+AB117+AB129+AB159</f>
        <v>25413</v>
      </c>
      <c r="AC160" s="136">
        <f t="shared" si="59"/>
        <v>100.02458210422813</v>
      </c>
      <c r="AD160" s="136">
        <f t="shared" si="59"/>
        <v>99.995315062075434</v>
      </c>
      <c r="AE160" s="136" t="e">
        <f t="shared" si="59"/>
        <v>#DIV/0!</v>
      </c>
      <c r="AF160" s="136">
        <f t="shared" si="59"/>
        <v>0</v>
      </c>
      <c r="AG160" s="136">
        <f t="shared" si="59"/>
        <v>89.249841961087313</v>
      </c>
      <c r="AH160" s="136">
        <f t="shared" ref="AH160:BC160" si="88">AH24+AH41+AH69+AH106+AH117+AH129+AH159</f>
        <v>42.118559022000042</v>
      </c>
      <c r="AI160" s="136">
        <f t="shared" si="88"/>
        <v>86.544488308651211</v>
      </c>
      <c r="AJ160" s="136">
        <f t="shared" si="88"/>
        <v>214.69034941034886</v>
      </c>
      <c r="AK160" s="136">
        <f t="shared" si="88"/>
        <v>673.90100245000008</v>
      </c>
      <c r="AL160" s="136">
        <f t="shared" si="88"/>
        <v>1017.2543991910001</v>
      </c>
      <c r="AM160" s="136">
        <f t="shared" si="88"/>
        <v>60.812354999999997</v>
      </c>
      <c r="AN160" s="136">
        <f t="shared" si="88"/>
        <v>956.44200000000001</v>
      </c>
      <c r="AO160" s="136">
        <f>AO24+AO41+AO69+AO106+AO117+AO129+AO159</f>
        <v>1017.254355</v>
      </c>
      <c r="AP160" s="136">
        <f t="shared" si="88"/>
        <v>271.53049999999996</v>
      </c>
      <c r="AQ160" s="136">
        <f t="shared" si="88"/>
        <v>165.98049999999998</v>
      </c>
      <c r="AR160" s="136">
        <f t="shared" si="88"/>
        <v>11.1875</v>
      </c>
      <c r="AS160" s="136">
        <f t="shared" si="88"/>
        <v>550.02700000000004</v>
      </c>
      <c r="AT160" s="774">
        <f t="shared" si="88"/>
        <v>998.72550000000001</v>
      </c>
      <c r="AU160" s="136">
        <f t="shared" si="88"/>
        <v>693.43900000000008</v>
      </c>
      <c r="AV160" s="136">
        <f t="shared" si="88"/>
        <v>305.28650000000005</v>
      </c>
      <c r="AW160" s="774">
        <f t="shared" si="88"/>
        <v>998.72550000000001</v>
      </c>
      <c r="AX160" s="136">
        <f t="shared" si="88"/>
        <v>271.11799999999999</v>
      </c>
      <c r="AY160" s="136">
        <f t="shared" si="88"/>
        <v>165.73299999999998</v>
      </c>
      <c r="AZ160" s="136">
        <f t="shared" si="88"/>
        <v>0</v>
      </c>
      <c r="BA160" s="136">
        <f t="shared" si="88"/>
        <v>0</v>
      </c>
      <c r="BB160" s="758">
        <f t="shared" si="88"/>
        <v>436.85099999999994</v>
      </c>
      <c r="BC160" s="136">
        <f t="shared" si="88"/>
        <v>318.411</v>
      </c>
      <c r="BD160" s="772">
        <f>BD24+BD41+BD69+BD106+BD117+BD129+BD159</f>
        <v>118.44000000000001</v>
      </c>
      <c r="BE160" s="758">
        <f>BC160+BD160</f>
        <v>436.851</v>
      </c>
      <c r="BF160" s="136">
        <f t="shared" si="65"/>
        <v>99.848083364483927</v>
      </c>
      <c r="BG160" s="136">
        <f t="shared" si="65"/>
        <v>99.850886098065743</v>
      </c>
      <c r="BH160" s="136">
        <f t="shared" si="65"/>
        <v>0</v>
      </c>
      <c r="BI160" s="136">
        <f t="shared" si="63"/>
        <v>0</v>
      </c>
      <c r="BJ160" s="136">
        <f t="shared" si="66"/>
        <v>45.917665432720106</v>
      </c>
      <c r="BK160" s="136">
        <f t="shared" si="66"/>
        <v>38.796343762334722</v>
      </c>
      <c r="BL160" s="136">
        <f t="shared" si="66"/>
        <v>43.740847710406911</v>
      </c>
      <c r="BM160" s="136">
        <f t="shared" ref="BM160:BT160" si="89">BM24+BM41+BM69+BM106+BM117+BM129+BM159</f>
        <v>6.4110000000000005</v>
      </c>
      <c r="BN160" s="136">
        <f t="shared" si="89"/>
        <v>7.23</v>
      </c>
      <c r="BO160" s="136">
        <f t="shared" si="89"/>
        <v>0</v>
      </c>
      <c r="BP160" s="136">
        <f t="shared" si="89"/>
        <v>0</v>
      </c>
      <c r="BQ160" s="136">
        <f t="shared" si="89"/>
        <v>13.641</v>
      </c>
      <c r="BR160" s="136">
        <f t="shared" si="89"/>
        <v>0</v>
      </c>
      <c r="BS160" s="758">
        <f t="shared" si="89"/>
        <v>13.641</v>
      </c>
      <c r="BT160" s="758">
        <f t="shared" si="89"/>
        <v>13.641</v>
      </c>
      <c r="BU160" s="136">
        <f t="shared" si="67"/>
        <v>2.3610607279845182</v>
      </c>
      <c r="BV160" s="136">
        <f t="shared" si="67"/>
        <v>4.3559333777160578</v>
      </c>
      <c r="BW160" s="136">
        <f t="shared" si="67"/>
        <v>0</v>
      </c>
      <c r="BX160" s="136">
        <f t="shared" si="64"/>
        <v>0</v>
      </c>
      <c r="BY160" s="136">
        <f t="shared" si="68"/>
        <v>0</v>
      </c>
      <c r="BZ160" s="136">
        <f t="shared" si="68"/>
        <v>4.4682617803276585</v>
      </c>
      <c r="CA160" s="136">
        <f t="shared" si="68"/>
        <v>1.3658407640537864</v>
      </c>
      <c r="CB160" s="136">
        <f>CB24+CB41+CB69+CB106+CB117+CB129+CB159</f>
        <v>0</v>
      </c>
      <c r="CC160" s="136">
        <f>CC24+CC41+CC69+CC106+CC117+CC129+CC159</f>
        <v>0</v>
      </c>
      <c r="CD160" s="136">
        <f>CD24+CD41+CD69+CD106+CD117+CD129+CD159</f>
        <v>12939</v>
      </c>
      <c r="CE160" s="136">
        <f>CE24+CE41+CE69+CE106+CE117+CE129+CE159</f>
        <v>21467</v>
      </c>
      <c r="CF160" s="136">
        <f>CF24+CF41+CF69+CF106+CF117+CF129+CF159</f>
        <v>34406</v>
      </c>
    </row>
    <row r="161" spans="1:94" s="12" customFormat="1" x14ac:dyDescent="0.25">
      <c r="A161" s="137"/>
      <c r="B161" s="138"/>
      <c r="C161" s="137"/>
      <c r="D161" s="137"/>
      <c r="E161" s="139"/>
      <c r="F161" s="139"/>
      <c r="G161" s="139"/>
      <c r="H161" s="139"/>
      <c r="I161" s="139"/>
      <c r="J161" s="139"/>
      <c r="K161" s="139"/>
      <c r="L161" s="139"/>
      <c r="M161" s="248"/>
      <c r="N161" s="248"/>
      <c r="O161" s="248"/>
      <c r="P161" s="248"/>
      <c r="Q161" s="248"/>
      <c r="R161" s="139"/>
      <c r="S161" s="139"/>
      <c r="T161" s="139"/>
      <c r="U161" s="248"/>
      <c r="V161" s="248"/>
      <c r="W161" s="248"/>
      <c r="X161" s="248"/>
      <c r="Y161" s="248"/>
      <c r="Z161" s="139"/>
      <c r="AA161" s="139"/>
      <c r="AB161" s="139"/>
      <c r="AC161" s="139"/>
      <c r="AD161" s="139"/>
      <c r="AE161" s="139"/>
      <c r="AF161" s="139"/>
      <c r="AL161" s="139"/>
      <c r="AO161" s="139"/>
      <c r="AP161" s="141"/>
      <c r="AQ161" s="141"/>
      <c r="AR161" s="141"/>
      <c r="AS161" s="141"/>
      <c r="AT161" s="139"/>
      <c r="AU161" s="141"/>
      <c r="AV161" s="141"/>
      <c r="AW161" s="139"/>
      <c r="AX161" s="141"/>
      <c r="AY161" s="141"/>
      <c r="AZ161" s="141"/>
      <c r="BA161" s="141"/>
      <c r="BB161" s="139"/>
      <c r="BC161" s="141"/>
      <c r="BD161" s="141"/>
      <c r="BE161" s="139"/>
      <c r="BF161" s="141"/>
      <c r="BG161" s="141"/>
      <c r="BH161" s="141"/>
      <c r="BI161" s="141"/>
      <c r="BJ161" s="141"/>
      <c r="BK161" s="141"/>
      <c r="BL161" s="141"/>
      <c r="BQ161" s="139"/>
      <c r="BT161" s="139"/>
      <c r="CD161" s="141"/>
      <c r="CE161" s="141"/>
      <c r="CF161" s="139"/>
      <c r="CG161" s="141"/>
      <c r="CH161" s="141"/>
      <c r="CI161" s="141"/>
      <c r="CJ161" s="141"/>
      <c r="CK161" s="141"/>
      <c r="CL161" s="141"/>
      <c r="CM161" s="141"/>
      <c r="CN161" s="141"/>
      <c r="CO161" s="141"/>
      <c r="CP161" s="142"/>
    </row>
    <row r="162" spans="1:94" s="12" customFormat="1" x14ac:dyDescent="0.25">
      <c r="A162" s="137"/>
      <c r="B162" s="138"/>
      <c r="C162" s="137"/>
      <c r="D162" s="137"/>
      <c r="E162" s="139"/>
      <c r="F162" s="139"/>
      <c r="G162" s="139"/>
      <c r="H162" s="139"/>
      <c r="I162" s="139"/>
      <c r="J162" s="139"/>
      <c r="K162" s="139"/>
      <c r="L162" s="139"/>
      <c r="M162" s="248"/>
      <c r="N162" s="248"/>
      <c r="O162" s="248"/>
      <c r="P162" s="248"/>
      <c r="Q162" s="248"/>
      <c r="R162" s="139"/>
      <c r="S162" s="139"/>
      <c r="T162" s="139"/>
      <c r="U162" s="248"/>
      <c r="V162" s="248"/>
      <c r="W162" s="248"/>
      <c r="X162" s="248"/>
      <c r="Y162" s="248"/>
      <c r="Z162" s="139"/>
      <c r="AA162" s="139"/>
      <c r="AB162" s="139"/>
      <c r="AC162" s="139"/>
      <c r="AD162" s="139"/>
      <c r="AE162" s="139"/>
      <c r="AF162" s="139"/>
      <c r="AL162" s="139"/>
      <c r="AO162" s="139"/>
      <c r="AP162" s="141"/>
      <c r="AQ162" s="141"/>
      <c r="AR162" s="141"/>
      <c r="AS162" s="141"/>
      <c r="AT162" s="139"/>
      <c r="AU162" s="141"/>
      <c r="AV162" s="141"/>
      <c r="AW162" s="139"/>
      <c r="AX162" s="141"/>
      <c r="AY162" s="141"/>
      <c r="AZ162" s="141"/>
      <c r="BA162" s="141"/>
      <c r="BB162" s="139"/>
      <c r="BC162" s="141"/>
      <c r="BD162" s="141"/>
      <c r="BE162" s="139"/>
      <c r="BF162" s="141"/>
      <c r="BG162" s="141"/>
      <c r="BH162" s="141"/>
      <c r="BI162" s="141"/>
      <c r="BJ162" s="141"/>
      <c r="BK162" s="141"/>
      <c r="BL162" s="141"/>
      <c r="BQ162" s="139"/>
      <c r="BT162" s="139"/>
      <c r="CD162" s="141"/>
      <c r="CE162" s="141"/>
      <c r="CF162" s="139"/>
      <c r="CG162" s="141"/>
      <c r="CH162" s="141"/>
      <c r="CI162" s="141"/>
      <c r="CJ162" s="141"/>
      <c r="CK162" s="141"/>
      <c r="CL162" s="141"/>
      <c r="CM162" s="141"/>
      <c r="CN162" s="141"/>
      <c r="CO162" s="141"/>
      <c r="CP162" s="142"/>
    </row>
    <row r="163" spans="1:94" s="12" customFormat="1" x14ac:dyDescent="0.25">
      <c r="A163" s="137"/>
      <c r="B163" s="138"/>
      <c r="C163" s="137"/>
      <c r="D163" s="137"/>
      <c r="E163" s="139"/>
      <c r="F163" s="139"/>
      <c r="G163" s="139"/>
      <c r="H163" s="139"/>
      <c r="I163" s="139"/>
      <c r="J163" s="139"/>
      <c r="K163" s="139"/>
      <c r="L163" s="139"/>
      <c r="M163" s="248"/>
      <c r="N163" s="248"/>
      <c r="O163" s="248"/>
      <c r="P163" s="248"/>
      <c r="Q163" s="248"/>
      <c r="R163" s="139"/>
      <c r="S163" s="139"/>
      <c r="T163" s="139"/>
      <c r="U163" s="248"/>
      <c r="V163" s="248"/>
      <c r="W163" s="248"/>
      <c r="X163" s="248"/>
      <c r="Y163" s="248"/>
      <c r="Z163" s="139"/>
      <c r="AA163" s="139"/>
      <c r="AB163" s="139"/>
      <c r="AC163" s="139"/>
      <c r="AD163" s="139"/>
      <c r="AE163" s="139"/>
      <c r="AF163" s="139"/>
      <c r="AL163" s="139"/>
      <c r="AO163" s="139"/>
      <c r="AP163" s="141"/>
      <c r="AQ163" s="141"/>
      <c r="AR163" s="141"/>
      <c r="AS163" s="141"/>
      <c r="AT163" s="139"/>
      <c r="AU163" s="141"/>
      <c r="AV163" s="141"/>
      <c r="AW163" s="139"/>
      <c r="AX163" s="141"/>
      <c r="AY163" s="141"/>
      <c r="AZ163" s="141"/>
      <c r="BA163" s="778" t="s">
        <v>397</v>
      </c>
      <c r="BB163" s="139">
        <f>BB24</f>
        <v>23.241</v>
      </c>
      <c r="BC163" s="141"/>
      <c r="BD163" s="141"/>
      <c r="BE163" s="139"/>
      <c r="BF163" s="141"/>
      <c r="BG163" s="141"/>
      <c r="BH163" s="141"/>
      <c r="BI163" s="141"/>
      <c r="BJ163" s="141"/>
      <c r="BK163" s="141"/>
      <c r="BL163" s="141"/>
      <c r="BQ163" s="139"/>
      <c r="BT163" s="139"/>
      <c r="CD163" s="141"/>
      <c r="CE163" s="141"/>
      <c r="CF163" s="139"/>
      <c r="CG163" s="141"/>
      <c r="CH163" s="141"/>
      <c r="CI163" s="141"/>
      <c r="CJ163" s="141"/>
      <c r="CK163" s="141"/>
      <c r="CL163" s="141"/>
      <c r="CM163" s="141"/>
      <c r="CN163" s="141"/>
      <c r="CO163" s="141"/>
      <c r="CP163" s="142"/>
    </row>
    <row r="164" spans="1:94" s="12" customFormat="1" x14ac:dyDescent="0.25">
      <c r="A164" s="137"/>
      <c r="B164" s="138"/>
      <c r="C164" s="137"/>
      <c r="D164" s="137"/>
      <c r="E164" s="139"/>
      <c r="F164" s="139"/>
      <c r="G164" s="139"/>
      <c r="H164" s="139"/>
      <c r="I164" s="139"/>
      <c r="J164" s="139"/>
      <c r="K164" s="139"/>
      <c r="L164" s="139"/>
      <c r="M164" s="248"/>
      <c r="N164" s="248"/>
      <c r="O164" s="248"/>
      <c r="P164" s="248"/>
      <c r="Q164" s="248"/>
      <c r="R164" s="139"/>
      <c r="S164" s="139"/>
      <c r="T164" s="139"/>
      <c r="U164" s="248"/>
      <c r="V164" s="248"/>
      <c r="W164" s="248"/>
      <c r="X164" s="248"/>
      <c r="Y164" s="248"/>
      <c r="Z164" s="139"/>
      <c r="AA164" s="139"/>
      <c r="AB164" s="139"/>
      <c r="AC164" s="139"/>
      <c r="AD164" s="139"/>
      <c r="AE164" s="139"/>
      <c r="AF164" s="139"/>
      <c r="AL164" s="139"/>
      <c r="AO164" s="139"/>
      <c r="AP164" s="141"/>
      <c r="AQ164" s="141"/>
      <c r="AR164" s="141"/>
      <c r="AS164" s="141"/>
      <c r="AT164" s="139"/>
      <c r="AU164" s="141"/>
      <c r="AV164" s="141"/>
      <c r="AW164" s="139"/>
      <c r="AX164" s="141"/>
      <c r="AY164" s="141"/>
      <c r="AZ164" s="141"/>
      <c r="BA164" s="139" t="s">
        <v>398</v>
      </c>
      <c r="BB164" s="139">
        <f>BB41</f>
        <v>0</v>
      </c>
      <c r="BC164" s="141"/>
      <c r="BD164" s="141"/>
      <c r="BE164" s="139"/>
      <c r="BF164" s="141"/>
      <c r="BG164" s="141"/>
      <c r="BH164" s="141"/>
      <c r="BI164" s="141"/>
      <c r="BJ164" s="141"/>
      <c r="BK164" s="141"/>
      <c r="BL164" s="141"/>
      <c r="BQ164" s="139"/>
      <c r="BT164" s="139"/>
      <c r="CD164" s="141"/>
      <c r="CE164" s="141"/>
      <c r="CF164" s="139"/>
      <c r="CG164" s="141"/>
      <c r="CH164" s="141"/>
      <c r="CI164" s="141"/>
      <c r="CJ164" s="141"/>
      <c r="CK164" s="141"/>
      <c r="CL164" s="141"/>
      <c r="CM164" s="141"/>
      <c r="CN164" s="141"/>
      <c r="CO164" s="141"/>
      <c r="CP164" s="142"/>
    </row>
    <row r="165" spans="1:94" s="12" customFormat="1" x14ac:dyDescent="0.25">
      <c r="A165" s="137"/>
      <c r="B165" s="138"/>
      <c r="C165" s="137"/>
      <c r="D165" s="137"/>
      <c r="E165" s="139"/>
      <c r="F165" s="139"/>
      <c r="G165" s="139"/>
      <c r="H165" s="139"/>
      <c r="I165" s="139"/>
      <c r="J165" s="139"/>
      <c r="K165" s="139"/>
      <c r="L165" s="139"/>
      <c r="M165" s="248"/>
      <c r="N165" s="248"/>
      <c r="O165" s="248"/>
      <c r="P165" s="248"/>
      <c r="Q165" s="248"/>
      <c r="R165" s="139"/>
      <c r="S165" s="139"/>
      <c r="T165" s="139"/>
      <c r="U165" s="248"/>
      <c r="V165" s="248"/>
      <c r="W165" s="248"/>
      <c r="X165" s="248"/>
      <c r="Y165" s="248"/>
      <c r="Z165" s="139"/>
      <c r="AA165" s="139"/>
      <c r="AB165" s="139"/>
      <c r="AC165" s="139"/>
      <c r="AD165" s="139"/>
      <c r="AE165" s="139"/>
      <c r="AF165" s="139"/>
      <c r="AL165" s="139"/>
      <c r="AO165" s="139"/>
      <c r="AP165" s="141"/>
      <c r="AQ165" s="141"/>
      <c r="AR165" s="141"/>
      <c r="AS165" s="141"/>
      <c r="AT165" s="139"/>
      <c r="AU165" s="141"/>
      <c r="AV165" s="141"/>
      <c r="AW165" s="139"/>
      <c r="AX165" s="141"/>
      <c r="AY165" s="141"/>
      <c r="AZ165" s="141"/>
      <c r="BA165" s="778" t="s">
        <v>399</v>
      </c>
      <c r="BB165" s="783">
        <f>BB69</f>
        <v>413.60999999999996</v>
      </c>
      <c r="BC165" s="141"/>
      <c r="BD165" s="141"/>
      <c r="BE165" s="139"/>
      <c r="BF165" s="141"/>
      <c r="BG165" s="141"/>
      <c r="BH165" s="141"/>
      <c r="BI165" s="141"/>
      <c r="BJ165" s="141"/>
      <c r="BK165" s="141"/>
      <c r="BL165" s="141"/>
      <c r="BQ165" s="139"/>
      <c r="BT165" s="139"/>
      <c r="CD165" s="141"/>
      <c r="CE165" s="141"/>
      <c r="CF165" s="139"/>
      <c r="CG165" s="141"/>
      <c r="CH165" s="141"/>
      <c r="CI165" s="141"/>
      <c r="CJ165" s="141"/>
      <c r="CK165" s="141"/>
      <c r="CL165" s="141"/>
      <c r="CM165" s="141"/>
      <c r="CN165" s="141"/>
      <c r="CO165" s="141"/>
      <c r="CP165" s="142"/>
    </row>
    <row r="166" spans="1:94" s="12" customFormat="1" x14ac:dyDescent="0.25">
      <c r="A166" s="137"/>
      <c r="B166" s="138"/>
      <c r="C166" s="137"/>
      <c r="D166" s="137"/>
      <c r="E166" s="139"/>
      <c r="F166" s="139"/>
      <c r="G166" s="139"/>
      <c r="H166" s="139"/>
      <c r="I166" s="139"/>
      <c r="J166" s="139"/>
      <c r="K166" s="139"/>
      <c r="L166" s="139"/>
      <c r="M166" s="248"/>
      <c r="N166" s="248"/>
      <c r="O166" s="248"/>
      <c r="P166" s="248"/>
      <c r="Q166" s="248"/>
      <c r="R166" s="139"/>
      <c r="S166" s="139"/>
      <c r="T166" s="139"/>
      <c r="U166" s="248"/>
      <c r="V166" s="248"/>
      <c r="W166" s="248"/>
      <c r="X166" s="248"/>
      <c r="Y166" s="248"/>
      <c r="Z166" s="139"/>
      <c r="AA166" s="139"/>
      <c r="AB166" s="139"/>
      <c r="AC166" s="139"/>
      <c r="AD166" s="139"/>
      <c r="AE166" s="139"/>
      <c r="AF166" s="139"/>
      <c r="AL166" s="139"/>
      <c r="AO166" s="139"/>
      <c r="AP166" s="141"/>
      <c r="AQ166" s="141"/>
      <c r="AR166" s="141"/>
      <c r="AS166" s="141"/>
      <c r="AT166" s="139"/>
      <c r="AU166" s="141"/>
      <c r="AV166" s="141"/>
      <c r="AW166" s="139"/>
      <c r="AX166" s="141"/>
      <c r="AY166" s="141"/>
      <c r="AZ166" s="141"/>
      <c r="BA166" s="139" t="s">
        <v>400</v>
      </c>
      <c r="BB166" s="237">
        <f>BB106</f>
        <v>0</v>
      </c>
      <c r="BC166" s="141"/>
      <c r="BD166" s="141"/>
      <c r="BE166" s="139"/>
      <c r="BF166" s="141"/>
      <c r="BG166" s="141"/>
      <c r="BH166" s="141"/>
      <c r="BI166" s="141"/>
      <c r="BJ166" s="141"/>
      <c r="BK166" s="141"/>
      <c r="BL166" s="141"/>
      <c r="BQ166" s="139"/>
      <c r="BT166" s="139"/>
      <c r="CD166" s="141"/>
      <c r="CE166" s="141"/>
      <c r="CF166" s="139"/>
      <c r="CG166" s="141"/>
      <c r="CH166" s="141"/>
      <c r="CI166" s="141"/>
      <c r="CJ166" s="141"/>
      <c r="CK166" s="141"/>
      <c r="CL166" s="141"/>
      <c r="CM166" s="141"/>
      <c r="CN166" s="141"/>
      <c r="CO166" s="141"/>
      <c r="CP166" s="142"/>
    </row>
    <row r="167" spans="1:94" s="12" customFormat="1" x14ac:dyDescent="0.25">
      <c r="A167" s="137"/>
      <c r="B167" s="138"/>
      <c r="C167" s="137"/>
      <c r="D167" s="137"/>
      <c r="E167" s="139"/>
      <c r="F167" s="139"/>
      <c r="G167" s="139"/>
      <c r="H167" s="139"/>
      <c r="I167" s="139"/>
      <c r="J167" s="139"/>
      <c r="K167" s="139"/>
      <c r="L167" s="139"/>
      <c r="M167" s="248"/>
      <c r="N167" s="248"/>
      <c r="O167" s="248"/>
      <c r="P167" s="248"/>
      <c r="Q167" s="248"/>
      <c r="R167" s="139"/>
      <c r="S167" s="139"/>
      <c r="T167" s="139"/>
      <c r="U167" s="248"/>
      <c r="V167" s="248"/>
      <c r="W167" s="248"/>
      <c r="X167" s="248"/>
      <c r="Y167" s="248"/>
      <c r="Z167" s="139"/>
      <c r="AA167" s="139"/>
      <c r="AB167" s="139"/>
      <c r="AC167" s="139"/>
      <c r="AD167" s="139"/>
      <c r="AE167" s="139"/>
      <c r="AF167" s="139"/>
      <c r="AL167" s="139"/>
      <c r="AO167" s="139"/>
      <c r="AP167" s="141"/>
      <c r="AQ167" s="141"/>
      <c r="AR167" s="141"/>
      <c r="AS167" s="141"/>
      <c r="AT167" s="139"/>
      <c r="AU167" s="141"/>
      <c r="AV167" s="141"/>
      <c r="AW167" s="139"/>
      <c r="AX167" s="141"/>
      <c r="AY167" s="141"/>
      <c r="AZ167" s="141"/>
      <c r="BA167" s="778" t="s">
        <v>401</v>
      </c>
      <c r="BB167" s="237">
        <f>BB117</f>
        <v>0</v>
      </c>
      <c r="BC167" s="141"/>
      <c r="BD167" s="141"/>
      <c r="BE167" s="139"/>
      <c r="BF167" s="141"/>
      <c r="BG167" s="141"/>
      <c r="BH167" s="141"/>
      <c r="BI167" s="141"/>
      <c r="BJ167" s="141"/>
      <c r="BK167" s="141"/>
      <c r="BL167" s="141"/>
      <c r="BQ167" s="139"/>
      <c r="BT167" s="139"/>
      <c r="CD167" s="141"/>
      <c r="CE167" s="141"/>
      <c r="CF167" s="139"/>
      <c r="CG167" s="141"/>
      <c r="CH167" s="141"/>
      <c r="CI167" s="141"/>
      <c r="CJ167" s="141"/>
      <c r="CK167" s="141"/>
      <c r="CL167" s="141"/>
      <c r="CM167" s="141"/>
      <c r="CN167" s="141"/>
      <c r="CO167" s="141"/>
      <c r="CP167" s="142"/>
    </row>
    <row r="168" spans="1:94" s="12" customFormat="1" x14ac:dyDescent="0.25">
      <c r="A168" s="137"/>
      <c r="B168" s="138"/>
      <c r="C168" s="137"/>
      <c r="D168" s="137"/>
      <c r="E168" s="139"/>
      <c r="F168" s="139"/>
      <c r="G168" s="139"/>
      <c r="H168" s="139"/>
      <c r="I168" s="139"/>
      <c r="J168" s="139"/>
      <c r="K168" s="139"/>
      <c r="L168" s="139"/>
      <c r="M168" s="248"/>
      <c r="N168" s="248"/>
      <c r="O168" s="248"/>
      <c r="P168" s="248"/>
      <c r="Q168" s="248"/>
      <c r="R168" s="139"/>
      <c r="S168" s="139"/>
      <c r="T168" s="139"/>
      <c r="U168" s="248"/>
      <c r="V168" s="248"/>
      <c r="W168" s="248"/>
      <c r="X168" s="248"/>
      <c r="Y168" s="248"/>
      <c r="Z168" s="139"/>
      <c r="AA168" s="139"/>
      <c r="AB168" s="139"/>
      <c r="AC168" s="139"/>
      <c r="AD168" s="139"/>
      <c r="AE168" s="139"/>
      <c r="AF168" s="139"/>
      <c r="AL168" s="139"/>
      <c r="AO168" s="139"/>
      <c r="AP168" s="141"/>
      <c r="AQ168" s="141"/>
      <c r="AR168" s="141"/>
      <c r="AS168" s="141"/>
      <c r="AT168" s="139"/>
      <c r="AU168" s="141"/>
      <c r="AV168" s="141"/>
      <c r="AW168" s="139"/>
      <c r="AX168" s="141"/>
      <c r="AY168" s="141"/>
      <c r="AZ168" s="141"/>
      <c r="BA168" s="139" t="s">
        <v>402</v>
      </c>
      <c r="BB168" s="237">
        <f>BB129</f>
        <v>0</v>
      </c>
      <c r="BC168" s="141"/>
      <c r="BD168" s="141"/>
      <c r="BE168" s="139"/>
      <c r="BF168" s="141"/>
      <c r="BG168" s="141"/>
      <c r="BH168" s="141"/>
      <c r="BI168" s="141"/>
      <c r="BJ168" s="141"/>
      <c r="BK168" s="141"/>
      <c r="BL168" s="141"/>
      <c r="BQ168" s="139"/>
      <c r="BT168" s="139"/>
      <c r="CD168" s="141"/>
      <c r="CE168" s="141"/>
      <c r="CF168" s="139"/>
      <c r="CG168" s="141"/>
      <c r="CH168" s="141"/>
      <c r="CI168" s="141"/>
      <c r="CJ168" s="141"/>
      <c r="CK168" s="141"/>
      <c r="CL168" s="141"/>
      <c r="CM168" s="141"/>
      <c r="CN168" s="141"/>
      <c r="CO168" s="141"/>
      <c r="CP168" s="142"/>
    </row>
    <row r="169" spans="1:94" s="12" customFormat="1" x14ac:dyDescent="0.25">
      <c r="A169" s="137"/>
      <c r="B169" s="138"/>
      <c r="C169" s="137"/>
      <c r="D169" s="137"/>
      <c r="E169" s="139"/>
      <c r="F169" s="139"/>
      <c r="G169" s="139"/>
      <c r="H169" s="139"/>
      <c r="I169" s="139"/>
      <c r="J169" s="139"/>
      <c r="K169" s="139"/>
      <c r="L169" s="139"/>
      <c r="M169" s="248"/>
      <c r="N169" s="248"/>
      <c r="O169" s="248"/>
      <c r="P169" s="248"/>
      <c r="Q169" s="248"/>
      <c r="R169" s="139"/>
      <c r="S169" s="139"/>
      <c r="T169" s="139"/>
      <c r="U169" s="248"/>
      <c r="V169" s="248"/>
      <c r="W169" s="248"/>
      <c r="X169" s="248"/>
      <c r="Y169" s="248"/>
      <c r="Z169" s="139"/>
      <c r="AA169" s="139"/>
      <c r="AB169" s="139"/>
      <c r="AC169" s="139"/>
      <c r="AD169" s="139"/>
      <c r="AE169" s="139"/>
      <c r="AF169" s="139"/>
      <c r="AL169" s="139"/>
      <c r="AO169" s="139"/>
      <c r="AP169" s="141"/>
      <c r="AQ169" s="141"/>
      <c r="AR169" s="141"/>
      <c r="AS169" s="141"/>
      <c r="AT169" s="139"/>
      <c r="AU169" s="141"/>
      <c r="AV169" s="141"/>
      <c r="AW169" s="139"/>
      <c r="AX169" s="141"/>
      <c r="AY169" s="141"/>
      <c r="AZ169" s="141"/>
      <c r="BA169" s="778" t="s">
        <v>403</v>
      </c>
      <c r="BB169" s="237">
        <f>BB129</f>
        <v>0</v>
      </c>
      <c r="BC169" s="141"/>
      <c r="BD169" s="141"/>
      <c r="BE169" s="139"/>
      <c r="BF169" s="141"/>
      <c r="BG169" s="141"/>
      <c r="BH169" s="141"/>
      <c r="BI169" s="141"/>
      <c r="BJ169" s="141"/>
      <c r="BK169" s="141"/>
      <c r="BL169" s="141"/>
      <c r="BQ169" s="139"/>
      <c r="BT169" s="139"/>
      <c r="CD169" s="141"/>
      <c r="CE169" s="141"/>
      <c r="CF169" s="139"/>
      <c r="CG169" s="141"/>
      <c r="CH169" s="141"/>
      <c r="CI169" s="141"/>
      <c r="CJ169" s="141"/>
      <c r="CK169" s="141"/>
      <c r="CL169" s="141"/>
      <c r="CM169" s="141"/>
      <c r="CN169" s="141"/>
      <c r="CO169" s="141"/>
      <c r="CP169" s="142"/>
    </row>
    <row r="170" spans="1:94" s="12" customFormat="1" x14ac:dyDescent="0.25">
      <c r="A170" s="137"/>
      <c r="B170" s="138"/>
      <c r="C170" s="137"/>
      <c r="D170" s="137"/>
      <c r="E170" s="139"/>
      <c r="F170" s="139"/>
      <c r="G170" s="139"/>
      <c r="H170" s="139"/>
      <c r="I170" s="139"/>
      <c r="J170" s="139"/>
      <c r="K170" s="139"/>
      <c r="L170" s="139"/>
      <c r="M170" s="248"/>
      <c r="N170" s="248"/>
      <c r="O170" s="248"/>
      <c r="P170" s="248"/>
      <c r="Q170" s="248"/>
      <c r="R170" s="139"/>
      <c r="S170" s="139"/>
      <c r="T170" s="139"/>
      <c r="U170" s="248"/>
      <c r="V170" s="248"/>
      <c r="W170" s="248"/>
      <c r="X170" s="248"/>
      <c r="Y170" s="248"/>
      <c r="Z170" s="139"/>
      <c r="AA170" s="139"/>
      <c r="AB170" s="139"/>
      <c r="AC170" s="139"/>
      <c r="AD170" s="139"/>
      <c r="AE170" s="139"/>
      <c r="AF170" s="139"/>
      <c r="AL170" s="139"/>
      <c r="AO170" s="139"/>
      <c r="AP170" s="141"/>
      <c r="AQ170" s="141"/>
      <c r="AR170" s="141"/>
      <c r="AS170" s="141"/>
      <c r="AT170" s="139"/>
      <c r="AU170" s="141"/>
      <c r="AV170" s="141"/>
      <c r="AW170" s="139"/>
      <c r="AX170" s="141"/>
      <c r="AY170" s="141"/>
      <c r="AZ170" s="141"/>
      <c r="BA170" s="139" t="s">
        <v>404</v>
      </c>
      <c r="BB170" s="139">
        <f>SUM(BB163:BB169)</f>
        <v>436.85099999999994</v>
      </c>
      <c r="BC170" s="141"/>
      <c r="BD170" s="141"/>
      <c r="BE170" s="139"/>
      <c r="BF170" s="141"/>
      <c r="BG170" s="141"/>
      <c r="BH170" s="141"/>
      <c r="BI170" s="141"/>
      <c r="BJ170" s="141"/>
      <c r="BK170" s="141"/>
      <c r="BL170" s="141"/>
      <c r="BQ170" s="139"/>
      <c r="BT170" s="139"/>
      <c r="CD170" s="141"/>
      <c r="CE170" s="141"/>
      <c r="CF170" s="139"/>
      <c r="CG170" s="141"/>
      <c r="CH170" s="141"/>
      <c r="CI170" s="141"/>
      <c r="CJ170" s="141"/>
      <c r="CK170" s="141"/>
      <c r="CL170" s="141"/>
      <c r="CM170" s="141"/>
      <c r="CN170" s="141"/>
      <c r="CO170" s="141"/>
      <c r="CP170" s="142"/>
    </row>
    <row r="171" spans="1:94" s="12" customFormat="1" x14ac:dyDescent="0.25">
      <c r="A171" s="137"/>
      <c r="B171" s="138"/>
      <c r="C171" s="137"/>
      <c r="D171" s="137"/>
      <c r="E171" s="139"/>
      <c r="F171" s="139"/>
      <c r="G171" s="139"/>
      <c r="H171" s="139"/>
      <c r="I171" s="139"/>
      <c r="J171" s="139"/>
      <c r="K171" s="139"/>
      <c r="L171" s="139"/>
      <c r="M171" s="248"/>
      <c r="N171" s="248"/>
      <c r="O171" s="248"/>
      <c r="P171" s="248"/>
      <c r="Q171" s="248"/>
      <c r="R171" s="139"/>
      <c r="S171" s="139"/>
      <c r="T171" s="139"/>
      <c r="U171" s="248"/>
      <c r="V171" s="248"/>
      <c r="W171" s="248"/>
      <c r="X171" s="248"/>
      <c r="Y171" s="248"/>
      <c r="Z171" s="139"/>
      <c r="AA171" s="139"/>
      <c r="AB171" s="139"/>
      <c r="AC171" s="139"/>
      <c r="AD171" s="139"/>
      <c r="AE171" s="139"/>
      <c r="AF171" s="139"/>
      <c r="AL171" s="139"/>
      <c r="AO171" s="139"/>
      <c r="AP171" s="141"/>
      <c r="AQ171" s="141"/>
      <c r="AR171" s="141"/>
      <c r="AS171" s="141"/>
      <c r="AT171" s="139"/>
      <c r="AU171" s="141"/>
      <c r="AV171" s="141"/>
      <c r="AW171" s="139"/>
      <c r="AX171" s="141"/>
      <c r="AY171" s="141"/>
      <c r="AZ171" s="141"/>
      <c r="BA171" s="141"/>
      <c r="BB171" s="139"/>
      <c r="BC171" s="141"/>
      <c r="BD171" s="141"/>
      <c r="BE171" s="139"/>
      <c r="BF171" s="141"/>
      <c r="BG171" s="141"/>
      <c r="BH171" s="141"/>
      <c r="BI171" s="141"/>
      <c r="BJ171" s="141"/>
      <c r="BK171" s="141"/>
      <c r="BL171" s="141"/>
      <c r="BQ171" s="139"/>
      <c r="BT171" s="139"/>
      <c r="CD171" s="141"/>
      <c r="CE171" s="141"/>
      <c r="CF171" s="139"/>
      <c r="CG171" s="141"/>
      <c r="CH171" s="141"/>
      <c r="CI171" s="141"/>
      <c r="CJ171" s="141"/>
      <c r="CK171" s="141"/>
      <c r="CL171" s="141"/>
      <c r="CM171" s="141"/>
      <c r="CN171" s="141"/>
      <c r="CO171" s="141"/>
      <c r="CP171" s="142"/>
    </row>
    <row r="172" spans="1:94" s="12" customFormat="1" x14ac:dyDescent="0.25">
      <c r="A172" s="137"/>
      <c r="B172" s="138"/>
      <c r="C172" s="137"/>
      <c r="D172" s="137"/>
      <c r="E172" s="139"/>
      <c r="F172" s="139"/>
      <c r="G172" s="139"/>
      <c r="H172" s="139"/>
      <c r="I172" s="139"/>
      <c r="J172" s="139"/>
      <c r="K172" s="139"/>
      <c r="L172" s="139"/>
      <c r="M172" s="248"/>
      <c r="N172" s="248"/>
      <c r="O172" s="248"/>
      <c r="P172" s="248"/>
      <c r="Q172" s="248"/>
      <c r="R172" s="139"/>
      <c r="S172" s="139"/>
      <c r="T172" s="139"/>
      <c r="U172" s="248"/>
      <c r="V172" s="248"/>
      <c r="W172" s="248"/>
      <c r="X172" s="248"/>
      <c r="Y172" s="248"/>
      <c r="Z172" s="139"/>
      <c r="AA172" s="139"/>
      <c r="AB172" s="139"/>
      <c r="AC172" s="139"/>
      <c r="AD172" s="139"/>
      <c r="AE172" s="139"/>
      <c r="AF172" s="139"/>
      <c r="AL172" s="139"/>
      <c r="AO172" s="139"/>
      <c r="AP172" s="141"/>
      <c r="AQ172" s="141"/>
      <c r="AR172" s="141"/>
      <c r="AS172" s="141"/>
      <c r="AT172" s="139"/>
      <c r="AU172" s="141"/>
      <c r="AV172" s="141"/>
      <c r="AW172" s="139"/>
      <c r="AX172" s="141"/>
      <c r="AY172" s="141"/>
      <c r="AZ172" s="141"/>
      <c r="BA172" s="141"/>
      <c r="BB172" s="139"/>
      <c r="BC172" s="141"/>
      <c r="BD172" s="141"/>
      <c r="BE172" s="139"/>
      <c r="BF172" s="141"/>
      <c r="BG172" s="141"/>
      <c r="BH172" s="141"/>
      <c r="BI172" s="141"/>
      <c r="BJ172" s="141"/>
      <c r="BK172" s="141"/>
      <c r="BL172" s="141"/>
      <c r="BQ172" s="139"/>
      <c r="BT172" s="139"/>
      <c r="CD172" s="141"/>
      <c r="CE172" s="141"/>
      <c r="CF172" s="139"/>
      <c r="CG172" s="141"/>
      <c r="CH172" s="141"/>
      <c r="CI172" s="141"/>
      <c r="CJ172" s="141"/>
      <c r="CK172" s="141"/>
      <c r="CL172" s="141"/>
      <c r="CM172" s="141"/>
      <c r="CN172" s="141"/>
      <c r="CO172" s="141"/>
      <c r="CP172" s="142"/>
    </row>
    <row r="173" spans="1:94" s="12" customFormat="1" x14ac:dyDescent="0.25">
      <c r="A173" s="137"/>
      <c r="B173" s="138"/>
      <c r="C173" s="137"/>
      <c r="D173" s="137"/>
      <c r="E173" s="139"/>
      <c r="F173" s="139"/>
      <c r="G173" s="139"/>
      <c r="H173" s="139"/>
      <c r="I173" s="139"/>
      <c r="J173" s="139"/>
      <c r="K173" s="139"/>
      <c r="L173" s="139"/>
      <c r="M173" s="248"/>
      <c r="N173" s="248"/>
      <c r="O173" s="248"/>
      <c r="P173" s="248"/>
      <c r="Q173" s="248"/>
      <c r="R173" s="139"/>
      <c r="S173" s="139"/>
      <c r="T173" s="139"/>
      <c r="U173" s="248"/>
      <c r="V173" s="248"/>
      <c r="W173" s="248"/>
      <c r="X173" s="248"/>
      <c r="Y173" s="248"/>
      <c r="Z173" s="139"/>
      <c r="AA173" s="139"/>
      <c r="AB173" s="139"/>
      <c r="AC173" s="139"/>
      <c r="AD173" s="139"/>
      <c r="AE173" s="139"/>
      <c r="AF173" s="139"/>
      <c r="AL173" s="139"/>
      <c r="AO173" s="139"/>
      <c r="AP173" s="141"/>
      <c r="AQ173" s="141"/>
      <c r="AR173" s="141"/>
      <c r="AS173" s="141"/>
      <c r="AT173" s="139"/>
      <c r="AU173" s="141"/>
      <c r="AV173" s="141"/>
      <c r="AW173" s="139"/>
      <c r="AX173" s="141"/>
      <c r="AY173" s="141"/>
      <c r="AZ173" s="141"/>
      <c r="BA173" s="141"/>
      <c r="BB173" s="139"/>
      <c r="BC173" s="141"/>
      <c r="BD173" s="141"/>
      <c r="BE173" s="139"/>
      <c r="BF173" s="141"/>
      <c r="BG173" s="141"/>
      <c r="BH173" s="141"/>
      <c r="BI173" s="141"/>
      <c r="BJ173" s="141"/>
      <c r="BK173" s="141"/>
      <c r="BL173" s="141"/>
      <c r="BQ173" s="139"/>
      <c r="BT173" s="139"/>
      <c r="CD173" s="141"/>
      <c r="CE173" s="141"/>
      <c r="CF173" s="139"/>
      <c r="CG173" s="141"/>
      <c r="CH173" s="141"/>
      <c r="CI173" s="141"/>
      <c r="CJ173" s="141"/>
      <c r="CK173" s="141"/>
      <c r="CL173" s="141"/>
      <c r="CM173" s="141"/>
      <c r="CN173" s="141"/>
      <c r="CO173" s="141"/>
      <c r="CP173" s="142"/>
    </row>
    <row r="174" spans="1:94" s="12" customFormat="1" x14ac:dyDescent="0.25">
      <c r="A174" s="137"/>
      <c r="B174" s="138"/>
      <c r="C174" s="137"/>
      <c r="D174" s="137"/>
      <c r="E174" s="139"/>
      <c r="F174" s="139"/>
      <c r="G174" s="139"/>
      <c r="H174" s="139"/>
      <c r="I174" s="139"/>
      <c r="J174" s="139"/>
      <c r="K174" s="139"/>
      <c r="L174" s="139"/>
      <c r="M174" s="248"/>
      <c r="N174" s="248"/>
      <c r="O174" s="248"/>
      <c r="P174" s="248"/>
      <c r="Q174" s="248"/>
      <c r="R174" s="139"/>
      <c r="S174" s="139"/>
      <c r="T174" s="139"/>
      <c r="U174" s="248"/>
      <c r="V174" s="248"/>
      <c r="W174" s="248"/>
      <c r="X174" s="248"/>
      <c r="Y174" s="248"/>
      <c r="Z174" s="139"/>
      <c r="AA174" s="139"/>
      <c r="AB174" s="139"/>
      <c r="AC174" s="139"/>
      <c r="AD174" s="139"/>
      <c r="AE174" s="139"/>
      <c r="AF174" s="139"/>
      <c r="AL174" s="139"/>
      <c r="AO174" s="139"/>
      <c r="AP174" s="141"/>
      <c r="AQ174" s="141"/>
      <c r="AR174" s="141"/>
      <c r="AS174" s="141"/>
      <c r="AT174" s="139"/>
      <c r="AU174" s="141"/>
      <c r="AV174" s="141"/>
      <c r="AW174" s="139"/>
      <c r="AX174" s="141"/>
      <c r="AY174" s="141"/>
      <c r="AZ174" s="141"/>
      <c r="BA174" s="141"/>
      <c r="BB174" s="139"/>
      <c r="BC174" s="141"/>
      <c r="BD174" s="141"/>
      <c r="BE174" s="139"/>
      <c r="BF174" s="141"/>
      <c r="BG174" s="141"/>
      <c r="BH174" s="141"/>
      <c r="BI174" s="141"/>
      <c r="BJ174" s="141"/>
      <c r="BK174" s="141"/>
      <c r="BL174" s="141"/>
      <c r="BQ174" s="139"/>
      <c r="BT174" s="139"/>
      <c r="CD174" s="141"/>
      <c r="CE174" s="141"/>
      <c r="CF174" s="139"/>
      <c r="CG174" s="141"/>
      <c r="CH174" s="141"/>
      <c r="CI174" s="141"/>
      <c r="CJ174" s="141"/>
      <c r="CK174" s="141"/>
      <c r="CL174" s="141"/>
      <c r="CM174" s="141"/>
      <c r="CN174" s="141"/>
      <c r="CO174" s="141"/>
      <c r="CP174" s="142"/>
    </row>
    <row r="175" spans="1:94" s="12" customFormat="1" x14ac:dyDescent="0.25">
      <c r="A175" s="137"/>
      <c r="B175" s="138"/>
      <c r="C175" s="137"/>
      <c r="D175" s="137"/>
      <c r="E175" s="139"/>
      <c r="F175" s="139"/>
      <c r="G175" s="139"/>
      <c r="H175" s="139"/>
      <c r="I175" s="139"/>
      <c r="J175" s="139"/>
      <c r="K175" s="139"/>
      <c r="L175" s="139"/>
      <c r="M175" s="248"/>
      <c r="N175" s="248"/>
      <c r="O175" s="248"/>
      <c r="P175" s="248"/>
      <c r="Q175" s="248"/>
      <c r="R175" s="139"/>
      <c r="S175" s="139"/>
      <c r="T175" s="139"/>
      <c r="U175" s="248"/>
      <c r="V175" s="248"/>
      <c r="W175" s="248"/>
      <c r="X175" s="248"/>
      <c r="Y175" s="248"/>
      <c r="Z175" s="139"/>
      <c r="AA175" s="139"/>
      <c r="AB175" s="139"/>
      <c r="AC175" s="139"/>
      <c r="AD175" s="139"/>
      <c r="AE175" s="139"/>
      <c r="AF175" s="139"/>
      <c r="AL175" s="139"/>
      <c r="AO175" s="139"/>
      <c r="AP175" s="141"/>
      <c r="AQ175" s="141"/>
      <c r="AR175" s="141"/>
      <c r="AS175" s="141"/>
      <c r="AT175" s="139"/>
      <c r="AU175" s="141"/>
      <c r="AV175" s="141"/>
      <c r="AW175" s="139"/>
      <c r="AX175" s="141"/>
      <c r="AY175" s="141"/>
      <c r="AZ175" s="141"/>
      <c r="BA175" s="141"/>
      <c r="BB175" s="139"/>
      <c r="BC175" s="141"/>
      <c r="BD175" s="141"/>
      <c r="BE175" s="139"/>
      <c r="BF175" s="141"/>
      <c r="BG175" s="141"/>
      <c r="BH175" s="141"/>
      <c r="BI175" s="141"/>
      <c r="BJ175" s="141"/>
      <c r="BK175" s="141"/>
      <c r="BL175" s="141"/>
      <c r="BQ175" s="139"/>
      <c r="BT175" s="139"/>
      <c r="CD175" s="141"/>
      <c r="CE175" s="141"/>
      <c r="CF175" s="139"/>
      <c r="CG175" s="141"/>
      <c r="CH175" s="141"/>
      <c r="CI175" s="141"/>
      <c r="CJ175" s="141"/>
      <c r="CK175" s="141"/>
      <c r="CL175" s="141"/>
      <c r="CM175" s="141"/>
      <c r="CN175" s="141"/>
      <c r="CO175" s="141"/>
      <c r="CP175" s="142"/>
    </row>
    <row r="176" spans="1:94" s="12" customFormat="1" x14ac:dyDescent="0.25">
      <c r="A176" s="137"/>
      <c r="B176" s="138"/>
      <c r="C176" s="137"/>
      <c r="D176" s="137"/>
      <c r="E176" s="139"/>
      <c r="F176" s="139"/>
      <c r="G176" s="139"/>
      <c r="H176" s="139"/>
      <c r="I176" s="139"/>
      <c r="J176" s="139"/>
      <c r="K176" s="139"/>
      <c r="L176" s="139"/>
      <c r="M176" s="248"/>
      <c r="N176" s="248"/>
      <c r="O176" s="248"/>
      <c r="P176" s="248"/>
      <c r="Q176" s="248"/>
      <c r="R176" s="139"/>
      <c r="S176" s="139"/>
      <c r="T176" s="139"/>
      <c r="U176" s="248"/>
      <c r="V176" s="248"/>
      <c r="W176" s="248"/>
      <c r="X176" s="248"/>
      <c r="Y176" s="248"/>
      <c r="Z176" s="139"/>
      <c r="AA176" s="139"/>
      <c r="AB176" s="139"/>
      <c r="AC176" s="139"/>
      <c r="AD176" s="139"/>
      <c r="AE176" s="139"/>
      <c r="AF176" s="139"/>
      <c r="AL176" s="139"/>
      <c r="AO176" s="139"/>
      <c r="AP176" s="141"/>
      <c r="AQ176" s="141"/>
      <c r="AR176" s="141"/>
      <c r="AS176" s="141"/>
      <c r="AT176" s="139"/>
      <c r="AU176" s="141"/>
      <c r="AV176" s="141"/>
      <c r="AW176" s="139"/>
      <c r="AX176" s="141"/>
      <c r="AY176" s="141"/>
      <c r="AZ176" s="141"/>
      <c r="BA176" s="141"/>
      <c r="BB176" s="139"/>
      <c r="BC176" s="141"/>
      <c r="BD176" s="141"/>
      <c r="BE176" s="139"/>
      <c r="BF176" s="141"/>
      <c r="BG176" s="141"/>
      <c r="BH176" s="141"/>
      <c r="BI176" s="141"/>
      <c r="BJ176" s="141"/>
      <c r="BK176" s="141"/>
      <c r="BL176" s="141"/>
      <c r="BQ176" s="139"/>
      <c r="BT176" s="139"/>
      <c r="CD176" s="141"/>
      <c r="CE176" s="141"/>
      <c r="CF176" s="139"/>
      <c r="CG176" s="141"/>
      <c r="CH176" s="141"/>
      <c r="CI176" s="141"/>
      <c r="CJ176" s="141"/>
      <c r="CK176" s="141"/>
      <c r="CL176" s="141"/>
      <c r="CM176" s="141"/>
      <c r="CN176" s="141"/>
      <c r="CO176" s="141"/>
      <c r="CP176" s="142"/>
    </row>
    <row r="177" spans="1:94" s="12" customFormat="1" x14ac:dyDescent="0.25">
      <c r="A177" s="137"/>
      <c r="B177" s="138"/>
      <c r="C177" s="137"/>
      <c r="D177" s="137"/>
      <c r="E177" s="139"/>
      <c r="F177" s="139"/>
      <c r="G177" s="139"/>
      <c r="H177" s="139"/>
      <c r="I177" s="139"/>
      <c r="J177" s="139"/>
      <c r="K177" s="139"/>
      <c r="L177" s="139"/>
      <c r="M177" s="248"/>
      <c r="N177" s="248"/>
      <c r="O177" s="248"/>
      <c r="P177" s="248"/>
      <c r="Q177" s="248"/>
      <c r="R177" s="139"/>
      <c r="S177" s="139"/>
      <c r="T177" s="139"/>
      <c r="U177" s="248"/>
      <c r="V177" s="248"/>
      <c r="W177" s="248"/>
      <c r="X177" s="248"/>
      <c r="Y177" s="248"/>
      <c r="Z177" s="139"/>
      <c r="AA177" s="139"/>
      <c r="AB177" s="139"/>
      <c r="AC177" s="139"/>
      <c r="AD177" s="139"/>
      <c r="AE177" s="139"/>
      <c r="AF177" s="139"/>
      <c r="AL177" s="139"/>
      <c r="AO177" s="139"/>
      <c r="AP177" s="141"/>
      <c r="AQ177" s="141"/>
      <c r="AR177" s="141"/>
      <c r="AS177" s="141"/>
      <c r="AT177" s="139"/>
      <c r="AU177" s="141"/>
      <c r="AV177" s="141"/>
      <c r="AW177" s="139"/>
      <c r="AX177" s="141"/>
      <c r="AY177" s="141"/>
      <c r="AZ177" s="141"/>
      <c r="BA177" s="141"/>
      <c r="BB177" s="139"/>
      <c r="BC177" s="141"/>
      <c r="BD177" s="141"/>
      <c r="BE177" s="139"/>
      <c r="BF177" s="141"/>
      <c r="BG177" s="141"/>
      <c r="BH177" s="141"/>
      <c r="BI177" s="141"/>
      <c r="BJ177" s="141"/>
      <c r="BK177" s="141"/>
      <c r="BL177" s="141"/>
      <c r="BQ177" s="139"/>
      <c r="BT177" s="139"/>
      <c r="CD177" s="141"/>
      <c r="CE177" s="141"/>
      <c r="CF177" s="139"/>
      <c r="CG177" s="141"/>
      <c r="CH177" s="141"/>
      <c r="CI177" s="141"/>
      <c r="CJ177" s="141"/>
      <c r="CK177" s="141"/>
      <c r="CL177" s="141"/>
      <c r="CM177" s="141"/>
      <c r="CN177" s="141"/>
      <c r="CO177" s="141"/>
      <c r="CP177" s="142"/>
    </row>
    <row r="178" spans="1:94" s="12" customFormat="1" x14ac:dyDescent="0.25">
      <c r="A178" s="137"/>
      <c r="B178" s="138"/>
      <c r="C178" s="137"/>
      <c r="D178" s="137"/>
      <c r="E178" s="139"/>
      <c r="F178" s="139"/>
      <c r="G178" s="139"/>
      <c r="H178" s="139"/>
      <c r="I178" s="139"/>
      <c r="J178" s="139"/>
      <c r="K178" s="139"/>
      <c r="L178" s="139"/>
      <c r="M178" s="248"/>
      <c r="N178" s="248"/>
      <c r="O178" s="248"/>
      <c r="P178" s="248"/>
      <c r="Q178" s="248"/>
      <c r="R178" s="139"/>
      <c r="S178" s="139"/>
      <c r="T178" s="139"/>
      <c r="U178" s="248"/>
      <c r="V178" s="248"/>
      <c r="W178" s="248"/>
      <c r="X178" s="248"/>
      <c r="Y178" s="248"/>
      <c r="Z178" s="139"/>
      <c r="AA178" s="139"/>
      <c r="AB178" s="139"/>
      <c r="AC178" s="139"/>
      <c r="AD178" s="139"/>
      <c r="AE178" s="139"/>
      <c r="AF178" s="139"/>
      <c r="AL178" s="139"/>
      <c r="AO178" s="139"/>
      <c r="AP178" s="141"/>
      <c r="AQ178" s="141"/>
      <c r="AR178" s="141"/>
      <c r="AS178" s="141"/>
      <c r="AT178" s="139"/>
      <c r="AU178" s="141"/>
      <c r="AV178" s="141"/>
      <c r="AW178" s="139"/>
      <c r="AX178" s="141"/>
      <c r="AY178" s="141"/>
      <c r="AZ178" s="141"/>
      <c r="BA178" s="141"/>
      <c r="BB178" s="139"/>
      <c r="BC178" s="141"/>
      <c r="BD178" s="141"/>
      <c r="BE178" s="139"/>
      <c r="BF178" s="141"/>
      <c r="BG178" s="141"/>
      <c r="BH178" s="141"/>
      <c r="BI178" s="141"/>
      <c r="BJ178" s="141"/>
      <c r="BK178" s="141"/>
      <c r="BL178" s="141"/>
      <c r="BQ178" s="139"/>
      <c r="BT178" s="139"/>
      <c r="CD178" s="141"/>
      <c r="CE178" s="141"/>
      <c r="CF178" s="139"/>
      <c r="CG178" s="141"/>
      <c r="CH178" s="141"/>
      <c r="CI178" s="141"/>
      <c r="CJ178" s="141"/>
      <c r="CK178" s="141"/>
      <c r="CL178" s="141"/>
      <c r="CM178" s="141"/>
      <c r="CN178" s="141"/>
      <c r="CO178" s="141"/>
      <c r="CP178" s="142"/>
    </row>
    <row r="179" spans="1:94" s="12" customFormat="1" x14ac:dyDescent="0.25">
      <c r="A179" s="137"/>
      <c r="B179" s="138"/>
      <c r="C179" s="137"/>
      <c r="D179" s="137"/>
      <c r="E179" s="139"/>
      <c r="F179" s="139"/>
      <c r="G179" s="139"/>
      <c r="H179" s="139"/>
      <c r="I179" s="139"/>
      <c r="J179" s="139"/>
      <c r="K179" s="139"/>
      <c r="L179" s="139"/>
      <c r="M179" s="248"/>
      <c r="N179" s="248"/>
      <c r="O179" s="248"/>
      <c r="P179" s="248"/>
      <c r="Q179" s="248"/>
      <c r="R179" s="139"/>
      <c r="S179" s="139"/>
      <c r="T179" s="139"/>
      <c r="U179" s="248"/>
      <c r="V179" s="248"/>
      <c r="W179" s="248"/>
      <c r="X179" s="248"/>
      <c r="Y179" s="248"/>
      <c r="Z179" s="139"/>
      <c r="AA179" s="139"/>
      <c r="AB179" s="139"/>
      <c r="AC179" s="139"/>
      <c r="AD179" s="139"/>
      <c r="AE179" s="139"/>
      <c r="AF179" s="139"/>
      <c r="AL179" s="139"/>
      <c r="AO179" s="139"/>
      <c r="AP179" s="141"/>
      <c r="AQ179" s="141"/>
      <c r="AR179" s="141"/>
      <c r="AS179" s="141"/>
      <c r="AT179" s="139"/>
      <c r="AU179" s="141"/>
      <c r="AV179" s="141"/>
      <c r="AW179" s="139"/>
      <c r="AX179" s="141"/>
      <c r="AY179" s="141"/>
      <c r="AZ179" s="141"/>
      <c r="BA179" s="141"/>
      <c r="BB179" s="139"/>
      <c r="BC179" s="141"/>
      <c r="BD179" s="141"/>
      <c r="BE179" s="139"/>
      <c r="BF179" s="141"/>
      <c r="BG179" s="141"/>
      <c r="BH179" s="141"/>
      <c r="BI179" s="141"/>
      <c r="BJ179" s="141"/>
      <c r="BK179" s="141"/>
      <c r="BL179" s="141"/>
      <c r="BQ179" s="139"/>
      <c r="BT179" s="139"/>
      <c r="CD179" s="141"/>
      <c r="CE179" s="141"/>
      <c r="CF179" s="139"/>
      <c r="CG179" s="141"/>
      <c r="CH179" s="141"/>
      <c r="CI179" s="141"/>
      <c r="CJ179" s="141"/>
      <c r="CK179" s="141"/>
      <c r="CL179" s="141"/>
      <c r="CM179" s="141"/>
      <c r="CN179" s="141"/>
      <c r="CO179" s="141"/>
      <c r="CP179" s="142"/>
    </row>
    <row r="180" spans="1:94" s="12" customFormat="1" x14ac:dyDescent="0.25">
      <c r="A180" s="137"/>
      <c r="B180" s="138"/>
      <c r="C180" s="137"/>
      <c r="D180" s="137"/>
      <c r="E180" s="139"/>
      <c r="F180" s="139"/>
      <c r="G180" s="139"/>
      <c r="H180" s="139"/>
      <c r="I180" s="139"/>
      <c r="J180" s="139"/>
      <c r="K180" s="139"/>
      <c r="L180" s="139"/>
      <c r="M180" s="248"/>
      <c r="N180" s="248"/>
      <c r="O180" s="248"/>
      <c r="P180" s="248"/>
      <c r="Q180" s="248"/>
      <c r="R180" s="139"/>
      <c r="S180" s="139"/>
      <c r="T180" s="139"/>
      <c r="U180" s="248"/>
      <c r="V180" s="248"/>
      <c r="W180" s="248"/>
      <c r="X180" s="248"/>
      <c r="Y180" s="248"/>
      <c r="Z180" s="139"/>
      <c r="AA180" s="139"/>
      <c r="AB180" s="139"/>
      <c r="AC180" s="139"/>
      <c r="AD180" s="139"/>
      <c r="AE180" s="139"/>
      <c r="AF180" s="139"/>
      <c r="AL180" s="139"/>
      <c r="AO180" s="139"/>
      <c r="AP180" s="141"/>
      <c r="AQ180" s="141"/>
      <c r="AR180" s="141"/>
      <c r="AS180" s="141"/>
      <c r="AT180" s="139"/>
      <c r="AU180" s="141"/>
      <c r="AV180" s="141"/>
      <c r="AW180" s="139"/>
      <c r="AX180" s="141"/>
      <c r="AY180" s="141"/>
      <c r="AZ180" s="141"/>
      <c r="BA180" s="141"/>
      <c r="BB180" s="139"/>
      <c r="BC180" s="141"/>
      <c r="BD180" s="141"/>
      <c r="BE180" s="139"/>
      <c r="BF180" s="141"/>
      <c r="BG180" s="141"/>
      <c r="BH180" s="141"/>
      <c r="BI180" s="141"/>
      <c r="BJ180" s="141"/>
      <c r="BK180" s="141"/>
      <c r="BL180" s="141"/>
      <c r="BQ180" s="139"/>
      <c r="BT180" s="139"/>
      <c r="CD180" s="141"/>
      <c r="CE180" s="141"/>
      <c r="CF180" s="139"/>
      <c r="CG180" s="141"/>
      <c r="CH180" s="141"/>
      <c r="CI180" s="141"/>
      <c r="CJ180" s="141"/>
      <c r="CK180" s="141"/>
      <c r="CL180" s="141"/>
      <c r="CM180" s="141"/>
      <c r="CN180" s="141"/>
      <c r="CO180" s="141"/>
      <c r="CP180" s="142"/>
    </row>
    <row r="181" spans="1:94" s="12" customFormat="1" x14ac:dyDescent="0.25">
      <c r="A181" s="137"/>
      <c r="B181" s="138"/>
      <c r="C181" s="137"/>
      <c r="D181" s="137"/>
      <c r="E181" s="139"/>
      <c r="F181" s="139"/>
      <c r="G181" s="139"/>
      <c r="H181" s="139"/>
      <c r="I181" s="139"/>
      <c r="J181" s="139"/>
      <c r="K181" s="139"/>
      <c r="L181" s="139"/>
      <c r="M181" s="248"/>
      <c r="N181" s="248"/>
      <c r="O181" s="248"/>
      <c r="P181" s="248"/>
      <c r="Q181" s="248"/>
      <c r="R181" s="139"/>
      <c r="S181" s="139"/>
      <c r="T181" s="139"/>
      <c r="U181" s="248"/>
      <c r="V181" s="248"/>
      <c r="W181" s="248"/>
      <c r="X181" s="248"/>
      <c r="Y181" s="248"/>
      <c r="Z181" s="139"/>
      <c r="AA181" s="139"/>
      <c r="AB181" s="139"/>
      <c r="AC181" s="139"/>
      <c r="AD181" s="139"/>
      <c r="AE181" s="139"/>
      <c r="AF181" s="139"/>
      <c r="AL181" s="139"/>
      <c r="AO181" s="139"/>
      <c r="AP181" s="141"/>
      <c r="AQ181" s="141"/>
      <c r="AR181" s="141"/>
      <c r="AS181" s="141"/>
      <c r="AT181" s="139"/>
      <c r="AU181" s="141"/>
      <c r="AV181" s="141"/>
      <c r="AW181" s="139"/>
      <c r="AX181" s="141"/>
      <c r="AY181" s="141"/>
      <c r="AZ181" s="141"/>
      <c r="BA181" s="141"/>
      <c r="BB181" s="139"/>
      <c r="BC181" s="141"/>
      <c r="BD181" s="141"/>
      <c r="BE181" s="139"/>
      <c r="BF181" s="141"/>
      <c r="BG181" s="141"/>
      <c r="BH181" s="141"/>
      <c r="BI181" s="141"/>
      <c r="BJ181" s="141"/>
      <c r="BK181" s="141"/>
      <c r="BL181" s="141"/>
      <c r="BQ181" s="139"/>
      <c r="BT181" s="139"/>
      <c r="CD181" s="141"/>
      <c r="CE181" s="141"/>
      <c r="CF181" s="139"/>
      <c r="CG181" s="141"/>
      <c r="CH181" s="141"/>
      <c r="CI181" s="141"/>
      <c r="CJ181" s="141"/>
      <c r="CK181" s="141"/>
      <c r="CL181" s="141"/>
      <c r="CM181" s="141"/>
      <c r="CN181" s="141"/>
      <c r="CO181" s="141"/>
      <c r="CP181" s="142"/>
    </row>
    <row r="182" spans="1:94" s="12" customFormat="1" x14ac:dyDescent="0.25">
      <c r="A182" s="137"/>
      <c r="B182" s="138"/>
      <c r="C182" s="137"/>
      <c r="D182" s="137"/>
      <c r="E182" s="139"/>
      <c r="F182" s="139"/>
      <c r="G182" s="139"/>
      <c r="H182" s="139"/>
      <c r="I182" s="139"/>
      <c r="J182" s="139"/>
      <c r="K182" s="139"/>
      <c r="L182" s="139"/>
      <c r="M182" s="248"/>
      <c r="N182" s="248"/>
      <c r="O182" s="248"/>
      <c r="P182" s="248"/>
      <c r="Q182" s="248"/>
      <c r="R182" s="139"/>
      <c r="S182" s="139"/>
      <c r="T182" s="139"/>
      <c r="U182" s="248"/>
      <c r="V182" s="248"/>
      <c r="W182" s="248"/>
      <c r="X182" s="248"/>
      <c r="Y182" s="248"/>
      <c r="Z182" s="139"/>
      <c r="AA182" s="139"/>
      <c r="AB182" s="139"/>
      <c r="AC182" s="139"/>
      <c r="AD182" s="139"/>
      <c r="AE182" s="139"/>
      <c r="AF182" s="139"/>
      <c r="AL182" s="139"/>
      <c r="AO182" s="139"/>
      <c r="AP182" s="141"/>
      <c r="AQ182" s="141"/>
      <c r="AR182" s="141"/>
      <c r="AS182" s="141"/>
      <c r="AT182" s="139"/>
      <c r="AU182" s="141"/>
      <c r="AV182" s="141"/>
      <c r="AW182" s="139"/>
      <c r="AX182" s="141"/>
      <c r="AY182" s="141"/>
      <c r="AZ182" s="141"/>
      <c r="BA182" s="141"/>
      <c r="BB182" s="139"/>
      <c r="BC182" s="141"/>
      <c r="BD182" s="141"/>
      <c r="BE182" s="139"/>
      <c r="BF182" s="141"/>
      <c r="BG182" s="141"/>
      <c r="BH182" s="141"/>
      <c r="BI182" s="141"/>
      <c r="BJ182" s="141"/>
      <c r="BK182" s="141"/>
      <c r="BL182" s="141"/>
      <c r="BQ182" s="139"/>
      <c r="BT182" s="139"/>
      <c r="CD182" s="141"/>
      <c r="CE182" s="141"/>
      <c r="CF182" s="139"/>
      <c r="CG182" s="141"/>
      <c r="CH182" s="141"/>
      <c r="CI182" s="141"/>
      <c r="CJ182" s="141"/>
      <c r="CK182" s="141"/>
      <c r="CL182" s="141"/>
      <c r="CM182" s="141"/>
      <c r="CN182" s="141"/>
      <c r="CO182" s="141"/>
      <c r="CP182" s="142"/>
    </row>
    <row r="183" spans="1:94" s="12" customFormat="1" x14ac:dyDescent="0.25">
      <c r="A183" s="137"/>
      <c r="B183" s="138"/>
      <c r="C183" s="137"/>
      <c r="D183" s="137"/>
      <c r="E183" s="139"/>
      <c r="F183" s="139"/>
      <c r="G183" s="139"/>
      <c r="H183" s="139"/>
      <c r="I183" s="139"/>
      <c r="J183" s="139"/>
      <c r="K183" s="139"/>
      <c r="L183" s="139"/>
      <c r="M183" s="248"/>
      <c r="N183" s="248"/>
      <c r="O183" s="248"/>
      <c r="P183" s="248"/>
      <c r="Q183" s="248"/>
      <c r="R183" s="139"/>
      <c r="S183" s="139"/>
      <c r="T183" s="139"/>
      <c r="U183" s="248"/>
      <c r="V183" s="248"/>
      <c r="W183" s="248"/>
      <c r="X183" s="248"/>
      <c r="Y183" s="248"/>
      <c r="Z183" s="139"/>
      <c r="AA183" s="139"/>
      <c r="AB183" s="139"/>
      <c r="AC183" s="139"/>
      <c r="AD183" s="139"/>
      <c r="AE183" s="139"/>
      <c r="AF183" s="139"/>
      <c r="AL183" s="139"/>
      <c r="AO183" s="139"/>
      <c r="AP183" s="141"/>
      <c r="AQ183" s="141"/>
      <c r="AR183" s="141"/>
      <c r="AS183" s="141"/>
      <c r="AT183" s="139"/>
      <c r="AU183" s="141"/>
      <c r="AV183" s="141"/>
      <c r="AW183" s="139"/>
      <c r="AX183" s="141"/>
      <c r="AY183" s="141"/>
      <c r="AZ183" s="141"/>
      <c r="BA183" s="141"/>
      <c r="BB183" s="139"/>
      <c r="BC183" s="141"/>
      <c r="BD183" s="141"/>
      <c r="BE183" s="139"/>
      <c r="BF183" s="141"/>
      <c r="BG183" s="141"/>
      <c r="BH183" s="141"/>
      <c r="BI183" s="141"/>
      <c r="BJ183" s="141"/>
      <c r="BK183" s="141"/>
      <c r="BL183" s="141"/>
      <c r="BQ183" s="139"/>
      <c r="BT183" s="139"/>
      <c r="CD183" s="141"/>
      <c r="CE183" s="141"/>
      <c r="CF183" s="139"/>
      <c r="CG183" s="141"/>
      <c r="CH183" s="141"/>
      <c r="CI183" s="141"/>
      <c r="CJ183" s="141"/>
      <c r="CK183" s="141"/>
      <c r="CL183" s="141"/>
      <c r="CM183" s="141"/>
      <c r="CN183" s="141"/>
      <c r="CO183" s="141"/>
      <c r="CP183" s="142"/>
    </row>
    <row r="184" spans="1:94" s="12" customFormat="1" x14ac:dyDescent="0.25">
      <c r="A184" s="137"/>
      <c r="B184" s="138"/>
      <c r="C184" s="137"/>
      <c r="D184" s="137"/>
      <c r="E184" s="139"/>
      <c r="F184" s="139"/>
      <c r="G184" s="139"/>
      <c r="H184" s="139"/>
      <c r="I184" s="139"/>
      <c r="J184" s="139"/>
      <c r="K184" s="139"/>
      <c r="L184" s="139"/>
      <c r="M184" s="248"/>
      <c r="N184" s="248"/>
      <c r="O184" s="248"/>
      <c r="P184" s="248"/>
      <c r="Q184" s="248"/>
      <c r="R184" s="139"/>
      <c r="S184" s="139"/>
      <c r="T184" s="139"/>
      <c r="U184" s="248"/>
      <c r="V184" s="248"/>
      <c r="W184" s="248"/>
      <c r="X184" s="248"/>
      <c r="Y184" s="248"/>
      <c r="Z184" s="139"/>
      <c r="AA184" s="139"/>
      <c r="AB184" s="139"/>
      <c r="AC184" s="139"/>
      <c r="AD184" s="139"/>
      <c r="AE184" s="139"/>
      <c r="AF184" s="139"/>
      <c r="AL184" s="139"/>
      <c r="AO184" s="139"/>
      <c r="AP184" s="141"/>
      <c r="AQ184" s="141"/>
      <c r="AR184" s="141"/>
      <c r="AS184" s="141"/>
      <c r="AT184" s="139"/>
      <c r="AU184" s="141"/>
      <c r="AV184" s="141"/>
      <c r="AW184" s="139"/>
      <c r="AX184" s="141"/>
      <c r="AY184" s="141"/>
      <c r="AZ184" s="141"/>
      <c r="BA184" s="141"/>
      <c r="BB184" s="139"/>
      <c r="BC184" s="141"/>
      <c r="BD184" s="141"/>
      <c r="BE184" s="139"/>
      <c r="BF184" s="141"/>
      <c r="BG184" s="141"/>
      <c r="BH184" s="141"/>
      <c r="BI184" s="141"/>
      <c r="BJ184" s="141"/>
      <c r="BK184" s="141"/>
      <c r="BL184" s="141"/>
      <c r="BQ184" s="139"/>
      <c r="BT184" s="139"/>
      <c r="CD184" s="141"/>
      <c r="CE184" s="141"/>
      <c r="CF184" s="139"/>
      <c r="CG184" s="141"/>
      <c r="CH184" s="141"/>
      <c r="CI184" s="141"/>
      <c r="CJ184" s="141"/>
      <c r="CK184" s="141"/>
      <c r="CL184" s="141"/>
      <c r="CM184" s="141"/>
      <c r="CN184" s="141"/>
      <c r="CO184" s="141"/>
      <c r="CP184" s="142"/>
    </row>
    <row r="185" spans="1:94" s="12" customFormat="1" x14ac:dyDescent="0.25">
      <c r="A185" s="137"/>
      <c r="B185" s="138"/>
      <c r="C185" s="137"/>
      <c r="D185" s="137"/>
      <c r="E185" s="139"/>
      <c r="F185" s="139"/>
      <c r="G185" s="139"/>
      <c r="H185" s="139"/>
      <c r="I185" s="139"/>
      <c r="J185" s="139"/>
      <c r="K185" s="139"/>
      <c r="L185" s="139"/>
      <c r="M185" s="248"/>
      <c r="N185" s="248"/>
      <c r="O185" s="248"/>
      <c r="P185" s="248"/>
      <c r="Q185" s="248"/>
      <c r="R185" s="139"/>
      <c r="S185" s="139"/>
      <c r="T185" s="139"/>
      <c r="U185" s="248"/>
      <c r="V185" s="248"/>
      <c r="W185" s="248"/>
      <c r="X185" s="248"/>
      <c r="Y185" s="248"/>
      <c r="Z185" s="139"/>
      <c r="AA185" s="139"/>
      <c r="AB185" s="139"/>
      <c r="AC185" s="139"/>
      <c r="AD185" s="139"/>
      <c r="AE185" s="139"/>
      <c r="AF185" s="139"/>
      <c r="AL185" s="139"/>
      <c r="AO185" s="139"/>
      <c r="AP185" s="141"/>
      <c r="AQ185" s="141"/>
      <c r="AR185" s="141"/>
      <c r="AS185" s="141"/>
      <c r="AT185" s="139"/>
      <c r="AU185" s="141"/>
      <c r="AV185" s="141"/>
      <c r="AW185" s="139"/>
      <c r="AX185" s="141"/>
      <c r="AY185" s="141"/>
      <c r="AZ185" s="141"/>
      <c r="BA185" s="141"/>
      <c r="BB185" s="139"/>
      <c r="BC185" s="141"/>
      <c r="BD185" s="141"/>
      <c r="BE185" s="139"/>
      <c r="BF185" s="141"/>
      <c r="BG185" s="141"/>
      <c r="BH185" s="141"/>
      <c r="BI185" s="141"/>
      <c r="BJ185" s="141"/>
      <c r="BK185" s="141"/>
      <c r="BL185" s="141"/>
      <c r="BQ185" s="139"/>
      <c r="BT185" s="139"/>
      <c r="CD185" s="141"/>
      <c r="CE185" s="141"/>
      <c r="CF185" s="139"/>
      <c r="CG185" s="141"/>
      <c r="CH185" s="141"/>
      <c r="CI185" s="141"/>
      <c r="CJ185" s="141"/>
      <c r="CK185" s="141"/>
      <c r="CL185" s="141"/>
      <c r="CM185" s="141"/>
      <c r="CN185" s="141"/>
      <c r="CO185" s="141"/>
      <c r="CP185" s="142"/>
    </row>
    <row r="186" spans="1:94" s="12" customFormat="1" x14ac:dyDescent="0.25">
      <c r="A186" s="137"/>
      <c r="B186" s="138"/>
      <c r="C186" s="137"/>
      <c r="D186" s="137"/>
      <c r="E186" s="139"/>
      <c r="F186" s="139"/>
      <c r="G186" s="139"/>
      <c r="H186" s="139"/>
      <c r="I186" s="139"/>
      <c r="J186" s="139"/>
      <c r="K186" s="139"/>
      <c r="L186" s="139"/>
      <c r="M186" s="248"/>
      <c r="N186" s="248"/>
      <c r="O186" s="248"/>
      <c r="P186" s="248"/>
      <c r="Q186" s="248"/>
      <c r="R186" s="139"/>
      <c r="S186" s="139"/>
      <c r="T186" s="139"/>
      <c r="U186" s="248"/>
      <c r="V186" s="248"/>
      <c r="W186" s="248"/>
      <c r="X186" s="248"/>
      <c r="Y186" s="248"/>
      <c r="Z186" s="139"/>
      <c r="AA186" s="139"/>
      <c r="AB186" s="139"/>
      <c r="AC186" s="139"/>
      <c r="AD186" s="139"/>
      <c r="AE186" s="139"/>
      <c r="AF186" s="139"/>
      <c r="AL186" s="139"/>
      <c r="AO186" s="139"/>
      <c r="AP186" s="141"/>
      <c r="AQ186" s="141"/>
      <c r="AR186" s="141"/>
      <c r="AS186" s="141"/>
      <c r="AT186" s="139"/>
      <c r="AU186" s="141"/>
      <c r="AV186" s="141"/>
      <c r="AW186" s="139"/>
      <c r="AX186" s="141"/>
      <c r="AY186" s="141"/>
      <c r="AZ186" s="141"/>
      <c r="BA186" s="141"/>
      <c r="BB186" s="139"/>
      <c r="BC186" s="141"/>
      <c r="BD186" s="141"/>
      <c r="BE186" s="139"/>
      <c r="BF186" s="141"/>
      <c r="BG186" s="141"/>
      <c r="BH186" s="141"/>
      <c r="BI186" s="141"/>
      <c r="BJ186" s="141"/>
      <c r="BK186" s="141"/>
      <c r="BL186" s="141"/>
      <c r="BQ186" s="139"/>
      <c r="BT186" s="139"/>
      <c r="CD186" s="141"/>
      <c r="CE186" s="141"/>
      <c r="CF186" s="139"/>
      <c r="CG186" s="141"/>
      <c r="CH186" s="141"/>
      <c r="CI186" s="141"/>
      <c r="CJ186" s="141"/>
      <c r="CK186" s="141"/>
      <c r="CL186" s="141"/>
      <c r="CM186" s="141"/>
      <c r="CN186" s="141"/>
      <c r="CO186" s="141"/>
      <c r="CP186" s="142"/>
    </row>
    <row r="187" spans="1:94" s="12" customFormat="1" x14ac:dyDescent="0.25">
      <c r="A187" s="137"/>
      <c r="B187" s="138"/>
      <c r="C187" s="137"/>
      <c r="D187" s="137"/>
      <c r="E187" s="139"/>
      <c r="F187" s="139"/>
      <c r="G187" s="139"/>
      <c r="H187" s="139"/>
      <c r="I187" s="139"/>
      <c r="J187" s="139"/>
      <c r="K187" s="139"/>
      <c r="L187" s="139"/>
      <c r="M187" s="248"/>
      <c r="N187" s="248"/>
      <c r="O187" s="248"/>
      <c r="P187" s="248"/>
      <c r="Q187" s="248"/>
      <c r="R187" s="139"/>
      <c r="S187" s="139"/>
      <c r="T187" s="139"/>
      <c r="U187" s="248"/>
      <c r="V187" s="248"/>
      <c r="W187" s="248"/>
      <c r="X187" s="248"/>
      <c r="Y187" s="248"/>
      <c r="Z187" s="139"/>
      <c r="AA187" s="139"/>
      <c r="AB187" s="139"/>
      <c r="AC187" s="139"/>
      <c r="AD187" s="139"/>
      <c r="AE187" s="139"/>
      <c r="AF187" s="139"/>
      <c r="AL187" s="139"/>
      <c r="AO187" s="139"/>
      <c r="AP187" s="141"/>
      <c r="AQ187" s="141"/>
      <c r="AR187" s="141"/>
      <c r="AS187" s="141"/>
      <c r="AT187" s="139"/>
      <c r="AU187" s="141"/>
      <c r="AV187" s="141"/>
      <c r="AW187" s="139"/>
      <c r="AX187" s="141"/>
      <c r="AY187" s="141"/>
      <c r="AZ187" s="141"/>
      <c r="BA187" s="141"/>
      <c r="BB187" s="139"/>
      <c r="BC187" s="141"/>
      <c r="BD187" s="141"/>
      <c r="BE187" s="139"/>
      <c r="BF187" s="141"/>
      <c r="BG187" s="141"/>
      <c r="BH187" s="141"/>
      <c r="BI187" s="141"/>
      <c r="BJ187" s="141"/>
      <c r="BK187" s="141"/>
      <c r="BL187" s="141"/>
      <c r="BQ187" s="139"/>
      <c r="BT187" s="139"/>
      <c r="CD187" s="141"/>
      <c r="CE187" s="141"/>
      <c r="CF187" s="139"/>
      <c r="CG187" s="141"/>
      <c r="CH187" s="141"/>
      <c r="CI187" s="141"/>
      <c r="CJ187" s="141"/>
      <c r="CK187" s="141"/>
      <c r="CL187" s="141"/>
      <c r="CM187" s="141"/>
      <c r="CN187" s="141"/>
      <c r="CO187" s="141"/>
      <c r="CP187" s="142"/>
    </row>
    <row r="188" spans="1:94" s="12" customFormat="1" x14ac:dyDescent="0.25">
      <c r="A188" s="137"/>
      <c r="B188" s="138"/>
      <c r="C188" s="137"/>
      <c r="D188" s="137"/>
      <c r="E188" s="139"/>
      <c r="F188" s="139"/>
      <c r="G188" s="139"/>
      <c r="H188" s="139"/>
      <c r="I188" s="139"/>
      <c r="J188" s="139"/>
      <c r="K188" s="139"/>
      <c r="L188" s="139"/>
      <c r="M188" s="248"/>
      <c r="N188" s="248"/>
      <c r="O188" s="248"/>
      <c r="P188" s="248"/>
      <c r="Q188" s="248"/>
      <c r="R188" s="139"/>
      <c r="S188" s="139"/>
      <c r="T188" s="139"/>
      <c r="U188" s="248"/>
      <c r="V188" s="248"/>
      <c r="W188" s="248"/>
      <c r="X188" s="248"/>
      <c r="Y188" s="248"/>
      <c r="Z188" s="139"/>
      <c r="AA188" s="139"/>
      <c r="AB188" s="139"/>
      <c r="AC188" s="139"/>
      <c r="AD188" s="139"/>
      <c r="AE188" s="139"/>
      <c r="AF188" s="139"/>
      <c r="AL188" s="139"/>
      <c r="AO188" s="139"/>
      <c r="AP188" s="141"/>
      <c r="AQ188" s="141"/>
      <c r="AR188" s="141"/>
      <c r="AS188" s="141"/>
      <c r="AT188" s="139"/>
      <c r="AU188" s="141"/>
      <c r="AV188" s="141"/>
      <c r="AW188" s="139"/>
      <c r="AX188" s="141"/>
      <c r="AY188" s="141"/>
      <c r="AZ188" s="141"/>
      <c r="BA188" s="141"/>
      <c r="BB188" s="139"/>
      <c r="BC188" s="141"/>
      <c r="BD188" s="141"/>
      <c r="BE188" s="139"/>
      <c r="BF188" s="141"/>
      <c r="BG188" s="141"/>
      <c r="BH188" s="141"/>
      <c r="BI188" s="141"/>
      <c r="BJ188" s="141"/>
      <c r="BK188" s="141"/>
      <c r="BL188" s="141"/>
      <c r="BQ188" s="139"/>
      <c r="BT188" s="139"/>
      <c r="CD188" s="141"/>
      <c r="CE188" s="141"/>
      <c r="CF188" s="139"/>
      <c r="CG188" s="141"/>
      <c r="CH188" s="141"/>
      <c r="CI188" s="141"/>
      <c r="CJ188" s="141"/>
      <c r="CK188" s="141"/>
      <c r="CL188" s="141"/>
      <c r="CM188" s="141"/>
      <c r="CN188" s="141"/>
      <c r="CO188" s="141"/>
      <c r="CP188" s="142"/>
    </row>
    <row r="189" spans="1:94" s="12" customFormat="1" x14ac:dyDescent="0.25">
      <c r="A189" s="137"/>
      <c r="B189" s="138"/>
      <c r="C189" s="137"/>
      <c r="D189" s="137"/>
      <c r="E189" s="139"/>
      <c r="F189" s="139"/>
      <c r="G189" s="139"/>
      <c r="H189" s="139"/>
      <c r="I189" s="139"/>
      <c r="J189" s="139"/>
      <c r="K189" s="139"/>
      <c r="L189" s="139"/>
      <c r="M189" s="248"/>
      <c r="N189" s="248"/>
      <c r="O189" s="248"/>
      <c r="P189" s="248"/>
      <c r="Q189" s="248"/>
      <c r="R189" s="139"/>
      <c r="S189" s="139"/>
      <c r="T189" s="139"/>
      <c r="U189" s="248"/>
      <c r="V189" s="248"/>
      <c r="W189" s="248"/>
      <c r="X189" s="248"/>
      <c r="Y189" s="248"/>
      <c r="Z189" s="139"/>
      <c r="AA189" s="139"/>
      <c r="AB189" s="139"/>
      <c r="AC189" s="139"/>
      <c r="AD189" s="139"/>
      <c r="AE189" s="139"/>
      <c r="AF189" s="139"/>
      <c r="AL189" s="139"/>
      <c r="AO189" s="139"/>
      <c r="AP189" s="141"/>
      <c r="AQ189" s="141"/>
      <c r="AR189" s="141"/>
      <c r="AS189" s="141"/>
      <c r="AT189" s="139"/>
      <c r="AU189" s="141"/>
      <c r="AV189" s="141"/>
      <c r="AW189" s="139"/>
      <c r="AX189" s="141"/>
      <c r="AY189" s="141"/>
      <c r="AZ189" s="141"/>
      <c r="BA189" s="141"/>
      <c r="BB189" s="139"/>
      <c r="BC189" s="141"/>
      <c r="BD189" s="141"/>
      <c r="BE189" s="139"/>
      <c r="BF189" s="141"/>
      <c r="BG189" s="141"/>
      <c r="BH189" s="141"/>
      <c r="BI189" s="141"/>
      <c r="BJ189" s="141"/>
      <c r="BK189" s="141"/>
      <c r="BL189" s="141"/>
      <c r="BQ189" s="139"/>
      <c r="BT189" s="139"/>
      <c r="CD189" s="141"/>
      <c r="CE189" s="141"/>
      <c r="CF189" s="139"/>
      <c r="CG189" s="141"/>
      <c r="CH189" s="141"/>
      <c r="CI189" s="141"/>
      <c r="CJ189" s="141"/>
      <c r="CK189" s="141"/>
      <c r="CL189" s="141"/>
      <c r="CM189" s="141"/>
      <c r="CN189" s="141"/>
      <c r="CO189" s="141"/>
      <c r="CP189" s="142"/>
    </row>
    <row r="190" spans="1:94" s="12" customFormat="1" x14ac:dyDescent="0.25">
      <c r="A190" s="137"/>
      <c r="B190" s="138"/>
      <c r="C190" s="137"/>
      <c r="D190" s="137"/>
      <c r="E190" s="139"/>
      <c r="F190" s="139"/>
      <c r="G190" s="139"/>
      <c r="H190" s="139"/>
      <c r="I190" s="139"/>
      <c r="J190" s="139"/>
      <c r="K190" s="139"/>
      <c r="L190" s="139"/>
      <c r="M190" s="248"/>
      <c r="N190" s="248"/>
      <c r="O190" s="248"/>
      <c r="P190" s="248"/>
      <c r="Q190" s="248"/>
      <c r="R190" s="139"/>
      <c r="S190" s="139"/>
      <c r="T190" s="139"/>
      <c r="U190" s="248"/>
      <c r="V190" s="248"/>
      <c r="W190" s="248"/>
      <c r="X190" s="248"/>
      <c r="Y190" s="248"/>
      <c r="Z190" s="139"/>
      <c r="AA190" s="139"/>
      <c r="AB190" s="139"/>
      <c r="AC190" s="139"/>
      <c r="AD190" s="139"/>
      <c r="AE190" s="139"/>
      <c r="AF190" s="139"/>
      <c r="AL190" s="139"/>
      <c r="AO190" s="139"/>
      <c r="AP190" s="141"/>
      <c r="AQ190" s="141"/>
      <c r="AR190" s="141"/>
      <c r="AS190" s="141"/>
      <c r="AT190" s="139"/>
      <c r="AU190" s="141"/>
      <c r="AV190" s="141"/>
      <c r="AW190" s="139"/>
      <c r="AX190" s="141"/>
      <c r="AY190" s="141"/>
      <c r="AZ190" s="141"/>
      <c r="BA190" s="141"/>
      <c r="BB190" s="139"/>
      <c r="BC190" s="141"/>
      <c r="BD190" s="141"/>
      <c r="BE190" s="139"/>
      <c r="BF190" s="141"/>
      <c r="BG190" s="141"/>
      <c r="BH190" s="141"/>
      <c r="BI190" s="141"/>
      <c r="BJ190" s="141"/>
      <c r="BK190" s="141"/>
      <c r="BL190" s="141"/>
      <c r="BQ190" s="139"/>
      <c r="BT190" s="139"/>
      <c r="CD190" s="141"/>
      <c r="CE190" s="141"/>
      <c r="CF190" s="139"/>
      <c r="CG190" s="141"/>
      <c r="CH190" s="141"/>
      <c r="CI190" s="141"/>
      <c r="CJ190" s="141"/>
      <c r="CK190" s="141"/>
      <c r="CL190" s="141"/>
      <c r="CM190" s="141"/>
      <c r="CN190" s="141"/>
      <c r="CO190" s="141"/>
      <c r="CP190" s="142"/>
    </row>
    <row r="191" spans="1:94" s="12" customFormat="1" x14ac:dyDescent="0.25">
      <c r="A191" s="137"/>
      <c r="B191" s="138"/>
      <c r="C191" s="137"/>
      <c r="D191" s="137"/>
      <c r="E191" s="139"/>
      <c r="F191" s="139"/>
      <c r="G191" s="139"/>
      <c r="H191" s="139"/>
      <c r="I191" s="139"/>
      <c r="J191" s="139"/>
      <c r="K191" s="139"/>
      <c r="L191" s="139"/>
      <c r="M191" s="248"/>
      <c r="N191" s="248"/>
      <c r="O191" s="248"/>
      <c r="P191" s="248"/>
      <c r="Q191" s="248"/>
      <c r="R191" s="139"/>
      <c r="S191" s="139"/>
      <c r="T191" s="139"/>
      <c r="U191" s="248"/>
      <c r="V191" s="248"/>
      <c r="W191" s="248"/>
      <c r="X191" s="248"/>
      <c r="Y191" s="248"/>
      <c r="Z191" s="139"/>
      <c r="AA191" s="139"/>
      <c r="AB191" s="139"/>
      <c r="AC191" s="139"/>
      <c r="AD191" s="139"/>
      <c r="AE191" s="139"/>
      <c r="AF191" s="139"/>
      <c r="AL191" s="139"/>
      <c r="AO191" s="139"/>
      <c r="AP191" s="141"/>
      <c r="AQ191" s="141"/>
      <c r="AR191" s="141"/>
      <c r="AS191" s="141"/>
      <c r="AT191" s="139"/>
      <c r="AU191" s="141"/>
      <c r="AV191" s="141"/>
      <c r="AW191" s="139"/>
      <c r="AX191" s="141"/>
      <c r="AY191" s="141"/>
      <c r="AZ191" s="141"/>
      <c r="BA191" s="141"/>
      <c r="BB191" s="139"/>
      <c r="BC191" s="141"/>
      <c r="BD191" s="141"/>
      <c r="BE191" s="139"/>
      <c r="BF191" s="141"/>
      <c r="BG191" s="141"/>
      <c r="BH191" s="141"/>
      <c r="BI191" s="141"/>
      <c r="BJ191" s="141"/>
      <c r="BK191" s="141"/>
      <c r="BL191" s="141"/>
      <c r="BQ191" s="139"/>
      <c r="BT191" s="139"/>
      <c r="CD191" s="141"/>
      <c r="CE191" s="141"/>
      <c r="CF191" s="139"/>
      <c r="CG191" s="141"/>
      <c r="CH191" s="141"/>
      <c r="CI191" s="141"/>
      <c r="CJ191" s="141"/>
      <c r="CK191" s="141"/>
      <c r="CL191" s="141"/>
      <c r="CM191" s="141"/>
      <c r="CN191" s="141"/>
      <c r="CO191" s="141"/>
      <c r="CP191" s="142"/>
    </row>
    <row r="192" spans="1:94" s="12" customFormat="1" x14ac:dyDescent="0.25">
      <c r="A192" s="137"/>
      <c r="B192" s="138"/>
      <c r="C192" s="137"/>
      <c r="D192" s="137"/>
      <c r="E192" s="139"/>
      <c r="F192" s="139"/>
      <c r="G192" s="139"/>
      <c r="H192" s="139"/>
      <c r="I192" s="139"/>
      <c r="J192" s="139"/>
      <c r="K192" s="139"/>
      <c r="L192" s="139"/>
      <c r="M192" s="248"/>
      <c r="N192" s="248"/>
      <c r="O192" s="248"/>
      <c r="P192" s="248"/>
      <c r="Q192" s="248"/>
      <c r="R192" s="139"/>
      <c r="S192" s="139"/>
      <c r="T192" s="139"/>
      <c r="U192" s="248"/>
      <c r="V192" s="248"/>
      <c r="W192" s="248"/>
      <c r="X192" s="248"/>
      <c r="Y192" s="248"/>
      <c r="Z192" s="139"/>
      <c r="AA192" s="139"/>
      <c r="AB192" s="139"/>
      <c r="AC192" s="139"/>
      <c r="AD192" s="139"/>
      <c r="AE192" s="139"/>
      <c r="AF192" s="139"/>
      <c r="AL192" s="139"/>
      <c r="AO192" s="139"/>
      <c r="AP192" s="141"/>
      <c r="AQ192" s="141"/>
      <c r="AR192" s="141"/>
      <c r="AS192" s="141"/>
      <c r="AT192" s="139"/>
      <c r="AU192" s="141"/>
      <c r="AV192" s="141"/>
      <c r="AW192" s="139"/>
      <c r="AX192" s="141"/>
      <c r="AY192" s="141"/>
      <c r="AZ192" s="141"/>
      <c r="BA192" s="141"/>
      <c r="BB192" s="139"/>
      <c r="BC192" s="141"/>
      <c r="BD192" s="141"/>
      <c r="BE192" s="139"/>
      <c r="BF192" s="141"/>
      <c r="BG192" s="141"/>
      <c r="BH192" s="141"/>
      <c r="BI192" s="141"/>
      <c r="BJ192" s="141"/>
      <c r="BK192" s="141"/>
      <c r="BL192" s="141"/>
      <c r="BQ192" s="139"/>
      <c r="BT192" s="139"/>
      <c r="CD192" s="141"/>
      <c r="CE192" s="141"/>
      <c r="CF192" s="139"/>
      <c r="CG192" s="141"/>
      <c r="CH192" s="141"/>
      <c r="CI192" s="141"/>
      <c r="CJ192" s="141"/>
      <c r="CK192" s="141"/>
      <c r="CL192" s="141"/>
      <c r="CM192" s="141"/>
      <c r="CN192" s="141"/>
      <c r="CO192" s="141"/>
      <c r="CP192" s="142"/>
    </row>
    <row r="193" spans="1:94" s="12" customFormat="1" x14ac:dyDescent="0.25">
      <c r="A193" s="137"/>
      <c r="B193" s="138"/>
      <c r="C193" s="137"/>
      <c r="D193" s="137"/>
      <c r="E193" s="139"/>
      <c r="F193" s="139"/>
      <c r="G193" s="139"/>
      <c r="H193" s="139"/>
      <c r="I193" s="139"/>
      <c r="J193" s="139"/>
      <c r="K193" s="139"/>
      <c r="L193" s="139"/>
      <c r="M193" s="248"/>
      <c r="N193" s="248"/>
      <c r="O193" s="248"/>
      <c r="P193" s="248"/>
      <c r="Q193" s="248"/>
      <c r="R193" s="139"/>
      <c r="S193" s="139"/>
      <c r="T193" s="139"/>
      <c r="U193" s="248"/>
      <c r="V193" s="248"/>
      <c r="W193" s="248"/>
      <c r="X193" s="248"/>
      <c r="Y193" s="248"/>
      <c r="Z193" s="139"/>
      <c r="AA193" s="139"/>
      <c r="AB193" s="139"/>
      <c r="AC193" s="139"/>
      <c r="AD193" s="139"/>
      <c r="AE193" s="139"/>
      <c r="AF193" s="139"/>
      <c r="AL193" s="139"/>
      <c r="AO193" s="139"/>
      <c r="AP193" s="141"/>
      <c r="AQ193" s="141"/>
      <c r="AR193" s="141"/>
      <c r="AS193" s="141"/>
      <c r="AT193" s="139"/>
      <c r="AU193" s="141"/>
      <c r="AV193" s="141"/>
      <c r="AW193" s="139"/>
      <c r="AX193" s="141"/>
      <c r="AY193" s="141"/>
      <c r="AZ193" s="141"/>
      <c r="BA193" s="141"/>
      <c r="BB193" s="139"/>
      <c r="BC193" s="141"/>
      <c r="BD193" s="141"/>
      <c r="BE193" s="139"/>
      <c r="BF193" s="141"/>
      <c r="BG193" s="141"/>
      <c r="BH193" s="141"/>
      <c r="BI193" s="141"/>
      <c r="BJ193" s="141"/>
      <c r="BK193" s="141"/>
      <c r="BL193" s="141"/>
      <c r="BQ193" s="139"/>
      <c r="BT193" s="139"/>
      <c r="CD193" s="141"/>
      <c r="CE193" s="141"/>
      <c r="CF193" s="139"/>
      <c r="CG193" s="141"/>
      <c r="CH193" s="141"/>
      <c r="CI193" s="141"/>
      <c r="CJ193" s="141"/>
      <c r="CK193" s="141"/>
      <c r="CL193" s="141"/>
      <c r="CM193" s="141"/>
      <c r="CN193" s="141"/>
      <c r="CO193" s="141"/>
      <c r="CP193" s="142"/>
    </row>
    <row r="194" spans="1:94" s="12" customFormat="1" x14ac:dyDescent="0.25">
      <c r="A194" s="137"/>
      <c r="B194" s="138"/>
      <c r="C194" s="137"/>
      <c r="D194" s="137"/>
      <c r="E194" s="139"/>
      <c r="F194" s="139"/>
      <c r="G194" s="139"/>
      <c r="H194" s="139"/>
      <c r="I194" s="139"/>
      <c r="J194" s="139"/>
      <c r="K194" s="139"/>
      <c r="L194" s="139"/>
      <c r="M194" s="248"/>
      <c r="N194" s="248"/>
      <c r="O194" s="248"/>
      <c r="P194" s="248"/>
      <c r="Q194" s="248"/>
      <c r="R194" s="139"/>
      <c r="S194" s="139"/>
      <c r="T194" s="139"/>
      <c r="U194" s="248"/>
      <c r="V194" s="248"/>
      <c r="W194" s="248"/>
      <c r="X194" s="248"/>
      <c r="Y194" s="248"/>
      <c r="Z194" s="139"/>
      <c r="AA194" s="139"/>
      <c r="AB194" s="139"/>
      <c r="AC194" s="139"/>
      <c r="AD194" s="139"/>
      <c r="AE194" s="139"/>
      <c r="AF194" s="139"/>
      <c r="AL194" s="139"/>
      <c r="AO194" s="139"/>
      <c r="AP194" s="141"/>
      <c r="AQ194" s="141"/>
      <c r="AR194" s="141"/>
      <c r="AS194" s="141"/>
      <c r="AT194" s="139"/>
      <c r="AU194" s="141"/>
      <c r="AV194" s="141"/>
      <c r="AW194" s="139"/>
      <c r="AX194" s="141"/>
      <c r="AY194" s="141"/>
      <c r="AZ194" s="141"/>
      <c r="BA194" s="141"/>
      <c r="BB194" s="139"/>
      <c r="BC194" s="141"/>
      <c r="BD194" s="141"/>
      <c r="BE194" s="139"/>
      <c r="BF194" s="141"/>
      <c r="BG194" s="141"/>
      <c r="BH194" s="141"/>
      <c r="BI194" s="141"/>
      <c r="BJ194" s="141"/>
      <c r="BK194" s="141"/>
      <c r="BL194" s="141"/>
      <c r="BQ194" s="139"/>
      <c r="BT194" s="139"/>
      <c r="CD194" s="141"/>
      <c r="CE194" s="141"/>
      <c r="CF194" s="139"/>
      <c r="CG194" s="141"/>
      <c r="CH194" s="141"/>
      <c r="CI194" s="141"/>
      <c r="CJ194" s="141"/>
      <c r="CK194" s="141"/>
      <c r="CL194" s="141"/>
      <c r="CM194" s="141"/>
      <c r="CN194" s="141"/>
      <c r="CO194" s="141"/>
      <c r="CP194" s="142"/>
    </row>
    <row r="195" spans="1:94" s="12" customFormat="1" x14ac:dyDescent="0.25">
      <c r="A195" s="137"/>
      <c r="B195" s="138"/>
      <c r="C195" s="137"/>
      <c r="D195" s="137"/>
      <c r="E195" s="139"/>
      <c r="F195" s="139"/>
      <c r="G195" s="139"/>
      <c r="H195" s="139"/>
      <c r="I195" s="139"/>
      <c r="J195" s="139"/>
      <c r="K195" s="139"/>
      <c r="L195" s="139"/>
      <c r="M195" s="248"/>
      <c r="N195" s="248"/>
      <c r="O195" s="248"/>
      <c r="P195" s="248"/>
      <c r="Q195" s="248"/>
      <c r="R195" s="139"/>
      <c r="S195" s="139"/>
      <c r="T195" s="139"/>
      <c r="U195" s="248"/>
      <c r="V195" s="248"/>
      <c r="W195" s="248"/>
      <c r="X195" s="248"/>
      <c r="Y195" s="248"/>
      <c r="Z195" s="139"/>
      <c r="AA195" s="139"/>
      <c r="AB195" s="139"/>
      <c r="AC195" s="139"/>
      <c r="AD195" s="139"/>
      <c r="AE195" s="139"/>
      <c r="AF195" s="139"/>
      <c r="AL195" s="139"/>
      <c r="AO195" s="139"/>
      <c r="AP195" s="141"/>
      <c r="AQ195" s="141"/>
      <c r="AR195" s="141"/>
      <c r="AS195" s="141"/>
      <c r="AT195" s="139"/>
      <c r="AU195" s="141"/>
      <c r="AV195" s="141"/>
      <c r="AW195" s="139"/>
      <c r="AX195" s="141"/>
      <c r="AY195" s="141"/>
      <c r="AZ195" s="141"/>
      <c r="BA195" s="141"/>
      <c r="BB195" s="139"/>
      <c r="BC195" s="141"/>
      <c r="BD195" s="141"/>
      <c r="BE195" s="139"/>
      <c r="BF195" s="141"/>
      <c r="BG195" s="141"/>
      <c r="BH195" s="141"/>
      <c r="BI195" s="141"/>
      <c r="BJ195" s="141"/>
      <c r="BK195" s="141"/>
      <c r="BL195" s="141"/>
      <c r="BQ195" s="139"/>
      <c r="BT195" s="139"/>
      <c r="CD195" s="141"/>
      <c r="CE195" s="141"/>
      <c r="CF195" s="139"/>
      <c r="CG195" s="141"/>
      <c r="CH195" s="141"/>
      <c r="CI195" s="141"/>
      <c r="CJ195" s="141"/>
      <c r="CK195" s="141"/>
      <c r="CL195" s="141"/>
      <c r="CM195" s="141"/>
      <c r="CN195" s="141"/>
      <c r="CO195" s="141"/>
      <c r="CP195" s="142"/>
    </row>
    <row r="196" spans="1:94" s="12" customFormat="1" x14ac:dyDescent="0.25">
      <c r="A196" s="137"/>
      <c r="B196" s="138"/>
      <c r="C196" s="137"/>
      <c r="D196" s="137"/>
      <c r="E196" s="139"/>
      <c r="F196" s="139"/>
      <c r="G196" s="139"/>
      <c r="H196" s="139"/>
      <c r="I196" s="139"/>
      <c r="J196" s="139"/>
      <c r="K196" s="139"/>
      <c r="L196" s="139"/>
      <c r="M196" s="248"/>
      <c r="N196" s="248"/>
      <c r="O196" s="248"/>
      <c r="P196" s="248"/>
      <c r="Q196" s="248"/>
      <c r="R196" s="139"/>
      <c r="S196" s="139"/>
      <c r="T196" s="139"/>
      <c r="U196" s="248"/>
      <c r="V196" s="248"/>
      <c r="W196" s="248"/>
      <c r="X196" s="248"/>
      <c r="Y196" s="248"/>
      <c r="Z196" s="139"/>
      <c r="AA196" s="139"/>
      <c r="AB196" s="139"/>
      <c r="AC196" s="139"/>
      <c r="AD196" s="139"/>
      <c r="AE196" s="139"/>
      <c r="AF196" s="139"/>
      <c r="AL196" s="139"/>
      <c r="AO196" s="139"/>
      <c r="AP196" s="141"/>
      <c r="AQ196" s="141"/>
      <c r="AR196" s="141"/>
      <c r="AS196" s="141"/>
      <c r="AT196" s="139"/>
      <c r="AU196" s="141"/>
      <c r="AV196" s="141"/>
      <c r="AW196" s="139"/>
      <c r="AX196" s="141"/>
      <c r="AY196" s="141"/>
      <c r="AZ196" s="141"/>
      <c r="BA196" s="141"/>
      <c r="BB196" s="139"/>
      <c r="BC196" s="141"/>
      <c r="BD196" s="141"/>
      <c r="BE196" s="139"/>
      <c r="BF196" s="141"/>
      <c r="BG196" s="141"/>
      <c r="BH196" s="141"/>
      <c r="BI196" s="141"/>
      <c r="BJ196" s="141"/>
      <c r="BK196" s="141"/>
      <c r="BL196" s="141"/>
      <c r="BQ196" s="139"/>
      <c r="BT196" s="139"/>
      <c r="CD196" s="141"/>
      <c r="CE196" s="141"/>
      <c r="CF196" s="139"/>
      <c r="CG196" s="141"/>
      <c r="CH196" s="141"/>
      <c r="CI196" s="141"/>
      <c r="CJ196" s="141"/>
      <c r="CK196" s="141"/>
      <c r="CL196" s="141"/>
      <c r="CM196" s="141"/>
      <c r="CN196" s="141"/>
      <c r="CO196" s="141"/>
      <c r="CP196" s="142"/>
    </row>
    <row r="197" spans="1:94" s="12" customFormat="1" x14ac:dyDescent="0.25">
      <c r="A197" s="137"/>
      <c r="B197" s="138"/>
      <c r="C197" s="137"/>
      <c r="D197" s="137"/>
      <c r="E197" s="139"/>
      <c r="F197" s="139"/>
      <c r="G197" s="139"/>
      <c r="H197" s="139"/>
      <c r="I197" s="139"/>
      <c r="J197" s="139"/>
      <c r="K197" s="139"/>
      <c r="L197" s="139"/>
      <c r="M197" s="248"/>
      <c r="N197" s="248"/>
      <c r="O197" s="248"/>
      <c r="P197" s="248"/>
      <c r="Q197" s="248"/>
      <c r="R197" s="139"/>
      <c r="S197" s="139"/>
      <c r="T197" s="139"/>
      <c r="U197" s="248"/>
      <c r="V197" s="248"/>
      <c r="W197" s="248"/>
      <c r="X197" s="248"/>
      <c r="Y197" s="248"/>
      <c r="Z197" s="139"/>
      <c r="AA197" s="139"/>
      <c r="AB197" s="139"/>
      <c r="AC197" s="139"/>
      <c r="AD197" s="139"/>
      <c r="AE197" s="139"/>
      <c r="AF197" s="139"/>
      <c r="AL197" s="139"/>
      <c r="AO197" s="139"/>
      <c r="AP197" s="141"/>
      <c r="AQ197" s="141"/>
      <c r="AR197" s="141"/>
      <c r="AS197" s="141"/>
      <c r="AT197" s="139"/>
      <c r="AU197" s="141"/>
      <c r="AV197" s="141"/>
      <c r="AW197" s="139"/>
      <c r="AX197" s="141"/>
      <c r="AY197" s="141"/>
      <c r="AZ197" s="141"/>
      <c r="BA197" s="141"/>
      <c r="BB197" s="139"/>
      <c r="BC197" s="141"/>
      <c r="BD197" s="141"/>
      <c r="BE197" s="139"/>
      <c r="BF197" s="141"/>
      <c r="BG197" s="141"/>
      <c r="BH197" s="141"/>
      <c r="BI197" s="141"/>
      <c r="BJ197" s="141"/>
      <c r="BK197" s="141"/>
      <c r="BL197" s="141"/>
      <c r="BQ197" s="139"/>
      <c r="BT197" s="139"/>
      <c r="CD197" s="141"/>
      <c r="CE197" s="141"/>
      <c r="CF197" s="139"/>
      <c r="CG197" s="141"/>
      <c r="CH197" s="141"/>
      <c r="CI197" s="141"/>
      <c r="CJ197" s="141"/>
      <c r="CK197" s="141"/>
      <c r="CL197" s="141"/>
      <c r="CM197" s="141"/>
      <c r="CN197" s="141"/>
      <c r="CO197" s="141"/>
      <c r="CP197" s="142"/>
    </row>
    <row r="198" spans="1:94" s="12" customFormat="1" x14ac:dyDescent="0.25">
      <c r="A198" s="137"/>
      <c r="B198" s="138"/>
      <c r="C198" s="137"/>
      <c r="D198" s="137"/>
      <c r="E198" s="139"/>
      <c r="F198" s="139"/>
      <c r="G198" s="139"/>
      <c r="H198" s="139"/>
      <c r="I198" s="139"/>
      <c r="J198" s="139"/>
      <c r="K198" s="139"/>
      <c r="L198" s="139"/>
      <c r="M198" s="248"/>
      <c r="N198" s="248"/>
      <c r="O198" s="248"/>
      <c r="P198" s="248"/>
      <c r="Q198" s="248"/>
      <c r="R198" s="139"/>
      <c r="S198" s="139"/>
      <c r="T198" s="139"/>
      <c r="U198" s="248"/>
      <c r="V198" s="248"/>
      <c r="W198" s="248"/>
      <c r="X198" s="248"/>
      <c r="Y198" s="248"/>
      <c r="Z198" s="139"/>
      <c r="AA198" s="139"/>
      <c r="AB198" s="139"/>
      <c r="AC198" s="139"/>
      <c r="AD198" s="139"/>
      <c r="AE198" s="139"/>
      <c r="AF198" s="139"/>
      <c r="AL198" s="139"/>
      <c r="AO198" s="139"/>
      <c r="AP198" s="141"/>
      <c r="AQ198" s="141"/>
      <c r="AR198" s="141"/>
      <c r="AS198" s="141"/>
      <c r="AT198" s="139"/>
      <c r="AU198" s="141"/>
      <c r="AV198" s="141"/>
      <c r="AW198" s="139"/>
      <c r="AX198" s="141"/>
      <c r="AY198" s="141"/>
      <c r="AZ198" s="141"/>
      <c r="BA198" s="141"/>
      <c r="BB198" s="139"/>
      <c r="BC198" s="141"/>
      <c r="BD198" s="141"/>
      <c r="BE198" s="139"/>
      <c r="BF198" s="141"/>
      <c r="BG198" s="141"/>
      <c r="BH198" s="141"/>
      <c r="BI198" s="141"/>
      <c r="BJ198" s="141"/>
      <c r="BK198" s="141"/>
      <c r="BL198" s="141"/>
      <c r="BQ198" s="139"/>
      <c r="BT198" s="139"/>
      <c r="CD198" s="141"/>
      <c r="CE198" s="141"/>
      <c r="CF198" s="139"/>
      <c r="CG198" s="141"/>
      <c r="CH198" s="141"/>
      <c r="CI198" s="141"/>
      <c r="CJ198" s="141"/>
      <c r="CK198" s="141"/>
      <c r="CL198" s="141"/>
      <c r="CM198" s="141"/>
      <c r="CN198" s="141"/>
      <c r="CO198" s="141"/>
      <c r="CP198" s="142"/>
    </row>
    <row r="199" spans="1:94" s="12" customFormat="1" x14ac:dyDescent="0.25">
      <c r="A199" s="137"/>
      <c r="B199" s="138"/>
      <c r="C199" s="137"/>
      <c r="D199" s="137"/>
      <c r="E199" s="139"/>
      <c r="F199" s="139"/>
      <c r="G199" s="139"/>
      <c r="H199" s="139"/>
      <c r="I199" s="139"/>
      <c r="J199" s="139"/>
      <c r="K199" s="139"/>
      <c r="L199" s="139"/>
      <c r="M199" s="248"/>
      <c r="N199" s="248"/>
      <c r="O199" s="248"/>
      <c r="P199" s="248"/>
      <c r="Q199" s="248"/>
      <c r="R199" s="139"/>
      <c r="S199" s="139"/>
      <c r="T199" s="139"/>
      <c r="U199" s="248"/>
      <c r="V199" s="248"/>
      <c r="W199" s="248"/>
      <c r="X199" s="248"/>
      <c r="Y199" s="248"/>
      <c r="Z199" s="139"/>
      <c r="AA199" s="139"/>
      <c r="AB199" s="139"/>
      <c r="AC199" s="139"/>
      <c r="AD199" s="139"/>
      <c r="AE199" s="139"/>
      <c r="AF199" s="139"/>
      <c r="AL199" s="139"/>
      <c r="AO199" s="139"/>
      <c r="AP199" s="141"/>
      <c r="AQ199" s="141"/>
      <c r="AR199" s="141"/>
      <c r="AS199" s="141"/>
      <c r="AT199" s="139"/>
      <c r="AU199" s="141"/>
      <c r="AV199" s="141"/>
      <c r="AW199" s="139"/>
      <c r="AX199" s="141"/>
      <c r="AY199" s="141"/>
      <c r="AZ199" s="141"/>
      <c r="BA199" s="141"/>
      <c r="BB199" s="139"/>
      <c r="BC199" s="141"/>
      <c r="BD199" s="141"/>
      <c r="BE199" s="139"/>
      <c r="BF199" s="141"/>
      <c r="BG199" s="141"/>
      <c r="BH199" s="141"/>
      <c r="BI199" s="141"/>
      <c r="BJ199" s="141"/>
      <c r="BK199" s="141"/>
      <c r="BL199" s="141"/>
      <c r="BQ199" s="139"/>
      <c r="BT199" s="139"/>
      <c r="CD199" s="141"/>
      <c r="CE199" s="141"/>
      <c r="CF199" s="139"/>
      <c r="CG199" s="141"/>
      <c r="CH199" s="141"/>
      <c r="CI199" s="141"/>
      <c r="CJ199" s="141"/>
      <c r="CK199" s="141"/>
      <c r="CL199" s="141"/>
      <c r="CM199" s="141"/>
      <c r="CN199" s="141"/>
      <c r="CO199" s="141"/>
      <c r="CP199" s="142"/>
    </row>
    <row r="200" spans="1:94" s="12" customFormat="1" x14ac:dyDescent="0.25">
      <c r="A200" s="137"/>
      <c r="B200" s="138"/>
      <c r="C200" s="137"/>
      <c r="D200" s="137"/>
      <c r="E200" s="139"/>
      <c r="F200" s="139"/>
      <c r="G200" s="139"/>
      <c r="H200" s="139"/>
      <c r="I200" s="139"/>
      <c r="J200" s="139"/>
      <c r="K200" s="139"/>
      <c r="L200" s="139"/>
      <c r="M200" s="248"/>
      <c r="N200" s="248"/>
      <c r="O200" s="248"/>
      <c r="P200" s="248"/>
      <c r="Q200" s="248"/>
      <c r="R200" s="139"/>
      <c r="S200" s="139"/>
      <c r="T200" s="139"/>
      <c r="U200" s="248"/>
      <c r="V200" s="248"/>
      <c r="W200" s="248"/>
      <c r="X200" s="248"/>
      <c r="Y200" s="248"/>
      <c r="Z200" s="139"/>
      <c r="AA200" s="139"/>
      <c r="AB200" s="139"/>
      <c r="AC200" s="139"/>
      <c r="AD200" s="139"/>
      <c r="AE200" s="139"/>
      <c r="AF200" s="139"/>
      <c r="AL200" s="139"/>
      <c r="AO200" s="139"/>
      <c r="AP200" s="141"/>
      <c r="AQ200" s="141"/>
      <c r="AR200" s="141"/>
      <c r="AS200" s="141"/>
      <c r="AT200" s="139"/>
      <c r="AU200" s="141"/>
      <c r="AV200" s="141"/>
      <c r="AW200" s="139"/>
      <c r="AX200" s="141"/>
      <c r="AY200" s="141"/>
      <c r="AZ200" s="141"/>
      <c r="BA200" s="141"/>
      <c r="BB200" s="139"/>
      <c r="BC200" s="141"/>
      <c r="BD200" s="141"/>
      <c r="BE200" s="139"/>
      <c r="BF200" s="141"/>
      <c r="BG200" s="141"/>
      <c r="BH200" s="141"/>
      <c r="BI200" s="141"/>
      <c r="BJ200" s="141"/>
      <c r="BK200" s="141"/>
      <c r="BL200" s="141"/>
      <c r="BQ200" s="139"/>
      <c r="BT200" s="139"/>
      <c r="CD200" s="141"/>
      <c r="CE200" s="141"/>
      <c r="CF200" s="139"/>
      <c r="CG200" s="141"/>
      <c r="CH200" s="141"/>
      <c r="CI200" s="141"/>
      <c r="CJ200" s="141"/>
      <c r="CK200" s="141"/>
      <c r="CL200" s="141"/>
      <c r="CM200" s="141"/>
      <c r="CN200" s="141"/>
      <c r="CO200" s="141"/>
      <c r="CP200" s="142"/>
    </row>
    <row r="201" spans="1:94" s="12" customFormat="1" x14ac:dyDescent="0.25">
      <c r="A201" s="137"/>
      <c r="B201" s="138"/>
      <c r="C201" s="137"/>
      <c r="D201" s="137"/>
      <c r="E201" s="139"/>
      <c r="F201" s="139"/>
      <c r="G201" s="139"/>
      <c r="H201" s="139"/>
      <c r="I201" s="139"/>
      <c r="J201" s="139"/>
      <c r="K201" s="139"/>
      <c r="L201" s="139"/>
      <c r="M201" s="248"/>
      <c r="N201" s="248"/>
      <c r="O201" s="248"/>
      <c r="P201" s="248"/>
      <c r="Q201" s="248"/>
      <c r="R201" s="139"/>
      <c r="S201" s="139"/>
      <c r="T201" s="139"/>
      <c r="U201" s="248"/>
      <c r="V201" s="248"/>
      <c r="W201" s="248"/>
      <c r="X201" s="248"/>
      <c r="Y201" s="248"/>
      <c r="Z201" s="139"/>
      <c r="AA201" s="139"/>
      <c r="AB201" s="139"/>
      <c r="AC201" s="139"/>
      <c r="AD201" s="139"/>
      <c r="AE201" s="139"/>
      <c r="AF201" s="139"/>
      <c r="AL201" s="139"/>
      <c r="AO201" s="139"/>
      <c r="AP201" s="141"/>
      <c r="AQ201" s="141"/>
      <c r="AR201" s="141"/>
      <c r="AS201" s="141"/>
      <c r="AT201" s="139"/>
      <c r="AU201" s="141"/>
      <c r="AV201" s="141"/>
      <c r="AW201" s="139"/>
      <c r="AX201" s="141"/>
      <c r="AY201" s="141"/>
      <c r="AZ201" s="141"/>
      <c r="BA201" s="141"/>
      <c r="BB201" s="139"/>
      <c r="BC201" s="141"/>
      <c r="BD201" s="141"/>
      <c r="BE201" s="139"/>
      <c r="BF201" s="141"/>
      <c r="BG201" s="141"/>
      <c r="BH201" s="141"/>
      <c r="BI201" s="141"/>
      <c r="BJ201" s="141"/>
      <c r="BK201" s="141"/>
      <c r="BL201" s="141"/>
      <c r="BQ201" s="139"/>
      <c r="BT201" s="139"/>
      <c r="CD201" s="141"/>
      <c r="CE201" s="141"/>
      <c r="CF201" s="139"/>
      <c r="CG201" s="141"/>
      <c r="CH201" s="141"/>
      <c r="CI201" s="141"/>
      <c r="CJ201" s="141"/>
      <c r="CK201" s="141"/>
      <c r="CL201" s="141"/>
      <c r="CM201" s="141"/>
      <c r="CN201" s="141"/>
      <c r="CO201" s="141"/>
      <c r="CP201" s="142"/>
    </row>
    <row r="202" spans="1:94" s="12" customFormat="1" x14ac:dyDescent="0.25">
      <c r="A202" s="137"/>
      <c r="B202" s="138"/>
      <c r="C202" s="137"/>
      <c r="D202" s="137"/>
      <c r="E202" s="139"/>
      <c r="F202" s="139"/>
      <c r="G202" s="139"/>
      <c r="H202" s="139"/>
      <c r="I202" s="139"/>
      <c r="J202" s="139"/>
      <c r="K202" s="139"/>
      <c r="L202" s="139"/>
      <c r="M202" s="248"/>
      <c r="N202" s="248"/>
      <c r="O202" s="248"/>
      <c r="P202" s="248"/>
      <c r="Q202" s="248"/>
      <c r="R202" s="139"/>
      <c r="S202" s="139"/>
      <c r="T202" s="139"/>
      <c r="U202" s="248"/>
      <c r="V202" s="248"/>
      <c r="W202" s="248"/>
      <c r="X202" s="248"/>
      <c r="Y202" s="248"/>
      <c r="Z202" s="139"/>
      <c r="AA202" s="139"/>
      <c r="AB202" s="139"/>
      <c r="AC202" s="139"/>
      <c r="AD202" s="139"/>
      <c r="AE202" s="139"/>
      <c r="AF202" s="139"/>
      <c r="AL202" s="139"/>
      <c r="AO202" s="139"/>
      <c r="AP202" s="141"/>
      <c r="AQ202" s="141"/>
      <c r="AR202" s="141"/>
      <c r="AS202" s="141"/>
      <c r="AT202" s="139"/>
      <c r="AU202" s="141"/>
      <c r="AV202" s="141"/>
      <c r="AW202" s="139"/>
      <c r="AX202" s="141"/>
      <c r="AY202" s="141"/>
      <c r="AZ202" s="141"/>
      <c r="BA202" s="141"/>
      <c r="BB202" s="139"/>
      <c r="BC202" s="141"/>
      <c r="BD202" s="141"/>
      <c r="BE202" s="139"/>
      <c r="BF202" s="141"/>
      <c r="BG202" s="141"/>
      <c r="BH202" s="141"/>
      <c r="BI202" s="141"/>
      <c r="BJ202" s="141"/>
      <c r="BK202" s="141"/>
      <c r="BL202" s="141"/>
      <c r="BQ202" s="139"/>
      <c r="BT202" s="139"/>
      <c r="CD202" s="141"/>
      <c r="CE202" s="141"/>
      <c r="CF202" s="139"/>
      <c r="CG202" s="141"/>
      <c r="CH202" s="141"/>
      <c r="CI202" s="141"/>
      <c r="CJ202" s="141"/>
      <c r="CK202" s="141"/>
      <c r="CL202" s="141"/>
      <c r="CM202" s="141"/>
      <c r="CN202" s="141"/>
      <c r="CO202" s="141"/>
      <c r="CP202" s="142"/>
    </row>
    <row r="203" spans="1:94" s="12" customFormat="1" x14ac:dyDescent="0.25">
      <c r="A203" s="137"/>
      <c r="B203" s="138"/>
      <c r="C203" s="137"/>
      <c r="D203" s="137"/>
      <c r="E203" s="139"/>
      <c r="F203" s="139"/>
      <c r="G203" s="139"/>
      <c r="H203" s="139"/>
      <c r="I203" s="139"/>
      <c r="J203" s="139"/>
      <c r="K203" s="139"/>
      <c r="L203" s="139"/>
      <c r="M203" s="248"/>
      <c r="N203" s="248"/>
      <c r="O203" s="248"/>
      <c r="P203" s="248"/>
      <c r="Q203" s="248"/>
      <c r="R203" s="139"/>
      <c r="S203" s="139"/>
      <c r="T203" s="139"/>
      <c r="U203" s="248"/>
      <c r="V203" s="248"/>
      <c r="W203" s="248"/>
      <c r="X203" s="248"/>
      <c r="Y203" s="248"/>
      <c r="Z203" s="139"/>
      <c r="AA203" s="139"/>
      <c r="AB203" s="139"/>
      <c r="AC203" s="139"/>
      <c r="AD203" s="139"/>
      <c r="AE203" s="139"/>
      <c r="AF203" s="139"/>
      <c r="AL203" s="139"/>
      <c r="AO203" s="139"/>
      <c r="AP203" s="141"/>
      <c r="AQ203" s="141"/>
      <c r="AR203" s="141"/>
      <c r="AS203" s="141"/>
      <c r="AT203" s="139"/>
      <c r="AU203" s="141"/>
      <c r="AV203" s="141"/>
      <c r="AW203" s="139"/>
      <c r="AX203" s="141"/>
      <c r="AY203" s="141"/>
      <c r="AZ203" s="141"/>
      <c r="BA203" s="141"/>
      <c r="BB203" s="139"/>
      <c r="BC203" s="141"/>
      <c r="BD203" s="141"/>
      <c r="BE203" s="139"/>
      <c r="BF203" s="141"/>
      <c r="BG203" s="141"/>
      <c r="BH203" s="141"/>
      <c r="BI203" s="141"/>
      <c r="BJ203" s="141"/>
      <c r="BK203" s="141"/>
      <c r="BL203" s="141"/>
      <c r="BQ203" s="139"/>
      <c r="BT203" s="139"/>
      <c r="CD203" s="141"/>
      <c r="CE203" s="141"/>
      <c r="CF203" s="139"/>
      <c r="CG203" s="141"/>
      <c r="CH203" s="141"/>
      <c r="CI203" s="141"/>
      <c r="CJ203" s="141"/>
      <c r="CK203" s="141"/>
      <c r="CL203" s="141"/>
      <c r="CM203" s="141"/>
      <c r="CN203" s="141"/>
      <c r="CO203" s="141"/>
      <c r="CP203" s="142"/>
    </row>
    <row r="204" spans="1:94" s="12" customFormat="1" x14ac:dyDescent="0.25">
      <c r="A204" s="137"/>
      <c r="B204" s="138"/>
      <c r="C204" s="137"/>
      <c r="D204" s="137"/>
      <c r="E204" s="139"/>
      <c r="F204" s="139"/>
      <c r="G204" s="139"/>
      <c r="H204" s="139"/>
      <c r="I204" s="139"/>
      <c r="J204" s="139"/>
      <c r="K204" s="139"/>
      <c r="L204" s="139"/>
      <c r="M204" s="248"/>
      <c r="N204" s="248"/>
      <c r="O204" s="248"/>
      <c r="P204" s="248"/>
      <c r="Q204" s="248"/>
      <c r="R204" s="139"/>
      <c r="S204" s="139"/>
      <c r="T204" s="139"/>
      <c r="U204" s="248"/>
      <c r="V204" s="248"/>
      <c r="W204" s="248"/>
      <c r="X204" s="248"/>
      <c r="Y204" s="248"/>
      <c r="Z204" s="139"/>
      <c r="AA204" s="139"/>
      <c r="AB204" s="139"/>
      <c r="AC204" s="139"/>
      <c r="AD204" s="139"/>
      <c r="AE204" s="139"/>
      <c r="AF204" s="139"/>
      <c r="AL204" s="139"/>
      <c r="AO204" s="139"/>
      <c r="AP204" s="141"/>
      <c r="AQ204" s="141"/>
      <c r="AR204" s="141"/>
      <c r="AS204" s="141"/>
      <c r="AT204" s="139"/>
      <c r="AU204" s="141"/>
      <c r="AV204" s="141"/>
      <c r="AW204" s="139"/>
      <c r="AX204" s="141"/>
      <c r="AY204" s="141"/>
      <c r="AZ204" s="141"/>
      <c r="BA204" s="141"/>
      <c r="BB204" s="139"/>
      <c r="BC204" s="141"/>
      <c r="BD204" s="141"/>
      <c r="BE204" s="139"/>
      <c r="BF204" s="141"/>
      <c r="BG204" s="141"/>
      <c r="BH204" s="141"/>
      <c r="BI204" s="141"/>
      <c r="BJ204" s="141"/>
      <c r="BK204" s="141"/>
      <c r="BL204" s="141"/>
      <c r="BQ204" s="139"/>
      <c r="BT204" s="139"/>
      <c r="CD204" s="141"/>
      <c r="CE204" s="141"/>
      <c r="CF204" s="139"/>
      <c r="CG204" s="141"/>
      <c r="CH204" s="141"/>
      <c r="CI204" s="141"/>
      <c r="CJ204" s="141"/>
      <c r="CK204" s="141"/>
      <c r="CL204" s="141"/>
      <c r="CM204" s="141"/>
      <c r="CN204" s="141"/>
      <c r="CO204" s="141"/>
      <c r="CP204" s="142"/>
    </row>
    <row r="205" spans="1:94" s="12" customFormat="1" x14ac:dyDescent="0.25">
      <c r="A205" s="137"/>
      <c r="B205" s="138"/>
      <c r="C205" s="137"/>
      <c r="D205" s="137"/>
      <c r="E205" s="139"/>
      <c r="F205" s="139"/>
      <c r="G205" s="139"/>
      <c r="H205" s="139"/>
      <c r="I205" s="139"/>
      <c r="J205" s="139"/>
      <c r="K205" s="139"/>
      <c r="L205" s="139"/>
      <c r="M205" s="248"/>
      <c r="N205" s="248"/>
      <c r="O205" s="248"/>
      <c r="P205" s="248"/>
      <c r="Q205" s="248"/>
      <c r="R205" s="139"/>
      <c r="S205" s="139"/>
      <c r="T205" s="139"/>
      <c r="U205" s="248"/>
      <c r="V205" s="248"/>
      <c r="W205" s="248"/>
      <c r="X205" s="248"/>
      <c r="Y205" s="248"/>
      <c r="Z205" s="139"/>
      <c r="AA205" s="139"/>
      <c r="AB205" s="139"/>
      <c r="AC205" s="139"/>
      <c r="AD205" s="139"/>
      <c r="AE205" s="139"/>
      <c r="AF205" s="139"/>
      <c r="AL205" s="139"/>
      <c r="AO205" s="139"/>
      <c r="AP205" s="141"/>
      <c r="AQ205" s="141"/>
      <c r="AR205" s="141"/>
      <c r="AS205" s="141"/>
      <c r="AT205" s="139"/>
      <c r="AU205" s="141"/>
      <c r="AV205" s="141"/>
      <c r="AW205" s="139"/>
      <c r="AX205" s="141"/>
      <c r="AY205" s="141"/>
      <c r="AZ205" s="141"/>
      <c r="BA205" s="141"/>
      <c r="BB205" s="139"/>
      <c r="BC205" s="141"/>
      <c r="BD205" s="141"/>
      <c r="BE205" s="139"/>
      <c r="BF205" s="141"/>
      <c r="BG205" s="141"/>
      <c r="BH205" s="141"/>
      <c r="BI205" s="141"/>
      <c r="BJ205" s="141"/>
      <c r="BK205" s="141"/>
      <c r="BL205" s="141"/>
      <c r="BQ205" s="139"/>
      <c r="BT205" s="139"/>
      <c r="CD205" s="141"/>
      <c r="CE205" s="141"/>
      <c r="CF205" s="139"/>
      <c r="CG205" s="141"/>
      <c r="CH205" s="141"/>
      <c r="CI205" s="141"/>
      <c r="CJ205" s="141"/>
      <c r="CK205" s="141"/>
      <c r="CL205" s="141"/>
      <c r="CM205" s="141"/>
      <c r="CN205" s="141"/>
      <c r="CO205" s="141"/>
      <c r="CP205" s="142"/>
    </row>
    <row r="206" spans="1:94" s="12" customFormat="1" x14ac:dyDescent="0.25">
      <c r="A206" s="137"/>
      <c r="B206" s="138"/>
      <c r="C206" s="137"/>
      <c r="D206" s="137"/>
      <c r="E206" s="139"/>
      <c r="F206" s="139"/>
      <c r="G206" s="139"/>
      <c r="H206" s="139"/>
      <c r="I206" s="139"/>
      <c r="J206" s="139"/>
      <c r="K206" s="139"/>
      <c r="L206" s="139"/>
      <c r="M206" s="248"/>
      <c r="N206" s="248"/>
      <c r="O206" s="248"/>
      <c r="P206" s="248"/>
      <c r="Q206" s="248"/>
      <c r="R206" s="139"/>
      <c r="S206" s="139"/>
      <c r="T206" s="139"/>
      <c r="U206" s="248"/>
      <c r="V206" s="248"/>
      <c r="W206" s="248"/>
      <c r="X206" s="248"/>
      <c r="Y206" s="248"/>
      <c r="Z206" s="139"/>
      <c r="AA206" s="139"/>
      <c r="AB206" s="139"/>
      <c r="AC206" s="146"/>
      <c r="AD206" s="146"/>
      <c r="AE206" s="146"/>
      <c r="AF206" s="146"/>
      <c r="AG206" s="147"/>
      <c r="AL206" s="139"/>
      <c r="AO206" s="139"/>
      <c r="AP206" s="141"/>
      <c r="AQ206" s="141"/>
      <c r="AR206" s="141"/>
      <c r="AS206" s="141"/>
      <c r="AT206" s="139"/>
      <c r="AU206" s="141"/>
      <c r="AV206" s="141"/>
      <c r="AW206" s="139"/>
      <c r="AX206" s="141"/>
      <c r="AY206" s="141"/>
      <c r="AZ206" s="141"/>
      <c r="BA206" s="141"/>
      <c r="BB206" s="139"/>
      <c r="BC206" s="141"/>
      <c r="BD206" s="141"/>
      <c r="BE206" s="139"/>
      <c r="BF206" s="141"/>
      <c r="BG206" s="141"/>
      <c r="BH206" s="141"/>
      <c r="BI206" s="141"/>
      <c r="BJ206" s="141"/>
      <c r="BK206" s="141"/>
      <c r="BL206" s="141"/>
      <c r="BQ206" s="139"/>
      <c r="BT206" s="139"/>
      <c r="CD206" s="141"/>
      <c r="CE206" s="141"/>
      <c r="CF206" s="139"/>
      <c r="CG206" s="141"/>
      <c r="CH206" s="141"/>
      <c r="CI206" s="141"/>
      <c r="CJ206" s="141"/>
      <c r="CK206" s="141"/>
      <c r="CL206" s="141"/>
      <c r="CM206" s="141"/>
      <c r="CN206" s="141"/>
      <c r="CO206" s="141"/>
      <c r="CP206" s="142"/>
    </row>
    <row r="207" spans="1:94" s="12" customFormat="1" x14ac:dyDescent="0.25">
      <c r="A207" s="137"/>
      <c r="B207" s="138"/>
      <c r="C207" s="137"/>
      <c r="D207" s="137"/>
      <c r="E207" s="139"/>
      <c r="F207" s="139"/>
      <c r="G207" s="139"/>
      <c r="H207" s="139"/>
      <c r="I207" s="139"/>
      <c r="J207" s="139"/>
      <c r="K207" s="139"/>
      <c r="L207" s="139"/>
      <c r="M207" s="248"/>
      <c r="N207" s="248"/>
      <c r="O207" s="248"/>
      <c r="P207" s="248"/>
      <c r="Q207" s="248"/>
      <c r="R207" s="139"/>
      <c r="S207" s="139"/>
      <c r="T207" s="139"/>
      <c r="U207" s="248"/>
      <c r="V207" s="248"/>
      <c r="W207" s="248"/>
      <c r="X207" s="248"/>
      <c r="Y207" s="248"/>
      <c r="Z207" s="139"/>
      <c r="AA207" s="139"/>
      <c r="AB207" s="139"/>
      <c r="AC207" s="146"/>
      <c r="AD207" s="146"/>
      <c r="AE207" s="146"/>
      <c r="AF207" s="146"/>
      <c r="AG207" s="147"/>
      <c r="AL207" s="139"/>
      <c r="AO207" s="139"/>
      <c r="AP207" s="141"/>
      <c r="AQ207" s="141"/>
      <c r="AR207" s="141"/>
      <c r="AS207" s="141"/>
      <c r="AT207" s="139"/>
      <c r="AU207" s="141"/>
      <c r="AV207" s="141"/>
      <c r="AW207" s="139"/>
      <c r="AX207" s="141"/>
      <c r="AY207" s="141"/>
      <c r="AZ207" s="141"/>
      <c r="BA207" s="141"/>
      <c r="BB207" s="139"/>
      <c r="BC207" s="141"/>
      <c r="BD207" s="141"/>
      <c r="BE207" s="139"/>
      <c r="BF207" s="141"/>
      <c r="BG207" s="141"/>
      <c r="BH207" s="141"/>
      <c r="BI207" s="141"/>
      <c r="BJ207" s="141"/>
      <c r="BK207" s="141"/>
      <c r="BL207" s="141"/>
      <c r="BQ207" s="139"/>
      <c r="BT207" s="139"/>
      <c r="CD207" s="141"/>
      <c r="CE207" s="141"/>
      <c r="CF207" s="139"/>
      <c r="CG207" s="141"/>
      <c r="CH207" s="141"/>
      <c r="CI207" s="141"/>
      <c r="CJ207" s="141"/>
      <c r="CK207" s="141"/>
      <c r="CL207" s="141"/>
      <c r="CM207" s="141"/>
      <c r="CN207" s="141"/>
      <c r="CO207" s="141"/>
      <c r="CP207" s="142"/>
    </row>
    <row r="208" spans="1:94" s="12" customFormat="1" x14ac:dyDescent="0.25">
      <c r="A208" s="137"/>
      <c r="B208" s="138"/>
      <c r="C208" s="137"/>
      <c r="D208" s="137"/>
      <c r="E208" s="139"/>
      <c r="F208" s="139"/>
      <c r="G208" s="139"/>
      <c r="H208" s="139"/>
      <c r="I208" s="139"/>
      <c r="J208" s="139"/>
      <c r="K208" s="139"/>
      <c r="L208" s="139"/>
      <c r="M208" s="248"/>
      <c r="N208" s="248"/>
      <c r="O208" s="248"/>
      <c r="P208" s="248"/>
      <c r="Q208" s="248"/>
      <c r="R208" s="139"/>
      <c r="S208" s="139"/>
      <c r="T208" s="139"/>
      <c r="U208" s="248"/>
      <c r="V208" s="248"/>
      <c r="W208" s="248"/>
      <c r="X208" s="248"/>
      <c r="Y208" s="248"/>
      <c r="Z208" s="139"/>
      <c r="AA208" s="139"/>
      <c r="AB208" s="139"/>
      <c r="AC208" s="146"/>
      <c r="AD208" s="146"/>
      <c r="AE208" s="146"/>
      <c r="AF208" s="146"/>
      <c r="AG208" s="147"/>
      <c r="AL208" s="139"/>
      <c r="AO208" s="139"/>
      <c r="AP208" s="141"/>
      <c r="AQ208" s="141"/>
      <c r="AR208" s="141"/>
      <c r="AS208" s="141"/>
      <c r="AT208" s="139"/>
      <c r="AU208" s="141"/>
      <c r="AV208" s="141"/>
      <c r="AW208" s="139"/>
      <c r="AX208" s="141"/>
      <c r="AY208" s="141"/>
      <c r="AZ208" s="141"/>
      <c r="BA208" s="141"/>
      <c r="BB208" s="139"/>
      <c r="BC208" s="141"/>
      <c r="BD208" s="141"/>
      <c r="BE208" s="139"/>
      <c r="BF208" s="141"/>
      <c r="BG208" s="141"/>
      <c r="BH208" s="141"/>
      <c r="BI208" s="141"/>
      <c r="BJ208" s="141"/>
      <c r="BK208" s="141"/>
      <c r="BL208" s="141"/>
      <c r="BQ208" s="139"/>
      <c r="BT208" s="139"/>
      <c r="CD208" s="141"/>
      <c r="CE208" s="141"/>
      <c r="CF208" s="139"/>
      <c r="CG208" s="141"/>
      <c r="CH208" s="141"/>
      <c r="CI208" s="141"/>
      <c r="CJ208" s="141"/>
      <c r="CK208" s="141"/>
      <c r="CL208" s="141"/>
      <c r="CM208" s="141"/>
      <c r="CN208" s="141"/>
      <c r="CO208" s="141"/>
      <c r="CP208" s="142"/>
    </row>
    <row r="209" spans="1:94" s="12" customFormat="1" x14ac:dyDescent="0.25">
      <c r="A209" s="137"/>
      <c r="B209" s="138"/>
      <c r="C209" s="137"/>
      <c r="D209" s="137"/>
      <c r="E209" s="139"/>
      <c r="F209" s="139"/>
      <c r="G209" s="139"/>
      <c r="H209" s="139"/>
      <c r="I209" s="139"/>
      <c r="J209" s="139"/>
      <c r="K209" s="139"/>
      <c r="L209" s="139"/>
      <c r="M209" s="248"/>
      <c r="N209" s="248"/>
      <c r="O209" s="248"/>
      <c r="P209" s="248"/>
      <c r="Q209" s="248"/>
      <c r="R209" s="139"/>
      <c r="S209" s="139"/>
      <c r="T209" s="139"/>
      <c r="U209" s="248"/>
      <c r="V209" s="248"/>
      <c r="W209" s="248"/>
      <c r="X209" s="248"/>
      <c r="Y209" s="248"/>
      <c r="Z209" s="139"/>
      <c r="AA209" s="139"/>
      <c r="AB209" s="139"/>
      <c r="AC209" s="146"/>
      <c r="AD209" s="146"/>
      <c r="AE209" s="146"/>
      <c r="AF209" s="146"/>
      <c r="AG209" s="147"/>
      <c r="AL209" s="139"/>
      <c r="AO209" s="139"/>
      <c r="AP209" s="141"/>
      <c r="AQ209" s="141"/>
      <c r="AR209" s="141"/>
      <c r="AS209" s="141"/>
      <c r="AT209" s="139"/>
      <c r="AU209" s="141"/>
      <c r="AV209" s="141"/>
      <c r="AW209" s="139"/>
      <c r="AX209" s="141"/>
      <c r="AY209" s="141"/>
      <c r="AZ209" s="141"/>
      <c r="BA209" s="141"/>
      <c r="BB209" s="139"/>
      <c r="BC209" s="141"/>
      <c r="BD209" s="141"/>
      <c r="BE209" s="139"/>
      <c r="BF209" s="141"/>
      <c r="BG209" s="141"/>
      <c r="BH209" s="141"/>
      <c r="BI209" s="141"/>
      <c r="BJ209" s="141"/>
      <c r="BK209" s="141"/>
      <c r="BL209" s="141"/>
      <c r="BQ209" s="139"/>
      <c r="BT209" s="139"/>
      <c r="CD209" s="141"/>
      <c r="CE209" s="141"/>
      <c r="CF209" s="139"/>
      <c r="CG209" s="141"/>
      <c r="CH209" s="141"/>
      <c r="CI209" s="141"/>
      <c r="CJ209" s="141"/>
      <c r="CK209" s="141"/>
      <c r="CL209" s="141"/>
      <c r="CM209" s="141"/>
      <c r="CN209" s="141"/>
      <c r="CO209" s="141"/>
      <c r="CP209" s="142"/>
    </row>
    <row r="210" spans="1:94" s="12" customFormat="1" x14ac:dyDescent="0.25">
      <c r="A210" s="137"/>
      <c r="B210" s="138"/>
      <c r="C210" s="137"/>
      <c r="D210" s="137"/>
      <c r="E210" s="139"/>
      <c r="F210" s="139"/>
      <c r="G210" s="139"/>
      <c r="H210" s="139"/>
      <c r="I210" s="139"/>
      <c r="J210" s="139"/>
      <c r="K210" s="139"/>
      <c r="L210" s="139"/>
      <c r="M210" s="248"/>
      <c r="N210" s="248"/>
      <c r="O210" s="248"/>
      <c r="P210" s="248"/>
      <c r="Q210" s="248"/>
      <c r="R210" s="139"/>
      <c r="S210" s="139"/>
      <c r="T210" s="139"/>
      <c r="U210" s="248"/>
      <c r="V210" s="248"/>
      <c r="W210" s="248"/>
      <c r="X210" s="248"/>
      <c r="Y210" s="248"/>
      <c r="Z210" s="139"/>
      <c r="AA210" s="139"/>
      <c r="AB210" s="139"/>
      <c r="AC210" s="146"/>
      <c r="AD210" s="146"/>
      <c r="AE210" s="146"/>
      <c r="AF210" s="146"/>
      <c r="AG210" s="147"/>
      <c r="AL210" s="139"/>
      <c r="AO210" s="139"/>
      <c r="AP210" s="141"/>
      <c r="AQ210" s="141"/>
      <c r="AR210" s="141"/>
      <c r="AS210" s="141"/>
      <c r="AT210" s="139"/>
      <c r="AU210" s="141"/>
      <c r="AV210" s="141"/>
      <c r="AW210" s="139"/>
      <c r="AX210" s="141"/>
      <c r="AY210" s="141"/>
      <c r="AZ210" s="141"/>
      <c r="BA210" s="141"/>
      <c r="BB210" s="139"/>
      <c r="BC210" s="141"/>
      <c r="BD210" s="141"/>
      <c r="BE210" s="139"/>
      <c r="BF210" s="141"/>
      <c r="BG210" s="141"/>
      <c r="BH210" s="141"/>
      <c r="BI210" s="141"/>
      <c r="BJ210" s="141"/>
      <c r="BK210" s="141"/>
      <c r="BL210" s="141"/>
      <c r="BQ210" s="139"/>
      <c r="BT210" s="139"/>
      <c r="CD210" s="141"/>
      <c r="CE210" s="141"/>
      <c r="CF210" s="139"/>
      <c r="CG210" s="141"/>
      <c r="CH210" s="141"/>
      <c r="CI210" s="141"/>
      <c r="CJ210" s="141"/>
      <c r="CK210" s="141"/>
      <c r="CL210" s="141"/>
      <c r="CM210" s="141"/>
      <c r="CN210" s="141"/>
      <c r="CO210" s="141"/>
      <c r="CP210" s="142"/>
    </row>
  </sheetData>
  <mergeCells count="36">
    <mergeCell ref="CP1:CP2"/>
    <mergeCell ref="CB1:CC1"/>
    <mergeCell ref="CD1:CF1"/>
    <mergeCell ref="CG1:CG2"/>
    <mergeCell ref="CH1:CH2"/>
    <mergeCell ref="CI1:CI2"/>
    <mergeCell ref="CJ1:CJ2"/>
    <mergeCell ref="CK1:CK2"/>
    <mergeCell ref="CL1:CL2"/>
    <mergeCell ref="CM1:CM2"/>
    <mergeCell ref="CN1:CN2"/>
    <mergeCell ref="CO1:CO2"/>
    <mergeCell ref="BY1:CA1"/>
    <mergeCell ref="AH1:AL1"/>
    <mergeCell ref="AM1:AO1"/>
    <mergeCell ref="AP1:AT1"/>
    <mergeCell ref="AU1:AW1"/>
    <mergeCell ref="AX1:BB1"/>
    <mergeCell ref="BC1:BE1"/>
    <mergeCell ref="BF1:BI1"/>
    <mergeCell ref="BJ1:BL1"/>
    <mergeCell ref="BM1:BQ1"/>
    <mergeCell ref="BR1:BT1"/>
    <mergeCell ref="BU1:BX1"/>
    <mergeCell ref="AG1:AG2"/>
    <mergeCell ref="A1:A2"/>
    <mergeCell ref="B1:B2"/>
    <mergeCell ref="C1:C2"/>
    <mergeCell ref="D1:D2"/>
    <mergeCell ref="E1:I1"/>
    <mergeCell ref="J1:L1"/>
    <mergeCell ref="M1:Q1"/>
    <mergeCell ref="R1:T1"/>
    <mergeCell ref="U1:Y1"/>
    <mergeCell ref="Z1:AB1"/>
    <mergeCell ref="AC1:AF1"/>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210"/>
  <sheetViews>
    <sheetView zoomScale="80" zoomScaleNormal="80" workbookViewId="0">
      <pane xSplit="1" ySplit="2" topLeftCell="AH18" activePane="bottomRight" state="frozen"/>
      <selection pane="topRight" activeCell="B1" sqref="B1"/>
      <selection pane="bottomLeft" activeCell="A3" sqref="A3"/>
      <selection pane="bottomRight" activeCell="AL24" sqref="AL24"/>
    </sheetView>
  </sheetViews>
  <sheetFormatPr baseColWidth="10" defaultRowHeight="13.8" x14ac:dyDescent="0.25"/>
  <cols>
    <col min="1" max="1" width="71.6640625" style="143" customWidth="1"/>
    <col min="2" max="2" width="25.6640625" style="144" customWidth="1"/>
    <col min="3" max="3" width="10.33203125" style="143" customWidth="1"/>
    <col min="4" max="4" width="26.33203125" style="143" customWidth="1"/>
    <col min="5" max="6" width="8.6640625" style="145" bestFit="1" customWidth="1"/>
    <col min="7" max="7" width="7.44140625" style="145" customWidth="1"/>
    <col min="8" max="9" width="8.5546875" style="145" customWidth="1"/>
    <col min="10" max="10" width="8.88671875" style="145" customWidth="1"/>
    <col min="11" max="11" width="11.33203125" style="145" customWidth="1"/>
    <col min="12" max="12" width="8.88671875" style="145" customWidth="1"/>
    <col min="13" max="13" width="5.109375" style="146" customWidth="1"/>
    <col min="14" max="14" width="7.21875" style="146" customWidth="1"/>
    <col min="15" max="16" width="5.5546875" style="146" customWidth="1"/>
    <col min="17" max="17" width="8.5546875" style="145" customWidth="1"/>
    <col min="18" max="19" width="10.5546875" style="146" customWidth="1"/>
    <col min="20" max="20" width="8.88671875" style="145" customWidth="1"/>
    <col min="21" max="21" width="10.5546875" style="146" customWidth="1"/>
    <col min="22" max="24" width="8.5546875" style="146" customWidth="1"/>
    <col min="25" max="25" width="8.5546875" style="145" customWidth="1"/>
    <col min="26" max="27" width="8.5546875" style="146" customWidth="1"/>
    <col min="28" max="28" width="8.88671875" style="145" customWidth="1"/>
    <col min="29" max="29" width="9.88671875" style="146" customWidth="1"/>
    <col min="30" max="32" width="8.5546875" style="146" customWidth="1"/>
    <col min="33" max="33" width="11.5546875" style="147" customWidth="1"/>
    <col min="34" max="37" width="11.5546875" style="12" customWidth="1"/>
    <col min="38" max="38" width="8.5546875" style="145" customWidth="1"/>
    <col min="39" max="40" width="11.5546875" style="12" customWidth="1"/>
    <col min="41" max="41" width="8.88671875" style="145" customWidth="1"/>
    <col min="42" max="45" width="11.5546875" style="148" customWidth="1"/>
    <col min="46" max="46" width="8.5546875" style="145" customWidth="1"/>
    <col min="47" max="48" width="11.5546875" style="148"/>
    <col min="49" max="49" width="8.88671875" style="145" customWidth="1"/>
    <col min="50" max="53" width="11.5546875" style="148"/>
    <col min="54" max="54" width="8.5546875" style="145" customWidth="1"/>
    <col min="55" max="56" width="11.5546875" style="148"/>
    <col min="57" max="57" width="8.88671875" style="145" customWidth="1"/>
    <col min="58" max="64" width="11.5546875" style="148"/>
    <col min="65" max="68" width="11.5546875" style="147"/>
    <col min="69" max="69" width="8.5546875" style="145" customWidth="1"/>
    <col min="70" max="71" width="11.5546875" style="147"/>
    <col min="72" max="72" width="8.88671875" style="145" customWidth="1"/>
    <col min="73" max="79" width="11.5546875" style="147"/>
    <col min="80" max="81" width="11.5546875" style="149"/>
    <col min="82" max="83" width="11.5546875" style="148"/>
    <col min="84" max="84" width="8.88671875" style="145" customWidth="1"/>
    <col min="85" max="85" width="23.88671875" style="14" customWidth="1"/>
    <col min="86" max="86" width="24.44140625" style="14" customWidth="1"/>
    <col min="87" max="87" width="18.5546875" style="14" customWidth="1"/>
    <col min="88" max="88" width="15.88671875" style="14" customWidth="1"/>
    <col min="89" max="89" width="17" style="14" customWidth="1"/>
    <col min="90" max="90" width="19.33203125" style="14" customWidth="1"/>
    <col min="91" max="91" width="22.33203125" style="14" customWidth="1"/>
    <col min="92" max="92" width="24.44140625" style="148" customWidth="1"/>
    <col min="93" max="93" width="23.88671875" style="148" customWidth="1"/>
    <col min="94" max="94" width="31.6640625" style="150" customWidth="1"/>
    <col min="95" max="100" width="11.5546875" style="12"/>
    <col min="101" max="285" width="11.5546875" style="149"/>
    <col min="286" max="286" width="58" style="149" customWidth="1"/>
    <col min="287" max="287" width="5.88671875" style="149" customWidth="1"/>
    <col min="288" max="288" width="6.44140625" style="149" customWidth="1"/>
    <col min="289" max="290" width="6.33203125" style="149" customWidth="1"/>
    <col min="291" max="292" width="15.44140625" style="149" customWidth="1"/>
    <col min="293" max="293" width="21.33203125" style="149" customWidth="1"/>
    <col min="294" max="294" width="20" style="149" customWidth="1"/>
    <col min="295" max="295" width="11.5546875" style="149"/>
    <col min="296" max="296" width="21.88671875" style="149" customWidth="1"/>
    <col min="297" max="541" width="11.5546875" style="149"/>
    <col min="542" max="542" width="58" style="149" customWidth="1"/>
    <col min="543" max="543" width="5.88671875" style="149" customWidth="1"/>
    <col min="544" max="544" width="6.44140625" style="149" customWidth="1"/>
    <col min="545" max="546" width="6.33203125" style="149" customWidth="1"/>
    <col min="547" max="548" width="15.44140625" style="149" customWidth="1"/>
    <col min="549" max="549" width="21.33203125" style="149" customWidth="1"/>
    <col min="550" max="550" width="20" style="149" customWidth="1"/>
    <col min="551" max="551" width="11.5546875" style="149"/>
    <col min="552" max="552" width="21.88671875" style="149" customWidth="1"/>
    <col min="553" max="797" width="11.5546875" style="149"/>
    <col min="798" max="798" width="58" style="149" customWidth="1"/>
    <col min="799" max="799" width="5.88671875" style="149" customWidth="1"/>
    <col min="800" max="800" width="6.44140625" style="149" customWidth="1"/>
    <col min="801" max="802" width="6.33203125" style="149" customWidth="1"/>
    <col min="803" max="804" width="15.44140625" style="149" customWidth="1"/>
    <col min="805" max="805" width="21.33203125" style="149" customWidth="1"/>
    <col min="806" max="806" width="20" style="149" customWidth="1"/>
    <col min="807" max="807" width="11.5546875" style="149"/>
    <col min="808" max="808" width="21.88671875" style="149" customWidth="1"/>
    <col min="809" max="1053" width="11.5546875" style="149"/>
    <col min="1054" max="1054" width="58" style="149" customWidth="1"/>
    <col min="1055" max="1055" width="5.88671875" style="149" customWidth="1"/>
    <col min="1056" max="1056" width="6.44140625" style="149" customWidth="1"/>
    <col min="1057" max="1058" width="6.33203125" style="149" customWidth="1"/>
    <col min="1059" max="1060" width="15.44140625" style="149" customWidth="1"/>
    <col min="1061" max="1061" width="21.33203125" style="149" customWidth="1"/>
    <col min="1062" max="1062" width="20" style="149" customWidth="1"/>
    <col min="1063" max="1063" width="11.5546875" style="149"/>
    <col min="1064" max="1064" width="21.88671875" style="149" customWidth="1"/>
    <col min="1065" max="1309" width="11.5546875" style="149"/>
    <col min="1310" max="1310" width="58" style="149" customWidth="1"/>
    <col min="1311" max="1311" width="5.88671875" style="149" customWidth="1"/>
    <col min="1312" max="1312" width="6.44140625" style="149" customWidth="1"/>
    <col min="1313" max="1314" width="6.33203125" style="149" customWidth="1"/>
    <col min="1315" max="1316" width="15.44140625" style="149" customWidth="1"/>
    <col min="1317" max="1317" width="21.33203125" style="149" customWidth="1"/>
    <col min="1318" max="1318" width="20" style="149" customWidth="1"/>
    <col min="1319" max="1319" width="11.5546875" style="149"/>
    <col min="1320" max="1320" width="21.88671875" style="149" customWidth="1"/>
    <col min="1321" max="1565" width="11.5546875" style="149"/>
    <col min="1566" max="1566" width="58" style="149" customWidth="1"/>
    <col min="1567" max="1567" width="5.88671875" style="149" customWidth="1"/>
    <col min="1568" max="1568" width="6.44140625" style="149" customWidth="1"/>
    <col min="1569" max="1570" width="6.33203125" style="149" customWidth="1"/>
    <col min="1571" max="1572" width="15.44140625" style="149" customWidth="1"/>
    <col min="1573" max="1573" width="21.33203125" style="149" customWidth="1"/>
    <col min="1574" max="1574" width="20" style="149" customWidth="1"/>
    <col min="1575" max="1575" width="11.5546875" style="149"/>
    <col min="1576" max="1576" width="21.88671875" style="149" customWidth="1"/>
    <col min="1577" max="1821" width="11.5546875" style="149"/>
    <col min="1822" max="1822" width="58" style="149" customWidth="1"/>
    <col min="1823" max="1823" width="5.88671875" style="149" customWidth="1"/>
    <col min="1824" max="1824" width="6.44140625" style="149" customWidth="1"/>
    <col min="1825" max="1826" width="6.33203125" style="149" customWidth="1"/>
    <col min="1827" max="1828" width="15.44140625" style="149" customWidth="1"/>
    <col min="1829" max="1829" width="21.33203125" style="149" customWidth="1"/>
    <col min="1830" max="1830" width="20" style="149" customWidth="1"/>
    <col min="1831" max="1831" width="11.5546875" style="149"/>
    <col min="1832" max="1832" width="21.88671875" style="149" customWidth="1"/>
    <col min="1833" max="2077" width="11.5546875" style="149"/>
    <col min="2078" max="2078" width="58" style="149" customWidth="1"/>
    <col min="2079" max="2079" width="5.88671875" style="149" customWidth="1"/>
    <col min="2080" max="2080" width="6.44140625" style="149" customWidth="1"/>
    <col min="2081" max="2082" width="6.33203125" style="149" customWidth="1"/>
    <col min="2083" max="2084" width="15.44140625" style="149" customWidth="1"/>
    <col min="2085" max="2085" width="21.33203125" style="149" customWidth="1"/>
    <col min="2086" max="2086" width="20" style="149" customWidth="1"/>
    <col min="2087" max="2087" width="11.5546875" style="149"/>
    <col min="2088" max="2088" width="21.88671875" style="149" customWidth="1"/>
    <col min="2089" max="2333" width="11.5546875" style="149"/>
    <col min="2334" max="2334" width="58" style="149" customWidth="1"/>
    <col min="2335" max="2335" width="5.88671875" style="149" customWidth="1"/>
    <col min="2336" max="2336" width="6.44140625" style="149" customWidth="1"/>
    <col min="2337" max="2338" width="6.33203125" style="149" customWidth="1"/>
    <col min="2339" max="2340" width="15.44140625" style="149" customWidth="1"/>
    <col min="2341" max="2341" width="21.33203125" style="149" customWidth="1"/>
    <col min="2342" max="2342" width="20" style="149" customWidth="1"/>
    <col min="2343" max="2343" width="11.5546875" style="149"/>
    <col min="2344" max="2344" width="21.88671875" style="149" customWidth="1"/>
    <col min="2345" max="2589" width="11.5546875" style="149"/>
    <col min="2590" max="2590" width="58" style="149" customWidth="1"/>
    <col min="2591" max="2591" width="5.88671875" style="149" customWidth="1"/>
    <col min="2592" max="2592" width="6.44140625" style="149" customWidth="1"/>
    <col min="2593" max="2594" width="6.33203125" style="149" customWidth="1"/>
    <col min="2595" max="2596" width="15.44140625" style="149" customWidth="1"/>
    <col min="2597" max="2597" width="21.33203125" style="149" customWidth="1"/>
    <col min="2598" max="2598" width="20" style="149" customWidth="1"/>
    <col min="2599" max="2599" width="11.5546875" style="149"/>
    <col min="2600" max="2600" width="21.88671875" style="149" customWidth="1"/>
    <col min="2601" max="2845" width="11.5546875" style="149"/>
    <col min="2846" max="2846" width="58" style="149" customWidth="1"/>
    <col min="2847" max="2847" width="5.88671875" style="149" customWidth="1"/>
    <col min="2848" max="2848" width="6.44140625" style="149" customWidth="1"/>
    <col min="2849" max="2850" width="6.33203125" style="149" customWidth="1"/>
    <col min="2851" max="2852" width="15.44140625" style="149" customWidth="1"/>
    <col min="2853" max="2853" width="21.33203125" style="149" customWidth="1"/>
    <col min="2854" max="2854" width="20" style="149" customWidth="1"/>
    <col min="2855" max="2855" width="11.5546875" style="149"/>
    <col min="2856" max="2856" width="21.88671875" style="149" customWidth="1"/>
    <col min="2857" max="3101" width="11.5546875" style="149"/>
    <col min="3102" max="3102" width="58" style="149" customWidth="1"/>
    <col min="3103" max="3103" width="5.88671875" style="149" customWidth="1"/>
    <col min="3104" max="3104" width="6.44140625" style="149" customWidth="1"/>
    <col min="3105" max="3106" width="6.33203125" style="149" customWidth="1"/>
    <col min="3107" max="3108" width="15.44140625" style="149" customWidth="1"/>
    <col min="3109" max="3109" width="21.33203125" style="149" customWidth="1"/>
    <col min="3110" max="3110" width="20" style="149" customWidth="1"/>
    <col min="3111" max="3111" width="11.5546875" style="149"/>
    <col min="3112" max="3112" width="21.88671875" style="149" customWidth="1"/>
    <col min="3113" max="3357" width="11.5546875" style="149"/>
    <col min="3358" max="3358" width="58" style="149" customWidth="1"/>
    <col min="3359" max="3359" width="5.88671875" style="149" customWidth="1"/>
    <col min="3360" max="3360" width="6.44140625" style="149" customWidth="1"/>
    <col min="3361" max="3362" width="6.33203125" style="149" customWidth="1"/>
    <col min="3363" max="3364" width="15.44140625" style="149" customWidth="1"/>
    <col min="3365" max="3365" width="21.33203125" style="149" customWidth="1"/>
    <col min="3366" max="3366" width="20" style="149" customWidth="1"/>
    <col min="3367" max="3367" width="11.5546875" style="149"/>
    <col min="3368" max="3368" width="21.88671875" style="149" customWidth="1"/>
    <col min="3369" max="3613" width="11.5546875" style="149"/>
    <col min="3614" max="3614" width="58" style="149" customWidth="1"/>
    <col min="3615" max="3615" width="5.88671875" style="149" customWidth="1"/>
    <col min="3616" max="3616" width="6.44140625" style="149" customWidth="1"/>
    <col min="3617" max="3618" width="6.33203125" style="149" customWidth="1"/>
    <col min="3619" max="3620" width="15.44140625" style="149" customWidth="1"/>
    <col min="3621" max="3621" width="21.33203125" style="149" customWidth="1"/>
    <col min="3622" max="3622" width="20" style="149" customWidth="1"/>
    <col min="3623" max="3623" width="11.5546875" style="149"/>
    <col min="3624" max="3624" width="21.88671875" style="149" customWidth="1"/>
    <col min="3625" max="3869" width="11.5546875" style="149"/>
    <col min="3870" max="3870" width="58" style="149" customWidth="1"/>
    <col min="3871" max="3871" width="5.88671875" style="149" customWidth="1"/>
    <col min="3872" max="3872" width="6.44140625" style="149" customWidth="1"/>
    <col min="3873" max="3874" width="6.33203125" style="149" customWidth="1"/>
    <col min="3875" max="3876" width="15.44140625" style="149" customWidth="1"/>
    <col min="3877" max="3877" width="21.33203125" style="149" customWidth="1"/>
    <col min="3878" max="3878" width="20" style="149" customWidth="1"/>
    <col min="3879" max="3879" width="11.5546875" style="149"/>
    <col min="3880" max="3880" width="21.88671875" style="149" customWidth="1"/>
    <col min="3881" max="4125" width="11.5546875" style="149"/>
    <col min="4126" max="4126" width="58" style="149" customWidth="1"/>
    <col min="4127" max="4127" width="5.88671875" style="149" customWidth="1"/>
    <col min="4128" max="4128" width="6.44140625" style="149" customWidth="1"/>
    <col min="4129" max="4130" width="6.33203125" style="149" customWidth="1"/>
    <col min="4131" max="4132" width="15.44140625" style="149" customWidth="1"/>
    <col min="4133" max="4133" width="21.33203125" style="149" customWidth="1"/>
    <col min="4134" max="4134" width="20" style="149" customWidth="1"/>
    <col min="4135" max="4135" width="11.5546875" style="149"/>
    <col min="4136" max="4136" width="21.88671875" style="149" customWidth="1"/>
    <col min="4137" max="4381" width="11.5546875" style="149"/>
    <col min="4382" max="4382" width="58" style="149" customWidth="1"/>
    <col min="4383" max="4383" width="5.88671875" style="149" customWidth="1"/>
    <col min="4384" max="4384" width="6.44140625" style="149" customWidth="1"/>
    <col min="4385" max="4386" width="6.33203125" style="149" customWidth="1"/>
    <col min="4387" max="4388" width="15.44140625" style="149" customWidth="1"/>
    <col min="4389" max="4389" width="21.33203125" style="149" customWidth="1"/>
    <col min="4390" max="4390" width="20" style="149" customWidth="1"/>
    <col min="4391" max="4391" width="11.5546875" style="149"/>
    <col min="4392" max="4392" width="21.88671875" style="149" customWidth="1"/>
    <col min="4393" max="4637" width="11.5546875" style="149"/>
    <col min="4638" max="4638" width="58" style="149" customWidth="1"/>
    <col min="4639" max="4639" width="5.88671875" style="149" customWidth="1"/>
    <col min="4640" max="4640" width="6.44140625" style="149" customWidth="1"/>
    <col min="4641" max="4642" width="6.33203125" style="149" customWidth="1"/>
    <col min="4643" max="4644" width="15.44140625" style="149" customWidth="1"/>
    <col min="4645" max="4645" width="21.33203125" style="149" customWidth="1"/>
    <col min="4646" max="4646" width="20" style="149" customWidth="1"/>
    <col min="4647" max="4647" width="11.5546875" style="149"/>
    <col min="4648" max="4648" width="21.88671875" style="149" customWidth="1"/>
    <col min="4649" max="4893" width="11.5546875" style="149"/>
    <col min="4894" max="4894" width="58" style="149" customWidth="1"/>
    <col min="4895" max="4895" width="5.88671875" style="149" customWidth="1"/>
    <col min="4896" max="4896" width="6.44140625" style="149" customWidth="1"/>
    <col min="4897" max="4898" width="6.33203125" style="149" customWidth="1"/>
    <col min="4899" max="4900" width="15.44140625" style="149" customWidth="1"/>
    <col min="4901" max="4901" width="21.33203125" style="149" customWidth="1"/>
    <col min="4902" max="4902" width="20" style="149" customWidth="1"/>
    <col min="4903" max="4903" width="11.5546875" style="149"/>
    <col min="4904" max="4904" width="21.88671875" style="149" customWidth="1"/>
    <col min="4905" max="5149" width="11.5546875" style="149"/>
    <col min="5150" max="5150" width="58" style="149" customWidth="1"/>
    <col min="5151" max="5151" width="5.88671875" style="149" customWidth="1"/>
    <col min="5152" max="5152" width="6.44140625" style="149" customWidth="1"/>
    <col min="5153" max="5154" width="6.33203125" style="149" customWidth="1"/>
    <col min="5155" max="5156" width="15.44140625" style="149" customWidth="1"/>
    <col min="5157" max="5157" width="21.33203125" style="149" customWidth="1"/>
    <col min="5158" max="5158" width="20" style="149" customWidth="1"/>
    <col min="5159" max="5159" width="11.5546875" style="149"/>
    <col min="5160" max="5160" width="21.88671875" style="149" customWidth="1"/>
    <col min="5161" max="5405" width="11.5546875" style="149"/>
    <col min="5406" max="5406" width="58" style="149" customWidth="1"/>
    <col min="5407" max="5407" width="5.88671875" style="149" customWidth="1"/>
    <col min="5408" max="5408" width="6.44140625" style="149" customWidth="1"/>
    <col min="5409" max="5410" width="6.33203125" style="149" customWidth="1"/>
    <col min="5411" max="5412" width="15.44140625" style="149" customWidth="1"/>
    <col min="5413" max="5413" width="21.33203125" style="149" customWidth="1"/>
    <col min="5414" max="5414" width="20" style="149" customWidth="1"/>
    <col min="5415" max="5415" width="11.5546875" style="149"/>
    <col min="5416" max="5416" width="21.88671875" style="149" customWidth="1"/>
    <col min="5417" max="5661" width="11.5546875" style="149"/>
    <col min="5662" max="5662" width="58" style="149" customWidth="1"/>
    <col min="5663" max="5663" width="5.88671875" style="149" customWidth="1"/>
    <col min="5664" max="5664" width="6.44140625" style="149" customWidth="1"/>
    <col min="5665" max="5666" width="6.33203125" style="149" customWidth="1"/>
    <col min="5667" max="5668" width="15.44140625" style="149" customWidth="1"/>
    <col min="5669" max="5669" width="21.33203125" style="149" customWidth="1"/>
    <col min="5670" max="5670" width="20" style="149" customWidth="1"/>
    <col min="5671" max="5671" width="11.5546875" style="149"/>
    <col min="5672" max="5672" width="21.88671875" style="149" customWidth="1"/>
    <col min="5673" max="5917" width="11.5546875" style="149"/>
    <col min="5918" max="5918" width="58" style="149" customWidth="1"/>
    <col min="5919" max="5919" width="5.88671875" style="149" customWidth="1"/>
    <col min="5920" max="5920" width="6.44140625" style="149" customWidth="1"/>
    <col min="5921" max="5922" width="6.33203125" style="149" customWidth="1"/>
    <col min="5923" max="5924" width="15.44140625" style="149" customWidth="1"/>
    <col min="5925" max="5925" width="21.33203125" style="149" customWidth="1"/>
    <col min="5926" max="5926" width="20" style="149" customWidth="1"/>
    <col min="5927" max="5927" width="11.5546875" style="149"/>
    <col min="5928" max="5928" width="21.88671875" style="149" customWidth="1"/>
    <col min="5929" max="6173" width="11.5546875" style="149"/>
    <col min="6174" max="6174" width="58" style="149" customWidth="1"/>
    <col min="6175" max="6175" width="5.88671875" style="149" customWidth="1"/>
    <col min="6176" max="6176" width="6.44140625" style="149" customWidth="1"/>
    <col min="6177" max="6178" width="6.33203125" style="149" customWidth="1"/>
    <col min="6179" max="6180" width="15.44140625" style="149" customWidth="1"/>
    <col min="6181" max="6181" width="21.33203125" style="149" customWidth="1"/>
    <col min="6182" max="6182" width="20" style="149" customWidth="1"/>
    <col min="6183" max="6183" width="11.5546875" style="149"/>
    <col min="6184" max="6184" width="21.88671875" style="149" customWidth="1"/>
    <col min="6185" max="6429" width="11.5546875" style="149"/>
    <col min="6430" max="6430" width="58" style="149" customWidth="1"/>
    <col min="6431" max="6431" width="5.88671875" style="149" customWidth="1"/>
    <col min="6432" max="6432" width="6.44140625" style="149" customWidth="1"/>
    <col min="6433" max="6434" width="6.33203125" style="149" customWidth="1"/>
    <col min="6435" max="6436" width="15.44140625" style="149" customWidth="1"/>
    <col min="6437" max="6437" width="21.33203125" style="149" customWidth="1"/>
    <col min="6438" max="6438" width="20" style="149" customWidth="1"/>
    <col min="6439" max="6439" width="11.5546875" style="149"/>
    <col min="6440" max="6440" width="21.88671875" style="149" customWidth="1"/>
    <col min="6441" max="6685" width="11.5546875" style="149"/>
    <col min="6686" max="6686" width="58" style="149" customWidth="1"/>
    <col min="6687" max="6687" width="5.88671875" style="149" customWidth="1"/>
    <col min="6688" max="6688" width="6.44140625" style="149" customWidth="1"/>
    <col min="6689" max="6690" width="6.33203125" style="149" customWidth="1"/>
    <col min="6691" max="6692" width="15.44140625" style="149" customWidth="1"/>
    <col min="6693" max="6693" width="21.33203125" style="149" customWidth="1"/>
    <col min="6694" max="6694" width="20" style="149" customWidth="1"/>
    <col min="6695" max="6695" width="11.5546875" style="149"/>
    <col min="6696" max="6696" width="21.88671875" style="149" customWidth="1"/>
    <col min="6697" max="6941" width="11.5546875" style="149"/>
    <col min="6942" max="6942" width="58" style="149" customWidth="1"/>
    <col min="6943" max="6943" width="5.88671875" style="149" customWidth="1"/>
    <col min="6944" max="6944" width="6.44140625" style="149" customWidth="1"/>
    <col min="6945" max="6946" width="6.33203125" style="149" customWidth="1"/>
    <col min="6947" max="6948" width="15.44140625" style="149" customWidth="1"/>
    <col min="6949" max="6949" width="21.33203125" style="149" customWidth="1"/>
    <col min="6950" max="6950" width="20" style="149" customWidth="1"/>
    <col min="6951" max="6951" width="11.5546875" style="149"/>
    <col min="6952" max="6952" width="21.88671875" style="149" customWidth="1"/>
    <col min="6953" max="7197" width="11.5546875" style="149"/>
    <col min="7198" max="7198" width="58" style="149" customWidth="1"/>
    <col min="7199" max="7199" width="5.88671875" style="149" customWidth="1"/>
    <col min="7200" max="7200" width="6.44140625" style="149" customWidth="1"/>
    <col min="7201" max="7202" width="6.33203125" style="149" customWidth="1"/>
    <col min="7203" max="7204" width="15.44140625" style="149" customWidth="1"/>
    <col min="7205" max="7205" width="21.33203125" style="149" customWidth="1"/>
    <col min="7206" max="7206" width="20" style="149" customWidth="1"/>
    <col min="7207" max="7207" width="11.5546875" style="149"/>
    <col min="7208" max="7208" width="21.88671875" style="149" customWidth="1"/>
    <col min="7209" max="7453" width="11.5546875" style="149"/>
    <col min="7454" max="7454" width="58" style="149" customWidth="1"/>
    <col min="7455" max="7455" width="5.88671875" style="149" customWidth="1"/>
    <col min="7456" max="7456" width="6.44140625" style="149" customWidth="1"/>
    <col min="7457" max="7458" width="6.33203125" style="149" customWidth="1"/>
    <col min="7459" max="7460" width="15.44140625" style="149" customWidth="1"/>
    <col min="7461" max="7461" width="21.33203125" style="149" customWidth="1"/>
    <col min="7462" max="7462" width="20" style="149" customWidth="1"/>
    <col min="7463" max="7463" width="11.5546875" style="149"/>
    <col min="7464" max="7464" width="21.88671875" style="149" customWidth="1"/>
    <col min="7465" max="7709" width="11.5546875" style="149"/>
    <col min="7710" max="7710" width="58" style="149" customWidth="1"/>
    <col min="7711" max="7711" width="5.88671875" style="149" customWidth="1"/>
    <col min="7712" max="7712" width="6.44140625" style="149" customWidth="1"/>
    <col min="7713" max="7714" width="6.33203125" style="149" customWidth="1"/>
    <col min="7715" max="7716" width="15.44140625" style="149" customWidth="1"/>
    <col min="7717" max="7717" width="21.33203125" style="149" customWidth="1"/>
    <col min="7718" max="7718" width="20" style="149" customWidth="1"/>
    <col min="7719" max="7719" width="11.5546875" style="149"/>
    <col min="7720" max="7720" width="21.88671875" style="149" customWidth="1"/>
    <col min="7721" max="7965" width="11.5546875" style="149"/>
    <col min="7966" max="7966" width="58" style="149" customWidth="1"/>
    <col min="7967" max="7967" width="5.88671875" style="149" customWidth="1"/>
    <col min="7968" max="7968" width="6.44140625" style="149" customWidth="1"/>
    <col min="7969" max="7970" width="6.33203125" style="149" customWidth="1"/>
    <col min="7971" max="7972" width="15.44140625" style="149" customWidth="1"/>
    <col min="7973" max="7973" width="21.33203125" style="149" customWidth="1"/>
    <col min="7974" max="7974" width="20" style="149" customWidth="1"/>
    <col min="7975" max="7975" width="11.5546875" style="149"/>
    <col min="7976" max="7976" width="21.88671875" style="149" customWidth="1"/>
    <col min="7977" max="8221" width="11.5546875" style="149"/>
    <col min="8222" max="8222" width="58" style="149" customWidth="1"/>
    <col min="8223" max="8223" width="5.88671875" style="149" customWidth="1"/>
    <col min="8224" max="8224" width="6.44140625" style="149" customWidth="1"/>
    <col min="8225" max="8226" width="6.33203125" style="149" customWidth="1"/>
    <col min="8227" max="8228" width="15.44140625" style="149" customWidth="1"/>
    <col min="8229" max="8229" width="21.33203125" style="149" customWidth="1"/>
    <col min="8230" max="8230" width="20" style="149" customWidth="1"/>
    <col min="8231" max="8231" width="11.5546875" style="149"/>
    <col min="8232" max="8232" width="21.88671875" style="149" customWidth="1"/>
    <col min="8233" max="8477" width="11.5546875" style="149"/>
    <col min="8478" max="8478" width="58" style="149" customWidth="1"/>
    <col min="8479" max="8479" width="5.88671875" style="149" customWidth="1"/>
    <col min="8480" max="8480" width="6.44140625" style="149" customWidth="1"/>
    <col min="8481" max="8482" width="6.33203125" style="149" customWidth="1"/>
    <col min="8483" max="8484" width="15.44140625" style="149" customWidth="1"/>
    <col min="8485" max="8485" width="21.33203125" style="149" customWidth="1"/>
    <col min="8486" max="8486" width="20" style="149" customWidth="1"/>
    <col min="8487" max="8487" width="11.5546875" style="149"/>
    <col min="8488" max="8488" width="21.88671875" style="149" customWidth="1"/>
    <col min="8489" max="8733" width="11.5546875" style="149"/>
    <col min="8734" max="8734" width="58" style="149" customWidth="1"/>
    <col min="8735" max="8735" width="5.88671875" style="149" customWidth="1"/>
    <col min="8736" max="8736" width="6.44140625" style="149" customWidth="1"/>
    <col min="8737" max="8738" width="6.33203125" style="149" customWidth="1"/>
    <col min="8739" max="8740" width="15.44140625" style="149" customWidth="1"/>
    <col min="8741" max="8741" width="21.33203125" style="149" customWidth="1"/>
    <col min="8742" max="8742" width="20" style="149" customWidth="1"/>
    <col min="8743" max="8743" width="11.5546875" style="149"/>
    <col min="8744" max="8744" width="21.88671875" style="149" customWidth="1"/>
    <col min="8745" max="8989" width="11.5546875" style="149"/>
    <col min="8990" max="8990" width="58" style="149" customWidth="1"/>
    <col min="8991" max="8991" width="5.88671875" style="149" customWidth="1"/>
    <col min="8992" max="8992" width="6.44140625" style="149" customWidth="1"/>
    <col min="8993" max="8994" width="6.33203125" style="149" customWidth="1"/>
    <col min="8995" max="8996" width="15.44140625" style="149" customWidth="1"/>
    <col min="8997" max="8997" width="21.33203125" style="149" customWidth="1"/>
    <col min="8998" max="8998" width="20" style="149" customWidth="1"/>
    <col min="8999" max="8999" width="11.5546875" style="149"/>
    <col min="9000" max="9000" width="21.88671875" style="149" customWidth="1"/>
    <col min="9001" max="9245" width="11.5546875" style="149"/>
    <col min="9246" max="9246" width="58" style="149" customWidth="1"/>
    <col min="9247" max="9247" width="5.88671875" style="149" customWidth="1"/>
    <col min="9248" max="9248" width="6.44140625" style="149" customWidth="1"/>
    <col min="9249" max="9250" width="6.33203125" style="149" customWidth="1"/>
    <col min="9251" max="9252" width="15.44140625" style="149" customWidth="1"/>
    <col min="9253" max="9253" width="21.33203125" style="149" customWidth="1"/>
    <col min="9254" max="9254" width="20" style="149" customWidth="1"/>
    <col min="9255" max="9255" width="11.5546875" style="149"/>
    <col min="9256" max="9256" width="21.88671875" style="149" customWidth="1"/>
    <col min="9257" max="9501" width="11.5546875" style="149"/>
    <col min="9502" max="9502" width="58" style="149" customWidth="1"/>
    <col min="9503" max="9503" width="5.88671875" style="149" customWidth="1"/>
    <col min="9504" max="9504" width="6.44140625" style="149" customWidth="1"/>
    <col min="9505" max="9506" width="6.33203125" style="149" customWidth="1"/>
    <col min="9507" max="9508" width="15.44140625" style="149" customWidth="1"/>
    <col min="9509" max="9509" width="21.33203125" style="149" customWidth="1"/>
    <col min="9510" max="9510" width="20" style="149" customWidth="1"/>
    <col min="9511" max="9511" width="11.5546875" style="149"/>
    <col min="9512" max="9512" width="21.88671875" style="149" customWidth="1"/>
    <col min="9513" max="9757" width="11.5546875" style="149"/>
    <col min="9758" max="9758" width="58" style="149" customWidth="1"/>
    <col min="9759" max="9759" width="5.88671875" style="149" customWidth="1"/>
    <col min="9760" max="9760" width="6.44140625" style="149" customWidth="1"/>
    <col min="9761" max="9762" width="6.33203125" style="149" customWidth="1"/>
    <col min="9763" max="9764" width="15.44140625" style="149" customWidth="1"/>
    <col min="9765" max="9765" width="21.33203125" style="149" customWidth="1"/>
    <col min="9766" max="9766" width="20" style="149" customWidth="1"/>
    <col min="9767" max="9767" width="11.5546875" style="149"/>
    <col min="9768" max="9768" width="21.88671875" style="149" customWidth="1"/>
    <col min="9769" max="10013" width="11.5546875" style="149"/>
    <col min="10014" max="10014" width="58" style="149" customWidth="1"/>
    <col min="10015" max="10015" width="5.88671875" style="149" customWidth="1"/>
    <col min="10016" max="10016" width="6.44140625" style="149" customWidth="1"/>
    <col min="10017" max="10018" width="6.33203125" style="149" customWidth="1"/>
    <col min="10019" max="10020" width="15.44140625" style="149" customWidth="1"/>
    <col min="10021" max="10021" width="21.33203125" style="149" customWidth="1"/>
    <col min="10022" max="10022" width="20" style="149" customWidth="1"/>
    <col min="10023" max="10023" width="11.5546875" style="149"/>
    <col min="10024" max="10024" width="21.88671875" style="149" customWidth="1"/>
    <col min="10025" max="10269" width="11.5546875" style="149"/>
    <col min="10270" max="10270" width="58" style="149" customWidth="1"/>
    <col min="10271" max="10271" width="5.88671875" style="149" customWidth="1"/>
    <col min="10272" max="10272" width="6.44140625" style="149" customWidth="1"/>
    <col min="10273" max="10274" width="6.33203125" style="149" customWidth="1"/>
    <col min="10275" max="10276" width="15.44140625" style="149" customWidth="1"/>
    <col min="10277" max="10277" width="21.33203125" style="149" customWidth="1"/>
    <col min="10278" max="10278" width="20" style="149" customWidth="1"/>
    <col min="10279" max="10279" width="11.5546875" style="149"/>
    <col min="10280" max="10280" width="21.88671875" style="149" customWidth="1"/>
    <col min="10281" max="10525" width="11.5546875" style="149"/>
    <col min="10526" max="10526" width="58" style="149" customWidth="1"/>
    <col min="10527" max="10527" width="5.88671875" style="149" customWidth="1"/>
    <col min="10528" max="10528" width="6.44140625" style="149" customWidth="1"/>
    <col min="10529" max="10530" width="6.33203125" style="149" customWidth="1"/>
    <col min="10531" max="10532" width="15.44140625" style="149" customWidth="1"/>
    <col min="10533" max="10533" width="21.33203125" style="149" customWidth="1"/>
    <col min="10534" max="10534" width="20" style="149" customWidth="1"/>
    <col min="10535" max="10535" width="11.5546875" style="149"/>
    <col min="10536" max="10536" width="21.88671875" style="149" customWidth="1"/>
    <col min="10537" max="10781" width="11.5546875" style="149"/>
    <col min="10782" max="10782" width="58" style="149" customWidth="1"/>
    <col min="10783" max="10783" width="5.88671875" style="149" customWidth="1"/>
    <col min="10784" max="10784" width="6.44140625" style="149" customWidth="1"/>
    <col min="10785" max="10786" width="6.33203125" style="149" customWidth="1"/>
    <col min="10787" max="10788" width="15.44140625" style="149" customWidth="1"/>
    <col min="10789" max="10789" width="21.33203125" style="149" customWidth="1"/>
    <col min="10790" max="10790" width="20" style="149" customWidth="1"/>
    <col min="10791" max="10791" width="11.5546875" style="149"/>
    <col min="10792" max="10792" width="21.88671875" style="149" customWidth="1"/>
    <col min="10793" max="11037" width="11.5546875" style="149"/>
    <col min="11038" max="11038" width="58" style="149" customWidth="1"/>
    <col min="11039" max="11039" width="5.88671875" style="149" customWidth="1"/>
    <col min="11040" max="11040" width="6.44140625" style="149" customWidth="1"/>
    <col min="11041" max="11042" width="6.33203125" style="149" customWidth="1"/>
    <col min="11043" max="11044" width="15.44140625" style="149" customWidth="1"/>
    <col min="11045" max="11045" width="21.33203125" style="149" customWidth="1"/>
    <col min="11046" max="11046" width="20" style="149" customWidth="1"/>
    <col min="11047" max="11047" width="11.5546875" style="149"/>
    <col min="11048" max="11048" width="21.88671875" style="149" customWidth="1"/>
    <col min="11049" max="11293" width="11.5546875" style="149"/>
    <col min="11294" max="11294" width="58" style="149" customWidth="1"/>
    <col min="11295" max="11295" width="5.88671875" style="149" customWidth="1"/>
    <col min="11296" max="11296" width="6.44140625" style="149" customWidth="1"/>
    <col min="11297" max="11298" width="6.33203125" style="149" customWidth="1"/>
    <col min="11299" max="11300" width="15.44140625" style="149" customWidth="1"/>
    <col min="11301" max="11301" width="21.33203125" style="149" customWidth="1"/>
    <col min="11302" max="11302" width="20" style="149" customWidth="1"/>
    <col min="11303" max="11303" width="11.5546875" style="149"/>
    <col min="11304" max="11304" width="21.88671875" style="149" customWidth="1"/>
    <col min="11305" max="11549" width="11.5546875" style="149"/>
    <col min="11550" max="11550" width="58" style="149" customWidth="1"/>
    <col min="11551" max="11551" width="5.88671875" style="149" customWidth="1"/>
    <col min="11552" max="11552" width="6.44140625" style="149" customWidth="1"/>
    <col min="11553" max="11554" width="6.33203125" style="149" customWidth="1"/>
    <col min="11555" max="11556" width="15.44140625" style="149" customWidth="1"/>
    <col min="11557" max="11557" width="21.33203125" style="149" customWidth="1"/>
    <col min="11558" max="11558" width="20" style="149" customWidth="1"/>
    <col min="11559" max="11559" width="11.5546875" style="149"/>
    <col min="11560" max="11560" width="21.88671875" style="149" customWidth="1"/>
    <col min="11561" max="11805" width="11.5546875" style="149"/>
    <col min="11806" max="11806" width="58" style="149" customWidth="1"/>
    <col min="11807" max="11807" width="5.88671875" style="149" customWidth="1"/>
    <col min="11808" max="11808" width="6.44140625" style="149" customWidth="1"/>
    <col min="11809" max="11810" width="6.33203125" style="149" customWidth="1"/>
    <col min="11811" max="11812" width="15.44140625" style="149" customWidth="1"/>
    <col min="11813" max="11813" width="21.33203125" style="149" customWidth="1"/>
    <col min="11814" max="11814" width="20" style="149" customWidth="1"/>
    <col min="11815" max="11815" width="11.5546875" style="149"/>
    <col min="11816" max="11816" width="21.88671875" style="149" customWidth="1"/>
    <col min="11817" max="12061" width="11.5546875" style="149"/>
    <col min="12062" max="12062" width="58" style="149" customWidth="1"/>
    <col min="12063" max="12063" width="5.88671875" style="149" customWidth="1"/>
    <col min="12064" max="12064" width="6.44140625" style="149" customWidth="1"/>
    <col min="12065" max="12066" width="6.33203125" style="149" customWidth="1"/>
    <col min="12067" max="12068" width="15.44140625" style="149" customWidth="1"/>
    <col min="12069" max="12069" width="21.33203125" style="149" customWidth="1"/>
    <col min="12070" max="12070" width="20" style="149" customWidth="1"/>
    <col min="12071" max="12071" width="11.5546875" style="149"/>
    <col min="12072" max="12072" width="21.88671875" style="149" customWidth="1"/>
    <col min="12073" max="12317" width="11.5546875" style="149"/>
    <col min="12318" max="12318" width="58" style="149" customWidth="1"/>
    <col min="12319" max="12319" width="5.88671875" style="149" customWidth="1"/>
    <col min="12320" max="12320" width="6.44140625" style="149" customWidth="1"/>
    <col min="12321" max="12322" width="6.33203125" style="149" customWidth="1"/>
    <col min="12323" max="12324" width="15.44140625" style="149" customWidth="1"/>
    <col min="12325" max="12325" width="21.33203125" style="149" customWidth="1"/>
    <col min="12326" max="12326" width="20" style="149" customWidth="1"/>
    <col min="12327" max="12327" width="11.5546875" style="149"/>
    <col min="12328" max="12328" width="21.88671875" style="149" customWidth="1"/>
    <col min="12329" max="12573" width="11.5546875" style="149"/>
    <col min="12574" max="12574" width="58" style="149" customWidth="1"/>
    <col min="12575" max="12575" width="5.88671875" style="149" customWidth="1"/>
    <col min="12576" max="12576" width="6.44140625" style="149" customWidth="1"/>
    <col min="12577" max="12578" width="6.33203125" style="149" customWidth="1"/>
    <col min="12579" max="12580" width="15.44140625" style="149" customWidth="1"/>
    <col min="12581" max="12581" width="21.33203125" style="149" customWidth="1"/>
    <col min="12582" max="12582" width="20" style="149" customWidth="1"/>
    <col min="12583" max="12583" width="11.5546875" style="149"/>
    <col min="12584" max="12584" width="21.88671875" style="149" customWidth="1"/>
    <col min="12585" max="12829" width="11.5546875" style="149"/>
    <col min="12830" max="12830" width="58" style="149" customWidth="1"/>
    <col min="12831" max="12831" width="5.88671875" style="149" customWidth="1"/>
    <col min="12832" max="12832" width="6.44140625" style="149" customWidth="1"/>
    <col min="12833" max="12834" width="6.33203125" style="149" customWidth="1"/>
    <col min="12835" max="12836" width="15.44140625" style="149" customWidth="1"/>
    <col min="12837" max="12837" width="21.33203125" style="149" customWidth="1"/>
    <col min="12838" max="12838" width="20" style="149" customWidth="1"/>
    <col min="12839" max="12839" width="11.5546875" style="149"/>
    <col min="12840" max="12840" width="21.88671875" style="149" customWidth="1"/>
    <col min="12841" max="13085" width="11.5546875" style="149"/>
    <col min="13086" max="13086" width="58" style="149" customWidth="1"/>
    <col min="13087" max="13087" width="5.88671875" style="149" customWidth="1"/>
    <col min="13088" max="13088" width="6.44140625" style="149" customWidth="1"/>
    <col min="13089" max="13090" width="6.33203125" style="149" customWidth="1"/>
    <col min="13091" max="13092" width="15.44140625" style="149" customWidth="1"/>
    <col min="13093" max="13093" width="21.33203125" style="149" customWidth="1"/>
    <col min="13094" max="13094" width="20" style="149" customWidth="1"/>
    <col min="13095" max="13095" width="11.5546875" style="149"/>
    <col min="13096" max="13096" width="21.88671875" style="149" customWidth="1"/>
    <col min="13097" max="13341" width="11.5546875" style="149"/>
    <col min="13342" max="13342" width="58" style="149" customWidth="1"/>
    <col min="13343" max="13343" width="5.88671875" style="149" customWidth="1"/>
    <col min="13344" max="13344" width="6.44140625" style="149" customWidth="1"/>
    <col min="13345" max="13346" width="6.33203125" style="149" customWidth="1"/>
    <col min="13347" max="13348" width="15.44140625" style="149" customWidth="1"/>
    <col min="13349" max="13349" width="21.33203125" style="149" customWidth="1"/>
    <col min="13350" max="13350" width="20" style="149" customWidth="1"/>
    <col min="13351" max="13351" width="11.5546875" style="149"/>
    <col min="13352" max="13352" width="21.88671875" style="149" customWidth="1"/>
    <col min="13353" max="13597" width="11.5546875" style="149"/>
    <col min="13598" max="13598" width="58" style="149" customWidth="1"/>
    <col min="13599" max="13599" width="5.88671875" style="149" customWidth="1"/>
    <col min="13600" max="13600" width="6.44140625" style="149" customWidth="1"/>
    <col min="13601" max="13602" width="6.33203125" style="149" customWidth="1"/>
    <col min="13603" max="13604" width="15.44140625" style="149" customWidth="1"/>
    <col min="13605" max="13605" width="21.33203125" style="149" customWidth="1"/>
    <col min="13606" max="13606" width="20" style="149" customWidth="1"/>
    <col min="13607" max="13607" width="11.5546875" style="149"/>
    <col min="13608" max="13608" width="21.88671875" style="149" customWidth="1"/>
    <col min="13609" max="13853" width="11.5546875" style="149"/>
    <col min="13854" max="13854" width="58" style="149" customWidth="1"/>
    <col min="13855" max="13855" width="5.88671875" style="149" customWidth="1"/>
    <col min="13856" max="13856" width="6.44140625" style="149" customWidth="1"/>
    <col min="13857" max="13858" width="6.33203125" style="149" customWidth="1"/>
    <col min="13859" max="13860" width="15.44140625" style="149" customWidth="1"/>
    <col min="13861" max="13861" width="21.33203125" style="149" customWidth="1"/>
    <col min="13862" max="13862" width="20" style="149" customWidth="1"/>
    <col min="13863" max="13863" width="11.5546875" style="149"/>
    <col min="13864" max="13864" width="21.88671875" style="149" customWidth="1"/>
    <col min="13865" max="14109" width="11.5546875" style="149"/>
    <col min="14110" max="14110" width="58" style="149" customWidth="1"/>
    <col min="14111" max="14111" width="5.88671875" style="149" customWidth="1"/>
    <col min="14112" max="14112" width="6.44140625" style="149" customWidth="1"/>
    <col min="14113" max="14114" width="6.33203125" style="149" customWidth="1"/>
    <col min="14115" max="14116" width="15.44140625" style="149" customWidth="1"/>
    <col min="14117" max="14117" width="21.33203125" style="149" customWidth="1"/>
    <col min="14118" max="14118" width="20" style="149" customWidth="1"/>
    <col min="14119" max="14119" width="11.5546875" style="149"/>
    <col min="14120" max="14120" width="21.88671875" style="149" customWidth="1"/>
    <col min="14121" max="14365" width="11.5546875" style="149"/>
    <col min="14366" max="14366" width="58" style="149" customWidth="1"/>
    <col min="14367" max="14367" width="5.88671875" style="149" customWidth="1"/>
    <col min="14368" max="14368" width="6.44140625" style="149" customWidth="1"/>
    <col min="14369" max="14370" width="6.33203125" style="149" customWidth="1"/>
    <col min="14371" max="14372" width="15.44140625" style="149" customWidth="1"/>
    <col min="14373" max="14373" width="21.33203125" style="149" customWidth="1"/>
    <col min="14374" max="14374" width="20" style="149" customWidth="1"/>
    <col min="14375" max="14375" width="11.5546875" style="149"/>
    <col min="14376" max="14376" width="21.88671875" style="149" customWidth="1"/>
    <col min="14377" max="14621" width="11.5546875" style="149"/>
    <col min="14622" max="14622" width="58" style="149" customWidth="1"/>
    <col min="14623" max="14623" width="5.88671875" style="149" customWidth="1"/>
    <col min="14624" max="14624" width="6.44140625" style="149" customWidth="1"/>
    <col min="14625" max="14626" width="6.33203125" style="149" customWidth="1"/>
    <col min="14627" max="14628" width="15.44140625" style="149" customWidth="1"/>
    <col min="14629" max="14629" width="21.33203125" style="149" customWidth="1"/>
    <col min="14630" max="14630" width="20" style="149" customWidth="1"/>
    <col min="14631" max="14631" width="11.5546875" style="149"/>
    <col min="14632" max="14632" width="21.88671875" style="149" customWidth="1"/>
    <col min="14633" max="14877" width="11.5546875" style="149"/>
    <col min="14878" max="14878" width="58" style="149" customWidth="1"/>
    <col min="14879" max="14879" width="5.88671875" style="149" customWidth="1"/>
    <col min="14880" max="14880" width="6.44140625" style="149" customWidth="1"/>
    <col min="14881" max="14882" width="6.33203125" style="149" customWidth="1"/>
    <col min="14883" max="14884" width="15.44140625" style="149" customWidth="1"/>
    <col min="14885" max="14885" width="21.33203125" style="149" customWidth="1"/>
    <col min="14886" max="14886" width="20" style="149" customWidth="1"/>
    <col min="14887" max="14887" width="11.5546875" style="149"/>
    <col min="14888" max="14888" width="21.88671875" style="149" customWidth="1"/>
    <col min="14889" max="15133" width="11.5546875" style="149"/>
    <col min="15134" max="15134" width="58" style="149" customWidth="1"/>
    <col min="15135" max="15135" width="5.88671875" style="149" customWidth="1"/>
    <col min="15136" max="15136" width="6.44140625" style="149" customWidth="1"/>
    <col min="15137" max="15138" width="6.33203125" style="149" customWidth="1"/>
    <col min="15139" max="15140" width="15.44140625" style="149" customWidth="1"/>
    <col min="15141" max="15141" width="21.33203125" style="149" customWidth="1"/>
    <col min="15142" max="15142" width="20" style="149" customWidth="1"/>
    <col min="15143" max="15143" width="11.5546875" style="149"/>
    <col min="15144" max="15144" width="21.88671875" style="149" customWidth="1"/>
    <col min="15145" max="15389" width="11.5546875" style="149"/>
    <col min="15390" max="15390" width="58" style="149" customWidth="1"/>
    <col min="15391" max="15391" width="5.88671875" style="149" customWidth="1"/>
    <col min="15392" max="15392" width="6.44140625" style="149" customWidth="1"/>
    <col min="15393" max="15394" width="6.33203125" style="149" customWidth="1"/>
    <col min="15395" max="15396" width="15.44140625" style="149" customWidth="1"/>
    <col min="15397" max="15397" width="21.33203125" style="149" customWidth="1"/>
    <col min="15398" max="15398" width="20" style="149" customWidth="1"/>
    <col min="15399" max="15399" width="11.5546875" style="149"/>
    <col min="15400" max="15400" width="21.88671875" style="149" customWidth="1"/>
    <col min="15401" max="15645" width="11.5546875" style="149"/>
    <col min="15646" max="15646" width="58" style="149" customWidth="1"/>
    <col min="15647" max="15647" width="5.88671875" style="149" customWidth="1"/>
    <col min="15648" max="15648" width="6.44140625" style="149" customWidth="1"/>
    <col min="15649" max="15650" width="6.33203125" style="149" customWidth="1"/>
    <col min="15651" max="15652" width="15.44140625" style="149" customWidth="1"/>
    <col min="15653" max="15653" width="21.33203125" style="149" customWidth="1"/>
    <col min="15654" max="15654" width="20" style="149" customWidth="1"/>
    <col min="15655" max="15655" width="11.5546875" style="149"/>
    <col min="15656" max="15656" width="21.88671875" style="149" customWidth="1"/>
    <col min="15657" max="15901" width="11.5546875" style="149"/>
    <col min="15902" max="15902" width="58" style="149" customWidth="1"/>
    <col min="15903" max="15903" width="5.88671875" style="149" customWidth="1"/>
    <col min="15904" max="15904" width="6.44140625" style="149" customWidth="1"/>
    <col min="15905" max="15906" width="6.33203125" style="149" customWidth="1"/>
    <col min="15907" max="15908" width="15.44140625" style="149" customWidth="1"/>
    <col min="15909" max="15909" width="21.33203125" style="149" customWidth="1"/>
    <col min="15910" max="15910" width="20" style="149" customWidth="1"/>
    <col min="15911" max="15911" width="11.5546875" style="149"/>
    <col min="15912" max="15912" width="21.88671875" style="149" customWidth="1"/>
    <col min="15913" max="16157" width="11.5546875" style="149"/>
    <col min="16158" max="16158" width="58" style="149" customWidth="1"/>
    <col min="16159" max="16159" width="5.88671875" style="149" customWidth="1"/>
    <col min="16160" max="16160" width="6.44140625" style="149" customWidth="1"/>
    <col min="16161" max="16162" width="6.33203125" style="149" customWidth="1"/>
    <col min="16163" max="16164" width="15.44140625" style="149" customWidth="1"/>
    <col min="16165" max="16165" width="21.33203125" style="149" customWidth="1"/>
    <col min="16166" max="16166" width="20" style="149" customWidth="1"/>
    <col min="16167" max="16167" width="11.5546875" style="149"/>
    <col min="16168" max="16168" width="21.88671875" style="149" customWidth="1"/>
    <col min="16169" max="16351" width="11.5546875" style="149"/>
    <col min="16352" max="16384" width="11.5546875" style="149" customWidth="1"/>
  </cols>
  <sheetData>
    <row r="1" spans="1:101" s="2" customFormat="1" ht="27" customHeight="1" x14ac:dyDescent="0.25">
      <c r="A1" s="871" t="s">
        <v>0</v>
      </c>
      <c r="B1" s="872" t="s">
        <v>1</v>
      </c>
      <c r="C1" s="872" t="s">
        <v>2</v>
      </c>
      <c r="D1" s="872" t="s">
        <v>3</v>
      </c>
      <c r="E1" s="874" t="s">
        <v>4</v>
      </c>
      <c r="F1" s="875"/>
      <c r="G1" s="875"/>
      <c r="H1" s="875"/>
      <c r="I1" s="876"/>
      <c r="J1" s="873" t="s">
        <v>5</v>
      </c>
      <c r="K1" s="873"/>
      <c r="L1" s="873"/>
      <c r="M1" s="877" t="s">
        <v>6</v>
      </c>
      <c r="N1" s="878"/>
      <c r="O1" s="878"/>
      <c r="P1" s="878"/>
      <c r="Q1" s="879"/>
      <c r="R1" s="870" t="s">
        <v>7</v>
      </c>
      <c r="S1" s="870"/>
      <c r="T1" s="870"/>
      <c r="U1" s="877" t="s">
        <v>8</v>
      </c>
      <c r="V1" s="878"/>
      <c r="W1" s="878"/>
      <c r="X1" s="878"/>
      <c r="Y1" s="879"/>
      <c r="Z1" s="870" t="s">
        <v>9</v>
      </c>
      <c r="AA1" s="870"/>
      <c r="AB1" s="870"/>
      <c r="AC1" s="870" t="s">
        <v>10</v>
      </c>
      <c r="AD1" s="870"/>
      <c r="AE1" s="870"/>
      <c r="AF1" s="870"/>
      <c r="AG1" s="870" t="s">
        <v>11</v>
      </c>
      <c r="AH1" s="884" t="s">
        <v>12</v>
      </c>
      <c r="AI1" s="885"/>
      <c r="AJ1" s="885"/>
      <c r="AK1" s="885"/>
      <c r="AL1" s="886"/>
      <c r="AM1" s="883" t="s">
        <v>13</v>
      </c>
      <c r="AN1" s="883"/>
      <c r="AO1" s="883"/>
      <c r="AP1" s="887" t="s">
        <v>14</v>
      </c>
      <c r="AQ1" s="888"/>
      <c r="AR1" s="888"/>
      <c r="AS1" s="888"/>
      <c r="AT1" s="889"/>
      <c r="AU1" s="882" t="s">
        <v>15</v>
      </c>
      <c r="AV1" s="882"/>
      <c r="AW1" s="882"/>
      <c r="AX1" s="887" t="s">
        <v>16</v>
      </c>
      <c r="AY1" s="888"/>
      <c r="AZ1" s="888"/>
      <c r="BA1" s="888"/>
      <c r="BB1" s="889"/>
      <c r="BC1" s="882" t="s">
        <v>17</v>
      </c>
      <c r="BD1" s="882"/>
      <c r="BE1" s="882"/>
      <c r="BF1" s="882" t="s">
        <v>18</v>
      </c>
      <c r="BG1" s="882"/>
      <c r="BH1" s="882"/>
      <c r="BI1" s="882"/>
      <c r="BJ1" s="882" t="s">
        <v>19</v>
      </c>
      <c r="BK1" s="882"/>
      <c r="BL1" s="882"/>
      <c r="BM1" s="887" t="s">
        <v>20</v>
      </c>
      <c r="BN1" s="888"/>
      <c r="BO1" s="888"/>
      <c r="BP1" s="888"/>
      <c r="BQ1" s="889"/>
      <c r="BR1" s="882" t="s">
        <v>21</v>
      </c>
      <c r="BS1" s="882"/>
      <c r="BT1" s="882"/>
      <c r="BU1" s="882" t="s">
        <v>22</v>
      </c>
      <c r="BV1" s="882"/>
      <c r="BW1" s="882"/>
      <c r="BX1" s="882"/>
      <c r="BY1" s="882" t="s">
        <v>23</v>
      </c>
      <c r="BZ1" s="882"/>
      <c r="CA1" s="882"/>
      <c r="CB1" s="883" t="s">
        <v>24</v>
      </c>
      <c r="CC1" s="883"/>
      <c r="CD1" s="882" t="s">
        <v>25</v>
      </c>
      <c r="CE1" s="882"/>
      <c r="CF1" s="882"/>
      <c r="CG1" s="890" t="s">
        <v>26</v>
      </c>
      <c r="CH1" s="890" t="s">
        <v>27</v>
      </c>
      <c r="CI1" s="890" t="s">
        <v>28</v>
      </c>
      <c r="CJ1" s="890" t="s">
        <v>29</v>
      </c>
      <c r="CK1" s="872" t="s">
        <v>30</v>
      </c>
      <c r="CL1" s="891" t="s">
        <v>31</v>
      </c>
      <c r="CM1" s="891" t="s">
        <v>32</v>
      </c>
      <c r="CN1" s="892" t="s">
        <v>33</v>
      </c>
      <c r="CO1" s="893" t="s">
        <v>34</v>
      </c>
      <c r="CP1" s="872" t="s">
        <v>35</v>
      </c>
      <c r="CQ1" s="1"/>
      <c r="CR1" s="1"/>
      <c r="CS1" s="1"/>
      <c r="CT1" s="1"/>
      <c r="CU1" s="1"/>
      <c r="CV1" s="1"/>
    </row>
    <row r="2" spans="1:101" s="2" customFormat="1" ht="41.4" customHeight="1" x14ac:dyDescent="0.25">
      <c r="A2" s="871"/>
      <c r="B2" s="872"/>
      <c r="C2" s="872"/>
      <c r="D2" s="872"/>
      <c r="E2" s="3" t="s">
        <v>36</v>
      </c>
      <c r="F2" s="3" t="s">
        <v>37</v>
      </c>
      <c r="G2" s="3" t="s">
        <v>38</v>
      </c>
      <c r="H2" s="3" t="s">
        <v>39</v>
      </c>
      <c r="I2" s="522" t="s">
        <v>42</v>
      </c>
      <c r="J2" s="4" t="s">
        <v>40</v>
      </c>
      <c r="K2" s="522" t="s">
        <v>41</v>
      </c>
      <c r="L2" s="522" t="s">
        <v>42</v>
      </c>
      <c r="M2" s="521" t="s">
        <v>36</v>
      </c>
      <c r="N2" s="521" t="s">
        <v>37</v>
      </c>
      <c r="O2" s="521" t="s">
        <v>38</v>
      </c>
      <c r="P2" s="521" t="s">
        <v>39</v>
      </c>
      <c r="Q2" s="7" t="s">
        <v>42</v>
      </c>
      <c r="R2" s="7" t="s">
        <v>40</v>
      </c>
      <c r="S2" s="521" t="s">
        <v>41</v>
      </c>
      <c r="T2" s="7" t="s">
        <v>42</v>
      </c>
      <c r="U2" s="521" t="s">
        <v>36</v>
      </c>
      <c r="V2" s="521" t="s">
        <v>37</v>
      </c>
      <c r="W2" s="521" t="s">
        <v>38</v>
      </c>
      <c r="X2" s="521" t="s">
        <v>39</v>
      </c>
      <c r="Y2" s="7" t="s">
        <v>42</v>
      </c>
      <c r="Z2" s="7" t="s">
        <v>40</v>
      </c>
      <c r="AA2" s="521" t="s">
        <v>41</v>
      </c>
      <c r="AB2" s="7" t="s">
        <v>42</v>
      </c>
      <c r="AC2" s="521" t="s">
        <v>36</v>
      </c>
      <c r="AD2" s="521" t="s">
        <v>37</v>
      </c>
      <c r="AE2" s="521" t="s">
        <v>38</v>
      </c>
      <c r="AF2" s="521" t="s">
        <v>39</v>
      </c>
      <c r="AG2" s="870"/>
      <c r="AH2" s="522" t="s">
        <v>36</v>
      </c>
      <c r="AI2" s="522" t="s">
        <v>37</v>
      </c>
      <c r="AJ2" s="522" t="s">
        <v>38</v>
      </c>
      <c r="AK2" s="522" t="s">
        <v>39</v>
      </c>
      <c r="AL2" s="522" t="s">
        <v>42</v>
      </c>
      <c r="AM2" s="4" t="s">
        <v>40</v>
      </c>
      <c r="AN2" s="522" t="s">
        <v>41</v>
      </c>
      <c r="AO2" s="522" t="s">
        <v>42</v>
      </c>
      <c r="AP2" s="521" t="s">
        <v>36</v>
      </c>
      <c r="AQ2" s="521" t="s">
        <v>37</v>
      </c>
      <c r="AR2" s="521" t="s">
        <v>38</v>
      </c>
      <c r="AS2" s="521" t="s">
        <v>39</v>
      </c>
      <c r="AT2" s="521" t="s">
        <v>42</v>
      </c>
      <c r="AU2" s="7" t="s">
        <v>40</v>
      </c>
      <c r="AV2" s="521" t="s">
        <v>41</v>
      </c>
      <c r="AW2" s="521" t="s">
        <v>42</v>
      </c>
      <c r="AX2" s="521" t="s">
        <v>36</v>
      </c>
      <c r="AY2" s="521" t="s">
        <v>37</v>
      </c>
      <c r="AZ2" s="521" t="s">
        <v>38</v>
      </c>
      <c r="BA2" s="521" t="s">
        <v>39</v>
      </c>
      <c r="BB2" s="521" t="s">
        <v>42</v>
      </c>
      <c r="BC2" s="7" t="s">
        <v>40</v>
      </c>
      <c r="BD2" s="521" t="s">
        <v>41</v>
      </c>
      <c r="BE2" s="521" t="s">
        <v>42</v>
      </c>
      <c r="BF2" s="521" t="s">
        <v>36</v>
      </c>
      <c r="BG2" s="521" t="s">
        <v>37</v>
      </c>
      <c r="BH2" s="521" t="s">
        <v>38</v>
      </c>
      <c r="BI2" s="521" t="s">
        <v>39</v>
      </c>
      <c r="BJ2" s="521" t="s">
        <v>40</v>
      </c>
      <c r="BK2" s="521" t="s">
        <v>41</v>
      </c>
      <c r="BL2" s="521" t="s">
        <v>43</v>
      </c>
      <c r="BM2" s="521" t="s">
        <v>36</v>
      </c>
      <c r="BN2" s="521" t="s">
        <v>37</v>
      </c>
      <c r="BO2" s="521" t="s">
        <v>38</v>
      </c>
      <c r="BP2" s="521" t="s">
        <v>39</v>
      </c>
      <c r="BQ2" s="521" t="s">
        <v>42</v>
      </c>
      <c r="BR2" s="521" t="s">
        <v>40</v>
      </c>
      <c r="BS2" s="521" t="s">
        <v>44</v>
      </c>
      <c r="BT2" s="521" t="s">
        <v>42</v>
      </c>
      <c r="BU2" s="521" t="s">
        <v>36</v>
      </c>
      <c r="BV2" s="521" t="s">
        <v>37</v>
      </c>
      <c r="BW2" s="521" t="s">
        <v>38</v>
      </c>
      <c r="BX2" s="521" t="s">
        <v>39</v>
      </c>
      <c r="BY2" s="521" t="s">
        <v>40</v>
      </c>
      <c r="BZ2" s="521" t="s">
        <v>44</v>
      </c>
      <c r="CA2" s="521" t="s">
        <v>46</v>
      </c>
      <c r="CB2" s="524" t="s">
        <v>47</v>
      </c>
      <c r="CC2" s="524" t="s">
        <v>48</v>
      </c>
      <c r="CD2" s="523" t="s">
        <v>49</v>
      </c>
      <c r="CE2" s="523" t="s">
        <v>50</v>
      </c>
      <c r="CF2" s="521" t="s">
        <v>42</v>
      </c>
      <c r="CG2" s="890"/>
      <c r="CH2" s="890"/>
      <c r="CI2" s="890"/>
      <c r="CJ2" s="890"/>
      <c r="CK2" s="872"/>
      <c r="CL2" s="891"/>
      <c r="CM2" s="891"/>
      <c r="CN2" s="892"/>
      <c r="CO2" s="893"/>
      <c r="CP2" s="872"/>
      <c r="CQ2" s="1"/>
      <c r="CR2" s="1"/>
      <c r="CS2" s="1"/>
      <c r="CT2" s="1"/>
      <c r="CU2" s="1"/>
      <c r="CV2" s="1"/>
    </row>
    <row r="3" spans="1:101" s="14" customFormat="1" ht="27" customHeight="1" x14ac:dyDescent="0.25">
      <c r="A3" s="10" t="s">
        <v>51</v>
      </c>
      <c r="B3" s="10"/>
      <c r="C3" s="11"/>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2"/>
      <c r="CR3" s="12"/>
      <c r="CS3" s="12"/>
      <c r="CT3" s="12"/>
      <c r="CU3" s="12"/>
      <c r="CV3" s="12"/>
      <c r="CW3" s="13"/>
    </row>
    <row r="4" spans="1:101" s="18" customFormat="1" ht="35.4" customHeight="1" x14ac:dyDescent="0.25">
      <c r="A4" s="15" t="s">
        <v>52</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7"/>
      <c r="CR4" s="17"/>
      <c r="CS4" s="17"/>
      <c r="CT4" s="17"/>
      <c r="CU4" s="17"/>
      <c r="CV4" s="17"/>
    </row>
    <row r="5" spans="1:101" s="21" customFormat="1" x14ac:dyDescent="0.25">
      <c r="A5" s="19" t="s">
        <v>53</v>
      </c>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17"/>
      <c r="CR5" s="17"/>
      <c r="CS5" s="17"/>
      <c r="CT5" s="17"/>
      <c r="CU5" s="17"/>
      <c r="CV5" s="17"/>
    </row>
    <row r="6" spans="1:101" s="26" customFormat="1" ht="14.4" x14ac:dyDescent="0.3">
      <c r="A6" s="22" t="s">
        <v>54</v>
      </c>
      <c r="B6" s="23"/>
      <c r="C6" s="24"/>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5"/>
      <c r="CR6" s="25"/>
      <c r="CS6" s="25"/>
      <c r="CT6" s="25"/>
      <c r="CU6" s="25"/>
      <c r="CV6" s="25"/>
    </row>
    <row r="7" spans="1:101" s="35" customFormat="1" ht="34.200000000000003" customHeight="1" x14ac:dyDescent="0.25">
      <c r="A7" s="27" t="s">
        <v>55</v>
      </c>
      <c r="B7" s="28"/>
      <c r="C7" s="28" t="s">
        <v>56</v>
      </c>
      <c r="D7" s="28"/>
      <c r="E7" s="29">
        <v>0</v>
      </c>
      <c r="F7" s="29">
        <v>0</v>
      </c>
      <c r="G7" s="29">
        <v>0</v>
      </c>
      <c r="H7" s="29">
        <v>0</v>
      </c>
      <c r="I7" s="29">
        <f>E7+F7+G7+H7</f>
        <v>0</v>
      </c>
      <c r="J7" s="29">
        <v>0</v>
      </c>
      <c r="K7" s="29">
        <v>0</v>
      </c>
      <c r="L7" s="29">
        <f>J7+K7</f>
        <v>0</v>
      </c>
      <c r="M7" s="28">
        <v>0</v>
      </c>
      <c r="N7" s="28">
        <v>0</v>
      </c>
      <c r="O7" s="28">
        <v>0</v>
      </c>
      <c r="P7" s="28">
        <v>0</v>
      </c>
      <c r="Q7" s="29">
        <f>M7+N7+O7+P7</f>
        <v>0</v>
      </c>
      <c r="R7" s="28">
        <v>0</v>
      </c>
      <c r="S7" s="28">
        <v>0</v>
      </c>
      <c r="T7" s="29">
        <f>R7+S7</f>
        <v>0</v>
      </c>
      <c r="U7" s="28">
        <v>0</v>
      </c>
      <c r="V7" s="28">
        <v>0</v>
      </c>
      <c r="W7" s="28">
        <v>0</v>
      </c>
      <c r="X7" s="28">
        <v>0</v>
      </c>
      <c r="Y7" s="29">
        <f>U7+V7+W7+X7</f>
        <v>0</v>
      </c>
      <c r="Z7" s="28">
        <v>0</v>
      </c>
      <c r="AA7" s="28">
        <v>0</v>
      </c>
      <c r="AB7" s="29">
        <f>Z7+AA7</f>
        <v>0</v>
      </c>
      <c r="AC7" s="29" t="e">
        <f>U7/M7*100</f>
        <v>#DIV/0!</v>
      </c>
      <c r="AD7" s="29" t="e">
        <f t="shared" ref="AD7:AG22" si="0">V7/N7*100</f>
        <v>#DIV/0!</v>
      </c>
      <c r="AE7" s="29" t="e">
        <f t="shared" si="0"/>
        <v>#DIV/0!</v>
      </c>
      <c r="AF7" s="29" t="e">
        <f>X7/P7*100</f>
        <v>#DIV/0!</v>
      </c>
      <c r="AG7" s="29" t="e">
        <f>Y7/Q7*100</f>
        <v>#DIV/0!</v>
      </c>
      <c r="AH7" s="30">
        <v>0</v>
      </c>
      <c r="AI7" s="30">
        <v>0</v>
      </c>
      <c r="AJ7" s="30">
        <v>0</v>
      </c>
      <c r="AK7" s="30">
        <v>0</v>
      </c>
      <c r="AL7" s="29">
        <f>AH7+AI7+AJ7+AK7</f>
        <v>0</v>
      </c>
      <c r="AM7" s="30">
        <v>0</v>
      </c>
      <c r="AN7" s="30">
        <v>0</v>
      </c>
      <c r="AO7" s="29">
        <f>AM7+AN7</f>
        <v>0</v>
      </c>
      <c r="AP7" s="28">
        <v>0</v>
      </c>
      <c r="AQ7" s="28">
        <v>0</v>
      </c>
      <c r="AR7" s="28">
        <v>0</v>
      </c>
      <c r="AS7" s="28">
        <v>0</v>
      </c>
      <c r="AT7" s="29">
        <f>AP7+AQ7+AR7+AS7</f>
        <v>0</v>
      </c>
      <c r="AU7" s="28">
        <v>0</v>
      </c>
      <c r="AV7" s="28">
        <v>0</v>
      </c>
      <c r="AW7" s="29">
        <f>AU7+AV7</f>
        <v>0</v>
      </c>
      <c r="AX7" s="28">
        <v>0</v>
      </c>
      <c r="AY7" s="28">
        <v>0</v>
      </c>
      <c r="AZ7" s="28">
        <v>0</v>
      </c>
      <c r="BA7" s="28">
        <v>0</v>
      </c>
      <c r="BB7" s="29">
        <f>AX7+AY7+AZ7+BA7</f>
        <v>0</v>
      </c>
      <c r="BC7" s="28">
        <v>0</v>
      </c>
      <c r="BD7" s="28">
        <v>0</v>
      </c>
      <c r="BE7" s="29">
        <f>BC7+BD7</f>
        <v>0</v>
      </c>
      <c r="BF7" s="28" t="e">
        <f>AX7/AP7*100</f>
        <v>#DIV/0!</v>
      </c>
      <c r="BG7" s="28" t="e">
        <f t="shared" ref="BG7:BI22" si="1">AY7/AQ7*100</f>
        <v>#DIV/0!</v>
      </c>
      <c r="BH7" s="28" t="e">
        <f t="shared" si="1"/>
        <v>#DIV/0!</v>
      </c>
      <c r="BI7" s="28" t="e">
        <f t="shared" si="1"/>
        <v>#DIV/0!</v>
      </c>
      <c r="BJ7" s="28" t="e">
        <f>BC7/AU7*100</f>
        <v>#DIV/0!</v>
      </c>
      <c r="BK7" s="28" t="e">
        <f t="shared" ref="BK7:BL22" si="2">BD7/AV7*100</f>
        <v>#DIV/0!</v>
      </c>
      <c r="BL7" s="28" t="e">
        <f t="shared" si="2"/>
        <v>#DIV/0!</v>
      </c>
      <c r="BM7" s="28">
        <v>0</v>
      </c>
      <c r="BN7" s="28">
        <v>0</v>
      </c>
      <c r="BO7" s="28">
        <v>0</v>
      </c>
      <c r="BP7" s="28">
        <v>0</v>
      </c>
      <c r="BQ7" s="29">
        <f>BM7+BN7+BO7+BP7</f>
        <v>0</v>
      </c>
      <c r="BR7" s="28">
        <v>0</v>
      </c>
      <c r="BS7" s="28">
        <v>0</v>
      </c>
      <c r="BT7" s="29">
        <f>BR7+BS7</f>
        <v>0</v>
      </c>
      <c r="BU7" s="28" t="e">
        <f>BM7/AP7*100</f>
        <v>#DIV/0!</v>
      </c>
      <c r="BV7" s="28" t="e">
        <f t="shared" ref="BV7:BX22" si="3">BN7/AQ7*100</f>
        <v>#DIV/0!</v>
      </c>
      <c r="BW7" s="28" t="e">
        <f t="shared" si="3"/>
        <v>#DIV/0!</v>
      </c>
      <c r="BX7" s="28" t="e">
        <f t="shared" si="3"/>
        <v>#DIV/0!</v>
      </c>
      <c r="BY7" s="28" t="e">
        <f>BR7/AU7*100</f>
        <v>#DIV/0!</v>
      </c>
      <c r="BZ7" s="28" t="e">
        <f t="shared" ref="BZ7:CA22" si="4">BS7/AV7*100</f>
        <v>#DIV/0!</v>
      </c>
      <c r="CA7" s="28" t="e">
        <f t="shared" si="4"/>
        <v>#DIV/0!</v>
      </c>
      <c r="CB7" s="31">
        <v>0</v>
      </c>
      <c r="CC7" s="31"/>
      <c r="CD7" s="28">
        <v>0</v>
      </c>
      <c r="CE7" s="28">
        <v>0</v>
      </c>
      <c r="CF7" s="29">
        <f>CD7+CE7</f>
        <v>0</v>
      </c>
      <c r="CG7" s="28"/>
      <c r="CH7" s="28"/>
      <c r="CI7" s="32"/>
      <c r="CJ7" s="32"/>
      <c r="CK7" s="32"/>
      <c r="CL7" s="32"/>
      <c r="CM7" s="32"/>
      <c r="CN7" s="33"/>
      <c r="CO7" s="33"/>
      <c r="CP7" s="32"/>
      <c r="CQ7" s="34"/>
      <c r="CR7" s="34"/>
      <c r="CS7" s="34"/>
      <c r="CT7" s="34"/>
      <c r="CU7" s="34"/>
      <c r="CV7" s="34"/>
    </row>
    <row r="8" spans="1:101" s="18" customFormat="1" ht="14.4" customHeight="1" x14ac:dyDescent="0.3">
      <c r="A8" s="36" t="s">
        <v>57</v>
      </c>
      <c r="B8" s="37"/>
      <c r="C8" s="38" t="s">
        <v>58</v>
      </c>
      <c r="D8" s="39" t="s">
        <v>59</v>
      </c>
      <c r="E8" s="29">
        <v>0</v>
      </c>
      <c r="F8" s="29">
        <v>0</v>
      </c>
      <c r="G8" s="29">
        <v>0</v>
      </c>
      <c r="H8" s="29">
        <v>0</v>
      </c>
      <c r="I8" s="29">
        <f t="shared" ref="I8:I71" si="5">E8+F8+G8+H8</f>
        <v>0</v>
      </c>
      <c r="J8" s="29">
        <v>0</v>
      </c>
      <c r="K8" s="29">
        <v>0</v>
      </c>
      <c r="L8" s="29">
        <f t="shared" ref="L8:L71" si="6">J8+K8</f>
        <v>0</v>
      </c>
      <c r="M8" s="28">
        <v>0</v>
      </c>
      <c r="N8" s="28">
        <v>0</v>
      </c>
      <c r="O8" s="28">
        <v>0</v>
      </c>
      <c r="P8" s="28">
        <v>0</v>
      </c>
      <c r="Q8" s="29">
        <f t="shared" ref="Q8:Q71" si="7">M8+N8+O8+P8</f>
        <v>0</v>
      </c>
      <c r="R8" s="28">
        <v>0</v>
      </c>
      <c r="S8" s="28">
        <v>0</v>
      </c>
      <c r="T8" s="29">
        <f t="shared" ref="T8:T71" si="8">R8+S8</f>
        <v>0</v>
      </c>
      <c r="U8" s="28">
        <v>0</v>
      </c>
      <c r="V8" s="28">
        <v>0</v>
      </c>
      <c r="W8" s="28">
        <v>0</v>
      </c>
      <c r="X8" s="28">
        <v>0</v>
      </c>
      <c r="Y8" s="29">
        <f t="shared" ref="Y8:Y71" si="9">U8+V8+W8+X8</f>
        <v>0</v>
      </c>
      <c r="Z8" s="28">
        <v>0</v>
      </c>
      <c r="AA8" s="28">
        <v>0</v>
      </c>
      <c r="AB8" s="29">
        <f t="shared" ref="AB8:AB71" si="10">Z8+AA8</f>
        <v>0</v>
      </c>
      <c r="AC8" s="29" t="e">
        <f t="shared" ref="AC8:AG68" si="11">U8/M8*100</f>
        <v>#DIV/0!</v>
      </c>
      <c r="AD8" s="29" t="e">
        <f t="shared" si="0"/>
        <v>#DIV/0!</v>
      </c>
      <c r="AE8" s="29" t="e">
        <f t="shared" si="0"/>
        <v>#DIV/0!</v>
      </c>
      <c r="AF8" s="29" t="e">
        <f t="shared" si="0"/>
        <v>#DIV/0!</v>
      </c>
      <c r="AG8" s="29" t="e">
        <f t="shared" si="0"/>
        <v>#DIV/0!</v>
      </c>
      <c r="AH8" s="30">
        <v>0</v>
      </c>
      <c r="AI8" s="30">
        <v>0</v>
      </c>
      <c r="AJ8" s="30">
        <v>0</v>
      </c>
      <c r="AK8" s="30">
        <v>0</v>
      </c>
      <c r="AL8" s="29">
        <f t="shared" ref="AL8:AL71" si="12">AH8+AI8+AJ8+AK8</f>
        <v>0</v>
      </c>
      <c r="AM8" s="30">
        <v>0</v>
      </c>
      <c r="AN8" s="30">
        <v>0</v>
      </c>
      <c r="AO8" s="29">
        <f t="shared" ref="AO8:AO71" si="13">AM8+AN8</f>
        <v>0</v>
      </c>
      <c r="AP8" s="28">
        <v>0</v>
      </c>
      <c r="AQ8" s="28">
        <v>0</v>
      </c>
      <c r="AR8" s="28">
        <v>0</v>
      </c>
      <c r="AS8" s="28">
        <v>0</v>
      </c>
      <c r="AT8" s="29">
        <f t="shared" ref="AT8:AT71" si="14">AP8+AQ8+AR8+AS8</f>
        <v>0</v>
      </c>
      <c r="AU8" s="28">
        <v>0</v>
      </c>
      <c r="AV8" s="28">
        <v>0</v>
      </c>
      <c r="AW8" s="29">
        <f t="shared" ref="AW8:AW71" si="15">AU8+AV8</f>
        <v>0</v>
      </c>
      <c r="AX8" s="28">
        <v>0</v>
      </c>
      <c r="AY8" s="28">
        <v>0</v>
      </c>
      <c r="AZ8" s="28">
        <v>0</v>
      </c>
      <c r="BA8" s="28">
        <v>0</v>
      </c>
      <c r="BB8" s="29">
        <f t="shared" ref="BB8:BB71" si="16">AX8+AY8+AZ8+BA8</f>
        <v>0</v>
      </c>
      <c r="BC8" s="28">
        <v>0</v>
      </c>
      <c r="BD8" s="28">
        <v>0</v>
      </c>
      <c r="BE8" s="29">
        <f t="shared" ref="BE8:BE71" si="17">BC8+BD8</f>
        <v>0</v>
      </c>
      <c r="BF8" s="28" t="e">
        <f t="shared" ref="BF8:BI70" si="18">AX8/AP8*100</f>
        <v>#DIV/0!</v>
      </c>
      <c r="BG8" s="28" t="e">
        <f t="shared" si="1"/>
        <v>#DIV/0!</v>
      </c>
      <c r="BH8" s="28" t="e">
        <f t="shared" si="1"/>
        <v>#DIV/0!</v>
      </c>
      <c r="BI8" s="28" t="e">
        <f t="shared" si="1"/>
        <v>#DIV/0!</v>
      </c>
      <c r="BJ8" s="28" t="e">
        <f t="shared" ref="BJ8:BL70" si="19">BC8/AU8*100</f>
        <v>#DIV/0!</v>
      </c>
      <c r="BK8" s="28" t="e">
        <f t="shared" si="2"/>
        <v>#DIV/0!</v>
      </c>
      <c r="BL8" s="28" t="e">
        <f t="shared" si="2"/>
        <v>#DIV/0!</v>
      </c>
      <c r="BM8" s="28">
        <v>0</v>
      </c>
      <c r="BN8" s="28">
        <v>0</v>
      </c>
      <c r="BO8" s="28">
        <v>0</v>
      </c>
      <c r="BP8" s="28">
        <v>0</v>
      </c>
      <c r="BQ8" s="29">
        <f t="shared" ref="BQ8:BQ71" si="20">BM8+BN8+BO8+BP8</f>
        <v>0</v>
      </c>
      <c r="BR8" s="28">
        <v>0</v>
      </c>
      <c r="BS8" s="28">
        <v>0</v>
      </c>
      <c r="BT8" s="29">
        <f t="shared" ref="BT8:BT71" si="21">BR8+BS8</f>
        <v>0</v>
      </c>
      <c r="BU8" s="28" t="e">
        <f t="shared" ref="BU8:BX70" si="22">BM8/AP8*100</f>
        <v>#DIV/0!</v>
      </c>
      <c r="BV8" s="28" t="e">
        <f t="shared" si="3"/>
        <v>#DIV/0!</v>
      </c>
      <c r="BW8" s="28" t="e">
        <f t="shared" si="3"/>
        <v>#DIV/0!</v>
      </c>
      <c r="BX8" s="28" t="e">
        <f t="shared" si="3"/>
        <v>#DIV/0!</v>
      </c>
      <c r="BY8" s="28" t="e">
        <f t="shared" ref="BY8:CA70" si="23">BR8/AU8*100</f>
        <v>#DIV/0!</v>
      </c>
      <c r="BZ8" s="28" t="e">
        <f t="shared" si="4"/>
        <v>#DIV/0!</v>
      </c>
      <c r="CA8" s="28" t="e">
        <f t="shared" si="4"/>
        <v>#DIV/0!</v>
      </c>
      <c r="CB8" s="31">
        <v>0</v>
      </c>
      <c r="CC8" s="31"/>
      <c r="CD8" s="28">
        <v>0</v>
      </c>
      <c r="CE8" s="28">
        <v>0</v>
      </c>
      <c r="CF8" s="29">
        <f t="shared" ref="CF8:CF71" si="24">CD8+CE8</f>
        <v>0</v>
      </c>
      <c r="CG8" s="28"/>
      <c r="CH8" s="28"/>
      <c r="CI8" s="40"/>
      <c r="CJ8" s="40"/>
      <c r="CK8" s="40"/>
      <c r="CL8" s="40"/>
      <c r="CM8" s="40"/>
      <c r="CN8" s="41"/>
      <c r="CO8" s="41"/>
      <c r="CP8" s="40"/>
      <c r="CQ8" s="17"/>
      <c r="CR8" s="17"/>
      <c r="CS8" s="17"/>
      <c r="CT8" s="17"/>
      <c r="CU8" s="17"/>
      <c r="CV8" s="17"/>
    </row>
    <row r="9" spans="1:101" s="47" customFormat="1" ht="27.6" customHeight="1" x14ac:dyDescent="0.3">
      <c r="A9" s="42" t="s">
        <v>60</v>
      </c>
      <c r="B9" s="42"/>
      <c r="C9" s="43" t="s">
        <v>61</v>
      </c>
      <c r="D9" s="42" t="s">
        <v>62</v>
      </c>
      <c r="E9" s="29">
        <v>0</v>
      </c>
      <c r="F9" s="29">
        <v>0</v>
      </c>
      <c r="G9" s="29">
        <v>0</v>
      </c>
      <c r="H9" s="29">
        <v>0</v>
      </c>
      <c r="I9" s="29">
        <f t="shared" si="5"/>
        <v>0</v>
      </c>
      <c r="J9" s="29">
        <v>0</v>
      </c>
      <c r="K9" s="29">
        <v>0</v>
      </c>
      <c r="L9" s="29">
        <f t="shared" si="6"/>
        <v>0</v>
      </c>
      <c r="M9" s="28">
        <v>0</v>
      </c>
      <c r="N9" s="28">
        <v>0</v>
      </c>
      <c r="O9" s="28">
        <v>0</v>
      </c>
      <c r="P9" s="28">
        <v>0</v>
      </c>
      <c r="Q9" s="29">
        <f t="shared" si="7"/>
        <v>0</v>
      </c>
      <c r="R9" s="28">
        <v>0</v>
      </c>
      <c r="S9" s="28">
        <v>0</v>
      </c>
      <c r="T9" s="29">
        <f t="shared" si="8"/>
        <v>0</v>
      </c>
      <c r="U9" s="28">
        <v>0</v>
      </c>
      <c r="V9" s="28">
        <v>0</v>
      </c>
      <c r="W9" s="28">
        <v>0</v>
      </c>
      <c r="X9" s="28">
        <v>0</v>
      </c>
      <c r="Y9" s="29">
        <f t="shared" si="9"/>
        <v>0</v>
      </c>
      <c r="Z9" s="28">
        <v>0</v>
      </c>
      <c r="AA9" s="28">
        <v>0</v>
      </c>
      <c r="AB9" s="29">
        <f t="shared" si="10"/>
        <v>0</v>
      </c>
      <c r="AC9" s="29" t="e">
        <f t="shared" si="11"/>
        <v>#DIV/0!</v>
      </c>
      <c r="AD9" s="29" t="e">
        <f t="shared" si="0"/>
        <v>#DIV/0!</v>
      </c>
      <c r="AE9" s="29" t="e">
        <f t="shared" si="0"/>
        <v>#DIV/0!</v>
      </c>
      <c r="AF9" s="29" t="e">
        <f t="shared" si="0"/>
        <v>#DIV/0!</v>
      </c>
      <c r="AG9" s="29" t="e">
        <f t="shared" si="0"/>
        <v>#DIV/0!</v>
      </c>
      <c r="AH9" s="30">
        <v>0</v>
      </c>
      <c r="AI9" s="30">
        <v>0</v>
      </c>
      <c r="AJ9" s="30">
        <v>0</v>
      </c>
      <c r="AK9" s="30">
        <v>0</v>
      </c>
      <c r="AL9" s="29">
        <f t="shared" si="12"/>
        <v>0</v>
      </c>
      <c r="AM9" s="30">
        <v>0</v>
      </c>
      <c r="AN9" s="30">
        <v>0</v>
      </c>
      <c r="AO9" s="29">
        <f t="shared" si="13"/>
        <v>0</v>
      </c>
      <c r="AP9" s="28">
        <v>0</v>
      </c>
      <c r="AQ9" s="28">
        <v>0</v>
      </c>
      <c r="AR9" s="28">
        <v>0</v>
      </c>
      <c r="AS9" s="28">
        <v>0</v>
      </c>
      <c r="AT9" s="29">
        <f t="shared" si="14"/>
        <v>0</v>
      </c>
      <c r="AU9" s="28">
        <v>0</v>
      </c>
      <c r="AV9" s="28">
        <v>0</v>
      </c>
      <c r="AW9" s="29">
        <f t="shared" si="15"/>
        <v>0</v>
      </c>
      <c r="AX9" s="28">
        <v>0</v>
      </c>
      <c r="AY9" s="28">
        <v>0</v>
      </c>
      <c r="AZ9" s="28">
        <v>0</v>
      </c>
      <c r="BA9" s="28">
        <v>0</v>
      </c>
      <c r="BB9" s="29">
        <f t="shared" si="16"/>
        <v>0</v>
      </c>
      <c r="BC9" s="28">
        <v>0</v>
      </c>
      <c r="BD9" s="28">
        <v>0</v>
      </c>
      <c r="BE9" s="29">
        <f t="shared" si="17"/>
        <v>0</v>
      </c>
      <c r="BF9" s="28" t="e">
        <f t="shared" si="18"/>
        <v>#DIV/0!</v>
      </c>
      <c r="BG9" s="28" t="e">
        <f t="shared" si="1"/>
        <v>#DIV/0!</v>
      </c>
      <c r="BH9" s="28" t="e">
        <f t="shared" si="1"/>
        <v>#DIV/0!</v>
      </c>
      <c r="BI9" s="28" t="e">
        <f t="shared" si="1"/>
        <v>#DIV/0!</v>
      </c>
      <c r="BJ9" s="28" t="e">
        <f t="shared" si="19"/>
        <v>#DIV/0!</v>
      </c>
      <c r="BK9" s="28" t="e">
        <f t="shared" si="2"/>
        <v>#DIV/0!</v>
      </c>
      <c r="BL9" s="28" t="e">
        <f t="shared" si="2"/>
        <v>#DIV/0!</v>
      </c>
      <c r="BM9" s="28">
        <v>0</v>
      </c>
      <c r="BN9" s="28">
        <v>0</v>
      </c>
      <c r="BO9" s="28">
        <v>0</v>
      </c>
      <c r="BP9" s="28">
        <v>0</v>
      </c>
      <c r="BQ9" s="29">
        <f t="shared" si="20"/>
        <v>0</v>
      </c>
      <c r="BR9" s="28">
        <v>0</v>
      </c>
      <c r="BS9" s="28">
        <v>0</v>
      </c>
      <c r="BT9" s="29">
        <f t="shared" si="21"/>
        <v>0</v>
      </c>
      <c r="BU9" s="28" t="e">
        <f t="shared" si="22"/>
        <v>#DIV/0!</v>
      </c>
      <c r="BV9" s="28" t="e">
        <f t="shared" si="3"/>
        <v>#DIV/0!</v>
      </c>
      <c r="BW9" s="28" t="e">
        <f t="shared" si="3"/>
        <v>#DIV/0!</v>
      </c>
      <c r="BX9" s="28" t="e">
        <f t="shared" si="3"/>
        <v>#DIV/0!</v>
      </c>
      <c r="BY9" s="28" t="e">
        <f t="shared" si="23"/>
        <v>#DIV/0!</v>
      </c>
      <c r="BZ9" s="28" t="e">
        <f t="shared" si="4"/>
        <v>#DIV/0!</v>
      </c>
      <c r="CA9" s="28" t="e">
        <f t="shared" si="4"/>
        <v>#DIV/0!</v>
      </c>
      <c r="CB9" s="31">
        <v>0</v>
      </c>
      <c r="CC9" s="31"/>
      <c r="CD9" s="28">
        <v>0</v>
      </c>
      <c r="CE9" s="28">
        <v>0</v>
      </c>
      <c r="CF9" s="29">
        <f t="shared" si="24"/>
        <v>0</v>
      </c>
      <c r="CG9" s="28"/>
      <c r="CH9" s="28"/>
      <c r="CI9" s="44"/>
      <c r="CJ9" s="44"/>
      <c r="CK9" s="44"/>
      <c r="CL9" s="44"/>
      <c r="CM9" s="44"/>
      <c r="CN9" s="45"/>
      <c r="CO9" s="45"/>
      <c r="CP9" s="44"/>
      <c r="CQ9" s="46"/>
      <c r="CR9" s="46"/>
      <c r="CS9" s="46"/>
      <c r="CT9" s="46"/>
      <c r="CU9" s="46"/>
      <c r="CV9" s="46"/>
    </row>
    <row r="10" spans="1:101" s="53" customFormat="1" ht="27.6" x14ac:dyDescent="0.3">
      <c r="A10" s="48" t="s">
        <v>63</v>
      </c>
      <c r="B10" s="48"/>
      <c r="C10" s="49" t="s">
        <v>64</v>
      </c>
      <c r="D10" s="48" t="s">
        <v>65</v>
      </c>
      <c r="E10" s="29">
        <v>0</v>
      </c>
      <c r="F10" s="29">
        <v>0</v>
      </c>
      <c r="G10" s="29">
        <v>0</v>
      </c>
      <c r="H10" s="29">
        <v>0</v>
      </c>
      <c r="I10" s="29">
        <f t="shared" si="5"/>
        <v>0</v>
      </c>
      <c r="J10" s="29">
        <v>0</v>
      </c>
      <c r="K10" s="29">
        <v>0</v>
      </c>
      <c r="L10" s="29">
        <f t="shared" si="6"/>
        <v>0</v>
      </c>
      <c r="M10" s="28">
        <v>0</v>
      </c>
      <c r="N10" s="28">
        <v>0</v>
      </c>
      <c r="O10" s="28">
        <v>0</v>
      </c>
      <c r="P10" s="28">
        <v>0</v>
      </c>
      <c r="Q10" s="29">
        <f t="shared" si="7"/>
        <v>0</v>
      </c>
      <c r="R10" s="28">
        <v>0</v>
      </c>
      <c r="S10" s="28">
        <v>0</v>
      </c>
      <c r="T10" s="29">
        <f t="shared" si="8"/>
        <v>0</v>
      </c>
      <c r="U10" s="28">
        <v>0</v>
      </c>
      <c r="V10" s="28">
        <v>0</v>
      </c>
      <c r="W10" s="28">
        <v>0</v>
      </c>
      <c r="X10" s="28">
        <v>0</v>
      </c>
      <c r="Y10" s="29">
        <f t="shared" si="9"/>
        <v>0</v>
      </c>
      <c r="Z10" s="28">
        <v>0</v>
      </c>
      <c r="AA10" s="28">
        <v>0</v>
      </c>
      <c r="AB10" s="29">
        <f t="shared" si="10"/>
        <v>0</v>
      </c>
      <c r="AC10" s="29" t="e">
        <f t="shared" si="11"/>
        <v>#DIV/0!</v>
      </c>
      <c r="AD10" s="29" t="e">
        <f t="shared" si="0"/>
        <v>#DIV/0!</v>
      </c>
      <c r="AE10" s="29" t="e">
        <f t="shared" si="0"/>
        <v>#DIV/0!</v>
      </c>
      <c r="AF10" s="29" t="e">
        <f t="shared" si="0"/>
        <v>#DIV/0!</v>
      </c>
      <c r="AG10" s="29" t="e">
        <f t="shared" si="0"/>
        <v>#DIV/0!</v>
      </c>
      <c r="AH10" s="30">
        <v>0</v>
      </c>
      <c r="AI10" s="30">
        <v>0</v>
      </c>
      <c r="AJ10" s="30">
        <v>0</v>
      </c>
      <c r="AK10" s="30">
        <v>0</v>
      </c>
      <c r="AL10" s="29">
        <f t="shared" si="12"/>
        <v>0</v>
      </c>
      <c r="AM10" s="30">
        <v>0</v>
      </c>
      <c r="AN10" s="30">
        <v>0</v>
      </c>
      <c r="AO10" s="29">
        <f t="shared" si="13"/>
        <v>0</v>
      </c>
      <c r="AP10" s="28">
        <v>0</v>
      </c>
      <c r="AQ10" s="28">
        <v>0</v>
      </c>
      <c r="AR10" s="28">
        <v>0</v>
      </c>
      <c r="AS10" s="28">
        <v>0</v>
      </c>
      <c r="AT10" s="29">
        <f t="shared" si="14"/>
        <v>0</v>
      </c>
      <c r="AU10" s="28">
        <v>0</v>
      </c>
      <c r="AV10" s="28">
        <v>0</v>
      </c>
      <c r="AW10" s="29">
        <f t="shared" si="15"/>
        <v>0</v>
      </c>
      <c r="AX10" s="28">
        <v>0</v>
      </c>
      <c r="AY10" s="28">
        <v>0</v>
      </c>
      <c r="AZ10" s="28">
        <v>0</v>
      </c>
      <c r="BA10" s="28">
        <v>0</v>
      </c>
      <c r="BB10" s="29">
        <f t="shared" si="16"/>
        <v>0</v>
      </c>
      <c r="BC10" s="28">
        <v>0</v>
      </c>
      <c r="BD10" s="28">
        <v>0</v>
      </c>
      <c r="BE10" s="29">
        <f t="shared" si="17"/>
        <v>0</v>
      </c>
      <c r="BF10" s="28" t="e">
        <f t="shared" si="18"/>
        <v>#DIV/0!</v>
      </c>
      <c r="BG10" s="28" t="e">
        <f t="shared" si="1"/>
        <v>#DIV/0!</v>
      </c>
      <c r="BH10" s="28" t="e">
        <f t="shared" si="1"/>
        <v>#DIV/0!</v>
      </c>
      <c r="BI10" s="28" t="e">
        <f t="shared" si="1"/>
        <v>#DIV/0!</v>
      </c>
      <c r="BJ10" s="28" t="e">
        <f t="shared" si="19"/>
        <v>#DIV/0!</v>
      </c>
      <c r="BK10" s="28" t="e">
        <f t="shared" si="2"/>
        <v>#DIV/0!</v>
      </c>
      <c r="BL10" s="28" t="e">
        <f t="shared" si="2"/>
        <v>#DIV/0!</v>
      </c>
      <c r="BM10" s="28">
        <v>0</v>
      </c>
      <c r="BN10" s="28">
        <v>0</v>
      </c>
      <c r="BO10" s="28">
        <v>0</v>
      </c>
      <c r="BP10" s="28">
        <v>0</v>
      </c>
      <c r="BQ10" s="29">
        <f t="shared" si="20"/>
        <v>0</v>
      </c>
      <c r="BR10" s="28">
        <v>0</v>
      </c>
      <c r="BS10" s="28">
        <v>0</v>
      </c>
      <c r="BT10" s="29">
        <f t="shared" si="21"/>
        <v>0</v>
      </c>
      <c r="BU10" s="28" t="e">
        <f t="shared" si="22"/>
        <v>#DIV/0!</v>
      </c>
      <c r="BV10" s="28" t="e">
        <f t="shared" si="3"/>
        <v>#DIV/0!</v>
      </c>
      <c r="BW10" s="28" t="e">
        <f t="shared" si="3"/>
        <v>#DIV/0!</v>
      </c>
      <c r="BX10" s="28" t="e">
        <f t="shared" si="3"/>
        <v>#DIV/0!</v>
      </c>
      <c r="BY10" s="28" t="e">
        <f t="shared" si="23"/>
        <v>#DIV/0!</v>
      </c>
      <c r="BZ10" s="28" t="e">
        <f t="shared" si="4"/>
        <v>#DIV/0!</v>
      </c>
      <c r="CA10" s="28" t="e">
        <f t="shared" si="4"/>
        <v>#DIV/0!</v>
      </c>
      <c r="CB10" s="31">
        <v>0</v>
      </c>
      <c r="CC10" s="31"/>
      <c r="CD10" s="28">
        <v>0</v>
      </c>
      <c r="CE10" s="28">
        <v>0</v>
      </c>
      <c r="CF10" s="29">
        <f t="shared" si="24"/>
        <v>0</v>
      </c>
      <c r="CG10" s="28"/>
      <c r="CH10" s="28"/>
      <c r="CI10" s="50"/>
      <c r="CJ10" s="50"/>
      <c r="CK10" s="50"/>
      <c r="CL10" s="50"/>
      <c r="CM10" s="50"/>
      <c r="CN10" s="51"/>
      <c r="CO10" s="51"/>
      <c r="CP10" s="50"/>
      <c r="CQ10" s="52"/>
      <c r="CR10" s="52"/>
      <c r="CS10" s="52"/>
      <c r="CT10" s="52"/>
      <c r="CU10" s="52"/>
      <c r="CV10" s="52"/>
    </row>
    <row r="11" spans="1:101" s="47" customFormat="1" ht="27.6" x14ac:dyDescent="0.3">
      <c r="A11" s="42" t="s">
        <v>66</v>
      </c>
      <c r="B11" s="42"/>
      <c r="C11" s="43" t="s">
        <v>67</v>
      </c>
      <c r="D11" s="42" t="s">
        <v>68</v>
      </c>
      <c r="E11" s="29">
        <v>0</v>
      </c>
      <c r="F11" s="29">
        <v>0</v>
      </c>
      <c r="G11" s="29">
        <v>0</v>
      </c>
      <c r="H11" s="29">
        <v>0</v>
      </c>
      <c r="I11" s="29">
        <f t="shared" si="5"/>
        <v>0</v>
      </c>
      <c r="J11" s="29">
        <v>0</v>
      </c>
      <c r="K11" s="29">
        <v>0</v>
      </c>
      <c r="L11" s="29">
        <f t="shared" si="6"/>
        <v>0</v>
      </c>
      <c r="M11" s="28">
        <v>0</v>
      </c>
      <c r="N11" s="28">
        <v>0</v>
      </c>
      <c r="O11" s="28">
        <v>0</v>
      </c>
      <c r="P11" s="28">
        <v>0</v>
      </c>
      <c r="Q11" s="29">
        <f t="shared" si="7"/>
        <v>0</v>
      </c>
      <c r="R11" s="28">
        <v>0</v>
      </c>
      <c r="S11" s="28">
        <v>0</v>
      </c>
      <c r="T11" s="29">
        <f t="shared" si="8"/>
        <v>0</v>
      </c>
      <c r="U11" s="28">
        <v>0</v>
      </c>
      <c r="V11" s="28">
        <v>0</v>
      </c>
      <c r="W11" s="28">
        <v>0</v>
      </c>
      <c r="X11" s="28">
        <v>0</v>
      </c>
      <c r="Y11" s="29">
        <f t="shared" si="9"/>
        <v>0</v>
      </c>
      <c r="Z11" s="28">
        <v>0</v>
      </c>
      <c r="AA11" s="28">
        <v>0</v>
      </c>
      <c r="AB11" s="29">
        <f t="shared" si="10"/>
        <v>0</v>
      </c>
      <c r="AC11" s="29" t="e">
        <f t="shared" si="11"/>
        <v>#DIV/0!</v>
      </c>
      <c r="AD11" s="29" t="e">
        <f t="shared" si="0"/>
        <v>#DIV/0!</v>
      </c>
      <c r="AE11" s="29" t="e">
        <f t="shared" si="0"/>
        <v>#DIV/0!</v>
      </c>
      <c r="AF11" s="29" t="e">
        <f t="shared" si="0"/>
        <v>#DIV/0!</v>
      </c>
      <c r="AG11" s="29" t="e">
        <f t="shared" si="0"/>
        <v>#DIV/0!</v>
      </c>
      <c r="AH11" s="30">
        <v>0</v>
      </c>
      <c r="AI11" s="30">
        <v>0</v>
      </c>
      <c r="AJ11" s="30">
        <v>0</v>
      </c>
      <c r="AK11" s="30">
        <v>0</v>
      </c>
      <c r="AL11" s="29">
        <f t="shared" si="12"/>
        <v>0</v>
      </c>
      <c r="AM11" s="30">
        <v>0</v>
      </c>
      <c r="AN11" s="30">
        <v>0</v>
      </c>
      <c r="AO11" s="29">
        <f t="shared" si="13"/>
        <v>0</v>
      </c>
      <c r="AP11" s="28">
        <v>0</v>
      </c>
      <c r="AQ11" s="28">
        <v>0</v>
      </c>
      <c r="AR11" s="28">
        <v>0</v>
      </c>
      <c r="AS11" s="28">
        <v>0</v>
      </c>
      <c r="AT11" s="29">
        <f t="shared" si="14"/>
        <v>0</v>
      </c>
      <c r="AU11" s="28">
        <v>0</v>
      </c>
      <c r="AV11" s="28">
        <v>0</v>
      </c>
      <c r="AW11" s="29">
        <f t="shared" si="15"/>
        <v>0</v>
      </c>
      <c r="AX11" s="28">
        <v>0</v>
      </c>
      <c r="AY11" s="28">
        <v>0</v>
      </c>
      <c r="AZ11" s="28">
        <v>0</v>
      </c>
      <c r="BA11" s="28">
        <v>0</v>
      </c>
      <c r="BB11" s="29">
        <f t="shared" si="16"/>
        <v>0</v>
      </c>
      <c r="BC11" s="28">
        <v>0</v>
      </c>
      <c r="BD11" s="28">
        <v>0</v>
      </c>
      <c r="BE11" s="29">
        <f t="shared" si="17"/>
        <v>0</v>
      </c>
      <c r="BF11" s="28" t="e">
        <f t="shared" si="18"/>
        <v>#DIV/0!</v>
      </c>
      <c r="BG11" s="28" t="e">
        <f t="shared" si="1"/>
        <v>#DIV/0!</v>
      </c>
      <c r="BH11" s="28" t="e">
        <f t="shared" si="1"/>
        <v>#DIV/0!</v>
      </c>
      <c r="BI11" s="28" t="e">
        <f t="shared" si="1"/>
        <v>#DIV/0!</v>
      </c>
      <c r="BJ11" s="28" t="e">
        <f t="shared" si="19"/>
        <v>#DIV/0!</v>
      </c>
      <c r="BK11" s="28" t="e">
        <f t="shared" si="2"/>
        <v>#DIV/0!</v>
      </c>
      <c r="BL11" s="28" t="e">
        <f t="shared" si="2"/>
        <v>#DIV/0!</v>
      </c>
      <c r="BM11" s="28">
        <v>0</v>
      </c>
      <c r="BN11" s="28">
        <v>0</v>
      </c>
      <c r="BO11" s="28">
        <v>0</v>
      </c>
      <c r="BP11" s="28">
        <v>0</v>
      </c>
      <c r="BQ11" s="29">
        <f t="shared" si="20"/>
        <v>0</v>
      </c>
      <c r="BR11" s="28">
        <v>0</v>
      </c>
      <c r="BS11" s="28">
        <v>0</v>
      </c>
      <c r="BT11" s="29">
        <f t="shared" si="21"/>
        <v>0</v>
      </c>
      <c r="BU11" s="28" t="e">
        <f t="shared" si="22"/>
        <v>#DIV/0!</v>
      </c>
      <c r="BV11" s="28" t="e">
        <f t="shared" si="3"/>
        <v>#DIV/0!</v>
      </c>
      <c r="BW11" s="28" t="e">
        <f t="shared" si="3"/>
        <v>#DIV/0!</v>
      </c>
      <c r="BX11" s="28" t="e">
        <f t="shared" si="3"/>
        <v>#DIV/0!</v>
      </c>
      <c r="BY11" s="28" t="e">
        <f t="shared" si="23"/>
        <v>#DIV/0!</v>
      </c>
      <c r="BZ11" s="28" t="e">
        <f t="shared" si="4"/>
        <v>#DIV/0!</v>
      </c>
      <c r="CA11" s="28" t="e">
        <f t="shared" si="4"/>
        <v>#DIV/0!</v>
      </c>
      <c r="CB11" s="31">
        <v>0</v>
      </c>
      <c r="CC11" s="31"/>
      <c r="CD11" s="28">
        <v>0</v>
      </c>
      <c r="CE11" s="28">
        <v>0</v>
      </c>
      <c r="CF11" s="29">
        <f t="shared" si="24"/>
        <v>0</v>
      </c>
      <c r="CG11" s="28"/>
      <c r="CH11" s="28"/>
      <c r="CI11" s="44"/>
      <c r="CJ11" s="44"/>
      <c r="CK11" s="44"/>
      <c r="CL11" s="44"/>
      <c r="CM11" s="44"/>
      <c r="CN11" s="45"/>
      <c r="CO11" s="45"/>
      <c r="CP11" s="44"/>
      <c r="CQ11" s="46"/>
      <c r="CR11" s="46"/>
      <c r="CS11" s="46"/>
      <c r="CT11" s="46"/>
      <c r="CU11" s="46"/>
      <c r="CV11" s="46"/>
    </row>
    <row r="12" spans="1:101" s="578" customFormat="1" ht="27.6" x14ac:dyDescent="0.3">
      <c r="A12" s="569" t="s">
        <v>69</v>
      </c>
      <c r="B12" s="569" t="s">
        <v>70</v>
      </c>
      <c r="C12" s="570" t="s">
        <v>71</v>
      </c>
      <c r="D12" s="569" t="s">
        <v>72</v>
      </c>
      <c r="E12" s="571">
        <v>0</v>
      </c>
      <c r="F12" s="571">
        <v>15</v>
      </c>
      <c r="G12" s="571">
        <v>0</v>
      </c>
      <c r="H12" s="571">
        <v>0</v>
      </c>
      <c r="I12" s="571">
        <f t="shared" si="5"/>
        <v>15</v>
      </c>
      <c r="J12" s="571">
        <v>0</v>
      </c>
      <c r="K12" s="571">
        <v>15</v>
      </c>
      <c r="L12" s="571">
        <f t="shared" si="6"/>
        <v>15</v>
      </c>
      <c r="M12" s="572">
        <v>0</v>
      </c>
      <c r="N12" s="572">
        <v>9</v>
      </c>
      <c r="O12" s="572">
        <v>6</v>
      </c>
      <c r="P12" s="572">
        <v>0</v>
      </c>
      <c r="Q12" s="571">
        <f t="shared" si="7"/>
        <v>15</v>
      </c>
      <c r="R12" s="572">
        <v>0</v>
      </c>
      <c r="S12" s="572">
        <v>15</v>
      </c>
      <c r="T12" s="571">
        <f t="shared" si="8"/>
        <v>15</v>
      </c>
      <c r="U12" s="572">
        <v>0</v>
      </c>
      <c r="V12" s="572">
        <v>9</v>
      </c>
      <c r="W12" s="572">
        <v>0</v>
      </c>
      <c r="X12" s="572">
        <v>0</v>
      </c>
      <c r="Y12" s="571">
        <f t="shared" si="9"/>
        <v>9</v>
      </c>
      <c r="Z12" s="572">
        <v>0</v>
      </c>
      <c r="AA12" s="572">
        <v>9</v>
      </c>
      <c r="AB12" s="571">
        <f t="shared" si="10"/>
        <v>9</v>
      </c>
      <c r="AC12" s="571" t="e">
        <f t="shared" si="11"/>
        <v>#DIV/0!</v>
      </c>
      <c r="AD12" s="571">
        <f t="shared" si="0"/>
        <v>100</v>
      </c>
      <c r="AE12" s="571">
        <f t="shared" si="0"/>
        <v>0</v>
      </c>
      <c r="AF12" s="571" t="e">
        <f t="shared" si="0"/>
        <v>#DIV/0!</v>
      </c>
      <c r="AG12" s="571">
        <f t="shared" si="0"/>
        <v>60</v>
      </c>
      <c r="AH12" s="573">
        <v>0</v>
      </c>
      <c r="AI12" s="573">
        <v>2.0099999999999998</v>
      </c>
      <c r="AJ12" s="573">
        <v>0</v>
      </c>
      <c r="AK12" s="573">
        <v>0</v>
      </c>
      <c r="AL12" s="571">
        <f t="shared" si="12"/>
        <v>2.0099999999999998</v>
      </c>
      <c r="AM12" s="573">
        <v>0</v>
      </c>
      <c r="AN12" s="573">
        <v>2.0099999999999998</v>
      </c>
      <c r="AO12" s="571">
        <f t="shared" si="13"/>
        <v>2.0099999999999998</v>
      </c>
      <c r="AP12" s="572">
        <v>0.432</v>
      </c>
      <c r="AQ12" s="572">
        <v>0</v>
      </c>
      <c r="AR12" s="572">
        <v>1.5779999999999998</v>
      </c>
      <c r="AS12" s="572">
        <v>0</v>
      </c>
      <c r="AT12" s="573">
        <f t="shared" si="14"/>
        <v>2.0099999999999998</v>
      </c>
      <c r="AU12" s="572">
        <v>0</v>
      </c>
      <c r="AV12" s="572">
        <v>2.0099999999999998</v>
      </c>
      <c r="AW12" s="571">
        <f t="shared" si="15"/>
        <v>2.0099999999999998</v>
      </c>
      <c r="AX12" s="572">
        <v>0.432</v>
      </c>
      <c r="AY12" s="572">
        <v>0</v>
      </c>
      <c r="AZ12" s="572">
        <v>0</v>
      </c>
      <c r="BA12" s="572">
        <v>0</v>
      </c>
      <c r="BB12" s="571">
        <f t="shared" si="16"/>
        <v>0.432</v>
      </c>
      <c r="BC12" s="572">
        <v>0</v>
      </c>
      <c r="BD12" s="572">
        <v>0.432</v>
      </c>
      <c r="BE12" s="571">
        <f t="shared" si="17"/>
        <v>0.432</v>
      </c>
      <c r="BF12" s="572">
        <f t="shared" si="18"/>
        <v>100</v>
      </c>
      <c r="BG12" s="572" t="e">
        <f t="shared" si="1"/>
        <v>#DIV/0!</v>
      </c>
      <c r="BH12" s="572">
        <f t="shared" si="1"/>
        <v>0</v>
      </c>
      <c r="BI12" s="572" t="e">
        <f t="shared" si="1"/>
        <v>#DIV/0!</v>
      </c>
      <c r="BJ12" s="572" t="e">
        <f t="shared" si="19"/>
        <v>#DIV/0!</v>
      </c>
      <c r="BK12" s="572">
        <f t="shared" si="2"/>
        <v>21.492537313432837</v>
      </c>
      <c r="BL12" s="572">
        <f t="shared" si="2"/>
        <v>21.492537313432837</v>
      </c>
      <c r="BM12" s="572">
        <v>0</v>
      </c>
      <c r="BN12" s="572">
        <v>0.67200000000000004</v>
      </c>
      <c r="BO12" s="572">
        <v>0</v>
      </c>
      <c r="BP12" s="572">
        <v>0</v>
      </c>
      <c r="BQ12" s="571">
        <f t="shared" si="20"/>
        <v>0.67200000000000004</v>
      </c>
      <c r="BR12" s="572">
        <v>0</v>
      </c>
      <c r="BS12" s="572">
        <v>0.67200000000000004</v>
      </c>
      <c r="BT12" s="571">
        <f t="shared" si="21"/>
        <v>0.67200000000000004</v>
      </c>
      <c r="BU12" s="572">
        <f t="shared" si="22"/>
        <v>0</v>
      </c>
      <c r="BV12" s="572" t="e">
        <f t="shared" si="3"/>
        <v>#DIV/0!</v>
      </c>
      <c r="BW12" s="572">
        <f t="shared" si="3"/>
        <v>0</v>
      </c>
      <c r="BX12" s="572" t="e">
        <f t="shared" si="3"/>
        <v>#DIV/0!</v>
      </c>
      <c r="BY12" s="572" t="e">
        <f t="shared" si="23"/>
        <v>#DIV/0!</v>
      </c>
      <c r="BZ12" s="572">
        <f t="shared" si="4"/>
        <v>33.432835820895527</v>
      </c>
      <c r="CA12" s="572">
        <f t="shared" si="4"/>
        <v>33.432835820895527</v>
      </c>
      <c r="CB12" s="574">
        <v>0</v>
      </c>
      <c r="CC12" s="574"/>
      <c r="CD12" s="572">
        <v>0</v>
      </c>
      <c r="CE12" s="572">
        <v>0</v>
      </c>
      <c r="CF12" s="571">
        <f t="shared" si="24"/>
        <v>0</v>
      </c>
      <c r="CG12" s="575" t="s">
        <v>525</v>
      </c>
      <c r="CH12" s="575" t="s">
        <v>526</v>
      </c>
      <c r="CI12" s="575" t="s">
        <v>73</v>
      </c>
      <c r="CJ12" s="575"/>
      <c r="CK12" s="575"/>
      <c r="CL12" s="575"/>
      <c r="CM12" s="575"/>
      <c r="CN12" s="576"/>
      <c r="CO12" s="576"/>
      <c r="CP12" s="575"/>
      <c r="CQ12" s="577"/>
      <c r="CR12" s="577"/>
      <c r="CS12" s="577"/>
      <c r="CT12" s="577"/>
      <c r="CU12" s="577"/>
      <c r="CV12" s="577"/>
    </row>
    <row r="13" spans="1:101" s="578" customFormat="1" ht="27.6" x14ac:dyDescent="0.3">
      <c r="A13" s="569" t="s">
        <v>74</v>
      </c>
      <c r="B13" s="569" t="s">
        <v>75</v>
      </c>
      <c r="C13" s="570" t="s">
        <v>76</v>
      </c>
      <c r="D13" s="569" t="s">
        <v>77</v>
      </c>
      <c r="E13" s="571">
        <v>0</v>
      </c>
      <c r="F13" s="571">
        <v>15</v>
      </c>
      <c r="G13" s="571">
        <v>0</v>
      </c>
      <c r="H13" s="571">
        <v>0</v>
      </c>
      <c r="I13" s="571">
        <f t="shared" si="5"/>
        <v>15</v>
      </c>
      <c r="J13" s="571">
        <v>0</v>
      </c>
      <c r="K13" s="571">
        <v>15</v>
      </c>
      <c r="L13" s="571">
        <f t="shared" si="6"/>
        <v>15</v>
      </c>
      <c r="M13" s="572">
        <v>0</v>
      </c>
      <c r="N13" s="572">
        <v>0</v>
      </c>
      <c r="O13" s="572">
        <v>15</v>
      </c>
      <c r="P13" s="572">
        <v>0</v>
      </c>
      <c r="Q13" s="571">
        <f t="shared" si="7"/>
        <v>15</v>
      </c>
      <c r="R13" s="572">
        <v>0</v>
      </c>
      <c r="S13" s="572">
        <v>15</v>
      </c>
      <c r="T13" s="571">
        <f t="shared" si="8"/>
        <v>15</v>
      </c>
      <c r="U13" s="572">
        <v>0</v>
      </c>
      <c r="V13" s="572">
        <v>0</v>
      </c>
      <c r="W13" s="572">
        <v>0</v>
      </c>
      <c r="X13" s="572">
        <v>0</v>
      </c>
      <c r="Y13" s="571">
        <f t="shared" si="9"/>
        <v>0</v>
      </c>
      <c r="Z13" s="572">
        <v>0</v>
      </c>
      <c r="AA13" s="572">
        <v>0</v>
      </c>
      <c r="AB13" s="571">
        <f t="shared" si="10"/>
        <v>0</v>
      </c>
      <c r="AC13" s="571" t="e">
        <f t="shared" si="11"/>
        <v>#DIV/0!</v>
      </c>
      <c r="AD13" s="571" t="e">
        <f t="shared" si="0"/>
        <v>#DIV/0!</v>
      </c>
      <c r="AE13" s="571">
        <f t="shared" si="0"/>
        <v>0</v>
      </c>
      <c r="AF13" s="571" t="e">
        <f t="shared" si="0"/>
        <v>#DIV/0!</v>
      </c>
      <c r="AG13" s="571">
        <f t="shared" si="0"/>
        <v>0</v>
      </c>
      <c r="AH13" s="573">
        <v>0</v>
      </c>
      <c r="AI13" s="573">
        <v>2.0099999999999998</v>
      </c>
      <c r="AJ13" s="573">
        <v>0</v>
      </c>
      <c r="AK13" s="573">
        <v>0</v>
      </c>
      <c r="AL13" s="571">
        <f t="shared" si="12"/>
        <v>2.0099999999999998</v>
      </c>
      <c r="AM13" s="573">
        <v>0</v>
      </c>
      <c r="AN13" s="573">
        <v>2.0099999999999998</v>
      </c>
      <c r="AO13" s="571">
        <f t="shared" si="13"/>
        <v>2.0099999999999998</v>
      </c>
      <c r="AP13" s="572">
        <v>0</v>
      </c>
      <c r="AQ13" s="572">
        <v>0</v>
      </c>
      <c r="AR13" s="572">
        <v>2.0099999999999998</v>
      </c>
      <c r="AS13" s="572">
        <v>0</v>
      </c>
      <c r="AT13" s="573">
        <f t="shared" si="14"/>
        <v>2.0099999999999998</v>
      </c>
      <c r="AU13" s="572">
        <v>0</v>
      </c>
      <c r="AV13" s="572">
        <v>2.0099999999999998</v>
      </c>
      <c r="AW13" s="571">
        <f t="shared" si="15"/>
        <v>2.0099999999999998</v>
      </c>
      <c r="AX13" s="572">
        <v>0</v>
      </c>
      <c r="AY13" s="572">
        <v>0</v>
      </c>
      <c r="AZ13" s="572">
        <v>0</v>
      </c>
      <c r="BA13" s="572">
        <v>0</v>
      </c>
      <c r="BB13" s="571">
        <f t="shared" si="16"/>
        <v>0</v>
      </c>
      <c r="BC13" s="572">
        <v>0</v>
      </c>
      <c r="BD13" s="572">
        <v>0</v>
      </c>
      <c r="BE13" s="571">
        <f t="shared" si="17"/>
        <v>0</v>
      </c>
      <c r="BF13" s="572" t="e">
        <f t="shared" si="18"/>
        <v>#DIV/0!</v>
      </c>
      <c r="BG13" s="572" t="e">
        <f t="shared" si="1"/>
        <v>#DIV/0!</v>
      </c>
      <c r="BH13" s="572">
        <f t="shared" si="1"/>
        <v>0</v>
      </c>
      <c r="BI13" s="572" t="e">
        <f t="shared" si="1"/>
        <v>#DIV/0!</v>
      </c>
      <c r="BJ13" s="572" t="e">
        <f t="shared" si="19"/>
        <v>#DIV/0!</v>
      </c>
      <c r="BK13" s="572">
        <f t="shared" si="2"/>
        <v>0</v>
      </c>
      <c r="BL13" s="572">
        <f t="shared" si="2"/>
        <v>0</v>
      </c>
      <c r="BM13" s="572">
        <v>0</v>
      </c>
      <c r="BN13" s="572">
        <v>0</v>
      </c>
      <c r="BO13" s="572">
        <v>0</v>
      </c>
      <c r="BP13" s="572">
        <v>0</v>
      </c>
      <c r="BQ13" s="571">
        <f t="shared" si="20"/>
        <v>0</v>
      </c>
      <c r="BR13" s="572">
        <v>0</v>
      </c>
      <c r="BS13" s="572">
        <v>0</v>
      </c>
      <c r="BT13" s="571">
        <f t="shared" si="21"/>
        <v>0</v>
      </c>
      <c r="BU13" s="572" t="e">
        <f t="shared" si="22"/>
        <v>#DIV/0!</v>
      </c>
      <c r="BV13" s="572" t="e">
        <f t="shared" si="3"/>
        <v>#DIV/0!</v>
      </c>
      <c r="BW13" s="572">
        <f t="shared" si="3"/>
        <v>0</v>
      </c>
      <c r="BX13" s="572" t="e">
        <f t="shared" si="3"/>
        <v>#DIV/0!</v>
      </c>
      <c r="BY13" s="572" t="e">
        <f t="shared" si="23"/>
        <v>#DIV/0!</v>
      </c>
      <c r="BZ13" s="572">
        <f t="shared" si="4"/>
        <v>0</v>
      </c>
      <c r="CA13" s="572">
        <f t="shared" si="4"/>
        <v>0</v>
      </c>
      <c r="CB13" s="574">
        <v>0</v>
      </c>
      <c r="CC13" s="574"/>
      <c r="CD13" s="572">
        <v>0</v>
      </c>
      <c r="CE13" s="572">
        <v>0</v>
      </c>
      <c r="CF13" s="571">
        <f t="shared" si="24"/>
        <v>0</v>
      </c>
      <c r="CG13" s="575" t="s">
        <v>525</v>
      </c>
      <c r="CH13" s="575" t="s">
        <v>526</v>
      </c>
      <c r="CI13" s="575" t="s">
        <v>73</v>
      </c>
      <c r="CJ13" s="575"/>
      <c r="CK13" s="575"/>
      <c r="CL13" s="575"/>
      <c r="CM13" s="575"/>
      <c r="CN13" s="576"/>
      <c r="CO13" s="576"/>
      <c r="CP13" s="575"/>
      <c r="CQ13" s="577"/>
      <c r="CR13" s="577"/>
      <c r="CS13" s="577"/>
      <c r="CT13" s="577"/>
      <c r="CU13" s="577"/>
      <c r="CV13" s="577"/>
    </row>
    <row r="14" spans="1:101" s="578" customFormat="1" ht="27.6" x14ac:dyDescent="0.3">
      <c r="A14" s="569" t="s">
        <v>78</v>
      </c>
      <c r="B14" s="569" t="s">
        <v>79</v>
      </c>
      <c r="C14" s="570" t="s">
        <v>80</v>
      </c>
      <c r="D14" s="569" t="s">
        <v>81</v>
      </c>
      <c r="E14" s="571">
        <v>0</v>
      </c>
      <c r="F14" s="571">
        <v>15</v>
      </c>
      <c r="G14" s="571">
        <v>0</v>
      </c>
      <c r="H14" s="571">
        <v>0</v>
      </c>
      <c r="I14" s="571">
        <f t="shared" si="5"/>
        <v>15</v>
      </c>
      <c r="J14" s="571">
        <v>0</v>
      </c>
      <c r="K14" s="571">
        <v>15</v>
      </c>
      <c r="L14" s="571">
        <f t="shared" si="6"/>
        <v>15</v>
      </c>
      <c r="M14" s="572">
        <v>0</v>
      </c>
      <c r="N14" s="572">
        <v>0</v>
      </c>
      <c r="O14" s="572">
        <v>15</v>
      </c>
      <c r="P14" s="572">
        <v>0</v>
      </c>
      <c r="Q14" s="571">
        <f t="shared" si="7"/>
        <v>15</v>
      </c>
      <c r="R14" s="572">
        <v>0</v>
      </c>
      <c r="S14" s="572">
        <v>15</v>
      </c>
      <c r="T14" s="571">
        <f t="shared" si="8"/>
        <v>15</v>
      </c>
      <c r="U14" s="572">
        <v>0</v>
      </c>
      <c r="V14" s="572">
        <v>0</v>
      </c>
      <c r="W14" s="572">
        <v>0</v>
      </c>
      <c r="X14" s="572">
        <v>0</v>
      </c>
      <c r="Y14" s="571">
        <f t="shared" si="9"/>
        <v>0</v>
      </c>
      <c r="Z14" s="572">
        <v>0</v>
      </c>
      <c r="AA14" s="572">
        <v>0</v>
      </c>
      <c r="AB14" s="571">
        <f t="shared" si="10"/>
        <v>0</v>
      </c>
      <c r="AC14" s="571" t="e">
        <f t="shared" si="11"/>
        <v>#DIV/0!</v>
      </c>
      <c r="AD14" s="571" t="e">
        <f t="shared" si="0"/>
        <v>#DIV/0!</v>
      </c>
      <c r="AE14" s="571">
        <f t="shared" si="0"/>
        <v>0</v>
      </c>
      <c r="AF14" s="571" t="e">
        <f t="shared" si="0"/>
        <v>#DIV/0!</v>
      </c>
      <c r="AG14" s="571">
        <f t="shared" si="0"/>
        <v>0</v>
      </c>
      <c r="AH14" s="573">
        <v>0</v>
      </c>
      <c r="AI14" s="573">
        <v>2.0099999999999998</v>
      </c>
      <c r="AJ14" s="573">
        <v>0</v>
      </c>
      <c r="AK14" s="573">
        <v>0</v>
      </c>
      <c r="AL14" s="571">
        <f t="shared" si="12"/>
        <v>2.0099999999999998</v>
      </c>
      <c r="AM14" s="573">
        <v>0</v>
      </c>
      <c r="AN14" s="573">
        <v>2.0099999999999998</v>
      </c>
      <c r="AO14" s="571">
        <f t="shared" si="13"/>
        <v>2.0099999999999998</v>
      </c>
      <c r="AP14" s="572">
        <v>0</v>
      </c>
      <c r="AQ14" s="572">
        <v>0</v>
      </c>
      <c r="AR14" s="572">
        <v>2.0099999999999998</v>
      </c>
      <c r="AS14" s="572">
        <v>0</v>
      </c>
      <c r="AT14" s="573">
        <f t="shared" si="14"/>
        <v>2.0099999999999998</v>
      </c>
      <c r="AU14" s="572">
        <v>0</v>
      </c>
      <c r="AV14" s="572">
        <v>2.0099999999999998</v>
      </c>
      <c r="AW14" s="571">
        <f t="shared" si="15"/>
        <v>2.0099999999999998</v>
      </c>
      <c r="AX14" s="572">
        <v>0</v>
      </c>
      <c r="AY14" s="572">
        <v>0</v>
      </c>
      <c r="AZ14" s="572">
        <v>0</v>
      </c>
      <c r="BA14" s="572">
        <v>0</v>
      </c>
      <c r="BB14" s="571">
        <f t="shared" si="16"/>
        <v>0</v>
      </c>
      <c r="BC14" s="572">
        <v>0</v>
      </c>
      <c r="BD14" s="572">
        <v>0</v>
      </c>
      <c r="BE14" s="571">
        <f t="shared" si="17"/>
        <v>0</v>
      </c>
      <c r="BF14" s="572" t="e">
        <f t="shared" si="18"/>
        <v>#DIV/0!</v>
      </c>
      <c r="BG14" s="572" t="e">
        <f t="shared" si="1"/>
        <v>#DIV/0!</v>
      </c>
      <c r="BH14" s="572">
        <f t="shared" si="1"/>
        <v>0</v>
      </c>
      <c r="BI14" s="572" t="e">
        <f t="shared" si="1"/>
        <v>#DIV/0!</v>
      </c>
      <c r="BJ14" s="572" t="e">
        <f t="shared" si="19"/>
        <v>#DIV/0!</v>
      </c>
      <c r="BK14" s="572">
        <f t="shared" si="2"/>
        <v>0</v>
      </c>
      <c r="BL14" s="572">
        <f t="shared" si="2"/>
        <v>0</v>
      </c>
      <c r="BM14" s="572">
        <v>0</v>
      </c>
      <c r="BN14" s="572">
        <v>0</v>
      </c>
      <c r="BO14" s="572">
        <v>0</v>
      </c>
      <c r="BP14" s="572">
        <v>0</v>
      </c>
      <c r="BQ14" s="571">
        <f t="shared" si="20"/>
        <v>0</v>
      </c>
      <c r="BR14" s="572">
        <v>0</v>
      </c>
      <c r="BS14" s="572">
        <v>0</v>
      </c>
      <c r="BT14" s="571">
        <f t="shared" si="21"/>
        <v>0</v>
      </c>
      <c r="BU14" s="572" t="e">
        <f t="shared" si="22"/>
        <v>#DIV/0!</v>
      </c>
      <c r="BV14" s="572" t="e">
        <f t="shared" si="3"/>
        <v>#DIV/0!</v>
      </c>
      <c r="BW14" s="572">
        <f t="shared" si="3"/>
        <v>0</v>
      </c>
      <c r="BX14" s="572" t="e">
        <f t="shared" si="3"/>
        <v>#DIV/0!</v>
      </c>
      <c r="BY14" s="572" t="e">
        <f t="shared" si="23"/>
        <v>#DIV/0!</v>
      </c>
      <c r="BZ14" s="572">
        <f t="shared" si="4"/>
        <v>0</v>
      </c>
      <c r="CA14" s="572">
        <f t="shared" si="4"/>
        <v>0</v>
      </c>
      <c r="CB14" s="574">
        <v>0</v>
      </c>
      <c r="CC14" s="574"/>
      <c r="CD14" s="572">
        <v>0</v>
      </c>
      <c r="CE14" s="572">
        <v>0</v>
      </c>
      <c r="CF14" s="571">
        <f t="shared" si="24"/>
        <v>0</v>
      </c>
      <c r="CG14" s="575" t="s">
        <v>525</v>
      </c>
      <c r="CH14" s="575" t="s">
        <v>526</v>
      </c>
      <c r="CI14" s="575" t="s">
        <v>73</v>
      </c>
      <c r="CJ14" s="575"/>
      <c r="CK14" s="575"/>
      <c r="CL14" s="575"/>
      <c r="CM14" s="575"/>
      <c r="CN14" s="576"/>
      <c r="CO14" s="576"/>
      <c r="CP14" s="575"/>
      <c r="CQ14" s="577"/>
      <c r="CR14" s="577"/>
      <c r="CS14" s="577"/>
      <c r="CT14" s="577"/>
      <c r="CU14" s="577"/>
      <c r="CV14" s="577"/>
    </row>
    <row r="15" spans="1:101" s="159" customFormat="1" ht="15.6" x14ac:dyDescent="0.3">
      <c r="A15" s="159" t="s">
        <v>306</v>
      </c>
      <c r="I15" s="29">
        <f t="shared" si="5"/>
        <v>0</v>
      </c>
      <c r="L15" s="29">
        <f>J15+K15</f>
        <v>0</v>
      </c>
      <c r="Q15" s="29">
        <f t="shared" si="7"/>
        <v>0</v>
      </c>
      <c r="T15" s="29">
        <f>R15+S15</f>
        <v>0</v>
      </c>
      <c r="Y15" s="29">
        <f t="shared" si="9"/>
        <v>0</v>
      </c>
      <c r="AB15" s="29">
        <f>Z15+AA15</f>
        <v>0</v>
      </c>
      <c r="AC15" s="29" t="e">
        <f t="shared" si="11"/>
        <v>#DIV/0!</v>
      </c>
      <c r="AD15" s="29" t="e">
        <f t="shared" si="0"/>
        <v>#DIV/0!</v>
      </c>
      <c r="AE15" s="29" t="e">
        <f t="shared" si="0"/>
        <v>#DIV/0!</v>
      </c>
      <c r="AF15" s="29" t="e">
        <f t="shared" si="0"/>
        <v>#DIV/0!</v>
      </c>
      <c r="AG15" s="29" t="e">
        <f t="shared" si="0"/>
        <v>#DIV/0!</v>
      </c>
      <c r="AL15" s="29">
        <f t="shared" si="12"/>
        <v>0</v>
      </c>
      <c r="AO15" s="29">
        <f>AM15+AN15</f>
        <v>0</v>
      </c>
      <c r="AT15" s="29">
        <f t="shared" si="14"/>
        <v>0</v>
      </c>
      <c r="AW15" s="29">
        <f>AU15+AV15</f>
        <v>0</v>
      </c>
      <c r="AY15" s="159">
        <v>0</v>
      </c>
      <c r="BB15" s="29">
        <f t="shared" si="16"/>
        <v>0</v>
      </c>
      <c r="BE15" s="29">
        <f>BC15+BD15</f>
        <v>0</v>
      </c>
      <c r="BF15" s="28" t="e">
        <f t="shared" si="18"/>
        <v>#DIV/0!</v>
      </c>
      <c r="BG15" s="28" t="e">
        <f t="shared" si="1"/>
        <v>#DIV/0!</v>
      </c>
      <c r="BH15" s="28" t="e">
        <f t="shared" si="1"/>
        <v>#DIV/0!</v>
      </c>
      <c r="BI15" s="28" t="e">
        <f t="shared" si="1"/>
        <v>#DIV/0!</v>
      </c>
      <c r="BJ15" s="28" t="e">
        <f t="shared" si="19"/>
        <v>#DIV/0!</v>
      </c>
      <c r="BK15" s="28" t="e">
        <f t="shared" si="2"/>
        <v>#DIV/0!</v>
      </c>
      <c r="BL15" s="28" t="e">
        <f t="shared" si="2"/>
        <v>#DIV/0!</v>
      </c>
      <c r="BQ15" s="29">
        <f t="shared" si="20"/>
        <v>0</v>
      </c>
      <c r="BT15" s="29">
        <f>BR15+BS15</f>
        <v>0</v>
      </c>
      <c r="BU15" s="28" t="e">
        <f t="shared" si="22"/>
        <v>#DIV/0!</v>
      </c>
      <c r="BV15" s="28" t="e">
        <f t="shared" si="3"/>
        <v>#DIV/0!</v>
      </c>
      <c r="BW15" s="28" t="e">
        <f t="shared" si="3"/>
        <v>#DIV/0!</v>
      </c>
      <c r="BX15" s="28" t="e">
        <f t="shared" si="3"/>
        <v>#DIV/0!</v>
      </c>
      <c r="BY15" s="28" t="e">
        <f t="shared" si="23"/>
        <v>#DIV/0!</v>
      </c>
      <c r="BZ15" s="28" t="e">
        <f t="shared" si="4"/>
        <v>#DIV/0!</v>
      </c>
      <c r="CA15" s="28" t="e">
        <f t="shared" si="4"/>
        <v>#DIV/0!</v>
      </c>
      <c r="CF15" s="29">
        <f>CD15+CE15</f>
        <v>0</v>
      </c>
    </row>
    <row r="16" spans="1:101" s="26" customFormat="1" ht="14.4" x14ac:dyDescent="0.3">
      <c r="A16" s="22" t="s">
        <v>82</v>
      </c>
      <c r="B16" s="23"/>
      <c r="C16" s="24"/>
      <c r="D16" s="23"/>
      <c r="E16" s="29">
        <v>0</v>
      </c>
      <c r="F16" s="29">
        <v>0</v>
      </c>
      <c r="G16" s="29">
        <v>0</v>
      </c>
      <c r="H16" s="29">
        <v>0</v>
      </c>
      <c r="I16" s="29">
        <f t="shared" si="5"/>
        <v>0</v>
      </c>
      <c r="J16" s="29">
        <v>0</v>
      </c>
      <c r="K16" s="29">
        <v>0</v>
      </c>
      <c r="L16" s="29">
        <f t="shared" si="6"/>
        <v>0</v>
      </c>
      <c r="M16" s="28">
        <f>'[1]PN_AEUE-Régional SOS'!L15+'[1]PN_AEUE-Régional CNR'!L15+'[1]PN_AEUE-Régional CES'!L15</f>
        <v>0</v>
      </c>
      <c r="N16" s="28">
        <f>'[1]PN_AEUE-Régional SOS'!M15+'[1]PN_AEUE-Régional CNR'!M15+'[1]PN_AEUE-Régional CES'!M15</f>
        <v>0</v>
      </c>
      <c r="O16" s="28">
        <f>'[1]PN_AEUE-Régional SOS'!N15+'[1]PN_AEUE-Régional CNR'!N15+'[1]PN_AEUE-Régional CES'!N15</f>
        <v>0</v>
      </c>
      <c r="P16" s="28">
        <f>'[1]PN_AEUE-Régional SOS'!O15+'[1]PN_AEUE-Régional CNR'!O15+'[1]PN_AEUE-Régional CES'!O15</f>
        <v>0</v>
      </c>
      <c r="Q16" s="29">
        <f t="shared" si="7"/>
        <v>0</v>
      </c>
      <c r="R16" s="28">
        <f>'[1]PN_AEUE-Régional SOS'!P15+'[1]PN_AEUE-Régional CNR'!P15+'[1]PN_AEUE-Régional CES'!P15</f>
        <v>0</v>
      </c>
      <c r="S16" s="28">
        <f>'[1]PN_AEUE-Régional SOS'!Q15+'[1]PN_AEUE-Régional CNR'!Q15+'[1]PN_AEUE-Régional CES'!Q15</f>
        <v>0</v>
      </c>
      <c r="T16" s="29">
        <f t="shared" si="8"/>
        <v>0</v>
      </c>
      <c r="U16" s="28">
        <f>'[1]PN_AEUE-Régional SOS'!S15+'[1]PN_AEUE-Régional CNR'!S15+'[1]PN_AEUE-Régional CES'!S15</f>
        <v>0</v>
      </c>
      <c r="V16" s="28">
        <f>'[1]PN_AEUE-Régional SOS'!T15+'[1]PN_AEUE-Régional CNR'!T15+'[1]PN_AEUE-Régional CES'!T15</f>
        <v>0</v>
      </c>
      <c r="W16" s="28">
        <f>'[1]PN_AEUE-Régional SOS'!U15+'[1]PN_AEUE-Régional CNR'!U15+'[1]PN_AEUE-Régional CES'!U15</f>
        <v>0</v>
      </c>
      <c r="X16" s="28">
        <f>'[1]PN_AEUE-Régional SOS'!V15+'[1]PN_AEUE-Régional CNR'!V15+'[1]PN_AEUE-Régional CES'!V15</f>
        <v>0</v>
      </c>
      <c r="Y16" s="29">
        <f t="shared" si="9"/>
        <v>0</v>
      </c>
      <c r="Z16" s="28">
        <f>'[1]PN_AEUE-Régional SOS'!W15+'[1]PN_AEUE-Régional CNR'!W15+'[1]PN_AEUE-Régional CES'!W15</f>
        <v>0</v>
      </c>
      <c r="AA16" s="28">
        <f>'[1]PN_AEUE-Régional SOS'!X15+'[1]PN_AEUE-Régional CNR'!X15+'[1]PN_AEUE-Régional CES'!X15</f>
        <v>0</v>
      </c>
      <c r="AB16" s="29">
        <f t="shared" si="10"/>
        <v>0</v>
      </c>
      <c r="AC16" s="29" t="e">
        <f t="shared" si="11"/>
        <v>#DIV/0!</v>
      </c>
      <c r="AD16" s="29" t="e">
        <f t="shared" si="0"/>
        <v>#DIV/0!</v>
      </c>
      <c r="AE16" s="29" t="e">
        <f t="shared" si="0"/>
        <v>#DIV/0!</v>
      </c>
      <c r="AF16" s="29" t="e">
        <f t="shared" si="0"/>
        <v>#DIV/0!</v>
      </c>
      <c r="AG16" s="29" t="e">
        <f t="shared" si="0"/>
        <v>#DIV/0!</v>
      </c>
      <c r="AH16" s="30">
        <v>0</v>
      </c>
      <c r="AI16" s="30">
        <v>0</v>
      </c>
      <c r="AJ16" s="30">
        <v>0</v>
      </c>
      <c r="AK16" s="30">
        <v>0</v>
      </c>
      <c r="AL16" s="29">
        <f t="shared" si="12"/>
        <v>0</v>
      </c>
      <c r="AM16" s="30">
        <v>0</v>
      </c>
      <c r="AN16" s="30">
        <v>0</v>
      </c>
      <c r="AO16" s="29">
        <f t="shared" si="13"/>
        <v>0</v>
      </c>
      <c r="AP16" s="28">
        <f>'[1]PN_AEUE-Régional SOS'!AL15+'[1]PN_AEUE-Régional CNR'!AL15+'[1]PN_AEUE-Régional CES'!AL15</f>
        <v>0</v>
      </c>
      <c r="AQ16" s="28">
        <f>'[1]PN_AEUE-Régional SOS'!AM15+'[1]PN_AEUE-Régional CNR'!AM15+'[1]PN_AEUE-Régional CES'!AM15</f>
        <v>0</v>
      </c>
      <c r="AR16" s="28">
        <f>'[1]PN_AEUE-Régional SOS'!AN15+'[1]PN_AEUE-Régional CNR'!AN15+'[1]PN_AEUE-Régional CES'!AN15</f>
        <v>0</v>
      </c>
      <c r="AS16" s="28">
        <f>'[1]PN_AEUE-Régional SOS'!AO15+'[1]PN_AEUE-Régional CNR'!AO15+'[1]PN_AEUE-Régional CES'!AO15</f>
        <v>0</v>
      </c>
      <c r="AT16" s="29">
        <f t="shared" si="14"/>
        <v>0</v>
      </c>
      <c r="AU16" s="28">
        <f>'[1]PN_AEUE-Régional SOS'!AP15+'[1]PN_AEUE-Régional CNR'!AP15+'[1]PN_AEUE-Régional CES'!AP15</f>
        <v>0</v>
      </c>
      <c r="AV16" s="28">
        <f>'[1]PN_AEUE-Régional SOS'!AQ15+'[1]PN_AEUE-Régional CNR'!AQ15+'[1]PN_AEUE-Régional CES'!AQ15</f>
        <v>0</v>
      </c>
      <c r="AW16" s="29">
        <f t="shared" si="15"/>
        <v>0</v>
      </c>
      <c r="AX16" s="28">
        <f>'[1]PN_AEUE-Régional SOS'!AS15+'[1]PN_AEUE-Régional CNR'!AS15+'[1]PN_AEUE-Régional CES'!AS15</f>
        <v>0</v>
      </c>
      <c r="AY16" s="28">
        <v>0</v>
      </c>
      <c r="AZ16" s="28">
        <f>'[1]PN_AEUE-Régional SOS'!AU15+'[1]PN_AEUE-Régional CNR'!AU15+'[1]PN_AEUE-Régional CES'!AU15</f>
        <v>0</v>
      </c>
      <c r="BA16" s="28">
        <f>'[1]PN_AEUE-Régional SOS'!AV15+'[1]PN_AEUE-Régional CNR'!AV15+'[1]PN_AEUE-Régional CES'!AV15</f>
        <v>0</v>
      </c>
      <c r="BB16" s="29">
        <f t="shared" si="16"/>
        <v>0</v>
      </c>
      <c r="BC16" s="28">
        <f>'[1]PN_AEUE-Régional SOS'!AW15+'[1]PN_AEUE-Régional CNR'!AW15+'[1]PN_AEUE-Régional CES'!AW15</f>
        <v>0</v>
      </c>
      <c r="BD16" s="28">
        <f>'[1]PN_AEUE-Régional SOS'!AX15+'[1]PN_AEUE-Régional CNR'!AX15+'[1]PN_AEUE-Régional CES'!AX15</f>
        <v>0</v>
      </c>
      <c r="BE16" s="29">
        <f t="shared" si="17"/>
        <v>0</v>
      </c>
      <c r="BF16" s="28" t="e">
        <f t="shared" si="18"/>
        <v>#DIV/0!</v>
      </c>
      <c r="BG16" s="28" t="e">
        <f t="shared" si="1"/>
        <v>#DIV/0!</v>
      </c>
      <c r="BH16" s="28" t="e">
        <f t="shared" si="1"/>
        <v>#DIV/0!</v>
      </c>
      <c r="BI16" s="28" t="e">
        <f t="shared" si="1"/>
        <v>#DIV/0!</v>
      </c>
      <c r="BJ16" s="28" t="e">
        <f t="shared" si="19"/>
        <v>#DIV/0!</v>
      </c>
      <c r="BK16" s="28" t="e">
        <f t="shared" si="2"/>
        <v>#DIV/0!</v>
      </c>
      <c r="BL16" s="28" t="e">
        <f t="shared" si="2"/>
        <v>#DIV/0!</v>
      </c>
      <c r="BM16" s="28">
        <f>'[1]PN_AEUE-Régional SOS'!BG15+'[1]PN_AEUE-Régional CNR'!BG15+'[1]PN_AEUE-Régional CES'!BG15</f>
        <v>0</v>
      </c>
      <c r="BN16" s="28">
        <f>'[1]PN_AEUE-Régional SOS'!BH15+'[1]PN_AEUE-Régional CNR'!BH15+'[1]PN_AEUE-Régional CES'!BH15</f>
        <v>0</v>
      </c>
      <c r="BO16" s="28">
        <f>'[1]PN_AEUE-Régional SOS'!BI15+'[1]PN_AEUE-Régional CNR'!BI15+'[1]PN_AEUE-Régional CES'!BI15</f>
        <v>0</v>
      </c>
      <c r="BP16" s="28">
        <f>'[1]PN_AEUE-Régional SOS'!BJ15+'[1]PN_AEUE-Régional CNR'!BJ15+'[1]PN_AEUE-Régional CES'!BJ15</f>
        <v>0</v>
      </c>
      <c r="BQ16" s="29">
        <f t="shared" si="20"/>
        <v>0</v>
      </c>
      <c r="BR16" s="28">
        <f>'[1]PN_AEUE-Régional SOS'!BK15+'[1]PN_AEUE-Régional CNR'!BK15+'[1]PN_AEUE-Régional CES'!BK15</f>
        <v>0</v>
      </c>
      <c r="BS16" s="28">
        <f>'[1]PN_AEUE-Régional SOS'!BL15+'[1]PN_AEUE-Régional CNR'!BL15+'[1]PN_AEUE-Régional CES'!BL15</f>
        <v>0</v>
      </c>
      <c r="BT16" s="29">
        <f t="shared" si="21"/>
        <v>0</v>
      </c>
      <c r="BU16" s="28" t="e">
        <f t="shared" si="22"/>
        <v>#DIV/0!</v>
      </c>
      <c r="BV16" s="28" t="e">
        <f t="shared" si="3"/>
        <v>#DIV/0!</v>
      </c>
      <c r="BW16" s="28" t="e">
        <f t="shared" si="3"/>
        <v>#DIV/0!</v>
      </c>
      <c r="BX16" s="28" t="e">
        <f t="shared" si="3"/>
        <v>#DIV/0!</v>
      </c>
      <c r="BY16" s="28" t="e">
        <f t="shared" si="23"/>
        <v>#DIV/0!</v>
      </c>
      <c r="BZ16" s="28" t="e">
        <f t="shared" si="4"/>
        <v>#DIV/0!</v>
      </c>
      <c r="CA16" s="28" t="e">
        <f t="shared" si="4"/>
        <v>#DIV/0!</v>
      </c>
      <c r="CB16" s="31">
        <v>0</v>
      </c>
      <c r="CC16" s="31">
        <v>0</v>
      </c>
      <c r="CD16" s="28">
        <v>0</v>
      </c>
      <c r="CE16" s="28">
        <v>0</v>
      </c>
      <c r="CF16" s="29">
        <f t="shared" si="24"/>
        <v>0</v>
      </c>
      <c r="CG16" s="28"/>
      <c r="CH16" s="28"/>
      <c r="CI16" s="23"/>
      <c r="CJ16" s="23"/>
      <c r="CK16" s="23"/>
      <c r="CL16" s="23"/>
      <c r="CM16" s="23"/>
      <c r="CN16" s="23"/>
      <c r="CO16" s="23"/>
      <c r="CP16" s="23"/>
      <c r="CQ16" s="25"/>
      <c r="CR16" s="25"/>
      <c r="CS16" s="25"/>
      <c r="CT16" s="25"/>
      <c r="CU16" s="25"/>
      <c r="CV16" s="25"/>
    </row>
    <row r="17" spans="1:100" s="159" customFormat="1" ht="15.6" x14ac:dyDescent="0.3">
      <c r="A17" s="159" t="s">
        <v>317</v>
      </c>
      <c r="I17" s="29">
        <f t="shared" si="5"/>
        <v>0</v>
      </c>
      <c r="L17" s="29">
        <f t="shared" si="6"/>
        <v>0</v>
      </c>
      <c r="Q17" s="29">
        <f t="shared" si="7"/>
        <v>0</v>
      </c>
      <c r="T17" s="29">
        <f t="shared" si="8"/>
        <v>0</v>
      </c>
      <c r="Y17" s="29">
        <f t="shared" si="9"/>
        <v>0</v>
      </c>
      <c r="AB17" s="29">
        <f t="shared" si="10"/>
        <v>0</v>
      </c>
      <c r="AC17" s="29" t="e">
        <f t="shared" si="11"/>
        <v>#DIV/0!</v>
      </c>
      <c r="AD17" s="29" t="e">
        <f t="shared" si="0"/>
        <v>#DIV/0!</v>
      </c>
      <c r="AE17" s="29" t="e">
        <f t="shared" si="0"/>
        <v>#DIV/0!</v>
      </c>
      <c r="AF17" s="29" t="e">
        <f t="shared" si="0"/>
        <v>#DIV/0!</v>
      </c>
      <c r="AG17" s="29" t="e">
        <f t="shared" si="0"/>
        <v>#DIV/0!</v>
      </c>
      <c r="AL17" s="29">
        <f t="shared" si="12"/>
        <v>0</v>
      </c>
      <c r="AO17" s="29">
        <f t="shared" si="13"/>
        <v>0</v>
      </c>
      <c r="AT17" s="29">
        <f t="shared" si="14"/>
        <v>0</v>
      </c>
      <c r="AW17" s="29">
        <f t="shared" si="15"/>
        <v>0</v>
      </c>
      <c r="AY17" s="159">
        <v>0</v>
      </c>
      <c r="BB17" s="29">
        <f t="shared" si="16"/>
        <v>0</v>
      </c>
      <c r="BE17" s="29">
        <f t="shared" si="17"/>
        <v>0</v>
      </c>
      <c r="BF17" s="28" t="e">
        <f t="shared" si="18"/>
        <v>#DIV/0!</v>
      </c>
      <c r="BG17" s="28" t="e">
        <f t="shared" si="1"/>
        <v>#DIV/0!</v>
      </c>
      <c r="BH17" s="28" t="e">
        <f t="shared" si="1"/>
        <v>#DIV/0!</v>
      </c>
      <c r="BI17" s="28" t="e">
        <f t="shared" si="1"/>
        <v>#DIV/0!</v>
      </c>
      <c r="BJ17" s="28" t="e">
        <f t="shared" si="19"/>
        <v>#DIV/0!</v>
      </c>
      <c r="BK17" s="28" t="e">
        <f t="shared" si="2"/>
        <v>#DIV/0!</v>
      </c>
      <c r="BL17" s="28" t="e">
        <f t="shared" si="2"/>
        <v>#DIV/0!</v>
      </c>
      <c r="BQ17" s="29">
        <f t="shared" si="20"/>
        <v>0</v>
      </c>
      <c r="BT17" s="29">
        <f t="shared" si="21"/>
        <v>0</v>
      </c>
      <c r="BU17" s="28" t="e">
        <f t="shared" si="22"/>
        <v>#DIV/0!</v>
      </c>
      <c r="BV17" s="28" t="e">
        <f t="shared" si="3"/>
        <v>#DIV/0!</v>
      </c>
      <c r="BW17" s="28" t="e">
        <f t="shared" si="3"/>
        <v>#DIV/0!</v>
      </c>
      <c r="BX17" s="28" t="e">
        <f t="shared" si="3"/>
        <v>#DIV/0!</v>
      </c>
      <c r="BY17" s="28" t="e">
        <f t="shared" si="23"/>
        <v>#DIV/0!</v>
      </c>
      <c r="BZ17" s="28" t="e">
        <f t="shared" si="4"/>
        <v>#DIV/0!</v>
      </c>
      <c r="CA17" s="28" t="e">
        <f t="shared" si="4"/>
        <v>#DIV/0!</v>
      </c>
      <c r="CF17" s="29">
        <f t="shared" si="24"/>
        <v>0</v>
      </c>
    </row>
    <row r="18" spans="1:100" s="47" customFormat="1" x14ac:dyDescent="0.3">
      <c r="A18" s="42" t="s">
        <v>83</v>
      </c>
      <c r="B18" s="60"/>
      <c r="C18" s="61" t="s">
        <v>84</v>
      </c>
      <c r="D18" s="60" t="s">
        <v>85</v>
      </c>
      <c r="E18" s="29"/>
      <c r="F18" s="29"/>
      <c r="G18" s="29"/>
      <c r="H18" s="29"/>
      <c r="I18" s="29">
        <f t="shared" si="5"/>
        <v>0</v>
      </c>
      <c r="J18" s="29"/>
      <c r="K18" s="29"/>
      <c r="L18" s="29">
        <f t="shared" si="6"/>
        <v>0</v>
      </c>
      <c r="M18" s="28">
        <v>0</v>
      </c>
      <c r="N18" s="28">
        <v>0</v>
      </c>
      <c r="O18" s="28">
        <v>0</v>
      </c>
      <c r="P18" s="28">
        <v>0</v>
      </c>
      <c r="Q18" s="29">
        <f t="shared" si="7"/>
        <v>0</v>
      </c>
      <c r="R18" s="28">
        <v>0</v>
      </c>
      <c r="S18" s="28">
        <v>0</v>
      </c>
      <c r="T18" s="29">
        <f t="shared" si="8"/>
        <v>0</v>
      </c>
      <c r="U18" s="28">
        <v>0</v>
      </c>
      <c r="V18" s="28">
        <v>0</v>
      </c>
      <c r="W18" s="28">
        <v>0</v>
      </c>
      <c r="X18" s="28">
        <v>0</v>
      </c>
      <c r="Y18" s="29">
        <f t="shared" si="9"/>
        <v>0</v>
      </c>
      <c r="Z18" s="28">
        <v>0</v>
      </c>
      <c r="AA18" s="28">
        <v>0</v>
      </c>
      <c r="AB18" s="29">
        <f t="shared" si="10"/>
        <v>0</v>
      </c>
      <c r="AC18" s="29" t="e">
        <f t="shared" si="11"/>
        <v>#DIV/0!</v>
      </c>
      <c r="AD18" s="29" t="e">
        <f t="shared" si="0"/>
        <v>#DIV/0!</v>
      </c>
      <c r="AE18" s="29" t="e">
        <f t="shared" si="0"/>
        <v>#DIV/0!</v>
      </c>
      <c r="AF18" s="29" t="e">
        <f t="shared" si="0"/>
        <v>#DIV/0!</v>
      </c>
      <c r="AG18" s="29" t="e">
        <f t="shared" si="0"/>
        <v>#DIV/0!</v>
      </c>
      <c r="AH18" s="30">
        <v>0</v>
      </c>
      <c r="AI18" s="30">
        <v>0</v>
      </c>
      <c r="AJ18" s="30">
        <v>0</v>
      </c>
      <c r="AK18" s="30">
        <v>0</v>
      </c>
      <c r="AL18" s="29">
        <f t="shared" si="12"/>
        <v>0</v>
      </c>
      <c r="AM18" s="30">
        <v>0</v>
      </c>
      <c r="AN18" s="30">
        <v>0</v>
      </c>
      <c r="AO18" s="29">
        <f t="shared" si="13"/>
        <v>0</v>
      </c>
      <c r="AP18" s="28">
        <v>0</v>
      </c>
      <c r="AQ18" s="28">
        <v>0</v>
      </c>
      <c r="AR18" s="28">
        <v>0</v>
      </c>
      <c r="AS18" s="28">
        <v>0</v>
      </c>
      <c r="AT18" s="241">
        <f t="shared" si="14"/>
        <v>0</v>
      </c>
      <c r="AU18" s="28">
        <v>0</v>
      </c>
      <c r="AV18" s="28">
        <v>0</v>
      </c>
      <c r="AW18" s="29">
        <f t="shared" si="15"/>
        <v>0</v>
      </c>
      <c r="AX18" s="28">
        <v>0</v>
      </c>
      <c r="AY18" s="28">
        <v>0</v>
      </c>
      <c r="AZ18" s="28">
        <v>0</v>
      </c>
      <c r="BA18" s="28">
        <v>0</v>
      </c>
      <c r="BB18" s="29">
        <f t="shared" si="16"/>
        <v>0</v>
      </c>
      <c r="BC18" s="28">
        <v>0</v>
      </c>
      <c r="BD18" s="28">
        <v>0</v>
      </c>
      <c r="BE18" s="29">
        <f t="shared" si="17"/>
        <v>0</v>
      </c>
      <c r="BF18" s="28" t="e">
        <f t="shared" si="18"/>
        <v>#DIV/0!</v>
      </c>
      <c r="BG18" s="28" t="e">
        <f t="shared" si="1"/>
        <v>#DIV/0!</v>
      </c>
      <c r="BH18" s="28" t="e">
        <f t="shared" si="1"/>
        <v>#DIV/0!</v>
      </c>
      <c r="BI18" s="28" t="e">
        <f t="shared" si="1"/>
        <v>#DIV/0!</v>
      </c>
      <c r="BJ18" s="28" t="e">
        <f t="shared" si="19"/>
        <v>#DIV/0!</v>
      </c>
      <c r="BK18" s="28" t="e">
        <f t="shared" si="2"/>
        <v>#DIV/0!</v>
      </c>
      <c r="BL18" s="28" t="e">
        <f t="shared" si="2"/>
        <v>#DIV/0!</v>
      </c>
      <c r="BM18" s="28">
        <v>0</v>
      </c>
      <c r="BN18" s="28">
        <v>0</v>
      </c>
      <c r="BO18" s="28">
        <v>0</v>
      </c>
      <c r="BP18" s="28">
        <v>0</v>
      </c>
      <c r="BQ18" s="29">
        <f t="shared" si="20"/>
        <v>0</v>
      </c>
      <c r="BR18" s="28">
        <v>0</v>
      </c>
      <c r="BS18" s="28">
        <v>0</v>
      </c>
      <c r="BT18" s="29">
        <f t="shared" si="21"/>
        <v>0</v>
      </c>
      <c r="BU18" s="28" t="e">
        <f t="shared" si="22"/>
        <v>#DIV/0!</v>
      </c>
      <c r="BV18" s="28" t="e">
        <f t="shared" si="3"/>
        <v>#DIV/0!</v>
      </c>
      <c r="BW18" s="28" t="e">
        <f t="shared" si="3"/>
        <v>#DIV/0!</v>
      </c>
      <c r="BX18" s="28" t="e">
        <f t="shared" si="3"/>
        <v>#DIV/0!</v>
      </c>
      <c r="BY18" s="28" t="e">
        <f t="shared" si="23"/>
        <v>#DIV/0!</v>
      </c>
      <c r="BZ18" s="28" t="e">
        <f t="shared" si="4"/>
        <v>#DIV/0!</v>
      </c>
      <c r="CA18" s="28" t="e">
        <f t="shared" si="4"/>
        <v>#DIV/0!</v>
      </c>
      <c r="CB18" s="31">
        <v>0</v>
      </c>
      <c r="CC18" s="31"/>
      <c r="CD18" s="28">
        <v>0</v>
      </c>
      <c r="CE18" s="28">
        <v>0</v>
      </c>
      <c r="CF18" s="29">
        <f t="shared" si="24"/>
        <v>0</v>
      </c>
      <c r="CG18" s="28"/>
      <c r="CH18" s="28"/>
      <c r="CI18" s="44"/>
      <c r="CJ18" s="44"/>
      <c r="CK18" s="44"/>
      <c r="CL18" s="44"/>
      <c r="CM18" s="44"/>
      <c r="CN18" s="45"/>
      <c r="CO18" s="45"/>
      <c r="CP18" s="44"/>
      <c r="CQ18" s="46"/>
      <c r="CR18" s="46"/>
      <c r="CS18" s="46"/>
      <c r="CT18" s="46"/>
      <c r="CU18" s="46"/>
      <c r="CV18" s="46"/>
    </row>
    <row r="19" spans="1:100" s="47" customFormat="1" ht="27.6" x14ac:dyDescent="0.3">
      <c r="A19" s="42" t="s">
        <v>86</v>
      </c>
      <c r="B19" s="60"/>
      <c r="C19" s="61" t="s">
        <v>87</v>
      </c>
      <c r="D19" s="60" t="s">
        <v>88</v>
      </c>
      <c r="E19" s="29"/>
      <c r="F19" s="29"/>
      <c r="G19" s="29"/>
      <c r="H19" s="29"/>
      <c r="I19" s="29">
        <f t="shared" si="5"/>
        <v>0</v>
      </c>
      <c r="J19" s="29"/>
      <c r="K19" s="29"/>
      <c r="L19" s="29">
        <f t="shared" si="6"/>
        <v>0</v>
      </c>
      <c r="M19" s="28">
        <v>0</v>
      </c>
      <c r="N19" s="28">
        <v>0</v>
      </c>
      <c r="O19" s="28">
        <v>0</v>
      </c>
      <c r="P19" s="28">
        <v>0</v>
      </c>
      <c r="Q19" s="29">
        <f t="shared" si="7"/>
        <v>0</v>
      </c>
      <c r="R19" s="28">
        <v>0</v>
      </c>
      <c r="S19" s="28">
        <v>0</v>
      </c>
      <c r="T19" s="29">
        <f t="shared" si="8"/>
        <v>0</v>
      </c>
      <c r="U19" s="28">
        <v>0</v>
      </c>
      <c r="V19" s="28">
        <v>0</v>
      </c>
      <c r="W19" s="28">
        <v>0</v>
      </c>
      <c r="X19" s="28">
        <v>0</v>
      </c>
      <c r="Y19" s="29">
        <f t="shared" si="9"/>
        <v>0</v>
      </c>
      <c r="Z19" s="28">
        <v>0</v>
      </c>
      <c r="AA19" s="28">
        <v>0</v>
      </c>
      <c r="AB19" s="29">
        <f t="shared" si="10"/>
        <v>0</v>
      </c>
      <c r="AC19" s="29" t="e">
        <f t="shared" si="11"/>
        <v>#DIV/0!</v>
      </c>
      <c r="AD19" s="29" t="e">
        <f t="shared" si="0"/>
        <v>#DIV/0!</v>
      </c>
      <c r="AE19" s="29" t="e">
        <f t="shared" si="0"/>
        <v>#DIV/0!</v>
      </c>
      <c r="AF19" s="29" t="e">
        <f t="shared" si="0"/>
        <v>#DIV/0!</v>
      </c>
      <c r="AG19" s="29" t="e">
        <f t="shared" si="0"/>
        <v>#DIV/0!</v>
      </c>
      <c r="AH19" s="30">
        <v>0</v>
      </c>
      <c r="AI19" s="30">
        <v>0</v>
      </c>
      <c r="AJ19" s="30">
        <v>0</v>
      </c>
      <c r="AK19" s="30">
        <v>0</v>
      </c>
      <c r="AL19" s="29">
        <f t="shared" si="12"/>
        <v>0</v>
      </c>
      <c r="AM19" s="30">
        <v>0</v>
      </c>
      <c r="AN19" s="30">
        <v>0</v>
      </c>
      <c r="AO19" s="29">
        <f t="shared" si="13"/>
        <v>0</v>
      </c>
      <c r="AP19" s="28">
        <v>0</v>
      </c>
      <c r="AQ19" s="28">
        <v>0</v>
      </c>
      <c r="AR19" s="28">
        <v>0</v>
      </c>
      <c r="AS19" s="28">
        <v>0</v>
      </c>
      <c r="AT19" s="241">
        <f t="shared" si="14"/>
        <v>0</v>
      </c>
      <c r="AU19" s="28">
        <v>0</v>
      </c>
      <c r="AV19" s="28">
        <v>0</v>
      </c>
      <c r="AW19" s="29">
        <f t="shared" si="15"/>
        <v>0</v>
      </c>
      <c r="AX19" s="28">
        <v>0</v>
      </c>
      <c r="AY19" s="28">
        <v>0</v>
      </c>
      <c r="AZ19" s="28">
        <v>0</v>
      </c>
      <c r="BA19" s="28">
        <v>0</v>
      </c>
      <c r="BB19" s="29">
        <f t="shared" si="16"/>
        <v>0</v>
      </c>
      <c r="BC19" s="28">
        <v>0</v>
      </c>
      <c r="BD19" s="28">
        <v>0</v>
      </c>
      <c r="BE19" s="29">
        <f t="shared" si="17"/>
        <v>0</v>
      </c>
      <c r="BF19" s="28" t="e">
        <f t="shared" si="18"/>
        <v>#DIV/0!</v>
      </c>
      <c r="BG19" s="28" t="e">
        <f t="shared" si="1"/>
        <v>#DIV/0!</v>
      </c>
      <c r="BH19" s="28" t="e">
        <f t="shared" si="1"/>
        <v>#DIV/0!</v>
      </c>
      <c r="BI19" s="28" t="e">
        <f t="shared" si="1"/>
        <v>#DIV/0!</v>
      </c>
      <c r="BJ19" s="28" t="e">
        <f t="shared" si="19"/>
        <v>#DIV/0!</v>
      </c>
      <c r="BK19" s="28" t="e">
        <f t="shared" si="2"/>
        <v>#DIV/0!</v>
      </c>
      <c r="BL19" s="28" t="e">
        <f t="shared" si="2"/>
        <v>#DIV/0!</v>
      </c>
      <c r="BM19" s="28">
        <v>0</v>
      </c>
      <c r="BN19" s="28">
        <v>0</v>
      </c>
      <c r="BO19" s="28">
        <v>0</v>
      </c>
      <c r="BP19" s="28">
        <v>0</v>
      </c>
      <c r="BQ19" s="29">
        <f t="shared" si="20"/>
        <v>0</v>
      </c>
      <c r="BR19" s="28">
        <v>0</v>
      </c>
      <c r="BS19" s="28">
        <v>0</v>
      </c>
      <c r="BT19" s="29">
        <f t="shared" si="21"/>
        <v>0</v>
      </c>
      <c r="BU19" s="28" t="e">
        <f t="shared" si="22"/>
        <v>#DIV/0!</v>
      </c>
      <c r="BV19" s="28" t="e">
        <f t="shared" si="3"/>
        <v>#DIV/0!</v>
      </c>
      <c r="BW19" s="28" t="e">
        <f t="shared" si="3"/>
        <v>#DIV/0!</v>
      </c>
      <c r="BX19" s="28" t="e">
        <f t="shared" si="3"/>
        <v>#DIV/0!</v>
      </c>
      <c r="BY19" s="28" t="e">
        <f t="shared" si="23"/>
        <v>#DIV/0!</v>
      </c>
      <c r="BZ19" s="28" t="e">
        <f t="shared" si="4"/>
        <v>#DIV/0!</v>
      </c>
      <c r="CA19" s="28" t="e">
        <f t="shared" si="4"/>
        <v>#DIV/0!</v>
      </c>
      <c r="CB19" s="31">
        <v>0</v>
      </c>
      <c r="CC19" s="31"/>
      <c r="CD19" s="28">
        <v>0</v>
      </c>
      <c r="CE19" s="28">
        <v>0</v>
      </c>
      <c r="CF19" s="29">
        <f t="shared" si="24"/>
        <v>0</v>
      </c>
      <c r="CG19" s="28"/>
      <c r="CH19" s="28"/>
      <c r="CI19" s="44"/>
      <c r="CJ19" s="44"/>
      <c r="CK19" s="44"/>
      <c r="CL19" s="44"/>
      <c r="CM19" s="44"/>
      <c r="CN19" s="45"/>
      <c r="CO19" s="45"/>
      <c r="CP19" s="44"/>
      <c r="CQ19" s="46"/>
      <c r="CR19" s="46"/>
      <c r="CS19" s="46"/>
      <c r="CT19" s="46"/>
      <c r="CU19" s="46"/>
      <c r="CV19" s="46"/>
    </row>
    <row r="20" spans="1:100" s="47" customFormat="1" x14ac:dyDescent="0.3">
      <c r="A20" s="62" t="s">
        <v>89</v>
      </c>
      <c r="B20" s="42"/>
      <c r="C20" s="43" t="s">
        <v>90</v>
      </c>
      <c r="D20" s="42" t="s">
        <v>91</v>
      </c>
      <c r="E20" s="29">
        <v>0</v>
      </c>
      <c r="F20" s="29">
        <v>0</v>
      </c>
      <c r="G20" s="29">
        <v>0</v>
      </c>
      <c r="H20" s="29">
        <v>0</v>
      </c>
      <c r="I20" s="29">
        <f t="shared" si="5"/>
        <v>0</v>
      </c>
      <c r="J20" s="29">
        <v>0</v>
      </c>
      <c r="K20" s="29">
        <v>0</v>
      </c>
      <c r="L20" s="29">
        <f t="shared" si="6"/>
        <v>0</v>
      </c>
      <c r="M20" s="28">
        <v>0</v>
      </c>
      <c r="N20" s="28">
        <v>0</v>
      </c>
      <c r="O20" s="28">
        <v>0</v>
      </c>
      <c r="P20" s="28">
        <v>0</v>
      </c>
      <c r="Q20" s="29">
        <f t="shared" si="7"/>
        <v>0</v>
      </c>
      <c r="R20" s="28">
        <v>0</v>
      </c>
      <c r="S20" s="28">
        <v>0</v>
      </c>
      <c r="T20" s="29">
        <f t="shared" si="8"/>
        <v>0</v>
      </c>
      <c r="U20" s="28">
        <v>0</v>
      </c>
      <c r="V20" s="28">
        <v>0</v>
      </c>
      <c r="W20" s="28">
        <v>0</v>
      </c>
      <c r="X20" s="28">
        <v>0</v>
      </c>
      <c r="Y20" s="29">
        <f t="shared" si="9"/>
        <v>0</v>
      </c>
      <c r="Z20" s="28">
        <v>0</v>
      </c>
      <c r="AA20" s="28">
        <v>0</v>
      </c>
      <c r="AB20" s="29">
        <f t="shared" si="10"/>
        <v>0</v>
      </c>
      <c r="AC20" s="29" t="e">
        <f t="shared" si="11"/>
        <v>#DIV/0!</v>
      </c>
      <c r="AD20" s="29" t="e">
        <f t="shared" si="0"/>
        <v>#DIV/0!</v>
      </c>
      <c r="AE20" s="29" t="e">
        <f t="shared" si="0"/>
        <v>#DIV/0!</v>
      </c>
      <c r="AF20" s="29" t="e">
        <f t="shared" si="0"/>
        <v>#DIV/0!</v>
      </c>
      <c r="AG20" s="29" t="e">
        <f t="shared" si="0"/>
        <v>#DIV/0!</v>
      </c>
      <c r="AH20" s="30">
        <v>0</v>
      </c>
      <c r="AI20" s="30">
        <v>0</v>
      </c>
      <c r="AJ20" s="30">
        <v>0</v>
      </c>
      <c r="AK20" s="30">
        <v>0</v>
      </c>
      <c r="AL20" s="29">
        <f t="shared" si="12"/>
        <v>0</v>
      </c>
      <c r="AM20" s="30">
        <v>0</v>
      </c>
      <c r="AN20" s="30">
        <v>0</v>
      </c>
      <c r="AO20" s="29">
        <f t="shared" si="13"/>
        <v>0</v>
      </c>
      <c r="AP20" s="28">
        <v>0</v>
      </c>
      <c r="AQ20" s="28">
        <v>0</v>
      </c>
      <c r="AR20" s="28">
        <v>0</v>
      </c>
      <c r="AS20" s="28">
        <v>0</v>
      </c>
      <c r="AT20" s="241">
        <f t="shared" si="14"/>
        <v>0</v>
      </c>
      <c r="AU20" s="28">
        <v>0</v>
      </c>
      <c r="AV20" s="28">
        <v>0</v>
      </c>
      <c r="AW20" s="29">
        <f t="shared" si="15"/>
        <v>0</v>
      </c>
      <c r="AX20" s="28">
        <v>0</v>
      </c>
      <c r="AY20" s="28">
        <v>0</v>
      </c>
      <c r="AZ20" s="28">
        <v>0</v>
      </c>
      <c r="BA20" s="28">
        <v>0</v>
      </c>
      <c r="BB20" s="29">
        <f t="shared" si="16"/>
        <v>0</v>
      </c>
      <c r="BC20" s="28">
        <v>0</v>
      </c>
      <c r="BD20" s="28">
        <v>0</v>
      </c>
      <c r="BE20" s="29">
        <f t="shared" si="17"/>
        <v>0</v>
      </c>
      <c r="BF20" s="28" t="e">
        <f t="shared" si="18"/>
        <v>#DIV/0!</v>
      </c>
      <c r="BG20" s="28" t="e">
        <f t="shared" si="1"/>
        <v>#DIV/0!</v>
      </c>
      <c r="BH20" s="28" t="e">
        <f t="shared" si="1"/>
        <v>#DIV/0!</v>
      </c>
      <c r="BI20" s="28" t="e">
        <f t="shared" si="1"/>
        <v>#DIV/0!</v>
      </c>
      <c r="BJ20" s="28" t="e">
        <f t="shared" si="19"/>
        <v>#DIV/0!</v>
      </c>
      <c r="BK20" s="28" t="e">
        <f t="shared" si="2"/>
        <v>#DIV/0!</v>
      </c>
      <c r="BL20" s="28" t="e">
        <f t="shared" si="2"/>
        <v>#DIV/0!</v>
      </c>
      <c r="BM20" s="28">
        <v>0</v>
      </c>
      <c r="BN20" s="28">
        <v>0</v>
      </c>
      <c r="BO20" s="28">
        <v>0</v>
      </c>
      <c r="BP20" s="28">
        <v>0</v>
      </c>
      <c r="BQ20" s="29">
        <f t="shared" si="20"/>
        <v>0</v>
      </c>
      <c r="BR20" s="28">
        <v>0</v>
      </c>
      <c r="BS20" s="28">
        <v>0</v>
      </c>
      <c r="BT20" s="29">
        <f t="shared" si="21"/>
        <v>0</v>
      </c>
      <c r="BU20" s="28" t="e">
        <f t="shared" si="22"/>
        <v>#DIV/0!</v>
      </c>
      <c r="BV20" s="28" t="e">
        <f t="shared" si="3"/>
        <v>#DIV/0!</v>
      </c>
      <c r="BW20" s="28" t="e">
        <f t="shared" si="3"/>
        <v>#DIV/0!</v>
      </c>
      <c r="BX20" s="28" t="e">
        <f t="shared" si="3"/>
        <v>#DIV/0!</v>
      </c>
      <c r="BY20" s="28" t="e">
        <f t="shared" si="23"/>
        <v>#DIV/0!</v>
      </c>
      <c r="BZ20" s="28" t="e">
        <f t="shared" si="4"/>
        <v>#DIV/0!</v>
      </c>
      <c r="CA20" s="28" t="e">
        <f t="shared" si="4"/>
        <v>#DIV/0!</v>
      </c>
      <c r="CB20" s="31">
        <v>0</v>
      </c>
      <c r="CC20" s="31"/>
      <c r="CD20" s="28">
        <v>0</v>
      </c>
      <c r="CE20" s="28">
        <v>0</v>
      </c>
      <c r="CF20" s="29">
        <f t="shared" si="24"/>
        <v>0</v>
      </c>
      <c r="CG20" s="28"/>
      <c r="CH20" s="28"/>
      <c r="CI20" s="44"/>
      <c r="CJ20" s="44"/>
      <c r="CK20" s="44"/>
      <c r="CL20" s="44"/>
      <c r="CM20" s="44"/>
      <c r="CN20" s="45"/>
      <c r="CO20" s="45"/>
      <c r="CP20" s="44"/>
      <c r="CQ20" s="46"/>
      <c r="CR20" s="46"/>
      <c r="CS20" s="46"/>
      <c r="CT20" s="46"/>
      <c r="CU20" s="46"/>
      <c r="CV20" s="46"/>
    </row>
    <row r="21" spans="1:100" s="46" customFormat="1" x14ac:dyDescent="0.3">
      <c r="A21" s="62" t="s">
        <v>92</v>
      </c>
      <c r="B21" s="42"/>
      <c r="C21" s="43" t="s">
        <v>93</v>
      </c>
      <c r="D21" s="42" t="s">
        <v>94</v>
      </c>
      <c r="E21" s="29">
        <v>0</v>
      </c>
      <c r="F21" s="29">
        <v>0</v>
      </c>
      <c r="G21" s="29">
        <v>0</v>
      </c>
      <c r="H21" s="29">
        <v>0</v>
      </c>
      <c r="I21" s="29">
        <f t="shared" si="5"/>
        <v>0</v>
      </c>
      <c r="J21" s="29">
        <v>0</v>
      </c>
      <c r="K21" s="29">
        <v>0</v>
      </c>
      <c r="L21" s="29">
        <f t="shared" si="6"/>
        <v>0</v>
      </c>
      <c r="M21" s="28">
        <v>0</v>
      </c>
      <c r="N21" s="28">
        <v>2361</v>
      </c>
      <c r="O21" s="28">
        <v>0</v>
      </c>
      <c r="P21" s="28">
        <v>0</v>
      </c>
      <c r="Q21" s="29">
        <f t="shared" si="7"/>
        <v>2361</v>
      </c>
      <c r="R21" s="28">
        <v>0</v>
      </c>
      <c r="S21" s="28">
        <v>2361</v>
      </c>
      <c r="T21" s="29">
        <f t="shared" si="8"/>
        <v>2361</v>
      </c>
      <c r="U21" s="28">
        <v>0</v>
      </c>
      <c r="V21" s="28">
        <v>2361</v>
      </c>
      <c r="W21" s="28">
        <v>0</v>
      </c>
      <c r="X21" s="28">
        <v>0</v>
      </c>
      <c r="Y21" s="29">
        <f t="shared" si="9"/>
        <v>2361</v>
      </c>
      <c r="Z21" s="28">
        <v>0</v>
      </c>
      <c r="AA21" s="28">
        <v>2361</v>
      </c>
      <c r="AB21" s="29">
        <f t="shared" si="10"/>
        <v>2361</v>
      </c>
      <c r="AC21" s="29" t="e">
        <f t="shared" si="11"/>
        <v>#DIV/0!</v>
      </c>
      <c r="AD21" s="29">
        <f t="shared" si="0"/>
        <v>100</v>
      </c>
      <c r="AE21" s="29" t="e">
        <f t="shared" si="0"/>
        <v>#DIV/0!</v>
      </c>
      <c r="AF21" s="29" t="e">
        <f t="shared" si="0"/>
        <v>#DIV/0!</v>
      </c>
      <c r="AG21" s="29">
        <f t="shared" si="0"/>
        <v>100</v>
      </c>
      <c r="AH21" s="30">
        <v>0</v>
      </c>
      <c r="AI21" s="30">
        <v>0</v>
      </c>
      <c r="AJ21" s="30">
        <v>0</v>
      </c>
      <c r="AK21" s="30">
        <v>0</v>
      </c>
      <c r="AL21" s="29">
        <f t="shared" si="12"/>
        <v>0</v>
      </c>
      <c r="AM21" s="30">
        <v>0</v>
      </c>
      <c r="AN21" s="30">
        <v>0</v>
      </c>
      <c r="AO21" s="29">
        <f t="shared" si="13"/>
        <v>0</v>
      </c>
      <c r="AP21" s="28">
        <v>0</v>
      </c>
      <c r="AQ21" s="28">
        <v>0</v>
      </c>
      <c r="AR21" s="28">
        <v>0</v>
      </c>
      <c r="AS21" s="28">
        <v>0</v>
      </c>
      <c r="AT21" s="241">
        <f t="shared" si="14"/>
        <v>0</v>
      </c>
      <c r="AU21" s="28">
        <v>0</v>
      </c>
      <c r="AV21" s="28">
        <v>0</v>
      </c>
      <c r="AW21" s="29">
        <f t="shared" si="15"/>
        <v>0</v>
      </c>
      <c r="AX21" s="28">
        <v>0</v>
      </c>
      <c r="AY21" s="28">
        <v>0</v>
      </c>
      <c r="AZ21" s="28">
        <v>0</v>
      </c>
      <c r="BA21" s="28">
        <v>0</v>
      </c>
      <c r="BB21" s="29">
        <f t="shared" si="16"/>
        <v>0</v>
      </c>
      <c r="BC21" s="28">
        <v>0</v>
      </c>
      <c r="BD21" s="28">
        <v>0</v>
      </c>
      <c r="BE21" s="29">
        <f t="shared" si="17"/>
        <v>0</v>
      </c>
      <c r="BF21" s="28" t="e">
        <f t="shared" si="18"/>
        <v>#DIV/0!</v>
      </c>
      <c r="BG21" s="28" t="e">
        <f t="shared" si="1"/>
        <v>#DIV/0!</v>
      </c>
      <c r="BH21" s="28" t="e">
        <f t="shared" si="1"/>
        <v>#DIV/0!</v>
      </c>
      <c r="BI21" s="28" t="e">
        <f t="shared" si="1"/>
        <v>#DIV/0!</v>
      </c>
      <c r="BJ21" s="28" t="e">
        <f t="shared" si="19"/>
        <v>#DIV/0!</v>
      </c>
      <c r="BK21" s="28" t="e">
        <f t="shared" si="2"/>
        <v>#DIV/0!</v>
      </c>
      <c r="BL21" s="28" t="e">
        <f t="shared" si="2"/>
        <v>#DIV/0!</v>
      </c>
      <c r="BM21" s="28">
        <v>0</v>
      </c>
      <c r="BN21" s="28">
        <v>0</v>
      </c>
      <c r="BO21" s="28">
        <v>0</v>
      </c>
      <c r="BP21" s="28">
        <v>0</v>
      </c>
      <c r="BQ21" s="29">
        <f t="shared" si="20"/>
        <v>0</v>
      </c>
      <c r="BR21" s="28">
        <v>0</v>
      </c>
      <c r="BS21" s="28">
        <v>0</v>
      </c>
      <c r="BT21" s="29">
        <f t="shared" si="21"/>
        <v>0</v>
      </c>
      <c r="BU21" s="28" t="e">
        <f t="shared" si="22"/>
        <v>#DIV/0!</v>
      </c>
      <c r="BV21" s="28" t="e">
        <f t="shared" si="3"/>
        <v>#DIV/0!</v>
      </c>
      <c r="BW21" s="28" t="e">
        <f t="shared" si="3"/>
        <v>#DIV/0!</v>
      </c>
      <c r="BX21" s="28" t="e">
        <f t="shared" si="3"/>
        <v>#DIV/0!</v>
      </c>
      <c r="BY21" s="28" t="e">
        <f t="shared" si="23"/>
        <v>#DIV/0!</v>
      </c>
      <c r="BZ21" s="28" t="e">
        <f t="shared" si="4"/>
        <v>#DIV/0!</v>
      </c>
      <c r="CA21" s="28" t="e">
        <f t="shared" si="4"/>
        <v>#DIV/0!</v>
      </c>
      <c r="CB21" s="31">
        <v>0</v>
      </c>
      <c r="CC21" s="31"/>
      <c r="CD21" s="28">
        <v>667</v>
      </c>
      <c r="CE21" s="28">
        <f>2361-CD21</f>
        <v>1694</v>
      </c>
      <c r="CF21" s="29">
        <f t="shared" si="24"/>
        <v>2361</v>
      </c>
      <c r="CG21" s="28"/>
      <c r="CH21" s="28"/>
      <c r="CI21" s="44"/>
      <c r="CJ21" s="44"/>
      <c r="CK21" s="44"/>
      <c r="CL21" s="44"/>
      <c r="CM21" s="44"/>
      <c r="CN21" s="45"/>
      <c r="CO21" s="45"/>
      <c r="CP21" s="44"/>
    </row>
    <row r="22" spans="1:100" s="21" customFormat="1" x14ac:dyDescent="0.25">
      <c r="A22" s="42" t="s">
        <v>95</v>
      </c>
      <c r="B22" s="63"/>
      <c r="C22" s="63" t="s">
        <v>96</v>
      </c>
      <c r="D22" s="63" t="s">
        <v>97</v>
      </c>
      <c r="E22" s="29">
        <v>0</v>
      </c>
      <c r="F22" s="29">
        <v>0</v>
      </c>
      <c r="G22" s="29">
        <v>0</v>
      </c>
      <c r="H22" s="29">
        <v>0</v>
      </c>
      <c r="I22" s="29">
        <f t="shared" si="5"/>
        <v>0</v>
      </c>
      <c r="J22" s="29">
        <v>0</v>
      </c>
      <c r="K22" s="29">
        <v>0</v>
      </c>
      <c r="L22" s="29">
        <f t="shared" si="6"/>
        <v>0</v>
      </c>
      <c r="M22" s="28">
        <v>0</v>
      </c>
      <c r="N22" s="28">
        <v>0</v>
      </c>
      <c r="O22" s="28">
        <v>0</v>
      </c>
      <c r="P22" s="28">
        <v>0</v>
      </c>
      <c r="Q22" s="29">
        <f t="shared" si="7"/>
        <v>0</v>
      </c>
      <c r="R22" s="28">
        <v>0</v>
      </c>
      <c r="S22" s="28">
        <v>0</v>
      </c>
      <c r="T22" s="29">
        <f t="shared" si="8"/>
        <v>0</v>
      </c>
      <c r="U22" s="28">
        <v>0</v>
      </c>
      <c r="V22" s="28">
        <v>0</v>
      </c>
      <c r="W22" s="28">
        <v>0</v>
      </c>
      <c r="X22" s="28">
        <v>0</v>
      </c>
      <c r="Y22" s="29">
        <f t="shared" si="9"/>
        <v>0</v>
      </c>
      <c r="Z22" s="28">
        <v>0</v>
      </c>
      <c r="AA22" s="28">
        <v>0</v>
      </c>
      <c r="AB22" s="29">
        <f t="shared" si="10"/>
        <v>0</v>
      </c>
      <c r="AC22" s="29" t="e">
        <f t="shared" si="11"/>
        <v>#DIV/0!</v>
      </c>
      <c r="AD22" s="29" t="e">
        <f t="shared" si="0"/>
        <v>#DIV/0!</v>
      </c>
      <c r="AE22" s="29" t="e">
        <f t="shared" si="0"/>
        <v>#DIV/0!</v>
      </c>
      <c r="AF22" s="29" t="e">
        <f t="shared" si="0"/>
        <v>#DIV/0!</v>
      </c>
      <c r="AG22" s="29" t="e">
        <f t="shared" si="0"/>
        <v>#DIV/0!</v>
      </c>
      <c r="AH22" s="30">
        <v>0</v>
      </c>
      <c r="AI22" s="30">
        <v>0</v>
      </c>
      <c r="AJ22" s="30">
        <v>0</v>
      </c>
      <c r="AK22" s="30">
        <v>0</v>
      </c>
      <c r="AL22" s="29">
        <f t="shared" si="12"/>
        <v>0</v>
      </c>
      <c r="AM22" s="30">
        <v>0</v>
      </c>
      <c r="AN22" s="30">
        <v>0</v>
      </c>
      <c r="AO22" s="29">
        <f t="shared" si="13"/>
        <v>0</v>
      </c>
      <c r="AP22" s="28">
        <v>0</v>
      </c>
      <c r="AQ22" s="28">
        <v>0</v>
      </c>
      <c r="AR22" s="28">
        <v>0</v>
      </c>
      <c r="AS22" s="28">
        <v>0</v>
      </c>
      <c r="AT22" s="241">
        <f t="shared" si="14"/>
        <v>0</v>
      </c>
      <c r="AU22" s="28">
        <v>0</v>
      </c>
      <c r="AV22" s="28">
        <v>0</v>
      </c>
      <c r="AW22" s="29">
        <f t="shared" si="15"/>
        <v>0</v>
      </c>
      <c r="AX22" s="28">
        <v>0</v>
      </c>
      <c r="AY22" s="28">
        <v>0</v>
      </c>
      <c r="AZ22" s="28">
        <v>0</v>
      </c>
      <c r="BA22" s="28">
        <v>0</v>
      </c>
      <c r="BB22" s="29">
        <f t="shared" si="16"/>
        <v>0</v>
      </c>
      <c r="BC22" s="28">
        <v>0</v>
      </c>
      <c r="BD22" s="28">
        <v>0</v>
      </c>
      <c r="BE22" s="29">
        <f t="shared" si="17"/>
        <v>0</v>
      </c>
      <c r="BF22" s="28" t="e">
        <f t="shared" si="18"/>
        <v>#DIV/0!</v>
      </c>
      <c r="BG22" s="28" t="e">
        <f t="shared" si="1"/>
        <v>#DIV/0!</v>
      </c>
      <c r="BH22" s="28" t="e">
        <f t="shared" si="1"/>
        <v>#DIV/0!</v>
      </c>
      <c r="BI22" s="28" t="e">
        <f t="shared" si="1"/>
        <v>#DIV/0!</v>
      </c>
      <c r="BJ22" s="28" t="e">
        <f t="shared" si="19"/>
        <v>#DIV/0!</v>
      </c>
      <c r="BK22" s="28" t="e">
        <f t="shared" si="2"/>
        <v>#DIV/0!</v>
      </c>
      <c r="BL22" s="28" t="e">
        <f t="shared" si="2"/>
        <v>#DIV/0!</v>
      </c>
      <c r="BM22" s="28">
        <v>0</v>
      </c>
      <c r="BN22" s="28">
        <v>0</v>
      </c>
      <c r="BO22" s="28">
        <v>0</v>
      </c>
      <c r="BP22" s="28">
        <v>0</v>
      </c>
      <c r="BQ22" s="29">
        <f t="shared" si="20"/>
        <v>0</v>
      </c>
      <c r="BR22" s="28">
        <v>0</v>
      </c>
      <c r="BS22" s="28">
        <v>0</v>
      </c>
      <c r="BT22" s="29">
        <f t="shared" si="21"/>
        <v>0</v>
      </c>
      <c r="BU22" s="28" t="e">
        <f t="shared" si="22"/>
        <v>#DIV/0!</v>
      </c>
      <c r="BV22" s="28" t="e">
        <f t="shared" si="3"/>
        <v>#DIV/0!</v>
      </c>
      <c r="BW22" s="28" t="e">
        <f t="shared" si="3"/>
        <v>#DIV/0!</v>
      </c>
      <c r="BX22" s="28" t="e">
        <f t="shared" si="3"/>
        <v>#DIV/0!</v>
      </c>
      <c r="BY22" s="28" t="e">
        <f t="shared" si="23"/>
        <v>#DIV/0!</v>
      </c>
      <c r="BZ22" s="28" t="e">
        <f t="shared" si="4"/>
        <v>#DIV/0!</v>
      </c>
      <c r="CA22" s="28" t="e">
        <f t="shared" si="4"/>
        <v>#DIV/0!</v>
      </c>
      <c r="CB22" s="31">
        <v>0</v>
      </c>
      <c r="CC22" s="31"/>
      <c r="CD22" s="28">
        <v>0</v>
      </c>
      <c r="CE22" s="28">
        <v>0</v>
      </c>
      <c r="CF22" s="29">
        <f t="shared" si="24"/>
        <v>0</v>
      </c>
      <c r="CG22" s="28"/>
      <c r="CH22" s="28"/>
      <c r="CI22" s="64"/>
      <c r="CJ22" s="64"/>
      <c r="CK22" s="64"/>
      <c r="CL22" s="64"/>
      <c r="CM22" s="64"/>
      <c r="CN22" s="41"/>
      <c r="CO22" s="41"/>
      <c r="CP22" s="64"/>
      <c r="CQ22" s="17"/>
      <c r="CR22" s="17"/>
      <c r="CS22" s="17"/>
      <c r="CT22" s="17"/>
      <c r="CU22" s="17"/>
      <c r="CV22" s="17"/>
    </row>
    <row r="23" spans="1:100" s="159" customFormat="1" ht="15.6" x14ac:dyDescent="0.3">
      <c r="A23" s="159" t="s">
        <v>326</v>
      </c>
      <c r="I23" s="29">
        <f t="shared" si="5"/>
        <v>0</v>
      </c>
      <c r="L23" s="29">
        <f t="shared" si="6"/>
        <v>0</v>
      </c>
      <c r="Q23" s="29">
        <f t="shared" si="7"/>
        <v>0</v>
      </c>
      <c r="T23" s="29">
        <f t="shared" si="8"/>
        <v>0</v>
      </c>
      <c r="Y23" s="29">
        <f t="shared" si="9"/>
        <v>0</v>
      </c>
      <c r="AB23" s="29">
        <f t="shared" si="10"/>
        <v>0</v>
      </c>
      <c r="AC23" s="29" t="e">
        <f t="shared" si="11"/>
        <v>#DIV/0!</v>
      </c>
      <c r="AD23" s="29" t="e">
        <f t="shared" si="11"/>
        <v>#DIV/0!</v>
      </c>
      <c r="AE23" s="29" t="e">
        <f t="shared" si="11"/>
        <v>#DIV/0!</v>
      </c>
      <c r="AF23" s="29" t="e">
        <f t="shared" si="11"/>
        <v>#DIV/0!</v>
      </c>
      <c r="AG23" s="29" t="e">
        <f t="shared" si="11"/>
        <v>#DIV/0!</v>
      </c>
      <c r="AL23" s="29">
        <f t="shared" si="12"/>
        <v>0</v>
      </c>
      <c r="AO23" s="29">
        <f t="shared" si="13"/>
        <v>0</v>
      </c>
      <c r="AT23" s="29">
        <f t="shared" si="14"/>
        <v>0</v>
      </c>
      <c r="AW23" s="29">
        <f t="shared" si="15"/>
        <v>0</v>
      </c>
      <c r="AY23" s="159">
        <v>0</v>
      </c>
      <c r="BB23" s="29">
        <f t="shared" si="16"/>
        <v>0</v>
      </c>
      <c r="BE23" s="29">
        <f t="shared" si="17"/>
        <v>0</v>
      </c>
      <c r="BF23" s="28" t="e">
        <f t="shared" si="18"/>
        <v>#DIV/0!</v>
      </c>
      <c r="BG23" s="28" t="e">
        <f t="shared" si="18"/>
        <v>#DIV/0!</v>
      </c>
      <c r="BH23" s="28" t="e">
        <f t="shared" si="18"/>
        <v>#DIV/0!</v>
      </c>
      <c r="BI23" s="28" t="e">
        <f t="shared" si="18"/>
        <v>#DIV/0!</v>
      </c>
      <c r="BJ23" s="28" t="e">
        <f t="shared" si="19"/>
        <v>#DIV/0!</v>
      </c>
      <c r="BK23" s="28" t="e">
        <f t="shared" si="19"/>
        <v>#DIV/0!</v>
      </c>
      <c r="BL23" s="28" t="e">
        <f t="shared" si="19"/>
        <v>#DIV/0!</v>
      </c>
      <c r="BQ23" s="29">
        <f t="shared" si="20"/>
        <v>0</v>
      </c>
      <c r="BT23" s="29">
        <f t="shared" si="21"/>
        <v>0</v>
      </c>
      <c r="BU23" s="28" t="e">
        <f t="shared" si="22"/>
        <v>#DIV/0!</v>
      </c>
      <c r="BV23" s="28" t="e">
        <f t="shared" si="22"/>
        <v>#DIV/0!</v>
      </c>
      <c r="BW23" s="28" t="e">
        <f t="shared" si="22"/>
        <v>#DIV/0!</v>
      </c>
      <c r="BX23" s="28" t="e">
        <f t="shared" si="22"/>
        <v>#DIV/0!</v>
      </c>
      <c r="BY23" s="28" t="e">
        <f t="shared" si="23"/>
        <v>#DIV/0!</v>
      </c>
      <c r="BZ23" s="28" t="e">
        <f t="shared" si="23"/>
        <v>#DIV/0!</v>
      </c>
      <c r="CA23" s="28" t="e">
        <f t="shared" si="23"/>
        <v>#DIV/0!</v>
      </c>
      <c r="CF23" s="29">
        <f t="shared" si="24"/>
        <v>0</v>
      </c>
    </row>
    <row r="24" spans="1:100" s="630" customFormat="1" ht="13.2" x14ac:dyDescent="0.3">
      <c r="A24" s="630" t="s">
        <v>98</v>
      </c>
      <c r="E24" s="630">
        <f>SUM(E7:E23)</f>
        <v>0</v>
      </c>
      <c r="F24" s="630">
        <f t="shared" ref="F24:BQ24" si="25">SUM(F7:F23)</f>
        <v>45</v>
      </c>
      <c r="G24" s="630">
        <f t="shared" si="25"/>
        <v>0</v>
      </c>
      <c r="H24" s="630">
        <f t="shared" si="25"/>
        <v>0</v>
      </c>
      <c r="I24" s="630">
        <f t="shared" si="25"/>
        <v>45</v>
      </c>
      <c r="J24" s="630">
        <f t="shared" si="25"/>
        <v>0</v>
      </c>
      <c r="K24" s="630">
        <f t="shared" si="25"/>
        <v>45</v>
      </c>
      <c r="L24" s="630">
        <f t="shared" si="25"/>
        <v>45</v>
      </c>
      <c r="M24" s="630">
        <f t="shared" si="25"/>
        <v>0</v>
      </c>
      <c r="N24" s="630">
        <f t="shared" si="25"/>
        <v>2370</v>
      </c>
      <c r="O24" s="630">
        <f t="shared" si="25"/>
        <v>36</v>
      </c>
      <c r="P24" s="630">
        <f t="shared" si="25"/>
        <v>0</v>
      </c>
      <c r="Q24" s="630">
        <f t="shared" si="25"/>
        <v>2406</v>
      </c>
      <c r="R24" s="630">
        <f t="shared" si="25"/>
        <v>0</v>
      </c>
      <c r="S24" s="630">
        <f t="shared" si="25"/>
        <v>2406</v>
      </c>
      <c r="T24" s="630">
        <f t="shared" si="25"/>
        <v>2406</v>
      </c>
      <c r="U24" s="630">
        <f t="shared" si="25"/>
        <v>0</v>
      </c>
      <c r="V24" s="630">
        <f t="shared" si="25"/>
        <v>2370</v>
      </c>
      <c r="W24" s="630">
        <f t="shared" si="25"/>
        <v>0</v>
      </c>
      <c r="X24" s="630">
        <f t="shared" si="25"/>
        <v>0</v>
      </c>
      <c r="Y24" s="630">
        <f t="shared" si="25"/>
        <v>2370</v>
      </c>
      <c r="Z24" s="630">
        <f t="shared" si="25"/>
        <v>0</v>
      </c>
      <c r="AA24" s="630">
        <f t="shared" si="25"/>
        <v>2370</v>
      </c>
      <c r="AB24" s="630">
        <f t="shared" si="25"/>
        <v>2370</v>
      </c>
      <c r="AC24" s="630" t="e">
        <f t="shared" si="11"/>
        <v>#DIV/0!</v>
      </c>
      <c r="AD24" s="630">
        <f t="shared" si="11"/>
        <v>100</v>
      </c>
      <c r="AE24" s="630">
        <f t="shared" si="11"/>
        <v>0</v>
      </c>
      <c r="AF24" s="630" t="e">
        <f t="shared" si="11"/>
        <v>#DIV/0!</v>
      </c>
      <c r="AG24" s="630">
        <f t="shared" si="11"/>
        <v>98.503740648379051</v>
      </c>
      <c r="AH24" s="630">
        <f t="shared" si="25"/>
        <v>0</v>
      </c>
      <c r="AI24" s="630">
        <f t="shared" si="25"/>
        <v>6.0299999999999994</v>
      </c>
      <c r="AJ24" s="630">
        <f t="shared" si="25"/>
        <v>0</v>
      </c>
      <c r="AK24" s="630">
        <f t="shared" si="25"/>
        <v>0</v>
      </c>
      <c r="AL24" s="630">
        <f t="shared" si="25"/>
        <v>6.0299999999999994</v>
      </c>
      <c r="AM24" s="630">
        <f t="shared" si="25"/>
        <v>0</v>
      </c>
      <c r="AN24" s="630">
        <f t="shared" si="25"/>
        <v>6.0299999999999994</v>
      </c>
      <c r="AO24" s="630">
        <f t="shared" si="25"/>
        <v>6.0299999999999994</v>
      </c>
      <c r="AP24" s="630">
        <f t="shared" si="25"/>
        <v>0.432</v>
      </c>
      <c r="AQ24" s="630">
        <f t="shared" si="25"/>
        <v>0</v>
      </c>
      <c r="AR24" s="630">
        <f t="shared" si="25"/>
        <v>5.597999999999999</v>
      </c>
      <c r="AS24" s="630">
        <f t="shared" si="25"/>
        <v>0</v>
      </c>
      <c r="AT24" s="662">
        <f t="shared" si="25"/>
        <v>6.0299999999999994</v>
      </c>
      <c r="AU24" s="630">
        <f t="shared" si="25"/>
        <v>0</v>
      </c>
      <c r="AV24" s="630">
        <f t="shared" si="25"/>
        <v>6.0299999999999994</v>
      </c>
      <c r="AW24" s="662">
        <f t="shared" si="25"/>
        <v>6.0299999999999994</v>
      </c>
      <c r="AX24" s="630">
        <f t="shared" si="25"/>
        <v>0.432</v>
      </c>
      <c r="AY24" s="630">
        <f t="shared" si="25"/>
        <v>0</v>
      </c>
      <c r="AZ24" s="630">
        <f t="shared" si="25"/>
        <v>0</v>
      </c>
      <c r="BA24" s="630">
        <f t="shared" si="25"/>
        <v>0</v>
      </c>
      <c r="BB24" s="630">
        <f t="shared" si="25"/>
        <v>0.432</v>
      </c>
      <c r="BC24" s="630">
        <f t="shared" si="25"/>
        <v>0</v>
      </c>
      <c r="BD24" s="630">
        <f t="shared" si="25"/>
        <v>0.432</v>
      </c>
      <c r="BE24" s="630">
        <f t="shared" si="25"/>
        <v>0.432</v>
      </c>
      <c r="BF24" s="630">
        <f t="shared" si="18"/>
        <v>100</v>
      </c>
      <c r="BG24" s="630" t="e">
        <f t="shared" si="18"/>
        <v>#DIV/0!</v>
      </c>
      <c r="BH24" s="630">
        <f t="shared" si="18"/>
        <v>0</v>
      </c>
      <c r="BI24" s="630" t="e">
        <f t="shared" si="18"/>
        <v>#DIV/0!</v>
      </c>
      <c r="BJ24" s="630" t="e">
        <f t="shared" si="19"/>
        <v>#DIV/0!</v>
      </c>
      <c r="BK24" s="630">
        <f t="shared" si="19"/>
        <v>7.1641791044776122</v>
      </c>
      <c r="BL24" s="630">
        <f t="shared" si="19"/>
        <v>7.1641791044776122</v>
      </c>
      <c r="BM24" s="630">
        <f t="shared" si="25"/>
        <v>0</v>
      </c>
      <c r="BN24" s="630">
        <f t="shared" si="25"/>
        <v>0.67200000000000004</v>
      </c>
      <c r="BO24" s="630">
        <f t="shared" si="25"/>
        <v>0</v>
      </c>
      <c r="BP24" s="630">
        <f t="shared" si="25"/>
        <v>0</v>
      </c>
      <c r="BQ24" s="630">
        <f t="shared" si="25"/>
        <v>0.67200000000000004</v>
      </c>
      <c r="BR24" s="630">
        <f t="shared" ref="BR24:CF24" si="26">SUM(BR7:BR23)</f>
        <v>0</v>
      </c>
      <c r="BS24" s="630">
        <f t="shared" si="26"/>
        <v>0.67200000000000004</v>
      </c>
      <c r="BT24" s="630">
        <f t="shared" si="26"/>
        <v>0.67200000000000004</v>
      </c>
      <c r="BU24" s="630">
        <f t="shared" si="22"/>
        <v>0</v>
      </c>
      <c r="BV24" s="630" t="e">
        <f t="shared" si="22"/>
        <v>#DIV/0!</v>
      </c>
      <c r="BW24" s="630">
        <f t="shared" si="22"/>
        <v>0</v>
      </c>
      <c r="BX24" s="630" t="e">
        <f t="shared" si="22"/>
        <v>#DIV/0!</v>
      </c>
      <c r="BY24" s="630" t="e">
        <f t="shared" si="23"/>
        <v>#DIV/0!</v>
      </c>
      <c r="BZ24" s="630">
        <f t="shared" si="23"/>
        <v>11.144278606965177</v>
      </c>
      <c r="CA24" s="630">
        <f t="shared" si="23"/>
        <v>11.144278606965177</v>
      </c>
      <c r="CB24" s="630">
        <f t="shared" si="26"/>
        <v>0</v>
      </c>
      <c r="CC24" s="630">
        <f t="shared" si="26"/>
        <v>0</v>
      </c>
      <c r="CD24" s="630">
        <f t="shared" si="26"/>
        <v>667</v>
      </c>
      <c r="CE24" s="630">
        <f t="shared" si="26"/>
        <v>1694</v>
      </c>
      <c r="CF24" s="630">
        <f t="shared" si="26"/>
        <v>2361</v>
      </c>
    </row>
    <row r="25" spans="1:100" s="18" customFormat="1" ht="35.4" customHeight="1" x14ac:dyDescent="0.25">
      <c r="A25" s="15" t="s">
        <v>99</v>
      </c>
      <c r="B25" s="16"/>
      <c r="C25" s="16"/>
      <c r="D25" s="16"/>
      <c r="E25" s="29"/>
      <c r="F25" s="29"/>
      <c r="G25" s="29"/>
      <c r="H25" s="29"/>
      <c r="I25" s="29">
        <f t="shared" si="5"/>
        <v>0</v>
      </c>
      <c r="J25" s="29"/>
      <c r="K25" s="29"/>
      <c r="L25" s="29">
        <f t="shared" si="6"/>
        <v>0</v>
      </c>
      <c r="M25" s="28"/>
      <c r="N25" s="28"/>
      <c r="O25" s="28"/>
      <c r="P25" s="28"/>
      <c r="Q25" s="29">
        <f t="shared" si="7"/>
        <v>0</v>
      </c>
      <c r="R25" s="28"/>
      <c r="S25" s="28"/>
      <c r="T25" s="29">
        <f t="shared" si="8"/>
        <v>0</v>
      </c>
      <c r="U25" s="28"/>
      <c r="V25" s="28"/>
      <c r="W25" s="28"/>
      <c r="X25" s="28"/>
      <c r="Y25" s="29">
        <f t="shared" si="9"/>
        <v>0</v>
      </c>
      <c r="Z25" s="28"/>
      <c r="AA25" s="28"/>
      <c r="AB25" s="29">
        <f t="shared" si="10"/>
        <v>0</v>
      </c>
      <c r="AC25" s="29" t="e">
        <f t="shared" si="11"/>
        <v>#DIV/0!</v>
      </c>
      <c r="AD25" s="29" t="e">
        <f t="shared" si="11"/>
        <v>#DIV/0!</v>
      </c>
      <c r="AE25" s="29" t="e">
        <f t="shared" si="11"/>
        <v>#DIV/0!</v>
      </c>
      <c r="AF25" s="29" t="e">
        <f t="shared" si="11"/>
        <v>#DIV/0!</v>
      </c>
      <c r="AG25" s="29" t="e">
        <f t="shared" si="11"/>
        <v>#DIV/0!</v>
      </c>
      <c r="AH25" s="30"/>
      <c r="AI25" s="30"/>
      <c r="AJ25" s="30"/>
      <c r="AK25" s="30"/>
      <c r="AL25" s="29">
        <f t="shared" si="12"/>
        <v>0</v>
      </c>
      <c r="AM25" s="30"/>
      <c r="AN25" s="30"/>
      <c r="AO25" s="29">
        <f t="shared" si="13"/>
        <v>0</v>
      </c>
      <c r="AP25" s="28"/>
      <c r="AQ25" s="28"/>
      <c r="AR25" s="28"/>
      <c r="AS25" s="28"/>
      <c r="AT25" s="29">
        <f t="shared" si="14"/>
        <v>0</v>
      </c>
      <c r="AU25" s="28"/>
      <c r="AV25" s="28"/>
      <c r="AW25" s="29">
        <f t="shared" si="15"/>
        <v>0</v>
      </c>
      <c r="AX25" s="28"/>
      <c r="AY25" s="28"/>
      <c r="AZ25" s="28"/>
      <c r="BA25" s="28"/>
      <c r="BB25" s="29">
        <f t="shared" si="16"/>
        <v>0</v>
      </c>
      <c r="BC25" s="28"/>
      <c r="BD25" s="28"/>
      <c r="BE25" s="29">
        <f t="shared" si="17"/>
        <v>0</v>
      </c>
      <c r="BF25" s="28" t="e">
        <f t="shared" si="18"/>
        <v>#DIV/0!</v>
      </c>
      <c r="BG25" s="28" t="e">
        <f t="shared" si="18"/>
        <v>#DIV/0!</v>
      </c>
      <c r="BH25" s="28" t="e">
        <f t="shared" si="18"/>
        <v>#DIV/0!</v>
      </c>
      <c r="BI25" s="28" t="e">
        <f t="shared" si="18"/>
        <v>#DIV/0!</v>
      </c>
      <c r="BJ25" s="28" t="e">
        <f t="shared" si="19"/>
        <v>#DIV/0!</v>
      </c>
      <c r="BK25" s="28" t="e">
        <f t="shared" si="19"/>
        <v>#DIV/0!</v>
      </c>
      <c r="BL25" s="28" t="e">
        <f t="shared" si="19"/>
        <v>#DIV/0!</v>
      </c>
      <c r="BM25" s="28"/>
      <c r="BN25" s="28"/>
      <c r="BO25" s="28"/>
      <c r="BP25" s="28"/>
      <c r="BQ25" s="29">
        <f t="shared" si="20"/>
        <v>0</v>
      </c>
      <c r="BR25" s="28"/>
      <c r="BS25" s="28"/>
      <c r="BT25" s="29">
        <f t="shared" si="21"/>
        <v>0</v>
      </c>
      <c r="BU25" s="28" t="e">
        <f t="shared" si="22"/>
        <v>#DIV/0!</v>
      </c>
      <c r="BV25" s="28" t="e">
        <f t="shared" si="22"/>
        <v>#DIV/0!</v>
      </c>
      <c r="BW25" s="28" t="e">
        <f t="shared" si="22"/>
        <v>#DIV/0!</v>
      </c>
      <c r="BX25" s="28" t="e">
        <f t="shared" si="22"/>
        <v>#DIV/0!</v>
      </c>
      <c r="BY25" s="28" t="e">
        <f t="shared" si="23"/>
        <v>#DIV/0!</v>
      </c>
      <c r="BZ25" s="28" t="e">
        <f t="shared" si="23"/>
        <v>#DIV/0!</v>
      </c>
      <c r="CA25" s="28" t="e">
        <f t="shared" si="23"/>
        <v>#DIV/0!</v>
      </c>
      <c r="CB25" s="31"/>
      <c r="CC25" s="31"/>
      <c r="CD25" s="28">
        <v>0</v>
      </c>
      <c r="CE25" s="28">
        <v>0</v>
      </c>
      <c r="CF25" s="29">
        <f t="shared" si="24"/>
        <v>0</v>
      </c>
      <c r="CG25" s="28"/>
      <c r="CH25" s="28"/>
      <c r="CI25" s="16"/>
      <c r="CJ25" s="16"/>
      <c r="CK25" s="16"/>
      <c r="CL25" s="16"/>
      <c r="CM25" s="16"/>
      <c r="CN25" s="16"/>
      <c r="CO25" s="16"/>
      <c r="CP25" s="16"/>
      <c r="CQ25" s="17"/>
      <c r="CR25" s="17"/>
      <c r="CS25" s="17"/>
      <c r="CT25" s="17"/>
      <c r="CU25" s="17"/>
      <c r="CV25" s="17"/>
    </row>
    <row r="26" spans="1:100" s="21" customFormat="1" x14ac:dyDescent="0.25">
      <c r="A26" s="19" t="s">
        <v>100</v>
      </c>
      <c r="B26" s="20"/>
      <c r="C26" s="20"/>
      <c r="D26" s="20"/>
      <c r="E26" s="29"/>
      <c r="F26" s="29"/>
      <c r="G26" s="29"/>
      <c r="H26" s="29"/>
      <c r="I26" s="29">
        <f t="shared" si="5"/>
        <v>0</v>
      </c>
      <c r="J26" s="29"/>
      <c r="K26" s="29"/>
      <c r="L26" s="29">
        <f t="shared" si="6"/>
        <v>0</v>
      </c>
      <c r="M26" s="28"/>
      <c r="N26" s="28"/>
      <c r="O26" s="28"/>
      <c r="P26" s="28"/>
      <c r="Q26" s="29">
        <f t="shared" si="7"/>
        <v>0</v>
      </c>
      <c r="R26" s="28"/>
      <c r="S26" s="28"/>
      <c r="T26" s="29">
        <f t="shared" si="8"/>
        <v>0</v>
      </c>
      <c r="U26" s="28"/>
      <c r="V26" s="28"/>
      <c r="W26" s="28"/>
      <c r="X26" s="28"/>
      <c r="Y26" s="29">
        <f t="shared" si="9"/>
        <v>0</v>
      </c>
      <c r="Z26" s="28"/>
      <c r="AA26" s="28"/>
      <c r="AB26" s="29">
        <f t="shared" si="10"/>
        <v>0</v>
      </c>
      <c r="AC26" s="29" t="e">
        <f t="shared" si="11"/>
        <v>#DIV/0!</v>
      </c>
      <c r="AD26" s="29" t="e">
        <f t="shared" si="11"/>
        <v>#DIV/0!</v>
      </c>
      <c r="AE26" s="29" t="e">
        <f t="shared" si="11"/>
        <v>#DIV/0!</v>
      </c>
      <c r="AF26" s="29" t="e">
        <f t="shared" si="11"/>
        <v>#DIV/0!</v>
      </c>
      <c r="AG26" s="29" t="e">
        <f t="shared" si="11"/>
        <v>#DIV/0!</v>
      </c>
      <c r="AH26" s="30"/>
      <c r="AI26" s="30"/>
      <c r="AJ26" s="30"/>
      <c r="AK26" s="30"/>
      <c r="AL26" s="29">
        <f t="shared" si="12"/>
        <v>0</v>
      </c>
      <c r="AM26" s="30"/>
      <c r="AN26" s="30"/>
      <c r="AO26" s="29">
        <f t="shared" si="13"/>
        <v>0</v>
      </c>
      <c r="AP26" s="28"/>
      <c r="AQ26" s="28"/>
      <c r="AR26" s="28"/>
      <c r="AS26" s="28"/>
      <c r="AT26" s="29">
        <f t="shared" si="14"/>
        <v>0</v>
      </c>
      <c r="AU26" s="28"/>
      <c r="AV26" s="28"/>
      <c r="AW26" s="29">
        <f t="shared" si="15"/>
        <v>0</v>
      </c>
      <c r="AX26" s="28"/>
      <c r="AY26" s="28"/>
      <c r="AZ26" s="28"/>
      <c r="BA26" s="28"/>
      <c r="BB26" s="29">
        <f t="shared" si="16"/>
        <v>0</v>
      </c>
      <c r="BC26" s="28"/>
      <c r="BD26" s="28"/>
      <c r="BE26" s="29">
        <f t="shared" si="17"/>
        <v>0</v>
      </c>
      <c r="BF26" s="28" t="e">
        <f t="shared" si="18"/>
        <v>#DIV/0!</v>
      </c>
      <c r="BG26" s="28" t="e">
        <f t="shared" si="18"/>
        <v>#DIV/0!</v>
      </c>
      <c r="BH26" s="28" t="e">
        <f t="shared" si="18"/>
        <v>#DIV/0!</v>
      </c>
      <c r="BI26" s="28" t="e">
        <f t="shared" si="18"/>
        <v>#DIV/0!</v>
      </c>
      <c r="BJ26" s="28" t="e">
        <f t="shared" si="19"/>
        <v>#DIV/0!</v>
      </c>
      <c r="BK26" s="28" t="e">
        <f t="shared" si="19"/>
        <v>#DIV/0!</v>
      </c>
      <c r="BL26" s="28" t="e">
        <f t="shared" si="19"/>
        <v>#DIV/0!</v>
      </c>
      <c r="BM26" s="28"/>
      <c r="BN26" s="28"/>
      <c r="BO26" s="28"/>
      <c r="BP26" s="28"/>
      <c r="BQ26" s="29">
        <f t="shared" si="20"/>
        <v>0</v>
      </c>
      <c r="BR26" s="28"/>
      <c r="BS26" s="28"/>
      <c r="BT26" s="29">
        <f t="shared" si="21"/>
        <v>0</v>
      </c>
      <c r="BU26" s="28" t="e">
        <f t="shared" si="22"/>
        <v>#DIV/0!</v>
      </c>
      <c r="BV26" s="28" t="e">
        <f t="shared" si="22"/>
        <v>#DIV/0!</v>
      </c>
      <c r="BW26" s="28" t="e">
        <f t="shared" si="22"/>
        <v>#DIV/0!</v>
      </c>
      <c r="BX26" s="28" t="e">
        <f t="shared" si="22"/>
        <v>#DIV/0!</v>
      </c>
      <c r="BY26" s="28" t="e">
        <f t="shared" si="23"/>
        <v>#DIV/0!</v>
      </c>
      <c r="BZ26" s="28" t="e">
        <f t="shared" si="23"/>
        <v>#DIV/0!</v>
      </c>
      <c r="CA26" s="28" t="e">
        <f t="shared" si="23"/>
        <v>#DIV/0!</v>
      </c>
      <c r="CB26" s="31"/>
      <c r="CC26" s="31"/>
      <c r="CD26" s="28">
        <v>0</v>
      </c>
      <c r="CE26" s="28">
        <v>0</v>
      </c>
      <c r="CF26" s="29">
        <f t="shared" si="24"/>
        <v>0</v>
      </c>
      <c r="CG26" s="28"/>
      <c r="CH26" s="28"/>
      <c r="CI26" s="20"/>
      <c r="CJ26" s="20"/>
      <c r="CK26" s="20"/>
      <c r="CL26" s="20"/>
      <c r="CM26" s="20"/>
      <c r="CN26" s="20"/>
      <c r="CO26" s="20"/>
      <c r="CP26" s="20"/>
      <c r="CQ26" s="17"/>
      <c r="CR26" s="17"/>
      <c r="CS26" s="17"/>
      <c r="CT26" s="17"/>
      <c r="CU26" s="17"/>
      <c r="CV26" s="17"/>
    </row>
    <row r="27" spans="1:100" s="26" customFormat="1" ht="14.4" x14ac:dyDescent="0.3">
      <c r="A27" s="22" t="s">
        <v>101</v>
      </c>
      <c r="B27" s="23"/>
      <c r="C27" s="24"/>
      <c r="D27" s="23"/>
      <c r="E27" s="29"/>
      <c r="F27" s="29"/>
      <c r="G27" s="29"/>
      <c r="H27" s="29"/>
      <c r="I27" s="29">
        <f t="shared" si="5"/>
        <v>0</v>
      </c>
      <c r="J27" s="29"/>
      <c r="K27" s="29"/>
      <c r="L27" s="29">
        <f t="shared" si="6"/>
        <v>0</v>
      </c>
      <c r="M27" s="28"/>
      <c r="N27" s="28"/>
      <c r="O27" s="28"/>
      <c r="P27" s="28"/>
      <c r="Q27" s="29">
        <f t="shared" si="7"/>
        <v>0</v>
      </c>
      <c r="R27" s="28"/>
      <c r="S27" s="28"/>
      <c r="T27" s="29">
        <f t="shared" si="8"/>
        <v>0</v>
      </c>
      <c r="U27" s="28"/>
      <c r="V27" s="28"/>
      <c r="W27" s="28"/>
      <c r="X27" s="28"/>
      <c r="Y27" s="29">
        <f t="shared" si="9"/>
        <v>0</v>
      </c>
      <c r="Z27" s="28"/>
      <c r="AA27" s="28"/>
      <c r="AB27" s="29">
        <f t="shared" si="10"/>
        <v>0</v>
      </c>
      <c r="AC27" s="29" t="e">
        <f t="shared" si="11"/>
        <v>#DIV/0!</v>
      </c>
      <c r="AD27" s="29" t="e">
        <f t="shared" si="11"/>
        <v>#DIV/0!</v>
      </c>
      <c r="AE27" s="29" t="e">
        <f t="shared" si="11"/>
        <v>#DIV/0!</v>
      </c>
      <c r="AF27" s="29" t="e">
        <f t="shared" si="11"/>
        <v>#DIV/0!</v>
      </c>
      <c r="AG27" s="29" t="e">
        <f t="shared" si="11"/>
        <v>#DIV/0!</v>
      </c>
      <c r="AH27" s="30"/>
      <c r="AI27" s="30"/>
      <c r="AJ27" s="30"/>
      <c r="AK27" s="30"/>
      <c r="AL27" s="29">
        <f t="shared" si="12"/>
        <v>0</v>
      </c>
      <c r="AM27" s="30"/>
      <c r="AN27" s="30"/>
      <c r="AO27" s="29">
        <f t="shared" si="13"/>
        <v>0</v>
      </c>
      <c r="AP27" s="28"/>
      <c r="AQ27" s="28"/>
      <c r="AR27" s="28"/>
      <c r="AS27" s="28"/>
      <c r="AT27" s="29">
        <f t="shared" si="14"/>
        <v>0</v>
      </c>
      <c r="AU27" s="28"/>
      <c r="AV27" s="28"/>
      <c r="AW27" s="29">
        <f t="shared" si="15"/>
        <v>0</v>
      </c>
      <c r="AX27" s="28"/>
      <c r="AY27" s="28"/>
      <c r="AZ27" s="28"/>
      <c r="BA27" s="28"/>
      <c r="BB27" s="29">
        <f t="shared" si="16"/>
        <v>0</v>
      </c>
      <c r="BC27" s="28"/>
      <c r="BD27" s="28"/>
      <c r="BE27" s="29">
        <f t="shared" si="17"/>
        <v>0</v>
      </c>
      <c r="BF27" s="28" t="e">
        <f t="shared" si="18"/>
        <v>#DIV/0!</v>
      </c>
      <c r="BG27" s="28" t="e">
        <f t="shared" si="18"/>
        <v>#DIV/0!</v>
      </c>
      <c r="BH27" s="28" t="e">
        <f t="shared" si="18"/>
        <v>#DIV/0!</v>
      </c>
      <c r="BI27" s="28" t="e">
        <f t="shared" si="18"/>
        <v>#DIV/0!</v>
      </c>
      <c r="BJ27" s="28" t="e">
        <f t="shared" si="19"/>
        <v>#DIV/0!</v>
      </c>
      <c r="BK27" s="28" t="e">
        <f t="shared" si="19"/>
        <v>#DIV/0!</v>
      </c>
      <c r="BL27" s="28" t="e">
        <f t="shared" si="19"/>
        <v>#DIV/0!</v>
      </c>
      <c r="BM27" s="28"/>
      <c r="BN27" s="28"/>
      <c r="BO27" s="28"/>
      <c r="BP27" s="28"/>
      <c r="BQ27" s="29">
        <f t="shared" si="20"/>
        <v>0</v>
      </c>
      <c r="BR27" s="28"/>
      <c r="BS27" s="28"/>
      <c r="BT27" s="29">
        <f t="shared" si="21"/>
        <v>0</v>
      </c>
      <c r="BU27" s="28" t="e">
        <f t="shared" si="22"/>
        <v>#DIV/0!</v>
      </c>
      <c r="BV27" s="28" t="e">
        <f t="shared" si="22"/>
        <v>#DIV/0!</v>
      </c>
      <c r="BW27" s="28" t="e">
        <f t="shared" si="22"/>
        <v>#DIV/0!</v>
      </c>
      <c r="BX27" s="28" t="e">
        <f t="shared" si="22"/>
        <v>#DIV/0!</v>
      </c>
      <c r="BY27" s="28" t="e">
        <f t="shared" si="23"/>
        <v>#DIV/0!</v>
      </c>
      <c r="BZ27" s="28" t="e">
        <f t="shared" si="23"/>
        <v>#DIV/0!</v>
      </c>
      <c r="CA27" s="28" t="e">
        <f t="shared" si="23"/>
        <v>#DIV/0!</v>
      </c>
      <c r="CB27" s="31"/>
      <c r="CC27" s="31"/>
      <c r="CD27" s="28">
        <v>0</v>
      </c>
      <c r="CE27" s="28">
        <v>0</v>
      </c>
      <c r="CF27" s="29">
        <f t="shared" si="24"/>
        <v>0</v>
      </c>
      <c r="CG27" s="28"/>
      <c r="CH27" s="28"/>
      <c r="CI27" s="23"/>
      <c r="CJ27" s="23"/>
      <c r="CK27" s="23"/>
      <c r="CL27" s="23"/>
      <c r="CM27" s="23"/>
      <c r="CN27" s="23"/>
      <c r="CO27" s="23"/>
      <c r="CP27" s="23"/>
      <c r="CQ27" s="25"/>
      <c r="CR27" s="25"/>
      <c r="CS27" s="25"/>
      <c r="CT27" s="25"/>
      <c r="CU27" s="25"/>
      <c r="CV27" s="25"/>
    </row>
    <row r="28" spans="1:100" s="68" customFormat="1" ht="21" customHeight="1" x14ac:dyDescent="0.25">
      <c r="A28" s="48" t="s">
        <v>102</v>
      </c>
      <c r="B28" s="66"/>
      <c r="C28" s="49" t="s">
        <v>103</v>
      </c>
      <c r="D28" s="49" t="s">
        <v>104</v>
      </c>
      <c r="E28" s="29">
        <v>0</v>
      </c>
      <c r="F28" s="29">
        <v>0</v>
      </c>
      <c r="G28" s="29">
        <v>0</v>
      </c>
      <c r="H28" s="29">
        <v>0</v>
      </c>
      <c r="I28" s="29">
        <f t="shared" si="5"/>
        <v>0</v>
      </c>
      <c r="J28" s="29">
        <v>0</v>
      </c>
      <c r="K28" s="29">
        <v>0</v>
      </c>
      <c r="L28" s="29">
        <f t="shared" si="6"/>
        <v>0</v>
      </c>
      <c r="M28" s="28">
        <v>0</v>
      </c>
      <c r="N28" s="28">
        <v>0</v>
      </c>
      <c r="O28" s="28">
        <v>0</v>
      </c>
      <c r="P28" s="28">
        <v>0</v>
      </c>
      <c r="Q28" s="29">
        <f t="shared" si="7"/>
        <v>0</v>
      </c>
      <c r="R28" s="28">
        <v>0</v>
      </c>
      <c r="S28" s="28">
        <v>0</v>
      </c>
      <c r="T28" s="29">
        <f t="shared" si="8"/>
        <v>0</v>
      </c>
      <c r="U28" s="28">
        <v>0</v>
      </c>
      <c r="V28" s="28">
        <v>0</v>
      </c>
      <c r="W28" s="28">
        <v>0</v>
      </c>
      <c r="X28" s="28">
        <v>0</v>
      </c>
      <c r="Y28" s="29">
        <f t="shared" si="9"/>
        <v>0</v>
      </c>
      <c r="Z28" s="28">
        <v>0</v>
      </c>
      <c r="AA28" s="28">
        <v>0</v>
      </c>
      <c r="AB28" s="29">
        <f t="shared" si="10"/>
        <v>0</v>
      </c>
      <c r="AC28" s="29" t="e">
        <f t="shared" si="11"/>
        <v>#DIV/0!</v>
      </c>
      <c r="AD28" s="29" t="e">
        <f t="shared" si="11"/>
        <v>#DIV/0!</v>
      </c>
      <c r="AE28" s="29" t="e">
        <f t="shared" si="11"/>
        <v>#DIV/0!</v>
      </c>
      <c r="AF28" s="29" t="e">
        <f t="shared" si="11"/>
        <v>#DIV/0!</v>
      </c>
      <c r="AG28" s="29" t="e">
        <f t="shared" si="11"/>
        <v>#DIV/0!</v>
      </c>
      <c r="AH28" s="30">
        <v>0</v>
      </c>
      <c r="AI28" s="30">
        <v>0</v>
      </c>
      <c r="AJ28" s="30">
        <v>0</v>
      </c>
      <c r="AK28" s="30">
        <v>0</v>
      </c>
      <c r="AL28" s="29">
        <f t="shared" si="12"/>
        <v>0</v>
      </c>
      <c r="AM28" s="30">
        <v>0</v>
      </c>
      <c r="AN28" s="30">
        <v>0</v>
      </c>
      <c r="AO28" s="29">
        <f t="shared" si="13"/>
        <v>0</v>
      </c>
      <c r="AP28" s="28">
        <v>0</v>
      </c>
      <c r="AQ28" s="28">
        <v>0</v>
      </c>
      <c r="AR28" s="28">
        <v>0</v>
      </c>
      <c r="AS28" s="28">
        <v>0</v>
      </c>
      <c r="AT28" s="29">
        <f t="shared" si="14"/>
        <v>0</v>
      </c>
      <c r="AU28" s="28">
        <v>0</v>
      </c>
      <c r="AV28" s="28">
        <v>0</v>
      </c>
      <c r="AW28" s="29">
        <f t="shared" si="15"/>
        <v>0</v>
      </c>
      <c r="AX28" s="28">
        <v>0</v>
      </c>
      <c r="AY28" s="28">
        <v>0</v>
      </c>
      <c r="AZ28" s="28">
        <v>0</v>
      </c>
      <c r="BA28" s="28">
        <v>0</v>
      </c>
      <c r="BB28" s="29">
        <f t="shared" si="16"/>
        <v>0</v>
      </c>
      <c r="BC28" s="28">
        <v>0</v>
      </c>
      <c r="BD28" s="28">
        <v>0</v>
      </c>
      <c r="BE28" s="29">
        <f t="shared" si="17"/>
        <v>0</v>
      </c>
      <c r="BF28" s="28" t="e">
        <f t="shared" si="18"/>
        <v>#DIV/0!</v>
      </c>
      <c r="BG28" s="28" t="e">
        <f t="shared" si="18"/>
        <v>#DIV/0!</v>
      </c>
      <c r="BH28" s="28" t="e">
        <f t="shared" si="18"/>
        <v>#DIV/0!</v>
      </c>
      <c r="BI28" s="28" t="e">
        <f t="shared" si="18"/>
        <v>#DIV/0!</v>
      </c>
      <c r="BJ28" s="28" t="e">
        <f t="shared" si="19"/>
        <v>#DIV/0!</v>
      </c>
      <c r="BK28" s="28" t="e">
        <f t="shared" si="19"/>
        <v>#DIV/0!</v>
      </c>
      <c r="BL28" s="28" t="e">
        <f t="shared" si="19"/>
        <v>#DIV/0!</v>
      </c>
      <c r="BM28" s="28">
        <v>0</v>
      </c>
      <c r="BN28" s="28">
        <v>0</v>
      </c>
      <c r="BO28" s="28">
        <v>0</v>
      </c>
      <c r="BP28" s="28">
        <v>0</v>
      </c>
      <c r="BQ28" s="29">
        <f t="shared" si="20"/>
        <v>0</v>
      </c>
      <c r="BR28" s="28">
        <v>0</v>
      </c>
      <c r="BS28" s="28">
        <v>0</v>
      </c>
      <c r="BT28" s="29">
        <f t="shared" si="21"/>
        <v>0</v>
      </c>
      <c r="BU28" s="28" t="e">
        <f t="shared" si="22"/>
        <v>#DIV/0!</v>
      </c>
      <c r="BV28" s="28" t="e">
        <f t="shared" si="22"/>
        <v>#DIV/0!</v>
      </c>
      <c r="BW28" s="28" t="e">
        <f t="shared" si="22"/>
        <v>#DIV/0!</v>
      </c>
      <c r="BX28" s="28" t="e">
        <f t="shared" si="22"/>
        <v>#DIV/0!</v>
      </c>
      <c r="BY28" s="28" t="e">
        <f t="shared" si="23"/>
        <v>#DIV/0!</v>
      </c>
      <c r="BZ28" s="28" t="e">
        <f t="shared" si="23"/>
        <v>#DIV/0!</v>
      </c>
      <c r="CA28" s="28" t="e">
        <f t="shared" si="23"/>
        <v>#DIV/0!</v>
      </c>
      <c r="CB28" s="31">
        <v>0</v>
      </c>
      <c r="CC28" s="31"/>
      <c r="CD28" s="28">
        <v>0</v>
      </c>
      <c r="CE28" s="28">
        <v>0</v>
      </c>
      <c r="CF28" s="29">
        <f t="shared" si="24"/>
        <v>0</v>
      </c>
      <c r="CG28" s="28"/>
      <c r="CH28" s="28"/>
      <c r="CI28" s="67"/>
      <c r="CJ28" s="67"/>
      <c r="CK28" s="67"/>
      <c r="CL28" s="67"/>
      <c r="CM28" s="67"/>
      <c r="CN28" s="33"/>
      <c r="CO28" s="33"/>
      <c r="CP28" s="67"/>
      <c r="CQ28" s="34"/>
      <c r="CR28" s="34"/>
      <c r="CS28" s="34"/>
      <c r="CT28" s="34"/>
      <c r="CU28" s="34"/>
      <c r="CV28" s="34"/>
    </row>
    <row r="29" spans="1:100" s="68" customFormat="1" x14ac:dyDescent="0.25">
      <c r="A29" s="48" t="s">
        <v>105</v>
      </c>
      <c r="B29" s="66"/>
      <c r="C29" s="49" t="s">
        <v>106</v>
      </c>
      <c r="D29" s="49" t="s">
        <v>107</v>
      </c>
      <c r="E29" s="29">
        <v>0</v>
      </c>
      <c r="F29" s="29">
        <v>0</v>
      </c>
      <c r="G29" s="29">
        <v>0</v>
      </c>
      <c r="H29" s="29">
        <v>0</v>
      </c>
      <c r="I29" s="29">
        <f t="shared" si="5"/>
        <v>0</v>
      </c>
      <c r="J29" s="29">
        <v>0</v>
      </c>
      <c r="K29" s="29">
        <v>0</v>
      </c>
      <c r="L29" s="29">
        <f t="shared" si="6"/>
        <v>0</v>
      </c>
      <c r="M29" s="28">
        <v>0</v>
      </c>
      <c r="N29" s="28">
        <v>0</v>
      </c>
      <c r="O29" s="28">
        <v>0</v>
      </c>
      <c r="P29" s="28">
        <v>0</v>
      </c>
      <c r="Q29" s="29">
        <f t="shared" si="7"/>
        <v>0</v>
      </c>
      <c r="R29" s="28">
        <v>0</v>
      </c>
      <c r="S29" s="28">
        <v>0</v>
      </c>
      <c r="T29" s="29">
        <f t="shared" si="8"/>
        <v>0</v>
      </c>
      <c r="U29" s="28">
        <v>0</v>
      </c>
      <c r="V29" s="28">
        <v>0</v>
      </c>
      <c r="W29" s="28">
        <v>0</v>
      </c>
      <c r="X29" s="28">
        <v>0</v>
      </c>
      <c r="Y29" s="29">
        <f t="shared" si="9"/>
        <v>0</v>
      </c>
      <c r="Z29" s="28">
        <v>0</v>
      </c>
      <c r="AA29" s="28">
        <v>0</v>
      </c>
      <c r="AB29" s="29">
        <f t="shared" si="10"/>
        <v>0</v>
      </c>
      <c r="AC29" s="29" t="e">
        <f t="shared" si="11"/>
        <v>#DIV/0!</v>
      </c>
      <c r="AD29" s="29" t="e">
        <f t="shared" si="11"/>
        <v>#DIV/0!</v>
      </c>
      <c r="AE29" s="29" t="e">
        <f t="shared" si="11"/>
        <v>#DIV/0!</v>
      </c>
      <c r="AF29" s="29" t="e">
        <f t="shared" si="11"/>
        <v>#DIV/0!</v>
      </c>
      <c r="AG29" s="29" t="e">
        <f t="shared" si="11"/>
        <v>#DIV/0!</v>
      </c>
      <c r="AH29" s="30">
        <v>0</v>
      </c>
      <c r="AI29" s="30">
        <v>0</v>
      </c>
      <c r="AJ29" s="30">
        <v>0</v>
      </c>
      <c r="AK29" s="30">
        <v>0</v>
      </c>
      <c r="AL29" s="29">
        <f t="shared" si="12"/>
        <v>0</v>
      </c>
      <c r="AM29" s="30">
        <v>0</v>
      </c>
      <c r="AN29" s="30">
        <v>0</v>
      </c>
      <c r="AO29" s="29">
        <f t="shared" si="13"/>
        <v>0</v>
      </c>
      <c r="AP29" s="28">
        <v>0</v>
      </c>
      <c r="AQ29" s="28">
        <v>0</v>
      </c>
      <c r="AR29" s="28">
        <v>0</v>
      </c>
      <c r="AS29" s="28">
        <v>0</v>
      </c>
      <c r="AT29" s="29">
        <f t="shared" si="14"/>
        <v>0</v>
      </c>
      <c r="AU29" s="28">
        <v>0</v>
      </c>
      <c r="AV29" s="28">
        <v>0</v>
      </c>
      <c r="AW29" s="29">
        <f t="shared" si="15"/>
        <v>0</v>
      </c>
      <c r="AX29" s="28">
        <v>0</v>
      </c>
      <c r="AY29" s="28">
        <v>0</v>
      </c>
      <c r="AZ29" s="28">
        <v>0</v>
      </c>
      <c r="BA29" s="28">
        <v>0</v>
      </c>
      <c r="BB29" s="29">
        <f t="shared" si="16"/>
        <v>0</v>
      </c>
      <c r="BC29" s="28">
        <v>0</v>
      </c>
      <c r="BD29" s="28">
        <v>0</v>
      </c>
      <c r="BE29" s="29">
        <f t="shared" si="17"/>
        <v>0</v>
      </c>
      <c r="BF29" s="28" t="e">
        <f t="shared" si="18"/>
        <v>#DIV/0!</v>
      </c>
      <c r="BG29" s="28" t="e">
        <f t="shared" si="18"/>
        <v>#DIV/0!</v>
      </c>
      <c r="BH29" s="28" t="e">
        <f t="shared" si="18"/>
        <v>#DIV/0!</v>
      </c>
      <c r="BI29" s="28" t="e">
        <f t="shared" si="18"/>
        <v>#DIV/0!</v>
      </c>
      <c r="BJ29" s="28" t="e">
        <f t="shared" si="19"/>
        <v>#DIV/0!</v>
      </c>
      <c r="BK29" s="28" t="e">
        <f t="shared" si="19"/>
        <v>#DIV/0!</v>
      </c>
      <c r="BL29" s="28" t="e">
        <f t="shared" si="19"/>
        <v>#DIV/0!</v>
      </c>
      <c r="BM29" s="28">
        <v>0</v>
      </c>
      <c r="BN29" s="28">
        <v>0</v>
      </c>
      <c r="BO29" s="28">
        <v>0</v>
      </c>
      <c r="BP29" s="28">
        <v>0</v>
      </c>
      <c r="BQ29" s="29">
        <f t="shared" si="20"/>
        <v>0</v>
      </c>
      <c r="BR29" s="28">
        <v>0</v>
      </c>
      <c r="BS29" s="28">
        <v>0</v>
      </c>
      <c r="BT29" s="29">
        <f t="shared" si="21"/>
        <v>0</v>
      </c>
      <c r="BU29" s="28" t="e">
        <f t="shared" si="22"/>
        <v>#DIV/0!</v>
      </c>
      <c r="BV29" s="28" t="e">
        <f t="shared" si="22"/>
        <v>#DIV/0!</v>
      </c>
      <c r="BW29" s="28" t="e">
        <f t="shared" si="22"/>
        <v>#DIV/0!</v>
      </c>
      <c r="BX29" s="28" t="e">
        <f t="shared" si="22"/>
        <v>#DIV/0!</v>
      </c>
      <c r="BY29" s="28" t="e">
        <f t="shared" si="23"/>
        <v>#DIV/0!</v>
      </c>
      <c r="BZ29" s="28" t="e">
        <f t="shared" si="23"/>
        <v>#DIV/0!</v>
      </c>
      <c r="CA29" s="28" t="e">
        <f t="shared" si="23"/>
        <v>#DIV/0!</v>
      </c>
      <c r="CB29" s="31">
        <v>0</v>
      </c>
      <c r="CC29" s="31"/>
      <c r="CD29" s="28">
        <v>0</v>
      </c>
      <c r="CE29" s="28">
        <v>0</v>
      </c>
      <c r="CF29" s="29">
        <f t="shared" si="24"/>
        <v>0</v>
      </c>
      <c r="CG29" s="28"/>
      <c r="CH29" s="28"/>
      <c r="CI29" s="67"/>
      <c r="CJ29" s="67"/>
      <c r="CK29" s="67"/>
      <c r="CL29" s="67"/>
      <c r="CM29" s="67"/>
      <c r="CN29" s="33"/>
      <c r="CO29" s="33"/>
      <c r="CP29" s="67"/>
      <c r="CQ29" s="34"/>
      <c r="CR29" s="34"/>
      <c r="CS29" s="34"/>
      <c r="CT29" s="34"/>
      <c r="CU29" s="34"/>
      <c r="CV29" s="34"/>
    </row>
    <row r="30" spans="1:100" s="68" customFormat="1" ht="21" customHeight="1" x14ac:dyDescent="0.25">
      <c r="A30" s="48" t="s">
        <v>108</v>
      </c>
      <c r="B30" s="66"/>
      <c r="C30" s="49" t="s">
        <v>109</v>
      </c>
      <c r="D30" s="49" t="s">
        <v>110</v>
      </c>
      <c r="E30" s="29">
        <v>0</v>
      </c>
      <c r="F30" s="29">
        <v>0</v>
      </c>
      <c r="G30" s="29">
        <v>0</v>
      </c>
      <c r="H30" s="29">
        <v>0</v>
      </c>
      <c r="I30" s="29">
        <f t="shared" si="5"/>
        <v>0</v>
      </c>
      <c r="J30" s="29">
        <v>0</v>
      </c>
      <c r="K30" s="29">
        <v>0</v>
      </c>
      <c r="L30" s="29">
        <f t="shared" si="6"/>
        <v>0</v>
      </c>
      <c r="M30" s="28">
        <v>0</v>
      </c>
      <c r="N30" s="28">
        <v>0</v>
      </c>
      <c r="O30" s="28">
        <v>0</v>
      </c>
      <c r="P30" s="28">
        <v>0</v>
      </c>
      <c r="Q30" s="29">
        <f t="shared" si="7"/>
        <v>0</v>
      </c>
      <c r="R30" s="28">
        <v>0</v>
      </c>
      <c r="S30" s="28">
        <v>0</v>
      </c>
      <c r="T30" s="29">
        <f t="shared" si="8"/>
        <v>0</v>
      </c>
      <c r="U30" s="28">
        <v>0</v>
      </c>
      <c r="V30" s="28">
        <v>0</v>
      </c>
      <c r="W30" s="28">
        <v>0</v>
      </c>
      <c r="X30" s="28">
        <v>0</v>
      </c>
      <c r="Y30" s="29">
        <f t="shared" si="9"/>
        <v>0</v>
      </c>
      <c r="Z30" s="28">
        <v>0</v>
      </c>
      <c r="AA30" s="28">
        <v>0</v>
      </c>
      <c r="AB30" s="29">
        <f t="shared" si="10"/>
        <v>0</v>
      </c>
      <c r="AC30" s="29" t="e">
        <f t="shared" si="11"/>
        <v>#DIV/0!</v>
      </c>
      <c r="AD30" s="29" t="e">
        <f t="shared" si="11"/>
        <v>#DIV/0!</v>
      </c>
      <c r="AE30" s="29" t="e">
        <f t="shared" si="11"/>
        <v>#DIV/0!</v>
      </c>
      <c r="AF30" s="29" t="e">
        <f t="shared" si="11"/>
        <v>#DIV/0!</v>
      </c>
      <c r="AG30" s="29" t="e">
        <f t="shared" si="11"/>
        <v>#DIV/0!</v>
      </c>
      <c r="AH30" s="30">
        <v>0</v>
      </c>
      <c r="AI30" s="30">
        <v>0</v>
      </c>
      <c r="AJ30" s="30">
        <v>0</v>
      </c>
      <c r="AK30" s="30">
        <v>0</v>
      </c>
      <c r="AL30" s="29">
        <f t="shared" si="12"/>
        <v>0</v>
      </c>
      <c r="AM30" s="30">
        <v>0</v>
      </c>
      <c r="AN30" s="30">
        <v>0</v>
      </c>
      <c r="AO30" s="29">
        <f t="shared" si="13"/>
        <v>0</v>
      </c>
      <c r="AP30" s="28">
        <v>0</v>
      </c>
      <c r="AQ30" s="28">
        <v>0</v>
      </c>
      <c r="AR30" s="28">
        <v>0</v>
      </c>
      <c r="AS30" s="28">
        <v>0</v>
      </c>
      <c r="AT30" s="29">
        <f t="shared" si="14"/>
        <v>0</v>
      </c>
      <c r="AU30" s="28">
        <v>0</v>
      </c>
      <c r="AV30" s="28">
        <v>0</v>
      </c>
      <c r="AW30" s="29">
        <f t="shared" si="15"/>
        <v>0</v>
      </c>
      <c r="AX30" s="28">
        <v>0</v>
      </c>
      <c r="AY30" s="28">
        <v>0</v>
      </c>
      <c r="AZ30" s="28">
        <v>0</v>
      </c>
      <c r="BA30" s="28">
        <v>0</v>
      </c>
      <c r="BB30" s="29">
        <f t="shared" si="16"/>
        <v>0</v>
      </c>
      <c r="BC30" s="28">
        <v>0</v>
      </c>
      <c r="BD30" s="28">
        <v>0</v>
      </c>
      <c r="BE30" s="29">
        <f t="shared" si="17"/>
        <v>0</v>
      </c>
      <c r="BF30" s="28" t="e">
        <f t="shared" si="18"/>
        <v>#DIV/0!</v>
      </c>
      <c r="BG30" s="28" t="e">
        <f t="shared" si="18"/>
        <v>#DIV/0!</v>
      </c>
      <c r="BH30" s="28" t="e">
        <f t="shared" si="18"/>
        <v>#DIV/0!</v>
      </c>
      <c r="BI30" s="28" t="e">
        <f t="shared" si="18"/>
        <v>#DIV/0!</v>
      </c>
      <c r="BJ30" s="28" t="e">
        <f t="shared" si="19"/>
        <v>#DIV/0!</v>
      </c>
      <c r="BK30" s="28" t="e">
        <f t="shared" si="19"/>
        <v>#DIV/0!</v>
      </c>
      <c r="BL30" s="28" t="e">
        <f t="shared" si="19"/>
        <v>#DIV/0!</v>
      </c>
      <c r="BM30" s="28">
        <v>0</v>
      </c>
      <c r="BN30" s="28">
        <v>0</v>
      </c>
      <c r="BO30" s="28">
        <v>0</v>
      </c>
      <c r="BP30" s="28">
        <v>0</v>
      </c>
      <c r="BQ30" s="29">
        <f t="shared" si="20"/>
        <v>0</v>
      </c>
      <c r="BR30" s="28">
        <v>0</v>
      </c>
      <c r="BS30" s="28">
        <v>0</v>
      </c>
      <c r="BT30" s="29">
        <f t="shared" si="21"/>
        <v>0</v>
      </c>
      <c r="BU30" s="28" t="e">
        <f t="shared" si="22"/>
        <v>#DIV/0!</v>
      </c>
      <c r="BV30" s="28" t="e">
        <f t="shared" si="22"/>
        <v>#DIV/0!</v>
      </c>
      <c r="BW30" s="28" t="e">
        <f t="shared" si="22"/>
        <v>#DIV/0!</v>
      </c>
      <c r="BX30" s="28" t="e">
        <f t="shared" si="22"/>
        <v>#DIV/0!</v>
      </c>
      <c r="BY30" s="28" t="e">
        <f t="shared" si="23"/>
        <v>#DIV/0!</v>
      </c>
      <c r="BZ30" s="28" t="e">
        <f t="shared" si="23"/>
        <v>#DIV/0!</v>
      </c>
      <c r="CA30" s="28" t="e">
        <f t="shared" si="23"/>
        <v>#DIV/0!</v>
      </c>
      <c r="CB30" s="31">
        <v>0</v>
      </c>
      <c r="CC30" s="31"/>
      <c r="CD30" s="28">
        <v>0</v>
      </c>
      <c r="CE30" s="28">
        <v>0</v>
      </c>
      <c r="CF30" s="29">
        <f t="shared" si="24"/>
        <v>0</v>
      </c>
      <c r="CG30" s="28"/>
      <c r="CH30" s="28"/>
      <c r="CI30" s="67"/>
      <c r="CJ30" s="67"/>
      <c r="CK30" s="67"/>
      <c r="CL30" s="67"/>
      <c r="CM30" s="67"/>
      <c r="CN30" s="33"/>
      <c r="CO30" s="33"/>
      <c r="CP30" s="67"/>
      <c r="CQ30" s="34"/>
      <c r="CR30" s="34"/>
      <c r="CS30" s="34"/>
      <c r="CT30" s="34"/>
      <c r="CU30" s="34"/>
      <c r="CV30" s="34"/>
    </row>
    <row r="31" spans="1:100" s="68" customFormat="1" ht="21" customHeight="1" x14ac:dyDescent="0.25">
      <c r="A31" s="48" t="s">
        <v>111</v>
      </c>
      <c r="B31" s="66"/>
      <c r="C31" s="49" t="s">
        <v>112</v>
      </c>
      <c r="D31" s="49" t="s">
        <v>113</v>
      </c>
      <c r="E31" s="29">
        <v>0</v>
      </c>
      <c r="F31" s="29">
        <v>0</v>
      </c>
      <c r="G31" s="29">
        <v>0</v>
      </c>
      <c r="H31" s="29">
        <v>0</v>
      </c>
      <c r="I31" s="29">
        <f t="shared" si="5"/>
        <v>0</v>
      </c>
      <c r="J31" s="29">
        <v>0</v>
      </c>
      <c r="K31" s="29">
        <v>0</v>
      </c>
      <c r="L31" s="29">
        <f t="shared" si="6"/>
        <v>0</v>
      </c>
      <c r="M31" s="28">
        <v>0</v>
      </c>
      <c r="N31" s="28">
        <v>0</v>
      </c>
      <c r="O31" s="28">
        <v>0</v>
      </c>
      <c r="P31" s="28">
        <v>0</v>
      </c>
      <c r="Q31" s="29">
        <f t="shared" si="7"/>
        <v>0</v>
      </c>
      <c r="R31" s="28">
        <v>0</v>
      </c>
      <c r="S31" s="28">
        <v>0</v>
      </c>
      <c r="T31" s="29">
        <f t="shared" si="8"/>
        <v>0</v>
      </c>
      <c r="U31" s="28">
        <v>0</v>
      </c>
      <c r="V31" s="28">
        <v>0</v>
      </c>
      <c r="W31" s="28">
        <v>0</v>
      </c>
      <c r="X31" s="28">
        <v>0</v>
      </c>
      <c r="Y31" s="29">
        <f t="shared" si="9"/>
        <v>0</v>
      </c>
      <c r="Z31" s="28">
        <v>0</v>
      </c>
      <c r="AA31" s="28">
        <v>0</v>
      </c>
      <c r="AB31" s="29">
        <f t="shared" si="10"/>
        <v>0</v>
      </c>
      <c r="AC31" s="29" t="e">
        <f t="shared" si="11"/>
        <v>#DIV/0!</v>
      </c>
      <c r="AD31" s="29" t="e">
        <f t="shared" si="11"/>
        <v>#DIV/0!</v>
      </c>
      <c r="AE31" s="29" t="e">
        <f t="shared" si="11"/>
        <v>#DIV/0!</v>
      </c>
      <c r="AF31" s="29" t="e">
        <f t="shared" si="11"/>
        <v>#DIV/0!</v>
      </c>
      <c r="AG31" s="29" t="e">
        <f t="shared" si="11"/>
        <v>#DIV/0!</v>
      </c>
      <c r="AH31" s="30">
        <v>0</v>
      </c>
      <c r="AI31" s="30">
        <v>0</v>
      </c>
      <c r="AJ31" s="30">
        <v>0</v>
      </c>
      <c r="AK31" s="30">
        <v>0</v>
      </c>
      <c r="AL31" s="29">
        <f t="shared" si="12"/>
        <v>0</v>
      </c>
      <c r="AM31" s="30">
        <v>0</v>
      </c>
      <c r="AN31" s="30">
        <v>0</v>
      </c>
      <c r="AO31" s="29">
        <f t="shared" si="13"/>
        <v>0</v>
      </c>
      <c r="AP31" s="28">
        <v>0</v>
      </c>
      <c r="AQ31" s="28">
        <v>0</v>
      </c>
      <c r="AR31" s="28">
        <v>0</v>
      </c>
      <c r="AS31" s="28">
        <v>0</v>
      </c>
      <c r="AT31" s="29">
        <f t="shared" si="14"/>
        <v>0</v>
      </c>
      <c r="AU31" s="28">
        <v>0</v>
      </c>
      <c r="AV31" s="28">
        <v>0</v>
      </c>
      <c r="AW31" s="29">
        <f t="shared" si="15"/>
        <v>0</v>
      </c>
      <c r="AX31" s="28">
        <v>0</v>
      </c>
      <c r="AY31" s="28">
        <v>0</v>
      </c>
      <c r="AZ31" s="28">
        <v>0</v>
      </c>
      <c r="BA31" s="28">
        <v>0</v>
      </c>
      <c r="BB31" s="29">
        <f t="shared" si="16"/>
        <v>0</v>
      </c>
      <c r="BC31" s="28">
        <v>0</v>
      </c>
      <c r="BD31" s="28">
        <v>0</v>
      </c>
      <c r="BE31" s="29">
        <f t="shared" si="17"/>
        <v>0</v>
      </c>
      <c r="BF31" s="28" t="e">
        <f t="shared" si="18"/>
        <v>#DIV/0!</v>
      </c>
      <c r="BG31" s="28" t="e">
        <f t="shared" si="18"/>
        <v>#DIV/0!</v>
      </c>
      <c r="BH31" s="28" t="e">
        <f t="shared" si="18"/>
        <v>#DIV/0!</v>
      </c>
      <c r="BI31" s="28" t="e">
        <f t="shared" si="18"/>
        <v>#DIV/0!</v>
      </c>
      <c r="BJ31" s="28" t="e">
        <f t="shared" si="19"/>
        <v>#DIV/0!</v>
      </c>
      <c r="BK31" s="28" t="e">
        <f t="shared" si="19"/>
        <v>#DIV/0!</v>
      </c>
      <c r="BL31" s="28" t="e">
        <f t="shared" si="19"/>
        <v>#DIV/0!</v>
      </c>
      <c r="BM31" s="28">
        <v>0</v>
      </c>
      <c r="BN31" s="28">
        <v>0</v>
      </c>
      <c r="BO31" s="28">
        <v>0</v>
      </c>
      <c r="BP31" s="28">
        <v>0</v>
      </c>
      <c r="BQ31" s="29">
        <f t="shared" si="20"/>
        <v>0</v>
      </c>
      <c r="BR31" s="28">
        <v>0</v>
      </c>
      <c r="BS31" s="28">
        <v>0</v>
      </c>
      <c r="BT31" s="29">
        <f t="shared" si="21"/>
        <v>0</v>
      </c>
      <c r="BU31" s="28" t="e">
        <f t="shared" si="22"/>
        <v>#DIV/0!</v>
      </c>
      <c r="BV31" s="28" t="e">
        <f t="shared" si="22"/>
        <v>#DIV/0!</v>
      </c>
      <c r="BW31" s="28" t="e">
        <f t="shared" si="22"/>
        <v>#DIV/0!</v>
      </c>
      <c r="BX31" s="28" t="e">
        <f t="shared" si="22"/>
        <v>#DIV/0!</v>
      </c>
      <c r="BY31" s="28" t="e">
        <f t="shared" si="23"/>
        <v>#DIV/0!</v>
      </c>
      <c r="BZ31" s="28" t="e">
        <f t="shared" si="23"/>
        <v>#DIV/0!</v>
      </c>
      <c r="CA31" s="28" t="e">
        <f t="shared" si="23"/>
        <v>#DIV/0!</v>
      </c>
      <c r="CB31" s="31">
        <v>0</v>
      </c>
      <c r="CC31" s="31"/>
      <c r="CD31" s="28">
        <v>0</v>
      </c>
      <c r="CE31" s="28">
        <v>0</v>
      </c>
      <c r="CF31" s="29">
        <f t="shared" si="24"/>
        <v>0</v>
      </c>
      <c r="CG31" s="28"/>
      <c r="CH31" s="28"/>
      <c r="CI31" s="67"/>
      <c r="CJ31" s="67"/>
      <c r="CK31" s="67"/>
      <c r="CL31" s="67"/>
      <c r="CM31" s="67"/>
      <c r="CN31" s="33"/>
      <c r="CO31" s="33"/>
      <c r="CP31" s="67"/>
      <c r="CQ31" s="34"/>
      <c r="CR31" s="34"/>
      <c r="CS31" s="34"/>
      <c r="CT31" s="34"/>
      <c r="CU31" s="34"/>
      <c r="CV31" s="34"/>
    </row>
    <row r="32" spans="1:100" s="68" customFormat="1" ht="21" customHeight="1" x14ac:dyDescent="0.25">
      <c r="A32" s="48" t="s">
        <v>114</v>
      </c>
      <c r="B32" s="66"/>
      <c r="C32" s="49" t="s">
        <v>115</v>
      </c>
      <c r="D32" s="49" t="s">
        <v>116</v>
      </c>
      <c r="E32" s="29">
        <v>0</v>
      </c>
      <c r="F32" s="29">
        <v>0</v>
      </c>
      <c r="G32" s="29">
        <v>0</v>
      </c>
      <c r="H32" s="29">
        <v>0</v>
      </c>
      <c r="I32" s="29">
        <f t="shared" si="5"/>
        <v>0</v>
      </c>
      <c r="J32" s="29">
        <v>0</v>
      </c>
      <c r="K32" s="29">
        <v>0</v>
      </c>
      <c r="L32" s="29">
        <f t="shared" si="6"/>
        <v>0</v>
      </c>
      <c r="M32" s="28">
        <v>0</v>
      </c>
      <c r="N32" s="28">
        <v>0</v>
      </c>
      <c r="O32" s="28">
        <v>0</v>
      </c>
      <c r="P32" s="28">
        <v>0</v>
      </c>
      <c r="Q32" s="29">
        <f t="shared" si="7"/>
        <v>0</v>
      </c>
      <c r="R32" s="28">
        <v>0</v>
      </c>
      <c r="S32" s="28">
        <v>0</v>
      </c>
      <c r="T32" s="29">
        <f t="shared" si="8"/>
        <v>0</v>
      </c>
      <c r="U32" s="28">
        <v>0</v>
      </c>
      <c r="V32" s="28">
        <v>0</v>
      </c>
      <c r="W32" s="28">
        <v>0</v>
      </c>
      <c r="X32" s="28">
        <v>0</v>
      </c>
      <c r="Y32" s="29">
        <f t="shared" si="9"/>
        <v>0</v>
      </c>
      <c r="Z32" s="28">
        <v>0</v>
      </c>
      <c r="AA32" s="28">
        <v>0</v>
      </c>
      <c r="AB32" s="29">
        <f t="shared" si="10"/>
        <v>0</v>
      </c>
      <c r="AC32" s="29" t="e">
        <f t="shared" si="11"/>
        <v>#DIV/0!</v>
      </c>
      <c r="AD32" s="29" t="e">
        <f t="shared" si="11"/>
        <v>#DIV/0!</v>
      </c>
      <c r="AE32" s="29" t="e">
        <f t="shared" si="11"/>
        <v>#DIV/0!</v>
      </c>
      <c r="AF32" s="29" t="e">
        <f t="shared" si="11"/>
        <v>#DIV/0!</v>
      </c>
      <c r="AG32" s="29" t="e">
        <f t="shared" si="11"/>
        <v>#DIV/0!</v>
      </c>
      <c r="AH32" s="30">
        <v>0</v>
      </c>
      <c r="AI32" s="30">
        <v>0</v>
      </c>
      <c r="AJ32" s="30">
        <v>0</v>
      </c>
      <c r="AK32" s="30">
        <v>0</v>
      </c>
      <c r="AL32" s="29">
        <f t="shared" si="12"/>
        <v>0</v>
      </c>
      <c r="AM32" s="30">
        <v>0</v>
      </c>
      <c r="AN32" s="30">
        <v>0</v>
      </c>
      <c r="AO32" s="29">
        <f t="shared" si="13"/>
        <v>0</v>
      </c>
      <c r="AP32" s="28">
        <v>0</v>
      </c>
      <c r="AQ32" s="28">
        <v>0</v>
      </c>
      <c r="AR32" s="28">
        <v>0</v>
      </c>
      <c r="AS32" s="28">
        <v>0</v>
      </c>
      <c r="AT32" s="29">
        <f t="shared" si="14"/>
        <v>0</v>
      </c>
      <c r="AU32" s="28">
        <v>0</v>
      </c>
      <c r="AV32" s="28">
        <v>0</v>
      </c>
      <c r="AW32" s="29">
        <f t="shared" si="15"/>
        <v>0</v>
      </c>
      <c r="AX32" s="28">
        <v>0</v>
      </c>
      <c r="AY32" s="28">
        <v>0</v>
      </c>
      <c r="AZ32" s="28">
        <v>0</v>
      </c>
      <c r="BA32" s="28">
        <v>0</v>
      </c>
      <c r="BB32" s="29">
        <f t="shared" si="16"/>
        <v>0</v>
      </c>
      <c r="BC32" s="28">
        <v>0</v>
      </c>
      <c r="BD32" s="28">
        <v>0</v>
      </c>
      <c r="BE32" s="29">
        <f t="shared" si="17"/>
        <v>0</v>
      </c>
      <c r="BF32" s="28" t="e">
        <f t="shared" si="18"/>
        <v>#DIV/0!</v>
      </c>
      <c r="BG32" s="28" t="e">
        <f t="shared" si="18"/>
        <v>#DIV/0!</v>
      </c>
      <c r="BH32" s="28" t="e">
        <f t="shared" si="18"/>
        <v>#DIV/0!</v>
      </c>
      <c r="BI32" s="28" t="e">
        <f t="shared" si="18"/>
        <v>#DIV/0!</v>
      </c>
      <c r="BJ32" s="28" t="e">
        <f t="shared" si="19"/>
        <v>#DIV/0!</v>
      </c>
      <c r="BK32" s="28" t="e">
        <f t="shared" si="19"/>
        <v>#DIV/0!</v>
      </c>
      <c r="BL32" s="28" t="e">
        <f t="shared" si="19"/>
        <v>#DIV/0!</v>
      </c>
      <c r="BM32" s="28">
        <v>0</v>
      </c>
      <c r="BN32" s="28">
        <v>0</v>
      </c>
      <c r="BO32" s="28">
        <v>0</v>
      </c>
      <c r="BP32" s="28">
        <v>0</v>
      </c>
      <c r="BQ32" s="29">
        <f t="shared" si="20"/>
        <v>0</v>
      </c>
      <c r="BR32" s="28">
        <v>0</v>
      </c>
      <c r="BS32" s="28">
        <v>0</v>
      </c>
      <c r="BT32" s="29">
        <f t="shared" si="21"/>
        <v>0</v>
      </c>
      <c r="BU32" s="28" t="e">
        <f t="shared" si="22"/>
        <v>#DIV/0!</v>
      </c>
      <c r="BV32" s="28" t="e">
        <f t="shared" si="22"/>
        <v>#DIV/0!</v>
      </c>
      <c r="BW32" s="28" t="e">
        <f t="shared" si="22"/>
        <v>#DIV/0!</v>
      </c>
      <c r="BX32" s="28" t="e">
        <f t="shared" si="22"/>
        <v>#DIV/0!</v>
      </c>
      <c r="BY32" s="28" t="e">
        <f t="shared" si="23"/>
        <v>#DIV/0!</v>
      </c>
      <c r="BZ32" s="28" t="e">
        <f t="shared" si="23"/>
        <v>#DIV/0!</v>
      </c>
      <c r="CA32" s="28" t="e">
        <f t="shared" si="23"/>
        <v>#DIV/0!</v>
      </c>
      <c r="CB32" s="31">
        <v>0</v>
      </c>
      <c r="CC32" s="31"/>
      <c r="CD32" s="28">
        <v>0</v>
      </c>
      <c r="CE32" s="28">
        <v>0</v>
      </c>
      <c r="CF32" s="29">
        <f t="shared" si="24"/>
        <v>0</v>
      </c>
      <c r="CG32" s="28"/>
      <c r="CH32" s="28"/>
      <c r="CI32" s="67"/>
      <c r="CJ32" s="67"/>
      <c r="CK32" s="67"/>
      <c r="CL32" s="67"/>
      <c r="CM32" s="67"/>
      <c r="CN32" s="33"/>
      <c r="CO32" s="33"/>
      <c r="CP32" s="67"/>
      <c r="CQ32" s="34"/>
      <c r="CR32" s="34"/>
      <c r="CS32" s="34"/>
      <c r="CT32" s="34"/>
      <c r="CU32" s="34"/>
      <c r="CV32" s="34"/>
    </row>
    <row r="33" spans="1:100" s="72" customFormat="1" ht="27.6" x14ac:dyDescent="0.25">
      <c r="A33" s="69" t="s">
        <v>117</v>
      </c>
      <c r="B33" s="70"/>
      <c r="C33" s="49" t="s">
        <v>118</v>
      </c>
      <c r="D33" s="49" t="s">
        <v>119</v>
      </c>
      <c r="E33" s="29">
        <v>0</v>
      </c>
      <c r="F33" s="29">
        <v>0</v>
      </c>
      <c r="G33" s="29">
        <v>0</v>
      </c>
      <c r="H33" s="29">
        <v>0</v>
      </c>
      <c r="I33" s="29">
        <f t="shared" si="5"/>
        <v>0</v>
      </c>
      <c r="J33" s="29">
        <v>0</v>
      </c>
      <c r="K33" s="29">
        <v>0</v>
      </c>
      <c r="L33" s="29">
        <f t="shared" si="6"/>
        <v>0</v>
      </c>
      <c r="M33" s="28">
        <v>0</v>
      </c>
      <c r="N33" s="28">
        <v>0</v>
      </c>
      <c r="O33" s="28">
        <v>0</v>
      </c>
      <c r="P33" s="28">
        <v>0</v>
      </c>
      <c r="Q33" s="29">
        <f t="shared" si="7"/>
        <v>0</v>
      </c>
      <c r="R33" s="28">
        <v>0</v>
      </c>
      <c r="S33" s="28">
        <v>0</v>
      </c>
      <c r="T33" s="29">
        <f t="shared" si="8"/>
        <v>0</v>
      </c>
      <c r="U33" s="28">
        <v>0</v>
      </c>
      <c r="V33" s="28">
        <v>0</v>
      </c>
      <c r="W33" s="28">
        <v>0</v>
      </c>
      <c r="X33" s="28">
        <v>0</v>
      </c>
      <c r="Y33" s="29">
        <f t="shared" si="9"/>
        <v>0</v>
      </c>
      <c r="Z33" s="28">
        <v>0</v>
      </c>
      <c r="AA33" s="28">
        <v>0</v>
      </c>
      <c r="AB33" s="29">
        <f t="shared" si="10"/>
        <v>0</v>
      </c>
      <c r="AC33" s="29" t="e">
        <f t="shared" si="11"/>
        <v>#DIV/0!</v>
      </c>
      <c r="AD33" s="29" t="e">
        <f t="shared" si="11"/>
        <v>#DIV/0!</v>
      </c>
      <c r="AE33" s="29" t="e">
        <f t="shared" si="11"/>
        <v>#DIV/0!</v>
      </c>
      <c r="AF33" s="29" t="e">
        <f t="shared" si="11"/>
        <v>#DIV/0!</v>
      </c>
      <c r="AG33" s="29" t="e">
        <f t="shared" si="11"/>
        <v>#DIV/0!</v>
      </c>
      <c r="AH33" s="30">
        <v>0</v>
      </c>
      <c r="AI33" s="30">
        <v>0</v>
      </c>
      <c r="AJ33" s="30">
        <v>0</v>
      </c>
      <c r="AK33" s="30">
        <v>0</v>
      </c>
      <c r="AL33" s="29">
        <f t="shared" si="12"/>
        <v>0</v>
      </c>
      <c r="AM33" s="30">
        <v>0</v>
      </c>
      <c r="AN33" s="30">
        <v>0</v>
      </c>
      <c r="AO33" s="29">
        <f t="shared" si="13"/>
        <v>0</v>
      </c>
      <c r="AP33" s="28">
        <v>0</v>
      </c>
      <c r="AQ33" s="28">
        <v>0</v>
      </c>
      <c r="AR33" s="28">
        <v>0</v>
      </c>
      <c r="AS33" s="28">
        <v>0</v>
      </c>
      <c r="AT33" s="29">
        <f t="shared" si="14"/>
        <v>0</v>
      </c>
      <c r="AU33" s="28">
        <v>0</v>
      </c>
      <c r="AV33" s="28">
        <v>0</v>
      </c>
      <c r="AW33" s="29">
        <f t="shared" si="15"/>
        <v>0</v>
      </c>
      <c r="AX33" s="28">
        <v>0</v>
      </c>
      <c r="AY33" s="28">
        <v>0</v>
      </c>
      <c r="AZ33" s="28">
        <v>0</v>
      </c>
      <c r="BA33" s="28">
        <v>0</v>
      </c>
      <c r="BB33" s="29">
        <f t="shared" si="16"/>
        <v>0</v>
      </c>
      <c r="BC33" s="28">
        <v>0</v>
      </c>
      <c r="BD33" s="28">
        <v>0</v>
      </c>
      <c r="BE33" s="29">
        <f t="shared" si="17"/>
        <v>0</v>
      </c>
      <c r="BF33" s="28" t="e">
        <f t="shared" si="18"/>
        <v>#DIV/0!</v>
      </c>
      <c r="BG33" s="28" t="e">
        <f t="shared" si="18"/>
        <v>#DIV/0!</v>
      </c>
      <c r="BH33" s="28" t="e">
        <f t="shared" si="18"/>
        <v>#DIV/0!</v>
      </c>
      <c r="BI33" s="28" t="e">
        <f t="shared" si="18"/>
        <v>#DIV/0!</v>
      </c>
      <c r="BJ33" s="28" t="e">
        <f t="shared" si="19"/>
        <v>#DIV/0!</v>
      </c>
      <c r="BK33" s="28" t="e">
        <f t="shared" si="19"/>
        <v>#DIV/0!</v>
      </c>
      <c r="BL33" s="28" t="e">
        <f t="shared" si="19"/>
        <v>#DIV/0!</v>
      </c>
      <c r="BM33" s="28">
        <v>0</v>
      </c>
      <c r="BN33" s="28">
        <v>0</v>
      </c>
      <c r="BO33" s="28">
        <v>0</v>
      </c>
      <c r="BP33" s="28">
        <v>0</v>
      </c>
      <c r="BQ33" s="29">
        <f t="shared" si="20"/>
        <v>0</v>
      </c>
      <c r="BR33" s="28">
        <v>0</v>
      </c>
      <c r="BS33" s="28">
        <v>0</v>
      </c>
      <c r="BT33" s="29">
        <f t="shared" si="21"/>
        <v>0</v>
      </c>
      <c r="BU33" s="28" t="e">
        <f t="shared" si="22"/>
        <v>#DIV/0!</v>
      </c>
      <c r="BV33" s="28" t="e">
        <f t="shared" si="22"/>
        <v>#DIV/0!</v>
      </c>
      <c r="BW33" s="28" t="e">
        <f t="shared" si="22"/>
        <v>#DIV/0!</v>
      </c>
      <c r="BX33" s="28" t="e">
        <f t="shared" si="22"/>
        <v>#DIV/0!</v>
      </c>
      <c r="BY33" s="28" t="e">
        <f t="shared" si="23"/>
        <v>#DIV/0!</v>
      </c>
      <c r="BZ33" s="28" t="e">
        <f t="shared" si="23"/>
        <v>#DIV/0!</v>
      </c>
      <c r="CA33" s="28" t="e">
        <f t="shared" si="23"/>
        <v>#DIV/0!</v>
      </c>
      <c r="CB33" s="31">
        <v>0</v>
      </c>
      <c r="CC33" s="31"/>
      <c r="CD33" s="28">
        <v>0</v>
      </c>
      <c r="CE33" s="28">
        <v>0</v>
      </c>
      <c r="CF33" s="29">
        <f t="shared" si="24"/>
        <v>0</v>
      </c>
      <c r="CG33" s="28"/>
      <c r="CH33" s="28"/>
      <c r="CI33" s="71"/>
      <c r="CJ33" s="71"/>
      <c r="CK33" s="71"/>
      <c r="CL33" s="71"/>
      <c r="CM33" s="71"/>
      <c r="CN33" s="33"/>
      <c r="CO33" s="33"/>
      <c r="CP33" s="71"/>
      <c r="CQ33" s="34"/>
      <c r="CR33" s="34"/>
      <c r="CS33" s="34"/>
      <c r="CT33" s="34"/>
      <c r="CU33" s="34"/>
      <c r="CV33" s="34"/>
    </row>
    <row r="34" spans="1:100" s="26" customFormat="1" ht="14.4" x14ac:dyDescent="0.3">
      <c r="A34" s="22" t="s">
        <v>120</v>
      </c>
      <c r="B34" s="23"/>
      <c r="C34" s="24"/>
      <c r="D34" s="23"/>
      <c r="E34" s="29"/>
      <c r="F34" s="29"/>
      <c r="G34" s="29"/>
      <c r="H34" s="29"/>
      <c r="I34" s="29">
        <f t="shared" si="5"/>
        <v>0</v>
      </c>
      <c r="J34" s="29"/>
      <c r="K34" s="29"/>
      <c r="L34" s="29">
        <f t="shared" si="6"/>
        <v>0</v>
      </c>
      <c r="M34" s="28"/>
      <c r="N34" s="28"/>
      <c r="O34" s="28"/>
      <c r="P34" s="28"/>
      <c r="Q34" s="29">
        <f t="shared" si="7"/>
        <v>0</v>
      </c>
      <c r="R34" s="28"/>
      <c r="S34" s="28"/>
      <c r="T34" s="29">
        <f t="shared" si="8"/>
        <v>0</v>
      </c>
      <c r="U34" s="28"/>
      <c r="V34" s="28"/>
      <c r="W34" s="28"/>
      <c r="X34" s="28"/>
      <c r="Y34" s="29">
        <f t="shared" si="9"/>
        <v>0</v>
      </c>
      <c r="Z34" s="28"/>
      <c r="AA34" s="28"/>
      <c r="AB34" s="29">
        <f t="shared" si="10"/>
        <v>0</v>
      </c>
      <c r="AC34" s="29" t="e">
        <f t="shared" si="11"/>
        <v>#DIV/0!</v>
      </c>
      <c r="AD34" s="29" t="e">
        <f t="shared" si="11"/>
        <v>#DIV/0!</v>
      </c>
      <c r="AE34" s="29" t="e">
        <f t="shared" si="11"/>
        <v>#DIV/0!</v>
      </c>
      <c r="AF34" s="29" t="e">
        <f t="shared" si="11"/>
        <v>#DIV/0!</v>
      </c>
      <c r="AG34" s="29" t="e">
        <f t="shared" si="11"/>
        <v>#DIV/0!</v>
      </c>
      <c r="AH34" s="30">
        <v>0</v>
      </c>
      <c r="AI34" s="30">
        <v>0</v>
      </c>
      <c r="AJ34" s="30">
        <v>0</v>
      </c>
      <c r="AK34" s="30">
        <v>0</v>
      </c>
      <c r="AL34" s="29">
        <f t="shared" si="12"/>
        <v>0</v>
      </c>
      <c r="AM34" s="30">
        <v>0</v>
      </c>
      <c r="AN34" s="30">
        <v>0</v>
      </c>
      <c r="AO34" s="29">
        <f t="shared" si="13"/>
        <v>0</v>
      </c>
      <c r="AP34" s="28">
        <v>0</v>
      </c>
      <c r="AQ34" s="28">
        <v>0</v>
      </c>
      <c r="AR34" s="28">
        <v>0</v>
      </c>
      <c r="AS34" s="28">
        <v>0</v>
      </c>
      <c r="AT34" s="29">
        <f t="shared" si="14"/>
        <v>0</v>
      </c>
      <c r="AU34" s="28">
        <v>0</v>
      </c>
      <c r="AV34" s="28">
        <v>0</v>
      </c>
      <c r="AW34" s="29">
        <f t="shared" si="15"/>
        <v>0</v>
      </c>
      <c r="AX34" s="28">
        <v>0</v>
      </c>
      <c r="AY34" s="28">
        <v>0</v>
      </c>
      <c r="AZ34" s="28">
        <v>0</v>
      </c>
      <c r="BA34" s="28">
        <v>0</v>
      </c>
      <c r="BB34" s="29">
        <f t="shared" si="16"/>
        <v>0</v>
      </c>
      <c r="BC34" s="28">
        <v>0</v>
      </c>
      <c r="BD34" s="28">
        <v>0</v>
      </c>
      <c r="BE34" s="29">
        <f t="shared" si="17"/>
        <v>0</v>
      </c>
      <c r="BF34" s="28" t="e">
        <f t="shared" si="18"/>
        <v>#DIV/0!</v>
      </c>
      <c r="BG34" s="28" t="e">
        <f t="shared" si="18"/>
        <v>#DIV/0!</v>
      </c>
      <c r="BH34" s="28" t="e">
        <f t="shared" si="18"/>
        <v>#DIV/0!</v>
      </c>
      <c r="BI34" s="28" t="e">
        <f t="shared" si="18"/>
        <v>#DIV/0!</v>
      </c>
      <c r="BJ34" s="28" t="e">
        <f t="shared" si="19"/>
        <v>#DIV/0!</v>
      </c>
      <c r="BK34" s="28" t="e">
        <f t="shared" si="19"/>
        <v>#DIV/0!</v>
      </c>
      <c r="BL34" s="28" t="e">
        <f t="shared" si="19"/>
        <v>#DIV/0!</v>
      </c>
      <c r="BM34" s="28">
        <v>0</v>
      </c>
      <c r="BN34" s="28">
        <v>0</v>
      </c>
      <c r="BO34" s="28">
        <v>0</v>
      </c>
      <c r="BP34" s="28">
        <v>0</v>
      </c>
      <c r="BQ34" s="29">
        <f t="shared" si="20"/>
        <v>0</v>
      </c>
      <c r="BR34" s="28">
        <v>0</v>
      </c>
      <c r="BS34" s="28">
        <v>0</v>
      </c>
      <c r="BT34" s="29">
        <f t="shared" si="21"/>
        <v>0</v>
      </c>
      <c r="BU34" s="28" t="e">
        <f t="shared" si="22"/>
        <v>#DIV/0!</v>
      </c>
      <c r="BV34" s="28" t="e">
        <f t="shared" si="22"/>
        <v>#DIV/0!</v>
      </c>
      <c r="BW34" s="28" t="e">
        <f t="shared" si="22"/>
        <v>#DIV/0!</v>
      </c>
      <c r="BX34" s="28" t="e">
        <f t="shared" si="22"/>
        <v>#DIV/0!</v>
      </c>
      <c r="BY34" s="28" t="e">
        <f t="shared" si="23"/>
        <v>#DIV/0!</v>
      </c>
      <c r="BZ34" s="28" t="e">
        <f t="shared" si="23"/>
        <v>#DIV/0!</v>
      </c>
      <c r="CA34" s="28" t="e">
        <f t="shared" si="23"/>
        <v>#DIV/0!</v>
      </c>
      <c r="CB34" s="31">
        <v>0</v>
      </c>
      <c r="CC34" s="31"/>
      <c r="CD34" s="28">
        <v>0</v>
      </c>
      <c r="CE34" s="28">
        <v>0</v>
      </c>
      <c r="CF34" s="29">
        <f t="shared" si="24"/>
        <v>0</v>
      </c>
      <c r="CG34" s="28"/>
      <c r="CH34" s="28"/>
      <c r="CI34" s="73"/>
      <c r="CJ34" s="73"/>
      <c r="CK34" s="73"/>
      <c r="CL34" s="73"/>
      <c r="CM34" s="73"/>
      <c r="CN34" s="74"/>
      <c r="CO34" s="74"/>
      <c r="CP34" s="73"/>
      <c r="CQ34" s="25"/>
      <c r="CR34" s="25"/>
      <c r="CS34" s="25"/>
      <c r="CT34" s="25"/>
      <c r="CU34" s="25"/>
      <c r="CV34" s="25"/>
    </row>
    <row r="35" spans="1:100" s="159" customFormat="1" ht="15.6" x14ac:dyDescent="0.3">
      <c r="A35" s="159" t="s">
        <v>327</v>
      </c>
      <c r="I35" s="29">
        <f t="shared" si="5"/>
        <v>0</v>
      </c>
      <c r="L35" s="29">
        <f t="shared" si="6"/>
        <v>0</v>
      </c>
      <c r="Q35" s="29">
        <f t="shared" si="7"/>
        <v>0</v>
      </c>
      <c r="T35" s="29">
        <f t="shared" si="8"/>
        <v>0</v>
      </c>
      <c r="Y35" s="29">
        <f t="shared" si="9"/>
        <v>0</v>
      </c>
      <c r="AB35" s="29">
        <f t="shared" si="10"/>
        <v>0</v>
      </c>
      <c r="AC35" s="29" t="e">
        <f t="shared" si="11"/>
        <v>#DIV/0!</v>
      </c>
      <c r="AD35" s="29" t="e">
        <f t="shared" si="11"/>
        <v>#DIV/0!</v>
      </c>
      <c r="AE35" s="29" t="e">
        <f t="shared" si="11"/>
        <v>#DIV/0!</v>
      </c>
      <c r="AF35" s="29" t="e">
        <f t="shared" si="11"/>
        <v>#DIV/0!</v>
      </c>
      <c r="AG35" s="29" t="e">
        <f t="shared" si="11"/>
        <v>#DIV/0!</v>
      </c>
      <c r="AL35" s="29">
        <f t="shared" si="12"/>
        <v>0</v>
      </c>
      <c r="AO35" s="29">
        <f t="shared" si="13"/>
        <v>0</v>
      </c>
      <c r="AT35" s="29">
        <f t="shared" si="14"/>
        <v>0</v>
      </c>
      <c r="AW35" s="29">
        <f t="shared" si="15"/>
        <v>0</v>
      </c>
      <c r="AY35" s="159">
        <v>0</v>
      </c>
      <c r="BB35" s="29">
        <f t="shared" si="16"/>
        <v>0</v>
      </c>
      <c r="BE35" s="29">
        <f t="shared" si="17"/>
        <v>0</v>
      </c>
      <c r="BF35" s="28" t="e">
        <f t="shared" si="18"/>
        <v>#DIV/0!</v>
      </c>
      <c r="BG35" s="28" t="e">
        <f t="shared" si="18"/>
        <v>#DIV/0!</v>
      </c>
      <c r="BH35" s="28" t="e">
        <f t="shared" si="18"/>
        <v>#DIV/0!</v>
      </c>
      <c r="BI35" s="28" t="e">
        <f t="shared" si="18"/>
        <v>#DIV/0!</v>
      </c>
      <c r="BJ35" s="28" t="e">
        <f t="shared" si="19"/>
        <v>#DIV/0!</v>
      </c>
      <c r="BK35" s="28" t="e">
        <f t="shared" si="19"/>
        <v>#DIV/0!</v>
      </c>
      <c r="BL35" s="28" t="e">
        <f t="shared" si="19"/>
        <v>#DIV/0!</v>
      </c>
      <c r="BQ35" s="29">
        <f t="shared" si="20"/>
        <v>0</v>
      </c>
      <c r="BT35" s="29">
        <f t="shared" si="21"/>
        <v>0</v>
      </c>
      <c r="BU35" s="28" t="e">
        <f t="shared" si="22"/>
        <v>#DIV/0!</v>
      </c>
      <c r="BV35" s="28" t="e">
        <f t="shared" si="22"/>
        <v>#DIV/0!</v>
      </c>
      <c r="BW35" s="28" t="e">
        <f t="shared" si="22"/>
        <v>#DIV/0!</v>
      </c>
      <c r="BX35" s="28" t="e">
        <f t="shared" si="22"/>
        <v>#DIV/0!</v>
      </c>
      <c r="BY35" s="28" t="e">
        <f t="shared" si="23"/>
        <v>#DIV/0!</v>
      </c>
      <c r="BZ35" s="28" t="e">
        <f t="shared" si="23"/>
        <v>#DIV/0!</v>
      </c>
      <c r="CA35" s="28" t="e">
        <f t="shared" si="23"/>
        <v>#DIV/0!</v>
      </c>
      <c r="CF35" s="29">
        <f t="shared" si="24"/>
        <v>0</v>
      </c>
    </row>
    <row r="36" spans="1:100" s="80" customFormat="1" x14ac:dyDescent="0.3">
      <c r="A36" s="75" t="s">
        <v>83</v>
      </c>
      <c r="B36" s="75"/>
      <c r="C36" s="76" t="s">
        <v>84</v>
      </c>
      <c r="D36" s="75" t="s">
        <v>85</v>
      </c>
      <c r="E36" s="29">
        <v>0</v>
      </c>
      <c r="F36" s="29">
        <v>0</v>
      </c>
      <c r="G36" s="29">
        <v>0</v>
      </c>
      <c r="H36" s="29">
        <v>0</v>
      </c>
      <c r="I36" s="29">
        <f t="shared" si="5"/>
        <v>0</v>
      </c>
      <c r="J36" s="29">
        <v>0</v>
      </c>
      <c r="K36" s="29">
        <v>0</v>
      </c>
      <c r="L36" s="29">
        <f t="shared" si="6"/>
        <v>0</v>
      </c>
      <c r="M36" s="28">
        <v>0</v>
      </c>
      <c r="N36" s="28">
        <v>0</v>
      </c>
      <c r="O36" s="28">
        <v>0</v>
      </c>
      <c r="P36" s="28">
        <v>0</v>
      </c>
      <c r="Q36" s="29">
        <f t="shared" si="7"/>
        <v>0</v>
      </c>
      <c r="R36" s="28">
        <v>0</v>
      </c>
      <c r="S36" s="28">
        <v>0</v>
      </c>
      <c r="T36" s="29">
        <f t="shared" si="8"/>
        <v>0</v>
      </c>
      <c r="U36" s="28">
        <v>0</v>
      </c>
      <c r="V36" s="28">
        <v>0</v>
      </c>
      <c r="W36" s="28">
        <v>0</v>
      </c>
      <c r="X36" s="28">
        <v>0</v>
      </c>
      <c r="Y36" s="29">
        <f t="shared" si="9"/>
        <v>0</v>
      </c>
      <c r="Z36" s="28">
        <v>0</v>
      </c>
      <c r="AA36" s="28">
        <v>0</v>
      </c>
      <c r="AB36" s="29">
        <f t="shared" si="10"/>
        <v>0</v>
      </c>
      <c r="AC36" s="29" t="e">
        <f t="shared" si="11"/>
        <v>#DIV/0!</v>
      </c>
      <c r="AD36" s="29" t="e">
        <f t="shared" si="11"/>
        <v>#DIV/0!</v>
      </c>
      <c r="AE36" s="29" t="e">
        <f t="shared" si="11"/>
        <v>#DIV/0!</v>
      </c>
      <c r="AF36" s="29" t="e">
        <f t="shared" si="11"/>
        <v>#DIV/0!</v>
      </c>
      <c r="AG36" s="29" t="e">
        <f t="shared" si="11"/>
        <v>#DIV/0!</v>
      </c>
      <c r="AH36" s="30">
        <v>0</v>
      </c>
      <c r="AI36" s="30">
        <v>0</v>
      </c>
      <c r="AJ36" s="30">
        <v>0</v>
      </c>
      <c r="AK36" s="30">
        <v>0</v>
      </c>
      <c r="AL36" s="29">
        <f t="shared" si="12"/>
        <v>0</v>
      </c>
      <c r="AM36" s="30">
        <v>0</v>
      </c>
      <c r="AN36" s="30">
        <v>0</v>
      </c>
      <c r="AO36" s="29">
        <f t="shared" si="13"/>
        <v>0</v>
      </c>
      <c r="AP36" s="28">
        <v>0</v>
      </c>
      <c r="AQ36" s="28">
        <v>0</v>
      </c>
      <c r="AR36" s="28">
        <v>0</v>
      </c>
      <c r="AS36" s="28">
        <v>0</v>
      </c>
      <c r="AT36" s="29">
        <f t="shared" si="14"/>
        <v>0</v>
      </c>
      <c r="AU36" s="28">
        <v>0</v>
      </c>
      <c r="AV36" s="28">
        <v>0</v>
      </c>
      <c r="AW36" s="29">
        <f t="shared" si="15"/>
        <v>0</v>
      </c>
      <c r="AX36" s="28">
        <v>0</v>
      </c>
      <c r="AY36" s="28">
        <v>0</v>
      </c>
      <c r="AZ36" s="28">
        <v>0</v>
      </c>
      <c r="BA36" s="28">
        <v>0</v>
      </c>
      <c r="BB36" s="29">
        <f t="shared" si="16"/>
        <v>0</v>
      </c>
      <c r="BC36" s="28">
        <v>0</v>
      </c>
      <c r="BD36" s="28">
        <v>0</v>
      </c>
      <c r="BE36" s="29">
        <f t="shared" si="17"/>
        <v>0</v>
      </c>
      <c r="BF36" s="28" t="e">
        <f t="shared" si="18"/>
        <v>#DIV/0!</v>
      </c>
      <c r="BG36" s="28" t="e">
        <f t="shared" si="18"/>
        <v>#DIV/0!</v>
      </c>
      <c r="BH36" s="28" t="e">
        <f t="shared" si="18"/>
        <v>#DIV/0!</v>
      </c>
      <c r="BI36" s="28" t="e">
        <f t="shared" si="18"/>
        <v>#DIV/0!</v>
      </c>
      <c r="BJ36" s="28" t="e">
        <f t="shared" si="19"/>
        <v>#DIV/0!</v>
      </c>
      <c r="BK36" s="28" t="e">
        <f t="shared" si="19"/>
        <v>#DIV/0!</v>
      </c>
      <c r="BL36" s="28" t="e">
        <f t="shared" si="19"/>
        <v>#DIV/0!</v>
      </c>
      <c r="BM36" s="28">
        <v>0</v>
      </c>
      <c r="BN36" s="28">
        <v>0</v>
      </c>
      <c r="BO36" s="28">
        <v>0</v>
      </c>
      <c r="BP36" s="28">
        <v>0</v>
      </c>
      <c r="BQ36" s="29">
        <f t="shared" si="20"/>
        <v>0</v>
      </c>
      <c r="BR36" s="28">
        <v>0</v>
      </c>
      <c r="BS36" s="28">
        <v>0</v>
      </c>
      <c r="BT36" s="29">
        <f t="shared" si="21"/>
        <v>0</v>
      </c>
      <c r="BU36" s="28" t="e">
        <f t="shared" si="22"/>
        <v>#DIV/0!</v>
      </c>
      <c r="BV36" s="28" t="e">
        <f t="shared" si="22"/>
        <v>#DIV/0!</v>
      </c>
      <c r="BW36" s="28" t="e">
        <f t="shared" si="22"/>
        <v>#DIV/0!</v>
      </c>
      <c r="BX36" s="28" t="e">
        <f t="shared" si="22"/>
        <v>#DIV/0!</v>
      </c>
      <c r="BY36" s="28" t="e">
        <f t="shared" si="23"/>
        <v>#DIV/0!</v>
      </c>
      <c r="BZ36" s="28" t="e">
        <f t="shared" si="23"/>
        <v>#DIV/0!</v>
      </c>
      <c r="CA36" s="28" t="e">
        <f t="shared" si="23"/>
        <v>#DIV/0!</v>
      </c>
      <c r="CB36" s="31">
        <v>0</v>
      </c>
      <c r="CC36" s="31"/>
      <c r="CD36" s="28">
        <v>0</v>
      </c>
      <c r="CE36" s="28">
        <v>0</v>
      </c>
      <c r="CF36" s="29">
        <f t="shared" si="24"/>
        <v>0</v>
      </c>
      <c r="CG36" s="28"/>
      <c r="CH36" s="28"/>
      <c r="CI36" s="77"/>
      <c r="CJ36" s="77"/>
      <c r="CK36" s="77"/>
      <c r="CL36" s="77"/>
      <c r="CM36" s="77"/>
      <c r="CN36" s="78"/>
      <c r="CO36" s="78"/>
      <c r="CP36" s="77"/>
      <c r="CQ36" s="79"/>
      <c r="CR36" s="79"/>
      <c r="CS36" s="79"/>
      <c r="CT36" s="79"/>
      <c r="CU36" s="79"/>
      <c r="CV36" s="79"/>
    </row>
    <row r="37" spans="1:100" s="80" customFormat="1" ht="27.6" x14ac:dyDescent="0.3">
      <c r="A37" s="75" t="s">
        <v>86</v>
      </c>
      <c r="B37" s="75"/>
      <c r="C37" s="76" t="s">
        <v>87</v>
      </c>
      <c r="D37" s="75" t="s">
        <v>88</v>
      </c>
      <c r="E37" s="29">
        <v>0</v>
      </c>
      <c r="F37" s="29">
        <v>0</v>
      </c>
      <c r="G37" s="29">
        <v>0</v>
      </c>
      <c r="H37" s="29">
        <v>0</v>
      </c>
      <c r="I37" s="29">
        <f t="shared" si="5"/>
        <v>0</v>
      </c>
      <c r="J37" s="29">
        <v>0</v>
      </c>
      <c r="K37" s="29">
        <v>0</v>
      </c>
      <c r="L37" s="29">
        <f t="shared" si="6"/>
        <v>0</v>
      </c>
      <c r="M37" s="28">
        <v>0</v>
      </c>
      <c r="N37" s="28">
        <v>0</v>
      </c>
      <c r="O37" s="28">
        <v>0</v>
      </c>
      <c r="P37" s="28">
        <v>0</v>
      </c>
      <c r="Q37" s="29">
        <f t="shared" si="7"/>
        <v>0</v>
      </c>
      <c r="R37" s="28">
        <v>0</v>
      </c>
      <c r="S37" s="28">
        <v>0</v>
      </c>
      <c r="T37" s="29">
        <f t="shared" si="8"/>
        <v>0</v>
      </c>
      <c r="U37" s="28">
        <v>0</v>
      </c>
      <c r="V37" s="28">
        <v>0</v>
      </c>
      <c r="W37" s="28">
        <v>0</v>
      </c>
      <c r="X37" s="28">
        <v>0</v>
      </c>
      <c r="Y37" s="29">
        <f t="shared" si="9"/>
        <v>0</v>
      </c>
      <c r="Z37" s="28">
        <v>0</v>
      </c>
      <c r="AA37" s="28">
        <v>0</v>
      </c>
      <c r="AB37" s="29">
        <f t="shared" si="10"/>
        <v>0</v>
      </c>
      <c r="AC37" s="29" t="e">
        <f t="shared" si="11"/>
        <v>#DIV/0!</v>
      </c>
      <c r="AD37" s="29" t="e">
        <f t="shared" si="11"/>
        <v>#DIV/0!</v>
      </c>
      <c r="AE37" s="29" t="e">
        <f t="shared" si="11"/>
        <v>#DIV/0!</v>
      </c>
      <c r="AF37" s="29" t="e">
        <f t="shared" si="11"/>
        <v>#DIV/0!</v>
      </c>
      <c r="AG37" s="29" t="e">
        <f t="shared" si="11"/>
        <v>#DIV/0!</v>
      </c>
      <c r="AH37" s="30">
        <v>0</v>
      </c>
      <c r="AI37" s="30">
        <v>0</v>
      </c>
      <c r="AJ37" s="30">
        <v>0</v>
      </c>
      <c r="AK37" s="30">
        <v>0</v>
      </c>
      <c r="AL37" s="29">
        <f t="shared" si="12"/>
        <v>0</v>
      </c>
      <c r="AM37" s="30">
        <v>0</v>
      </c>
      <c r="AN37" s="30">
        <v>0</v>
      </c>
      <c r="AO37" s="29">
        <f t="shared" si="13"/>
        <v>0</v>
      </c>
      <c r="AP37" s="28">
        <v>0</v>
      </c>
      <c r="AQ37" s="28">
        <v>0</v>
      </c>
      <c r="AR37" s="28">
        <v>0</v>
      </c>
      <c r="AS37" s="28">
        <v>0</v>
      </c>
      <c r="AT37" s="29">
        <f t="shared" si="14"/>
        <v>0</v>
      </c>
      <c r="AU37" s="28">
        <v>0</v>
      </c>
      <c r="AV37" s="28">
        <v>0</v>
      </c>
      <c r="AW37" s="29">
        <f t="shared" si="15"/>
        <v>0</v>
      </c>
      <c r="AX37" s="28">
        <v>0</v>
      </c>
      <c r="AY37" s="28">
        <v>0</v>
      </c>
      <c r="AZ37" s="28">
        <v>0</v>
      </c>
      <c r="BA37" s="28">
        <v>0</v>
      </c>
      <c r="BB37" s="29">
        <f t="shared" si="16"/>
        <v>0</v>
      </c>
      <c r="BC37" s="28">
        <v>0</v>
      </c>
      <c r="BD37" s="28">
        <v>0</v>
      </c>
      <c r="BE37" s="29">
        <f t="shared" si="17"/>
        <v>0</v>
      </c>
      <c r="BF37" s="28" t="e">
        <f t="shared" si="18"/>
        <v>#DIV/0!</v>
      </c>
      <c r="BG37" s="28" t="e">
        <f t="shared" si="18"/>
        <v>#DIV/0!</v>
      </c>
      <c r="BH37" s="28" t="e">
        <f t="shared" si="18"/>
        <v>#DIV/0!</v>
      </c>
      <c r="BI37" s="28" t="e">
        <f t="shared" si="18"/>
        <v>#DIV/0!</v>
      </c>
      <c r="BJ37" s="28" t="e">
        <f t="shared" si="19"/>
        <v>#DIV/0!</v>
      </c>
      <c r="BK37" s="28" t="e">
        <f t="shared" si="19"/>
        <v>#DIV/0!</v>
      </c>
      <c r="BL37" s="28" t="e">
        <f t="shared" si="19"/>
        <v>#DIV/0!</v>
      </c>
      <c r="BM37" s="28">
        <v>0</v>
      </c>
      <c r="BN37" s="28">
        <v>0</v>
      </c>
      <c r="BO37" s="28">
        <v>0</v>
      </c>
      <c r="BP37" s="28">
        <v>0</v>
      </c>
      <c r="BQ37" s="29">
        <f t="shared" si="20"/>
        <v>0</v>
      </c>
      <c r="BR37" s="28">
        <v>0</v>
      </c>
      <c r="BS37" s="28">
        <v>0</v>
      </c>
      <c r="BT37" s="29">
        <f t="shared" si="21"/>
        <v>0</v>
      </c>
      <c r="BU37" s="28" t="e">
        <f t="shared" si="22"/>
        <v>#DIV/0!</v>
      </c>
      <c r="BV37" s="28" t="e">
        <f t="shared" si="22"/>
        <v>#DIV/0!</v>
      </c>
      <c r="BW37" s="28" t="e">
        <f t="shared" si="22"/>
        <v>#DIV/0!</v>
      </c>
      <c r="BX37" s="28" t="e">
        <f t="shared" si="22"/>
        <v>#DIV/0!</v>
      </c>
      <c r="BY37" s="28" t="e">
        <f t="shared" si="23"/>
        <v>#DIV/0!</v>
      </c>
      <c r="BZ37" s="28" t="e">
        <f t="shared" si="23"/>
        <v>#DIV/0!</v>
      </c>
      <c r="CA37" s="28" t="e">
        <f t="shared" si="23"/>
        <v>#DIV/0!</v>
      </c>
      <c r="CB37" s="31">
        <v>0</v>
      </c>
      <c r="CC37" s="31"/>
      <c r="CD37" s="28">
        <v>0</v>
      </c>
      <c r="CE37" s="28">
        <v>0</v>
      </c>
      <c r="CF37" s="29">
        <f t="shared" si="24"/>
        <v>0</v>
      </c>
      <c r="CG37" s="28"/>
      <c r="CH37" s="28"/>
      <c r="CI37" s="77"/>
      <c r="CJ37" s="77"/>
      <c r="CK37" s="77"/>
      <c r="CL37" s="77"/>
      <c r="CM37" s="77"/>
      <c r="CN37" s="78"/>
      <c r="CO37" s="78"/>
      <c r="CP37" s="77"/>
      <c r="CQ37" s="79"/>
      <c r="CR37" s="79"/>
      <c r="CS37" s="79"/>
      <c r="CT37" s="79"/>
      <c r="CU37" s="79"/>
      <c r="CV37" s="79"/>
    </row>
    <row r="38" spans="1:100" s="80" customFormat="1" x14ac:dyDescent="0.3">
      <c r="A38" s="81" t="s">
        <v>89</v>
      </c>
      <c r="B38" s="75"/>
      <c r="C38" s="76" t="s">
        <v>90</v>
      </c>
      <c r="D38" s="75" t="s">
        <v>91</v>
      </c>
      <c r="E38" s="29">
        <v>0</v>
      </c>
      <c r="F38" s="29">
        <v>0</v>
      </c>
      <c r="G38" s="29">
        <v>0</v>
      </c>
      <c r="H38" s="29">
        <v>0</v>
      </c>
      <c r="I38" s="29">
        <f t="shared" si="5"/>
        <v>0</v>
      </c>
      <c r="J38" s="29">
        <v>0</v>
      </c>
      <c r="K38" s="29">
        <v>0</v>
      </c>
      <c r="L38" s="29">
        <f t="shared" si="6"/>
        <v>0</v>
      </c>
      <c r="M38" s="28">
        <v>0</v>
      </c>
      <c r="N38" s="28">
        <v>0</v>
      </c>
      <c r="O38" s="28">
        <v>0</v>
      </c>
      <c r="P38" s="28">
        <v>0</v>
      </c>
      <c r="Q38" s="29">
        <f t="shared" si="7"/>
        <v>0</v>
      </c>
      <c r="R38" s="28">
        <v>0</v>
      </c>
      <c r="S38" s="28">
        <v>0</v>
      </c>
      <c r="T38" s="29">
        <f t="shared" si="8"/>
        <v>0</v>
      </c>
      <c r="U38" s="28">
        <v>0</v>
      </c>
      <c r="V38" s="28">
        <v>0</v>
      </c>
      <c r="W38" s="28">
        <v>0</v>
      </c>
      <c r="X38" s="28">
        <v>0</v>
      </c>
      <c r="Y38" s="29">
        <f t="shared" si="9"/>
        <v>0</v>
      </c>
      <c r="Z38" s="28">
        <v>0</v>
      </c>
      <c r="AA38" s="28">
        <v>0</v>
      </c>
      <c r="AB38" s="29">
        <f t="shared" si="10"/>
        <v>0</v>
      </c>
      <c r="AC38" s="29" t="e">
        <f t="shared" si="11"/>
        <v>#DIV/0!</v>
      </c>
      <c r="AD38" s="29" t="e">
        <f t="shared" si="11"/>
        <v>#DIV/0!</v>
      </c>
      <c r="AE38" s="29" t="e">
        <f t="shared" si="11"/>
        <v>#DIV/0!</v>
      </c>
      <c r="AF38" s="29" t="e">
        <f t="shared" si="11"/>
        <v>#DIV/0!</v>
      </c>
      <c r="AG38" s="29" t="e">
        <f t="shared" si="11"/>
        <v>#DIV/0!</v>
      </c>
      <c r="AH38" s="30">
        <v>0</v>
      </c>
      <c r="AI38" s="30">
        <v>0</v>
      </c>
      <c r="AJ38" s="30">
        <v>0</v>
      </c>
      <c r="AK38" s="30">
        <v>0</v>
      </c>
      <c r="AL38" s="29">
        <f t="shared" si="12"/>
        <v>0</v>
      </c>
      <c r="AM38" s="30">
        <v>0</v>
      </c>
      <c r="AN38" s="30">
        <v>0</v>
      </c>
      <c r="AO38" s="29">
        <f t="shared" si="13"/>
        <v>0</v>
      </c>
      <c r="AP38" s="28">
        <v>0</v>
      </c>
      <c r="AQ38" s="28">
        <v>0</v>
      </c>
      <c r="AR38" s="28">
        <v>0</v>
      </c>
      <c r="AS38" s="28">
        <v>0</v>
      </c>
      <c r="AT38" s="29">
        <f t="shared" si="14"/>
        <v>0</v>
      </c>
      <c r="AU38" s="28">
        <v>0</v>
      </c>
      <c r="AV38" s="28">
        <v>0</v>
      </c>
      <c r="AW38" s="29">
        <f t="shared" si="15"/>
        <v>0</v>
      </c>
      <c r="AX38" s="28">
        <v>0</v>
      </c>
      <c r="AY38" s="28">
        <v>0</v>
      </c>
      <c r="AZ38" s="28">
        <v>0</v>
      </c>
      <c r="BA38" s="28">
        <v>0</v>
      </c>
      <c r="BB38" s="29">
        <f t="shared" si="16"/>
        <v>0</v>
      </c>
      <c r="BC38" s="28">
        <v>0</v>
      </c>
      <c r="BD38" s="28">
        <v>0</v>
      </c>
      <c r="BE38" s="29">
        <f t="shared" si="17"/>
        <v>0</v>
      </c>
      <c r="BF38" s="28" t="e">
        <f t="shared" si="18"/>
        <v>#DIV/0!</v>
      </c>
      <c r="BG38" s="28" t="e">
        <f t="shared" si="18"/>
        <v>#DIV/0!</v>
      </c>
      <c r="BH38" s="28" t="e">
        <f t="shared" si="18"/>
        <v>#DIV/0!</v>
      </c>
      <c r="BI38" s="28" t="e">
        <f t="shared" si="18"/>
        <v>#DIV/0!</v>
      </c>
      <c r="BJ38" s="28" t="e">
        <f t="shared" si="19"/>
        <v>#DIV/0!</v>
      </c>
      <c r="BK38" s="28" t="e">
        <f t="shared" si="19"/>
        <v>#DIV/0!</v>
      </c>
      <c r="BL38" s="28" t="e">
        <f t="shared" si="19"/>
        <v>#DIV/0!</v>
      </c>
      <c r="BM38" s="28">
        <v>0</v>
      </c>
      <c r="BN38" s="28">
        <v>0</v>
      </c>
      <c r="BO38" s="28">
        <v>0</v>
      </c>
      <c r="BP38" s="28">
        <v>0</v>
      </c>
      <c r="BQ38" s="29">
        <f t="shared" si="20"/>
        <v>0</v>
      </c>
      <c r="BR38" s="28">
        <v>0</v>
      </c>
      <c r="BS38" s="28">
        <v>0</v>
      </c>
      <c r="BT38" s="29">
        <f t="shared" si="21"/>
        <v>0</v>
      </c>
      <c r="BU38" s="28" t="e">
        <f t="shared" si="22"/>
        <v>#DIV/0!</v>
      </c>
      <c r="BV38" s="28" t="e">
        <f t="shared" si="22"/>
        <v>#DIV/0!</v>
      </c>
      <c r="BW38" s="28" t="e">
        <f t="shared" si="22"/>
        <v>#DIV/0!</v>
      </c>
      <c r="BX38" s="28" t="e">
        <f t="shared" si="22"/>
        <v>#DIV/0!</v>
      </c>
      <c r="BY38" s="28" t="e">
        <f t="shared" si="23"/>
        <v>#DIV/0!</v>
      </c>
      <c r="BZ38" s="28" t="e">
        <f t="shared" si="23"/>
        <v>#DIV/0!</v>
      </c>
      <c r="CA38" s="28" t="e">
        <f t="shared" si="23"/>
        <v>#DIV/0!</v>
      </c>
      <c r="CB38" s="31">
        <v>0</v>
      </c>
      <c r="CC38" s="31"/>
      <c r="CD38" s="28">
        <v>0</v>
      </c>
      <c r="CE38" s="28">
        <v>0</v>
      </c>
      <c r="CF38" s="29">
        <f t="shared" si="24"/>
        <v>0</v>
      </c>
      <c r="CG38" s="28"/>
      <c r="CH38" s="28"/>
      <c r="CI38" s="77"/>
      <c r="CJ38" s="77"/>
      <c r="CK38" s="77"/>
      <c r="CL38" s="77"/>
      <c r="CM38" s="77"/>
      <c r="CN38" s="78"/>
      <c r="CO38" s="78"/>
      <c r="CP38" s="77"/>
      <c r="CQ38" s="79"/>
      <c r="CR38" s="79"/>
      <c r="CS38" s="79"/>
      <c r="CT38" s="79"/>
      <c r="CU38" s="79"/>
      <c r="CV38" s="79"/>
    </row>
    <row r="39" spans="1:100" s="79" customFormat="1" x14ac:dyDescent="0.3">
      <c r="A39" s="81" t="s">
        <v>92</v>
      </c>
      <c r="B39" s="75"/>
      <c r="C39" s="76" t="s">
        <v>93</v>
      </c>
      <c r="D39" s="75" t="s">
        <v>94</v>
      </c>
      <c r="E39" s="29">
        <v>0</v>
      </c>
      <c r="F39" s="29">
        <v>0</v>
      </c>
      <c r="G39" s="29">
        <v>0</v>
      </c>
      <c r="H39" s="29">
        <v>0</v>
      </c>
      <c r="I39" s="29">
        <f t="shared" si="5"/>
        <v>0</v>
      </c>
      <c r="J39" s="29">
        <v>0</v>
      </c>
      <c r="K39" s="29">
        <v>0</v>
      </c>
      <c r="L39" s="29">
        <f t="shared" si="6"/>
        <v>0</v>
      </c>
      <c r="M39" s="28">
        <v>0</v>
      </c>
      <c r="N39" s="28">
        <v>0</v>
      </c>
      <c r="O39" s="28">
        <v>0</v>
      </c>
      <c r="P39" s="28">
        <v>0</v>
      </c>
      <c r="Q39" s="29">
        <f t="shared" si="7"/>
        <v>0</v>
      </c>
      <c r="R39" s="28">
        <v>0</v>
      </c>
      <c r="S39" s="28">
        <v>0</v>
      </c>
      <c r="T39" s="29">
        <f t="shared" si="8"/>
        <v>0</v>
      </c>
      <c r="U39" s="28">
        <v>0</v>
      </c>
      <c r="V39" s="28">
        <v>0</v>
      </c>
      <c r="W39" s="28">
        <v>0</v>
      </c>
      <c r="X39" s="28">
        <v>0</v>
      </c>
      <c r="Y39" s="29">
        <f t="shared" si="9"/>
        <v>0</v>
      </c>
      <c r="Z39" s="28">
        <v>0</v>
      </c>
      <c r="AA39" s="28">
        <v>0</v>
      </c>
      <c r="AB39" s="29">
        <f t="shared" si="10"/>
        <v>0</v>
      </c>
      <c r="AC39" s="29" t="e">
        <f t="shared" si="11"/>
        <v>#DIV/0!</v>
      </c>
      <c r="AD39" s="29" t="e">
        <f t="shared" si="11"/>
        <v>#DIV/0!</v>
      </c>
      <c r="AE39" s="29" t="e">
        <f t="shared" si="11"/>
        <v>#DIV/0!</v>
      </c>
      <c r="AF39" s="29" t="e">
        <f t="shared" si="11"/>
        <v>#DIV/0!</v>
      </c>
      <c r="AG39" s="29" t="e">
        <f t="shared" si="11"/>
        <v>#DIV/0!</v>
      </c>
      <c r="AH39" s="30">
        <v>0</v>
      </c>
      <c r="AI39" s="30">
        <v>0</v>
      </c>
      <c r="AJ39" s="30">
        <v>0</v>
      </c>
      <c r="AK39" s="30">
        <v>0</v>
      </c>
      <c r="AL39" s="29">
        <f t="shared" si="12"/>
        <v>0</v>
      </c>
      <c r="AM39" s="30">
        <v>0</v>
      </c>
      <c r="AN39" s="30">
        <v>0</v>
      </c>
      <c r="AO39" s="29">
        <f t="shared" si="13"/>
        <v>0</v>
      </c>
      <c r="AP39" s="28">
        <v>0</v>
      </c>
      <c r="AQ39" s="28">
        <v>0</v>
      </c>
      <c r="AR39" s="28">
        <v>0</v>
      </c>
      <c r="AS39" s="28">
        <v>0</v>
      </c>
      <c r="AT39" s="29">
        <f t="shared" si="14"/>
        <v>0</v>
      </c>
      <c r="AU39" s="28">
        <v>0</v>
      </c>
      <c r="AV39" s="28">
        <v>0</v>
      </c>
      <c r="AW39" s="29">
        <f t="shared" si="15"/>
        <v>0</v>
      </c>
      <c r="AX39" s="28">
        <v>0</v>
      </c>
      <c r="AY39" s="28">
        <v>0</v>
      </c>
      <c r="AZ39" s="28">
        <v>0</v>
      </c>
      <c r="BA39" s="28">
        <v>0</v>
      </c>
      <c r="BB39" s="29">
        <f t="shared" si="16"/>
        <v>0</v>
      </c>
      <c r="BC39" s="28">
        <v>0</v>
      </c>
      <c r="BD39" s="28">
        <v>0</v>
      </c>
      <c r="BE39" s="29">
        <f t="shared" si="17"/>
        <v>0</v>
      </c>
      <c r="BF39" s="28" t="e">
        <f t="shared" si="18"/>
        <v>#DIV/0!</v>
      </c>
      <c r="BG39" s="28" t="e">
        <f t="shared" si="18"/>
        <v>#DIV/0!</v>
      </c>
      <c r="BH39" s="28" t="e">
        <f t="shared" si="18"/>
        <v>#DIV/0!</v>
      </c>
      <c r="BI39" s="28" t="e">
        <f t="shared" si="18"/>
        <v>#DIV/0!</v>
      </c>
      <c r="BJ39" s="28" t="e">
        <f t="shared" si="19"/>
        <v>#DIV/0!</v>
      </c>
      <c r="BK39" s="28" t="e">
        <f t="shared" si="19"/>
        <v>#DIV/0!</v>
      </c>
      <c r="BL39" s="28" t="e">
        <f t="shared" si="19"/>
        <v>#DIV/0!</v>
      </c>
      <c r="BM39" s="28">
        <v>0</v>
      </c>
      <c r="BN39" s="28">
        <v>0</v>
      </c>
      <c r="BO39" s="28">
        <v>0</v>
      </c>
      <c r="BP39" s="28">
        <v>0</v>
      </c>
      <c r="BQ39" s="29">
        <f t="shared" si="20"/>
        <v>0</v>
      </c>
      <c r="BR39" s="28">
        <v>0</v>
      </c>
      <c r="BS39" s="28">
        <v>0</v>
      </c>
      <c r="BT39" s="29">
        <f t="shared" si="21"/>
        <v>0</v>
      </c>
      <c r="BU39" s="28" t="e">
        <f t="shared" si="22"/>
        <v>#DIV/0!</v>
      </c>
      <c r="BV39" s="28" t="e">
        <f t="shared" si="22"/>
        <v>#DIV/0!</v>
      </c>
      <c r="BW39" s="28" t="e">
        <f t="shared" si="22"/>
        <v>#DIV/0!</v>
      </c>
      <c r="BX39" s="28" t="e">
        <f t="shared" si="22"/>
        <v>#DIV/0!</v>
      </c>
      <c r="BY39" s="28" t="e">
        <f t="shared" si="23"/>
        <v>#DIV/0!</v>
      </c>
      <c r="BZ39" s="28" t="e">
        <f t="shared" si="23"/>
        <v>#DIV/0!</v>
      </c>
      <c r="CA39" s="28" t="e">
        <f t="shared" si="23"/>
        <v>#DIV/0!</v>
      </c>
      <c r="CB39" s="31">
        <v>0</v>
      </c>
      <c r="CC39" s="31"/>
      <c r="CD39" s="28">
        <v>0</v>
      </c>
      <c r="CE39" s="28">
        <v>0</v>
      </c>
      <c r="CF39" s="29">
        <f t="shared" si="24"/>
        <v>0</v>
      </c>
      <c r="CG39" s="28"/>
      <c r="CH39" s="28"/>
      <c r="CI39" s="77"/>
      <c r="CJ39" s="77"/>
      <c r="CK39" s="77"/>
      <c r="CL39" s="77"/>
      <c r="CM39" s="77"/>
      <c r="CN39" s="78"/>
      <c r="CO39" s="78"/>
      <c r="CP39" s="77"/>
    </row>
    <row r="40" spans="1:100" s="85" customFormat="1" x14ac:dyDescent="0.25">
      <c r="A40" s="75" t="s">
        <v>95</v>
      </c>
      <c r="B40" s="76"/>
      <c r="C40" s="76" t="s">
        <v>96</v>
      </c>
      <c r="D40" s="76" t="s">
        <v>97</v>
      </c>
      <c r="E40" s="29">
        <v>0</v>
      </c>
      <c r="F40" s="29">
        <v>0</v>
      </c>
      <c r="G40" s="29">
        <v>0</v>
      </c>
      <c r="H40" s="29">
        <v>0</v>
      </c>
      <c r="I40" s="29">
        <f t="shared" si="5"/>
        <v>0</v>
      </c>
      <c r="J40" s="29">
        <v>0</v>
      </c>
      <c r="K40" s="29">
        <v>0</v>
      </c>
      <c r="L40" s="29">
        <f t="shared" si="6"/>
        <v>0</v>
      </c>
      <c r="M40" s="28">
        <v>0</v>
      </c>
      <c r="N40" s="28">
        <v>0</v>
      </c>
      <c r="O40" s="28">
        <v>0</v>
      </c>
      <c r="P40" s="28">
        <v>0</v>
      </c>
      <c r="Q40" s="29">
        <f t="shared" si="7"/>
        <v>0</v>
      </c>
      <c r="R40" s="28">
        <v>0</v>
      </c>
      <c r="S40" s="28">
        <v>0</v>
      </c>
      <c r="T40" s="29">
        <f t="shared" si="8"/>
        <v>0</v>
      </c>
      <c r="U40" s="28">
        <v>0</v>
      </c>
      <c r="V40" s="28">
        <v>0</v>
      </c>
      <c r="W40" s="28">
        <v>0</v>
      </c>
      <c r="X40" s="28">
        <v>0</v>
      </c>
      <c r="Y40" s="29">
        <f t="shared" si="9"/>
        <v>0</v>
      </c>
      <c r="Z40" s="28">
        <v>0</v>
      </c>
      <c r="AA40" s="28">
        <v>0</v>
      </c>
      <c r="AB40" s="29">
        <f t="shared" si="10"/>
        <v>0</v>
      </c>
      <c r="AC40" s="29" t="e">
        <f t="shared" si="11"/>
        <v>#DIV/0!</v>
      </c>
      <c r="AD40" s="29" t="e">
        <f t="shared" si="11"/>
        <v>#DIV/0!</v>
      </c>
      <c r="AE40" s="29" t="e">
        <f t="shared" si="11"/>
        <v>#DIV/0!</v>
      </c>
      <c r="AF40" s="29" t="e">
        <f t="shared" si="11"/>
        <v>#DIV/0!</v>
      </c>
      <c r="AG40" s="29" t="e">
        <f t="shared" si="11"/>
        <v>#DIV/0!</v>
      </c>
      <c r="AH40" s="30">
        <v>0</v>
      </c>
      <c r="AI40" s="30">
        <v>0</v>
      </c>
      <c r="AJ40" s="30">
        <v>0</v>
      </c>
      <c r="AK40" s="30">
        <v>0</v>
      </c>
      <c r="AL40" s="29">
        <f t="shared" si="12"/>
        <v>0</v>
      </c>
      <c r="AM40" s="30">
        <v>0</v>
      </c>
      <c r="AN40" s="30">
        <v>0</v>
      </c>
      <c r="AO40" s="29">
        <f t="shared" si="13"/>
        <v>0</v>
      </c>
      <c r="AP40" s="28">
        <v>0</v>
      </c>
      <c r="AQ40" s="28">
        <v>0</v>
      </c>
      <c r="AR40" s="28">
        <v>0</v>
      </c>
      <c r="AS40" s="28">
        <v>0</v>
      </c>
      <c r="AT40" s="29">
        <f t="shared" si="14"/>
        <v>0</v>
      </c>
      <c r="AU40" s="28">
        <v>0</v>
      </c>
      <c r="AV40" s="28">
        <v>0</v>
      </c>
      <c r="AW40" s="29">
        <f t="shared" si="15"/>
        <v>0</v>
      </c>
      <c r="AX40" s="28">
        <v>0</v>
      </c>
      <c r="AY40" s="28">
        <v>0</v>
      </c>
      <c r="AZ40" s="28">
        <v>0</v>
      </c>
      <c r="BA40" s="28">
        <v>0</v>
      </c>
      <c r="BB40" s="29">
        <f t="shared" si="16"/>
        <v>0</v>
      </c>
      <c r="BC40" s="28">
        <v>0</v>
      </c>
      <c r="BD40" s="28">
        <v>0</v>
      </c>
      <c r="BE40" s="29">
        <f t="shared" si="17"/>
        <v>0</v>
      </c>
      <c r="BF40" s="28" t="e">
        <f t="shared" si="18"/>
        <v>#DIV/0!</v>
      </c>
      <c r="BG40" s="28" t="e">
        <f t="shared" si="18"/>
        <v>#DIV/0!</v>
      </c>
      <c r="BH40" s="28" t="e">
        <f t="shared" si="18"/>
        <v>#DIV/0!</v>
      </c>
      <c r="BI40" s="28" t="e">
        <f t="shared" si="18"/>
        <v>#DIV/0!</v>
      </c>
      <c r="BJ40" s="28" t="e">
        <f t="shared" si="19"/>
        <v>#DIV/0!</v>
      </c>
      <c r="BK40" s="28" t="e">
        <f t="shared" si="19"/>
        <v>#DIV/0!</v>
      </c>
      <c r="BL40" s="28" t="e">
        <f t="shared" si="19"/>
        <v>#DIV/0!</v>
      </c>
      <c r="BM40" s="28">
        <v>0</v>
      </c>
      <c r="BN40" s="28">
        <v>0</v>
      </c>
      <c r="BO40" s="28">
        <v>0</v>
      </c>
      <c r="BP40" s="28">
        <v>0</v>
      </c>
      <c r="BQ40" s="29">
        <f t="shared" si="20"/>
        <v>0</v>
      </c>
      <c r="BR40" s="28">
        <v>0</v>
      </c>
      <c r="BS40" s="28">
        <v>0</v>
      </c>
      <c r="BT40" s="29">
        <f t="shared" si="21"/>
        <v>0</v>
      </c>
      <c r="BU40" s="28" t="e">
        <f t="shared" si="22"/>
        <v>#DIV/0!</v>
      </c>
      <c r="BV40" s="28" t="e">
        <f t="shared" si="22"/>
        <v>#DIV/0!</v>
      </c>
      <c r="BW40" s="28" t="e">
        <f t="shared" si="22"/>
        <v>#DIV/0!</v>
      </c>
      <c r="BX40" s="28" t="e">
        <f t="shared" si="22"/>
        <v>#DIV/0!</v>
      </c>
      <c r="BY40" s="28" t="e">
        <f t="shared" si="23"/>
        <v>#DIV/0!</v>
      </c>
      <c r="BZ40" s="28" t="e">
        <f t="shared" si="23"/>
        <v>#DIV/0!</v>
      </c>
      <c r="CA40" s="28" t="e">
        <f t="shared" si="23"/>
        <v>#DIV/0!</v>
      </c>
      <c r="CB40" s="31">
        <v>0</v>
      </c>
      <c r="CC40" s="31"/>
      <c r="CD40" s="28">
        <v>0</v>
      </c>
      <c r="CE40" s="28">
        <v>0</v>
      </c>
      <c r="CF40" s="29">
        <f t="shared" si="24"/>
        <v>0</v>
      </c>
      <c r="CG40" s="28"/>
      <c r="CH40" s="28"/>
      <c r="CI40" s="82"/>
      <c r="CJ40" s="82"/>
      <c r="CK40" s="82"/>
      <c r="CL40" s="82"/>
      <c r="CM40" s="82"/>
      <c r="CN40" s="83"/>
      <c r="CO40" s="83"/>
      <c r="CP40" s="82"/>
      <c r="CQ40" s="84"/>
      <c r="CR40" s="84"/>
      <c r="CS40" s="84"/>
      <c r="CT40" s="84"/>
      <c r="CU40" s="84"/>
      <c r="CV40" s="84"/>
    </row>
    <row r="41" spans="1:100" s="630" customFormat="1" ht="13.2" x14ac:dyDescent="0.3">
      <c r="A41" s="630" t="s">
        <v>121</v>
      </c>
      <c r="E41" s="631">
        <f>SUM(E28:E40)</f>
        <v>0</v>
      </c>
      <c r="F41" s="630">
        <f t="shared" ref="F41:AB41" si="27">SUM(F28:F40)</f>
        <v>0</v>
      </c>
      <c r="G41" s="630">
        <f t="shared" si="27"/>
        <v>0</v>
      </c>
      <c r="H41" s="630">
        <f t="shared" si="27"/>
        <v>0</v>
      </c>
      <c r="I41" s="630">
        <f t="shared" si="27"/>
        <v>0</v>
      </c>
      <c r="J41" s="630">
        <f t="shared" si="27"/>
        <v>0</v>
      </c>
      <c r="K41" s="630">
        <f t="shared" si="27"/>
        <v>0</v>
      </c>
      <c r="L41" s="630">
        <f t="shared" si="27"/>
        <v>0</v>
      </c>
      <c r="M41" s="630">
        <f t="shared" si="27"/>
        <v>0</v>
      </c>
      <c r="N41" s="630">
        <f t="shared" si="27"/>
        <v>0</v>
      </c>
      <c r="O41" s="630">
        <f t="shared" si="27"/>
        <v>0</v>
      </c>
      <c r="P41" s="630">
        <f t="shared" si="27"/>
        <v>0</v>
      </c>
      <c r="Q41" s="630">
        <f t="shared" si="27"/>
        <v>0</v>
      </c>
      <c r="R41" s="630">
        <f t="shared" si="27"/>
        <v>0</v>
      </c>
      <c r="S41" s="630">
        <f t="shared" si="27"/>
        <v>0</v>
      </c>
      <c r="T41" s="630">
        <f t="shared" si="27"/>
        <v>0</v>
      </c>
      <c r="U41" s="630">
        <f t="shared" si="27"/>
        <v>0</v>
      </c>
      <c r="V41" s="630">
        <f t="shared" si="27"/>
        <v>0</v>
      </c>
      <c r="W41" s="630">
        <f t="shared" si="27"/>
        <v>0</v>
      </c>
      <c r="X41" s="630">
        <f t="shared" si="27"/>
        <v>0</v>
      </c>
      <c r="Y41" s="630">
        <f t="shared" si="27"/>
        <v>0</v>
      </c>
      <c r="Z41" s="630">
        <f t="shared" si="27"/>
        <v>0</v>
      </c>
      <c r="AA41" s="630">
        <f t="shared" si="27"/>
        <v>0</v>
      </c>
      <c r="AB41" s="630">
        <f t="shared" si="27"/>
        <v>0</v>
      </c>
      <c r="AC41" s="630" t="e">
        <f>U41/M41*100</f>
        <v>#DIV/0!</v>
      </c>
      <c r="AD41" s="630" t="e">
        <f>V41/N41*100</f>
        <v>#DIV/0!</v>
      </c>
      <c r="AE41" s="630" t="e">
        <f>W41/O41*100</f>
        <v>#DIV/0!</v>
      </c>
      <c r="AF41" s="630" t="e">
        <f>X41/P41*100</f>
        <v>#DIV/0!</v>
      </c>
      <c r="AG41" s="630" t="e">
        <f>Y41/Q41*100</f>
        <v>#DIV/0!</v>
      </c>
      <c r="AH41" s="630">
        <f t="shared" ref="AH41:BD41" si="28">SUM(AH28:AH40)</f>
        <v>0</v>
      </c>
      <c r="AI41" s="630">
        <f t="shared" si="28"/>
        <v>0</v>
      </c>
      <c r="AJ41" s="630">
        <f t="shared" si="28"/>
        <v>0</v>
      </c>
      <c r="AK41" s="630">
        <f t="shared" si="28"/>
        <v>0</v>
      </c>
      <c r="AL41" s="630">
        <f t="shared" si="28"/>
        <v>0</v>
      </c>
      <c r="AM41" s="630">
        <f t="shared" si="28"/>
        <v>0</v>
      </c>
      <c r="AN41" s="630">
        <f t="shared" si="28"/>
        <v>0</v>
      </c>
      <c r="AO41" s="630">
        <f t="shared" si="28"/>
        <v>0</v>
      </c>
      <c r="AP41" s="630">
        <f t="shared" si="28"/>
        <v>0</v>
      </c>
      <c r="AQ41" s="630">
        <f t="shared" si="28"/>
        <v>0</v>
      </c>
      <c r="AR41" s="630">
        <f t="shared" si="28"/>
        <v>0</v>
      </c>
      <c r="AS41" s="630">
        <f t="shared" si="28"/>
        <v>0</v>
      </c>
      <c r="AT41" s="630">
        <f>SUM(AT28:AT40)</f>
        <v>0</v>
      </c>
      <c r="AU41" s="630">
        <f t="shared" si="28"/>
        <v>0</v>
      </c>
      <c r="AV41" s="630">
        <f t="shared" si="28"/>
        <v>0</v>
      </c>
      <c r="AW41" s="630">
        <f>SUM(AW28:AW40)</f>
        <v>0</v>
      </c>
      <c r="AX41" s="630">
        <f t="shared" si="28"/>
        <v>0</v>
      </c>
      <c r="AY41" s="630">
        <f t="shared" si="28"/>
        <v>0</v>
      </c>
      <c r="AZ41" s="630">
        <f t="shared" si="28"/>
        <v>0</v>
      </c>
      <c r="BA41" s="630">
        <f t="shared" si="28"/>
        <v>0</v>
      </c>
      <c r="BB41" s="630">
        <f>SUM(BB28:BB40)</f>
        <v>0</v>
      </c>
      <c r="BC41" s="630">
        <f t="shared" si="28"/>
        <v>0</v>
      </c>
      <c r="BD41" s="630">
        <f t="shared" si="28"/>
        <v>0</v>
      </c>
      <c r="BE41" s="630">
        <f>SUM(BE28:BE40)</f>
        <v>0</v>
      </c>
      <c r="BF41" s="630" t="e">
        <f t="shared" si="18"/>
        <v>#DIV/0!</v>
      </c>
      <c r="BG41" s="630" t="e">
        <f t="shared" si="18"/>
        <v>#DIV/0!</v>
      </c>
      <c r="BH41" s="630" t="e">
        <f t="shared" si="18"/>
        <v>#DIV/0!</v>
      </c>
      <c r="BI41" s="630" t="e">
        <f t="shared" si="18"/>
        <v>#DIV/0!</v>
      </c>
      <c r="BJ41" s="630" t="e">
        <f t="shared" si="19"/>
        <v>#DIV/0!</v>
      </c>
      <c r="BK41" s="630" t="e">
        <f t="shared" si="19"/>
        <v>#DIV/0!</v>
      </c>
      <c r="BL41" s="630" t="e">
        <f t="shared" si="19"/>
        <v>#DIV/0!</v>
      </c>
      <c r="BM41" s="630">
        <f t="shared" ref="BM41:BS41" si="29">SUM(BM28:BM40)</f>
        <v>0</v>
      </c>
      <c r="BN41" s="630">
        <f t="shared" si="29"/>
        <v>0</v>
      </c>
      <c r="BO41" s="630">
        <f t="shared" si="29"/>
        <v>0</v>
      </c>
      <c r="BP41" s="630">
        <f t="shared" si="29"/>
        <v>0</v>
      </c>
      <c r="BQ41" s="630">
        <f t="shared" si="29"/>
        <v>0</v>
      </c>
      <c r="BR41" s="630">
        <f t="shared" si="29"/>
        <v>0</v>
      </c>
      <c r="BS41" s="630">
        <f t="shared" si="29"/>
        <v>0</v>
      </c>
      <c r="BT41" s="631">
        <f>SUM(BT28:BT40)</f>
        <v>0</v>
      </c>
      <c r="BU41" s="630" t="e">
        <f t="shared" si="22"/>
        <v>#DIV/0!</v>
      </c>
      <c r="BV41" s="630" t="e">
        <f t="shared" si="22"/>
        <v>#DIV/0!</v>
      </c>
      <c r="BW41" s="630" t="e">
        <f t="shared" si="22"/>
        <v>#DIV/0!</v>
      </c>
      <c r="BX41" s="630" t="e">
        <f t="shared" si="22"/>
        <v>#DIV/0!</v>
      </c>
      <c r="BY41" s="630" t="e">
        <f t="shared" si="23"/>
        <v>#DIV/0!</v>
      </c>
      <c r="BZ41" s="630" t="e">
        <f t="shared" si="23"/>
        <v>#DIV/0!</v>
      </c>
      <c r="CA41" s="630" t="e">
        <f t="shared" si="23"/>
        <v>#DIV/0!</v>
      </c>
      <c r="CB41" s="630">
        <f>SUM(CB28:CB40)</f>
        <v>0</v>
      </c>
      <c r="CC41" s="630">
        <f>SUM(CC28:CC40)</f>
        <v>0</v>
      </c>
      <c r="CD41" s="630">
        <f>SUM(CD28:CD40)</f>
        <v>0</v>
      </c>
      <c r="CE41" s="630">
        <f>SUM(CE28:CE40)</f>
        <v>0</v>
      </c>
      <c r="CF41" s="630">
        <f>SUM(CF28:CF40)</f>
        <v>0</v>
      </c>
    </row>
    <row r="42" spans="1:100" s="18" customFormat="1" ht="35.4" customHeight="1" x14ac:dyDescent="0.25">
      <c r="A42" s="15" t="s">
        <v>122</v>
      </c>
      <c r="B42" s="16"/>
      <c r="C42" s="16"/>
      <c r="D42" s="16"/>
      <c r="E42" s="29"/>
      <c r="F42" s="29"/>
      <c r="G42" s="29"/>
      <c r="H42" s="29"/>
      <c r="I42" s="29">
        <f t="shared" si="5"/>
        <v>0</v>
      </c>
      <c r="J42" s="29"/>
      <c r="K42" s="29"/>
      <c r="L42" s="29">
        <f t="shared" si="6"/>
        <v>0</v>
      </c>
      <c r="M42" s="28"/>
      <c r="N42" s="28"/>
      <c r="O42" s="28"/>
      <c r="P42" s="28"/>
      <c r="Q42" s="29">
        <f t="shared" si="7"/>
        <v>0</v>
      </c>
      <c r="R42" s="28"/>
      <c r="S42" s="28"/>
      <c r="T42" s="29">
        <f t="shared" si="8"/>
        <v>0</v>
      </c>
      <c r="U42" s="28"/>
      <c r="V42" s="28"/>
      <c r="W42" s="28"/>
      <c r="X42" s="28"/>
      <c r="Y42" s="29">
        <f t="shared" si="9"/>
        <v>0</v>
      </c>
      <c r="Z42" s="28"/>
      <c r="AA42" s="28"/>
      <c r="AB42" s="29">
        <f t="shared" si="10"/>
        <v>0</v>
      </c>
      <c r="AC42" s="29" t="e">
        <f t="shared" si="11"/>
        <v>#DIV/0!</v>
      </c>
      <c r="AD42" s="29" t="e">
        <f t="shared" si="11"/>
        <v>#DIV/0!</v>
      </c>
      <c r="AE42" s="29" t="e">
        <f t="shared" si="11"/>
        <v>#DIV/0!</v>
      </c>
      <c r="AF42" s="29" t="e">
        <f t="shared" si="11"/>
        <v>#DIV/0!</v>
      </c>
      <c r="AG42" s="29" t="e">
        <f t="shared" si="11"/>
        <v>#DIV/0!</v>
      </c>
      <c r="AH42" s="30"/>
      <c r="AI42" s="30"/>
      <c r="AJ42" s="30"/>
      <c r="AK42" s="30"/>
      <c r="AL42" s="29">
        <f t="shared" si="12"/>
        <v>0</v>
      </c>
      <c r="AM42" s="30"/>
      <c r="AN42" s="30"/>
      <c r="AO42" s="29">
        <f t="shared" si="13"/>
        <v>0</v>
      </c>
      <c r="AP42" s="28"/>
      <c r="AQ42" s="28"/>
      <c r="AR42" s="28"/>
      <c r="AS42" s="28"/>
      <c r="AT42" s="29">
        <f t="shared" si="14"/>
        <v>0</v>
      </c>
      <c r="AU42" s="28"/>
      <c r="AV42" s="28"/>
      <c r="AW42" s="29">
        <f t="shared" si="15"/>
        <v>0</v>
      </c>
      <c r="AX42" s="28"/>
      <c r="AY42" s="28"/>
      <c r="AZ42" s="28"/>
      <c r="BA42" s="28"/>
      <c r="BB42" s="29">
        <f t="shared" si="16"/>
        <v>0</v>
      </c>
      <c r="BC42" s="28"/>
      <c r="BD42" s="28"/>
      <c r="BE42" s="29">
        <f t="shared" si="17"/>
        <v>0</v>
      </c>
      <c r="BF42" s="28" t="e">
        <f t="shared" si="18"/>
        <v>#DIV/0!</v>
      </c>
      <c r="BG42" s="28" t="e">
        <f t="shared" si="18"/>
        <v>#DIV/0!</v>
      </c>
      <c r="BH42" s="28" t="e">
        <f t="shared" si="18"/>
        <v>#DIV/0!</v>
      </c>
      <c r="BI42" s="28" t="e">
        <f t="shared" si="18"/>
        <v>#DIV/0!</v>
      </c>
      <c r="BJ42" s="28" t="e">
        <f t="shared" si="19"/>
        <v>#DIV/0!</v>
      </c>
      <c r="BK42" s="28" t="e">
        <f t="shared" si="19"/>
        <v>#DIV/0!</v>
      </c>
      <c r="BL42" s="28" t="e">
        <f t="shared" si="19"/>
        <v>#DIV/0!</v>
      </c>
      <c r="BM42" s="28"/>
      <c r="BN42" s="28"/>
      <c r="BO42" s="28"/>
      <c r="BP42" s="28"/>
      <c r="BQ42" s="29">
        <f t="shared" si="20"/>
        <v>0</v>
      </c>
      <c r="BR42" s="28"/>
      <c r="BS42" s="28"/>
      <c r="BT42" s="29">
        <f t="shared" si="21"/>
        <v>0</v>
      </c>
      <c r="BU42" s="28" t="e">
        <f t="shared" si="22"/>
        <v>#DIV/0!</v>
      </c>
      <c r="BV42" s="28" t="e">
        <f t="shared" si="22"/>
        <v>#DIV/0!</v>
      </c>
      <c r="BW42" s="28" t="e">
        <f t="shared" si="22"/>
        <v>#DIV/0!</v>
      </c>
      <c r="BX42" s="28" t="e">
        <f t="shared" si="22"/>
        <v>#DIV/0!</v>
      </c>
      <c r="BY42" s="28" t="e">
        <f t="shared" si="23"/>
        <v>#DIV/0!</v>
      </c>
      <c r="BZ42" s="28" t="e">
        <f t="shared" si="23"/>
        <v>#DIV/0!</v>
      </c>
      <c r="CA42" s="28" t="e">
        <f t="shared" si="23"/>
        <v>#DIV/0!</v>
      </c>
      <c r="CB42" s="31">
        <v>0</v>
      </c>
      <c r="CC42" s="31">
        <v>0</v>
      </c>
      <c r="CD42" s="28">
        <v>0</v>
      </c>
      <c r="CE42" s="28">
        <v>0</v>
      </c>
      <c r="CF42" s="29">
        <f t="shared" si="24"/>
        <v>0</v>
      </c>
      <c r="CG42" s="28"/>
      <c r="CH42" s="28"/>
      <c r="CI42" s="16"/>
      <c r="CJ42" s="16"/>
      <c r="CK42" s="16"/>
      <c r="CL42" s="16"/>
      <c r="CM42" s="16"/>
      <c r="CN42" s="16"/>
      <c r="CO42" s="16"/>
      <c r="CP42" s="16"/>
      <c r="CQ42" s="17"/>
      <c r="CR42" s="17"/>
      <c r="CS42" s="17"/>
      <c r="CT42" s="17"/>
      <c r="CU42" s="17"/>
      <c r="CV42" s="17"/>
    </row>
    <row r="43" spans="1:100" s="21" customFormat="1" ht="27.6" x14ac:dyDescent="0.25">
      <c r="A43" s="19" t="s">
        <v>123</v>
      </c>
      <c r="B43" s="20"/>
      <c r="C43" s="20"/>
      <c r="D43" s="20"/>
      <c r="E43" s="29"/>
      <c r="F43" s="29"/>
      <c r="G43" s="29"/>
      <c r="H43" s="29"/>
      <c r="I43" s="29">
        <f t="shared" si="5"/>
        <v>0</v>
      </c>
      <c r="J43" s="29"/>
      <c r="K43" s="29"/>
      <c r="L43" s="29">
        <f t="shared" si="6"/>
        <v>0</v>
      </c>
      <c r="M43" s="28"/>
      <c r="N43" s="28"/>
      <c r="O43" s="28"/>
      <c r="P43" s="28"/>
      <c r="Q43" s="29">
        <f t="shared" si="7"/>
        <v>0</v>
      </c>
      <c r="R43" s="28"/>
      <c r="S43" s="28"/>
      <c r="T43" s="29">
        <f t="shared" si="8"/>
        <v>0</v>
      </c>
      <c r="U43" s="28"/>
      <c r="V43" s="28"/>
      <c r="W43" s="28"/>
      <c r="X43" s="28"/>
      <c r="Y43" s="29">
        <f t="shared" si="9"/>
        <v>0</v>
      </c>
      <c r="Z43" s="28"/>
      <c r="AA43" s="28"/>
      <c r="AB43" s="29">
        <f t="shared" si="10"/>
        <v>0</v>
      </c>
      <c r="AC43" s="29" t="e">
        <f t="shared" si="11"/>
        <v>#DIV/0!</v>
      </c>
      <c r="AD43" s="29" t="e">
        <f t="shared" si="11"/>
        <v>#DIV/0!</v>
      </c>
      <c r="AE43" s="29" t="e">
        <f t="shared" si="11"/>
        <v>#DIV/0!</v>
      </c>
      <c r="AF43" s="29" t="e">
        <f t="shared" si="11"/>
        <v>#DIV/0!</v>
      </c>
      <c r="AG43" s="29" t="e">
        <f t="shared" si="11"/>
        <v>#DIV/0!</v>
      </c>
      <c r="AH43" s="30"/>
      <c r="AI43" s="30"/>
      <c r="AJ43" s="30"/>
      <c r="AK43" s="30"/>
      <c r="AL43" s="29">
        <f t="shared" si="12"/>
        <v>0</v>
      </c>
      <c r="AM43" s="30"/>
      <c r="AN43" s="30"/>
      <c r="AO43" s="29">
        <f t="shared" si="13"/>
        <v>0</v>
      </c>
      <c r="AP43" s="28"/>
      <c r="AQ43" s="28"/>
      <c r="AR43" s="28"/>
      <c r="AS43" s="28"/>
      <c r="AT43" s="29">
        <f t="shared" si="14"/>
        <v>0</v>
      </c>
      <c r="AU43" s="28"/>
      <c r="AV43" s="28"/>
      <c r="AW43" s="29">
        <f t="shared" si="15"/>
        <v>0</v>
      </c>
      <c r="AX43" s="28"/>
      <c r="AY43" s="28"/>
      <c r="AZ43" s="28"/>
      <c r="BA43" s="28"/>
      <c r="BB43" s="29">
        <f t="shared" si="16"/>
        <v>0</v>
      </c>
      <c r="BC43" s="28"/>
      <c r="BD43" s="28"/>
      <c r="BE43" s="29">
        <f t="shared" si="17"/>
        <v>0</v>
      </c>
      <c r="BF43" s="28" t="e">
        <f t="shared" si="18"/>
        <v>#DIV/0!</v>
      </c>
      <c r="BG43" s="28" t="e">
        <f t="shared" si="18"/>
        <v>#DIV/0!</v>
      </c>
      <c r="BH43" s="28" t="e">
        <f t="shared" si="18"/>
        <v>#DIV/0!</v>
      </c>
      <c r="BI43" s="28" t="e">
        <f t="shared" si="18"/>
        <v>#DIV/0!</v>
      </c>
      <c r="BJ43" s="28" t="e">
        <f t="shared" si="19"/>
        <v>#DIV/0!</v>
      </c>
      <c r="BK43" s="28" t="e">
        <f t="shared" si="19"/>
        <v>#DIV/0!</v>
      </c>
      <c r="BL43" s="28" t="e">
        <f t="shared" si="19"/>
        <v>#DIV/0!</v>
      </c>
      <c r="BM43" s="28"/>
      <c r="BN43" s="28"/>
      <c r="BO43" s="28"/>
      <c r="BP43" s="28"/>
      <c r="BQ43" s="29">
        <f t="shared" si="20"/>
        <v>0</v>
      </c>
      <c r="BR43" s="28"/>
      <c r="BS43" s="28"/>
      <c r="BT43" s="29">
        <f t="shared" si="21"/>
        <v>0</v>
      </c>
      <c r="BU43" s="28" t="e">
        <f t="shared" si="22"/>
        <v>#DIV/0!</v>
      </c>
      <c r="BV43" s="28" t="e">
        <f t="shared" si="22"/>
        <v>#DIV/0!</v>
      </c>
      <c r="BW43" s="28" t="e">
        <f t="shared" si="22"/>
        <v>#DIV/0!</v>
      </c>
      <c r="BX43" s="28" t="e">
        <f t="shared" si="22"/>
        <v>#DIV/0!</v>
      </c>
      <c r="BY43" s="28" t="e">
        <f t="shared" si="23"/>
        <v>#DIV/0!</v>
      </c>
      <c r="BZ43" s="28" t="e">
        <f t="shared" si="23"/>
        <v>#DIV/0!</v>
      </c>
      <c r="CA43" s="28" t="e">
        <f t="shared" si="23"/>
        <v>#DIV/0!</v>
      </c>
      <c r="CB43" s="31">
        <v>0</v>
      </c>
      <c r="CC43" s="31">
        <v>0</v>
      </c>
      <c r="CD43" s="28">
        <v>0</v>
      </c>
      <c r="CE43" s="28">
        <v>0</v>
      </c>
      <c r="CF43" s="29">
        <f t="shared" si="24"/>
        <v>0</v>
      </c>
      <c r="CG43" s="28"/>
      <c r="CH43" s="28"/>
      <c r="CI43" s="20"/>
      <c r="CJ43" s="20"/>
      <c r="CK43" s="20"/>
      <c r="CL43" s="20"/>
      <c r="CM43" s="20"/>
      <c r="CN43" s="20"/>
      <c r="CO43" s="20"/>
      <c r="CP43" s="20"/>
      <c r="CQ43" s="17"/>
      <c r="CR43" s="17"/>
      <c r="CS43" s="17"/>
      <c r="CT43" s="17"/>
      <c r="CU43" s="17"/>
      <c r="CV43" s="17"/>
    </row>
    <row r="44" spans="1:100" s="231" customFormat="1" ht="15.6" x14ac:dyDescent="0.3">
      <c r="A44" s="231" t="s">
        <v>328</v>
      </c>
      <c r="I44" s="29">
        <f t="shared" si="5"/>
        <v>0</v>
      </c>
      <c r="L44" s="29">
        <f t="shared" si="6"/>
        <v>0</v>
      </c>
      <c r="Q44" s="29">
        <f t="shared" si="7"/>
        <v>0</v>
      </c>
      <c r="T44" s="29">
        <f t="shared" si="8"/>
        <v>0</v>
      </c>
      <c r="Y44" s="29">
        <f t="shared" si="9"/>
        <v>0</v>
      </c>
      <c r="AB44" s="29">
        <f t="shared" si="10"/>
        <v>0</v>
      </c>
      <c r="AC44" s="29" t="e">
        <f t="shared" si="11"/>
        <v>#DIV/0!</v>
      </c>
      <c r="AD44" s="29" t="e">
        <f t="shared" si="11"/>
        <v>#DIV/0!</v>
      </c>
      <c r="AE44" s="29" t="e">
        <f t="shared" si="11"/>
        <v>#DIV/0!</v>
      </c>
      <c r="AF44" s="29" t="e">
        <f t="shared" si="11"/>
        <v>#DIV/0!</v>
      </c>
      <c r="AG44" s="29" t="e">
        <f t="shared" si="11"/>
        <v>#DIV/0!</v>
      </c>
      <c r="AL44" s="29">
        <f t="shared" si="12"/>
        <v>0</v>
      </c>
      <c r="AO44" s="29">
        <f t="shared" si="13"/>
        <v>0</v>
      </c>
      <c r="AT44" s="29">
        <f t="shared" si="14"/>
        <v>0</v>
      </c>
      <c r="AW44" s="29">
        <f t="shared" si="15"/>
        <v>0</v>
      </c>
      <c r="BB44" s="29">
        <f t="shared" si="16"/>
        <v>0</v>
      </c>
      <c r="BE44" s="29">
        <f t="shared" si="17"/>
        <v>0</v>
      </c>
      <c r="BF44" s="28" t="e">
        <f t="shared" si="18"/>
        <v>#DIV/0!</v>
      </c>
      <c r="BG44" s="28" t="e">
        <f t="shared" si="18"/>
        <v>#DIV/0!</v>
      </c>
      <c r="BH44" s="28" t="e">
        <f t="shared" si="18"/>
        <v>#DIV/0!</v>
      </c>
      <c r="BI44" s="28" t="e">
        <f t="shared" si="18"/>
        <v>#DIV/0!</v>
      </c>
      <c r="BJ44" s="28" t="e">
        <f t="shared" si="19"/>
        <v>#DIV/0!</v>
      </c>
      <c r="BK44" s="28" t="e">
        <f t="shared" si="19"/>
        <v>#DIV/0!</v>
      </c>
      <c r="BL44" s="28" t="e">
        <f t="shared" si="19"/>
        <v>#DIV/0!</v>
      </c>
      <c r="BQ44" s="29">
        <f t="shared" si="20"/>
        <v>0</v>
      </c>
      <c r="BT44" s="29">
        <f t="shared" si="21"/>
        <v>0</v>
      </c>
      <c r="BU44" s="28" t="e">
        <f t="shared" si="22"/>
        <v>#DIV/0!</v>
      </c>
      <c r="BV44" s="28" t="e">
        <f t="shared" si="22"/>
        <v>#DIV/0!</v>
      </c>
      <c r="BW44" s="28" t="e">
        <f t="shared" si="22"/>
        <v>#DIV/0!</v>
      </c>
      <c r="BX44" s="28" t="e">
        <f t="shared" si="22"/>
        <v>#DIV/0!</v>
      </c>
      <c r="BY44" s="28" t="e">
        <f t="shared" si="23"/>
        <v>#DIV/0!</v>
      </c>
      <c r="BZ44" s="28" t="e">
        <f t="shared" si="23"/>
        <v>#DIV/0!</v>
      </c>
      <c r="CA44" s="28" t="e">
        <f t="shared" si="23"/>
        <v>#DIV/0!</v>
      </c>
      <c r="CF44" s="29">
        <f t="shared" si="24"/>
        <v>0</v>
      </c>
    </row>
    <row r="45" spans="1:100" s="231" customFormat="1" ht="46.8" x14ac:dyDescent="0.3">
      <c r="A45" s="231" t="s">
        <v>332</v>
      </c>
      <c r="I45" s="29">
        <f t="shared" si="5"/>
        <v>0</v>
      </c>
      <c r="L45" s="29">
        <f t="shared" si="6"/>
        <v>0</v>
      </c>
      <c r="Q45" s="29">
        <f t="shared" si="7"/>
        <v>0</v>
      </c>
      <c r="T45" s="29">
        <f t="shared" si="8"/>
        <v>0</v>
      </c>
      <c r="Y45" s="29">
        <f t="shared" si="9"/>
        <v>0</v>
      </c>
      <c r="AB45" s="29">
        <f t="shared" si="10"/>
        <v>0</v>
      </c>
      <c r="AC45" s="29" t="e">
        <f t="shared" si="11"/>
        <v>#DIV/0!</v>
      </c>
      <c r="AD45" s="29" t="e">
        <f t="shared" si="11"/>
        <v>#DIV/0!</v>
      </c>
      <c r="AE45" s="29" t="e">
        <f t="shared" si="11"/>
        <v>#DIV/0!</v>
      </c>
      <c r="AF45" s="29" t="e">
        <f t="shared" si="11"/>
        <v>#DIV/0!</v>
      </c>
      <c r="AG45" s="29" t="e">
        <f t="shared" si="11"/>
        <v>#DIV/0!</v>
      </c>
      <c r="AL45" s="29">
        <f t="shared" si="12"/>
        <v>0</v>
      </c>
      <c r="AO45" s="29">
        <f t="shared" si="13"/>
        <v>0</v>
      </c>
      <c r="AT45" s="29">
        <f t="shared" si="14"/>
        <v>0</v>
      </c>
      <c r="AW45" s="29">
        <f t="shared" si="15"/>
        <v>0</v>
      </c>
      <c r="BB45" s="29">
        <f t="shared" si="16"/>
        <v>0</v>
      </c>
      <c r="BE45" s="29">
        <f t="shared" si="17"/>
        <v>0</v>
      </c>
      <c r="BF45" s="28" t="e">
        <f t="shared" si="18"/>
        <v>#DIV/0!</v>
      </c>
      <c r="BG45" s="28" t="e">
        <f t="shared" si="18"/>
        <v>#DIV/0!</v>
      </c>
      <c r="BH45" s="28" t="e">
        <f t="shared" si="18"/>
        <v>#DIV/0!</v>
      </c>
      <c r="BI45" s="28" t="e">
        <f t="shared" si="18"/>
        <v>#DIV/0!</v>
      </c>
      <c r="BJ45" s="28" t="e">
        <f t="shared" si="19"/>
        <v>#DIV/0!</v>
      </c>
      <c r="BK45" s="28" t="e">
        <f t="shared" si="19"/>
        <v>#DIV/0!</v>
      </c>
      <c r="BL45" s="28" t="e">
        <f t="shared" si="19"/>
        <v>#DIV/0!</v>
      </c>
      <c r="BQ45" s="29">
        <f t="shared" si="20"/>
        <v>0</v>
      </c>
      <c r="BT45" s="29">
        <f t="shared" si="21"/>
        <v>0</v>
      </c>
      <c r="BU45" s="28" t="e">
        <f t="shared" si="22"/>
        <v>#DIV/0!</v>
      </c>
      <c r="BV45" s="28" t="e">
        <f t="shared" si="22"/>
        <v>#DIV/0!</v>
      </c>
      <c r="BW45" s="28" t="e">
        <f t="shared" si="22"/>
        <v>#DIV/0!</v>
      </c>
      <c r="BX45" s="28" t="e">
        <f t="shared" si="22"/>
        <v>#DIV/0!</v>
      </c>
      <c r="BY45" s="28" t="e">
        <f t="shared" si="23"/>
        <v>#DIV/0!</v>
      </c>
      <c r="BZ45" s="28" t="e">
        <f t="shared" si="23"/>
        <v>#DIV/0!</v>
      </c>
      <c r="CA45" s="28" t="e">
        <f t="shared" si="23"/>
        <v>#DIV/0!</v>
      </c>
      <c r="CF45" s="29">
        <f t="shared" si="24"/>
        <v>0</v>
      </c>
    </row>
    <row r="46" spans="1:100" s="26" customFormat="1" ht="14.4" x14ac:dyDescent="0.3">
      <c r="A46" s="22" t="s">
        <v>124</v>
      </c>
      <c r="B46" s="23"/>
      <c r="C46" s="24"/>
      <c r="D46" s="23"/>
      <c r="E46" s="29"/>
      <c r="F46" s="29"/>
      <c r="G46" s="29"/>
      <c r="H46" s="29"/>
      <c r="I46" s="29">
        <f t="shared" si="5"/>
        <v>0</v>
      </c>
      <c r="J46" s="29"/>
      <c r="K46" s="29"/>
      <c r="L46" s="29">
        <f t="shared" si="6"/>
        <v>0</v>
      </c>
      <c r="M46" s="28"/>
      <c r="N46" s="28"/>
      <c r="O46" s="28"/>
      <c r="P46" s="28"/>
      <c r="Q46" s="29">
        <f t="shared" si="7"/>
        <v>0</v>
      </c>
      <c r="R46" s="28"/>
      <c r="S46" s="28"/>
      <c r="T46" s="29">
        <f t="shared" si="8"/>
        <v>0</v>
      </c>
      <c r="U46" s="28"/>
      <c r="V46" s="28"/>
      <c r="W46" s="28"/>
      <c r="X46" s="28"/>
      <c r="Y46" s="29">
        <f t="shared" si="9"/>
        <v>0</v>
      </c>
      <c r="Z46" s="28"/>
      <c r="AA46" s="28"/>
      <c r="AB46" s="29">
        <f t="shared" si="10"/>
        <v>0</v>
      </c>
      <c r="AC46" s="29" t="e">
        <f t="shared" si="11"/>
        <v>#DIV/0!</v>
      </c>
      <c r="AD46" s="29" t="e">
        <f t="shared" si="11"/>
        <v>#DIV/0!</v>
      </c>
      <c r="AE46" s="29" t="e">
        <f t="shared" si="11"/>
        <v>#DIV/0!</v>
      </c>
      <c r="AF46" s="29" t="e">
        <f t="shared" si="11"/>
        <v>#DIV/0!</v>
      </c>
      <c r="AG46" s="29" t="e">
        <f t="shared" si="11"/>
        <v>#DIV/0!</v>
      </c>
      <c r="AH46" s="30"/>
      <c r="AI46" s="30"/>
      <c r="AJ46" s="30"/>
      <c r="AK46" s="30"/>
      <c r="AL46" s="29">
        <f t="shared" si="12"/>
        <v>0</v>
      </c>
      <c r="AM46" s="30"/>
      <c r="AN46" s="30"/>
      <c r="AO46" s="29">
        <f t="shared" si="13"/>
        <v>0</v>
      </c>
      <c r="AP46" s="28"/>
      <c r="AQ46" s="28"/>
      <c r="AR46" s="28"/>
      <c r="AS46" s="28"/>
      <c r="AT46" s="29">
        <f t="shared" si="14"/>
        <v>0</v>
      </c>
      <c r="AU46" s="28"/>
      <c r="AV46" s="28"/>
      <c r="AW46" s="29">
        <f t="shared" si="15"/>
        <v>0</v>
      </c>
      <c r="AX46" s="28"/>
      <c r="AY46" s="28"/>
      <c r="AZ46" s="28"/>
      <c r="BA46" s="28"/>
      <c r="BB46" s="29">
        <f t="shared" si="16"/>
        <v>0</v>
      </c>
      <c r="BC46" s="28"/>
      <c r="BD46" s="28"/>
      <c r="BE46" s="29">
        <f t="shared" si="17"/>
        <v>0</v>
      </c>
      <c r="BF46" s="28" t="e">
        <f t="shared" si="18"/>
        <v>#DIV/0!</v>
      </c>
      <c r="BG46" s="28" t="e">
        <f t="shared" si="18"/>
        <v>#DIV/0!</v>
      </c>
      <c r="BH46" s="28" t="e">
        <f t="shared" si="18"/>
        <v>#DIV/0!</v>
      </c>
      <c r="BI46" s="28" t="e">
        <f t="shared" si="18"/>
        <v>#DIV/0!</v>
      </c>
      <c r="BJ46" s="28" t="e">
        <f t="shared" si="19"/>
        <v>#DIV/0!</v>
      </c>
      <c r="BK46" s="28" t="e">
        <f t="shared" si="19"/>
        <v>#DIV/0!</v>
      </c>
      <c r="BL46" s="28" t="e">
        <f t="shared" si="19"/>
        <v>#DIV/0!</v>
      </c>
      <c r="BM46" s="28"/>
      <c r="BN46" s="28"/>
      <c r="BO46" s="28"/>
      <c r="BP46" s="28"/>
      <c r="BQ46" s="29">
        <f t="shared" si="20"/>
        <v>0</v>
      </c>
      <c r="BR46" s="28"/>
      <c r="BS46" s="28"/>
      <c r="BT46" s="29">
        <f t="shared" si="21"/>
        <v>0</v>
      </c>
      <c r="BU46" s="28" t="e">
        <f t="shared" si="22"/>
        <v>#DIV/0!</v>
      </c>
      <c r="BV46" s="28" t="e">
        <f t="shared" si="22"/>
        <v>#DIV/0!</v>
      </c>
      <c r="BW46" s="28" t="e">
        <f t="shared" si="22"/>
        <v>#DIV/0!</v>
      </c>
      <c r="BX46" s="28" t="e">
        <f t="shared" si="22"/>
        <v>#DIV/0!</v>
      </c>
      <c r="BY46" s="28" t="e">
        <f t="shared" si="23"/>
        <v>#DIV/0!</v>
      </c>
      <c r="BZ46" s="28" t="e">
        <f t="shared" si="23"/>
        <v>#DIV/0!</v>
      </c>
      <c r="CA46" s="28" t="e">
        <f t="shared" si="23"/>
        <v>#DIV/0!</v>
      </c>
      <c r="CB46" s="31">
        <v>0</v>
      </c>
      <c r="CC46" s="31">
        <v>0</v>
      </c>
      <c r="CD46" s="28">
        <v>0</v>
      </c>
      <c r="CE46" s="28">
        <v>0</v>
      </c>
      <c r="CF46" s="29">
        <f t="shared" si="24"/>
        <v>0</v>
      </c>
      <c r="CG46" s="28"/>
      <c r="CH46" s="28"/>
      <c r="CI46" s="23"/>
      <c r="CJ46" s="23"/>
      <c r="CK46" s="23"/>
      <c r="CL46" s="23"/>
      <c r="CM46" s="23"/>
      <c r="CN46" s="23"/>
      <c r="CO46" s="23"/>
      <c r="CP46" s="23"/>
      <c r="CQ46" s="25"/>
      <c r="CR46" s="25"/>
      <c r="CS46" s="25"/>
      <c r="CT46" s="25"/>
      <c r="CU46" s="25"/>
      <c r="CV46" s="25"/>
    </row>
    <row r="47" spans="1:100" s="85" customFormat="1" ht="35.25" customHeight="1" x14ac:dyDescent="0.25">
      <c r="A47" s="75" t="s">
        <v>125</v>
      </c>
      <c r="B47" s="76"/>
      <c r="C47" s="76" t="s">
        <v>126</v>
      </c>
      <c r="D47" s="76" t="s">
        <v>127</v>
      </c>
      <c r="E47" s="29">
        <v>0</v>
      </c>
      <c r="F47" s="29">
        <v>0</v>
      </c>
      <c r="G47" s="29">
        <v>0</v>
      </c>
      <c r="H47" s="29">
        <v>0</v>
      </c>
      <c r="I47" s="29">
        <f t="shared" si="5"/>
        <v>0</v>
      </c>
      <c r="J47" s="29">
        <v>0</v>
      </c>
      <c r="K47" s="29">
        <v>0</v>
      </c>
      <c r="L47" s="29">
        <f t="shared" si="6"/>
        <v>0</v>
      </c>
      <c r="M47" s="28">
        <v>0</v>
      </c>
      <c r="N47" s="28">
        <v>0</v>
      </c>
      <c r="O47" s="28">
        <v>0</v>
      </c>
      <c r="P47" s="28">
        <v>0</v>
      </c>
      <c r="Q47" s="29">
        <f t="shared" si="7"/>
        <v>0</v>
      </c>
      <c r="R47" s="28">
        <v>0</v>
      </c>
      <c r="S47" s="28">
        <v>0</v>
      </c>
      <c r="T47" s="29">
        <f t="shared" si="8"/>
        <v>0</v>
      </c>
      <c r="U47" s="28">
        <v>0</v>
      </c>
      <c r="V47" s="28">
        <v>0</v>
      </c>
      <c r="W47" s="28">
        <v>0</v>
      </c>
      <c r="X47" s="28">
        <v>0</v>
      </c>
      <c r="Y47" s="29">
        <f t="shared" si="9"/>
        <v>0</v>
      </c>
      <c r="Z47" s="28">
        <v>0</v>
      </c>
      <c r="AA47" s="28">
        <v>0</v>
      </c>
      <c r="AB47" s="29">
        <f t="shared" si="10"/>
        <v>0</v>
      </c>
      <c r="AC47" s="29" t="e">
        <f t="shared" si="11"/>
        <v>#DIV/0!</v>
      </c>
      <c r="AD47" s="29" t="e">
        <f t="shared" si="11"/>
        <v>#DIV/0!</v>
      </c>
      <c r="AE47" s="29" t="e">
        <f t="shared" si="11"/>
        <v>#DIV/0!</v>
      </c>
      <c r="AF47" s="29" t="e">
        <f t="shared" si="11"/>
        <v>#DIV/0!</v>
      </c>
      <c r="AG47" s="29" t="e">
        <f t="shared" si="11"/>
        <v>#DIV/0!</v>
      </c>
      <c r="AH47" s="30">
        <v>0</v>
      </c>
      <c r="AI47" s="30">
        <v>0</v>
      </c>
      <c r="AJ47" s="30">
        <v>0</v>
      </c>
      <c r="AK47" s="30">
        <v>0</v>
      </c>
      <c r="AL47" s="29">
        <f t="shared" si="12"/>
        <v>0</v>
      </c>
      <c r="AM47" s="30">
        <v>0</v>
      </c>
      <c r="AN47" s="30">
        <v>0</v>
      </c>
      <c r="AO47" s="29">
        <f t="shared" si="13"/>
        <v>0</v>
      </c>
      <c r="AP47" s="28">
        <v>0</v>
      </c>
      <c r="AQ47" s="28">
        <v>0</v>
      </c>
      <c r="AR47" s="28">
        <v>0</v>
      </c>
      <c r="AS47" s="28">
        <v>0</v>
      </c>
      <c r="AT47" s="29">
        <f t="shared" si="14"/>
        <v>0</v>
      </c>
      <c r="AU47" s="28">
        <v>0</v>
      </c>
      <c r="AV47" s="28">
        <v>0</v>
      </c>
      <c r="AW47" s="29">
        <f t="shared" si="15"/>
        <v>0</v>
      </c>
      <c r="AX47" s="28">
        <v>0</v>
      </c>
      <c r="AY47" s="28">
        <v>0</v>
      </c>
      <c r="AZ47" s="28">
        <v>0</v>
      </c>
      <c r="BA47" s="28">
        <v>0</v>
      </c>
      <c r="BB47" s="29">
        <f t="shared" si="16"/>
        <v>0</v>
      </c>
      <c r="BC47" s="28">
        <v>0</v>
      </c>
      <c r="BD47" s="28">
        <v>0</v>
      </c>
      <c r="BE47" s="29">
        <f t="shared" si="17"/>
        <v>0</v>
      </c>
      <c r="BF47" s="28" t="e">
        <f t="shared" si="18"/>
        <v>#DIV/0!</v>
      </c>
      <c r="BG47" s="28" t="e">
        <f t="shared" si="18"/>
        <v>#DIV/0!</v>
      </c>
      <c r="BH47" s="28" t="e">
        <f t="shared" si="18"/>
        <v>#DIV/0!</v>
      </c>
      <c r="BI47" s="28" t="e">
        <f t="shared" si="18"/>
        <v>#DIV/0!</v>
      </c>
      <c r="BJ47" s="28" t="e">
        <f t="shared" si="19"/>
        <v>#DIV/0!</v>
      </c>
      <c r="BK47" s="28" t="e">
        <f t="shared" si="19"/>
        <v>#DIV/0!</v>
      </c>
      <c r="BL47" s="28" t="e">
        <f t="shared" si="19"/>
        <v>#DIV/0!</v>
      </c>
      <c r="BM47" s="28">
        <v>0</v>
      </c>
      <c r="BN47" s="28">
        <v>0</v>
      </c>
      <c r="BO47" s="28">
        <v>0</v>
      </c>
      <c r="BP47" s="28">
        <v>0</v>
      </c>
      <c r="BQ47" s="29">
        <f t="shared" si="20"/>
        <v>0</v>
      </c>
      <c r="BR47" s="28">
        <v>0</v>
      </c>
      <c r="BS47" s="28">
        <v>0</v>
      </c>
      <c r="BT47" s="29">
        <f t="shared" si="21"/>
        <v>0</v>
      </c>
      <c r="BU47" s="28" t="e">
        <f t="shared" si="22"/>
        <v>#DIV/0!</v>
      </c>
      <c r="BV47" s="28" t="e">
        <f t="shared" si="22"/>
        <v>#DIV/0!</v>
      </c>
      <c r="BW47" s="28" t="e">
        <f t="shared" si="22"/>
        <v>#DIV/0!</v>
      </c>
      <c r="BX47" s="28" t="e">
        <f t="shared" si="22"/>
        <v>#DIV/0!</v>
      </c>
      <c r="BY47" s="28" t="e">
        <f t="shared" si="23"/>
        <v>#DIV/0!</v>
      </c>
      <c r="BZ47" s="28" t="e">
        <f t="shared" si="23"/>
        <v>#DIV/0!</v>
      </c>
      <c r="CA47" s="28" t="e">
        <f t="shared" si="23"/>
        <v>#DIV/0!</v>
      </c>
      <c r="CB47" s="31">
        <v>0</v>
      </c>
      <c r="CC47" s="31"/>
      <c r="CD47" s="28">
        <v>0</v>
      </c>
      <c r="CE47" s="28">
        <v>0</v>
      </c>
      <c r="CF47" s="29">
        <f t="shared" si="24"/>
        <v>0</v>
      </c>
      <c r="CG47" s="28"/>
      <c r="CH47" s="28"/>
      <c r="CI47" s="82"/>
      <c r="CJ47" s="82"/>
      <c r="CK47" s="82"/>
      <c r="CL47" s="82"/>
      <c r="CM47" s="82"/>
      <c r="CN47" s="83"/>
      <c r="CO47" s="83"/>
      <c r="CP47" s="82"/>
      <c r="CQ47" s="84"/>
      <c r="CR47" s="84"/>
      <c r="CS47" s="84"/>
      <c r="CT47" s="84"/>
      <c r="CU47" s="84"/>
      <c r="CV47" s="84"/>
    </row>
    <row r="48" spans="1:100" s="85" customFormat="1" ht="27.6" x14ac:dyDescent="0.25">
      <c r="A48" s="75" t="s">
        <v>128</v>
      </c>
      <c r="B48" s="76"/>
      <c r="C48" s="76" t="s">
        <v>129</v>
      </c>
      <c r="D48" s="76" t="s">
        <v>130</v>
      </c>
      <c r="E48" s="29">
        <v>0</v>
      </c>
      <c r="F48" s="29">
        <v>0</v>
      </c>
      <c r="G48" s="29">
        <v>0</v>
      </c>
      <c r="H48" s="29">
        <v>0</v>
      </c>
      <c r="I48" s="29">
        <f t="shared" si="5"/>
        <v>0</v>
      </c>
      <c r="J48" s="29">
        <v>0</v>
      </c>
      <c r="K48" s="29">
        <v>0</v>
      </c>
      <c r="L48" s="29">
        <f t="shared" si="6"/>
        <v>0</v>
      </c>
      <c r="M48" s="28">
        <v>0</v>
      </c>
      <c r="N48" s="28">
        <v>0</v>
      </c>
      <c r="O48" s="28">
        <v>0</v>
      </c>
      <c r="P48" s="28">
        <v>0</v>
      </c>
      <c r="Q48" s="29">
        <f t="shared" si="7"/>
        <v>0</v>
      </c>
      <c r="R48" s="28">
        <v>0</v>
      </c>
      <c r="S48" s="28">
        <v>0</v>
      </c>
      <c r="T48" s="29">
        <f t="shared" si="8"/>
        <v>0</v>
      </c>
      <c r="U48" s="28">
        <v>0</v>
      </c>
      <c r="V48" s="28">
        <v>0</v>
      </c>
      <c r="W48" s="28">
        <v>0</v>
      </c>
      <c r="X48" s="28">
        <v>0</v>
      </c>
      <c r="Y48" s="29">
        <f t="shared" si="9"/>
        <v>0</v>
      </c>
      <c r="Z48" s="28">
        <v>0</v>
      </c>
      <c r="AA48" s="28">
        <v>0</v>
      </c>
      <c r="AB48" s="29">
        <f t="shared" si="10"/>
        <v>0</v>
      </c>
      <c r="AC48" s="29" t="e">
        <f t="shared" si="11"/>
        <v>#DIV/0!</v>
      </c>
      <c r="AD48" s="29" t="e">
        <f t="shared" si="11"/>
        <v>#DIV/0!</v>
      </c>
      <c r="AE48" s="29" t="e">
        <f t="shared" si="11"/>
        <v>#DIV/0!</v>
      </c>
      <c r="AF48" s="29" t="e">
        <f t="shared" si="11"/>
        <v>#DIV/0!</v>
      </c>
      <c r="AG48" s="29" t="e">
        <f t="shared" si="11"/>
        <v>#DIV/0!</v>
      </c>
      <c r="AH48" s="30">
        <v>0</v>
      </c>
      <c r="AI48" s="30">
        <v>0</v>
      </c>
      <c r="AJ48" s="30">
        <v>0</v>
      </c>
      <c r="AK48" s="30">
        <v>0</v>
      </c>
      <c r="AL48" s="29">
        <f t="shared" si="12"/>
        <v>0</v>
      </c>
      <c r="AM48" s="30">
        <v>0</v>
      </c>
      <c r="AN48" s="30">
        <v>0</v>
      </c>
      <c r="AO48" s="29">
        <f t="shared" si="13"/>
        <v>0</v>
      </c>
      <c r="AP48" s="28">
        <v>0</v>
      </c>
      <c r="AQ48" s="28">
        <v>0</v>
      </c>
      <c r="AR48" s="28">
        <v>0</v>
      </c>
      <c r="AS48" s="28">
        <v>0</v>
      </c>
      <c r="AT48" s="29">
        <f t="shared" si="14"/>
        <v>0</v>
      </c>
      <c r="AU48" s="28">
        <v>0</v>
      </c>
      <c r="AV48" s="28">
        <v>0</v>
      </c>
      <c r="AW48" s="29">
        <f t="shared" si="15"/>
        <v>0</v>
      </c>
      <c r="AX48" s="28">
        <v>0</v>
      </c>
      <c r="AY48" s="28">
        <v>0</v>
      </c>
      <c r="AZ48" s="28">
        <v>0</v>
      </c>
      <c r="BA48" s="28">
        <v>0</v>
      </c>
      <c r="BB48" s="29">
        <f t="shared" si="16"/>
        <v>0</v>
      </c>
      <c r="BC48" s="28">
        <v>0</v>
      </c>
      <c r="BD48" s="28">
        <v>0</v>
      </c>
      <c r="BE48" s="29">
        <f t="shared" si="17"/>
        <v>0</v>
      </c>
      <c r="BF48" s="28" t="e">
        <f t="shared" si="18"/>
        <v>#DIV/0!</v>
      </c>
      <c r="BG48" s="28" t="e">
        <f t="shared" si="18"/>
        <v>#DIV/0!</v>
      </c>
      <c r="BH48" s="28" t="e">
        <f t="shared" si="18"/>
        <v>#DIV/0!</v>
      </c>
      <c r="BI48" s="28" t="e">
        <f t="shared" si="18"/>
        <v>#DIV/0!</v>
      </c>
      <c r="BJ48" s="28" t="e">
        <f t="shared" si="19"/>
        <v>#DIV/0!</v>
      </c>
      <c r="BK48" s="28" t="e">
        <f t="shared" si="19"/>
        <v>#DIV/0!</v>
      </c>
      <c r="BL48" s="28" t="e">
        <f t="shared" si="19"/>
        <v>#DIV/0!</v>
      </c>
      <c r="BM48" s="28">
        <v>0</v>
      </c>
      <c r="BN48" s="28">
        <v>0</v>
      </c>
      <c r="BO48" s="28">
        <v>0</v>
      </c>
      <c r="BP48" s="28">
        <v>0</v>
      </c>
      <c r="BQ48" s="29">
        <f t="shared" si="20"/>
        <v>0</v>
      </c>
      <c r="BR48" s="28">
        <v>0</v>
      </c>
      <c r="BS48" s="28">
        <v>0</v>
      </c>
      <c r="BT48" s="29">
        <f t="shared" si="21"/>
        <v>0</v>
      </c>
      <c r="BU48" s="28" t="e">
        <f t="shared" si="22"/>
        <v>#DIV/0!</v>
      </c>
      <c r="BV48" s="28" t="e">
        <f t="shared" si="22"/>
        <v>#DIV/0!</v>
      </c>
      <c r="BW48" s="28" t="e">
        <f t="shared" si="22"/>
        <v>#DIV/0!</v>
      </c>
      <c r="BX48" s="28" t="e">
        <f t="shared" si="22"/>
        <v>#DIV/0!</v>
      </c>
      <c r="BY48" s="28" t="e">
        <f t="shared" si="23"/>
        <v>#DIV/0!</v>
      </c>
      <c r="BZ48" s="28" t="e">
        <f t="shared" si="23"/>
        <v>#DIV/0!</v>
      </c>
      <c r="CA48" s="28" t="e">
        <f t="shared" si="23"/>
        <v>#DIV/0!</v>
      </c>
      <c r="CB48" s="31">
        <v>0</v>
      </c>
      <c r="CC48" s="31"/>
      <c r="CD48" s="28">
        <v>0</v>
      </c>
      <c r="CE48" s="28">
        <v>0</v>
      </c>
      <c r="CF48" s="29">
        <f t="shared" si="24"/>
        <v>0</v>
      </c>
      <c r="CG48" s="28"/>
      <c r="CH48" s="28"/>
      <c r="CI48" s="82"/>
      <c r="CJ48" s="82"/>
      <c r="CK48" s="82"/>
      <c r="CL48" s="82"/>
      <c r="CM48" s="82"/>
      <c r="CN48" s="83"/>
      <c r="CO48" s="83"/>
      <c r="CP48" s="82"/>
      <c r="CQ48" s="84"/>
      <c r="CR48" s="84"/>
      <c r="CS48" s="84"/>
      <c r="CT48" s="84"/>
      <c r="CU48" s="84"/>
      <c r="CV48" s="84"/>
    </row>
    <row r="49" spans="1:100" s="89" customFormat="1" ht="28.5" customHeight="1" x14ac:dyDescent="0.25">
      <c r="A49" s="86" t="s">
        <v>131</v>
      </c>
      <c r="B49" s="87"/>
      <c r="C49" s="87" t="s">
        <v>132</v>
      </c>
      <c r="D49" s="87" t="s">
        <v>133</v>
      </c>
      <c r="E49" s="29">
        <v>0</v>
      </c>
      <c r="F49" s="29">
        <v>0</v>
      </c>
      <c r="G49" s="29">
        <v>0</v>
      </c>
      <c r="H49" s="29">
        <v>0</v>
      </c>
      <c r="I49" s="29">
        <f t="shared" si="5"/>
        <v>0</v>
      </c>
      <c r="J49" s="29">
        <v>0</v>
      </c>
      <c r="K49" s="29">
        <v>0</v>
      </c>
      <c r="L49" s="29">
        <f t="shared" si="6"/>
        <v>0</v>
      </c>
      <c r="M49" s="28">
        <v>0</v>
      </c>
      <c r="N49" s="28">
        <v>0</v>
      </c>
      <c r="O49" s="28">
        <v>0</v>
      </c>
      <c r="P49" s="28">
        <v>0</v>
      </c>
      <c r="Q49" s="29">
        <f t="shared" si="7"/>
        <v>0</v>
      </c>
      <c r="R49" s="28">
        <v>0</v>
      </c>
      <c r="S49" s="28">
        <v>0</v>
      </c>
      <c r="T49" s="29">
        <f t="shared" si="8"/>
        <v>0</v>
      </c>
      <c r="U49" s="28">
        <v>0</v>
      </c>
      <c r="V49" s="28">
        <v>0</v>
      </c>
      <c r="W49" s="28">
        <v>0</v>
      </c>
      <c r="X49" s="28">
        <v>0</v>
      </c>
      <c r="Y49" s="29">
        <f t="shared" si="9"/>
        <v>0</v>
      </c>
      <c r="Z49" s="28">
        <v>0</v>
      </c>
      <c r="AA49" s="28">
        <v>0</v>
      </c>
      <c r="AB49" s="29">
        <f t="shared" si="10"/>
        <v>0</v>
      </c>
      <c r="AC49" s="29" t="e">
        <f t="shared" si="11"/>
        <v>#DIV/0!</v>
      </c>
      <c r="AD49" s="29" t="e">
        <f t="shared" si="11"/>
        <v>#DIV/0!</v>
      </c>
      <c r="AE49" s="29" t="e">
        <f t="shared" si="11"/>
        <v>#DIV/0!</v>
      </c>
      <c r="AF49" s="29" t="e">
        <f t="shared" si="11"/>
        <v>#DIV/0!</v>
      </c>
      <c r="AG49" s="29" t="e">
        <f t="shared" si="11"/>
        <v>#DIV/0!</v>
      </c>
      <c r="AH49" s="30">
        <v>0</v>
      </c>
      <c r="AI49" s="30">
        <v>0</v>
      </c>
      <c r="AJ49" s="30">
        <v>0</v>
      </c>
      <c r="AK49" s="30">
        <v>0</v>
      </c>
      <c r="AL49" s="29">
        <f t="shared" si="12"/>
        <v>0</v>
      </c>
      <c r="AM49" s="30">
        <v>0</v>
      </c>
      <c r="AN49" s="30">
        <v>0</v>
      </c>
      <c r="AO49" s="29">
        <f t="shared" si="13"/>
        <v>0</v>
      </c>
      <c r="AP49" s="28">
        <v>0</v>
      </c>
      <c r="AQ49" s="642"/>
      <c r="AR49" s="28">
        <v>0</v>
      </c>
      <c r="AS49" s="28">
        <v>0</v>
      </c>
      <c r="AT49" s="29">
        <f t="shared" si="14"/>
        <v>0</v>
      </c>
      <c r="AU49" s="28">
        <v>0</v>
      </c>
      <c r="AV49" s="28">
        <v>0</v>
      </c>
      <c r="AW49" s="29">
        <f t="shared" si="15"/>
        <v>0</v>
      </c>
      <c r="AX49" s="28">
        <v>0</v>
      </c>
      <c r="AY49" s="28">
        <v>0</v>
      </c>
      <c r="AZ49" s="28">
        <v>0</v>
      </c>
      <c r="BA49" s="28">
        <v>0</v>
      </c>
      <c r="BB49" s="29">
        <f t="shared" si="16"/>
        <v>0</v>
      </c>
      <c r="BC49" s="28">
        <v>0</v>
      </c>
      <c r="BD49" s="28">
        <v>0</v>
      </c>
      <c r="BE49" s="29">
        <f t="shared" si="17"/>
        <v>0</v>
      </c>
      <c r="BF49" s="28" t="e">
        <f t="shared" si="18"/>
        <v>#DIV/0!</v>
      </c>
      <c r="BG49" s="28" t="e">
        <f t="shared" si="18"/>
        <v>#DIV/0!</v>
      </c>
      <c r="BH49" s="28" t="e">
        <f t="shared" si="18"/>
        <v>#DIV/0!</v>
      </c>
      <c r="BI49" s="28" t="e">
        <f t="shared" si="18"/>
        <v>#DIV/0!</v>
      </c>
      <c r="BJ49" s="28" t="e">
        <f t="shared" si="19"/>
        <v>#DIV/0!</v>
      </c>
      <c r="BK49" s="28" t="e">
        <f t="shared" si="19"/>
        <v>#DIV/0!</v>
      </c>
      <c r="BL49" s="28" t="e">
        <f t="shared" si="19"/>
        <v>#DIV/0!</v>
      </c>
      <c r="BM49" s="28">
        <v>0</v>
      </c>
      <c r="BN49" s="28">
        <v>0</v>
      </c>
      <c r="BO49" s="28">
        <v>0</v>
      </c>
      <c r="BP49" s="28">
        <v>0</v>
      </c>
      <c r="BQ49" s="29">
        <f t="shared" si="20"/>
        <v>0</v>
      </c>
      <c r="BR49" s="28">
        <v>0</v>
      </c>
      <c r="BS49" s="28">
        <v>0</v>
      </c>
      <c r="BT49" s="29">
        <f t="shared" si="21"/>
        <v>0</v>
      </c>
      <c r="BU49" s="28" t="e">
        <f t="shared" si="22"/>
        <v>#DIV/0!</v>
      </c>
      <c r="BV49" s="28" t="e">
        <f t="shared" si="22"/>
        <v>#DIV/0!</v>
      </c>
      <c r="BW49" s="28" t="e">
        <f t="shared" si="22"/>
        <v>#DIV/0!</v>
      </c>
      <c r="BX49" s="28" t="e">
        <f t="shared" si="22"/>
        <v>#DIV/0!</v>
      </c>
      <c r="BY49" s="28" t="e">
        <f t="shared" si="23"/>
        <v>#DIV/0!</v>
      </c>
      <c r="BZ49" s="28" t="e">
        <f t="shared" si="23"/>
        <v>#DIV/0!</v>
      </c>
      <c r="CA49" s="28" t="e">
        <f t="shared" si="23"/>
        <v>#DIV/0!</v>
      </c>
      <c r="CB49" s="31">
        <v>0</v>
      </c>
      <c r="CC49" s="31"/>
      <c r="CD49" s="28">
        <v>0</v>
      </c>
      <c r="CE49" s="28">
        <v>0</v>
      </c>
      <c r="CF49" s="29">
        <f t="shared" si="24"/>
        <v>0</v>
      </c>
      <c r="CG49" s="28"/>
      <c r="CH49" s="28"/>
      <c r="CI49" s="88"/>
      <c r="CJ49" s="88"/>
      <c r="CK49" s="88"/>
      <c r="CL49" s="88"/>
      <c r="CM49" s="88"/>
      <c r="CN49" s="83"/>
      <c r="CO49" s="83"/>
      <c r="CP49" s="88"/>
      <c r="CQ49" s="84"/>
      <c r="CR49" s="84"/>
      <c r="CS49" s="84"/>
      <c r="CT49" s="84"/>
      <c r="CU49" s="84"/>
      <c r="CV49" s="84"/>
    </row>
    <row r="50" spans="1:100" s="583" customFormat="1" ht="27.6" x14ac:dyDescent="0.25">
      <c r="A50" s="569" t="s">
        <v>134</v>
      </c>
      <c r="B50" s="579" t="s">
        <v>696</v>
      </c>
      <c r="C50" s="579" t="s">
        <v>136</v>
      </c>
      <c r="D50" s="579" t="s">
        <v>137</v>
      </c>
      <c r="E50" s="571">
        <v>0</v>
      </c>
      <c r="F50" s="571">
        <v>260</v>
      </c>
      <c r="G50" s="571">
        <v>310</v>
      </c>
      <c r="H50" s="571">
        <v>300</v>
      </c>
      <c r="I50" s="571">
        <f t="shared" si="5"/>
        <v>870</v>
      </c>
      <c r="J50" s="571">
        <v>220</v>
      </c>
      <c r="K50" s="571">
        <v>650</v>
      </c>
      <c r="L50" s="571">
        <f t="shared" si="6"/>
        <v>870</v>
      </c>
      <c r="M50" s="572">
        <v>0</v>
      </c>
      <c r="N50" s="572">
        <v>230</v>
      </c>
      <c r="O50" s="572">
        <v>420</v>
      </c>
      <c r="P50" s="572">
        <v>220</v>
      </c>
      <c r="Q50" s="571">
        <f t="shared" si="7"/>
        <v>870</v>
      </c>
      <c r="R50" s="572">
        <v>220</v>
      </c>
      <c r="S50" s="572">
        <v>650</v>
      </c>
      <c r="T50" s="571">
        <f t="shared" si="8"/>
        <v>870</v>
      </c>
      <c r="U50" s="572">
        <v>0</v>
      </c>
      <c r="V50" s="572">
        <v>230</v>
      </c>
      <c r="W50" s="572">
        <v>0</v>
      </c>
      <c r="X50" s="572">
        <v>0</v>
      </c>
      <c r="Y50" s="571">
        <f t="shared" si="9"/>
        <v>230</v>
      </c>
      <c r="Z50" s="572">
        <v>0</v>
      </c>
      <c r="AA50" s="572">
        <v>230</v>
      </c>
      <c r="AB50" s="571">
        <f t="shared" si="10"/>
        <v>230</v>
      </c>
      <c r="AC50" s="571" t="e">
        <f t="shared" si="11"/>
        <v>#DIV/0!</v>
      </c>
      <c r="AD50" s="571">
        <f t="shared" si="11"/>
        <v>100</v>
      </c>
      <c r="AE50" s="571">
        <f t="shared" si="11"/>
        <v>0</v>
      </c>
      <c r="AF50" s="571">
        <f t="shared" si="11"/>
        <v>0</v>
      </c>
      <c r="AG50" s="571">
        <f t="shared" si="11"/>
        <v>26.436781609195403</v>
      </c>
      <c r="AH50" s="573">
        <v>0</v>
      </c>
      <c r="AI50" s="573">
        <v>55.01</v>
      </c>
      <c r="AJ50" s="573">
        <v>68.569999999999993</v>
      </c>
      <c r="AK50" s="573">
        <v>81.420000000000016</v>
      </c>
      <c r="AL50" s="573">
        <f t="shared" si="12"/>
        <v>205</v>
      </c>
      <c r="AM50" s="573">
        <v>28.6</v>
      </c>
      <c r="AN50" s="573">
        <v>176.4</v>
      </c>
      <c r="AO50" s="573">
        <f>AM50+AN50</f>
        <v>205</v>
      </c>
      <c r="AP50" s="572">
        <v>0</v>
      </c>
      <c r="AQ50" s="572">
        <v>205</v>
      </c>
      <c r="AR50" s="572">
        <v>7.0000000000000007E-2</v>
      </c>
      <c r="AS50" s="572">
        <v>0</v>
      </c>
      <c r="AT50" s="573">
        <f t="shared" si="14"/>
        <v>205.07</v>
      </c>
      <c r="AU50" s="572">
        <v>28.6</v>
      </c>
      <c r="AV50" s="776">
        <f>AT50-AU50</f>
        <v>176.47</v>
      </c>
      <c r="AW50" s="573">
        <f t="shared" si="15"/>
        <v>205.07</v>
      </c>
      <c r="AX50" s="572">
        <v>0</v>
      </c>
      <c r="AY50" s="572">
        <v>205</v>
      </c>
      <c r="AZ50" s="572">
        <v>0</v>
      </c>
      <c r="BA50" s="572">
        <v>0</v>
      </c>
      <c r="BB50" s="573">
        <f t="shared" si="16"/>
        <v>205</v>
      </c>
      <c r="BC50" s="572">
        <v>0</v>
      </c>
      <c r="BD50" s="572">
        <v>205</v>
      </c>
      <c r="BE50" s="571">
        <f t="shared" si="17"/>
        <v>205</v>
      </c>
      <c r="BF50" s="572" t="e">
        <f t="shared" si="18"/>
        <v>#DIV/0!</v>
      </c>
      <c r="BG50" s="572">
        <f t="shared" si="18"/>
        <v>100</v>
      </c>
      <c r="BH50" s="572">
        <f t="shared" si="18"/>
        <v>0</v>
      </c>
      <c r="BI50" s="572" t="e">
        <f t="shared" si="18"/>
        <v>#DIV/0!</v>
      </c>
      <c r="BJ50" s="572">
        <f t="shared" si="19"/>
        <v>0</v>
      </c>
      <c r="BK50" s="572">
        <f t="shared" si="19"/>
        <v>116.16705389017963</v>
      </c>
      <c r="BL50" s="572">
        <f t="shared" si="19"/>
        <v>99.965865314282937</v>
      </c>
      <c r="BM50" s="572">
        <v>0</v>
      </c>
      <c r="BN50" s="572">
        <v>60.47</v>
      </c>
      <c r="BO50" s="572">
        <v>0</v>
      </c>
      <c r="BP50" s="572">
        <v>0</v>
      </c>
      <c r="BQ50" s="573">
        <f t="shared" si="20"/>
        <v>60.47</v>
      </c>
      <c r="BR50" s="572">
        <v>0</v>
      </c>
      <c r="BS50" s="572">
        <v>60.47</v>
      </c>
      <c r="BT50" s="571">
        <f t="shared" si="21"/>
        <v>60.47</v>
      </c>
      <c r="BU50" s="572" t="e">
        <f t="shared" si="22"/>
        <v>#DIV/0!</v>
      </c>
      <c r="BV50" s="572">
        <f t="shared" si="22"/>
        <v>29.497560975609755</v>
      </c>
      <c r="BW50" s="572">
        <f t="shared" si="22"/>
        <v>0</v>
      </c>
      <c r="BX50" s="572" t="e">
        <f t="shared" si="22"/>
        <v>#DIV/0!</v>
      </c>
      <c r="BY50" s="572">
        <f t="shared" si="23"/>
        <v>0</v>
      </c>
      <c r="BZ50" s="572">
        <f t="shared" si="23"/>
        <v>34.266447554825177</v>
      </c>
      <c r="CA50" s="572">
        <f t="shared" si="23"/>
        <v>29.487492075876531</v>
      </c>
      <c r="CB50" s="574">
        <v>0</v>
      </c>
      <c r="CC50" s="574"/>
      <c r="CD50" s="572">
        <v>0</v>
      </c>
      <c r="CE50" s="572">
        <v>0</v>
      </c>
      <c r="CF50" s="571">
        <f t="shared" si="24"/>
        <v>0</v>
      </c>
      <c r="CG50" s="579" t="s">
        <v>525</v>
      </c>
      <c r="CH50" s="579"/>
      <c r="CI50" s="579" t="s">
        <v>527</v>
      </c>
      <c r="CJ50" s="580"/>
      <c r="CK50" s="580"/>
      <c r="CL50" s="580"/>
      <c r="CM50" s="580"/>
      <c r="CN50" s="581"/>
      <c r="CO50" s="581"/>
      <c r="CP50" s="580"/>
      <c r="CQ50" s="582"/>
      <c r="CR50" s="582"/>
      <c r="CS50" s="582"/>
      <c r="CT50" s="582"/>
      <c r="CU50" s="582"/>
      <c r="CV50" s="582"/>
    </row>
    <row r="51" spans="1:100" s="85" customFormat="1" ht="27.6" x14ac:dyDescent="0.25">
      <c r="A51" s="75" t="s">
        <v>138</v>
      </c>
      <c r="B51" s="87"/>
      <c r="C51" s="87" t="s">
        <v>136</v>
      </c>
      <c r="D51" s="87" t="s">
        <v>139</v>
      </c>
      <c r="E51" s="29">
        <v>0</v>
      </c>
      <c r="F51" s="29">
        <v>0</v>
      </c>
      <c r="G51" s="29">
        <v>0</v>
      </c>
      <c r="H51" s="29">
        <v>0</v>
      </c>
      <c r="I51" s="29">
        <f t="shared" si="5"/>
        <v>0</v>
      </c>
      <c r="J51" s="29">
        <v>0</v>
      </c>
      <c r="K51" s="29">
        <v>0</v>
      </c>
      <c r="L51" s="29">
        <f t="shared" si="6"/>
        <v>0</v>
      </c>
      <c r="M51" s="28">
        <v>0</v>
      </c>
      <c r="N51" s="28">
        <v>0</v>
      </c>
      <c r="O51" s="28">
        <v>0</v>
      </c>
      <c r="P51" s="28">
        <v>0</v>
      </c>
      <c r="Q51" s="29">
        <f t="shared" si="7"/>
        <v>0</v>
      </c>
      <c r="R51" s="28">
        <v>0</v>
      </c>
      <c r="S51" s="28">
        <v>0</v>
      </c>
      <c r="T51" s="29">
        <f t="shared" si="8"/>
        <v>0</v>
      </c>
      <c r="U51" s="28">
        <v>0</v>
      </c>
      <c r="V51" s="28">
        <v>0</v>
      </c>
      <c r="W51" s="28">
        <v>0</v>
      </c>
      <c r="X51" s="28">
        <v>0</v>
      </c>
      <c r="Y51" s="29">
        <f t="shared" si="9"/>
        <v>0</v>
      </c>
      <c r="Z51" s="28">
        <v>0</v>
      </c>
      <c r="AA51" s="28">
        <v>0</v>
      </c>
      <c r="AB51" s="29">
        <f t="shared" si="10"/>
        <v>0</v>
      </c>
      <c r="AC51" s="29" t="e">
        <f t="shared" si="11"/>
        <v>#DIV/0!</v>
      </c>
      <c r="AD51" s="29" t="e">
        <f t="shared" si="11"/>
        <v>#DIV/0!</v>
      </c>
      <c r="AE51" s="29" t="e">
        <f t="shared" si="11"/>
        <v>#DIV/0!</v>
      </c>
      <c r="AF51" s="29" t="e">
        <f t="shared" si="11"/>
        <v>#DIV/0!</v>
      </c>
      <c r="AG51" s="29" t="e">
        <f t="shared" si="11"/>
        <v>#DIV/0!</v>
      </c>
      <c r="AH51" s="30">
        <v>0</v>
      </c>
      <c r="AI51" s="30">
        <v>0</v>
      </c>
      <c r="AJ51" s="30">
        <v>0</v>
      </c>
      <c r="AK51" s="30">
        <v>0</v>
      </c>
      <c r="AL51" s="29">
        <f t="shared" si="12"/>
        <v>0</v>
      </c>
      <c r="AM51" s="30">
        <v>0</v>
      </c>
      <c r="AN51" s="30">
        <v>0</v>
      </c>
      <c r="AO51" s="29">
        <f t="shared" si="13"/>
        <v>0</v>
      </c>
      <c r="AP51" s="28">
        <v>0</v>
      </c>
      <c r="AQ51" s="28">
        <v>0</v>
      </c>
      <c r="AR51" s="28">
        <v>0</v>
      </c>
      <c r="AS51" s="28">
        <v>0</v>
      </c>
      <c r="AT51" s="29">
        <f t="shared" si="14"/>
        <v>0</v>
      </c>
      <c r="AU51" s="28">
        <v>0</v>
      </c>
      <c r="AV51" s="28">
        <v>0</v>
      </c>
      <c r="AW51" s="29">
        <f t="shared" si="15"/>
        <v>0</v>
      </c>
      <c r="AX51" s="28">
        <v>0</v>
      </c>
      <c r="AY51" s="28">
        <v>0</v>
      </c>
      <c r="AZ51" s="28">
        <v>0</v>
      </c>
      <c r="BA51" s="28">
        <v>0</v>
      </c>
      <c r="BB51" s="30">
        <f t="shared" si="16"/>
        <v>0</v>
      </c>
      <c r="BC51" s="28">
        <v>0</v>
      </c>
      <c r="BD51" s="28">
        <v>0</v>
      </c>
      <c r="BE51" s="29">
        <f t="shared" si="17"/>
        <v>0</v>
      </c>
      <c r="BF51" s="28" t="e">
        <f t="shared" si="18"/>
        <v>#DIV/0!</v>
      </c>
      <c r="BG51" s="28" t="e">
        <f t="shared" si="18"/>
        <v>#DIV/0!</v>
      </c>
      <c r="BH51" s="28" t="e">
        <f t="shared" si="18"/>
        <v>#DIV/0!</v>
      </c>
      <c r="BI51" s="28" t="e">
        <f t="shared" si="18"/>
        <v>#DIV/0!</v>
      </c>
      <c r="BJ51" s="28" t="e">
        <f t="shared" si="19"/>
        <v>#DIV/0!</v>
      </c>
      <c r="BK51" s="28" t="e">
        <f t="shared" si="19"/>
        <v>#DIV/0!</v>
      </c>
      <c r="BL51" s="28" t="e">
        <f t="shared" si="19"/>
        <v>#DIV/0!</v>
      </c>
      <c r="BM51" s="28">
        <v>0</v>
      </c>
      <c r="BN51" s="28">
        <v>0</v>
      </c>
      <c r="BO51" s="28">
        <v>0</v>
      </c>
      <c r="BP51" s="28">
        <v>0</v>
      </c>
      <c r="BQ51" s="30">
        <f t="shared" si="20"/>
        <v>0</v>
      </c>
      <c r="BR51" s="28">
        <v>0</v>
      </c>
      <c r="BS51" s="28">
        <v>0</v>
      </c>
      <c r="BT51" s="29">
        <f t="shared" si="21"/>
        <v>0</v>
      </c>
      <c r="BU51" s="28" t="e">
        <f t="shared" si="22"/>
        <v>#DIV/0!</v>
      </c>
      <c r="BV51" s="28" t="e">
        <f t="shared" si="22"/>
        <v>#DIV/0!</v>
      </c>
      <c r="BW51" s="28" t="e">
        <f t="shared" si="22"/>
        <v>#DIV/0!</v>
      </c>
      <c r="BX51" s="28" t="e">
        <f t="shared" si="22"/>
        <v>#DIV/0!</v>
      </c>
      <c r="BY51" s="28" t="e">
        <f t="shared" si="23"/>
        <v>#DIV/0!</v>
      </c>
      <c r="BZ51" s="28" t="e">
        <f t="shared" si="23"/>
        <v>#DIV/0!</v>
      </c>
      <c r="CA51" s="28" t="e">
        <f t="shared" si="23"/>
        <v>#DIV/0!</v>
      </c>
      <c r="CB51" s="31">
        <v>0</v>
      </c>
      <c r="CC51" s="31"/>
      <c r="CD51" s="28">
        <v>0</v>
      </c>
      <c r="CE51" s="28">
        <v>0</v>
      </c>
      <c r="CF51" s="29">
        <f t="shared" si="24"/>
        <v>0</v>
      </c>
      <c r="CG51" s="28"/>
      <c r="CH51" s="28"/>
      <c r="CI51" s="82"/>
      <c r="CJ51" s="82"/>
      <c r="CK51" s="82"/>
      <c r="CL51" s="82"/>
      <c r="CM51" s="82"/>
      <c r="CN51" s="83"/>
      <c r="CO51" s="83"/>
      <c r="CP51" s="82"/>
      <c r="CQ51" s="84"/>
      <c r="CR51" s="84"/>
      <c r="CS51" s="84"/>
      <c r="CT51" s="84"/>
      <c r="CU51" s="84"/>
      <c r="CV51" s="84"/>
    </row>
    <row r="52" spans="1:100" s="89" customFormat="1" x14ac:dyDescent="0.25">
      <c r="A52" s="86" t="s">
        <v>140</v>
      </c>
      <c r="B52" s="87"/>
      <c r="C52" s="87" t="s">
        <v>141</v>
      </c>
      <c r="D52" s="87" t="s">
        <v>142</v>
      </c>
      <c r="E52" s="29">
        <v>0</v>
      </c>
      <c r="F52" s="29">
        <v>0</v>
      </c>
      <c r="G52" s="29">
        <v>0</v>
      </c>
      <c r="H52" s="29">
        <v>0</v>
      </c>
      <c r="I52" s="29">
        <f t="shared" si="5"/>
        <v>0</v>
      </c>
      <c r="J52" s="29">
        <v>0</v>
      </c>
      <c r="K52" s="29">
        <v>0</v>
      </c>
      <c r="L52" s="29">
        <f t="shared" si="6"/>
        <v>0</v>
      </c>
      <c r="M52" s="28">
        <v>0</v>
      </c>
      <c r="N52" s="28">
        <v>0</v>
      </c>
      <c r="O52" s="28">
        <v>0</v>
      </c>
      <c r="P52" s="28">
        <v>0</v>
      </c>
      <c r="Q52" s="29">
        <f t="shared" si="7"/>
        <v>0</v>
      </c>
      <c r="R52" s="28">
        <v>0</v>
      </c>
      <c r="S52" s="28">
        <v>0</v>
      </c>
      <c r="T52" s="29">
        <f t="shared" si="8"/>
        <v>0</v>
      </c>
      <c r="U52" s="28">
        <v>0</v>
      </c>
      <c r="V52" s="28">
        <v>0</v>
      </c>
      <c r="W52" s="28">
        <v>0</v>
      </c>
      <c r="X52" s="28">
        <v>0</v>
      </c>
      <c r="Y52" s="29">
        <f t="shared" si="9"/>
        <v>0</v>
      </c>
      <c r="Z52" s="28">
        <v>0</v>
      </c>
      <c r="AA52" s="28">
        <v>0</v>
      </c>
      <c r="AB52" s="29">
        <f t="shared" si="10"/>
        <v>0</v>
      </c>
      <c r="AC52" s="29" t="e">
        <f t="shared" si="11"/>
        <v>#DIV/0!</v>
      </c>
      <c r="AD52" s="29" t="e">
        <f t="shared" si="11"/>
        <v>#DIV/0!</v>
      </c>
      <c r="AE52" s="29" t="e">
        <f t="shared" si="11"/>
        <v>#DIV/0!</v>
      </c>
      <c r="AF52" s="29" t="e">
        <f t="shared" si="11"/>
        <v>#DIV/0!</v>
      </c>
      <c r="AG52" s="29" t="e">
        <f t="shared" si="11"/>
        <v>#DIV/0!</v>
      </c>
      <c r="AH52" s="30">
        <v>0</v>
      </c>
      <c r="AI52" s="30">
        <v>0</v>
      </c>
      <c r="AJ52" s="30">
        <v>0</v>
      </c>
      <c r="AK52" s="30">
        <v>0</v>
      </c>
      <c r="AL52" s="29">
        <f t="shared" si="12"/>
        <v>0</v>
      </c>
      <c r="AM52" s="30">
        <v>0</v>
      </c>
      <c r="AN52" s="30">
        <v>0</v>
      </c>
      <c r="AO52" s="29">
        <f t="shared" si="13"/>
        <v>0</v>
      </c>
      <c r="AP52" s="28">
        <v>0</v>
      </c>
      <c r="AQ52" s="28">
        <v>0</v>
      </c>
      <c r="AR52" s="28">
        <v>0</v>
      </c>
      <c r="AS52" s="28">
        <v>0</v>
      </c>
      <c r="AT52" s="30">
        <f t="shared" si="14"/>
        <v>0</v>
      </c>
      <c r="AU52" s="28">
        <v>0</v>
      </c>
      <c r="AV52" s="28">
        <v>0</v>
      </c>
      <c r="AW52" s="29">
        <f t="shared" si="15"/>
        <v>0</v>
      </c>
      <c r="AX52" s="28">
        <v>0</v>
      </c>
      <c r="AY52" s="28">
        <v>0</v>
      </c>
      <c r="AZ52" s="28">
        <v>0</v>
      </c>
      <c r="BA52" s="28">
        <v>0</v>
      </c>
      <c r="BB52" s="30">
        <f t="shared" si="16"/>
        <v>0</v>
      </c>
      <c r="BC52" s="28">
        <v>0</v>
      </c>
      <c r="BD52" s="28">
        <v>0</v>
      </c>
      <c r="BE52" s="29">
        <f t="shared" si="17"/>
        <v>0</v>
      </c>
      <c r="BF52" s="28" t="e">
        <f t="shared" si="18"/>
        <v>#DIV/0!</v>
      </c>
      <c r="BG52" s="28" t="e">
        <f t="shared" si="18"/>
        <v>#DIV/0!</v>
      </c>
      <c r="BH52" s="28" t="e">
        <f t="shared" si="18"/>
        <v>#DIV/0!</v>
      </c>
      <c r="BI52" s="28" t="e">
        <f t="shared" si="18"/>
        <v>#DIV/0!</v>
      </c>
      <c r="BJ52" s="28" t="e">
        <f t="shared" si="19"/>
        <v>#DIV/0!</v>
      </c>
      <c r="BK52" s="28" t="e">
        <f t="shared" si="19"/>
        <v>#DIV/0!</v>
      </c>
      <c r="BL52" s="28" t="e">
        <f t="shared" si="19"/>
        <v>#DIV/0!</v>
      </c>
      <c r="BM52" s="28">
        <v>0</v>
      </c>
      <c r="BN52" s="28">
        <v>0</v>
      </c>
      <c r="BO52" s="28">
        <v>0</v>
      </c>
      <c r="BP52" s="28">
        <v>0</v>
      </c>
      <c r="BQ52" s="30">
        <f t="shared" si="20"/>
        <v>0</v>
      </c>
      <c r="BR52" s="28">
        <v>0</v>
      </c>
      <c r="BS52" s="28">
        <v>0</v>
      </c>
      <c r="BT52" s="29">
        <f t="shared" si="21"/>
        <v>0</v>
      </c>
      <c r="BU52" s="28" t="e">
        <f t="shared" si="22"/>
        <v>#DIV/0!</v>
      </c>
      <c r="BV52" s="28" t="e">
        <f t="shared" si="22"/>
        <v>#DIV/0!</v>
      </c>
      <c r="BW52" s="28" t="e">
        <f t="shared" si="22"/>
        <v>#DIV/0!</v>
      </c>
      <c r="BX52" s="28" t="e">
        <f t="shared" si="22"/>
        <v>#DIV/0!</v>
      </c>
      <c r="BY52" s="28" t="e">
        <f t="shared" si="23"/>
        <v>#DIV/0!</v>
      </c>
      <c r="BZ52" s="28" t="e">
        <f t="shared" si="23"/>
        <v>#DIV/0!</v>
      </c>
      <c r="CA52" s="28" t="e">
        <f t="shared" si="23"/>
        <v>#DIV/0!</v>
      </c>
      <c r="CB52" s="31">
        <v>0</v>
      </c>
      <c r="CC52" s="31"/>
      <c r="CD52" s="28">
        <v>0</v>
      </c>
      <c r="CE52" s="28">
        <v>0</v>
      </c>
      <c r="CF52" s="29">
        <f t="shared" si="24"/>
        <v>0</v>
      </c>
      <c r="CG52" s="28"/>
      <c r="CH52" s="28"/>
      <c r="CI52" s="88"/>
      <c r="CJ52" s="88"/>
      <c r="CK52" s="88"/>
      <c r="CL52" s="88"/>
      <c r="CM52" s="88"/>
      <c r="CN52" s="83"/>
      <c r="CO52" s="83"/>
      <c r="CP52" s="88"/>
      <c r="CQ52" s="84"/>
      <c r="CR52" s="84"/>
      <c r="CS52" s="84"/>
      <c r="CT52" s="84"/>
      <c r="CU52" s="84"/>
      <c r="CV52" s="84"/>
    </row>
    <row r="53" spans="1:100" s="26" customFormat="1" ht="14.4" x14ac:dyDescent="0.3">
      <c r="A53" s="22" t="s">
        <v>143</v>
      </c>
      <c r="B53" s="23"/>
      <c r="C53" s="24"/>
      <c r="D53" s="23"/>
      <c r="E53" s="29"/>
      <c r="F53" s="29"/>
      <c r="G53" s="29"/>
      <c r="H53" s="29"/>
      <c r="I53" s="29">
        <f t="shared" si="5"/>
        <v>0</v>
      </c>
      <c r="J53" s="29"/>
      <c r="K53" s="29"/>
      <c r="L53" s="29">
        <f t="shared" si="6"/>
        <v>0</v>
      </c>
      <c r="M53" s="28"/>
      <c r="N53" s="28"/>
      <c r="O53" s="28"/>
      <c r="P53" s="28"/>
      <c r="Q53" s="29">
        <f t="shared" si="7"/>
        <v>0</v>
      </c>
      <c r="R53" s="28"/>
      <c r="S53" s="28"/>
      <c r="T53" s="29">
        <f t="shared" si="8"/>
        <v>0</v>
      </c>
      <c r="U53" s="28"/>
      <c r="V53" s="28"/>
      <c r="W53" s="28"/>
      <c r="X53" s="28"/>
      <c r="Y53" s="29">
        <f t="shared" si="9"/>
        <v>0</v>
      </c>
      <c r="Z53" s="28"/>
      <c r="AA53" s="28"/>
      <c r="AB53" s="29">
        <f t="shared" si="10"/>
        <v>0</v>
      </c>
      <c r="AC53" s="29" t="e">
        <f t="shared" si="11"/>
        <v>#DIV/0!</v>
      </c>
      <c r="AD53" s="29" t="e">
        <f t="shared" si="11"/>
        <v>#DIV/0!</v>
      </c>
      <c r="AE53" s="29" t="e">
        <f t="shared" si="11"/>
        <v>#DIV/0!</v>
      </c>
      <c r="AF53" s="29" t="e">
        <f t="shared" si="11"/>
        <v>#DIV/0!</v>
      </c>
      <c r="AG53" s="29" t="e">
        <f t="shared" si="11"/>
        <v>#DIV/0!</v>
      </c>
      <c r="AH53" s="30">
        <v>0</v>
      </c>
      <c r="AI53" s="30">
        <v>0</v>
      </c>
      <c r="AJ53" s="30">
        <v>0</v>
      </c>
      <c r="AK53" s="30">
        <v>0</v>
      </c>
      <c r="AL53" s="29">
        <f t="shared" si="12"/>
        <v>0</v>
      </c>
      <c r="AM53" s="30">
        <v>0</v>
      </c>
      <c r="AN53" s="30">
        <v>0</v>
      </c>
      <c r="AO53" s="29">
        <f t="shared" si="13"/>
        <v>0</v>
      </c>
      <c r="AP53" s="28">
        <v>0</v>
      </c>
      <c r="AQ53" s="28">
        <v>0</v>
      </c>
      <c r="AR53" s="28">
        <v>0</v>
      </c>
      <c r="AS53" s="28">
        <v>0</v>
      </c>
      <c r="AT53" s="29">
        <f t="shared" si="14"/>
        <v>0</v>
      </c>
      <c r="AU53" s="28">
        <v>0</v>
      </c>
      <c r="AV53" s="28">
        <v>0</v>
      </c>
      <c r="AW53" s="29">
        <f t="shared" si="15"/>
        <v>0</v>
      </c>
      <c r="AX53" s="28">
        <v>0</v>
      </c>
      <c r="AY53" s="28">
        <v>0</v>
      </c>
      <c r="AZ53" s="28">
        <v>0</v>
      </c>
      <c r="BA53" s="28">
        <v>0</v>
      </c>
      <c r="BB53" s="30">
        <f t="shared" si="16"/>
        <v>0</v>
      </c>
      <c r="BC53" s="28">
        <v>0</v>
      </c>
      <c r="BD53" s="28">
        <v>0</v>
      </c>
      <c r="BE53" s="29">
        <f t="shared" si="17"/>
        <v>0</v>
      </c>
      <c r="BF53" s="28" t="e">
        <f t="shared" si="18"/>
        <v>#DIV/0!</v>
      </c>
      <c r="BG53" s="28" t="e">
        <f t="shared" si="18"/>
        <v>#DIV/0!</v>
      </c>
      <c r="BH53" s="28" t="e">
        <f t="shared" si="18"/>
        <v>#DIV/0!</v>
      </c>
      <c r="BI53" s="28" t="e">
        <f t="shared" si="18"/>
        <v>#DIV/0!</v>
      </c>
      <c r="BJ53" s="28" t="e">
        <f t="shared" si="19"/>
        <v>#DIV/0!</v>
      </c>
      <c r="BK53" s="28" t="e">
        <f t="shared" si="19"/>
        <v>#DIV/0!</v>
      </c>
      <c r="BL53" s="28" t="e">
        <f t="shared" si="19"/>
        <v>#DIV/0!</v>
      </c>
      <c r="BM53" s="28"/>
      <c r="BN53" s="28"/>
      <c r="BO53" s="28"/>
      <c r="BP53" s="28"/>
      <c r="BQ53" s="30">
        <f t="shared" si="20"/>
        <v>0</v>
      </c>
      <c r="BR53" s="28"/>
      <c r="BS53" s="28"/>
      <c r="BT53" s="29">
        <f t="shared" si="21"/>
        <v>0</v>
      </c>
      <c r="BU53" s="28" t="e">
        <f t="shared" si="22"/>
        <v>#DIV/0!</v>
      </c>
      <c r="BV53" s="28" t="e">
        <f t="shared" si="22"/>
        <v>#DIV/0!</v>
      </c>
      <c r="BW53" s="28" t="e">
        <f t="shared" si="22"/>
        <v>#DIV/0!</v>
      </c>
      <c r="BX53" s="28" t="e">
        <f t="shared" si="22"/>
        <v>#DIV/0!</v>
      </c>
      <c r="BY53" s="28" t="e">
        <f t="shared" si="23"/>
        <v>#DIV/0!</v>
      </c>
      <c r="BZ53" s="28" t="e">
        <f t="shared" si="23"/>
        <v>#DIV/0!</v>
      </c>
      <c r="CA53" s="28" t="e">
        <f t="shared" si="23"/>
        <v>#DIV/0!</v>
      </c>
      <c r="CB53" s="31">
        <v>0</v>
      </c>
      <c r="CC53" s="31">
        <v>0</v>
      </c>
      <c r="CD53" s="28">
        <v>0</v>
      </c>
      <c r="CE53" s="28">
        <v>0</v>
      </c>
      <c r="CF53" s="29">
        <f t="shared" si="24"/>
        <v>0</v>
      </c>
      <c r="CG53" s="28"/>
      <c r="CH53" s="28"/>
      <c r="CI53" s="23"/>
      <c r="CJ53" s="23"/>
      <c r="CK53" s="23"/>
      <c r="CL53" s="23"/>
      <c r="CM53" s="23"/>
      <c r="CN53" s="23"/>
      <c r="CO53" s="23"/>
      <c r="CP53" s="23"/>
      <c r="CQ53" s="25"/>
      <c r="CR53" s="25"/>
      <c r="CS53" s="25"/>
      <c r="CT53" s="25"/>
      <c r="CU53" s="25"/>
      <c r="CV53" s="25"/>
    </row>
    <row r="54" spans="1:100" s="99" customFormat="1" ht="14.4" x14ac:dyDescent="0.3">
      <c r="A54" s="75" t="s">
        <v>144</v>
      </c>
      <c r="B54" s="95"/>
      <c r="C54" s="76" t="s">
        <v>129</v>
      </c>
      <c r="D54" s="76" t="s">
        <v>130</v>
      </c>
      <c r="E54" s="29">
        <v>0</v>
      </c>
      <c r="F54" s="29">
        <v>0</v>
      </c>
      <c r="G54" s="29">
        <v>0</v>
      </c>
      <c r="H54" s="29">
        <v>0</v>
      </c>
      <c r="I54" s="29">
        <f t="shared" si="5"/>
        <v>0</v>
      </c>
      <c r="J54" s="29">
        <v>0</v>
      </c>
      <c r="K54" s="29">
        <v>0</v>
      </c>
      <c r="L54" s="29">
        <f t="shared" si="6"/>
        <v>0</v>
      </c>
      <c r="M54" s="28">
        <v>0</v>
      </c>
      <c r="N54" s="28">
        <v>0</v>
      </c>
      <c r="O54" s="28">
        <v>0</v>
      </c>
      <c r="P54" s="28">
        <v>0</v>
      </c>
      <c r="Q54" s="29">
        <f t="shared" si="7"/>
        <v>0</v>
      </c>
      <c r="R54" s="28">
        <v>0</v>
      </c>
      <c r="S54" s="28">
        <v>0</v>
      </c>
      <c r="T54" s="29">
        <f t="shared" si="8"/>
        <v>0</v>
      </c>
      <c r="U54" s="28">
        <v>0</v>
      </c>
      <c r="V54" s="28">
        <v>0</v>
      </c>
      <c r="W54" s="28">
        <v>0</v>
      </c>
      <c r="X54" s="28">
        <v>0</v>
      </c>
      <c r="Y54" s="29">
        <f t="shared" si="9"/>
        <v>0</v>
      </c>
      <c r="Z54" s="28">
        <v>0</v>
      </c>
      <c r="AA54" s="28">
        <v>0</v>
      </c>
      <c r="AB54" s="29">
        <f t="shared" si="10"/>
        <v>0</v>
      </c>
      <c r="AC54" s="29" t="e">
        <f t="shared" si="11"/>
        <v>#DIV/0!</v>
      </c>
      <c r="AD54" s="29" t="e">
        <f t="shared" si="11"/>
        <v>#DIV/0!</v>
      </c>
      <c r="AE54" s="29" t="e">
        <f t="shared" si="11"/>
        <v>#DIV/0!</v>
      </c>
      <c r="AF54" s="29" t="e">
        <f t="shared" si="11"/>
        <v>#DIV/0!</v>
      </c>
      <c r="AG54" s="29" t="e">
        <f t="shared" si="11"/>
        <v>#DIV/0!</v>
      </c>
      <c r="AH54" s="30">
        <v>0</v>
      </c>
      <c r="AI54" s="30">
        <v>0</v>
      </c>
      <c r="AJ54" s="30">
        <v>0</v>
      </c>
      <c r="AK54" s="30">
        <v>0</v>
      </c>
      <c r="AL54" s="29">
        <f t="shared" si="12"/>
        <v>0</v>
      </c>
      <c r="AM54" s="30">
        <v>0</v>
      </c>
      <c r="AN54" s="30">
        <v>0</v>
      </c>
      <c r="AO54" s="29">
        <f t="shared" si="13"/>
        <v>0</v>
      </c>
      <c r="AP54" s="28">
        <v>0</v>
      </c>
      <c r="AQ54" s="28">
        <v>0</v>
      </c>
      <c r="AR54" s="28">
        <v>0</v>
      </c>
      <c r="AS54" s="28">
        <v>0</v>
      </c>
      <c r="AT54" s="29">
        <f t="shared" si="14"/>
        <v>0</v>
      </c>
      <c r="AU54" s="28">
        <v>0</v>
      </c>
      <c r="AV54" s="28">
        <v>0</v>
      </c>
      <c r="AW54" s="29">
        <f t="shared" si="15"/>
        <v>0</v>
      </c>
      <c r="AX54" s="28">
        <v>0</v>
      </c>
      <c r="AY54" s="28">
        <v>0</v>
      </c>
      <c r="AZ54" s="28">
        <v>0</v>
      </c>
      <c r="BA54" s="28">
        <v>0</v>
      </c>
      <c r="BB54" s="30">
        <f t="shared" si="16"/>
        <v>0</v>
      </c>
      <c r="BC54" s="28">
        <v>0</v>
      </c>
      <c r="BD54" s="28">
        <v>0</v>
      </c>
      <c r="BE54" s="29">
        <f t="shared" si="17"/>
        <v>0</v>
      </c>
      <c r="BF54" s="28" t="e">
        <f t="shared" si="18"/>
        <v>#DIV/0!</v>
      </c>
      <c r="BG54" s="28" t="e">
        <f t="shared" si="18"/>
        <v>#DIV/0!</v>
      </c>
      <c r="BH54" s="28" t="e">
        <f t="shared" si="18"/>
        <v>#DIV/0!</v>
      </c>
      <c r="BI54" s="28" t="e">
        <f t="shared" si="18"/>
        <v>#DIV/0!</v>
      </c>
      <c r="BJ54" s="28" t="e">
        <f t="shared" si="19"/>
        <v>#DIV/0!</v>
      </c>
      <c r="BK54" s="28" t="e">
        <f t="shared" si="19"/>
        <v>#DIV/0!</v>
      </c>
      <c r="BL54" s="28" t="e">
        <f t="shared" si="19"/>
        <v>#DIV/0!</v>
      </c>
      <c r="BM54" s="28">
        <v>0</v>
      </c>
      <c r="BN54" s="28">
        <v>0</v>
      </c>
      <c r="BO54" s="28">
        <v>0</v>
      </c>
      <c r="BP54" s="28">
        <v>0</v>
      </c>
      <c r="BQ54" s="30">
        <f t="shared" si="20"/>
        <v>0</v>
      </c>
      <c r="BR54" s="28">
        <v>0</v>
      </c>
      <c r="BS54" s="28">
        <v>0</v>
      </c>
      <c r="BT54" s="29">
        <f t="shared" si="21"/>
        <v>0</v>
      </c>
      <c r="BU54" s="28" t="e">
        <f t="shared" si="22"/>
        <v>#DIV/0!</v>
      </c>
      <c r="BV54" s="28" t="e">
        <f t="shared" si="22"/>
        <v>#DIV/0!</v>
      </c>
      <c r="BW54" s="28" t="e">
        <f t="shared" si="22"/>
        <v>#DIV/0!</v>
      </c>
      <c r="BX54" s="28" t="e">
        <f t="shared" si="22"/>
        <v>#DIV/0!</v>
      </c>
      <c r="BY54" s="28" t="e">
        <f t="shared" si="23"/>
        <v>#DIV/0!</v>
      </c>
      <c r="BZ54" s="28" t="e">
        <f t="shared" si="23"/>
        <v>#DIV/0!</v>
      </c>
      <c r="CA54" s="28" t="e">
        <f t="shared" si="23"/>
        <v>#DIV/0!</v>
      </c>
      <c r="CB54" s="31">
        <v>0</v>
      </c>
      <c r="CC54" s="31"/>
      <c r="CD54" s="28">
        <v>0</v>
      </c>
      <c r="CE54" s="28">
        <v>0</v>
      </c>
      <c r="CF54" s="29">
        <f t="shared" si="24"/>
        <v>0</v>
      </c>
      <c r="CG54" s="28"/>
      <c r="CH54" s="28"/>
      <c r="CI54" s="96"/>
      <c r="CJ54" s="96"/>
      <c r="CK54" s="96"/>
      <c r="CL54" s="96"/>
      <c r="CM54" s="96"/>
      <c r="CN54" s="97"/>
      <c r="CO54" s="97"/>
      <c r="CP54" s="96"/>
      <c r="CQ54" s="98"/>
      <c r="CR54" s="98"/>
      <c r="CS54" s="98"/>
      <c r="CT54" s="98"/>
      <c r="CU54" s="98"/>
      <c r="CV54" s="98"/>
    </row>
    <row r="55" spans="1:100" s="99" customFormat="1" ht="27.6" x14ac:dyDescent="0.3">
      <c r="A55" s="75" t="s">
        <v>145</v>
      </c>
      <c r="B55" s="95"/>
      <c r="C55" s="87" t="s">
        <v>132</v>
      </c>
      <c r="D55" s="87" t="s">
        <v>133</v>
      </c>
      <c r="E55" s="29">
        <v>0</v>
      </c>
      <c r="F55" s="29">
        <v>0</v>
      </c>
      <c r="G55" s="29">
        <v>0</v>
      </c>
      <c r="H55" s="29">
        <v>0</v>
      </c>
      <c r="I55" s="29">
        <f t="shared" si="5"/>
        <v>0</v>
      </c>
      <c r="J55" s="29">
        <v>0</v>
      </c>
      <c r="K55" s="29">
        <v>0</v>
      </c>
      <c r="L55" s="29">
        <f t="shared" si="6"/>
        <v>0</v>
      </c>
      <c r="M55" s="28">
        <v>0</v>
      </c>
      <c r="N55" s="28">
        <v>0</v>
      </c>
      <c r="O55" s="28">
        <v>0</v>
      </c>
      <c r="P55" s="28">
        <v>0</v>
      </c>
      <c r="Q55" s="29">
        <f t="shared" si="7"/>
        <v>0</v>
      </c>
      <c r="R55" s="28">
        <v>0</v>
      </c>
      <c r="S55" s="28">
        <v>0</v>
      </c>
      <c r="T55" s="29">
        <f t="shared" si="8"/>
        <v>0</v>
      </c>
      <c r="U55" s="28">
        <v>0</v>
      </c>
      <c r="V55" s="28">
        <v>0</v>
      </c>
      <c r="W55" s="28">
        <v>0</v>
      </c>
      <c r="X55" s="28">
        <v>0</v>
      </c>
      <c r="Y55" s="29">
        <f t="shared" si="9"/>
        <v>0</v>
      </c>
      <c r="Z55" s="28">
        <v>0</v>
      </c>
      <c r="AA55" s="28">
        <v>0</v>
      </c>
      <c r="AB55" s="29">
        <f t="shared" si="10"/>
        <v>0</v>
      </c>
      <c r="AC55" s="29" t="e">
        <f t="shared" si="11"/>
        <v>#DIV/0!</v>
      </c>
      <c r="AD55" s="29" t="e">
        <f t="shared" si="11"/>
        <v>#DIV/0!</v>
      </c>
      <c r="AE55" s="29" t="e">
        <f t="shared" si="11"/>
        <v>#DIV/0!</v>
      </c>
      <c r="AF55" s="29" t="e">
        <f t="shared" si="11"/>
        <v>#DIV/0!</v>
      </c>
      <c r="AG55" s="29" t="e">
        <f t="shared" si="11"/>
        <v>#DIV/0!</v>
      </c>
      <c r="AH55" s="30">
        <v>0</v>
      </c>
      <c r="AI55" s="30">
        <v>0</v>
      </c>
      <c r="AJ55" s="30">
        <v>0</v>
      </c>
      <c r="AK55" s="30">
        <v>0</v>
      </c>
      <c r="AL55" s="29">
        <f t="shared" si="12"/>
        <v>0</v>
      </c>
      <c r="AM55" s="30">
        <v>0</v>
      </c>
      <c r="AN55" s="30">
        <v>0</v>
      </c>
      <c r="AO55" s="29">
        <f t="shared" si="13"/>
        <v>0</v>
      </c>
      <c r="AP55" s="28">
        <v>0</v>
      </c>
      <c r="AQ55" s="28">
        <v>0</v>
      </c>
      <c r="AR55" s="28">
        <v>0</v>
      </c>
      <c r="AS55" s="28">
        <v>0</v>
      </c>
      <c r="AT55" s="29">
        <f t="shared" si="14"/>
        <v>0</v>
      </c>
      <c r="AU55" s="28">
        <v>0</v>
      </c>
      <c r="AV55" s="28">
        <v>0</v>
      </c>
      <c r="AW55" s="29">
        <f t="shared" si="15"/>
        <v>0</v>
      </c>
      <c r="AX55" s="28">
        <v>0</v>
      </c>
      <c r="AY55" s="28">
        <v>0</v>
      </c>
      <c r="AZ55" s="28">
        <v>0</v>
      </c>
      <c r="BA55" s="28">
        <v>0</v>
      </c>
      <c r="BB55" s="30">
        <f t="shared" si="16"/>
        <v>0</v>
      </c>
      <c r="BC55" s="28">
        <v>0</v>
      </c>
      <c r="BD55" s="28">
        <v>0</v>
      </c>
      <c r="BE55" s="29">
        <f t="shared" si="17"/>
        <v>0</v>
      </c>
      <c r="BF55" s="28" t="e">
        <f t="shared" si="18"/>
        <v>#DIV/0!</v>
      </c>
      <c r="BG55" s="28" t="e">
        <f t="shared" si="18"/>
        <v>#DIV/0!</v>
      </c>
      <c r="BH55" s="28" t="e">
        <f t="shared" si="18"/>
        <v>#DIV/0!</v>
      </c>
      <c r="BI55" s="28" t="e">
        <f t="shared" si="18"/>
        <v>#DIV/0!</v>
      </c>
      <c r="BJ55" s="28" t="e">
        <f t="shared" si="19"/>
        <v>#DIV/0!</v>
      </c>
      <c r="BK55" s="28" t="e">
        <f t="shared" si="19"/>
        <v>#DIV/0!</v>
      </c>
      <c r="BL55" s="28" t="e">
        <f t="shared" si="19"/>
        <v>#DIV/0!</v>
      </c>
      <c r="BM55" s="28">
        <v>0</v>
      </c>
      <c r="BN55" s="28">
        <v>0</v>
      </c>
      <c r="BO55" s="28">
        <v>0</v>
      </c>
      <c r="BP55" s="28">
        <v>0</v>
      </c>
      <c r="BQ55" s="30">
        <f t="shared" si="20"/>
        <v>0</v>
      </c>
      <c r="BR55" s="28">
        <v>0</v>
      </c>
      <c r="BS55" s="28">
        <v>0</v>
      </c>
      <c r="BT55" s="29">
        <f t="shared" si="21"/>
        <v>0</v>
      </c>
      <c r="BU55" s="28" t="e">
        <f t="shared" si="22"/>
        <v>#DIV/0!</v>
      </c>
      <c r="BV55" s="28" t="e">
        <f t="shared" si="22"/>
        <v>#DIV/0!</v>
      </c>
      <c r="BW55" s="28" t="e">
        <f t="shared" si="22"/>
        <v>#DIV/0!</v>
      </c>
      <c r="BX55" s="28" t="e">
        <f t="shared" si="22"/>
        <v>#DIV/0!</v>
      </c>
      <c r="BY55" s="28" t="e">
        <f t="shared" si="23"/>
        <v>#DIV/0!</v>
      </c>
      <c r="BZ55" s="28" t="e">
        <f t="shared" si="23"/>
        <v>#DIV/0!</v>
      </c>
      <c r="CA55" s="28" t="e">
        <f t="shared" si="23"/>
        <v>#DIV/0!</v>
      </c>
      <c r="CB55" s="31">
        <v>0</v>
      </c>
      <c r="CC55" s="31"/>
      <c r="CD55" s="28">
        <v>0</v>
      </c>
      <c r="CE55" s="28">
        <v>0</v>
      </c>
      <c r="CF55" s="29">
        <f t="shared" si="24"/>
        <v>0</v>
      </c>
      <c r="CG55" s="28"/>
      <c r="CH55" s="28"/>
      <c r="CI55" s="96"/>
      <c r="CJ55" s="96"/>
      <c r="CK55" s="96"/>
      <c r="CL55" s="96"/>
      <c r="CM55" s="96"/>
      <c r="CN55" s="97"/>
      <c r="CO55" s="97"/>
      <c r="CP55" s="96"/>
      <c r="CQ55" s="98"/>
      <c r="CR55" s="98"/>
      <c r="CS55" s="98"/>
      <c r="CT55" s="98"/>
      <c r="CU55" s="98"/>
      <c r="CV55" s="98"/>
    </row>
    <row r="56" spans="1:100" s="586" customFormat="1" ht="13.2" customHeight="1" x14ac:dyDescent="0.25">
      <c r="A56" s="584" t="s">
        <v>146</v>
      </c>
      <c r="B56" s="579" t="s">
        <v>147</v>
      </c>
      <c r="C56" s="579" t="s">
        <v>148</v>
      </c>
      <c r="D56" s="579" t="s">
        <v>149</v>
      </c>
      <c r="E56" s="571">
        <v>0</v>
      </c>
      <c r="F56" s="571">
        <v>0</v>
      </c>
      <c r="G56" s="571">
        <v>0</v>
      </c>
      <c r="H56" s="571">
        <v>3</v>
      </c>
      <c r="I56" s="571">
        <f t="shared" si="5"/>
        <v>3</v>
      </c>
      <c r="J56" s="571">
        <v>0</v>
      </c>
      <c r="K56" s="571">
        <v>3</v>
      </c>
      <c r="L56" s="571">
        <f t="shared" si="6"/>
        <v>3</v>
      </c>
      <c r="M56" s="572">
        <v>0</v>
      </c>
      <c r="N56" s="572">
        <v>0</v>
      </c>
      <c r="O56" s="572">
        <v>0</v>
      </c>
      <c r="P56" s="572">
        <v>7</v>
      </c>
      <c r="Q56" s="571">
        <f t="shared" si="7"/>
        <v>7</v>
      </c>
      <c r="R56" s="572">
        <v>0</v>
      </c>
      <c r="S56" s="572">
        <v>7</v>
      </c>
      <c r="T56" s="571">
        <f t="shared" si="8"/>
        <v>7</v>
      </c>
      <c r="U56" s="572">
        <v>0</v>
      </c>
      <c r="V56" s="572">
        <v>0</v>
      </c>
      <c r="W56" s="572">
        <v>0</v>
      </c>
      <c r="X56" s="572">
        <v>0</v>
      </c>
      <c r="Y56" s="571">
        <f t="shared" si="9"/>
        <v>0</v>
      </c>
      <c r="Z56" s="572">
        <v>0</v>
      </c>
      <c r="AA56" s="572">
        <v>0</v>
      </c>
      <c r="AB56" s="571">
        <f t="shared" si="10"/>
        <v>0</v>
      </c>
      <c r="AC56" s="571" t="e">
        <f t="shared" si="11"/>
        <v>#DIV/0!</v>
      </c>
      <c r="AD56" s="571" t="e">
        <f t="shared" si="11"/>
        <v>#DIV/0!</v>
      </c>
      <c r="AE56" s="571" t="e">
        <f t="shared" si="11"/>
        <v>#DIV/0!</v>
      </c>
      <c r="AF56" s="571">
        <f t="shared" si="11"/>
        <v>0</v>
      </c>
      <c r="AG56" s="571">
        <f t="shared" si="11"/>
        <v>0</v>
      </c>
      <c r="AH56" s="573">
        <v>0</v>
      </c>
      <c r="AI56" s="573">
        <v>0</v>
      </c>
      <c r="AJ56" s="573">
        <v>0</v>
      </c>
      <c r="AK56" s="573">
        <v>12</v>
      </c>
      <c r="AL56" s="573">
        <f t="shared" si="12"/>
        <v>12</v>
      </c>
      <c r="AM56" s="573">
        <v>0</v>
      </c>
      <c r="AN56" s="573">
        <v>12</v>
      </c>
      <c r="AO56" s="573">
        <f t="shared" si="13"/>
        <v>12</v>
      </c>
      <c r="AP56" s="572">
        <v>0</v>
      </c>
      <c r="AQ56" s="572">
        <v>16</v>
      </c>
      <c r="AR56" s="572">
        <v>0</v>
      </c>
      <c r="AS56" s="572">
        <v>0</v>
      </c>
      <c r="AT56" s="573">
        <f t="shared" si="14"/>
        <v>16</v>
      </c>
      <c r="AU56" s="572">
        <v>0</v>
      </c>
      <c r="AV56" s="572">
        <v>16</v>
      </c>
      <c r="AW56" s="573">
        <f t="shared" si="15"/>
        <v>16</v>
      </c>
      <c r="AX56" s="572">
        <v>0</v>
      </c>
      <c r="AY56" s="572">
        <v>16</v>
      </c>
      <c r="AZ56" s="572">
        <v>0</v>
      </c>
      <c r="BA56" s="572">
        <v>0</v>
      </c>
      <c r="BB56" s="573">
        <f t="shared" si="16"/>
        <v>16</v>
      </c>
      <c r="BC56" s="572">
        <v>0</v>
      </c>
      <c r="BD56" s="572">
        <v>16</v>
      </c>
      <c r="BE56" s="571">
        <f t="shared" si="17"/>
        <v>16</v>
      </c>
      <c r="BF56" s="572" t="e">
        <f t="shared" si="18"/>
        <v>#DIV/0!</v>
      </c>
      <c r="BG56" s="572">
        <f t="shared" si="18"/>
        <v>100</v>
      </c>
      <c r="BH56" s="572" t="e">
        <f t="shared" si="18"/>
        <v>#DIV/0!</v>
      </c>
      <c r="BI56" s="572" t="e">
        <f t="shared" si="18"/>
        <v>#DIV/0!</v>
      </c>
      <c r="BJ56" s="572" t="e">
        <f t="shared" si="19"/>
        <v>#DIV/0!</v>
      </c>
      <c r="BK56" s="572">
        <f t="shared" si="19"/>
        <v>100</v>
      </c>
      <c r="BL56" s="572">
        <f t="shared" si="19"/>
        <v>100</v>
      </c>
      <c r="BM56" s="572">
        <v>0</v>
      </c>
      <c r="BN56" s="572">
        <v>0</v>
      </c>
      <c r="BO56" s="572">
        <v>0</v>
      </c>
      <c r="BP56" s="572">
        <v>0</v>
      </c>
      <c r="BQ56" s="573">
        <f t="shared" si="20"/>
        <v>0</v>
      </c>
      <c r="BR56" s="572">
        <v>0</v>
      </c>
      <c r="BS56" s="572">
        <v>0</v>
      </c>
      <c r="BT56" s="571">
        <f t="shared" si="21"/>
        <v>0</v>
      </c>
      <c r="BU56" s="572" t="e">
        <f t="shared" si="22"/>
        <v>#DIV/0!</v>
      </c>
      <c r="BV56" s="572">
        <f t="shared" si="22"/>
        <v>0</v>
      </c>
      <c r="BW56" s="572" t="e">
        <f t="shared" si="22"/>
        <v>#DIV/0!</v>
      </c>
      <c r="BX56" s="572" t="e">
        <f t="shared" si="22"/>
        <v>#DIV/0!</v>
      </c>
      <c r="BY56" s="572" t="e">
        <f t="shared" si="23"/>
        <v>#DIV/0!</v>
      </c>
      <c r="BZ56" s="572">
        <f t="shared" si="23"/>
        <v>0</v>
      </c>
      <c r="CA56" s="572">
        <f t="shared" si="23"/>
        <v>0</v>
      </c>
      <c r="CB56" s="574">
        <v>0</v>
      </c>
      <c r="CC56" s="574"/>
      <c r="CD56" s="572">
        <v>0</v>
      </c>
      <c r="CE56" s="572">
        <v>0</v>
      </c>
      <c r="CF56" s="571">
        <f t="shared" si="24"/>
        <v>0</v>
      </c>
      <c r="CG56" s="570" t="s">
        <v>528</v>
      </c>
      <c r="CH56" s="570" t="s">
        <v>529</v>
      </c>
      <c r="CI56" s="570" t="s">
        <v>530</v>
      </c>
      <c r="CJ56" s="570" t="s">
        <v>531</v>
      </c>
      <c r="CK56" s="585"/>
      <c r="CL56" s="585"/>
      <c r="CM56" s="585"/>
      <c r="CN56" s="581"/>
      <c r="CO56" s="581"/>
      <c r="CP56" s="585"/>
      <c r="CQ56" s="582"/>
      <c r="CR56" s="582"/>
      <c r="CS56" s="582"/>
      <c r="CT56" s="582"/>
      <c r="CU56" s="582"/>
      <c r="CV56" s="582"/>
    </row>
    <row r="57" spans="1:100" s="586" customFormat="1" ht="28.2" customHeight="1" x14ac:dyDescent="0.25">
      <c r="A57" s="584" t="s">
        <v>150</v>
      </c>
      <c r="B57" s="579" t="s">
        <v>151</v>
      </c>
      <c r="C57" s="579" t="s">
        <v>148</v>
      </c>
      <c r="D57" s="579" t="s">
        <v>152</v>
      </c>
      <c r="E57" s="571">
        <v>0</v>
      </c>
      <c r="F57" s="571">
        <v>5</v>
      </c>
      <c r="G57" s="571">
        <v>0</v>
      </c>
      <c r="H57" s="571">
        <v>0</v>
      </c>
      <c r="I57" s="571">
        <f t="shared" si="5"/>
        <v>5</v>
      </c>
      <c r="J57" s="571">
        <v>0</v>
      </c>
      <c r="K57" s="571">
        <v>5</v>
      </c>
      <c r="L57" s="571">
        <f t="shared" si="6"/>
        <v>5</v>
      </c>
      <c r="M57" s="572">
        <v>0</v>
      </c>
      <c r="N57" s="572">
        <v>0</v>
      </c>
      <c r="O57" s="572">
        <v>5</v>
      </c>
      <c r="P57" s="572">
        <v>0</v>
      </c>
      <c r="Q57" s="571">
        <f t="shared" si="7"/>
        <v>5</v>
      </c>
      <c r="R57" s="572">
        <v>0</v>
      </c>
      <c r="S57" s="572">
        <v>5</v>
      </c>
      <c r="T57" s="571">
        <f t="shared" si="8"/>
        <v>5</v>
      </c>
      <c r="U57" s="572">
        <v>0</v>
      </c>
      <c r="V57" s="572">
        <v>0</v>
      </c>
      <c r="W57" s="572">
        <v>0</v>
      </c>
      <c r="X57" s="572">
        <v>0</v>
      </c>
      <c r="Y57" s="571">
        <f t="shared" si="9"/>
        <v>0</v>
      </c>
      <c r="Z57" s="572">
        <v>0</v>
      </c>
      <c r="AA57" s="572">
        <v>0</v>
      </c>
      <c r="AB57" s="571">
        <f t="shared" si="10"/>
        <v>0</v>
      </c>
      <c r="AC57" s="571" t="e">
        <f t="shared" si="11"/>
        <v>#DIV/0!</v>
      </c>
      <c r="AD57" s="571" t="e">
        <f t="shared" si="11"/>
        <v>#DIV/0!</v>
      </c>
      <c r="AE57" s="571">
        <f t="shared" si="11"/>
        <v>0</v>
      </c>
      <c r="AF57" s="571" t="e">
        <f t="shared" si="11"/>
        <v>#DIV/0!</v>
      </c>
      <c r="AG57" s="571">
        <f t="shared" si="11"/>
        <v>0</v>
      </c>
      <c r="AH57" s="573">
        <v>0</v>
      </c>
      <c r="AI57" s="573">
        <v>1.5</v>
      </c>
      <c r="AJ57" s="573">
        <v>0</v>
      </c>
      <c r="AK57" s="573">
        <v>0</v>
      </c>
      <c r="AL57" s="573">
        <f t="shared" si="12"/>
        <v>1.5</v>
      </c>
      <c r="AM57" s="573">
        <v>0</v>
      </c>
      <c r="AN57" s="573">
        <v>1.5</v>
      </c>
      <c r="AO57" s="573">
        <f t="shared" si="13"/>
        <v>1.5</v>
      </c>
      <c r="AP57" s="572">
        <v>0</v>
      </c>
      <c r="AQ57" s="572">
        <v>1.5</v>
      </c>
      <c r="AR57" s="572">
        <v>0</v>
      </c>
      <c r="AS57" s="572">
        <v>0</v>
      </c>
      <c r="AT57" s="573">
        <f t="shared" si="14"/>
        <v>1.5</v>
      </c>
      <c r="AU57" s="572">
        <v>0</v>
      </c>
      <c r="AV57" s="572">
        <v>1.5</v>
      </c>
      <c r="AW57" s="573">
        <f t="shared" si="15"/>
        <v>1.5</v>
      </c>
      <c r="AX57" s="572">
        <v>0</v>
      </c>
      <c r="AY57" s="572">
        <v>1.5</v>
      </c>
      <c r="AZ57" s="572">
        <v>0</v>
      </c>
      <c r="BA57" s="572">
        <v>0</v>
      </c>
      <c r="BB57" s="573">
        <f t="shared" si="16"/>
        <v>1.5</v>
      </c>
      <c r="BC57" s="572">
        <v>0</v>
      </c>
      <c r="BD57" s="572">
        <v>1.5</v>
      </c>
      <c r="BE57" s="571">
        <f t="shared" si="17"/>
        <v>1.5</v>
      </c>
      <c r="BF57" s="572" t="e">
        <f t="shared" si="18"/>
        <v>#DIV/0!</v>
      </c>
      <c r="BG57" s="572">
        <f t="shared" si="18"/>
        <v>100</v>
      </c>
      <c r="BH57" s="572" t="e">
        <f t="shared" si="18"/>
        <v>#DIV/0!</v>
      </c>
      <c r="BI57" s="572" t="e">
        <f t="shared" si="18"/>
        <v>#DIV/0!</v>
      </c>
      <c r="BJ57" s="572" t="e">
        <f t="shared" si="19"/>
        <v>#DIV/0!</v>
      </c>
      <c r="BK57" s="572">
        <f t="shared" si="19"/>
        <v>100</v>
      </c>
      <c r="BL57" s="572">
        <f t="shared" si="19"/>
        <v>100</v>
      </c>
      <c r="BM57" s="572">
        <v>0</v>
      </c>
      <c r="BN57" s="572">
        <v>0</v>
      </c>
      <c r="BO57" s="572">
        <v>0</v>
      </c>
      <c r="BP57" s="572">
        <v>0</v>
      </c>
      <c r="BQ57" s="573">
        <f t="shared" si="20"/>
        <v>0</v>
      </c>
      <c r="BR57" s="572">
        <v>0</v>
      </c>
      <c r="BS57" s="572">
        <v>0</v>
      </c>
      <c r="BT57" s="571">
        <f t="shared" si="21"/>
        <v>0</v>
      </c>
      <c r="BU57" s="572" t="e">
        <f t="shared" si="22"/>
        <v>#DIV/0!</v>
      </c>
      <c r="BV57" s="572">
        <f t="shared" si="22"/>
        <v>0</v>
      </c>
      <c r="BW57" s="572" t="e">
        <f t="shared" si="22"/>
        <v>#DIV/0!</v>
      </c>
      <c r="BX57" s="572" t="e">
        <f t="shared" si="22"/>
        <v>#DIV/0!</v>
      </c>
      <c r="BY57" s="572" t="e">
        <f t="shared" si="23"/>
        <v>#DIV/0!</v>
      </c>
      <c r="BZ57" s="572">
        <f t="shared" si="23"/>
        <v>0</v>
      </c>
      <c r="CA57" s="572">
        <f t="shared" si="23"/>
        <v>0</v>
      </c>
      <c r="CB57" s="574">
        <v>0</v>
      </c>
      <c r="CC57" s="574"/>
      <c r="CD57" s="572">
        <v>0</v>
      </c>
      <c r="CE57" s="572">
        <v>0</v>
      </c>
      <c r="CF57" s="571">
        <f t="shared" si="24"/>
        <v>0</v>
      </c>
      <c r="CG57" s="570" t="s">
        <v>528</v>
      </c>
      <c r="CH57" s="570" t="s">
        <v>526</v>
      </c>
      <c r="CI57" s="570" t="s">
        <v>73</v>
      </c>
      <c r="CJ57" s="570" t="s">
        <v>531</v>
      </c>
      <c r="CK57" s="570"/>
      <c r="CL57" s="570" t="s">
        <v>526</v>
      </c>
      <c r="CM57" s="585"/>
      <c r="CN57" s="581"/>
      <c r="CO57" s="581"/>
      <c r="CP57" s="585"/>
      <c r="CQ57" s="582"/>
      <c r="CR57" s="582"/>
      <c r="CS57" s="582"/>
      <c r="CT57" s="582"/>
      <c r="CU57" s="582"/>
      <c r="CV57" s="582"/>
    </row>
    <row r="58" spans="1:100" s="586" customFormat="1" ht="27.6" x14ac:dyDescent="0.25">
      <c r="A58" s="584" t="s">
        <v>153</v>
      </c>
      <c r="B58" s="579" t="s">
        <v>154</v>
      </c>
      <c r="C58" s="579" t="s">
        <v>148</v>
      </c>
      <c r="D58" s="579" t="s">
        <v>149</v>
      </c>
      <c r="E58" s="571">
        <v>0</v>
      </c>
      <c r="F58" s="571">
        <v>0</v>
      </c>
      <c r="G58" s="571">
        <v>0</v>
      </c>
      <c r="H58" s="571">
        <v>5</v>
      </c>
      <c r="I58" s="571">
        <f t="shared" si="5"/>
        <v>5</v>
      </c>
      <c r="J58" s="571">
        <v>0</v>
      </c>
      <c r="K58" s="571">
        <v>5</v>
      </c>
      <c r="L58" s="571">
        <f t="shared" si="6"/>
        <v>5</v>
      </c>
      <c r="M58" s="572">
        <v>0</v>
      </c>
      <c r="N58" s="572">
        <v>0</v>
      </c>
      <c r="O58" s="572">
        <v>0</v>
      </c>
      <c r="P58" s="572">
        <v>7</v>
      </c>
      <c r="Q58" s="571">
        <f t="shared" si="7"/>
        <v>7</v>
      </c>
      <c r="R58" s="572">
        <v>0</v>
      </c>
      <c r="S58" s="572">
        <v>7</v>
      </c>
      <c r="T58" s="571">
        <f t="shared" si="8"/>
        <v>7</v>
      </c>
      <c r="U58" s="572">
        <v>0</v>
      </c>
      <c r="V58" s="572">
        <v>0</v>
      </c>
      <c r="W58" s="572">
        <v>0</v>
      </c>
      <c r="X58" s="572">
        <v>0</v>
      </c>
      <c r="Y58" s="571">
        <f t="shared" si="9"/>
        <v>0</v>
      </c>
      <c r="Z58" s="572">
        <v>0</v>
      </c>
      <c r="AA58" s="572">
        <v>0</v>
      </c>
      <c r="AB58" s="571">
        <f t="shared" si="10"/>
        <v>0</v>
      </c>
      <c r="AC58" s="571" t="e">
        <f t="shared" si="11"/>
        <v>#DIV/0!</v>
      </c>
      <c r="AD58" s="571" t="e">
        <f t="shared" si="11"/>
        <v>#DIV/0!</v>
      </c>
      <c r="AE58" s="571" t="e">
        <f t="shared" si="11"/>
        <v>#DIV/0!</v>
      </c>
      <c r="AF58" s="571">
        <f t="shared" si="11"/>
        <v>0</v>
      </c>
      <c r="AG58" s="571">
        <f t="shared" si="11"/>
        <v>0</v>
      </c>
      <c r="AH58" s="573">
        <v>0</v>
      </c>
      <c r="AI58" s="573">
        <v>0</v>
      </c>
      <c r="AJ58" s="573">
        <v>0</v>
      </c>
      <c r="AK58" s="573">
        <v>22</v>
      </c>
      <c r="AL58" s="573">
        <f t="shared" si="12"/>
        <v>22</v>
      </c>
      <c r="AM58" s="573">
        <v>0</v>
      </c>
      <c r="AN58" s="573">
        <v>22</v>
      </c>
      <c r="AO58" s="573">
        <f t="shared" si="13"/>
        <v>22</v>
      </c>
      <c r="AP58" s="572">
        <v>0</v>
      </c>
      <c r="AQ58" s="572">
        <v>38.5</v>
      </c>
      <c r="AR58" s="572">
        <v>0</v>
      </c>
      <c r="AS58" s="572">
        <v>0</v>
      </c>
      <c r="AT58" s="573">
        <f t="shared" si="14"/>
        <v>38.5</v>
      </c>
      <c r="AU58" s="572">
        <v>0</v>
      </c>
      <c r="AV58" s="572">
        <v>38.5</v>
      </c>
      <c r="AW58" s="573">
        <f t="shared" si="15"/>
        <v>38.5</v>
      </c>
      <c r="AX58" s="572">
        <v>0</v>
      </c>
      <c r="AY58" s="572">
        <v>38.5</v>
      </c>
      <c r="AZ58" s="572">
        <v>0</v>
      </c>
      <c r="BA58" s="572">
        <v>0</v>
      </c>
      <c r="BB58" s="573">
        <f t="shared" si="16"/>
        <v>38.5</v>
      </c>
      <c r="BC58" s="572">
        <v>0</v>
      </c>
      <c r="BD58" s="572">
        <v>38.5</v>
      </c>
      <c r="BE58" s="571">
        <f t="shared" si="17"/>
        <v>38.5</v>
      </c>
      <c r="BF58" s="572" t="e">
        <f t="shared" si="18"/>
        <v>#DIV/0!</v>
      </c>
      <c r="BG58" s="572">
        <f t="shared" si="18"/>
        <v>100</v>
      </c>
      <c r="BH58" s="572" t="e">
        <f t="shared" si="18"/>
        <v>#DIV/0!</v>
      </c>
      <c r="BI58" s="572" t="e">
        <f t="shared" si="18"/>
        <v>#DIV/0!</v>
      </c>
      <c r="BJ58" s="572" t="e">
        <f t="shared" si="19"/>
        <v>#DIV/0!</v>
      </c>
      <c r="BK58" s="572">
        <f t="shared" si="19"/>
        <v>100</v>
      </c>
      <c r="BL58" s="572">
        <f t="shared" si="19"/>
        <v>100</v>
      </c>
      <c r="BM58" s="572">
        <v>0</v>
      </c>
      <c r="BN58" s="572">
        <v>0</v>
      </c>
      <c r="BO58" s="572">
        <v>0</v>
      </c>
      <c r="BP58" s="572">
        <v>0</v>
      </c>
      <c r="BQ58" s="573">
        <f t="shared" si="20"/>
        <v>0</v>
      </c>
      <c r="BR58" s="572">
        <v>0</v>
      </c>
      <c r="BS58" s="572">
        <v>0</v>
      </c>
      <c r="BT58" s="571">
        <f t="shared" si="21"/>
        <v>0</v>
      </c>
      <c r="BU58" s="572" t="e">
        <f t="shared" si="22"/>
        <v>#DIV/0!</v>
      </c>
      <c r="BV58" s="572">
        <f t="shared" si="22"/>
        <v>0</v>
      </c>
      <c r="BW58" s="572" t="e">
        <f t="shared" si="22"/>
        <v>#DIV/0!</v>
      </c>
      <c r="BX58" s="572" t="e">
        <f t="shared" si="22"/>
        <v>#DIV/0!</v>
      </c>
      <c r="BY58" s="572" t="e">
        <f t="shared" si="23"/>
        <v>#DIV/0!</v>
      </c>
      <c r="BZ58" s="572">
        <f t="shared" si="23"/>
        <v>0</v>
      </c>
      <c r="CA58" s="572">
        <f t="shared" si="23"/>
        <v>0</v>
      </c>
      <c r="CB58" s="574">
        <v>0</v>
      </c>
      <c r="CC58" s="574"/>
      <c r="CD58" s="572">
        <v>0</v>
      </c>
      <c r="CE58" s="572">
        <v>0</v>
      </c>
      <c r="CF58" s="571">
        <f t="shared" si="24"/>
        <v>0</v>
      </c>
      <c r="CG58" s="570" t="s">
        <v>532</v>
      </c>
      <c r="CH58" s="570" t="s">
        <v>533</v>
      </c>
      <c r="CI58" s="570" t="s">
        <v>73</v>
      </c>
      <c r="CJ58" s="570" t="s">
        <v>534</v>
      </c>
      <c r="CK58" s="570"/>
      <c r="CL58" s="570" t="s">
        <v>535</v>
      </c>
      <c r="CM58" s="585"/>
      <c r="CN58" s="581"/>
      <c r="CO58" s="581"/>
      <c r="CP58" s="585"/>
      <c r="CQ58" s="582"/>
      <c r="CR58" s="582"/>
      <c r="CS58" s="582"/>
      <c r="CT58" s="582"/>
      <c r="CU58" s="582"/>
      <c r="CV58" s="582"/>
    </row>
    <row r="59" spans="1:100" s="18" customFormat="1" ht="27.6" x14ac:dyDescent="0.25">
      <c r="A59" s="103" t="s">
        <v>155</v>
      </c>
      <c r="B59" s="42"/>
      <c r="C59" s="38" t="s">
        <v>148</v>
      </c>
      <c r="D59" s="42" t="s">
        <v>152</v>
      </c>
      <c r="E59" s="29">
        <v>0</v>
      </c>
      <c r="F59" s="29">
        <v>0</v>
      </c>
      <c r="G59" s="29">
        <v>0</v>
      </c>
      <c r="H59" s="29">
        <v>0</v>
      </c>
      <c r="I59" s="29">
        <f t="shared" si="5"/>
        <v>0</v>
      </c>
      <c r="J59" s="29">
        <v>0</v>
      </c>
      <c r="K59" s="29">
        <v>0</v>
      </c>
      <c r="L59" s="29">
        <f t="shared" si="6"/>
        <v>0</v>
      </c>
      <c r="M59" s="28">
        <v>0</v>
      </c>
      <c r="N59" s="28">
        <v>0</v>
      </c>
      <c r="O59" s="28">
        <v>0</v>
      </c>
      <c r="P59" s="28">
        <v>0</v>
      </c>
      <c r="Q59" s="29">
        <f t="shared" si="7"/>
        <v>0</v>
      </c>
      <c r="R59" s="28">
        <v>0</v>
      </c>
      <c r="S59" s="28">
        <v>0</v>
      </c>
      <c r="T59" s="29">
        <f t="shared" si="8"/>
        <v>0</v>
      </c>
      <c r="U59" s="28">
        <v>0</v>
      </c>
      <c r="V59" s="28">
        <v>0</v>
      </c>
      <c r="W59" s="28">
        <v>0</v>
      </c>
      <c r="X59" s="28">
        <v>0</v>
      </c>
      <c r="Y59" s="29">
        <f t="shared" si="9"/>
        <v>0</v>
      </c>
      <c r="Z59" s="28">
        <v>0</v>
      </c>
      <c r="AA59" s="28">
        <v>0</v>
      </c>
      <c r="AB59" s="29">
        <f t="shared" si="10"/>
        <v>0</v>
      </c>
      <c r="AC59" s="29" t="e">
        <f t="shared" si="11"/>
        <v>#DIV/0!</v>
      </c>
      <c r="AD59" s="29" t="e">
        <f t="shared" si="11"/>
        <v>#DIV/0!</v>
      </c>
      <c r="AE59" s="29" t="e">
        <f t="shared" si="11"/>
        <v>#DIV/0!</v>
      </c>
      <c r="AF59" s="29" t="e">
        <f t="shared" si="11"/>
        <v>#DIV/0!</v>
      </c>
      <c r="AG59" s="29" t="e">
        <f t="shared" si="11"/>
        <v>#DIV/0!</v>
      </c>
      <c r="AH59" s="30">
        <v>0</v>
      </c>
      <c r="AI59" s="30">
        <v>0</v>
      </c>
      <c r="AJ59" s="30">
        <v>0</v>
      </c>
      <c r="AK59" s="30">
        <v>0</v>
      </c>
      <c r="AL59" s="29">
        <f t="shared" si="12"/>
        <v>0</v>
      </c>
      <c r="AM59" s="30">
        <v>0</v>
      </c>
      <c r="AN59" s="30">
        <v>0</v>
      </c>
      <c r="AO59" s="29">
        <f t="shared" si="13"/>
        <v>0</v>
      </c>
      <c r="AP59" s="28">
        <v>0</v>
      </c>
      <c r="AQ59" s="28">
        <v>0</v>
      </c>
      <c r="AR59" s="28">
        <v>0</v>
      </c>
      <c r="AS59" s="28">
        <v>0</v>
      </c>
      <c r="AT59" s="29">
        <f t="shared" si="14"/>
        <v>0</v>
      </c>
      <c r="AU59" s="28">
        <v>0</v>
      </c>
      <c r="AV59" s="28">
        <v>0</v>
      </c>
      <c r="AW59" s="29">
        <f t="shared" si="15"/>
        <v>0</v>
      </c>
      <c r="AX59" s="28">
        <v>0</v>
      </c>
      <c r="AY59" s="28">
        <v>0</v>
      </c>
      <c r="AZ59" s="28">
        <v>0</v>
      </c>
      <c r="BA59" s="28">
        <v>0</v>
      </c>
      <c r="BB59" s="30">
        <f t="shared" si="16"/>
        <v>0</v>
      </c>
      <c r="BC59" s="28">
        <v>0</v>
      </c>
      <c r="BD59" s="28">
        <v>0</v>
      </c>
      <c r="BE59" s="29">
        <f t="shared" si="17"/>
        <v>0</v>
      </c>
      <c r="BF59" s="28" t="e">
        <f t="shared" si="18"/>
        <v>#DIV/0!</v>
      </c>
      <c r="BG59" s="28" t="e">
        <f t="shared" si="18"/>
        <v>#DIV/0!</v>
      </c>
      <c r="BH59" s="28" t="e">
        <f t="shared" si="18"/>
        <v>#DIV/0!</v>
      </c>
      <c r="BI59" s="28" t="e">
        <f t="shared" si="18"/>
        <v>#DIV/0!</v>
      </c>
      <c r="BJ59" s="28" t="e">
        <f t="shared" si="19"/>
        <v>#DIV/0!</v>
      </c>
      <c r="BK59" s="28" t="e">
        <f t="shared" si="19"/>
        <v>#DIV/0!</v>
      </c>
      <c r="BL59" s="28" t="e">
        <f t="shared" si="19"/>
        <v>#DIV/0!</v>
      </c>
      <c r="BM59" s="28">
        <v>0</v>
      </c>
      <c r="BN59" s="28">
        <v>0</v>
      </c>
      <c r="BO59" s="28">
        <v>0</v>
      </c>
      <c r="BP59" s="28">
        <v>0</v>
      </c>
      <c r="BQ59" s="30">
        <f t="shared" si="20"/>
        <v>0</v>
      </c>
      <c r="BR59" s="28">
        <v>0</v>
      </c>
      <c r="BS59" s="28">
        <v>0</v>
      </c>
      <c r="BT59" s="29">
        <f t="shared" si="21"/>
        <v>0</v>
      </c>
      <c r="BU59" s="28" t="e">
        <f t="shared" si="22"/>
        <v>#DIV/0!</v>
      </c>
      <c r="BV59" s="28" t="e">
        <f t="shared" si="22"/>
        <v>#DIV/0!</v>
      </c>
      <c r="BW59" s="28" t="e">
        <f t="shared" si="22"/>
        <v>#DIV/0!</v>
      </c>
      <c r="BX59" s="28" t="e">
        <f t="shared" si="22"/>
        <v>#DIV/0!</v>
      </c>
      <c r="BY59" s="28" t="e">
        <f t="shared" si="23"/>
        <v>#DIV/0!</v>
      </c>
      <c r="BZ59" s="28" t="e">
        <f t="shared" si="23"/>
        <v>#DIV/0!</v>
      </c>
      <c r="CA59" s="28" t="e">
        <f t="shared" si="23"/>
        <v>#DIV/0!</v>
      </c>
      <c r="CB59" s="31">
        <v>0</v>
      </c>
      <c r="CC59" s="31"/>
      <c r="CD59" s="28">
        <v>0</v>
      </c>
      <c r="CE59" s="28">
        <v>0</v>
      </c>
      <c r="CF59" s="29">
        <f t="shared" si="24"/>
        <v>0</v>
      </c>
      <c r="CG59" s="28"/>
      <c r="CH59" s="28"/>
      <c r="CI59" s="40"/>
      <c r="CJ59" s="40"/>
      <c r="CK59" s="40"/>
      <c r="CL59" s="40"/>
      <c r="CM59" s="40"/>
      <c r="CN59" s="41"/>
      <c r="CO59" s="41"/>
      <c r="CP59" s="40"/>
      <c r="CQ59" s="17"/>
      <c r="CR59" s="17"/>
      <c r="CS59" s="17"/>
      <c r="CT59" s="17"/>
      <c r="CU59" s="17"/>
      <c r="CV59" s="17"/>
    </row>
    <row r="60" spans="1:100" s="509" customFormat="1" ht="27.6" x14ac:dyDescent="0.3">
      <c r="A60" s="299" t="s">
        <v>156</v>
      </c>
      <c r="B60" s="299" t="s">
        <v>157</v>
      </c>
      <c r="C60" s="300" t="s">
        <v>148</v>
      </c>
      <c r="D60" s="299" t="s">
        <v>149</v>
      </c>
      <c r="E60" s="301">
        <v>0</v>
      </c>
      <c r="F60" s="301">
        <v>11</v>
      </c>
      <c r="G60" s="301">
        <v>0</v>
      </c>
      <c r="H60" s="301">
        <v>0</v>
      </c>
      <c r="I60" s="301">
        <f t="shared" si="5"/>
        <v>11</v>
      </c>
      <c r="J60" s="301">
        <v>1</v>
      </c>
      <c r="K60" s="301">
        <v>10</v>
      </c>
      <c r="L60" s="301">
        <f t="shared" si="6"/>
        <v>11</v>
      </c>
      <c r="M60" s="300">
        <v>0</v>
      </c>
      <c r="N60" s="300">
        <v>3</v>
      </c>
      <c r="O60" s="300">
        <v>1</v>
      </c>
      <c r="P60" s="300">
        <v>4</v>
      </c>
      <c r="Q60" s="301">
        <f t="shared" si="7"/>
        <v>8</v>
      </c>
      <c r="R60" s="300">
        <v>1</v>
      </c>
      <c r="S60" s="300">
        <v>7</v>
      </c>
      <c r="T60" s="301">
        <f t="shared" si="8"/>
        <v>8</v>
      </c>
      <c r="U60" s="300">
        <v>0</v>
      </c>
      <c r="V60" s="300">
        <v>3</v>
      </c>
      <c r="W60" s="300">
        <v>0</v>
      </c>
      <c r="X60" s="300">
        <v>0</v>
      </c>
      <c r="Y60" s="301">
        <f t="shared" si="9"/>
        <v>3</v>
      </c>
      <c r="Z60" s="300">
        <v>0</v>
      </c>
      <c r="AA60" s="300">
        <v>3</v>
      </c>
      <c r="AB60" s="301">
        <f t="shared" si="10"/>
        <v>3</v>
      </c>
      <c r="AC60" s="301" t="e">
        <f t="shared" si="11"/>
        <v>#DIV/0!</v>
      </c>
      <c r="AD60" s="301">
        <f t="shared" si="11"/>
        <v>100</v>
      </c>
      <c r="AE60" s="301">
        <f t="shared" si="11"/>
        <v>0</v>
      </c>
      <c r="AF60" s="301">
        <f t="shared" si="11"/>
        <v>0</v>
      </c>
      <c r="AG60" s="301">
        <f t="shared" si="11"/>
        <v>37.5</v>
      </c>
      <c r="AH60" s="302">
        <v>0</v>
      </c>
      <c r="AI60" s="302">
        <v>19.5</v>
      </c>
      <c r="AJ60" s="302">
        <v>0</v>
      </c>
      <c r="AK60" s="302">
        <v>0</v>
      </c>
      <c r="AL60" s="302">
        <f t="shared" si="12"/>
        <v>19.5</v>
      </c>
      <c r="AM60" s="302">
        <v>4.5</v>
      </c>
      <c r="AN60" s="302">
        <v>15</v>
      </c>
      <c r="AO60" s="302">
        <f t="shared" si="13"/>
        <v>19.5</v>
      </c>
      <c r="AP60" s="300">
        <v>0</v>
      </c>
      <c r="AQ60" s="300">
        <f>3+7.5</f>
        <v>10.5</v>
      </c>
      <c r="AR60" s="300">
        <v>4.5</v>
      </c>
      <c r="AS60" s="300">
        <f>8.32-3</f>
        <v>5.32</v>
      </c>
      <c r="AT60" s="302">
        <f t="shared" si="14"/>
        <v>20.32</v>
      </c>
      <c r="AU60" s="300">
        <v>4.5</v>
      </c>
      <c r="AV60" s="300">
        <f>8.32+7.5</f>
        <v>15.82</v>
      </c>
      <c r="AW60" s="302">
        <f t="shared" si="15"/>
        <v>20.32</v>
      </c>
      <c r="AX60" s="300">
        <v>0</v>
      </c>
      <c r="AY60" s="588">
        <v>10.5</v>
      </c>
      <c r="AZ60" s="300">
        <v>0</v>
      </c>
      <c r="BA60" s="300">
        <v>0</v>
      </c>
      <c r="BB60" s="302">
        <f t="shared" si="16"/>
        <v>10.5</v>
      </c>
      <c r="BC60" s="300">
        <v>0</v>
      </c>
      <c r="BD60" s="300">
        <v>10.5</v>
      </c>
      <c r="BE60" s="301">
        <f t="shared" si="17"/>
        <v>10.5</v>
      </c>
      <c r="BF60" s="300" t="e">
        <f t="shared" si="18"/>
        <v>#DIV/0!</v>
      </c>
      <c r="BG60" s="300">
        <f t="shared" si="18"/>
        <v>100</v>
      </c>
      <c r="BH60" s="300">
        <f t="shared" si="18"/>
        <v>0</v>
      </c>
      <c r="BI60" s="300">
        <f t="shared" si="18"/>
        <v>0</v>
      </c>
      <c r="BJ60" s="300">
        <f t="shared" si="19"/>
        <v>0</v>
      </c>
      <c r="BK60" s="300">
        <f t="shared" si="19"/>
        <v>66.371681415929203</v>
      </c>
      <c r="BL60" s="300">
        <f t="shared" si="19"/>
        <v>51.673228346456689</v>
      </c>
      <c r="BM60" s="300">
        <v>0</v>
      </c>
      <c r="BN60" s="300">
        <v>0</v>
      </c>
      <c r="BO60" s="300">
        <v>0</v>
      </c>
      <c r="BP60" s="300">
        <v>0</v>
      </c>
      <c r="BQ60" s="302">
        <f t="shared" si="20"/>
        <v>0</v>
      </c>
      <c r="BR60" s="300">
        <v>0</v>
      </c>
      <c r="BS60" s="300">
        <v>0</v>
      </c>
      <c r="BT60" s="301">
        <f t="shared" si="21"/>
        <v>0</v>
      </c>
      <c r="BU60" s="300" t="e">
        <f t="shared" si="22"/>
        <v>#DIV/0!</v>
      </c>
      <c r="BV60" s="300">
        <f t="shared" si="22"/>
        <v>0</v>
      </c>
      <c r="BW60" s="300">
        <f t="shared" si="22"/>
        <v>0</v>
      </c>
      <c r="BX60" s="300">
        <f t="shared" si="22"/>
        <v>0</v>
      </c>
      <c r="BY60" s="300">
        <f t="shared" si="23"/>
        <v>0</v>
      </c>
      <c r="BZ60" s="300">
        <f t="shared" si="23"/>
        <v>0</v>
      </c>
      <c r="CA60" s="300">
        <f t="shared" si="23"/>
        <v>0</v>
      </c>
      <c r="CB60" s="303">
        <v>0</v>
      </c>
      <c r="CC60" s="303"/>
      <c r="CD60" s="300">
        <v>0</v>
      </c>
      <c r="CE60" s="300">
        <v>0</v>
      </c>
      <c r="CF60" s="301">
        <f t="shared" si="24"/>
        <v>0</v>
      </c>
      <c r="CG60" s="300" t="s">
        <v>536</v>
      </c>
      <c r="CH60" s="587" t="s">
        <v>537</v>
      </c>
      <c r="CI60" s="587" t="s">
        <v>538</v>
      </c>
      <c r="CJ60" s="305"/>
      <c r="CK60" s="305"/>
      <c r="CL60" s="587" t="s">
        <v>539</v>
      </c>
      <c r="CM60" s="305"/>
      <c r="CN60" s="305"/>
      <c r="CO60" s="305"/>
      <c r="CP60" s="305"/>
      <c r="CQ60" s="508"/>
      <c r="CR60" s="508"/>
      <c r="CS60" s="508"/>
      <c r="CT60" s="508"/>
      <c r="CU60" s="508"/>
      <c r="CV60" s="508"/>
    </row>
    <row r="61" spans="1:100" s="18" customFormat="1" ht="27.6" x14ac:dyDescent="0.25">
      <c r="A61" s="103" t="s">
        <v>158</v>
      </c>
      <c r="B61" s="42"/>
      <c r="C61" s="38" t="s">
        <v>148</v>
      </c>
      <c r="D61" s="42" t="s">
        <v>152</v>
      </c>
      <c r="E61" s="29">
        <v>0</v>
      </c>
      <c r="F61" s="29">
        <v>0</v>
      </c>
      <c r="G61" s="29">
        <v>0</v>
      </c>
      <c r="H61" s="29">
        <v>0</v>
      </c>
      <c r="I61" s="29">
        <f t="shared" si="5"/>
        <v>0</v>
      </c>
      <c r="J61" s="29">
        <v>0</v>
      </c>
      <c r="K61" s="29">
        <v>0</v>
      </c>
      <c r="L61" s="29">
        <f t="shared" si="6"/>
        <v>0</v>
      </c>
      <c r="M61" s="28">
        <v>0</v>
      </c>
      <c r="N61" s="28">
        <v>0</v>
      </c>
      <c r="O61" s="28">
        <v>0</v>
      </c>
      <c r="P61" s="28">
        <v>0</v>
      </c>
      <c r="Q61" s="29">
        <f t="shared" si="7"/>
        <v>0</v>
      </c>
      <c r="R61" s="28">
        <v>0</v>
      </c>
      <c r="S61" s="28">
        <v>0</v>
      </c>
      <c r="T61" s="29">
        <f t="shared" si="8"/>
        <v>0</v>
      </c>
      <c r="U61" s="28">
        <v>0</v>
      </c>
      <c r="V61" s="28">
        <v>0</v>
      </c>
      <c r="W61" s="28">
        <v>0</v>
      </c>
      <c r="X61" s="28">
        <v>0</v>
      </c>
      <c r="Y61" s="29">
        <f t="shared" si="9"/>
        <v>0</v>
      </c>
      <c r="Z61" s="28">
        <v>0</v>
      </c>
      <c r="AA61" s="28">
        <v>0</v>
      </c>
      <c r="AB61" s="29">
        <f t="shared" si="10"/>
        <v>0</v>
      </c>
      <c r="AC61" s="29" t="e">
        <f t="shared" si="11"/>
        <v>#DIV/0!</v>
      </c>
      <c r="AD61" s="29" t="e">
        <f t="shared" si="11"/>
        <v>#DIV/0!</v>
      </c>
      <c r="AE61" s="29" t="e">
        <f t="shared" si="11"/>
        <v>#DIV/0!</v>
      </c>
      <c r="AF61" s="29" t="e">
        <f t="shared" si="11"/>
        <v>#DIV/0!</v>
      </c>
      <c r="AG61" s="29" t="e">
        <f t="shared" si="11"/>
        <v>#DIV/0!</v>
      </c>
      <c r="AH61" s="30">
        <v>0</v>
      </c>
      <c r="AI61" s="30">
        <v>0</v>
      </c>
      <c r="AJ61" s="30">
        <v>0</v>
      </c>
      <c r="AK61" s="30">
        <v>0</v>
      </c>
      <c r="AL61" s="29">
        <f t="shared" si="12"/>
        <v>0</v>
      </c>
      <c r="AM61" s="30">
        <v>0</v>
      </c>
      <c r="AN61" s="30">
        <v>0</v>
      </c>
      <c r="AO61" s="29">
        <f t="shared" si="13"/>
        <v>0</v>
      </c>
      <c r="AP61" s="28">
        <v>0</v>
      </c>
      <c r="AQ61" s="28">
        <v>0</v>
      </c>
      <c r="AR61" s="28">
        <v>0</v>
      </c>
      <c r="AS61" s="28">
        <v>0</v>
      </c>
      <c r="AT61" s="29">
        <f t="shared" si="14"/>
        <v>0</v>
      </c>
      <c r="AU61" s="28">
        <v>0</v>
      </c>
      <c r="AV61" s="28">
        <v>0</v>
      </c>
      <c r="AW61" s="29">
        <f t="shared" si="15"/>
        <v>0</v>
      </c>
      <c r="AX61" s="28">
        <v>0</v>
      </c>
      <c r="AY61" s="28">
        <v>0</v>
      </c>
      <c r="AZ61" s="28">
        <v>0</v>
      </c>
      <c r="BA61" s="28">
        <v>0</v>
      </c>
      <c r="BB61" s="30">
        <f t="shared" si="16"/>
        <v>0</v>
      </c>
      <c r="BC61" s="28">
        <v>0</v>
      </c>
      <c r="BD61" s="28">
        <v>0</v>
      </c>
      <c r="BE61" s="29">
        <f t="shared" si="17"/>
        <v>0</v>
      </c>
      <c r="BF61" s="28" t="e">
        <f t="shared" si="18"/>
        <v>#DIV/0!</v>
      </c>
      <c r="BG61" s="28" t="e">
        <f t="shared" si="18"/>
        <v>#DIV/0!</v>
      </c>
      <c r="BH61" s="28" t="e">
        <f t="shared" si="18"/>
        <v>#DIV/0!</v>
      </c>
      <c r="BI61" s="28" t="e">
        <f t="shared" si="18"/>
        <v>#DIV/0!</v>
      </c>
      <c r="BJ61" s="28" t="e">
        <f t="shared" si="19"/>
        <v>#DIV/0!</v>
      </c>
      <c r="BK61" s="28" t="e">
        <f t="shared" si="19"/>
        <v>#DIV/0!</v>
      </c>
      <c r="BL61" s="28" t="e">
        <f t="shared" si="19"/>
        <v>#DIV/0!</v>
      </c>
      <c r="BM61" s="28">
        <v>0</v>
      </c>
      <c r="BN61" s="28">
        <v>0</v>
      </c>
      <c r="BO61" s="28">
        <v>0</v>
      </c>
      <c r="BP61" s="28">
        <v>0</v>
      </c>
      <c r="BQ61" s="30">
        <f t="shared" si="20"/>
        <v>0</v>
      </c>
      <c r="BR61" s="28">
        <v>0</v>
      </c>
      <c r="BS61" s="28">
        <v>0</v>
      </c>
      <c r="BT61" s="29">
        <f t="shared" si="21"/>
        <v>0</v>
      </c>
      <c r="BU61" s="28" t="e">
        <f t="shared" si="22"/>
        <v>#DIV/0!</v>
      </c>
      <c r="BV61" s="28" t="e">
        <f t="shared" si="22"/>
        <v>#DIV/0!</v>
      </c>
      <c r="BW61" s="28" t="e">
        <f t="shared" si="22"/>
        <v>#DIV/0!</v>
      </c>
      <c r="BX61" s="28" t="e">
        <f t="shared" si="22"/>
        <v>#DIV/0!</v>
      </c>
      <c r="BY61" s="28" t="e">
        <f t="shared" si="23"/>
        <v>#DIV/0!</v>
      </c>
      <c r="BZ61" s="28" t="e">
        <f t="shared" si="23"/>
        <v>#DIV/0!</v>
      </c>
      <c r="CA61" s="28" t="e">
        <f t="shared" si="23"/>
        <v>#DIV/0!</v>
      </c>
      <c r="CB61" s="31">
        <v>0</v>
      </c>
      <c r="CC61" s="31"/>
      <c r="CD61" s="28">
        <v>0</v>
      </c>
      <c r="CE61" s="28">
        <v>0</v>
      </c>
      <c r="CF61" s="29">
        <f t="shared" si="24"/>
        <v>0</v>
      </c>
      <c r="CG61" s="28"/>
      <c r="CH61" s="28"/>
      <c r="CI61" s="40"/>
      <c r="CJ61" s="40"/>
      <c r="CK61" s="40"/>
      <c r="CL61" s="40"/>
      <c r="CM61" s="40"/>
      <c r="CN61" s="41"/>
      <c r="CO61" s="41"/>
      <c r="CP61" s="40"/>
      <c r="CQ61" s="17"/>
      <c r="CR61" s="17"/>
      <c r="CS61" s="17"/>
      <c r="CT61" s="17"/>
      <c r="CU61" s="17"/>
      <c r="CV61" s="17"/>
    </row>
    <row r="62" spans="1:100" s="26" customFormat="1" ht="14.4" x14ac:dyDescent="0.3">
      <c r="A62" s="22" t="s">
        <v>159</v>
      </c>
      <c r="B62" s="23"/>
      <c r="C62" s="24"/>
      <c r="D62" s="23"/>
      <c r="E62" s="29"/>
      <c r="F62" s="29"/>
      <c r="G62" s="29"/>
      <c r="H62" s="29"/>
      <c r="I62" s="29">
        <f t="shared" si="5"/>
        <v>0</v>
      </c>
      <c r="J62" s="29"/>
      <c r="K62" s="29"/>
      <c r="L62" s="29">
        <f t="shared" si="6"/>
        <v>0</v>
      </c>
      <c r="M62" s="28"/>
      <c r="N62" s="28"/>
      <c r="O62" s="28"/>
      <c r="P62" s="28"/>
      <c r="Q62" s="29">
        <f t="shared" si="7"/>
        <v>0</v>
      </c>
      <c r="R62" s="28"/>
      <c r="S62" s="28"/>
      <c r="T62" s="29">
        <f t="shared" si="8"/>
        <v>0</v>
      </c>
      <c r="U62" s="28"/>
      <c r="V62" s="28"/>
      <c r="W62" s="28"/>
      <c r="X62" s="28"/>
      <c r="Y62" s="29">
        <f t="shared" si="9"/>
        <v>0</v>
      </c>
      <c r="Z62" s="28"/>
      <c r="AA62" s="28"/>
      <c r="AB62" s="29">
        <f t="shared" si="10"/>
        <v>0</v>
      </c>
      <c r="AC62" s="29" t="e">
        <f t="shared" si="11"/>
        <v>#DIV/0!</v>
      </c>
      <c r="AD62" s="29" t="e">
        <f t="shared" si="11"/>
        <v>#DIV/0!</v>
      </c>
      <c r="AE62" s="29" t="e">
        <f t="shared" si="11"/>
        <v>#DIV/0!</v>
      </c>
      <c r="AF62" s="29" t="e">
        <f t="shared" si="11"/>
        <v>#DIV/0!</v>
      </c>
      <c r="AG62" s="29" t="e">
        <f t="shared" si="11"/>
        <v>#DIV/0!</v>
      </c>
      <c r="AH62" s="30">
        <v>0</v>
      </c>
      <c r="AI62" s="30">
        <v>0</v>
      </c>
      <c r="AJ62" s="30">
        <v>0</v>
      </c>
      <c r="AK62" s="30">
        <v>0</v>
      </c>
      <c r="AL62" s="29">
        <f t="shared" si="12"/>
        <v>0</v>
      </c>
      <c r="AM62" s="30">
        <v>0</v>
      </c>
      <c r="AN62" s="30">
        <v>0</v>
      </c>
      <c r="AO62" s="29">
        <f t="shared" si="13"/>
        <v>0</v>
      </c>
      <c r="AP62" s="28">
        <v>0</v>
      </c>
      <c r="AQ62" s="28">
        <v>0</v>
      </c>
      <c r="AR62" s="28">
        <v>0</v>
      </c>
      <c r="AS62" s="28">
        <v>0</v>
      </c>
      <c r="AT62" s="29">
        <f t="shared" si="14"/>
        <v>0</v>
      </c>
      <c r="AU62" s="28">
        <v>0</v>
      </c>
      <c r="AV62" s="28">
        <v>0</v>
      </c>
      <c r="AW62" s="29">
        <f t="shared" si="15"/>
        <v>0</v>
      </c>
      <c r="AX62" s="28">
        <v>0</v>
      </c>
      <c r="AY62" s="28">
        <v>0</v>
      </c>
      <c r="AZ62" s="28">
        <v>0</v>
      </c>
      <c r="BA62" s="28">
        <v>0</v>
      </c>
      <c r="BB62" s="29">
        <f t="shared" si="16"/>
        <v>0</v>
      </c>
      <c r="BC62" s="28">
        <v>0</v>
      </c>
      <c r="BD62" s="28">
        <v>0</v>
      </c>
      <c r="BE62" s="29">
        <f t="shared" si="17"/>
        <v>0</v>
      </c>
      <c r="BF62" s="28" t="e">
        <f t="shared" si="18"/>
        <v>#DIV/0!</v>
      </c>
      <c r="BG62" s="28" t="e">
        <f t="shared" si="18"/>
        <v>#DIV/0!</v>
      </c>
      <c r="BH62" s="28" t="e">
        <f t="shared" si="18"/>
        <v>#DIV/0!</v>
      </c>
      <c r="BI62" s="28" t="e">
        <f t="shared" si="18"/>
        <v>#DIV/0!</v>
      </c>
      <c r="BJ62" s="28" t="e">
        <f t="shared" si="19"/>
        <v>#DIV/0!</v>
      </c>
      <c r="BK62" s="28" t="e">
        <f t="shared" si="19"/>
        <v>#DIV/0!</v>
      </c>
      <c r="BL62" s="28" t="e">
        <f t="shared" si="19"/>
        <v>#DIV/0!</v>
      </c>
      <c r="BM62" s="28"/>
      <c r="BN62" s="28"/>
      <c r="BO62" s="28"/>
      <c r="BP62" s="28"/>
      <c r="BQ62" s="29">
        <f t="shared" si="20"/>
        <v>0</v>
      </c>
      <c r="BR62" s="28"/>
      <c r="BS62" s="28"/>
      <c r="BT62" s="29">
        <f t="shared" si="21"/>
        <v>0</v>
      </c>
      <c r="BU62" s="28" t="e">
        <f t="shared" si="22"/>
        <v>#DIV/0!</v>
      </c>
      <c r="BV62" s="28" t="e">
        <f t="shared" si="22"/>
        <v>#DIV/0!</v>
      </c>
      <c r="BW62" s="28" t="e">
        <f t="shared" si="22"/>
        <v>#DIV/0!</v>
      </c>
      <c r="BX62" s="28" t="e">
        <f t="shared" si="22"/>
        <v>#DIV/0!</v>
      </c>
      <c r="BY62" s="28" t="e">
        <f t="shared" si="23"/>
        <v>#DIV/0!</v>
      </c>
      <c r="BZ62" s="28" t="e">
        <f t="shared" si="23"/>
        <v>#DIV/0!</v>
      </c>
      <c r="CA62" s="28" t="e">
        <f t="shared" si="23"/>
        <v>#DIV/0!</v>
      </c>
      <c r="CB62" s="31">
        <v>0</v>
      </c>
      <c r="CC62" s="31">
        <v>0</v>
      </c>
      <c r="CD62" s="28">
        <v>0</v>
      </c>
      <c r="CE62" s="28">
        <v>0</v>
      </c>
      <c r="CF62" s="29">
        <f t="shared" si="24"/>
        <v>0</v>
      </c>
      <c r="CG62" s="28"/>
      <c r="CH62" s="28"/>
      <c r="CI62" s="23"/>
      <c r="CJ62" s="23"/>
      <c r="CK62" s="23"/>
      <c r="CL62" s="23"/>
      <c r="CM62" s="23"/>
      <c r="CN62" s="23"/>
      <c r="CO62" s="23"/>
      <c r="CP62" s="23"/>
      <c r="CQ62" s="25"/>
      <c r="CR62" s="25"/>
      <c r="CS62" s="25"/>
      <c r="CT62" s="25"/>
      <c r="CU62" s="25"/>
      <c r="CV62" s="25"/>
    </row>
    <row r="63" spans="1:100" s="35" customFormat="1" ht="41.4" x14ac:dyDescent="0.25">
      <c r="A63" s="27" t="s">
        <v>160</v>
      </c>
      <c r="B63" s="105"/>
      <c r="C63" s="105" t="s">
        <v>161</v>
      </c>
      <c r="D63" s="105" t="s">
        <v>162</v>
      </c>
      <c r="E63" s="29">
        <v>0</v>
      </c>
      <c r="F63" s="29">
        <v>0</v>
      </c>
      <c r="G63" s="29">
        <v>0</v>
      </c>
      <c r="H63" s="29">
        <v>0</v>
      </c>
      <c r="I63" s="29">
        <f t="shared" si="5"/>
        <v>0</v>
      </c>
      <c r="J63" s="29">
        <v>0</v>
      </c>
      <c r="K63" s="29">
        <v>0</v>
      </c>
      <c r="L63" s="29">
        <f t="shared" si="6"/>
        <v>0</v>
      </c>
      <c r="M63" s="28">
        <v>0</v>
      </c>
      <c r="N63" s="28">
        <v>0</v>
      </c>
      <c r="O63" s="28">
        <v>0</v>
      </c>
      <c r="P63" s="28">
        <v>0</v>
      </c>
      <c r="Q63" s="29">
        <f t="shared" si="7"/>
        <v>0</v>
      </c>
      <c r="R63" s="28">
        <v>0</v>
      </c>
      <c r="S63" s="28">
        <v>0</v>
      </c>
      <c r="T63" s="29">
        <f t="shared" si="8"/>
        <v>0</v>
      </c>
      <c r="U63" s="28">
        <v>0</v>
      </c>
      <c r="V63" s="28">
        <v>0</v>
      </c>
      <c r="W63" s="28">
        <v>0</v>
      </c>
      <c r="X63" s="28">
        <v>0</v>
      </c>
      <c r="Y63" s="29">
        <f t="shared" si="9"/>
        <v>0</v>
      </c>
      <c r="Z63" s="28">
        <v>0</v>
      </c>
      <c r="AA63" s="28">
        <v>0</v>
      </c>
      <c r="AB63" s="29">
        <f t="shared" si="10"/>
        <v>0</v>
      </c>
      <c r="AC63" s="29" t="e">
        <f t="shared" si="11"/>
        <v>#DIV/0!</v>
      </c>
      <c r="AD63" s="29" t="e">
        <f t="shared" si="11"/>
        <v>#DIV/0!</v>
      </c>
      <c r="AE63" s="29" t="e">
        <f t="shared" si="11"/>
        <v>#DIV/0!</v>
      </c>
      <c r="AF63" s="29" t="e">
        <f t="shared" si="11"/>
        <v>#DIV/0!</v>
      </c>
      <c r="AG63" s="29" t="e">
        <f t="shared" si="11"/>
        <v>#DIV/0!</v>
      </c>
      <c r="AH63" s="30">
        <v>0</v>
      </c>
      <c r="AI63" s="30">
        <v>0</v>
      </c>
      <c r="AJ63" s="30">
        <v>0</v>
      </c>
      <c r="AK63" s="30">
        <v>0</v>
      </c>
      <c r="AL63" s="29">
        <f t="shared" si="12"/>
        <v>0</v>
      </c>
      <c r="AM63" s="30">
        <v>0</v>
      </c>
      <c r="AN63" s="30">
        <v>0</v>
      </c>
      <c r="AO63" s="29">
        <f t="shared" si="13"/>
        <v>0</v>
      </c>
      <c r="AP63" s="28">
        <v>0</v>
      </c>
      <c r="AQ63" s="28">
        <v>0</v>
      </c>
      <c r="AR63" s="28">
        <v>0</v>
      </c>
      <c r="AS63" s="28">
        <v>0</v>
      </c>
      <c r="AT63" s="30">
        <f t="shared" si="14"/>
        <v>0</v>
      </c>
      <c r="AU63" s="28">
        <v>0</v>
      </c>
      <c r="AV63" s="28">
        <v>0</v>
      </c>
      <c r="AW63" s="29">
        <f t="shared" si="15"/>
        <v>0</v>
      </c>
      <c r="AX63" s="28">
        <v>0</v>
      </c>
      <c r="AY63" s="28">
        <v>0</v>
      </c>
      <c r="AZ63" s="28">
        <v>0</v>
      </c>
      <c r="BA63" s="28">
        <v>0</v>
      </c>
      <c r="BB63" s="29">
        <f t="shared" si="16"/>
        <v>0</v>
      </c>
      <c r="BC63" s="28">
        <v>0</v>
      </c>
      <c r="BD63" s="28">
        <v>0</v>
      </c>
      <c r="BE63" s="29">
        <f t="shared" si="17"/>
        <v>0</v>
      </c>
      <c r="BF63" s="28" t="e">
        <f t="shared" si="18"/>
        <v>#DIV/0!</v>
      </c>
      <c r="BG63" s="28" t="e">
        <f t="shared" si="18"/>
        <v>#DIV/0!</v>
      </c>
      <c r="BH63" s="28" t="e">
        <f t="shared" si="18"/>
        <v>#DIV/0!</v>
      </c>
      <c r="BI63" s="28" t="e">
        <f t="shared" si="18"/>
        <v>#DIV/0!</v>
      </c>
      <c r="BJ63" s="28" t="e">
        <f t="shared" si="19"/>
        <v>#DIV/0!</v>
      </c>
      <c r="BK63" s="28" t="e">
        <f t="shared" si="19"/>
        <v>#DIV/0!</v>
      </c>
      <c r="BL63" s="28" t="e">
        <f t="shared" si="19"/>
        <v>#DIV/0!</v>
      </c>
      <c r="BM63" s="28">
        <v>0</v>
      </c>
      <c r="BN63" s="28">
        <v>0</v>
      </c>
      <c r="BO63" s="28">
        <v>0</v>
      </c>
      <c r="BP63" s="28">
        <v>0</v>
      </c>
      <c r="BQ63" s="29">
        <f t="shared" si="20"/>
        <v>0</v>
      </c>
      <c r="BR63" s="28">
        <v>0</v>
      </c>
      <c r="BS63" s="28">
        <v>0</v>
      </c>
      <c r="BT63" s="29">
        <f t="shared" si="21"/>
        <v>0</v>
      </c>
      <c r="BU63" s="28" t="e">
        <f t="shared" si="22"/>
        <v>#DIV/0!</v>
      </c>
      <c r="BV63" s="28" t="e">
        <f t="shared" si="22"/>
        <v>#DIV/0!</v>
      </c>
      <c r="BW63" s="28" t="e">
        <f t="shared" si="22"/>
        <v>#DIV/0!</v>
      </c>
      <c r="BX63" s="28" t="e">
        <f t="shared" si="22"/>
        <v>#DIV/0!</v>
      </c>
      <c r="BY63" s="28" t="e">
        <f t="shared" si="23"/>
        <v>#DIV/0!</v>
      </c>
      <c r="BZ63" s="28" t="e">
        <f t="shared" si="23"/>
        <v>#DIV/0!</v>
      </c>
      <c r="CA63" s="28" t="e">
        <f t="shared" si="23"/>
        <v>#DIV/0!</v>
      </c>
      <c r="CB63" s="31">
        <v>0</v>
      </c>
      <c r="CC63" s="31"/>
      <c r="CD63" s="28">
        <v>0</v>
      </c>
      <c r="CE63" s="28">
        <v>0</v>
      </c>
      <c r="CF63" s="29">
        <f t="shared" si="24"/>
        <v>0</v>
      </c>
      <c r="CG63" s="28"/>
      <c r="CH63" s="28"/>
      <c r="CI63" s="32"/>
      <c r="CJ63" s="32"/>
      <c r="CK63" s="32"/>
      <c r="CL63" s="32"/>
      <c r="CM63" s="32"/>
      <c r="CN63" s="33"/>
      <c r="CO63" s="33"/>
      <c r="CP63" s="32"/>
      <c r="CQ63" s="34"/>
      <c r="CR63" s="34"/>
      <c r="CS63" s="34"/>
      <c r="CT63" s="34"/>
      <c r="CU63" s="34"/>
      <c r="CV63" s="34"/>
    </row>
    <row r="64" spans="1:100" s="583" customFormat="1" ht="33" customHeight="1" x14ac:dyDescent="0.25">
      <c r="A64" s="569" t="s">
        <v>163</v>
      </c>
      <c r="B64" s="570" t="s">
        <v>164</v>
      </c>
      <c r="C64" s="570" t="s">
        <v>165</v>
      </c>
      <c r="D64" s="570" t="s">
        <v>166</v>
      </c>
      <c r="E64" s="571">
        <v>0</v>
      </c>
      <c r="F64" s="571">
        <v>1</v>
      </c>
      <c r="G64" s="571">
        <v>0</v>
      </c>
      <c r="H64" s="571">
        <v>0</v>
      </c>
      <c r="I64" s="571">
        <f t="shared" si="5"/>
        <v>1</v>
      </c>
      <c r="J64" s="571">
        <v>1</v>
      </c>
      <c r="K64" s="571">
        <v>0</v>
      </c>
      <c r="L64" s="571">
        <f t="shared" si="6"/>
        <v>1</v>
      </c>
      <c r="M64" s="572">
        <v>0</v>
      </c>
      <c r="N64" s="572">
        <v>0</v>
      </c>
      <c r="O64" s="572">
        <v>0</v>
      </c>
      <c r="P64" s="572">
        <v>0</v>
      </c>
      <c r="Q64" s="571">
        <f t="shared" si="7"/>
        <v>0</v>
      </c>
      <c r="R64" s="572">
        <v>0</v>
      </c>
      <c r="S64" s="572">
        <v>0</v>
      </c>
      <c r="T64" s="571">
        <f t="shared" si="8"/>
        <v>0</v>
      </c>
      <c r="U64" s="572">
        <v>0</v>
      </c>
      <c r="V64" s="572">
        <v>0</v>
      </c>
      <c r="W64" s="572">
        <v>0</v>
      </c>
      <c r="X64" s="572">
        <v>0</v>
      </c>
      <c r="Y64" s="571">
        <f t="shared" si="9"/>
        <v>0</v>
      </c>
      <c r="Z64" s="572">
        <v>0</v>
      </c>
      <c r="AA64" s="572">
        <v>0</v>
      </c>
      <c r="AB64" s="571">
        <f t="shared" si="10"/>
        <v>0</v>
      </c>
      <c r="AC64" s="571" t="e">
        <f t="shared" si="11"/>
        <v>#DIV/0!</v>
      </c>
      <c r="AD64" s="571" t="e">
        <f t="shared" si="11"/>
        <v>#DIV/0!</v>
      </c>
      <c r="AE64" s="571" t="e">
        <f t="shared" si="11"/>
        <v>#DIV/0!</v>
      </c>
      <c r="AF64" s="571" t="e">
        <f t="shared" si="11"/>
        <v>#DIV/0!</v>
      </c>
      <c r="AG64" s="571" t="e">
        <f t="shared" si="11"/>
        <v>#DIV/0!</v>
      </c>
      <c r="AH64" s="573">
        <v>0</v>
      </c>
      <c r="AI64" s="573">
        <v>0</v>
      </c>
      <c r="AJ64" s="573">
        <v>0</v>
      </c>
      <c r="AK64" s="573">
        <v>0</v>
      </c>
      <c r="AL64" s="571">
        <f t="shared" si="12"/>
        <v>0</v>
      </c>
      <c r="AM64" s="573">
        <v>0</v>
      </c>
      <c r="AN64" s="573">
        <v>0</v>
      </c>
      <c r="AO64" s="571">
        <f t="shared" si="13"/>
        <v>0</v>
      </c>
      <c r="AP64" s="572">
        <v>0</v>
      </c>
      <c r="AQ64" s="572">
        <v>0</v>
      </c>
      <c r="AR64" s="572">
        <v>0</v>
      </c>
      <c r="AS64" s="572">
        <v>0</v>
      </c>
      <c r="AT64" s="573">
        <f t="shared" si="14"/>
        <v>0</v>
      </c>
      <c r="AU64" s="572">
        <v>0</v>
      </c>
      <c r="AV64" s="572">
        <v>0</v>
      </c>
      <c r="AW64" s="571">
        <f t="shared" si="15"/>
        <v>0</v>
      </c>
      <c r="AX64" s="572">
        <v>0</v>
      </c>
      <c r="AY64" s="572">
        <v>0</v>
      </c>
      <c r="AZ64" s="572">
        <v>0</v>
      </c>
      <c r="BA64" s="572">
        <v>0</v>
      </c>
      <c r="BB64" s="571">
        <f t="shared" si="16"/>
        <v>0</v>
      </c>
      <c r="BC64" s="572">
        <v>0</v>
      </c>
      <c r="BD64" s="572">
        <v>0</v>
      </c>
      <c r="BE64" s="571">
        <f t="shared" si="17"/>
        <v>0</v>
      </c>
      <c r="BF64" s="572" t="e">
        <f t="shared" si="18"/>
        <v>#DIV/0!</v>
      </c>
      <c r="BG64" s="572" t="e">
        <f t="shared" si="18"/>
        <v>#DIV/0!</v>
      </c>
      <c r="BH64" s="572" t="e">
        <f t="shared" si="18"/>
        <v>#DIV/0!</v>
      </c>
      <c r="BI64" s="572" t="e">
        <f t="shared" si="18"/>
        <v>#DIV/0!</v>
      </c>
      <c r="BJ64" s="572" t="e">
        <f t="shared" si="19"/>
        <v>#DIV/0!</v>
      </c>
      <c r="BK64" s="572" t="e">
        <f t="shared" si="19"/>
        <v>#DIV/0!</v>
      </c>
      <c r="BL64" s="572" t="e">
        <f t="shared" si="19"/>
        <v>#DIV/0!</v>
      </c>
      <c r="BM64" s="572">
        <v>0</v>
      </c>
      <c r="BN64" s="572">
        <v>0</v>
      </c>
      <c r="BO64" s="572">
        <v>0</v>
      </c>
      <c r="BP64" s="572">
        <v>0</v>
      </c>
      <c r="BQ64" s="571">
        <f t="shared" si="20"/>
        <v>0</v>
      </c>
      <c r="BR64" s="572">
        <v>0</v>
      </c>
      <c r="BS64" s="572">
        <v>0</v>
      </c>
      <c r="BT64" s="571">
        <f t="shared" si="21"/>
        <v>0</v>
      </c>
      <c r="BU64" s="572" t="e">
        <f t="shared" si="22"/>
        <v>#DIV/0!</v>
      </c>
      <c r="BV64" s="572" t="e">
        <f t="shared" si="22"/>
        <v>#DIV/0!</v>
      </c>
      <c r="BW64" s="572" t="e">
        <f t="shared" si="22"/>
        <v>#DIV/0!</v>
      </c>
      <c r="BX64" s="572" t="e">
        <f t="shared" si="22"/>
        <v>#DIV/0!</v>
      </c>
      <c r="BY64" s="572" t="e">
        <f t="shared" si="23"/>
        <v>#DIV/0!</v>
      </c>
      <c r="BZ64" s="572" t="e">
        <f t="shared" si="23"/>
        <v>#DIV/0!</v>
      </c>
      <c r="CA64" s="572" t="e">
        <f t="shared" si="23"/>
        <v>#DIV/0!</v>
      </c>
      <c r="CB64" s="574">
        <v>0</v>
      </c>
      <c r="CC64" s="574"/>
      <c r="CD64" s="572">
        <v>0</v>
      </c>
      <c r="CE64" s="572">
        <v>0</v>
      </c>
      <c r="CF64" s="571">
        <f t="shared" si="24"/>
        <v>0</v>
      </c>
      <c r="CG64" s="572"/>
      <c r="CH64" s="572"/>
      <c r="CI64" s="580"/>
      <c r="CJ64" s="580"/>
      <c r="CK64" s="580"/>
      <c r="CL64" s="580"/>
      <c r="CM64" s="580"/>
      <c r="CN64" s="581"/>
      <c r="CO64" s="581"/>
      <c r="CP64" s="580"/>
      <c r="CQ64" s="582"/>
      <c r="CR64" s="582"/>
      <c r="CS64" s="582"/>
      <c r="CT64" s="582"/>
      <c r="CU64" s="582"/>
      <c r="CV64" s="582"/>
    </row>
    <row r="65" spans="1:100" s="85" customFormat="1" ht="38.4" customHeight="1" x14ac:dyDescent="0.25">
      <c r="A65" s="75" t="s">
        <v>167</v>
      </c>
      <c r="B65" s="76"/>
      <c r="C65" s="76" t="s">
        <v>168</v>
      </c>
      <c r="D65" s="76" t="s">
        <v>169</v>
      </c>
      <c r="E65" s="29">
        <v>0</v>
      </c>
      <c r="F65" s="29">
        <v>0</v>
      </c>
      <c r="G65" s="29">
        <v>0</v>
      </c>
      <c r="H65" s="29">
        <v>0</v>
      </c>
      <c r="I65" s="29">
        <f t="shared" si="5"/>
        <v>0</v>
      </c>
      <c r="J65" s="29">
        <v>0</v>
      </c>
      <c r="K65" s="29">
        <v>0</v>
      </c>
      <c r="L65" s="29">
        <f t="shared" si="6"/>
        <v>0</v>
      </c>
      <c r="M65" s="28">
        <v>0</v>
      </c>
      <c r="N65" s="28">
        <v>0</v>
      </c>
      <c r="O65" s="28">
        <v>0</v>
      </c>
      <c r="P65" s="28">
        <v>0</v>
      </c>
      <c r="Q65" s="29">
        <f t="shared" si="7"/>
        <v>0</v>
      </c>
      <c r="R65" s="28">
        <v>0</v>
      </c>
      <c r="S65" s="28">
        <v>0</v>
      </c>
      <c r="T65" s="29">
        <f t="shared" si="8"/>
        <v>0</v>
      </c>
      <c r="U65" s="28">
        <v>0</v>
      </c>
      <c r="V65" s="28">
        <v>0</v>
      </c>
      <c r="W65" s="28">
        <v>0</v>
      </c>
      <c r="X65" s="28">
        <v>0</v>
      </c>
      <c r="Y65" s="29">
        <f t="shared" si="9"/>
        <v>0</v>
      </c>
      <c r="Z65" s="28">
        <v>0</v>
      </c>
      <c r="AA65" s="28">
        <v>0</v>
      </c>
      <c r="AB65" s="29">
        <f t="shared" si="10"/>
        <v>0</v>
      </c>
      <c r="AC65" s="29" t="e">
        <f t="shared" si="11"/>
        <v>#DIV/0!</v>
      </c>
      <c r="AD65" s="29" t="e">
        <f t="shared" si="11"/>
        <v>#DIV/0!</v>
      </c>
      <c r="AE65" s="29" t="e">
        <f t="shared" si="11"/>
        <v>#DIV/0!</v>
      </c>
      <c r="AF65" s="29" t="e">
        <f t="shared" si="11"/>
        <v>#DIV/0!</v>
      </c>
      <c r="AG65" s="29" t="e">
        <f t="shared" si="11"/>
        <v>#DIV/0!</v>
      </c>
      <c r="AH65" s="30">
        <v>0</v>
      </c>
      <c r="AI65" s="30">
        <v>0</v>
      </c>
      <c r="AJ65" s="30">
        <v>0</v>
      </c>
      <c r="AK65" s="30">
        <v>0</v>
      </c>
      <c r="AL65" s="29">
        <f t="shared" si="12"/>
        <v>0</v>
      </c>
      <c r="AM65" s="30">
        <v>0</v>
      </c>
      <c r="AN65" s="30">
        <v>0</v>
      </c>
      <c r="AO65" s="29">
        <f t="shared" si="13"/>
        <v>0</v>
      </c>
      <c r="AP65" s="28">
        <v>0</v>
      </c>
      <c r="AQ65" s="28">
        <v>0</v>
      </c>
      <c r="AR65" s="28">
        <v>0</v>
      </c>
      <c r="AS65" s="28">
        <v>0</v>
      </c>
      <c r="AT65" s="30">
        <f t="shared" si="14"/>
        <v>0</v>
      </c>
      <c r="AU65" s="28">
        <v>0</v>
      </c>
      <c r="AV65" s="28">
        <v>0</v>
      </c>
      <c r="AW65" s="29">
        <f t="shared" si="15"/>
        <v>0</v>
      </c>
      <c r="AX65" s="28">
        <v>0</v>
      </c>
      <c r="AY65" s="28">
        <v>0</v>
      </c>
      <c r="AZ65" s="28">
        <v>0</v>
      </c>
      <c r="BA65" s="28">
        <v>0</v>
      </c>
      <c r="BB65" s="29">
        <f t="shared" si="16"/>
        <v>0</v>
      </c>
      <c r="BC65" s="28">
        <v>0</v>
      </c>
      <c r="BD65" s="28">
        <v>0</v>
      </c>
      <c r="BE65" s="29">
        <f t="shared" si="17"/>
        <v>0</v>
      </c>
      <c r="BF65" s="28" t="e">
        <f t="shared" si="18"/>
        <v>#DIV/0!</v>
      </c>
      <c r="BG65" s="28" t="e">
        <f t="shared" si="18"/>
        <v>#DIV/0!</v>
      </c>
      <c r="BH65" s="28" t="e">
        <f t="shared" si="18"/>
        <v>#DIV/0!</v>
      </c>
      <c r="BI65" s="28" t="e">
        <f t="shared" si="18"/>
        <v>#DIV/0!</v>
      </c>
      <c r="BJ65" s="28" t="e">
        <f t="shared" si="19"/>
        <v>#DIV/0!</v>
      </c>
      <c r="BK65" s="28" t="e">
        <f t="shared" si="19"/>
        <v>#DIV/0!</v>
      </c>
      <c r="BL65" s="28" t="e">
        <f t="shared" si="19"/>
        <v>#DIV/0!</v>
      </c>
      <c r="BM65" s="28">
        <v>0</v>
      </c>
      <c r="BN65" s="28">
        <v>0</v>
      </c>
      <c r="BO65" s="28">
        <v>0</v>
      </c>
      <c r="BP65" s="28">
        <v>0</v>
      </c>
      <c r="BQ65" s="29">
        <f t="shared" si="20"/>
        <v>0</v>
      </c>
      <c r="BR65" s="28">
        <v>0</v>
      </c>
      <c r="BS65" s="28">
        <v>0</v>
      </c>
      <c r="BT65" s="29">
        <f t="shared" si="21"/>
        <v>0</v>
      </c>
      <c r="BU65" s="28" t="e">
        <f t="shared" si="22"/>
        <v>#DIV/0!</v>
      </c>
      <c r="BV65" s="28" t="e">
        <f t="shared" si="22"/>
        <v>#DIV/0!</v>
      </c>
      <c r="BW65" s="28" t="e">
        <f t="shared" si="22"/>
        <v>#DIV/0!</v>
      </c>
      <c r="BX65" s="28" t="e">
        <f t="shared" si="22"/>
        <v>#DIV/0!</v>
      </c>
      <c r="BY65" s="28" t="e">
        <f t="shared" si="23"/>
        <v>#DIV/0!</v>
      </c>
      <c r="BZ65" s="28" t="e">
        <f t="shared" si="23"/>
        <v>#DIV/0!</v>
      </c>
      <c r="CA65" s="28" t="e">
        <f t="shared" si="23"/>
        <v>#DIV/0!</v>
      </c>
      <c r="CB65" s="31">
        <v>0</v>
      </c>
      <c r="CC65" s="31"/>
      <c r="CD65" s="28">
        <v>0</v>
      </c>
      <c r="CE65" s="28">
        <v>0</v>
      </c>
      <c r="CF65" s="29">
        <f t="shared" si="24"/>
        <v>0</v>
      </c>
      <c r="CG65" s="28"/>
      <c r="CH65" s="28"/>
      <c r="CI65" s="82"/>
      <c r="CJ65" s="82"/>
      <c r="CK65" s="82"/>
      <c r="CL65" s="82"/>
      <c r="CM65" s="82"/>
      <c r="CN65" s="83"/>
      <c r="CO65" s="83"/>
      <c r="CP65" s="82"/>
      <c r="CQ65" s="84"/>
      <c r="CR65" s="84"/>
      <c r="CS65" s="84"/>
      <c r="CT65" s="84"/>
      <c r="CU65" s="84"/>
      <c r="CV65" s="84"/>
    </row>
    <row r="66" spans="1:100" s="21" customFormat="1" ht="27.6" x14ac:dyDescent="0.25">
      <c r="A66" s="106" t="s">
        <v>170</v>
      </c>
      <c r="B66" s="49"/>
      <c r="C66" s="43" t="s">
        <v>171</v>
      </c>
      <c r="D66" s="75" t="s">
        <v>172</v>
      </c>
      <c r="E66" s="29">
        <v>0</v>
      </c>
      <c r="F66" s="29">
        <v>0</v>
      </c>
      <c r="G66" s="29">
        <v>0</v>
      </c>
      <c r="H66" s="29">
        <v>0</v>
      </c>
      <c r="I66" s="29">
        <f t="shared" si="5"/>
        <v>0</v>
      </c>
      <c r="J66" s="29">
        <v>0</v>
      </c>
      <c r="K66" s="29">
        <v>0</v>
      </c>
      <c r="L66" s="29">
        <f t="shared" si="6"/>
        <v>0</v>
      </c>
      <c r="M66" s="28">
        <v>0</v>
      </c>
      <c r="N66" s="28">
        <v>0</v>
      </c>
      <c r="O66" s="28">
        <v>0</v>
      </c>
      <c r="P66" s="28">
        <v>0</v>
      </c>
      <c r="Q66" s="29">
        <f t="shared" si="7"/>
        <v>0</v>
      </c>
      <c r="R66" s="28">
        <v>0</v>
      </c>
      <c r="S66" s="28">
        <v>0</v>
      </c>
      <c r="T66" s="29">
        <f t="shared" si="8"/>
        <v>0</v>
      </c>
      <c r="U66" s="28">
        <v>0</v>
      </c>
      <c r="V66" s="28">
        <v>0</v>
      </c>
      <c r="W66" s="28">
        <v>0</v>
      </c>
      <c r="X66" s="28">
        <v>0</v>
      </c>
      <c r="Y66" s="29">
        <f t="shared" si="9"/>
        <v>0</v>
      </c>
      <c r="Z66" s="28">
        <v>0</v>
      </c>
      <c r="AA66" s="28">
        <v>0</v>
      </c>
      <c r="AB66" s="29">
        <f t="shared" si="10"/>
        <v>0</v>
      </c>
      <c r="AC66" s="29" t="e">
        <f t="shared" si="11"/>
        <v>#DIV/0!</v>
      </c>
      <c r="AD66" s="29" t="e">
        <f t="shared" si="11"/>
        <v>#DIV/0!</v>
      </c>
      <c r="AE66" s="29" t="e">
        <f t="shared" si="11"/>
        <v>#DIV/0!</v>
      </c>
      <c r="AF66" s="29" t="e">
        <f t="shared" si="11"/>
        <v>#DIV/0!</v>
      </c>
      <c r="AG66" s="29" t="e">
        <f t="shared" si="11"/>
        <v>#DIV/0!</v>
      </c>
      <c r="AH66" s="30">
        <v>0</v>
      </c>
      <c r="AI66" s="30">
        <v>0</v>
      </c>
      <c r="AJ66" s="30">
        <v>0</v>
      </c>
      <c r="AK66" s="30">
        <v>0</v>
      </c>
      <c r="AL66" s="29">
        <f t="shared" si="12"/>
        <v>0</v>
      </c>
      <c r="AM66" s="30">
        <v>0</v>
      </c>
      <c r="AN66" s="30">
        <v>0</v>
      </c>
      <c r="AO66" s="29">
        <f t="shared" si="13"/>
        <v>0</v>
      </c>
      <c r="AP66" s="28">
        <v>0</v>
      </c>
      <c r="AQ66" s="28">
        <v>0</v>
      </c>
      <c r="AR66" s="28">
        <v>0</v>
      </c>
      <c r="AS66" s="28">
        <v>0</v>
      </c>
      <c r="AT66" s="30">
        <f t="shared" si="14"/>
        <v>0</v>
      </c>
      <c r="AU66" s="28">
        <v>0</v>
      </c>
      <c r="AV66" s="28">
        <v>0</v>
      </c>
      <c r="AW66" s="29">
        <f t="shared" si="15"/>
        <v>0</v>
      </c>
      <c r="AX66" s="28">
        <v>0</v>
      </c>
      <c r="AY66" s="28">
        <v>0</v>
      </c>
      <c r="AZ66" s="28">
        <v>0</v>
      </c>
      <c r="BA66" s="28">
        <v>0</v>
      </c>
      <c r="BB66" s="29">
        <f t="shared" si="16"/>
        <v>0</v>
      </c>
      <c r="BC66" s="28">
        <v>0</v>
      </c>
      <c r="BD66" s="28">
        <v>0</v>
      </c>
      <c r="BE66" s="29">
        <f t="shared" si="17"/>
        <v>0</v>
      </c>
      <c r="BF66" s="28" t="e">
        <f t="shared" si="18"/>
        <v>#DIV/0!</v>
      </c>
      <c r="BG66" s="28" t="e">
        <f t="shared" si="18"/>
        <v>#DIV/0!</v>
      </c>
      <c r="BH66" s="28" t="e">
        <f t="shared" si="18"/>
        <v>#DIV/0!</v>
      </c>
      <c r="BI66" s="28" t="e">
        <f t="shared" si="18"/>
        <v>#DIV/0!</v>
      </c>
      <c r="BJ66" s="28" t="e">
        <f t="shared" si="19"/>
        <v>#DIV/0!</v>
      </c>
      <c r="BK66" s="28" t="e">
        <f t="shared" si="19"/>
        <v>#DIV/0!</v>
      </c>
      <c r="BL66" s="28" t="e">
        <f t="shared" si="19"/>
        <v>#DIV/0!</v>
      </c>
      <c r="BM66" s="28">
        <v>0</v>
      </c>
      <c r="BN66" s="28">
        <v>0</v>
      </c>
      <c r="BO66" s="28">
        <v>0</v>
      </c>
      <c r="BP66" s="28">
        <v>0</v>
      </c>
      <c r="BQ66" s="29">
        <f t="shared" si="20"/>
        <v>0</v>
      </c>
      <c r="BR66" s="28">
        <v>0</v>
      </c>
      <c r="BS66" s="28">
        <v>0</v>
      </c>
      <c r="BT66" s="29">
        <f t="shared" si="21"/>
        <v>0</v>
      </c>
      <c r="BU66" s="28" t="e">
        <f t="shared" si="22"/>
        <v>#DIV/0!</v>
      </c>
      <c r="BV66" s="28" t="e">
        <f t="shared" si="22"/>
        <v>#DIV/0!</v>
      </c>
      <c r="BW66" s="28" t="e">
        <f t="shared" si="22"/>
        <v>#DIV/0!</v>
      </c>
      <c r="BX66" s="28" t="e">
        <f t="shared" si="22"/>
        <v>#DIV/0!</v>
      </c>
      <c r="BY66" s="28" t="e">
        <f t="shared" si="23"/>
        <v>#DIV/0!</v>
      </c>
      <c r="BZ66" s="28" t="e">
        <f t="shared" si="23"/>
        <v>#DIV/0!</v>
      </c>
      <c r="CA66" s="28" t="e">
        <f t="shared" si="23"/>
        <v>#DIV/0!</v>
      </c>
      <c r="CB66" s="31">
        <v>0</v>
      </c>
      <c r="CC66" s="31"/>
      <c r="CD66" s="28">
        <v>0</v>
      </c>
      <c r="CE66" s="28">
        <v>0</v>
      </c>
      <c r="CF66" s="29">
        <f t="shared" si="24"/>
        <v>0</v>
      </c>
      <c r="CG66" s="28"/>
      <c r="CH66" s="28"/>
      <c r="CI66" s="64"/>
      <c r="CJ66" s="64"/>
      <c r="CK66" s="64"/>
      <c r="CL66" s="64"/>
      <c r="CM66" s="64"/>
      <c r="CN66" s="41"/>
      <c r="CO66" s="41"/>
      <c r="CP66" s="64"/>
      <c r="CQ66" s="17"/>
      <c r="CR66" s="17"/>
      <c r="CS66" s="17"/>
      <c r="CT66" s="17"/>
      <c r="CU66" s="17"/>
      <c r="CV66" s="17"/>
    </row>
    <row r="67" spans="1:100" s="18" customFormat="1" ht="33.75" customHeight="1" x14ac:dyDescent="0.25">
      <c r="A67" s="103" t="s">
        <v>173</v>
      </c>
      <c r="B67" s="105"/>
      <c r="C67" s="76" t="s">
        <v>171</v>
      </c>
      <c r="D67" s="75" t="s">
        <v>174</v>
      </c>
      <c r="E67" s="29">
        <v>0</v>
      </c>
      <c r="F67" s="29">
        <v>0</v>
      </c>
      <c r="G67" s="29">
        <v>0</v>
      </c>
      <c r="H67" s="29">
        <v>0</v>
      </c>
      <c r="I67" s="29">
        <f t="shared" si="5"/>
        <v>0</v>
      </c>
      <c r="J67" s="29">
        <v>0</v>
      </c>
      <c r="K67" s="29">
        <v>0</v>
      </c>
      <c r="L67" s="29">
        <f t="shared" si="6"/>
        <v>0</v>
      </c>
      <c r="M67" s="28">
        <v>0</v>
      </c>
      <c r="N67" s="28">
        <v>0</v>
      </c>
      <c r="O67" s="28">
        <v>0</v>
      </c>
      <c r="P67" s="28">
        <v>0</v>
      </c>
      <c r="Q67" s="29">
        <f t="shared" si="7"/>
        <v>0</v>
      </c>
      <c r="R67" s="28">
        <v>0</v>
      </c>
      <c r="S67" s="28">
        <v>0</v>
      </c>
      <c r="T67" s="29">
        <f t="shared" si="8"/>
        <v>0</v>
      </c>
      <c r="U67" s="28">
        <v>0</v>
      </c>
      <c r="V67" s="28">
        <v>0</v>
      </c>
      <c r="W67" s="28">
        <v>0</v>
      </c>
      <c r="X67" s="28">
        <v>0</v>
      </c>
      <c r="Y67" s="29">
        <f t="shared" si="9"/>
        <v>0</v>
      </c>
      <c r="Z67" s="28">
        <v>0</v>
      </c>
      <c r="AA67" s="28">
        <v>0</v>
      </c>
      <c r="AB67" s="29">
        <f t="shared" si="10"/>
        <v>0</v>
      </c>
      <c r="AC67" s="29" t="e">
        <f t="shared" si="11"/>
        <v>#DIV/0!</v>
      </c>
      <c r="AD67" s="29" t="e">
        <f t="shared" si="11"/>
        <v>#DIV/0!</v>
      </c>
      <c r="AE67" s="29" t="e">
        <f t="shared" si="11"/>
        <v>#DIV/0!</v>
      </c>
      <c r="AF67" s="29" t="e">
        <f t="shared" si="11"/>
        <v>#DIV/0!</v>
      </c>
      <c r="AG67" s="29" t="e">
        <f t="shared" si="11"/>
        <v>#DIV/0!</v>
      </c>
      <c r="AH67" s="30">
        <v>0</v>
      </c>
      <c r="AI67" s="30">
        <v>0</v>
      </c>
      <c r="AJ67" s="30">
        <v>0</v>
      </c>
      <c r="AK67" s="30">
        <v>0</v>
      </c>
      <c r="AL67" s="29">
        <f t="shared" si="12"/>
        <v>0</v>
      </c>
      <c r="AM67" s="30">
        <v>0</v>
      </c>
      <c r="AN67" s="30">
        <v>0</v>
      </c>
      <c r="AO67" s="29">
        <f t="shared" si="13"/>
        <v>0</v>
      </c>
      <c r="AP67" s="28">
        <v>0</v>
      </c>
      <c r="AQ67" s="28">
        <v>0</v>
      </c>
      <c r="AR67" s="28">
        <v>0</v>
      </c>
      <c r="AS67" s="28">
        <v>0</v>
      </c>
      <c r="AT67" s="30">
        <f t="shared" si="14"/>
        <v>0</v>
      </c>
      <c r="AU67" s="28">
        <v>0</v>
      </c>
      <c r="AV67" s="28">
        <v>0</v>
      </c>
      <c r="AW67" s="29">
        <f t="shared" si="15"/>
        <v>0</v>
      </c>
      <c r="AX67" s="28">
        <v>0</v>
      </c>
      <c r="AY67" s="28">
        <v>0</v>
      </c>
      <c r="AZ67" s="28">
        <v>0</v>
      </c>
      <c r="BA67" s="28">
        <v>0</v>
      </c>
      <c r="BB67" s="29">
        <f t="shared" si="16"/>
        <v>0</v>
      </c>
      <c r="BC67" s="28">
        <v>0</v>
      </c>
      <c r="BD67" s="28">
        <v>0</v>
      </c>
      <c r="BE67" s="29">
        <f t="shared" si="17"/>
        <v>0</v>
      </c>
      <c r="BF67" s="28" t="e">
        <f t="shared" si="18"/>
        <v>#DIV/0!</v>
      </c>
      <c r="BG67" s="28" t="e">
        <f t="shared" si="18"/>
        <v>#DIV/0!</v>
      </c>
      <c r="BH67" s="28" t="e">
        <f t="shared" si="18"/>
        <v>#DIV/0!</v>
      </c>
      <c r="BI67" s="28" t="e">
        <f t="shared" si="18"/>
        <v>#DIV/0!</v>
      </c>
      <c r="BJ67" s="28" t="e">
        <f t="shared" si="19"/>
        <v>#DIV/0!</v>
      </c>
      <c r="BK67" s="28" t="e">
        <f t="shared" si="19"/>
        <v>#DIV/0!</v>
      </c>
      <c r="BL67" s="28" t="e">
        <f t="shared" si="19"/>
        <v>#DIV/0!</v>
      </c>
      <c r="BM67" s="28">
        <v>0</v>
      </c>
      <c r="BN67" s="28">
        <v>0</v>
      </c>
      <c r="BO67" s="28">
        <v>0</v>
      </c>
      <c r="BP67" s="28">
        <v>0</v>
      </c>
      <c r="BQ67" s="29">
        <f t="shared" si="20"/>
        <v>0</v>
      </c>
      <c r="BR67" s="28">
        <v>0</v>
      </c>
      <c r="BS67" s="28">
        <v>0</v>
      </c>
      <c r="BT67" s="29">
        <f t="shared" si="21"/>
        <v>0</v>
      </c>
      <c r="BU67" s="28" t="e">
        <f t="shared" si="22"/>
        <v>#DIV/0!</v>
      </c>
      <c r="BV67" s="28" t="e">
        <f t="shared" si="22"/>
        <v>#DIV/0!</v>
      </c>
      <c r="BW67" s="28" t="e">
        <f t="shared" si="22"/>
        <v>#DIV/0!</v>
      </c>
      <c r="BX67" s="28" t="e">
        <f t="shared" si="22"/>
        <v>#DIV/0!</v>
      </c>
      <c r="BY67" s="28" t="e">
        <f t="shared" si="23"/>
        <v>#DIV/0!</v>
      </c>
      <c r="BZ67" s="28" t="e">
        <f t="shared" si="23"/>
        <v>#DIV/0!</v>
      </c>
      <c r="CA67" s="28" t="e">
        <f t="shared" si="23"/>
        <v>#DIV/0!</v>
      </c>
      <c r="CB67" s="31">
        <v>0</v>
      </c>
      <c r="CC67" s="31"/>
      <c r="CD67" s="28">
        <v>0</v>
      </c>
      <c r="CE67" s="28">
        <v>0</v>
      </c>
      <c r="CF67" s="29">
        <f t="shared" si="24"/>
        <v>0</v>
      </c>
      <c r="CG67" s="28"/>
      <c r="CH67" s="28"/>
      <c r="CI67" s="40"/>
      <c r="CJ67" s="40"/>
      <c r="CK67" s="40"/>
      <c r="CL67" s="40"/>
      <c r="CM67" s="40"/>
      <c r="CN67" s="41"/>
      <c r="CO67" s="41"/>
      <c r="CP67" s="40"/>
      <c r="CQ67" s="17"/>
      <c r="CR67" s="17"/>
      <c r="CS67" s="17"/>
      <c r="CT67" s="17"/>
      <c r="CU67" s="17"/>
      <c r="CV67" s="17"/>
    </row>
    <row r="68" spans="1:100" s="18" customFormat="1" ht="41.4" x14ac:dyDescent="0.3">
      <c r="A68" s="107" t="s">
        <v>175</v>
      </c>
      <c r="B68" s="42"/>
      <c r="C68" s="76" t="s">
        <v>176</v>
      </c>
      <c r="D68" s="42" t="s">
        <v>177</v>
      </c>
      <c r="E68" s="29">
        <v>0</v>
      </c>
      <c r="F68" s="29">
        <v>0</v>
      </c>
      <c r="G68" s="29">
        <v>0</v>
      </c>
      <c r="H68" s="29">
        <v>0</v>
      </c>
      <c r="I68" s="29">
        <f t="shared" si="5"/>
        <v>0</v>
      </c>
      <c r="J68" s="29">
        <v>0</v>
      </c>
      <c r="K68" s="29">
        <v>0</v>
      </c>
      <c r="L68" s="29">
        <f t="shared" si="6"/>
        <v>0</v>
      </c>
      <c r="M68" s="28">
        <v>0</v>
      </c>
      <c r="N68" s="28">
        <v>0</v>
      </c>
      <c r="O68" s="28">
        <v>0</v>
      </c>
      <c r="P68" s="28">
        <v>0</v>
      </c>
      <c r="Q68" s="29">
        <f t="shared" si="7"/>
        <v>0</v>
      </c>
      <c r="R68" s="28">
        <v>0</v>
      </c>
      <c r="S68" s="28">
        <v>0</v>
      </c>
      <c r="T68" s="29">
        <f t="shared" si="8"/>
        <v>0</v>
      </c>
      <c r="U68" s="28">
        <v>0</v>
      </c>
      <c r="V68" s="28">
        <v>0</v>
      </c>
      <c r="W68" s="28">
        <v>0</v>
      </c>
      <c r="X68" s="28">
        <v>0</v>
      </c>
      <c r="Y68" s="29">
        <f t="shared" si="9"/>
        <v>0</v>
      </c>
      <c r="Z68" s="28">
        <v>0</v>
      </c>
      <c r="AA68" s="28">
        <v>0</v>
      </c>
      <c r="AB68" s="29">
        <f t="shared" si="10"/>
        <v>0</v>
      </c>
      <c r="AC68" s="29" t="e">
        <f t="shared" si="11"/>
        <v>#DIV/0!</v>
      </c>
      <c r="AD68" s="29" t="e">
        <f t="shared" si="11"/>
        <v>#DIV/0!</v>
      </c>
      <c r="AE68" s="29" t="e">
        <f t="shared" si="11"/>
        <v>#DIV/0!</v>
      </c>
      <c r="AF68" s="29" t="e">
        <f t="shared" si="11"/>
        <v>#DIV/0!</v>
      </c>
      <c r="AG68" s="29" t="e">
        <f t="shared" si="11"/>
        <v>#DIV/0!</v>
      </c>
      <c r="AH68" s="30">
        <v>0</v>
      </c>
      <c r="AI68" s="30">
        <v>0</v>
      </c>
      <c r="AJ68" s="30">
        <v>0</v>
      </c>
      <c r="AK68" s="30">
        <v>0</v>
      </c>
      <c r="AL68" s="29">
        <f t="shared" si="12"/>
        <v>0</v>
      </c>
      <c r="AM68" s="30">
        <v>0</v>
      </c>
      <c r="AN68" s="30">
        <v>0</v>
      </c>
      <c r="AO68" s="29">
        <f t="shared" si="13"/>
        <v>0</v>
      </c>
      <c r="AP68" s="28">
        <v>0</v>
      </c>
      <c r="AQ68" s="28">
        <v>0</v>
      </c>
      <c r="AR68" s="28">
        <v>0</v>
      </c>
      <c r="AS68" s="28">
        <v>0</v>
      </c>
      <c r="AT68" s="30">
        <f t="shared" si="14"/>
        <v>0</v>
      </c>
      <c r="AU68" s="28">
        <v>0</v>
      </c>
      <c r="AV68" s="28">
        <v>0</v>
      </c>
      <c r="AW68" s="29">
        <f t="shared" si="15"/>
        <v>0</v>
      </c>
      <c r="AX68" s="28">
        <v>0</v>
      </c>
      <c r="AY68" s="28">
        <v>0</v>
      </c>
      <c r="AZ68" s="28">
        <v>0</v>
      </c>
      <c r="BA68" s="28">
        <v>0</v>
      </c>
      <c r="BB68" s="29">
        <f t="shared" si="16"/>
        <v>0</v>
      </c>
      <c r="BC68" s="28">
        <v>0</v>
      </c>
      <c r="BD68" s="28">
        <v>0</v>
      </c>
      <c r="BE68" s="29">
        <f t="shared" si="17"/>
        <v>0</v>
      </c>
      <c r="BF68" s="28" t="e">
        <f t="shared" si="18"/>
        <v>#DIV/0!</v>
      </c>
      <c r="BG68" s="28" t="e">
        <f t="shared" si="18"/>
        <v>#DIV/0!</v>
      </c>
      <c r="BH68" s="28" t="e">
        <f t="shared" si="18"/>
        <v>#DIV/0!</v>
      </c>
      <c r="BI68" s="28" t="e">
        <f t="shared" si="18"/>
        <v>#DIV/0!</v>
      </c>
      <c r="BJ68" s="28" t="e">
        <f t="shared" si="19"/>
        <v>#DIV/0!</v>
      </c>
      <c r="BK68" s="28" t="e">
        <f t="shared" si="19"/>
        <v>#DIV/0!</v>
      </c>
      <c r="BL68" s="28" t="e">
        <f t="shared" si="19"/>
        <v>#DIV/0!</v>
      </c>
      <c r="BM68" s="28">
        <v>0</v>
      </c>
      <c r="BN68" s="28">
        <v>0</v>
      </c>
      <c r="BO68" s="28">
        <v>0</v>
      </c>
      <c r="BP68" s="28">
        <v>0</v>
      </c>
      <c r="BQ68" s="29">
        <f t="shared" si="20"/>
        <v>0</v>
      </c>
      <c r="BR68" s="28">
        <v>0</v>
      </c>
      <c r="BS68" s="28">
        <v>0</v>
      </c>
      <c r="BT68" s="29">
        <f t="shared" si="21"/>
        <v>0</v>
      </c>
      <c r="BU68" s="28" t="e">
        <f t="shared" si="22"/>
        <v>#DIV/0!</v>
      </c>
      <c r="BV68" s="28" t="e">
        <f t="shared" si="22"/>
        <v>#DIV/0!</v>
      </c>
      <c r="BW68" s="28" t="e">
        <f t="shared" si="22"/>
        <v>#DIV/0!</v>
      </c>
      <c r="BX68" s="28" t="e">
        <f t="shared" si="22"/>
        <v>#DIV/0!</v>
      </c>
      <c r="BY68" s="28" t="e">
        <f t="shared" si="23"/>
        <v>#DIV/0!</v>
      </c>
      <c r="BZ68" s="28" t="e">
        <f t="shared" si="23"/>
        <v>#DIV/0!</v>
      </c>
      <c r="CA68" s="28" t="e">
        <f t="shared" si="23"/>
        <v>#DIV/0!</v>
      </c>
      <c r="CB68" s="31">
        <v>0</v>
      </c>
      <c r="CC68" s="31"/>
      <c r="CD68" s="28">
        <v>0</v>
      </c>
      <c r="CE68" s="28">
        <v>0</v>
      </c>
      <c r="CF68" s="29">
        <f t="shared" si="24"/>
        <v>0</v>
      </c>
      <c r="CG68" s="28"/>
      <c r="CH68" s="28"/>
      <c r="CI68" s="40"/>
      <c r="CJ68" s="40"/>
      <c r="CK68" s="40"/>
      <c r="CL68" s="40"/>
      <c r="CM68" s="40"/>
      <c r="CN68" s="41"/>
      <c r="CO68" s="41"/>
      <c r="CP68" s="40"/>
      <c r="CQ68" s="17"/>
      <c r="CR68" s="17"/>
      <c r="CS68" s="17"/>
      <c r="CT68" s="17"/>
      <c r="CU68" s="17"/>
      <c r="CV68" s="17"/>
    </row>
    <row r="69" spans="1:100" s="151" customFormat="1" ht="11.4" x14ac:dyDescent="0.3">
      <c r="A69" s="151" t="s">
        <v>178</v>
      </c>
      <c r="E69" s="151">
        <f>SUM(E44:E68)</f>
        <v>0</v>
      </c>
      <c r="F69" s="151">
        <f t="shared" ref="F69:AB69" si="30">SUM(F44:F68)</f>
        <v>277</v>
      </c>
      <c r="G69" s="151">
        <f t="shared" si="30"/>
        <v>310</v>
      </c>
      <c r="H69" s="151">
        <f t="shared" si="30"/>
        <v>308</v>
      </c>
      <c r="I69" s="151">
        <f t="shared" si="30"/>
        <v>895</v>
      </c>
      <c r="J69" s="151">
        <f t="shared" si="30"/>
        <v>222</v>
      </c>
      <c r="K69" s="151">
        <f t="shared" si="30"/>
        <v>673</v>
      </c>
      <c r="L69" s="151">
        <f t="shared" si="30"/>
        <v>895</v>
      </c>
      <c r="M69" s="151">
        <f t="shared" si="30"/>
        <v>0</v>
      </c>
      <c r="N69" s="151">
        <f t="shared" si="30"/>
        <v>233</v>
      </c>
      <c r="O69" s="151">
        <f t="shared" si="30"/>
        <v>426</v>
      </c>
      <c r="P69" s="151">
        <f t="shared" si="30"/>
        <v>238</v>
      </c>
      <c r="Q69" s="151">
        <f t="shared" si="30"/>
        <v>897</v>
      </c>
      <c r="R69" s="151">
        <f t="shared" si="30"/>
        <v>221</v>
      </c>
      <c r="S69" s="151">
        <f t="shared" si="30"/>
        <v>676</v>
      </c>
      <c r="T69" s="151">
        <f t="shared" si="30"/>
        <v>897</v>
      </c>
      <c r="U69" s="151">
        <f t="shared" si="30"/>
        <v>0</v>
      </c>
      <c r="V69" s="151">
        <f t="shared" si="30"/>
        <v>233</v>
      </c>
      <c r="W69" s="151">
        <f t="shared" si="30"/>
        <v>0</v>
      </c>
      <c r="X69" s="151">
        <f t="shared" si="30"/>
        <v>0</v>
      </c>
      <c r="Y69" s="151">
        <f t="shared" si="30"/>
        <v>233</v>
      </c>
      <c r="Z69" s="151">
        <f t="shared" si="30"/>
        <v>0</v>
      </c>
      <c r="AA69" s="151">
        <f t="shared" si="30"/>
        <v>233</v>
      </c>
      <c r="AB69" s="151">
        <f t="shared" si="30"/>
        <v>233</v>
      </c>
      <c r="AC69" s="151" t="e">
        <f>U69/M69*100</f>
        <v>#DIV/0!</v>
      </c>
      <c r="AD69" s="151">
        <f>V69/N69*100</f>
        <v>100</v>
      </c>
      <c r="AE69" s="151">
        <f>W69/O69*100</f>
        <v>0</v>
      </c>
      <c r="AF69" s="151">
        <f>X69/P69*100</f>
        <v>0</v>
      </c>
      <c r="AG69" s="151">
        <f>Y69/Q69*100</f>
        <v>25.975473801560756</v>
      </c>
      <c r="AH69" s="151">
        <f t="shared" ref="AH69:BE69" si="31">SUM(AH44:AH68)</f>
        <v>0</v>
      </c>
      <c r="AI69" s="151">
        <f t="shared" si="31"/>
        <v>76.009999999999991</v>
      </c>
      <c r="AJ69" s="151">
        <f t="shared" si="31"/>
        <v>68.569999999999993</v>
      </c>
      <c r="AK69" s="151">
        <f t="shared" si="31"/>
        <v>115.42000000000002</v>
      </c>
      <c r="AL69" s="151">
        <f t="shared" si="31"/>
        <v>260</v>
      </c>
      <c r="AM69" s="151">
        <f t="shared" si="31"/>
        <v>33.1</v>
      </c>
      <c r="AN69" s="151">
        <f t="shared" si="31"/>
        <v>226.9</v>
      </c>
      <c r="AO69" s="151">
        <f t="shared" si="31"/>
        <v>260</v>
      </c>
      <c r="AP69" s="151">
        <f t="shared" si="31"/>
        <v>0</v>
      </c>
      <c r="AQ69" s="151">
        <f t="shared" si="31"/>
        <v>271.5</v>
      </c>
      <c r="AR69" s="151">
        <f t="shared" si="31"/>
        <v>4.57</v>
      </c>
      <c r="AS69" s="151">
        <f t="shared" si="31"/>
        <v>5.32</v>
      </c>
      <c r="AT69" s="157">
        <f>SUM(AT44:AT68)</f>
        <v>281.39</v>
      </c>
      <c r="AU69" s="151">
        <f t="shared" si="31"/>
        <v>33.1</v>
      </c>
      <c r="AV69" s="151">
        <f t="shared" si="31"/>
        <v>248.29</v>
      </c>
      <c r="AW69" s="157">
        <f t="shared" si="31"/>
        <v>281.39</v>
      </c>
      <c r="AX69" s="151">
        <f t="shared" si="31"/>
        <v>0</v>
      </c>
      <c r="AY69" s="151">
        <f t="shared" si="31"/>
        <v>271.5</v>
      </c>
      <c r="AZ69" s="151">
        <f t="shared" si="31"/>
        <v>0</v>
      </c>
      <c r="BA69" s="151">
        <f t="shared" si="31"/>
        <v>0</v>
      </c>
      <c r="BB69" s="157">
        <f t="shared" si="31"/>
        <v>271.5</v>
      </c>
      <c r="BC69" s="151">
        <f t="shared" si="31"/>
        <v>0</v>
      </c>
      <c r="BD69" s="151">
        <f t="shared" si="31"/>
        <v>271.5</v>
      </c>
      <c r="BE69" s="157">
        <f t="shared" si="31"/>
        <v>271.5</v>
      </c>
      <c r="BF69" s="151" t="e">
        <f t="shared" si="18"/>
        <v>#DIV/0!</v>
      </c>
      <c r="BG69" s="151">
        <f t="shared" si="18"/>
        <v>100</v>
      </c>
      <c r="BH69" s="151">
        <f t="shared" si="18"/>
        <v>0</v>
      </c>
      <c r="BI69" s="151">
        <f t="shared" si="18"/>
        <v>0</v>
      </c>
      <c r="BJ69" s="151">
        <f t="shared" si="19"/>
        <v>0</v>
      </c>
      <c r="BK69" s="151">
        <f t="shared" si="19"/>
        <v>109.34793990897739</v>
      </c>
      <c r="BL69" s="151">
        <f t="shared" si="19"/>
        <v>96.485305092576141</v>
      </c>
      <c r="BM69" s="151">
        <f t="shared" ref="BM69:BT69" si="32">SUM(BM44:BM68)</f>
        <v>0</v>
      </c>
      <c r="BN69" s="151">
        <f t="shared" si="32"/>
        <v>60.47</v>
      </c>
      <c r="BO69" s="151">
        <f t="shared" si="32"/>
        <v>0</v>
      </c>
      <c r="BP69" s="151">
        <f t="shared" si="32"/>
        <v>0</v>
      </c>
      <c r="BQ69" s="157">
        <f t="shared" si="32"/>
        <v>60.47</v>
      </c>
      <c r="BR69" s="151">
        <f t="shared" si="32"/>
        <v>0</v>
      </c>
      <c r="BS69" s="151">
        <f t="shared" si="32"/>
        <v>60.47</v>
      </c>
      <c r="BT69" s="151">
        <f t="shared" si="32"/>
        <v>60.47</v>
      </c>
      <c r="BU69" s="151" t="e">
        <f t="shared" si="22"/>
        <v>#DIV/0!</v>
      </c>
      <c r="BV69" s="151">
        <f t="shared" si="22"/>
        <v>22.272559852670348</v>
      </c>
      <c r="BW69" s="151">
        <f t="shared" si="22"/>
        <v>0</v>
      </c>
      <c r="BX69" s="151">
        <f t="shared" si="22"/>
        <v>0</v>
      </c>
      <c r="BY69" s="151">
        <f t="shared" si="23"/>
        <v>0</v>
      </c>
      <c r="BZ69" s="151">
        <f t="shared" si="23"/>
        <v>24.354585363889001</v>
      </c>
      <c r="CA69" s="151">
        <f t="shared" si="23"/>
        <v>21.489747325775614</v>
      </c>
      <c r="CB69" s="151">
        <f>SUM(CB44:CB68)</f>
        <v>0</v>
      </c>
      <c r="CC69" s="151">
        <f>SUM(CC44:CC68)</f>
        <v>0</v>
      </c>
      <c r="CD69" s="151">
        <f>SUM(CD44:CD68)</f>
        <v>0</v>
      </c>
      <c r="CE69" s="151">
        <f>SUM(CE44:CE68)</f>
        <v>0</v>
      </c>
      <c r="CF69" s="151">
        <f>SUM(CF44:CF68)</f>
        <v>0</v>
      </c>
    </row>
    <row r="70" spans="1:100" s="18" customFormat="1" ht="35.4" customHeight="1" x14ac:dyDescent="0.25">
      <c r="A70" s="15" t="s">
        <v>179</v>
      </c>
      <c r="B70" s="16"/>
      <c r="C70" s="16"/>
      <c r="D70" s="16" t="s">
        <v>180</v>
      </c>
      <c r="E70" s="29"/>
      <c r="F70" s="29"/>
      <c r="G70" s="29"/>
      <c r="H70" s="29"/>
      <c r="I70" s="29">
        <f t="shared" si="5"/>
        <v>0</v>
      </c>
      <c r="J70" s="29"/>
      <c r="K70" s="29"/>
      <c r="L70" s="29">
        <f t="shared" si="6"/>
        <v>0</v>
      </c>
      <c r="M70" s="28"/>
      <c r="N70" s="28"/>
      <c r="O70" s="28"/>
      <c r="P70" s="28"/>
      <c r="Q70" s="29">
        <f t="shared" si="7"/>
        <v>0</v>
      </c>
      <c r="R70" s="28"/>
      <c r="S70" s="28"/>
      <c r="T70" s="29">
        <f t="shared" si="8"/>
        <v>0</v>
      </c>
      <c r="U70" s="28"/>
      <c r="V70" s="28"/>
      <c r="W70" s="28"/>
      <c r="X70" s="28"/>
      <c r="Y70" s="29">
        <f t="shared" si="9"/>
        <v>0</v>
      </c>
      <c r="Z70" s="28"/>
      <c r="AA70" s="28"/>
      <c r="AB70" s="29">
        <f t="shared" si="10"/>
        <v>0</v>
      </c>
      <c r="AC70" s="29" t="e">
        <f t="shared" ref="AC70:AG120" si="33">U70/M70*100</f>
        <v>#DIV/0!</v>
      </c>
      <c r="AD70" s="29" t="e">
        <f t="shared" si="33"/>
        <v>#DIV/0!</v>
      </c>
      <c r="AE70" s="29" t="e">
        <f t="shared" si="33"/>
        <v>#DIV/0!</v>
      </c>
      <c r="AF70" s="29" t="e">
        <f t="shared" si="33"/>
        <v>#DIV/0!</v>
      </c>
      <c r="AG70" s="29" t="e">
        <f t="shared" si="33"/>
        <v>#DIV/0!</v>
      </c>
      <c r="AH70" s="30"/>
      <c r="AI70" s="30"/>
      <c r="AJ70" s="30"/>
      <c r="AK70" s="30"/>
      <c r="AL70" s="29">
        <f t="shared" si="12"/>
        <v>0</v>
      </c>
      <c r="AM70" s="30"/>
      <c r="AN70" s="30"/>
      <c r="AO70" s="29">
        <f t="shared" si="13"/>
        <v>0</v>
      </c>
      <c r="AP70" s="28"/>
      <c r="AQ70" s="28"/>
      <c r="AR70" s="28"/>
      <c r="AS70" s="28"/>
      <c r="AT70" s="29">
        <f t="shared" si="14"/>
        <v>0</v>
      </c>
      <c r="AU70" s="28"/>
      <c r="AV70" s="28"/>
      <c r="AW70" s="29">
        <f t="shared" si="15"/>
        <v>0</v>
      </c>
      <c r="AX70" s="28"/>
      <c r="AY70" s="28"/>
      <c r="AZ70" s="28"/>
      <c r="BA70" s="28"/>
      <c r="BB70" s="29">
        <f t="shared" si="16"/>
        <v>0</v>
      </c>
      <c r="BC70" s="28"/>
      <c r="BD70" s="28"/>
      <c r="BE70" s="29">
        <f t="shared" si="17"/>
        <v>0</v>
      </c>
      <c r="BF70" s="28" t="e">
        <f t="shared" si="18"/>
        <v>#DIV/0!</v>
      </c>
      <c r="BG70" s="28" t="e">
        <f t="shared" si="18"/>
        <v>#DIV/0!</v>
      </c>
      <c r="BH70" s="28" t="e">
        <f t="shared" si="18"/>
        <v>#DIV/0!</v>
      </c>
      <c r="BI70" s="28" t="e">
        <f t="shared" si="18"/>
        <v>#DIV/0!</v>
      </c>
      <c r="BJ70" s="28" t="e">
        <f t="shared" si="19"/>
        <v>#DIV/0!</v>
      </c>
      <c r="BK70" s="28" t="e">
        <f t="shared" si="19"/>
        <v>#DIV/0!</v>
      </c>
      <c r="BL70" s="28" t="e">
        <f t="shared" si="19"/>
        <v>#DIV/0!</v>
      </c>
      <c r="BM70" s="28"/>
      <c r="BN70" s="28"/>
      <c r="BO70" s="28"/>
      <c r="BP70" s="28"/>
      <c r="BQ70" s="29">
        <f t="shared" si="20"/>
        <v>0</v>
      </c>
      <c r="BR70" s="28"/>
      <c r="BS70" s="28"/>
      <c r="BT70" s="29">
        <f t="shared" si="21"/>
        <v>0</v>
      </c>
      <c r="BU70" s="28" t="e">
        <f t="shared" si="22"/>
        <v>#DIV/0!</v>
      </c>
      <c r="BV70" s="28" t="e">
        <f t="shared" si="22"/>
        <v>#DIV/0!</v>
      </c>
      <c r="BW70" s="28" t="e">
        <f t="shared" si="22"/>
        <v>#DIV/0!</v>
      </c>
      <c r="BX70" s="28" t="e">
        <f t="shared" si="22"/>
        <v>#DIV/0!</v>
      </c>
      <c r="BY70" s="28" t="e">
        <f t="shared" si="23"/>
        <v>#DIV/0!</v>
      </c>
      <c r="BZ70" s="28" t="e">
        <f t="shared" si="23"/>
        <v>#DIV/0!</v>
      </c>
      <c r="CA70" s="28" t="e">
        <f t="shared" si="23"/>
        <v>#DIV/0!</v>
      </c>
      <c r="CB70" s="31"/>
      <c r="CC70" s="31"/>
      <c r="CD70" s="28">
        <v>0</v>
      </c>
      <c r="CE70" s="28">
        <v>0</v>
      </c>
      <c r="CF70" s="29">
        <f t="shared" si="24"/>
        <v>0</v>
      </c>
      <c r="CG70" s="28"/>
      <c r="CH70" s="28"/>
      <c r="CI70" s="16"/>
      <c r="CJ70" s="16"/>
      <c r="CK70" s="16"/>
      <c r="CL70" s="16"/>
      <c r="CM70" s="16"/>
      <c r="CN70" s="16"/>
      <c r="CO70" s="16"/>
      <c r="CP70" s="16"/>
      <c r="CQ70" s="17"/>
      <c r="CR70" s="17"/>
      <c r="CS70" s="17"/>
      <c r="CT70" s="17"/>
      <c r="CU70" s="17"/>
      <c r="CV70" s="17"/>
    </row>
    <row r="71" spans="1:100" s="21" customFormat="1" ht="27.6" x14ac:dyDescent="0.25">
      <c r="A71" s="19" t="s">
        <v>181</v>
      </c>
      <c r="B71" s="20"/>
      <c r="C71" s="20"/>
      <c r="D71" s="20"/>
      <c r="E71" s="29"/>
      <c r="F71" s="29"/>
      <c r="G71" s="29"/>
      <c r="H71" s="29"/>
      <c r="I71" s="29">
        <f t="shared" si="5"/>
        <v>0</v>
      </c>
      <c r="J71" s="29"/>
      <c r="K71" s="29"/>
      <c r="L71" s="29">
        <f t="shared" si="6"/>
        <v>0</v>
      </c>
      <c r="M71" s="28"/>
      <c r="N71" s="28"/>
      <c r="O71" s="28"/>
      <c r="P71" s="28"/>
      <c r="Q71" s="29">
        <f t="shared" si="7"/>
        <v>0</v>
      </c>
      <c r="R71" s="28"/>
      <c r="S71" s="28"/>
      <c r="T71" s="29">
        <f t="shared" si="8"/>
        <v>0</v>
      </c>
      <c r="U71" s="28"/>
      <c r="V71" s="28"/>
      <c r="W71" s="28"/>
      <c r="X71" s="28"/>
      <c r="Y71" s="29">
        <f t="shared" si="9"/>
        <v>0</v>
      </c>
      <c r="Z71" s="28"/>
      <c r="AA71" s="28"/>
      <c r="AB71" s="29">
        <f t="shared" si="10"/>
        <v>0</v>
      </c>
      <c r="AC71" s="29" t="e">
        <f t="shared" si="33"/>
        <v>#DIV/0!</v>
      </c>
      <c r="AD71" s="29" t="e">
        <f t="shared" si="33"/>
        <v>#DIV/0!</v>
      </c>
      <c r="AE71" s="29" t="e">
        <f t="shared" si="33"/>
        <v>#DIV/0!</v>
      </c>
      <c r="AF71" s="29" t="e">
        <f t="shared" si="33"/>
        <v>#DIV/0!</v>
      </c>
      <c r="AG71" s="29" t="e">
        <f t="shared" si="33"/>
        <v>#DIV/0!</v>
      </c>
      <c r="AH71" s="30"/>
      <c r="AI71" s="30"/>
      <c r="AJ71" s="30"/>
      <c r="AK71" s="30"/>
      <c r="AL71" s="29">
        <f t="shared" si="12"/>
        <v>0</v>
      </c>
      <c r="AM71" s="30"/>
      <c r="AN71" s="30"/>
      <c r="AO71" s="29">
        <f t="shared" si="13"/>
        <v>0</v>
      </c>
      <c r="AP71" s="28"/>
      <c r="AQ71" s="28"/>
      <c r="AR71" s="28"/>
      <c r="AS71" s="28"/>
      <c r="AT71" s="29">
        <f t="shared" si="14"/>
        <v>0</v>
      </c>
      <c r="AU71" s="28"/>
      <c r="AV71" s="28"/>
      <c r="AW71" s="29">
        <f t="shared" si="15"/>
        <v>0</v>
      </c>
      <c r="AX71" s="28"/>
      <c r="AY71" s="28"/>
      <c r="AZ71" s="28"/>
      <c r="BA71" s="28"/>
      <c r="BB71" s="29">
        <f t="shared" si="16"/>
        <v>0</v>
      </c>
      <c r="BC71" s="28"/>
      <c r="BD71" s="28"/>
      <c r="BE71" s="29">
        <f t="shared" si="17"/>
        <v>0</v>
      </c>
      <c r="BF71" s="28" t="e">
        <f t="shared" ref="BF71:BI134" si="34">AX71/AP71*100</f>
        <v>#DIV/0!</v>
      </c>
      <c r="BG71" s="28" t="e">
        <f t="shared" si="34"/>
        <v>#DIV/0!</v>
      </c>
      <c r="BH71" s="28" t="e">
        <f t="shared" si="34"/>
        <v>#DIV/0!</v>
      </c>
      <c r="BI71" s="28" t="e">
        <f t="shared" si="34"/>
        <v>#DIV/0!</v>
      </c>
      <c r="BJ71" s="28" t="e">
        <f t="shared" ref="BJ71:BL134" si="35">BC71/AU71*100</f>
        <v>#DIV/0!</v>
      </c>
      <c r="BK71" s="28" t="e">
        <f t="shared" si="35"/>
        <v>#DIV/0!</v>
      </c>
      <c r="BL71" s="28" t="e">
        <f t="shared" si="35"/>
        <v>#DIV/0!</v>
      </c>
      <c r="BM71" s="28"/>
      <c r="BN71" s="28"/>
      <c r="BO71" s="28"/>
      <c r="BP71" s="28"/>
      <c r="BQ71" s="29">
        <f t="shared" si="20"/>
        <v>0</v>
      </c>
      <c r="BR71" s="28"/>
      <c r="BS71" s="28"/>
      <c r="BT71" s="29">
        <f t="shared" si="21"/>
        <v>0</v>
      </c>
      <c r="BU71" s="28" t="e">
        <f t="shared" ref="BU71:BX134" si="36">BM71/AP71*100</f>
        <v>#DIV/0!</v>
      </c>
      <c r="BV71" s="28" t="e">
        <f t="shared" si="36"/>
        <v>#DIV/0!</v>
      </c>
      <c r="BW71" s="28" t="e">
        <f t="shared" si="36"/>
        <v>#DIV/0!</v>
      </c>
      <c r="BX71" s="28" t="e">
        <f t="shared" si="36"/>
        <v>#DIV/0!</v>
      </c>
      <c r="BY71" s="28" t="e">
        <f t="shared" ref="BY71:CA134" si="37">BR71/AU71*100</f>
        <v>#DIV/0!</v>
      </c>
      <c r="BZ71" s="28" t="e">
        <f t="shared" si="37"/>
        <v>#DIV/0!</v>
      </c>
      <c r="CA71" s="28" t="e">
        <f t="shared" si="37"/>
        <v>#DIV/0!</v>
      </c>
      <c r="CB71" s="31"/>
      <c r="CC71" s="31"/>
      <c r="CD71" s="28">
        <v>0</v>
      </c>
      <c r="CE71" s="28">
        <v>0</v>
      </c>
      <c r="CF71" s="29">
        <f t="shared" si="24"/>
        <v>0</v>
      </c>
      <c r="CG71" s="28"/>
      <c r="CH71" s="28"/>
      <c r="CI71" s="20"/>
      <c r="CJ71" s="20"/>
      <c r="CK71" s="20"/>
      <c r="CL71" s="20"/>
      <c r="CM71" s="20"/>
      <c r="CN71" s="20"/>
      <c r="CO71" s="20"/>
      <c r="CP71" s="20"/>
      <c r="CQ71" s="17"/>
      <c r="CR71" s="17"/>
      <c r="CS71" s="17"/>
      <c r="CT71" s="17"/>
      <c r="CU71" s="17"/>
      <c r="CV71" s="17"/>
    </row>
    <row r="72" spans="1:100" s="159" customFormat="1" ht="15.6" x14ac:dyDescent="0.3">
      <c r="A72" s="159" t="s">
        <v>340</v>
      </c>
      <c r="I72" s="29">
        <f t="shared" ref="I72:I135" si="38">E72+F72+G72+H72</f>
        <v>0</v>
      </c>
      <c r="L72" s="29">
        <f t="shared" ref="L72:L135" si="39">J72+K72</f>
        <v>0</v>
      </c>
      <c r="Q72" s="29">
        <f t="shared" ref="Q72:Q135" si="40">M72+N72+O72+P72</f>
        <v>0</v>
      </c>
      <c r="T72" s="29">
        <f t="shared" ref="T72:T135" si="41">R72+S72</f>
        <v>0</v>
      </c>
      <c r="Y72" s="29">
        <f t="shared" ref="Y72:Y135" si="42">U72+V72+W72+X72</f>
        <v>0</v>
      </c>
      <c r="AB72" s="29">
        <f t="shared" ref="AB72:AB135" si="43">Z72+AA72</f>
        <v>0</v>
      </c>
      <c r="AC72" s="29" t="e">
        <f t="shared" si="33"/>
        <v>#DIV/0!</v>
      </c>
      <c r="AD72" s="29" t="e">
        <f t="shared" si="33"/>
        <v>#DIV/0!</v>
      </c>
      <c r="AE72" s="29" t="e">
        <f t="shared" si="33"/>
        <v>#DIV/0!</v>
      </c>
      <c r="AF72" s="29" t="e">
        <f t="shared" si="33"/>
        <v>#DIV/0!</v>
      </c>
      <c r="AG72" s="29" t="e">
        <f t="shared" si="33"/>
        <v>#DIV/0!</v>
      </c>
      <c r="AL72" s="29">
        <f t="shared" ref="AL72:AL135" si="44">AH72+AI72+AJ72+AK72</f>
        <v>0</v>
      </c>
      <c r="AO72" s="29">
        <f t="shared" ref="AO72:AO135" si="45">AM72+AN72</f>
        <v>0</v>
      </c>
      <c r="AT72" s="29">
        <f t="shared" ref="AT72:AT135" si="46">AP72+AQ72+AR72+AS72</f>
        <v>0</v>
      </c>
      <c r="AW72" s="29">
        <f t="shared" ref="AW72:AW135" si="47">AU72+AV72</f>
        <v>0</v>
      </c>
      <c r="BB72" s="29">
        <f t="shared" ref="BB72:BB135" si="48">AX72+AY72+AZ72+BA72</f>
        <v>0</v>
      </c>
      <c r="BE72" s="29">
        <f t="shared" ref="BE72:BE135" si="49">BC72+BD72</f>
        <v>0</v>
      </c>
      <c r="BF72" s="28" t="e">
        <f t="shared" si="34"/>
        <v>#DIV/0!</v>
      </c>
      <c r="BG72" s="28" t="e">
        <f t="shared" si="34"/>
        <v>#DIV/0!</v>
      </c>
      <c r="BH72" s="28" t="e">
        <f t="shared" si="34"/>
        <v>#DIV/0!</v>
      </c>
      <c r="BI72" s="28" t="e">
        <f t="shared" si="34"/>
        <v>#DIV/0!</v>
      </c>
      <c r="BJ72" s="28" t="e">
        <f t="shared" si="35"/>
        <v>#DIV/0!</v>
      </c>
      <c r="BK72" s="28" t="e">
        <f t="shared" si="35"/>
        <v>#DIV/0!</v>
      </c>
      <c r="BL72" s="28" t="e">
        <f t="shared" si="35"/>
        <v>#DIV/0!</v>
      </c>
      <c r="BQ72" s="29">
        <f t="shared" ref="BQ72:BQ135" si="50">BM72+BN72+BO72+BP72</f>
        <v>0</v>
      </c>
      <c r="BT72" s="29">
        <f t="shared" ref="BT72:BT135" si="51">BR72+BS72</f>
        <v>0</v>
      </c>
      <c r="BU72" s="28" t="e">
        <f t="shared" si="36"/>
        <v>#DIV/0!</v>
      </c>
      <c r="BV72" s="28" t="e">
        <f t="shared" si="36"/>
        <v>#DIV/0!</v>
      </c>
      <c r="BW72" s="28" t="e">
        <f t="shared" si="36"/>
        <v>#DIV/0!</v>
      </c>
      <c r="BX72" s="28" t="e">
        <f t="shared" si="36"/>
        <v>#DIV/0!</v>
      </c>
      <c r="BY72" s="28" t="e">
        <f t="shared" si="37"/>
        <v>#DIV/0!</v>
      </c>
      <c r="BZ72" s="28" t="e">
        <f t="shared" si="37"/>
        <v>#DIV/0!</v>
      </c>
      <c r="CA72" s="28" t="e">
        <f t="shared" si="37"/>
        <v>#DIV/0!</v>
      </c>
      <c r="CF72" s="29">
        <f t="shared" ref="CF72:CF135" si="52">CD72+CE72</f>
        <v>0</v>
      </c>
    </row>
    <row r="73" spans="1:100" s="26" customFormat="1" ht="14.4" x14ac:dyDescent="0.3">
      <c r="A73" s="22" t="s">
        <v>182</v>
      </c>
      <c r="B73" s="23"/>
      <c r="C73" s="24"/>
      <c r="D73" s="23"/>
      <c r="E73" s="29"/>
      <c r="F73" s="29"/>
      <c r="G73" s="29"/>
      <c r="H73" s="29"/>
      <c r="I73" s="29">
        <f t="shared" si="38"/>
        <v>0</v>
      </c>
      <c r="J73" s="29"/>
      <c r="K73" s="29"/>
      <c r="L73" s="29">
        <f t="shared" si="39"/>
        <v>0</v>
      </c>
      <c r="M73" s="28"/>
      <c r="N73" s="28"/>
      <c r="O73" s="28"/>
      <c r="P73" s="28"/>
      <c r="Q73" s="29">
        <f t="shared" si="40"/>
        <v>0</v>
      </c>
      <c r="R73" s="28"/>
      <c r="S73" s="28"/>
      <c r="T73" s="29">
        <f t="shared" si="41"/>
        <v>0</v>
      </c>
      <c r="U73" s="28"/>
      <c r="V73" s="28"/>
      <c r="W73" s="28"/>
      <c r="X73" s="28"/>
      <c r="Y73" s="29">
        <f t="shared" si="42"/>
        <v>0</v>
      </c>
      <c r="Z73" s="28"/>
      <c r="AA73" s="28"/>
      <c r="AB73" s="29">
        <f t="shared" si="43"/>
        <v>0</v>
      </c>
      <c r="AC73" s="29" t="e">
        <f t="shared" si="33"/>
        <v>#DIV/0!</v>
      </c>
      <c r="AD73" s="29" t="e">
        <f t="shared" si="33"/>
        <v>#DIV/0!</v>
      </c>
      <c r="AE73" s="29" t="e">
        <f t="shared" si="33"/>
        <v>#DIV/0!</v>
      </c>
      <c r="AF73" s="29" t="e">
        <f t="shared" si="33"/>
        <v>#DIV/0!</v>
      </c>
      <c r="AG73" s="29" t="e">
        <f t="shared" si="33"/>
        <v>#DIV/0!</v>
      </c>
      <c r="AH73" s="30"/>
      <c r="AI73" s="30"/>
      <c r="AJ73" s="30"/>
      <c r="AK73" s="30"/>
      <c r="AL73" s="29">
        <f t="shared" si="44"/>
        <v>0</v>
      </c>
      <c r="AM73" s="30"/>
      <c r="AN73" s="30"/>
      <c r="AO73" s="29">
        <f t="shared" si="45"/>
        <v>0</v>
      </c>
      <c r="AP73" s="28"/>
      <c r="AQ73" s="28"/>
      <c r="AR73" s="28"/>
      <c r="AS73" s="28"/>
      <c r="AT73" s="29">
        <f t="shared" si="46"/>
        <v>0</v>
      </c>
      <c r="AU73" s="28"/>
      <c r="AV73" s="28"/>
      <c r="AW73" s="29">
        <f t="shared" si="47"/>
        <v>0</v>
      </c>
      <c r="AX73" s="28"/>
      <c r="AY73" s="28"/>
      <c r="AZ73" s="28"/>
      <c r="BA73" s="28"/>
      <c r="BB73" s="29">
        <f t="shared" si="48"/>
        <v>0</v>
      </c>
      <c r="BC73" s="28"/>
      <c r="BD73" s="28"/>
      <c r="BE73" s="29">
        <f t="shared" si="49"/>
        <v>0</v>
      </c>
      <c r="BF73" s="28" t="e">
        <f t="shared" si="34"/>
        <v>#DIV/0!</v>
      </c>
      <c r="BG73" s="28" t="e">
        <f t="shared" si="34"/>
        <v>#DIV/0!</v>
      </c>
      <c r="BH73" s="28" t="e">
        <f t="shared" si="34"/>
        <v>#DIV/0!</v>
      </c>
      <c r="BI73" s="28" t="e">
        <f t="shared" si="34"/>
        <v>#DIV/0!</v>
      </c>
      <c r="BJ73" s="28" t="e">
        <f t="shared" si="35"/>
        <v>#DIV/0!</v>
      </c>
      <c r="BK73" s="28" t="e">
        <f t="shared" si="35"/>
        <v>#DIV/0!</v>
      </c>
      <c r="BL73" s="28" t="e">
        <f t="shared" si="35"/>
        <v>#DIV/0!</v>
      </c>
      <c r="BM73" s="28"/>
      <c r="BN73" s="28"/>
      <c r="BO73" s="28"/>
      <c r="BP73" s="28"/>
      <c r="BQ73" s="29">
        <f t="shared" si="50"/>
        <v>0</v>
      </c>
      <c r="BR73" s="28"/>
      <c r="BS73" s="28"/>
      <c r="BT73" s="29">
        <f t="shared" si="51"/>
        <v>0</v>
      </c>
      <c r="BU73" s="28" t="e">
        <f t="shared" si="36"/>
        <v>#DIV/0!</v>
      </c>
      <c r="BV73" s="28" t="e">
        <f t="shared" si="36"/>
        <v>#DIV/0!</v>
      </c>
      <c r="BW73" s="28" t="e">
        <f t="shared" si="36"/>
        <v>#DIV/0!</v>
      </c>
      <c r="BX73" s="28" t="e">
        <f t="shared" si="36"/>
        <v>#DIV/0!</v>
      </c>
      <c r="BY73" s="28" t="e">
        <f t="shared" si="37"/>
        <v>#DIV/0!</v>
      </c>
      <c r="BZ73" s="28" t="e">
        <f t="shared" si="37"/>
        <v>#DIV/0!</v>
      </c>
      <c r="CA73" s="28" t="e">
        <f t="shared" si="37"/>
        <v>#DIV/0!</v>
      </c>
      <c r="CB73" s="31"/>
      <c r="CC73" s="31"/>
      <c r="CD73" s="28">
        <v>0</v>
      </c>
      <c r="CE73" s="28">
        <v>0</v>
      </c>
      <c r="CF73" s="29">
        <f t="shared" si="52"/>
        <v>0</v>
      </c>
      <c r="CG73" s="28"/>
      <c r="CH73" s="28"/>
      <c r="CI73" s="23"/>
      <c r="CJ73" s="23"/>
      <c r="CK73" s="23"/>
      <c r="CL73" s="23"/>
      <c r="CM73" s="23"/>
      <c r="CN73" s="23"/>
      <c r="CO73" s="23"/>
      <c r="CP73" s="23"/>
      <c r="CQ73" s="25"/>
      <c r="CR73" s="25"/>
      <c r="CS73" s="25"/>
      <c r="CT73" s="25"/>
      <c r="CU73" s="25"/>
      <c r="CV73" s="25"/>
    </row>
    <row r="74" spans="1:100" s="89" customFormat="1" ht="27.6" x14ac:dyDescent="0.25">
      <c r="A74" s="86" t="s">
        <v>125</v>
      </c>
      <c r="B74" s="75"/>
      <c r="C74" s="108"/>
      <c r="D74" s="75" t="s">
        <v>183</v>
      </c>
      <c r="E74" s="29">
        <v>0</v>
      </c>
      <c r="F74" s="29">
        <v>0</v>
      </c>
      <c r="G74" s="29">
        <v>0</v>
      </c>
      <c r="H74" s="29">
        <v>0</v>
      </c>
      <c r="I74" s="29">
        <f t="shared" si="38"/>
        <v>0</v>
      </c>
      <c r="J74" s="29">
        <v>0</v>
      </c>
      <c r="K74" s="29">
        <v>0</v>
      </c>
      <c r="L74" s="29">
        <f t="shared" si="39"/>
        <v>0</v>
      </c>
      <c r="M74" s="28">
        <v>0</v>
      </c>
      <c r="N74" s="28">
        <v>0</v>
      </c>
      <c r="O74" s="28">
        <v>0</v>
      </c>
      <c r="P74" s="28">
        <v>0</v>
      </c>
      <c r="Q74" s="29">
        <f t="shared" si="40"/>
        <v>0</v>
      </c>
      <c r="R74" s="28">
        <v>0</v>
      </c>
      <c r="S74" s="28">
        <v>0</v>
      </c>
      <c r="T74" s="29">
        <f t="shared" si="41"/>
        <v>0</v>
      </c>
      <c r="U74" s="28">
        <v>0</v>
      </c>
      <c r="V74" s="28">
        <v>0</v>
      </c>
      <c r="W74" s="28">
        <v>0</v>
      </c>
      <c r="X74" s="28">
        <v>0</v>
      </c>
      <c r="Y74" s="29">
        <f t="shared" si="42"/>
        <v>0</v>
      </c>
      <c r="Z74" s="28">
        <v>0</v>
      </c>
      <c r="AA74" s="28">
        <v>0</v>
      </c>
      <c r="AB74" s="29">
        <f t="shared" si="43"/>
        <v>0</v>
      </c>
      <c r="AC74" s="29" t="e">
        <f t="shared" si="33"/>
        <v>#DIV/0!</v>
      </c>
      <c r="AD74" s="29" t="e">
        <f t="shared" si="33"/>
        <v>#DIV/0!</v>
      </c>
      <c r="AE74" s="29" t="e">
        <f t="shared" si="33"/>
        <v>#DIV/0!</v>
      </c>
      <c r="AF74" s="29" t="e">
        <f t="shared" si="33"/>
        <v>#DIV/0!</v>
      </c>
      <c r="AG74" s="29" t="e">
        <f t="shared" si="33"/>
        <v>#DIV/0!</v>
      </c>
      <c r="AH74" s="30">
        <v>0</v>
      </c>
      <c r="AI74" s="30">
        <v>0</v>
      </c>
      <c r="AJ74" s="30">
        <v>0</v>
      </c>
      <c r="AK74" s="30">
        <v>0</v>
      </c>
      <c r="AL74" s="29">
        <f t="shared" si="44"/>
        <v>0</v>
      </c>
      <c r="AM74" s="30">
        <v>0</v>
      </c>
      <c r="AN74" s="30">
        <v>0</v>
      </c>
      <c r="AO74" s="29">
        <f t="shared" si="45"/>
        <v>0</v>
      </c>
      <c r="AP74" s="28">
        <v>0</v>
      </c>
      <c r="AQ74" s="28">
        <v>0</v>
      </c>
      <c r="AR74" s="28">
        <v>0</v>
      </c>
      <c r="AS74" s="28">
        <v>0</v>
      </c>
      <c r="AT74" s="29">
        <f t="shared" si="46"/>
        <v>0</v>
      </c>
      <c r="AU74" s="28">
        <v>0</v>
      </c>
      <c r="AV74" s="28">
        <v>0</v>
      </c>
      <c r="AW74" s="29">
        <f t="shared" si="47"/>
        <v>0</v>
      </c>
      <c r="AX74" s="28">
        <v>0</v>
      </c>
      <c r="AY74" s="28">
        <v>0</v>
      </c>
      <c r="AZ74" s="28">
        <v>0</v>
      </c>
      <c r="BA74" s="28">
        <v>0</v>
      </c>
      <c r="BB74" s="29">
        <f t="shared" si="48"/>
        <v>0</v>
      </c>
      <c r="BC74" s="28">
        <v>0</v>
      </c>
      <c r="BD74" s="28">
        <v>0</v>
      </c>
      <c r="BE74" s="29">
        <f t="shared" si="49"/>
        <v>0</v>
      </c>
      <c r="BF74" s="28" t="e">
        <f t="shared" si="34"/>
        <v>#DIV/0!</v>
      </c>
      <c r="BG74" s="28" t="e">
        <f t="shared" si="34"/>
        <v>#DIV/0!</v>
      </c>
      <c r="BH74" s="28" t="e">
        <f t="shared" si="34"/>
        <v>#DIV/0!</v>
      </c>
      <c r="BI74" s="28" t="e">
        <f t="shared" si="34"/>
        <v>#DIV/0!</v>
      </c>
      <c r="BJ74" s="28" t="e">
        <f t="shared" si="35"/>
        <v>#DIV/0!</v>
      </c>
      <c r="BK74" s="28" t="e">
        <f t="shared" si="35"/>
        <v>#DIV/0!</v>
      </c>
      <c r="BL74" s="28" t="e">
        <f t="shared" si="35"/>
        <v>#DIV/0!</v>
      </c>
      <c r="BM74" s="28">
        <v>0</v>
      </c>
      <c r="BN74" s="28">
        <v>0</v>
      </c>
      <c r="BO74" s="28">
        <v>0</v>
      </c>
      <c r="BP74" s="28">
        <v>0</v>
      </c>
      <c r="BQ74" s="29">
        <f t="shared" si="50"/>
        <v>0</v>
      </c>
      <c r="BR74" s="28">
        <v>0</v>
      </c>
      <c r="BS74" s="28">
        <v>0</v>
      </c>
      <c r="BT74" s="29">
        <f t="shared" si="51"/>
        <v>0</v>
      </c>
      <c r="BU74" s="28" t="e">
        <f t="shared" si="36"/>
        <v>#DIV/0!</v>
      </c>
      <c r="BV74" s="28" t="e">
        <f t="shared" si="36"/>
        <v>#DIV/0!</v>
      </c>
      <c r="BW74" s="28" t="e">
        <f t="shared" si="36"/>
        <v>#DIV/0!</v>
      </c>
      <c r="BX74" s="28" t="e">
        <f t="shared" si="36"/>
        <v>#DIV/0!</v>
      </c>
      <c r="BY74" s="28" t="e">
        <f t="shared" si="37"/>
        <v>#DIV/0!</v>
      </c>
      <c r="BZ74" s="28" t="e">
        <f t="shared" si="37"/>
        <v>#DIV/0!</v>
      </c>
      <c r="CA74" s="28" t="e">
        <f t="shared" si="37"/>
        <v>#DIV/0!</v>
      </c>
      <c r="CB74" s="31">
        <v>0</v>
      </c>
      <c r="CC74" s="31"/>
      <c r="CD74" s="28">
        <v>0</v>
      </c>
      <c r="CE74" s="28">
        <v>0</v>
      </c>
      <c r="CF74" s="29">
        <f t="shared" si="52"/>
        <v>0</v>
      </c>
      <c r="CG74" s="28"/>
      <c r="CH74" s="28"/>
      <c r="CI74" s="88"/>
      <c r="CJ74" s="88"/>
      <c r="CK74" s="88"/>
      <c r="CL74" s="88"/>
      <c r="CM74" s="88"/>
      <c r="CN74" s="83"/>
      <c r="CO74" s="83"/>
      <c r="CP74" s="88"/>
      <c r="CQ74" s="84"/>
      <c r="CR74" s="84"/>
      <c r="CS74" s="84"/>
      <c r="CT74" s="84"/>
      <c r="CU74" s="84"/>
      <c r="CV74" s="84"/>
    </row>
    <row r="75" spans="1:100" s="89" customFormat="1" x14ac:dyDescent="0.25">
      <c r="A75" s="86" t="s">
        <v>184</v>
      </c>
      <c r="B75" s="75"/>
      <c r="C75" s="108"/>
      <c r="D75" s="75" t="s">
        <v>185</v>
      </c>
      <c r="E75" s="29">
        <v>0</v>
      </c>
      <c r="F75" s="29">
        <v>0</v>
      </c>
      <c r="G75" s="29">
        <v>0</v>
      </c>
      <c r="H75" s="29">
        <v>0</v>
      </c>
      <c r="I75" s="29">
        <f t="shared" si="38"/>
        <v>0</v>
      </c>
      <c r="J75" s="29">
        <v>0</v>
      </c>
      <c r="K75" s="29">
        <v>0</v>
      </c>
      <c r="L75" s="29">
        <f t="shared" si="39"/>
        <v>0</v>
      </c>
      <c r="M75" s="28">
        <v>0</v>
      </c>
      <c r="N75" s="28">
        <v>0</v>
      </c>
      <c r="O75" s="28">
        <v>0</v>
      </c>
      <c r="P75" s="28">
        <v>0</v>
      </c>
      <c r="Q75" s="29">
        <f t="shared" si="40"/>
        <v>0</v>
      </c>
      <c r="R75" s="28">
        <v>0</v>
      </c>
      <c r="S75" s="28">
        <v>0</v>
      </c>
      <c r="T75" s="29">
        <f t="shared" si="41"/>
        <v>0</v>
      </c>
      <c r="U75" s="28">
        <v>0</v>
      </c>
      <c r="V75" s="28">
        <v>0</v>
      </c>
      <c r="W75" s="28">
        <v>0</v>
      </c>
      <c r="X75" s="28">
        <v>0</v>
      </c>
      <c r="Y75" s="29">
        <f t="shared" si="42"/>
        <v>0</v>
      </c>
      <c r="Z75" s="28">
        <v>0</v>
      </c>
      <c r="AA75" s="28">
        <v>0</v>
      </c>
      <c r="AB75" s="29">
        <f t="shared" si="43"/>
        <v>0</v>
      </c>
      <c r="AC75" s="29" t="e">
        <f t="shared" si="33"/>
        <v>#DIV/0!</v>
      </c>
      <c r="AD75" s="29" t="e">
        <f t="shared" si="33"/>
        <v>#DIV/0!</v>
      </c>
      <c r="AE75" s="29" t="e">
        <f t="shared" si="33"/>
        <v>#DIV/0!</v>
      </c>
      <c r="AF75" s="29" t="e">
        <f t="shared" si="33"/>
        <v>#DIV/0!</v>
      </c>
      <c r="AG75" s="29" t="e">
        <f t="shared" si="33"/>
        <v>#DIV/0!</v>
      </c>
      <c r="AH75" s="30">
        <v>0</v>
      </c>
      <c r="AI75" s="30">
        <v>0</v>
      </c>
      <c r="AJ75" s="30">
        <v>0</v>
      </c>
      <c r="AK75" s="30">
        <v>0</v>
      </c>
      <c r="AL75" s="29">
        <f t="shared" si="44"/>
        <v>0</v>
      </c>
      <c r="AM75" s="30">
        <v>0</v>
      </c>
      <c r="AN75" s="30">
        <v>0</v>
      </c>
      <c r="AO75" s="29">
        <f t="shared" si="45"/>
        <v>0</v>
      </c>
      <c r="AP75" s="28">
        <v>0</v>
      </c>
      <c r="AQ75" s="28">
        <v>0</v>
      </c>
      <c r="AR75" s="28">
        <v>0</v>
      </c>
      <c r="AS75" s="28">
        <v>0</v>
      </c>
      <c r="AT75" s="29">
        <f t="shared" si="46"/>
        <v>0</v>
      </c>
      <c r="AU75" s="28">
        <v>0</v>
      </c>
      <c r="AV75" s="28">
        <v>0</v>
      </c>
      <c r="AW75" s="29">
        <f t="shared" si="47"/>
        <v>0</v>
      </c>
      <c r="AX75" s="28">
        <v>0</v>
      </c>
      <c r="AY75" s="28">
        <v>0</v>
      </c>
      <c r="AZ75" s="28">
        <v>0</v>
      </c>
      <c r="BA75" s="28">
        <v>0</v>
      </c>
      <c r="BB75" s="29">
        <f t="shared" si="48"/>
        <v>0</v>
      </c>
      <c r="BC75" s="28">
        <v>0</v>
      </c>
      <c r="BD75" s="28">
        <v>0</v>
      </c>
      <c r="BE75" s="29">
        <f t="shared" si="49"/>
        <v>0</v>
      </c>
      <c r="BF75" s="28" t="e">
        <f t="shared" si="34"/>
        <v>#DIV/0!</v>
      </c>
      <c r="BG75" s="28" t="e">
        <f t="shared" si="34"/>
        <v>#DIV/0!</v>
      </c>
      <c r="BH75" s="28" t="e">
        <f t="shared" si="34"/>
        <v>#DIV/0!</v>
      </c>
      <c r="BI75" s="28" t="e">
        <f t="shared" si="34"/>
        <v>#DIV/0!</v>
      </c>
      <c r="BJ75" s="28" t="e">
        <f t="shared" si="35"/>
        <v>#DIV/0!</v>
      </c>
      <c r="BK75" s="28" t="e">
        <f t="shared" si="35"/>
        <v>#DIV/0!</v>
      </c>
      <c r="BL75" s="28" t="e">
        <f t="shared" si="35"/>
        <v>#DIV/0!</v>
      </c>
      <c r="BM75" s="28">
        <v>0</v>
      </c>
      <c r="BN75" s="28">
        <v>0</v>
      </c>
      <c r="BO75" s="28">
        <v>0</v>
      </c>
      <c r="BP75" s="28">
        <v>0</v>
      </c>
      <c r="BQ75" s="29">
        <f t="shared" si="50"/>
        <v>0</v>
      </c>
      <c r="BR75" s="28">
        <v>0</v>
      </c>
      <c r="BS75" s="28">
        <v>0</v>
      </c>
      <c r="BT75" s="29">
        <f t="shared" si="51"/>
        <v>0</v>
      </c>
      <c r="BU75" s="28" t="e">
        <f t="shared" si="36"/>
        <v>#DIV/0!</v>
      </c>
      <c r="BV75" s="28" t="e">
        <f t="shared" si="36"/>
        <v>#DIV/0!</v>
      </c>
      <c r="BW75" s="28" t="e">
        <f t="shared" si="36"/>
        <v>#DIV/0!</v>
      </c>
      <c r="BX75" s="28" t="e">
        <f t="shared" si="36"/>
        <v>#DIV/0!</v>
      </c>
      <c r="BY75" s="28" t="e">
        <f t="shared" si="37"/>
        <v>#DIV/0!</v>
      </c>
      <c r="BZ75" s="28" t="e">
        <f t="shared" si="37"/>
        <v>#DIV/0!</v>
      </c>
      <c r="CA75" s="28" t="e">
        <f t="shared" si="37"/>
        <v>#DIV/0!</v>
      </c>
      <c r="CB75" s="31">
        <v>0</v>
      </c>
      <c r="CC75" s="31"/>
      <c r="CD75" s="28">
        <v>0</v>
      </c>
      <c r="CE75" s="28">
        <v>0</v>
      </c>
      <c r="CF75" s="29">
        <f t="shared" si="52"/>
        <v>0</v>
      </c>
      <c r="CG75" s="28"/>
      <c r="CH75" s="28"/>
      <c r="CI75" s="88"/>
      <c r="CJ75" s="88"/>
      <c r="CK75" s="88"/>
      <c r="CL75" s="88"/>
      <c r="CM75" s="88"/>
      <c r="CN75" s="83"/>
      <c r="CO75" s="83"/>
      <c r="CP75" s="88"/>
      <c r="CQ75" s="84"/>
      <c r="CR75" s="84"/>
      <c r="CS75" s="84"/>
      <c r="CT75" s="84"/>
      <c r="CU75" s="84"/>
      <c r="CV75" s="84"/>
    </row>
    <row r="76" spans="1:100" s="89" customFormat="1" x14ac:dyDescent="0.25">
      <c r="A76" s="86" t="s">
        <v>186</v>
      </c>
      <c r="B76" s="75"/>
      <c r="C76" s="108"/>
      <c r="D76" s="75" t="s">
        <v>187</v>
      </c>
      <c r="E76" s="29">
        <v>0</v>
      </c>
      <c r="F76" s="29">
        <v>0</v>
      </c>
      <c r="G76" s="29">
        <v>0</v>
      </c>
      <c r="H76" s="29">
        <v>0</v>
      </c>
      <c r="I76" s="29">
        <f t="shared" si="38"/>
        <v>0</v>
      </c>
      <c r="J76" s="29">
        <v>0</v>
      </c>
      <c r="K76" s="29">
        <v>0</v>
      </c>
      <c r="L76" s="29">
        <f t="shared" si="39"/>
        <v>0</v>
      </c>
      <c r="M76" s="28">
        <v>0</v>
      </c>
      <c r="N76" s="28">
        <v>0</v>
      </c>
      <c r="O76" s="28">
        <v>0</v>
      </c>
      <c r="P76" s="28">
        <v>0</v>
      </c>
      <c r="Q76" s="29">
        <f t="shared" si="40"/>
        <v>0</v>
      </c>
      <c r="R76" s="28">
        <v>0</v>
      </c>
      <c r="S76" s="28">
        <v>0</v>
      </c>
      <c r="T76" s="29">
        <f t="shared" si="41"/>
        <v>0</v>
      </c>
      <c r="U76" s="28">
        <v>0</v>
      </c>
      <c r="V76" s="28">
        <v>0</v>
      </c>
      <c r="W76" s="28">
        <v>0</v>
      </c>
      <c r="X76" s="28">
        <v>0</v>
      </c>
      <c r="Y76" s="29">
        <f t="shared" si="42"/>
        <v>0</v>
      </c>
      <c r="Z76" s="28">
        <v>0</v>
      </c>
      <c r="AA76" s="28">
        <v>0</v>
      </c>
      <c r="AB76" s="29">
        <f t="shared" si="43"/>
        <v>0</v>
      </c>
      <c r="AC76" s="29" t="e">
        <f t="shared" si="33"/>
        <v>#DIV/0!</v>
      </c>
      <c r="AD76" s="29" t="e">
        <f t="shared" si="33"/>
        <v>#DIV/0!</v>
      </c>
      <c r="AE76" s="29" t="e">
        <f t="shared" si="33"/>
        <v>#DIV/0!</v>
      </c>
      <c r="AF76" s="29" t="e">
        <f t="shared" si="33"/>
        <v>#DIV/0!</v>
      </c>
      <c r="AG76" s="29" t="e">
        <f t="shared" si="33"/>
        <v>#DIV/0!</v>
      </c>
      <c r="AH76" s="30">
        <v>0</v>
      </c>
      <c r="AI76" s="30">
        <v>0</v>
      </c>
      <c r="AJ76" s="30">
        <v>0</v>
      </c>
      <c r="AK76" s="30">
        <v>0</v>
      </c>
      <c r="AL76" s="29">
        <f t="shared" si="44"/>
        <v>0</v>
      </c>
      <c r="AM76" s="30">
        <v>0</v>
      </c>
      <c r="AN76" s="30">
        <v>0</v>
      </c>
      <c r="AO76" s="29">
        <f t="shared" si="45"/>
        <v>0</v>
      </c>
      <c r="AP76" s="28">
        <v>0</v>
      </c>
      <c r="AQ76" s="28">
        <v>0</v>
      </c>
      <c r="AR76" s="28">
        <v>0</v>
      </c>
      <c r="AS76" s="28">
        <v>0</v>
      </c>
      <c r="AT76" s="29">
        <f t="shared" si="46"/>
        <v>0</v>
      </c>
      <c r="AU76" s="28">
        <v>0</v>
      </c>
      <c r="AV76" s="28">
        <v>0</v>
      </c>
      <c r="AW76" s="29">
        <f t="shared" si="47"/>
        <v>0</v>
      </c>
      <c r="AX76" s="28">
        <v>0</v>
      </c>
      <c r="AY76" s="28">
        <v>0</v>
      </c>
      <c r="AZ76" s="28">
        <v>0</v>
      </c>
      <c r="BA76" s="28">
        <v>0</v>
      </c>
      <c r="BB76" s="29">
        <f t="shared" si="48"/>
        <v>0</v>
      </c>
      <c r="BC76" s="28">
        <v>0</v>
      </c>
      <c r="BD76" s="28">
        <v>0</v>
      </c>
      <c r="BE76" s="29">
        <f t="shared" si="49"/>
        <v>0</v>
      </c>
      <c r="BF76" s="28" t="e">
        <f t="shared" si="34"/>
        <v>#DIV/0!</v>
      </c>
      <c r="BG76" s="28" t="e">
        <f t="shared" si="34"/>
        <v>#DIV/0!</v>
      </c>
      <c r="BH76" s="28" t="e">
        <f t="shared" si="34"/>
        <v>#DIV/0!</v>
      </c>
      <c r="BI76" s="28" t="e">
        <f t="shared" si="34"/>
        <v>#DIV/0!</v>
      </c>
      <c r="BJ76" s="28" t="e">
        <f t="shared" si="35"/>
        <v>#DIV/0!</v>
      </c>
      <c r="BK76" s="28" t="e">
        <f t="shared" si="35"/>
        <v>#DIV/0!</v>
      </c>
      <c r="BL76" s="28" t="e">
        <f t="shared" si="35"/>
        <v>#DIV/0!</v>
      </c>
      <c r="BM76" s="28">
        <v>0</v>
      </c>
      <c r="BN76" s="28">
        <v>0</v>
      </c>
      <c r="BO76" s="28">
        <v>0</v>
      </c>
      <c r="BP76" s="28">
        <v>0</v>
      </c>
      <c r="BQ76" s="29">
        <f t="shared" si="50"/>
        <v>0</v>
      </c>
      <c r="BR76" s="28">
        <v>0</v>
      </c>
      <c r="BS76" s="28">
        <v>0</v>
      </c>
      <c r="BT76" s="29">
        <f t="shared" si="51"/>
        <v>0</v>
      </c>
      <c r="BU76" s="28" t="e">
        <f t="shared" si="36"/>
        <v>#DIV/0!</v>
      </c>
      <c r="BV76" s="28" t="e">
        <f t="shared" si="36"/>
        <v>#DIV/0!</v>
      </c>
      <c r="BW76" s="28" t="e">
        <f t="shared" si="36"/>
        <v>#DIV/0!</v>
      </c>
      <c r="BX76" s="28" t="e">
        <f t="shared" si="36"/>
        <v>#DIV/0!</v>
      </c>
      <c r="BY76" s="28" t="e">
        <f t="shared" si="37"/>
        <v>#DIV/0!</v>
      </c>
      <c r="BZ76" s="28" t="e">
        <f t="shared" si="37"/>
        <v>#DIV/0!</v>
      </c>
      <c r="CA76" s="28" t="e">
        <f t="shared" si="37"/>
        <v>#DIV/0!</v>
      </c>
      <c r="CB76" s="31">
        <v>0</v>
      </c>
      <c r="CC76" s="31"/>
      <c r="CD76" s="28">
        <v>0</v>
      </c>
      <c r="CE76" s="28">
        <v>0</v>
      </c>
      <c r="CF76" s="29">
        <f t="shared" si="52"/>
        <v>0</v>
      </c>
      <c r="CG76" s="28"/>
      <c r="CH76" s="28"/>
      <c r="CI76" s="88"/>
      <c r="CJ76" s="88"/>
      <c r="CK76" s="88"/>
      <c r="CL76" s="88"/>
      <c r="CM76" s="88"/>
      <c r="CN76" s="83"/>
      <c r="CO76" s="83"/>
      <c r="CP76" s="88"/>
      <c r="CQ76" s="84"/>
      <c r="CR76" s="84"/>
      <c r="CS76" s="84"/>
      <c r="CT76" s="84"/>
      <c r="CU76" s="84"/>
      <c r="CV76" s="84"/>
    </row>
    <row r="77" spans="1:100" s="89" customFormat="1" x14ac:dyDescent="0.25">
      <c r="A77" s="86" t="s">
        <v>188</v>
      </c>
      <c r="B77" s="75"/>
      <c r="C77" s="108"/>
      <c r="D77" s="75" t="s">
        <v>189</v>
      </c>
      <c r="E77" s="29">
        <v>0</v>
      </c>
      <c r="F77" s="29">
        <v>0</v>
      </c>
      <c r="G77" s="29">
        <v>0</v>
      </c>
      <c r="H77" s="29">
        <v>0</v>
      </c>
      <c r="I77" s="29">
        <f t="shared" si="38"/>
        <v>0</v>
      </c>
      <c r="J77" s="29">
        <v>0</v>
      </c>
      <c r="K77" s="29">
        <v>0</v>
      </c>
      <c r="L77" s="29">
        <f t="shared" si="39"/>
        <v>0</v>
      </c>
      <c r="M77" s="28">
        <v>0</v>
      </c>
      <c r="N77" s="28">
        <v>0</v>
      </c>
      <c r="O77" s="28">
        <v>0</v>
      </c>
      <c r="P77" s="28">
        <v>0</v>
      </c>
      <c r="Q77" s="29">
        <f t="shared" si="40"/>
        <v>0</v>
      </c>
      <c r="R77" s="28">
        <v>0</v>
      </c>
      <c r="S77" s="28">
        <v>0</v>
      </c>
      <c r="T77" s="29">
        <f t="shared" si="41"/>
        <v>0</v>
      </c>
      <c r="U77" s="28">
        <v>0</v>
      </c>
      <c r="V77" s="28">
        <v>0</v>
      </c>
      <c r="W77" s="28">
        <v>0</v>
      </c>
      <c r="X77" s="28">
        <v>0</v>
      </c>
      <c r="Y77" s="29">
        <f t="shared" si="42"/>
        <v>0</v>
      </c>
      <c r="Z77" s="28">
        <v>0</v>
      </c>
      <c r="AA77" s="28">
        <v>0</v>
      </c>
      <c r="AB77" s="29">
        <f t="shared" si="43"/>
        <v>0</v>
      </c>
      <c r="AC77" s="29" t="e">
        <f t="shared" si="33"/>
        <v>#DIV/0!</v>
      </c>
      <c r="AD77" s="29" t="e">
        <f t="shared" si="33"/>
        <v>#DIV/0!</v>
      </c>
      <c r="AE77" s="29" t="e">
        <f t="shared" si="33"/>
        <v>#DIV/0!</v>
      </c>
      <c r="AF77" s="29" t="e">
        <f t="shared" si="33"/>
        <v>#DIV/0!</v>
      </c>
      <c r="AG77" s="29" t="e">
        <f t="shared" si="33"/>
        <v>#DIV/0!</v>
      </c>
      <c r="AH77" s="30">
        <v>0</v>
      </c>
      <c r="AI77" s="30">
        <v>0</v>
      </c>
      <c r="AJ77" s="30">
        <v>0</v>
      </c>
      <c r="AK77" s="30">
        <v>0</v>
      </c>
      <c r="AL77" s="29">
        <f t="shared" si="44"/>
        <v>0</v>
      </c>
      <c r="AM77" s="30">
        <v>0</v>
      </c>
      <c r="AN77" s="30">
        <v>0</v>
      </c>
      <c r="AO77" s="29">
        <f t="shared" si="45"/>
        <v>0</v>
      </c>
      <c r="AP77" s="28">
        <v>0</v>
      </c>
      <c r="AQ77" s="28">
        <v>0</v>
      </c>
      <c r="AR77" s="28">
        <v>0</v>
      </c>
      <c r="AS77" s="28">
        <v>0</v>
      </c>
      <c r="AT77" s="29">
        <f t="shared" si="46"/>
        <v>0</v>
      </c>
      <c r="AU77" s="28">
        <v>0</v>
      </c>
      <c r="AV77" s="28">
        <v>0</v>
      </c>
      <c r="AW77" s="29">
        <f t="shared" si="47"/>
        <v>0</v>
      </c>
      <c r="AX77" s="28">
        <v>0</v>
      </c>
      <c r="AY77" s="28">
        <v>0</v>
      </c>
      <c r="AZ77" s="28">
        <v>0</v>
      </c>
      <c r="BA77" s="28">
        <v>0</v>
      </c>
      <c r="BB77" s="29">
        <f t="shared" si="48"/>
        <v>0</v>
      </c>
      <c r="BC77" s="28">
        <v>0</v>
      </c>
      <c r="BD77" s="28">
        <v>0</v>
      </c>
      <c r="BE77" s="29">
        <f t="shared" si="49"/>
        <v>0</v>
      </c>
      <c r="BF77" s="28" t="e">
        <f t="shared" si="34"/>
        <v>#DIV/0!</v>
      </c>
      <c r="BG77" s="28" t="e">
        <f t="shared" si="34"/>
        <v>#DIV/0!</v>
      </c>
      <c r="BH77" s="28" t="e">
        <f t="shared" si="34"/>
        <v>#DIV/0!</v>
      </c>
      <c r="BI77" s="28" t="e">
        <f t="shared" si="34"/>
        <v>#DIV/0!</v>
      </c>
      <c r="BJ77" s="28" t="e">
        <f t="shared" si="35"/>
        <v>#DIV/0!</v>
      </c>
      <c r="BK77" s="28" t="e">
        <f t="shared" si="35"/>
        <v>#DIV/0!</v>
      </c>
      <c r="BL77" s="28" t="e">
        <f t="shared" si="35"/>
        <v>#DIV/0!</v>
      </c>
      <c r="BM77" s="28">
        <v>0</v>
      </c>
      <c r="BN77" s="28">
        <v>0</v>
      </c>
      <c r="BO77" s="28">
        <v>0</v>
      </c>
      <c r="BP77" s="28">
        <v>0</v>
      </c>
      <c r="BQ77" s="29">
        <f t="shared" si="50"/>
        <v>0</v>
      </c>
      <c r="BR77" s="28">
        <v>0</v>
      </c>
      <c r="BS77" s="28">
        <v>0</v>
      </c>
      <c r="BT77" s="29">
        <f t="shared" si="51"/>
        <v>0</v>
      </c>
      <c r="BU77" s="28" t="e">
        <f t="shared" si="36"/>
        <v>#DIV/0!</v>
      </c>
      <c r="BV77" s="28" t="e">
        <f t="shared" si="36"/>
        <v>#DIV/0!</v>
      </c>
      <c r="BW77" s="28" t="e">
        <f t="shared" si="36"/>
        <v>#DIV/0!</v>
      </c>
      <c r="BX77" s="28" t="e">
        <f t="shared" si="36"/>
        <v>#DIV/0!</v>
      </c>
      <c r="BY77" s="28" t="e">
        <f t="shared" si="37"/>
        <v>#DIV/0!</v>
      </c>
      <c r="BZ77" s="28" t="e">
        <f t="shared" si="37"/>
        <v>#DIV/0!</v>
      </c>
      <c r="CA77" s="28" t="e">
        <f t="shared" si="37"/>
        <v>#DIV/0!</v>
      </c>
      <c r="CB77" s="31">
        <v>0</v>
      </c>
      <c r="CC77" s="31"/>
      <c r="CD77" s="28">
        <v>0</v>
      </c>
      <c r="CE77" s="28">
        <v>0</v>
      </c>
      <c r="CF77" s="29">
        <f t="shared" si="52"/>
        <v>0</v>
      </c>
      <c r="CG77" s="28"/>
      <c r="CH77" s="28"/>
      <c r="CI77" s="88"/>
      <c r="CJ77" s="88"/>
      <c r="CK77" s="88"/>
      <c r="CL77" s="88"/>
      <c r="CM77" s="88"/>
      <c r="CN77" s="83"/>
      <c r="CO77" s="83"/>
      <c r="CP77" s="88"/>
      <c r="CQ77" s="84"/>
      <c r="CR77" s="84"/>
      <c r="CS77" s="84"/>
      <c r="CT77" s="84"/>
      <c r="CU77" s="84"/>
      <c r="CV77" s="84"/>
    </row>
    <row r="78" spans="1:100" s="89" customFormat="1" ht="41.4" x14ac:dyDescent="0.25">
      <c r="A78" s="86" t="s">
        <v>128</v>
      </c>
      <c r="B78" s="75"/>
      <c r="C78" s="108"/>
      <c r="D78" s="75" t="s">
        <v>190</v>
      </c>
      <c r="E78" s="29">
        <v>0</v>
      </c>
      <c r="F78" s="29">
        <v>0</v>
      </c>
      <c r="G78" s="29">
        <v>0</v>
      </c>
      <c r="H78" s="29">
        <v>0</v>
      </c>
      <c r="I78" s="29">
        <f t="shared" si="38"/>
        <v>0</v>
      </c>
      <c r="J78" s="29">
        <v>0</v>
      </c>
      <c r="K78" s="29">
        <v>0</v>
      </c>
      <c r="L78" s="29">
        <f t="shared" si="39"/>
        <v>0</v>
      </c>
      <c r="M78" s="28">
        <v>0</v>
      </c>
      <c r="N78" s="28">
        <v>0</v>
      </c>
      <c r="O78" s="28">
        <v>0</v>
      </c>
      <c r="P78" s="28">
        <v>0</v>
      </c>
      <c r="Q78" s="29">
        <f t="shared" si="40"/>
        <v>0</v>
      </c>
      <c r="R78" s="28">
        <v>0</v>
      </c>
      <c r="S78" s="28">
        <v>0</v>
      </c>
      <c r="T78" s="29">
        <f t="shared" si="41"/>
        <v>0</v>
      </c>
      <c r="U78" s="28">
        <v>0</v>
      </c>
      <c r="V78" s="28">
        <v>0</v>
      </c>
      <c r="W78" s="28">
        <v>0</v>
      </c>
      <c r="X78" s="28">
        <v>0</v>
      </c>
      <c r="Y78" s="29">
        <f t="shared" si="42"/>
        <v>0</v>
      </c>
      <c r="Z78" s="28">
        <v>0</v>
      </c>
      <c r="AA78" s="28">
        <v>0</v>
      </c>
      <c r="AB78" s="29">
        <f t="shared" si="43"/>
        <v>0</v>
      </c>
      <c r="AC78" s="29" t="e">
        <f t="shared" si="33"/>
        <v>#DIV/0!</v>
      </c>
      <c r="AD78" s="29" t="e">
        <f t="shared" si="33"/>
        <v>#DIV/0!</v>
      </c>
      <c r="AE78" s="29" t="e">
        <f t="shared" si="33"/>
        <v>#DIV/0!</v>
      </c>
      <c r="AF78" s="29" t="e">
        <f t="shared" si="33"/>
        <v>#DIV/0!</v>
      </c>
      <c r="AG78" s="29" t="e">
        <f t="shared" si="33"/>
        <v>#DIV/0!</v>
      </c>
      <c r="AH78" s="30">
        <v>0</v>
      </c>
      <c r="AI78" s="30">
        <v>0</v>
      </c>
      <c r="AJ78" s="30">
        <v>0</v>
      </c>
      <c r="AK78" s="30">
        <v>0</v>
      </c>
      <c r="AL78" s="29">
        <f t="shared" si="44"/>
        <v>0</v>
      </c>
      <c r="AM78" s="30">
        <v>0</v>
      </c>
      <c r="AN78" s="30">
        <v>0</v>
      </c>
      <c r="AO78" s="29">
        <f t="shared" si="45"/>
        <v>0</v>
      </c>
      <c r="AP78" s="28">
        <v>0</v>
      </c>
      <c r="AQ78" s="28">
        <v>0</v>
      </c>
      <c r="AR78" s="28">
        <v>0</v>
      </c>
      <c r="AS78" s="28">
        <v>0</v>
      </c>
      <c r="AT78" s="29">
        <f t="shared" si="46"/>
        <v>0</v>
      </c>
      <c r="AU78" s="28">
        <v>0</v>
      </c>
      <c r="AV78" s="28">
        <v>0</v>
      </c>
      <c r="AW78" s="29">
        <f t="shared" si="47"/>
        <v>0</v>
      </c>
      <c r="AX78" s="28">
        <v>0</v>
      </c>
      <c r="AY78" s="28">
        <v>0</v>
      </c>
      <c r="AZ78" s="28">
        <v>0</v>
      </c>
      <c r="BA78" s="28">
        <v>0</v>
      </c>
      <c r="BB78" s="29">
        <f t="shared" si="48"/>
        <v>0</v>
      </c>
      <c r="BC78" s="28">
        <v>0</v>
      </c>
      <c r="BD78" s="28">
        <v>0</v>
      </c>
      <c r="BE78" s="29">
        <f t="shared" si="49"/>
        <v>0</v>
      </c>
      <c r="BF78" s="28" t="e">
        <f t="shared" si="34"/>
        <v>#DIV/0!</v>
      </c>
      <c r="BG78" s="28" t="e">
        <f t="shared" si="34"/>
        <v>#DIV/0!</v>
      </c>
      <c r="BH78" s="28" t="e">
        <f t="shared" si="34"/>
        <v>#DIV/0!</v>
      </c>
      <c r="BI78" s="28" t="e">
        <f t="shared" si="34"/>
        <v>#DIV/0!</v>
      </c>
      <c r="BJ78" s="28" t="e">
        <f t="shared" si="35"/>
        <v>#DIV/0!</v>
      </c>
      <c r="BK78" s="28" t="e">
        <f t="shared" si="35"/>
        <v>#DIV/0!</v>
      </c>
      <c r="BL78" s="28" t="e">
        <f t="shared" si="35"/>
        <v>#DIV/0!</v>
      </c>
      <c r="BM78" s="28">
        <v>0</v>
      </c>
      <c r="BN78" s="28">
        <v>0</v>
      </c>
      <c r="BO78" s="28">
        <v>0</v>
      </c>
      <c r="BP78" s="28">
        <v>0</v>
      </c>
      <c r="BQ78" s="29">
        <f t="shared" si="50"/>
        <v>0</v>
      </c>
      <c r="BR78" s="28">
        <v>0</v>
      </c>
      <c r="BS78" s="28">
        <v>0</v>
      </c>
      <c r="BT78" s="29">
        <f t="shared" si="51"/>
        <v>0</v>
      </c>
      <c r="BU78" s="28" t="e">
        <f t="shared" si="36"/>
        <v>#DIV/0!</v>
      </c>
      <c r="BV78" s="28" t="e">
        <f t="shared" si="36"/>
        <v>#DIV/0!</v>
      </c>
      <c r="BW78" s="28" t="e">
        <f t="shared" si="36"/>
        <v>#DIV/0!</v>
      </c>
      <c r="BX78" s="28" t="e">
        <f t="shared" si="36"/>
        <v>#DIV/0!</v>
      </c>
      <c r="BY78" s="28" t="e">
        <f t="shared" si="37"/>
        <v>#DIV/0!</v>
      </c>
      <c r="BZ78" s="28" t="e">
        <f t="shared" si="37"/>
        <v>#DIV/0!</v>
      </c>
      <c r="CA78" s="28" t="e">
        <f t="shared" si="37"/>
        <v>#DIV/0!</v>
      </c>
      <c r="CB78" s="31">
        <v>0</v>
      </c>
      <c r="CC78" s="31"/>
      <c r="CD78" s="28">
        <v>0</v>
      </c>
      <c r="CE78" s="28">
        <v>0</v>
      </c>
      <c r="CF78" s="29">
        <f t="shared" si="52"/>
        <v>0</v>
      </c>
      <c r="CG78" s="28"/>
      <c r="CH78" s="28"/>
      <c r="CI78" s="88"/>
      <c r="CJ78" s="88"/>
      <c r="CK78" s="88"/>
      <c r="CL78" s="88"/>
      <c r="CM78" s="88"/>
      <c r="CN78" s="83"/>
      <c r="CO78" s="83"/>
      <c r="CP78" s="88"/>
      <c r="CQ78" s="84"/>
      <c r="CR78" s="84"/>
      <c r="CS78" s="84"/>
      <c r="CT78" s="84"/>
      <c r="CU78" s="84"/>
      <c r="CV78" s="84"/>
    </row>
    <row r="79" spans="1:100" s="89" customFormat="1" ht="27.6" x14ac:dyDescent="0.25">
      <c r="A79" s="86" t="s">
        <v>191</v>
      </c>
      <c r="B79" s="75"/>
      <c r="C79" s="108"/>
      <c r="D79" s="75" t="s">
        <v>192</v>
      </c>
      <c r="E79" s="29">
        <v>0</v>
      </c>
      <c r="F79" s="29">
        <v>0</v>
      </c>
      <c r="G79" s="29">
        <v>0</v>
      </c>
      <c r="H79" s="29">
        <v>0</v>
      </c>
      <c r="I79" s="29">
        <f t="shared" si="38"/>
        <v>0</v>
      </c>
      <c r="J79" s="29">
        <v>0</v>
      </c>
      <c r="K79" s="29">
        <v>0</v>
      </c>
      <c r="L79" s="29">
        <f t="shared" si="39"/>
        <v>0</v>
      </c>
      <c r="M79" s="28">
        <v>0</v>
      </c>
      <c r="N79" s="28">
        <v>0</v>
      </c>
      <c r="O79" s="28">
        <v>0</v>
      </c>
      <c r="P79" s="28">
        <v>0</v>
      </c>
      <c r="Q79" s="29">
        <f t="shared" si="40"/>
        <v>0</v>
      </c>
      <c r="R79" s="28">
        <v>0</v>
      </c>
      <c r="S79" s="28">
        <v>0</v>
      </c>
      <c r="T79" s="29">
        <f t="shared" si="41"/>
        <v>0</v>
      </c>
      <c r="U79" s="28">
        <v>0</v>
      </c>
      <c r="V79" s="28">
        <v>0</v>
      </c>
      <c r="W79" s="28">
        <v>0</v>
      </c>
      <c r="X79" s="28">
        <v>0</v>
      </c>
      <c r="Y79" s="29">
        <f t="shared" si="42"/>
        <v>0</v>
      </c>
      <c r="Z79" s="28">
        <v>0</v>
      </c>
      <c r="AA79" s="28">
        <v>0</v>
      </c>
      <c r="AB79" s="29">
        <f t="shared" si="43"/>
        <v>0</v>
      </c>
      <c r="AC79" s="29" t="e">
        <f t="shared" si="33"/>
        <v>#DIV/0!</v>
      </c>
      <c r="AD79" s="29" t="e">
        <f t="shared" si="33"/>
        <v>#DIV/0!</v>
      </c>
      <c r="AE79" s="29" t="e">
        <f t="shared" si="33"/>
        <v>#DIV/0!</v>
      </c>
      <c r="AF79" s="29" t="e">
        <f t="shared" si="33"/>
        <v>#DIV/0!</v>
      </c>
      <c r="AG79" s="29" t="e">
        <f t="shared" si="33"/>
        <v>#DIV/0!</v>
      </c>
      <c r="AH79" s="30">
        <v>0</v>
      </c>
      <c r="AI79" s="30">
        <v>0</v>
      </c>
      <c r="AJ79" s="30">
        <v>0</v>
      </c>
      <c r="AK79" s="30">
        <v>0</v>
      </c>
      <c r="AL79" s="29">
        <f t="shared" si="44"/>
        <v>0</v>
      </c>
      <c r="AM79" s="30">
        <v>0</v>
      </c>
      <c r="AN79" s="30">
        <v>0</v>
      </c>
      <c r="AO79" s="29">
        <f t="shared" si="45"/>
        <v>0</v>
      </c>
      <c r="AP79" s="28">
        <v>0</v>
      </c>
      <c r="AQ79" s="28">
        <v>0</v>
      </c>
      <c r="AR79" s="28">
        <v>0</v>
      </c>
      <c r="AS79" s="28">
        <v>0</v>
      </c>
      <c r="AT79" s="29">
        <f t="shared" si="46"/>
        <v>0</v>
      </c>
      <c r="AU79" s="28">
        <v>0</v>
      </c>
      <c r="AV79" s="28">
        <v>0</v>
      </c>
      <c r="AW79" s="29">
        <f t="shared" si="47"/>
        <v>0</v>
      </c>
      <c r="AX79" s="28">
        <v>0</v>
      </c>
      <c r="AY79" s="28">
        <v>0</v>
      </c>
      <c r="AZ79" s="28">
        <v>0</v>
      </c>
      <c r="BA79" s="28">
        <v>0</v>
      </c>
      <c r="BB79" s="29">
        <f t="shared" si="48"/>
        <v>0</v>
      </c>
      <c r="BC79" s="28">
        <v>0</v>
      </c>
      <c r="BD79" s="28">
        <v>0</v>
      </c>
      <c r="BE79" s="29">
        <f t="shared" si="49"/>
        <v>0</v>
      </c>
      <c r="BF79" s="28" t="e">
        <f t="shared" si="34"/>
        <v>#DIV/0!</v>
      </c>
      <c r="BG79" s="28" t="e">
        <f t="shared" si="34"/>
        <v>#DIV/0!</v>
      </c>
      <c r="BH79" s="28" t="e">
        <f t="shared" si="34"/>
        <v>#DIV/0!</v>
      </c>
      <c r="BI79" s="28" t="e">
        <f t="shared" si="34"/>
        <v>#DIV/0!</v>
      </c>
      <c r="BJ79" s="28" t="e">
        <f t="shared" si="35"/>
        <v>#DIV/0!</v>
      </c>
      <c r="BK79" s="28" t="e">
        <f t="shared" si="35"/>
        <v>#DIV/0!</v>
      </c>
      <c r="BL79" s="28" t="e">
        <f t="shared" si="35"/>
        <v>#DIV/0!</v>
      </c>
      <c r="BM79" s="28">
        <v>0</v>
      </c>
      <c r="BN79" s="28">
        <v>0</v>
      </c>
      <c r="BO79" s="28">
        <v>0</v>
      </c>
      <c r="BP79" s="28">
        <v>0</v>
      </c>
      <c r="BQ79" s="29">
        <f t="shared" si="50"/>
        <v>0</v>
      </c>
      <c r="BR79" s="28">
        <v>0</v>
      </c>
      <c r="BS79" s="28">
        <v>0</v>
      </c>
      <c r="BT79" s="29">
        <f t="shared" si="51"/>
        <v>0</v>
      </c>
      <c r="BU79" s="28" t="e">
        <f t="shared" si="36"/>
        <v>#DIV/0!</v>
      </c>
      <c r="BV79" s="28" t="e">
        <f t="shared" si="36"/>
        <v>#DIV/0!</v>
      </c>
      <c r="BW79" s="28" t="e">
        <f t="shared" si="36"/>
        <v>#DIV/0!</v>
      </c>
      <c r="BX79" s="28" t="e">
        <f t="shared" si="36"/>
        <v>#DIV/0!</v>
      </c>
      <c r="BY79" s="28" t="e">
        <f t="shared" si="37"/>
        <v>#DIV/0!</v>
      </c>
      <c r="BZ79" s="28" t="e">
        <f t="shared" si="37"/>
        <v>#DIV/0!</v>
      </c>
      <c r="CA79" s="28" t="e">
        <f t="shared" si="37"/>
        <v>#DIV/0!</v>
      </c>
      <c r="CB79" s="31">
        <v>0</v>
      </c>
      <c r="CC79" s="31"/>
      <c r="CD79" s="28">
        <v>0</v>
      </c>
      <c r="CE79" s="28">
        <v>0</v>
      </c>
      <c r="CF79" s="29">
        <f t="shared" si="52"/>
        <v>0</v>
      </c>
      <c r="CG79" s="28"/>
      <c r="CH79" s="28"/>
      <c r="CI79" s="88"/>
      <c r="CJ79" s="88"/>
      <c r="CK79" s="88"/>
      <c r="CL79" s="88"/>
      <c r="CM79" s="88"/>
      <c r="CN79" s="83"/>
      <c r="CO79" s="83"/>
      <c r="CP79" s="88"/>
      <c r="CQ79" s="84"/>
      <c r="CR79" s="84"/>
      <c r="CS79" s="84"/>
      <c r="CT79" s="84"/>
      <c r="CU79" s="84"/>
      <c r="CV79" s="84"/>
    </row>
    <row r="80" spans="1:100" s="89" customFormat="1" ht="31.2" customHeight="1" x14ac:dyDescent="0.25">
      <c r="A80" s="86" t="s">
        <v>144</v>
      </c>
      <c r="B80" s="75"/>
      <c r="C80" s="108"/>
      <c r="D80" s="109" t="s">
        <v>193</v>
      </c>
      <c r="E80" s="29">
        <v>0</v>
      </c>
      <c r="F80" s="29">
        <v>0</v>
      </c>
      <c r="G80" s="29">
        <v>0</v>
      </c>
      <c r="H80" s="29">
        <v>0</v>
      </c>
      <c r="I80" s="29">
        <f t="shared" si="38"/>
        <v>0</v>
      </c>
      <c r="J80" s="29">
        <v>0</v>
      </c>
      <c r="K80" s="29">
        <v>0</v>
      </c>
      <c r="L80" s="29">
        <f t="shared" si="39"/>
        <v>0</v>
      </c>
      <c r="M80" s="28">
        <v>0</v>
      </c>
      <c r="N80" s="28">
        <v>0</v>
      </c>
      <c r="O80" s="28">
        <v>0</v>
      </c>
      <c r="P80" s="28">
        <v>0</v>
      </c>
      <c r="Q80" s="29">
        <f t="shared" si="40"/>
        <v>0</v>
      </c>
      <c r="R80" s="28">
        <v>0</v>
      </c>
      <c r="S80" s="28">
        <v>0</v>
      </c>
      <c r="T80" s="29">
        <f t="shared" si="41"/>
        <v>0</v>
      </c>
      <c r="U80" s="28">
        <v>0</v>
      </c>
      <c r="V80" s="28">
        <v>0</v>
      </c>
      <c r="W80" s="28">
        <v>0</v>
      </c>
      <c r="X80" s="28">
        <v>0</v>
      </c>
      <c r="Y80" s="29">
        <f t="shared" si="42"/>
        <v>0</v>
      </c>
      <c r="Z80" s="28">
        <v>0</v>
      </c>
      <c r="AA80" s="28">
        <v>0</v>
      </c>
      <c r="AB80" s="29">
        <f t="shared" si="43"/>
        <v>0</v>
      </c>
      <c r="AC80" s="29" t="e">
        <f t="shared" si="33"/>
        <v>#DIV/0!</v>
      </c>
      <c r="AD80" s="29" t="e">
        <f t="shared" si="33"/>
        <v>#DIV/0!</v>
      </c>
      <c r="AE80" s="29" t="e">
        <f t="shared" si="33"/>
        <v>#DIV/0!</v>
      </c>
      <c r="AF80" s="29" t="e">
        <f t="shared" si="33"/>
        <v>#DIV/0!</v>
      </c>
      <c r="AG80" s="29" t="e">
        <f t="shared" si="33"/>
        <v>#DIV/0!</v>
      </c>
      <c r="AH80" s="30">
        <v>0</v>
      </c>
      <c r="AI80" s="30">
        <v>0</v>
      </c>
      <c r="AJ80" s="30">
        <v>0</v>
      </c>
      <c r="AK80" s="30">
        <v>0</v>
      </c>
      <c r="AL80" s="29">
        <f t="shared" si="44"/>
        <v>0</v>
      </c>
      <c r="AM80" s="30">
        <v>0</v>
      </c>
      <c r="AN80" s="30">
        <v>0</v>
      </c>
      <c r="AO80" s="29">
        <f t="shared" si="45"/>
        <v>0</v>
      </c>
      <c r="AP80" s="28">
        <v>0</v>
      </c>
      <c r="AQ80" s="28">
        <v>0</v>
      </c>
      <c r="AR80" s="28">
        <v>0</v>
      </c>
      <c r="AS80" s="28">
        <v>0</v>
      </c>
      <c r="AT80" s="29">
        <f t="shared" si="46"/>
        <v>0</v>
      </c>
      <c r="AU80" s="28">
        <v>0</v>
      </c>
      <c r="AV80" s="28">
        <v>0</v>
      </c>
      <c r="AW80" s="29">
        <f t="shared" si="47"/>
        <v>0</v>
      </c>
      <c r="AX80" s="28">
        <v>0</v>
      </c>
      <c r="AY80" s="28">
        <v>0</v>
      </c>
      <c r="AZ80" s="28">
        <v>0</v>
      </c>
      <c r="BA80" s="28">
        <v>0</v>
      </c>
      <c r="BB80" s="29">
        <f t="shared" si="48"/>
        <v>0</v>
      </c>
      <c r="BC80" s="28">
        <v>0</v>
      </c>
      <c r="BD80" s="28">
        <v>0</v>
      </c>
      <c r="BE80" s="29">
        <f t="shared" si="49"/>
        <v>0</v>
      </c>
      <c r="BF80" s="28" t="e">
        <f t="shared" si="34"/>
        <v>#DIV/0!</v>
      </c>
      <c r="BG80" s="28" t="e">
        <f t="shared" si="34"/>
        <v>#DIV/0!</v>
      </c>
      <c r="BH80" s="28" t="e">
        <f t="shared" si="34"/>
        <v>#DIV/0!</v>
      </c>
      <c r="BI80" s="28" t="e">
        <f t="shared" si="34"/>
        <v>#DIV/0!</v>
      </c>
      <c r="BJ80" s="28" t="e">
        <f t="shared" si="35"/>
        <v>#DIV/0!</v>
      </c>
      <c r="BK80" s="28" t="e">
        <f t="shared" si="35"/>
        <v>#DIV/0!</v>
      </c>
      <c r="BL80" s="28" t="e">
        <f t="shared" si="35"/>
        <v>#DIV/0!</v>
      </c>
      <c r="BM80" s="28">
        <v>0</v>
      </c>
      <c r="BN80" s="28">
        <v>0</v>
      </c>
      <c r="BO80" s="28">
        <v>0</v>
      </c>
      <c r="BP80" s="28">
        <v>0</v>
      </c>
      <c r="BQ80" s="29">
        <f t="shared" si="50"/>
        <v>0</v>
      </c>
      <c r="BR80" s="28">
        <v>0</v>
      </c>
      <c r="BS80" s="28">
        <v>0</v>
      </c>
      <c r="BT80" s="29">
        <f t="shared" si="51"/>
        <v>0</v>
      </c>
      <c r="BU80" s="28" t="e">
        <f t="shared" si="36"/>
        <v>#DIV/0!</v>
      </c>
      <c r="BV80" s="28" t="e">
        <f t="shared" si="36"/>
        <v>#DIV/0!</v>
      </c>
      <c r="BW80" s="28" t="e">
        <f t="shared" si="36"/>
        <v>#DIV/0!</v>
      </c>
      <c r="BX80" s="28" t="e">
        <f t="shared" si="36"/>
        <v>#DIV/0!</v>
      </c>
      <c r="BY80" s="28" t="e">
        <f t="shared" si="37"/>
        <v>#DIV/0!</v>
      </c>
      <c r="BZ80" s="28" t="e">
        <f t="shared" si="37"/>
        <v>#DIV/0!</v>
      </c>
      <c r="CA80" s="28" t="e">
        <f t="shared" si="37"/>
        <v>#DIV/0!</v>
      </c>
      <c r="CB80" s="31">
        <v>0</v>
      </c>
      <c r="CC80" s="31"/>
      <c r="CD80" s="28">
        <v>0</v>
      </c>
      <c r="CE80" s="28">
        <v>0</v>
      </c>
      <c r="CF80" s="29">
        <f t="shared" si="52"/>
        <v>0</v>
      </c>
      <c r="CG80" s="28"/>
      <c r="CH80" s="28"/>
      <c r="CI80" s="88"/>
      <c r="CJ80" s="88"/>
      <c r="CK80" s="88"/>
      <c r="CL80" s="88"/>
      <c r="CM80" s="88"/>
      <c r="CN80" s="83"/>
      <c r="CO80" s="83"/>
      <c r="CP80" s="88"/>
      <c r="CQ80" s="84"/>
      <c r="CR80" s="84"/>
      <c r="CS80" s="84"/>
      <c r="CT80" s="84"/>
      <c r="CU80" s="84"/>
      <c r="CV80" s="84"/>
    </row>
    <row r="81" spans="1:100" s="89" customFormat="1" x14ac:dyDescent="0.25">
      <c r="A81" s="86" t="s">
        <v>194</v>
      </c>
      <c r="B81" s="75"/>
      <c r="C81" s="108"/>
      <c r="D81" s="75" t="s">
        <v>195</v>
      </c>
      <c r="E81" s="29">
        <v>0</v>
      </c>
      <c r="F81" s="29">
        <v>0</v>
      </c>
      <c r="G81" s="29">
        <v>0</v>
      </c>
      <c r="H81" s="29">
        <v>0</v>
      </c>
      <c r="I81" s="29">
        <f t="shared" si="38"/>
        <v>0</v>
      </c>
      <c r="J81" s="29">
        <v>0</v>
      </c>
      <c r="K81" s="29">
        <v>0</v>
      </c>
      <c r="L81" s="29">
        <f t="shared" si="39"/>
        <v>0</v>
      </c>
      <c r="M81" s="28">
        <v>0</v>
      </c>
      <c r="N81" s="28">
        <v>0</v>
      </c>
      <c r="O81" s="28">
        <v>0</v>
      </c>
      <c r="P81" s="28">
        <v>0</v>
      </c>
      <c r="Q81" s="29">
        <f t="shared" si="40"/>
        <v>0</v>
      </c>
      <c r="R81" s="28">
        <v>0</v>
      </c>
      <c r="S81" s="28">
        <v>0</v>
      </c>
      <c r="T81" s="29">
        <f t="shared" si="41"/>
        <v>0</v>
      </c>
      <c r="U81" s="28">
        <v>0</v>
      </c>
      <c r="V81" s="28">
        <v>0</v>
      </c>
      <c r="W81" s="28">
        <v>0</v>
      </c>
      <c r="X81" s="28">
        <v>0</v>
      </c>
      <c r="Y81" s="29">
        <f t="shared" si="42"/>
        <v>0</v>
      </c>
      <c r="Z81" s="28">
        <v>0</v>
      </c>
      <c r="AA81" s="28">
        <v>0</v>
      </c>
      <c r="AB81" s="29">
        <f t="shared" si="43"/>
        <v>0</v>
      </c>
      <c r="AC81" s="29" t="e">
        <f t="shared" si="33"/>
        <v>#DIV/0!</v>
      </c>
      <c r="AD81" s="29" t="e">
        <f t="shared" si="33"/>
        <v>#DIV/0!</v>
      </c>
      <c r="AE81" s="29" t="e">
        <f t="shared" si="33"/>
        <v>#DIV/0!</v>
      </c>
      <c r="AF81" s="29" t="e">
        <f t="shared" si="33"/>
        <v>#DIV/0!</v>
      </c>
      <c r="AG81" s="29" t="e">
        <f t="shared" si="33"/>
        <v>#DIV/0!</v>
      </c>
      <c r="AH81" s="30">
        <v>0</v>
      </c>
      <c r="AI81" s="30">
        <v>0</v>
      </c>
      <c r="AJ81" s="30">
        <v>0</v>
      </c>
      <c r="AK81" s="30">
        <v>0</v>
      </c>
      <c r="AL81" s="29">
        <f t="shared" si="44"/>
        <v>0</v>
      </c>
      <c r="AM81" s="30">
        <v>0</v>
      </c>
      <c r="AN81" s="30">
        <v>0</v>
      </c>
      <c r="AO81" s="29">
        <f t="shared" si="45"/>
        <v>0</v>
      </c>
      <c r="AP81" s="28">
        <v>0</v>
      </c>
      <c r="AQ81" s="28">
        <v>0</v>
      </c>
      <c r="AR81" s="28">
        <v>0</v>
      </c>
      <c r="AS81" s="28">
        <v>0</v>
      </c>
      <c r="AT81" s="29">
        <f t="shared" si="46"/>
        <v>0</v>
      </c>
      <c r="AU81" s="28">
        <v>0</v>
      </c>
      <c r="AV81" s="28">
        <v>0</v>
      </c>
      <c r="AW81" s="29">
        <f t="shared" si="47"/>
        <v>0</v>
      </c>
      <c r="AX81" s="28">
        <v>0</v>
      </c>
      <c r="AY81" s="28">
        <v>0</v>
      </c>
      <c r="AZ81" s="28">
        <v>0</v>
      </c>
      <c r="BA81" s="28">
        <v>0</v>
      </c>
      <c r="BB81" s="29">
        <f t="shared" si="48"/>
        <v>0</v>
      </c>
      <c r="BC81" s="28">
        <v>0</v>
      </c>
      <c r="BD81" s="28">
        <v>0</v>
      </c>
      <c r="BE81" s="29">
        <f t="shared" si="49"/>
        <v>0</v>
      </c>
      <c r="BF81" s="28" t="e">
        <f t="shared" si="34"/>
        <v>#DIV/0!</v>
      </c>
      <c r="BG81" s="28" t="e">
        <f t="shared" si="34"/>
        <v>#DIV/0!</v>
      </c>
      <c r="BH81" s="28" t="e">
        <f t="shared" si="34"/>
        <v>#DIV/0!</v>
      </c>
      <c r="BI81" s="28" t="e">
        <f t="shared" si="34"/>
        <v>#DIV/0!</v>
      </c>
      <c r="BJ81" s="28" t="e">
        <f t="shared" si="35"/>
        <v>#DIV/0!</v>
      </c>
      <c r="BK81" s="28" t="e">
        <f t="shared" si="35"/>
        <v>#DIV/0!</v>
      </c>
      <c r="BL81" s="28" t="e">
        <f t="shared" si="35"/>
        <v>#DIV/0!</v>
      </c>
      <c r="BM81" s="28">
        <v>0</v>
      </c>
      <c r="BN81" s="28">
        <v>0</v>
      </c>
      <c r="BO81" s="28">
        <v>0</v>
      </c>
      <c r="BP81" s="28">
        <v>0</v>
      </c>
      <c r="BQ81" s="29">
        <f t="shared" si="50"/>
        <v>0</v>
      </c>
      <c r="BR81" s="28">
        <v>0</v>
      </c>
      <c r="BS81" s="28">
        <v>0</v>
      </c>
      <c r="BT81" s="29">
        <f t="shared" si="51"/>
        <v>0</v>
      </c>
      <c r="BU81" s="28" t="e">
        <f t="shared" si="36"/>
        <v>#DIV/0!</v>
      </c>
      <c r="BV81" s="28" t="e">
        <f t="shared" si="36"/>
        <v>#DIV/0!</v>
      </c>
      <c r="BW81" s="28" t="e">
        <f t="shared" si="36"/>
        <v>#DIV/0!</v>
      </c>
      <c r="BX81" s="28" t="e">
        <f t="shared" si="36"/>
        <v>#DIV/0!</v>
      </c>
      <c r="BY81" s="28" t="e">
        <f t="shared" si="37"/>
        <v>#DIV/0!</v>
      </c>
      <c r="BZ81" s="28" t="e">
        <f t="shared" si="37"/>
        <v>#DIV/0!</v>
      </c>
      <c r="CA81" s="28" t="e">
        <f t="shared" si="37"/>
        <v>#DIV/0!</v>
      </c>
      <c r="CB81" s="31">
        <v>0</v>
      </c>
      <c r="CC81" s="31"/>
      <c r="CD81" s="28">
        <v>0</v>
      </c>
      <c r="CE81" s="28">
        <v>0</v>
      </c>
      <c r="CF81" s="29">
        <f t="shared" si="52"/>
        <v>0</v>
      </c>
      <c r="CG81" s="28"/>
      <c r="CH81" s="28"/>
      <c r="CI81" s="88"/>
      <c r="CJ81" s="88"/>
      <c r="CK81" s="88"/>
      <c r="CL81" s="88"/>
      <c r="CM81" s="88"/>
      <c r="CN81" s="83"/>
      <c r="CO81" s="83"/>
      <c r="CP81" s="88"/>
      <c r="CQ81" s="84"/>
      <c r="CR81" s="84"/>
      <c r="CS81" s="84"/>
      <c r="CT81" s="84"/>
      <c r="CU81" s="84"/>
      <c r="CV81" s="84"/>
    </row>
    <row r="82" spans="1:100" s="159" customFormat="1" ht="15.6" x14ac:dyDescent="0.3">
      <c r="A82" s="159" t="s">
        <v>140</v>
      </c>
      <c r="I82" s="29">
        <f t="shared" si="38"/>
        <v>0</v>
      </c>
      <c r="L82" s="29">
        <f t="shared" si="39"/>
        <v>0</v>
      </c>
      <c r="Q82" s="29">
        <f t="shared" si="40"/>
        <v>0</v>
      </c>
      <c r="T82" s="29">
        <f t="shared" si="41"/>
        <v>0</v>
      </c>
      <c r="Y82" s="29">
        <f t="shared" si="42"/>
        <v>0</v>
      </c>
      <c r="AB82" s="29">
        <f t="shared" si="43"/>
        <v>0</v>
      </c>
      <c r="AC82" s="29" t="e">
        <f t="shared" si="33"/>
        <v>#DIV/0!</v>
      </c>
      <c r="AD82" s="29" t="e">
        <f t="shared" si="33"/>
        <v>#DIV/0!</v>
      </c>
      <c r="AE82" s="29" t="e">
        <f t="shared" si="33"/>
        <v>#DIV/0!</v>
      </c>
      <c r="AF82" s="29" t="e">
        <f t="shared" si="33"/>
        <v>#DIV/0!</v>
      </c>
      <c r="AG82" s="29" t="e">
        <f t="shared" si="33"/>
        <v>#DIV/0!</v>
      </c>
      <c r="AL82" s="29">
        <f t="shared" si="44"/>
        <v>0</v>
      </c>
      <c r="AO82" s="29">
        <f t="shared" si="45"/>
        <v>0</v>
      </c>
      <c r="AT82" s="29">
        <f t="shared" si="46"/>
        <v>0</v>
      </c>
      <c r="AW82" s="29">
        <f t="shared" si="47"/>
        <v>0</v>
      </c>
      <c r="AY82" s="159">
        <v>0</v>
      </c>
      <c r="BB82" s="29">
        <f t="shared" si="48"/>
        <v>0</v>
      </c>
      <c r="BE82" s="29">
        <f t="shared" si="49"/>
        <v>0</v>
      </c>
      <c r="BF82" s="28" t="e">
        <f t="shared" si="34"/>
        <v>#DIV/0!</v>
      </c>
      <c r="BG82" s="28" t="e">
        <f t="shared" si="34"/>
        <v>#DIV/0!</v>
      </c>
      <c r="BH82" s="28" t="e">
        <f t="shared" si="34"/>
        <v>#DIV/0!</v>
      </c>
      <c r="BI82" s="28" t="e">
        <f t="shared" si="34"/>
        <v>#DIV/0!</v>
      </c>
      <c r="BJ82" s="28" t="e">
        <f t="shared" si="35"/>
        <v>#DIV/0!</v>
      </c>
      <c r="BK82" s="28" t="e">
        <f t="shared" si="35"/>
        <v>#DIV/0!</v>
      </c>
      <c r="BL82" s="28" t="e">
        <f t="shared" si="35"/>
        <v>#DIV/0!</v>
      </c>
      <c r="BQ82" s="29">
        <f t="shared" si="50"/>
        <v>0</v>
      </c>
      <c r="BT82" s="29">
        <f t="shared" si="51"/>
        <v>0</v>
      </c>
      <c r="BU82" s="28" t="e">
        <f t="shared" si="36"/>
        <v>#DIV/0!</v>
      </c>
      <c r="BV82" s="28" t="e">
        <f t="shared" si="36"/>
        <v>#DIV/0!</v>
      </c>
      <c r="BW82" s="28" t="e">
        <f t="shared" si="36"/>
        <v>#DIV/0!</v>
      </c>
      <c r="BX82" s="28" t="e">
        <f t="shared" si="36"/>
        <v>#DIV/0!</v>
      </c>
      <c r="BY82" s="28" t="e">
        <f t="shared" si="37"/>
        <v>#DIV/0!</v>
      </c>
      <c r="BZ82" s="28" t="e">
        <f t="shared" si="37"/>
        <v>#DIV/0!</v>
      </c>
      <c r="CA82" s="28" t="e">
        <f t="shared" si="37"/>
        <v>#DIV/0!</v>
      </c>
      <c r="CF82" s="29">
        <f t="shared" si="52"/>
        <v>0</v>
      </c>
    </row>
    <row r="83" spans="1:100" s="26" customFormat="1" ht="14.4" x14ac:dyDescent="0.3">
      <c r="A83" s="22" t="s">
        <v>196</v>
      </c>
      <c r="B83" s="23"/>
      <c r="C83" s="24"/>
      <c r="D83" s="23"/>
      <c r="E83" s="29"/>
      <c r="F83" s="29"/>
      <c r="G83" s="29"/>
      <c r="H83" s="29"/>
      <c r="I83" s="29">
        <f t="shared" si="38"/>
        <v>0</v>
      </c>
      <c r="J83" s="29"/>
      <c r="K83" s="29"/>
      <c r="L83" s="29">
        <f t="shared" si="39"/>
        <v>0</v>
      </c>
      <c r="M83" s="28"/>
      <c r="N83" s="28"/>
      <c r="O83" s="28"/>
      <c r="P83" s="28"/>
      <c r="Q83" s="29">
        <f t="shared" si="40"/>
        <v>0</v>
      </c>
      <c r="R83" s="28"/>
      <c r="S83" s="28"/>
      <c r="T83" s="29">
        <f t="shared" si="41"/>
        <v>0</v>
      </c>
      <c r="U83" s="28"/>
      <c r="V83" s="28"/>
      <c r="W83" s="28"/>
      <c r="X83" s="28"/>
      <c r="Y83" s="29">
        <f t="shared" si="42"/>
        <v>0</v>
      </c>
      <c r="Z83" s="28"/>
      <c r="AA83" s="28"/>
      <c r="AB83" s="29">
        <f t="shared" si="43"/>
        <v>0</v>
      </c>
      <c r="AC83" s="29" t="e">
        <f t="shared" si="33"/>
        <v>#DIV/0!</v>
      </c>
      <c r="AD83" s="29" t="e">
        <f t="shared" si="33"/>
        <v>#DIV/0!</v>
      </c>
      <c r="AE83" s="29" t="e">
        <f t="shared" si="33"/>
        <v>#DIV/0!</v>
      </c>
      <c r="AF83" s="29" t="e">
        <f t="shared" si="33"/>
        <v>#DIV/0!</v>
      </c>
      <c r="AG83" s="29" t="e">
        <f t="shared" si="33"/>
        <v>#DIV/0!</v>
      </c>
      <c r="AH83" s="30">
        <v>0</v>
      </c>
      <c r="AI83" s="30">
        <v>0</v>
      </c>
      <c r="AJ83" s="30">
        <v>0</v>
      </c>
      <c r="AK83" s="30">
        <v>0</v>
      </c>
      <c r="AL83" s="29">
        <f t="shared" si="44"/>
        <v>0</v>
      </c>
      <c r="AM83" s="30">
        <v>0</v>
      </c>
      <c r="AN83" s="30">
        <v>0</v>
      </c>
      <c r="AO83" s="29">
        <f t="shared" si="45"/>
        <v>0</v>
      </c>
      <c r="AP83" s="28">
        <v>0</v>
      </c>
      <c r="AQ83" s="28">
        <v>0</v>
      </c>
      <c r="AR83" s="28">
        <v>0</v>
      </c>
      <c r="AS83" s="28">
        <v>0</v>
      </c>
      <c r="AT83" s="29">
        <f t="shared" si="46"/>
        <v>0</v>
      </c>
      <c r="AU83" s="28">
        <v>0</v>
      </c>
      <c r="AV83" s="28">
        <v>0</v>
      </c>
      <c r="AW83" s="29">
        <f t="shared" si="47"/>
        <v>0</v>
      </c>
      <c r="AX83" s="28">
        <v>0</v>
      </c>
      <c r="AY83" s="28">
        <v>0</v>
      </c>
      <c r="AZ83" s="28">
        <v>0</v>
      </c>
      <c r="BA83" s="28">
        <v>0</v>
      </c>
      <c r="BB83" s="29">
        <f t="shared" si="48"/>
        <v>0</v>
      </c>
      <c r="BC83" s="28">
        <v>0</v>
      </c>
      <c r="BD83" s="28">
        <v>0</v>
      </c>
      <c r="BE83" s="29">
        <f t="shared" si="49"/>
        <v>0</v>
      </c>
      <c r="BF83" s="28" t="e">
        <f t="shared" si="34"/>
        <v>#DIV/0!</v>
      </c>
      <c r="BG83" s="28" t="e">
        <f t="shared" si="34"/>
        <v>#DIV/0!</v>
      </c>
      <c r="BH83" s="28" t="e">
        <f t="shared" si="34"/>
        <v>#DIV/0!</v>
      </c>
      <c r="BI83" s="28" t="e">
        <f t="shared" si="34"/>
        <v>#DIV/0!</v>
      </c>
      <c r="BJ83" s="28" t="e">
        <f t="shared" si="35"/>
        <v>#DIV/0!</v>
      </c>
      <c r="BK83" s="28" t="e">
        <f t="shared" si="35"/>
        <v>#DIV/0!</v>
      </c>
      <c r="BL83" s="28" t="e">
        <f t="shared" si="35"/>
        <v>#DIV/0!</v>
      </c>
      <c r="BM83" s="28"/>
      <c r="BN83" s="28"/>
      <c r="BO83" s="28"/>
      <c r="BP83" s="28"/>
      <c r="BQ83" s="29">
        <f t="shared" si="50"/>
        <v>0</v>
      </c>
      <c r="BR83" s="28"/>
      <c r="BS83" s="28"/>
      <c r="BT83" s="29">
        <f t="shared" si="51"/>
        <v>0</v>
      </c>
      <c r="BU83" s="28" t="e">
        <f t="shared" si="36"/>
        <v>#DIV/0!</v>
      </c>
      <c r="BV83" s="28" t="e">
        <f t="shared" si="36"/>
        <v>#DIV/0!</v>
      </c>
      <c r="BW83" s="28" t="e">
        <f t="shared" si="36"/>
        <v>#DIV/0!</v>
      </c>
      <c r="BX83" s="28" t="e">
        <f t="shared" si="36"/>
        <v>#DIV/0!</v>
      </c>
      <c r="BY83" s="28" t="e">
        <f t="shared" si="37"/>
        <v>#DIV/0!</v>
      </c>
      <c r="BZ83" s="28" t="e">
        <f t="shared" si="37"/>
        <v>#DIV/0!</v>
      </c>
      <c r="CA83" s="28" t="e">
        <f t="shared" si="37"/>
        <v>#DIV/0!</v>
      </c>
      <c r="CB83" s="31">
        <v>0</v>
      </c>
      <c r="CC83" s="31">
        <v>0</v>
      </c>
      <c r="CD83" s="28">
        <v>0</v>
      </c>
      <c r="CE83" s="28">
        <v>0</v>
      </c>
      <c r="CF83" s="29">
        <f t="shared" si="52"/>
        <v>0</v>
      </c>
      <c r="CG83" s="28"/>
      <c r="CH83" s="28"/>
      <c r="CI83" s="23"/>
      <c r="CJ83" s="23"/>
      <c r="CK83" s="23"/>
      <c r="CL83" s="23"/>
      <c r="CM83" s="23"/>
      <c r="CN83" s="23"/>
      <c r="CO83" s="23"/>
      <c r="CP83" s="23"/>
      <c r="CQ83" s="25"/>
      <c r="CR83" s="25"/>
      <c r="CS83" s="25"/>
      <c r="CT83" s="25"/>
      <c r="CU83" s="25"/>
      <c r="CV83" s="25"/>
    </row>
    <row r="84" spans="1:100" s="35" customFormat="1" ht="27.6" x14ac:dyDescent="0.25">
      <c r="A84" s="27" t="s">
        <v>125</v>
      </c>
      <c r="B84" s="48"/>
      <c r="C84" s="110"/>
      <c r="D84" s="48"/>
      <c r="E84" s="29">
        <v>0</v>
      </c>
      <c r="F84" s="29">
        <v>0</v>
      </c>
      <c r="G84" s="29">
        <v>0</v>
      </c>
      <c r="H84" s="29">
        <v>0</v>
      </c>
      <c r="I84" s="29">
        <f t="shared" si="38"/>
        <v>0</v>
      </c>
      <c r="J84" s="29">
        <v>0</v>
      </c>
      <c r="K84" s="29">
        <v>0</v>
      </c>
      <c r="L84" s="29">
        <f t="shared" si="39"/>
        <v>0</v>
      </c>
      <c r="M84" s="28">
        <v>0</v>
      </c>
      <c r="N84" s="28">
        <v>0</v>
      </c>
      <c r="O84" s="28">
        <v>0</v>
      </c>
      <c r="P84" s="28">
        <v>0</v>
      </c>
      <c r="Q84" s="29">
        <f t="shared" si="40"/>
        <v>0</v>
      </c>
      <c r="R84" s="28">
        <v>0</v>
      </c>
      <c r="S84" s="28">
        <v>0</v>
      </c>
      <c r="T84" s="29">
        <f t="shared" si="41"/>
        <v>0</v>
      </c>
      <c r="U84" s="28">
        <v>0</v>
      </c>
      <c r="V84" s="28">
        <v>0</v>
      </c>
      <c r="W84" s="28">
        <v>0</v>
      </c>
      <c r="X84" s="28">
        <v>0</v>
      </c>
      <c r="Y84" s="29">
        <f t="shared" si="42"/>
        <v>0</v>
      </c>
      <c r="Z84" s="28">
        <v>0</v>
      </c>
      <c r="AA84" s="28">
        <v>0</v>
      </c>
      <c r="AB84" s="29">
        <f t="shared" si="43"/>
        <v>0</v>
      </c>
      <c r="AC84" s="29" t="e">
        <f t="shared" si="33"/>
        <v>#DIV/0!</v>
      </c>
      <c r="AD84" s="29" t="e">
        <f t="shared" si="33"/>
        <v>#DIV/0!</v>
      </c>
      <c r="AE84" s="29" t="e">
        <f t="shared" si="33"/>
        <v>#DIV/0!</v>
      </c>
      <c r="AF84" s="29" t="e">
        <f t="shared" si="33"/>
        <v>#DIV/0!</v>
      </c>
      <c r="AG84" s="29" t="e">
        <f t="shared" si="33"/>
        <v>#DIV/0!</v>
      </c>
      <c r="AH84" s="30">
        <v>0</v>
      </c>
      <c r="AI84" s="30">
        <v>0</v>
      </c>
      <c r="AJ84" s="30">
        <v>0</v>
      </c>
      <c r="AK84" s="30">
        <v>0</v>
      </c>
      <c r="AL84" s="29">
        <f t="shared" si="44"/>
        <v>0</v>
      </c>
      <c r="AM84" s="30">
        <v>0</v>
      </c>
      <c r="AN84" s="30">
        <v>0</v>
      </c>
      <c r="AO84" s="29">
        <f t="shared" si="45"/>
        <v>0</v>
      </c>
      <c r="AP84" s="28">
        <v>0</v>
      </c>
      <c r="AQ84" s="28">
        <v>0</v>
      </c>
      <c r="AR84" s="28">
        <v>0</v>
      </c>
      <c r="AS84" s="28">
        <v>0</v>
      </c>
      <c r="AT84" s="29">
        <f t="shared" si="46"/>
        <v>0</v>
      </c>
      <c r="AU84" s="28">
        <v>0</v>
      </c>
      <c r="AV84" s="28">
        <v>0</v>
      </c>
      <c r="AW84" s="29">
        <f t="shared" si="47"/>
        <v>0</v>
      </c>
      <c r="AX84" s="28">
        <v>0</v>
      </c>
      <c r="AY84" s="28">
        <v>0</v>
      </c>
      <c r="AZ84" s="28">
        <v>0</v>
      </c>
      <c r="BA84" s="28">
        <v>0</v>
      </c>
      <c r="BB84" s="29">
        <f t="shared" si="48"/>
        <v>0</v>
      </c>
      <c r="BC84" s="28">
        <v>0</v>
      </c>
      <c r="BD84" s="28">
        <v>0</v>
      </c>
      <c r="BE84" s="29">
        <f t="shared" si="49"/>
        <v>0</v>
      </c>
      <c r="BF84" s="28" t="e">
        <f t="shared" si="34"/>
        <v>#DIV/0!</v>
      </c>
      <c r="BG84" s="28" t="e">
        <f t="shared" si="34"/>
        <v>#DIV/0!</v>
      </c>
      <c r="BH84" s="28" t="e">
        <f t="shared" si="34"/>
        <v>#DIV/0!</v>
      </c>
      <c r="BI84" s="28" t="e">
        <f t="shared" si="34"/>
        <v>#DIV/0!</v>
      </c>
      <c r="BJ84" s="28" t="e">
        <f t="shared" si="35"/>
        <v>#DIV/0!</v>
      </c>
      <c r="BK84" s="28" t="e">
        <f t="shared" si="35"/>
        <v>#DIV/0!</v>
      </c>
      <c r="BL84" s="28" t="e">
        <f t="shared" si="35"/>
        <v>#DIV/0!</v>
      </c>
      <c r="BM84" s="28">
        <v>0</v>
      </c>
      <c r="BN84" s="28">
        <v>0</v>
      </c>
      <c r="BO84" s="28">
        <v>0</v>
      </c>
      <c r="BP84" s="28">
        <v>0</v>
      </c>
      <c r="BQ84" s="29">
        <f t="shared" si="50"/>
        <v>0</v>
      </c>
      <c r="BR84" s="28">
        <v>0</v>
      </c>
      <c r="BS84" s="28">
        <v>0</v>
      </c>
      <c r="BT84" s="29">
        <f t="shared" si="51"/>
        <v>0</v>
      </c>
      <c r="BU84" s="28" t="e">
        <f t="shared" si="36"/>
        <v>#DIV/0!</v>
      </c>
      <c r="BV84" s="28" t="e">
        <f t="shared" si="36"/>
        <v>#DIV/0!</v>
      </c>
      <c r="BW84" s="28" t="e">
        <f t="shared" si="36"/>
        <v>#DIV/0!</v>
      </c>
      <c r="BX84" s="28" t="e">
        <f t="shared" si="36"/>
        <v>#DIV/0!</v>
      </c>
      <c r="BY84" s="28" t="e">
        <f t="shared" si="37"/>
        <v>#DIV/0!</v>
      </c>
      <c r="BZ84" s="28" t="e">
        <f t="shared" si="37"/>
        <v>#DIV/0!</v>
      </c>
      <c r="CA84" s="28" t="e">
        <f t="shared" si="37"/>
        <v>#DIV/0!</v>
      </c>
      <c r="CB84" s="31">
        <v>0</v>
      </c>
      <c r="CC84" s="31"/>
      <c r="CD84" s="28">
        <v>0</v>
      </c>
      <c r="CE84" s="28">
        <v>0</v>
      </c>
      <c r="CF84" s="29">
        <f t="shared" si="52"/>
        <v>0</v>
      </c>
      <c r="CG84" s="28"/>
      <c r="CH84" s="28"/>
      <c r="CI84" s="32"/>
      <c r="CJ84" s="32"/>
      <c r="CK84" s="32"/>
      <c r="CL84" s="32"/>
      <c r="CM84" s="32"/>
      <c r="CN84" s="33"/>
      <c r="CO84" s="33"/>
      <c r="CP84" s="32"/>
      <c r="CQ84" s="34"/>
      <c r="CR84" s="34"/>
      <c r="CS84" s="34"/>
      <c r="CT84" s="34"/>
      <c r="CU84" s="34"/>
      <c r="CV84" s="34"/>
    </row>
    <row r="85" spans="1:100" s="35" customFormat="1" x14ac:dyDescent="0.25">
      <c r="A85" s="27" t="s">
        <v>184</v>
      </c>
      <c r="B85" s="48"/>
      <c r="C85" s="110"/>
      <c r="D85" s="48"/>
      <c r="E85" s="29">
        <v>0</v>
      </c>
      <c r="F85" s="29">
        <v>0</v>
      </c>
      <c r="G85" s="29">
        <v>0</v>
      </c>
      <c r="H85" s="29">
        <v>0</v>
      </c>
      <c r="I85" s="29">
        <f t="shared" si="38"/>
        <v>0</v>
      </c>
      <c r="J85" s="29">
        <v>0</v>
      </c>
      <c r="K85" s="29">
        <v>0</v>
      </c>
      <c r="L85" s="29">
        <f t="shared" si="39"/>
        <v>0</v>
      </c>
      <c r="M85" s="28">
        <v>0</v>
      </c>
      <c r="N85" s="28">
        <v>0</v>
      </c>
      <c r="O85" s="28">
        <v>0</v>
      </c>
      <c r="P85" s="28">
        <v>0</v>
      </c>
      <c r="Q85" s="29">
        <f t="shared" si="40"/>
        <v>0</v>
      </c>
      <c r="R85" s="28">
        <v>0</v>
      </c>
      <c r="S85" s="28">
        <v>0</v>
      </c>
      <c r="T85" s="29">
        <f t="shared" si="41"/>
        <v>0</v>
      </c>
      <c r="U85" s="28">
        <v>0</v>
      </c>
      <c r="V85" s="28">
        <v>0</v>
      </c>
      <c r="W85" s="28">
        <v>0</v>
      </c>
      <c r="X85" s="28">
        <v>0</v>
      </c>
      <c r="Y85" s="29">
        <f t="shared" si="42"/>
        <v>0</v>
      </c>
      <c r="Z85" s="28">
        <v>0</v>
      </c>
      <c r="AA85" s="28">
        <v>0</v>
      </c>
      <c r="AB85" s="29">
        <f t="shared" si="43"/>
        <v>0</v>
      </c>
      <c r="AC85" s="29" t="e">
        <f t="shared" si="33"/>
        <v>#DIV/0!</v>
      </c>
      <c r="AD85" s="29" t="e">
        <f t="shared" si="33"/>
        <v>#DIV/0!</v>
      </c>
      <c r="AE85" s="29" t="e">
        <f t="shared" si="33"/>
        <v>#DIV/0!</v>
      </c>
      <c r="AF85" s="29" t="e">
        <f t="shared" si="33"/>
        <v>#DIV/0!</v>
      </c>
      <c r="AG85" s="29" t="e">
        <f t="shared" si="33"/>
        <v>#DIV/0!</v>
      </c>
      <c r="AH85" s="30">
        <v>0</v>
      </c>
      <c r="AI85" s="30">
        <v>0</v>
      </c>
      <c r="AJ85" s="30">
        <v>0</v>
      </c>
      <c r="AK85" s="30">
        <v>0</v>
      </c>
      <c r="AL85" s="29">
        <f t="shared" si="44"/>
        <v>0</v>
      </c>
      <c r="AM85" s="30">
        <v>0</v>
      </c>
      <c r="AN85" s="30">
        <v>0</v>
      </c>
      <c r="AO85" s="29">
        <f t="shared" si="45"/>
        <v>0</v>
      </c>
      <c r="AP85" s="28">
        <v>0</v>
      </c>
      <c r="AQ85" s="28">
        <v>0</v>
      </c>
      <c r="AR85" s="28">
        <v>0</v>
      </c>
      <c r="AS85" s="28">
        <v>0</v>
      </c>
      <c r="AT85" s="29">
        <f t="shared" si="46"/>
        <v>0</v>
      </c>
      <c r="AU85" s="28">
        <v>0</v>
      </c>
      <c r="AV85" s="28">
        <v>0</v>
      </c>
      <c r="AW85" s="29">
        <f t="shared" si="47"/>
        <v>0</v>
      </c>
      <c r="AX85" s="28">
        <v>0</v>
      </c>
      <c r="AY85" s="28">
        <v>0</v>
      </c>
      <c r="AZ85" s="28">
        <v>0</v>
      </c>
      <c r="BA85" s="28">
        <v>0</v>
      </c>
      <c r="BB85" s="29">
        <f t="shared" si="48"/>
        <v>0</v>
      </c>
      <c r="BC85" s="28">
        <v>0</v>
      </c>
      <c r="BD85" s="28">
        <v>0</v>
      </c>
      <c r="BE85" s="29">
        <f t="shared" si="49"/>
        <v>0</v>
      </c>
      <c r="BF85" s="28" t="e">
        <f t="shared" si="34"/>
        <v>#DIV/0!</v>
      </c>
      <c r="BG85" s="28" t="e">
        <f t="shared" si="34"/>
        <v>#DIV/0!</v>
      </c>
      <c r="BH85" s="28" t="e">
        <f t="shared" si="34"/>
        <v>#DIV/0!</v>
      </c>
      <c r="BI85" s="28" t="e">
        <f t="shared" si="34"/>
        <v>#DIV/0!</v>
      </c>
      <c r="BJ85" s="28" t="e">
        <f t="shared" si="35"/>
        <v>#DIV/0!</v>
      </c>
      <c r="BK85" s="28" t="e">
        <f t="shared" si="35"/>
        <v>#DIV/0!</v>
      </c>
      <c r="BL85" s="28" t="e">
        <f t="shared" si="35"/>
        <v>#DIV/0!</v>
      </c>
      <c r="BM85" s="28">
        <v>0</v>
      </c>
      <c r="BN85" s="28">
        <v>0</v>
      </c>
      <c r="BO85" s="28">
        <v>0</v>
      </c>
      <c r="BP85" s="28">
        <v>0</v>
      </c>
      <c r="BQ85" s="29">
        <f t="shared" si="50"/>
        <v>0</v>
      </c>
      <c r="BR85" s="28">
        <v>0</v>
      </c>
      <c r="BS85" s="28">
        <v>0</v>
      </c>
      <c r="BT85" s="29">
        <f t="shared" si="51"/>
        <v>0</v>
      </c>
      <c r="BU85" s="28" t="e">
        <f t="shared" si="36"/>
        <v>#DIV/0!</v>
      </c>
      <c r="BV85" s="28" t="e">
        <f t="shared" si="36"/>
        <v>#DIV/0!</v>
      </c>
      <c r="BW85" s="28" t="e">
        <f t="shared" si="36"/>
        <v>#DIV/0!</v>
      </c>
      <c r="BX85" s="28" t="e">
        <f t="shared" si="36"/>
        <v>#DIV/0!</v>
      </c>
      <c r="BY85" s="28" t="e">
        <f t="shared" si="37"/>
        <v>#DIV/0!</v>
      </c>
      <c r="BZ85" s="28" t="e">
        <f t="shared" si="37"/>
        <v>#DIV/0!</v>
      </c>
      <c r="CA85" s="28" t="e">
        <f t="shared" si="37"/>
        <v>#DIV/0!</v>
      </c>
      <c r="CB85" s="31">
        <v>0</v>
      </c>
      <c r="CC85" s="31"/>
      <c r="CD85" s="28">
        <v>0</v>
      </c>
      <c r="CE85" s="28">
        <v>0</v>
      </c>
      <c r="CF85" s="29">
        <f t="shared" si="52"/>
        <v>0</v>
      </c>
      <c r="CG85" s="28"/>
      <c r="CH85" s="28"/>
      <c r="CI85" s="32"/>
      <c r="CJ85" s="32"/>
      <c r="CK85" s="32"/>
      <c r="CL85" s="32"/>
      <c r="CM85" s="32"/>
      <c r="CN85" s="33"/>
      <c r="CO85" s="33"/>
      <c r="CP85" s="32"/>
      <c r="CQ85" s="34"/>
      <c r="CR85" s="34"/>
      <c r="CS85" s="34"/>
      <c r="CT85" s="34"/>
      <c r="CU85" s="34"/>
      <c r="CV85" s="34"/>
    </row>
    <row r="86" spans="1:100" s="35" customFormat="1" x14ac:dyDescent="0.25">
      <c r="A86" s="27" t="s">
        <v>186</v>
      </c>
      <c r="B86" s="48"/>
      <c r="C86" s="110"/>
      <c r="D86" s="48"/>
      <c r="E86" s="29">
        <v>0</v>
      </c>
      <c r="F86" s="29">
        <v>0</v>
      </c>
      <c r="G86" s="29">
        <v>0</v>
      </c>
      <c r="H86" s="29">
        <v>0</v>
      </c>
      <c r="I86" s="29">
        <f t="shared" si="38"/>
        <v>0</v>
      </c>
      <c r="J86" s="29">
        <v>0</v>
      </c>
      <c r="K86" s="29">
        <v>0</v>
      </c>
      <c r="L86" s="29">
        <f t="shared" si="39"/>
        <v>0</v>
      </c>
      <c r="M86" s="28">
        <v>0</v>
      </c>
      <c r="N86" s="28">
        <v>0</v>
      </c>
      <c r="O86" s="28">
        <v>0</v>
      </c>
      <c r="P86" s="28">
        <v>0</v>
      </c>
      <c r="Q86" s="29">
        <f t="shared" si="40"/>
        <v>0</v>
      </c>
      <c r="R86" s="28">
        <v>0</v>
      </c>
      <c r="S86" s="28">
        <v>0</v>
      </c>
      <c r="T86" s="29">
        <f t="shared" si="41"/>
        <v>0</v>
      </c>
      <c r="U86" s="28">
        <v>0</v>
      </c>
      <c r="V86" s="28">
        <v>0</v>
      </c>
      <c r="W86" s="28">
        <v>0</v>
      </c>
      <c r="X86" s="28">
        <v>0</v>
      </c>
      <c r="Y86" s="29">
        <f t="shared" si="42"/>
        <v>0</v>
      </c>
      <c r="Z86" s="28">
        <v>0</v>
      </c>
      <c r="AA86" s="28">
        <v>0</v>
      </c>
      <c r="AB86" s="29">
        <f t="shared" si="43"/>
        <v>0</v>
      </c>
      <c r="AC86" s="29" t="e">
        <f t="shared" si="33"/>
        <v>#DIV/0!</v>
      </c>
      <c r="AD86" s="29" t="e">
        <f t="shared" si="33"/>
        <v>#DIV/0!</v>
      </c>
      <c r="AE86" s="29" t="e">
        <f t="shared" si="33"/>
        <v>#DIV/0!</v>
      </c>
      <c r="AF86" s="29" t="e">
        <f t="shared" si="33"/>
        <v>#DIV/0!</v>
      </c>
      <c r="AG86" s="29" t="e">
        <f t="shared" si="33"/>
        <v>#DIV/0!</v>
      </c>
      <c r="AH86" s="30">
        <v>0</v>
      </c>
      <c r="AI86" s="30">
        <v>0</v>
      </c>
      <c r="AJ86" s="30">
        <v>0</v>
      </c>
      <c r="AK86" s="30">
        <v>0</v>
      </c>
      <c r="AL86" s="29">
        <f t="shared" si="44"/>
        <v>0</v>
      </c>
      <c r="AM86" s="30">
        <v>0</v>
      </c>
      <c r="AN86" s="30">
        <v>0</v>
      </c>
      <c r="AO86" s="29">
        <f t="shared" si="45"/>
        <v>0</v>
      </c>
      <c r="AP86" s="28">
        <v>0</v>
      </c>
      <c r="AQ86" s="28">
        <v>0</v>
      </c>
      <c r="AR86" s="28">
        <v>0</v>
      </c>
      <c r="AS86" s="28">
        <v>0</v>
      </c>
      <c r="AT86" s="29">
        <f t="shared" si="46"/>
        <v>0</v>
      </c>
      <c r="AU86" s="28">
        <v>0</v>
      </c>
      <c r="AV86" s="28">
        <v>0</v>
      </c>
      <c r="AW86" s="29">
        <f t="shared" si="47"/>
        <v>0</v>
      </c>
      <c r="AX86" s="28">
        <v>0</v>
      </c>
      <c r="AY86" s="28">
        <v>0</v>
      </c>
      <c r="AZ86" s="28">
        <v>0</v>
      </c>
      <c r="BA86" s="28">
        <v>0</v>
      </c>
      <c r="BB86" s="29">
        <f t="shared" si="48"/>
        <v>0</v>
      </c>
      <c r="BC86" s="28">
        <v>0</v>
      </c>
      <c r="BD86" s="28">
        <v>0</v>
      </c>
      <c r="BE86" s="29">
        <f t="shared" si="49"/>
        <v>0</v>
      </c>
      <c r="BF86" s="28" t="e">
        <f t="shared" si="34"/>
        <v>#DIV/0!</v>
      </c>
      <c r="BG86" s="28" t="e">
        <f t="shared" si="34"/>
        <v>#DIV/0!</v>
      </c>
      <c r="BH86" s="28" t="e">
        <f t="shared" si="34"/>
        <v>#DIV/0!</v>
      </c>
      <c r="BI86" s="28" t="e">
        <f t="shared" si="34"/>
        <v>#DIV/0!</v>
      </c>
      <c r="BJ86" s="28" t="e">
        <f t="shared" si="35"/>
        <v>#DIV/0!</v>
      </c>
      <c r="BK86" s="28" t="e">
        <f t="shared" si="35"/>
        <v>#DIV/0!</v>
      </c>
      <c r="BL86" s="28" t="e">
        <f t="shared" si="35"/>
        <v>#DIV/0!</v>
      </c>
      <c r="BM86" s="28">
        <v>0</v>
      </c>
      <c r="BN86" s="28">
        <v>0</v>
      </c>
      <c r="BO86" s="28">
        <v>0</v>
      </c>
      <c r="BP86" s="28">
        <v>0</v>
      </c>
      <c r="BQ86" s="29">
        <f t="shared" si="50"/>
        <v>0</v>
      </c>
      <c r="BR86" s="28">
        <v>0</v>
      </c>
      <c r="BS86" s="28">
        <v>0</v>
      </c>
      <c r="BT86" s="29">
        <f t="shared" si="51"/>
        <v>0</v>
      </c>
      <c r="BU86" s="28" t="e">
        <f t="shared" si="36"/>
        <v>#DIV/0!</v>
      </c>
      <c r="BV86" s="28" t="e">
        <f t="shared" si="36"/>
        <v>#DIV/0!</v>
      </c>
      <c r="BW86" s="28" t="e">
        <f t="shared" si="36"/>
        <v>#DIV/0!</v>
      </c>
      <c r="BX86" s="28" t="e">
        <f t="shared" si="36"/>
        <v>#DIV/0!</v>
      </c>
      <c r="BY86" s="28" t="e">
        <f t="shared" si="37"/>
        <v>#DIV/0!</v>
      </c>
      <c r="BZ86" s="28" t="e">
        <f t="shared" si="37"/>
        <v>#DIV/0!</v>
      </c>
      <c r="CA86" s="28" t="e">
        <f t="shared" si="37"/>
        <v>#DIV/0!</v>
      </c>
      <c r="CB86" s="31">
        <v>0</v>
      </c>
      <c r="CC86" s="31"/>
      <c r="CD86" s="28">
        <v>0</v>
      </c>
      <c r="CE86" s="28">
        <v>0</v>
      </c>
      <c r="CF86" s="29">
        <f t="shared" si="52"/>
        <v>0</v>
      </c>
      <c r="CG86" s="28"/>
      <c r="CH86" s="28"/>
      <c r="CI86" s="32"/>
      <c r="CJ86" s="32"/>
      <c r="CK86" s="32"/>
      <c r="CL86" s="32"/>
      <c r="CM86" s="32"/>
      <c r="CN86" s="33"/>
      <c r="CO86" s="33"/>
      <c r="CP86" s="32"/>
      <c r="CQ86" s="34"/>
      <c r="CR86" s="34"/>
      <c r="CS86" s="34"/>
      <c r="CT86" s="34"/>
      <c r="CU86" s="34"/>
      <c r="CV86" s="34"/>
    </row>
    <row r="87" spans="1:100" s="35" customFormat="1" x14ac:dyDescent="0.25">
      <c r="A87" s="27" t="s">
        <v>188</v>
      </c>
      <c r="B87" s="48"/>
      <c r="C87" s="110"/>
      <c r="D87" s="48"/>
      <c r="E87" s="29">
        <v>0</v>
      </c>
      <c r="F87" s="29">
        <v>0</v>
      </c>
      <c r="G87" s="29">
        <v>0</v>
      </c>
      <c r="H87" s="29">
        <v>0</v>
      </c>
      <c r="I87" s="29">
        <f t="shared" si="38"/>
        <v>0</v>
      </c>
      <c r="J87" s="29">
        <v>0</v>
      </c>
      <c r="K87" s="29">
        <v>0</v>
      </c>
      <c r="L87" s="29">
        <f t="shared" si="39"/>
        <v>0</v>
      </c>
      <c r="M87" s="28">
        <v>0</v>
      </c>
      <c r="N87" s="28">
        <v>0</v>
      </c>
      <c r="O87" s="28">
        <v>0</v>
      </c>
      <c r="P87" s="28">
        <v>0</v>
      </c>
      <c r="Q87" s="29">
        <f t="shared" si="40"/>
        <v>0</v>
      </c>
      <c r="R87" s="28">
        <v>0</v>
      </c>
      <c r="S87" s="28">
        <v>0</v>
      </c>
      <c r="T87" s="29">
        <f t="shared" si="41"/>
        <v>0</v>
      </c>
      <c r="U87" s="28">
        <v>0</v>
      </c>
      <c r="V87" s="28">
        <v>0</v>
      </c>
      <c r="W87" s="28">
        <v>0</v>
      </c>
      <c r="X87" s="28">
        <v>0</v>
      </c>
      <c r="Y87" s="29">
        <f t="shared" si="42"/>
        <v>0</v>
      </c>
      <c r="Z87" s="28">
        <v>0</v>
      </c>
      <c r="AA87" s="28">
        <v>0</v>
      </c>
      <c r="AB87" s="29">
        <f t="shared" si="43"/>
        <v>0</v>
      </c>
      <c r="AC87" s="29" t="e">
        <f t="shared" si="33"/>
        <v>#DIV/0!</v>
      </c>
      <c r="AD87" s="29" t="e">
        <f t="shared" si="33"/>
        <v>#DIV/0!</v>
      </c>
      <c r="AE87" s="29" t="e">
        <f t="shared" si="33"/>
        <v>#DIV/0!</v>
      </c>
      <c r="AF87" s="29" t="e">
        <f t="shared" si="33"/>
        <v>#DIV/0!</v>
      </c>
      <c r="AG87" s="29" t="e">
        <f t="shared" si="33"/>
        <v>#DIV/0!</v>
      </c>
      <c r="AH87" s="30">
        <v>0</v>
      </c>
      <c r="AI87" s="30">
        <v>0</v>
      </c>
      <c r="AJ87" s="30">
        <v>0</v>
      </c>
      <c r="AK87" s="30">
        <v>0</v>
      </c>
      <c r="AL87" s="29">
        <f t="shared" si="44"/>
        <v>0</v>
      </c>
      <c r="AM87" s="30">
        <v>0</v>
      </c>
      <c r="AN87" s="30">
        <v>0</v>
      </c>
      <c r="AO87" s="29">
        <f t="shared" si="45"/>
        <v>0</v>
      </c>
      <c r="AP87" s="28">
        <v>0</v>
      </c>
      <c r="AQ87" s="28">
        <v>0</v>
      </c>
      <c r="AR87" s="28">
        <v>0</v>
      </c>
      <c r="AS87" s="28">
        <v>0</v>
      </c>
      <c r="AT87" s="29">
        <f t="shared" si="46"/>
        <v>0</v>
      </c>
      <c r="AU87" s="28">
        <v>0</v>
      </c>
      <c r="AV87" s="28">
        <v>0</v>
      </c>
      <c r="AW87" s="29">
        <f t="shared" si="47"/>
        <v>0</v>
      </c>
      <c r="AX87" s="28">
        <v>0</v>
      </c>
      <c r="AY87" s="28">
        <v>0</v>
      </c>
      <c r="AZ87" s="28">
        <v>0</v>
      </c>
      <c r="BA87" s="28">
        <v>0</v>
      </c>
      <c r="BB87" s="29">
        <f t="shared" si="48"/>
        <v>0</v>
      </c>
      <c r="BC87" s="28">
        <v>0</v>
      </c>
      <c r="BD87" s="28">
        <v>0</v>
      </c>
      <c r="BE87" s="29">
        <f t="shared" si="49"/>
        <v>0</v>
      </c>
      <c r="BF87" s="28" t="e">
        <f t="shared" si="34"/>
        <v>#DIV/0!</v>
      </c>
      <c r="BG87" s="28" t="e">
        <f t="shared" si="34"/>
        <v>#DIV/0!</v>
      </c>
      <c r="BH87" s="28" t="e">
        <f t="shared" si="34"/>
        <v>#DIV/0!</v>
      </c>
      <c r="BI87" s="28" t="e">
        <f t="shared" si="34"/>
        <v>#DIV/0!</v>
      </c>
      <c r="BJ87" s="28" t="e">
        <f t="shared" si="35"/>
        <v>#DIV/0!</v>
      </c>
      <c r="BK87" s="28" t="e">
        <f t="shared" si="35"/>
        <v>#DIV/0!</v>
      </c>
      <c r="BL87" s="28" t="e">
        <f t="shared" si="35"/>
        <v>#DIV/0!</v>
      </c>
      <c r="BM87" s="28">
        <v>0</v>
      </c>
      <c r="BN87" s="28">
        <v>0</v>
      </c>
      <c r="BO87" s="28">
        <v>0</v>
      </c>
      <c r="BP87" s="28">
        <v>0</v>
      </c>
      <c r="BQ87" s="29">
        <f t="shared" si="50"/>
        <v>0</v>
      </c>
      <c r="BR87" s="28">
        <v>0</v>
      </c>
      <c r="BS87" s="28">
        <v>0</v>
      </c>
      <c r="BT87" s="29">
        <f t="shared" si="51"/>
        <v>0</v>
      </c>
      <c r="BU87" s="28" t="e">
        <f t="shared" si="36"/>
        <v>#DIV/0!</v>
      </c>
      <c r="BV87" s="28" t="e">
        <f t="shared" si="36"/>
        <v>#DIV/0!</v>
      </c>
      <c r="BW87" s="28" t="e">
        <f t="shared" si="36"/>
        <v>#DIV/0!</v>
      </c>
      <c r="BX87" s="28" t="e">
        <f t="shared" si="36"/>
        <v>#DIV/0!</v>
      </c>
      <c r="BY87" s="28" t="e">
        <f t="shared" si="37"/>
        <v>#DIV/0!</v>
      </c>
      <c r="BZ87" s="28" t="e">
        <f t="shared" si="37"/>
        <v>#DIV/0!</v>
      </c>
      <c r="CA87" s="28" t="e">
        <f t="shared" si="37"/>
        <v>#DIV/0!</v>
      </c>
      <c r="CB87" s="31">
        <v>0</v>
      </c>
      <c r="CC87" s="31"/>
      <c r="CD87" s="28">
        <v>0</v>
      </c>
      <c r="CE87" s="28">
        <v>0</v>
      </c>
      <c r="CF87" s="29">
        <f t="shared" si="52"/>
        <v>0</v>
      </c>
      <c r="CG87" s="28"/>
      <c r="CH87" s="28"/>
      <c r="CI87" s="32"/>
      <c r="CJ87" s="32"/>
      <c r="CK87" s="32"/>
      <c r="CL87" s="32"/>
      <c r="CM87" s="32"/>
      <c r="CN87" s="33"/>
      <c r="CO87" s="33"/>
      <c r="CP87" s="32"/>
      <c r="CQ87" s="34"/>
      <c r="CR87" s="34"/>
      <c r="CS87" s="34"/>
      <c r="CT87" s="34"/>
      <c r="CU87" s="34"/>
      <c r="CV87" s="34"/>
    </row>
    <row r="88" spans="1:100" s="35" customFormat="1" ht="27.6" x14ac:dyDescent="0.25">
      <c r="A88" s="27" t="s">
        <v>128</v>
      </c>
      <c r="B88" s="48"/>
      <c r="C88" s="110"/>
      <c r="D88" s="48"/>
      <c r="E88" s="29">
        <v>0</v>
      </c>
      <c r="F88" s="29">
        <v>0</v>
      </c>
      <c r="G88" s="29">
        <v>0</v>
      </c>
      <c r="H88" s="29">
        <v>0</v>
      </c>
      <c r="I88" s="29">
        <f t="shared" si="38"/>
        <v>0</v>
      </c>
      <c r="J88" s="29">
        <v>0</v>
      </c>
      <c r="K88" s="29">
        <v>0</v>
      </c>
      <c r="L88" s="29">
        <f t="shared" si="39"/>
        <v>0</v>
      </c>
      <c r="M88" s="28">
        <v>0</v>
      </c>
      <c r="N88" s="28">
        <v>0</v>
      </c>
      <c r="O88" s="28">
        <v>0</v>
      </c>
      <c r="P88" s="28">
        <v>0</v>
      </c>
      <c r="Q88" s="29">
        <f t="shared" si="40"/>
        <v>0</v>
      </c>
      <c r="R88" s="28">
        <v>0</v>
      </c>
      <c r="S88" s="28">
        <v>0</v>
      </c>
      <c r="T88" s="29">
        <f t="shared" si="41"/>
        <v>0</v>
      </c>
      <c r="U88" s="28">
        <v>0</v>
      </c>
      <c r="V88" s="28">
        <v>0</v>
      </c>
      <c r="W88" s="28">
        <v>0</v>
      </c>
      <c r="X88" s="28">
        <v>0</v>
      </c>
      <c r="Y88" s="29">
        <f t="shared" si="42"/>
        <v>0</v>
      </c>
      <c r="Z88" s="28">
        <v>0</v>
      </c>
      <c r="AA88" s="28">
        <v>0</v>
      </c>
      <c r="AB88" s="29">
        <f t="shared" si="43"/>
        <v>0</v>
      </c>
      <c r="AC88" s="29" t="e">
        <f t="shared" si="33"/>
        <v>#DIV/0!</v>
      </c>
      <c r="AD88" s="29" t="e">
        <f t="shared" si="33"/>
        <v>#DIV/0!</v>
      </c>
      <c r="AE88" s="29" t="e">
        <f t="shared" si="33"/>
        <v>#DIV/0!</v>
      </c>
      <c r="AF88" s="29" t="e">
        <f t="shared" si="33"/>
        <v>#DIV/0!</v>
      </c>
      <c r="AG88" s="29" t="e">
        <f t="shared" si="33"/>
        <v>#DIV/0!</v>
      </c>
      <c r="AH88" s="30">
        <v>0</v>
      </c>
      <c r="AI88" s="30">
        <v>0</v>
      </c>
      <c r="AJ88" s="30">
        <v>0</v>
      </c>
      <c r="AK88" s="30">
        <v>0</v>
      </c>
      <c r="AL88" s="29">
        <f t="shared" si="44"/>
        <v>0</v>
      </c>
      <c r="AM88" s="30">
        <v>0</v>
      </c>
      <c r="AN88" s="30">
        <v>0</v>
      </c>
      <c r="AO88" s="29">
        <f t="shared" si="45"/>
        <v>0</v>
      </c>
      <c r="AP88" s="28">
        <v>0</v>
      </c>
      <c r="AQ88" s="28">
        <v>0</v>
      </c>
      <c r="AR88" s="28">
        <v>0</v>
      </c>
      <c r="AS88" s="28">
        <v>0</v>
      </c>
      <c r="AT88" s="29">
        <f t="shared" si="46"/>
        <v>0</v>
      </c>
      <c r="AU88" s="28">
        <v>0</v>
      </c>
      <c r="AV88" s="28">
        <v>0</v>
      </c>
      <c r="AW88" s="29">
        <f t="shared" si="47"/>
        <v>0</v>
      </c>
      <c r="AX88" s="28">
        <v>0</v>
      </c>
      <c r="AY88" s="28">
        <v>0</v>
      </c>
      <c r="AZ88" s="28">
        <v>0</v>
      </c>
      <c r="BA88" s="28">
        <v>0</v>
      </c>
      <c r="BB88" s="29">
        <f t="shared" si="48"/>
        <v>0</v>
      </c>
      <c r="BC88" s="28">
        <v>0</v>
      </c>
      <c r="BD88" s="28">
        <v>0</v>
      </c>
      <c r="BE88" s="29">
        <f t="shared" si="49"/>
        <v>0</v>
      </c>
      <c r="BF88" s="28" t="e">
        <f t="shared" si="34"/>
        <v>#DIV/0!</v>
      </c>
      <c r="BG88" s="28" t="e">
        <f t="shared" si="34"/>
        <v>#DIV/0!</v>
      </c>
      <c r="BH88" s="28" t="e">
        <f t="shared" si="34"/>
        <v>#DIV/0!</v>
      </c>
      <c r="BI88" s="28" t="e">
        <f t="shared" si="34"/>
        <v>#DIV/0!</v>
      </c>
      <c r="BJ88" s="28" t="e">
        <f t="shared" si="35"/>
        <v>#DIV/0!</v>
      </c>
      <c r="BK88" s="28" t="e">
        <f t="shared" si="35"/>
        <v>#DIV/0!</v>
      </c>
      <c r="BL88" s="28" t="e">
        <f t="shared" si="35"/>
        <v>#DIV/0!</v>
      </c>
      <c r="BM88" s="28">
        <v>0</v>
      </c>
      <c r="BN88" s="28">
        <v>0</v>
      </c>
      <c r="BO88" s="28">
        <v>0</v>
      </c>
      <c r="BP88" s="28">
        <v>0</v>
      </c>
      <c r="BQ88" s="29">
        <f t="shared" si="50"/>
        <v>0</v>
      </c>
      <c r="BR88" s="28">
        <v>0</v>
      </c>
      <c r="BS88" s="28">
        <v>0</v>
      </c>
      <c r="BT88" s="29">
        <f t="shared" si="51"/>
        <v>0</v>
      </c>
      <c r="BU88" s="28" t="e">
        <f t="shared" si="36"/>
        <v>#DIV/0!</v>
      </c>
      <c r="BV88" s="28" t="e">
        <f t="shared" si="36"/>
        <v>#DIV/0!</v>
      </c>
      <c r="BW88" s="28" t="e">
        <f t="shared" si="36"/>
        <v>#DIV/0!</v>
      </c>
      <c r="BX88" s="28" t="e">
        <f t="shared" si="36"/>
        <v>#DIV/0!</v>
      </c>
      <c r="BY88" s="28" t="e">
        <f t="shared" si="37"/>
        <v>#DIV/0!</v>
      </c>
      <c r="BZ88" s="28" t="e">
        <f t="shared" si="37"/>
        <v>#DIV/0!</v>
      </c>
      <c r="CA88" s="28" t="e">
        <f t="shared" si="37"/>
        <v>#DIV/0!</v>
      </c>
      <c r="CB88" s="31">
        <v>0</v>
      </c>
      <c r="CC88" s="31"/>
      <c r="CD88" s="28">
        <v>0</v>
      </c>
      <c r="CE88" s="28">
        <v>0</v>
      </c>
      <c r="CF88" s="29">
        <f t="shared" si="52"/>
        <v>0</v>
      </c>
      <c r="CG88" s="28"/>
      <c r="CH88" s="28"/>
      <c r="CI88" s="32"/>
      <c r="CJ88" s="32"/>
      <c r="CK88" s="32"/>
      <c r="CL88" s="32"/>
      <c r="CM88" s="32"/>
      <c r="CN88" s="33"/>
      <c r="CO88" s="33"/>
      <c r="CP88" s="32"/>
      <c r="CQ88" s="34"/>
      <c r="CR88" s="34"/>
      <c r="CS88" s="34"/>
      <c r="CT88" s="34"/>
      <c r="CU88" s="34"/>
      <c r="CV88" s="34"/>
    </row>
    <row r="89" spans="1:100" s="35" customFormat="1" ht="27.6" x14ac:dyDescent="0.25">
      <c r="A89" s="27" t="s">
        <v>191</v>
      </c>
      <c r="B89" s="48"/>
      <c r="C89" s="110"/>
      <c r="D89" s="48"/>
      <c r="E89" s="29">
        <v>0</v>
      </c>
      <c r="F89" s="29">
        <v>0</v>
      </c>
      <c r="G89" s="29">
        <v>0</v>
      </c>
      <c r="H89" s="29">
        <v>0</v>
      </c>
      <c r="I89" s="29">
        <f t="shared" si="38"/>
        <v>0</v>
      </c>
      <c r="J89" s="29">
        <v>0</v>
      </c>
      <c r="K89" s="29">
        <v>0</v>
      </c>
      <c r="L89" s="29">
        <f t="shared" si="39"/>
        <v>0</v>
      </c>
      <c r="M89" s="28">
        <v>0</v>
      </c>
      <c r="N89" s="28">
        <v>0</v>
      </c>
      <c r="O89" s="28">
        <v>0</v>
      </c>
      <c r="P89" s="28">
        <v>0</v>
      </c>
      <c r="Q89" s="29">
        <f t="shared" si="40"/>
        <v>0</v>
      </c>
      <c r="R89" s="28">
        <v>0</v>
      </c>
      <c r="S89" s="28">
        <v>0</v>
      </c>
      <c r="T89" s="29">
        <f t="shared" si="41"/>
        <v>0</v>
      </c>
      <c r="U89" s="28">
        <v>0</v>
      </c>
      <c r="V89" s="28">
        <v>0</v>
      </c>
      <c r="W89" s="28">
        <v>0</v>
      </c>
      <c r="X89" s="28">
        <v>0</v>
      </c>
      <c r="Y89" s="29">
        <f t="shared" si="42"/>
        <v>0</v>
      </c>
      <c r="Z89" s="28">
        <v>0</v>
      </c>
      <c r="AA89" s="28">
        <v>0</v>
      </c>
      <c r="AB89" s="29">
        <f t="shared" si="43"/>
        <v>0</v>
      </c>
      <c r="AC89" s="29" t="e">
        <f t="shared" si="33"/>
        <v>#DIV/0!</v>
      </c>
      <c r="AD89" s="29" t="e">
        <f t="shared" si="33"/>
        <v>#DIV/0!</v>
      </c>
      <c r="AE89" s="29" t="e">
        <f t="shared" si="33"/>
        <v>#DIV/0!</v>
      </c>
      <c r="AF89" s="29" t="e">
        <f t="shared" si="33"/>
        <v>#DIV/0!</v>
      </c>
      <c r="AG89" s="29" t="e">
        <f t="shared" si="33"/>
        <v>#DIV/0!</v>
      </c>
      <c r="AH89" s="30">
        <v>0</v>
      </c>
      <c r="AI89" s="30">
        <v>0</v>
      </c>
      <c r="AJ89" s="30">
        <v>0</v>
      </c>
      <c r="AK89" s="30">
        <v>0</v>
      </c>
      <c r="AL89" s="29">
        <f t="shared" si="44"/>
        <v>0</v>
      </c>
      <c r="AM89" s="30">
        <v>0</v>
      </c>
      <c r="AN89" s="30">
        <v>0</v>
      </c>
      <c r="AO89" s="29">
        <f t="shared" si="45"/>
        <v>0</v>
      </c>
      <c r="AP89" s="28">
        <v>0</v>
      </c>
      <c r="AQ89" s="28">
        <v>0</v>
      </c>
      <c r="AR89" s="28">
        <v>0</v>
      </c>
      <c r="AS89" s="28">
        <v>0</v>
      </c>
      <c r="AT89" s="29">
        <f t="shared" si="46"/>
        <v>0</v>
      </c>
      <c r="AU89" s="28">
        <v>0</v>
      </c>
      <c r="AV89" s="28">
        <v>0</v>
      </c>
      <c r="AW89" s="29">
        <f t="shared" si="47"/>
        <v>0</v>
      </c>
      <c r="AX89" s="28">
        <v>0</v>
      </c>
      <c r="AY89" s="28">
        <v>0</v>
      </c>
      <c r="AZ89" s="28">
        <v>0</v>
      </c>
      <c r="BA89" s="28">
        <v>0</v>
      </c>
      <c r="BB89" s="29">
        <f t="shared" si="48"/>
        <v>0</v>
      </c>
      <c r="BC89" s="28">
        <v>0</v>
      </c>
      <c r="BD89" s="28">
        <v>0</v>
      </c>
      <c r="BE89" s="29">
        <f t="shared" si="49"/>
        <v>0</v>
      </c>
      <c r="BF89" s="28" t="e">
        <f t="shared" si="34"/>
        <v>#DIV/0!</v>
      </c>
      <c r="BG89" s="28" t="e">
        <f t="shared" si="34"/>
        <v>#DIV/0!</v>
      </c>
      <c r="BH89" s="28" t="e">
        <f t="shared" si="34"/>
        <v>#DIV/0!</v>
      </c>
      <c r="BI89" s="28" t="e">
        <f t="shared" si="34"/>
        <v>#DIV/0!</v>
      </c>
      <c r="BJ89" s="28" t="e">
        <f t="shared" si="35"/>
        <v>#DIV/0!</v>
      </c>
      <c r="BK89" s="28" t="e">
        <f t="shared" si="35"/>
        <v>#DIV/0!</v>
      </c>
      <c r="BL89" s="28" t="e">
        <f t="shared" si="35"/>
        <v>#DIV/0!</v>
      </c>
      <c r="BM89" s="28">
        <v>0</v>
      </c>
      <c r="BN89" s="28">
        <v>0</v>
      </c>
      <c r="BO89" s="28">
        <v>0</v>
      </c>
      <c r="BP89" s="28">
        <v>0</v>
      </c>
      <c r="BQ89" s="29">
        <f t="shared" si="50"/>
        <v>0</v>
      </c>
      <c r="BR89" s="28">
        <v>0</v>
      </c>
      <c r="BS89" s="28">
        <v>0</v>
      </c>
      <c r="BT89" s="29">
        <f t="shared" si="51"/>
        <v>0</v>
      </c>
      <c r="BU89" s="28" t="e">
        <f t="shared" si="36"/>
        <v>#DIV/0!</v>
      </c>
      <c r="BV89" s="28" t="e">
        <f t="shared" si="36"/>
        <v>#DIV/0!</v>
      </c>
      <c r="BW89" s="28" t="e">
        <f t="shared" si="36"/>
        <v>#DIV/0!</v>
      </c>
      <c r="BX89" s="28" t="e">
        <f t="shared" si="36"/>
        <v>#DIV/0!</v>
      </c>
      <c r="BY89" s="28" t="e">
        <f t="shared" si="37"/>
        <v>#DIV/0!</v>
      </c>
      <c r="BZ89" s="28" t="e">
        <f t="shared" si="37"/>
        <v>#DIV/0!</v>
      </c>
      <c r="CA89" s="28" t="e">
        <f t="shared" si="37"/>
        <v>#DIV/0!</v>
      </c>
      <c r="CB89" s="31">
        <v>0</v>
      </c>
      <c r="CC89" s="31"/>
      <c r="CD89" s="28">
        <v>0</v>
      </c>
      <c r="CE89" s="28">
        <v>0</v>
      </c>
      <c r="CF89" s="29">
        <f t="shared" si="52"/>
        <v>0</v>
      </c>
      <c r="CG89" s="28"/>
      <c r="CH89" s="28"/>
      <c r="CI89" s="32"/>
      <c r="CJ89" s="32"/>
      <c r="CK89" s="32"/>
      <c r="CL89" s="32"/>
      <c r="CM89" s="32"/>
      <c r="CN89" s="33"/>
      <c r="CO89" s="33"/>
      <c r="CP89" s="32"/>
      <c r="CQ89" s="34"/>
      <c r="CR89" s="34"/>
      <c r="CS89" s="34"/>
      <c r="CT89" s="34"/>
      <c r="CU89" s="34"/>
      <c r="CV89" s="34"/>
    </row>
    <row r="90" spans="1:100" s="35" customFormat="1" ht="31.2" customHeight="1" x14ac:dyDescent="0.25">
      <c r="A90" s="27" t="s">
        <v>144</v>
      </c>
      <c r="B90" s="48"/>
      <c r="C90" s="110"/>
      <c r="D90" s="48"/>
      <c r="E90" s="29">
        <v>0</v>
      </c>
      <c r="F90" s="29">
        <v>0</v>
      </c>
      <c r="G90" s="29">
        <v>0</v>
      </c>
      <c r="H90" s="29">
        <v>0</v>
      </c>
      <c r="I90" s="29">
        <f t="shared" si="38"/>
        <v>0</v>
      </c>
      <c r="J90" s="29">
        <v>0</v>
      </c>
      <c r="K90" s="29">
        <v>0</v>
      </c>
      <c r="L90" s="29">
        <f t="shared" si="39"/>
        <v>0</v>
      </c>
      <c r="M90" s="28">
        <v>0</v>
      </c>
      <c r="N90" s="28">
        <v>0</v>
      </c>
      <c r="O90" s="28">
        <v>0</v>
      </c>
      <c r="P90" s="28">
        <v>0</v>
      </c>
      <c r="Q90" s="29">
        <f t="shared" si="40"/>
        <v>0</v>
      </c>
      <c r="R90" s="28">
        <v>0</v>
      </c>
      <c r="S90" s="28">
        <v>0</v>
      </c>
      <c r="T90" s="29">
        <f t="shared" si="41"/>
        <v>0</v>
      </c>
      <c r="U90" s="28">
        <v>0</v>
      </c>
      <c r="V90" s="28">
        <v>0</v>
      </c>
      <c r="W90" s="28">
        <v>0</v>
      </c>
      <c r="X90" s="28">
        <v>0</v>
      </c>
      <c r="Y90" s="29">
        <f t="shared" si="42"/>
        <v>0</v>
      </c>
      <c r="Z90" s="28">
        <v>0</v>
      </c>
      <c r="AA90" s="28">
        <v>0</v>
      </c>
      <c r="AB90" s="29">
        <f t="shared" si="43"/>
        <v>0</v>
      </c>
      <c r="AC90" s="29" t="e">
        <f t="shared" si="33"/>
        <v>#DIV/0!</v>
      </c>
      <c r="AD90" s="29" t="e">
        <f t="shared" si="33"/>
        <v>#DIV/0!</v>
      </c>
      <c r="AE90" s="29" t="e">
        <f t="shared" si="33"/>
        <v>#DIV/0!</v>
      </c>
      <c r="AF90" s="29" t="e">
        <f t="shared" si="33"/>
        <v>#DIV/0!</v>
      </c>
      <c r="AG90" s="29" t="e">
        <f t="shared" si="33"/>
        <v>#DIV/0!</v>
      </c>
      <c r="AH90" s="30">
        <v>0</v>
      </c>
      <c r="AI90" s="30">
        <v>0</v>
      </c>
      <c r="AJ90" s="30">
        <v>0</v>
      </c>
      <c r="AK90" s="30">
        <v>0</v>
      </c>
      <c r="AL90" s="29">
        <f t="shared" si="44"/>
        <v>0</v>
      </c>
      <c r="AM90" s="30">
        <v>0</v>
      </c>
      <c r="AN90" s="30">
        <v>0</v>
      </c>
      <c r="AO90" s="29">
        <f t="shared" si="45"/>
        <v>0</v>
      </c>
      <c r="AP90" s="28">
        <v>0</v>
      </c>
      <c r="AQ90" s="28">
        <v>0</v>
      </c>
      <c r="AR90" s="28">
        <v>0</v>
      </c>
      <c r="AS90" s="28">
        <v>0</v>
      </c>
      <c r="AT90" s="29">
        <f t="shared" si="46"/>
        <v>0</v>
      </c>
      <c r="AU90" s="28">
        <v>0</v>
      </c>
      <c r="AV90" s="28">
        <v>0</v>
      </c>
      <c r="AW90" s="29">
        <f t="shared" si="47"/>
        <v>0</v>
      </c>
      <c r="AX90" s="28">
        <v>0</v>
      </c>
      <c r="AY90" s="28">
        <v>0</v>
      </c>
      <c r="AZ90" s="28">
        <v>0</v>
      </c>
      <c r="BA90" s="28">
        <v>0</v>
      </c>
      <c r="BB90" s="29">
        <f t="shared" si="48"/>
        <v>0</v>
      </c>
      <c r="BC90" s="28">
        <v>0</v>
      </c>
      <c r="BD90" s="28">
        <v>0</v>
      </c>
      <c r="BE90" s="29">
        <f t="shared" si="49"/>
        <v>0</v>
      </c>
      <c r="BF90" s="28" t="e">
        <f t="shared" si="34"/>
        <v>#DIV/0!</v>
      </c>
      <c r="BG90" s="28" t="e">
        <f t="shared" si="34"/>
        <v>#DIV/0!</v>
      </c>
      <c r="BH90" s="28" t="e">
        <f t="shared" si="34"/>
        <v>#DIV/0!</v>
      </c>
      <c r="BI90" s="28" t="e">
        <f t="shared" si="34"/>
        <v>#DIV/0!</v>
      </c>
      <c r="BJ90" s="28" t="e">
        <f t="shared" si="35"/>
        <v>#DIV/0!</v>
      </c>
      <c r="BK90" s="28" t="e">
        <f t="shared" si="35"/>
        <v>#DIV/0!</v>
      </c>
      <c r="BL90" s="28" t="e">
        <f t="shared" si="35"/>
        <v>#DIV/0!</v>
      </c>
      <c r="BM90" s="28">
        <v>0</v>
      </c>
      <c r="BN90" s="28">
        <v>0</v>
      </c>
      <c r="BO90" s="28">
        <v>0</v>
      </c>
      <c r="BP90" s="28">
        <v>0</v>
      </c>
      <c r="BQ90" s="29">
        <f t="shared" si="50"/>
        <v>0</v>
      </c>
      <c r="BR90" s="28">
        <v>0</v>
      </c>
      <c r="BS90" s="28">
        <v>0</v>
      </c>
      <c r="BT90" s="29">
        <f t="shared" si="51"/>
        <v>0</v>
      </c>
      <c r="BU90" s="28" t="e">
        <f t="shared" si="36"/>
        <v>#DIV/0!</v>
      </c>
      <c r="BV90" s="28" t="e">
        <f t="shared" si="36"/>
        <v>#DIV/0!</v>
      </c>
      <c r="BW90" s="28" t="e">
        <f t="shared" si="36"/>
        <v>#DIV/0!</v>
      </c>
      <c r="BX90" s="28" t="e">
        <f t="shared" si="36"/>
        <v>#DIV/0!</v>
      </c>
      <c r="BY90" s="28" t="e">
        <f t="shared" si="37"/>
        <v>#DIV/0!</v>
      </c>
      <c r="BZ90" s="28" t="e">
        <f t="shared" si="37"/>
        <v>#DIV/0!</v>
      </c>
      <c r="CA90" s="28" t="e">
        <f t="shared" si="37"/>
        <v>#DIV/0!</v>
      </c>
      <c r="CB90" s="31">
        <v>0</v>
      </c>
      <c r="CC90" s="31"/>
      <c r="CD90" s="28">
        <v>0</v>
      </c>
      <c r="CE90" s="28">
        <v>0</v>
      </c>
      <c r="CF90" s="29">
        <f t="shared" si="52"/>
        <v>0</v>
      </c>
      <c r="CG90" s="28"/>
      <c r="CH90" s="28"/>
      <c r="CI90" s="32"/>
      <c r="CJ90" s="32"/>
      <c r="CK90" s="32"/>
      <c r="CL90" s="32"/>
      <c r="CM90" s="32"/>
      <c r="CN90" s="33"/>
      <c r="CO90" s="33"/>
      <c r="CP90" s="32"/>
      <c r="CQ90" s="34"/>
      <c r="CR90" s="34"/>
      <c r="CS90" s="34"/>
      <c r="CT90" s="34"/>
      <c r="CU90" s="34"/>
      <c r="CV90" s="34"/>
    </row>
    <row r="91" spans="1:100" s="35" customFormat="1" x14ac:dyDescent="0.25">
      <c r="A91" s="27" t="s">
        <v>197</v>
      </c>
      <c r="B91" s="48"/>
      <c r="C91" s="110"/>
      <c r="D91" s="48"/>
      <c r="E91" s="29">
        <v>0</v>
      </c>
      <c r="F91" s="29">
        <v>0</v>
      </c>
      <c r="G91" s="29">
        <v>0</v>
      </c>
      <c r="H91" s="29">
        <v>0</v>
      </c>
      <c r="I91" s="29">
        <f t="shared" si="38"/>
        <v>0</v>
      </c>
      <c r="J91" s="29">
        <v>0</v>
      </c>
      <c r="K91" s="29">
        <v>0</v>
      </c>
      <c r="L91" s="29">
        <f t="shared" si="39"/>
        <v>0</v>
      </c>
      <c r="M91" s="28">
        <v>0</v>
      </c>
      <c r="N91" s="28">
        <v>0</v>
      </c>
      <c r="O91" s="28">
        <v>0</v>
      </c>
      <c r="P91" s="28">
        <v>0</v>
      </c>
      <c r="Q91" s="29">
        <f t="shared" si="40"/>
        <v>0</v>
      </c>
      <c r="R91" s="28">
        <v>0</v>
      </c>
      <c r="S91" s="28">
        <v>0</v>
      </c>
      <c r="T91" s="29">
        <f t="shared" si="41"/>
        <v>0</v>
      </c>
      <c r="U91" s="28">
        <v>0</v>
      </c>
      <c r="V91" s="28">
        <v>0</v>
      </c>
      <c r="W91" s="28">
        <v>0</v>
      </c>
      <c r="X91" s="28">
        <v>0</v>
      </c>
      <c r="Y91" s="29">
        <f t="shared" si="42"/>
        <v>0</v>
      </c>
      <c r="Z91" s="28">
        <v>0</v>
      </c>
      <c r="AA91" s="28">
        <v>0</v>
      </c>
      <c r="AB91" s="29">
        <f t="shared" si="43"/>
        <v>0</v>
      </c>
      <c r="AC91" s="29" t="e">
        <f t="shared" si="33"/>
        <v>#DIV/0!</v>
      </c>
      <c r="AD91" s="29" t="e">
        <f t="shared" si="33"/>
        <v>#DIV/0!</v>
      </c>
      <c r="AE91" s="29" t="e">
        <f t="shared" si="33"/>
        <v>#DIV/0!</v>
      </c>
      <c r="AF91" s="29" t="e">
        <f t="shared" si="33"/>
        <v>#DIV/0!</v>
      </c>
      <c r="AG91" s="29" t="e">
        <f t="shared" si="33"/>
        <v>#DIV/0!</v>
      </c>
      <c r="AH91" s="30">
        <v>0</v>
      </c>
      <c r="AI91" s="30">
        <v>0</v>
      </c>
      <c r="AJ91" s="30">
        <v>0</v>
      </c>
      <c r="AK91" s="30">
        <v>0</v>
      </c>
      <c r="AL91" s="29">
        <f t="shared" si="44"/>
        <v>0</v>
      </c>
      <c r="AM91" s="30">
        <v>0</v>
      </c>
      <c r="AN91" s="30">
        <v>0</v>
      </c>
      <c r="AO91" s="29">
        <f t="shared" si="45"/>
        <v>0</v>
      </c>
      <c r="AP91" s="28">
        <v>0</v>
      </c>
      <c r="AQ91" s="28">
        <v>0</v>
      </c>
      <c r="AR91" s="28">
        <v>0</v>
      </c>
      <c r="AS91" s="28">
        <v>0</v>
      </c>
      <c r="AT91" s="29">
        <f t="shared" si="46"/>
        <v>0</v>
      </c>
      <c r="AU91" s="28">
        <v>0</v>
      </c>
      <c r="AV91" s="28">
        <v>0</v>
      </c>
      <c r="AW91" s="29">
        <f t="shared" si="47"/>
        <v>0</v>
      </c>
      <c r="AX91" s="28">
        <v>0</v>
      </c>
      <c r="AY91" s="28">
        <v>0</v>
      </c>
      <c r="AZ91" s="28">
        <v>0</v>
      </c>
      <c r="BA91" s="28">
        <v>0</v>
      </c>
      <c r="BB91" s="29">
        <f t="shared" si="48"/>
        <v>0</v>
      </c>
      <c r="BC91" s="28">
        <v>0</v>
      </c>
      <c r="BD91" s="28">
        <v>0</v>
      </c>
      <c r="BE91" s="29">
        <f t="shared" si="49"/>
        <v>0</v>
      </c>
      <c r="BF91" s="28" t="e">
        <f t="shared" si="34"/>
        <v>#DIV/0!</v>
      </c>
      <c r="BG91" s="28" t="e">
        <f t="shared" si="34"/>
        <v>#DIV/0!</v>
      </c>
      <c r="BH91" s="28" t="e">
        <f t="shared" si="34"/>
        <v>#DIV/0!</v>
      </c>
      <c r="BI91" s="28" t="e">
        <f t="shared" si="34"/>
        <v>#DIV/0!</v>
      </c>
      <c r="BJ91" s="28" t="e">
        <f t="shared" si="35"/>
        <v>#DIV/0!</v>
      </c>
      <c r="BK91" s="28" t="e">
        <f t="shared" si="35"/>
        <v>#DIV/0!</v>
      </c>
      <c r="BL91" s="28" t="e">
        <f t="shared" si="35"/>
        <v>#DIV/0!</v>
      </c>
      <c r="BM91" s="28">
        <v>0</v>
      </c>
      <c r="BN91" s="28">
        <v>0</v>
      </c>
      <c r="BO91" s="28">
        <v>0</v>
      </c>
      <c r="BP91" s="28">
        <v>0</v>
      </c>
      <c r="BQ91" s="29">
        <f t="shared" si="50"/>
        <v>0</v>
      </c>
      <c r="BR91" s="28">
        <v>0</v>
      </c>
      <c r="BS91" s="28">
        <v>0</v>
      </c>
      <c r="BT91" s="29">
        <f t="shared" si="51"/>
        <v>0</v>
      </c>
      <c r="BU91" s="28" t="e">
        <f t="shared" si="36"/>
        <v>#DIV/0!</v>
      </c>
      <c r="BV91" s="28" t="e">
        <f t="shared" si="36"/>
        <v>#DIV/0!</v>
      </c>
      <c r="BW91" s="28" t="e">
        <f t="shared" si="36"/>
        <v>#DIV/0!</v>
      </c>
      <c r="BX91" s="28" t="e">
        <f t="shared" si="36"/>
        <v>#DIV/0!</v>
      </c>
      <c r="BY91" s="28" t="e">
        <f t="shared" si="37"/>
        <v>#DIV/0!</v>
      </c>
      <c r="BZ91" s="28" t="e">
        <f t="shared" si="37"/>
        <v>#DIV/0!</v>
      </c>
      <c r="CA91" s="28" t="e">
        <f t="shared" si="37"/>
        <v>#DIV/0!</v>
      </c>
      <c r="CB91" s="31">
        <v>0</v>
      </c>
      <c r="CC91" s="31"/>
      <c r="CD91" s="28">
        <v>0</v>
      </c>
      <c r="CE91" s="28">
        <v>0</v>
      </c>
      <c r="CF91" s="29">
        <f t="shared" si="52"/>
        <v>0</v>
      </c>
      <c r="CG91" s="28"/>
      <c r="CH91" s="28"/>
      <c r="CI91" s="32"/>
      <c r="CJ91" s="32"/>
      <c r="CK91" s="32"/>
      <c r="CL91" s="32"/>
      <c r="CM91" s="32"/>
      <c r="CN91" s="33"/>
      <c r="CO91" s="33"/>
      <c r="CP91" s="32"/>
      <c r="CQ91" s="34"/>
      <c r="CR91" s="34"/>
      <c r="CS91" s="34"/>
      <c r="CT91" s="34"/>
      <c r="CU91" s="34"/>
      <c r="CV91" s="34"/>
    </row>
    <row r="92" spans="1:100" s="26" customFormat="1" ht="14.4" x14ac:dyDescent="0.3">
      <c r="A92" s="22" t="s">
        <v>198</v>
      </c>
      <c r="B92" s="23"/>
      <c r="C92" s="24"/>
      <c r="D92" s="23"/>
      <c r="E92" s="29"/>
      <c r="F92" s="29"/>
      <c r="G92" s="29"/>
      <c r="H92" s="29"/>
      <c r="I92" s="29">
        <f t="shared" si="38"/>
        <v>0</v>
      </c>
      <c r="J92" s="29"/>
      <c r="K92" s="29"/>
      <c r="L92" s="29">
        <f t="shared" si="39"/>
        <v>0</v>
      </c>
      <c r="M92" s="28"/>
      <c r="N92" s="28"/>
      <c r="O92" s="28"/>
      <c r="P92" s="28"/>
      <c r="Q92" s="29">
        <f t="shared" si="40"/>
        <v>0</v>
      </c>
      <c r="R92" s="28"/>
      <c r="S92" s="28"/>
      <c r="T92" s="29">
        <f t="shared" si="41"/>
        <v>0</v>
      </c>
      <c r="U92" s="28"/>
      <c r="V92" s="28"/>
      <c r="W92" s="28"/>
      <c r="X92" s="28"/>
      <c r="Y92" s="29">
        <f t="shared" si="42"/>
        <v>0</v>
      </c>
      <c r="Z92" s="28"/>
      <c r="AA92" s="28"/>
      <c r="AB92" s="29">
        <f t="shared" si="43"/>
        <v>0</v>
      </c>
      <c r="AC92" s="29" t="e">
        <f t="shared" si="33"/>
        <v>#DIV/0!</v>
      </c>
      <c r="AD92" s="29" t="e">
        <f t="shared" si="33"/>
        <v>#DIV/0!</v>
      </c>
      <c r="AE92" s="29" t="e">
        <f t="shared" si="33"/>
        <v>#DIV/0!</v>
      </c>
      <c r="AF92" s="29" t="e">
        <f t="shared" si="33"/>
        <v>#DIV/0!</v>
      </c>
      <c r="AG92" s="29" t="e">
        <f t="shared" si="33"/>
        <v>#DIV/0!</v>
      </c>
      <c r="AH92" s="30">
        <v>0</v>
      </c>
      <c r="AI92" s="30">
        <v>0</v>
      </c>
      <c r="AJ92" s="30">
        <v>0</v>
      </c>
      <c r="AK92" s="30">
        <v>0</v>
      </c>
      <c r="AL92" s="29">
        <f t="shared" si="44"/>
        <v>0</v>
      </c>
      <c r="AM92" s="30">
        <v>0</v>
      </c>
      <c r="AN92" s="30">
        <v>0</v>
      </c>
      <c r="AO92" s="29">
        <f t="shared" si="45"/>
        <v>0</v>
      </c>
      <c r="AP92" s="28">
        <v>0</v>
      </c>
      <c r="AQ92" s="28">
        <v>0</v>
      </c>
      <c r="AR92" s="28">
        <v>0</v>
      </c>
      <c r="AS92" s="28">
        <v>0</v>
      </c>
      <c r="AT92" s="29">
        <f t="shared" si="46"/>
        <v>0</v>
      </c>
      <c r="AU92" s="28">
        <v>0</v>
      </c>
      <c r="AV92" s="28">
        <v>0</v>
      </c>
      <c r="AW92" s="29">
        <f t="shared" si="47"/>
        <v>0</v>
      </c>
      <c r="AX92" s="28">
        <v>0</v>
      </c>
      <c r="AY92" s="28">
        <v>0</v>
      </c>
      <c r="AZ92" s="28">
        <v>0</v>
      </c>
      <c r="BA92" s="28">
        <v>0</v>
      </c>
      <c r="BB92" s="29">
        <f t="shared" si="48"/>
        <v>0</v>
      </c>
      <c r="BC92" s="28">
        <v>0</v>
      </c>
      <c r="BD92" s="28">
        <v>0</v>
      </c>
      <c r="BE92" s="29">
        <f t="shared" si="49"/>
        <v>0</v>
      </c>
      <c r="BF92" s="28" t="e">
        <f t="shared" si="34"/>
        <v>#DIV/0!</v>
      </c>
      <c r="BG92" s="28" t="e">
        <f t="shared" si="34"/>
        <v>#DIV/0!</v>
      </c>
      <c r="BH92" s="28" t="e">
        <f t="shared" si="34"/>
        <v>#DIV/0!</v>
      </c>
      <c r="BI92" s="28" t="e">
        <f t="shared" si="34"/>
        <v>#DIV/0!</v>
      </c>
      <c r="BJ92" s="28" t="e">
        <f t="shared" si="35"/>
        <v>#DIV/0!</v>
      </c>
      <c r="BK92" s="28" t="e">
        <f t="shared" si="35"/>
        <v>#DIV/0!</v>
      </c>
      <c r="BL92" s="28" t="e">
        <f t="shared" si="35"/>
        <v>#DIV/0!</v>
      </c>
      <c r="BM92" s="28"/>
      <c r="BN92" s="28"/>
      <c r="BO92" s="28"/>
      <c r="BP92" s="28"/>
      <c r="BQ92" s="29">
        <f t="shared" si="50"/>
        <v>0</v>
      </c>
      <c r="BR92" s="28"/>
      <c r="BS92" s="28"/>
      <c r="BT92" s="29">
        <f t="shared" si="51"/>
        <v>0</v>
      </c>
      <c r="BU92" s="28" t="e">
        <f t="shared" si="36"/>
        <v>#DIV/0!</v>
      </c>
      <c r="BV92" s="28" t="e">
        <f t="shared" si="36"/>
        <v>#DIV/0!</v>
      </c>
      <c r="BW92" s="28" t="e">
        <f t="shared" si="36"/>
        <v>#DIV/0!</v>
      </c>
      <c r="BX92" s="28" t="e">
        <f t="shared" si="36"/>
        <v>#DIV/0!</v>
      </c>
      <c r="BY92" s="28" t="e">
        <f t="shared" si="37"/>
        <v>#DIV/0!</v>
      </c>
      <c r="BZ92" s="28" t="e">
        <f t="shared" si="37"/>
        <v>#DIV/0!</v>
      </c>
      <c r="CA92" s="28" t="e">
        <f t="shared" si="37"/>
        <v>#DIV/0!</v>
      </c>
      <c r="CB92" s="31">
        <v>0</v>
      </c>
      <c r="CC92" s="31">
        <v>0</v>
      </c>
      <c r="CD92" s="28">
        <v>0</v>
      </c>
      <c r="CE92" s="28">
        <v>0</v>
      </c>
      <c r="CF92" s="29">
        <f t="shared" si="52"/>
        <v>0</v>
      </c>
      <c r="CG92" s="28"/>
      <c r="CH92" s="28"/>
      <c r="CI92" s="23"/>
      <c r="CJ92" s="23"/>
      <c r="CK92" s="23"/>
      <c r="CL92" s="23"/>
      <c r="CM92" s="23"/>
      <c r="CN92" s="23"/>
      <c r="CO92" s="23"/>
      <c r="CP92" s="23"/>
      <c r="CQ92" s="25"/>
      <c r="CR92" s="25"/>
      <c r="CS92" s="25"/>
      <c r="CT92" s="25"/>
      <c r="CU92" s="25"/>
      <c r="CV92" s="25"/>
    </row>
    <row r="93" spans="1:100" s="35" customFormat="1" ht="27.6" x14ac:dyDescent="0.25">
      <c r="A93" s="27" t="s">
        <v>125</v>
      </c>
      <c r="B93" s="48"/>
      <c r="C93" s="110"/>
      <c r="D93" s="48"/>
      <c r="E93" s="29">
        <v>0</v>
      </c>
      <c r="F93" s="29">
        <v>0</v>
      </c>
      <c r="G93" s="29">
        <v>0</v>
      </c>
      <c r="H93" s="29">
        <v>0</v>
      </c>
      <c r="I93" s="29">
        <f t="shared" si="38"/>
        <v>0</v>
      </c>
      <c r="J93" s="29">
        <v>0</v>
      </c>
      <c r="K93" s="29">
        <v>0</v>
      </c>
      <c r="L93" s="29">
        <f t="shared" si="39"/>
        <v>0</v>
      </c>
      <c r="M93" s="28">
        <v>0</v>
      </c>
      <c r="N93" s="28">
        <v>0</v>
      </c>
      <c r="O93" s="28">
        <v>0</v>
      </c>
      <c r="P93" s="28">
        <v>0</v>
      </c>
      <c r="Q93" s="29">
        <f t="shared" si="40"/>
        <v>0</v>
      </c>
      <c r="R93" s="28">
        <v>0</v>
      </c>
      <c r="S93" s="28">
        <v>0</v>
      </c>
      <c r="T93" s="29">
        <f t="shared" si="41"/>
        <v>0</v>
      </c>
      <c r="U93" s="28">
        <v>0</v>
      </c>
      <c r="V93" s="28">
        <v>0</v>
      </c>
      <c r="W93" s="28">
        <v>0</v>
      </c>
      <c r="X93" s="28">
        <v>0</v>
      </c>
      <c r="Y93" s="29">
        <f t="shared" si="42"/>
        <v>0</v>
      </c>
      <c r="Z93" s="28">
        <v>0</v>
      </c>
      <c r="AA93" s="28">
        <v>0</v>
      </c>
      <c r="AB93" s="29">
        <f t="shared" si="43"/>
        <v>0</v>
      </c>
      <c r="AC93" s="29" t="e">
        <f t="shared" si="33"/>
        <v>#DIV/0!</v>
      </c>
      <c r="AD93" s="29" t="e">
        <f t="shared" si="33"/>
        <v>#DIV/0!</v>
      </c>
      <c r="AE93" s="29" t="e">
        <f t="shared" si="33"/>
        <v>#DIV/0!</v>
      </c>
      <c r="AF93" s="29" t="e">
        <f t="shared" si="33"/>
        <v>#DIV/0!</v>
      </c>
      <c r="AG93" s="29" t="e">
        <f t="shared" si="33"/>
        <v>#DIV/0!</v>
      </c>
      <c r="AH93" s="30">
        <v>0</v>
      </c>
      <c r="AI93" s="30">
        <v>0</v>
      </c>
      <c r="AJ93" s="30">
        <v>0</v>
      </c>
      <c r="AK93" s="30">
        <v>0</v>
      </c>
      <c r="AL93" s="29">
        <f t="shared" si="44"/>
        <v>0</v>
      </c>
      <c r="AM93" s="30">
        <v>0</v>
      </c>
      <c r="AN93" s="30">
        <v>0</v>
      </c>
      <c r="AO93" s="29">
        <f t="shared" si="45"/>
        <v>0</v>
      </c>
      <c r="AP93" s="28">
        <v>0</v>
      </c>
      <c r="AQ93" s="28">
        <v>0</v>
      </c>
      <c r="AR93" s="28">
        <v>0</v>
      </c>
      <c r="AS93" s="28">
        <v>0</v>
      </c>
      <c r="AT93" s="29">
        <f t="shared" si="46"/>
        <v>0</v>
      </c>
      <c r="AU93" s="28">
        <v>0</v>
      </c>
      <c r="AV93" s="28">
        <v>0</v>
      </c>
      <c r="AW93" s="29">
        <f t="shared" si="47"/>
        <v>0</v>
      </c>
      <c r="AX93" s="28">
        <v>0</v>
      </c>
      <c r="AY93" s="28">
        <v>0</v>
      </c>
      <c r="AZ93" s="28">
        <v>0</v>
      </c>
      <c r="BA93" s="28">
        <v>0</v>
      </c>
      <c r="BB93" s="29">
        <f t="shared" si="48"/>
        <v>0</v>
      </c>
      <c r="BC93" s="28">
        <v>0</v>
      </c>
      <c r="BD93" s="28">
        <v>0</v>
      </c>
      <c r="BE93" s="29">
        <f t="shared" si="49"/>
        <v>0</v>
      </c>
      <c r="BF93" s="28" t="e">
        <f t="shared" si="34"/>
        <v>#DIV/0!</v>
      </c>
      <c r="BG93" s="28" t="e">
        <f t="shared" si="34"/>
        <v>#DIV/0!</v>
      </c>
      <c r="BH93" s="28" t="e">
        <f t="shared" si="34"/>
        <v>#DIV/0!</v>
      </c>
      <c r="BI93" s="28" t="e">
        <f t="shared" si="34"/>
        <v>#DIV/0!</v>
      </c>
      <c r="BJ93" s="28" t="e">
        <f t="shared" si="35"/>
        <v>#DIV/0!</v>
      </c>
      <c r="BK93" s="28" t="e">
        <f t="shared" si="35"/>
        <v>#DIV/0!</v>
      </c>
      <c r="BL93" s="28" t="e">
        <f t="shared" si="35"/>
        <v>#DIV/0!</v>
      </c>
      <c r="BM93" s="28">
        <v>0</v>
      </c>
      <c r="BN93" s="28">
        <v>0</v>
      </c>
      <c r="BO93" s="28">
        <v>0</v>
      </c>
      <c r="BP93" s="28">
        <v>0</v>
      </c>
      <c r="BQ93" s="29">
        <f t="shared" si="50"/>
        <v>0</v>
      </c>
      <c r="BR93" s="28">
        <v>0</v>
      </c>
      <c r="BS93" s="28">
        <v>0</v>
      </c>
      <c r="BT93" s="29">
        <f t="shared" si="51"/>
        <v>0</v>
      </c>
      <c r="BU93" s="28" t="e">
        <f t="shared" si="36"/>
        <v>#DIV/0!</v>
      </c>
      <c r="BV93" s="28" t="e">
        <f t="shared" si="36"/>
        <v>#DIV/0!</v>
      </c>
      <c r="BW93" s="28" t="e">
        <f t="shared" si="36"/>
        <v>#DIV/0!</v>
      </c>
      <c r="BX93" s="28" t="e">
        <f t="shared" si="36"/>
        <v>#DIV/0!</v>
      </c>
      <c r="BY93" s="28" t="e">
        <f t="shared" si="37"/>
        <v>#DIV/0!</v>
      </c>
      <c r="BZ93" s="28" t="e">
        <f t="shared" si="37"/>
        <v>#DIV/0!</v>
      </c>
      <c r="CA93" s="28" t="e">
        <f t="shared" si="37"/>
        <v>#DIV/0!</v>
      </c>
      <c r="CB93" s="31">
        <v>0</v>
      </c>
      <c r="CC93" s="31"/>
      <c r="CD93" s="28">
        <v>0</v>
      </c>
      <c r="CE93" s="28">
        <v>0</v>
      </c>
      <c r="CF93" s="29">
        <f t="shared" si="52"/>
        <v>0</v>
      </c>
      <c r="CG93" s="28"/>
      <c r="CH93" s="28"/>
      <c r="CI93" s="32"/>
      <c r="CJ93" s="32"/>
      <c r="CK93" s="32"/>
      <c r="CL93" s="32"/>
      <c r="CM93" s="32"/>
      <c r="CN93" s="33"/>
      <c r="CO93" s="33"/>
      <c r="CP93" s="32"/>
      <c r="CQ93" s="34"/>
      <c r="CR93" s="34"/>
      <c r="CS93" s="34"/>
      <c r="CT93" s="34"/>
      <c r="CU93" s="34"/>
      <c r="CV93" s="34"/>
    </row>
    <row r="94" spans="1:100" s="35" customFormat="1" ht="27.6" x14ac:dyDescent="0.25">
      <c r="A94" s="27" t="s">
        <v>199</v>
      </c>
      <c r="B94" s="48"/>
      <c r="C94" s="49"/>
      <c r="D94" s="48"/>
      <c r="E94" s="29">
        <v>0</v>
      </c>
      <c r="F94" s="29">
        <v>0</v>
      </c>
      <c r="G94" s="29">
        <v>0</v>
      </c>
      <c r="H94" s="29">
        <v>0</v>
      </c>
      <c r="I94" s="29">
        <f t="shared" si="38"/>
        <v>0</v>
      </c>
      <c r="J94" s="29">
        <v>0</v>
      </c>
      <c r="K94" s="29">
        <v>0</v>
      </c>
      <c r="L94" s="29">
        <f t="shared" si="39"/>
        <v>0</v>
      </c>
      <c r="M94" s="28">
        <v>0</v>
      </c>
      <c r="N94" s="28">
        <v>0</v>
      </c>
      <c r="O94" s="28">
        <v>0</v>
      </c>
      <c r="P94" s="28">
        <v>0</v>
      </c>
      <c r="Q94" s="29">
        <f t="shared" si="40"/>
        <v>0</v>
      </c>
      <c r="R94" s="28">
        <v>0</v>
      </c>
      <c r="S94" s="28">
        <v>0</v>
      </c>
      <c r="T94" s="29">
        <f t="shared" si="41"/>
        <v>0</v>
      </c>
      <c r="U94" s="28">
        <v>0</v>
      </c>
      <c r="V94" s="28">
        <v>0</v>
      </c>
      <c r="W94" s="28">
        <v>0</v>
      </c>
      <c r="X94" s="28">
        <v>0</v>
      </c>
      <c r="Y94" s="29">
        <f t="shared" si="42"/>
        <v>0</v>
      </c>
      <c r="Z94" s="28">
        <v>0</v>
      </c>
      <c r="AA94" s="28">
        <v>0</v>
      </c>
      <c r="AB94" s="29">
        <f t="shared" si="43"/>
        <v>0</v>
      </c>
      <c r="AC94" s="29" t="e">
        <f t="shared" si="33"/>
        <v>#DIV/0!</v>
      </c>
      <c r="AD94" s="29" t="e">
        <f t="shared" si="33"/>
        <v>#DIV/0!</v>
      </c>
      <c r="AE94" s="29" t="e">
        <f t="shared" si="33"/>
        <v>#DIV/0!</v>
      </c>
      <c r="AF94" s="29" t="e">
        <f t="shared" si="33"/>
        <v>#DIV/0!</v>
      </c>
      <c r="AG94" s="29" t="e">
        <f t="shared" si="33"/>
        <v>#DIV/0!</v>
      </c>
      <c r="AH94" s="30">
        <v>0</v>
      </c>
      <c r="AI94" s="30">
        <v>0</v>
      </c>
      <c r="AJ94" s="30">
        <v>0</v>
      </c>
      <c r="AK94" s="30">
        <v>0</v>
      </c>
      <c r="AL94" s="29">
        <f t="shared" si="44"/>
        <v>0</v>
      </c>
      <c r="AM94" s="30">
        <v>0</v>
      </c>
      <c r="AN94" s="30">
        <v>0</v>
      </c>
      <c r="AO94" s="29">
        <f t="shared" si="45"/>
        <v>0</v>
      </c>
      <c r="AP94" s="28">
        <v>0</v>
      </c>
      <c r="AQ94" s="28">
        <v>0</v>
      </c>
      <c r="AR94" s="28">
        <v>0</v>
      </c>
      <c r="AS94" s="28">
        <v>0</v>
      </c>
      <c r="AT94" s="29">
        <f t="shared" si="46"/>
        <v>0</v>
      </c>
      <c r="AU94" s="28">
        <v>0</v>
      </c>
      <c r="AV94" s="28">
        <v>0</v>
      </c>
      <c r="AW94" s="29">
        <f t="shared" si="47"/>
        <v>0</v>
      </c>
      <c r="AX94" s="28">
        <v>0</v>
      </c>
      <c r="AY94" s="28">
        <v>0</v>
      </c>
      <c r="AZ94" s="28">
        <v>0</v>
      </c>
      <c r="BA94" s="28">
        <v>0</v>
      </c>
      <c r="BB94" s="29">
        <f t="shared" si="48"/>
        <v>0</v>
      </c>
      <c r="BC94" s="28">
        <v>0</v>
      </c>
      <c r="BD94" s="28">
        <v>0</v>
      </c>
      <c r="BE94" s="29">
        <f t="shared" si="49"/>
        <v>0</v>
      </c>
      <c r="BF94" s="28" t="e">
        <f t="shared" si="34"/>
        <v>#DIV/0!</v>
      </c>
      <c r="BG94" s="28" t="e">
        <f t="shared" si="34"/>
        <v>#DIV/0!</v>
      </c>
      <c r="BH94" s="28" t="e">
        <f t="shared" si="34"/>
        <v>#DIV/0!</v>
      </c>
      <c r="BI94" s="28" t="e">
        <f t="shared" si="34"/>
        <v>#DIV/0!</v>
      </c>
      <c r="BJ94" s="28" t="e">
        <f t="shared" si="35"/>
        <v>#DIV/0!</v>
      </c>
      <c r="BK94" s="28" t="e">
        <f t="shared" si="35"/>
        <v>#DIV/0!</v>
      </c>
      <c r="BL94" s="28" t="e">
        <f t="shared" si="35"/>
        <v>#DIV/0!</v>
      </c>
      <c r="BM94" s="28">
        <v>0</v>
      </c>
      <c r="BN94" s="28">
        <v>0</v>
      </c>
      <c r="BO94" s="28">
        <v>0</v>
      </c>
      <c r="BP94" s="28">
        <v>0</v>
      </c>
      <c r="BQ94" s="29">
        <f t="shared" si="50"/>
        <v>0</v>
      </c>
      <c r="BR94" s="28">
        <v>0</v>
      </c>
      <c r="BS94" s="28">
        <v>0</v>
      </c>
      <c r="BT94" s="29">
        <f t="shared" si="51"/>
        <v>0</v>
      </c>
      <c r="BU94" s="28" t="e">
        <f t="shared" si="36"/>
        <v>#DIV/0!</v>
      </c>
      <c r="BV94" s="28" t="e">
        <f t="shared" si="36"/>
        <v>#DIV/0!</v>
      </c>
      <c r="BW94" s="28" t="e">
        <f t="shared" si="36"/>
        <v>#DIV/0!</v>
      </c>
      <c r="BX94" s="28" t="e">
        <f t="shared" si="36"/>
        <v>#DIV/0!</v>
      </c>
      <c r="BY94" s="28" t="e">
        <f t="shared" si="37"/>
        <v>#DIV/0!</v>
      </c>
      <c r="BZ94" s="28" t="e">
        <f t="shared" si="37"/>
        <v>#DIV/0!</v>
      </c>
      <c r="CA94" s="28" t="e">
        <f t="shared" si="37"/>
        <v>#DIV/0!</v>
      </c>
      <c r="CB94" s="31">
        <v>0</v>
      </c>
      <c r="CC94" s="31"/>
      <c r="CD94" s="28">
        <v>0</v>
      </c>
      <c r="CE94" s="28">
        <v>0</v>
      </c>
      <c r="CF94" s="29">
        <f t="shared" si="52"/>
        <v>0</v>
      </c>
      <c r="CG94" s="28"/>
      <c r="CH94" s="28"/>
      <c r="CI94" s="32"/>
      <c r="CJ94" s="32"/>
      <c r="CK94" s="32"/>
      <c r="CL94" s="32"/>
      <c r="CM94" s="32"/>
      <c r="CN94" s="33"/>
      <c r="CO94" s="33"/>
      <c r="CP94" s="32"/>
      <c r="CQ94" s="34"/>
      <c r="CR94" s="34"/>
      <c r="CS94" s="34"/>
      <c r="CT94" s="34"/>
      <c r="CU94" s="34"/>
      <c r="CV94" s="34"/>
    </row>
    <row r="95" spans="1:100" s="114" customFormat="1" ht="21" customHeight="1" x14ac:dyDescent="0.3">
      <c r="A95" s="27" t="s">
        <v>200</v>
      </c>
      <c r="B95" s="48"/>
      <c r="C95" s="49"/>
      <c r="D95" s="48"/>
      <c r="E95" s="29">
        <v>0</v>
      </c>
      <c r="F95" s="29">
        <v>0</v>
      </c>
      <c r="G95" s="29">
        <v>0</v>
      </c>
      <c r="H95" s="29">
        <v>0</v>
      </c>
      <c r="I95" s="29">
        <f t="shared" si="38"/>
        <v>0</v>
      </c>
      <c r="J95" s="29">
        <v>0</v>
      </c>
      <c r="K95" s="29">
        <v>0</v>
      </c>
      <c r="L95" s="29">
        <f t="shared" si="39"/>
        <v>0</v>
      </c>
      <c r="M95" s="28">
        <v>0</v>
      </c>
      <c r="N95" s="28">
        <v>0</v>
      </c>
      <c r="O95" s="28">
        <v>0</v>
      </c>
      <c r="P95" s="28">
        <v>0</v>
      </c>
      <c r="Q95" s="29">
        <f t="shared" si="40"/>
        <v>0</v>
      </c>
      <c r="R95" s="28">
        <v>0</v>
      </c>
      <c r="S95" s="28">
        <v>0</v>
      </c>
      <c r="T95" s="29">
        <f t="shared" si="41"/>
        <v>0</v>
      </c>
      <c r="U95" s="28">
        <v>0</v>
      </c>
      <c r="V95" s="28">
        <v>0</v>
      </c>
      <c r="W95" s="28">
        <v>0</v>
      </c>
      <c r="X95" s="28">
        <v>0</v>
      </c>
      <c r="Y95" s="29">
        <f t="shared" si="42"/>
        <v>0</v>
      </c>
      <c r="Z95" s="28">
        <v>0</v>
      </c>
      <c r="AA95" s="28">
        <v>0</v>
      </c>
      <c r="AB95" s="29">
        <f t="shared" si="43"/>
        <v>0</v>
      </c>
      <c r="AC95" s="29" t="e">
        <f t="shared" si="33"/>
        <v>#DIV/0!</v>
      </c>
      <c r="AD95" s="29" t="e">
        <f t="shared" si="33"/>
        <v>#DIV/0!</v>
      </c>
      <c r="AE95" s="29" t="e">
        <f t="shared" si="33"/>
        <v>#DIV/0!</v>
      </c>
      <c r="AF95" s="29" t="e">
        <f t="shared" si="33"/>
        <v>#DIV/0!</v>
      </c>
      <c r="AG95" s="29" t="e">
        <f t="shared" si="33"/>
        <v>#DIV/0!</v>
      </c>
      <c r="AH95" s="30">
        <v>0</v>
      </c>
      <c r="AI95" s="30">
        <v>0</v>
      </c>
      <c r="AJ95" s="30">
        <v>0</v>
      </c>
      <c r="AK95" s="30">
        <v>0</v>
      </c>
      <c r="AL95" s="29">
        <f t="shared" si="44"/>
        <v>0</v>
      </c>
      <c r="AM95" s="30">
        <v>0</v>
      </c>
      <c r="AN95" s="30">
        <v>0</v>
      </c>
      <c r="AO95" s="29">
        <f t="shared" si="45"/>
        <v>0</v>
      </c>
      <c r="AP95" s="28">
        <v>0</v>
      </c>
      <c r="AQ95" s="28">
        <v>0</v>
      </c>
      <c r="AR95" s="28">
        <v>0</v>
      </c>
      <c r="AS95" s="28">
        <v>0</v>
      </c>
      <c r="AT95" s="29">
        <f t="shared" si="46"/>
        <v>0</v>
      </c>
      <c r="AU95" s="28">
        <v>0</v>
      </c>
      <c r="AV95" s="28">
        <v>0</v>
      </c>
      <c r="AW95" s="29">
        <f t="shared" si="47"/>
        <v>0</v>
      </c>
      <c r="AX95" s="28">
        <v>0</v>
      </c>
      <c r="AY95" s="28">
        <v>0</v>
      </c>
      <c r="AZ95" s="28">
        <v>0</v>
      </c>
      <c r="BA95" s="28">
        <v>0</v>
      </c>
      <c r="BB95" s="29">
        <f t="shared" si="48"/>
        <v>0</v>
      </c>
      <c r="BC95" s="28">
        <v>0</v>
      </c>
      <c r="BD95" s="28">
        <v>0</v>
      </c>
      <c r="BE95" s="29">
        <f t="shared" si="49"/>
        <v>0</v>
      </c>
      <c r="BF95" s="28" t="e">
        <f t="shared" si="34"/>
        <v>#DIV/0!</v>
      </c>
      <c r="BG95" s="28" t="e">
        <f t="shared" si="34"/>
        <v>#DIV/0!</v>
      </c>
      <c r="BH95" s="28" t="e">
        <f t="shared" si="34"/>
        <v>#DIV/0!</v>
      </c>
      <c r="BI95" s="28" t="e">
        <f t="shared" si="34"/>
        <v>#DIV/0!</v>
      </c>
      <c r="BJ95" s="28" t="e">
        <f t="shared" si="35"/>
        <v>#DIV/0!</v>
      </c>
      <c r="BK95" s="28" t="e">
        <f t="shared" si="35"/>
        <v>#DIV/0!</v>
      </c>
      <c r="BL95" s="28" t="e">
        <f t="shared" si="35"/>
        <v>#DIV/0!</v>
      </c>
      <c r="BM95" s="28">
        <v>0</v>
      </c>
      <c r="BN95" s="28">
        <v>0</v>
      </c>
      <c r="BO95" s="28">
        <v>0</v>
      </c>
      <c r="BP95" s="28">
        <v>0</v>
      </c>
      <c r="BQ95" s="29">
        <f t="shared" si="50"/>
        <v>0</v>
      </c>
      <c r="BR95" s="28">
        <v>0</v>
      </c>
      <c r="BS95" s="28">
        <v>0</v>
      </c>
      <c r="BT95" s="29">
        <f t="shared" si="51"/>
        <v>0</v>
      </c>
      <c r="BU95" s="28" t="e">
        <f t="shared" si="36"/>
        <v>#DIV/0!</v>
      </c>
      <c r="BV95" s="28" t="e">
        <f t="shared" si="36"/>
        <v>#DIV/0!</v>
      </c>
      <c r="BW95" s="28" t="e">
        <f t="shared" si="36"/>
        <v>#DIV/0!</v>
      </c>
      <c r="BX95" s="28" t="e">
        <f t="shared" si="36"/>
        <v>#DIV/0!</v>
      </c>
      <c r="BY95" s="28" t="e">
        <f t="shared" si="37"/>
        <v>#DIV/0!</v>
      </c>
      <c r="BZ95" s="28" t="e">
        <f t="shared" si="37"/>
        <v>#DIV/0!</v>
      </c>
      <c r="CA95" s="28" t="e">
        <f t="shared" si="37"/>
        <v>#DIV/0!</v>
      </c>
      <c r="CB95" s="31">
        <v>0</v>
      </c>
      <c r="CC95" s="31"/>
      <c r="CD95" s="28">
        <v>0</v>
      </c>
      <c r="CE95" s="28">
        <v>0</v>
      </c>
      <c r="CF95" s="29">
        <f t="shared" si="52"/>
        <v>0</v>
      </c>
      <c r="CG95" s="28"/>
      <c r="CH95" s="28"/>
      <c r="CI95" s="111"/>
      <c r="CJ95" s="111"/>
      <c r="CK95" s="111"/>
      <c r="CL95" s="111"/>
      <c r="CM95" s="111"/>
      <c r="CN95" s="112"/>
      <c r="CO95" s="112"/>
      <c r="CP95" s="111"/>
      <c r="CQ95" s="113"/>
      <c r="CR95" s="113"/>
      <c r="CS95" s="113"/>
      <c r="CT95" s="113"/>
      <c r="CU95" s="113"/>
      <c r="CV95" s="113"/>
    </row>
    <row r="96" spans="1:100" s="117" customFormat="1" ht="14.4" x14ac:dyDescent="0.3">
      <c r="A96" s="27" t="s">
        <v>201</v>
      </c>
      <c r="B96" s="115"/>
      <c r="C96" s="110"/>
      <c r="D96" s="116"/>
      <c r="E96" s="29">
        <v>0</v>
      </c>
      <c r="F96" s="29">
        <v>0</v>
      </c>
      <c r="G96" s="29">
        <v>0</v>
      </c>
      <c r="H96" s="29">
        <v>0</v>
      </c>
      <c r="I96" s="29">
        <f t="shared" si="38"/>
        <v>0</v>
      </c>
      <c r="J96" s="29">
        <v>0</v>
      </c>
      <c r="K96" s="29">
        <v>0</v>
      </c>
      <c r="L96" s="29">
        <f t="shared" si="39"/>
        <v>0</v>
      </c>
      <c r="M96" s="28">
        <v>0</v>
      </c>
      <c r="N96" s="28">
        <v>0</v>
      </c>
      <c r="O96" s="28">
        <v>0</v>
      </c>
      <c r="P96" s="28">
        <v>0</v>
      </c>
      <c r="Q96" s="29">
        <f t="shared" si="40"/>
        <v>0</v>
      </c>
      <c r="R96" s="28">
        <v>0</v>
      </c>
      <c r="S96" s="28">
        <v>0</v>
      </c>
      <c r="T96" s="29">
        <f t="shared" si="41"/>
        <v>0</v>
      </c>
      <c r="U96" s="28">
        <v>0</v>
      </c>
      <c r="V96" s="28">
        <v>0</v>
      </c>
      <c r="W96" s="28">
        <v>0</v>
      </c>
      <c r="X96" s="28">
        <v>0</v>
      </c>
      <c r="Y96" s="29">
        <f t="shared" si="42"/>
        <v>0</v>
      </c>
      <c r="Z96" s="28">
        <v>0</v>
      </c>
      <c r="AA96" s="28">
        <v>0</v>
      </c>
      <c r="AB96" s="29">
        <f t="shared" si="43"/>
        <v>0</v>
      </c>
      <c r="AC96" s="29" t="e">
        <f t="shared" si="33"/>
        <v>#DIV/0!</v>
      </c>
      <c r="AD96" s="29" t="e">
        <f t="shared" si="33"/>
        <v>#DIV/0!</v>
      </c>
      <c r="AE96" s="29" t="e">
        <f t="shared" si="33"/>
        <v>#DIV/0!</v>
      </c>
      <c r="AF96" s="29" t="e">
        <f t="shared" si="33"/>
        <v>#DIV/0!</v>
      </c>
      <c r="AG96" s="29" t="e">
        <f t="shared" si="33"/>
        <v>#DIV/0!</v>
      </c>
      <c r="AH96" s="30">
        <v>0</v>
      </c>
      <c r="AI96" s="30">
        <v>0</v>
      </c>
      <c r="AJ96" s="30">
        <v>0</v>
      </c>
      <c r="AK96" s="30">
        <v>0</v>
      </c>
      <c r="AL96" s="29">
        <f t="shared" si="44"/>
        <v>0</v>
      </c>
      <c r="AM96" s="30">
        <v>0</v>
      </c>
      <c r="AN96" s="30">
        <v>0</v>
      </c>
      <c r="AO96" s="29">
        <f t="shared" si="45"/>
        <v>0</v>
      </c>
      <c r="AP96" s="28">
        <v>0</v>
      </c>
      <c r="AQ96" s="28">
        <v>0</v>
      </c>
      <c r="AR96" s="28">
        <v>0</v>
      </c>
      <c r="AS96" s="28">
        <v>0</v>
      </c>
      <c r="AT96" s="29">
        <f t="shared" si="46"/>
        <v>0</v>
      </c>
      <c r="AU96" s="28">
        <v>0</v>
      </c>
      <c r="AV96" s="28">
        <v>0</v>
      </c>
      <c r="AW96" s="29">
        <f t="shared" si="47"/>
        <v>0</v>
      </c>
      <c r="AX96" s="28">
        <v>0</v>
      </c>
      <c r="AY96" s="28">
        <v>0</v>
      </c>
      <c r="AZ96" s="28">
        <v>0</v>
      </c>
      <c r="BA96" s="28">
        <v>0</v>
      </c>
      <c r="BB96" s="29">
        <f t="shared" si="48"/>
        <v>0</v>
      </c>
      <c r="BC96" s="28">
        <v>0</v>
      </c>
      <c r="BD96" s="28">
        <v>0</v>
      </c>
      <c r="BE96" s="29">
        <f t="shared" si="49"/>
        <v>0</v>
      </c>
      <c r="BF96" s="28" t="e">
        <f t="shared" si="34"/>
        <v>#DIV/0!</v>
      </c>
      <c r="BG96" s="28" t="e">
        <f t="shared" si="34"/>
        <v>#DIV/0!</v>
      </c>
      <c r="BH96" s="28" t="e">
        <f t="shared" si="34"/>
        <v>#DIV/0!</v>
      </c>
      <c r="BI96" s="28" t="e">
        <f t="shared" si="34"/>
        <v>#DIV/0!</v>
      </c>
      <c r="BJ96" s="28" t="e">
        <f t="shared" si="35"/>
        <v>#DIV/0!</v>
      </c>
      <c r="BK96" s="28" t="e">
        <f t="shared" si="35"/>
        <v>#DIV/0!</v>
      </c>
      <c r="BL96" s="28" t="e">
        <f t="shared" si="35"/>
        <v>#DIV/0!</v>
      </c>
      <c r="BM96" s="28">
        <v>0</v>
      </c>
      <c r="BN96" s="28">
        <v>0</v>
      </c>
      <c r="BO96" s="28">
        <v>0</v>
      </c>
      <c r="BP96" s="28">
        <v>0</v>
      </c>
      <c r="BQ96" s="29">
        <f t="shared" si="50"/>
        <v>0</v>
      </c>
      <c r="BR96" s="28">
        <v>0</v>
      </c>
      <c r="BS96" s="28">
        <v>0</v>
      </c>
      <c r="BT96" s="29">
        <f t="shared" si="51"/>
        <v>0</v>
      </c>
      <c r="BU96" s="28" t="e">
        <f t="shared" si="36"/>
        <v>#DIV/0!</v>
      </c>
      <c r="BV96" s="28" t="e">
        <f t="shared" si="36"/>
        <v>#DIV/0!</v>
      </c>
      <c r="BW96" s="28" t="e">
        <f t="shared" si="36"/>
        <v>#DIV/0!</v>
      </c>
      <c r="BX96" s="28" t="e">
        <f t="shared" si="36"/>
        <v>#DIV/0!</v>
      </c>
      <c r="BY96" s="28" t="e">
        <f t="shared" si="37"/>
        <v>#DIV/0!</v>
      </c>
      <c r="BZ96" s="28" t="e">
        <f t="shared" si="37"/>
        <v>#DIV/0!</v>
      </c>
      <c r="CA96" s="28" t="e">
        <f t="shared" si="37"/>
        <v>#DIV/0!</v>
      </c>
      <c r="CB96" s="31">
        <v>0</v>
      </c>
      <c r="CC96" s="31"/>
      <c r="CD96" s="28">
        <v>0</v>
      </c>
      <c r="CE96" s="28">
        <v>0</v>
      </c>
      <c r="CF96" s="29">
        <f t="shared" si="52"/>
        <v>0</v>
      </c>
      <c r="CG96" s="28"/>
      <c r="CH96" s="28"/>
      <c r="CI96" s="32"/>
      <c r="CJ96" s="32"/>
      <c r="CK96" s="32"/>
      <c r="CL96" s="32"/>
      <c r="CM96" s="32"/>
      <c r="CN96" s="33"/>
      <c r="CO96" s="33"/>
      <c r="CP96" s="32"/>
      <c r="CQ96" s="34"/>
      <c r="CR96" s="34"/>
      <c r="CS96" s="34"/>
      <c r="CT96" s="34"/>
      <c r="CU96" s="34"/>
      <c r="CV96" s="34"/>
    </row>
    <row r="97" spans="1:100" s="117" customFormat="1" ht="14.4" x14ac:dyDescent="0.3">
      <c r="A97" s="27" t="s">
        <v>202</v>
      </c>
      <c r="B97" s="115"/>
      <c r="C97" s="110"/>
      <c r="D97" s="116"/>
      <c r="E97" s="29">
        <v>0</v>
      </c>
      <c r="F97" s="29">
        <v>0</v>
      </c>
      <c r="G97" s="29">
        <v>0</v>
      </c>
      <c r="H97" s="29">
        <v>0</v>
      </c>
      <c r="I97" s="29">
        <f t="shared" si="38"/>
        <v>0</v>
      </c>
      <c r="J97" s="29">
        <v>0</v>
      </c>
      <c r="K97" s="29">
        <v>0</v>
      </c>
      <c r="L97" s="29">
        <f t="shared" si="39"/>
        <v>0</v>
      </c>
      <c r="M97" s="28">
        <v>0</v>
      </c>
      <c r="N97" s="28">
        <v>0</v>
      </c>
      <c r="O97" s="28">
        <v>0</v>
      </c>
      <c r="P97" s="28">
        <v>0</v>
      </c>
      <c r="Q97" s="29">
        <f t="shared" si="40"/>
        <v>0</v>
      </c>
      <c r="R97" s="28">
        <v>0</v>
      </c>
      <c r="S97" s="28">
        <v>0</v>
      </c>
      <c r="T97" s="29">
        <f t="shared" si="41"/>
        <v>0</v>
      </c>
      <c r="U97" s="28">
        <v>0</v>
      </c>
      <c r="V97" s="28">
        <v>0</v>
      </c>
      <c r="W97" s="28">
        <v>0</v>
      </c>
      <c r="X97" s="28">
        <v>0</v>
      </c>
      <c r="Y97" s="29">
        <f t="shared" si="42"/>
        <v>0</v>
      </c>
      <c r="Z97" s="28">
        <v>0</v>
      </c>
      <c r="AA97" s="28">
        <v>0</v>
      </c>
      <c r="AB97" s="29">
        <f t="shared" si="43"/>
        <v>0</v>
      </c>
      <c r="AC97" s="29" t="e">
        <f t="shared" si="33"/>
        <v>#DIV/0!</v>
      </c>
      <c r="AD97" s="29" t="e">
        <f t="shared" si="33"/>
        <v>#DIV/0!</v>
      </c>
      <c r="AE97" s="29" t="e">
        <f t="shared" si="33"/>
        <v>#DIV/0!</v>
      </c>
      <c r="AF97" s="29" t="e">
        <f t="shared" si="33"/>
        <v>#DIV/0!</v>
      </c>
      <c r="AG97" s="29" t="e">
        <f t="shared" si="33"/>
        <v>#DIV/0!</v>
      </c>
      <c r="AH97" s="30">
        <v>0</v>
      </c>
      <c r="AI97" s="30">
        <v>0</v>
      </c>
      <c r="AJ97" s="30">
        <v>0</v>
      </c>
      <c r="AK97" s="30">
        <v>0</v>
      </c>
      <c r="AL97" s="29">
        <f t="shared" si="44"/>
        <v>0</v>
      </c>
      <c r="AM97" s="30">
        <v>0</v>
      </c>
      <c r="AN97" s="30">
        <v>0</v>
      </c>
      <c r="AO97" s="29">
        <f t="shared" si="45"/>
        <v>0</v>
      </c>
      <c r="AP97" s="28">
        <v>0</v>
      </c>
      <c r="AQ97" s="28">
        <v>0</v>
      </c>
      <c r="AR97" s="28">
        <v>0</v>
      </c>
      <c r="AS97" s="28">
        <v>0</v>
      </c>
      <c r="AT97" s="29">
        <f t="shared" si="46"/>
        <v>0</v>
      </c>
      <c r="AU97" s="28">
        <v>0</v>
      </c>
      <c r="AV97" s="28">
        <v>0</v>
      </c>
      <c r="AW97" s="29">
        <f t="shared" si="47"/>
        <v>0</v>
      </c>
      <c r="AX97" s="28">
        <v>0</v>
      </c>
      <c r="AY97" s="28">
        <v>0</v>
      </c>
      <c r="AZ97" s="28">
        <v>0</v>
      </c>
      <c r="BA97" s="28">
        <v>0</v>
      </c>
      <c r="BB97" s="29">
        <f t="shared" si="48"/>
        <v>0</v>
      </c>
      <c r="BC97" s="28">
        <v>0</v>
      </c>
      <c r="BD97" s="28">
        <v>0</v>
      </c>
      <c r="BE97" s="29">
        <f t="shared" si="49"/>
        <v>0</v>
      </c>
      <c r="BF97" s="28" t="e">
        <f t="shared" si="34"/>
        <v>#DIV/0!</v>
      </c>
      <c r="BG97" s="28" t="e">
        <f t="shared" si="34"/>
        <v>#DIV/0!</v>
      </c>
      <c r="BH97" s="28" t="e">
        <f t="shared" si="34"/>
        <v>#DIV/0!</v>
      </c>
      <c r="BI97" s="28" t="e">
        <f t="shared" si="34"/>
        <v>#DIV/0!</v>
      </c>
      <c r="BJ97" s="28" t="e">
        <f t="shared" si="35"/>
        <v>#DIV/0!</v>
      </c>
      <c r="BK97" s="28" t="e">
        <f t="shared" si="35"/>
        <v>#DIV/0!</v>
      </c>
      <c r="BL97" s="28" t="e">
        <f t="shared" si="35"/>
        <v>#DIV/0!</v>
      </c>
      <c r="BM97" s="28">
        <v>0</v>
      </c>
      <c r="BN97" s="28">
        <v>0</v>
      </c>
      <c r="BO97" s="28">
        <v>0</v>
      </c>
      <c r="BP97" s="28">
        <v>0</v>
      </c>
      <c r="BQ97" s="29">
        <f t="shared" si="50"/>
        <v>0</v>
      </c>
      <c r="BR97" s="28">
        <v>0</v>
      </c>
      <c r="BS97" s="28">
        <v>0</v>
      </c>
      <c r="BT97" s="29">
        <f t="shared" si="51"/>
        <v>0</v>
      </c>
      <c r="BU97" s="28" t="e">
        <f t="shared" si="36"/>
        <v>#DIV/0!</v>
      </c>
      <c r="BV97" s="28" t="e">
        <f t="shared" si="36"/>
        <v>#DIV/0!</v>
      </c>
      <c r="BW97" s="28" t="e">
        <f t="shared" si="36"/>
        <v>#DIV/0!</v>
      </c>
      <c r="BX97" s="28" t="e">
        <f t="shared" si="36"/>
        <v>#DIV/0!</v>
      </c>
      <c r="BY97" s="28" t="e">
        <f t="shared" si="37"/>
        <v>#DIV/0!</v>
      </c>
      <c r="BZ97" s="28" t="e">
        <f t="shared" si="37"/>
        <v>#DIV/0!</v>
      </c>
      <c r="CA97" s="28" t="e">
        <f t="shared" si="37"/>
        <v>#DIV/0!</v>
      </c>
      <c r="CB97" s="31">
        <v>0</v>
      </c>
      <c r="CC97" s="31"/>
      <c r="CD97" s="28">
        <v>0</v>
      </c>
      <c r="CE97" s="28">
        <v>0</v>
      </c>
      <c r="CF97" s="29">
        <f t="shared" si="52"/>
        <v>0</v>
      </c>
      <c r="CG97" s="28"/>
      <c r="CH97" s="28"/>
      <c r="CI97" s="32"/>
      <c r="CJ97" s="32"/>
      <c r="CK97" s="32"/>
      <c r="CL97" s="32"/>
      <c r="CM97" s="32"/>
      <c r="CN97" s="33"/>
      <c r="CO97" s="33"/>
      <c r="CP97" s="32"/>
      <c r="CQ97" s="34"/>
      <c r="CR97" s="34"/>
      <c r="CS97" s="34"/>
      <c r="CT97" s="34"/>
      <c r="CU97" s="34"/>
      <c r="CV97" s="34"/>
    </row>
    <row r="98" spans="1:100" s="117" customFormat="1" ht="14.4" x14ac:dyDescent="0.3">
      <c r="A98" s="27" t="s">
        <v>203</v>
      </c>
      <c r="B98" s="115"/>
      <c r="C98" s="110"/>
      <c r="D98" s="116"/>
      <c r="E98" s="29">
        <v>0</v>
      </c>
      <c r="F98" s="29">
        <v>0</v>
      </c>
      <c r="G98" s="29">
        <v>0</v>
      </c>
      <c r="H98" s="29">
        <v>0</v>
      </c>
      <c r="I98" s="29">
        <f t="shared" si="38"/>
        <v>0</v>
      </c>
      <c r="J98" s="29">
        <v>0</v>
      </c>
      <c r="K98" s="29">
        <v>0</v>
      </c>
      <c r="L98" s="29">
        <f t="shared" si="39"/>
        <v>0</v>
      </c>
      <c r="M98" s="28">
        <v>0</v>
      </c>
      <c r="N98" s="28">
        <v>0</v>
      </c>
      <c r="O98" s="28">
        <v>0</v>
      </c>
      <c r="P98" s="28">
        <v>0</v>
      </c>
      <c r="Q98" s="29">
        <f t="shared" si="40"/>
        <v>0</v>
      </c>
      <c r="R98" s="28">
        <v>0</v>
      </c>
      <c r="S98" s="28">
        <v>0</v>
      </c>
      <c r="T98" s="29">
        <f t="shared" si="41"/>
        <v>0</v>
      </c>
      <c r="U98" s="28">
        <v>0</v>
      </c>
      <c r="V98" s="28">
        <v>0</v>
      </c>
      <c r="W98" s="28">
        <v>0</v>
      </c>
      <c r="X98" s="28">
        <v>0</v>
      </c>
      <c r="Y98" s="29">
        <f t="shared" si="42"/>
        <v>0</v>
      </c>
      <c r="Z98" s="28">
        <v>0</v>
      </c>
      <c r="AA98" s="28">
        <v>0</v>
      </c>
      <c r="AB98" s="29">
        <f t="shared" si="43"/>
        <v>0</v>
      </c>
      <c r="AC98" s="29" t="e">
        <f t="shared" si="33"/>
        <v>#DIV/0!</v>
      </c>
      <c r="AD98" s="29" t="e">
        <f t="shared" si="33"/>
        <v>#DIV/0!</v>
      </c>
      <c r="AE98" s="29" t="e">
        <f t="shared" si="33"/>
        <v>#DIV/0!</v>
      </c>
      <c r="AF98" s="29" t="e">
        <f t="shared" si="33"/>
        <v>#DIV/0!</v>
      </c>
      <c r="AG98" s="29" t="e">
        <f t="shared" si="33"/>
        <v>#DIV/0!</v>
      </c>
      <c r="AH98" s="30">
        <v>0</v>
      </c>
      <c r="AI98" s="30">
        <v>0</v>
      </c>
      <c r="AJ98" s="30">
        <v>0</v>
      </c>
      <c r="AK98" s="30">
        <v>0</v>
      </c>
      <c r="AL98" s="29">
        <f t="shared" si="44"/>
        <v>0</v>
      </c>
      <c r="AM98" s="30">
        <v>0</v>
      </c>
      <c r="AN98" s="30">
        <v>0</v>
      </c>
      <c r="AO98" s="29">
        <f t="shared" si="45"/>
        <v>0</v>
      </c>
      <c r="AP98" s="28">
        <v>0</v>
      </c>
      <c r="AQ98" s="28">
        <v>0</v>
      </c>
      <c r="AR98" s="28">
        <v>0</v>
      </c>
      <c r="AS98" s="28">
        <v>0</v>
      </c>
      <c r="AT98" s="29">
        <f t="shared" si="46"/>
        <v>0</v>
      </c>
      <c r="AU98" s="28">
        <v>0</v>
      </c>
      <c r="AV98" s="28">
        <v>0</v>
      </c>
      <c r="AW98" s="29">
        <f t="shared" si="47"/>
        <v>0</v>
      </c>
      <c r="AX98" s="28">
        <v>0</v>
      </c>
      <c r="AY98" s="28">
        <v>0</v>
      </c>
      <c r="AZ98" s="28">
        <v>0</v>
      </c>
      <c r="BA98" s="28">
        <v>0</v>
      </c>
      <c r="BB98" s="29">
        <f t="shared" si="48"/>
        <v>0</v>
      </c>
      <c r="BC98" s="28">
        <v>0</v>
      </c>
      <c r="BD98" s="28">
        <v>0</v>
      </c>
      <c r="BE98" s="29">
        <f t="shared" si="49"/>
        <v>0</v>
      </c>
      <c r="BF98" s="28" t="e">
        <f t="shared" si="34"/>
        <v>#DIV/0!</v>
      </c>
      <c r="BG98" s="28" t="e">
        <f t="shared" si="34"/>
        <v>#DIV/0!</v>
      </c>
      <c r="BH98" s="28" t="e">
        <f t="shared" si="34"/>
        <v>#DIV/0!</v>
      </c>
      <c r="BI98" s="28" t="e">
        <f t="shared" si="34"/>
        <v>#DIV/0!</v>
      </c>
      <c r="BJ98" s="28" t="e">
        <f t="shared" si="35"/>
        <v>#DIV/0!</v>
      </c>
      <c r="BK98" s="28" t="e">
        <f t="shared" si="35"/>
        <v>#DIV/0!</v>
      </c>
      <c r="BL98" s="28" t="e">
        <f t="shared" si="35"/>
        <v>#DIV/0!</v>
      </c>
      <c r="BM98" s="28">
        <v>0</v>
      </c>
      <c r="BN98" s="28">
        <v>0</v>
      </c>
      <c r="BO98" s="28">
        <v>0</v>
      </c>
      <c r="BP98" s="28">
        <v>0</v>
      </c>
      <c r="BQ98" s="29">
        <f t="shared" si="50"/>
        <v>0</v>
      </c>
      <c r="BR98" s="28">
        <v>0</v>
      </c>
      <c r="BS98" s="28">
        <v>0</v>
      </c>
      <c r="BT98" s="29">
        <f t="shared" si="51"/>
        <v>0</v>
      </c>
      <c r="BU98" s="28" t="e">
        <f t="shared" si="36"/>
        <v>#DIV/0!</v>
      </c>
      <c r="BV98" s="28" t="e">
        <f t="shared" si="36"/>
        <v>#DIV/0!</v>
      </c>
      <c r="BW98" s="28" t="e">
        <f t="shared" si="36"/>
        <v>#DIV/0!</v>
      </c>
      <c r="BX98" s="28" t="e">
        <f t="shared" si="36"/>
        <v>#DIV/0!</v>
      </c>
      <c r="BY98" s="28" t="e">
        <f t="shared" si="37"/>
        <v>#DIV/0!</v>
      </c>
      <c r="BZ98" s="28" t="e">
        <f t="shared" si="37"/>
        <v>#DIV/0!</v>
      </c>
      <c r="CA98" s="28" t="e">
        <f t="shared" si="37"/>
        <v>#DIV/0!</v>
      </c>
      <c r="CB98" s="31">
        <v>0</v>
      </c>
      <c r="CC98" s="31"/>
      <c r="CD98" s="28">
        <v>0</v>
      </c>
      <c r="CE98" s="28">
        <v>0</v>
      </c>
      <c r="CF98" s="29">
        <f t="shared" si="52"/>
        <v>0</v>
      </c>
      <c r="CG98" s="28"/>
      <c r="CH98" s="28"/>
      <c r="CI98" s="32"/>
      <c r="CJ98" s="32"/>
      <c r="CK98" s="32"/>
      <c r="CL98" s="32"/>
      <c r="CM98" s="32"/>
      <c r="CN98" s="33"/>
      <c r="CO98" s="33"/>
      <c r="CP98" s="32"/>
      <c r="CQ98" s="34"/>
      <c r="CR98" s="34"/>
      <c r="CS98" s="34"/>
      <c r="CT98" s="34"/>
      <c r="CU98" s="34"/>
      <c r="CV98" s="34"/>
    </row>
    <row r="99" spans="1:100" s="26" customFormat="1" ht="14.4" x14ac:dyDescent="0.3">
      <c r="A99" s="22" t="s">
        <v>204</v>
      </c>
      <c r="B99" s="23"/>
      <c r="C99" s="24"/>
      <c r="D99" s="23"/>
      <c r="E99" s="29"/>
      <c r="F99" s="29"/>
      <c r="G99" s="29"/>
      <c r="H99" s="29"/>
      <c r="I99" s="29">
        <f t="shared" si="38"/>
        <v>0</v>
      </c>
      <c r="J99" s="29"/>
      <c r="K99" s="29"/>
      <c r="L99" s="29">
        <f t="shared" si="39"/>
        <v>0</v>
      </c>
      <c r="M99" s="28"/>
      <c r="N99" s="28"/>
      <c r="O99" s="28"/>
      <c r="P99" s="28"/>
      <c r="Q99" s="29">
        <f t="shared" si="40"/>
        <v>0</v>
      </c>
      <c r="R99" s="28"/>
      <c r="S99" s="28"/>
      <c r="T99" s="29">
        <f t="shared" si="41"/>
        <v>0</v>
      </c>
      <c r="U99" s="28"/>
      <c r="V99" s="28"/>
      <c r="W99" s="28"/>
      <c r="X99" s="28"/>
      <c r="Y99" s="29">
        <f t="shared" si="42"/>
        <v>0</v>
      </c>
      <c r="Z99" s="28"/>
      <c r="AA99" s="28"/>
      <c r="AB99" s="29">
        <f t="shared" si="43"/>
        <v>0</v>
      </c>
      <c r="AC99" s="29" t="e">
        <f t="shared" si="33"/>
        <v>#DIV/0!</v>
      </c>
      <c r="AD99" s="29" t="e">
        <f t="shared" si="33"/>
        <v>#DIV/0!</v>
      </c>
      <c r="AE99" s="29" t="e">
        <f t="shared" si="33"/>
        <v>#DIV/0!</v>
      </c>
      <c r="AF99" s="29" t="e">
        <f t="shared" si="33"/>
        <v>#DIV/0!</v>
      </c>
      <c r="AG99" s="29" t="e">
        <f t="shared" si="33"/>
        <v>#DIV/0!</v>
      </c>
      <c r="AH99" s="30">
        <v>0</v>
      </c>
      <c r="AI99" s="30">
        <v>0</v>
      </c>
      <c r="AJ99" s="30">
        <v>0</v>
      </c>
      <c r="AK99" s="30">
        <v>0</v>
      </c>
      <c r="AL99" s="29">
        <f t="shared" si="44"/>
        <v>0</v>
      </c>
      <c r="AM99" s="30">
        <v>0</v>
      </c>
      <c r="AN99" s="30">
        <v>0</v>
      </c>
      <c r="AO99" s="29">
        <f t="shared" si="45"/>
        <v>0</v>
      </c>
      <c r="AP99" s="28">
        <v>0</v>
      </c>
      <c r="AQ99" s="28">
        <v>0</v>
      </c>
      <c r="AR99" s="28">
        <v>0</v>
      </c>
      <c r="AS99" s="28">
        <v>0</v>
      </c>
      <c r="AT99" s="29">
        <f t="shared" si="46"/>
        <v>0</v>
      </c>
      <c r="AU99" s="28">
        <v>0</v>
      </c>
      <c r="AV99" s="28">
        <v>0</v>
      </c>
      <c r="AW99" s="29">
        <f t="shared" si="47"/>
        <v>0</v>
      </c>
      <c r="AX99" s="28">
        <v>0</v>
      </c>
      <c r="AY99" s="28">
        <v>0</v>
      </c>
      <c r="AZ99" s="28">
        <v>0</v>
      </c>
      <c r="BA99" s="28">
        <v>0</v>
      </c>
      <c r="BB99" s="29">
        <f t="shared" si="48"/>
        <v>0</v>
      </c>
      <c r="BC99" s="28">
        <v>0</v>
      </c>
      <c r="BD99" s="28">
        <v>0</v>
      </c>
      <c r="BE99" s="29">
        <f t="shared" si="49"/>
        <v>0</v>
      </c>
      <c r="BF99" s="28" t="e">
        <f t="shared" si="34"/>
        <v>#DIV/0!</v>
      </c>
      <c r="BG99" s="28" t="e">
        <f t="shared" si="34"/>
        <v>#DIV/0!</v>
      </c>
      <c r="BH99" s="28" t="e">
        <f t="shared" si="34"/>
        <v>#DIV/0!</v>
      </c>
      <c r="BI99" s="28" t="e">
        <f t="shared" si="34"/>
        <v>#DIV/0!</v>
      </c>
      <c r="BJ99" s="28" t="e">
        <f t="shared" si="35"/>
        <v>#DIV/0!</v>
      </c>
      <c r="BK99" s="28" t="e">
        <f t="shared" si="35"/>
        <v>#DIV/0!</v>
      </c>
      <c r="BL99" s="28" t="e">
        <f t="shared" si="35"/>
        <v>#DIV/0!</v>
      </c>
      <c r="BM99" s="28"/>
      <c r="BN99" s="28"/>
      <c r="BO99" s="28"/>
      <c r="BP99" s="28"/>
      <c r="BQ99" s="29">
        <f t="shared" si="50"/>
        <v>0</v>
      </c>
      <c r="BR99" s="28"/>
      <c r="BS99" s="28"/>
      <c r="BT99" s="29">
        <f t="shared" si="51"/>
        <v>0</v>
      </c>
      <c r="BU99" s="28" t="e">
        <f t="shared" si="36"/>
        <v>#DIV/0!</v>
      </c>
      <c r="BV99" s="28" t="e">
        <f t="shared" si="36"/>
        <v>#DIV/0!</v>
      </c>
      <c r="BW99" s="28" t="e">
        <f t="shared" si="36"/>
        <v>#DIV/0!</v>
      </c>
      <c r="BX99" s="28" t="e">
        <f t="shared" si="36"/>
        <v>#DIV/0!</v>
      </c>
      <c r="BY99" s="28" t="e">
        <f t="shared" si="37"/>
        <v>#DIV/0!</v>
      </c>
      <c r="BZ99" s="28" t="e">
        <f t="shared" si="37"/>
        <v>#DIV/0!</v>
      </c>
      <c r="CA99" s="28" t="e">
        <f t="shared" si="37"/>
        <v>#DIV/0!</v>
      </c>
      <c r="CB99" s="31">
        <v>0</v>
      </c>
      <c r="CC99" s="31">
        <v>0</v>
      </c>
      <c r="CD99" s="28">
        <v>0</v>
      </c>
      <c r="CE99" s="28">
        <v>0</v>
      </c>
      <c r="CF99" s="29">
        <f t="shared" si="52"/>
        <v>0</v>
      </c>
      <c r="CG99" s="28"/>
      <c r="CH99" s="28"/>
      <c r="CI99" s="23"/>
      <c r="CJ99" s="23"/>
      <c r="CK99" s="23"/>
      <c r="CL99" s="23"/>
      <c r="CM99" s="23"/>
      <c r="CN99" s="23"/>
      <c r="CO99" s="23"/>
      <c r="CP99" s="23"/>
      <c r="CQ99" s="25"/>
      <c r="CR99" s="25"/>
      <c r="CS99" s="25"/>
      <c r="CT99" s="25"/>
      <c r="CU99" s="25"/>
      <c r="CV99" s="25"/>
    </row>
    <row r="100" spans="1:100" s="117" customFormat="1" ht="14.4" x14ac:dyDescent="0.3">
      <c r="A100" s="27" t="s">
        <v>205</v>
      </c>
      <c r="B100" s="115"/>
      <c r="C100" s="110"/>
      <c r="D100" s="116"/>
      <c r="E100" s="29">
        <v>0</v>
      </c>
      <c r="F100" s="29">
        <v>0</v>
      </c>
      <c r="G100" s="29">
        <v>0</v>
      </c>
      <c r="H100" s="29">
        <v>0</v>
      </c>
      <c r="I100" s="29">
        <f t="shared" si="38"/>
        <v>0</v>
      </c>
      <c r="J100" s="29">
        <v>0</v>
      </c>
      <c r="K100" s="29">
        <v>0</v>
      </c>
      <c r="L100" s="29">
        <f t="shared" si="39"/>
        <v>0</v>
      </c>
      <c r="M100" s="28">
        <v>0</v>
      </c>
      <c r="N100" s="28">
        <v>0</v>
      </c>
      <c r="O100" s="28">
        <v>0</v>
      </c>
      <c r="P100" s="28">
        <v>0</v>
      </c>
      <c r="Q100" s="29">
        <f t="shared" si="40"/>
        <v>0</v>
      </c>
      <c r="R100" s="28">
        <v>0</v>
      </c>
      <c r="S100" s="28">
        <v>0</v>
      </c>
      <c r="T100" s="29">
        <f t="shared" si="41"/>
        <v>0</v>
      </c>
      <c r="U100" s="28">
        <v>0</v>
      </c>
      <c r="V100" s="28">
        <v>0</v>
      </c>
      <c r="W100" s="28">
        <v>0</v>
      </c>
      <c r="X100" s="28">
        <v>0</v>
      </c>
      <c r="Y100" s="29">
        <f t="shared" si="42"/>
        <v>0</v>
      </c>
      <c r="Z100" s="28">
        <v>0</v>
      </c>
      <c r="AA100" s="28">
        <v>0</v>
      </c>
      <c r="AB100" s="29">
        <f t="shared" si="43"/>
        <v>0</v>
      </c>
      <c r="AC100" s="29" t="e">
        <f t="shared" si="33"/>
        <v>#DIV/0!</v>
      </c>
      <c r="AD100" s="29" t="e">
        <f t="shared" si="33"/>
        <v>#DIV/0!</v>
      </c>
      <c r="AE100" s="29" t="e">
        <f t="shared" si="33"/>
        <v>#DIV/0!</v>
      </c>
      <c r="AF100" s="29" t="e">
        <f t="shared" si="33"/>
        <v>#DIV/0!</v>
      </c>
      <c r="AG100" s="29" t="e">
        <f t="shared" si="33"/>
        <v>#DIV/0!</v>
      </c>
      <c r="AH100" s="30">
        <v>0</v>
      </c>
      <c r="AI100" s="30">
        <v>0</v>
      </c>
      <c r="AJ100" s="30">
        <v>0</v>
      </c>
      <c r="AK100" s="30">
        <v>0</v>
      </c>
      <c r="AL100" s="29">
        <f t="shared" si="44"/>
        <v>0</v>
      </c>
      <c r="AM100" s="30">
        <v>0</v>
      </c>
      <c r="AN100" s="30">
        <v>0</v>
      </c>
      <c r="AO100" s="29">
        <f t="shared" si="45"/>
        <v>0</v>
      </c>
      <c r="AP100" s="28">
        <v>0</v>
      </c>
      <c r="AQ100" s="28">
        <v>0</v>
      </c>
      <c r="AR100" s="28">
        <v>0</v>
      </c>
      <c r="AS100" s="28">
        <v>0</v>
      </c>
      <c r="AT100" s="29">
        <f t="shared" si="46"/>
        <v>0</v>
      </c>
      <c r="AU100" s="28">
        <v>0</v>
      </c>
      <c r="AV100" s="28">
        <v>0</v>
      </c>
      <c r="AW100" s="29">
        <f t="shared" si="47"/>
        <v>0</v>
      </c>
      <c r="AX100" s="28">
        <v>0</v>
      </c>
      <c r="AY100" s="28">
        <v>0</v>
      </c>
      <c r="AZ100" s="28">
        <v>0</v>
      </c>
      <c r="BA100" s="28">
        <v>0</v>
      </c>
      <c r="BB100" s="29">
        <f t="shared" si="48"/>
        <v>0</v>
      </c>
      <c r="BC100" s="28">
        <v>0</v>
      </c>
      <c r="BD100" s="28">
        <v>0</v>
      </c>
      <c r="BE100" s="29">
        <f t="shared" si="49"/>
        <v>0</v>
      </c>
      <c r="BF100" s="28" t="e">
        <f t="shared" si="34"/>
        <v>#DIV/0!</v>
      </c>
      <c r="BG100" s="28" t="e">
        <f t="shared" si="34"/>
        <v>#DIV/0!</v>
      </c>
      <c r="BH100" s="28" t="e">
        <f t="shared" si="34"/>
        <v>#DIV/0!</v>
      </c>
      <c r="BI100" s="28" t="e">
        <f t="shared" si="34"/>
        <v>#DIV/0!</v>
      </c>
      <c r="BJ100" s="28" t="e">
        <f t="shared" si="35"/>
        <v>#DIV/0!</v>
      </c>
      <c r="BK100" s="28" t="e">
        <f t="shared" si="35"/>
        <v>#DIV/0!</v>
      </c>
      <c r="BL100" s="28" t="e">
        <f t="shared" si="35"/>
        <v>#DIV/0!</v>
      </c>
      <c r="BM100" s="28">
        <v>0</v>
      </c>
      <c r="BN100" s="28">
        <v>0</v>
      </c>
      <c r="BO100" s="28">
        <v>0</v>
      </c>
      <c r="BP100" s="28">
        <v>0</v>
      </c>
      <c r="BQ100" s="29">
        <f t="shared" si="50"/>
        <v>0</v>
      </c>
      <c r="BR100" s="28">
        <v>0</v>
      </c>
      <c r="BS100" s="28">
        <v>0</v>
      </c>
      <c r="BT100" s="29">
        <f t="shared" si="51"/>
        <v>0</v>
      </c>
      <c r="BU100" s="28" t="e">
        <f t="shared" si="36"/>
        <v>#DIV/0!</v>
      </c>
      <c r="BV100" s="28" t="e">
        <f t="shared" si="36"/>
        <v>#DIV/0!</v>
      </c>
      <c r="BW100" s="28" t="e">
        <f t="shared" si="36"/>
        <v>#DIV/0!</v>
      </c>
      <c r="BX100" s="28" t="e">
        <f t="shared" si="36"/>
        <v>#DIV/0!</v>
      </c>
      <c r="BY100" s="28" t="e">
        <f t="shared" si="37"/>
        <v>#DIV/0!</v>
      </c>
      <c r="BZ100" s="28" t="e">
        <f t="shared" si="37"/>
        <v>#DIV/0!</v>
      </c>
      <c r="CA100" s="28" t="e">
        <f t="shared" si="37"/>
        <v>#DIV/0!</v>
      </c>
      <c r="CB100" s="31">
        <v>0</v>
      </c>
      <c r="CC100" s="31"/>
      <c r="CD100" s="28">
        <v>0</v>
      </c>
      <c r="CE100" s="28">
        <v>0</v>
      </c>
      <c r="CF100" s="29">
        <f t="shared" si="52"/>
        <v>0</v>
      </c>
      <c r="CG100" s="28"/>
      <c r="CH100" s="28"/>
      <c r="CI100" s="32"/>
      <c r="CJ100" s="32"/>
      <c r="CK100" s="32"/>
      <c r="CL100" s="32"/>
      <c r="CM100" s="32"/>
      <c r="CN100" s="33"/>
      <c r="CO100" s="33"/>
      <c r="CP100" s="32"/>
      <c r="CQ100" s="34"/>
      <c r="CR100" s="34"/>
      <c r="CS100" s="34"/>
      <c r="CT100" s="34"/>
      <c r="CU100" s="34"/>
      <c r="CV100" s="34"/>
    </row>
    <row r="101" spans="1:100" s="117" customFormat="1" ht="41.4" x14ac:dyDescent="0.3">
      <c r="A101" s="27" t="s">
        <v>206</v>
      </c>
      <c r="B101" s="115"/>
      <c r="C101" s="110"/>
      <c r="D101" s="116"/>
      <c r="E101" s="29">
        <v>0</v>
      </c>
      <c r="F101" s="29">
        <v>0</v>
      </c>
      <c r="G101" s="29">
        <v>0</v>
      </c>
      <c r="H101" s="29">
        <v>0</v>
      </c>
      <c r="I101" s="29">
        <f t="shared" si="38"/>
        <v>0</v>
      </c>
      <c r="J101" s="29">
        <v>0</v>
      </c>
      <c r="K101" s="29">
        <v>0</v>
      </c>
      <c r="L101" s="29">
        <f t="shared" si="39"/>
        <v>0</v>
      </c>
      <c r="M101" s="28">
        <v>0</v>
      </c>
      <c r="N101" s="28">
        <v>0</v>
      </c>
      <c r="O101" s="28">
        <v>0</v>
      </c>
      <c r="P101" s="28">
        <v>0</v>
      </c>
      <c r="Q101" s="29">
        <f t="shared" si="40"/>
        <v>0</v>
      </c>
      <c r="R101" s="28">
        <v>0</v>
      </c>
      <c r="S101" s="28">
        <v>0</v>
      </c>
      <c r="T101" s="29">
        <f t="shared" si="41"/>
        <v>0</v>
      </c>
      <c r="U101" s="28">
        <v>0</v>
      </c>
      <c r="V101" s="28">
        <v>0</v>
      </c>
      <c r="W101" s="28">
        <v>0</v>
      </c>
      <c r="X101" s="28">
        <v>0</v>
      </c>
      <c r="Y101" s="29">
        <f t="shared" si="42"/>
        <v>0</v>
      </c>
      <c r="Z101" s="28">
        <v>0</v>
      </c>
      <c r="AA101" s="28">
        <v>0</v>
      </c>
      <c r="AB101" s="29">
        <f t="shared" si="43"/>
        <v>0</v>
      </c>
      <c r="AC101" s="29" t="e">
        <f t="shared" si="33"/>
        <v>#DIV/0!</v>
      </c>
      <c r="AD101" s="29" t="e">
        <f t="shared" si="33"/>
        <v>#DIV/0!</v>
      </c>
      <c r="AE101" s="29" t="e">
        <f t="shared" si="33"/>
        <v>#DIV/0!</v>
      </c>
      <c r="AF101" s="29" t="e">
        <f t="shared" si="33"/>
        <v>#DIV/0!</v>
      </c>
      <c r="AG101" s="29" t="e">
        <f t="shared" si="33"/>
        <v>#DIV/0!</v>
      </c>
      <c r="AH101" s="30">
        <v>0</v>
      </c>
      <c r="AI101" s="30">
        <v>0</v>
      </c>
      <c r="AJ101" s="30">
        <v>0</v>
      </c>
      <c r="AK101" s="30">
        <v>0</v>
      </c>
      <c r="AL101" s="29">
        <f t="shared" si="44"/>
        <v>0</v>
      </c>
      <c r="AM101" s="30">
        <v>0</v>
      </c>
      <c r="AN101" s="30">
        <v>0</v>
      </c>
      <c r="AO101" s="29">
        <f t="shared" si="45"/>
        <v>0</v>
      </c>
      <c r="AP101" s="28">
        <v>0</v>
      </c>
      <c r="AQ101" s="28">
        <v>0</v>
      </c>
      <c r="AR101" s="28">
        <v>0</v>
      </c>
      <c r="AS101" s="28">
        <v>0</v>
      </c>
      <c r="AT101" s="29">
        <f t="shared" si="46"/>
        <v>0</v>
      </c>
      <c r="AU101" s="28">
        <v>0</v>
      </c>
      <c r="AV101" s="28">
        <v>0</v>
      </c>
      <c r="AW101" s="29">
        <f t="shared" si="47"/>
        <v>0</v>
      </c>
      <c r="AX101" s="28">
        <v>0</v>
      </c>
      <c r="AY101" s="28">
        <v>0</v>
      </c>
      <c r="AZ101" s="28">
        <v>0</v>
      </c>
      <c r="BA101" s="28">
        <v>0</v>
      </c>
      <c r="BB101" s="29">
        <f t="shared" si="48"/>
        <v>0</v>
      </c>
      <c r="BC101" s="28">
        <v>0</v>
      </c>
      <c r="BD101" s="28">
        <v>0</v>
      </c>
      <c r="BE101" s="29">
        <f t="shared" si="49"/>
        <v>0</v>
      </c>
      <c r="BF101" s="28" t="e">
        <f t="shared" si="34"/>
        <v>#DIV/0!</v>
      </c>
      <c r="BG101" s="28" t="e">
        <f t="shared" si="34"/>
        <v>#DIV/0!</v>
      </c>
      <c r="BH101" s="28" t="e">
        <f t="shared" si="34"/>
        <v>#DIV/0!</v>
      </c>
      <c r="BI101" s="28" t="e">
        <f t="shared" si="34"/>
        <v>#DIV/0!</v>
      </c>
      <c r="BJ101" s="28" t="e">
        <f t="shared" si="35"/>
        <v>#DIV/0!</v>
      </c>
      <c r="BK101" s="28" t="e">
        <f t="shared" si="35"/>
        <v>#DIV/0!</v>
      </c>
      <c r="BL101" s="28" t="e">
        <f t="shared" si="35"/>
        <v>#DIV/0!</v>
      </c>
      <c r="BM101" s="28">
        <v>0</v>
      </c>
      <c r="BN101" s="28">
        <v>0</v>
      </c>
      <c r="BO101" s="28">
        <v>0</v>
      </c>
      <c r="BP101" s="28">
        <v>0</v>
      </c>
      <c r="BQ101" s="29">
        <f t="shared" si="50"/>
        <v>0</v>
      </c>
      <c r="BR101" s="28">
        <v>0</v>
      </c>
      <c r="BS101" s="28">
        <v>0</v>
      </c>
      <c r="BT101" s="29">
        <f t="shared" si="51"/>
        <v>0</v>
      </c>
      <c r="BU101" s="28" t="e">
        <f t="shared" si="36"/>
        <v>#DIV/0!</v>
      </c>
      <c r="BV101" s="28" t="e">
        <f t="shared" si="36"/>
        <v>#DIV/0!</v>
      </c>
      <c r="BW101" s="28" t="e">
        <f t="shared" si="36"/>
        <v>#DIV/0!</v>
      </c>
      <c r="BX101" s="28" t="e">
        <f t="shared" si="36"/>
        <v>#DIV/0!</v>
      </c>
      <c r="BY101" s="28" t="e">
        <f t="shared" si="37"/>
        <v>#DIV/0!</v>
      </c>
      <c r="BZ101" s="28" t="e">
        <f t="shared" si="37"/>
        <v>#DIV/0!</v>
      </c>
      <c r="CA101" s="28" t="e">
        <f t="shared" si="37"/>
        <v>#DIV/0!</v>
      </c>
      <c r="CB101" s="31">
        <v>0</v>
      </c>
      <c r="CC101" s="31"/>
      <c r="CD101" s="28">
        <v>0</v>
      </c>
      <c r="CE101" s="28">
        <v>0</v>
      </c>
      <c r="CF101" s="29">
        <f t="shared" si="52"/>
        <v>0</v>
      </c>
      <c r="CG101" s="28"/>
      <c r="CH101" s="28"/>
      <c r="CI101" s="32"/>
      <c r="CJ101" s="32"/>
      <c r="CK101" s="32"/>
      <c r="CL101" s="32"/>
      <c r="CM101" s="32"/>
      <c r="CN101" s="33"/>
      <c r="CO101" s="33"/>
      <c r="CP101" s="32"/>
      <c r="CQ101" s="34"/>
      <c r="CR101" s="34"/>
      <c r="CS101" s="34"/>
      <c r="CT101" s="34"/>
      <c r="CU101" s="34"/>
      <c r="CV101" s="34"/>
    </row>
    <row r="102" spans="1:100" s="117" customFormat="1" ht="27.6" x14ac:dyDescent="0.3">
      <c r="A102" s="27" t="s">
        <v>163</v>
      </c>
      <c r="B102" s="115"/>
      <c r="C102" s="110"/>
      <c r="D102" s="116"/>
      <c r="E102" s="29">
        <v>0</v>
      </c>
      <c r="F102" s="29">
        <v>0</v>
      </c>
      <c r="G102" s="29">
        <v>0</v>
      </c>
      <c r="H102" s="29">
        <v>0</v>
      </c>
      <c r="I102" s="29">
        <f t="shared" si="38"/>
        <v>0</v>
      </c>
      <c r="J102" s="29">
        <v>0</v>
      </c>
      <c r="K102" s="29">
        <v>0</v>
      </c>
      <c r="L102" s="29">
        <f t="shared" si="39"/>
        <v>0</v>
      </c>
      <c r="M102" s="28">
        <v>0</v>
      </c>
      <c r="N102" s="28">
        <v>0</v>
      </c>
      <c r="O102" s="28">
        <v>0</v>
      </c>
      <c r="P102" s="28">
        <v>0</v>
      </c>
      <c r="Q102" s="29">
        <f t="shared" si="40"/>
        <v>0</v>
      </c>
      <c r="R102" s="28">
        <v>0</v>
      </c>
      <c r="S102" s="28">
        <v>0</v>
      </c>
      <c r="T102" s="29">
        <f t="shared" si="41"/>
        <v>0</v>
      </c>
      <c r="U102" s="28">
        <v>0</v>
      </c>
      <c r="V102" s="28">
        <v>0</v>
      </c>
      <c r="W102" s="28">
        <v>0</v>
      </c>
      <c r="X102" s="28">
        <v>0</v>
      </c>
      <c r="Y102" s="29">
        <f t="shared" si="42"/>
        <v>0</v>
      </c>
      <c r="Z102" s="28">
        <v>0</v>
      </c>
      <c r="AA102" s="28">
        <v>0</v>
      </c>
      <c r="AB102" s="29">
        <f t="shared" si="43"/>
        <v>0</v>
      </c>
      <c r="AC102" s="29" t="e">
        <f t="shared" si="33"/>
        <v>#DIV/0!</v>
      </c>
      <c r="AD102" s="29" t="e">
        <f t="shared" si="33"/>
        <v>#DIV/0!</v>
      </c>
      <c r="AE102" s="29" t="e">
        <f t="shared" si="33"/>
        <v>#DIV/0!</v>
      </c>
      <c r="AF102" s="29" t="e">
        <f t="shared" si="33"/>
        <v>#DIV/0!</v>
      </c>
      <c r="AG102" s="29" t="e">
        <f t="shared" si="33"/>
        <v>#DIV/0!</v>
      </c>
      <c r="AH102" s="30">
        <v>0</v>
      </c>
      <c r="AI102" s="30">
        <v>0</v>
      </c>
      <c r="AJ102" s="30">
        <v>0</v>
      </c>
      <c r="AK102" s="30">
        <v>0</v>
      </c>
      <c r="AL102" s="29">
        <f t="shared" si="44"/>
        <v>0</v>
      </c>
      <c r="AM102" s="30">
        <v>0</v>
      </c>
      <c r="AN102" s="30">
        <v>0</v>
      </c>
      <c r="AO102" s="29">
        <f t="shared" si="45"/>
        <v>0</v>
      </c>
      <c r="AP102" s="28">
        <v>0</v>
      </c>
      <c r="AQ102" s="28">
        <v>0</v>
      </c>
      <c r="AR102" s="28">
        <v>0</v>
      </c>
      <c r="AS102" s="28">
        <v>0</v>
      </c>
      <c r="AT102" s="29">
        <f t="shared" si="46"/>
        <v>0</v>
      </c>
      <c r="AU102" s="28">
        <v>0</v>
      </c>
      <c r="AV102" s="28">
        <v>0</v>
      </c>
      <c r="AW102" s="29">
        <f t="shared" si="47"/>
        <v>0</v>
      </c>
      <c r="AX102" s="28">
        <v>0</v>
      </c>
      <c r="AY102" s="28">
        <v>0</v>
      </c>
      <c r="AZ102" s="28">
        <v>0</v>
      </c>
      <c r="BA102" s="28">
        <v>0</v>
      </c>
      <c r="BB102" s="29">
        <f t="shared" si="48"/>
        <v>0</v>
      </c>
      <c r="BC102" s="28">
        <v>0</v>
      </c>
      <c r="BD102" s="28">
        <v>0</v>
      </c>
      <c r="BE102" s="29">
        <f t="shared" si="49"/>
        <v>0</v>
      </c>
      <c r="BF102" s="28" t="e">
        <f t="shared" si="34"/>
        <v>#DIV/0!</v>
      </c>
      <c r="BG102" s="28" t="e">
        <f t="shared" si="34"/>
        <v>#DIV/0!</v>
      </c>
      <c r="BH102" s="28" t="e">
        <f t="shared" si="34"/>
        <v>#DIV/0!</v>
      </c>
      <c r="BI102" s="28" t="e">
        <f t="shared" si="34"/>
        <v>#DIV/0!</v>
      </c>
      <c r="BJ102" s="28" t="e">
        <f t="shared" si="35"/>
        <v>#DIV/0!</v>
      </c>
      <c r="BK102" s="28" t="e">
        <f t="shared" si="35"/>
        <v>#DIV/0!</v>
      </c>
      <c r="BL102" s="28" t="e">
        <f t="shared" si="35"/>
        <v>#DIV/0!</v>
      </c>
      <c r="BM102" s="28">
        <v>0</v>
      </c>
      <c r="BN102" s="28">
        <v>0</v>
      </c>
      <c r="BO102" s="28">
        <v>0</v>
      </c>
      <c r="BP102" s="28">
        <v>0</v>
      </c>
      <c r="BQ102" s="29">
        <f t="shared" si="50"/>
        <v>0</v>
      </c>
      <c r="BR102" s="28">
        <v>0</v>
      </c>
      <c r="BS102" s="28">
        <v>0</v>
      </c>
      <c r="BT102" s="29">
        <f t="shared" si="51"/>
        <v>0</v>
      </c>
      <c r="BU102" s="28" t="e">
        <f t="shared" si="36"/>
        <v>#DIV/0!</v>
      </c>
      <c r="BV102" s="28" t="e">
        <f t="shared" si="36"/>
        <v>#DIV/0!</v>
      </c>
      <c r="BW102" s="28" t="e">
        <f t="shared" si="36"/>
        <v>#DIV/0!</v>
      </c>
      <c r="BX102" s="28" t="e">
        <f t="shared" si="36"/>
        <v>#DIV/0!</v>
      </c>
      <c r="BY102" s="28" t="e">
        <f t="shared" si="37"/>
        <v>#DIV/0!</v>
      </c>
      <c r="BZ102" s="28" t="e">
        <f t="shared" si="37"/>
        <v>#DIV/0!</v>
      </c>
      <c r="CA102" s="28" t="e">
        <f t="shared" si="37"/>
        <v>#DIV/0!</v>
      </c>
      <c r="CB102" s="31">
        <v>0</v>
      </c>
      <c r="CC102" s="31"/>
      <c r="CD102" s="28">
        <v>0</v>
      </c>
      <c r="CE102" s="28">
        <v>0</v>
      </c>
      <c r="CF102" s="29">
        <f t="shared" si="52"/>
        <v>0</v>
      </c>
      <c r="CG102" s="28"/>
      <c r="CH102" s="28"/>
      <c r="CI102" s="32"/>
      <c r="CJ102" s="32"/>
      <c r="CK102" s="32"/>
      <c r="CL102" s="32"/>
      <c r="CM102" s="32"/>
      <c r="CN102" s="33"/>
      <c r="CO102" s="33"/>
      <c r="CP102" s="32"/>
      <c r="CQ102" s="34"/>
      <c r="CR102" s="34"/>
      <c r="CS102" s="34"/>
      <c r="CT102" s="34"/>
      <c r="CU102" s="34"/>
      <c r="CV102" s="34"/>
    </row>
    <row r="103" spans="1:100" s="117" customFormat="1" ht="27.6" x14ac:dyDescent="0.3">
      <c r="A103" s="27" t="s">
        <v>167</v>
      </c>
      <c r="B103" s="115"/>
      <c r="C103" s="110"/>
      <c r="D103" s="116"/>
      <c r="E103" s="29">
        <v>0</v>
      </c>
      <c r="F103" s="29">
        <v>0</v>
      </c>
      <c r="G103" s="29">
        <v>0</v>
      </c>
      <c r="H103" s="29">
        <v>0</v>
      </c>
      <c r="I103" s="29">
        <f t="shared" si="38"/>
        <v>0</v>
      </c>
      <c r="J103" s="29">
        <v>0</v>
      </c>
      <c r="K103" s="29">
        <v>0</v>
      </c>
      <c r="L103" s="29">
        <f t="shared" si="39"/>
        <v>0</v>
      </c>
      <c r="M103" s="28">
        <v>0</v>
      </c>
      <c r="N103" s="28">
        <v>0</v>
      </c>
      <c r="O103" s="28">
        <v>0</v>
      </c>
      <c r="P103" s="28">
        <v>0</v>
      </c>
      <c r="Q103" s="29">
        <f t="shared" si="40"/>
        <v>0</v>
      </c>
      <c r="R103" s="28">
        <v>0</v>
      </c>
      <c r="S103" s="28">
        <v>0</v>
      </c>
      <c r="T103" s="29">
        <f t="shared" si="41"/>
        <v>0</v>
      </c>
      <c r="U103" s="28">
        <v>0</v>
      </c>
      <c r="V103" s="28">
        <v>0</v>
      </c>
      <c r="W103" s="28">
        <v>0</v>
      </c>
      <c r="X103" s="28">
        <v>0</v>
      </c>
      <c r="Y103" s="29">
        <f t="shared" si="42"/>
        <v>0</v>
      </c>
      <c r="Z103" s="28">
        <v>0</v>
      </c>
      <c r="AA103" s="28">
        <v>0</v>
      </c>
      <c r="AB103" s="29">
        <f t="shared" si="43"/>
        <v>0</v>
      </c>
      <c r="AC103" s="29" t="e">
        <f t="shared" si="33"/>
        <v>#DIV/0!</v>
      </c>
      <c r="AD103" s="29" t="e">
        <f t="shared" si="33"/>
        <v>#DIV/0!</v>
      </c>
      <c r="AE103" s="29" t="e">
        <f t="shared" si="33"/>
        <v>#DIV/0!</v>
      </c>
      <c r="AF103" s="29" t="e">
        <f t="shared" si="33"/>
        <v>#DIV/0!</v>
      </c>
      <c r="AG103" s="29" t="e">
        <f t="shared" si="33"/>
        <v>#DIV/0!</v>
      </c>
      <c r="AH103" s="30">
        <v>0</v>
      </c>
      <c r="AI103" s="30">
        <v>0</v>
      </c>
      <c r="AJ103" s="30">
        <v>0</v>
      </c>
      <c r="AK103" s="30">
        <v>0</v>
      </c>
      <c r="AL103" s="29">
        <f t="shared" si="44"/>
        <v>0</v>
      </c>
      <c r="AM103" s="30">
        <v>0</v>
      </c>
      <c r="AN103" s="30">
        <v>0</v>
      </c>
      <c r="AO103" s="29">
        <f t="shared" si="45"/>
        <v>0</v>
      </c>
      <c r="AP103" s="28">
        <v>0</v>
      </c>
      <c r="AQ103" s="28">
        <v>0</v>
      </c>
      <c r="AR103" s="28">
        <v>0</v>
      </c>
      <c r="AS103" s="28">
        <v>0</v>
      </c>
      <c r="AT103" s="29">
        <f t="shared" si="46"/>
        <v>0</v>
      </c>
      <c r="AU103" s="28">
        <v>0</v>
      </c>
      <c r="AV103" s="28">
        <v>0</v>
      </c>
      <c r="AW103" s="29">
        <f t="shared" si="47"/>
        <v>0</v>
      </c>
      <c r="AX103" s="28">
        <v>0</v>
      </c>
      <c r="AY103" s="28">
        <v>0</v>
      </c>
      <c r="AZ103" s="28">
        <v>0</v>
      </c>
      <c r="BA103" s="28">
        <v>0</v>
      </c>
      <c r="BB103" s="29">
        <f t="shared" si="48"/>
        <v>0</v>
      </c>
      <c r="BC103" s="28">
        <v>0</v>
      </c>
      <c r="BD103" s="28">
        <v>0</v>
      </c>
      <c r="BE103" s="29">
        <f t="shared" si="49"/>
        <v>0</v>
      </c>
      <c r="BF103" s="28" t="e">
        <f t="shared" si="34"/>
        <v>#DIV/0!</v>
      </c>
      <c r="BG103" s="28" t="e">
        <f t="shared" si="34"/>
        <v>#DIV/0!</v>
      </c>
      <c r="BH103" s="28" t="e">
        <f t="shared" si="34"/>
        <v>#DIV/0!</v>
      </c>
      <c r="BI103" s="28" t="e">
        <f t="shared" si="34"/>
        <v>#DIV/0!</v>
      </c>
      <c r="BJ103" s="28" t="e">
        <f t="shared" si="35"/>
        <v>#DIV/0!</v>
      </c>
      <c r="BK103" s="28" t="e">
        <f t="shared" si="35"/>
        <v>#DIV/0!</v>
      </c>
      <c r="BL103" s="28" t="e">
        <f t="shared" si="35"/>
        <v>#DIV/0!</v>
      </c>
      <c r="BM103" s="28">
        <v>0</v>
      </c>
      <c r="BN103" s="28">
        <v>0</v>
      </c>
      <c r="BO103" s="28">
        <v>0</v>
      </c>
      <c r="BP103" s="28">
        <v>0</v>
      </c>
      <c r="BQ103" s="29">
        <f t="shared" si="50"/>
        <v>0</v>
      </c>
      <c r="BR103" s="28">
        <v>0</v>
      </c>
      <c r="BS103" s="28">
        <v>0</v>
      </c>
      <c r="BT103" s="29">
        <f t="shared" si="51"/>
        <v>0</v>
      </c>
      <c r="BU103" s="28" t="e">
        <f t="shared" si="36"/>
        <v>#DIV/0!</v>
      </c>
      <c r="BV103" s="28" t="e">
        <f t="shared" si="36"/>
        <v>#DIV/0!</v>
      </c>
      <c r="BW103" s="28" t="e">
        <f t="shared" si="36"/>
        <v>#DIV/0!</v>
      </c>
      <c r="BX103" s="28" t="e">
        <f t="shared" si="36"/>
        <v>#DIV/0!</v>
      </c>
      <c r="BY103" s="28" t="e">
        <f t="shared" si="37"/>
        <v>#DIV/0!</v>
      </c>
      <c r="BZ103" s="28" t="e">
        <f t="shared" si="37"/>
        <v>#DIV/0!</v>
      </c>
      <c r="CA103" s="28" t="e">
        <f t="shared" si="37"/>
        <v>#DIV/0!</v>
      </c>
      <c r="CB103" s="31">
        <v>0</v>
      </c>
      <c r="CC103" s="31"/>
      <c r="CD103" s="28">
        <v>0</v>
      </c>
      <c r="CE103" s="28">
        <v>0</v>
      </c>
      <c r="CF103" s="29">
        <f t="shared" si="52"/>
        <v>0</v>
      </c>
      <c r="CG103" s="28"/>
      <c r="CH103" s="28"/>
      <c r="CI103" s="32"/>
      <c r="CJ103" s="32"/>
      <c r="CK103" s="32"/>
      <c r="CL103" s="32"/>
      <c r="CM103" s="32"/>
      <c r="CN103" s="33"/>
      <c r="CO103" s="33"/>
      <c r="CP103" s="32"/>
      <c r="CQ103" s="34"/>
      <c r="CR103" s="34"/>
      <c r="CS103" s="34"/>
      <c r="CT103" s="34"/>
      <c r="CU103" s="34"/>
      <c r="CV103" s="34"/>
    </row>
    <row r="104" spans="1:100" s="117" customFormat="1" ht="27.6" x14ac:dyDescent="0.3">
      <c r="A104" s="27" t="s">
        <v>207</v>
      </c>
      <c r="B104" s="115"/>
      <c r="C104" s="110"/>
      <c r="D104" s="116"/>
      <c r="E104" s="29">
        <v>0</v>
      </c>
      <c r="F104" s="29">
        <v>0</v>
      </c>
      <c r="G104" s="29">
        <v>0</v>
      </c>
      <c r="H104" s="29">
        <v>0</v>
      </c>
      <c r="I104" s="29">
        <f t="shared" si="38"/>
        <v>0</v>
      </c>
      <c r="J104" s="29">
        <v>0</v>
      </c>
      <c r="K104" s="29">
        <v>0</v>
      </c>
      <c r="L104" s="29">
        <f t="shared" si="39"/>
        <v>0</v>
      </c>
      <c r="M104" s="28">
        <v>0</v>
      </c>
      <c r="N104" s="28">
        <v>0</v>
      </c>
      <c r="O104" s="28">
        <v>0</v>
      </c>
      <c r="P104" s="28">
        <v>0</v>
      </c>
      <c r="Q104" s="29">
        <f t="shared" si="40"/>
        <v>0</v>
      </c>
      <c r="R104" s="28">
        <v>0</v>
      </c>
      <c r="S104" s="28">
        <v>0</v>
      </c>
      <c r="T104" s="29">
        <f t="shared" si="41"/>
        <v>0</v>
      </c>
      <c r="U104" s="28">
        <v>0</v>
      </c>
      <c r="V104" s="28">
        <v>0</v>
      </c>
      <c r="W104" s="28">
        <v>0</v>
      </c>
      <c r="X104" s="28">
        <v>0</v>
      </c>
      <c r="Y104" s="29">
        <f t="shared" si="42"/>
        <v>0</v>
      </c>
      <c r="Z104" s="28">
        <v>0</v>
      </c>
      <c r="AA104" s="28">
        <v>0</v>
      </c>
      <c r="AB104" s="29">
        <f t="shared" si="43"/>
        <v>0</v>
      </c>
      <c r="AC104" s="29" t="e">
        <f t="shared" si="33"/>
        <v>#DIV/0!</v>
      </c>
      <c r="AD104" s="29" t="e">
        <f t="shared" si="33"/>
        <v>#DIV/0!</v>
      </c>
      <c r="AE104" s="29" t="e">
        <f t="shared" si="33"/>
        <v>#DIV/0!</v>
      </c>
      <c r="AF104" s="29" t="e">
        <f t="shared" si="33"/>
        <v>#DIV/0!</v>
      </c>
      <c r="AG104" s="29" t="e">
        <f t="shared" si="33"/>
        <v>#DIV/0!</v>
      </c>
      <c r="AH104" s="30">
        <v>0</v>
      </c>
      <c r="AI104" s="30">
        <v>0</v>
      </c>
      <c r="AJ104" s="30">
        <v>0</v>
      </c>
      <c r="AK104" s="30">
        <v>0</v>
      </c>
      <c r="AL104" s="29">
        <f t="shared" si="44"/>
        <v>0</v>
      </c>
      <c r="AM104" s="30">
        <v>0</v>
      </c>
      <c r="AN104" s="30">
        <v>0</v>
      </c>
      <c r="AO104" s="29">
        <f t="shared" si="45"/>
        <v>0</v>
      </c>
      <c r="AP104" s="28">
        <v>0</v>
      </c>
      <c r="AQ104" s="28">
        <v>0</v>
      </c>
      <c r="AR104" s="28">
        <v>0</v>
      </c>
      <c r="AS104" s="28">
        <v>0</v>
      </c>
      <c r="AT104" s="29">
        <f t="shared" si="46"/>
        <v>0</v>
      </c>
      <c r="AU104" s="28">
        <v>0</v>
      </c>
      <c r="AV104" s="28">
        <v>0</v>
      </c>
      <c r="AW104" s="29">
        <f t="shared" si="47"/>
        <v>0</v>
      </c>
      <c r="AX104" s="28">
        <v>0</v>
      </c>
      <c r="AY104" s="28">
        <v>0</v>
      </c>
      <c r="AZ104" s="28">
        <v>0</v>
      </c>
      <c r="BA104" s="28">
        <v>0</v>
      </c>
      <c r="BB104" s="29">
        <f t="shared" si="48"/>
        <v>0</v>
      </c>
      <c r="BC104" s="28">
        <v>0</v>
      </c>
      <c r="BD104" s="28">
        <v>0</v>
      </c>
      <c r="BE104" s="29">
        <f t="shared" si="49"/>
        <v>0</v>
      </c>
      <c r="BF104" s="28" t="e">
        <f t="shared" si="34"/>
        <v>#DIV/0!</v>
      </c>
      <c r="BG104" s="28" t="e">
        <f t="shared" si="34"/>
        <v>#DIV/0!</v>
      </c>
      <c r="BH104" s="28" t="e">
        <f t="shared" si="34"/>
        <v>#DIV/0!</v>
      </c>
      <c r="BI104" s="28" t="e">
        <f t="shared" si="34"/>
        <v>#DIV/0!</v>
      </c>
      <c r="BJ104" s="28" t="e">
        <f t="shared" si="35"/>
        <v>#DIV/0!</v>
      </c>
      <c r="BK104" s="28" t="e">
        <f t="shared" si="35"/>
        <v>#DIV/0!</v>
      </c>
      <c r="BL104" s="28" t="e">
        <f t="shared" si="35"/>
        <v>#DIV/0!</v>
      </c>
      <c r="BM104" s="28">
        <v>0</v>
      </c>
      <c r="BN104" s="28">
        <v>0</v>
      </c>
      <c r="BO104" s="28">
        <v>0</v>
      </c>
      <c r="BP104" s="28">
        <v>0</v>
      </c>
      <c r="BQ104" s="29">
        <f t="shared" si="50"/>
        <v>0</v>
      </c>
      <c r="BR104" s="28">
        <v>0</v>
      </c>
      <c r="BS104" s="28">
        <v>0</v>
      </c>
      <c r="BT104" s="29">
        <f t="shared" si="51"/>
        <v>0</v>
      </c>
      <c r="BU104" s="28" t="e">
        <f t="shared" si="36"/>
        <v>#DIV/0!</v>
      </c>
      <c r="BV104" s="28" t="e">
        <f t="shared" si="36"/>
        <v>#DIV/0!</v>
      </c>
      <c r="BW104" s="28" t="e">
        <f t="shared" si="36"/>
        <v>#DIV/0!</v>
      </c>
      <c r="BX104" s="28" t="e">
        <f t="shared" si="36"/>
        <v>#DIV/0!</v>
      </c>
      <c r="BY104" s="28" t="e">
        <f t="shared" si="37"/>
        <v>#DIV/0!</v>
      </c>
      <c r="BZ104" s="28" t="e">
        <f t="shared" si="37"/>
        <v>#DIV/0!</v>
      </c>
      <c r="CA104" s="28" t="e">
        <f t="shared" si="37"/>
        <v>#DIV/0!</v>
      </c>
      <c r="CB104" s="31">
        <v>0</v>
      </c>
      <c r="CC104" s="31"/>
      <c r="CD104" s="28">
        <v>0</v>
      </c>
      <c r="CE104" s="28">
        <v>0</v>
      </c>
      <c r="CF104" s="29">
        <f t="shared" si="52"/>
        <v>0</v>
      </c>
      <c r="CG104" s="28"/>
      <c r="CH104" s="28"/>
      <c r="CI104" s="32"/>
      <c r="CJ104" s="32"/>
      <c r="CK104" s="32"/>
      <c r="CL104" s="32"/>
      <c r="CM104" s="32"/>
      <c r="CN104" s="33"/>
      <c r="CO104" s="33"/>
      <c r="CP104" s="32"/>
      <c r="CQ104" s="34"/>
      <c r="CR104" s="34"/>
      <c r="CS104" s="34"/>
      <c r="CT104" s="34"/>
      <c r="CU104" s="34"/>
      <c r="CV104" s="34"/>
    </row>
    <row r="105" spans="1:100" s="117" customFormat="1" ht="27.6" x14ac:dyDescent="0.3">
      <c r="A105" s="27" t="s">
        <v>208</v>
      </c>
      <c r="B105" s="115"/>
      <c r="C105" s="110"/>
      <c r="D105" s="116"/>
      <c r="E105" s="29">
        <v>0</v>
      </c>
      <c r="F105" s="29">
        <v>0</v>
      </c>
      <c r="G105" s="29">
        <v>0</v>
      </c>
      <c r="H105" s="29">
        <v>0</v>
      </c>
      <c r="I105" s="29">
        <f t="shared" si="38"/>
        <v>0</v>
      </c>
      <c r="J105" s="29">
        <v>0</v>
      </c>
      <c r="K105" s="29">
        <v>0</v>
      </c>
      <c r="L105" s="29">
        <f t="shared" si="39"/>
        <v>0</v>
      </c>
      <c r="M105" s="28">
        <v>0</v>
      </c>
      <c r="N105" s="28">
        <v>0</v>
      </c>
      <c r="O105" s="28">
        <v>0</v>
      </c>
      <c r="P105" s="28">
        <v>0</v>
      </c>
      <c r="Q105" s="29">
        <f t="shared" si="40"/>
        <v>0</v>
      </c>
      <c r="R105" s="28">
        <v>0</v>
      </c>
      <c r="S105" s="28">
        <v>0</v>
      </c>
      <c r="T105" s="29">
        <f t="shared" si="41"/>
        <v>0</v>
      </c>
      <c r="U105" s="28">
        <v>0</v>
      </c>
      <c r="V105" s="28">
        <v>0</v>
      </c>
      <c r="W105" s="28">
        <v>0</v>
      </c>
      <c r="X105" s="28">
        <v>0</v>
      </c>
      <c r="Y105" s="29">
        <f t="shared" si="42"/>
        <v>0</v>
      </c>
      <c r="Z105" s="28">
        <v>0</v>
      </c>
      <c r="AA105" s="28">
        <v>0</v>
      </c>
      <c r="AB105" s="29">
        <f t="shared" si="43"/>
        <v>0</v>
      </c>
      <c r="AC105" s="29" t="e">
        <f t="shared" si="33"/>
        <v>#DIV/0!</v>
      </c>
      <c r="AD105" s="29" t="e">
        <f t="shared" si="33"/>
        <v>#DIV/0!</v>
      </c>
      <c r="AE105" s="29" t="e">
        <f t="shared" si="33"/>
        <v>#DIV/0!</v>
      </c>
      <c r="AF105" s="29" t="e">
        <f t="shared" si="33"/>
        <v>#DIV/0!</v>
      </c>
      <c r="AG105" s="29" t="e">
        <f t="shared" si="33"/>
        <v>#DIV/0!</v>
      </c>
      <c r="AH105" s="30">
        <v>0</v>
      </c>
      <c r="AI105" s="30">
        <v>0</v>
      </c>
      <c r="AJ105" s="30">
        <v>0</v>
      </c>
      <c r="AK105" s="30">
        <v>0</v>
      </c>
      <c r="AL105" s="29">
        <f t="shared" si="44"/>
        <v>0</v>
      </c>
      <c r="AM105" s="30">
        <v>0</v>
      </c>
      <c r="AN105" s="30">
        <v>0</v>
      </c>
      <c r="AO105" s="29">
        <f t="shared" si="45"/>
        <v>0</v>
      </c>
      <c r="AP105" s="28">
        <v>0</v>
      </c>
      <c r="AQ105" s="28">
        <v>0</v>
      </c>
      <c r="AR105" s="28">
        <v>0</v>
      </c>
      <c r="AS105" s="28">
        <v>0</v>
      </c>
      <c r="AT105" s="29">
        <f t="shared" si="46"/>
        <v>0</v>
      </c>
      <c r="AU105" s="28">
        <v>0</v>
      </c>
      <c r="AV105" s="28">
        <v>0</v>
      </c>
      <c r="AW105" s="29">
        <f t="shared" si="47"/>
        <v>0</v>
      </c>
      <c r="AX105" s="28">
        <v>0</v>
      </c>
      <c r="AY105" s="28">
        <v>0</v>
      </c>
      <c r="AZ105" s="28">
        <v>0</v>
      </c>
      <c r="BA105" s="28">
        <v>0</v>
      </c>
      <c r="BB105" s="29">
        <f t="shared" si="48"/>
        <v>0</v>
      </c>
      <c r="BC105" s="28">
        <v>0</v>
      </c>
      <c r="BD105" s="28">
        <v>0</v>
      </c>
      <c r="BE105" s="29">
        <f t="shared" si="49"/>
        <v>0</v>
      </c>
      <c r="BF105" s="28" t="e">
        <f t="shared" si="34"/>
        <v>#DIV/0!</v>
      </c>
      <c r="BG105" s="28" t="e">
        <f t="shared" si="34"/>
        <v>#DIV/0!</v>
      </c>
      <c r="BH105" s="28" t="e">
        <f t="shared" si="34"/>
        <v>#DIV/0!</v>
      </c>
      <c r="BI105" s="28" t="e">
        <f t="shared" si="34"/>
        <v>#DIV/0!</v>
      </c>
      <c r="BJ105" s="28" t="e">
        <f t="shared" si="35"/>
        <v>#DIV/0!</v>
      </c>
      <c r="BK105" s="28" t="e">
        <f t="shared" si="35"/>
        <v>#DIV/0!</v>
      </c>
      <c r="BL105" s="28" t="e">
        <f t="shared" si="35"/>
        <v>#DIV/0!</v>
      </c>
      <c r="BM105" s="28">
        <v>0</v>
      </c>
      <c r="BN105" s="28">
        <v>0</v>
      </c>
      <c r="BO105" s="28">
        <v>0</v>
      </c>
      <c r="BP105" s="28">
        <v>0</v>
      </c>
      <c r="BQ105" s="29">
        <f t="shared" si="50"/>
        <v>0</v>
      </c>
      <c r="BR105" s="28">
        <v>0</v>
      </c>
      <c r="BS105" s="28">
        <v>0</v>
      </c>
      <c r="BT105" s="29">
        <f t="shared" si="51"/>
        <v>0</v>
      </c>
      <c r="BU105" s="28" t="e">
        <f t="shared" si="36"/>
        <v>#DIV/0!</v>
      </c>
      <c r="BV105" s="28" t="e">
        <f t="shared" si="36"/>
        <v>#DIV/0!</v>
      </c>
      <c r="BW105" s="28" t="e">
        <f t="shared" si="36"/>
        <v>#DIV/0!</v>
      </c>
      <c r="BX105" s="28" t="e">
        <f t="shared" si="36"/>
        <v>#DIV/0!</v>
      </c>
      <c r="BY105" s="28" t="e">
        <f t="shared" si="37"/>
        <v>#DIV/0!</v>
      </c>
      <c r="BZ105" s="28" t="e">
        <f t="shared" si="37"/>
        <v>#DIV/0!</v>
      </c>
      <c r="CA105" s="28" t="e">
        <f t="shared" si="37"/>
        <v>#DIV/0!</v>
      </c>
      <c r="CB105" s="31">
        <v>0</v>
      </c>
      <c r="CC105" s="31"/>
      <c r="CD105" s="28">
        <v>0</v>
      </c>
      <c r="CE105" s="28">
        <v>0</v>
      </c>
      <c r="CF105" s="29">
        <f t="shared" si="52"/>
        <v>0</v>
      </c>
      <c r="CG105" s="28"/>
      <c r="CH105" s="28"/>
      <c r="CI105" s="32"/>
      <c r="CJ105" s="32"/>
      <c r="CK105" s="32"/>
      <c r="CL105" s="32"/>
      <c r="CM105" s="32"/>
      <c r="CN105" s="33"/>
      <c r="CO105" s="33"/>
      <c r="CP105" s="32"/>
      <c r="CQ105" s="34"/>
      <c r="CR105" s="34"/>
      <c r="CS105" s="34"/>
      <c r="CT105" s="34"/>
      <c r="CU105" s="34"/>
      <c r="CV105" s="34"/>
    </row>
    <row r="106" spans="1:100" s="151" customFormat="1" ht="11.4" x14ac:dyDescent="0.3">
      <c r="A106" s="151" t="s">
        <v>209</v>
      </c>
      <c r="E106" s="151">
        <f>SUM(E72:E105)</f>
        <v>0</v>
      </c>
      <c r="F106" s="151">
        <f t="shared" ref="F106:AB106" si="53">SUM(F72:F105)</f>
        <v>0</v>
      </c>
      <c r="G106" s="151">
        <f t="shared" si="53"/>
        <v>0</v>
      </c>
      <c r="H106" s="151">
        <f t="shared" si="53"/>
        <v>0</v>
      </c>
      <c r="I106" s="151">
        <f t="shared" si="53"/>
        <v>0</v>
      </c>
      <c r="J106" s="151">
        <f t="shared" si="53"/>
        <v>0</v>
      </c>
      <c r="K106" s="151">
        <f t="shared" si="53"/>
        <v>0</v>
      </c>
      <c r="L106" s="151">
        <f t="shared" si="53"/>
        <v>0</v>
      </c>
      <c r="M106" s="151">
        <f t="shared" si="53"/>
        <v>0</v>
      </c>
      <c r="N106" s="151">
        <f t="shared" si="53"/>
        <v>0</v>
      </c>
      <c r="O106" s="151">
        <f t="shared" si="53"/>
        <v>0</v>
      </c>
      <c r="P106" s="151">
        <f t="shared" si="53"/>
        <v>0</v>
      </c>
      <c r="Q106" s="151">
        <f t="shared" si="53"/>
        <v>0</v>
      </c>
      <c r="R106" s="151">
        <f t="shared" si="53"/>
        <v>0</v>
      </c>
      <c r="S106" s="151">
        <f t="shared" si="53"/>
        <v>0</v>
      </c>
      <c r="T106" s="151">
        <f t="shared" si="53"/>
        <v>0</v>
      </c>
      <c r="U106" s="151">
        <f t="shared" si="53"/>
        <v>0</v>
      </c>
      <c r="V106" s="151">
        <f t="shared" si="53"/>
        <v>0</v>
      </c>
      <c r="W106" s="151">
        <f t="shared" si="53"/>
        <v>0</v>
      </c>
      <c r="X106" s="151">
        <f t="shared" si="53"/>
        <v>0</v>
      </c>
      <c r="Y106" s="151">
        <f t="shared" si="53"/>
        <v>0</v>
      </c>
      <c r="Z106" s="151">
        <f t="shared" si="53"/>
        <v>0</v>
      </c>
      <c r="AA106" s="151">
        <f t="shared" si="53"/>
        <v>0</v>
      </c>
      <c r="AB106" s="151">
        <f t="shared" si="53"/>
        <v>0</v>
      </c>
      <c r="AC106" s="151" t="e">
        <f>U106/M106*100</f>
        <v>#DIV/0!</v>
      </c>
      <c r="AD106" s="151" t="e">
        <f>V106/N106*100</f>
        <v>#DIV/0!</v>
      </c>
      <c r="AE106" s="151" t="e">
        <f>W106/O106*100</f>
        <v>#DIV/0!</v>
      </c>
      <c r="AF106" s="151" t="e">
        <f>X106/P106*100</f>
        <v>#DIV/0!</v>
      </c>
      <c r="AG106" s="151" t="e">
        <f>Y106/Q106*100</f>
        <v>#DIV/0!</v>
      </c>
      <c r="AH106" s="151">
        <f t="shared" ref="AH106:BE106" si="54">SUM(AH72:AH105)</f>
        <v>0</v>
      </c>
      <c r="AI106" s="151">
        <f t="shared" si="54"/>
        <v>0</v>
      </c>
      <c r="AJ106" s="151">
        <f t="shared" si="54"/>
        <v>0</v>
      </c>
      <c r="AK106" s="151">
        <f t="shared" si="54"/>
        <v>0</v>
      </c>
      <c r="AL106" s="151">
        <f t="shared" si="54"/>
        <v>0</v>
      </c>
      <c r="AM106" s="151">
        <f t="shared" si="54"/>
        <v>0</v>
      </c>
      <c r="AN106" s="151">
        <f t="shared" si="54"/>
        <v>0</v>
      </c>
      <c r="AO106" s="151">
        <f t="shared" si="54"/>
        <v>0</v>
      </c>
      <c r="AP106" s="151">
        <f t="shared" si="54"/>
        <v>0</v>
      </c>
      <c r="AQ106" s="151">
        <f t="shared" si="54"/>
        <v>0</v>
      </c>
      <c r="AR106" s="151">
        <f t="shared" si="54"/>
        <v>0</v>
      </c>
      <c r="AS106" s="151">
        <f t="shared" si="54"/>
        <v>0</v>
      </c>
      <c r="AT106" s="151">
        <f t="shared" si="54"/>
        <v>0</v>
      </c>
      <c r="AU106" s="151">
        <f t="shared" si="54"/>
        <v>0</v>
      </c>
      <c r="AV106" s="151">
        <f t="shared" si="54"/>
        <v>0</v>
      </c>
      <c r="AW106" s="151">
        <f t="shared" si="54"/>
        <v>0</v>
      </c>
      <c r="AX106" s="151">
        <f t="shared" si="54"/>
        <v>0</v>
      </c>
      <c r="AY106" s="151">
        <f t="shared" si="54"/>
        <v>0</v>
      </c>
      <c r="AZ106" s="151">
        <f t="shared" si="54"/>
        <v>0</v>
      </c>
      <c r="BA106" s="151">
        <f t="shared" si="54"/>
        <v>0</v>
      </c>
      <c r="BB106" s="151">
        <f t="shared" si="54"/>
        <v>0</v>
      </c>
      <c r="BC106" s="151">
        <f t="shared" si="54"/>
        <v>0</v>
      </c>
      <c r="BD106" s="151">
        <f t="shared" si="54"/>
        <v>0</v>
      </c>
      <c r="BE106" s="151">
        <f t="shared" si="54"/>
        <v>0</v>
      </c>
      <c r="BF106" s="151" t="e">
        <f>AX106/AP106*100</f>
        <v>#DIV/0!</v>
      </c>
      <c r="BG106" s="151" t="e">
        <f>AY106/AQ106*100</f>
        <v>#DIV/0!</v>
      </c>
      <c r="BH106" s="151" t="e">
        <f>AZ106/AR106*100</f>
        <v>#DIV/0!</v>
      </c>
      <c r="BI106" s="151" t="e">
        <f>BA106/AS106*100</f>
        <v>#DIV/0!</v>
      </c>
      <c r="BJ106" s="151" t="e">
        <f t="shared" si="35"/>
        <v>#DIV/0!</v>
      </c>
      <c r="BK106" s="151" t="e">
        <f t="shared" si="35"/>
        <v>#DIV/0!</v>
      </c>
      <c r="BL106" s="151" t="e">
        <f t="shared" si="35"/>
        <v>#DIV/0!</v>
      </c>
      <c r="BM106" s="151">
        <f t="shared" ref="BM106:BT106" si="55">SUM(BM72:BM105)</f>
        <v>0</v>
      </c>
      <c r="BN106" s="151">
        <f t="shared" si="55"/>
        <v>0</v>
      </c>
      <c r="BO106" s="151">
        <f t="shared" si="55"/>
        <v>0</v>
      </c>
      <c r="BP106" s="151">
        <f t="shared" si="55"/>
        <v>0</v>
      </c>
      <c r="BQ106" s="151">
        <f t="shared" si="55"/>
        <v>0</v>
      </c>
      <c r="BR106" s="151">
        <f t="shared" si="55"/>
        <v>0</v>
      </c>
      <c r="BS106" s="151">
        <f t="shared" si="55"/>
        <v>0</v>
      </c>
      <c r="BT106" s="151">
        <f t="shared" si="55"/>
        <v>0</v>
      </c>
      <c r="BU106" s="151" t="e">
        <f>BM106/AP106*100</f>
        <v>#DIV/0!</v>
      </c>
      <c r="BV106" s="151" t="e">
        <f>BN106/AQ106*100</f>
        <v>#DIV/0!</v>
      </c>
      <c r="BW106" s="151" t="e">
        <f>BO106/AR106*100</f>
        <v>#DIV/0!</v>
      </c>
      <c r="BX106" s="151" t="e">
        <f>BP106/AS106*100</f>
        <v>#DIV/0!</v>
      </c>
      <c r="BY106" s="151" t="e">
        <f t="shared" si="37"/>
        <v>#DIV/0!</v>
      </c>
      <c r="BZ106" s="151" t="e">
        <f t="shared" si="37"/>
        <v>#DIV/0!</v>
      </c>
      <c r="CA106" s="151" t="e">
        <f t="shared" si="37"/>
        <v>#DIV/0!</v>
      </c>
      <c r="CB106" s="151">
        <f>SUM(CB72:CB105)</f>
        <v>0</v>
      </c>
      <c r="CC106" s="151">
        <f>SUM(CC72:CC105)</f>
        <v>0</v>
      </c>
      <c r="CD106" s="151">
        <f>SUM(CD72:CD105)</f>
        <v>0</v>
      </c>
      <c r="CE106" s="151">
        <f>SUM(CE72:CE105)</f>
        <v>0</v>
      </c>
      <c r="CF106" s="151">
        <f>SUM(CF72:CF105)</f>
        <v>0</v>
      </c>
    </row>
    <row r="107" spans="1:100" s="18" customFormat="1" ht="35.4" customHeight="1" x14ac:dyDescent="0.25">
      <c r="A107" s="15" t="s">
        <v>210</v>
      </c>
      <c r="B107" s="16"/>
      <c r="C107" s="16"/>
      <c r="D107" s="16"/>
      <c r="E107" s="29"/>
      <c r="F107" s="29"/>
      <c r="G107" s="29"/>
      <c r="H107" s="29"/>
      <c r="I107" s="29">
        <f t="shared" si="38"/>
        <v>0</v>
      </c>
      <c r="J107" s="29"/>
      <c r="K107" s="29"/>
      <c r="L107" s="29">
        <f t="shared" si="39"/>
        <v>0</v>
      </c>
      <c r="M107" s="28"/>
      <c r="N107" s="28"/>
      <c r="O107" s="28"/>
      <c r="P107" s="28"/>
      <c r="Q107" s="29">
        <f t="shared" si="40"/>
        <v>0</v>
      </c>
      <c r="R107" s="28"/>
      <c r="S107" s="28"/>
      <c r="T107" s="29">
        <f t="shared" si="41"/>
        <v>0</v>
      </c>
      <c r="U107" s="28"/>
      <c r="V107" s="28"/>
      <c r="W107" s="28"/>
      <c r="X107" s="28"/>
      <c r="Y107" s="29">
        <f t="shared" si="42"/>
        <v>0</v>
      </c>
      <c r="Z107" s="28"/>
      <c r="AA107" s="28"/>
      <c r="AB107" s="29">
        <f t="shared" si="43"/>
        <v>0</v>
      </c>
      <c r="AC107" s="29" t="e">
        <f t="shared" si="33"/>
        <v>#DIV/0!</v>
      </c>
      <c r="AD107" s="29" t="e">
        <f t="shared" si="33"/>
        <v>#DIV/0!</v>
      </c>
      <c r="AE107" s="29" t="e">
        <f t="shared" si="33"/>
        <v>#DIV/0!</v>
      </c>
      <c r="AF107" s="29" t="e">
        <f t="shared" si="33"/>
        <v>#DIV/0!</v>
      </c>
      <c r="AG107" s="29" t="e">
        <f t="shared" si="33"/>
        <v>#DIV/0!</v>
      </c>
      <c r="AH107" s="30"/>
      <c r="AI107" s="30"/>
      <c r="AJ107" s="30"/>
      <c r="AK107" s="30"/>
      <c r="AL107" s="29">
        <f t="shared" si="44"/>
        <v>0</v>
      </c>
      <c r="AM107" s="30"/>
      <c r="AN107" s="30"/>
      <c r="AO107" s="29">
        <f t="shared" si="45"/>
        <v>0</v>
      </c>
      <c r="AP107" s="28"/>
      <c r="AQ107" s="28"/>
      <c r="AR107" s="28"/>
      <c r="AS107" s="28"/>
      <c r="AT107" s="29">
        <f t="shared" si="46"/>
        <v>0</v>
      </c>
      <c r="AU107" s="28"/>
      <c r="AV107" s="28"/>
      <c r="AW107" s="29">
        <f t="shared" si="47"/>
        <v>0</v>
      </c>
      <c r="AX107" s="28"/>
      <c r="AY107" s="28"/>
      <c r="AZ107" s="28"/>
      <c r="BA107" s="28"/>
      <c r="BB107" s="29">
        <f t="shared" si="48"/>
        <v>0</v>
      </c>
      <c r="BC107" s="28"/>
      <c r="BD107" s="28"/>
      <c r="BE107" s="29">
        <f t="shared" si="49"/>
        <v>0</v>
      </c>
      <c r="BF107" s="28" t="e">
        <f t="shared" si="34"/>
        <v>#DIV/0!</v>
      </c>
      <c r="BG107" s="28" t="e">
        <f t="shared" si="34"/>
        <v>#DIV/0!</v>
      </c>
      <c r="BH107" s="28" t="e">
        <f t="shared" si="34"/>
        <v>#DIV/0!</v>
      </c>
      <c r="BI107" s="28" t="e">
        <f t="shared" si="34"/>
        <v>#DIV/0!</v>
      </c>
      <c r="BJ107" s="28" t="e">
        <f t="shared" si="35"/>
        <v>#DIV/0!</v>
      </c>
      <c r="BK107" s="28" t="e">
        <f t="shared" si="35"/>
        <v>#DIV/0!</v>
      </c>
      <c r="BL107" s="28" t="e">
        <f t="shared" si="35"/>
        <v>#DIV/0!</v>
      </c>
      <c r="BM107" s="28"/>
      <c r="BN107" s="28"/>
      <c r="BO107" s="28"/>
      <c r="BP107" s="28"/>
      <c r="BQ107" s="29">
        <f t="shared" si="50"/>
        <v>0</v>
      </c>
      <c r="BR107" s="28"/>
      <c r="BS107" s="28"/>
      <c r="BT107" s="29">
        <f t="shared" si="51"/>
        <v>0</v>
      </c>
      <c r="BU107" s="28" t="e">
        <f t="shared" si="36"/>
        <v>#DIV/0!</v>
      </c>
      <c r="BV107" s="28" t="e">
        <f t="shared" si="36"/>
        <v>#DIV/0!</v>
      </c>
      <c r="BW107" s="28" t="e">
        <f t="shared" si="36"/>
        <v>#DIV/0!</v>
      </c>
      <c r="BX107" s="28" t="e">
        <f t="shared" si="36"/>
        <v>#DIV/0!</v>
      </c>
      <c r="BY107" s="28" t="e">
        <f t="shared" si="37"/>
        <v>#DIV/0!</v>
      </c>
      <c r="BZ107" s="28" t="e">
        <f t="shared" si="37"/>
        <v>#DIV/0!</v>
      </c>
      <c r="CA107" s="28" t="e">
        <f t="shared" si="37"/>
        <v>#DIV/0!</v>
      </c>
      <c r="CB107" s="31"/>
      <c r="CC107" s="31"/>
      <c r="CD107" s="28">
        <v>0</v>
      </c>
      <c r="CE107" s="28">
        <v>0</v>
      </c>
      <c r="CF107" s="29">
        <f t="shared" si="52"/>
        <v>0</v>
      </c>
      <c r="CG107" s="28"/>
      <c r="CH107" s="28"/>
      <c r="CI107" s="16"/>
      <c r="CJ107" s="16"/>
      <c r="CK107" s="16"/>
      <c r="CL107" s="16"/>
      <c r="CM107" s="16"/>
      <c r="CN107" s="16"/>
      <c r="CO107" s="16"/>
      <c r="CP107" s="16"/>
      <c r="CQ107" s="17"/>
      <c r="CR107" s="17"/>
      <c r="CS107" s="17"/>
      <c r="CT107" s="17"/>
      <c r="CU107" s="17"/>
      <c r="CV107" s="17"/>
    </row>
    <row r="108" spans="1:100" s="21" customFormat="1" x14ac:dyDescent="0.25">
      <c r="A108" s="19" t="s">
        <v>211</v>
      </c>
      <c r="B108" s="20"/>
      <c r="C108" s="20"/>
      <c r="D108" s="20"/>
      <c r="E108" s="29"/>
      <c r="F108" s="29"/>
      <c r="G108" s="29"/>
      <c r="H108" s="29"/>
      <c r="I108" s="29">
        <f t="shared" si="38"/>
        <v>0</v>
      </c>
      <c r="J108" s="29"/>
      <c r="K108" s="29"/>
      <c r="L108" s="29">
        <f t="shared" si="39"/>
        <v>0</v>
      </c>
      <c r="M108" s="28"/>
      <c r="N108" s="28"/>
      <c r="O108" s="28"/>
      <c r="P108" s="28"/>
      <c r="Q108" s="29">
        <f t="shared" si="40"/>
        <v>0</v>
      </c>
      <c r="R108" s="28"/>
      <c r="S108" s="28"/>
      <c r="T108" s="29">
        <f t="shared" si="41"/>
        <v>0</v>
      </c>
      <c r="U108" s="28"/>
      <c r="V108" s="28"/>
      <c r="W108" s="28"/>
      <c r="X108" s="28"/>
      <c r="Y108" s="29">
        <f t="shared" si="42"/>
        <v>0</v>
      </c>
      <c r="Z108" s="28"/>
      <c r="AA108" s="28"/>
      <c r="AB108" s="29">
        <f t="shared" si="43"/>
        <v>0</v>
      </c>
      <c r="AC108" s="29" t="e">
        <f t="shared" si="33"/>
        <v>#DIV/0!</v>
      </c>
      <c r="AD108" s="29" t="e">
        <f t="shared" si="33"/>
        <v>#DIV/0!</v>
      </c>
      <c r="AE108" s="29" t="e">
        <f t="shared" si="33"/>
        <v>#DIV/0!</v>
      </c>
      <c r="AF108" s="29" t="e">
        <f t="shared" si="33"/>
        <v>#DIV/0!</v>
      </c>
      <c r="AG108" s="29" t="e">
        <f t="shared" si="33"/>
        <v>#DIV/0!</v>
      </c>
      <c r="AH108" s="30"/>
      <c r="AI108" s="30"/>
      <c r="AJ108" s="30"/>
      <c r="AK108" s="30"/>
      <c r="AL108" s="29">
        <f t="shared" si="44"/>
        <v>0</v>
      </c>
      <c r="AM108" s="30"/>
      <c r="AN108" s="30"/>
      <c r="AO108" s="29">
        <f t="shared" si="45"/>
        <v>0</v>
      </c>
      <c r="AP108" s="28"/>
      <c r="AQ108" s="28"/>
      <c r="AR108" s="28"/>
      <c r="AS108" s="28"/>
      <c r="AT108" s="29">
        <f t="shared" si="46"/>
        <v>0</v>
      </c>
      <c r="AU108" s="28"/>
      <c r="AV108" s="28"/>
      <c r="AW108" s="29">
        <f t="shared" si="47"/>
        <v>0</v>
      </c>
      <c r="AX108" s="28"/>
      <c r="AY108" s="28"/>
      <c r="AZ108" s="28"/>
      <c r="BA108" s="28"/>
      <c r="BB108" s="29">
        <f t="shared" si="48"/>
        <v>0</v>
      </c>
      <c r="BC108" s="28"/>
      <c r="BD108" s="28"/>
      <c r="BE108" s="29">
        <f t="shared" si="49"/>
        <v>0</v>
      </c>
      <c r="BF108" s="28" t="e">
        <f t="shared" si="34"/>
        <v>#DIV/0!</v>
      </c>
      <c r="BG108" s="28" t="e">
        <f t="shared" si="34"/>
        <v>#DIV/0!</v>
      </c>
      <c r="BH108" s="28" t="e">
        <f t="shared" si="34"/>
        <v>#DIV/0!</v>
      </c>
      <c r="BI108" s="28" t="e">
        <f t="shared" si="34"/>
        <v>#DIV/0!</v>
      </c>
      <c r="BJ108" s="28" t="e">
        <f t="shared" si="35"/>
        <v>#DIV/0!</v>
      </c>
      <c r="BK108" s="28" t="e">
        <f t="shared" si="35"/>
        <v>#DIV/0!</v>
      </c>
      <c r="BL108" s="28" t="e">
        <f t="shared" si="35"/>
        <v>#DIV/0!</v>
      </c>
      <c r="BM108" s="28"/>
      <c r="BN108" s="28"/>
      <c r="BO108" s="28"/>
      <c r="BP108" s="28"/>
      <c r="BQ108" s="29">
        <f t="shared" si="50"/>
        <v>0</v>
      </c>
      <c r="BR108" s="28"/>
      <c r="BS108" s="28"/>
      <c r="BT108" s="29">
        <f t="shared" si="51"/>
        <v>0</v>
      </c>
      <c r="BU108" s="28" t="e">
        <f t="shared" si="36"/>
        <v>#DIV/0!</v>
      </c>
      <c r="BV108" s="28" t="e">
        <f t="shared" si="36"/>
        <v>#DIV/0!</v>
      </c>
      <c r="BW108" s="28" t="e">
        <f t="shared" si="36"/>
        <v>#DIV/0!</v>
      </c>
      <c r="BX108" s="28" t="e">
        <f t="shared" si="36"/>
        <v>#DIV/0!</v>
      </c>
      <c r="BY108" s="28" t="e">
        <f t="shared" si="37"/>
        <v>#DIV/0!</v>
      </c>
      <c r="BZ108" s="28" t="e">
        <f t="shared" si="37"/>
        <v>#DIV/0!</v>
      </c>
      <c r="CA108" s="28" t="e">
        <f t="shared" si="37"/>
        <v>#DIV/0!</v>
      </c>
      <c r="CB108" s="31"/>
      <c r="CC108" s="31"/>
      <c r="CD108" s="28">
        <v>0</v>
      </c>
      <c r="CE108" s="28">
        <v>0</v>
      </c>
      <c r="CF108" s="29">
        <f t="shared" si="52"/>
        <v>0</v>
      </c>
      <c r="CG108" s="28"/>
      <c r="CH108" s="28"/>
      <c r="CI108" s="20"/>
      <c r="CJ108" s="20"/>
      <c r="CK108" s="20"/>
      <c r="CL108" s="20"/>
      <c r="CM108" s="20"/>
      <c r="CN108" s="20"/>
      <c r="CO108" s="20"/>
      <c r="CP108" s="20"/>
      <c r="CQ108" s="17"/>
      <c r="CR108" s="17"/>
      <c r="CS108" s="17"/>
      <c r="CT108" s="17"/>
      <c r="CU108" s="17"/>
      <c r="CV108" s="17"/>
    </row>
    <row r="109" spans="1:100" s="26" customFormat="1" ht="14.4" x14ac:dyDescent="0.3">
      <c r="A109" s="22" t="s">
        <v>212</v>
      </c>
      <c r="B109" s="23"/>
      <c r="C109" s="24"/>
      <c r="D109" s="23"/>
      <c r="E109" s="29"/>
      <c r="F109" s="29"/>
      <c r="G109" s="29"/>
      <c r="H109" s="29"/>
      <c r="I109" s="29">
        <f t="shared" si="38"/>
        <v>0</v>
      </c>
      <c r="J109" s="29"/>
      <c r="K109" s="29"/>
      <c r="L109" s="29">
        <f t="shared" si="39"/>
        <v>0</v>
      </c>
      <c r="M109" s="28"/>
      <c r="N109" s="28"/>
      <c r="O109" s="28"/>
      <c r="P109" s="28"/>
      <c r="Q109" s="29">
        <f t="shared" si="40"/>
        <v>0</v>
      </c>
      <c r="R109" s="28"/>
      <c r="S109" s="28"/>
      <c r="T109" s="29">
        <f t="shared" si="41"/>
        <v>0</v>
      </c>
      <c r="U109" s="28"/>
      <c r="V109" s="28"/>
      <c r="W109" s="28"/>
      <c r="X109" s="28"/>
      <c r="Y109" s="29">
        <f t="shared" si="42"/>
        <v>0</v>
      </c>
      <c r="Z109" s="28"/>
      <c r="AA109" s="28"/>
      <c r="AB109" s="29">
        <f t="shared" si="43"/>
        <v>0</v>
      </c>
      <c r="AC109" s="29" t="e">
        <f t="shared" si="33"/>
        <v>#DIV/0!</v>
      </c>
      <c r="AD109" s="29" t="e">
        <f t="shared" si="33"/>
        <v>#DIV/0!</v>
      </c>
      <c r="AE109" s="29" t="e">
        <f t="shared" si="33"/>
        <v>#DIV/0!</v>
      </c>
      <c r="AF109" s="29" t="e">
        <f t="shared" si="33"/>
        <v>#DIV/0!</v>
      </c>
      <c r="AG109" s="29" t="e">
        <f t="shared" si="33"/>
        <v>#DIV/0!</v>
      </c>
      <c r="AH109" s="30"/>
      <c r="AI109" s="30"/>
      <c r="AJ109" s="30"/>
      <c r="AK109" s="30"/>
      <c r="AL109" s="29">
        <f t="shared" si="44"/>
        <v>0</v>
      </c>
      <c r="AM109" s="30"/>
      <c r="AN109" s="30"/>
      <c r="AO109" s="29">
        <f t="shared" si="45"/>
        <v>0</v>
      </c>
      <c r="AP109" s="28"/>
      <c r="AQ109" s="28"/>
      <c r="AR109" s="28"/>
      <c r="AS109" s="28"/>
      <c r="AT109" s="29">
        <f t="shared" si="46"/>
        <v>0</v>
      </c>
      <c r="AU109" s="28"/>
      <c r="AV109" s="28"/>
      <c r="AW109" s="29">
        <f t="shared" si="47"/>
        <v>0</v>
      </c>
      <c r="AX109" s="28"/>
      <c r="AY109" s="28"/>
      <c r="AZ109" s="28"/>
      <c r="BA109" s="28"/>
      <c r="BB109" s="29">
        <f t="shared" si="48"/>
        <v>0</v>
      </c>
      <c r="BC109" s="28"/>
      <c r="BD109" s="28"/>
      <c r="BE109" s="29">
        <f t="shared" si="49"/>
        <v>0</v>
      </c>
      <c r="BF109" s="28" t="e">
        <f t="shared" si="34"/>
        <v>#DIV/0!</v>
      </c>
      <c r="BG109" s="28" t="e">
        <f t="shared" si="34"/>
        <v>#DIV/0!</v>
      </c>
      <c r="BH109" s="28" t="e">
        <f t="shared" si="34"/>
        <v>#DIV/0!</v>
      </c>
      <c r="BI109" s="28" t="e">
        <f t="shared" si="34"/>
        <v>#DIV/0!</v>
      </c>
      <c r="BJ109" s="28" t="e">
        <f t="shared" si="35"/>
        <v>#DIV/0!</v>
      </c>
      <c r="BK109" s="28" t="e">
        <f t="shared" si="35"/>
        <v>#DIV/0!</v>
      </c>
      <c r="BL109" s="28" t="e">
        <f t="shared" si="35"/>
        <v>#DIV/0!</v>
      </c>
      <c r="BM109" s="28"/>
      <c r="BN109" s="28"/>
      <c r="BO109" s="28"/>
      <c r="BP109" s="28"/>
      <c r="BQ109" s="29">
        <f t="shared" si="50"/>
        <v>0</v>
      </c>
      <c r="BR109" s="28"/>
      <c r="BS109" s="28"/>
      <c r="BT109" s="29">
        <f t="shared" si="51"/>
        <v>0</v>
      </c>
      <c r="BU109" s="28" t="e">
        <f t="shared" si="36"/>
        <v>#DIV/0!</v>
      </c>
      <c r="BV109" s="28" t="e">
        <f t="shared" si="36"/>
        <v>#DIV/0!</v>
      </c>
      <c r="BW109" s="28" t="e">
        <f t="shared" si="36"/>
        <v>#DIV/0!</v>
      </c>
      <c r="BX109" s="28" t="e">
        <f t="shared" si="36"/>
        <v>#DIV/0!</v>
      </c>
      <c r="BY109" s="28" t="e">
        <f t="shared" si="37"/>
        <v>#DIV/0!</v>
      </c>
      <c r="BZ109" s="28" t="e">
        <f t="shared" si="37"/>
        <v>#DIV/0!</v>
      </c>
      <c r="CA109" s="28" t="e">
        <f t="shared" si="37"/>
        <v>#DIV/0!</v>
      </c>
      <c r="CB109" s="31"/>
      <c r="CC109" s="31"/>
      <c r="CD109" s="28">
        <v>0</v>
      </c>
      <c r="CE109" s="28">
        <v>0</v>
      </c>
      <c r="CF109" s="29">
        <f t="shared" si="52"/>
        <v>0</v>
      </c>
      <c r="CG109" s="28"/>
      <c r="CH109" s="28"/>
      <c r="CI109" s="23"/>
      <c r="CJ109" s="23"/>
      <c r="CK109" s="23"/>
      <c r="CL109" s="23"/>
      <c r="CM109" s="23"/>
      <c r="CN109" s="23"/>
      <c r="CO109" s="23"/>
      <c r="CP109" s="23"/>
      <c r="CQ109" s="25"/>
      <c r="CR109" s="25"/>
      <c r="CS109" s="25"/>
      <c r="CT109" s="25"/>
      <c r="CU109" s="25"/>
      <c r="CV109" s="25"/>
    </row>
    <row r="110" spans="1:100" s="117" customFormat="1" ht="41.4" x14ac:dyDescent="0.3">
      <c r="A110" s="27" t="s">
        <v>213</v>
      </c>
      <c r="B110" s="115"/>
      <c r="C110" s="28" t="s">
        <v>214</v>
      </c>
      <c r="D110" s="28" t="s">
        <v>215</v>
      </c>
      <c r="E110" s="29">
        <v>0</v>
      </c>
      <c r="F110" s="29">
        <v>0</v>
      </c>
      <c r="G110" s="29">
        <v>0</v>
      </c>
      <c r="H110" s="29">
        <v>0</v>
      </c>
      <c r="I110" s="29">
        <f t="shared" si="38"/>
        <v>0</v>
      </c>
      <c r="J110" s="29">
        <v>0</v>
      </c>
      <c r="K110" s="29">
        <v>0</v>
      </c>
      <c r="L110" s="29">
        <f t="shared" si="39"/>
        <v>0</v>
      </c>
      <c r="M110" s="28">
        <v>0</v>
      </c>
      <c r="N110" s="28">
        <v>0</v>
      </c>
      <c r="O110" s="28">
        <v>0</v>
      </c>
      <c r="P110" s="28">
        <v>0</v>
      </c>
      <c r="Q110" s="29">
        <f t="shared" si="40"/>
        <v>0</v>
      </c>
      <c r="R110" s="28">
        <v>0</v>
      </c>
      <c r="S110" s="28">
        <v>0</v>
      </c>
      <c r="T110" s="29">
        <f t="shared" si="41"/>
        <v>0</v>
      </c>
      <c r="U110" s="28">
        <v>0</v>
      </c>
      <c r="V110" s="28">
        <v>0</v>
      </c>
      <c r="W110" s="28">
        <v>0</v>
      </c>
      <c r="X110" s="28">
        <v>0</v>
      </c>
      <c r="Y110" s="29">
        <f t="shared" si="42"/>
        <v>0</v>
      </c>
      <c r="Z110" s="28">
        <v>0</v>
      </c>
      <c r="AA110" s="28">
        <v>0</v>
      </c>
      <c r="AB110" s="29">
        <f t="shared" si="43"/>
        <v>0</v>
      </c>
      <c r="AC110" s="29" t="e">
        <f t="shared" si="33"/>
        <v>#DIV/0!</v>
      </c>
      <c r="AD110" s="29" t="e">
        <f t="shared" si="33"/>
        <v>#DIV/0!</v>
      </c>
      <c r="AE110" s="29" t="e">
        <f t="shared" si="33"/>
        <v>#DIV/0!</v>
      </c>
      <c r="AF110" s="29" t="e">
        <f t="shared" si="33"/>
        <v>#DIV/0!</v>
      </c>
      <c r="AG110" s="29" t="e">
        <f t="shared" si="33"/>
        <v>#DIV/0!</v>
      </c>
      <c r="AH110" s="30">
        <v>0</v>
      </c>
      <c r="AI110" s="30">
        <v>0</v>
      </c>
      <c r="AJ110" s="30">
        <v>0</v>
      </c>
      <c r="AK110" s="30">
        <v>0</v>
      </c>
      <c r="AL110" s="29">
        <f t="shared" si="44"/>
        <v>0</v>
      </c>
      <c r="AM110" s="30">
        <v>0</v>
      </c>
      <c r="AN110" s="30">
        <v>0</v>
      </c>
      <c r="AO110" s="29">
        <f t="shared" si="45"/>
        <v>0</v>
      </c>
      <c r="AP110" s="28">
        <v>0</v>
      </c>
      <c r="AQ110" s="28">
        <v>0</v>
      </c>
      <c r="AR110" s="28">
        <v>0</v>
      </c>
      <c r="AS110" s="28">
        <v>0</v>
      </c>
      <c r="AT110" s="29">
        <f t="shared" si="46"/>
        <v>0</v>
      </c>
      <c r="AU110" s="28">
        <v>0</v>
      </c>
      <c r="AV110" s="28">
        <v>0</v>
      </c>
      <c r="AW110" s="29">
        <f t="shared" si="47"/>
        <v>0</v>
      </c>
      <c r="AX110" s="28">
        <v>0</v>
      </c>
      <c r="AY110" s="28">
        <v>0</v>
      </c>
      <c r="AZ110" s="28">
        <v>0</v>
      </c>
      <c r="BA110" s="28">
        <v>0</v>
      </c>
      <c r="BB110" s="29">
        <f t="shared" si="48"/>
        <v>0</v>
      </c>
      <c r="BC110" s="28">
        <v>0</v>
      </c>
      <c r="BD110" s="28">
        <v>0</v>
      </c>
      <c r="BE110" s="29">
        <f t="shared" si="49"/>
        <v>0</v>
      </c>
      <c r="BF110" s="28" t="e">
        <f t="shared" si="34"/>
        <v>#DIV/0!</v>
      </c>
      <c r="BG110" s="28" t="e">
        <f t="shared" si="34"/>
        <v>#DIV/0!</v>
      </c>
      <c r="BH110" s="28" t="e">
        <f t="shared" si="34"/>
        <v>#DIV/0!</v>
      </c>
      <c r="BI110" s="28" t="e">
        <f t="shared" si="34"/>
        <v>#DIV/0!</v>
      </c>
      <c r="BJ110" s="28" t="e">
        <f t="shared" si="35"/>
        <v>#DIV/0!</v>
      </c>
      <c r="BK110" s="28" t="e">
        <f t="shared" si="35"/>
        <v>#DIV/0!</v>
      </c>
      <c r="BL110" s="28" t="e">
        <f t="shared" si="35"/>
        <v>#DIV/0!</v>
      </c>
      <c r="BM110" s="28">
        <v>0</v>
      </c>
      <c r="BN110" s="28">
        <v>0</v>
      </c>
      <c r="BO110" s="28">
        <v>0</v>
      </c>
      <c r="BP110" s="28">
        <v>0</v>
      </c>
      <c r="BQ110" s="29">
        <f t="shared" si="50"/>
        <v>0</v>
      </c>
      <c r="BR110" s="28">
        <v>0</v>
      </c>
      <c r="BS110" s="28">
        <v>0</v>
      </c>
      <c r="BT110" s="29">
        <f t="shared" si="51"/>
        <v>0</v>
      </c>
      <c r="BU110" s="28" t="e">
        <f t="shared" si="36"/>
        <v>#DIV/0!</v>
      </c>
      <c r="BV110" s="28" t="e">
        <f t="shared" si="36"/>
        <v>#DIV/0!</v>
      </c>
      <c r="BW110" s="28" t="e">
        <f t="shared" si="36"/>
        <v>#DIV/0!</v>
      </c>
      <c r="BX110" s="28" t="e">
        <f t="shared" si="36"/>
        <v>#DIV/0!</v>
      </c>
      <c r="BY110" s="28" t="e">
        <f t="shared" si="37"/>
        <v>#DIV/0!</v>
      </c>
      <c r="BZ110" s="28" t="e">
        <f t="shared" si="37"/>
        <v>#DIV/0!</v>
      </c>
      <c r="CA110" s="28" t="e">
        <f t="shared" si="37"/>
        <v>#DIV/0!</v>
      </c>
      <c r="CB110" s="31">
        <v>0</v>
      </c>
      <c r="CC110" s="31"/>
      <c r="CD110" s="28">
        <v>0</v>
      </c>
      <c r="CE110" s="28">
        <v>0</v>
      </c>
      <c r="CF110" s="29">
        <f t="shared" si="52"/>
        <v>0</v>
      </c>
      <c r="CG110" s="28"/>
      <c r="CH110" s="28"/>
      <c r="CI110" s="32"/>
      <c r="CJ110" s="32"/>
      <c r="CK110" s="32"/>
      <c r="CL110" s="32"/>
      <c r="CM110" s="32"/>
      <c r="CN110" s="33"/>
      <c r="CO110" s="33"/>
      <c r="CP110" s="32"/>
      <c r="CQ110" s="34"/>
      <c r="CR110" s="34"/>
      <c r="CS110" s="34"/>
      <c r="CT110" s="34"/>
      <c r="CU110" s="34"/>
      <c r="CV110" s="34"/>
    </row>
    <row r="111" spans="1:100" s="117" customFormat="1" ht="27.6" x14ac:dyDescent="0.3">
      <c r="A111" s="27" t="s">
        <v>216</v>
      </c>
      <c r="B111" s="115"/>
      <c r="C111" s="28" t="s">
        <v>217</v>
      </c>
      <c r="D111" s="28" t="s">
        <v>218</v>
      </c>
      <c r="E111" s="29">
        <v>0</v>
      </c>
      <c r="F111" s="29">
        <v>0</v>
      </c>
      <c r="G111" s="29">
        <v>0</v>
      </c>
      <c r="H111" s="29">
        <v>0</v>
      </c>
      <c r="I111" s="29">
        <f t="shared" si="38"/>
        <v>0</v>
      </c>
      <c r="J111" s="29">
        <v>0</v>
      </c>
      <c r="K111" s="29">
        <v>0</v>
      </c>
      <c r="L111" s="29">
        <f t="shared" si="39"/>
        <v>0</v>
      </c>
      <c r="M111" s="28">
        <v>0</v>
      </c>
      <c r="N111" s="28">
        <v>0</v>
      </c>
      <c r="O111" s="28">
        <v>0</v>
      </c>
      <c r="P111" s="28">
        <v>0</v>
      </c>
      <c r="Q111" s="29">
        <f t="shared" si="40"/>
        <v>0</v>
      </c>
      <c r="R111" s="28">
        <v>0</v>
      </c>
      <c r="S111" s="28">
        <v>0</v>
      </c>
      <c r="T111" s="29">
        <f t="shared" si="41"/>
        <v>0</v>
      </c>
      <c r="U111" s="28">
        <v>0</v>
      </c>
      <c r="V111" s="28">
        <v>0</v>
      </c>
      <c r="W111" s="28">
        <v>0</v>
      </c>
      <c r="X111" s="28">
        <v>0</v>
      </c>
      <c r="Y111" s="29">
        <f t="shared" si="42"/>
        <v>0</v>
      </c>
      <c r="Z111" s="28">
        <v>0</v>
      </c>
      <c r="AA111" s="28">
        <v>0</v>
      </c>
      <c r="AB111" s="29">
        <f t="shared" si="43"/>
        <v>0</v>
      </c>
      <c r="AC111" s="29" t="e">
        <f t="shared" si="33"/>
        <v>#DIV/0!</v>
      </c>
      <c r="AD111" s="29" t="e">
        <f t="shared" si="33"/>
        <v>#DIV/0!</v>
      </c>
      <c r="AE111" s="29" t="e">
        <f t="shared" si="33"/>
        <v>#DIV/0!</v>
      </c>
      <c r="AF111" s="29" t="e">
        <f t="shared" si="33"/>
        <v>#DIV/0!</v>
      </c>
      <c r="AG111" s="29" t="e">
        <f t="shared" si="33"/>
        <v>#DIV/0!</v>
      </c>
      <c r="AH111" s="30">
        <v>0</v>
      </c>
      <c r="AI111" s="30">
        <v>0</v>
      </c>
      <c r="AJ111" s="30">
        <v>0</v>
      </c>
      <c r="AK111" s="30">
        <v>0</v>
      </c>
      <c r="AL111" s="29">
        <f t="shared" si="44"/>
        <v>0</v>
      </c>
      <c r="AM111" s="30">
        <v>0</v>
      </c>
      <c r="AN111" s="30">
        <v>0</v>
      </c>
      <c r="AO111" s="29">
        <f t="shared" si="45"/>
        <v>0</v>
      </c>
      <c r="AP111" s="28">
        <v>0</v>
      </c>
      <c r="AQ111" s="28">
        <v>0</v>
      </c>
      <c r="AR111" s="28">
        <v>0</v>
      </c>
      <c r="AS111" s="28">
        <v>0</v>
      </c>
      <c r="AT111" s="29">
        <f t="shared" si="46"/>
        <v>0</v>
      </c>
      <c r="AU111" s="28">
        <v>0</v>
      </c>
      <c r="AV111" s="28">
        <v>0</v>
      </c>
      <c r="AW111" s="29">
        <f t="shared" si="47"/>
        <v>0</v>
      </c>
      <c r="AX111" s="28">
        <v>0</v>
      </c>
      <c r="AY111" s="28">
        <v>0</v>
      </c>
      <c r="AZ111" s="28">
        <v>0</v>
      </c>
      <c r="BA111" s="28">
        <v>0</v>
      </c>
      <c r="BB111" s="29">
        <f t="shared" si="48"/>
        <v>0</v>
      </c>
      <c r="BC111" s="28">
        <v>0</v>
      </c>
      <c r="BD111" s="28">
        <v>0</v>
      </c>
      <c r="BE111" s="29">
        <f t="shared" si="49"/>
        <v>0</v>
      </c>
      <c r="BF111" s="28" t="e">
        <f t="shared" si="34"/>
        <v>#DIV/0!</v>
      </c>
      <c r="BG111" s="28" t="e">
        <f t="shared" si="34"/>
        <v>#DIV/0!</v>
      </c>
      <c r="BH111" s="28" t="e">
        <f t="shared" si="34"/>
        <v>#DIV/0!</v>
      </c>
      <c r="BI111" s="28" t="e">
        <f t="shared" si="34"/>
        <v>#DIV/0!</v>
      </c>
      <c r="BJ111" s="28" t="e">
        <f t="shared" si="35"/>
        <v>#DIV/0!</v>
      </c>
      <c r="BK111" s="28" t="e">
        <f t="shared" si="35"/>
        <v>#DIV/0!</v>
      </c>
      <c r="BL111" s="28" t="e">
        <f t="shared" si="35"/>
        <v>#DIV/0!</v>
      </c>
      <c r="BM111" s="28">
        <v>0</v>
      </c>
      <c r="BN111" s="28">
        <v>0</v>
      </c>
      <c r="BO111" s="28">
        <v>0</v>
      </c>
      <c r="BP111" s="28">
        <v>0</v>
      </c>
      <c r="BQ111" s="29">
        <f t="shared" si="50"/>
        <v>0</v>
      </c>
      <c r="BR111" s="28">
        <v>0</v>
      </c>
      <c r="BS111" s="28">
        <v>0</v>
      </c>
      <c r="BT111" s="29">
        <f t="shared" si="51"/>
        <v>0</v>
      </c>
      <c r="BU111" s="28" t="e">
        <f t="shared" si="36"/>
        <v>#DIV/0!</v>
      </c>
      <c r="BV111" s="28" t="e">
        <f t="shared" si="36"/>
        <v>#DIV/0!</v>
      </c>
      <c r="BW111" s="28" t="e">
        <f t="shared" si="36"/>
        <v>#DIV/0!</v>
      </c>
      <c r="BX111" s="28" t="e">
        <f t="shared" si="36"/>
        <v>#DIV/0!</v>
      </c>
      <c r="BY111" s="28" t="e">
        <f t="shared" si="37"/>
        <v>#DIV/0!</v>
      </c>
      <c r="BZ111" s="28" t="e">
        <f t="shared" si="37"/>
        <v>#DIV/0!</v>
      </c>
      <c r="CA111" s="28" t="e">
        <f t="shared" si="37"/>
        <v>#DIV/0!</v>
      </c>
      <c r="CB111" s="31">
        <v>0</v>
      </c>
      <c r="CC111" s="31"/>
      <c r="CD111" s="28">
        <v>0</v>
      </c>
      <c r="CE111" s="28">
        <v>0</v>
      </c>
      <c r="CF111" s="29">
        <f t="shared" si="52"/>
        <v>0</v>
      </c>
      <c r="CG111" s="28"/>
      <c r="CH111" s="28"/>
      <c r="CI111" s="32"/>
      <c r="CJ111" s="32"/>
      <c r="CK111" s="32"/>
      <c r="CL111" s="32"/>
      <c r="CM111" s="32"/>
      <c r="CN111" s="33"/>
      <c r="CO111" s="33"/>
      <c r="CP111" s="32"/>
      <c r="CQ111" s="34"/>
      <c r="CR111" s="34"/>
      <c r="CS111" s="34"/>
      <c r="CT111" s="34"/>
      <c r="CU111" s="34"/>
      <c r="CV111" s="34"/>
    </row>
    <row r="112" spans="1:100" s="160" customFormat="1" ht="27.6" x14ac:dyDescent="0.3">
      <c r="A112" s="159" t="s">
        <v>379</v>
      </c>
      <c r="B112" s="160" t="s">
        <v>375</v>
      </c>
      <c r="C112" s="160" t="s">
        <v>376</v>
      </c>
      <c r="D112" s="160" t="s">
        <v>377</v>
      </c>
      <c r="I112" s="29">
        <f t="shared" si="38"/>
        <v>0</v>
      </c>
      <c r="L112" s="29">
        <f t="shared" si="39"/>
        <v>0</v>
      </c>
      <c r="Q112" s="29">
        <f t="shared" si="40"/>
        <v>0</v>
      </c>
      <c r="T112" s="29">
        <f t="shared" si="41"/>
        <v>0</v>
      </c>
      <c r="Y112" s="29">
        <f t="shared" si="42"/>
        <v>0</v>
      </c>
      <c r="AB112" s="29">
        <f t="shared" si="43"/>
        <v>0</v>
      </c>
      <c r="AC112" s="29" t="e">
        <f t="shared" si="33"/>
        <v>#DIV/0!</v>
      </c>
      <c r="AD112" s="29" t="e">
        <f t="shared" si="33"/>
        <v>#DIV/0!</v>
      </c>
      <c r="AE112" s="29" t="e">
        <f t="shared" si="33"/>
        <v>#DIV/0!</v>
      </c>
      <c r="AF112" s="29" t="e">
        <f t="shared" si="33"/>
        <v>#DIV/0!</v>
      </c>
      <c r="AG112" s="29" t="e">
        <f t="shared" si="33"/>
        <v>#DIV/0!</v>
      </c>
      <c r="AL112" s="29">
        <f t="shared" si="44"/>
        <v>0</v>
      </c>
      <c r="AO112" s="29">
        <f t="shared" si="45"/>
        <v>0</v>
      </c>
      <c r="AT112" s="29">
        <f t="shared" si="46"/>
        <v>0</v>
      </c>
      <c r="AW112" s="29">
        <f t="shared" si="47"/>
        <v>0</v>
      </c>
      <c r="AY112" s="160">
        <v>0</v>
      </c>
      <c r="BB112" s="29">
        <f t="shared" si="48"/>
        <v>0</v>
      </c>
      <c r="BE112" s="29">
        <f t="shared" si="49"/>
        <v>0</v>
      </c>
      <c r="BF112" s="28" t="e">
        <f t="shared" si="34"/>
        <v>#DIV/0!</v>
      </c>
      <c r="BG112" s="28" t="e">
        <f t="shared" si="34"/>
        <v>#DIV/0!</v>
      </c>
      <c r="BH112" s="28" t="e">
        <f t="shared" si="34"/>
        <v>#DIV/0!</v>
      </c>
      <c r="BI112" s="28" t="e">
        <f t="shared" si="34"/>
        <v>#DIV/0!</v>
      </c>
      <c r="BJ112" s="28" t="e">
        <f t="shared" si="35"/>
        <v>#DIV/0!</v>
      </c>
      <c r="BK112" s="28" t="e">
        <f t="shared" si="35"/>
        <v>#DIV/0!</v>
      </c>
      <c r="BL112" s="28" t="e">
        <f t="shared" si="35"/>
        <v>#DIV/0!</v>
      </c>
      <c r="BQ112" s="29">
        <f t="shared" si="50"/>
        <v>0</v>
      </c>
      <c r="BT112" s="29">
        <f t="shared" si="51"/>
        <v>0</v>
      </c>
      <c r="BU112" s="28" t="e">
        <f t="shared" si="36"/>
        <v>#DIV/0!</v>
      </c>
      <c r="BV112" s="28" t="e">
        <f t="shared" si="36"/>
        <v>#DIV/0!</v>
      </c>
      <c r="BW112" s="28" t="e">
        <f t="shared" si="36"/>
        <v>#DIV/0!</v>
      </c>
      <c r="BX112" s="28" t="e">
        <f t="shared" si="36"/>
        <v>#DIV/0!</v>
      </c>
      <c r="BY112" s="28" t="e">
        <f t="shared" si="37"/>
        <v>#DIV/0!</v>
      </c>
      <c r="BZ112" s="28" t="e">
        <f t="shared" si="37"/>
        <v>#DIV/0!</v>
      </c>
      <c r="CA112" s="28" t="e">
        <f t="shared" si="37"/>
        <v>#DIV/0!</v>
      </c>
      <c r="CF112" s="29">
        <f t="shared" si="52"/>
        <v>0</v>
      </c>
    </row>
    <row r="113" spans="1:100" s="160" customFormat="1" ht="27.6" x14ac:dyDescent="0.3">
      <c r="A113" s="159" t="s">
        <v>370</v>
      </c>
      <c r="B113" s="160" t="s">
        <v>371</v>
      </c>
      <c r="C113" s="160" t="s">
        <v>372</v>
      </c>
      <c r="D113" s="160" t="s">
        <v>373</v>
      </c>
      <c r="I113" s="29">
        <f t="shared" si="38"/>
        <v>0</v>
      </c>
      <c r="L113" s="29">
        <f t="shared" si="39"/>
        <v>0</v>
      </c>
      <c r="Q113" s="29">
        <f t="shared" si="40"/>
        <v>0</v>
      </c>
      <c r="T113" s="29">
        <f t="shared" si="41"/>
        <v>0</v>
      </c>
      <c r="Y113" s="29">
        <f t="shared" si="42"/>
        <v>0</v>
      </c>
      <c r="AB113" s="29">
        <f t="shared" si="43"/>
        <v>0</v>
      </c>
      <c r="AC113" s="29" t="e">
        <f t="shared" si="33"/>
        <v>#DIV/0!</v>
      </c>
      <c r="AD113" s="29" t="e">
        <f t="shared" si="33"/>
        <v>#DIV/0!</v>
      </c>
      <c r="AE113" s="29" t="e">
        <f t="shared" si="33"/>
        <v>#DIV/0!</v>
      </c>
      <c r="AF113" s="29" t="e">
        <f t="shared" si="33"/>
        <v>#DIV/0!</v>
      </c>
      <c r="AG113" s="29" t="e">
        <f t="shared" si="33"/>
        <v>#DIV/0!</v>
      </c>
      <c r="AL113" s="29">
        <f t="shared" si="44"/>
        <v>0</v>
      </c>
      <c r="AO113" s="29">
        <f t="shared" si="45"/>
        <v>0</v>
      </c>
      <c r="AT113" s="29">
        <f t="shared" si="46"/>
        <v>0</v>
      </c>
      <c r="AW113" s="29">
        <f t="shared" si="47"/>
        <v>0</v>
      </c>
      <c r="AY113" s="160">
        <v>0</v>
      </c>
      <c r="BB113" s="29">
        <f t="shared" si="48"/>
        <v>0</v>
      </c>
      <c r="BE113" s="29">
        <f t="shared" si="49"/>
        <v>0</v>
      </c>
      <c r="BF113" s="28" t="e">
        <f t="shared" si="34"/>
        <v>#DIV/0!</v>
      </c>
      <c r="BG113" s="28" t="e">
        <f t="shared" si="34"/>
        <v>#DIV/0!</v>
      </c>
      <c r="BH113" s="28" t="e">
        <f t="shared" si="34"/>
        <v>#DIV/0!</v>
      </c>
      <c r="BI113" s="28" t="e">
        <f t="shared" si="34"/>
        <v>#DIV/0!</v>
      </c>
      <c r="BJ113" s="28" t="e">
        <f t="shared" si="35"/>
        <v>#DIV/0!</v>
      </c>
      <c r="BK113" s="28" t="e">
        <f t="shared" si="35"/>
        <v>#DIV/0!</v>
      </c>
      <c r="BL113" s="28" t="e">
        <f t="shared" si="35"/>
        <v>#DIV/0!</v>
      </c>
      <c r="BQ113" s="29">
        <f t="shared" si="50"/>
        <v>0</v>
      </c>
      <c r="BT113" s="29">
        <f t="shared" si="51"/>
        <v>0</v>
      </c>
      <c r="BU113" s="28" t="e">
        <f t="shared" si="36"/>
        <v>#DIV/0!</v>
      </c>
      <c r="BV113" s="28" t="e">
        <f t="shared" si="36"/>
        <v>#DIV/0!</v>
      </c>
      <c r="BW113" s="28" t="e">
        <f t="shared" si="36"/>
        <v>#DIV/0!</v>
      </c>
      <c r="BX113" s="28" t="e">
        <f t="shared" si="36"/>
        <v>#DIV/0!</v>
      </c>
      <c r="BY113" s="28" t="e">
        <f t="shared" si="37"/>
        <v>#DIV/0!</v>
      </c>
      <c r="BZ113" s="28" t="e">
        <f t="shared" si="37"/>
        <v>#DIV/0!</v>
      </c>
      <c r="CA113" s="28" t="e">
        <f t="shared" si="37"/>
        <v>#DIV/0!</v>
      </c>
      <c r="CF113" s="29">
        <f t="shared" si="52"/>
        <v>0</v>
      </c>
    </row>
    <row r="114" spans="1:100" s="118" customFormat="1" ht="27.6" x14ac:dyDescent="0.3">
      <c r="A114" s="103" t="s">
        <v>219</v>
      </c>
      <c r="B114" s="37"/>
      <c r="C114" s="38" t="s">
        <v>220</v>
      </c>
      <c r="D114" s="38" t="s">
        <v>221</v>
      </c>
      <c r="E114" s="29">
        <v>0</v>
      </c>
      <c r="F114" s="29">
        <v>0</v>
      </c>
      <c r="G114" s="29">
        <v>0</v>
      </c>
      <c r="H114" s="29">
        <v>0</v>
      </c>
      <c r="I114" s="29">
        <f t="shared" si="38"/>
        <v>0</v>
      </c>
      <c r="J114" s="29">
        <v>0</v>
      </c>
      <c r="K114" s="29">
        <v>0</v>
      </c>
      <c r="L114" s="29">
        <f t="shared" si="39"/>
        <v>0</v>
      </c>
      <c r="M114" s="28">
        <v>0</v>
      </c>
      <c r="N114" s="28">
        <v>0</v>
      </c>
      <c r="O114" s="28">
        <v>0</v>
      </c>
      <c r="P114" s="28">
        <v>0</v>
      </c>
      <c r="Q114" s="29">
        <f t="shared" si="40"/>
        <v>0</v>
      </c>
      <c r="R114" s="28">
        <v>0</v>
      </c>
      <c r="S114" s="28">
        <v>0</v>
      </c>
      <c r="T114" s="29">
        <f t="shared" si="41"/>
        <v>0</v>
      </c>
      <c r="U114" s="28">
        <v>0</v>
      </c>
      <c r="V114" s="28">
        <v>0</v>
      </c>
      <c r="W114" s="28">
        <v>0</v>
      </c>
      <c r="X114" s="28">
        <v>0</v>
      </c>
      <c r="Y114" s="29">
        <f t="shared" si="42"/>
        <v>0</v>
      </c>
      <c r="Z114" s="28">
        <v>0</v>
      </c>
      <c r="AA114" s="28">
        <v>0</v>
      </c>
      <c r="AB114" s="29">
        <f t="shared" si="43"/>
        <v>0</v>
      </c>
      <c r="AC114" s="29" t="e">
        <f t="shared" si="33"/>
        <v>#DIV/0!</v>
      </c>
      <c r="AD114" s="29" t="e">
        <f t="shared" si="33"/>
        <v>#DIV/0!</v>
      </c>
      <c r="AE114" s="29" t="e">
        <f t="shared" si="33"/>
        <v>#DIV/0!</v>
      </c>
      <c r="AF114" s="29" t="e">
        <f t="shared" si="33"/>
        <v>#DIV/0!</v>
      </c>
      <c r="AG114" s="29" t="e">
        <f t="shared" si="33"/>
        <v>#DIV/0!</v>
      </c>
      <c r="AH114" s="30">
        <v>0</v>
      </c>
      <c r="AI114" s="30">
        <v>0</v>
      </c>
      <c r="AJ114" s="30">
        <v>0</v>
      </c>
      <c r="AK114" s="30">
        <v>0</v>
      </c>
      <c r="AL114" s="29">
        <f t="shared" si="44"/>
        <v>0</v>
      </c>
      <c r="AM114" s="30">
        <v>0</v>
      </c>
      <c r="AN114" s="30">
        <v>0</v>
      </c>
      <c r="AO114" s="29">
        <f t="shared" si="45"/>
        <v>0</v>
      </c>
      <c r="AP114" s="28">
        <v>0</v>
      </c>
      <c r="AQ114" s="28">
        <v>0</v>
      </c>
      <c r="AR114" s="28">
        <v>0</v>
      </c>
      <c r="AS114" s="28">
        <v>0</v>
      </c>
      <c r="AT114" s="29">
        <f t="shared" si="46"/>
        <v>0</v>
      </c>
      <c r="AU114" s="28">
        <v>0</v>
      </c>
      <c r="AV114" s="28">
        <v>0</v>
      </c>
      <c r="AW114" s="29">
        <f t="shared" si="47"/>
        <v>0</v>
      </c>
      <c r="AX114" s="28">
        <v>0</v>
      </c>
      <c r="AY114" s="28">
        <v>0</v>
      </c>
      <c r="AZ114" s="28">
        <v>0</v>
      </c>
      <c r="BA114" s="28">
        <v>0</v>
      </c>
      <c r="BB114" s="29">
        <f t="shared" si="48"/>
        <v>0</v>
      </c>
      <c r="BC114" s="28">
        <v>0</v>
      </c>
      <c r="BD114" s="28">
        <v>0</v>
      </c>
      <c r="BE114" s="29">
        <f t="shared" si="49"/>
        <v>0</v>
      </c>
      <c r="BF114" s="28" t="e">
        <f t="shared" si="34"/>
        <v>#DIV/0!</v>
      </c>
      <c r="BG114" s="28" t="e">
        <f t="shared" si="34"/>
        <v>#DIV/0!</v>
      </c>
      <c r="BH114" s="28" t="e">
        <f t="shared" si="34"/>
        <v>#DIV/0!</v>
      </c>
      <c r="BI114" s="28" t="e">
        <f t="shared" si="34"/>
        <v>#DIV/0!</v>
      </c>
      <c r="BJ114" s="28" t="e">
        <f t="shared" si="35"/>
        <v>#DIV/0!</v>
      </c>
      <c r="BK114" s="28" t="e">
        <f t="shared" si="35"/>
        <v>#DIV/0!</v>
      </c>
      <c r="BL114" s="28" t="e">
        <f t="shared" si="35"/>
        <v>#DIV/0!</v>
      </c>
      <c r="BM114" s="28">
        <v>0</v>
      </c>
      <c r="BN114" s="28">
        <v>0</v>
      </c>
      <c r="BO114" s="28">
        <v>0</v>
      </c>
      <c r="BP114" s="28">
        <v>0</v>
      </c>
      <c r="BQ114" s="29">
        <f t="shared" si="50"/>
        <v>0</v>
      </c>
      <c r="BR114" s="28">
        <v>0</v>
      </c>
      <c r="BS114" s="28">
        <v>0</v>
      </c>
      <c r="BT114" s="29">
        <f t="shared" si="51"/>
        <v>0</v>
      </c>
      <c r="BU114" s="28" t="e">
        <f t="shared" si="36"/>
        <v>#DIV/0!</v>
      </c>
      <c r="BV114" s="28" t="e">
        <f t="shared" si="36"/>
        <v>#DIV/0!</v>
      </c>
      <c r="BW114" s="28" t="e">
        <f t="shared" si="36"/>
        <v>#DIV/0!</v>
      </c>
      <c r="BX114" s="28" t="e">
        <f t="shared" si="36"/>
        <v>#DIV/0!</v>
      </c>
      <c r="BY114" s="28" t="e">
        <f t="shared" si="37"/>
        <v>#DIV/0!</v>
      </c>
      <c r="BZ114" s="28" t="e">
        <f t="shared" si="37"/>
        <v>#DIV/0!</v>
      </c>
      <c r="CA114" s="28" t="e">
        <f t="shared" si="37"/>
        <v>#DIV/0!</v>
      </c>
      <c r="CB114" s="31">
        <v>0</v>
      </c>
      <c r="CC114" s="31"/>
      <c r="CD114" s="28">
        <v>0</v>
      </c>
      <c r="CE114" s="28">
        <v>0</v>
      </c>
      <c r="CF114" s="29">
        <f t="shared" si="52"/>
        <v>0</v>
      </c>
      <c r="CG114" s="28"/>
      <c r="CH114" s="28"/>
      <c r="CI114" s="40"/>
      <c r="CJ114" s="40"/>
      <c r="CK114" s="40"/>
      <c r="CL114" s="40"/>
      <c r="CM114" s="40"/>
      <c r="CN114" s="41"/>
      <c r="CO114" s="41"/>
      <c r="CP114" s="40"/>
      <c r="CQ114" s="17"/>
      <c r="CR114" s="17"/>
      <c r="CS114" s="17"/>
      <c r="CT114" s="17"/>
      <c r="CU114" s="17"/>
      <c r="CV114" s="17"/>
    </row>
    <row r="115" spans="1:100" s="26" customFormat="1" ht="14.4" x14ac:dyDescent="0.3">
      <c r="A115" s="22" t="s">
        <v>222</v>
      </c>
      <c r="B115" s="23"/>
      <c r="C115" s="24"/>
      <c r="D115" s="23"/>
      <c r="E115" s="29"/>
      <c r="F115" s="29"/>
      <c r="G115" s="29"/>
      <c r="H115" s="29"/>
      <c r="I115" s="29">
        <f t="shared" si="38"/>
        <v>0</v>
      </c>
      <c r="J115" s="29"/>
      <c r="K115" s="29"/>
      <c r="L115" s="29">
        <f t="shared" si="39"/>
        <v>0</v>
      </c>
      <c r="M115" s="28"/>
      <c r="N115" s="28"/>
      <c r="O115" s="28"/>
      <c r="P115" s="28"/>
      <c r="Q115" s="29">
        <f t="shared" si="40"/>
        <v>0</v>
      </c>
      <c r="R115" s="28"/>
      <c r="S115" s="28"/>
      <c r="T115" s="29">
        <f t="shared" si="41"/>
        <v>0</v>
      </c>
      <c r="U115" s="28"/>
      <c r="V115" s="28"/>
      <c r="W115" s="28"/>
      <c r="X115" s="28"/>
      <c r="Y115" s="29">
        <f t="shared" si="42"/>
        <v>0</v>
      </c>
      <c r="Z115" s="28"/>
      <c r="AA115" s="28"/>
      <c r="AB115" s="29">
        <f t="shared" si="43"/>
        <v>0</v>
      </c>
      <c r="AC115" s="29" t="e">
        <f t="shared" si="33"/>
        <v>#DIV/0!</v>
      </c>
      <c r="AD115" s="29" t="e">
        <f t="shared" si="33"/>
        <v>#DIV/0!</v>
      </c>
      <c r="AE115" s="29" t="e">
        <f t="shared" si="33"/>
        <v>#DIV/0!</v>
      </c>
      <c r="AF115" s="29" t="e">
        <f t="shared" si="33"/>
        <v>#DIV/0!</v>
      </c>
      <c r="AG115" s="29" t="e">
        <f t="shared" si="33"/>
        <v>#DIV/0!</v>
      </c>
      <c r="AH115" s="30"/>
      <c r="AI115" s="30"/>
      <c r="AJ115" s="30"/>
      <c r="AK115" s="30"/>
      <c r="AL115" s="29">
        <f t="shared" si="44"/>
        <v>0</v>
      </c>
      <c r="AM115" s="30"/>
      <c r="AN115" s="30"/>
      <c r="AO115" s="29">
        <f t="shared" si="45"/>
        <v>0</v>
      </c>
      <c r="AP115" s="28"/>
      <c r="AQ115" s="28"/>
      <c r="AR115" s="28"/>
      <c r="AS115" s="28"/>
      <c r="AT115" s="29">
        <f t="shared" si="46"/>
        <v>0</v>
      </c>
      <c r="AU115" s="28"/>
      <c r="AV115" s="28"/>
      <c r="AW115" s="29">
        <f t="shared" si="47"/>
        <v>0</v>
      </c>
      <c r="AX115" s="28"/>
      <c r="AY115" s="28">
        <v>0</v>
      </c>
      <c r="AZ115" s="28"/>
      <c r="BA115" s="28"/>
      <c r="BB115" s="29">
        <f t="shared" si="48"/>
        <v>0</v>
      </c>
      <c r="BC115" s="28"/>
      <c r="BD115" s="28"/>
      <c r="BE115" s="29">
        <f t="shared" si="49"/>
        <v>0</v>
      </c>
      <c r="BF115" s="28" t="e">
        <f t="shared" si="34"/>
        <v>#DIV/0!</v>
      </c>
      <c r="BG115" s="28" t="e">
        <f t="shared" si="34"/>
        <v>#DIV/0!</v>
      </c>
      <c r="BH115" s="28" t="e">
        <f t="shared" si="34"/>
        <v>#DIV/0!</v>
      </c>
      <c r="BI115" s="28" t="e">
        <f t="shared" si="34"/>
        <v>#DIV/0!</v>
      </c>
      <c r="BJ115" s="28" t="e">
        <f t="shared" si="35"/>
        <v>#DIV/0!</v>
      </c>
      <c r="BK115" s="28" t="e">
        <f t="shared" si="35"/>
        <v>#DIV/0!</v>
      </c>
      <c r="BL115" s="28" t="e">
        <f t="shared" si="35"/>
        <v>#DIV/0!</v>
      </c>
      <c r="BM115" s="28"/>
      <c r="BN115" s="28"/>
      <c r="BO115" s="28"/>
      <c r="BP115" s="28"/>
      <c r="BQ115" s="29">
        <f t="shared" si="50"/>
        <v>0</v>
      </c>
      <c r="BR115" s="28"/>
      <c r="BS115" s="28"/>
      <c r="BT115" s="29">
        <f t="shared" si="51"/>
        <v>0</v>
      </c>
      <c r="BU115" s="28" t="e">
        <f t="shared" si="36"/>
        <v>#DIV/0!</v>
      </c>
      <c r="BV115" s="28" t="e">
        <f t="shared" si="36"/>
        <v>#DIV/0!</v>
      </c>
      <c r="BW115" s="28" t="e">
        <f t="shared" si="36"/>
        <v>#DIV/0!</v>
      </c>
      <c r="BX115" s="28" t="e">
        <f t="shared" si="36"/>
        <v>#DIV/0!</v>
      </c>
      <c r="BY115" s="28" t="e">
        <f t="shared" si="37"/>
        <v>#DIV/0!</v>
      </c>
      <c r="BZ115" s="28" t="e">
        <f t="shared" si="37"/>
        <v>#DIV/0!</v>
      </c>
      <c r="CA115" s="28" t="e">
        <f t="shared" si="37"/>
        <v>#DIV/0!</v>
      </c>
      <c r="CB115" s="31">
        <v>0</v>
      </c>
      <c r="CC115" s="31">
        <v>0</v>
      </c>
      <c r="CD115" s="28">
        <v>0</v>
      </c>
      <c r="CE115" s="28">
        <v>0</v>
      </c>
      <c r="CF115" s="29">
        <f t="shared" si="52"/>
        <v>0</v>
      </c>
      <c r="CG115" s="28"/>
      <c r="CH115" s="28"/>
      <c r="CI115" s="23"/>
      <c r="CJ115" s="23"/>
      <c r="CK115" s="23"/>
      <c r="CL115" s="23"/>
      <c r="CM115" s="23"/>
      <c r="CN115" s="23"/>
      <c r="CO115" s="23"/>
      <c r="CP115" s="23"/>
      <c r="CQ115" s="25"/>
      <c r="CR115" s="25"/>
      <c r="CS115" s="25"/>
      <c r="CT115" s="25"/>
      <c r="CU115" s="25"/>
      <c r="CV115" s="25"/>
    </row>
    <row r="116" spans="1:100" s="117" customFormat="1" ht="27.6" x14ac:dyDescent="0.3">
      <c r="A116" s="27" t="s">
        <v>223</v>
      </c>
      <c r="B116" s="115"/>
      <c r="C116" s="28" t="s">
        <v>224</v>
      </c>
      <c r="D116" s="28" t="s">
        <v>225</v>
      </c>
      <c r="E116" s="29">
        <v>0</v>
      </c>
      <c r="F116" s="29">
        <v>0</v>
      </c>
      <c r="G116" s="29">
        <v>0</v>
      </c>
      <c r="H116" s="29">
        <v>0</v>
      </c>
      <c r="I116" s="29">
        <f t="shared" si="38"/>
        <v>0</v>
      </c>
      <c r="J116" s="29">
        <v>0</v>
      </c>
      <c r="K116" s="29">
        <v>0</v>
      </c>
      <c r="L116" s="29">
        <f t="shared" si="39"/>
        <v>0</v>
      </c>
      <c r="M116" s="28">
        <v>0</v>
      </c>
      <c r="N116" s="28">
        <v>0</v>
      </c>
      <c r="O116" s="28">
        <v>0</v>
      </c>
      <c r="P116" s="28">
        <v>0</v>
      </c>
      <c r="Q116" s="29">
        <f t="shared" si="40"/>
        <v>0</v>
      </c>
      <c r="R116" s="28">
        <v>0</v>
      </c>
      <c r="S116" s="28">
        <v>0</v>
      </c>
      <c r="T116" s="29">
        <f t="shared" si="41"/>
        <v>0</v>
      </c>
      <c r="U116" s="28">
        <v>0</v>
      </c>
      <c r="V116" s="28">
        <v>0</v>
      </c>
      <c r="W116" s="28">
        <v>0</v>
      </c>
      <c r="X116" s="28">
        <v>0</v>
      </c>
      <c r="Y116" s="29">
        <f t="shared" si="42"/>
        <v>0</v>
      </c>
      <c r="Z116" s="28">
        <v>0</v>
      </c>
      <c r="AA116" s="28">
        <v>0</v>
      </c>
      <c r="AB116" s="29">
        <f t="shared" si="43"/>
        <v>0</v>
      </c>
      <c r="AC116" s="29" t="e">
        <f t="shared" si="33"/>
        <v>#DIV/0!</v>
      </c>
      <c r="AD116" s="29" t="e">
        <f t="shared" si="33"/>
        <v>#DIV/0!</v>
      </c>
      <c r="AE116" s="29" t="e">
        <f t="shared" si="33"/>
        <v>#DIV/0!</v>
      </c>
      <c r="AF116" s="29" t="e">
        <f t="shared" si="33"/>
        <v>#DIV/0!</v>
      </c>
      <c r="AG116" s="29" t="e">
        <f t="shared" si="33"/>
        <v>#DIV/0!</v>
      </c>
      <c r="AH116" s="30">
        <v>0</v>
      </c>
      <c r="AI116" s="30">
        <v>0</v>
      </c>
      <c r="AJ116" s="30">
        <v>0</v>
      </c>
      <c r="AK116" s="30">
        <v>0</v>
      </c>
      <c r="AL116" s="29">
        <f t="shared" si="44"/>
        <v>0</v>
      </c>
      <c r="AM116" s="30">
        <v>0</v>
      </c>
      <c r="AN116" s="30">
        <v>0</v>
      </c>
      <c r="AO116" s="29">
        <f t="shared" si="45"/>
        <v>0</v>
      </c>
      <c r="AP116" s="28">
        <v>0</v>
      </c>
      <c r="AQ116" s="28">
        <v>0</v>
      </c>
      <c r="AR116" s="28">
        <v>0</v>
      </c>
      <c r="AS116" s="28">
        <v>0</v>
      </c>
      <c r="AT116" s="29">
        <f t="shared" si="46"/>
        <v>0</v>
      </c>
      <c r="AU116" s="28">
        <v>0</v>
      </c>
      <c r="AV116" s="28">
        <v>0</v>
      </c>
      <c r="AW116" s="29">
        <f t="shared" si="47"/>
        <v>0</v>
      </c>
      <c r="AX116" s="28">
        <v>0</v>
      </c>
      <c r="AY116" s="28">
        <v>0</v>
      </c>
      <c r="AZ116" s="28">
        <v>0</v>
      </c>
      <c r="BA116" s="28">
        <v>0</v>
      </c>
      <c r="BB116" s="29">
        <f t="shared" si="48"/>
        <v>0</v>
      </c>
      <c r="BC116" s="28">
        <v>0</v>
      </c>
      <c r="BD116" s="28">
        <v>0</v>
      </c>
      <c r="BE116" s="29">
        <f t="shared" si="49"/>
        <v>0</v>
      </c>
      <c r="BF116" s="28" t="e">
        <f t="shared" si="34"/>
        <v>#DIV/0!</v>
      </c>
      <c r="BG116" s="28" t="e">
        <f t="shared" si="34"/>
        <v>#DIV/0!</v>
      </c>
      <c r="BH116" s="28" t="e">
        <f t="shared" si="34"/>
        <v>#DIV/0!</v>
      </c>
      <c r="BI116" s="28" t="e">
        <f t="shared" si="34"/>
        <v>#DIV/0!</v>
      </c>
      <c r="BJ116" s="28" t="e">
        <f t="shared" si="35"/>
        <v>#DIV/0!</v>
      </c>
      <c r="BK116" s="28" t="e">
        <f t="shared" si="35"/>
        <v>#DIV/0!</v>
      </c>
      <c r="BL116" s="28" t="e">
        <f t="shared" si="35"/>
        <v>#DIV/0!</v>
      </c>
      <c r="BM116" s="28">
        <v>0</v>
      </c>
      <c r="BN116" s="28">
        <v>0</v>
      </c>
      <c r="BO116" s="28">
        <v>0</v>
      </c>
      <c r="BP116" s="28">
        <v>0</v>
      </c>
      <c r="BQ116" s="29">
        <f t="shared" si="50"/>
        <v>0</v>
      </c>
      <c r="BR116" s="28">
        <v>0</v>
      </c>
      <c r="BS116" s="28">
        <v>0</v>
      </c>
      <c r="BT116" s="29">
        <f t="shared" si="51"/>
        <v>0</v>
      </c>
      <c r="BU116" s="28" t="e">
        <f t="shared" si="36"/>
        <v>#DIV/0!</v>
      </c>
      <c r="BV116" s="28" t="e">
        <f t="shared" si="36"/>
        <v>#DIV/0!</v>
      </c>
      <c r="BW116" s="28" t="e">
        <f t="shared" si="36"/>
        <v>#DIV/0!</v>
      </c>
      <c r="BX116" s="28" t="e">
        <f t="shared" si="36"/>
        <v>#DIV/0!</v>
      </c>
      <c r="BY116" s="28" t="e">
        <f t="shared" si="37"/>
        <v>#DIV/0!</v>
      </c>
      <c r="BZ116" s="28" t="e">
        <f t="shared" si="37"/>
        <v>#DIV/0!</v>
      </c>
      <c r="CA116" s="28" t="e">
        <f t="shared" si="37"/>
        <v>#DIV/0!</v>
      </c>
      <c r="CB116" s="31">
        <v>0</v>
      </c>
      <c r="CC116" s="31"/>
      <c r="CD116" s="28">
        <v>0</v>
      </c>
      <c r="CE116" s="28">
        <v>0</v>
      </c>
      <c r="CF116" s="29">
        <f t="shared" si="52"/>
        <v>0</v>
      </c>
      <c r="CG116" s="28"/>
      <c r="CH116" s="28"/>
      <c r="CI116" s="32"/>
      <c r="CJ116" s="32"/>
      <c r="CK116" s="32"/>
      <c r="CL116" s="32"/>
      <c r="CM116" s="32"/>
      <c r="CN116" s="33"/>
      <c r="CO116" s="33"/>
      <c r="CP116" s="32"/>
      <c r="CQ116" s="34"/>
      <c r="CR116" s="34"/>
      <c r="CS116" s="34"/>
      <c r="CT116" s="34"/>
      <c r="CU116" s="34"/>
      <c r="CV116" s="34"/>
    </row>
    <row r="117" spans="1:100" s="151" customFormat="1" ht="11.4" x14ac:dyDescent="0.3">
      <c r="A117" s="151" t="s">
        <v>226</v>
      </c>
      <c r="E117" s="151">
        <f>SUM(E110:E116)</f>
        <v>0</v>
      </c>
      <c r="F117" s="151">
        <f t="shared" ref="F117:AB117" si="56">SUM(F110:F116)</f>
        <v>0</v>
      </c>
      <c r="G117" s="151">
        <f t="shared" si="56"/>
        <v>0</v>
      </c>
      <c r="H117" s="151">
        <f t="shared" si="56"/>
        <v>0</v>
      </c>
      <c r="I117" s="151">
        <f t="shared" si="56"/>
        <v>0</v>
      </c>
      <c r="J117" s="151">
        <f t="shared" si="56"/>
        <v>0</v>
      </c>
      <c r="K117" s="151">
        <f t="shared" si="56"/>
        <v>0</v>
      </c>
      <c r="L117" s="151">
        <f t="shared" si="56"/>
        <v>0</v>
      </c>
      <c r="M117" s="151">
        <f t="shared" si="56"/>
        <v>0</v>
      </c>
      <c r="N117" s="151">
        <f t="shared" si="56"/>
        <v>0</v>
      </c>
      <c r="O117" s="151">
        <f t="shared" si="56"/>
        <v>0</v>
      </c>
      <c r="P117" s="151">
        <f t="shared" si="56"/>
        <v>0</v>
      </c>
      <c r="Q117" s="151">
        <f t="shared" si="56"/>
        <v>0</v>
      </c>
      <c r="R117" s="151">
        <f t="shared" si="56"/>
        <v>0</v>
      </c>
      <c r="S117" s="151">
        <f t="shared" si="56"/>
        <v>0</v>
      </c>
      <c r="T117" s="151">
        <f t="shared" si="56"/>
        <v>0</v>
      </c>
      <c r="U117" s="151">
        <f t="shared" si="56"/>
        <v>0</v>
      </c>
      <c r="V117" s="151">
        <f t="shared" si="56"/>
        <v>0</v>
      </c>
      <c r="W117" s="151">
        <f t="shared" si="56"/>
        <v>0</v>
      </c>
      <c r="X117" s="151">
        <f t="shared" si="56"/>
        <v>0</v>
      </c>
      <c r="Y117" s="151">
        <f t="shared" si="56"/>
        <v>0</v>
      </c>
      <c r="Z117" s="151">
        <f t="shared" si="56"/>
        <v>0</v>
      </c>
      <c r="AA117" s="151">
        <f t="shared" si="56"/>
        <v>0</v>
      </c>
      <c r="AB117" s="151">
        <f t="shared" si="56"/>
        <v>0</v>
      </c>
      <c r="AC117" s="151" t="e">
        <f>U117/M117*100</f>
        <v>#DIV/0!</v>
      </c>
      <c r="AD117" s="151" t="e">
        <f>V117/N117*100</f>
        <v>#DIV/0!</v>
      </c>
      <c r="AE117" s="151" t="e">
        <f>W117/O117*100</f>
        <v>#DIV/0!</v>
      </c>
      <c r="AF117" s="151" t="e">
        <f>X117/P117*100</f>
        <v>#DIV/0!</v>
      </c>
      <c r="AG117" s="151" t="e">
        <f>Y117/Q117*100</f>
        <v>#DIV/0!</v>
      </c>
      <c r="AH117" s="151">
        <f t="shared" ref="AH117:BA117" si="57">SUM(AH110:AH116)</f>
        <v>0</v>
      </c>
      <c r="AI117" s="151">
        <f t="shared" si="57"/>
        <v>0</v>
      </c>
      <c r="AJ117" s="151">
        <f t="shared" si="57"/>
        <v>0</v>
      </c>
      <c r="AK117" s="151">
        <f t="shared" si="57"/>
        <v>0</v>
      </c>
      <c r="AL117" s="151">
        <f t="shared" si="57"/>
        <v>0</v>
      </c>
      <c r="AM117" s="151">
        <f t="shared" si="57"/>
        <v>0</v>
      </c>
      <c r="AN117" s="151">
        <f t="shared" si="57"/>
        <v>0</v>
      </c>
      <c r="AO117" s="151">
        <f t="shared" si="57"/>
        <v>0</v>
      </c>
      <c r="AP117" s="151">
        <f t="shared" si="57"/>
        <v>0</v>
      </c>
      <c r="AQ117" s="151">
        <f t="shared" si="57"/>
        <v>0</v>
      </c>
      <c r="AR117" s="151">
        <f t="shared" si="57"/>
        <v>0</v>
      </c>
      <c r="AS117" s="151">
        <f t="shared" si="57"/>
        <v>0</v>
      </c>
      <c r="AT117" s="151">
        <f t="shared" si="57"/>
        <v>0</v>
      </c>
      <c r="AU117" s="151">
        <f t="shared" si="57"/>
        <v>0</v>
      </c>
      <c r="AV117" s="151">
        <f t="shared" si="57"/>
        <v>0</v>
      </c>
      <c r="AW117" s="151">
        <f t="shared" si="57"/>
        <v>0</v>
      </c>
      <c r="AX117" s="151">
        <f t="shared" si="57"/>
        <v>0</v>
      </c>
      <c r="AY117" s="151">
        <f t="shared" si="57"/>
        <v>0</v>
      </c>
      <c r="AZ117" s="151">
        <f t="shared" si="57"/>
        <v>0</v>
      </c>
      <c r="BA117" s="151">
        <f t="shared" si="57"/>
        <v>0</v>
      </c>
      <c r="BB117" s="151">
        <f>SUM(BB110:BB116)</f>
        <v>0</v>
      </c>
      <c r="BC117" s="151">
        <f>SUM(BC110:BC116)</f>
        <v>0</v>
      </c>
      <c r="BD117" s="151">
        <f>SUM(BD110:BD116)</f>
        <v>0</v>
      </c>
      <c r="BE117" s="151">
        <f>SUM(BE110:BE116)</f>
        <v>0</v>
      </c>
      <c r="BF117" s="151" t="e">
        <f>AX117/AP117*100</f>
        <v>#DIV/0!</v>
      </c>
      <c r="BG117" s="151" t="e">
        <f>AY117/AQ117*100</f>
        <v>#DIV/0!</v>
      </c>
      <c r="BH117" s="151" t="e">
        <f>AZ117/AR117*100</f>
        <v>#DIV/0!</v>
      </c>
      <c r="BI117" s="151" t="e">
        <f>BA117/AS117*100</f>
        <v>#DIV/0!</v>
      </c>
      <c r="BJ117" s="151" t="e">
        <f t="shared" si="35"/>
        <v>#DIV/0!</v>
      </c>
      <c r="BK117" s="151" t="e">
        <f t="shared" si="35"/>
        <v>#DIV/0!</v>
      </c>
      <c r="BL117" s="151" t="e">
        <f t="shared" si="35"/>
        <v>#DIV/0!</v>
      </c>
      <c r="BM117" s="151">
        <f t="shared" ref="BM117:BT117" si="58">SUM(BM110:BM116)</f>
        <v>0</v>
      </c>
      <c r="BN117" s="151">
        <f t="shared" si="58"/>
        <v>0</v>
      </c>
      <c r="BO117" s="151">
        <f t="shared" si="58"/>
        <v>0</v>
      </c>
      <c r="BP117" s="151">
        <f t="shared" si="58"/>
        <v>0</v>
      </c>
      <c r="BQ117" s="151">
        <f t="shared" si="58"/>
        <v>0</v>
      </c>
      <c r="BR117" s="151">
        <f t="shared" si="58"/>
        <v>0</v>
      </c>
      <c r="BS117" s="151">
        <f t="shared" si="58"/>
        <v>0</v>
      </c>
      <c r="BT117" s="151">
        <f t="shared" si="58"/>
        <v>0</v>
      </c>
      <c r="BU117" s="151" t="e">
        <f>BM117/AP117*100</f>
        <v>#DIV/0!</v>
      </c>
      <c r="BV117" s="151" t="e">
        <f>BN117/AQ117*100</f>
        <v>#DIV/0!</v>
      </c>
      <c r="BW117" s="151" t="e">
        <f>BO117/AR117*100</f>
        <v>#DIV/0!</v>
      </c>
      <c r="BX117" s="151" t="e">
        <f>BP117/AS117*100</f>
        <v>#DIV/0!</v>
      </c>
      <c r="BY117" s="151" t="e">
        <f t="shared" si="37"/>
        <v>#DIV/0!</v>
      </c>
      <c r="BZ117" s="151" t="e">
        <f t="shared" si="37"/>
        <v>#DIV/0!</v>
      </c>
      <c r="CA117" s="151" t="e">
        <f t="shared" si="37"/>
        <v>#DIV/0!</v>
      </c>
      <c r="CB117" s="151">
        <f>SUM(CB110:CB116)</f>
        <v>0</v>
      </c>
      <c r="CC117" s="151">
        <f>SUM(CC110:CC116)</f>
        <v>0</v>
      </c>
      <c r="CD117" s="151">
        <f>SUM(CD110:CD116)</f>
        <v>0</v>
      </c>
      <c r="CE117" s="151">
        <f>SUM(CE110:CE116)</f>
        <v>0</v>
      </c>
      <c r="CF117" s="151">
        <f>SUM(CF110:CF116)</f>
        <v>0</v>
      </c>
    </row>
    <row r="118" spans="1:100" s="18" customFormat="1" ht="35.4" customHeight="1" x14ac:dyDescent="0.25">
      <c r="A118" s="15" t="s">
        <v>227</v>
      </c>
      <c r="B118" s="16"/>
      <c r="C118" s="16"/>
      <c r="D118" s="16"/>
      <c r="E118" s="29"/>
      <c r="F118" s="29"/>
      <c r="G118" s="29"/>
      <c r="H118" s="29"/>
      <c r="I118" s="29">
        <f t="shared" si="38"/>
        <v>0</v>
      </c>
      <c r="J118" s="29"/>
      <c r="K118" s="29"/>
      <c r="L118" s="29">
        <f t="shared" si="39"/>
        <v>0</v>
      </c>
      <c r="M118" s="28"/>
      <c r="N118" s="28"/>
      <c r="O118" s="28"/>
      <c r="P118" s="28"/>
      <c r="Q118" s="29">
        <f t="shared" si="40"/>
        <v>0</v>
      </c>
      <c r="R118" s="28"/>
      <c r="S118" s="28"/>
      <c r="T118" s="29">
        <f t="shared" si="41"/>
        <v>0</v>
      </c>
      <c r="U118" s="28"/>
      <c r="V118" s="28"/>
      <c r="W118" s="28"/>
      <c r="X118" s="28"/>
      <c r="Y118" s="29">
        <f t="shared" si="42"/>
        <v>0</v>
      </c>
      <c r="Z118" s="28"/>
      <c r="AA118" s="28"/>
      <c r="AB118" s="29">
        <f t="shared" si="43"/>
        <v>0</v>
      </c>
      <c r="AC118" s="29" t="e">
        <f t="shared" si="33"/>
        <v>#DIV/0!</v>
      </c>
      <c r="AD118" s="29" t="e">
        <f t="shared" si="33"/>
        <v>#DIV/0!</v>
      </c>
      <c r="AE118" s="29" t="e">
        <f t="shared" si="33"/>
        <v>#DIV/0!</v>
      </c>
      <c r="AF118" s="29" t="e">
        <f t="shared" si="33"/>
        <v>#DIV/0!</v>
      </c>
      <c r="AG118" s="29" t="e">
        <f t="shared" si="33"/>
        <v>#DIV/0!</v>
      </c>
      <c r="AH118" s="30"/>
      <c r="AI118" s="30"/>
      <c r="AJ118" s="30"/>
      <c r="AK118" s="30"/>
      <c r="AL118" s="29">
        <f t="shared" si="44"/>
        <v>0</v>
      </c>
      <c r="AM118" s="30"/>
      <c r="AN118" s="30"/>
      <c r="AO118" s="29">
        <f t="shared" si="45"/>
        <v>0</v>
      </c>
      <c r="AP118" s="28"/>
      <c r="AQ118" s="28"/>
      <c r="AR118" s="28"/>
      <c r="AS118" s="28"/>
      <c r="AT118" s="29">
        <f t="shared" si="46"/>
        <v>0</v>
      </c>
      <c r="AU118" s="28"/>
      <c r="AV118" s="28"/>
      <c r="AW118" s="29">
        <f t="shared" si="47"/>
        <v>0</v>
      </c>
      <c r="AX118" s="28"/>
      <c r="AY118" s="28"/>
      <c r="AZ118" s="28"/>
      <c r="BA118" s="28"/>
      <c r="BB118" s="29">
        <f t="shared" si="48"/>
        <v>0</v>
      </c>
      <c r="BC118" s="28"/>
      <c r="BD118" s="28"/>
      <c r="BE118" s="29">
        <f t="shared" si="49"/>
        <v>0</v>
      </c>
      <c r="BF118" s="28" t="e">
        <f t="shared" si="34"/>
        <v>#DIV/0!</v>
      </c>
      <c r="BG118" s="28" t="e">
        <f t="shared" si="34"/>
        <v>#DIV/0!</v>
      </c>
      <c r="BH118" s="28" t="e">
        <f t="shared" si="34"/>
        <v>#DIV/0!</v>
      </c>
      <c r="BI118" s="28" t="e">
        <f t="shared" si="34"/>
        <v>#DIV/0!</v>
      </c>
      <c r="BJ118" s="28" t="e">
        <f t="shared" si="35"/>
        <v>#DIV/0!</v>
      </c>
      <c r="BK118" s="28" t="e">
        <f t="shared" si="35"/>
        <v>#DIV/0!</v>
      </c>
      <c r="BL118" s="28" t="e">
        <f t="shared" si="35"/>
        <v>#DIV/0!</v>
      </c>
      <c r="BM118" s="28"/>
      <c r="BN118" s="28"/>
      <c r="BO118" s="28"/>
      <c r="BP118" s="28"/>
      <c r="BQ118" s="29">
        <f t="shared" si="50"/>
        <v>0</v>
      </c>
      <c r="BR118" s="28"/>
      <c r="BS118" s="28"/>
      <c r="BT118" s="29">
        <f t="shared" si="51"/>
        <v>0</v>
      </c>
      <c r="BU118" s="28" t="e">
        <f t="shared" si="36"/>
        <v>#DIV/0!</v>
      </c>
      <c r="BV118" s="28" t="e">
        <f t="shared" si="36"/>
        <v>#DIV/0!</v>
      </c>
      <c r="BW118" s="28" t="e">
        <f t="shared" si="36"/>
        <v>#DIV/0!</v>
      </c>
      <c r="BX118" s="28" t="e">
        <f t="shared" si="36"/>
        <v>#DIV/0!</v>
      </c>
      <c r="BY118" s="28" t="e">
        <f t="shared" si="37"/>
        <v>#DIV/0!</v>
      </c>
      <c r="BZ118" s="28" t="e">
        <f t="shared" si="37"/>
        <v>#DIV/0!</v>
      </c>
      <c r="CA118" s="28" t="e">
        <f t="shared" si="37"/>
        <v>#DIV/0!</v>
      </c>
      <c r="CB118" s="31"/>
      <c r="CC118" s="31"/>
      <c r="CD118" s="28">
        <v>0</v>
      </c>
      <c r="CE118" s="28">
        <v>0</v>
      </c>
      <c r="CF118" s="29">
        <f t="shared" si="52"/>
        <v>0</v>
      </c>
      <c r="CG118" s="28"/>
      <c r="CH118" s="28"/>
      <c r="CI118" s="16"/>
      <c r="CJ118" s="16"/>
      <c r="CK118" s="16"/>
      <c r="CL118" s="16"/>
      <c r="CM118" s="16"/>
      <c r="CN118" s="16"/>
      <c r="CO118" s="16"/>
      <c r="CP118" s="16"/>
      <c r="CQ118" s="17"/>
      <c r="CR118" s="17"/>
      <c r="CS118" s="17"/>
      <c r="CT118" s="17"/>
      <c r="CU118" s="17"/>
      <c r="CV118" s="17"/>
    </row>
    <row r="119" spans="1:100" s="21" customFormat="1" ht="27.6" x14ac:dyDescent="0.25">
      <c r="A119" s="19" t="s">
        <v>228</v>
      </c>
      <c r="B119" s="20"/>
      <c r="C119" s="20"/>
      <c r="D119" s="20"/>
      <c r="E119" s="29"/>
      <c r="F119" s="29"/>
      <c r="G119" s="29"/>
      <c r="H119" s="29"/>
      <c r="I119" s="29">
        <f t="shared" si="38"/>
        <v>0</v>
      </c>
      <c r="J119" s="29"/>
      <c r="K119" s="29"/>
      <c r="L119" s="29">
        <f t="shared" si="39"/>
        <v>0</v>
      </c>
      <c r="M119" s="28"/>
      <c r="N119" s="28"/>
      <c r="O119" s="28"/>
      <c r="P119" s="28"/>
      <c r="Q119" s="29">
        <f t="shared" si="40"/>
        <v>0</v>
      </c>
      <c r="R119" s="28"/>
      <c r="S119" s="28"/>
      <c r="T119" s="29">
        <f t="shared" si="41"/>
        <v>0</v>
      </c>
      <c r="U119" s="28"/>
      <c r="V119" s="28"/>
      <c r="W119" s="28"/>
      <c r="X119" s="28"/>
      <c r="Y119" s="29">
        <f t="shared" si="42"/>
        <v>0</v>
      </c>
      <c r="Z119" s="28"/>
      <c r="AA119" s="28"/>
      <c r="AB119" s="29">
        <f t="shared" si="43"/>
        <v>0</v>
      </c>
      <c r="AC119" s="29" t="e">
        <f t="shared" si="33"/>
        <v>#DIV/0!</v>
      </c>
      <c r="AD119" s="29" t="e">
        <f t="shared" si="33"/>
        <v>#DIV/0!</v>
      </c>
      <c r="AE119" s="29" t="e">
        <f t="shared" si="33"/>
        <v>#DIV/0!</v>
      </c>
      <c r="AF119" s="29" t="e">
        <f t="shared" si="33"/>
        <v>#DIV/0!</v>
      </c>
      <c r="AG119" s="29" t="e">
        <f t="shared" si="33"/>
        <v>#DIV/0!</v>
      </c>
      <c r="AH119" s="30"/>
      <c r="AI119" s="30"/>
      <c r="AJ119" s="30"/>
      <c r="AK119" s="30"/>
      <c r="AL119" s="29">
        <f t="shared" si="44"/>
        <v>0</v>
      </c>
      <c r="AM119" s="30"/>
      <c r="AN119" s="30"/>
      <c r="AO119" s="29">
        <f t="shared" si="45"/>
        <v>0</v>
      </c>
      <c r="AP119" s="28"/>
      <c r="AQ119" s="28"/>
      <c r="AR119" s="28"/>
      <c r="AS119" s="28"/>
      <c r="AT119" s="29">
        <f t="shared" si="46"/>
        <v>0</v>
      </c>
      <c r="AU119" s="28"/>
      <c r="AV119" s="28"/>
      <c r="AW119" s="29">
        <f t="shared" si="47"/>
        <v>0</v>
      </c>
      <c r="AX119" s="28"/>
      <c r="AY119" s="28"/>
      <c r="AZ119" s="28"/>
      <c r="BA119" s="28"/>
      <c r="BB119" s="29">
        <f t="shared" si="48"/>
        <v>0</v>
      </c>
      <c r="BC119" s="28"/>
      <c r="BD119" s="28"/>
      <c r="BE119" s="29">
        <f t="shared" si="49"/>
        <v>0</v>
      </c>
      <c r="BF119" s="28" t="e">
        <f t="shared" si="34"/>
        <v>#DIV/0!</v>
      </c>
      <c r="BG119" s="28" t="e">
        <f t="shared" si="34"/>
        <v>#DIV/0!</v>
      </c>
      <c r="BH119" s="28" t="e">
        <f t="shared" si="34"/>
        <v>#DIV/0!</v>
      </c>
      <c r="BI119" s="28" t="e">
        <f t="shared" si="34"/>
        <v>#DIV/0!</v>
      </c>
      <c r="BJ119" s="28" t="e">
        <f t="shared" si="35"/>
        <v>#DIV/0!</v>
      </c>
      <c r="BK119" s="28" t="e">
        <f t="shared" si="35"/>
        <v>#DIV/0!</v>
      </c>
      <c r="BL119" s="28" t="e">
        <f t="shared" si="35"/>
        <v>#DIV/0!</v>
      </c>
      <c r="BM119" s="28"/>
      <c r="BN119" s="28"/>
      <c r="BO119" s="28"/>
      <c r="BP119" s="28"/>
      <c r="BQ119" s="29">
        <f t="shared" si="50"/>
        <v>0</v>
      </c>
      <c r="BR119" s="28"/>
      <c r="BS119" s="28"/>
      <c r="BT119" s="29">
        <f t="shared" si="51"/>
        <v>0</v>
      </c>
      <c r="BU119" s="28" t="e">
        <f t="shared" si="36"/>
        <v>#DIV/0!</v>
      </c>
      <c r="BV119" s="28" t="e">
        <f t="shared" si="36"/>
        <v>#DIV/0!</v>
      </c>
      <c r="BW119" s="28" t="e">
        <f t="shared" si="36"/>
        <v>#DIV/0!</v>
      </c>
      <c r="BX119" s="28" t="e">
        <f t="shared" si="36"/>
        <v>#DIV/0!</v>
      </c>
      <c r="BY119" s="28" t="e">
        <f t="shared" si="37"/>
        <v>#DIV/0!</v>
      </c>
      <c r="BZ119" s="28" t="e">
        <f t="shared" si="37"/>
        <v>#DIV/0!</v>
      </c>
      <c r="CA119" s="28" t="e">
        <f t="shared" si="37"/>
        <v>#DIV/0!</v>
      </c>
      <c r="CB119" s="31"/>
      <c r="CC119" s="31"/>
      <c r="CD119" s="28">
        <v>0</v>
      </c>
      <c r="CE119" s="28">
        <v>0</v>
      </c>
      <c r="CF119" s="29">
        <f t="shared" si="52"/>
        <v>0</v>
      </c>
      <c r="CG119" s="28"/>
      <c r="CH119" s="28"/>
      <c r="CI119" s="20"/>
      <c r="CJ119" s="20"/>
      <c r="CK119" s="20"/>
      <c r="CL119" s="20"/>
      <c r="CM119" s="20"/>
      <c r="CN119" s="20"/>
      <c r="CO119" s="20"/>
      <c r="CP119" s="20"/>
      <c r="CQ119" s="17"/>
      <c r="CR119" s="17"/>
      <c r="CS119" s="17"/>
      <c r="CT119" s="17"/>
      <c r="CU119" s="17"/>
      <c r="CV119" s="17"/>
    </row>
    <row r="120" spans="1:100" s="26" customFormat="1" ht="14.4" x14ac:dyDescent="0.3">
      <c r="A120" s="22" t="s">
        <v>229</v>
      </c>
      <c r="B120" s="23"/>
      <c r="C120" s="24"/>
      <c r="D120" s="23"/>
      <c r="E120" s="29"/>
      <c r="F120" s="29"/>
      <c r="G120" s="29"/>
      <c r="H120" s="29"/>
      <c r="I120" s="29">
        <f t="shared" si="38"/>
        <v>0</v>
      </c>
      <c r="J120" s="29"/>
      <c r="K120" s="29"/>
      <c r="L120" s="29">
        <f t="shared" si="39"/>
        <v>0</v>
      </c>
      <c r="M120" s="28"/>
      <c r="N120" s="28"/>
      <c r="O120" s="28"/>
      <c r="P120" s="28"/>
      <c r="Q120" s="29">
        <f t="shared" si="40"/>
        <v>0</v>
      </c>
      <c r="R120" s="28"/>
      <c r="S120" s="28"/>
      <c r="T120" s="29">
        <f t="shared" si="41"/>
        <v>0</v>
      </c>
      <c r="U120" s="28"/>
      <c r="V120" s="28"/>
      <c r="W120" s="28"/>
      <c r="X120" s="28"/>
      <c r="Y120" s="29">
        <f t="shared" si="42"/>
        <v>0</v>
      </c>
      <c r="Z120" s="28"/>
      <c r="AA120" s="28"/>
      <c r="AB120" s="29">
        <f t="shared" si="43"/>
        <v>0</v>
      </c>
      <c r="AC120" s="29" t="e">
        <f t="shared" si="33"/>
        <v>#DIV/0!</v>
      </c>
      <c r="AD120" s="29" t="e">
        <f t="shared" si="33"/>
        <v>#DIV/0!</v>
      </c>
      <c r="AE120" s="29" t="e">
        <f t="shared" si="33"/>
        <v>#DIV/0!</v>
      </c>
      <c r="AF120" s="29" t="e">
        <f t="shared" si="33"/>
        <v>#DIV/0!</v>
      </c>
      <c r="AG120" s="29" t="e">
        <f t="shared" si="33"/>
        <v>#DIV/0!</v>
      </c>
      <c r="AH120" s="30"/>
      <c r="AI120" s="30"/>
      <c r="AJ120" s="30"/>
      <c r="AK120" s="30"/>
      <c r="AL120" s="29">
        <f t="shared" si="44"/>
        <v>0</v>
      </c>
      <c r="AM120" s="30"/>
      <c r="AN120" s="30"/>
      <c r="AO120" s="29">
        <f t="shared" si="45"/>
        <v>0</v>
      </c>
      <c r="AP120" s="28"/>
      <c r="AQ120" s="28"/>
      <c r="AR120" s="28"/>
      <c r="AS120" s="28"/>
      <c r="AT120" s="29">
        <f t="shared" si="46"/>
        <v>0</v>
      </c>
      <c r="AU120" s="28"/>
      <c r="AV120" s="28"/>
      <c r="AW120" s="29">
        <f t="shared" si="47"/>
        <v>0</v>
      </c>
      <c r="AX120" s="28"/>
      <c r="AY120" s="28"/>
      <c r="AZ120" s="28"/>
      <c r="BA120" s="28"/>
      <c r="BB120" s="29">
        <f t="shared" si="48"/>
        <v>0</v>
      </c>
      <c r="BC120" s="28"/>
      <c r="BD120" s="28"/>
      <c r="BE120" s="29">
        <f t="shared" si="49"/>
        <v>0</v>
      </c>
      <c r="BF120" s="28" t="e">
        <f t="shared" si="34"/>
        <v>#DIV/0!</v>
      </c>
      <c r="BG120" s="28" t="e">
        <f t="shared" si="34"/>
        <v>#DIV/0!</v>
      </c>
      <c r="BH120" s="28" t="e">
        <f t="shared" si="34"/>
        <v>#DIV/0!</v>
      </c>
      <c r="BI120" s="28" t="e">
        <f t="shared" si="34"/>
        <v>#DIV/0!</v>
      </c>
      <c r="BJ120" s="28" t="e">
        <f t="shared" si="35"/>
        <v>#DIV/0!</v>
      </c>
      <c r="BK120" s="28" t="e">
        <f t="shared" si="35"/>
        <v>#DIV/0!</v>
      </c>
      <c r="BL120" s="28" t="e">
        <f t="shared" si="35"/>
        <v>#DIV/0!</v>
      </c>
      <c r="BM120" s="28"/>
      <c r="BN120" s="28"/>
      <c r="BO120" s="28"/>
      <c r="BP120" s="28"/>
      <c r="BQ120" s="29">
        <f t="shared" si="50"/>
        <v>0</v>
      </c>
      <c r="BR120" s="28"/>
      <c r="BS120" s="28"/>
      <c r="BT120" s="29">
        <f t="shared" si="51"/>
        <v>0</v>
      </c>
      <c r="BU120" s="28" t="e">
        <f t="shared" si="36"/>
        <v>#DIV/0!</v>
      </c>
      <c r="BV120" s="28" t="e">
        <f t="shared" si="36"/>
        <v>#DIV/0!</v>
      </c>
      <c r="BW120" s="28" t="e">
        <f t="shared" si="36"/>
        <v>#DIV/0!</v>
      </c>
      <c r="BX120" s="28" t="e">
        <f t="shared" si="36"/>
        <v>#DIV/0!</v>
      </c>
      <c r="BY120" s="28" t="e">
        <f t="shared" si="37"/>
        <v>#DIV/0!</v>
      </c>
      <c r="BZ120" s="28" t="e">
        <f t="shared" si="37"/>
        <v>#DIV/0!</v>
      </c>
      <c r="CA120" s="28" t="e">
        <f t="shared" si="37"/>
        <v>#DIV/0!</v>
      </c>
      <c r="CB120" s="31"/>
      <c r="CC120" s="31"/>
      <c r="CD120" s="28">
        <v>0</v>
      </c>
      <c r="CE120" s="28">
        <v>0</v>
      </c>
      <c r="CF120" s="29">
        <f t="shared" si="52"/>
        <v>0</v>
      </c>
      <c r="CG120" s="28"/>
      <c r="CH120" s="28"/>
      <c r="CI120" s="23"/>
      <c r="CJ120" s="23"/>
      <c r="CK120" s="23"/>
      <c r="CL120" s="23"/>
      <c r="CM120" s="23"/>
      <c r="CN120" s="23"/>
      <c r="CO120" s="23"/>
      <c r="CP120" s="23"/>
      <c r="CQ120" s="25"/>
      <c r="CR120" s="25"/>
      <c r="CS120" s="25"/>
      <c r="CT120" s="25"/>
      <c r="CU120" s="25"/>
      <c r="CV120" s="25"/>
    </row>
    <row r="121" spans="1:100" s="177" customFormat="1" ht="31.2" x14ac:dyDescent="0.3">
      <c r="A121" s="177" t="s">
        <v>341</v>
      </c>
      <c r="I121" s="29">
        <f t="shared" si="38"/>
        <v>0</v>
      </c>
      <c r="L121" s="29">
        <f t="shared" si="39"/>
        <v>0</v>
      </c>
      <c r="Q121" s="29">
        <f t="shared" si="40"/>
        <v>0</v>
      </c>
      <c r="T121" s="29">
        <f t="shared" si="41"/>
        <v>0</v>
      </c>
      <c r="Y121" s="29">
        <f t="shared" si="42"/>
        <v>0</v>
      </c>
      <c r="AB121" s="29">
        <f t="shared" si="43"/>
        <v>0</v>
      </c>
      <c r="AC121" s="29" t="e">
        <f t="shared" ref="AC121:AG160" si="59">U121/M121*100</f>
        <v>#DIV/0!</v>
      </c>
      <c r="AD121" s="29" t="e">
        <f t="shared" si="59"/>
        <v>#DIV/0!</v>
      </c>
      <c r="AE121" s="29" t="e">
        <f t="shared" si="59"/>
        <v>#DIV/0!</v>
      </c>
      <c r="AF121" s="29" t="e">
        <f t="shared" si="59"/>
        <v>#DIV/0!</v>
      </c>
      <c r="AG121" s="29" t="e">
        <f t="shared" si="59"/>
        <v>#DIV/0!</v>
      </c>
      <c r="AL121" s="29">
        <f t="shared" si="44"/>
        <v>0</v>
      </c>
      <c r="AO121" s="29">
        <f t="shared" si="45"/>
        <v>0</v>
      </c>
      <c r="AT121" s="29">
        <f t="shared" si="46"/>
        <v>0</v>
      </c>
      <c r="AW121" s="29">
        <f t="shared" si="47"/>
        <v>0</v>
      </c>
      <c r="BB121" s="29">
        <f t="shared" si="48"/>
        <v>0</v>
      </c>
      <c r="BE121" s="29">
        <f t="shared" si="49"/>
        <v>0</v>
      </c>
      <c r="BF121" s="28" t="e">
        <f t="shared" si="34"/>
        <v>#DIV/0!</v>
      </c>
      <c r="BG121" s="28" t="e">
        <f t="shared" si="34"/>
        <v>#DIV/0!</v>
      </c>
      <c r="BH121" s="28" t="e">
        <f t="shared" si="34"/>
        <v>#DIV/0!</v>
      </c>
      <c r="BI121" s="28" t="e">
        <f t="shared" si="34"/>
        <v>#DIV/0!</v>
      </c>
      <c r="BJ121" s="28" t="e">
        <f t="shared" si="35"/>
        <v>#DIV/0!</v>
      </c>
      <c r="BK121" s="28" t="e">
        <f t="shared" si="35"/>
        <v>#DIV/0!</v>
      </c>
      <c r="BL121" s="28" t="e">
        <f t="shared" si="35"/>
        <v>#DIV/0!</v>
      </c>
      <c r="BQ121" s="29">
        <f t="shared" si="50"/>
        <v>0</v>
      </c>
      <c r="BT121" s="29">
        <f t="shared" si="51"/>
        <v>0</v>
      </c>
      <c r="BU121" s="28" t="e">
        <f t="shared" si="36"/>
        <v>#DIV/0!</v>
      </c>
      <c r="BV121" s="28" t="e">
        <f t="shared" si="36"/>
        <v>#DIV/0!</v>
      </c>
      <c r="BW121" s="28" t="e">
        <f t="shared" si="36"/>
        <v>#DIV/0!</v>
      </c>
      <c r="BX121" s="28" t="e">
        <f t="shared" si="36"/>
        <v>#DIV/0!</v>
      </c>
      <c r="BY121" s="28" t="e">
        <f t="shared" si="37"/>
        <v>#DIV/0!</v>
      </c>
      <c r="BZ121" s="28" t="e">
        <f t="shared" si="37"/>
        <v>#DIV/0!</v>
      </c>
      <c r="CA121" s="28" t="e">
        <f t="shared" si="37"/>
        <v>#DIV/0!</v>
      </c>
      <c r="CF121" s="29">
        <f t="shared" si="52"/>
        <v>0</v>
      </c>
    </row>
    <row r="122" spans="1:100" s="118" customFormat="1" ht="27.6" x14ac:dyDescent="0.3">
      <c r="A122" s="103" t="s">
        <v>230</v>
      </c>
      <c r="B122" s="119"/>
      <c r="C122" s="38" t="s">
        <v>231</v>
      </c>
      <c r="D122" s="120" t="s">
        <v>232</v>
      </c>
      <c r="E122" s="29">
        <v>0</v>
      </c>
      <c r="F122" s="29">
        <v>0</v>
      </c>
      <c r="G122" s="29">
        <v>0</v>
      </c>
      <c r="H122" s="29">
        <v>0</v>
      </c>
      <c r="I122" s="29">
        <f t="shared" si="38"/>
        <v>0</v>
      </c>
      <c r="J122" s="29">
        <v>0</v>
      </c>
      <c r="K122" s="29">
        <v>0</v>
      </c>
      <c r="L122" s="29">
        <f t="shared" si="39"/>
        <v>0</v>
      </c>
      <c r="M122" s="28">
        <v>0</v>
      </c>
      <c r="N122" s="28">
        <v>0</v>
      </c>
      <c r="O122" s="28">
        <v>0</v>
      </c>
      <c r="P122" s="28">
        <v>0</v>
      </c>
      <c r="Q122" s="29">
        <f t="shared" si="40"/>
        <v>0</v>
      </c>
      <c r="R122" s="28">
        <v>0</v>
      </c>
      <c r="S122" s="28">
        <v>0</v>
      </c>
      <c r="T122" s="29">
        <f t="shared" si="41"/>
        <v>0</v>
      </c>
      <c r="U122" s="28">
        <v>0</v>
      </c>
      <c r="V122" s="28">
        <v>0</v>
      </c>
      <c r="W122" s="28">
        <v>0</v>
      </c>
      <c r="X122" s="28">
        <v>0</v>
      </c>
      <c r="Y122" s="29">
        <f t="shared" si="42"/>
        <v>0</v>
      </c>
      <c r="Z122" s="28">
        <v>0</v>
      </c>
      <c r="AA122" s="28">
        <v>0</v>
      </c>
      <c r="AB122" s="29">
        <f t="shared" si="43"/>
        <v>0</v>
      </c>
      <c r="AC122" s="29" t="e">
        <f t="shared" si="59"/>
        <v>#DIV/0!</v>
      </c>
      <c r="AD122" s="29" t="e">
        <f t="shared" si="59"/>
        <v>#DIV/0!</v>
      </c>
      <c r="AE122" s="29" t="e">
        <f t="shared" si="59"/>
        <v>#DIV/0!</v>
      </c>
      <c r="AF122" s="29" t="e">
        <f t="shared" si="59"/>
        <v>#DIV/0!</v>
      </c>
      <c r="AG122" s="29" t="e">
        <f t="shared" si="59"/>
        <v>#DIV/0!</v>
      </c>
      <c r="AH122" s="30">
        <v>0</v>
      </c>
      <c r="AI122" s="30">
        <v>0</v>
      </c>
      <c r="AJ122" s="30">
        <v>0</v>
      </c>
      <c r="AK122" s="30">
        <v>0</v>
      </c>
      <c r="AL122" s="29">
        <f t="shared" si="44"/>
        <v>0</v>
      </c>
      <c r="AM122" s="30">
        <v>0</v>
      </c>
      <c r="AN122" s="30">
        <v>0</v>
      </c>
      <c r="AO122" s="29">
        <f t="shared" si="45"/>
        <v>0</v>
      </c>
      <c r="AP122" s="28">
        <v>0</v>
      </c>
      <c r="AQ122" s="28">
        <v>0</v>
      </c>
      <c r="AR122" s="28">
        <v>0</v>
      </c>
      <c r="AS122" s="28">
        <v>0</v>
      </c>
      <c r="AT122" s="29">
        <f t="shared" si="46"/>
        <v>0</v>
      </c>
      <c r="AU122" s="28">
        <v>0</v>
      </c>
      <c r="AV122" s="28">
        <v>0</v>
      </c>
      <c r="AW122" s="29">
        <f t="shared" si="47"/>
        <v>0</v>
      </c>
      <c r="AX122" s="28">
        <v>0</v>
      </c>
      <c r="AY122" s="28">
        <v>0</v>
      </c>
      <c r="AZ122" s="28">
        <v>0</v>
      </c>
      <c r="BA122" s="28">
        <v>0</v>
      </c>
      <c r="BB122" s="29">
        <f t="shared" si="48"/>
        <v>0</v>
      </c>
      <c r="BC122" s="28">
        <v>0</v>
      </c>
      <c r="BD122" s="28">
        <v>0</v>
      </c>
      <c r="BE122" s="29">
        <f t="shared" si="49"/>
        <v>0</v>
      </c>
      <c r="BF122" s="28" t="e">
        <f t="shared" si="34"/>
        <v>#DIV/0!</v>
      </c>
      <c r="BG122" s="28" t="e">
        <f t="shared" si="34"/>
        <v>#DIV/0!</v>
      </c>
      <c r="BH122" s="28" t="e">
        <f t="shared" si="34"/>
        <v>#DIV/0!</v>
      </c>
      <c r="BI122" s="28" t="e">
        <f t="shared" si="34"/>
        <v>#DIV/0!</v>
      </c>
      <c r="BJ122" s="28" t="e">
        <f t="shared" si="35"/>
        <v>#DIV/0!</v>
      </c>
      <c r="BK122" s="28" t="e">
        <f t="shared" si="35"/>
        <v>#DIV/0!</v>
      </c>
      <c r="BL122" s="28" t="e">
        <f t="shared" si="35"/>
        <v>#DIV/0!</v>
      </c>
      <c r="BM122" s="28">
        <v>0</v>
      </c>
      <c r="BN122" s="28">
        <v>0</v>
      </c>
      <c r="BO122" s="28">
        <v>0</v>
      </c>
      <c r="BP122" s="28">
        <v>0</v>
      </c>
      <c r="BQ122" s="29">
        <f t="shared" si="50"/>
        <v>0</v>
      </c>
      <c r="BR122" s="28">
        <v>0</v>
      </c>
      <c r="BS122" s="28">
        <v>0</v>
      </c>
      <c r="BT122" s="29">
        <f t="shared" si="51"/>
        <v>0</v>
      </c>
      <c r="BU122" s="28" t="e">
        <f t="shared" si="36"/>
        <v>#DIV/0!</v>
      </c>
      <c r="BV122" s="28" t="e">
        <f t="shared" si="36"/>
        <v>#DIV/0!</v>
      </c>
      <c r="BW122" s="28" t="e">
        <f t="shared" si="36"/>
        <v>#DIV/0!</v>
      </c>
      <c r="BX122" s="28" t="e">
        <f t="shared" si="36"/>
        <v>#DIV/0!</v>
      </c>
      <c r="BY122" s="28" t="e">
        <f t="shared" si="37"/>
        <v>#DIV/0!</v>
      </c>
      <c r="BZ122" s="28" t="e">
        <f t="shared" si="37"/>
        <v>#DIV/0!</v>
      </c>
      <c r="CA122" s="28" t="e">
        <f t="shared" si="37"/>
        <v>#DIV/0!</v>
      </c>
      <c r="CB122" s="31">
        <v>0</v>
      </c>
      <c r="CC122" s="31"/>
      <c r="CD122" s="28">
        <v>0</v>
      </c>
      <c r="CE122" s="28">
        <v>0</v>
      </c>
      <c r="CF122" s="29">
        <f t="shared" si="52"/>
        <v>0</v>
      </c>
      <c r="CG122" s="28"/>
      <c r="CH122" s="28"/>
      <c r="CI122" s="40"/>
      <c r="CJ122" s="40"/>
      <c r="CK122" s="40"/>
      <c r="CL122" s="40"/>
      <c r="CM122" s="40"/>
      <c r="CN122" s="41"/>
      <c r="CO122" s="41"/>
      <c r="CP122" s="40"/>
      <c r="CQ122" s="17"/>
      <c r="CR122" s="17"/>
      <c r="CS122" s="17"/>
      <c r="CT122" s="17"/>
      <c r="CU122" s="17"/>
      <c r="CV122" s="17"/>
    </row>
    <row r="123" spans="1:100" s="117" customFormat="1" ht="27.6" x14ac:dyDescent="0.3">
      <c r="A123" s="27" t="s">
        <v>233</v>
      </c>
      <c r="B123" s="115"/>
      <c r="C123" s="28" t="s">
        <v>234</v>
      </c>
      <c r="D123" s="28" t="s">
        <v>235</v>
      </c>
      <c r="E123" s="29">
        <v>0</v>
      </c>
      <c r="F123" s="29">
        <v>0</v>
      </c>
      <c r="G123" s="29">
        <v>0</v>
      </c>
      <c r="H123" s="29">
        <v>0</v>
      </c>
      <c r="I123" s="29">
        <f t="shared" si="38"/>
        <v>0</v>
      </c>
      <c r="J123" s="29">
        <v>0</v>
      </c>
      <c r="K123" s="29">
        <v>0</v>
      </c>
      <c r="L123" s="29">
        <f t="shared" si="39"/>
        <v>0</v>
      </c>
      <c r="M123" s="28">
        <v>0</v>
      </c>
      <c r="N123" s="28">
        <v>0</v>
      </c>
      <c r="O123" s="28">
        <v>0</v>
      </c>
      <c r="P123" s="28">
        <v>0</v>
      </c>
      <c r="Q123" s="29">
        <f t="shared" si="40"/>
        <v>0</v>
      </c>
      <c r="R123" s="28">
        <v>0</v>
      </c>
      <c r="S123" s="28">
        <v>0</v>
      </c>
      <c r="T123" s="29">
        <f t="shared" si="41"/>
        <v>0</v>
      </c>
      <c r="U123" s="28">
        <v>0</v>
      </c>
      <c r="V123" s="28">
        <v>0</v>
      </c>
      <c r="W123" s="28">
        <v>0</v>
      </c>
      <c r="X123" s="28">
        <v>0</v>
      </c>
      <c r="Y123" s="29">
        <f t="shared" si="42"/>
        <v>0</v>
      </c>
      <c r="Z123" s="28">
        <v>0</v>
      </c>
      <c r="AA123" s="28">
        <v>0</v>
      </c>
      <c r="AB123" s="29">
        <f t="shared" si="43"/>
        <v>0</v>
      </c>
      <c r="AC123" s="29" t="e">
        <f t="shared" si="59"/>
        <v>#DIV/0!</v>
      </c>
      <c r="AD123" s="29" t="e">
        <f t="shared" si="59"/>
        <v>#DIV/0!</v>
      </c>
      <c r="AE123" s="29" t="e">
        <f t="shared" si="59"/>
        <v>#DIV/0!</v>
      </c>
      <c r="AF123" s="29" t="e">
        <f t="shared" si="59"/>
        <v>#DIV/0!</v>
      </c>
      <c r="AG123" s="29" t="e">
        <f t="shared" si="59"/>
        <v>#DIV/0!</v>
      </c>
      <c r="AH123" s="30">
        <v>0</v>
      </c>
      <c r="AI123" s="30">
        <v>0</v>
      </c>
      <c r="AJ123" s="30">
        <v>0</v>
      </c>
      <c r="AK123" s="30">
        <v>0</v>
      </c>
      <c r="AL123" s="29">
        <f t="shared" si="44"/>
        <v>0</v>
      </c>
      <c r="AM123" s="30">
        <v>0</v>
      </c>
      <c r="AN123" s="30">
        <v>0</v>
      </c>
      <c r="AO123" s="29">
        <f t="shared" si="45"/>
        <v>0</v>
      </c>
      <c r="AP123" s="28">
        <v>0</v>
      </c>
      <c r="AQ123" s="28">
        <v>0</v>
      </c>
      <c r="AR123" s="28">
        <v>0</v>
      </c>
      <c r="AS123" s="28">
        <v>0</v>
      </c>
      <c r="AT123" s="29">
        <f t="shared" si="46"/>
        <v>0</v>
      </c>
      <c r="AU123" s="28">
        <v>0</v>
      </c>
      <c r="AV123" s="28">
        <v>0</v>
      </c>
      <c r="AW123" s="29">
        <f t="shared" si="47"/>
        <v>0</v>
      </c>
      <c r="AX123" s="28">
        <v>0</v>
      </c>
      <c r="AY123" s="28">
        <v>0</v>
      </c>
      <c r="AZ123" s="28">
        <v>0</v>
      </c>
      <c r="BA123" s="28">
        <v>0</v>
      </c>
      <c r="BB123" s="29">
        <f t="shared" si="48"/>
        <v>0</v>
      </c>
      <c r="BC123" s="28">
        <v>0</v>
      </c>
      <c r="BD123" s="28">
        <v>0</v>
      </c>
      <c r="BE123" s="29">
        <f t="shared" si="49"/>
        <v>0</v>
      </c>
      <c r="BF123" s="28" t="e">
        <f t="shared" si="34"/>
        <v>#DIV/0!</v>
      </c>
      <c r="BG123" s="28" t="e">
        <f t="shared" si="34"/>
        <v>#DIV/0!</v>
      </c>
      <c r="BH123" s="28" t="e">
        <f t="shared" si="34"/>
        <v>#DIV/0!</v>
      </c>
      <c r="BI123" s="28" t="e">
        <f t="shared" si="34"/>
        <v>#DIV/0!</v>
      </c>
      <c r="BJ123" s="28" t="e">
        <f t="shared" si="35"/>
        <v>#DIV/0!</v>
      </c>
      <c r="BK123" s="28" t="e">
        <f t="shared" si="35"/>
        <v>#DIV/0!</v>
      </c>
      <c r="BL123" s="28" t="e">
        <f t="shared" si="35"/>
        <v>#DIV/0!</v>
      </c>
      <c r="BM123" s="28">
        <v>0</v>
      </c>
      <c r="BN123" s="28">
        <v>0</v>
      </c>
      <c r="BO123" s="28">
        <v>0</v>
      </c>
      <c r="BP123" s="28">
        <v>0</v>
      </c>
      <c r="BQ123" s="29">
        <f t="shared" si="50"/>
        <v>0</v>
      </c>
      <c r="BR123" s="28">
        <v>0</v>
      </c>
      <c r="BS123" s="28">
        <v>0</v>
      </c>
      <c r="BT123" s="29">
        <f t="shared" si="51"/>
        <v>0</v>
      </c>
      <c r="BU123" s="28" t="e">
        <f t="shared" si="36"/>
        <v>#DIV/0!</v>
      </c>
      <c r="BV123" s="28" t="e">
        <f t="shared" si="36"/>
        <v>#DIV/0!</v>
      </c>
      <c r="BW123" s="28" t="e">
        <f t="shared" si="36"/>
        <v>#DIV/0!</v>
      </c>
      <c r="BX123" s="28" t="e">
        <f t="shared" si="36"/>
        <v>#DIV/0!</v>
      </c>
      <c r="BY123" s="28" t="e">
        <f t="shared" si="37"/>
        <v>#DIV/0!</v>
      </c>
      <c r="BZ123" s="28" t="e">
        <f t="shared" si="37"/>
        <v>#DIV/0!</v>
      </c>
      <c r="CA123" s="28" t="e">
        <f t="shared" si="37"/>
        <v>#DIV/0!</v>
      </c>
      <c r="CB123" s="31">
        <v>0</v>
      </c>
      <c r="CC123" s="31"/>
      <c r="CD123" s="28">
        <v>0</v>
      </c>
      <c r="CE123" s="28">
        <v>0</v>
      </c>
      <c r="CF123" s="29">
        <f t="shared" si="52"/>
        <v>0</v>
      </c>
      <c r="CG123" s="28"/>
      <c r="CH123" s="28"/>
      <c r="CI123" s="32"/>
      <c r="CJ123" s="32"/>
      <c r="CK123" s="32"/>
      <c r="CL123" s="32"/>
      <c r="CM123" s="32"/>
      <c r="CN123" s="33"/>
      <c r="CO123" s="33"/>
      <c r="CP123" s="32"/>
      <c r="CQ123" s="34"/>
      <c r="CR123" s="34"/>
      <c r="CS123" s="34"/>
      <c r="CT123" s="34"/>
      <c r="CU123" s="34"/>
      <c r="CV123" s="34"/>
    </row>
    <row r="124" spans="1:100" s="117" customFormat="1" ht="27.6" x14ac:dyDescent="0.3">
      <c r="A124" s="27" t="s">
        <v>236</v>
      </c>
      <c r="B124" s="115"/>
      <c r="C124" s="28" t="s">
        <v>237</v>
      </c>
      <c r="D124" s="28" t="s">
        <v>238</v>
      </c>
      <c r="E124" s="29">
        <v>0</v>
      </c>
      <c r="F124" s="29">
        <v>0</v>
      </c>
      <c r="G124" s="29">
        <v>0</v>
      </c>
      <c r="H124" s="29">
        <v>0</v>
      </c>
      <c r="I124" s="29">
        <f t="shared" si="38"/>
        <v>0</v>
      </c>
      <c r="J124" s="29">
        <v>0</v>
      </c>
      <c r="K124" s="29">
        <v>0</v>
      </c>
      <c r="L124" s="29">
        <f t="shared" si="39"/>
        <v>0</v>
      </c>
      <c r="M124" s="28">
        <v>0</v>
      </c>
      <c r="N124" s="28">
        <v>0</v>
      </c>
      <c r="O124" s="28">
        <v>0</v>
      </c>
      <c r="P124" s="28">
        <v>0</v>
      </c>
      <c r="Q124" s="29">
        <f t="shared" si="40"/>
        <v>0</v>
      </c>
      <c r="R124" s="28">
        <v>0</v>
      </c>
      <c r="S124" s="28">
        <v>0</v>
      </c>
      <c r="T124" s="29">
        <f t="shared" si="41"/>
        <v>0</v>
      </c>
      <c r="U124" s="28">
        <v>0</v>
      </c>
      <c r="V124" s="28">
        <v>0</v>
      </c>
      <c r="W124" s="28">
        <v>0</v>
      </c>
      <c r="X124" s="28">
        <v>0</v>
      </c>
      <c r="Y124" s="29">
        <f t="shared" si="42"/>
        <v>0</v>
      </c>
      <c r="Z124" s="28">
        <v>0</v>
      </c>
      <c r="AA124" s="28">
        <v>0</v>
      </c>
      <c r="AB124" s="29">
        <f t="shared" si="43"/>
        <v>0</v>
      </c>
      <c r="AC124" s="29" t="e">
        <f t="shared" si="59"/>
        <v>#DIV/0!</v>
      </c>
      <c r="AD124" s="29" t="e">
        <f t="shared" si="59"/>
        <v>#DIV/0!</v>
      </c>
      <c r="AE124" s="29" t="e">
        <f t="shared" si="59"/>
        <v>#DIV/0!</v>
      </c>
      <c r="AF124" s="29" t="e">
        <f t="shared" si="59"/>
        <v>#DIV/0!</v>
      </c>
      <c r="AG124" s="29" t="e">
        <f t="shared" si="59"/>
        <v>#DIV/0!</v>
      </c>
      <c r="AH124" s="30">
        <v>0</v>
      </c>
      <c r="AI124" s="30">
        <v>0</v>
      </c>
      <c r="AJ124" s="30">
        <v>0</v>
      </c>
      <c r="AK124" s="30">
        <v>0</v>
      </c>
      <c r="AL124" s="29">
        <f t="shared" si="44"/>
        <v>0</v>
      </c>
      <c r="AM124" s="30">
        <v>0</v>
      </c>
      <c r="AN124" s="30">
        <v>0</v>
      </c>
      <c r="AO124" s="29">
        <f t="shared" si="45"/>
        <v>0</v>
      </c>
      <c r="AP124" s="28">
        <v>0</v>
      </c>
      <c r="AQ124" s="28">
        <v>0</v>
      </c>
      <c r="AR124" s="28">
        <v>0</v>
      </c>
      <c r="AS124" s="28">
        <v>0</v>
      </c>
      <c r="AT124" s="29">
        <f t="shared" si="46"/>
        <v>0</v>
      </c>
      <c r="AU124" s="28">
        <v>0</v>
      </c>
      <c r="AV124" s="28">
        <v>0</v>
      </c>
      <c r="AW124" s="29">
        <f t="shared" si="47"/>
        <v>0</v>
      </c>
      <c r="AX124" s="28">
        <v>0</v>
      </c>
      <c r="AY124" s="28">
        <v>0</v>
      </c>
      <c r="AZ124" s="28">
        <v>0</v>
      </c>
      <c r="BA124" s="28">
        <v>0</v>
      </c>
      <c r="BB124" s="29">
        <f t="shared" si="48"/>
        <v>0</v>
      </c>
      <c r="BC124" s="28">
        <v>0</v>
      </c>
      <c r="BD124" s="28">
        <v>0</v>
      </c>
      <c r="BE124" s="29">
        <f t="shared" si="49"/>
        <v>0</v>
      </c>
      <c r="BF124" s="28" t="e">
        <f t="shared" si="34"/>
        <v>#DIV/0!</v>
      </c>
      <c r="BG124" s="28" t="e">
        <f t="shared" si="34"/>
        <v>#DIV/0!</v>
      </c>
      <c r="BH124" s="28" t="e">
        <f t="shared" si="34"/>
        <v>#DIV/0!</v>
      </c>
      <c r="BI124" s="28" t="e">
        <f t="shared" si="34"/>
        <v>#DIV/0!</v>
      </c>
      <c r="BJ124" s="28" t="e">
        <f t="shared" si="35"/>
        <v>#DIV/0!</v>
      </c>
      <c r="BK124" s="28" t="e">
        <f t="shared" si="35"/>
        <v>#DIV/0!</v>
      </c>
      <c r="BL124" s="28" t="e">
        <f t="shared" si="35"/>
        <v>#DIV/0!</v>
      </c>
      <c r="BM124" s="28">
        <v>0</v>
      </c>
      <c r="BN124" s="28">
        <v>0</v>
      </c>
      <c r="BO124" s="28">
        <v>0</v>
      </c>
      <c r="BP124" s="28">
        <v>0</v>
      </c>
      <c r="BQ124" s="29">
        <f t="shared" si="50"/>
        <v>0</v>
      </c>
      <c r="BR124" s="28">
        <v>0</v>
      </c>
      <c r="BS124" s="28">
        <v>0</v>
      </c>
      <c r="BT124" s="29">
        <f t="shared" si="51"/>
        <v>0</v>
      </c>
      <c r="BU124" s="28" t="e">
        <f t="shared" si="36"/>
        <v>#DIV/0!</v>
      </c>
      <c r="BV124" s="28" t="e">
        <f t="shared" si="36"/>
        <v>#DIV/0!</v>
      </c>
      <c r="BW124" s="28" t="e">
        <f t="shared" si="36"/>
        <v>#DIV/0!</v>
      </c>
      <c r="BX124" s="28" t="e">
        <f t="shared" si="36"/>
        <v>#DIV/0!</v>
      </c>
      <c r="BY124" s="28" t="e">
        <f t="shared" si="37"/>
        <v>#DIV/0!</v>
      </c>
      <c r="BZ124" s="28" t="e">
        <f t="shared" si="37"/>
        <v>#DIV/0!</v>
      </c>
      <c r="CA124" s="28" t="e">
        <f t="shared" si="37"/>
        <v>#DIV/0!</v>
      </c>
      <c r="CB124" s="31">
        <v>0</v>
      </c>
      <c r="CC124" s="31"/>
      <c r="CD124" s="28">
        <v>0</v>
      </c>
      <c r="CE124" s="28">
        <v>0</v>
      </c>
      <c r="CF124" s="29">
        <f t="shared" si="52"/>
        <v>0</v>
      </c>
      <c r="CG124" s="28"/>
      <c r="CH124" s="28"/>
      <c r="CI124" s="32"/>
      <c r="CJ124" s="32"/>
      <c r="CK124" s="32"/>
      <c r="CL124" s="32"/>
      <c r="CM124" s="32"/>
      <c r="CN124" s="33"/>
      <c r="CO124" s="33"/>
      <c r="CP124" s="32"/>
      <c r="CQ124" s="34"/>
      <c r="CR124" s="34"/>
      <c r="CS124" s="34"/>
      <c r="CT124" s="34"/>
      <c r="CU124" s="34"/>
      <c r="CV124" s="34"/>
    </row>
    <row r="125" spans="1:100" s="26" customFormat="1" ht="14.4" x14ac:dyDescent="0.3">
      <c r="A125" s="22" t="s">
        <v>239</v>
      </c>
      <c r="B125" s="23"/>
      <c r="C125" s="24"/>
      <c r="D125" s="23"/>
      <c r="E125" s="29"/>
      <c r="F125" s="29"/>
      <c r="G125" s="29"/>
      <c r="H125" s="29"/>
      <c r="I125" s="29">
        <f t="shared" si="38"/>
        <v>0</v>
      </c>
      <c r="J125" s="29"/>
      <c r="K125" s="29"/>
      <c r="L125" s="29">
        <f t="shared" si="39"/>
        <v>0</v>
      </c>
      <c r="M125" s="28">
        <v>0</v>
      </c>
      <c r="N125" s="28">
        <v>0</v>
      </c>
      <c r="O125" s="28">
        <v>0</v>
      </c>
      <c r="P125" s="28">
        <v>0</v>
      </c>
      <c r="Q125" s="29">
        <f t="shared" si="40"/>
        <v>0</v>
      </c>
      <c r="R125" s="28">
        <v>0</v>
      </c>
      <c r="S125" s="28">
        <v>0</v>
      </c>
      <c r="T125" s="29">
        <f t="shared" si="41"/>
        <v>0</v>
      </c>
      <c r="U125" s="28">
        <v>0</v>
      </c>
      <c r="V125" s="28">
        <v>0</v>
      </c>
      <c r="W125" s="28">
        <v>0</v>
      </c>
      <c r="X125" s="28">
        <v>0</v>
      </c>
      <c r="Y125" s="29">
        <f t="shared" si="42"/>
        <v>0</v>
      </c>
      <c r="Z125" s="28">
        <v>0</v>
      </c>
      <c r="AA125" s="28">
        <v>0</v>
      </c>
      <c r="AB125" s="29">
        <f t="shared" si="43"/>
        <v>0</v>
      </c>
      <c r="AC125" s="29" t="e">
        <f t="shared" si="59"/>
        <v>#DIV/0!</v>
      </c>
      <c r="AD125" s="29" t="e">
        <f t="shared" si="59"/>
        <v>#DIV/0!</v>
      </c>
      <c r="AE125" s="29" t="e">
        <f t="shared" si="59"/>
        <v>#DIV/0!</v>
      </c>
      <c r="AF125" s="29" t="e">
        <f t="shared" si="59"/>
        <v>#DIV/0!</v>
      </c>
      <c r="AG125" s="29" t="e">
        <f t="shared" si="59"/>
        <v>#DIV/0!</v>
      </c>
      <c r="AH125" s="30">
        <v>0</v>
      </c>
      <c r="AI125" s="30">
        <v>0</v>
      </c>
      <c r="AJ125" s="30">
        <v>0</v>
      </c>
      <c r="AK125" s="30">
        <v>0</v>
      </c>
      <c r="AL125" s="29">
        <f t="shared" si="44"/>
        <v>0</v>
      </c>
      <c r="AM125" s="30">
        <v>0</v>
      </c>
      <c r="AN125" s="30">
        <v>0</v>
      </c>
      <c r="AO125" s="29">
        <f t="shared" si="45"/>
        <v>0</v>
      </c>
      <c r="AP125" s="28">
        <v>0</v>
      </c>
      <c r="AQ125" s="28">
        <v>0</v>
      </c>
      <c r="AR125" s="28">
        <v>0</v>
      </c>
      <c r="AS125" s="28">
        <v>0</v>
      </c>
      <c r="AT125" s="29">
        <f t="shared" si="46"/>
        <v>0</v>
      </c>
      <c r="AU125" s="28">
        <v>0</v>
      </c>
      <c r="AV125" s="28">
        <v>0</v>
      </c>
      <c r="AW125" s="29">
        <f t="shared" si="47"/>
        <v>0</v>
      </c>
      <c r="AX125" s="28">
        <v>0</v>
      </c>
      <c r="AY125" s="28">
        <v>0</v>
      </c>
      <c r="AZ125" s="28">
        <v>0</v>
      </c>
      <c r="BA125" s="28">
        <v>0</v>
      </c>
      <c r="BB125" s="29">
        <f t="shared" si="48"/>
        <v>0</v>
      </c>
      <c r="BC125" s="28">
        <v>0</v>
      </c>
      <c r="BD125" s="28">
        <v>0</v>
      </c>
      <c r="BE125" s="29">
        <f t="shared" si="49"/>
        <v>0</v>
      </c>
      <c r="BF125" s="28" t="e">
        <f t="shared" si="34"/>
        <v>#DIV/0!</v>
      </c>
      <c r="BG125" s="28" t="e">
        <f t="shared" si="34"/>
        <v>#DIV/0!</v>
      </c>
      <c r="BH125" s="28" t="e">
        <f t="shared" si="34"/>
        <v>#DIV/0!</v>
      </c>
      <c r="BI125" s="28" t="e">
        <f t="shared" si="34"/>
        <v>#DIV/0!</v>
      </c>
      <c r="BJ125" s="28" t="e">
        <f t="shared" si="35"/>
        <v>#DIV/0!</v>
      </c>
      <c r="BK125" s="28" t="e">
        <f t="shared" si="35"/>
        <v>#DIV/0!</v>
      </c>
      <c r="BL125" s="28" t="e">
        <f t="shared" si="35"/>
        <v>#DIV/0!</v>
      </c>
      <c r="BM125" s="28"/>
      <c r="BN125" s="28"/>
      <c r="BO125" s="28"/>
      <c r="BP125" s="28"/>
      <c r="BQ125" s="29">
        <f t="shared" si="50"/>
        <v>0</v>
      </c>
      <c r="BR125" s="28"/>
      <c r="BS125" s="28"/>
      <c r="BT125" s="29">
        <f t="shared" si="51"/>
        <v>0</v>
      </c>
      <c r="BU125" s="28" t="e">
        <f t="shared" si="36"/>
        <v>#DIV/0!</v>
      </c>
      <c r="BV125" s="28" t="e">
        <f t="shared" si="36"/>
        <v>#DIV/0!</v>
      </c>
      <c r="BW125" s="28" t="e">
        <f t="shared" si="36"/>
        <v>#DIV/0!</v>
      </c>
      <c r="BX125" s="28" t="e">
        <f t="shared" si="36"/>
        <v>#DIV/0!</v>
      </c>
      <c r="BY125" s="28" t="e">
        <f t="shared" si="37"/>
        <v>#DIV/0!</v>
      </c>
      <c r="BZ125" s="28" t="e">
        <f t="shared" si="37"/>
        <v>#DIV/0!</v>
      </c>
      <c r="CA125" s="28" t="e">
        <f t="shared" si="37"/>
        <v>#DIV/0!</v>
      </c>
      <c r="CB125" s="31">
        <v>0</v>
      </c>
      <c r="CC125" s="31">
        <v>0</v>
      </c>
      <c r="CD125" s="28">
        <v>0</v>
      </c>
      <c r="CE125" s="28">
        <v>0</v>
      </c>
      <c r="CF125" s="29">
        <f t="shared" si="52"/>
        <v>0</v>
      </c>
      <c r="CG125" s="28"/>
      <c r="CH125" s="28"/>
      <c r="CI125" s="23"/>
      <c r="CJ125" s="23"/>
      <c r="CK125" s="23"/>
      <c r="CL125" s="23"/>
      <c r="CM125" s="23"/>
      <c r="CN125" s="23"/>
      <c r="CO125" s="23"/>
      <c r="CP125" s="23"/>
      <c r="CQ125" s="25"/>
      <c r="CR125" s="25"/>
      <c r="CS125" s="25"/>
      <c r="CT125" s="25"/>
      <c r="CU125" s="25"/>
      <c r="CV125" s="25"/>
    </row>
    <row r="126" spans="1:100" s="118" customFormat="1" ht="27.6" x14ac:dyDescent="0.3">
      <c r="A126" s="103" t="s">
        <v>240</v>
      </c>
      <c r="B126" s="119"/>
      <c r="C126" s="38" t="s">
        <v>241</v>
      </c>
      <c r="D126" s="38" t="s">
        <v>242</v>
      </c>
      <c r="E126" s="29">
        <v>0</v>
      </c>
      <c r="F126" s="29">
        <v>0</v>
      </c>
      <c r="G126" s="29">
        <v>0</v>
      </c>
      <c r="H126" s="29">
        <v>0</v>
      </c>
      <c r="I126" s="29">
        <f t="shared" si="38"/>
        <v>0</v>
      </c>
      <c r="J126" s="29">
        <v>0</v>
      </c>
      <c r="K126" s="29">
        <v>0</v>
      </c>
      <c r="L126" s="29">
        <f t="shared" si="39"/>
        <v>0</v>
      </c>
      <c r="M126" s="28">
        <v>0</v>
      </c>
      <c r="N126" s="28">
        <v>0</v>
      </c>
      <c r="O126" s="28">
        <v>0</v>
      </c>
      <c r="P126" s="28">
        <v>0</v>
      </c>
      <c r="Q126" s="29">
        <f t="shared" si="40"/>
        <v>0</v>
      </c>
      <c r="R126" s="28">
        <v>0</v>
      </c>
      <c r="S126" s="28">
        <v>0</v>
      </c>
      <c r="T126" s="29">
        <f t="shared" si="41"/>
        <v>0</v>
      </c>
      <c r="U126" s="28">
        <v>0</v>
      </c>
      <c r="V126" s="28">
        <v>0</v>
      </c>
      <c r="W126" s="28">
        <v>0</v>
      </c>
      <c r="X126" s="28">
        <v>0</v>
      </c>
      <c r="Y126" s="29">
        <f t="shared" si="42"/>
        <v>0</v>
      </c>
      <c r="Z126" s="28">
        <v>0</v>
      </c>
      <c r="AA126" s="28">
        <v>0</v>
      </c>
      <c r="AB126" s="29">
        <f t="shared" si="43"/>
        <v>0</v>
      </c>
      <c r="AC126" s="29" t="e">
        <f t="shared" si="59"/>
        <v>#DIV/0!</v>
      </c>
      <c r="AD126" s="29" t="e">
        <f t="shared" si="59"/>
        <v>#DIV/0!</v>
      </c>
      <c r="AE126" s="29" t="e">
        <f t="shared" si="59"/>
        <v>#DIV/0!</v>
      </c>
      <c r="AF126" s="29" t="e">
        <f t="shared" si="59"/>
        <v>#DIV/0!</v>
      </c>
      <c r="AG126" s="29" t="e">
        <f t="shared" si="59"/>
        <v>#DIV/0!</v>
      </c>
      <c r="AH126" s="30">
        <v>0</v>
      </c>
      <c r="AI126" s="30">
        <v>0</v>
      </c>
      <c r="AJ126" s="30">
        <v>0</v>
      </c>
      <c r="AK126" s="30">
        <v>0</v>
      </c>
      <c r="AL126" s="29">
        <f t="shared" si="44"/>
        <v>0</v>
      </c>
      <c r="AM126" s="30">
        <v>0</v>
      </c>
      <c r="AN126" s="30">
        <v>0</v>
      </c>
      <c r="AO126" s="29">
        <f t="shared" si="45"/>
        <v>0</v>
      </c>
      <c r="AP126" s="28">
        <v>0</v>
      </c>
      <c r="AQ126" s="28">
        <v>0</v>
      </c>
      <c r="AR126" s="28">
        <v>0</v>
      </c>
      <c r="AS126" s="28">
        <v>0</v>
      </c>
      <c r="AT126" s="29">
        <f t="shared" si="46"/>
        <v>0</v>
      </c>
      <c r="AU126" s="28">
        <v>0</v>
      </c>
      <c r="AV126" s="28">
        <v>0</v>
      </c>
      <c r="AW126" s="29">
        <f t="shared" si="47"/>
        <v>0</v>
      </c>
      <c r="AX126" s="28">
        <v>0</v>
      </c>
      <c r="AY126" s="28">
        <v>0</v>
      </c>
      <c r="AZ126" s="28">
        <v>0</v>
      </c>
      <c r="BA126" s="28">
        <v>0</v>
      </c>
      <c r="BB126" s="29">
        <f t="shared" si="48"/>
        <v>0</v>
      </c>
      <c r="BC126" s="28">
        <v>0</v>
      </c>
      <c r="BD126" s="28">
        <v>0</v>
      </c>
      <c r="BE126" s="29">
        <f t="shared" si="49"/>
        <v>0</v>
      </c>
      <c r="BF126" s="28" t="e">
        <f t="shared" si="34"/>
        <v>#DIV/0!</v>
      </c>
      <c r="BG126" s="28" t="e">
        <f t="shared" si="34"/>
        <v>#DIV/0!</v>
      </c>
      <c r="BH126" s="28" t="e">
        <f t="shared" si="34"/>
        <v>#DIV/0!</v>
      </c>
      <c r="BI126" s="28" t="e">
        <f t="shared" si="34"/>
        <v>#DIV/0!</v>
      </c>
      <c r="BJ126" s="28" t="e">
        <f t="shared" si="35"/>
        <v>#DIV/0!</v>
      </c>
      <c r="BK126" s="28" t="e">
        <f t="shared" si="35"/>
        <v>#DIV/0!</v>
      </c>
      <c r="BL126" s="28" t="e">
        <f t="shared" si="35"/>
        <v>#DIV/0!</v>
      </c>
      <c r="BM126" s="28"/>
      <c r="BN126" s="28"/>
      <c r="BO126" s="28"/>
      <c r="BP126" s="28"/>
      <c r="BQ126" s="29">
        <f t="shared" si="50"/>
        <v>0</v>
      </c>
      <c r="BR126" s="28"/>
      <c r="BS126" s="28"/>
      <c r="BT126" s="29">
        <f t="shared" si="51"/>
        <v>0</v>
      </c>
      <c r="BU126" s="28" t="e">
        <f t="shared" si="36"/>
        <v>#DIV/0!</v>
      </c>
      <c r="BV126" s="28" t="e">
        <f t="shared" si="36"/>
        <v>#DIV/0!</v>
      </c>
      <c r="BW126" s="28" t="e">
        <f t="shared" si="36"/>
        <v>#DIV/0!</v>
      </c>
      <c r="BX126" s="28" t="e">
        <f t="shared" si="36"/>
        <v>#DIV/0!</v>
      </c>
      <c r="BY126" s="28" t="e">
        <f t="shared" si="37"/>
        <v>#DIV/0!</v>
      </c>
      <c r="BZ126" s="28" t="e">
        <f t="shared" si="37"/>
        <v>#DIV/0!</v>
      </c>
      <c r="CA126" s="28" t="e">
        <f t="shared" si="37"/>
        <v>#DIV/0!</v>
      </c>
      <c r="CB126" s="31">
        <v>0</v>
      </c>
      <c r="CC126" s="31">
        <v>0</v>
      </c>
      <c r="CD126" s="28">
        <v>0</v>
      </c>
      <c r="CE126" s="28">
        <v>0</v>
      </c>
      <c r="CF126" s="29">
        <f t="shared" si="52"/>
        <v>0</v>
      </c>
      <c r="CG126" s="28"/>
      <c r="CH126" s="28"/>
      <c r="CI126" s="28"/>
      <c r="CJ126" s="28"/>
      <c r="CK126" s="28"/>
      <c r="CL126" s="28"/>
      <c r="CM126" s="28"/>
      <c r="CN126" s="28"/>
      <c r="CO126" s="28"/>
      <c r="CP126" s="28"/>
      <c r="CQ126" s="17"/>
      <c r="CR126" s="17"/>
      <c r="CS126" s="17"/>
      <c r="CT126" s="17"/>
      <c r="CU126" s="17"/>
      <c r="CV126" s="17"/>
    </row>
    <row r="127" spans="1:100" s="26" customFormat="1" ht="14.4" x14ac:dyDescent="0.3">
      <c r="A127" s="22" t="s">
        <v>243</v>
      </c>
      <c r="B127" s="23"/>
      <c r="C127" s="24"/>
      <c r="D127" s="23"/>
      <c r="E127" s="29"/>
      <c r="F127" s="29"/>
      <c r="G127" s="29"/>
      <c r="H127" s="29"/>
      <c r="I127" s="29">
        <f t="shared" si="38"/>
        <v>0</v>
      </c>
      <c r="J127" s="29"/>
      <c r="K127" s="29"/>
      <c r="L127" s="29">
        <f t="shared" si="39"/>
        <v>0</v>
      </c>
      <c r="M127" s="28">
        <v>0</v>
      </c>
      <c r="N127" s="28">
        <v>0</v>
      </c>
      <c r="O127" s="28">
        <v>0</v>
      </c>
      <c r="P127" s="28">
        <v>0</v>
      </c>
      <c r="Q127" s="29">
        <f t="shared" si="40"/>
        <v>0</v>
      </c>
      <c r="R127" s="28">
        <v>0</v>
      </c>
      <c r="S127" s="28">
        <v>0</v>
      </c>
      <c r="T127" s="29">
        <f t="shared" si="41"/>
        <v>0</v>
      </c>
      <c r="U127" s="28">
        <v>0</v>
      </c>
      <c r="V127" s="28">
        <v>0</v>
      </c>
      <c r="W127" s="28">
        <v>0</v>
      </c>
      <c r="X127" s="28">
        <v>0</v>
      </c>
      <c r="Y127" s="29">
        <f t="shared" si="42"/>
        <v>0</v>
      </c>
      <c r="Z127" s="28">
        <v>0</v>
      </c>
      <c r="AA127" s="28">
        <v>0</v>
      </c>
      <c r="AB127" s="29">
        <f t="shared" si="43"/>
        <v>0</v>
      </c>
      <c r="AC127" s="29" t="e">
        <f t="shared" si="59"/>
        <v>#DIV/0!</v>
      </c>
      <c r="AD127" s="29" t="e">
        <f t="shared" si="59"/>
        <v>#DIV/0!</v>
      </c>
      <c r="AE127" s="29" t="e">
        <f t="shared" si="59"/>
        <v>#DIV/0!</v>
      </c>
      <c r="AF127" s="29" t="e">
        <f t="shared" si="59"/>
        <v>#DIV/0!</v>
      </c>
      <c r="AG127" s="29" t="e">
        <f t="shared" si="59"/>
        <v>#DIV/0!</v>
      </c>
      <c r="AH127" s="30">
        <v>0</v>
      </c>
      <c r="AI127" s="30">
        <v>0</v>
      </c>
      <c r="AJ127" s="30">
        <v>0</v>
      </c>
      <c r="AK127" s="30">
        <v>0</v>
      </c>
      <c r="AL127" s="29">
        <f t="shared" si="44"/>
        <v>0</v>
      </c>
      <c r="AM127" s="30">
        <v>0</v>
      </c>
      <c r="AN127" s="30">
        <v>0</v>
      </c>
      <c r="AO127" s="29">
        <f t="shared" si="45"/>
        <v>0</v>
      </c>
      <c r="AP127" s="28">
        <v>0</v>
      </c>
      <c r="AQ127" s="28">
        <v>0</v>
      </c>
      <c r="AR127" s="28">
        <v>0</v>
      </c>
      <c r="AS127" s="28">
        <v>0</v>
      </c>
      <c r="AT127" s="29">
        <f t="shared" si="46"/>
        <v>0</v>
      </c>
      <c r="AU127" s="28">
        <v>0</v>
      </c>
      <c r="AV127" s="28">
        <v>0</v>
      </c>
      <c r="AW127" s="29">
        <f t="shared" si="47"/>
        <v>0</v>
      </c>
      <c r="AX127" s="28">
        <v>0</v>
      </c>
      <c r="AY127" s="28">
        <v>0</v>
      </c>
      <c r="AZ127" s="28">
        <v>0</v>
      </c>
      <c r="BA127" s="28">
        <v>0</v>
      </c>
      <c r="BB127" s="29">
        <f t="shared" si="48"/>
        <v>0</v>
      </c>
      <c r="BC127" s="28">
        <v>0</v>
      </c>
      <c r="BD127" s="28">
        <v>0</v>
      </c>
      <c r="BE127" s="29">
        <f t="shared" si="49"/>
        <v>0</v>
      </c>
      <c r="BF127" s="28" t="e">
        <f t="shared" si="34"/>
        <v>#DIV/0!</v>
      </c>
      <c r="BG127" s="28" t="e">
        <f t="shared" si="34"/>
        <v>#DIV/0!</v>
      </c>
      <c r="BH127" s="28" t="e">
        <f t="shared" si="34"/>
        <v>#DIV/0!</v>
      </c>
      <c r="BI127" s="28" t="e">
        <f t="shared" si="34"/>
        <v>#DIV/0!</v>
      </c>
      <c r="BJ127" s="28" t="e">
        <f t="shared" si="35"/>
        <v>#DIV/0!</v>
      </c>
      <c r="BK127" s="28" t="e">
        <f t="shared" si="35"/>
        <v>#DIV/0!</v>
      </c>
      <c r="BL127" s="28" t="e">
        <f t="shared" si="35"/>
        <v>#DIV/0!</v>
      </c>
      <c r="BM127" s="28"/>
      <c r="BN127" s="28"/>
      <c r="BO127" s="28"/>
      <c r="BP127" s="28"/>
      <c r="BQ127" s="29">
        <f t="shared" si="50"/>
        <v>0</v>
      </c>
      <c r="BR127" s="28"/>
      <c r="BS127" s="28"/>
      <c r="BT127" s="29">
        <f t="shared" si="51"/>
        <v>0</v>
      </c>
      <c r="BU127" s="28" t="e">
        <f t="shared" si="36"/>
        <v>#DIV/0!</v>
      </c>
      <c r="BV127" s="28" t="e">
        <f t="shared" si="36"/>
        <v>#DIV/0!</v>
      </c>
      <c r="BW127" s="28" t="e">
        <f t="shared" si="36"/>
        <v>#DIV/0!</v>
      </c>
      <c r="BX127" s="28" t="e">
        <f t="shared" si="36"/>
        <v>#DIV/0!</v>
      </c>
      <c r="BY127" s="28" t="e">
        <f t="shared" si="37"/>
        <v>#DIV/0!</v>
      </c>
      <c r="BZ127" s="28" t="e">
        <f t="shared" si="37"/>
        <v>#DIV/0!</v>
      </c>
      <c r="CA127" s="28" t="e">
        <f t="shared" si="37"/>
        <v>#DIV/0!</v>
      </c>
      <c r="CB127" s="31">
        <v>0</v>
      </c>
      <c r="CC127" s="31">
        <v>0</v>
      </c>
      <c r="CD127" s="28">
        <v>0</v>
      </c>
      <c r="CE127" s="28">
        <v>0</v>
      </c>
      <c r="CF127" s="29">
        <f t="shared" si="52"/>
        <v>0</v>
      </c>
      <c r="CG127" s="28"/>
      <c r="CH127" s="28"/>
      <c r="CI127" s="23"/>
      <c r="CJ127" s="23"/>
      <c r="CK127" s="23"/>
      <c r="CL127" s="23"/>
      <c r="CM127" s="23"/>
      <c r="CN127" s="23"/>
      <c r="CO127" s="23"/>
      <c r="CP127" s="23"/>
      <c r="CQ127" s="25"/>
      <c r="CR127" s="25"/>
      <c r="CS127" s="25"/>
      <c r="CT127" s="25"/>
      <c r="CU127" s="25"/>
      <c r="CV127" s="25"/>
    </row>
    <row r="128" spans="1:100" s="122" customFormat="1" ht="27.6" x14ac:dyDescent="0.3">
      <c r="A128" s="86" t="s">
        <v>240</v>
      </c>
      <c r="B128" s="121"/>
      <c r="C128" s="38" t="s">
        <v>241</v>
      </c>
      <c r="D128" s="38" t="s">
        <v>242</v>
      </c>
      <c r="E128" s="29">
        <v>0</v>
      </c>
      <c r="F128" s="29">
        <v>0</v>
      </c>
      <c r="G128" s="29">
        <v>0</v>
      </c>
      <c r="H128" s="29">
        <v>0</v>
      </c>
      <c r="I128" s="29">
        <f t="shared" si="38"/>
        <v>0</v>
      </c>
      <c r="J128" s="29">
        <v>0</v>
      </c>
      <c r="K128" s="29">
        <v>0</v>
      </c>
      <c r="L128" s="29">
        <f t="shared" si="39"/>
        <v>0</v>
      </c>
      <c r="M128" s="28">
        <v>0</v>
      </c>
      <c r="N128" s="28">
        <v>0</v>
      </c>
      <c r="O128" s="28">
        <v>0</v>
      </c>
      <c r="P128" s="28">
        <v>0</v>
      </c>
      <c r="Q128" s="29">
        <f t="shared" si="40"/>
        <v>0</v>
      </c>
      <c r="R128" s="28">
        <v>0</v>
      </c>
      <c r="S128" s="28">
        <v>0</v>
      </c>
      <c r="T128" s="29">
        <f t="shared" si="41"/>
        <v>0</v>
      </c>
      <c r="U128" s="28">
        <v>0</v>
      </c>
      <c r="V128" s="28">
        <v>0</v>
      </c>
      <c r="W128" s="28">
        <v>0</v>
      </c>
      <c r="X128" s="28">
        <v>0</v>
      </c>
      <c r="Y128" s="29">
        <f t="shared" si="42"/>
        <v>0</v>
      </c>
      <c r="Z128" s="28">
        <v>0</v>
      </c>
      <c r="AA128" s="28">
        <v>0</v>
      </c>
      <c r="AB128" s="29">
        <f t="shared" si="43"/>
        <v>0</v>
      </c>
      <c r="AC128" s="29" t="e">
        <f t="shared" si="59"/>
        <v>#DIV/0!</v>
      </c>
      <c r="AD128" s="29" t="e">
        <f t="shared" si="59"/>
        <v>#DIV/0!</v>
      </c>
      <c r="AE128" s="29" t="e">
        <f t="shared" si="59"/>
        <v>#DIV/0!</v>
      </c>
      <c r="AF128" s="29" t="e">
        <f t="shared" si="59"/>
        <v>#DIV/0!</v>
      </c>
      <c r="AG128" s="29" t="e">
        <f t="shared" si="59"/>
        <v>#DIV/0!</v>
      </c>
      <c r="AH128" s="30">
        <v>0</v>
      </c>
      <c r="AI128" s="30">
        <v>0</v>
      </c>
      <c r="AJ128" s="30">
        <v>0</v>
      </c>
      <c r="AK128" s="30">
        <v>0</v>
      </c>
      <c r="AL128" s="29">
        <f t="shared" si="44"/>
        <v>0</v>
      </c>
      <c r="AM128" s="30">
        <v>0</v>
      </c>
      <c r="AN128" s="30">
        <v>0</v>
      </c>
      <c r="AO128" s="29">
        <f t="shared" si="45"/>
        <v>0</v>
      </c>
      <c r="AP128" s="28">
        <v>0</v>
      </c>
      <c r="AQ128" s="28">
        <v>0</v>
      </c>
      <c r="AR128" s="28">
        <v>0</v>
      </c>
      <c r="AS128" s="28">
        <v>0</v>
      </c>
      <c r="AT128" s="29">
        <f t="shared" si="46"/>
        <v>0</v>
      </c>
      <c r="AU128" s="28">
        <v>0</v>
      </c>
      <c r="AV128" s="28">
        <v>0</v>
      </c>
      <c r="AW128" s="29">
        <f t="shared" si="47"/>
        <v>0</v>
      </c>
      <c r="AX128" s="28">
        <v>0</v>
      </c>
      <c r="AY128" s="28">
        <v>0</v>
      </c>
      <c r="AZ128" s="28">
        <v>0</v>
      </c>
      <c r="BA128" s="28">
        <v>0</v>
      </c>
      <c r="BB128" s="29">
        <f t="shared" si="48"/>
        <v>0</v>
      </c>
      <c r="BC128" s="28">
        <v>0</v>
      </c>
      <c r="BD128" s="28">
        <v>0</v>
      </c>
      <c r="BE128" s="29">
        <f t="shared" si="49"/>
        <v>0</v>
      </c>
      <c r="BF128" s="28" t="e">
        <f t="shared" si="34"/>
        <v>#DIV/0!</v>
      </c>
      <c r="BG128" s="28" t="e">
        <f t="shared" si="34"/>
        <v>#DIV/0!</v>
      </c>
      <c r="BH128" s="28" t="e">
        <f t="shared" si="34"/>
        <v>#DIV/0!</v>
      </c>
      <c r="BI128" s="28" t="e">
        <f t="shared" si="34"/>
        <v>#DIV/0!</v>
      </c>
      <c r="BJ128" s="28" t="e">
        <f t="shared" si="35"/>
        <v>#DIV/0!</v>
      </c>
      <c r="BK128" s="28" t="e">
        <f t="shared" si="35"/>
        <v>#DIV/0!</v>
      </c>
      <c r="BL128" s="28" t="e">
        <f t="shared" si="35"/>
        <v>#DIV/0!</v>
      </c>
      <c r="BM128" s="28">
        <v>0</v>
      </c>
      <c r="BN128" s="28">
        <v>0</v>
      </c>
      <c r="BO128" s="28">
        <v>0</v>
      </c>
      <c r="BP128" s="28">
        <v>0</v>
      </c>
      <c r="BQ128" s="29">
        <f t="shared" si="50"/>
        <v>0</v>
      </c>
      <c r="BR128" s="28">
        <v>0</v>
      </c>
      <c r="BS128" s="28">
        <v>0</v>
      </c>
      <c r="BT128" s="29">
        <f t="shared" si="51"/>
        <v>0</v>
      </c>
      <c r="BU128" s="28" t="e">
        <f t="shared" si="36"/>
        <v>#DIV/0!</v>
      </c>
      <c r="BV128" s="28" t="e">
        <f t="shared" si="36"/>
        <v>#DIV/0!</v>
      </c>
      <c r="BW128" s="28" t="e">
        <f t="shared" si="36"/>
        <v>#DIV/0!</v>
      </c>
      <c r="BX128" s="28" t="e">
        <f t="shared" si="36"/>
        <v>#DIV/0!</v>
      </c>
      <c r="BY128" s="28" t="e">
        <f t="shared" si="37"/>
        <v>#DIV/0!</v>
      </c>
      <c r="BZ128" s="28" t="e">
        <f t="shared" si="37"/>
        <v>#DIV/0!</v>
      </c>
      <c r="CA128" s="28" t="e">
        <f t="shared" si="37"/>
        <v>#DIV/0!</v>
      </c>
      <c r="CB128" s="31">
        <v>0</v>
      </c>
      <c r="CC128" s="31"/>
      <c r="CD128" s="28">
        <v>0</v>
      </c>
      <c r="CE128" s="28">
        <v>0</v>
      </c>
      <c r="CF128" s="29">
        <f t="shared" si="52"/>
        <v>0</v>
      </c>
      <c r="CG128" s="28"/>
      <c r="CH128" s="28"/>
      <c r="CI128" s="88"/>
      <c r="CJ128" s="88"/>
      <c r="CK128" s="88"/>
      <c r="CL128" s="88"/>
      <c r="CM128" s="88"/>
      <c r="CN128" s="83"/>
      <c r="CO128" s="83"/>
      <c r="CP128" s="88"/>
      <c r="CQ128" s="84"/>
      <c r="CR128" s="84"/>
      <c r="CS128" s="84"/>
      <c r="CT128" s="84"/>
      <c r="CU128" s="84"/>
      <c r="CV128" s="84"/>
    </row>
    <row r="129" spans="1:100" s="151" customFormat="1" ht="11.4" x14ac:dyDescent="0.3">
      <c r="A129" s="151" t="s">
        <v>244</v>
      </c>
      <c r="E129" s="151">
        <f>SUM(E120:E128)</f>
        <v>0</v>
      </c>
      <c r="F129" s="151">
        <f t="shared" ref="F129:AB129" si="60">SUM(F120:F128)</f>
        <v>0</v>
      </c>
      <c r="G129" s="151">
        <f t="shared" si="60"/>
        <v>0</v>
      </c>
      <c r="H129" s="151">
        <f t="shared" si="60"/>
        <v>0</v>
      </c>
      <c r="I129" s="151">
        <f t="shared" si="60"/>
        <v>0</v>
      </c>
      <c r="J129" s="151">
        <f t="shared" si="60"/>
        <v>0</v>
      </c>
      <c r="K129" s="151">
        <f t="shared" si="60"/>
        <v>0</v>
      </c>
      <c r="L129" s="151">
        <f t="shared" si="60"/>
        <v>0</v>
      </c>
      <c r="M129" s="151">
        <f t="shared" si="60"/>
        <v>0</v>
      </c>
      <c r="N129" s="151">
        <f t="shared" si="60"/>
        <v>0</v>
      </c>
      <c r="O129" s="151">
        <f t="shared" si="60"/>
        <v>0</v>
      </c>
      <c r="P129" s="151">
        <f t="shared" si="60"/>
        <v>0</v>
      </c>
      <c r="Q129" s="151">
        <f t="shared" si="60"/>
        <v>0</v>
      </c>
      <c r="R129" s="151">
        <f t="shared" si="60"/>
        <v>0</v>
      </c>
      <c r="S129" s="151">
        <f t="shared" si="60"/>
        <v>0</v>
      </c>
      <c r="T129" s="151">
        <f t="shared" si="60"/>
        <v>0</v>
      </c>
      <c r="U129" s="151">
        <f t="shared" si="60"/>
        <v>0</v>
      </c>
      <c r="V129" s="151">
        <f t="shared" si="60"/>
        <v>0</v>
      </c>
      <c r="W129" s="151">
        <f t="shared" si="60"/>
        <v>0</v>
      </c>
      <c r="X129" s="151">
        <f t="shared" si="60"/>
        <v>0</v>
      </c>
      <c r="Y129" s="151">
        <f t="shared" si="60"/>
        <v>0</v>
      </c>
      <c r="Z129" s="151">
        <f t="shared" si="60"/>
        <v>0</v>
      </c>
      <c r="AA129" s="151">
        <f t="shared" si="60"/>
        <v>0</v>
      </c>
      <c r="AB129" s="151">
        <f t="shared" si="60"/>
        <v>0</v>
      </c>
      <c r="AC129" s="151" t="e">
        <f t="shared" si="59"/>
        <v>#DIV/0!</v>
      </c>
      <c r="AD129" s="151" t="e">
        <f t="shared" si="59"/>
        <v>#DIV/0!</v>
      </c>
      <c r="AE129" s="151" t="e">
        <f t="shared" si="59"/>
        <v>#DIV/0!</v>
      </c>
      <c r="AF129" s="151" t="e">
        <f t="shared" si="59"/>
        <v>#DIV/0!</v>
      </c>
      <c r="AG129" s="151" t="e">
        <f t="shared" si="59"/>
        <v>#DIV/0!</v>
      </c>
      <c r="AH129" s="151">
        <f t="shared" ref="AH129:BE129" si="61">SUM(AH120:AH128)</f>
        <v>0</v>
      </c>
      <c r="AI129" s="151">
        <f t="shared" si="61"/>
        <v>0</v>
      </c>
      <c r="AJ129" s="151">
        <f t="shared" si="61"/>
        <v>0</v>
      </c>
      <c r="AK129" s="151">
        <f t="shared" si="61"/>
        <v>0</v>
      </c>
      <c r="AL129" s="151">
        <f t="shared" si="61"/>
        <v>0</v>
      </c>
      <c r="AM129" s="151">
        <f t="shared" si="61"/>
        <v>0</v>
      </c>
      <c r="AN129" s="151">
        <f t="shared" si="61"/>
        <v>0</v>
      </c>
      <c r="AO129" s="151">
        <f t="shared" si="61"/>
        <v>0</v>
      </c>
      <c r="AP129" s="151">
        <f t="shared" si="61"/>
        <v>0</v>
      </c>
      <c r="AQ129" s="151">
        <f t="shared" si="61"/>
        <v>0</v>
      </c>
      <c r="AR129" s="151">
        <f t="shared" si="61"/>
        <v>0</v>
      </c>
      <c r="AS129" s="151">
        <f t="shared" si="61"/>
        <v>0</v>
      </c>
      <c r="AT129" s="151">
        <f t="shared" si="61"/>
        <v>0</v>
      </c>
      <c r="AU129" s="151">
        <f t="shared" si="61"/>
        <v>0</v>
      </c>
      <c r="AV129" s="151">
        <f t="shared" si="61"/>
        <v>0</v>
      </c>
      <c r="AW129" s="151">
        <f t="shared" si="61"/>
        <v>0</v>
      </c>
      <c r="AX129" s="151">
        <f t="shared" si="61"/>
        <v>0</v>
      </c>
      <c r="AY129" s="151">
        <f t="shared" si="61"/>
        <v>0</v>
      </c>
      <c r="AZ129" s="151">
        <f t="shared" si="61"/>
        <v>0</v>
      </c>
      <c r="BA129" s="151">
        <f t="shared" si="61"/>
        <v>0</v>
      </c>
      <c r="BB129" s="151">
        <f t="shared" si="61"/>
        <v>0</v>
      </c>
      <c r="BC129" s="151">
        <f t="shared" si="61"/>
        <v>0</v>
      </c>
      <c r="BD129" s="151">
        <f t="shared" si="61"/>
        <v>0</v>
      </c>
      <c r="BE129" s="151">
        <f t="shared" si="61"/>
        <v>0</v>
      </c>
      <c r="BF129" s="151" t="e">
        <f>AX129/AP129*100</f>
        <v>#DIV/0!</v>
      </c>
      <c r="BG129" s="151" t="e">
        <f>AY129/AQ129*100</f>
        <v>#DIV/0!</v>
      </c>
      <c r="BH129" s="151" t="e">
        <f>AZ129/AR129*100</f>
        <v>#DIV/0!</v>
      </c>
      <c r="BI129" s="151" t="e">
        <f>BA129/AS129*100</f>
        <v>#DIV/0!</v>
      </c>
      <c r="BJ129" s="151" t="e">
        <f t="shared" si="35"/>
        <v>#DIV/0!</v>
      </c>
      <c r="BK129" s="151" t="e">
        <f t="shared" si="35"/>
        <v>#DIV/0!</v>
      </c>
      <c r="BL129" s="151" t="e">
        <f t="shared" si="35"/>
        <v>#DIV/0!</v>
      </c>
      <c r="BM129" s="151">
        <f t="shared" ref="BM129:BT129" si="62">SUM(BM120:BM128)</f>
        <v>0</v>
      </c>
      <c r="BN129" s="151">
        <f t="shared" si="62"/>
        <v>0</v>
      </c>
      <c r="BO129" s="151">
        <f t="shared" si="62"/>
        <v>0</v>
      </c>
      <c r="BP129" s="151">
        <f t="shared" si="62"/>
        <v>0</v>
      </c>
      <c r="BQ129" s="151">
        <f t="shared" si="62"/>
        <v>0</v>
      </c>
      <c r="BR129" s="151">
        <f t="shared" si="62"/>
        <v>0</v>
      </c>
      <c r="BS129" s="151">
        <f t="shared" si="62"/>
        <v>0</v>
      </c>
      <c r="BT129" s="151">
        <f t="shared" si="62"/>
        <v>0</v>
      </c>
      <c r="BU129" s="151" t="e">
        <f>BM129/AP129*100</f>
        <v>#DIV/0!</v>
      </c>
      <c r="BV129" s="151" t="e">
        <f>BN129/AQ129*100</f>
        <v>#DIV/0!</v>
      </c>
      <c r="BW129" s="151" t="e">
        <f>BO129/AR129*100</f>
        <v>#DIV/0!</v>
      </c>
      <c r="BX129" s="151" t="e">
        <f>BP129/AS129*100</f>
        <v>#DIV/0!</v>
      </c>
      <c r="BY129" s="151" t="e">
        <f t="shared" si="37"/>
        <v>#DIV/0!</v>
      </c>
      <c r="BZ129" s="151" t="e">
        <f t="shared" si="37"/>
        <v>#DIV/0!</v>
      </c>
      <c r="CA129" s="151" t="e">
        <f t="shared" si="37"/>
        <v>#DIV/0!</v>
      </c>
      <c r="CB129" s="151">
        <f>SUM(CB120:CB128)</f>
        <v>0</v>
      </c>
      <c r="CC129" s="151">
        <f>SUM(CC120:CC128)</f>
        <v>0</v>
      </c>
      <c r="CD129" s="151">
        <f>SUM(CD120:CD128)</f>
        <v>0</v>
      </c>
      <c r="CE129" s="151">
        <f>SUM(CE120:CE128)</f>
        <v>0</v>
      </c>
      <c r="CF129" s="151">
        <f>SUM(CF120:CF128)</f>
        <v>0</v>
      </c>
    </row>
    <row r="130" spans="1:100" s="18" customFormat="1" ht="35.4" customHeight="1" x14ac:dyDescent="0.25">
      <c r="A130" s="15" t="s">
        <v>245</v>
      </c>
      <c r="B130" s="16"/>
      <c r="C130" s="16"/>
      <c r="D130" s="16"/>
      <c r="E130" s="29"/>
      <c r="F130" s="29"/>
      <c r="G130" s="29"/>
      <c r="H130" s="29"/>
      <c r="I130" s="29">
        <f t="shared" si="38"/>
        <v>0</v>
      </c>
      <c r="J130" s="29"/>
      <c r="K130" s="29"/>
      <c r="L130" s="29">
        <f t="shared" si="39"/>
        <v>0</v>
      </c>
      <c r="M130" s="28"/>
      <c r="N130" s="28"/>
      <c r="O130" s="28"/>
      <c r="P130" s="28"/>
      <c r="Q130" s="29">
        <f t="shared" si="40"/>
        <v>0</v>
      </c>
      <c r="R130" s="28"/>
      <c r="S130" s="28"/>
      <c r="T130" s="29">
        <f t="shared" si="41"/>
        <v>0</v>
      </c>
      <c r="U130" s="28"/>
      <c r="V130" s="28"/>
      <c r="W130" s="28"/>
      <c r="X130" s="28"/>
      <c r="Y130" s="29">
        <f t="shared" si="42"/>
        <v>0</v>
      </c>
      <c r="Z130" s="28"/>
      <c r="AA130" s="28"/>
      <c r="AB130" s="29">
        <f t="shared" si="43"/>
        <v>0</v>
      </c>
      <c r="AC130" s="29" t="e">
        <f t="shared" si="59"/>
        <v>#DIV/0!</v>
      </c>
      <c r="AD130" s="29" t="e">
        <f t="shared" si="59"/>
        <v>#DIV/0!</v>
      </c>
      <c r="AE130" s="29" t="e">
        <f t="shared" si="59"/>
        <v>#DIV/0!</v>
      </c>
      <c r="AF130" s="29" t="e">
        <f t="shared" si="59"/>
        <v>#DIV/0!</v>
      </c>
      <c r="AG130" s="29" t="e">
        <f t="shared" si="59"/>
        <v>#DIV/0!</v>
      </c>
      <c r="AH130" s="30"/>
      <c r="AI130" s="30"/>
      <c r="AJ130" s="30"/>
      <c r="AK130" s="30"/>
      <c r="AL130" s="29">
        <f t="shared" si="44"/>
        <v>0</v>
      </c>
      <c r="AM130" s="30"/>
      <c r="AN130" s="30"/>
      <c r="AO130" s="29">
        <f t="shared" si="45"/>
        <v>0</v>
      </c>
      <c r="AP130" s="28"/>
      <c r="AQ130" s="28"/>
      <c r="AR130" s="28"/>
      <c r="AS130" s="28"/>
      <c r="AT130" s="29">
        <f t="shared" si="46"/>
        <v>0</v>
      </c>
      <c r="AU130" s="28"/>
      <c r="AV130" s="28"/>
      <c r="AW130" s="29">
        <f t="shared" si="47"/>
        <v>0</v>
      </c>
      <c r="AX130" s="28"/>
      <c r="AY130" s="28"/>
      <c r="AZ130" s="28"/>
      <c r="BA130" s="28"/>
      <c r="BB130" s="29">
        <f t="shared" si="48"/>
        <v>0</v>
      </c>
      <c r="BC130" s="28"/>
      <c r="BD130" s="28"/>
      <c r="BE130" s="29">
        <f t="shared" si="49"/>
        <v>0</v>
      </c>
      <c r="BF130" s="28" t="e">
        <f t="shared" si="34"/>
        <v>#DIV/0!</v>
      </c>
      <c r="BG130" s="28" t="e">
        <f t="shared" si="34"/>
        <v>#DIV/0!</v>
      </c>
      <c r="BH130" s="28" t="e">
        <f t="shared" si="34"/>
        <v>#DIV/0!</v>
      </c>
      <c r="BI130" s="28" t="e">
        <f t="shared" si="34"/>
        <v>#DIV/0!</v>
      </c>
      <c r="BJ130" s="28" t="e">
        <f t="shared" si="35"/>
        <v>#DIV/0!</v>
      </c>
      <c r="BK130" s="28" t="e">
        <f t="shared" si="35"/>
        <v>#DIV/0!</v>
      </c>
      <c r="BL130" s="28" t="e">
        <f t="shared" si="35"/>
        <v>#DIV/0!</v>
      </c>
      <c r="BM130" s="28"/>
      <c r="BN130" s="28"/>
      <c r="BO130" s="28"/>
      <c r="BP130" s="28"/>
      <c r="BQ130" s="29">
        <f t="shared" si="50"/>
        <v>0</v>
      </c>
      <c r="BR130" s="28"/>
      <c r="BS130" s="28"/>
      <c r="BT130" s="29">
        <f t="shared" si="51"/>
        <v>0</v>
      </c>
      <c r="BU130" s="28" t="e">
        <f t="shared" si="36"/>
        <v>#DIV/0!</v>
      </c>
      <c r="BV130" s="28" t="e">
        <f t="shared" si="36"/>
        <v>#DIV/0!</v>
      </c>
      <c r="BW130" s="28" t="e">
        <f t="shared" si="36"/>
        <v>#DIV/0!</v>
      </c>
      <c r="BX130" s="28" t="e">
        <f t="shared" si="36"/>
        <v>#DIV/0!</v>
      </c>
      <c r="BY130" s="28" t="e">
        <f t="shared" si="37"/>
        <v>#DIV/0!</v>
      </c>
      <c r="BZ130" s="28" t="e">
        <f t="shared" si="37"/>
        <v>#DIV/0!</v>
      </c>
      <c r="CA130" s="28" t="e">
        <f t="shared" si="37"/>
        <v>#DIV/0!</v>
      </c>
      <c r="CB130" s="31"/>
      <c r="CC130" s="31"/>
      <c r="CD130" s="28">
        <v>0</v>
      </c>
      <c r="CE130" s="28">
        <v>0</v>
      </c>
      <c r="CF130" s="29">
        <f t="shared" si="52"/>
        <v>0</v>
      </c>
      <c r="CG130" s="28"/>
      <c r="CH130" s="28"/>
      <c r="CI130" s="16"/>
      <c r="CJ130" s="16"/>
      <c r="CK130" s="16"/>
      <c r="CL130" s="16"/>
      <c r="CM130" s="16"/>
      <c r="CN130" s="16"/>
      <c r="CO130" s="16"/>
      <c r="CP130" s="16"/>
      <c r="CQ130" s="17"/>
      <c r="CR130" s="17"/>
      <c r="CS130" s="17"/>
      <c r="CT130" s="17"/>
      <c r="CU130" s="17"/>
      <c r="CV130" s="17"/>
    </row>
    <row r="131" spans="1:100" s="21" customFormat="1" ht="27.6" x14ac:dyDescent="0.25">
      <c r="A131" s="19" t="s">
        <v>246</v>
      </c>
      <c r="B131" s="20"/>
      <c r="C131" s="20"/>
      <c r="D131" s="20"/>
      <c r="E131" s="29"/>
      <c r="F131" s="29"/>
      <c r="G131" s="29"/>
      <c r="H131" s="29"/>
      <c r="I131" s="29">
        <f t="shared" si="38"/>
        <v>0</v>
      </c>
      <c r="J131" s="29"/>
      <c r="K131" s="29"/>
      <c r="L131" s="29">
        <f t="shared" si="39"/>
        <v>0</v>
      </c>
      <c r="M131" s="28"/>
      <c r="N131" s="28"/>
      <c r="O131" s="28"/>
      <c r="P131" s="28"/>
      <c r="Q131" s="29">
        <f t="shared" si="40"/>
        <v>0</v>
      </c>
      <c r="R131" s="28"/>
      <c r="S131" s="28"/>
      <c r="T131" s="29">
        <f t="shared" si="41"/>
        <v>0</v>
      </c>
      <c r="U131" s="28"/>
      <c r="V131" s="28"/>
      <c r="W131" s="28"/>
      <c r="X131" s="28"/>
      <c r="Y131" s="29">
        <f t="shared" si="42"/>
        <v>0</v>
      </c>
      <c r="Z131" s="28"/>
      <c r="AA131" s="28"/>
      <c r="AB131" s="29">
        <f t="shared" si="43"/>
        <v>0</v>
      </c>
      <c r="AC131" s="29" t="e">
        <f t="shared" si="59"/>
        <v>#DIV/0!</v>
      </c>
      <c r="AD131" s="29" t="e">
        <f t="shared" si="59"/>
        <v>#DIV/0!</v>
      </c>
      <c r="AE131" s="29" t="e">
        <f t="shared" si="59"/>
        <v>#DIV/0!</v>
      </c>
      <c r="AF131" s="29" t="e">
        <f t="shared" si="59"/>
        <v>#DIV/0!</v>
      </c>
      <c r="AG131" s="29" t="e">
        <f t="shared" si="59"/>
        <v>#DIV/0!</v>
      </c>
      <c r="AH131" s="30"/>
      <c r="AI131" s="30"/>
      <c r="AJ131" s="30"/>
      <c r="AK131" s="30"/>
      <c r="AL131" s="29">
        <f t="shared" si="44"/>
        <v>0</v>
      </c>
      <c r="AM131" s="30"/>
      <c r="AN131" s="30"/>
      <c r="AO131" s="29">
        <f t="shared" si="45"/>
        <v>0</v>
      </c>
      <c r="AP131" s="28"/>
      <c r="AQ131" s="28"/>
      <c r="AR131" s="28"/>
      <c r="AS131" s="28"/>
      <c r="AT131" s="29">
        <f t="shared" si="46"/>
        <v>0</v>
      </c>
      <c r="AU131" s="28"/>
      <c r="AV131" s="28"/>
      <c r="AW131" s="29">
        <f t="shared" si="47"/>
        <v>0</v>
      </c>
      <c r="AX131" s="28"/>
      <c r="AY131" s="28"/>
      <c r="AZ131" s="28"/>
      <c r="BA131" s="28"/>
      <c r="BB131" s="29">
        <f t="shared" si="48"/>
        <v>0</v>
      </c>
      <c r="BC131" s="28"/>
      <c r="BD131" s="28"/>
      <c r="BE131" s="29">
        <f t="shared" si="49"/>
        <v>0</v>
      </c>
      <c r="BF131" s="28" t="e">
        <f t="shared" si="34"/>
        <v>#DIV/0!</v>
      </c>
      <c r="BG131" s="28" t="e">
        <f t="shared" si="34"/>
        <v>#DIV/0!</v>
      </c>
      <c r="BH131" s="28" t="e">
        <f t="shared" si="34"/>
        <v>#DIV/0!</v>
      </c>
      <c r="BI131" s="28" t="e">
        <f t="shared" si="34"/>
        <v>#DIV/0!</v>
      </c>
      <c r="BJ131" s="28" t="e">
        <f t="shared" si="35"/>
        <v>#DIV/0!</v>
      </c>
      <c r="BK131" s="28" t="e">
        <f t="shared" si="35"/>
        <v>#DIV/0!</v>
      </c>
      <c r="BL131" s="28" t="e">
        <f t="shared" si="35"/>
        <v>#DIV/0!</v>
      </c>
      <c r="BM131" s="28"/>
      <c r="BN131" s="28"/>
      <c r="BO131" s="28"/>
      <c r="BP131" s="28"/>
      <c r="BQ131" s="29">
        <f t="shared" si="50"/>
        <v>0</v>
      </c>
      <c r="BR131" s="28"/>
      <c r="BS131" s="28"/>
      <c r="BT131" s="29">
        <f t="shared" si="51"/>
        <v>0</v>
      </c>
      <c r="BU131" s="28" t="e">
        <f t="shared" si="36"/>
        <v>#DIV/0!</v>
      </c>
      <c r="BV131" s="28" t="e">
        <f t="shared" si="36"/>
        <v>#DIV/0!</v>
      </c>
      <c r="BW131" s="28" t="e">
        <f t="shared" si="36"/>
        <v>#DIV/0!</v>
      </c>
      <c r="BX131" s="28" t="e">
        <f t="shared" si="36"/>
        <v>#DIV/0!</v>
      </c>
      <c r="BY131" s="28" t="e">
        <f t="shared" si="37"/>
        <v>#DIV/0!</v>
      </c>
      <c r="BZ131" s="28" t="e">
        <f t="shared" si="37"/>
        <v>#DIV/0!</v>
      </c>
      <c r="CA131" s="28" t="e">
        <f t="shared" si="37"/>
        <v>#DIV/0!</v>
      </c>
      <c r="CB131" s="31"/>
      <c r="CC131" s="31"/>
      <c r="CD131" s="28">
        <v>0</v>
      </c>
      <c r="CE131" s="28">
        <v>0</v>
      </c>
      <c r="CF131" s="29">
        <f t="shared" si="52"/>
        <v>0</v>
      </c>
      <c r="CG131" s="28"/>
      <c r="CH131" s="28"/>
      <c r="CI131" s="20"/>
      <c r="CJ131" s="20"/>
      <c r="CK131" s="20"/>
      <c r="CL131" s="20"/>
      <c r="CM131" s="20"/>
      <c r="CN131" s="20"/>
      <c r="CO131" s="20"/>
      <c r="CP131" s="20"/>
      <c r="CQ131" s="17"/>
      <c r="CR131" s="17"/>
      <c r="CS131" s="17"/>
      <c r="CT131" s="17"/>
      <c r="CU131" s="17"/>
      <c r="CV131" s="17"/>
    </row>
    <row r="132" spans="1:100" s="26" customFormat="1" ht="14.4" x14ac:dyDescent="0.3">
      <c r="A132" s="22" t="s">
        <v>247</v>
      </c>
      <c r="B132" s="23"/>
      <c r="C132" s="24"/>
      <c r="D132" s="23"/>
      <c r="E132" s="29"/>
      <c r="F132" s="29"/>
      <c r="G132" s="29"/>
      <c r="H132" s="29"/>
      <c r="I132" s="29">
        <f t="shared" si="38"/>
        <v>0</v>
      </c>
      <c r="J132" s="29"/>
      <c r="K132" s="29"/>
      <c r="L132" s="29">
        <f t="shared" si="39"/>
        <v>0</v>
      </c>
      <c r="M132" s="28"/>
      <c r="N132" s="28"/>
      <c r="O132" s="28"/>
      <c r="P132" s="28"/>
      <c r="Q132" s="29">
        <f t="shared" si="40"/>
        <v>0</v>
      </c>
      <c r="R132" s="28"/>
      <c r="S132" s="28"/>
      <c r="T132" s="29">
        <f t="shared" si="41"/>
        <v>0</v>
      </c>
      <c r="U132" s="28"/>
      <c r="V132" s="28"/>
      <c r="W132" s="28"/>
      <c r="X132" s="28"/>
      <c r="Y132" s="29">
        <f t="shared" si="42"/>
        <v>0</v>
      </c>
      <c r="Z132" s="28"/>
      <c r="AA132" s="28"/>
      <c r="AB132" s="29">
        <f t="shared" si="43"/>
        <v>0</v>
      </c>
      <c r="AC132" s="29" t="e">
        <f t="shared" si="59"/>
        <v>#DIV/0!</v>
      </c>
      <c r="AD132" s="29" t="e">
        <f t="shared" si="59"/>
        <v>#DIV/0!</v>
      </c>
      <c r="AE132" s="29" t="e">
        <f t="shared" si="59"/>
        <v>#DIV/0!</v>
      </c>
      <c r="AF132" s="29" t="e">
        <f t="shared" si="59"/>
        <v>#DIV/0!</v>
      </c>
      <c r="AG132" s="29" t="e">
        <f t="shared" si="59"/>
        <v>#DIV/0!</v>
      </c>
      <c r="AH132" s="30"/>
      <c r="AI132" s="30"/>
      <c r="AJ132" s="30"/>
      <c r="AK132" s="30"/>
      <c r="AL132" s="29">
        <f t="shared" si="44"/>
        <v>0</v>
      </c>
      <c r="AM132" s="30"/>
      <c r="AN132" s="30"/>
      <c r="AO132" s="29">
        <f t="shared" si="45"/>
        <v>0</v>
      </c>
      <c r="AP132" s="28"/>
      <c r="AQ132" s="28"/>
      <c r="AR132" s="28"/>
      <c r="AS132" s="28"/>
      <c r="AT132" s="29">
        <f t="shared" si="46"/>
        <v>0</v>
      </c>
      <c r="AU132" s="28"/>
      <c r="AV132" s="28"/>
      <c r="AW132" s="29">
        <f t="shared" si="47"/>
        <v>0</v>
      </c>
      <c r="AX132" s="28"/>
      <c r="AY132" s="28"/>
      <c r="AZ132" s="28"/>
      <c r="BA132" s="28"/>
      <c r="BB132" s="29">
        <f t="shared" si="48"/>
        <v>0</v>
      </c>
      <c r="BC132" s="28"/>
      <c r="BD132" s="28"/>
      <c r="BE132" s="29">
        <f t="shared" si="49"/>
        <v>0</v>
      </c>
      <c r="BF132" s="28" t="e">
        <f t="shared" si="34"/>
        <v>#DIV/0!</v>
      </c>
      <c r="BG132" s="28" t="e">
        <f t="shared" si="34"/>
        <v>#DIV/0!</v>
      </c>
      <c r="BH132" s="28" t="e">
        <f t="shared" si="34"/>
        <v>#DIV/0!</v>
      </c>
      <c r="BI132" s="28" t="e">
        <f t="shared" si="34"/>
        <v>#DIV/0!</v>
      </c>
      <c r="BJ132" s="28" t="e">
        <f t="shared" si="35"/>
        <v>#DIV/0!</v>
      </c>
      <c r="BK132" s="28" t="e">
        <f t="shared" si="35"/>
        <v>#DIV/0!</v>
      </c>
      <c r="BL132" s="28" t="e">
        <f t="shared" si="35"/>
        <v>#DIV/0!</v>
      </c>
      <c r="BM132" s="28"/>
      <c r="BN132" s="28"/>
      <c r="BO132" s="28"/>
      <c r="BP132" s="28"/>
      <c r="BQ132" s="29">
        <f t="shared" si="50"/>
        <v>0</v>
      </c>
      <c r="BR132" s="28"/>
      <c r="BS132" s="28"/>
      <c r="BT132" s="29">
        <f t="shared" si="51"/>
        <v>0</v>
      </c>
      <c r="BU132" s="28" t="e">
        <f t="shared" si="36"/>
        <v>#DIV/0!</v>
      </c>
      <c r="BV132" s="28" t="e">
        <f t="shared" si="36"/>
        <v>#DIV/0!</v>
      </c>
      <c r="BW132" s="28" t="e">
        <f t="shared" si="36"/>
        <v>#DIV/0!</v>
      </c>
      <c r="BX132" s="28" t="e">
        <f t="shared" si="36"/>
        <v>#DIV/0!</v>
      </c>
      <c r="BY132" s="28" t="e">
        <f t="shared" si="37"/>
        <v>#DIV/0!</v>
      </c>
      <c r="BZ132" s="28" t="e">
        <f t="shared" si="37"/>
        <v>#DIV/0!</v>
      </c>
      <c r="CA132" s="28" t="e">
        <f t="shared" si="37"/>
        <v>#DIV/0!</v>
      </c>
      <c r="CB132" s="31"/>
      <c r="CC132" s="31"/>
      <c r="CD132" s="28">
        <v>0</v>
      </c>
      <c r="CE132" s="28">
        <v>0</v>
      </c>
      <c r="CF132" s="29">
        <f t="shared" si="52"/>
        <v>0</v>
      </c>
      <c r="CG132" s="28"/>
      <c r="CH132" s="28"/>
      <c r="CI132" s="23"/>
      <c r="CJ132" s="23"/>
      <c r="CK132" s="23"/>
      <c r="CL132" s="23"/>
      <c r="CM132" s="23"/>
      <c r="CN132" s="23"/>
      <c r="CO132" s="23"/>
      <c r="CP132" s="23"/>
      <c r="CQ132" s="25"/>
      <c r="CR132" s="25"/>
      <c r="CS132" s="25"/>
      <c r="CT132" s="25"/>
      <c r="CU132" s="25"/>
      <c r="CV132" s="25"/>
    </row>
    <row r="133" spans="1:100" s="118" customFormat="1" ht="14.4" x14ac:dyDescent="0.3">
      <c r="A133" s="103" t="s">
        <v>248</v>
      </c>
      <c r="B133" s="119"/>
      <c r="C133" s="38" t="s">
        <v>249</v>
      </c>
      <c r="D133" s="120" t="s">
        <v>250</v>
      </c>
      <c r="E133" s="29">
        <v>0</v>
      </c>
      <c r="F133" s="29">
        <v>0</v>
      </c>
      <c r="G133" s="29">
        <v>0</v>
      </c>
      <c r="H133" s="29">
        <v>0</v>
      </c>
      <c r="I133" s="29">
        <f t="shared" si="38"/>
        <v>0</v>
      </c>
      <c r="J133" s="29">
        <v>0</v>
      </c>
      <c r="K133" s="29">
        <v>0</v>
      </c>
      <c r="L133" s="29">
        <f t="shared" si="39"/>
        <v>0</v>
      </c>
      <c r="M133" s="28">
        <v>0</v>
      </c>
      <c r="N133" s="28">
        <v>0</v>
      </c>
      <c r="O133" s="28">
        <v>0</v>
      </c>
      <c r="P133" s="28">
        <v>0</v>
      </c>
      <c r="Q133" s="29">
        <f t="shared" si="40"/>
        <v>0</v>
      </c>
      <c r="R133" s="28">
        <v>0</v>
      </c>
      <c r="S133" s="28">
        <v>0</v>
      </c>
      <c r="T133" s="29">
        <f t="shared" si="41"/>
        <v>0</v>
      </c>
      <c r="U133" s="28">
        <v>0</v>
      </c>
      <c r="V133" s="28">
        <v>0</v>
      </c>
      <c r="W133" s="28">
        <v>0</v>
      </c>
      <c r="X133" s="28">
        <v>0</v>
      </c>
      <c r="Y133" s="29">
        <f t="shared" si="42"/>
        <v>0</v>
      </c>
      <c r="Z133" s="28">
        <v>0</v>
      </c>
      <c r="AA133" s="28">
        <v>0</v>
      </c>
      <c r="AB133" s="29">
        <f t="shared" si="43"/>
        <v>0</v>
      </c>
      <c r="AC133" s="29" t="e">
        <f t="shared" si="59"/>
        <v>#DIV/0!</v>
      </c>
      <c r="AD133" s="29" t="e">
        <f t="shared" si="59"/>
        <v>#DIV/0!</v>
      </c>
      <c r="AE133" s="29" t="e">
        <f t="shared" si="59"/>
        <v>#DIV/0!</v>
      </c>
      <c r="AF133" s="29" t="e">
        <f t="shared" si="59"/>
        <v>#DIV/0!</v>
      </c>
      <c r="AG133" s="29" t="e">
        <f t="shared" si="59"/>
        <v>#DIV/0!</v>
      </c>
      <c r="AH133" s="30">
        <v>0</v>
      </c>
      <c r="AI133" s="30">
        <v>0</v>
      </c>
      <c r="AJ133" s="30">
        <v>0</v>
      </c>
      <c r="AK133" s="30">
        <v>0</v>
      </c>
      <c r="AL133" s="29">
        <f t="shared" si="44"/>
        <v>0</v>
      </c>
      <c r="AM133" s="30">
        <v>0</v>
      </c>
      <c r="AN133" s="30">
        <v>0</v>
      </c>
      <c r="AO133" s="29">
        <f t="shared" si="45"/>
        <v>0</v>
      </c>
      <c r="AP133" s="28">
        <v>0</v>
      </c>
      <c r="AQ133" s="28">
        <v>0</v>
      </c>
      <c r="AR133" s="28">
        <v>0</v>
      </c>
      <c r="AS133" s="28">
        <v>0</v>
      </c>
      <c r="AT133" s="29">
        <f t="shared" si="46"/>
        <v>0</v>
      </c>
      <c r="AU133" s="28">
        <v>0</v>
      </c>
      <c r="AV133" s="28">
        <v>0</v>
      </c>
      <c r="AW133" s="29">
        <f t="shared" si="47"/>
        <v>0</v>
      </c>
      <c r="AX133" s="28">
        <v>0</v>
      </c>
      <c r="AY133" s="28">
        <v>0</v>
      </c>
      <c r="AZ133" s="28">
        <v>0</v>
      </c>
      <c r="BA133" s="28">
        <v>0</v>
      </c>
      <c r="BB133" s="29">
        <f t="shared" si="48"/>
        <v>0</v>
      </c>
      <c r="BC133" s="28">
        <v>0</v>
      </c>
      <c r="BD133" s="28">
        <v>0</v>
      </c>
      <c r="BE133" s="29">
        <f t="shared" si="49"/>
        <v>0</v>
      </c>
      <c r="BF133" s="28" t="e">
        <f t="shared" si="34"/>
        <v>#DIV/0!</v>
      </c>
      <c r="BG133" s="28" t="e">
        <f t="shared" si="34"/>
        <v>#DIV/0!</v>
      </c>
      <c r="BH133" s="28" t="e">
        <f t="shared" si="34"/>
        <v>#DIV/0!</v>
      </c>
      <c r="BI133" s="28" t="e">
        <f t="shared" si="34"/>
        <v>#DIV/0!</v>
      </c>
      <c r="BJ133" s="28" t="e">
        <f t="shared" si="35"/>
        <v>#DIV/0!</v>
      </c>
      <c r="BK133" s="28" t="e">
        <f t="shared" si="35"/>
        <v>#DIV/0!</v>
      </c>
      <c r="BL133" s="28" t="e">
        <f t="shared" si="35"/>
        <v>#DIV/0!</v>
      </c>
      <c r="BM133" s="28">
        <v>0</v>
      </c>
      <c r="BN133" s="28">
        <v>0</v>
      </c>
      <c r="BO133" s="28">
        <v>0</v>
      </c>
      <c r="BP133" s="28">
        <v>0</v>
      </c>
      <c r="BQ133" s="29">
        <f t="shared" si="50"/>
        <v>0</v>
      </c>
      <c r="BR133" s="28">
        <v>0</v>
      </c>
      <c r="BS133" s="28">
        <v>0</v>
      </c>
      <c r="BT133" s="29">
        <f t="shared" si="51"/>
        <v>0</v>
      </c>
      <c r="BU133" s="28" t="e">
        <f t="shared" si="36"/>
        <v>#DIV/0!</v>
      </c>
      <c r="BV133" s="28" t="e">
        <f t="shared" si="36"/>
        <v>#DIV/0!</v>
      </c>
      <c r="BW133" s="28" t="e">
        <f t="shared" si="36"/>
        <v>#DIV/0!</v>
      </c>
      <c r="BX133" s="28" t="e">
        <f t="shared" si="36"/>
        <v>#DIV/0!</v>
      </c>
      <c r="BY133" s="28" t="e">
        <f t="shared" si="37"/>
        <v>#DIV/0!</v>
      </c>
      <c r="BZ133" s="28" t="e">
        <f t="shared" si="37"/>
        <v>#DIV/0!</v>
      </c>
      <c r="CA133" s="28" t="e">
        <f t="shared" si="37"/>
        <v>#DIV/0!</v>
      </c>
      <c r="CB133" s="31">
        <v>0</v>
      </c>
      <c r="CC133" s="31"/>
      <c r="CD133" s="28">
        <v>0</v>
      </c>
      <c r="CE133" s="28">
        <v>0</v>
      </c>
      <c r="CF133" s="29">
        <f t="shared" si="52"/>
        <v>0</v>
      </c>
      <c r="CG133" s="28"/>
      <c r="CH133" s="28"/>
      <c r="CI133" s="40"/>
      <c r="CJ133" s="40"/>
      <c r="CK133" s="40"/>
      <c r="CL133" s="40"/>
      <c r="CM133" s="40"/>
      <c r="CN133" s="41"/>
      <c r="CO133" s="41"/>
      <c r="CP133" s="40"/>
      <c r="CQ133" s="17"/>
      <c r="CR133" s="17"/>
      <c r="CS133" s="17"/>
      <c r="CT133" s="17"/>
      <c r="CU133" s="17"/>
      <c r="CV133" s="17"/>
    </row>
    <row r="134" spans="1:100" s="118" customFormat="1" ht="27.6" x14ac:dyDescent="0.3">
      <c r="A134" s="103" t="s">
        <v>251</v>
      </c>
      <c r="B134" s="37"/>
      <c r="C134" s="38" t="s">
        <v>252</v>
      </c>
      <c r="D134" s="120" t="s">
        <v>253</v>
      </c>
      <c r="E134" s="29">
        <v>0</v>
      </c>
      <c r="F134" s="29">
        <v>0</v>
      </c>
      <c r="G134" s="29">
        <v>0</v>
      </c>
      <c r="H134" s="29">
        <v>0</v>
      </c>
      <c r="I134" s="29">
        <f t="shared" si="38"/>
        <v>0</v>
      </c>
      <c r="J134" s="29">
        <v>0</v>
      </c>
      <c r="K134" s="29">
        <v>0</v>
      </c>
      <c r="L134" s="29">
        <f t="shared" si="39"/>
        <v>0</v>
      </c>
      <c r="M134" s="28">
        <v>0</v>
      </c>
      <c r="N134" s="28">
        <v>0</v>
      </c>
      <c r="O134" s="28">
        <v>0</v>
      </c>
      <c r="P134" s="28">
        <v>0</v>
      </c>
      <c r="Q134" s="29">
        <f t="shared" si="40"/>
        <v>0</v>
      </c>
      <c r="R134" s="28">
        <v>0</v>
      </c>
      <c r="S134" s="28">
        <v>0</v>
      </c>
      <c r="T134" s="29">
        <f t="shared" si="41"/>
        <v>0</v>
      </c>
      <c r="U134" s="28">
        <v>0</v>
      </c>
      <c r="V134" s="28">
        <v>0</v>
      </c>
      <c r="W134" s="28">
        <v>0</v>
      </c>
      <c r="X134" s="28">
        <v>0</v>
      </c>
      <c r="Y134" s="29">
        <f t="shared" si="42"/>
        <v>0</v>
      </c>
      <c r="Z134" s="28">
        <v>0</v>
      </c>
      <c r="AA134" s="28">
        <v>0</v>
      </c>
      <c r="AB134" s="29">
        <f t="shared" si="43"/>
        <v>0</v>
      </c>
      <c r="AC134" s="29" t="e">
        <f t="shared" si="59"/>
        <v>#DIV/0!</v>
      </c>
      <c r="AD134" s="29" t="e">
        <f t="shared" si="59"/>
        <v>#DIV/0!</v>
      </c>
      <c r="AE134" s="29" t="e">
        <f t="shared" si="59"/>
        <v>#DIV/0!</v>
      </c>
      <c r="AF134" s="29" t="e">
        <f t="shared" si="59"/>
        <v>#DIV/0!</v>
      </c>
      <c r="AG134" s="29" t="e">
        <f t="shared" si="59"/>
        <v>#DIV/0!</v>
      </c>
      <c r="AH134" s="30">
        <v>0</v>
      </c>
      <c r="AI134" s="30">
        <v>0</v>
      </c>
      <c r="AJ134" s="30">
        <v>0</v>
      </c>
      <c r="AK134" s="30">
        <v>0</v>
      </c>
      <c r="AL134" s="29">
        <f t="shared" si="44"/>
        <v>0</v>
      </c>
      <c r="AM134" s="30">
        <v>0</v>
      </c>
      <c r="AN134" s="30">
        <v>0</v>
      </c>
      <c r="AO134" s="29">
        <f t="shared" si="45"/>
        <v>0</v>
      </c>
      <c r="AP134" s="28">
        <v>0</v>
      </c>
      <c r="AQ134" s="28">
        <v>0</v>
      </c>
      <c r="AR134" s="28">
        <v>0</v>
      </c>
      <c r="AS134" s="28">
        <v>0</v>
      </c>
      <c r="AT134" s="29">
        <f t="shared" si="46"/>
        <v>0</v>
      </c>
      <c r="AU134" s="28">
        <v>0</v>
      </c>
      <c r="AV134" s="28">
        <v>0</v>
      </c>
      <c r="AW134" s="29">
        <f t="shared" si="47"/>
        <v>0</v>
      </c>
      <c r="AX134" s="28">
        <v>0</v>
      </c>
      <c r="AY134" s="28">
        <v>0</v>
      </c>
      <c r="AZ134" s="28">
        <v>0</v>
      </c>
      <c r="BA134" s="28">
        <v>0</v>
      </c>
      <c r="BB134" s="29">
        <f t="shared" si="48"/>
        <v>0</v>
      </c>
      <c r="BC134" s="28">
        <v>0</v>
      </c>
      <c r="BD134" s="28">
        <v>0</v>
      </c>
      <c r="BE134" s="29">
        <f t="shared" si="49"/>
        <v>0</v>
      </c>
      <c r="BF134" s="28" t="e">
        <f t="shared" si="34"/>
        <v>#DIV/0!</v>
      </c>
      <c r="BG134" s="28" t="e">
        <f t="shared" si="34"/>
        <v>#DIV/0!</v>
      </c>
      <c r="BH134" s="28" t="e">
        <f t="shared" si="34"/>
        <v>#DIV/0!</v>
      </c>
      <c r="BI134" s="28" t="e">
        <f t="shared" ref="BI134:BI160" si="63">BA134/AS134*100</f>
        <v>#DIV/0!</v>
      </c>
      <c r="BJ134" s="28" t="e">
        <f t="shared" si="35"/>
        <v>#DIV/0!</v>
      </c>
      <c r="BK134" s="28" t="e">
        <f t="shared" si="35"/>
        <v>#DIV/0!</v>
      </c>
      <c r="BL134" s="28" t="e">
        <f t="shared" si="35"/>
        <v>#DIV/0!</v>
      </c>
      <c r="BM134" s="28">
        <v>0</v>
      </c>
      <c r="BN134" s="28">
        <v>0</v>
      </c>
      <c r="BO134" s="28">
        <v>0</v>
      </c>
      <c r="BP134" s="28">
        <v>0</v>
      </c>
      <c r="BQ134" s="29">
        <f t="shared" si="50"/>
        <v>0</v>
      </c>
      <c r="BR134" s="28">
        <v>0</v>
      </c>
      <c r="BS134" s="28">
        <v>0</v>
      </c>
      <c r="BT134" s="29">
        <f t="shared" si="51"/>
        <v>0</v>
      </c>
      <c r="BU134" s="28" t="e">
        <f t="shared" si="36"/>
        <v>#DIV/0!</v>
      </c>
      <c r="BV134" s="28" t="e">
        <f t="shared" si="36"/>
        <v>#DIV/0!</v>
      </c>
      <c r="BW134" s="28" t="e">
        <f t="shared" si="36"/>
        <v>#DIV/0!</v>
      </c>
      <c r="BX134" s="28" t="e">
        <f t="shared" ref="BX134:BX160" si="64">BP134/AS134*100</f>
        <v>#DIV/0!</v>
      </c>
      <c r="BY134" s="28" t="e">
        <f t="shared" si="37"/>
        <v>#DIV/0!</v>
      </c>
      <c r="BZ134" s="28" t="e">
        <f t="shared" si="37"/>
        <v>#DIV/0!</v>
      </c>
      <c r="CA134" s="28" t="e">
        <f t="shared" si="37"/>
        <v>#DIV/0!</v>
      </c>
      <c r="CB134" s="31">
        <v>0</v>
      </c>
      <c r="CC134" s="31"/>
      <c r="CD134" s="28">
        <v>0</v>
      </c>
      <c r="CE134" s="28">
        <v>0</v>
      </c>
      <c r="CF134" s="29">
        <f t="shared" si="52"/>
        <v>0</v>
      </c>
      <c r="CG134" s="28"/>
      <c r="CH134" s="28"/>
      <c r="CI134" s="40"/>
      <c r="CJ134" s="40"/>
      <c r="CK134" s="40"/>
      <c r="CL134" s="40"/>
      <c r="CM134" s="40"/>
      <c r="CN134" s="41"/>
      <c r="CO134" s="41"/>
      <c r="CP134" s="40"/>
      <c r="CQ134" s="17"/>
      <c r="CR134" s="17"/>
      <c r="CS134" s="17"/>
      <c r="CT134" s="17"/>
      <c r="CU134" s="17"/>
      <c r="CV134" s="17"/>
    </row>
    <row r="135" spans="1:100" s="118" customFormat="1" ht="14.4" x14ac:dyDescent="0.3">
      <c r="A135" s="103" t="s">
        <v>254</v>
      </c>
      <c r="B135" s="37"/>
      <c r="C135" s="38" t="s">
        <v>255</v>
      </c>
      <c r="D135" s="120" t="s">
        <v>256</v>
      </c>
      <c r="E135" s="29">
        <v>0</v>
      </c>
      <c r="F135" s="29">
        <v>0</v>
      </c>
      <c r="G135" s="29">
        <v>0</v>
      </c>
      <c r="H135" s="29">
        <v>0</v>
      </c>
      <c r="I135" s="29">
        <f t="shared" si="38"/>
        <v>0</v>
      </c>
      <c r="J135" s="29">
        <v>0</v>
      </c>
      <c r="K135" s="29">
        <v>0</v>
      </c>
      <c r="L135" s="29">
        <f t="shared" si="39"/>
        <v>0</v>
      </c>
      <c r="M135" s="28">
        <v>0</v>
      </c>
      <c r="N135" s="28">
        <v>0</v>
      </c>
      <c r="O135" s="28">
        <v>0</v>
      </c>
      <c r="P135" s="28">
        <v>0</v>
      </c>
      <c r="Q135" s="29">
        <f t="shared" si="40"/>
        <v>0</v>
      </c>
      <c r="R135" s="28">
        <v>0</v>
      </c>
      <c r="S135" s="28">
        <v>0</v>
      </c>
      <c r="T135" s="29">
        <f t="shared" si="41"/>
        <v>0</v>
      </c>
      <c r="U135" s="28">
        <v>0</v>
      </c>
      <c r="V135" s="28">
        <v>0</v>
      </c>
      <c r="W135" s="28">
        <v>0</v>
      </c>
      <c r="X135" s="28">
        <v>0</v>
      </c>
      <c r="Y135" s="29">
        <f t="shared" si="42"/>
        <v>0</v>
      </c>
      <c r="Z135" s="28">
        <v>0</v>
      </c>
      <c r="AA135" s="28">
        <v>0</v>
      </c>
      <c r="AB135" s="29">
        <f t="shared" si="43"/>
        <v>0</v>
      </c>
      <c r="AC135" s="29" t="e">
        <f t="shared" si="59"/>
        <v>#DIV/0!</v>
      </c>
      <c r="AD135" s="29" t="e">
        <f t="shared" si="59"/>
        <v>#DIV/0!</v>
      </c>
      <c r="AE135" s="29" t="e">
        <f t="shared" si="59"/>
        <v>#DIV/0!</v>
      </c>
      <c r="AF135" s="29" t="e">
        <f t="shared" si="59"/>
        <v>#DIV/0!</v>
      </c>
      <c r="AG135" s="29" t="e">
        <f t="shared" si="59"/>
        <v>#DIV/0!</v>
      </c>
      <c r="AH135" s="30">
        <v>0</v>
      </c>
      <c r="AI135" s="30">
        <v>0</v>
      </c>
      <c r="AJ135" s="30">
        <v>0</v>
      </c>
      <c r="AK135" s="30">
        <v>0</v>
      </c>
      <c r="AL135" s="29">
        <f t="shared" si="44"/>
        <v>0</v>
      </c>
      <c r="AM135" s="30">
        <v>0</v>
      </c>
      <c r="AN135" s="30">
        <v>0</v>
      </c>
      <c r="AO135" s="29">
        <f t="shared" si="45"/>
        <v>0</v>
      </c>
      <c r="AP135" s="28">
        <v>0</v>
      </c>
      <c r="AQ135" s="28">
        <v>0</v>
      </c>
      <c r="AR135" s="28">
        <v>0</v>
      </c>
      <c r="AS135" s="28">
        <v>0</v>
      </c>
      <c r="AT135" s="29">
        <f t="shared" si="46"/>
        <v>0</v>
      </c>
      <c r="AU135" s="28">
        <v>0</v>
      </c>
      <c r="AV135" s="28">
        <v>0</v>
      </c>
      <c r="AW135" s="29">
        <f t="shared" si="47"/>
        <v>0</v>
      </c>
      <c r="AX135" s="28">
        <v>0</v>
      </c>
      <c r="AY135" s="28">
        <v>0</v>
      </c>
      <c r="AZ135" s="28">
        <v>0</v>
      </c>
      <c r="BA135" s="28">
        <v>0</v>
      </c>
      <c r="BB135" s="29">
        <f t="shared" si="48"/>
        <v>0</v>
      </c>
      <c r="BC135" s="28">
        <v>0</v>
      </c>
      <c r="BD135" s="28">
        <v>0</v>
      </c>
      <c r="BE135" s="29">
        <f t="shared" si="49"/>
        <v>0</v>
      </c>
      <c r="BF135" s="28" t="e">
        <f t="shared" ref="BF135:BH160" si="65">AX135/AP135*100</f>
        <v>#DIV/0!</v>
      </c>
      <c r="BG135" s="28" t="e">
        <f t="shared" si="65"/>
        <v>#DIV/0!</v>
      </c>
      <c r="BH135" s="28" t="e">
        <f t="shared" si="65"/>
        <v>#DIV/0!</v>
      </c>
      <c r="BI135" s="28" t="e">
        <f t="shared" si="63"/>
        <v>#DIV/0!</v>
      </c>
      <c r="BJ135" s="28" t="e">
        <f t="shared" ref="BJ135:BL160" si="66">BC135/AU135*100</f>
        <v>#DIV/0!</v>
      </c>
      <c r="BK135" s="28" t="e">
        <f t="shared" si="66"/>
        <v>#DIV/0!</v>
      </c>
      <c r="BL135" s="28" t="e">
        <f t="shared" si="66"/>
        <v>#DIV/0!</v>
      </c>
      <c r="BM135" s="28">
        <v>0</v>
      </c>
      <c r="BN135" s="28">
        <v>0</v>
      </c>
      <c r="BO135" s="28">
        <v>0</v>
      </c>
      <c r="BP135" s="28">
        <v>0</v>
      </c>
      <c r="BQ135" s="29">
        <f t="shared" si="50"/>
        <v>0</v>
      </c>
      <c r="BR135" s="28">
        <v>0</v>
      </c>
      <c r="BS135" s="28">
        <v>0</v>
      </c>
      <c r="BT135" s="29">
        <f t="shared" si="51"/>
        <v>0</v>
      </c>
      <c r="BU135" s="28" t="e">
        <f t="shared" ref="BU135:BW160" si="67">BM135/AP135*100</f>
        <v>#DIV/0!</v>
      </c>
      <c r="BV135" s="28" t="e">
        <f t="shared" si="67"/>
        <v>#DIV/0!</v>
      </c>
      <c r="BW135" s="28" t="e">
        <f t="shared" si="67"/>
        <v>#DIV/0!</v>
      </c>
      <c r="BX135" s="28" t="e">
        <f t="shared" si="64"/>
        <v>#DIV/0!</v>
      </c>
      <c r="BY135" s="28" t="e">
        <f t="shared" ref="BY135:CA160" si="68">BR135/AU135*100</f>
        <v>#DIV/0!</v>
      </c>
      <c r="BZ135" s="28" t="e">
        <f t="shared" si="68"/>
        <v>#DIV/0!</v>
      </c>
      <c r="CA135" s="28" t="e">
        <f t="shared" si="68"/>
        <v>#DIV/0!</v>
      </c>
      <c r="CB135" s="31">
        <v>0</v>
      </c>
      <c r="CC135" s="31"/>
      <c r="CD135" s="28">
        <v>0</v>
      </c>
      <c r="CE135" s="28">
        <v>0</v>
      </c>
      <c r="CF135" s="29">
        <f t="shared" si="52"/>
        <v>0</v>
      </c>
      <c r="CG135" s="28"/>
      <c r="CH135" s="28"/>
      <c r="CI135" s="40"/>
      <c r="CJ135" s="40"/>
      <c r="CK135" s="40"/>
      <c r="CL135" s="40"/>
      <c r="CM135" s="40"/>
      <c r="CN135" s="41"/>
      <c r="CO135" s="41"/>
      <c r="CP135" s="40"/>
      <c r="CQ135" s="17"/>
      <c r="CR135" s="17"/>
      <c r="CS135" s="17"/>
      <c r="CT135" s="17"/>
      <c r="CU135" s="17"/>
      <c r="CV135" s="17"/>
    </row>
    <row r="136" spans="1:100" s="118" customFormat="1" ht="27.6" x14ac:dyDescent="0.3">
      <c r="A136" s="103" t="s">
        <v>257</v>
      </c>
      <c r="B136" s="37"/>
      <c r="C136" s="38" t="s">
        <v>258</v>
      </c>
      <c r="D136" s="120" t="s">
        <v>259</v>
      </c>
      <c r="E136" s="29">
        <v>0</v>
      </c>
      <c r="F136" s="29">
        <v>0</v>
      </c>
      <c r="G136" s="29">
        <v>0</v>
      </c>
      <c r="H136" s="29">
        <v>0</v>
      </c>
      <c r="I136" s="29">
        <f t="shared" ref="I136:I158" si="69">E136+F136+G136+H136</f>
        <v>0</v>
      </c>
      <c r="J136" s="29">
        <v>0</v>
      </c>
      <c r="K136" s="29">
        <v>0</v>
      </c>
      <c r="L136" s="29">
        <f t="shared" ref="L136:L158" si="70">J136+K136</f>
        <v>0</v>
      </c>
      <c r="M136" s="28">
        <v>0</v>
      </c>
      <c r="N136" s="28">
        <v>0</v>
      </c>
      <c r="O136" s="28">
        <v>0</v>
      </c>
      <c r="P136" s="28">
        <v>0</v>
      </c>
      <c r="Q136" s="29">
        <f t="shared" ref="Q136:Q158" si="71">M136+N136+O136+P136</f>
        <v>0</v>
      </c>
      <c r="R136" s="28">
        <v>0</v>
      </c>
      <c r="S136" s="28">
        <v>0</v>
      </c>
      <c r="T136" s="29">
        <f t="shared" ref="T136:T158" si="72">R136+S136</f>
        <v>0</v>
      </c>
      <c r="U136" s="28">
        <v>0</v>
      </c>
      <c r="V136" s="28">
        <v>0</v>
      </c>
      <c r="W136" s="28">
        <v>0</v>
      </c>
      <c r="X136" s="28">
        <v>0</v>
      </c>
      <c r="Y136" s="29">
        <f t="shared" ref="Y136:Y158" si="73">U136+V136+W136+X136</f>
        <v>0</v>
      </c>
      <c r="Z136" s="28">
        <v>0</v>
      </c>
      <c r="AA136" s="28">
        <v>0</v>
      </c>
      <c r="AB136" s="29">
        <f t="shared" ref="AB136:AB158" si="74">Z136+AA136</f>
        <v>0</v>
      </c>
      <c r="AC136" s="29" t="e">
        <f t="shared" si="59"/>
        <v>#DIV/0!</v>
      </c>
      <c r="AD136" s="29" t="e">
        <f t="shared" si="59"/>
        <v>#DIV/0!</v>
      </c>
      <c r="AE136" s="29" t="e">
        <f t="shared" si="59"/>
        <v>#DIV/0!</v>
      </c>
      <c r="AF136" s="29" t="e">
        <f t="shared" si="59"/>
        <v>#DIV/0!</v>
      </c>
      <c r="AG136" s="29" t="e">
        <f t="shared" si="59"/>
        <v>#DIV/0!</v>
      </c>
      <c r="AH136" s="30">
        <v>0</v>
      </c>
      <c r="AI136" s="30">
        <v>0</v>
      </c>
      <c r="AJ136" s="30">
        <v>0</v>
      </c>
      <c r="AK136" s="30">
        <v>0</v>
      </c>
      <c r="AL136" s="29">
        <f t="shared" ref="AL136:AL158" si="75">AH136+AI136+AJ136+AK136</f>
        <v>0</v>
      </c>
      <c r="AM136" s="30">
        <v>0</v>
      </c>
      <c r="AN136" s="30">
        <v>0</v>
      </c>
      <c r="AO136" s="29">
        <f t="shared" ref="AO136:AO158" si="76">AM136+AN136</f>
        <v>0</v>
      </c>
      <c r="AP136" s="28">
        <v>0</v>
      </c>
      <c r="AQ136" s="28">
        <v>0</v>
      </c>
      <c r="AR136" s="28">
        <v>0</v>
      </c>
      <c r="AS136" s="28">
        <v>0</v>
      </c>
      <c r="AT136" s="29">
        <f t="shared" ref="AT136:AT158" si="77">AP136+AQ136+AR136+AS136</f>
        <v>0</v>
      </c>
      <c r="AU136" s="28">
        <v>0</v>
      </c>
      <c r="AV136" s="28">
        <v>0</v>
      </c>
      <c r="AW136" s="29">
        <f t="shared" ref="AW136:AW158" si="78">AU136+AV136</f>
        <v>0</v>
      </c>
      <c r="AX136" s="28">
        <v>0</v>
      </c>
      <c r="AY136" s="28">
        <v>0</v>
      </c>
      <c r="AZ136" s="28">
        <v>0</v>
      </c>
      <c r="BA136" s="28">
        <v>0</v>
      </c>
      <c r="BB136" s="29">
        <f t="shared" ref="BB136:BB158" si="79">AX136+AY136+AZ136+BA136</f>
        <v>0</v>
      </c>
      <c r="BC136" s="28">
        <v>0</v>
      </c>
      <c r="BD136" s="28">
        <v>0</v>
      </c>
      <c r="BE136" s="29">
        <f t="shared" ref="BE136:BE158" si="80">BC136+BD136</f>
        <v>0</v>
      </c>
      <c r="BF136" s="28" t="e">
        <f t="shared" si="65"/>
        <v>#DIV/0!</v>
      </c>
      <c r="BG136" s="28" t="e">
        <f t="shared" si="65"/>
        <v>#DIV/0!</v>
      </c>
      <c r="BH136" s="28" t="e">
        <f t="shared" si="65"/>
        <v>#DIV/0!</v>
      </c>
      <c r="BI136" s="28" t="e">
        <f t="shared" si="63"/>
        <v>#DIV/0!</v>
      </c>
      <c r="BJ136" s="28" t="e">
        <f t="shared" si="66"/>
        <v>#DIV/0!</v>
      </c>
      <c r="BK136" s="28" t="e">
        <f t="shared" si="66"/>
        <v>#DIV/0!</v>
      </c>
      <c r="BL136" s="28" t="e">
        <f t="shared" si="66"/>
        <v>#DIV/0!</v>
      </c>
      <c r="BM136" s="28">
        <v>0</v>
      </c>
      <c r="BN136" s="28">
        <v>0</v>
      </c>
      <c r="BO136" s="28">
        <v>0</v>
      </c>
      <c r="BP136" s="28">
        <v>0</v>
      </c>
      <c r="BQ136" s="29">
        <f t="shared" ref="BQ136:BQ158" si="81">BM136+BN136+BO136+BP136</f>
        <v>0</v>
      </c>
      <c r="BR136" s="28">
        <v>0</v>
      </c>
      <c r="BS136" s="28">
        <v>0</v>
      </c>
      <c r="BT136" s="29">
        <f t="shared" ref="BT136:BT158" si="82">BR136+BS136</f>
        <v>0</v>
      </c>
      <c r="BU136" s="28" t="e">
        <f t="shared" si="67"/>
        <v>#DIV/0!</v>
      </c>
      <c r="BV136" s="28" t="e">
        <f t="shared" si="67"/>
        <v>#DIV/0!</v>
      </c>
      <c r="BW136" s="28" t="e">
        <f t="shared" si="67"/>
        <v>#DIV/0!</v>
      </c>
      <c r="BX136" s="28" t="e">
        <f t="shared" si="64"/>
        <v>#DIV/0!</v>
      </c>
      <c r="BY136" s="28" t="e">
        <f t="shared" si="68"/>
        <v>#DIV/0!</v>
      </c>
      <c r="BZ136" s="28" t="e">
        <f t="shared" si="68"/>
        <v>#DIV/0!</v>
      </c>
      <c r="CA136" s="28" t="e">
        <f t="shared" si="68"/>
        <v>#DIV/0!</v>
      </c>
      <c r="CB136" s="31">
        <v>0</v>
      </c>
      <c r="CC136" s="31"/>
      <c r="CD136" s="28">
        <v>0</v>
      </c>
      <c r="CE136" s="28">
        <v>0</v>
      </c>
      <c r="CF136" s="29">
        <f t="shared" ref="CF136:CF158" si="83">CD136+CE136</f>
        <v>0</v>
      </c>
      <c r="CG136" s="28"/>
      <c r="CH136" s="28"/>
      <c r="CI136" s="40"/>
      <c r="CJ136" s="40"/>
      <c r="CK136" s="40"/>
      <c r="CL136" s="40"/>
      <c r="CM136" s="40"/>
      <c r="CN136" s="41"/>
      <c r="CO136" s="41"/>
      <c r="CP136" s="40"/>
      <c r="CQ136" s="17"/>
      <c r="CR136" s="17"/>
      <c r="CS136" s="17"/>
      <c r="CT136" s="17"/>
      <c r="CU136" s="17"/>
      <c r="CV136" s="17"/>
    </row>
    <row r="137" spans="1:100" s="26" customFormat="1" ht="14.4" x14ac:dyDescent="0.3">
      <c r="A137" s="22" t="s">
        <v>260</v>
      </c>
      <c r="B137" s="23"/>
      <c r="C137" s="24"/>
      <c r="D137" s="23"/>
      <c r="E137" s="29"/>
      <c r="F137" s="29"/>
      <c r="G137" s="29"/>
      <c r="H137" s="29"/>
      <c r="I137" s="29">
        <f t="shared" si="69"/>
        <v>0</v>
      </c>
      <c r="J137" s="29"/>
      <c r="K137" s="29"/>
      <c r="L137" s="29">
        <f t="shared" si="70"/>
        <v>0</v>
      </c>
      <c r="M137" s="28"/>
      <c r="N137" s="28"/>
      <c r="O137" s="28"/>
      <c r="P137" s="28"/>
      <c r="Q137" s="29">
        <f t="shared" si="71"/>
        <v>0</v>
      </c>
      <c r="R137" s="28"/>
      <c r="S137" s="28"/>
      <c r="T137" s="29">
        <f t="shared" si="72"/>
        <v>0</v>
      </c>
      <c r="U137" s="28"/>
      <c r="V137" s="28"/>
      <c r="W137" s="28"/>
      <c r="X137" s="28"/>
      <c r="Y137" s="29">
        <f t="shared" si="73"/>
        <v>0</v>
      </c>
      <c r="Z137" s="28"/>
      <c r="AA137" s="28"/>
      <c r="AB137" s="29">
        <f t="shared" si="74"/>
        <v>0</v>
      </c>
      <c r="AC137" s="29" t="e">
        <f t="shared" si="59"/>
        <v>#DIV/0!</v>
      </c>
      <c r="AD137" s="29" t="e">
        <f t="shared" si="59"/>
        <v>#DIV/0!</v>
      </c>
      <c r="AE137" s="29" t="e">
        <f t="shared" si="59"/>
        <v>#DIV/0!</v>
      </c>
      <c r="AF137" s="29" t="e">
        <f t="shared" si="59"/>
        <v>#DIV/0!</v>
      </c>
      <c r="AG137" s="29" t="e">
        <f t="shared" si="59"/>
        <v>#DIV/0!</v>
      </c>
      <c r="AH137" s="30">
        <v>0</v>
      </c>
      <c r="AI137" s="30">
        <v>0</v>
      </c>
      <c r="AJ137" s="30">
        <v>0</v>
      </c>
      <c r="AK137" s="30">
        <v>0</v>
      </c>
      <c r="AL137" s="29">
        <f t="shared" si="75"/>
        <v>0</v>
      </c>
      <c r="AM137" s="30">
        <v>0</v>
      </c>
      <c r="AN137" s="30">
        <v>0</v>
      </c>
      <c r="AO137" s="29">
        <f t="shared" si="76"/>
        <v>0</v>
      </c>
      <c r="AP137" s="28">
        <v>0</v>
      </c>
      <c r="AQ137" s="28">
        <v>0</v>
      </c>
      <c r="AR137" s="28">
        <v>0</v>
      </c>
      <c r="AS137" s="28">
        <v>0</v>
      </c>
      <c r="AT137" s="29">
        <f t="shared" si="77"/>
        <v>0</v>
      </c>
      <c r="AU137" s="28">
        <v>0</v>
      </c>
      <c r="AV137" s="28">
        <v>0</v>
      </c>
      <c r="AW137" s="29">
        <f t="shared" si="78"/>
        <v>0</v>
      </c>
      <c r="AX137" s="28">
        <v>0</v>
      </c>
      <c r="AY137" s="28">
        <v>0</v>
      </c>
      <c r="AZ137" s="28">
        <v>0</v>
      </c>
      <c r="BA137" s="28">
        <v>0</v>
      </c>
      <c r="BB137" s="29">
        <f t="shared" si="79"/>
        <v>0</v>
      </c>
      <c r="BC137" s="28">
        <v>0</v>
      </c>
      <c r="BD137" s="28">
        <v>0</v>
      </c>
      <c r="BE137" s="29">
        <f t="shared" si="80"/>
        <v>0</v>
      </c>
      <c r="BF137" s="28" t="e">
        <f t="shared" si="65"/>
        <v>#DIV/0!</v>
      </c>
      <c r="BG137" s="28" t="e">
        <f t="shared" si="65"/>
        <v>#DIV/0!</v>
      </c>
      <c r="BH137" s="28" t="e">
        <f t="shared" si="65"/>
        <v>#DIV/0!</v>
      </c>
      <c r="BI137" s="28" t="e">
        <f t="shared" si="63"/>
        <v>#DIV/0!</v>
      </c>
      <c r="BJ137" s="28" t="e">
        <f t="shared" si="66"/>
        <v>#DIV/0!</v>
      </c>
      <c r="BK137" s="28" t="e">
        <f t="shared" si="66"/>
        <v>#DIV/0!</v>
      </c>
      <c r="BL137" s="28" t="e">
        <f t="shared" si="66"/>
        <v>#DIV/0!</v>
      </c>
      <c r="BM137" s="28"/>
      <c r="BN137" s="28"/>
      <c r="BO137" s="28"/>
      <c r="BP137" s="28"/>
      <c r="BQ137" s="29">
        <f t="shared" si="81"/>
        <v>0</v>
      </c>
      <c r="BR137" s="28"/>
      <c r="BS137" s="28"/>
      <c r="BT137" s="29">
        <f t="shared" si="82"/>
        <v>0</v>
      </c>
      <c r="BU137" s="28" t="e">
        <f t="shared" si="67"/>
        <v>#DIV/0!</v>
      </c>
      <c r="BV137" s="28" t="e">
        <f t="shared" si="67"/>
        <v>#DIV/0!</v>
      </c>
      <c r="BW137" s="28" t="e">
        <f t="shared" si="67"/>
        <v>#DIV/0!</v>
      </c>
      <c r="BX137" s="28" t="e">
        <f t="shared" si="64"/>
        <v>#DIV/0!</v>
      </c>
      <c r="BY137" s="28" t="e">
        <f t="shared" si="68"/>
        <v>#DIV/0!</v>
      </c>
      <c r="BZ137" s="28" t="e">
        <f t="shared" si="68"/>
        <v>#DIV/0!</v>
      </c>
      <c r="CA137" s="28" t="e">
        <f t="shared" si="68"/>
        <v>#DIV/0!</v>
      </c>
      <c r="CB137" s="31">
        <v>0</v>
      </c>
      <c r="CC137" s="31">
        <v>0</v>
      </c>
      <c r="CD137" s="28">
        <v>0</v>
      </c>
      <c r="CE137" s="28">
        <v>0</v>
      </c>
      <c r="CF137" s="29">
        <f t="shared" si="83"/>
        <v>0</v>
      </c>
      <c r="CG137" s="28"/>
      <c r="CH137" s="28"/>
      <c r="CI137" s="23"/>
      <c r="CJ137" s="23"/>
      <c r="CK137" s="23"/>
      <c r="CL137" s="23"/>
      <c r="CM137" s="23"/>
      <c r="CN137" s="23"/>
      <c r="CO137" s="23"/>
      <c r="CP137" s="23"/>
      <c r="CQ137" s="25"/>
      <c r="CR137" s="25"/>
      <c r="CS137" s="25"/>
      <c r="CT137" s="25"/>
      <c r="CU137" s="25"/>
      <c r="CV137" s="25"/>
    </row>
    <row r="138" spans="1:100" s="182" customFormat="1" x14ac:dyDescent="0.3">
      <c r="A138" s="182" t="s">
        <v>345</v>
      </c>
      <c r="I138" s="182">
        <f t="shared" si="69"/>
        <v>0</v>
      </c>
      <c r="L138" s="182">
        <f t="shared" si="70"/>
        <v>0</v>
      </c>
      <c r="Q138" s="182">
        <f t="shared" si="71"/>
        <v>0</v>
      </c>
      <c r="T138" s="182">
        <f t="shared" si="72"/>
        <v>0</v>
      </c>
      <c r="Y138" s="182">
        <f t="shared" si="73"/>
        <v>0</v>
      </c>
      <c r="AB138" s="182">
        <f t="shared" si="74"/>
        <v>0</v>
      </c>
      <c r="AC138" s="29" t="e">
        <f t="shared" si="59"/>
        <v>#DIV/0!</v>
      </c>
      <c r="AD138" s="29" t="e">
        <f t="shared" si="59"/>
        <v>#DIV/0!</v>
      </c>
      <c r="AE138" s="29" t="e">
        <f t="shared" si="59"/>
        <v>#DIV/0!</v>
      </c>
      <c r="AF138" s="29" t="e">
        <f t="shared" si="59"/>
        <v>#DIV/0!</v>
      </c>
      <c r="AG138" s="29" t="e">
        <f t="shared" si="59"/>
        <v>#DIV/0!</v>
      </c>
      <c r="AL138" s="182">
        <f t="shared" si="75"/>
        <v>0</v>
      </c>
      <c r="AO138" s="182">
        <f t="shared" si="76"/>
        <v>0</v>
      </c>
      <c r="AT138" s="182">
        <f t="shared" si="77"/>
        <v>0</v>
      </c>
      <c r="AW138" s="182">
        <f t="shared" si="78"/>
        <v>0</v>
      </c>
      <c r="AY138" s="182">
        <v>0</v>
      </c>
      <c r="BB138" s="182">
        <f t="shared" si="79"/>
        <v>0</v>
      </c>
      <c r="BE138" s="182">
        <f t="shared" si="80"/>
        <v>0</v>
      </c>
      <c r="BF138" s="28" t="e">
        <f t="shared" si="65"/>
        <v>#DIV/0!</v>
      </c>
      <c r="BG138" s="28" t="e">
        <f t="shared" si="65"/>
        <v>#DIV/0!</v>
      </c>
      <c r="BH138" s="28" t="e">
        <f t="shared" si="65"/>
        <v>#DIV/0!</v>
      </c>
      <c r="BI138" s="28" t="e">
        <f t="shared" si="63"/>
        <v>#DIV/0!</v>
      </c>
      <c r="BJ138" s="28" t="e">
        <f t="shared" si="66"/>
        <v>#DIV/0!</v>
      </c>
      <c r="BK138" s="28" t="e">
        <f t="shared" si="66"/>
        <v>#DIV/0!</v>
      </c>
      <c r="BL138" s="28" t="e">
        <f t="shared" si="66"/>
        <v>#DIV/0!</v>
      </c>
      <c r="BQ138" s="182">
        <f t="shared" si="81"/>
        <v>0</v>
      </c>
      <c r="BT138" s="182">
        <f t="shared" si="82"/>
        <v>0</v>
      </c>
      <c r="BU138" s="28" t="e">
        <f t="shared" si="67"/>
        <v>#DIV/0!</v>
      </c>
      <c r="BV138" s="28" t="e">
        <f t="shared" si="67"/>
        <v>#DIV/0!</v>
      </c>
      <c r="BW138" s="28" t="e">
        <f t="shared" si="67"/>
        <v>#DIV/0!</v>
      </c>
      <c r="BX138" s="28" t="e">
        <f t="shared" si="64"/>
        <v>#DIV/0!</v>
      </c>
      <c r="BY138" s="28" t="e">
        <f t="shared" si="68"/>
        <v>#DIV/0!</v>
      </c>
      <c r="BZ138" s="28" t="e">
        <f t="shared" si="68"/>
        <v>#DIV/0!</v>
      </c>
      <c r="CA138" s="28" t="e">
        <f t="shared" si="68"/>
        <v>#DIV/0!</v>
      </c>
      <c r="CF138" s="182">
        <f t="shared" si="83"/>
        <v>0</v>
      </c>
    </row>
    <row r="139" spans="1:100" s="118" customFormat="1" ht="27.6" x14ac:dyDescent="0.3">
      <c r="A139" s="27" t="s">
        <v>261</v>
      </c>
      <c r="B139" s="37"/>
      <c r="C139" s="38"/>
      <c r="D139" s="120"/>
      <c r="E139" s="29">
        <v>0</v>
      </c>
      <c r="F139" s="29">
        <v>0</v>
      </c>
      <c r="G139" s="29">
        <v>0</v>
      </c>
      <c r="H139" s="29">
        <v>0</v>
      </c>
      <c r="I139" s="29">
        <f t="shared" si="69"/>
        <v>0</v>
      </c>
      <c r="J139" s="29">
        <v>0</v>
      </c>
      <c r="K139" s="29">
        <v>0</v>
      </c>
      <c r="L139" s="29">
        <f t="shared" si="70"/>
        <v>0</v>
      </c>
      <c r="M139" s="28">
        <v>0</v>
      </c>
      <c r="N139" s="28">
        <v>0</v>
      </c>
      <c r="O139" s="28">
        <v>0</v>
      </c>
      <c r="P139" s="28">
        <v>0</v>
      </c>
      <c r="Q139" s="29">
        <f t="shared" si="71"/>
        <v>0</v>
      </c>
      <c r="R139" s="28">
        <v>0</v>
      </c>
      <c r="S139" s="28">
        <v>0</v>
      </c>
      <c r="T139" s="29">
        <f t="shared" si="72"/>
        <v>0</v>
      </c>
      <c r="U139" s="28">
        <v>0</v>
      </c>
      <c r="V139" s="28">
        <v>0</v>
      </c>
      <c r="W139" s="28">
        <v>0</v>
      </c>
      <c r="X139" s="28">
        <v>0</v>
      </c>
      <c r="Y139" s="29">
        <f t="shared" si="73"/>
        <v>0</v>
      </c>
      <c r="Z139" s="28">
        <v>0</v>
      </c>
      <c r="AA139" s="28">
        <v>0</v>
      </c>
      <c r="AB139" s="29">
        <f t="shared" si="74"/>
        <v>0</v>
      </c>
      <c r="AC139" s="29" t="e">
        <f t="shared" si="59"/>
        <v>#DIV/0!</v>
      </c>
      <c r="AD139" s="29" t="e">
        <f t="shared" si="59"/>
        <v>#DIV/0!</v>
      </c>
      <c r="AE139" s="29" t="e">
        <f t="shared" si="59"/>
        <v>#DIV/0!</v>
      </c>
      <c r="AF139" s="29" t="e">
        <f t="shared" si="59"/>
        <v>#DIV/0!</v>
      </c>
      <c r="AG139" s="29" t="e">
        <f t="shared" si="59"/>
        <v>#DIV/0!</v>
      </c>
      <c r="AH139" s="30">
        <v>0</v>
      </c>
      <c r="AI139" s="30">
        <v>0</v>
      </c>
      <c r="AJ139" s="30">
        <v>0</v>
      </c>
      <c r="AK139" s="30">
        <v>0</v>
      </c>
      <c r="AL139" s="29">
        <f t="shared" si="75"/>
        <v>0</v>
      </c>
      <c r="AM139" s="30">
        <v>0</v>
      </c>
      <c r="AN139" s="30">
        <v>0</v>
      </c>
      <c r="AO139" s="29">
        <f t="shared" si="76"/>
        <v>0</v>
      </c>
      <c r="AP139" s="28">
        <v>0</v>
      </c>
      <c r="AQ139" s="28">
        <v>0</v>
      </c>
      <c r="AR139" s="28">
        <v>0</v>
      </c>
      <c r="AS139" s="28">
        <v>0</v>
      </c>
      <c r="AT139" s="29">
        <f t="shared" si="77"/>
        <v>0</v>
      </c>
      <c r="AU139" s="28">
        <v>0</v>
      </c>
      <c r="AV139" s="28">
        <v>0</v>
      </c>
      <c r="AW139" s="29">
        <f t="shared" si="78"/>
        <v>0</v>
      </c>
      <c r="AX139" s="28">
        <v>0</v>
      </c>
      <c r="AY139" s="28">
        <v>0</v>
      </c>
      <c r="AZ139" s="28">
        <v>0</v>
      </c>
      <c r="BA139" s="28">
        <v>0</v>
      </c>
      <c r="BB139" s="29">
        <f t="shared" si="79"/>
        <v>0</v>
      </c>
      <c r="BC139" s="28">
        <v>0</v>
      </c>
      <c r="BD139" s="28">
        <v>0</v>
      </c>
      <c r="BE139" s="29">
        <f t="shared" si="80"/>
        <v>0</v>
      </c>
      <c r="BF139" s="28" t="e">
        <f t="shared" si="65"/>
        <v>#DIV/0!</v>
      </c>
      <c r="BG139" s="28" t="e">
        <f t="shared" si="65"/>
        <v>#DIV/0!</v>
      </c>
      <c r="BH139" s="28" t="e">
        <f t="shared" si="65"/>
        <v>#DIV/0!</v>
      </c>
      <c r="BI139" s="28" t="e">
        <f t="shared" si="63"/>
        <v>#DIV/0!</v>
      </c>
      <c r="BJ139" s="28" t="e">
        <f t="shared" si="66"/>
        <v>#DIV/0!</v>
      </c>
      <c r="BK139" s="28" t="e">
        <f t="shared" si="66"/>
        <v>#DIV/0!</v>
      </c>
      <c r="BL139" s="28" t="e">
        <f t="shared" si="66"/>
        <v>#DIV/0!</v>
      </c>
      <c r="BM139" s="28">
        <v>0</v>
      </c>
      <c r="BN139" s="28">
        <v>0</v>
      </c>
      <c r="BO139" s="28">
        <v>0</v>
      </c>
      <c r="BP139" s="28">
        <v>0</v>
      </c>
      <c r="BQ139" s="29">
        <f t="shared" si="81"/>
        <v>0</v>
      </c>
      <c r="BR139" s="28">
        <v>0</v>
      </c>
      <c r="BS139" s="28">
        <v>0</v>
      </c>
      <c r="BT139" s="29">
        <f t="shared" si="82"/>
        <v>0</v>
      </c>
      <c r="BU139" s="28" t="e">
        <f t="shared" si="67"/>
        <v>#DIV/0!</v>
      </c>
      <c r="BV139" s="28" t="e">
        <f t="shared" si="67"/>
        <v>#DIV/0!</v>
      </c>
      <c r="BW139" s="28" t="e">
        <f t="shared" si="67"/>
        <v>#DIV/0!</v>
      </c>
      <c r="BX139" s="28" t="e">
        <f t="shared" si="64"/>
        <v>#DIV/0!</v>
      </c>
      <c r="BY139" s="28" t="e">
        <f t="shared" si="68"/>
        <v>#DIV/0!</v>
      </c>
      <c r="BZ139" s="28" t="e">
        <f t="shared" si="68"/>
        <v>#DIV/0!</v>
      </c>
      <c r="CA139" s="28" t="e">
        <f t="shared" si="68"/>
        <v>#DIV/0!</v>
      </c>
      <c r="CB139" s="31">
        <v>0</v>
      </c>
      <c r="CC139" s="31"/>
      <c r="CD139" s="28">
        <v>0</v>
      </c>
      <c r="CE139" s="28">
        <v>0</v>
      </c>
      <c r="CF139" s="29">
        <f t="shared" si="83"/>
        <v>0</v>
      </c>
      <c r="CG139" s="28"/>
      <c r="CH139" s="28"/>
      <c r="CI139" s="40"/>
      <c r="CJ139" s="40"/>
      <c r="CK139" s="40"/>
      <c r="CL139" s="40"/>
      <c r="CM139" s="40"/>
      <c r="CN139" s="41"/>
      <c r="CO139" s="41"/>
      <c r="CP139" s="40"/>
      <c r="CQ139" s="17"/>
      <c r="CR139" s="17"/>
      <c r="CS139" s="17"/>
      <c r="CT139" s="17"/>
      <c r="CU139" s="17"/>
      <c r="CV139" s="17"/>
    </row>
    <row r="140" spans="1:100" s="117" customFormat="1" ht="14.4" x14ac:dyDescent="0.3">
      <c r="A140" s="27" t="s">
        <v>262</v>
      </c>
      <c r="B140" s="115"/>
      <c r="C140" s="110"/>
      <c r="D140" s="116"/>
      <c r="E140" s="29">
        <v>0</v>
      </c>
      <c r="F140" s="29">
        <v>0</v>
      </c>
      <c r="G140" s="29">
        <v>0</v>
      </c>
      <c r="H140" s="29">
        <v>0</v>
      </c>
      <c r="I140" s="29">
        <f t="shared" si="69"/>
        <v>0</v>
      </c>
      <c r="J140" s="29">
        <v>0</v>
      </c>
      <c r="K140" s="29">
        <v>0</v>
      </c>
      <c r="L140" s="29">
        <f t="shared" si="70"/>
        <v>0</v>
      </c>
      <c r="M140" s="28">
        <v>0</v>
      </c>
      <c r="N140" s="28">
        <v>0</v>
      </c>
      <c r="O140" s="28">
        <v>0</v>
      </c>
      <c r="P140" s="28">
        <v>0</v>
      </c>
      <c r="Q140" s="29">
        <f t="shared" si="71"/>
        <v>0</v>
      </c>
      <c r="R140" s="28">
        <v>0</v>
      </c>
      <c r="S140" s="28">
        <v>0</v>
      </c>
      <c r="T140" s="29">
        <f t="shared" si="72"/>
        <v>0</v>
      </c>
      <c r="U140" s="28">
        <v>0</v>
      </c>
      <c r="V140" s="28">
        <v>0</v>
      </c>
      <c r="W140" s="28">
        <v>0</v>
      </c>
      <c r="X140" s="28">
        <v>0</v>
      </c>
      <c r="Y140" s="29">
        <f t="shared" si="73"/>
        <v>0</v>
      </c>
      <c r="Z140" s="28">
        <v>0</v>
      </c>
      <c r="AA140" s="28">
        <v>0</v>
      </c>
      <c r="AB140" s="29">
        <f t="shared" si="74"/>
        <v>0</v>
      </c>
      <c r="AC140" s="29" t="e">
        <f t="shared" si="59"/>
        <v>#DIV/0!</v>
      </c>
      <c r="AD140" s="29" t="e">
        <f t="shared" si="59"/>
        <v>#DIV/0!</v>
      </c>
      <c r="AE140" s="29" t="e">
        <f t="shared" si="59"/>
        <v>#DIV/0!</v>
      </c>
      <c r="AF140" s="29" t="e">
        <f t="shared" si="59"/>
        <v>#DIV/0!</v>
      </c>
      <c r="AG140" s="29" t="e">
        <f t="shared" si="59"/>
        <v>#DIV/0!</v>
      </c>
      <c r="AH140" s="30">
        <v>0</v>
      </c>
      <c r="AI140" s="30">
        <v>0</v>
      </c>
      <c r="AJ140" s="30">
        <v>0</v>
      </c>
      <c r="AK140" s="30">
        <v>0</v>
      </c>
      <c r="AL140" s="29">
        <f t="shared" si="75"/>
        <v>0</v>
      </c>
      <c r="AM140" s="30">
        <v>0</v>
      </c>
      <c r="AN140" s="30">
        <v>0</v>
      </c>
      <c r="AO140" s="29">
        <f t="shared" si="76"/>
        <v>0</v>
      </c>
      <c r="AP140" s="28">
        <v>0</v>
      </c>
      <c r="AQ140" s="28">
        <v>0</v>
      </c>
      <c r="AR140" s="28">
        <v>0</v>
      </c>
      <c r="AS140" s="28">
        <v>0</v>
      </c>
      <c r="AT140" s="29">
        <f t="shared" si="77"/>
        <v>0</v>
      </c>
      <c r="AU140" s="28">
        <v>0</v>
      </c>
      <c r="AV140" s="28">
        <v>0</v>
      </c>
      <c r="AW140" s="29">
        <f t="shared" si="78"/>
        <v>0</v>
      </c>
      <c r="AX140" s="28">
        <v>0</v>
      </c>
      <c r="AY140" s="28">
        <v>0</v>
      </c>
      <c r="AZ140" s="28">
        <v>0</v>
      </c>
      <c r="BA140" s="28">
        <v>0</v>
      </c>
      <c r="BB140" s="29">
        <f t="shared" si="79"/>
        <v>0</v>
      </c>
      <c r="BC140" s="28">
        <v>0</v>
      </c>
      <c r="BD140" s="28">
        <v>0</v>
      </c>
      <c r="BE140" s="29">
        <f t="shared" si="80"/>
        <v>0</v>
      </c>
      <c r="BF140" s="28" t="e">
        <f t="shared" si="65"/>
        <v>#DIV/0!</v>
      </c>
      <c r="BG140" s="28" t="e">
        <f t="shared" si="65"/>
        <v>#DIV/0!</v>
      </c>
      <c r="BH140" s="28" t="e">
        <f t="shared" si="65"/>
        <v>#DIV/0!</v>
      </c>
      <c r="BI140" s="28" t="e">
        <f t="shared" si="63"/>
        <v>#DIV/0!</v>
      </c>
      <c r="BJ140" s="28" t="e">
        <f t="shared" si="66"/>
        <v>#DIV/0!</v>
      </c>
      <c r="BK140" s="28" t="e">
        <f t="shared" si="66"/>
        <v>#DIV/0!</v>
      </c>
      <c r="BL140" s="28" t="e">
        <f t="shared" si="66"/>
        <v>#DIV/0!</v>
      </c>
      <c r="BM140" s="28">
        <v>0</v>
      </c>
      <c r="BN140" s="28">
        <v>0</v>
      </c>
      <c r="BO140" s="28">
        <v>0</v>
      </c>
      <c r="BP140" s="28">
        <v>0</v>
      </c>
      <c r="BQ140" s="29">
        <f t="shared" si="81"/>
        <v>0</v>
      </c>
      <c r="BR140" s="28">
        <v>0</v>
      </c>
      <c r="BS140" s="28">
        <v>0</v>
      </c>
      <c r="BT140" s="29">
        <f t="shared" si="82"/>
        <v>0</v>
      </c>
      <c r="BU140" s="28" t="e">
        <f t="shared" si="67"/>
        <v>#DIV/0!</v>
      </c>
      <c r="BV140" s="28" t="e">
        <f t="shared" si="67"/>
        <v>#DIV/0!</v>
      </c>
      <c r="BW140" s="28" t="e">
        <f t="shared" si="67"/>
        <v>#DIV/0!</v>
      </c>
      <c r="BX140" s="28" t="e">
        <f t="shared" si="64"/>
        <v>#DIV/0!</v>
      </c>
      <c r="BY140" s="28" t="e">
        <f t="shared" si="68"/>
        <v>#DIV/0!</v>
      </c>
      <c r="BZ140" s="28" t="e">
        <f t="shared" si="68"/>
        <v>#DIV/0!</v>
      </c>
      <c r="CA140" s="28" t="e">
        <f t="shared" si="68"/>
        <v>#DIV/0!</v>
      </c>
      <c r="CB140" s="31">
        <v>0</v>
      </c>
      <c r="CC140" s="31"/>
      <c r="CD140" s="28">
        <v>0</v>
      </c>
      <c r="CE140" s="28">
        <v>0</v>
      </c>
      <c r="CF140" s="29">
        <f t="shared" si="83"/>
        <v>0</v>
      </c>
      <c r="CG140" s="28"/>
      <c r="CH140" s="28"/>
      <c r="CI140" s="32"/>
      <c r="CJ140" s="32"/>
      <c r="CK140" s="32"/>
      <c r="CL140" s="32"/>
      <c r="CM140" s="32"/>
      <c r="CN140" s="33"/>
      <c r="CO140" s="33"/>
      <c r="CP140" s="32"/>
      <c r="CQ140" s="34"/>
      <c r="CR140" s="34"/>
      <c r="CS140" s="34"/>
      <c r="CT140" s="34"/>
      <c r="CU140" s="34"/>
      <c r="CV140" s="34"/>
    </row>
    <row r="141" spans="1:100" s="26" customFormat="1" ht="14.4" x14ac:dyDescent="0.3">
      <c r="A141" s="22" t="s">
        <v>263</v>
      </c>
      <c r="B141" s="23"/>
      <c r="C141" s="24"/>
      <c r="D141" s="23"/>
      <c r="E141" s="29"/>
      <c r="F141" s="29"/>
      <c r="G141" s="29"/>
      <c r="H141" s="29"/>
      <c r="I141" s="29">
        <f t="shared" si="69"/>
        <v>0</v>
      </c>
      <c r="J141" s="29"/>
      <c r="K141" s="29"/>
      <c r="L141" s="29">
        <f t="shared" si="70"/>
        <v>0</v>
      </c>
      <c r="M141" s="28">
        <v>0</v>
      </c>
      <c r="N141" s="28">
        <v>0</v>
      </c>
      <c r="O141" s="28">
        <v>0</v>
      </c>
      <c r="P141" s="28">
        <v>0</v>
      </c>
      <c r="Q141" s="29">
        <f t="shared" si="71"/>
        <v>0</v>
      </c>
      <c r="R141" s="28">
        <v>0</v>
      </c>
      <c r="S141" s="28">
        <v>0</v>
      </c>
      <c r="T141" s="29">
        <f t="shared" si="72"/>
        <v>0</v>
      </c>
      <c r="U141" s="28">
        <v>0</v>
      </c>
      <c r="V141" s="28">
        <v>0</v>
      </c>
      <c r="W141" s="28">
        <v>0</v>
      </c>
      <c r="X141" s="28">
        <v>0</v>
      </c>
      <c r="Y141" s="29">
        <f t="shared" si="73"/>
        <v>0</v>
      </c>
      <c r="Z141" s="28">
        <v>0</v>
      </c>
      <c r="AA141" s="28">
        <v>0</v>
      </c>
      <c r="AB141" s="29">
        <f t="shared" si="74"/>
        <v>0</v>
      </c>
      <c r="AC141" s="29" t="e">
        <f t="shared" si="59"/>
        <v>#DIV/0!</v>
      </c>
      <c r="AD141" s="29" t="e">
        <f t="shared" si="59"/>
        <v>#DIV/0!</v>
      </c>
      <c r="AE141" s="29" t="e">
        <f t="shared" si="59"/>
        <v>#DIV/0!</v>
      </c>
      <c r="AF141" s="29" t="e">
        <f t="shared" si="59"/>
        <v>#DIV/0!</v>
      </c>
      <c r="AG141" s="29" t="e">
        <f t="shared" si="59"/>
        <v>#DIV/0!</v>
      </c>
      <c r="AH141" s="30">
        <v>0</v>
      </c>
      <c r="AI141" s="30">
        <v>0</v>
      </c>
      <c r="AJ141" s="30">
        <v>0</v>
      </c>
      <c r="AK141" s="30">
        <v>0</v>
      </c>
      <c r="AL141" s="29">
        <f t="shared" si="75"/>
        <v>0</v>
      </c>
      <c r="AM141" s="30">
        <v>0</v>
      </c>
      <c r="AN141" s="30">
        <v>0</v>
      </c>
      <c r="AO141" s="29">
        <f t="shared" si="76"/>
        <v>0</v>
      </c>
      <c r="AP141" s="28">
        <v>0</v>
      </c>
      <c r="AQ141" s="28">
        <v>0</v>
      </c>
      <c r="AR141" s="28">
        <v>0</v>
      </c>
      <c r="AS141" s="28">
        <v>0</v>
      </c>
      <c r="AT141" s="29">
        <f t="shared" si="77"/>
        <v>0</v>
      </c>
      <c r="AU141" s="28">
        <v>0</v>
      </c>
      <c r="AV141" s="28">
        <v>0</v>
      </c>
      <c r="AW141" s="29">
        <f t="shared" si="78"/>
        <v>0</v>
      </c>
      <c r="AX141" s="28">
        <v>0</v>
      </c>
      <c r="AY141" s="28">
        <v>0</v>
      </c>
      <c r="AZ141" s="28">
        <v>0</v>
      </c>
      <c r="BA141" s="28">
        <v>0</v>
      </c>
      <c r="BB141" s="29">
        <f t="shared" si="79"/>
        <v>0</v>
      </c>
      <c r="BC141" s="28">
        <v>0</v>
      </c>
      <c r="BD141" s="28">
        <v>0</v>
      </c>
      <c r="BE141" s="29">
        <f t="shared" si="80"/>
        <v>0</v>
      </c>
      <c r="BF141" s="28" t="e">
        <f t="shared" si="65"/>
        <v>#DIV/0!</v>
      </c>
      <c r="BG141" s="28" t="e">
        <f t="shared" si="65"/>
        <v>#DIV/0!</v>
      </c>
      <c r="BH141" s="28" t="e">
        <f t="shared" si="65"/>
        <v>#DIV/0!</v>
      </c>
      <c r="BI141" s="28" t="e">
        <f t="shared" si="63"/>
        <v>#DIV/0!</v>
      </c>
      <c r="BJ141" s="28" t="e">
        <f t="shared" si="66"/>
        <v>#DIV/0!</v>
      </c>
      <c r="BK141" s="28" t="e">
        <f t="shared" si="66"/>
        <v>#DIV/0!</v>
      </c>
      <c r="BL141" s="28" t="e">
        <f t="shared" si="66"/>
        <v>#DIV/0!</v>
      </c>
      <c r="BM141" s="28"/>
      <c r="BN141" s="28"/>
      <c r="BO141" s="28"/>
      <c r="BP141" s="28"/>
      <c r="BQ141" s="29">
        <f t="shared" si="81"/>
        <v>0</v>
      </c>
      <c r="BR141" s="28"/>
      <c r="BS141" s="28"/>
      <c r="BT141" s="29">
        <f t="shared" si="82"/>
        <v>0</v>
      </c>
      <c r="BU141" s="28" t="e">
        <f t="shared" si="67"/>
        <v>#DIV/0!</v>
      </c>
      <c r="BV141" s="28" t="e">
        <f t="shared" si="67"/>
        <v>#DIV/0!</v>
      </c>
      <c r="BW141" s="28" t="e">
        <f t="shared" si="67"/>
        <v>#DIV/0!</v>
      </c>
      <c r="BX141" s="28" t="e">
        <f t="shared" si="64"/>
        <v>#DIV/0!</v>
      </c>
      <c r="BY141" s="28" t="e">
        <f t="shared" si="68"/>
        <v>#DIV/0!</v>
      </c>
      <c r="BZ141" s="28" t="e">
        <f t="shared" si="68"/>
        <v>#DIV/0!</v>
      </c>
      <c r="CA141" s="28" t="e">
        <f t="shared" si="68"/>
        <v>#DIV/0!</v>
      </c>
      <c r="CB141" s="31">
        <v>0</v>
      </c>
      <c r="CC141" s="31">
        <v>0</v>
      </c>
      <c r="CD141" s="28">
        <v>0</v>
      </c>
      <c r="CE141" s="28">
        <v>0</v>
      </c>
      <c r="CF141" s="29">
        <f t="shared" si="83"/>
        <v>0</v>
      </c>
      <c r="CG141" s="28"/>
      <c r="CH141" s="28"/>
      <c r="CI141" s="23"/>
      <c r="CJ141" s="23"/>
      <c r="CK141" s="23"/>
      <c r="CL141" s="23"/>
      <c r="CM141" s="23"/>
      <c r="CN141" s="23"/>
      <c r="CO141" s="23"/>
      <c r="CP141" s="23"/>
      <c r="CQ141" s="25"/>
      <c r="CR141" s="25"/>
      <c r="CS141" s="25"/>
      <c r="CT141" s="25"/>
      <c r="CU141" s="25"/>
      <c r="CV141" s="25"/>
    </row>
    <row r="142" spans="1:100" s="118" customFormat="1" ht="41.4" x14ac:dyDescent="0.3">
      <c r="A142" s="103" t="s">
        <v>264</v>
      </c>
      <c r="B142" s="37"/>
      <c r="C142" s="123" t="s">
        <v>265</v>
      </c>
      <c r="D142" s="120" t="s">
        <v>266</v>
      </c>
      <c r="E142" s="29">
        <v>0</v>
      </c>
      <c r="F142" s="29">
        <v>0</v>
      </c>
      <c r="G142" s="29">
        <v>0</v>
      </c>
      <c r="H142" s="29">
        <v>0</v>
      </c>
      <c r="I142" s="29">
        <f t="shared" si="69"/>
        <v>0</v>
      </c>
      <c r="J142" s="29">
        <v>0</v>
      </c>
      <c r="K142" s="29">
        <v>0</v>
      </c>
      <c r="L142" s="29">
        <f t="shared" si="70"/>
        <v>0</v>
      </c>
      <c r="M142" s="28">
        <v>0</v>
      </c>
      <c r="N142" s="28">
        <v>0</v>
      </c>
      <c r="O142" s="28">
        <v>0</v>
      </c>
      <c r="P142" s="28">
        <v>0</v>
      </c>
      <c r="Q142" s="29">
        <f t="shared" si="71"/>
        <v>0</v>
      </c>
      <c r="R142" s="28">
        <v>0</v>
      </c>
      <c r="S142" s="28">
        <v>0</v>
      </c>
      <c r="T142" s="29">
        <f t="shared" si="72"/>
        <v>0</v>
      </c>
      <c r="U142" s="28">
        <v>0</v>
      </c>
      <c r="V142" s="28">
        <v>0</v>
      </c>
      <c r="W142" s="28">
        <v>0</v>
      </c>
      <c r="X142" s="28">
        <v>0</v>
      </c>
      <c r="Y142" s="29">
        <f t="shared" si="73"/>
        <v>0</v>
      </c>
      <c r="Z142" s="28">
        <v>0</v>
      </c>
      <c r="AA142" s="28">
        <v>0</v>
      </c>
      <c r="AB142" s="29">
        <f t="shared" si="74"/>
        <v>0</v>
      </c>
      <c r="AC142" s="29" t="e">
        <f t="shared" si="59"/>
        <v>#DIV/0!</v>
      </c>
      <c r="AD142" s="29" t="e">
        <f t="shared" si="59"/>
        <v>#DIV/0!</v>
      </c>
      <c r="AE142" s="29" t="e">
        <f t="shared" si="59"/>
        <v>#DIV/0!</v>
      </c>
      <c r="AF142" s="29" t="e">
        <f t="shared" si="59"/>
        <v>#DIV/0!</v>
      </c>
      <c r="AG142" s="29" t="e">
        <f t="shared" si="59"/>
        <v>#DIV/0!</v>
      </c>
      <c r="AH142" s="30">
        <v>0</v>
      </c>
      <c r="AI142" s="30">
        <v>0</v>
      </c>
      <c r="AJ142" s="30">
        <v>0</v>
      </c>
      <c r="AK142" s="30">
        <v>0</v>
      </c>
      <c r="AL142" s="29">
        <f t="shared" si="75"/>
        <v>0</v>
      </c>
      <c r="AM142" s="30">
        <v>0</v>
      </c>
      <c r="AN142" s="30">
        <v>0</v>
      </c>
      <c r="AO142" s="29">
        <f t="shared" si="76"/>
        <v>0</v>
      </c>
      <c r="AP142" s="28">
        <v>0</v>
      </c>
      <c r="AQ142" s="28">
        <v>0</v>
      </c>
      <c r="AR142" s="28">
        <v>0</v>
      </c>
      <c r="AS142" s="28">
        <v>0</v>
      </c>
      <c r="AT142" s="29">
        <f t="shared" si="77"/>
        <v>0</v>
      </c>
      <c r="AU142" s="28">
        <v>0</v>
      </c>
      <c r="AV142" s="28">
        <v>0</v>
      </c>
      <c r="AW142" s="29">
        <f t="shared" si="78"/>
        <v>0</v>
      </c>
      <c r="AX142" s="28">
        <v>0</v>
      </c>
      <c r="AY142" s="28">
        <v>0</v>
      </c>
      <c r="AZ142" s="28">
        <v>0</v>
      </c>
      <c r="BA142" s="28">
        <v>0</v>
      </c>
      <c r="BB142" s="29">
        <f t="shared" si="79"/>
        <v>0</v>
      </c>
      <c r="BC142" s="28">
        <v>0</v>
      </c>
      <c r="BD142" s="28">
        <v>0</v>
      </c>
      <c r="BE142" s="29">
        <f t="shared" si="80"/>
        <v>0</v>
      </c>
      <c r="BF142" s="28" t="e">
        <f t="shared" si="65"/>
        <v>#DIV/0!</v>
      </c>
      <c r="BG142" s="28" t="e">
        <f t="shared" si="65"/>
        <v>#DIV/0!</v>
      </c>
      <c r="BH142" s="28" t="e">
        <f t="shared" si="65"/>
        <v>#DIV/0!</v>
      </c>
      <c r="BI142" s="28" t="e">
        <f t="shared" si="63"/>
        <v>#DIV/0!</v>
      </c>
      <c r="BJ142" s="28" t="e">
        <f t="shared" si="66"/>
        <v>#DIV/0!</v>
      </c>
      <c r="BK142" s="28" t="e">
        <f t="shared" si="66"/>
        <v>#DIV/0!</v>
      </c>
      <c r="BL142" s="28" t="e">
        <f t="shared" si="66"/>
        <v>#DIV/0!</v>
      </c>
      <c r="BM142" s="28">
        <v>0</v>
      </c>
      <c r="BN142" s="28">
        <v>0</v>
      </c>
      <c r="BO142" s="28">
        <v>0</v>
      </c>
      <c r="BP142" s="28">
        <v>0</v>
      </c>
      <c r="BQ142" s="29">
        <f t="shared" si="81"/>
        <v>0</v>
      </c>
      <c r="BR142" s="28">
        <v>0</v>
      </c>
      <c r="BS142" s="28">
        <v>0</v>
      </c>
      <c r="BT142" s="29">
        <f t="shared" si="82"/>
        <v>0</v>
      </c>
      <c r="BU142" s="28" t="e">
        <f t="shared" si="67"/>
        <v>#DIV/0!</v>
      </c>
      <c r="BV142" s="28" t="e">
        <f t="shared" si="67"/>
        <v>#DIV/0!</v>
      </c>
      <c r="BW142" s="28" t="e">
        <f t="shared" si="67"/>
        <v>#DIV/0!</v>
      </c>
      <c r="BX142" s="28" t="e">
        <f t="shared" si="64"/>
        <v>#DIV/0!</v>
      </c>
      <c r="BY142" s="28" t="e">
        <f t="shared" si="68"/>
        <v>#DIV/0!</v>
      </c>
      <c r="BZ142" s="28" t="e">
        <f t="shared" si="68"/>
        <v>#DIV/0!</v>
      </c>
      <c r="CA142" s="28" t="e">
        <f t="shared" si="68"/>
        <v>#DIV/0!</v>
      </c>
      <c r="CB142" s="31">
        <v>0</v>
      </c>
      <c r="CC142" s="31"/>
      <c r="CD142" s="28">
        <v>0</v>
      </c>
      <c r="CE142" s="28">
        <v>0</v>
      </c>
      <c r="CF142" s="29">
        <f t="shared" si="83"/>
        <v>0</v>
      </c>
      <c r="CG142" s="28"/>
      <c r="CH142" s="28"/>
      <c r="CI142" s="40"/>
      <c r="CJ142" s="40"/>
      <c r="CK142" s="40"/>
      <c r="CL142" s="40"/>
      <c r="CM142" s="40"/>
      <c r="CN142" s="41"/>
      <c r="CO142" s="41"/>
      <c r="CP142" s="40"/>
      <c r="CQ142" s="17"/>
      <c r="CR142" s="17"/>
      <c r="CS142" s="17"/>
      <c r="CT142" s="17"/>
      <c r="CU142" s="17"/>
      <c r="CV142" s="17"/>
    </row>
    <row r="143" spans="1:100" s="26" customFormat="1" ht="14.4" x14ac:dyDescent="0.3">
      <c r="A143" s="22" t="s">
        <v>267</v>
      </c>
      <c r="B143" s="23"/>
      <c r="C143" s="24"/>
      <c r="D143" s="23"/>
      <c r="E143" s="29"/>
      <c r="F143" s="29"/>
      <c r="G143" s="29"/>
      <c r="H143" s="29"/>
      <c r="I143" s="29">
        <f t="shared" si="69"/>
        <v>0</v>
      </c>
      <c r="J143" s="29"/>
      <c r="K143" s="29"/>
      <c r="L143" s="29">
        <f t="shared" si="70"/>
        <v>0</v>
      </c>
      <c r="M143" s="28"/>
      <c r="N143" s="28"/>
      <c r="O143" s="28"/>
      <c r="P143" s="28"/>
      <c r="Q143" s="29">
        <f t="shared" si="71"/>
        <v>0</v>
      </c>
      <c r="R143" s="28"/>
      <c r="S143" s="28"/>
      <c r="T143" s="29">
        <f t="shared" si="72"/>
        <v>0</v>
      </c>
      <c r="U143" s="28"/>
      <c r="V143" s="28"/>
      <c r="W143" s="28"/>
      <c r="X143" s="28"/>
      <c r="Y143" s="29">
        <f t="shared" si="73"/>
        <v>0</v>
      </c>
      <c r="Z143" s="28"/>
      <c r="AA143" s="28"/>
      <c r="AB143" s="29">
        <f t="shared" si="74"/>
        <v>0</v>
      </c>
      <c r="AC143" s="29" t="e">
        <f t="shared" si="59"/>
        <v>#DIV/0!</v>
      </c>
      <c r="AD143" s="29" t="e">
        <f t="shared" si="59"/>
        <v>#DIV/0!</v>
      </c>
      <c r="AE143" s="29" t="e">
        <f t="shared" si="59"/>
        <v>#DIV/0!</v>
      </c>
      <c r="AF143" s="29" t="e">
        <f t="shared" si="59"/>
        <v>#DIV/0!</v>
      </c>
      <c r="AG143" s="29" t="e">
        <f t="shared" si="59"/>
        <v>#DIV/0!</v>
      </c>
      <c r="AH143" s="30">
        <v>0</v>
      </c>
      <c r="AI143" s="30">
        <v>0</v>
      </c>
      <c r="AJ143" s="30">
        <v>0</v>
      </c>
      <c r="AK143" s="30">
        <v>0</v>
      </c>
      <c r="AL143" s="29">
        <f t="shared" si="75"/>
        <v>0</v>
      </c>
      <c r="AM143" s="30">
        <v>0</v>
      </c>
      <c r="AN143" s="30">
        <v>0</v>
      </c>
      <c r="AO143" s="29">
        <f t="shared" si="76"/>
        <v>0</v>
      </c>
      <c r="AP143" s="28">
        <v>0</v>
      </c>
      <c r="AQ143" s="28">
        <v>0</v>
      </c>
      <c r="AR143" s="28">
        <v>0</v>
      </c>
      <c r="AS143" s="28">
        <v>0</v>
      </c>
      <c r="AT143" s="29">
        <f t="shared" si="77"/>
        <v>0</v>
      </c>
      <c r="AU143" s="28">
        <v>0</v>
      </c>
      <c r="AV143" s="28">
        <v>0</v>
      </c>
      <c r="AW143" s="29">
        <f t="shared" si="78"/>
        <v>0</v>
      </c>
      <c r="AX143" s="28">
        <v>0</v>
      </c>
      <c r="AY143" s="28">
        <v>0</v>
      </c>
      <c r="AZ143" s="28">
        <v>0</v>
      </c>
      <c r="BA143" s="28">
        <v>0</v>
      </c>
      <c r="BB143" s="29">
        <f t="shared" si="79"/>
        <v>0</v>
      </c>
      <c r="BC143" s="28">
        <v>0</v>
      </c>
      <c r="BD143" s="28">
        <v>0</v>
      </c>
      <c r="BE143" s="29">
        <f t="shared" si="80"/>
        <v>0</v>
      </c>
      <c r="BF143" s="28" t="e">
        <f t="shared" si="65"/>
        <v>#DIV/0!</v>
      </c>
      <c r="BG143" s="28" t="e">
        <f t="shared" si="65"/>
        <v>#DIV/0!</v>
      </c>
      <c r="BH143" s="28" t="e">
        <f t="shared" si="65"/>
        <v>#DIV/0!</v>
      </c>
      <c r="BI143" s="28" t="e">
        <f t="shared" si="63"/>
        <v>#DIV/0!</v>
      </c>
      <c r="BJ143" s="28" t="e">
        <f t="shared" si="66"/>
        <v>#DIV/0!</v>
      </c>
      <c r="BK143" s="28" t="e">
        <f t="shared" si="66"/>
        <v>#DIV/0!</v>
      </c>
      <c r="BL143" s="28" t="e">
        <f t="shared" si="66"/>
        <v>#DIV/0!</v>
      </c>
      <c r="BM143" s="28"/>
      <c r="BN143" s="28"/>
      <c r="BO143" s="28"/>
      <c r="BP143" s="28"/>
      <c r="BQ143" s="29">
        <f t="shared" si="81"/>
        <v>0</v>
      </c>
      <c r="BR143" s="28"/>
      <c r="BS143" s="28"/>
      <c r="BT143" s="29">
        <f t="shared" si="82"/>
        <v>0</v>
      </c>
      <c r="BU143" s="28" t="e">
        <f t="shared" si="67"/>
        <v>#DIV/0!</v>
      </c>
      <c r="BV143" s="28" t="e">
        <f t="shared" si="67"/>
        <v>#DIV/0!</v>
      </c>
      <c r="BW143" s="28" t="e">
        <f t="shared" si="67"/>
        <v>#DIV/0!</v>
      </c>
      <c r="BX143" s="28" t="e">
        <f t="shared" si="64"/>
        <v>#DIV/0!</v>
      </c>
      <c r="BY143" s="28" t="e">
        <f t="shared" si="68"/>
        <v>#DIV/0!</v>
      </c>
      <c r="BZ143" s="28" t="e">
        <f t="shared" si="68"/>
        <v>#DIV/0!</v>
      </c>
      <c r="CA143" s="28" t="e">
        <f t="shared" si="68"/>
        <v>#DIV/0!</v>
      </c>
      <c r="CB143" s="31">
        <v>0</v>
      </c>
      <c r="CC143" s="31">
        <v>0</v>
      </c>
      <c r="CD143" s="28">
        <v>0</v>
      </c>
      <c r="CE143" s="28">
        <v>0</v>
      </c>
      <c r="CF143" s="29">
        <f t="shared" si="83"/>
        <v>0</v>
      </c>
      <c r="CG143" s="28"/>
      <c r="CH143" s="28"/>
      <c r="CI143" s="23"/>
      <c r="CJ143" s="23"/>
      <c r="CK143" s="23"/>
      <c r="CL143" s="23"/>
      <c r="CM143" s="23"/>
      <c r="CN143" s="23"/>
      <c r="CO143" s="23"/>
      <c r="CP143" s="23"/>
      <c r="CQ143" s="25"/>
      <c r="CR143" s="25"/>
      <c r="CS143" s="25"/>
      <c r="CT143" s="25"/>
      <c r="CU143" s="25"/>
      <c r="CV143" s="25"/>
    </row>
    <row r="144" spans="1:100" s="118" customFormat="1" ht="27.6" x14ac:dyDescent="0.3">
      <c r="A144" s="103" t="s">
        <v>268</v>
      </c>
      <c r="B144" s="37"/>
      <c r="C144" s="527" t="s">
        <v>652</v>
      </c>
      <c r="D144" s="120" t="s">
        <v>653</v>
      </c>
      <c r="E144" s="29">
        <v>0</v>
      </c>
      <c r="F144" s="29">
        <v>0</v>
      </c>
      <c r="G144" s="29">
        <v>0</v>
      </c>
      <c r="H144" s="29">
        <v>0</v>
      </c>
      <c r="I144" s="29">
        <f t="shared" si="69"/>
        <v>0</v>
      </c>
      <c r="J144" s="29">
        <v>0</v>
      </c>
      <c r="K144" s="29">
        <v>0</v>
      </c>
      <c r="L144" s="29">
        <f t="shared" si="70"/>
        <v>0</v>
      </c>
      <c r="M144" s="28">
        <v>0</v>
      </c>
      <c r="N144" s="28">
        <v>0</v>
      </c>
      <c r="O144" s="28">
        <v>0</v>
      </c>
      <c r="P144" s="28">
        <v>0</v>
      </c>
      <c r="Q144" s="29">
        <f t="shared" si="71"/>
        <v>0</v>
      </c>
      <c r="R144" s="28">
        <v>0</v>
      </c>
      <c r="S144" s="28">
        <v>0</v>
      </c>
      <c r="T144" s="29">
        <f t="shared" si="72"/>
        <v>0</v>
      </c>
      <c r="U144" s="28">
        <v>0</v>
      </c>
      <c r="V144" s="28">
        <v>0</v>
      </c>
      <c r="W144" s="28">
        <v>0</v>
      </c>
      <c r="X144" s="28">
        <v>0</v>
      </c>
      <c r="Y144" s="29">
        <f t="shared" si="73"/>
        <v>0</v>
      </c>
      <c r="Z144" s="28">
        <v>0</v>
      </c>
      <c r="AA144" s="28">
        <v>0</v>
      </c>
      <c r="AB144" s="29">
        <f t="shared" si="74"/>
        <v>0</v>
      </c>
      <c r="AC144" s="29" t="e">
        <f t="shared" si="59"/>
        <v>#DIV/0!</v>
      </c>
      <c r="AD144" s="29" t="e">
        <f t="shared" si="59"/>
        <v>#DIV/0!</v>
      </c>
      <c r="AE144" s="29" t="e">
        <f t="shared" si="59"/>
        <v>#DIV/0!</v>
      </c>
      <c r="AF144" s="29" t="e">
        <f t="shared" si="59"/>
        <v>#DIV/0!</v>
      </c>
      <c r="AG144" s="29" t="e">
        <f t="shared" si="59"/>
        <v>#DIV/0!</v>
      </c>
      <c r="AH144" s="30">
        <v>0</v>
      </c>
      <c r="AI144" s="30">
        <v>0</v>
      </c>
      <c r="AJ144" s="30">
        <v>0</v>
      </c>
      <c r="AK144" s="30">
        <v>0</v>
      </c>
      <c r="AL144" s="29">
        <f t="shared" si="75"/>
        <v>0</v>
      </c>
      <c r="AM144" s="30">
        <v>0</v>
      </c>
      <c r="AN144" s="30">
        <v>0</v>
      </c>
      <c r="AO144" s="29">
        <f t="shared" si="76"/>
        <v>0</v>
      </c>
      <c r="AP144" s="28">
        <v>0</v>
      </c>
      <c r="AQ144" s="28">
        <v>0</v>
      </c>
      <c r="AR144" s="28">
        <v>0</v>
      </c>
      <c r="AS144" s="28">
        <v>0</v>
      </c>
      <c r="AT144" s="29">
        <f t="shared" si="77"/>
        <v>0</v>
      </c>
      <c r="AU144" s="28">
        <v>0</v>
      </c>
      <c r="AV144" s="28">
        <v>0</v>
      </c>
      <c r="AW144" s="29">
        <f t="shared" si="78"/>
        <v>0</v>
      </c>
      <c r="AX144" s="28">
        <v>0</v>
      </c>
      <c r="AY144" s="28">
        <v>0</v>
      </c>
      <c r="AZ144" s="28">
        <v>0</v>
      </c>
      <c r="BA144" s="28">
        <v>0</v>
      </c>
      <c r="BB144" s="29">
        <f t="shared" si="79"/>
        <v>0</v>
      </c>
      <c r="BC144" s="28">
        <v>0</v>
      </c>
      <c r="BD144" s="28">
        <v>0</v>
      </c>
      <c r="BE144" s="29">
        <f t="shared" si="80"/>
        <v>0</v>
      </c>
      <c r="BF144" s="28" t="e">
        <f t="shared" si="65"/>
        <v>#DIV/0!</v>
      </c>
      <c r="BG144" s="28" t="e">
        <f t="shared" si="65"/>
        <v>#DIV/0!</v>
      </c>
      <c r="BH144" s="28" t="e">
        <f t="shared" si="65"/>
        <v>#DIV/0!</v>
      </c>
      <c r="BI144" s="28" t="e">
        <f t="shared" si="63"/>
        <v>#DIV/0!</v>
      </c>
      <c r="BJ144" s="28" t="e">
        <f t="shared" si="66"/>
        <v>#DIV/0!</v>
      </c>
      <c r="BK144" s="28" t="e">
        <f t="shared" si="66"/>
        <v>#DIV/0!</v>
      </c>
      <c r="BL144" s="28" t="e">
        <f t="shared" si="66"/>
        <v>#DIV/0!</v>
      </c>
      <c r="BM144" s="28">
        <v>0</v>
      </c>
      <c r="BN144" s="28">
        <v>0</v>
      </c>
      <c r="BO144" s="28">
        <v>0</v>
      </c>
      <c r="BP144" s="28">
        <v>0</v>
      </c>
      <c r="BQ144" s="29">
        <f t="shared" si="81"/>
        <v>0</v>
      </c>
      <c r="BR144" s="28">
        <v>0</v>
      </c>
      <c r="BS144" s="28">
        <v>0</v>
      </c>
      <c r="BT144" s="29">
        <f t="shared" si="82"/>
        <v>0</v>
      </c>
      <c r="BU144" s="28" t="e">
        <f t="shared" si="67"/>
        <v>#DIV/0!</v>
      </c>
      <c r="BV144" s="28" t="e">
        <f t="shared" si="67"/>
        <v>#DIV/0!</v>
      </c>
      <c r="BW144" s="28" t="e">
        <f t="shared" si="67"/>
        <v>#DIV/0!</v>
      </c>
      <c r="BX144" s="28" t="e">
        <f t="shared" si="64"/>
        <v>#DIV/0!</v>
      </c>
      <c r="BY144" s="28" t="e">
        <f t="shared" si="68"/>
        <v>#DIV/0!</v>
      </c>
      <c r="BZ144" s="28" t="e">
        <f t="shared" si="68"/>
        <v>#DIV/0!</v>
      </c>
      <c r="CA144" s="28" t="e">
        <f t="shared" si="68"/>
        <v>#DIV/0!</v>
      </c>
      <c r="CB144" s="31">
        <v>0</v>
      </c>
      <c r="CC144" s="31"/>
      <c r="CD144" s="28">
        <v>0</v>
      </c>
      <c r="CE144" s="28">
        <v>0</v>
      </c>
      <c r="CF144" s="29">
        <f t="shared" si="83"/>
        <v>0</v>
      </c>
      <c r="CG144" s="28"/>
      <c r="CH144" s="28"/>
      <c r="CI144" s="40"/>
      <c r="CJ144" s="40"/>
      <c r="CK144" s="40"/>
      <c r="CL144" s="40"/>
      <c r="CM144" s="40"/>
      <c r="CN144" s="41"/>
      <c r="CO144" s="41"/>
      <c r="CP144" s="40"/>
      <c r="CQ144" s="17"/>
      <c r="CR144" s="17"/>
      <c r="CS144" s="17"/>
      <c r="CT144" s="17"/>
      <c r="CU144" s="17"/>
      <c r="CV144" s="17"/>
    </row>
    <row r="145" spans="1:101" s="117" customFormat="1" ht="28.2" thickBot="1" x14ac:dyDescent="0.35">
      <c r="A145" s="27" t="s">
        <v>271</v>
      </c>
      <c r="B145" s="115"/>
      <c r="C145" s="28" t="s">
        <v>272</v>
      </c>
      <c r="D145" s="116" t="s">
        <v>273</v>
      </c>
      <c r="E145" s="29">
        <v>0</v>
      </c>
      <c r="F145" s="29">
        <v>0</v>
      </c>
      <c r="G145" s="29">
        <v>0</v>
      </c>
      <c r="H145" s="29">
        <v>0</v>
      </c>
      <c r="I145" s="29">
        <f t="shared" si="69"/>
        <v>0</v>
      </c>
      <c r="J145" s="29">
        <v>0</v>
      </c>
      <c r="K145" s="29">
        <v>0</v>
      </c>
      <c r="L145" s="29">
        <f t="shared" si="70"/>
        <v>0</v>
      </c>
      <c r="M145" s="28">
        <v>0</v>
      </c>
      <c r="N145" s="28">
        <v>0</v>
      </c>
      <c r="O145" s="28">
        <v>0</v>
      </c>
      <c r="P145" s="28">
        <v>0</v>
      </c>
      <c r="Q145" s="29">
        <f t="shared" si="71"/>
        <v>0</v>
      </c>
      <c r="R145" s="28">
        <v>0</v>
      </c>
      <c r="S145" s="28">
        <v>0</v>
      </c>
      <c r="T145" s="29">
        <f t="shared" si="72"/>
        <v>0</v>
      </c>
      <c r="U145" s="28">
        <v>0</v>
      </c>
      <c r="V145" s="28">
        <v>0</v>
      </c>
      <c r="W145" s="28">
        <v>0</v>
      </c>
      <c r="X145" s="28">
        <v>0</v>
      </c>
      <c r="Y145" s="29">
        <f t="shared" si="73"/>
        <v>0</v>
      </c>
      <c r="Z145" s="28">
        <v>0</v>
      </c>
      <c r="AA145" s="28">
        <v>0</v>
      </c>
      <c r="AB145" s="29">
        <f t="shared" si="74"/>
        <v>0</v>
      </c>
      <c r="AC145" s="29" t="e">
        <f t="shared" si="59"/>
        <v>#DIV/0!</v>
      </c>
      <c r="AD145" s="29" t="e">
        <f t="shared" si="59"/>
        <v>#DIV/0!</v>
      </c>
      <c r="AE145" s="29" t="e">
        <f t="shared" si="59"/>
        <v>#DIV/0!</v>
      </c>
      <c r="AF145" s="29" t="e">
        <f t="shared" si="59"/>
        <v>#DIV/0!</v>
      </c>
      <c r="AG145" s="29" t="e">
        <f t="shared" si="59"/>
        <v>#DIV/0!</v>
      </c>
      <c r="AH145" s="30">
        <v>0</v>
      </c>
      <c r="AI145" s="30">
        <v>0</v>
      </c>
      <c r="AJ145" s="30">
        <v>0</v>
      </c>
      <c r="AK145" s="30">
        <v>0</v>
      </c>
      <c r="AL145" s="29">
        <f t="shared" si="75"/>
        <v>0</v>
      </c>
      <c r="AM145" s="30">
        <v>0</v>
      </c>
      <c r="AN145" s="30">
        <v>0</v>
      </c>
      <c r="AO145" s="29">
        <f t="shared" si="76"/>
        <v>0</v>
      </c>
      <c r="AP145" s="28">
        <v>0</v>
      </c>
      <c r="AQ145" s="28">
        <v>0</v>
      </c>
      <c r="AR145" s="28">
        <v>0</v>
      </c>
      <c r="AS145" s="28">
        <v>0</v>
      </c>
      <c r="AT145" s="29">
        <f t="shared" si="77"/>
        <v>0</v>
      </c>
      <c r="AU145" s="28">
        <v>0</v>
      </c>
      <c r="AV145" s="28">
        <v>0</v>
      </c>
      <c r="AW145" s="29">
        <f t="shared" si="78"/>
        <v>0</v>
      </c>
      <c r="AX145" s="28">
        <v>0</v>
      </c>
      <c r="AY145" s="28">
        <v>0</v>
      </c>
      <c r="AZ145" s="28">
        <v>0</v>
      </c>
      <c r="BA145" s="28">
        <v>0</v>
      </c>
      <c r="BB145" s="29">
        <f t="shared" si="79"/>
        <v>0</v>
      </c>
      <c r="BC145" s="28">
        <v>0</v>
      </c>
      <c r="BD145" s="28">
        <v>0</v>
      </c>
      <c r="BE145" s="29">
        <f t="shared" si="80"/>
        <v>0</v>
      </c>
      <c r="BF145" s="28" t="e">
        <f t="shared" si="65"/>
        <v>#DIV/0!</v>
      </c>
      <c r="BG145" s="28" t="e">
        <f t="shared" si="65"/>
        <v>#DIV/0!</v>
      </c>
      <c r="BH145" s="28" t="e">
        <f t="shared" si="65"/>
        <v>#DIV/0!</v>
      </c>
      <c r="BI145" s="28" t="e">
        <f t="shared" si="63"/>
        <v>#DIV/0!</v>
      </c>
      <c r="BJ145" s="28" t="e">
        <f t="shared" si="66"/>
        <v>#DIV/0!</v>
      </c>
      <c r="BK145" s="28" t="e">
        <f t="shared" si="66"/>
        <v>#DIV/0!</v>
      </c>
      <c r="BL145" s="28" t="e">
        <f t="shared" si="66"/>
        <v>#DIV/0!</v>
      </c>
      <c r="BM145" s="28">
        <v>0</v>
      </c>
      <c r="BN145" s="28">
        <v>0</v>
      </c>
      <c r="BO145" s="28">
        <v>0</v>
      </c>
      <c r="BP145" s="28">
        <v>0</v>
      </c>
      <c r="BQ145" s="29">
        <f t="shared" si="81"/>
        <v>0</v>
      </c>
      <c r="BR145" s="28">
        <v>0</v>
      </c>
      <c r="BS145" s="28">
        <v>0</v>
      </c>
      <c r="BT145" s="29">
        <f t="shared" si="82"/>
        <v>0</v>
      </c>
      <c r="BU145" s="28" t="e">
        <f t="shared" si="67"/>
        <v>#DIV/0!</v>
      </c>
      <c r="BV145" s="28" t="e">
        <f t="shared" si="67"/>
        <v>#DIV/0!</v>
      </c>
      <c r="BW145" s="28" t="e">
        <f t="shared" si="67"/>
        <v>#DIV/0!</v>
      </c>
      <c r="BX145" s="28" t="e">
        <f t="shared" si="64"/>
        <v>#DIV/0!</v>
      </c>
      <c r="BY145" s="28" t="e">
        <f t="shared" si="68"/>
        <v>#DIV/0!</v>
      </c>
      <c r="BZ145" s="28" t="e">
        <f t="shared" si="68"/>
        <v>#DIV/0!</v>
      </c>
      <c r="CA145" s="28" t="e">
        <f t="shared" si="68"/>
        <v>#DIV/0!</v>
      </c>
      <c r="CB145" s="31">
        <v>0</v>
      </c>
      <c r="CC145" s="31"/>
      <c r="CD145" s="28">
        <v>0</v>
      </c>
      <c r="CE145" s="28">
        <v>0</v>
      </c>
      <c r="CF145" s="29">
        <f t="shared" si="83"/>
        <v>0</v>
      </c>
      <c r="CG145" s="28"/>
      <c r="CH145" s="28"/>
      <c r="CI145" s="32"/>
      <c r="CJ145" s="32"/>
      <c r="CK145" s="32"/>
      <c r="CL145" s="32"/>
      <c r="CM145" s="32"/>
      <c r="CN145" s="33"/>
      <c r="CO145" s="33"/>
      <c r="CP145" s="32"/>
      <c r="CQ145" s="34"/>
      <c r="CR145" s="34"/>
      <c r="CS145" s="34"/>
      <c r="CT145" s="34"/>
      <c r="CU145" s="34"/>
      <c r="CV145" s="34"/>
    </row>
    <row r="146" spans="1:101" s="148" customFormat="1" ht="28.2" thickBot="1" x14ac:dyDescent="0.3">
      <c r="A146" s="289" t="s">
        <v>337</v>
      </c>
      <c r="B146" s="290" t="s">
        <v>338</v>
      </c>
      <c r="C146" s="290" t="s">
        <v>165</v>
      </c>
      <c r="D146" s="290" t="s">
        <v>339</v>
      </c>
      <c r="E146" s="291"/>
      <c r="F146" s="291"/>
      <c r="G146" s="291"/>
      <c r="H146" s="291"/>
      <c r="I146" s="275">
        <f t="shared" si="69"/>
        <v>0</v>
      </c>
      <c r="J146" s="291"/>
      <c r="K146" s="291"/>
      <c r="L146" s="275">
        <f t="shared" si="70"/>
        <v>0</v>
      </c>
      <c r="M146" s="291"/>
      <c r="N146" s="291"/>
      <c r="Q146" s="275">
        <f t="shared" si="71"/>
        <v>0</v>
      </c>
      <c r="T146" s="275">
        <f t="shared" si="72"/>
        <v>0</v>
      </c>
      <c r="Y146" s="275">
        <f t="shared" si="73"/>
        <v>0</v>
      </c>
      <c r="AB146" s="275">
        <f t="shared" si="74"/>
        <v>0</v>
      </c>
      <c r="AC146" s="275" t="e">
        <f t="shared" si="59"/>
        <v>#DIV/0!</v>
      </c>
      <c r="AD146" s="275" t="e">
        <f t="shared" si="59"/>
        <v>#DIV/0!</v>
      </c>
      <c r="AE146" s="275" t="e">
        <f t="shared" si="59"/>
        <v>#DIV/0!</v>
      </c>
      <c r="AF146" s="275" t="e">
        <f t="shared" si="59"/>
        <v>#DIV/0!</v>
      </c>
      <c r="AG146" s="275" t="e">
        <f t="shared" si="59"/>
        <v>#DIV/0!</v>
      </c>
      <c r="AH146" s="291"/>
      <c r="AI146" s="291"/>
      <c r="AJ146" s="291"/>
      <c r="AK146" s="291"/>
      <c r="AL146" s="275">
        <f t="shared" si="75"/>
        <v>0</v>
      </c>
      <c r="AM146" s="291"/>
      <c r="AN146" s="147"/>
      <c r="AO146" s="275">
        <f t="shared" si="76"/>
        <v>0</v>
      </c>
      <c r="AP146" s="147"/>
      <c r="AQ146" s="147"/>
      <c r="AR146" s="147"/>
      <c r="AS146" s="147"/>
      <c r="AT146" s="275">
        <f t="shared" si="77"/>
        <v>0</v>
      </c>
      <c r="AU146" s="147"/>
      <c r="AV146" s="147"/>
      <c r="AW146" s="275">
        <f t="shared" si="78"/>
        <v>0</v>
      </c>
      <c r="AX146" s="147"/>
      <c r="AY146" s="147">
        <v>0</v>
      </c>
      <c r="AZ146" s="147"/>
      <c r="BA146" s="147"/>
      <c r="BB146" s="275">
        <f t="shared" si="79"/>
        <v>0</v>
      </c>
      <c r="BC146" s="147"/>
      <c r="BD146" s="147"/>
      <c r="BE146" s="275">
        <f t="shared" si="80"/>
        <v>0</v>
      </c>
      <c r="BF146" s="276" t="e">
        <f t="shared" si="65"/>
        <v>#DIV/0!</v>
      </c>
      <c r="BG146" s="276" t="e">
        <f t="shared" si="65"/>
        <v>#DIV/0!</v>
      </c>
      <c r="BH146" s="276" t="e">
        <f t="shared" si="65"/>
        <v>#DIV/0!</v>
      </c>
      <c r="BI146" s="276" t="e">
        <f t="shared" si="63"/>
        <v>#DIV/0!</v>
      </c>
      <c r="BJ146" s="276" t="e">
        <f t="shared" si="66"/>
        <v>#DIV/0!</v>
      </c>
      <c r="BK146" s="276" t="e">
        <f t="shared" si="66"/>
        <v>#DIV/0!</v>
      </c>
      <c r="BL146" s="276" t="e">
        <f t="shared" si="66"/>
        <v>#DIV/0!</v>
      </c>
      <c r="BM146" s="147"/>
      <c r="BN146" s="147"/>
      <c r="BO146" s="147"/>
      <c r="BP146" s="147"/>
      <c r="BQ146" s="275">
        <f t="shared" si="81"/>
        <v>0</v>
      </c>
      <c r="BR146" s="147"/>
      <c r="BS146" s="147"/>
      <c r="BT146" s="275">
        <f t="shared" si="82"/>
        <v>0</v>
      </c>
      <c r="BU146" s="276" t="e">
        <f t="shared" si="67"/>
        <v>#DIV/0!</v>
      </c>
      <c r="BV146" s="276" t="e">
        <f t="shared" si="67"/>
        <v>#DIV/0!</v>
      </c>
      <c r="BW146" s="276" t="e">
        <f t="shared" si="67"/>
        <v>#DIV/0!</v>
      </c>
      <c r="BX146" s="276" t="e">
        <f t="shared" si="64"/>
        <v>#DIV/0!</v>
      </c>
      <c r="BY146" s="276" t="e">
        <f t="shared" si="68"/>
        <v>#DIV/0!</v>
      </c>
      <c r="BZ146" s="276" t="e">
        <f t="shared" si="68"/>
        <v>#DIV/0!</v>
      </c>
      <c r="CA146" s="276" t="e">
        <f t="shared" si="68"/>
        <v>#DIV/0!</v>
      </c>
      <c r="CB146" s="147"/>
      <c r="CC146" s="147"/>
      <c r="CD146" s="147"/>
      <c r="CE146" s="147"/>
      <c r="CF146" s="275">
        <f t="shared" si="83"/>
        <v>0</v>
      </c>
      <c r="CG146" s="291"/>
      <c r="CH146" s="291"/>
      <c r="CI146" s="291"/>
      <c r="CJ146" s="291"/>
      <c r="CK146" s="291"/>
      <c r="CL146" s="291"/>
    </row>
    <row r="147" spans="1:101" s="26" customFormat="1" ht="14.4" x14ac:dyDescent="0.3">
      <c r="A147" s="22" t="s">
        <v>274</v>
      </c>
      <c r="B147" s="23"/>
      <c r="C147" s="24"/>
      <c r="D147" s="23"/>
      <c r="E147" s="29"/>
      <c r="F147" s="29"/>
      <c r="G147" s="29"/>
      <c r="H147" s="29"/>
      <c r="I147" s="29">
        <f t="shared" si="69"/>
        <v>0</v>
      </c>
      <c r="J147" s="29"/>
      <c r="K147" s="29"/>
      <c r="L147" s="29">
        <f t="shared" si="70"/>
        <v>0</v>
      </c>
      <c r="M147" s="28">
        <v>0</v>
      </c>
      <c r="N147" s="28">
        <v>0</v>
      </c>
      <c r="O147" s="28">
        <v>0</v>
      </c>
      <c r="P147" s="28">
        <v>0</v>
      </c>
      <c r="Q147" s="29">
        <f t="shared" si="71"/>
        <v>0</v>
      </c>
      <c r="R147" s="28">
        <v>0</v>
      </c>
      <c r="S147" s="28">
        <v>0</v>
      </c>
      <c r="T147" s="29">
        <f t="shared" si="72"/>
        <v>0</v>
      </c>
      <c r="U147" s="28">
        <v>0</v>
      </c>
      <c r="V147" s="28">
        <v>0</v>
      </c>
      <c r="W147" s="28">
        <v>0</v>
      </c>
      <c r="X147" s="28">
        <v>0</v>
      </c>
      <c r="Y147" s="29">
        <f t="shared" si="73"/>
        <v>0</v>
      </c>
      <c r="Z147" s="28">
        <v>0</v>
      </c>
      <c r="AA147" s="28">
        <v>0</v>
      </c>
      <c r="AB147" s="29">
        <f t="shared" si="74"/>
        <v>0</v>
      </c>
      <c r="AC147" s="29" t="e">
        <f t="shared" si="59"/>
        <v>#DIV/0!</v>
      </c>
      <c r="AD147" s="29" t="e">
        <f t="shared" si="59"/>
        <v>#DIV/0!</v>
      </c>
      <c r="AE147" s="29" t="e">
        <f t="shared" si="59"/>
        <v>#DIV/0!</v>
      </c>
      <c r="AF147" s="29" t="e">
        <f t="shared" si="59"/>
        <v>#DIV/0!</v>
      </c>
      <c r="AG147" s="29" t="e">
        <f t="shared" si="59"/>
        <v>#DIV/0!</v>
      </c>
      <c r="AH147" s="30">
        <v>0</v>
      </c>
      <c r="AI147" s="30">
        <v>0</v>
      </c>
      <c r="AJ147" s="30">
        <v>0</v>
      </c>
      <c r="AK147" s="30">
        <v>0</v>
      </c>
      <c r="AL147" s="29">
        <f t="shared" si="75"/>
        <v>0</v>
      </c>
      <c r="AM147" s="30">
        <v>0</v>
      </c>
      <c r="AN147" s="30">
        <v>0</v>
      </c>
      <c r="AO147" s="29">
        <f t="shared" si="76"/>
        <v>0</v>
      </c>
      <c r="AP147" s="28">
        <v>0</v>
      </c>
      <c r="AQ147" s="28">
        <v>0</v>
      </c>
      <c r="AR147" s="28">
        <v>0</v>
      </c>
      <c r="AS147" s="28">
        <v>0</v>
      </c>
      <c r="AT147" s="29">
        <f t="shared" si="77"/>
        <v>0</v>
      </c>
      <c r="AU147" s="28">
        <v>0</v>
      </c>
      <c r="AV147" s="28">
        <v>0</v>
      </c>
      <c r="AW147" s="29">
        <f t="shared" si="78"/>
        <v>0</v>
      </c>
      <c r="AX147" s="28">
        <v>0</v>
      </c>
      <c r="AY147" s="28">
        <v>0</v>
      </c>
      <c r="AZ147" s="28">
        <v>0</v>
      </c>
      <c r="BA147" s="28">
        <v>0</v>
      </c>
      <c r="BB147" s="29">
        <f t="shared" si="79"/>
        <v>0</v>
      </c>
      <c r="BC147" s="28">
        <v>0</v>
      </c>
      <c r="BD147" s="28">
        <v>0</v>
      </c>
      <c r="BE147" s="29">
        <f t="shared" si="80"/>
        <v>0</v>
      </c>
      <c r="BF147" s="28" t="e">
        <f t="shared" si="65"/>
        <v>#DIV/0!</v>
      </c>
      <c r="BG147" s="28" t="e">
        <f t="shared" si="65"/>
        <v>#DIV/0!</v>
      </c>
      <c r="BH147" s="28" t="e">
        <f t="shared" si="65"/>
        <v>#DIV/0!</v>
      </c>
      <c r="BI147" s="28" t="e">
        <f t="shared" si="63"/>
        <v>#DIV/0!</v>
      </c>
      <c r="BJ147" s="28" t="e">
        <f t="shared" si="66"/>
        <v>#DIV/0!</v>
      </c>
      <c r="BK147" s="28" t="e">
        <f t="shared" si="66"/>
        <v>#DIV/0!</v>
      </c>
      <c r="BL147" s="28" t="e">
        <f t="shared" si="66"/>
        <v>#DIV/0!</v>
      </c>
      <c r="BM147" s="28"/>
      <c r="BN147" s="28"/>
      <c r="BO147" s="28"/>
      <c r="BP147" s="28"/>
      <c r="BQ147" s="29">
        <f t="shared" si="81"/>
        <v>0</v>
      </c>
      <c r="BR147" s="28"/>
      <c r="BS147" s="28"/>
      <c r="BT147" s="29">
        <f t="shared" si="82"/>
        <v>0</v>
      </c>
      <c r="BU147" s="28" t="e">
        <f t="shared" si="67"/>
        <v>#DIV/0!</v>
      </c>
      <c r="BV147" s="28" t="e">
        <f t="shared" si="67"/>
        <v>#DIV/0!</v>
      </c>
      <c r="BW147" s="28" t="e">
        <f t="shared" si="67"/>
        <v>#DIV/0!</v>
      </c>
      <c r="BX147" s="28" t="e">
        <f t="shared" si="64"/>
        <v>#DIV/0!</v>
      </c>
      <c r="BY147" s="28" t="e">
        <f t="shared" si="68"/>
        <v>#DIV/0!</v>
      </c>
      <c r="BZ147" s="28" t="e">
        <f t="shared" si="68"/>
        <v>#DIV/0!</v>
      </c>
      <c r="CA147" s="28" t="e">
        <f t="shared" si="68"/>
        <v>#DIV/0!</v>
      </c>
      <c r="CB147" s="31">
        <v>0</v>
      </c>
      <c r="CC147" s="31">
        <v>0</v>
      </c>
      <c r="CD147" s="28">
        <v>0</v>
      </c>
      <c r="CE147" s="28">
        <v>0</v>
      </c>
      <c r="CF147" s="29">
        <f t="shared" si="83"/>
        <v>0</v>
      </c>
      <c r="CG147" s="28"/>
      <c r="CH147" s="28"/>
      <c r="CI147" s="23"/>
      <c r="CJ147" s="23"/>
      <c r="CK147" s="23"/>
      <c r="CL147" s="23"/>
      <c r="CM147" s="23"/>
      <c r="CN147" s="23"/>
      <c r="CO147" s="23"/>
      <c r="CP147" s="23"/>
      <c r="CQ147" s="25"/>
      <c r="CR147" s="25"/>
      <c r="CS147" s="25"/>
      <c r="CT147" s="25"/>
      <c r="CU147" s="25"/>
      <c r="CV147" s="25"/>
    </row>
    <row r="148" spans="1:101" s="125" customFormat="1" x14ac:dyDescent="0.3">
      <c r="A148" s="124" t="s">
        <v>275</v>
      </c>
      <c r="C148" s="124"/>
      <c r="E148" s="29">
        <v>0</v>
      </c>
      <c r="F148" s="29">
        <v>0</v>
      </c>
      <c r="G148" s="29">
        <v>0</v>
      </c>
      <c r="H148" s="29">
        <v>0</v>
      </c>
      <c r="I148" s="29">
        <f t="shared" si="69"/>
        <v>0</v>
      </c>
      <c r="J148" s="29">
        <v>0</v>
      </c>
      <c r="K148" s="29">
        <v>0</v>
      </c>
      <c r="L148" s="29">
        <f t="shared" si="70"/>
        <v>0</v>
      </c>
      <c r="M148" s="28">
        <v>0</v>
      </c>
      <c r="N148" s="28">
        <v>0</v>
      </c>
      <c r="O148" s="28">
        <v>0</v>
      </c>
      <c r="P148" s="28">
        <v>0</v>
      </c>
      <c r="Q148" s="29">
        <f t="shared" si="71"/>
        <v>0</v>
      </c>
      <c r="R148" s="28">
        <v>0</v>
      </c>
      <c r="S148" s="28">
        <v>0</v>
      </c>
      <c r="T148" s="29">
        <f t="shared" si="72"/>
        <v>0</v>
      </c>
      <c r="U148" s="28">
        <v>0</v>
      </c>
      <c r="V148" s="28">
        <v>0</v>
      </c>
      <c r="W148" s="28">
        <v>0</v>
      </c>
      <c r="X148" s="28">
        <v>0</v>
      </c>
      <c r="Y148" s="29">
        <f t="shared" si="73"/>
        <v>0</v>
      </c>
      <c r="Z148" s="28">
        <v>0</v>
      </c>
      <c r="AA148" s="28">
        <v>0</v>
      </c>
      <c r="AB148" s="29">
        <f t="shared" si="74"/>
        <v>0</v>
      </c>
      <c r="AC148" s="29" t="e">
        <f t="shared" si="59"/>
        <v>#DIV/0!</v>
      </c>
      <c r="AD148" s="29" t="e">
        <f t="shared" si="59"/>
        <v>#DIV/0!</v>
      </c>
      <c r="AE148" s="29" t="e">
        <f t="shared" si="59"/>
        <v>#DIV/0!</v>
      </c>
      <c r="AF148" s="29" t="e">
        <f t="shared" si="59"/>
        <v>#DIV/0!</v>
      </c>
      <c r="AG148" s="29" t="e">
        <f t="shared" si="59"/>
        <v>#DIV/0!</v>
      </c>
      <c r="AH148" s="30">
        <v>0</v>
      </c>
      <c r="AI148" s="30">
        <v>0</v>
      </c>
      <c r="AJ148" s="30">
        <v>0</v>
      </c>
      <c r="AK148" s="30">
        <v>0</v>
      </c>
      <c r="AL148" s="29">
        <f t="shared" si="75"/>
        <v>0</v>
      </c>
      <c r="AM148" s="30">
        <v>0</v>
      </c>
      <c r="AN148" s="30">
        <v>0</v>
      </c>
      <c r="AO148" s="29">
        <f t="shared" si="76"/>
        <v>0</v>
      </c>
      <c r="AP148" s="28">
        <v>0</v>
      </c>
      <c r="AQ148" s="28">
        <v>0</v>
      </c>
      <c r="AR148" s="28">
        <v>0</v>
      </c>
      <c r="AS148" s="28">
        <v>0</v>
      </c>
      <c r="AT148" s="29">
        <f t="shared" si="77"/>
        <v>0</v>
      </c>
      <c r="AU148" s="28">
        <v>0</v>
      </c>
      <c r="AV148" s="28">
        <v>0</v>
      </c>
      <c r="AW148" s="29">
        <f t="shared" si="78"/>
        <v>0</v>
      </c>
      <c r="AX148" s="28">
        <v>0</v>
      </c>
      <c r="AY148" s="28">
        <v>0</v>
      </c>
      <c r="AZ148" s="28">
        <v>0</v>
      </c>
      <c r="BA148" s="28">
        <v>0</v>
      </c>
      <c r="BB148" s="29">
        <f t="shared" si="79"/>
        <v>0</v>
      </c>
      <c r="BC148" s="28">
        <v>0</v>
      </c>
      <c r="BD148" s="28">
        <v>0</v>
      </c>
      <c r="BE148" s="29">
        <f t="shared" si="80"/>
        <v>0</v>
      </c>
      <c r="BF148" s="28" t="e">
        <f t="shared" si="65"/>
        <v>#DIV/0!</v>
      </c>
      <c r="BG148" s="28" t="e">
        <f t="shared" si="65"/>
        <v>#DIV/0!</v>
      </c>
      <c r="BH148" s="28" t="e">
        <f t="shared" si="65"/>
        <v>#DIV/0!</v>
      </c>
      <c r="BI148" s="28" t="e">
        <f t="shared" si="63"/>
        <v>#DIV/0!</v>
      </c>
      <c r="BJ148" s="28" t="e">
        <f t="shared" si="66"/>
        <v>#DIV/0!</v>
      </c>
      <c r="BK148" s="28" t="e">
        <f t="shared" si="66"/>
        <v>#DIV/0!</v>
      </c>
      <c r="BL148" s="28" t="e">
        <f t="shared" si="66"/>
        <v>#DIV/0!</v>
      </c>
      <c r="BM148" s="28">
        <v>0</v>
      </c>
      <c r="BN148" s="28">
        <v>0</v>
      </c>
      <c r="BO148" s="28">
        <v>0</v>
      </c>
      <c r="BP148" s="28">
        <v>0</v>
      </c>
      <c r="BQ148" s="29">
        <f t="shared" si="81"/>
        <v>0</v>
      </c>
      <c r="BR148" s="28">
        <v>0</v>
      </c>
      <c r="BS148" s="28">
        <v>0</v>
      </c>
      <c r="BT148" s="29">
        <f t="shared" si="82"/>
        <v>0</v>
      </c>
      <c r="BU148" s="28" t="e">
        <f t="shared" si="67"/>
        <v>#DIV/0!</v>
      </c>
      <c r="BV148" s="28" t="e">
        <f t="shared" si="67"/>
        <v>#DIV/0!</v>
      </c>
      <c r="BW148" s="28" t="e">
        <f t="shared" si="67"/>
        <v>#DIV/0!</v>
      </c>
      <c r="BX148" s="28" t="e">
        <f t="shared" si="64"/>
        <v>#DIV/0!</v>
      </c>
      <c r="BY148" s="28" t="e">
        <f t="shared" si="68"/>
        <v>#DIV/0!</v>
      </c>
      <c r="BZ148" s="28" t="e">
        <f t="shared" si="68"/>
        <v>#DIV/0!</v>
      </c>
      <c r="CA148" s="28" t="e">
        <f t="shared" si="68"/>
        <v>#DIV/0!</v>
      </c>
      <c r="CB148" s="31">
        <v>0</v>
      </c>
      <c r="CC148" s="31"/>
      <c r="CD148" s="28">
        <v>0</v>
      </c>
      <c r="CE148" s="28">
        <v>0</v>
      </c>
      <c r="CF148" s="29">
        <f t="shared" si="83"/>
        <v>0</v>
      </c>
      <c r="CG148" s="28"/>
      <c r="CH148" s="28"/>
      <c r="CN148" s="126"/>
      <c r="CO148" s="126"/>
      <c r="CQ148" s="127"/>
      <c r="CR148" s="127"/>
      <c r="CS148" s="127"/>
      <c r="CT148" s="127"/>
      <c r="CU148" s="127"/>
      <c r="CV148" s="127"/>
      <c r="CW148" s="128"/>
    </row>
    <row r="149" spans="1:101" s="17" customFormat="1" ht="27.6" x14ac:dyDescent="0.3">
      <c r="A149" s="129" t="s">
        <v>276</v>
      </c>
      <c r="B149" s="125"/>
      <c r="C149" s="124" t="s">
        <v>176</v>
      </c>
      <c r="D149" s="124" t="s">
        <v>277</v>
      </c>
      <c r="E149" s="29">
        <v>0</v>
      </c>
      <c r="F149" s="29">
        <v>0</v>
      </c>
      <c r="G149" s="29">
        <v>2</v>
      </c>
      <c r="H149" s="29">
        <v>0</v>
      </c>
      <c r="I149" s="29">
        <f t="shared" si="69"/>
        <v>2</v>
      </c>
      <c r="J149" s="29">
        <v>2</v>
      </c>
      <c r="K149" s="29">
        <v>0</v>
      </c>
      <c r="L149" s="29">
        <f t="shared" si="70"/>
        <v>2</v>
      </c>
      <c r="M149" s="28">
        <v>0</v>
      </c>
      <c r="N149" s="28">
        <v>0</v>
      </c>
      <c r="O149" s="28">
        <v>0</v>
      </c>
      <c r="P149" s="28">
        <v>0</v>
      </c>
      <c r="Q149" s="29">
        <f t="shared" si="71"/>
        <v>0</v>
      </c>
      <c r="R149" s="28">
        <v>0</v>
      </c>
      <c r="S149" s="28">
        <v>0</v>
      </c>
      <c r="T149" s="29">
        <f t="shared" si="72"/>
        <v>0</v>
      </c>
      <c r="U149" s="28">
        <v>0</v>
      </c>
      <c r="V149" s="28">
        <v>0</v>
      </c>
      <c r="W149" s="28">
        <v>0</v>
      </c>
      <c r="X149" s="28">
        <v>0</v>
      </c>
      <c r="Y149" s="29">
        <f t="shared" si="73"/>
        <v>0</v>
      </c>
      <c r="Z149" s="28">
        <v>0</v>
      </c>
      <c r="AA149" s="28">
        <v>0</v>
      </c>
      <c r="AB149" s="29">
        <f t="shared" si="74"/>
        <v>0</v>
      </c>
      <c r="AC149" s="29" t="e">
        <f t="shared" si="59"/>
        <v>#DIV/0!</v>
      </c>
      <c r="AD149" s="29" t="e">
        <f t="shared" si="59"/>
        <v>#DIV/0!</v>
      </c>
      <c r="AE149" s="29" t="e">
        <f t="shared" si="59"/>
        <v>#DIV/0!</v>
      </c>
      <c r="AF149" s="29" t="e">
        <f t="shared" si="59"/>
        <v>#DIV/0!</v>
      </c>
      <c r="AG149" s="29" t="e">
        <f t="shared" si="59"/>
        <v>#DIV/0!</v>
      </c>
      <c r="AH149" s="30">
        <v>0</v>
      </c>
      <c r="AI149" s="30">
        <v>0</v>
      </c>
      <c r="AJ149" s="30">
        <v>4.2300000000000004</v>
      </c>
      <c r="AK149" s="30">
        <v>0</v>
      </c>
      <c r="AL149" s="30">
        <f t="shared" si="75"/>
        <v>4.2300000000000004</v>
      </c>
      <c r="AM149" s="30">
        <v>4.2300000000000004</v>
      </c>
      <c r="AN149" s="30">
        <v>0</v>
      </c>
      <c r="AO149" s="30">
        <f t="shared" si="76"/>
        <v>4.2300000000000004</v>
      </c>
      <c r="AP149" s="28">
        <v>0</v>
      </c>
      <c r="AQ149" s="28">
        <v>0</v>
      </c>
      <c r="AR149" s="28">
        <v>0</v>
      </c>
      <c r="AS149" s="28">
        <v>0</v>
      </c>
      <c r="AT149" s="29">
        <f t="shared" si="77"/>
        <v>0</v>
      </c>
      <c r="AU149" s="28">
        <v>0</v>
      </c>
      <c r="AV149" s="28">
        <v>0</v>
      </c>
      <c r="AW149" s="29">
        <f t="shared" si="78"/>
        <v>0</v>
      </c>
      <c r="AX149" s="28">
        <v>0</v>
      </c>
      <c r="AY149" s="28">
        <v>0</v>
      </c>
      <c r="AZ149" s="28">
        <v>0</v>
      </c>
      <c r="BA149" s="28">
        <v>0</v>
      </c>
      <c r="BB149" s="29">
        <f t="shared" si="79"/>
        <v>0</v>
      </c>
      <c r="BC149" s="28">
        <v>0</v>
      </c>
      <c r="BD149" s="28">
        <v>0</v>
      </c>
      <c r="BE149" s="29">
        <f t="shared" si="80"/>
        <v>0</v>
      </c>
      <c r="BF149" s="28" t="e">
        <f t="shared" si="65"/>
        <v>#DIV/0!</v>
      </c>
      <c r="BG149" s="28" t="e">
        <f t="shared" si="65"/>
        <v>#DIV/0!</v>
      </c>
      <c r="BH149" s="28" t="e">
        <f t="shared" si="65"/>
        <v>#DIV/0!</v>
      </c>
      <c r="BI149" s="28" t="e">
        <f t="shared" si="63"/>
        <v>#DIV/0!</v>
      </c>
      <c r="BJ149" s="28" t="e">
        <f t="shared" si="66"/>
        <v>#DIV/0!</v>
      </c>
      <c r="BK149" s="28" t="e">
        <f t="shared" si="66"/>
        <v>#DIV/0!</v>
      </c>
      <c r="BL149" s="28" t="e">
        <f t="shared" si="66"/>
        <v>#DIV/0!</v>
      </c>
      <c r="BM149" s="28">
        <v>0</v>
      </c>
      <c r="BN149" s="28">
        <v>0</v>
      </c>
      <c r="BO149" s="28">
        <v>0</v>
      </c>
      <c r="BP149" s="28">
        <v>0</v>
      </c>
      <c r="BQ149" s="29">
        <f t="shared" si="81"/>
        <v>0</v>
      </c>
      <c r="BR149" s="28">
        <v>0</v>
      </c>
      <c r="BS149" s="28">
        <v>0</v>
      </c>
      <c r="BT149" s="29">
        <f t="shared" si="82"/>
        <v>0</v>
      </c>
      <c r="BU149" s="28" t="e">
        <f t="shared" si="67"/>
        <v>#DIV/0!</v>
      </c>
      <c r="BV149" s="28" t="e">
        <f t="shared" si="67"/>
        <v>#DIV/0!</v>
      </c>
      <c r="BW149" s="28" t="e">
        <f t="shared" si="67"/>
        <v>#DIV/0!</v>
      </c>
      <c r="BX149" s="28" t="e">
        <f t="shared" si="64"/>
        <v>#DIV/0!</v>
      </c>
      <c r="BY149" s="28" t="e">
        <f t="shared" si="68"/>
        <v>#DIV/0!</v>
      </c>
      <c r="BZ149" s="28" t="e">
        <f t="shared" si="68"/>
        <v>#DIV/0!</v>
      </c>
      <c r="CA149" s="28" t="e">
        <f t="shared" si="68"/>
        <v>#DIV/0!</v>
      </c>
      <c r="CB149" s="31">
        <v>0</v>
      </c>
      <c r="CC149" s="31"/>
      <c r="CD149" s="28">
        <v>0</v>
      </c>
      <c r="CE149" s="28">
        <v>0</v>
      </c>
      <c r="CF149" s="29">
        <f t="shared" si="83"/>
        <v>0</v>
      </c>
      <c r="CG149" s="28"/>
      <c r="CH149" s="28"/>
      <c r="CI149" s="64"/>
      <c r="CJ149" s="64"/>
      <c r="CK149" s="64"/>
      <c r="CL149" s="64"/>
      <c r="CM149" s="64"/>
      <c r="CN149" s="41"/>
      <c r="CO149" s="41"/>
      <c r="CP149" s="64"/>
    </row>
    <row r="150" spans="1:101" s="17" customFormat="1" ht="27.6" x14ac:dyDescent="0.3">
      <c r="A150" s="129" t="s">
        <v>278</v>
      </c>
      <c r="B150" s="125"/>
      <c r="C150" s="124" t="s">
        <v>279</v>
      </c>
      <c r="D150" s="124" t="s">
        <v>280</v>
      </c>
      <c r="E150" s="29">
        <v>0</v>
      </c>
      <c r="F150" s="29">
        <v>0</v>
      </c>
      <c r="G150" s="29">
        <v>0</v>
      </c>
      <c r="H150" s="29">
        <v>0</v>
      </c>
      <c r="I150" s="29">
        <f t="shared" si="69"/>
        <v>0</v>
      </c>
      <c r="J150" s="29">
        <v>0</v>
      </c>
      <c r="K150" s="29">
        <v>0</v>
      </c>
      <c r="L150" s="29">
        <f t="shared" si="70"/>
        <v>0</v>
      </c>
      <c r="M150" s="28">
        <v>0</v>
      </c>
      <c r="N150" s="28">
        <v>0</v>
      </c>
      <c r="O150" s="28">
        <v>0</v>
      </c>
      <c r="P150" s="28">
        <v>0</v>
      </c>
      <c r="Q150" s="29">
        <f t="shared" si="71"/>
        <v>0</v>
      </c>
      <c r="R150" s="28">
        <v>0</v>
      </c>
      <c r="S150" s="28">
        <v>0</v>
      </c>
      <c r="T150" s="29">
        <f t="shared" si="72"/>
        <v>0</v>
      </c>
      <c r="U150" s="28">
        <v>0</v>
      </c>
      <c r="V150" s="28">
        <v>0</v>
      </c>
      <c r="W150" s="28">
        <v>0</v>
      </c>
      <c r="X150" s="28">
        <v>0</v>
      </c>
      <c r="Y150" s="29">
        <f t="shared" si="73"/>
        <v>0</v>
      </c>
      <c r="Z150" s="28">
        <v>0</v>
      </c>
      <c r="AA150" s="28">
        <v>0</v>
      </c>
      <c r="AB150" s="29">
        <f t="shared" si="74"/>
        <v>0</v>
      </c>
      <c r="AC150" s="29" t="e">
        <f t="shared" si="59"/>
        <v>#DIV/0!</v>
      </c>
      <c r="AD150" s="29" t="e">
        <f t="shared" si="59"/>
        <v>#DIV/0!</v>
      </c>
      <c r="AE150" s="29" t="e">
        <f t="shared" si="59"/>
        <v>#DIV/0!</v>
      </c>
      <c r="AF150" s="29" t="e">
        <f t="shared" si="59"/>
        <v>#DIV/0!</v>
      </c>
      <c r="AG150" s="29" t="e">
        <f t="shared" si="59"/>
        <v>#DIV/0!</v>
      </c>
      <c r="AH150" s="30">
        <v>0</v>
      </c>
      <c r="AI150" s="30">
        <v>0</v>
      </c>
      <c r="AJ150" s="30">
        <v>0</v>
      </c>
      <c r="AK150" s="30">
        <v>0</v>
      </c>
      <c r="AL150" s="29">
        <f t="shared" si="75"/>
        <v>0</v>
      </c>
      <c r="AM150" s="30">
        <v>0</v>
      </c>
      <c r="AN150" s="30">
        <v>0</v>
      </c>
      <c r="AO150" s="29">
        <f t="shared" si="76"/>
        <v>0</v>
      </c>
      <c r="AP150" s="28">
        <v>0</v>
      </c>
      <c r="AQ150" s="28">
        <v>0</v>
      </c>
      <c r="AR150" s="28">
        <v>0</v>
      </c>
      <c r="AS150" s="28">
        <v>0</v>
      </c>
      <c r="AT150" s="29">
        <f t="shared" si="77"/>
        <v>0</v>
      </c>
      <c r="AU150" s="28">
        <v>0</v>
      </c>
      <c r="AV150" s="28">
        <v>0</v>
      </c>
      <c r="AW150" s="29">
        <f t="shared" si="78"/>
        <v>0</v>
      </c>
      <c r="AX150" s="28">
        <v>0</v>
      </c>
      <c r="AY150" s="28">
        <v>0</v>
      </c>
      <c r="AZ150" s="28">
        <v>0</v>
      </c>
      <c r="BA150" s="28">
        <v>0</v>
      </c>
      <c r="BB150" s="29">
        <f t="shared" si="79"/>
        <v>0</v>
      </c>
      <c r="BC150" s="28">
        <v>0</v>
      </c>
      <c r="BD150" s="28">
        <v>0</v>
      </c>
      <c r="BE150" s="29">
        <f t="shared" si="80"/>
        <v>0</v>
      </c>
      <c r="BF150" s="28" t="e">
        <f t="shared" si="65"/>
        <v>#DIV/0!</v>
      </c>
      <c r="BG150" s="28" t="e">
        <f t="shared" si="65"/>
        <v>#DIV/0!</v>
      </c>
      <c r="BH150" s="28" t="e">
        <f t="shared" si="65"/>
        <v>#DIV/0!</v>
      </c>
      <c r="BI150" s="28" t="e">
        <f t="shared" si="63"/>
        <v>#DIV/0!</v>
      </c>
      <c r="BJ150" s="28" t="e">
        <f t="shared" si="66"/>
        <v>#DIV/0!</v>
      </c>
      <c r="BK150" s="28" t="e">
        <f t="shared" si="66"/>
        <v>#DIV/0!</v>
      </c>
      <c r="BL150" s="28" t="e">
        <f t="shared" si="66"/>
        <v>#DIV/0!</v>
      </c>
      <c r="BM150" s="28">
        <v>0</v>
      </c>
      <c r="BN150" s="28">
        <v>0</v>
      </c>
      <c r="BO150" s="28">
        <v>0</v>
      </c>
      <c r="BP150" s="28">
        <v>0</v>
      </c>
      <c r="BQ150" s="29">
        <f t="shared" si="81"/>
        <v>0</v>
      </c>
      <c r="BR150" s="28">
        <v>0</v>
      </c>
      <c r="BS150" s="28">
        <v>0</v>
      </c>
      <c r="BT150" s="29">
        <f t="shared" si="82"/>
        <v>0</v>
      </c>
      <c r="BU150" s="28" t="e">
        <f t="shared" si="67"/>
        <v>#DIV/0!</v>
      </c>
      <c r="BV150" s="28" t="e">
        <f t="shared" si="67"/>
        <v>#DIV/0!</v>
      </c>
      <c r="BW150" s="28" t="e">
        <f t="shared" si="67"/>
        <v>#DIV/0!</v>
      </c>
      <c r="BX150" s="28" t="e">
        <f t="shared" si="64"/>
        <v>#DIV/0!</v>
      </c>
      <c r="BY150" s="28" t="e">
        <f t="shared" si="68"/>
        <v>#DIV/0!</v>
      </c>
      <c r="BZ150" s="28" t="e">
        <f t="shared" si="68"/>
        <v>#DIV/0!</v>
      </c>
      <c r="CA150" s="28" t="e">
        <f t="shared" si="68"/>
        <v>#DIV/0!</v>
      </c>
      <c r="CB150" s="31">
        <v>0</v>
      </c>
      <c r="CC150" s="31"/>
      <c r="CD150" s="28">
        <v>0</v>
      </c>
      <c r="CE150" s="28">
        <v>0</v>
      </c>
      <c r="CF150" s="29">
        <f t="shared" si="83"/>
        <v>0</v>
      </c>
      <c r="CG150" s="28"/>
      <c r="CH150" s="28"/>
      <c r="CI150" s="64"/>
      <c r="CJ150" s="64"/>
      <c r="CK150" s="64"/>
      <c r="CL150" s="64"/>
      <c r="CM150" s="64"/>
      <c r="CN150" s="41"/>
      <c r="CO150" s="41"/>
      <c r="CP150" s="64"/>
    </row>
    <row r="151" spans="1:101" s="117" customFormat="1" ht="26.25" customHeight="1" x14ac:dyDescent="0.3">
      <c r="A151" s="27" t="s">
        <v>281</v>
      </c>
      <c r="B151" s="115"/>
      <c r="C151" s="28" t="s">
        <v>282</v>
      </c>
      <c r="D151" s="28" t="s">
        <v>283</v>
      </c>
      <c r="E151" s="29">
        <v>0</v>
      </c>
      <c r="F151" s="29">
        <v>0</v>
      </c>
      <c r="G151" s="29">
        <v>0</v>
      </c>
      <c r="H151" s="29">
        <v>0</v>
      </c>
      <c r="I151" s="29">
        <f t="shared" si="69"/>
        <v>0</v>
      </c>
      <c r="J151" s="29">
        <v>0</v>
      </c>
      <c r="K151" s="29">
        <v>0</v>
      </c>
      <c r="L151" s="29">
        <f t="shared" si="70"/>
        <v>0</v>
      </c>
      <c r="M151" s="28">
        <v>0</v>
      </c>
      <c r="N151" s="28">
        <v>0</v>
      </c>
      <c r="O151" s="28">
        <v>0</v>
      </c>
      <c r="P151" s="28">
        <v>0</v>
      </c>
      <c r="Q151" s="29">
        <f t="shared" si="71"/>
        <v>0</v>
      </c>
      <c r="R151" s="28">
        <v>0</v>
      </c>
      <c r="S151" s="28">
        <v>0</v>
      </c>
      <c r="T151" s="29">
        <f t="shared" si="72"/>
        <v>0</v>
      </c>
      <c r="U151" s="28">
        <v>0</v>
      </c>
      <c r="V151" s="28">
        <v>0</v>
      </c>
      <c r="W151" s="28">
        <v>0</v>
      </c>
      <c r="X151" s="28">
        <v>0</v>
      </c>
      <c r="Y151" s="29">
        <f t="shared" si="73"/>
        <v>0</v>
      </c>
      <c r="Z151" s="28">
        <v>0</v>
      </c>
      <c r="AA151" s="28">
        <v>0</v>
      </c>
      <c r="AB151" s="29">
        <f t="shared" si="74"/>
        <v>0</v>
      </c>
      <c r="AC151" s="29" t="e">
        <f t="shared" si="59"/>
        <v>#DIV/0!</v>
      </c>
      <c r="AD151" s="29" t="e">
        <f t="shared" si="59"/>
        <v>#DIV/0!</v>
      </c>
      <c r="AE151" s="29" t="e">
        <f t="shared" si="59"/>
        <v>#DIV/0!</v>
      </c>
      <c r="AF151" s="29" t="e">
        <f t="shared" si="59"/>
        <v>#DIV/0!</v>
      </c>
      <c r="AG151" s="29" t="e">
        <f t="shared" si="59"/>
        <v>#DIV/0!</v>
      </c>
      <c r="AH151" s="30">
        <v>0</v>
      </c>
      <c r="AI151" s="30">
        <v>0</v>
      </c>
      <c r="AJ151" s="30">
        <v>0</v>
      </c>
      <c r="AK151" s="30">
        <v>0</v>
      </c>
      <c r="AL151" s="29">
        <f t="shared" si="75"/>
        <v>0</v>
      </c>
      <c r="AM151" s="30">
        <v>0</v>
      </c>
      <c r="AN151" s="30">
        <v>0</v>
      </c>
      <c r="AO151" s="29">
        <f t="shared" si="76"/>
        <v>0</v>
      </c>
      <c r="AP151" s="28">
        <v>0</v>
      </c>
      <c r="AQ151" s="28">
        <v>0</v>
      </c>
      <c r="AR151" s="28">
        <v>0</v>
      </c>
      <c r="AS151" s="28">
        <v>0</v>
      </c>
      <c r="AT151" s="29">
        <f t="shared" si="77"/>
        <v>0</v>
      </c>
      <c r="AU151" s="28">
        <v>0</v>
      </c>
      <c r="AV151" s="28">
        <v>0</v>
      </c>
      <c r="AW151" s="29">
        <f t="shared" si="78"/>
        <v>0</v>
      </c>
      <c r="AX151" s="28">
        <v>0</v>
      </c>
      <c r="AY151" s="28">
        <v>0</v>
      </c>
      <c r="AZ151" s="28">
        <v>0</v>
      </c>
      <c r="BA151" s="28">
        <v>0</v>
      </c>
      <c r="BB151" s="29">
        <f t="shared" si="79"/>
        <v>0</v>
      </c>
      <c r="BC151" s="28">
        <v>0</v>
      </c>
      <c r="BD151" s="28">
        <v>0</v>
      </c>
      <c r="BE151" s="29">
        <f t="shared" si="80"/>
        <v>0</v>
      </c>
      <c r="BF151" s="28" t="e">
        <f t="shared" si="65"/>
        <v>#DIV/0!</v>
      </c>
      <c r="BG151" s="28" t="e">
        <f t="shared" si="65"/>
        <v>#DIV/0!</v>
      </c>
      <c r="BH151" s="28" t="e">
        <f t="shared" si="65"/>
        <v>#DIV/0!</v>
      </c>
      <c r="BI151" s="28" t="e">
        <f t="shared" si="63"/>
        <v>#DIV/0!</v>
      </c>
      <c r="BJ151" s="28" t="e">
        <f t="shared" si="66"/>
        <v>#DIV/0!</v>
      </c>
      <c r="BK151" s="28" t="e">
        <f t="shared" si="66"/>
        <v>#DIV/0!</v>
      </c>
      <c r="BL151" s="28" t="e">
        <f t="shared" si="66"/>
        <v>#DIV/0!</v>
      </c>
      <c r="BM151" s="28">
        <v>0</v>
      </c>
      <c r="BN151" s="28">
        <v>0</v>
      </c>
      <c r="BO151" s="28">
        <v>0</v>
      </c>
      <c r="BP151" s="28">
        <v>0</v>
      </c>
      <c r="BQ151" s="29">
        <f t="shared" si="81"/>
        <v>0</v>
      </c>
      <c r="BR151" s="28">
        <v>0</v>
      </c>
      <c r="BS151" s="28">
        <v>0</v>
      </c>
      <c r="BT151" s="29">
        <f t="shared" si="82"/>
        <v>0</v>
      </c>
      <c r="BU151" s="28" t="e">
        <f t="shared" si="67"/>
        <v>#DIV/0!</v>
      </c>
      <c r="BV151" s="28" t="e">
        <f t="shared" si="67"/>
        <v>#DIV/0!</v>
      </c>
      <c r="BW151" s="28" t="e">
        <f t="shared" si="67"/>
        <v>#DIV/0!</v>
      </c>
      <c r="BX151" s="28" t="e">
        <f t="shared" si="64"/>
        <v>#DIV/0!</v>
      </c>
      <c r="BY151" s="28" t="e">
        <f t="shared" si="68"/>
        <v>#DIV/0!</v>
      </c>
      <c r="BZ151" s="28" t="e">
        <f t="shared" si="68"/>
        <v>#DIV/0!</v>
      </c>
      <c r="CA151" s="28" t="e">
        <f t="shared" si="68"/>
        <v>#DIV/0!</v>
      </c>
      <c r="CB151" s="31">
        <v>0</v>
      </c>
      <c r="CC151" s="31"/>
      <c r="CD151" s="28">
        <v>0</v>
      </c>
      <c r="CE151" s="28">
        <v>0</v>
      </c>
      <c r="CF151" s="29">
        <f t="shared" si="83"/>
        <v>0</v>
      </c>
      <c r="CG151" s="28"/>
      <c r="CH151" s="28"/>
      <c r="CI151" s="32"/>
      <c r="CJ151" s="32"/>
      <c r="CK151" s="32"/>
      <c r="CL151" s="32"/>
      <c r="CM151" s="32"/>
      <c r="CN151" s="33"/>
      <c r="CO151" s="33"/>
      <c r="CP151" s="32"/>
      <c r="CQ151" s="34"/>
      <c r="CR151" s="34"/>
      <c r="CS151" s="34"/>
      <c r="CT151" s="34"/>
      <c r="CU151" s="34"/>
      <c r="CV151" s="34"/>
    </row>
    <row r="152" spans="1:101" s="26" customFormat="1" ht="14.4" x14ac:dyDescent="0.3">
      <c r="A152" s="22" t="s">
        <v>284</v>
      </c>
      <c r="B152" s="23"/>
      <c r="C152" s="24"/>
      <c r="D152" s="23"/>
      <c r="E152" s="29"/>
      <c r="F152" s="29"/>
      <c r="G152" s="29"/>
      <c r="H152" s="29"/>
      <c r="I152" s="29">
        <f t="shared" si="69"/>
        <v>0</v>
      </c>
      <c r="J152" s="29"/>
      <c r="K152" s="29"/>
      <c r="L152" s="29">
        <f t="shared" si="70"/>
        <v>0</v>
      </c>
      <c r="M152" s="28">
        <v>0</v>
      </c>
      <c r="N152" s="28">
        <v>0</v>
      </c>
      <c r="O152" s="28">
        <v>0</v>
      </c>
      <c r="P152" s="28">
        <v>0</v>
      </c>
      <c r="Q152" s="29">
        <f t="shared" si="71"/>
        <v>0</v>
      </c>
      <c r="R152" s="28">
        <v>0</v>
      </c>
      <c r="S152" s="28">
        <v>0</v>
      </c>
      <c r="T152" s="29">
        <f t="shared" si="72"/>
        <v>0</v>
      </c>
      <c r="U152" s="28">
        <v>0</v>
      </c>
      <c r="V152" s="28">
        <v>0</v>
      </c>
      <c r="W152" s="28">
        <v>0</v>
      </c>
      <c r="X152" s="28">
        <v>0</v>
      </c>
      <c r="Y152" s="29">
        <f t="shared" si="73"/>
        <v>0</v>
      </c>
      <c r="Z152" s="28">
        <v>0</v>
      </c>
      <c r="AA152" s="28">
        <v>0</v>
      </c>
      <c r="AB152" s="29">
        <f t="shared" si="74"/>
        <v>0</v>
      </c>
      <c r="AC152" s="29" t="e">
        <f t="shared" si="59"/>
        <v>#DIV/0!</v>
      </c>
      <c r="AD152" s="29" t="e">
        <f t="shared" si="59"/>
        <v>#DIV/0!</v>
      </c>
      <c r="AE152" s="29" t="e">
        <f t="shared" si="59"/>
        <v>#DIV/0!</v>
      </c>
      <c r="AF152" s="29" t="e">
        <f t="shared" si="59"/>
        <v>#DIV/0!</v>
      </c>
      <c r="AG152" s="29" t="e">
        <f t="shared" si="59"/>
        <v>#DIV/0!</v>
      </c>
      <c r="AH152" s="30">
        <v>0</v>
      </c>
      <c r="AI152" s="30">
        <v>0</v>
      </c>
      <c r="AJ152" s="30">
        <v>0</v>
      </c>
      <c r="AK152" s="30">
        <v>0</v>
      </c>
      <c r="AL152" s="29">
        <f t="shared" si="75"/>
        <v>0</v>
      </c>
      <c r="AM152" s="30">
        <v>0</v>
      </c>
      <c r="AN152" s="30">
        <v>0</v>
      </c>
      <c r="AO152" s="29">
        <f t="shared" si="76"/>
        <v>0</v>
      </c>
      <c r="AP152" s="28">
        <v>0</v>
      </c>
      <c r="AQ152" s="28">
        <v>0</v>
      </c>
      <c r="AR152" s="28">
        <v>0</v>
      </c>
      <c r="AS152" s="28">
        <v>0</v>
      </c>
      <c r="AT152" s="29">
        <f t="shared" si="77"/>
        <v>0</v>
      </c>
      <c r="AU152" s="28">
        <v>0</v>
      </c>
      <c r="AV152" s="28">
        <v>0</v>
      </c>
      <c r="AW152" s="29">
        <f t="shared" si="78"/>
        <v>0</v>
      </c>
      <c r="AX152" s="28">
        <v>0</v>
      </c>
      <c r="AY152" s="28">
        <v>0</v>
      </c>
      <c r="AZ152" s="28">
        <v>0</v>
      </c>
      <c r="BA152" s="28">
        <v>0</v>
      </c>
      <c r="BB152" s="29">
        <f t="shared" si="79"/>
        <v>0</v>
      </c>
      <c r="BC152" s="28">
        <v>0</v>
      </c>
      <c r="BD152" s="28">
        <v>0</v>
      </c>
      <c r="BE152" s="29">
        <f t="shared" si="80"/>
        <v>0</v>
      </c>
      <c r="BF152" s="28" t="e">
        <f t="shared" si="65"/>
        <v>#DIV/0!</v>
      </c>
      <c r="BG152" s="28" t="e">
        <f t="shared" si="65"/>
        <v>#DIV/0!</v>
      </c>
      <c r="BH152" s="28" t="e">
        <f t="shared" si="65"/>
        <v>#DIV/0!</v>
      </c>
      <c r="BI152" s="28" t="e">
        <f t="shared" si="63"/>
        <v>#DIV/0!</v>
      </c>
      <c r="BJ152" s="28" t="e">
        <f t="shared" si="66"/>
        <v>#DIV/0!</v>
      </c>
      <c r="BK152" s="28" t="e">
        <f t="shared" si="66"/>
        <v>#DIV/0!</v>
      </c>
      <c r="BL152" s="28" t="e">
        <f t="shared" si="66"/>
        <v>#DIV/0!</v>
      </c>
      <c r="BM152" s="28"/>
      <c r="BN152" s="28"/>
      <c r="BO152" s="28"/>
      <c r="BP152" s="28"/>
      <c r="BQ152" s="29">
        <f t="shared" si="81"/>
        <v>0</v>
      </c>
      <c r="BR152" s="28"/>
      <c r="BS152" s="28"/>
      <c r="BT152" s="29">
        <f t="shared" si="82"/>
        <v>0</v>
      </c>
      <c r="BU152" s="28" t="e">
        <f t="shared" si="67"/>
        <v>#DIV/0!</v>
      </c>
      <c r="BV152" s="28" t="e">
        <f t="shared" si="67"/>
        <v>#DIV/0!</v>
      </c>
      <c r="BW152" s="28" t="e">
        <f t="shared" si="67"/>
        <v>#DIV/0!</v>
      </c>
      <c r="BX152" s="28" t="e">
        <f t="shared" si="64"/>
        <v>#DIV/0!</v>
      </c>
      <c r="BY152" s="28" t="e">
        <f t="shared" si="68"/>
        <v>#DIV/0!</v>
      </c>
      <c r="BZ152" s="28" t="e">
        <f t="shared" si="68"/>
        <v>#DIV/0!</v>
      </c>
      <c r="CA152" s="28" t="e">
        <f t="shared" si="68"/>
        <v>#DIV/0!</v>
      </c>
      <c r="CB152" s="31">
        <v>0</v>
      </c>
      <c r="CC152" s="31">
        <v>0</v>
      </c>
      <c r="CD152" s="28">
        <v>0</v>
      </c>
      <c r="CE152" s="28">
        <v>0</v>
      </c>
      <c r="CF152" s="29">
        <f t="shared" si="83"/>
        <v>0</v>
      </c>
      <c r="CG152" s="28"/>
      <c r="CH152" s="28"/>
      <c r="CI152" s="23"/>
      <c r="CJ152" s="23"/>
      <c r="CK152" s="23"/>
      <c r="CL152" s="23"/>
      <c r="CM152" s="23"/>
      <c r="CN152" s="23"/>
      <c r="CO152" s="23"/>
      <c r="CP152" s="23"/>
      <c r="CQ152" s="25"/>
      <c r="CR152" s="25"/>
      <c r="CS152" s="25"/>
      <c r="CT152" s="25"/>
      <c r="CU152" s="25"/>
      <c r="CV152" s="25"/>
    </row>
    <row r="153" spans="1:101" s="117" customFormat="1" ht="24.75" customHeight="1" x14ac:dyDescent="0.3">
      <c r="A153" s="27" t="s">
        <v>285</v>
      </c>
      <c r="B153" s="115"/>
      <c r="C153" s="28" t="s">
        <v>286</v>
      </c>
      <c r="D153" s="28" t="s">
        <v>287</v>
      </c>
      <c r="E153" s="29">
        <v>0</v>
      </c>
      <c r="F153" s="29">
        <v>0</v>
      </c>
      <c r="G153" s="29">
        <v>0</v>
      </c>
      <c r="H153" s="29">
        <v>0</v>
      </c>
      <c r="I153" s="29">
        <f t="shared" si="69"/>
        <v>0</v>
      </c>
      <c r="J153" s="29">
        <v>0</v>
      </c>
      <c r="K153" s="29">
        <v>0</v>
      </c>
      <c r="L153" s="29">
        <f t="shared" si="70"/>
        <v>0</v>
      </c>
      <c r="M153" s="28">
        <v>0</v>
      </c>
      <c r="N153" s="28">
        <v>0</v>
      </c>
      <c r="O153" s="28">
        <v>0</v>
      </c>
      <c r="P153" s="28">
        <v>0</v>
      </c>
      <c r="Q153" s="29">
        <f t="shared" si="71"/>
        <v>0</v>
      </c>
      <c r="R153" s="28">
        <v>0</v>
      </c>
      <c r="S153" s="28">
        <v>0</v>
      </c>
      <c r="T153" s="29">
        <f t="shared" si="72"/>
        <v>0</v>
      </c>
      <c r="U153" s="28">
        <v>0</v>
      </c>
      <c r="V153" s="28">
        <v>0</v>
      </c>
      <c r="W153" s="28">
        <v>0</v>
      </c>
      <c r="X153" s="28">
        <v>0</v>
      </c>
      <c r="Y153" s="29">
        <f t="shared" si="73"/>
        <v>0</v>
      </c>
      <c r="Z153" s="28">
        <v>0</v>
      </c>
      <c r="AA153" s="28">
        <v>0</v>
      </c>
      <c r="AB153" s="29">
        <f t="shared" si="74"/>
        <v>0</v>
      </c>
      <c r="AC153" s="29" t="e">
        <f t="shared" si="59"/>
        <v>#DIV/0!</v>
      </c>
      <c r="AD153" s="29" t="e">
        <f t="shared" si="59"/>
        <v>#DIV/0!</v>
      </c>
      <c r="AE153" s="29" t="e">
        <f t="shared" si="59"/>
        <v>#DIV/0!</v>
      </c>
      <c r="AF153" s="29" t="e">
        <f t="shared" si="59"/>
        <v>#DIV/0!</v>
      </c>
      <c r="AG153" s="29" t="e">
        <f t="shared" si="59"/>
        <v>#DIV/0!</v>
      </c>
      <c r="AH153" s="30">
        <v>0</v>
      </c>
      <c r="AI153" s="30">
        <v>0</v>
      </c>
      <c r="AJ153" s="30">
        <v>0</v>
      </c>
      <c r="AK153" s="30">
        <v>0</v>
      </c>
      <c r="AL153" s="29">
        <f t="shared" si="75"/>
        <v>0</v>
      </c>
      <c r="AM153" s="30">
        <v>0</v>
      </c>
      <c r="AN153" s="30">
        <v>0</v>
      </c>
      <c r="AO153" s="29">
        <f t="shared" si="76"/>
        <v>0</v>
      </c>
      <c r="AP153" s="28">
        <v>0</v>
      </c>
      <c r="AQ153" s="28">
        <v>0</v>
      </c>
      <c r="AR153" s="28">
        <v>0</v>
      </c>
      <c r="AS153" s="28">
        <v>0</v>
      </c>
      <c r="AT153" s="29">
        <f t="shared" si="77"/>
        <v>0</v>
      </c>
      <c r="AU153" s="28">
        <v>0</v>
      </c>
      <c r="AV153" s="28">
        <v>0</v>
      </c>
      <c r="AW153" s="29">
        <f t="shared" si="78"/>
        <v>0</v>
      </c>
      <c r="AX153" s="28">
        <v>0</v>
      </c>
      <c r="AY153" s="28">
        <v>0</v>
      </c>
      <c r="AZ153" s="28">
        <v>0</v>
      </c>
      <c r="BA153" s="28">
        <v>0</v>
      </c>
      <c r="BB153" s="29">
        <f t="shared" si="79"/>
        <v>0</v>
      </c>
      <c r="BC153" s="28">
        <v>0</v>
      </c>
      <c r="BD153" s="28">
        <v>0</v>
      </c>
      <c r="BE153" s="29">
        <f t="shared" si="80"/>
        <v>0</v>
      </c>
      <c r="BF153" s="28" t="e">
        <f t="shared" si="65"/>
        <v>#DIV/0!</v>
      </c>
      <c r="BG153" s="28" t="e">
        <f t="shared" si="65"/>
        <v>#DIV/0!</v>
      </c>
      <c r="BH153" s="28" t="e">
        <f t="shared" si="65"/>
        <v>#DIV/0!</v>
      </c>
      <c r="BI153" s="28" t="e">
        <f t="shared" si="63"/>
        <v>#DIV/0!</v>
      </c>
      <c r="BJ153" s="28" t="e">
        <f t="shared" si="66"/>
        <v>#DIV/0!</v>
      </c>
      <c r="BK153" s="28" t="e">
        <f t="shared" si="66"/>
        <v>#DIV/0!</v>
      </c>
      <c r="BL153" s="28" t="e">
        <f t="shared" si="66"/>
        <v>#DIV/0!</v>
      </c>
      <c r="BM153" s="28">
        <v>0</v>
      </c>
      <c r="BN153" s="28">
        <v>0</v>
      </c>
      <c r="BO153" s="28">
        <v>0</v>
      </c>
      <c r="BP153" s="28">
        <v>0</v>
      </c>
      <c r="BQ153" s="29">
        <f t="shared" si="81"/>
        <v>0</v>
      </c>
      <c r="BR153" s="28">
        <v>0</v>
      </c>
      <c r="BS153" s="28">
        <v>0</v>
      </c>
      <c r="BT153" s="29">
        <f t="shared" si="82"/>
        <v>0</v>
      </c>
      <c r="BU153" s="28" t="e">
        <f t="shared" si="67"/>
        <v>#DIV/0!</v>
      </c>
      <c r="BV153" s="28" t="e">
        <f t="shared" si="67"/>
        <v>#DIV/0!</v>
      </c>
      <c r="BW153" s="28" t="e">
        <f t="shared" si="67"/>
        <v>#DIV/0!</v>
      </c>
      <c r="BX153" s="28" t="e">
        <f t="shared" si="64"/>
        <v>#DIV/0!</v>
      </c>
      <c r="BY153" s="28" t="e">
        <f t="shared" si="68"/>
        <v>#DIV/0!</v>
      </c>
      <c r="BZ153" s="28" t="e">
        <f t="shared" si="68"/>
        <v>#DIV/0!</v>
      </c>
      <c r="CA153" s="28" t="e">
        <f t="shared" si="68"/>
        <v>#DIV/0!</v>
      </c>
      <c r="CB153" s="31">
        <v>0</v>
      </c>
      <c r="CC153" s="31"/>
      <c r="CD153" s="28">
        <v>0</v>
      </c>
      <c r="CE153" s="28">
        <v>0</v>
      </c>
      <c r="CF153" s="29">
        <f t="shared" si="83"/>
        <v>0</v>
      </c>
      <c r="CG153" s="28"/>
      <c r="CH153" s="28"/>
      <c r="CI153" s="32"/>
      <c r="CJ153" s="32"/>
      <c r="CK153" s="32"/>
      <c r="CL153" s="32"/>
      <c r="CM153" s="32"/>
      <c r="CN153" s="33"/>
      <c r="CO153" s="33"/>
      <c r="CP153" s="32"/>
      <c r="CQ153" s="34"/>
      <c r="CR153" s="34"/>
      <c r="CS153" s="34"/>
      <c r="CT153" s="34"/>
      <c r="CU153" s="34"/>
      <c r="CV153" s="34"/>
    </row>
    <row r="154" spans="1:101" s="118" customFormat="1" ht="27.6" x14ac:dyDescent="0.3">
      <c r="A154" s="36" t="s">
        <v>288</v>
      </c>
      <c r="B154" s="119"/>
      <c r="C154" s="38" t="s">
        <v>289</v>
      </c>
      <c r="D154" s="120" t="s">
        <v>290</v>
      </c>
      <c r="E154" s="29">
        <v>0</v>
      </c>
      <c r="F154" s="29">
        <v>0</v>
      </c>
      <c r="G154" s="29">
        <v>0</v>
      </c>
      <c r="H154" s="29">
        <v>0</v>
      </c>
      <c r="I154" s="29">
        <f t="shared" si="69"/>
        <v>0</v>
      </c>
      <c r="J154" s="29">
        <v>0</v>
      </c>
      <c r="K154" s="29">
        <v>0</v>
      </c>
      <c r="L154" s="29">
        <f t="shared" si="70"/>
        <v>0</v>
      </c>
      <c r="M154" s="28">
        <v>2</v>
      </c>
      <c r="N154" s="28">
        <v>1</v>
      </c>
      <c r="O154" s="28">
        <v>0</v>
      </c>
      <c r="P154" s="28">
        <v>0</v>
      </c>
      <c r="Q154" s="29">
        <f t="shared" si="71"/>
        <v>3</v>
      </c>
      <c r="R154" s="28">
        <v>3</v>
      </c>
      <c r="S154" s="28">
        <v>0</v>
      </c>
      <c r="T154" s="29">
        <f t="shared" si="72"/>
        <v>3</v>
      </c>
      <c r="U154" s="28">
        <v>2</v>
      </c>
      <c r="V154" s="28">
        <v>1</v>
      </c>
      <c r="W154" s="28">
        <v>0</v>
      </c>
      <c r="X154" s="28">
        <v>0</v>
      </c>
      <c r="Y154" s="29">
        <f t="shared" si="73"/>
        <v>3</v>
      </c>
      <c r="Z154" s="28">
        <v>3</v>
      </c>
      <c r="AA154" s="28">
        <v>0</v>
      </c>
      <c r="AB154" s="29">
        <f t="shared" si="74"/>
        <v>3</v>
      </c>
      <c r="AC154" s="29">
        <f t="shared" si="59"/>
        <v>100</v>
      </c>
      <c r="AD154" s="29">
        <f t="shared" si="59"/>
        <v>100</v>
      </c>
      <c r="AE154" s="29" t="e">
        <f t="shared" si="59"/>
        <v>#DIV/0!</v>
      </c>
      <c r="AF154" s="29" t="e">
        <f t="shared" si="59"/>
        <v>#DIV/0!</v>
      </c>
      <c r="AG154" s="29">
        <f t="shared" si="59"/>
        <v>100</v>
      </c>
      <c r="AH154" s="30">
        <v>0</v>
      </c>
      <c r="AI154" s="30">
        <v>0</v>
      </c>
      <c r="AJ154" s="30">
        <v>0</v>
      </c>
      <c r="AK154" s="30">
        <v>0</v>
      </c>
      <c r="AL154" s="29">
        <f t="shared" si="75"/>
        <v>0</v>
      </c>
      <c r="AM154" s="30">
        <v>0</v>
      </c>
      <c r="AN154" s="30">
        <v>0</v>
      </c>
      <c r="AO154" s="29">
        <f t="shared" si="76"/>
        <v>0</v>
      </c>
      <c r="AP154" s="28">
        <v>0</v>
      </c>
      <c r="AQ154" s="28">
        <v>0</v>
      </c>
      <c r="AR154" s="28">
        <v>0</v>
      </c>
      <c r="AS154" s="28">
        <v>0</v>
      </c>
      <c r="AT154" s="29">
        <f t="shared" si="77"/>
        <v>0</v>
      </c>
      <c r="AU154" s="28">
        <v>0</v>
      </c>
      <c r="AV154" s="28">
        <v>0</v>
      </c>
      <c r="AW154" s="29">
        <f t="shared" si="78"/>
        <v>0</v>
      </c>
      <c r="AX154" s="28">
        <v>0</v>
      </c>
      <c r="AY154" s="28">
        <v>0</v>
      </c>
      <c r="AZ154" s="28">
        <v>0</v>
      </c>
      <c r="BA154" s="28">
        <v>0</v>
      </c>
      <c r="BB154" s="29">
        <f t="shared" si="79"/>
        <v>0</v>
      </c>
      <c r="BC154" s="28">
        <v>0</v>
      </c>
      <c r="BD154" s="28">
        <v>0</v>
      </c>
      <c r="BE154" s="29">
        <f t="shared" si="80"/>
        <v>0</v>
      </c>
      <c r="BF154" s="28" t="e">
        <f t="shared" si="65"/>
        <v>#DIV/0!</v>
      </c>
      <c r="BG154" s="28" t="e">
        <f t="shared" si="65"/>
        <v>#DIV/0!</v>
      </c>
      <c r="BH154" s="28" t="e">
        <f t="shared" si="65"/>
        <v>#DIV/0!</v>
      </c>
      <c r="BI154" s="28" t="e">
        <f t="shared" si="63"/>
        <v>#DIV/0!</v>
      </c>
      <c r="BJ154" s="28" t="e">
        <f t="shared" si="66"/>
        <v>#DIV/0!</v>
      </c>
      <c r="BK154" s="28" t="e">
        <f t="shared" si="66"/>
        <v>#DIV/0!</v>
      </c>
      <c r="BL154" s="28" t="e">
        <f t="shared" si="66"/>
        <v>#DIV/0!</v>
      </c>
      <c r="BM154" s="28">
        <v>0</v>
      </c>
      <c r="BN154" s="28">
        <v>0</v>
      </c>
      <c r="BO154" s="28">
        <v>0</v>
      </c>
      <c r="BP154" s="28">
        <v>0</v>
      </c>
      <c r="BQ154" s="29">
        <f t="shared" si="81"/>
        <v>0</v>
      </c>
      <c r="BR154" s="28">
        <v>0</v>
      </c>
      <c r="BS154" s="28">
        <v>0</v>
      </c>
      <c r="BT154" s="29">
        <f t="shared" si="82"/>
        <v>0</v>
      </c>
      <c r="BU154" s="28" t="e">
        <f t="shared" si="67"/>
        <v>#DIV/0!</v>
      </c>
      <c r="BV154" s="28" t="e">
        <f t="shared" si="67"/>
        <v>#DIV/0!</v>
      </c>
      <c r="BW154" s="28" t="e">
        <f t="shared" si="67"/>
        <v>#DIV/0!</v>
      </c>
      <c r="BX154" s="28" t="e">
        <f t="shared" si="64"/>
        <v>#DIV/0!</v>
      </c>
      <c r="BY154" s="28" t="e">
        <f t="shared" si="68"/>
        <v>#DIV/0!</v>
      </c>
      <c r="BZ154" s="28" t="e">
        <f t="shared" si="68"/>
        <v>#DIV/0!</v>
      </c>
      <c r="CA154" s="28" t="e">
        <f t="shared" si="68"/>
        <v>#DIV/0!</v>
      </c>
      <c r="CB154" s="31">
        <v>0</v>
      </c>
      <c r="CC154" s="31"/>
      <c r="CD154" s="28">
        <v>0</v>
      </c>
      <c r="CE154" s="28">
        <v>0</v>
      </c>
      <c r="CF154" s="29">
        <f t="shared" si="83"/>
        <v>0</v>
      </c>
      <c r="CG154" s="28"/>
      <c r="CH154" s="28"/>
      <c r="CI154" s="40"/>
      <c r="CJ154" s="40"/>
      <c r="CK154" s="40"/>
      <c r="CL154" s="40"/>
      <c r="CM154" s="40"/>
      <c r="CN154" s="41"/>
      <c r="CO154" s="41"/>
      <c r="CP154" s="40"/>
      <c r="CQ154" s="17"/>
      <c r="CR154" s="17"/>
      <c r="CS154" s="17"/>
      <c r="CT154" s="17"/>
      <c r="CU154" s="17"/>
      <c r="CV154" s="17"/>
    </row>
    <row r="155" spans="1:101" s="117" customFormat="1" ht="14.25" customHeight="1" x14ac:dyDescent="0.3">
      <c r="A155" s="27" t="s">
        <v>291</v>
      </c>
      <c r="B155" s="115"/>
      <c r="C155" s="28" t="s">
        <v>292</v>
      </c>
      <c r="D155" s="28" t="s">
        <v>293</v>
      </c>
      <c r="E155" s="29">
        <v>0</v>
      </c>
      <c r="F155" s="29">
        <v>0</v>
      </c>
      <c r="G155" s="29">
        <v>0</v>
      </c>
      <c r="H155" s="29">
        <v>0</v>
      </c>
      <c r="I155" s="29">
        <f t="shared" si="69"/>
        <v>0</v>
      </c>
      <c r="J155" s="29">
        <v>0</v>
      </c>
      <c r="K155" s="29">
        <v>0</v>
      </c>
      <c r="L155" s="29">
        <f t="shared" si="70"/>
        <v>0</v>
      </c>
      <c r="M155" s="28">
        <v>0</v>
      </c>
      <c r="N155" s="28">
        <v>0</v>
      </c>
      <c r="O155" s="28">
        <v>0</v>
      </c>
      <c r="P155" s="28">
        <v>0</v>
      </c>
      <c r="Q155" s="29">
        <f t="shared" si="71"/>
        <v>0</v>
      </c>
      <c r="R155" s="28">
        <v>0</v>
      </c>
      <c r="S155" s="28">
        <v>0</v>
      </c>
      <c r="T155" s="29">
        <f t="shared" si="72"/>
        <v>0</v>
      </c>
      <c r="U155" s="28">
        <v>0</v>
      </c>
      <c r="V155" s="28">
        <v>0</v>
      </c>
      <c r="W155" s="28">
        <v>0</v>
      </c>
      <c r="X155" s="28">
        <v>0</v>
      </c>
      <c r="Y155" s="29">
        <f t="shared" si="73"/>
        <v>0</v>
      </c>
      <c r="Z155" s="28">
        <v>0</v>
      </c>
      <c r="AA155" s="28">
        <v>0</v>
      </c>
      <c r="AB155" s="29">
        <f t="shared" si="74"/>
        <v>0</v>
      </c>
      <c r="AC155" s="29" t="e">
        <f t="shared" si="59"/>
        <v>#DIV/0!</v>
      </c>
      <c r="AD155" s="29" t="e">
        <f t="shared" si="59"/>
        <v>#DIV/0!</v>
      </c>
      <c r="AE155" s="29" t="e">
        <f t="shared" si="59"/>
        <v>#DIV/0!</v>
      </c>
      <c r="AF155" s="29" t="e">
        <f t="shared" si="59"/>
        <v>#DIV/0!</v>
      </c>
      <c r="AG155" s="29" t="e">
        <f t="shared" si="59"/>
        <v>#DIV/0!</v>
      </c>
      <c r="AH155" s="30">
        <v>0</v>
      </c>
      <c r="AI155" s="30">
        <v>0</v>
      </c>
      <c r="AJ155" s="30">
        <v>0</v>
      </c>
      <c r="AK155" s="30">
        <v>0</v>
      </c>
      <c r="AL155" s="29">
        <f t="shared" si="75"/>
        <v>0</v>
      </c>
      <c r="AM155" s="30">
        <v>0</v>
      </c>
      <c r="AN155" s="30">
        <v>0</v>
      </c>
      <c r="AO155" s="29">
        <f t="shared" si="76"/>
        <v>0</v>
      </c>
      <c r="AP155" s="28">
        <v>0</v>
      </c>
      <c r="AQ155" s="28">
        <v>0</v>
      </c>
      <c r="AR155" s="28">
        <v>0</v>
      </c>
      <c r="AS155" s="28">
        <v>0</v>
      </c>
      <c r="AT155" s="29">
        <f t="shared" si="77"/>
        <v>0</v>
      </c>
      <c r="AU155" s="28">
        <v>0</v>
      </c>
      <c r="AV155" s="28">
        <v>0</v>
      </c>
      <c r="AW155" s="29">
        <f t="shared" si="78"/>
        <v>0</v>
      </c>
      <c r="AX155" s="28">
        <v>0</v>
      </c>
      <c r="AY155" s="28">
        <v>0</v>
      </c>
      <c r="AZ155" s="28">
        <v>0</v>
      </c>
      <c r="BA155" s="28">
        <v>0</v>
      </c>
      <c r="BB155" s="29">
        <f t="shared" si="79"/>
        <v>0</v>
      </c>
      <c r="BC155" s="28">
        <v>0</v>
      </c>
      <c r="BD155" s="28">
        <v>0</v>
      </c>
      <c r="BE155" s="29">
        <f t="shared" si="80"/>
        <v>0</v>
      </c>
      <c r="BF155" s="28" t="e">
        <f t="shared" si="65"/>
        <v>#DIV/0!</v>
      </c>
      <c r="BG155" s="28" t="e">
        <f t="shared" si="65"/>
        <v>#DIV/0!</v>
      </c>
      <c r="BH155" s="28" t="e">
        <f t="shared" si="65"/>
        <v>#DIV/0!</v>
      </c>
      <c r="BI155" s="28" t="e">
        <f t="shared" si="63"/>
        <v>#DIV/0!</v>
      </c>
      <c r="BJ155" s="28" t="e">
        <f t="shared" si="66"/>
        <v>#DIV/0!</v>
      </c>
      <c r="BK155" s="28" t="e">
        <f t="shared" si="66"/>
        <v>#DIV/0!</v>
      </c>
      <c r="BL155" s="28" t="e">
        <f t="shared" si="66"/>
        <v>#DIV/0!</v>
      </c>
      <c r="BM155" s="28">
        <v>0</v>
      </c>
      <c r="BN155" s="28">
        <v>0</v>
      </c>
      <c r="BO155" s="28">
        <v>0</v>
      </c>
      <c r="BP155" s="28">
        <v>0</v>
      </c>
      <c r="BQ155" s="29">
        <f t="shared" si="81"/>
        <v>0</v>
      </c>
      <c r="BR155" s="28">
        <v>0</v>
      </c>
      <c r="BS155" s="28">
        <v>0</v>
      </c>
      <c r="BT155" s="29">
        <f t="shared" si="82"/>
        <v>0</v>
      </c>
      <c r="BU155" s="28" t="e">
        <f t="shared" si="67"/>
        <v>#DIV/0!</v>
      </c>
      <c r="BV155" s="28" t="e">
        <f t="shared" si="67"/>
        <v>#DIV/0!</v>
      </c>
      <c r="BW155" s="28" t="e">
        <f t="shared" si="67"/>
        <v>#DIV/0!</v>
      </c>
      <c r="BX155" s="28" t="e">
        <f t="shared" si="64"/>
        <v>#DIV/0!</v>
      </c>
      <c r="BY155" s="28" t="e">
        <f t="shared" si="68"/>
        <v>#DIV/0!</v>
      </c>
      <c r="BZ155" s="28" t="e">
        <f t="shared" si="68"/>
        <v>#DIV/0!</v>
      </c>
      <c r="CA155" s="28" t="e">
        <f t="shared" si="68"/>
        <v>#DIV/0!</v>
      </c>
      <c r="CB155" s="31">
        <v>0</v>
      </c>
      <c r="CC155" s="31"/>
      <c r="CD155" s="28">
        <v>0</v>
      </c>
      <c r="CE155" s="28">
        <v>0</v>
      </c>
      <c r="CF155" s="29">
        <f t="shared" si="83"/>
        <v>0</v>
      </c>
      <c r="CG155" s="28"/>
      <c r="CH155" s="28"/>
      <c r="CI155" s="32"/>
      <c r="CJ155" s="32"/>
      <c r="CK155" s="32"/>
      <c r="CL155" s="32"/>
      <c r="CM155" s="32"/>
      <c r="CN155" s="33"/>
      <c r="CO155" s="33"/>
      <c r="CP155" s="32"/>
      <c r="CQ155" s="34"/>
      <c r="CR155" s="34"/>
      <c r="CS155" s="34"/>
      <c r="CT155" s="34"/>
      <c r="CU155" s="34"/>
      <c r="CV155" s="34"/>
    </row>
    <row r="156" spans="1:101" s="117" customFormat="1" ht="22.5" customHeight="1" x14ac:dyDescent="0.3">
      <c r="A156" s="27" t="s">
        <v>294</v>
      </c>
      <c r="B156" s="115"/>
      <c r="C156" s="28" t="s">
        <v>295</v>
      </c>
      <c r="D156" s="28" t="s">
        <v>296</v>
      </c>
      <c r="E156" s="29">
        <v>0</v>
      </c>
      <c r="F156" s="29">
        <v>0</v>
      </c>
      <c r="G156" s="29">
        <v>0</v>
      </c>
      <c r="H156" s="29">
        <v>0</v>
      </c>
      <c r="I156" s="29">
        <f t="shared" si="69"/>
        <v>0</v>
      </c>
      <c r="J156" s="29">
        <v>0</v>
      </c>
      <c r="K156" s="29">
        <v>0</v>
      </c>
      <c r="L156" s="29">
        <f t="shared" si="70"/>
        <v>0</v>
      </c>
      <c r="M156" s="28">
        <v>0</v>
      </c>
      <c r="N156" s="28">
        <v>0</v>
      </c>
      <c r="O156" s="28">
        <v>0</v>
      </c>
      <c r="P156" s="28">
        <v>0</v>
      </c>
      <c r="Q156" s="29">
        <f t="shared" si="71"/>
        <v>0</v>
      </c>
      <c r="R156" s="28">
        <v>0</v>
      </c>
      <c r="S156" s="28">
        <v>0</v>
      </c>
      <c r="T156" s="29">
        <f t="shared" si="72"/>
        <v>0</v>
      </c>
      <c r="U156" s="28">
        <v>0</v>
      </c>
      <c r="V156" s="28">
        <v>0</v>
      </c>
      <c r="W156" s="28">
        <v>0</v>
      </c>
      <c r="X156" s="28">
        <v>0</v>
      </c>
      <c r="Y156" s="29">
        <f t="shared" si="73"/>
        <v>0</v>
      </c>
      <c r="Z156" s="28">
        <v>0</v>
      </c>
      <c r="AA156" s="28">
        <v>0</v>
      </c>
      <c r="AB156" s="29">
        <f t="shared" si="74"/>
        <v>0</v>
      </c>
      <c r="AC156" s="29" t="e">
        <f t="shared" si="59"/>
        <v>#DIV/0!</v>
      </c>
      <c r="AD156" s="29" t="e">
        <f t="shared" si="59"/>
        <v>#DIV/0!</v>
      </c>
      <c r="AE156" s="29" t="e">
        <f t="shared" si="59"/>
        <v>#DIV/0!</v>
      </c>
      <c r="AF156" s="29" t="e">
        <f t="shared" si="59"/>
        <v>#DIV/0!</v>
      </c>
      <c r="AG156" s="29" t="e">
        <f t="shared" si="59"/>
        <v>#DIV/0!</v>
      </c>
      <c r="AH156" s="30">
        <v>0</v>
      </c>
      <c r="AI156" s="30">
        <v>0</v>
      </c>
      <c r="AJ156" s="30">
        <v>0</v>
      </c>
      <c r="AK156" s="30">
        <v>0</v>
      </c>
      <c r="AL156" s="29">
        <f t="shared" si="75"/>
        <v>0</v>
      </c>
      <c r="AM156" s="30">
        <v>0</v>
      </c>
      <c r="AN156" s="30">
        <v>0</v>
      </c>
      <c r="AO156" s="29">
        <f t="shared" si="76"/>
        <v>0</v>
      </c>
      <c r="AP156" s="28">
        <v>0</v>
      </c>
      <c r="AQ156" s="28">
        <v>0</v>
      </c>
      <c r="AR156" s="28">
        <v>0</v>
      </c>
      <c r="AS156" s="28">
        <v>0</v>
      </c>
      <c r="AT156" s="29">
        <f t="shared" si="77"/>
        <v>0</v>
      </c>
      <c r="AU156" s="28">
        <v>0</v>
      </c>
      <c r="AV156" s="28">
        <v>0</v>
      </c>
      <c r="AW156" s="29">
        <f t="shared" si="78"/>
        <v>0</v>
      </c>
      <c r="AX156" s="28">
        <v>0</v>
      </c>
      <c r="AY156" s="28">
        <v>0</v>
      </c>
      <c r="AZ156" s="28">
        <v>0</v>
      </c>
      <c r="BA156" s="28">
        <v>0</v>
      </c>
      <c r="BB156" s="29">
        <f t="shared" si="79"/>
        <v>0</v>
      </c>
      <c r="BC156" s="28">
        <v>0</v>
      </c>
      <c r="BD156" s="28">
        <v>0</v>
      </c>
      <c r="BE156" s="29">
        <f t="shared" si="80"/>
        <v>0</v>
      </c>
      <c r="BF156" s="28" t="e">
        <f t="shared" si="65"/>
        <v>#DIV/0!</v>
      </c>
      <c r="BG156" s="28" t="e">
        <f t="shared" si="65"/>
        <v>#DIV/0!</v>
      </c>
      <c r="BH156" s="28" t="e">
        <f t="shared" si="65"/>
        <v>#DIV/0!</v>
      </c>
      <c r="BI156" s="28" t="e">
        <f t="shared" si="63"/>
        <v>#DIV/0!</v>
      </c>
      <c r="BJ156" s="28" t="e">
        <f t="shared" si="66"/>
        <v>#DIV/0!</v>
      </c>
      <c r="BK156" s="28" t="e">
        <f t="shared" si="66"/>
        <v>#DIV/0!</v>
      </c>
      <c r="BL156" s="28" t="e">
        <f t="shared" si="66"/>
        <v>#DIV/0!</v>
      </c>
      <c r="BM156" s="28">
        <v>0</v>
      </c>
      <c r="BN156" s="28">
        <v>0</v>
      </c>
      <c r="BO156" s="28">
        <v>0</v>
      </c>
      <c r="BP156" s="28">
        <v>0</v>
      </c>
      <c r="BQ156" s="29">
        <f t="shared" si="81"/>
        <v>0</v>
      </c>
      <c r="BR156" s="28">
        <v>0</v>
      </c>
      <c r="BS156" s="28">
        <v>0</v>
      </c>
      <c r="BT156" s="29">
        <f t="shared" si="82"/>
        <v>0</v>
      </c>
      <c r="BU156" s="28" t="e">
        <f t="shared" si="67"/>
        <v>#DIV/0!</v>
      </c>
      <c r="BV156" s="28" t="e">
        <f t="shared" si="67"/>
        <v>#DIV/0!</v>
      </c>
      <c r="BW156" s="28" t="e">
        <f t="shared" si="67"/>
        <v>#DIV/0!</v>
      </c>
      <c r="BX156" s="28" t="e">
        <f t="shared" si="64"/>
        <v>#DIV/0!</v>
      </c>
      <c r="BY156" s="28" t="e">
        <f t="shared" si="68"/>
        <v>#DIV/0!</v>
      </c>
      <c r="BZ156" s="28" t="e">
        <f t="shared" si="68"/>
        <v>#DIV/0!</v>
      </c>
      <c r="CA156" s="28" t="e">
        <f t="shared" si="68"/>
        <v>#DIV/0!</v>
      </c>
      <c r="CB156" s="31">
        <v>0</v>
      </c>
      <c r="CC156" s="31"/>
      <c r="CD156" s="28">
        <v>0</v>
      </c>
      <c r="CE156" s="28">
        <v>0</v>
      </c>
      <c r="CF156" s="29">
        <f t="shared" si="83"/>
        <v>0</v>
      </c>
      <c r="CG156" s="28"/>
      <c r="CH156" s="28"/>
      <c r="CI156" s="32"/>
      <c r="CJ156" s="32"/>
      <c r="CK156" s="32"/>
      <c r="CL156" s="32"/>
      <c r="CM156" s="32"/>
      <c r="CN156" s="33"/>
      <c r="CO156" s="33"/>
      <c r="CP156" s="32"/>
      <c r="CQ156" s="34"/>
      <c r="CR156" s="34"/>
      <c r="CS156" s="34"/>
      <c r="CT156" s="34"/>
      <c r="CU156" s="34"/>
      <c r="CV156" s="34"/>
    </row>
    <row r="157" spans="1:101" s="135" customFormat="1" ht="29.4" customHeight="1" x14ac:dyDescent="0.3">
      <c r="A157" s="103" t="s">
        <v>297</v>
      </c>
      <c r="B157" s="130"/>
      <c r="C157" s="38" t="s">
        <v>298</v>
      </c>
      <c r="D157" s="131" t="s">
        <v>299</v>
      </c>
      <c r="E157" s="29">
        <v>0</v>
      </c>
      <c r="F157" s="29">
        <v>0</v>
      </c>
      <c r="G157" s="29">
        <v>0</v>
      </c>
      <c r="H157" s="29">
        <v>0</v>
      </c>
      <c r="I157" s="29">
        <f t="shared" si="69"/>
        <v>0</v>
      </c>
      <c r="J157" s="29">
        <v>0</v>
      </c>
      <c r="K157" s="29">
        <v>0</v>
      </c>
      <c r="L157" s="29">
        <f t="shared" si="70"/>
        <v>0</v>
      </c>
      <c r="M157" s="28">
        <v>1</v>
      </c>
      <c r="N157" s="28">
        <v>1</v>
      </c>
      <c r="O157" s="28">
        <v>0</v>
      </c>
      <c r="P157" s="28">
        <v>0</v>
      </c>
      <c r="Q157" s="29">
        <f t="shared" si="71"/>
        <v>2</v>
      </c>
      <c r="R157" s="28">
        <v>2</v>
      </c>
      <c r="S157" s="28">
        <v>0</v>
      </c>
      <c r="T157" s="29">
        <f t="shared" si="72"/>
        <v>2</v>
      </c>
      <c r="U157" s="28">
        <v>1</v>
      </c>
      <c r="V157" s="28">
        <v>1</v>
      </c>
      <c r="W157" s="28">
        <v>0</v>
      </c>
      <c r="X157" s="28">
        <v>0</v>
      </c>
      <c r="Y157" s="29">
        <f t="shared" si="73"/>
        <v>2</v>
      </c>
      <c r="Z157" s="28">
        <v>2</v>
      </c>
      <c r="AA157" s="28">
        <v>0</v>
      </c>
      <c r="AB157" s="29">
        <f t="shared" si="74"/>
        <v>2</v>
      </c>
      <c r="AC157" s="29">
        <f t="shared" si="59"/>
        <v>100</v>
      </c>
      <c r="AD157" s="29">
        <f t="shared" si="59"/>
        <v>100</v>
      </c>
      <c r="AE157" s="29" t="e">
        <f t="shared" si="59"/>
        <v>#DIV/0!</v>
      </c>
      <c r="AF157" s="29" t="e">
        <f t="shared" si="59"/>
        <v>#DIV/0!</v>
      </c>
      <c r="AG157" s="29">
        <f t="shared" si="59"/>
        <v>100</v>
      </c>
      <c r="AH157" s="30">
        <v>0</v>
      </c>
      <c r="AI157" s="30">
        <v>0</v>
      </c>
      <c r="AJ157" s="30">
        <v>0</v>
      </c>
      <c r="AK157" s="30">
        <v>0</v>
      </c>
      <c r="AL157" s="29">
        <f t="shared" si="75"/>
        <v>0</v>
      </c>
      <c r="AM157" s="30">
        <v>0</v>
      </c>
      <c r="AN157" s="30">
        <v>0</v>
      </c>
      <c r="AO157" s="29">
        <f t="shared" si="76"/>
        <v>0</v>
      </c>
      <c r="AP157" s="28">
        <v>0</v>
      </c>
      <c r="AQ157" s="28">
        <v>0</v>
      </c>
      <c r="AR157" s="28">
        <v>0</v>
      </c>
      <c r="AS157" s="28">
        <v>0</v>
      </c>
      <c r="AT157" s="29">
        <f t="shared" si="77"/>
        <v>0</v>
      </c>
      <c r="AU157" s="28">
        <v>0</v>
      </c>
      <c r="AV157" s="28">
        <v>0</v>
      </c>
      <c r="AW157" s="29">
        <f t="shared" si="78"/>
        <v>0</v>
      </c>
      <c r="AX157" s="28">
        <v>0</v>
      </c>
      <c r="AY157" s="28">
        <v>0</v>
      </c>
      <c r="AZ157" s="28">
        <v>0</v>
      </c>
      <c r="BA157" s="28">
        <v>0</v>
      </c>
      <c r="BB157" s="29">
        <f t="shared" si="79"/>
        <v>0</v>
      </c>
      <c r="BC157" s="28">
        <v>0</v>
      </c>
      <c r="BD157" s="28">
        <v>0</v>
      </c>
      <c r="BE157" s="29">
        <f t="shared" si="80"/>
        <v>0</v>
      </c>
      <c r="BF157" s="28" t="e">
        <f t="shared" si="65"/>
        <v>#DIV/0!</v>
      </c>
      <c r="BG157" s="28" t="e">
        <f t="shared" si="65"/>
        <v>#DIV/0!</v>
      </c>
      <c r="BH157" s="28" t="e">
        <f t="shared" si="65"/>
        <v>#DIV/0!</v>
      </c>
      <c r="BI157" s="28" t="e">
        <f t="shared" si="63"/>
        <v>#DIV/0!</v>
      </c>
      <c r="BJ157" s="28" t="e">
        <f t="shared" si="66"/>
        <v>#DIV/0!</v>
      </c>
      <c r="BK157" s="28" t="e">
        <f t="shared" si="66"/>
        <v>#DIV/0!</v>
      </c>
      <c r="BL157" s="28" t="e">
        <f t="shared" si="66"/>
        <v>#DIV/0!</v>
      </c>
      <c r="BM157" s="28">
        <v>0</v>
      </c>
      <c r="BN157" s="28">
        <v>0</v>
      </c>
      <c r="BO157" s="28">
        <v>0</v>
      </c>
      <c r="BP157" s="28">
        <v>0</v>
      </c>
      <c r="BQ157" s="29">
        <f t="shared" si="81"/>
        <v>0</v>
      </c>
      <c r="BR157" s="28">
        <v>0</v>
      </c>
      <c r="BS157" s="28">
        <v>0</v>
      </c>
      <c r="BT157" s="29">
        <f t="shared" si="82"/>
        <v>0</v>
      </c>
      <c r="BU157" s="28" t="e">
        <f t="shared" si="67"/>
        <v>#DIV/0!</v>
      </c>
      <c r="BV157" s="28" t="e">
        <f t="shared" si="67"/>
        <v>#DIV/0!</v>
      </c>
      <c r="BW157" s="28" t="e">
        <f t="shared" si="67"/>
        <v>#DIV/0!</v>
      </c>
      <c r="BX157" s="28" t="e">
        <f t="shared" si="64"/>
        <v>#DIV/0!</v>
      </c>
      <c r="BY157" s="28" t="e">
        <f t="shared" si="68"/>
        <v>#DIV/0!</v>
      </c>
      <c r="BZ157" s="28" t="e">
        <f t="shared" si="68"/>
        <v>#DIV/0!</v>
      </c>
      <c r="CA157" s="28" t="e">
        <f t="shared" si="68"/>
        <v>#DIV/0!</v>
      </c>
      <c r="CB157" s="31">
        <v>0</v>
      </c>
      <c r="CC157" s="31"/>
      <c r="CD157" s="28">
        <v>0</v>
      </c>
      <c r="CE157" s="28">
        <v>0</v>
      </c>
      <c r="CF157" s="29">
        <f t="shared" si="83"/>
        <v>0</v>
      </c>
      <c r="CG157" s="28"/>
      <c r="CH157" s="28"/>
      <c r="CI157" s="132"/>
      <c r="CJ157" s="132"/>
      <c r="CK157" s="132"/>
      <c r="CL157" s="132"/>
      <c r="CM157" s="132"/>
      <c r="CN157" s="133"/>
      <c r="CO157" s="133"/>
      <c r="CP157" s="132"/>
      <c r="CQ157" s="134"/>
      <c r="CR157" s="134"/>
      <c r="CS157" s="134"/>
      <c r="CT157" s="134"/>
      <c r="CU157" s="134"/>
      <c r="CV157" s="134"/>
    </row>
    <row r="158" spans="1:101" s="117" customFormat="1" ht="55.2" x14ac:dyDescent="0.3">
      <c r="A158" s="27" t="s">
        <v>300</v>
      </c>
      <c r="B158" s="115"/>
      <c r="C158" s="28" t="s">
        <v>301</v>
      </c>
      <c r="D158" s="28" t="s">
        <v>301</v>
      </c>
      <c r="E158" s="29">
        <v>0</v>
      </c>
      <c r="F158" s="29">
        <v>0</v>
      </c>
      <c r="G158" s="29">
        <v>0</v>
      </c>
      <c r="H158" s="29">
        <v>0</v>
      </c>
      <c r="I158" s="29">
        <f t="shared" si="69"/>
        <v>0</v>
      </c>
      <c r="J158" s="29">
        <v>0</v>
      </c>
      <c r="K158" s="29">
        <v>0</v>
      </c>
      <c r="L158" s="29">
        <f t="shared" si="70"/>
        <v>0</v>
      </c>
      <c r="M158" s="28">
        <v>0</v>
      </c>
      <c r="N158" s="28">
        <v>0</v>
      </c>
      <c r="O158" s="28">
        <v>0</v>
      </c>
      <c r="P158" s="28">
        <v>0</v>
      </c>
      <c r="Q158" s="29">
        <f t="shared" si="71"/>
        <v>0</v>
      </c>
      <c r="R158" s="28">
        <v>0</v>
      </c>
      <c r="S158" s="28">
        <v>0</v>
      </c>
      <c r="T158" s="29">
        <f t="shared" si="72"/>
        <v>0</v>
      </c>
      <c r="U158" s="28">
        <v>0</v>
      </c>
      <c r="V158" s="28">
        <v>0</v>
      </c>
      <c r="W158" s="28">
        <v>0</v>
      </c>
      <c r="X158" s="28">
        <v>0</v>
      </c>
      <c r="Y158" s="29">
        <f t="shared" si="73"/>
        <v>0</v>
      </c>
      <c r="Z158" s="28">
        <v>0</v>
      </c>
      <c r="AA158" s="28">
        <v>0</v>
      </c>
      <c r="AB158" s="29">
        <f t="shared" si="74"/>
        <v>0</v>
      </c>
      <c r="AC158" s="29" t="e">
        <f t="shared" si="59"/>
        <v>#DIV/0!</v>
      </c>
      <c r="AD158" s="29" t="e">
        <f t="shared" si="59"/>
        <v>#DIV/0!</v>
      </c>
      <c r="AE158" s="29" t="e">
        <f t="shared" si="59"/>
        <v>#DIV/0!</v>
      </c>
      <c r="AF158" s="29" t="e">
        <f t="shared" si="59"/>
        <v>#DIV/0!</v>
      </c>
      <c r="AG158" s="29" t="e">
        <f t="shared" si="59"/>
        <v>#DIV/0!</v>
      </c>
      <c r="AH158" s="30">
        <v>0</v>
      </c>
      <c r="AI158" s="30">
        <v>0</v>
      </c>
      <c r="AJ158" s="30">
        <v>0</v>
      </c>
      <c r="AK158" s="30">
        <v>0</v>
      </c>
      <c r="AL158" s="29">
        <f t="shared" si="75"/>
        <v>0</v>
      </c>
      <c r="AM158" s="30">
        <v>0</v>
      </c>
      <c r="AN158" s="30">
        <v>0</v>
      </c>
      <c r="AO158" s="29">
        <f t="shared" si="76"/>
        <v>0</v>
      </c>
      <c r="AP158" s="28">
        <v>0</v>
      </c>
      <c r="AQ158" s="28">
        <v>0</v>
      </c>
      <c r="AR158" s="28">
        <v>0</v>
      </c>
      <c r="AS158" s="28">
        <v>0</v>
      </c>
      <c r="AT158" s="29">
        <f t="shared" si="77"/>
        <v>0</v>
      </c>
      <c r="AU158" s="28">
        <v>0</v>
      </c>
      <c r="AV158" s="28">
        <v>0</v>
      </c>
      <c r="AW158" s="29">
        <f t="shared" si="78"/>
        <v>0</v>
      </c>
      <c r="AX158" s="28">
        <v>0</v>
      </c>
      <c r="AY158" s="28">
        <v>0</v>
      </c>
      <c r="AZ158" s="28">
        <v>0</v>
      </c>
      <c r="BA158" s="28">
        <v>0</v>
      </c>
      <c r="BB158" s="29">
        <f t="shared" si="79"/>
        <v>0</v>
      </c>
      <c r="BC158" s="28">
        <v>0</v>
      </c>
      <c r="BD158" s="28">
        <v>0</v>
      </c>
      <c r="BE158" s="29">
        <f t="shared" si="80"/>
        <v>0</v>
      </c>
      <c r="BF158" s="28" t="e">
        <f t="shared" si="65"/>
        <v>#DIV/0!</v>
      </c>
      <c r="BG158" s="28" t="e">
        <f t="shared" si="65"/>
        <v>#DIV/0!</v>
      </c>
      <c r="BH158" s="28" t="e">
        <f t="shared" si="65"/>
        <v>#DIV/0!</v>
      </c>
      <c r="BI158" s="28" t="e">
        <f t="shared" si="63"/>
        <v>#DIV/0!</v>
      </c>
      <c r="BJ158" s="28" t="e">
        <f t="shared" si="66"/>
        <v>#DIV/0!</v>
      </c>
      <c r="BK158" s="28" t="e">
        <f t="shared" si="66"/>
        <v>#DIV/0!</v>
      </c>
      <c r="BL158" s="28" t="e">
        <f t="shared" si="66"/>
        <v>#DIV/0!</v>
      </c>
      <c r="BM158" s="28">
        <v>0</v>
      </c>
      <c r="BN158" s="28">
        <v>0</v>
      </c>
      <c r="BO158" s="28">
        <v>0</v>
      </c>
      <c r="BP158" s="28">
        <v>0</v>
      </c>
      <c r="BQ158" s="29">
        <f t="shared" si="81"/>
        <v>0</v>
      </c>
      <c r="BR158" s="28">
        <v>0</v>
      </c>
      <c r="BS158" s="28">
        <v>0</v>
      </c>
      <c r="BT158" s="29">
        <f t="shared" si="82"/>
        <v>0</v>
      </c>
      <c r="BU158" s="28" t="e">
        <f t="shared" si="67"/>
        <v>#DIV/0!</v>
      </c>
      <c r="BV158" s="28" t="e">
        <f t="shared" si="67"/>
        <v>#DIV/0!</v>
      </c>
      <c r="BW158" s="28" t="e">
        <f t="shared" si="67"/>
        <v>#DIV/0!</v>
      </c>
      <c r="BX158" s="28" t="e">
        <f t="shared" si="64"/>
        <v>#DIV/0!</v>
      </c>
      <c r="BY158" s="28" t="e">
        <f t="shared" si="68"/>
        <v>#DIV/0!</v>
      </c>
      <c r="BZ158" s="28" t="e">
        <f t="shared" si="68"/>
        <v>#DIV/0!</v>
      </c>
      <c r="CA158" s="28" t="e">
        <f t="shared" si="68"/>
        <v>#DIV/0!</v>
      </c>
      <c r="CB158" s="31">
        <v>0</v>
      </c>
      <c r="CC158" s="31"/>
      <c r="CD158" s="28">
        <v>0</v>
      </c>
      <c r="CE158" s="28">
        <v>0</v>
      </c>
      <c r="CF158" s="29">
        <f t="shared" si="83"/>
        <v>0</v>
      </c>
      <c r="CG158" s="28"/>
      <c r="CH158" s="28"/>
      <c r="CI158" s="32"/>
      <c r="CJ158" s="32"/>
      <c r="CK158" s="32"/>
      <c r="CL158" s="32"/>
      <c r="CM158" s="32"/>
      <c r="CN158" s="33"/>
      <c r="CO158" s="33"/>
      <c r="CP158" s="32"/>
      <c r="CQ158" s="34"/>
      <c r="CR158" s="34"/>
      <c r="CS158" s="34"/>
      <c r="CT158" s="34"/>
      <c r="CU158" s="34"/>
      <c r="CV158" s="34"/>
    </row>
    <row r="159" spans="1:101" s="65" customFormat="1" ht="11.4" x14ac:dyDescent="0.3">
      <c r="A159" s="65" t="s">
        <v>302</v>
      </c>
      <c r="E159" s="65">
        <f>SUM(E133:E158)</f>
        <v>0</v>
      </c>
      <c r="F159" s="65">
        <f t="shared" ref="F159:AB159" si="84">SUM(F133:F158)</f>
        <v>0</v>
      </c>
      <c r="G159" s="65">
        <f t="shared" si="84"/>
        <v>2</v>
      </c>
      <c r="H159" s="65">
        <f t="shared" si="84"/>
        <v>0</v>
      </c>
      <c r="I159" s="65">
        <f t="shared" si="84"/>
        <v>2</v>
      </c>
      <c r="J159" s="65">
        <f t="shared" si="84"/>
        <v>2</v>
      </c>
      <c r="K159" s="65">
        <f t="shared" si="84"/>
        <v>0</v>
      </c>
      <c r="L159" s="65">
        <f t="shared" si="84"/>
        <v>2</v>
      </c>
      <c r="M159" s="65">
        <f t="shared" si="84"/>
        <v>3</v>
      </c>
      <c r="N159" s="65">
        <f t="shared" si="84"/>
        <v>2</v>
      </c>
      <c r="O159" s="65">
        <f t="shared" si="84"/>
        <v>0</v>
      </c>
      <c r="P159" s="65">
        <f t="shared" si="84"/>
        <v>0</v>
      </c>
      <c r="Q159" s="65">
        <f t="shared" si="84"/>
        <v>5</v>
      </c>
      <c r="R159" s="65">
        <f t="shared" si="84"/>
        <v>5</v>
      </c>
      <c r="S159" s="65">
        <f t="shared" si="84"/>
        <v>0</v>
      </c>
      <c r="T159" s="65">
        <f t="shared" si="84"/>
        <v>5</v>
      </c>
      <c r="U159" s="65">
        <f t="shared" si="84"/>
        <v>3</v>
      </c>
      <c r="V159" s="65">
        <f t="shared" si="84"/>
        <v>2</v>
      </c>
      <c r="W159" s="65">
        <f t="shared" si="84"/>
        <v>0</v>
      </c>
      <c r="X159" s="65">
        <f t="shared" si="84"/>
        <v>0</v>
      </c>
      <c r="Y159" s="65">
        <f t="shared" si="84"/>
        <v>5</v>
      </c>
      <c r="Z159" s="65">
        <f t="shared" si="84"/>
        <v>5</v>
      </c>
      <c r="AA159" s="65">
        <f t="shared" si="84"/>
        <v>0</v>
      </c>
      <c r="AB159" s="65">
        <f t="shared" si="84"/>
        <v>5</v>
      </c>
      <c r="AC159" s="65">
        <f t="shared" si="59"/>
        <v>100</v>
      </c>
      <c r="AD159" s="65">
        <f t="shared" si="59"/>
        <v>100</v>
      </c>
      <c r="AE159" s="65" t="e">
        <f t="shared" si="59"/>
        <v>#DIV/0!</v>
      </c>
      <c r="AF159" s="65" t="e">
        <f t="shared" si="59"/>
        <v>#DIV/0!</v>
      </c>
      <c r="AG159" s="65">
        <f t="shared" si="59"/>
        <v>100</v>
      </c>
      <c r="AH159" s="65">
        <f t="shared" ref="AH159:BE159" si="85">SUM(AH133:AH158)</f>
        <v>0</v>
      </c>
      <c r="AI159" s="65">
        <f t="shared" si="85"/>
        <v>0</v>
      </c>
      <c r="AJ159" s="65">
        <f t="shared" si="85"/>
        <v>4.2300000000000004</v>
      </c>
      <c r="AK159" s="65">
        <f t="shared" si="85"/>
        <v>0</v>
      </c>
      <c r="AL159" s="65">
        <f t="shared" si="85"/>
        <v>4.2300000000000004</v>
      </c>
      <c r="AM159" s="65">
        <f t="shared" si="85"/>
        <v>4.2300000000000004</v>
      </c>
      <c r="AN159" s="65">
        <f t="shared" si="85"/>
        <v>0</v>
      </c>
      <c r="AO159" s="65">
        <f t="shared" si="85"/>
        <v>4.2300000000000004</v>
      </c>
      <c r="AP159" s="65">
        <f t="shared" si="85"/>
        <v>0</v>
      </c>
      <c r="AQ159" s="65">
        <f t="shared" si="85"/>
        <v>0</v>
      </c>
      <c r="AR159" s="65">
        <f t="shared" si="85"/>
        <v>0</v>
      </c>
      <c r="AS159" s="65">
        <f t="shared" si="85"/>
        <v>0</v>
      </c>
      <c r="AT159" s="65">
        <f t="shared" si="85"/>
        <v>0</v>
      </c>
      <c r="AU159" s="65">
        <f t="shared" si="85"/>
        <v>0</v>
      </c>
      <c r="AV159" s="65">
        <f t="shared" si="85"/>
        <v>0</v>
      </c>
      <c r="AW159" s="65">
        <f t="shared" si="85"/>
        <v>0</v>
      </c>
      <c r="AX159" s="65">
        <f t="shared" si="85"/>
        <v>0</v>
      </c>
      <c r="AY159" s="65">
        <f t="shared" si="85"/>
        <v>0</v>
      </c>
      <c r="AZ159" s="65">
        <f t="shared" si="85"/>
        <v>0</v>
      </c>
      <c r="BA159" s="65">
        <f t="shared" si="85"/>
        <v>0</v>
      </c>
      <c r="BB159" s="65">
        <f t="shared" si="85"/>
        <v>0</v>
      </c>
      <c r="BC159" s="65">
        <f t="shared" si="85"/>
        <v>0</v>
      </c>
      <c r="BD159" s="65">
        <f t="shared" si="85"/>
        <v>0</v>
      </c>
      <c r="BE159" s="65">
        <f t="shared" si="85"/>
        <v>0</v>
      </c>
      <c r="BF159" s="65" t="e">
        <f t="shared" si="65"/>
        <v>#DIV/0!</v>
      </c>
      <c r="BG159" s="65" t="e">
        <f t="shared" si="65"/>
        <v>#DIV/0!</v>
      </c>
      <c r="BH159" s="65" t="e">
        <f t="shared" si="65"/>
        <v>#DIV/0!</v>
      </c>
      <c r="BI159" s="65" t="e">
        <f t="shared" si="63"/>
        <v>#DIV/0!</v>
      </c>
      <c r="BJ159" s="65" t="e">
        <f t="shared" si="66"/>
        <v>#DIV/0!</v>
      </c>
      <c r="BK159" s="65" t="e">
        <f t="shared" si="66"/>
        <v>#DIV/0!</v>
      </c>
      <c r="BL159" s="65" t="e">
        <f t="shared" si="66"/>
        <v>#DIV/0!</v>
      </c>
      <c r="BM159" s="65">
        <f t="shared" ref="BM159:BT159" si="86">SUM(BM133:BM158)</f>
        <v>0</v>
      </c>
      <c r="BN159" s="65">
        <f t="shared" si="86"/>
        <v>0</v>
      </c>
      <c r="BO159" s="65">
        <f t="shared" si="86"/>
        <v>0</v>
      </c>
      <c r="BP159" s="65">
        <f t="shared" si="86"/>
        <v>0</v>
      </c>
      <c r="BQ159" s="65">
        <f t="shared" si="86"/>
        <v>0</v>
      </c>
      <c r="BR159" s="65">
        <f t="shared" si="86"/>
        <v>0</v>
      </c>
      <c r="BS159" s="65">
        <f t="shared" si="86"/>
        <v>0</v>
      </c>
      <c r="BT159" s="65">
        <f t="shared" si="86"/>
        <v>0</v>
      </c>
      <c r="BU159" s="65" t="e">
        <f t="shared" si="67"/>
        <v>#DIV/0!</v>
      </c>
      <c r="BV159" s="65" t="e">
        <f t="shared" si="67"/>
        <v>#DIV/0!</v>
      </c>
      <c r="BW159" s="65" t="e">
        <f t="shared" si="67"/>
        <v>#DIV/0!</v>
      </c>
      <c r="BX159" s="65" t="e">
        <f t="shared" si="64"/>
        <v>#DIV/0!</v>
      </c>
      <c r="BY159" s="65" t="e">
        <f t="shared" si="68"/>
        <v>#DIV/0!</v>
      </c>
      <c r="BZ159" s="65" t="e">
        <f t="shared" si="68"/>
        <v>#DIV/0!</v>
      </c>
      <c r="CA159" s="65" t="e">
        <f t="shared" si="68"/>
        <v>#DIV/0!</v>
      </c>
      <c r="CB159" s="65">
        <f>SUM(CB133:CB158)</f>
        <v>0</v>
      </c>
      <c r="CC159" s="65">
        <f>SUM(CC133:CC158)</f>
        <v>0</v>
      </c>
      <c r="CD159" s="65">
        <f>SUM(CD133:CD158)</f>
        <v>0</v>
      </c>
      <c r="CE159" s="65">
        <f>SUM(CE133:CE158)</f>
        <v>0</v>
      </c>
      <c r="CF159" s="65">
        <f>SUM(CF133:CF158)</f>
        <v>0</v>
      </c>
    </row>
    <row r="160" spans="1:101" s="136" customFormat="1" ht="11.4" x14ac:dyDescent="0.3">
      <c r="A160" s="136" t="s">
        <v>303</v>
      </c>
      <c r="E160" s="136">
        <f t="shared" ref="E160:AA160" si="87">E24+E41+E69+E106+E117+E129+E159</f>
        <v>0</v>
      </c>
      <c r="F160" s="136">
        <f t="shared" si="87"/>
        <v>322</v>
      </c>
      <c r="G160" s="136">
        <f t="shared" si="87"/>
        <v>312</v>
      </c>
      <c r="H160" s="136">
        <f t="shared" si="87"/>
        <v>308</v>
      </c>
      <c r="I160" s="136">
        <f t="shared" si="87"/>
        <v>942</v>
      </c>
      <c r="J160" s="136">
        <f t="shared" si="87"/>
        <v>224</v>
      </c>
      <c r="K160" s="136">
        <f t="shared" si="87"/>
        <v>718</v>
      </c>
      <c r="L160" s="136">
        <f t="shared" si="87"/>
        <v>942</v>
      </c>
      <c r="M160" s="136">
        <f t="shared" si="87"/>
        <v>3</v>
      </c>
      <c r="N160" s="136">
        <f t="shared" si="87"/>
        <v>2605</v>
      </c>
      <c r="O160" s="136">
        <f t="shared" si="87"/>
        <v>462</v>
      </c>
      <c r="P160" s="136">
        <f t="shared" si="87"/>
        <v>238</v>
      </c>
      <c r="Q160" s="136">
        <f t="shared" si="87"/>
        <v>3308</v>
      </c>
      <c r="R160" s="136">
        <f t="shared" si="87"/>
        <v>226</v>
      </c>
      <c r="S160" s="136">
        <f t="shared" si="87"/>
        <v>3082</v>
      </c>
      <c r="T160" s="136">
        <f t="shared" si="87"/>
        <v>3308</v>
      </c>
      <c r="U160" s="136">
        <f t="shared" si="87"/>
        <v>3</v>
      </c>
      <c r="V160" s="136">
        <f t="shared" si="87"/>
        <v>2605</v>
      </c>
      <c r="W160" s="136">
        <f t="shared" si="87"/>
        <v>0</v>
      </c>
      <c r="X160" s="136">
        <f t="shared" si="87"/>
        <v>0</v>
      </c>
      <c r="Y160" s="136">
        <f t="shared" si="87"/>
        <v>2608</v>
      </c>
      <c r="Z160" s="136">
        <f t="shared" si="87"/>
        <v>5</v>
      </c>
      <c r="AA160" s="136">
        <f t="shared" si="87"/>
        <v>2603</v>
      </c>
      <c r="AB160" s="136">
        <f>AB24+AB41+AB69+AB106+AB117+AB129+AB159</f>
        <v>2608</v>
      </c>
      <c r="AC160" s="136">
        <f t="shared" si="59"/>
        <v>100</v>
      </c>
      <c r="AD160" s="136">
        <f t="shared" si="59"/>
        <v>100</v>
      </c>
      <c r="AE160" s="136">
        <f t="shared" si="59"/>
        <v>0</v>
      </c>
      <c r="AF160" s="136">
        <f t="shared" si="59"/>
        <v>0</v>
      </c>
      <c r="AG160" s="136">
        <f t="shared" si="59"/>
        <v>78.839177750906899</v>
      </c>
      <c r="AH160" s="136">
        <f t="shared" ref="AH160:BD160" si="88">AH24+AH41+AH69+AH106+AH117+AH129+AH159</f>
        <v>0</v>
      </c>
      <c r="AI160" s="136">
        <f t="shared" si="88"/>
        <v>82.039999999999992</v>
      </c>
      <c r="AJ160" s="136">
        <f t="shared" si="88"/>
        <v>72.8</v>
      </c>
      <c r="AK160" s="136">
        <f t="shared" si="88"/>
        <v>115.42000000000002</v>
      </c>
      <c r="AL160" s="136">
        <f t="shared" si="88"/>
        <v>270.26</v>
      </c>
      <c r="AM160" s="136">
        <f t="shared" si="88"/>
        <v>37.33</v>
      </c>
      <c r="AN160" s="136">
        <f t="shared" si="88"/>
        <v>232.93</v>
      </c>
      <c r="AO160" s="136">
        <f>AO24+AO41+AO69+AO106+AO117+AO129+AO159</f>
        <v>270.26</v>
      </c>
      <c r="AP160" s="136">
        <f t="shared" si="88"/>
        <v>0.432</v>
      </c>
      <c r="AQ160" s="136">
        <f t="shared" si="88"/>
        <v>271.5</v>
      </c>
      <c r="AR160" s="136">
        <f t="shared" si="88"/>
        <v>10.167999999999999</v>
      </c>
      <c r="AS160" s="136">
        <f t="shared" si="88"/>
        <v>5.32</v>
      </c>
      <c r="AT160" s="758">
        <f t="shared" si="88"/>
        <v>287.41999999999996</v>
      </c>
      <c r="AU160" s="136">
        <f t="shared" si="88"/>
        <v>33.1</v>
      </c>
      <c r="AV160" s="136">
        <f t="shared" si="88"/>
        <v>254.32</v>
      </c>
      <c r="AW160" s="758">
        <f t="shared" si="88"/>
        <v>287.41999999999996</v>
      </c>
      <c r="AX160" s="136">
        <f t="shared" si="88"/>
        <v>0.432</v>
      </c>
      <c r="AY160" s="136">
        <f t="shared" si="88"/>
        <v>271.5</v>
      </c>
      <c r="AZ160" s="136">
        <f t="shared" si="88"/>
        <v>0</v>
      </c>
      <c r="BA160" s="136">
        <f t="shared" si="88"/>
        <v>0</v>
      </c>
      <c r="BB160" s="136">
        <f t="shared" si="88"/>
        <v>271.93200000000002</v>
      </c>
      <c r="BC160" s="136">
        <f t="shared" si="88"/>
        <v>0</v>
      </c>
      <c r="BD160" s="136">
        <f t="shared" si="88"/>
        <v>271.93200000000002</v>
      </c>
      <c r="BE160" s="136">
        <f>BC160+BD160</f>
        <v>271.93200000000002</v>
      </c>
      <c r="BF160" s="136">
        <f t="shared" si="65"/>
        <v>100</v>
      </c>
      <c r="BG160" s="136">
        <f t="shared" si="65"/>
        <v>100</v>
      </c>
      <c r="BH160" s="136">
        <f t="shared" si="65"/>
        <v>0</v>
      </c>
      <c r="BI160" s="136">
        <f t="shared" si="63"/>
        <v>0</v>
      </c>
      <c r="BJ160" s="136">
        <f t="shared" si="66"/>
        <v>0</v>
      </c>
      <c r="BK160" s="136">
        <f t="shared" si="66"/>
        <v>106.92513368983958</v>
      </c>
      <c r="BL160" s="136">
        <f t="shared" si="66"/>
        <v>94.611370120381338</v>
      </c>
      <c r="BM160" s="136">
        <f t="shared" ref="BM160:BT160" si="89">BM24+BM41+BM69+BM106+BM117+BM129+BM159</f>
        <v>0</v>
      </c>
      <c r="BN160" s="136">
        <f t="shared" si="89"/>
        <v>61.141999999999996</v>
      </c>
      <c r="BO160" s="136">
        <f t="shared" si="89"/>
        <v>0</v>
      </c>
      <c r="BP160" s="136">
        <f t="shared" si="89"/>
        <v>0</v>
      </c>
      <c r="BQ160" s="136">
        <f t="shared" si="89"/>
        <v>61.141999999999996</v>
      </c>
      <c r="BR160" s="136">
        <f t="shared" si="89"/>
        <v>0</v>
      </c>
      <c r="BS160" s="136">
        <f t="shared" si="89"/>
        <v>61.141999999999996</v>
      </c>
      <c r="BT160" s="136">
        <f t="shared" si="89"/>
        <v>61.141999999999996</v>
      </c>
      <c r="BU160" s="136">
        <f t="shared" si="67"/>
        <v>0</v>
      </c>
      <c r="BV160" s="136">
        <f t="shared" si="67"/>
        <v>22.520073664825045</v>
      </c>
      <c r="BW160" s="136">
        <f t="shared" si="67"/>
        <v>0</v>
      </c>
      <c r="BX160" s="136">
        <f t="shared" si="64"/>
        <v>0</v>
      </c>
      <c r="BY160" s="136">
        <f t="shared" si="68"/>
        <v>0</v>
      </c>
      <c r="BZ160" s="136">
        <f t="shared" si="68"/>
        <v>24.04136520918528</v>
      </c>
      <c r="CA160" s="136">
        <f t="shared" si="68"/>
        <v>21.272701969243617</v>
      </c>
      <c r="CB160" s="136">
        <f>CB24+CB41+CB69+CB106+CB117+CB129+CB159</f>
        <v>0</v>
      </c>
      <c r="CC160" s="136">
        <f>CC24+CC41+CC69+CC106+CC117+CC129+CC159</f>
        <v>0</v>
      </c>
      <c r="CD160" s="136">
        <f>CD24+CD41+CD69+CD106+CD117+CD129+CD159</f>
        <v>667</v>
      </c>
      <c r="CE160" s="136">
        <f>CE24+CE41+CE69+CE106+CE117+CE129+CE159</f>
        <v>1694</v>
      </c>
      <c r="CF160" s="136">
        <f>CF24+CF41+CF69+CF106+CF117+CF129+CF159</f>
        <v>2361</v>
      </c>
    </row>
    <row r="161" spans="1:94" s="12" customFormat="1" x14ac:dyDescent="0.25">
      <c r="A161" s="137"/>
      <c r="B161" s="138"/>
      <c r="C161" s="137"/>
      <c r="D161" s="137"/>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L161" s="139"/>
      <c r="AO161" s="139"/>
      <c r="AP161" s="141"/>
      <c r="AQ161" s="141"/>
      <c r="AR161" s="141"/>
      <c r="AS161" s="141"/>
      <c r="AT161" s="139"/>
      <c r="AU161" s="141"/>
      <c r="AV161" s="141"/>
      <c r="AW161" s="139"/>
      <c r="AX161" s="141"/>
      <c r="AY161" s="141"/>
      <c r="AZ161" s="141"/>
      <c r="BA161" s="141"/>
      <c r="BB161" s="139"/>
      <c r="BC161" s="141"/>
      <c r="BD161" s="141"/>
      <c r="BE161" s="139"/>
      <c r="BF161" s="141"/>
      <c r="BG161" s="141"/>
      <c r="BH161" s="141"/>
      <c r="BI161" s="141"/>
      <c r="BJ161" s="141"/>
      <c r="BK161" s="141"/>
      <c r="BL161" s="141"/>
      <c r="BQ161" s="139"/>
      <c r="BT161" s="139"/>
      <c r="CD161" s="141"/>
      <c r="CE161" s="141"/>
      <c r="CF161" s="139"/>
      <c r="CG161" s="141"/>
      <c r="CH161" s="141"/>
      <c r="CI161" s="141"/>
      <c r="CJ161" s="141"/>
      <c r="CK161" s="141"/>
      <c r="CL161" s="141"/>
      <c r="CM161" s="141"/>
      <c r="CN161" s="141"/>
      <c r="CO161" s="141"/>
      <c r="CP161" s="142"/>
    </row>
    <row r="162" spans="1:94" s="12" customFormat="1" x14ac:dyDescent="0.25">
      <c r="A162" s="137"/>
      <c r="B162" s="138"/>
      <c r="C162" s="137"/>
      <c r="D162" s="137"/>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L162" s="139"/>
      <c r="AO162" s="139"/>
      <c r="AP162" s="141"/>
      <c r="AQ162" s="141"/>
      <c r="AR162" s="141"/>
      <c r="AS162" s="141"/>
      <c r="AT162" s="139"/>
      <c r="AU162" s="141"/>
      <c r="AV162" s="141"/>
      <c r="AW162" s="139"/>
      <c r="AX162" s="141"/>
      <c r="AY162" s="141"/>
      <c r="AZ162" s="141"/>
      <c r="BA162" s="141"/>
      <c r="BB162" s="139"/>
      <c r="BC162" s="141"/>
      <c r="BD162" s="141"/>
      <c r="BE162" s="139"/>
      <c r="BF162" s="141"/>
      <c r="BG162" s="141"/>
      <c r="BH162" s="141"/>
      <c r="BI162" s="141"/>
      <c r="BJ162" s="141"/>
      <c r="BK162" s="141"/>
      <c r="BL162" s="141"/>
      <c r="BQ162" s="139"/>
      <c r="BT162" s="139"/>
      <c r="CD162" s="141"/>
      <c r="CE162" s="141"/>
      <c r="CF162" s="139"/>
      <c r="CG162" s="141"/>
      <c r="CH162" s="141"/>
      <c r="CI162" s="141"/>
      <c r="CJ162" s="141"/>
      <c r="CK162" s="141"/>
      <c r="CL162" s="141"/>
      <c r="CM162" s="141"/>
      <c r="CN162" s="141"/>
      <c r="CO162" s="141"/>
      <c r="CP162" s="142"/>
    </row>
    <row r="163" spans="1:94" s="12" customFormat="1" x14ac:dyDescent="0.25">
      <c r="A163" s="137"/>
      <c r="B163" s="138"/>
      <c r="C163" s="137"/>
      <c r="D163" s="137"/>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L163" s="139"/>
      <c r="AO163" s="139"/>
      <c r="AP163" s="141"/>
      <c r="AQ163" s="141"/>
      <c r="AR163" s="141"/>
      <c r="AS163" s="141"/>
      <c r="AT163" s="139"/>
      <c r="AU163" s="141"/>
      <c r="AV163" s="141"/>
      <c r="AW163" s="139"/>
      <c r="AX163" s="141"/>
      <c r="AY163" s="141"/>
      <c r="AZ163" s="141"/>
      <c r="BA163" s="778" t="s">
        <v>397</v>
      </c>
      <c r="BB163" s="139">
        <f>BB24</f>
        <v>0.432</v>
      </c>
      <c r="BC163" s="141"/>
      <c r="BD163" s="141"/>
      <c r="BE163" s="139"/>
      <c r="BF163" s="141"/>
      <c r="BG163" s="141"/>
      <c r="BH163" s="141"/>
      <c r="BI163" s="141"/>
      <c r="BJ163" s="141"/>
      <c r="BK163" s="141"/>
      <c r="BL163" s="141"/>
      <c r="BQ163" s="139"/>
      <c r="BT163" s="139"/>
      <c r="CD163" s="141"/>
      <c r="CE163" s="141"/>
      <c r="CF163" s="139"/>
      <c r="CG163" s="141"/>
      <c r="CH163" s="141"/>
      <c r="CI163" s="141"/>
      <c r="CJ163" s="141"/>
      <c r="CK163" s="141"/>
      <c r="CL163" s="141"/>
      <c r="CM163" s="141"/>
      <c r="CN163" s="141"/>
      <c r="CO163" s="141"/>
      <c r="CP163" s="142"/>
    </row>
    <row r="164" spans="1:94" s="12" customFormat="1" x14ac:dyDescent="0.25">
      <c r="A164" s="137"/>
      <c r="B164" s="138"/>
      <c r="C164" s="137"/>
      <c r="D164" s="137"/>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L164" s="139"/>
      <c r="AO164" s="139"/>
      <c r="AP164" s="141"/>
      <c r="AQ164" s="141"/>
      <c r="AR164" s="141"/>
      <c r="AS164" s="141"/>
      <c r="AT164" s="139"/>
      <c r="AU164" s="141"/>
      <c r="AV164" s="141"/>
      <c r="AW164" s="139"/>
      <c r="AX164" s="141"/>
      <c r="AY164" s="141"/>
      <c r="AZ164" s="141"/>
      <c r="BA164" s="139" t="s">
        <v>398</v>
      </c>
      <c r="BB164" s="139">
        <f>BB41</f>
        <v>0</v>
      </c>
      <c r="BC164" s="141"/>
      <c r="BD164" s="141"/>
      <c r="BE164" s="139"/>
      <c r="BF164" s="141"/>
      <c r="BG164" s="141"/>
      <c r="BH164" s="141"/>
      <c r="BI164" s="141"/>
      <c r="BJ164" s="141"/>
      <c r="BK164" s="141"/>
      <c r="BL164" s="141"/>
      <c r="BQ164" s="139"/>
      <c r="BT164" s="139"/>
      <c r="CD164" s="141"/>
      <c r="CE164" s="141"/>
      <c r="CF164" s="139"/>
      <c r="CG164" s="141"/>
      <c r="CH164" s="141"/>
      <c r="CI164" s="141"/>
      <c r="CJ164" s="141"/>
      <c r="CK164" s="141"/>
      <c r="CL164" s="141"/>
      <c r="CM164" s="141"/>
      <c r="CN164" s="141"/>
      <c r="CO164" s="141"/>
      <c r="CP164" s="142"/>
    </row>
    <row r="165" spans="1:94" s="12" customFormat="1" x14ac:dyDescent="0.25">
      <c r="A165" s="137"/>
      <c r="B165" s="138"/>
      <c r="C165" s="137"/>
      <c r="D165" s="137"/>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L165" s="139"/>
      <c r="AO165" s="139"/>
      <c r="AP165" s="141"/>
      <c r="AQ165" s="141"/>
      <c r="AR165" s="141"/>
      <c r="AS165" s="141"/>
      <c r="AT165" s="139"/>
      <c r="AU165" s="141"/>
      <c r="AV165" s="141"/>
      <c r="AW165" s="139"/>
      <c r="AX165" s="141"/>
      <c r="AY165" s="141"/>
      <c r="AZ165" s="141"/>
      <c r="BA165" s="778" t="s">
        <v>399</v>
      </c>
      <c r="BB165" s="783">
        <f>BB69</f>
        <v>271.5</v>
      </c>
      <c r="BC165" s="141"/>
      <c r="BD165" s="141"/>
      <c r="BE165" s="139"/>
      <c r="BF165" s="141"/>
      <c r="BG165" s="141"/>
      <c r="BH165" s="141"/>
      <c r="BI165" s="141"/>
      <c r="BJ165" s="141"/>
      <c r="BK165" s="141"/>
      <c r="BL165" s="141"/>
      <c r="BQ165" s="139"/>
      <c r="BT165" s="139"/>
      <c r="CD165" s="141"/>
      <c r="CE165" s="141"/>
      <c r="CF165" s="139"/>
      <c r="CG165" s="141"/>
      <c r="CH165" s="141"/>
      <c r="CI165" s="141"/>
      <c r="CJ165" s="141"/>
      <c r="CK165" s="141"/>
      <c r="CL165" s="141"/>
      <c r="CM165" s="141"/>
      <c r="CN165" s="141"/>
      <c r="CO165" s="141"/>
      <c r="CP165" s="142"/>
    </row>
    <row r="166" spans="1:94" s="12" customFormat="1" x14ac:dyDescent="0.25">
      <c r="A166" s="137"/>
      <c r="B166" s="138"/>
      <c r="C166" s="137"/>
      <c r="D166" s="137"/>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L166" s="139"/>
      <c r="AO166" s="139"/>
      <c r="AP166" s="141"/>
      <c r="AQ166" s="141"/>
      <c r="AR166" s="141"/>
      <c r="AS166" s="141"/>
      <c r="AT166" s="139"/>
      <c r="AU166" s="141"/>
      <c r="AV166" s="141"/>
      <c r="AW166" s="139"/>
      <c r="AX166" s="141"/>
      <c r="AY166" s="141"/>
      <c r="AZ166" s="141"/>
      <c r="BA166" s="139" t="s">
        <v>400</v>
      </c>
      <c r="BB166" s="237">
        <f>BB106</f>
        <v>0</v>
      </c>
      <c r="BC166" s="141"/>
      <c r="BD166" s="141"/>
      <c r="BE166" s="139"/>
      <c r="BF166" s="141"/>
      <c r="BG166" s="141"/>
      <c r="BH166" s="141"/>
      <c r="BI166" s="141"/>
      <c r="BJ166" s="141"/>
      <c r="BK166" s="141"/>
      <c r="BL166" s="141"/>
      <c r="BQ166" s="139"/>
      <c r="BT166" s="139"/>
      <c r="CD166" s="141"/>
      <c r="CE166" s="141"/>
      <c r="CF166" s="139"/>
      <c r="CG166" s="141"/>
      <c r="CH166" s="141"/>
      <c r="CI166" s="141"/>
      <c r="CJ166" s="141"/>
      <c r="CK166" s="141"/>
      <c r="CL166" s="141"/>
      <c r="CM166" s="141"/>
      <c r="CN166" s="141"/>
      <c r="CO166" s="141"/>
      <c r="CP166" s="142"/>
    </row>
    <row r="167" spans="1:94" s="12" customFormat="1" x14ac:dyDescent="0.25">
      <c r="A167" s="137"/>
      <c r="B167" s="138"/>
      <c r="C167" s="137"/>
      <c r="D167" s="137"/>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L167" s="139"/>
      <c r="AO167" s="139"/>
      <c r="AP167" s="141"/>
      <c r="AQ167" s="141"/>
      <c r="AR167" s="141"/>
      <c r="AS167" s="141"/>
      <c r="AT167" s="139"/>
      <c r="AU167" s="141"/>
      <c r="AV167" s="141"/>
      <c r="AW167" s="139"/>
      <c r="AX167" s="141"/>
      <c r="AY167" s="141"/>
      <c r="AZ167" s="141"/>
      <c r="BA167" s="778" t="s">
        <v>401</v>
      </c>
      <c r="BB167" s="237">
        <f>BB117</f>
        <v>0</v>
      </c>
      <c r="BC167" s="141"/>
      <c r="BD167" s="141"/>
      <c r="BE167" s="139"/>
      <c r="BF167" s="141"/>
      <c r="BG167" s="141"/>
      <c r="BH167" s="141"/>
      <c r="BI167" s="141"/>
      <c r="BJ167" s="141"/>
      <c r="BK167" s="141"/>
      <c r="BL167" s="141"/>
      <c r="BQ167" s="139"/>
      <c r="BT167" s="139"/>
      <c r="CD167" s="141"/>
      <c r="CE167" s="141"/>
      <c r="CF167" s="139"/>
      <c r="CG167" s="141"/>
      <c r="CH167" s="141"/>
      <c r="CI167" s="141"/>
      <c r="CJ167" s="141"/>
      <c r="CK167" s="141"/>
      <c r="CL167" s="141"/>
      <c r="CM167" s="141"/>
      <c r="CN167" s="141"/>
      <c r="CO167" s="141"/>
      <c r="CP167" s="142"/>
    </row>
    <row r="168" spans="1:94" s="12" customFormat="1" x14ac:dyDescent="0.25">
      <c r="A168" s="137"/>
      <c r="B168" s="138"/>
      <c r="C168" s="137"/>
      <c r="D168" s="137"/>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c r="AC168" s="139"/>
      <c r="AD168" s="139"/>
      <c r="AE168" s="139"/>
      <c r="AF168" s="139"/>
      <c r="AL168" s="139"/>
      <c r="AO168" s="139"/>
      <c r="AP168" s="141"/>
      <c r="AQ168" s="141"/>
      <c r="AR168" s="141"/>
      <c r="AS168" s="141"/>
      <c r="AT168" s="139"/>
      <c r="AU168" s="141"/>
      <c r="AV168" s="141"/>
      <c r="AW168" s="139"/>
      <c r="AX168" s="141"/>
      <c r="AY168" s="141"/>
      <c r="AZ168" s="141"/>
      <c r="BA168" s="139" t="s">
        <v>402</v>
      </c>
      <c r="BB168" s="237">
        <f>BB129</f>
        <v>0</v>
      </c>
      <c r="BC168" s="141"/>
      <c r="BD168" s="141"/>
      <c r="BE168" s="139"/>
      <c r="BF168" s="141"/>
      <c r="BG168" s="141"/>
      <c r="BH168" s="141"/>
      <c r="BI168" s="141"/>
      <c r="BJ168" s="141"/>
      <c r="BK168" s="141"/>
      <c r="BL168" s="141"/>
      <c r="BQ168" s="139"/>
      <c r="BT168" s="139"/>
      <c r="CD168" s="141"/>
      <c r="CE168" s="141"/>
      <c r="CF168" s="139"/>
      <c r="CG168" s="141"/>
      <c r="CH168" s="141"/>
      <c r="CI168" s="141"/>
      <c r="CJ168" s="141"/>
      <c r="CK168" s="141"/>
      <c r="CL168" s="141"/>
      <c r="CM168" s="141"/>
      <c r="CN168" s="141"/>
      <c r="CO168" s="141"/>
      <c r="CP168" s="142"/>
    </row>
    <row r="169" spans="1:94" s="12" customFormat="1" x14ac:dyDescent="0.25">
      <c r="A169" s="137"/>
      <c r="B169" s="138"/>
      <c r="C169" s="137"/>
      <c r="D169" s="137"/>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c r="AC169" s="139"/>
      <c r="AD169" s="139"/>
      <c r="AE169" s="139"/>
      <c r="AF169" s="139"/>
      <c r="AL169" s="139"/>
      <c r="AO169" s="139"/>
      <c r="AP169" s="141"/>
      <c r="AQ169" s="141"/>
      <c r="AR169" s="141"/>
      <c r="AS169" s="141"/>
      <c r="AT169" s="139"/>
      <c r="AU169" s="141"/>
      <c r="AV169" s="141"/>
      <c r="AW169" s="139"/>
      <c r="AX169" s="141"/>
      <c r="AY169" s="141"/>
      <c r="AZ169" s="141"/>
      <c r="BA169" s="778" t="s">
        <v>403</v>
      </c>
      <c r="BB169" s="237">
        <f>BB129</f>
        <v>0</v>
      </c>
      <c r="BC169" s="141"/>
      <c r="BD169" s="141"/>
      <c r="BE169" s="139"/>
      <c r="BF169" s="141"/>
      <c r="BG169" s="141"/>
      <c r="BH169" s="141"/>
      <c r="BI169" s="141"/>
      <c r="BJ169" s="141"/>
      <c r="BK169" s="141"/>
      <c r="BL169" s="141"/>
      <c r="BQ169" s="139"/>
      <c r="BT169" s="139"/>
      <c r="CD169" s="141"/>
      <c r="CE169" s="141"/>
      <c r="CF169" s="139"/>
      <c r="CG169" s="141"/>
      <c r="CH169" s="141"/>
      <c r="CI169" s="141"/>
      <c r="CJ169" s="141"/>
      <c r="CK169" s="141"/>
      <c r="CL169" s="141"/>
      <c r="CM169" s="141"/>
      <c r="CN169" s="141"/>
      <c r="CO169" s="141"/>
      <c r="CP169" s="142"/>
    </row>
    <row r="170" spans="1:94" s="12" customFormat="1" x14ac:dyDescent="0.25">
      <c r="A170" s="137"/>
      <c r="B170" s="138"/>
      <c r="C170" s="137"/>
      <c r="D170" s="137"/>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c r="AC170" s="139"/>
      <c r="AD170" s="139"/>
      <c r="AE170" s="139"/>
      <c r="AF170" s="139"/>
      <c r="AL170" s="139"/>
      <c r="AO170" s="139"/>
      <c r="AP170" s="141"/>
      <c r="AQ170" s="141"/>
      <c r="AR170" s="141"/>
      <c r="AS170" s="141"/>
      <c r="AT170" s="139"/>
      <c r="AU170" s="141"/>
      <c r="AV170" s="141"/>
      <c r="AW170" s="139"/>
      <c r="AX170" s="141"/>
      <c r="AY170" s="141"/>
      <c r="AZ170" s="141"/>
      <c r="BA170" s="139" t="s">
        <v>404</v>
      </c>
      <c r="BB170" s="139">
        <f>SUM(BB163:BB169)</f>
        <v>271.93200000000002</v>
      </c>
      <c r="BC170" s="141"/>
      <c r="BD170" s="141"/>
      <c r="BE170" s="139"/>
      <c r="BF170" s="141"/>
      <c r="BG170" s="141"/>
      <c r="BH170" s="141"/>
      <c r="BI170" s="141"/>
      <c r="BJ170" s="141"/>
      <c r="BK170" s="141"/>
      <c r="BL170" s="141"/>
      <c r="BQ170" s="139"/>
      <c r="BT170" s="139"/>
      <c r="CD170" s="141"/>
      <c r="CE170" s="141"/>
      <c r="CF170" s="139"/>
      <c r="CG170" s="141"/>
      <c r="CH170" s="141"/>
      <c r="CI170" s="141"/>
      <c r="CJ170" s="141"/>
      <c r="CK170" s="141"/>
      <c r="CL170" s="141"/>
      <c r="CM170" s="141"/>
      <c r="CN170" s="141"/>
      <c r="CO170" s="141"/>
      <c r="CP170" s="142"/>
    </row>
    <row r="171" spans="1:94" s="12" customFormat="1" x14ac:dyDescent="0.25">
      <c r="A171" s="137"/>
      <c r="B171" s="138"/>
      <c r="C171" s="137"/>
      <c r="D171" s="137"/>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L171" s="139"/>
      <c r="AO171" s="139"/>
      <c r="AP171" s="141"/>
      <c r="AQ171" s="141"/>
      <c r="AR171" s="141"/>
      <c r="AS171" s="141"/>
      <c r="AT171" s="139"/>
      <c r="AU171" s="141"/>
      <c r="AV171" s="141"/>
      <c r="AW171" s="139"/>
      <c r="AX171" s="141"/>
      <c r="AY171" s="141"/>
      <c r="AZ171" s="141"/>
      <c r="BA171" s="141"/>
      <c r="BB171" s="139"/>
      <c r="BC171" s="141"/>
      <c r="BD171" s="141"/>
      <c r="BE171" s="139"/>
      <c r="BF171" s="141"/>
      <c r="BG171" s="141"/>
      <c r="BH171" s="141"/>
      <c r="BI171" s="141"/>
      <c r="BJ171" s="141"/>
      <c r="BK171" s="141"/>
      <c r="BL171" s="141"/>
      <c r="BQ171" s="139"/>
      <c r="BT171" s="139"/>
      <c r="CD171" s="141"/>
      <c r="CE171" s="141"/>
      <c r="CF171" s="139"/>
      <c r="CG171" s="141"/>
      <c r="CH171" s="141"/>
      <c r="CI171" s="141"/>
      <c r="CJ171" s="141"/>
      <c r="CK171" s="141"/>
      <c r="CL171" s="141"/>
      <c r="CM171" s="141"/>
      <c r="CN171" s="141"/>
      <c r="CO171" s="141"/>
      <c r="CP171" s="142"/>
    </row>
    <row r="172" spans="1:94" s="12" customFormat="1" x14ac:dyDescent="0.25">
      <c r="A172" s="137"/>
      <c r="B172" s="138"/>
      <c r="C172" s="137"/>
      <c r="D172" s="137"/>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L172" s="139"/>
      <c r="AO172" s="139"/>
      <c r="AP172" s="141"/>
      <c r="AQ172" s="141"/>
      <c r="AR172" s="141"/>
      <c r="AS172" s="141"/>
      <c r="AT172" s="139"/>
      <c r="AU172" s="141"/>
      <c r="AV172" s="141"/>
      <c r="AW172" s="139"/>
      <c r="AX172" s="141"/>
      <c r="AY172" s="141"/>
      <c r="AZ172" s="141"/>
      <c r="BA172" s="141"/>
      <c r="BB172" s="139"/>
      <c r="BC172" s="141"/>
      <c r="BD172" s="141"/>
      <c r="BE172" s="139"/>
      <c r="BF172" s="141"/>
      <c r="BG172" s="141"/>
      <c r="BH172" s="141"/>
      <c r="BI172" s="141"/>
      <c r="BJ172" s="141"/>
      <c r="BK172" s="141"/>
      <c r="BL172" s="141"/>
      <c r="BQ172" s="139"/>
      <c r="BT172" s="139"/>
      <c r="CD172" s="141"/>
      <c r="CE172" s="141"/>
      <c r="CF172" s="139"/>
      <c r="CG172" s="141"/>
      <c r="CH172" s="141"/>
      <c r="CI172" s="141"/>
      <c r="CJ172" s="141"/>
      <c r="CK172" s="141"/>
      <c r="CL172" s="141"/>
      <c r="CM172" s="141"/>
      <c r="CN172" s="141"/>
      <c r="CO172" s="141"/>
      <c r="CP172" s="142"/>
    </row>
    <row r="173" spans="1:94" s="12" customFormat="1" x14ac:dyDescent="0.25">
      <c r="A173" s="137"/>
      <c r="B173" s="138"/>
      <c r="C173" s="137"/>
      <c r="D173" s="137"/>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L173" s="139"/>
      <c r="AO173" s="139"/>
      <c r="AP173" s="141"/>
      <c r="AQ173" s="141"/>
      <c r="AR173" s="141"/>
      <c r="AS173" s="141"/>
      <c r="AT173" s="139"/>
      <c r="AU173" s="141"/>
      <c r="AV173" s="141"/>
      <c r="AW173" s="139"/>
      <c r="AX173" s="141"/>
      <c r="AY173" s="141"/>
      <c r="AZ173" s="141"/>
      <c r="BA173" s="141"/>
      <c r="BB173" s="139"/>
      <c r="BC173" s="141"/>
      <c r="BD173" s="141"/>
      <c r="BE173" s="139"/>
      <c r="BF173" s="141"/>
      <c r="BG173" s="141"/>
      <c r="BH173" s="141"/>
      <c r="BI173" s="141"/>
      <c r="BJ173" s="141"/>
      <c r="BK173" s="141"/>
      <c r="BL173" s="141"/>
      <c r="BQ173" s="139"/>
      <c r="BT173" s="139"/>
      <c r="CD173" s="141"/>
      <c r="CE173" s="141"/>
      <c r="CF173" s="139"/>
      <c r="CG173" s="141"/>
      <c r="CH173" s="141"/>
      <c r="CI173" s="141"/>
      <c r="CJ173" s="141"/>
      <c r="CK173" s="141"/>
      <c r="CL173" s="141"/>
      <c r="CM173" s="141"/>
      <c r="CN173" s="141"/>
      <c r="CO173" s="141"/>
      <c r="CP173" s="142"/>
    </row>
    <row r="174" spans="1:94" s="12" customFormat="1" x14ac:dyDescent="0.25">
      <c r="A174" s="137"/>
      <c r="B174" s="138"/>
      <c r="C174" s="137"/>
      <c r="D174" s="137"/>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L174" s="139"/>
      <c r="AO174" s="139"/>
      <c r="AP174" s="141"/>
      <c r="AQ174" s="141"/>
      <c r="AR174" s="141"/>
      <c r="AS174" s="141"/>
      <c r="AT174" s="139"/>
      <c r="AU174" s="141"/>
      <c r="AV174" s="141"/>
      <c r="AW174" s="139"/>
      <c r="AX174" s="141"/>
      <c r="AY174" s="141"/>
      <c r="AZ174" s="141"/>
      <c r="BA174" s="141"/>
      <c r="BB174" s="139"/>
      <c r="BC174" s="141"/>
      <c r="BD174" s="141"/>
      <c r="BE174" s="139"/>
      <c r="BF174" s="141"/>
      <c r="BG174" s="141"/>
      <c r="BH174" s="141"/>
      <c r="BI174" s="141"/>
      <c r="BJ174" s="141"/>
      <c r="BK174" s="141"/>
      <c r="BL174" s="141"/>
      <c r="BQ174" s="139"/>
      <c r="BT174" s="139"/>
      <c r="CD174" s="141"/>
      <c r="CE174" s="141"/>
      <c r="CF174" s="139"/>
      <c r="CG174" s="141"/>
      <c r="CH174" s="141"/>
      <c r="CI174" s="141"/>
      <c r="CJ174" s="141"/>
      <c r="CK174" s="141"/>
      <c r="CL174" s="141"/>
      <c r="CM174" s="141"/>
      <c r="CN174" s="141"/>
      <c r="CO174" s="141"/>
      <c r="CP174" s="142"/>
    </row>
    <row r="175" spans="1:94" s="12" customFormat="1" x14ac:dyDescent="0.25">
      <c r="A175" s="137"/>
      <c r="B175" s="138"/>
      <c r="C175" s="137"/>
      <c r="D175" s="137"/>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D175" s="139"/>
      <c r="AE175" s="139"/>
      <c r="AF175" s="139"/>
      <c r="AL175" s="139"/>
      <c r="AO175" s="139"/>
      <c r="AP175" s="141"/>
      <c r="AQ175" s="141"/>
      <c r="AR175" s="141"/>
      <c r="AS175" s="141"/>
      <c r="AT175" s="139"/>
      <c r="AU175" s="141"/>
      <c r="AV175" s="141"/>
      <c r="AW175" s="139"/>
      <c r="AX175" s="141"/>
      <c r="AY175" s="141"/>
      <c r="AZ175" s="141"/>
      <c r="BA175" s="141"/>
      <c r="BB175" s="139"/>
      <c r="BC175" s="141"/>
      <c r="BD175" s="141"/>
      <c r="BE175" s="139"/>
      <c r="BF175" s="141"/>
      <c r="BG175" s="141"/>
      <c r="BH175" s="141"/>
      <c r="BI175" s="141"/>
      <c r="BJ175" s="141"/>
      <c r="BK175" s="141"/>
      <c r="BL175" s="141"/>
      <c r="BQ175" s="139"/>
      <c r="BT175" s="139"/>
      <c r="CD175" s="141"/>
      <c r="CE175" s="141"/>
      <c r="CF175" s="139"/>
      <c r="CG175" s="141"/>
      <c r="CH175" s="141"/>
      <c r="CI175" s="141"/>
      <c r="CJ175" s="141"/>
      <c r="CK175" s="141"/>
      <c r="CL175" s="141"/>
      <c r="CM175" s="141"/>
      <c r="CN175" s="141"/>
      <c r="CO175" s="141"/>
      <c r="CP175" s="142"/>
    </row>
    <row r="176" spans="1:94" s="12" customFormat="1" x14ac:dyDescent="0.25">
      <c r="A176" s="137"/>
      <c r="B176" s="138"/>
      <c r="C176" s="137"/>
      <c r="D176" s="137"/>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L176" s="139"/>
      <c r="AO176" s="139"/>
      <c r="AP176" s="141"/>
      <c r="AQ176" s="141"/>
      <c r="AR176" s="141"/>
      <c r="AS176" s="141"/>
      <c r="AT176" s="139"/>
      <c r="AU176" s="141"/>
      <c r="AV176" s="141"/>
      <c r="AW176" s="139"/>
      <c r="AX176" s="141"/>
      <c r="AY176" s="141"/>
      <c r="AZ176" s="141"/>
      <c r="BA176" s="141"/>
      <c r="BB176" s="139"/>
      <c r="BC176" s="141"/>
      <c r="BD176" s="141"/>
      <c r="BE176" s="139"/>
      <c r="BF176" s="141"/>
      <c r="BG176" s="141"/>
      <c r="BH176" s="141"/>
      <c r="BI176" s="141"/>
      <c r="BJ176" s="141"/>
      <c r="BK176" s="141"/>
      <c r="BL176" s="141"/>
      <c r="BQ176" s="139"/>
      <c r="BT176" s="139"/>
      <c r="CD176" s="141"/>
      <c r="CE176" s="141"/>
      <c r="CF176" s="139"/>
      <c r="CG176" s="141"/>
      <c r="CH176" s="141"/>
      <c r="CI176" s="141"/>
      <c r="CJ176" s="141"/>
      <c r="CK176" s="141"/>
      <c r="CL176" s="141"/>
      <c r="CM176" s="141"/>
      <c r="CN176" s="141"/>
      <c r="CO176" s="141"/>
      <c r="CP176" s="142"/>
    </row>
    <row r="177" spans="1:94" s="12" customFormat="1" x14ac:dyDescent="0.25">
      <c r="A177" s="137"/>
      <c r="B177" s="138"/>
      <c r="C177" s="137"/>
      <c r="D177" s="137"/>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c r="AC177" s="139"/>
      <c r="AD177" s="139"/>
      <c r="AE177" s="139"/>
      <c r="AF177" s="139"/>
      <c r="AL177" s="139"/>
      <c r="AO177" s="139"/>
      <c r="AP177" s="141"/>
      <c r="AQ177" s="141"/>
      <c r="AR177" s="141"/>
      <c r="AS177" s="141"/>
      <c r="AT177" s="139"/>
      <c r="AU177" s="141"/>
      <c r="AV177" s="141"/>
      <c r="AW177" s="139"/>
      <c r="AX177" s="141"/>
      <c r="AY177" s="141"/>
      <c r="AZ177" s="141"/>
      <c r="BA177" s="141"/>
      <c r="BB177" s="139"/>
      <c r="BC177" s="141"/>
      <c r="BD177" s="141"/>
      <c r="BE177" s="139"/>
      <c r="BF177" s="141"/>
      <c r="BG177" s="141"/>
      <c r="BH177" s="141"/>
      <c r="BI177" s="141"/>
      <c r="BJ177" s="141"/>
      <c r="BK177" s="141"/>
      <c r="BL177" s="141"/>
      <c r="BQ177" s="139"/>
      <c r="BT177" s="139"/>
      <c r="CD177" s="141"/>
      <c r="CE177" s="141"/>
      <c r="CF177" s="139"/>
      <c r="CG177" s="141"/>
      <c r="CH177" s="141"/>
      <c r="CI177" s="141"/>
      <c r="CJ177" s="141"/>
      <c r="CK177" s="141"/>
      <c r="CL177" s="141"/>
      <c r="CM177" s="141"/>
      <c r="CN177" s="141"/>
      <c r="CO177" s="141"/>
      <c r="CP177" s="142"/>
    </row>
    <row r="178" spans="1:94" s="12" customFormat="1" x14ac:dyDescent="0.25">
      <c r="A178" s="137"/>
      <c r="B178" s="138"/>
      <c r="C178" s="137"/>
      <c r="D178" s="137"/>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c r="AC178" s="139"/>
      <c r="AD178" s="139"/>
      <c r="AE178" s="139"/>
      <c r="AF178" s="139"/>
      <c r="AL178" s="139"/>
      <c r="AO178" s="139"/>
      <c r="AP178" s="141"/>
      <c r="AQ178" s="141"/>
      <c r="AR178" s="141"/>
      <c r="AS178" s="141"/>
      <c r="AT178" s="139"/>
      <c r="AU178" s="141"/>
      <c r="AV178" s="141"/>
      <c r="AW178" s="139"/>
      <c r="AX178" s="141"/>
      <c r="AY178" s="141"/>
      <c r="AZ178" s="141"/>
      <c r="BA178" s="141"/>
      <c r="BB178" s="139"/>
      <c r="BC178" s="141"/>
      <c r="BD178" s="141"/>
      <c r="BE178" s="139"/>
      <c r="BF178" s="141"/>
      <c r="BG178" s="141"/>
      <c r="BH178" s="141"/>
      <c r="BI178" s="141"/>
      <c r="BJ178" s="141"/>
      <c r="BK178" s="141"/>
      <c r="BL178" s="141"/>
      <c r="BQ178" s="139"/>
      <c r="BT178" s="139"/>
      <c r="CD178" s="141"/>
      <c r="CE178" s="141"/>
      <c r="CF178" s="139"/>
      <c r="CG178" s="141"/>
      <c r="CH178" s="141"/>
      <c r="CI178" s="141"/>
      <c r="CJ178" s="141"/>
      <c r="CK178" s="141"/>
      <c r="CL178" s="141"/>
      <c r="CM178" s="141"/>
      <c r="CN178" s="141"/>
      <c r="CO178" s="141"/>
      <c r="CP178" s="142"/>
    </row>
    <row r="179" spans="1:94" s="12" customFormat="1" x14ac:dyDescent="0.25">
      <c r="A179" s="137"/>
      <c r="B179" s="138"/>
      <c r="C179" s="137"/>
      <c r="D179" s="137"/>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c r="AC179" s="139"/>
      <c r="AD179" s="139"/>
      <c r="AE179" s="139"/>
      <c r="AF179" s="139"/>
      <c r="AL179" s="139"/>
      <c r="AO179" s="139"/>
      <c r="AP179" s="141"/>
      <c r="AQ179" s="141"/>
      <c r="AR179" s="141"/>
      <c r="AS179" s="141"/>
      <c r="AT179" s="139"/>
      <c r="AU179" s="141"/>
      <c r="AV179" s="141"/>
      <c r="AW179" s="139"/>
      <c r="AX179" s="141"/>
      <c r="AY179" s="141"/>
      <c r="AZ179" s="141"/>
      <c r="BA179" s="141"/>
      <c r="BB179" s="139"/>
      <c r="BC179" s="141"/>
      <c r="BD179" s="141"/>
      <c r="BE179" s="139"/>
      <c r="BF179" s="141"/>
      <c r="BG179" s="141"/>
      <c r="BH179" s="141"/>
      <c r="BI179" s="141"/>
      <c r="BJ179" s="141"/>
      <c r="BK179" s="141"/>
      <c r="BL179" s="141"/>
      <c r="BQ179" s="139"/>
      <c r="BT179" s="139"/>
      <c r="CD179" s="141"/>
      <c r="CE179" s="141"/>
      <c r="CF179" s="139"/>
      <c r="CG179" s="141"/>
      <c r="CH179" s="141"/>
      <c r="CI179" s="141"/>
      <c r="CJ179" s="141"/>
      <c r="CK179" s="141"/>
      <c r="CL179" s="141"/>
      <c r="CM179" s="141"/>
      <c r="CN179" s="141"/>
      <c r="CO179" s="141"/>
      <c r="CP179" s="142"/>
    </row>
    <row r="180" spans="1:94" s="12" customFormat="1" x14ac:dyDescent="0.25">
      <c r="A180" s="137"/>
      <c r="B180" s="138"/>
      <c r="C180" s="137"/>
      <c r="D180" s="137"/>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D180" s="139"/>
      <c r="AE180" s="139"/>
      <c r="AF180" s="139"/>
      <c r="AL180" s="139"/>
      <c r="AO180" s="139"/>
      <c r="AP180" s="141"/>
      <c r="AQ180" s="141"/>
      <c r="AR180" s="141"/>
      <c r="AS180" s="141"/>
      <c r="AT180" s="139"/>
      <c r="AU180" s="141"/>
      <c r="AV180" s="141"/>
      <c r="AW180" s="139"/>
      <c r="AX180" s="141"/>
      <c r="AY180" s="141"/>
      <c r="AZ180" s="141"/>
      <c r="BA180" s="141"/>
      <c r="BB180" s="139"/>
      <c r="BC180" s="141"/>
      <c r="BD180" s="141"/>
      <c r="BE180" s="139"/>
      <c r="BF180" s="141"/>
      <c r="BG180" s="141"/>
      <c r="BH180" s="141"/>
      <c r="BI180" s="141"/>
      <c r="BJ180" s="141"/>
      <c r="BK180" s="141"/>
      <c r="BL180" s="141"/>
      <c r="BQ180" s="139"/>
      <c r="BT180" s="139"/>
      <c r="CD180" s="141"/>
      <c r="CE180" s="141"/>
      <c r="CF180" s="139"/>
      <c r="CG180" s="141"/>
      <c r="CH180" s="141"/>
      <c r="CI180" s="141"/>
      <c r="CJ180" s="141"/>
      <c r="CK180" s="141"/>
      <c r="CL180" s="141"/>
      <c r="CM180" s="141"/>
      <c r="CN180" s="141"/>
      <c r="CO180" s="141"/>
      <c r="CP180" s="142"/>
    </row>
    <row r="181" spans="1:94" s="12" customFormat="1" x14ac:dyDescent="0.25">
      <c r="A181" s="137"/>
      <c r="B181" s="138"/>
      <c r="C181" s="137"/>
      <c r="D181" s="137"/>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c r="AC181" s="139"/>
      <c r="AD181" s="139"/>
      <c r="AE181" s="139"/>
      <c r="AF181" s="139"/>
      <c r="AL181" s="139"/>
      <c r="AO181" s="139"/>
      <c r="AP181" s="141"/>
      <c r="AQ181" s="141"/>
      <c r="AR181" s="141"/>
      <c r="AS181" s="141"/>
      <c r="AT181" s="139"/>
      <c r="AU181" s="141"/>
      <c r="AV181" s="141"/>
      <c r="AW181" s="139"/>
      <c r="AX181" s="141"/>
      <c r="AY181" s="141"/>
      <c r="AZ181" s="141"/>
      <c r="BA181" s="141"/>
      <c r="BB181" s="139"/>
      <c r="BC181" s="141"/>
      <c r="BD181" s="141"/>
      <c r="BE181" s="139"/>
      <c r="BF181" s="141"/>
      <c r="BG181" s="141"/>
      <c r="BH181" s="141"/>
      <c r="BI181" s="141"/>
      <c r="BJ181" s="141"/>
      <c r="BK181" s="141"/>
      <c r="BL181" s="141"/>
      <c r="BQ181" s="139"/>
      <c r="BT181" s="139"/>
      <c r="CD181" s="141"/>
      <c r="CE181" s="141"/>
      <c r="CF181" s="139"/>
      <c r="CG181" s="141"/>
      <c r="CH181" s="141"/>
      <c r="CI181" s="141"/>
      <c r="CJ181" s="141"/>
      <c r="CK181" s="141"/>
      <c r="CL181" s="141"/>
      <c r="CM181" s="141"/>
      <c r="CN181" s="141"/>
      <c r="CO181" s="141"/>
      <c r="CP181" s="142"/>
    </row>
    <row r="182" spans="1:94" s="12" customFormat="1" x14ac:dyDescent="0.25">
      <c r="A182" s="137"/>
      <c r="B182" s="138"/>
      <c r="C182" s="137"/>
      <c r="D182" s="137"/>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c r="AC182" s="139"/>
      <c r="AD182" s="139"/>
      <c r="AE182" s="139"/>
      <c r="AF182" s="139"/>
      <c r="AL182" s="139"/>
      <c r="AO182" s="139"/>
      <c r="AP182" s="141"/>
      <c r="AQ182" s="141"/>
      <c r="AR182" s="141"/>
      <c r="AS182" s="141"/>
      <c r="AT182" s="139"/>
      <c r="AU182" s="141"/>
      <c r="AV182" s="141"/>
      <c r="AW182" s="139"/>
      <c r="AX182" s="141"/>
      <c r="AY182" s="141"/>
      <c r="AZ182" s="141"/>
      <c r="BA182" s="141"/>
      <c r="BB182" s="139"/>
      <c r="BC182" s="141"/>
      <c r="BD182" s="141"/>
      <c r="BE182" s="139"/>
      <c r="BF182" s="141"/>
      <c r="BG182" s="141"/>
      <c r="BH182" s="141"/>
      <c r="BI182" s="141"/>
      <c r="BJ182" s="141"/>
      <c r="BK182" s="141"/>
      <c r="BL182" s="141"/>
      <c r="BQ182" s="139"/>
      <c r="BT182" s="139"/>
      <c r="CD182" s="141"/>
      <c r="CE182" s="141"/>
      <c r="CF182" s="139"/>
      <c r="CG182" s="141"/>
      <c r="CH182" s="141"/>
      <c r="CI182" s="141"/>
      <c r="CJ182" s="141"/>
      <c r="CK182" s="141"/>
      <c r="CL182" s="141"/>
      <c r="CM182" s="141"/>
      <c r="CN182" s="141"/>
      <c r="CO182" s="141"/>
      <c r="CP182" s="142"/>
    </row>
    <row r="183" spans="1:94" s="12" customFormat="1" x14ac:dyDescent="0.25">
      <c r="A183" s="137"/>
      <c r="B183" s="138"/>
      <c r="C183" s="137"/>
      <c r="D183" s="137"/>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L183" s="139"/>
      <c r="AO183" s="139"/>
      <c r="AP183" s="141"/>
      <c r="AQ183" s="141"/>
      <c r="AR183" s="141"/>
      <c r="AS183" s="141"/>
      <c r="AT183" s="139"/>
      <c r="AU183" s="141"/>
      <c r="AV183" s="141"/>
      <c r="AW183" s="139"/>
      <c r="AX183" s="141"/>
      <c r="AY183" s="141"/>
      <c r="AZ183" s="141"/>
      <c r="BA183" s="141"/>
      <c r="BB183" s="139"/>
      <c r="BC183" s="141"/>
      <c r="BD183" s="141"/>
      <c r="BE183" s="139"/>
      <c r="BF183" s="141"/>
      <c r="BG183" s="141"/>
      <c r="BH183" s="141"/>
      <c r="BI183" s="141"/>
      <c r="BJ183" s="141"/>
      <c r="BK183" s="141"/>
      <c r="BL183" s="141"/>
      <c r="BQ183" s="139"/>
      <c r="BT183" s="139"/>
      <c r="CD183" s="141"/>
      <c r="CE183" s="141"/>
      <c r="CF183" s="139"/>
      <c r="CG183" s="141"/>
      <c r="CH183" s="141"/>
      <c r="CI183" s="141"/>
      <c r="CJ183" s="141"/>
      <c r="CK183" s="141"/>
      <c r="CL183" s="141"/>
      <c r="CM183" s="141"/>
      <c r="CN183" s="141"/>
      <c r="CO183" s="141"/>
      <c r="CP183" s="142"/>
    </row>
    <row r="184" spans="1:94" s="12" customFormat="1" x14ac:dyDescent="0.25">
      <c r="A184" s="137"/>
      <c r="B184" s="138"/>
      <c r="C184" s="137"/>
      <c r="D184" s="137"/>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c r="AC184" s="139"/>
      <c r="AD184" s="139"/>
      <c r="AE184" s="139"/>
      <c r="AF184" s="139"/>
      <c r="AL184" s="139"/>
      <c r="AO184" s="139"/>
      <c r="AP184" s="141"/>
      <c r="AQ184" s="141"/>
      <c r="AR184" s="141"/>
      <c r="AS184" s="141"/>
      <c r="AT184" s="139"/>
      <c r="AU184" s="141"/>
      <c r="AV184" s="141"/>
      <c r="AW184" s="139"/>
      <c r="AX184" s="141"/>
      <c r="AY184" s="141"/>
      <c r="AZ184" s="141"/>
      <c r="BA184" s="141"/>
      <c r="BB184" s="139"/>
      <c r="BC184" s="141"/>
      <c r="BD184" s="141"/>
      <c r="BE184" s="139"/>
      <c r="BF184" s="141"/>
      <c r="BG184" s="141"/>
      <c r="BH184" s="141"/>
      <c r="BI184" s="141"/>
      <c r="BJ184" s="141"/>
      <c r="BK184" s="141"/>
      <c r="BL184" s="141"/>
      <c r="BQ184" s="139"/>
      <c r="BT184" s="139"/>
      <c r="CD184" s="141"/>
      <c r="CE184" s="141"/>
      <c r="CF184" s="139"/>
      <c r="CG184" s="141"/>
      <c r="CH184" s="141"/>
      <c r="CI184" s="141"/>
      <c r="CJ184" s="141"/>
      <c r="CK184" s="141"/>
      <c r="CL184" s="141"/>
      <c r="CM184" s="141"/>
      <c r="CN184" s="141"/>
      <c r="CO184" s="141"/>
      <c r="CP184" s="142"/>
    </row>
    <row r="185" spans="1:94" s="12" customFormat="1" x14ac:dyDescent="0.25">
      <c r="A185" s="137"/>
      <c r="B185" s="138"/>
      <c r="C185" s="137"/>
      <c r="D185" s="137"/>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c r="AC185" s="139"/>
      <c r="AD185" s="139"/>
      <c r="AE185" s="139"/>
      <c r="AF185" s="139"/>
      <c r="AL185" s="139"/>
      <c r="AO185" s="139"/>
      <c r="AP185" s="141"/>
      <c r="AQ185" s="141"/>
      <c r="AR185" s="141"/>
      <c r="AS185" s="141"/>
      <c r="AT185" s="139"/>
      <c r="AU185" s="141"/>
      <c r="AV185" s="141"/>
      <c r="AW185" s="139"/>
      <c r="AX185" s="141"/>
      <c r="AY185" s="141"/>
      <c r="AZ185" s="141"/>
      <c r="BA185" s="141"/>
      <c r="BB185" s="139"/>
      <c r="BC185" s="141"/>
      <c r="BD185" s="141"/>
      <c r="BE185" s="139"/>
      <c r="BF185" s="141"/>
      <c r="BG185" s="141"/>
      <c r="BH185" s="141"/>
      <c r="BI185" s="141"/>
      <c r="BJ185" s="141"/>
      <c r="BK185" s="141"/>
      <c r="BL185" s="141"/>
      <c r="BQ185" s="139"/>
      <c r="BT185" s="139"/>
      <c r="CD185" s="141"/>
      <c r="CE185" s="141"/>
      <c r="CF185" s="139"/>
      <c r="CG185" s="141"/>
      <c r="CH185" s="141"/>
      <c r="CI185" s="141"/>
      <c r="CJ185" s="141"/>
      <c r="CK185" s="141"/>
      <c r="CL185" s="141"/>
      <c r="CM185" s="141"/>
      <c r="CN185" s="141"/>
      <c r="CO185" s="141"/>
      <c r="CP185" s="142"/>
    </row>
    <row r="186" spans="1:94" s="12" customFormat="1" x14ac:dyDescent="0.25">
      <c r="A186" s="137"/>
      <c r="B186" s="138"/>
      <c r="C186" s="137"/>
      <c r="D186" s="137"/>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D186" s="139"/>
      <c r="AE186" s="139"/>
      <c r="AF186" s="139"/>
      <c r="AL186" s="139"/>
      <c r="AO186" s="139"/>
      <c r="AP186" s="141"/>
      <c r="AQ186" s="141"/>
      <c r="AR186" s="141"/>
      <c r="AS186" s="141"/>
      <c r="AT186" s="139"/>
      <c r="AU186" s="141"/>
      <c r="AV186" s="141"/>
      <c r="AW186" s="139"/>
      <c r="AX186" s="141"/>
      <c r="AY186" s="141"/>
      <c r="AZ186" s="141"/>
      <c r="BA186" s="141"/>
      <c r="BB186" s="139"/>
      <c r="BC186" s="141"/>
      <c r="BD186" s="141"/>
      <c r="BE186" s="139"/>
      <c r="BF186" s="141"/>
      <c r="BG186" s="141"/>
      <c r="BH186" s="141"/>
      <c r="BI186" s="141"/>
      <c r="BJ186" s="141"/>
      <c r="BK186" s="141"/>
      <c r="BL186" s="141"/>
      <c r="BQ186" s="139"/>
      <c r="BT186" s="139"/>
      <c r="CD186" s="141"/>
      <c r="CE186" s="141"/>
      <c r="CF186" s="139"/>
      <c r="CG186" s="141"/>
      <c r="CH186" s="141"/>
      <c r="CI186" s="141"/>
      <c r="CJ186" s="141"/>
      <c r="CK186" s="141"/>
      <c r="CL186" s="141"/>
      <c r="CM186" s="141"/>
      <c r="CN186" s="141"/>
      <c r="CO186" s="141"/>
      <c r="CP186" s="142"/>
    </row>
    <row r="187" spans="1:94" s="12" customFormat="1" x14ac:dyDescent="0.25">
      <c r="A187" s="137"/>
      <c r="B187" s="138"/>
      <c r="C187" s="137"/>
      <c r="D187" s="137"/>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c r="AC187" s="139"/>
      <c r="AD187" s="139"/>
      <c r="AE187" s="139"/>
      <c r="AF187" s="139"/>
      <c r="AL187" s="139"/>
      <c r="AO187" s="139"/>
      <c r="AP187" s="141"/>
      <c r="AQ187" s="141"/>
      <c r="AR187" s="141"/>
      <c r="AS187" s="141"/>
      <c r="AT187" s="139"/>
      <c r="AU187" s="141"/>
      <c r="AV187" s="141"/>
      <c r="AW187" s="139"/>
      <c r="AX187" s="141"/>
      <c r="AY187" s="141"/>
      <c r="AZ187" s="141"/>
      <c r="BA187" s="141"/>
      <c r="BB187" s="139"/>
      <c r="BC187" s="141"/>
      <c r="BD187" s="141"/>
      <c r="BE187" s="139"/>
      <c r="BF187" s="141"/>
      <c r="BG187" s="141"/>
      <c r="BH187" s="141"/>
      <c r="BI187" s="141"/>
      <c r="BJ187" s="141"/>
      <c r="BK187" s="141"/>
      <c r="BL187" s="141"/>
      <c r="BQ187" s="139"/>
      <c r="BT187" s="139"/>
      <c r="CD187" s="141"/>
      <c r="CE187" s="141"/>
      <c r="CF187" s="139"/>
      <c r="CG187" s="141"/>
      <c r="CH187" s="141"/>
      <c r="CI187" s="141"/>
      <c r="CJ187" s="141"/>
      <c r="CK187" s="141"/>
      <c r="CL187" s="141"/>
      <c r="CM187" s="141"/>
      <c r="CN187" s="141"/>
      <c r="CO187" s="141"/>
      <c r="CP187" s="142"/>
    </row>
    <row r="188" spans="1:94" s="12" customFormat="1" x14ac:dyDescent="0.25">
      <c r="A188" s="137"/>
      <c r="B188" s="138"/>
      <c r="C188" s="137"/>
      <c r="D188" s="137"/>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D188" s="139"/>
      <c r="AE188" s="139"/>
      <c r="AF188" s="139"/>
      <c r="AL188" s="139"/>
      <c r="AO188" s="139"/>
      <c r="AP188" s="141"/>
      <c r="AQ188" s="141"/>
      <c r="AR188" s="141"/>
      <c r="AS188" s="141"/>
      <c r="AT188" s="139"/>
      <c r="AU188" s="141"/>
      <c r="AV188" s="141"/>
      <c r="AW188" s="139"/>
      <c r="AX188" s="141"/>
      <c r="AY188" s="141"/>
      <c r="AZ188" s="141"/>
      <c r="BA188" s="141"/>
      <c r="BB188" s="139"/>
      <c r="BC188" s="141"/>
      <c r="BD188" s="141"/>
      <c r="BE188" s="139"/>
      <c r="BF188" s="141"/>
      <c r="BG188" s="141"/>
      <c r="BH188" s="141"/>
      <c r="BI188" s="141"/>
      <c r="BJ188" s="141"/>
      <c r="BK188" s="141"/>
      <c r="BL188" s="141"/>
      <c r="BQ188" s="139"/>
      <c r="BT188" s="139"/>
      <c r="CD188" s="141"/>
      <c r="CE188" s="141"/>
      <c r="CF188" s="139"/>
      <c r="CG188" s="141"/>
      <c r="CH188" s="141"/>
      <c r="CI188" s="141"/>
      <c r="CJ188" s="141"/>
      <c r="CK188" s="141"/>
      <c r="CL188" s="141"/>
      <c r="CM188" s="141"/>
      <c r="CN188" s="141"/>
      <c r="CO188" s="141"/>
      <c r="CP188" s="142"/>
    </row>
    <row r="189" spans="1:94" s="12" customFormat="1" x14ac:dyDescent="0.25">
      <c r="A189" s="137"/>
      <c r="B189" s="138"/>
      <c r="C189" s="137"/>
      <c r="D189" s="137"/>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L189" s="139"/>
      <c r="AO189" s="139"/>
      <c r="AP189" s="141"/>
      <c r="AQ189" s="141"/>
      <c r="AR189" s="141"/>
      <c r="AS189" s="141"/>
      <c r="AT189" s="139"/>
      <c r="AU189" s="141"/>
      <c r="AV189" s="141"/>
      <c r="AW189" s="139"/>
      <c r="AX189" s="141"/>
      <c r="AY189" s="141"/>
      <c r="AZ189" s="141"/>
      <c r="BA189" s="141"/>
      <c r="BB189" s="139"/>
      <c r="BC189" s="141"/>
      <c r="BD189" s="141"/>
      <c r="BE189" s="139"/>
      <c r="BF189" s="141"/>
      <c r="BG189" s="141"/>
      <c r="BH189" s="141"/>
      <c r="BI189" s="141"/>
      <c r="BJ189" s="141"/>
      <c r="BK189" s="141"/>
      <c r="BL189" s="141"/>
      <c r="BQ189" s="139"/>
      <c r="BT189" s="139"/>
      <c r="CD189" s="141"/>
      <c r="CE189" s="141"/>
      <c r="CF189" s="139"/>
      <c r="CG189" s="141"/>
      <c r="CH189" s="141"/>
      <c r="CI189" s="141"/>
      <c r="CJ189" s="141"/>
      <c r="CK189" s="141"/>
      <c r="CL189" s="141"/>
      <c r="CM189" s="141"/>
      <c r="CN189" s="141"/>
      <c r="CO189" s="141"/>
      <c r="CP189" s="142"/>
    </row>
    <row r="190" spans="1:94" s="12" customFormat="1" x14ac:dyDescent="0.25">
      <c r="A190" s="137"/>
      <c r="B190" s="138"/>
      <c r="C190" s="137"/>
      <c r="D190" s="137"/>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L190" s="139"/>
      <c r="AO190" s="139"/>
      <c r="AP190" s="141"/>
      <c r="AQ190" s="141"/>
      <c r="AR190" s="141"/>
      <c r="AS190" s="141"/>
      <c r="AT190" s="139"/>
      <c r="AU190" s="141"/>
      <c r="AV190" s="141"/>
      <c r="AW190" s="139"/>
      <c r="AX190" s="141"/>
      <c r="AY190" s="141"/>
      <c r="AZ190" s="141"/>
      <c r="BA190" s="141"/>
      <c r="BB190" s="139"/>
      <c r="BC190" s="141"/>
      <c r="BD190" s="141"/>
      <c r="BE190" s="139"/>
      <c r="BF190" s="141"/>
      <c r="BG190" s="141"/>
      <c r="BH190" s="141"/>
      <c r="BI190" s="141"/>
      <c r="BJ190" s="141"/>
      <c r="BK190" s="141"/>
      <c r="BL190" s="141"/>
      <c r="BQ190" s="139"/>
      <c r="BT190" s="139"/>
      <c r="CD190" s="141"/>
      <c r="CE190" s="141"/>
      <c r="CF190" s="139"/>
      <c r="CG190" s="141"/>
      <c r="CH190" s="141"/>
      <c r="CI190" s="141"/>
      <c r="CJ190" s="141"/>
      <c r="CK190" s="141"/>
      <c r="CL190" s="141"/>
      <c r="CM190" s="141"/>
      <c r="CN190" s="141"/>
      <c r="CO190" s="141"/>
      <c r="CP190" s="142"/>
    </row>
    <row r="191" spans="1:94" s="12" customFormat="1" x14ac:dyDescent="0.25">
      <c r="A191" s="137"/>
      <c r="B191" s="138"/>
      <c r="C191" s="137"/>
      <c r="D191" s="137"/>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L191" s="139"/>
      <c r="AO191" s="139"/>
      <c r="AP191" s="141"/>
      <c r="AQ191" s="141"/>
      <c r="AR191" s="141"/>
      <c r="AS191" s="141"/>
      <c r="AT191" s="139"/>
      <c r="AU191" s="141"/>
      <c r="AV191" s="141"/>
      <c r="AW191" s="139"/>
      <c r="AX191" s="141"/>
      <c r="AY191" s="141"/>
      <c r="AZ191" s="141"/>
      <c r="BA191" s="141"/>
      <c r="BB191" s="139"/>
      <c r="BC191" s="141"/>
      <c r="BD191" s="141"/>
      <c r="BE191" s="139"/>
      <c r="BF191" s="141"/>
      <c r="BG191" s="141"/>
      <c r="BH191" s="141"/>
      <c r="BI191" s="141"/>
      <c r="BJ191" s="141"/>
      <c r="BK191" s="141"/>
      <c r="BL191" s="141"/>
      <c r="BQ191" s="139"/>
      <c r="BT191" s="139"/>
      <c r="CD191" s="141"/>
      <c r="CE191" s="141"/>
      <c r="CF191" s="139"/>
      <c r="CG191" s="141"/>
      <c r="CH191" s="141"/>
      <c r="CI191" s="141"/>
      <c r="CJ191" s="141"/>
      <c r="CK191" s="141"/>
      <c r="CL191" s="141"/>
      <c r="CM191" s="141"/>
      <c r="CN191" s="141"/>
      <c r="CO191" s="141"/>
      <c r="CP191" s="142"/>
    </row>
    <row r="192" spans="1:94" s="12" customFormat="1" x14ac:dyDescent="0.25">
      <c r="A192" s="137"/>
      <c r="B192" s="138"/>
      <c r="C192" s="137"/>
      <c r="D192" s="137"/>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c r="AC192" s="139"/>
      <c r="AD192" s="139"/>
      <c r="AE192" s="139"/>
      <c r="AF192" s="139"/>
      <c r="AL192" s="139"/>
      <c r="AO192" s="139"/>
      <c r="AP192" s="141"/>
      <c r="AQ192" s="141"/>
      <c r="AR192" s="141"/>
      <c r="AS192" s="141"/>
      <c r="AT192" s="139"/>
      <c r="AU192" s="141"/>
      <c r="AV192" s="141"/>
      <c r="AW192" s="139"/>
      <c r="AX192" s="141"/>
      <c r="AY192" s="141"/>
      <c r="AZ192" s="141"/>
      <c r="BA192" s="141"/>
      <c r="BB192" s="139"/>
      <c r="BC192" s="141"/>
      <c r="BD192" s="141"/>
      <c r="BE192" s="139"/>
      <c r="BF192" s="141"/>
      <c r="BG192" s="141"/>
      <c r="BH192" s="141"/>
      <c r="BI192" s="141"/>
      <c r="BJ192" s="141"/>
      <c r="BK192" s="141"/>
      <c r="BL192" s="141"/>
      <c r="BQ192" s="139"/>
      <c r="BT192" s="139"/>
      <c r="CD192" s="141"/>
      <c r="CE192" s="141"/>
      <c r="CF192" s="139"/>
      <c r="CG192" s="141"/>
      <c r="CH192" s="141"/>
      <c r="CI192" s="141"/>
      <c r="CJ192" s="141"/>
      <c r="CK192" s="141"/>
      <c r="CL192" s="141"/>
      <c r="CM192" s="141"/>
      <c r="CN192" s="141"/>
      <c r="CO192" s="141"/>
      <c r="CP192" s="142"/>
    </row>
    <row r="193" spans="1:94" s="12" customFormat="1" x14ac:dyDescent="0.25">
      <c r="A193" s="137"/>
      <c r="B193" s="138"/>
      <c r="C193" s="137"/>
      <c r="D193" s="137"/>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c r="AC193" s="139"/>
      <c r="AD193" s="139"/>
      <c r="AE193" s="139"/>
      <c r="AF193" s="139"/>
      <c r="AL193" s="139"/>
      <c r="AO193" s="139"/>
      <c r="AP193" s="141"/>
      <c r="AQ193" s="141"/>
      <c r="AR193" s="141"/>
      <c r="AS193" s="141"/>
      <c r="AT193" s="139"/>
      <c r="AU193" s="141"/>
      <c r="AV193" s="141"/>
      <c r="AW193" s="139"/>
      <c r="AX193" s="141"/>
      <c r="AY193" s="141"/>
      <c r="AZ193" s="141"/>
      <c r="BA193" s="141"/>
      <c r="BB193" s="139"/>
      <c r="BC193" s="141"/>
      <c r="BD193" s="141"/>
      <c r="BE193" s="139"/>
      <c r="BF193" s="141"/>
      <c r="BG193" s="141"/>
      <c r="BH193" s="141"/>
      <c r="BI193" s="141"/>
      <c r="BJ193" s="141"/>
      <c r="BK193" s="141"/>
      <c r="BL193" s="141"/>
      <c r="BQ193" s="139"/>
      <c r="BT193" s="139"/>
      <c r="CD193" s="141"/>
      <c r="CE193" s="141"/>
      <c r="CF193" s="139"/>
      <c r="CG193" s="141"/>
      <c r="CH193" s="141"/>
      <c r="CI193" s="141"/>
      <c r="CJ193" s="141"/>
      <c r="CK193" s="141"/>
      <c r="CL193" s="141"/>
      <c r="CM193" s="141"/>
      <c r="CN193" s="141"/>
      <c r="CO193" s="141"/>
      <c r="CP193" s="142"/>
    </row>
    <row r="194" spans="1:94" s="12" customFormat="1" x14ac:dyDescent="0.25">
      <c r="A194" s="137"/>
      <c r="B194" s="138"/>
      <c r="C194" s="137"/>
      <c r="D194" s="137"/>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c r="AC194" s="139"/>
      <c r="AD194" s="139"/>
      <c r="AE194" s="139"/>
      <c r="AF194" s="139"/>
      <c r="AL194" s="139"/>
      <c r="AO194" s="139"/>
      <c r="AP194" s="141"/>
      <c r="AQ194" s="141"/>
      <c r="AR194" s="141"/>
      <c r="AS194" s="141"/>
      <c r="AT194" s="139"/>
      <c r="AU194" s="141"/>
      <c r="AV194" s="141"/>
      <c r="AW194" s="139"/>
      <c r="AX194" s="141"/>
      <c r="AY194" s="141"/>
      <c r="AZ194" s="141"/>
      <c r="BA194" s="141"/>
      <c r="BB194" s="139"/>
      <c r="BC194" s="141"/>
      <c r="BD194" s="141"/>
      <c r="BE194" s="139"/>
      <c r="BF194" s="141"/>
      <c r="BG194" s="141"/>
      <c r="BH194" s="141"/>
      <c r="BI194" s="141"/>
      <c r="BJ194" s="141"/>
      <c r="BK194" s="141"/>
      <c r="BL194" s="141"/>
      <c r="BQ194" s="139"/>
      <c r="BT194" s="139"/>
      <c r="CD194" s="141"/>
      <c r="CE194" s="141"/>
      <c r="CF194" s="139"/>
      <c r="CG194" s="141"/>
      <c r="CH194" s="141"/>
      <c r="CI194" s="141"/>
      <c r="CJ194" s="141"/>
      <c r="CK194" s="141"/>
      <c r="CL194" s="141"/>
      <c r="CM194" s="141"/>
      <c r="CN194" s="141"/>
      <c r="CO194" s="141"/>
      <c r="CP194" s="142"/>
    </row>
    <row r="195" spans="1:94" s="12" customFormat="1" x14ac:dyDescent="0.25">
      <c r="A195" s="137"/>
      <c r="B195" s="138"/>
      <c r="C195" s="137"/>
      <c r="D195" s="137"/>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c r="AC195" s="139"/>
      <c r="AD195" s="139"/>
      <c r="AE195" s="139"/>
      <c r="AF195" s="139"/>
      <c r="AL195" s="139"/>
      <c r="AO195" s="139"/>
      <c r="AP195" s="141"/>
      <c r="AQ195" s="141"/>
      <c r="AR195" s="141"/>
      <c r="AS195" s="141"/>
      <c r="AT195" s="139"/>
      <c r="AU195" s="141"/>
      <c r="AV195" s="141"/>
      <c r="AW195" s="139"/>
      <c r="AX195" s="141"/>
      <c r="AY195" s="141"/>
      <c r="AZ195" s="141"/>
      <c r="BA195" s="141"/>
      <c r="BB195" s="139"/>
      <c r="BC195" s="141"/>
      <c r="BD195" s="141"/>
      <c r="BE195" s="139"/>
      <c r="BF195" s="141"/>
      <c r="BG195" s="141"/>
      <c r="BH195" s="141"/>
      <c r="BI195" s="141"/>
      <c r="BJ195" s="141"/>
      <c r="BK195" s="141"/>
      <c r="BL195" s="141"/>
      <c r="BQ195" s="139"/>
      <c r="BT195" s="139"/>
      <c r="CD195" s="141"/>
      <c r="CE195" s="141"/>
      <c r="CF195" s="139"/>
      <c r="CG195" s="141"/>
      <c r="CH195" s="141"/>
      <c r="CI195" s="141"/>
      <c r="CJ195" s="141"/>
      <c r="CK195" s="141"/>
      <c r="CL195" s="141"/>
      <c r="CM195" s="141"/>
      <c r="CN195" s="141"/>
      <c r="CO195" s="141"/>
      <c r="CP195" s="142"/>
    </row>
    <row r="196" spans="1:94" s="12" customFormat="1" x14ac:dyDescent="0.25">
      <c r="A196" s="137"/>
      <c r="B196" s="138"/>
      <c r="C196" s="137"/>
      <c r="D196" s="137"/>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c r="AC196" s="139"/>
      <c r="AD196" s="139"/>
      <c r="AE196" s="139"/>
      <c r="AF196" s="139"/>
      <c r="AL196" s="139"/>
      <c r="AO196" s="139"/>
      <c r="AP196" s="141"/>
      <c r="AQ196" s="141"/>
      <c r="AR196" s="141"/>
      <c r="AS196" s="141"/>
      <c r="AT196" s="139"/>
      <c r="AU196" s="141"/>
      <c r="AV196" s="141"/>
      <c r="AW196" s="139"/>
      <c r="AX196" s="141"/>
      <c r="AY196" s="141"/>
      <c r="AZ196" s="141"/>
      <c r="BA196" s="141"/>
      <c r="BB196" s="139"/>
      <c r="BC196" s="141"/>
      <c r="BD196" s="141"/>
      <c r="BE196" s="139"/>
      <c r="BF196" s="141"/>
      <c r="BG196" s="141"/>
      <c r="BH196" s="141"/>
      <c r="BI196" s="141"/>
      <c r="BJ196" s="141"/>
      <c r="BK196" s="141"/>
      <c r="BL196" s="141"/>
      <c r="BQ196" s="139"/>
      <c r="BT196" s="139"/>
      <c r="CD196" s="141"/>
      <c r="CE196" s="141"/>
      <c r="CF196" s="139"/>
      <c r="CG196" s="141"/>
      <c r="CH196" s="141"/>
      <c r="CI196" s="141"/>
      <c r="CJ196" s="141"/>
      <c r="CK196" s="141"/>
      <c r="CL196" s="141"/>
      <c r="CM196" s="141"/>
      <c r="CN196" s="141"/>
      <c r="CO196" s="141"/>
      <c r="CP196" s="142"/>
    </row>
    <row r="197" spans="1:94" s="12" customFormat="1" x14ac:dyDescent="0.25">
      <c r="A197" s="137"/>
      <c r="B197" s="138"/>
      <c r="C197" s="137"/>
      <c r="D197" s="137"/>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L197" s="139"/>
      <c r="AO197" s="139"/>
      <c r="AP197" s="141"/>
      <c r="AQ197" s="141"/>
      <c r="AR197" s="141"/>
      <c r="AS197" s="141"/>
      <c r="AT197" s="139"/>
      <c r="AU197" s="141"/>
      <c r="AV197" s="141"/>
      <c r="AW197" s="139"/>
      <c r="AX197" s="141"/>
      <c r="AY197" s="141"/>
      <c r="AZ197" s="141"/>
      <c r="BA197" s="141"/>
      <c r="BB197" s="139"/>
      <c r="BC197" s="141"/>
      <c r="BD197" s="141"/>
      <c r="BE197" s="139"/>
      <c r="BF197" s="141"/>
      <c r="BG197" s="141"/>
      <c r="BH197" s="141"/>
      <c r="BI197" s="141"/>
      <c r="BJ197" s="141"/>
      <c r="BK197" s="141"/>
      <c r="BL197" s="141"/>
      <c r="BQ197" s="139"/>
      <c r="BT197" s="139"/>
      <c r="CD197" s="141"/>
      <c r="CE197" s="141"/>
      <c r="CF197" s="139"/>
      <c r="CG197" s="141"/>
      <c r="CH197" s="141"/>
      <c r="CI197" s="141"/>
      <c r="CJ197" s="141"/>
      <c r="CK197" s="141"/>
      <c r="CL197" s="141"/>
      <c r="CM197" s="141"/>
      <c r="CN197" s="141"/>
      <c r="CO197" s="141"/>
      <c r="CP197" s="142"/>
    </row>
    <row r="198" spans="1:94" s="12" customFormat="1" x14ac:dyDescent="0.25">
      <c r="A198" s="137"/>
      <c r="B198" s="138"/>
      <c r="C198" s="137"/>
      <c r="D198" s="137"/>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c r="AC198" s="139"/>
      <c r="AD198" s="139"/>
      <c r="AE198" s="139"/>
      <c r="AF198" s="139"/>
      <c r="AL198" s="139"/>
      <c r="AO198" s="139"/>
      <c r="AP198" s="141"/>
      <c r="AQ198" s="141"/>
      <c r="AR198" s="141"/>
      <c r="AS198" s="141"/>
      <c r="AT198" s="139"/>
      <c r="AU198" s="141"/>
      <c r="AV198" s="141"/>
      <c r="AW198" s="139"/>
      <c r="AX198" s="141"/>
      <c r="AY198" s="141"/>
      <c r="AZ198" s="141"/>
      <c r="BA198" s="141"/>
      <c r="BB198" s="139"/>
      <c r="BC198" s="141"/>
      <c r="BD198" s="141"/>
      <c r="BE198" s="139"/>
      <c r="BF198" s="141"/>
      <c r="BG198" s="141"/>
      <c r="BH198" s="141"/>
      <c r="BI198" s="141"/>
      <c r="BJ198" s="141"/>
      <c r="BK198" s="141"/>
      <c r="BL198" s="141"/>
      <c r="BQ198" s="139"/>
      <c r="BT198" s="139"/>
      <c r="CD198" s="141"/>
      <c r="CE198" s="141"/>
      <c r="CF198" s="139"/>
      <c r="CG198" s="141"/>
      <c r="CH198" s="141"/>
      <c r="CI198" s="141"/>
      <c r="CJ198" s="141"/>
      <c r="CK198" s="141"/>
      <c r="CL198" s="141"/>
      <c r="CM198" s="141"/>
      <c r="CN198" s="141"/>
      <c r="CO198" s="141"/>
      <c r="CP198" s="142"/>
    </row>
    <row r="199" spans="1:94" s="12" customFormat="1" x14ac:dyDescent="0.25">
      <c r="A199" s="137"/>
      <c r="B199" s="138"/>
      <c r="C199" s="137"/>
      <c r="D199" s="137"/>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L199" s="139"/>
      <c r="AO199" s="139"/>
      <c r="AP199" s="141"/>
      <c r="AQ199" s="141"/>
      <c r="AR199" s="141"/>
      <c r="AS199" s="141"/>
      <c r="AT199" s="139"/>
      <c r="AU199" s="141"/>
      <c r="AV199" s="141"/>
      <c r="AW199" s="139"/>
      <c r="AX199" s="141"/>
      <c r="AY199" s="141"/>
      <c r="AZ199" s="141"/>
      <c r="BA199" s="141"/>
      <c r="BB199" s="139"/>
      <c r="BC199" s="141"/>
      <c r="BD199" s="141"/>
      <c r="BE199" s="139"/>
      <c r="BF199" s="141"/>
      <c r="BG199" s="141"/>
      <c r="BH199" s="141"/>
      <c r="BI199" s="141"/>
      <c r="BJ199" s="141"/>
      <c r="BK199" s="141"/>
      <c r="BL199" s="141"/>
      <c r="BQ199" s="139"/>
      <c r="BT199" s="139"/>
      <c r="CD199" s="141"/>
      <c r="CE199" s="141"/>
      <c r="CF199" s="139"/>
      <c r="CG199" s="141"/>
      <c r="CH199" s="141"/>
      <c r="CI199" s="141"/>
      <c r="CJ199" s="141"/>
      <c r="CK199" s="141"/>
      <c r="CL199" s="141"/>
      <c r="CM199" s="141"/>
      <c r="CN199" s="141"/>
      <c r="CO199" s="141"/>
      <c r="CP199" s="142"/>
    </row>
    <row r="200" spans="1:94" s="12" customFormat="1" x14ac:dyDescent="0.25">
      <c r="A200" s="137"/>
      <c r="B200" s="138"/>
      <c r="C200" s="137"/>
      <c r="D200" s="137"/>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c r="AC200" s="139"/>
      <c r="AD200" s="139"/>
      <c r="AE200" s="139"/>
      <c r="AF200" s="139"/>
      <c r="AL200" s="139"/>
      <c r="AO200" s="139"/>
      <c r="AP200" s="141"/>
      <c r="AQ200" s="141"/>
      <c r="AR200" s="141"/>
      <c r="AS200" s="141"/>
      <c r="AT200" s="139"/>
      <c r="AU200" s="141"/>
      <c r="AV200" s="141"/>
      <c r="AW200" s="139"/>
      <c r="AX200" s="141"/>
      <c r="AY200" s="141"/>
      <c r="AZ200" s="141"/>
      <c r="BA200" s="141"/>
      <c r="BB200" s="139"/>
      <c r="BC200" s="141"/>
      <c r="BD200" s="141"/>
      <c r="BE200" s="139"/>
      <c r="BF200" s="141"/>
      <c r="BG200" s="141"/>
      <c r="BH200" s="141"/>
      <c r="BI200" s="141"/>
      <c r="BJ200" s="141"/>
      <c r="BK200" s="141"/>
      <c r="BL200" s="141"/>
      <c r="BQ200" s="139"/>
      <c r="BT200" s="139"/>
      <c r="CD200" s="141"/>
      <c r="CE200" s="141"/>
      <c r="CF200" s="139"/>
      <c r="CG200" s="141"/>
      <c r="CH200" s="141"/>
      <c r="CI200" s="141"/>
      <c r="CJ200" s="141"/>
      <c r="CK200" s="141"/>
      <c r="CL200" s="141"/>
      <c r="CM200" s="141"/>
      <c r="CN200" s="141"/>
      <c r="CO200" s="141"/>
      <c r="CP200" s="142"/>
    </row>
    <row r="201" spans="1:94" s="12" customFormat="1" x14ac:dyDescent="0.25">
      <c r="A201" s="137"/>
      <c r="B201" s="138"/>
      <c r="C201" s="137"/>
      <c r="D201" s="137"/>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c r="AC201" s="139"/>
      <c r="AD201" s="139"/>
      <c r="AE201" s="139"/>
      <c r="AF201" s="139"/>
      <c r="AL201" s="139"/>
      <c r="AO201" s="139"/>
      <c r="AP201" s="141"/>
      <c r="AQ201" s="141"/>
      <c r="AR201" s="141"/>
      <c r="AS201" s="141"/>
      <c r="AT201" s="139"/>
      <c r="AU201" s="141"/>
      <c r="AV201" s="141"/>
      <c r="AW201" s="139"/>
      <c r="AX201" s="141"/>
      <c r="AY201" s="141"/>
      <c r="AZ201" s="141"/>
      <c r="BA201" s="141"/>
      <c r="BB201" s="139"/>
      <c r="BC201" s="141"/>
      <c r="BD201" s="141"/>
      <c r="BE201" s="139"/>
      <c r="BF201" s="141"/>
      <c r="BG201" s="141"/>
      <c r="BH201" s="141"/>
      <c r="BI201" s="141"/>
      <c r="BJ201" s="141"/>
      <c r="BK201" s="141"/>
      <c r="BL201" s="141"/>
      <c r="BQ201" s="139"/>
      <c r="BT201" s="139"/>
      <c r="CD201" s="141"/>
      <c r="CE201" s="141"/>
      <c r="CF201" s="139"/>
      <c r="CG201" s="141"/>
      <c r="CH201" s="141"/>
      <c r="CI201" s="141"/>
      <c r="CJ201" s="141"/>
      <c r="CK201" s="141"/>
      <c r="CL201" s="141"/>
      <c r="CM201" s="141"/>
      <c r="CN201" s="141"/>
      <c r="CO201" s="141"/>
      <c r="CP201" s="142"/>
    </row>
    <row r="202" spans="1:94" s="12" customFormat="1" x14ac:dyDescent="0.25">
      <c r="A202" s="137"/>
      <c r="B202" s="138"/>
      <c r="C202" s="137"/>
      <c r="D202" s="137"/>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c r="AC202" s="139"/>
      <c r="AD202" s="139"/>
      <c r="AE202" s="139"/>
      <c r="AF202" s="139"/>
      <c r="AL202" s="139"/>
      <c r="AO202" s="139"/>
      <c r="AP202" s="141"/>
      <c r="AQ202" s="141"/>
      <c r="AR202" s="141"/>
      <c r="AS202" s="141"/>
      <c r="AT202" s="139"/>
      <c r="AU202" s="141"/>
      <c r="AV202" s="141"/>
      <c r="AW202" s="139"/>
      <c r="AX202" s="141"/>
      <c r="AY202" s="141"/>
      <c r="AZ202" s="141"/>
      <c r="BA202" s="141"/>
      <c r="BB202" s="139"/>
      <c r="BC202" s="141"/>
      <c r="BD202" s="141"/>
      <c r="BE202" s="139"/>
      <c r="BF202" s="141"/>
      <c r="BG202" s="141"/>
      <c r="BH202" s="141"/>
      <c r="BI202" s="141"/>
      <c r="BJ202" s="141"/>
      <c r="BK202" s="141"/>
      <c r="BL202" s="141"/>
      <c r="BQ202" s="139"/>
      <c r="BT202" s="139"/>
      <c r="CD202" s="141"/>
      <c r="CE202" s="141"/>
      <c r="CF202" s="139"/>
      <c r="CG202" s="141"/>
      <c r="CH202" s="141"/>
      <c r="CI202" s="141"/>
      <c r="CJ202" s="141"/>
      <c r="CK202" s="141"/>
      <c r="CL202" s="141"/>
      <c r="CM202" s="141"/>
      <c r="CN202" s="141"/>
      <c r="CO202" s="141"/>
      <c r="CP202" s="142"/>
    </row>
    <row r="203" spans="1:94" s="12" customFormat="1" x14ac:dyDescent="0.25">
      <c r="A203" s="137"/>
      <c r="B203" s="138"/>
      <c r="C203" s="137"/>
      <c r="D203" s="137"/>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c r="AC203" s="139"/>
      <c r="AD203" s="139"/>
      <c r="AE203" s="139"/>
      <c r="AF203" s="139"/>
      <c r="AL203" s="139"/>
      <c r="AO203" s="139"/>
      <c r="AP203" s="141"/>
      <c r="AQ203" s="141"/>
      <c r="AR203" s="141"/>
      <c r="AS203" s="141"/>
      <c r="AT203" s="139"/>
      <c r="AU203" s="141"/>
      <c r="AV203" s="141"/>
      <c r="AW203" s="139"/>
      <c r="AX203" s="141"/>
      <c r="AY203" s="141"/>
      <c r="AZ203" s="141"/>
      <c r="BA203" s="141"/>
      <c r="BB203" s="139"/>
      <c r="BC203" s="141"/>
      <c r="BD203" s="141"/>
      <c r="BE203" s="139"/>
      <c r="BF203" s="141"/>
      <c r="BG203" s="141"/>
      <c r="BH203" s="141"/>
      <c r="BI203" s="141"/>
      <c r="BJ203" s="141"/>
      <c r="BK203" s="141"/>
      <c r="BL203" s="141"/>
      <c r="BQ203" s="139"/>
      <c r="BT203" s="139"/>
      <c r="CD203" s="141"/>
      <c r="CE203" s="141"/>
      <c r="CF203" s="139"/>
      <c r="CG203" s="141"/>
      <c r="CH203" s="141"/>
      <c r="CI203" s="141"/>
      <c r="CJ203" s="141"/>
      <c r="CK203" s="141"/>
      <c r="CL203" s="141"/>
      <c r="CM203" s="141"/>
      <c r="CN203" s="141"/>
      <c r="CO203" s="141"/>
      <c r="CP203" s="142"/>
    </row>
    <row r="204" spans="1:94" s="12" customFormat="1" x14ac:dyDescent="0.25">
      <c r="A204" s="137"/>
      <c r="B204" s="138"/>
      <c r="C204" s="137"/>
      <c r="D204" s="137"/>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c r="AC204" s="139"/>
      <c r="AD204" s="139"/>
      <c r="AE204" s="139"/>
      <c r="AF204" s="139"/>
      <c r="AL204" s="139"/>
      <c r="AO204" s="139"/>
      <c r="AP204" s="141"/>
      <c r="AQ204" s="141"/>
      <c r="AR204" s="141"/>
      <c r="AS204" s="141"/>
      <c r="AT204" s="139"/>
      <c r="AU204" s="141"/>
      <c r="AV204" s="141"/>
      <c r="AW204" s="139"/>
      <c r="AX204" s="141"/>
      <c r="AY204" s="141"/>
      <c r="AZ204" s="141"/>
      <c r="BA204" s="141"/>
      <c r="BB204" s="139"/>
      <c r="BC204" s="141"/>
      <c r="BD204" s="141"/>
      <c r="BE204" s="139"/>
      <c r="BF204" s="141"/>
      <c r="BG204" s="141"/>
      <c r="BH204" s="141"/>
      <c r="BI204" s="141"/>
      <c r="BJ204" s="141"/>
      <c r="BK204" s="141"/>
      <c r="BL204" s="141"/>
      <c r="BQ204" s="139"/>
      <c r="BT204" s="139"/>
      <c r="CD204" s="141"/>
      <c r="CE204" s="141"/>
      <c r="CF204" s="139"/>
      <c r="CG204" s="141"/>
      <c r="CH204" s="141"/>
      <c r="CI204" s="141"/>
      <c r="CJ204" s="141"/>
      <c r="CK204" s="141"/>
      <c r="CL204" s="141"/>
      <c r="CM204" s="141"/>
      <c r="CN204" s="141"/>
      <c r="CO204" s="141"/>
      <c r="CP204" s="142"/>
    </row>
    <row r="205" spans="1:94" s="12" customFormat="1" x14ac:dyDescent="0.25">
      <c r="A205" s="137"/>
      <c r="B205" s="138"/>
      <c r="C205" s="137"/>
      <c r="D205" s="137"/>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c r="AC205" s="139"/>
      <c r="AD205" s="139"/>
      <c r="AE205" s="139"/>
      <c r="AF205" s="139"/>
      <c r="AL205" s="139"/>
      <c r="AO205" s="139"/>
      <c r="AP205" s="141"/>
      <c r="AQ205" s="141"/>
      <c r="AR205" s="141"/>
      <c r="AS205" s="141"/>
      <c r="AT205" s="139"/>
      <c r="AU205" s="141"/>
      <c r="AV205" s="141"/>
      <c r="AW205" s="139"/>
      <c r="AX205" s="141"/>
      <c r="AY205" s="141"/>
      <c r="AZ205" s="141"/>
      <c r="BA205" s="141"/>
      <c r="BB205" s="139"/>
      <c r="BC205" s="141"/>
      <c r="BD205" s="141"/>
      <c r="BE205" s="139"/>
      <c r="BF205" s="141"/>
      <c r="BG205" s="141"/>
      <c r="BH205" s="141"/>
      <c r="BI205" s="141"/>
      <c r="BJ205" s="141"/>
      <c r="BK205" s="141"/>
      <c r="BL205" s="141"/>
      <c r="BQ205" s="139"/>
      <c r="BT205" s="139"/>
      <c r="CD205" s="141"/>
      <c r="CE205" s="141"/>
      <c r="CF205" s="139"/>
      <c r="CG205" s="141"/>
      <c r="CH205" s="141"/>
      <c r="CI205" s="141"/>
      <c r="CJ205" s="141"/>
      <c r="CK205" s="141"/>
      <c r="CL205" s="141"/>
      <c r="CM205" s="141"/>
      <c r="CN205" s="141"/>
      <c r="CO205" s="141"/>
      <c r="CP205" s="142"/>
    </row>
    <row r="206" spans="1:94" s="12" customFormat="1" x14ac:dyDescent="0.25">
      <c r="A206" s="137"/>
      <c r="B206" s="138"/>
      <c r="C206" s="137"/>
      <c r="D206" s="137"/>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c r="AC206" s="146"/>
      <c r="AD206" s="146"/>
      <c r="AE206" s="146"/>
      <c r="AF206" s="146"/>
      <c r="AG206" s="147"/>
      <c r="AL206" s="139"/>
      <c r="AO206" s="139"/>
      <c r="AP206" s="141"/>
      <c r="AQ206" s="141"/>
      <c r="AR206" s="141"/>
      <c r="AS206" s="141"/>
      <c r="AT206" s="139"/>
      <c r="AU206" s="141"/>
      <c r="AV206" s="141"/>
      <c r="AW206" s="139"/>
      <c r="AX206" s="141"/>
      <c r="AY206" s="141"/>
      <c r="AZ206" s="141"/>
      <c r="BA206" s="141"/>
      <c r="BB206" s="139"/>
      <c r="BC206" s="141"/>
      <c r="BD206" s="141"/>
      <c r="BE206" s="139"/>
      <c r="BF206" s="141"/>
      <c r="BG206" s="141"/>
      <c r="BH206" s="141"/>
      <c r="BI206" s="141"/>
      <c r="BJ206" s="141"/>
      <c r="BK206" s="141"/>
      <c r="BL206" s="141"/>
      <c r="BQ206" s="139"/>
      <c r="BT206" s="139"/>
      <c r="CD206" s="141"/>
      <c r="CE206" s="141"/>
      <c r="CF206" s="139"/>
      <c r="CG206" s="141"/>
      <c r="CH206" s="141"/>
      <c r="CI206" s="141"/>
      <c r="CJ206" s="141"/>
      <c r="CK206" s="141"/>
      <c r="CL206" s="141"/>
      <c r="CM206" s="141"/>
      <c r="CN206" s="141"/>
      <c r="CO206" s="141"/>
      <c r="CP206" s="142"/>
    </row>
    <row r="207" spans="1:94" s="12" customFormat="1" x14ac:dyDescent="0.25">
      <c r="A207" s="137"/>
      <c r="B207" s="138"/>
      <c r="C207" s="137"/>
      <c r="D207" s="137"/>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c r="AC207" s="146"/>
      <c r="AD207" s="146"/>
      <c r="AE207" s="146"/>
      <c r="AF207" s="146"/>
      <c r="AG207" s="147"/>
      <c r="AL207" s="139"/>
      <c r="AO207" s="139"/>
      <c r="AP207" s="141"/>
      <c r="AQ207" s="141"/>
      <c r="AR207" s="141"/>
      <c r="AS207" s="141"/>
      <c r="AT207" s="139"/>
      <c r="AU207" s="141"/>
      <c r="AV207" s="141"/>
      <c r="AW207" s="139"/>
      <c r="AX207" s="141"/>
      <c r="AY207" s="141"/>
      <c r="AZ207" s="141"/>
      <c r="BA207" s="141"/>
      <c r="BB207" s="139"/>
      <c r="BC207" s="141"/>
      <c r="BD207" s="141"/>
      <c r="BE207" s="139"/>
      <c r="BF207" s="141"/>
      <c r="BG207" s="141"/>
      <c r="BH207" s="141"/>
      <c r="BI207" s="141"/>
      <c r="BJ207" s="141"/>
      <c r="BK207" s="141"/>
      <c r="BL207" s="141"/>
      <c r="BQ207" s="139"/>
      <c r="BT207" s="139"/>
      <c r="CD207" s="141"/>
      <c r="CE207" s="141"/>
      <c r="CF207" s="139"/>
      <c r="CG207" s="141"/>
      <c r="CH207" s="141"/>
      <c r="CI207" s="141"/>
      <c r="CJ207" s="141"/>
      <c r="CK207" s="141"/>
      <c r="CL207" s="141"/>
      <c r="CM207" s="141"/>
      <c r="CN207" s="141"/>
      <c r="CO207" s="141"/>
      <c r="CP207" s="142"/>
    </row>
    <row r="208" spans="1:94" s="12" customFormat="1" x14ac:dyDescent="0.25">
      <c r="A208" s="137"/>
      <c r="B208" s="138"/>
      <c r="C208" s="137"/>
      <c r="D208" s="137"/>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c r="AC208" s="146"/>
      <c r="AD208" s="146"/>
      <c r="AE208" s="146"/>
      <c r="AF208" s="146"/>
      <c r="AG208" s="147"/>
      <c r="AL208" s="139"/>
      <c r="AO208" s="139"/>
      <c r="AP208" s="141"/>
      <c r="AQ208" s="141"/>
      <c r="AR208" s="141"/>
      <c r="AS208" s="141"/>
      <c r="AT208" s="139"/>
      <c r="AU208" s="141"/>
      <c r="AV208" s="141"/>
      <c r="AW208" s="139"/>
      <c r="AX208" s="141"/>
      <c r="AY208" s="141"/>
      <c r="AZ208" s="141"/>
      <c r="BA208" s="141"/>
      <c r="BB208" s="139"/>
      <c r="BC208" s="141"/>
      <c r="BD208" s="141"/>
      <c r="BE208" s="139"/>
      <c r="BF208" s="141"/>
      <c r="BG208" s="141"/>
      <c r="BH208" s="141"/>
      <c r="BI208" s="141"/>
      <c r="BJ208" s="141"/>
      <c r="BK208" s="141"/>
      <c r="BL208" s="141"/>
      <c r="BQ208" s="139"/>
      <c r="BT208" s="139"/>
      <c r="CD208" s="141"/>
      <c r="CE208" s="141"/>
      <c r="CF208" s="139"/>
      <c r="CG208" s="141"/>
      <c r="CH208" s="141"/>
      <c r="CI208" s="141"/>
      <c r="CJ208" s="141"/>
      <c r="CK208" s="141"/>
      <c r="CL208" s="141"/>
      <c r="CM208" s="141"/>
      <c r="CN208" s="141"/>
      <c r="CO208" s="141"/>
      <c r="CP208" s="142"/>
    </row>
    <row r="209" spans="1:94" s="12" customFormat="1" x14ac:dyDescent="0.25">
      <c r="A209" s="137"/>
      <c r="B209" s="138"/>
      <c r="C209" s="137"/>
      <c r="D209" s="137"/>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c r="AC209" s="146"/>
      <c r="AD209" s="146"/>
      <c r="AE209" s="146"/>
      <c r="AF209" s="146"/>
      <c r="AG209" s="147"/>
      <c r="AL209" s="139"/>
      <c r="AO209" s="139"/>
      <c r="AP209" s="141"/>
      <c r="AQ209" s="141"/>
      <c r="AR209" s="141"/>
      <c r="AS209" s="141"/>
      <c r="AT209" s="139"/>
      <c r="AU209" s="141"/>
      <c r="AV209" s="141"/>
      <c r="AW209" s="139"/>
      <c r="AX209" s="141"/>
      <c r="AY209" s="141"/>
      <c r="AZ209" s="141"/>
      <c r="BA209" s="141"/>
      <c r="BB209" s="139"/>
      <c r="BC209" s="141"/>
      <c r="BD209" s="141"/>
      <c r="BE209" s="139"/>
      <c r="BF209" s="141"/>
      <c r="BG209" s="141"/>
      <c r="BH209" s="141"/>
      <c r="BI209" s="141"/>
      <c r="BJ209" s="141"/>
      <c r="BK209" s="141"/>
      <c r="BL209" s="141"/>
      <c r="BQ209" s="139"/>
      <c r="BT209" s="139"/>
      <c r="CD209" s="141"/>
      <c r="CE209" s="141"/>
      <c r="CF209" s="139"/>
      <c r="CG209" s="141"/>
      <c r="CH209" s="141"/>
      <c r="CI209" s="141"/>
      <c r="CJ209" s="141"/>
      <c r="CK209" s="141"/>
      <c r="CL209" s="141"/>
      <c r="CM209" s="141"/>
      <c r="CN209" s="141"/>
      <c r="CO209" s="141"/>
      <c r="CP209" s="142"/>
    </row>
    <row r="210" spans="1:94" s="12" customFormat="1" x14ac:dyDescent="0.25">
      <c r="A210" s="137"/>
      <c r="B210" s="138"/>
      <c r="C210" s="137"/>
      <c r="D210" s="137"/>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c r="AC210" s="146"/>
      <c r="AD210" s="146"/>
      <c r="AE210" s="146"/>
      <c r="AF210" s="146"/>
      <c r="AG210" s="147"/>
      <c r="AL210" s="139"/>
      <c r="AO210" s="139"/>
      <c r="AP210" s="141"/>
      <c r="AQ210" s="141"/>
      <c r="AR210" s="141"/>
      <c r="AS210" s="141"/>
      <c r="AT210" s="139"/>
      <c r="AU210" s="141"/>
      <c r="AV210" s="141"/>
      <c r="AW210" s="139"/>
      <c r="AX210" s="141"/>
      <c r="AY210" s="141"/>
      <c r="AZ210" s="141"/>
      <c r="BA210" s="141"/>
      <c r="BB210" s="139"/>
      <c r="BC210" s="141"/>
      <c r="BD210" s="141"/>
      <c r="BE210" s="139"/>
      <c r="BF210" s="141"/>
      <c r="BG210" s="141"/>
      <c r="BH210" s="141"/>
      <c r="BI210" s="141"/>
      <c r="BJ210" s="141"/>
      <c r="BK210" s="141"/>
      <c r="BL210" s="141"/>
      <c r="BQ210" s="139"/>
      <c r="BT210" s="139"/>
      <c r="CD210" s="141"/>
      <c r="CE210" s="141"/>
      <c r="CF210" s="139"/>
      <c r="CG210" s="141"/>
      <c r="CH210" s="141"/>
      <c r="CI210" s="141"/>
      <c r="CJ210" s="141"/>
      <c r="CK210" s="141"/>
      <c r="CL210" s="141"/>
      <c r="CM210" s="141"/>
      <c r="CN210" s="141"/>
      <c r="CO210" s="141"/>
      <c r="CP210" s="142"/>
    </row>
  </sheetData>
  <mergeCells count="36">
    <mergeCell ref="AG1:AG2"/>
    <mergeCell ref="A1:A2"/>
    <mergeCell ref="B1:B2"/>
    <mergeCell ref="C1:C2"/>
    <mergeCell ref="D1:D2"/>
    <mergeCell ref="E1:I1"/>
    <mergeCell ref="J1:L1"/>
    <mergeCell ref="M1:Q1"/>
    <mergeCell ref="R1:T1"/>
    <mergeCell ref="U1:Y1"/>
    <mergeCell ref="Z1:AB1"/>
    <mergeCell ref="AC1:AF1"/>
    <mergeCell ref="BY1:CA1"/>
    <mergeCell ref="AH1:AL1"/>
    <mergeCell ref="AM1:AO1"/>
    <mergeCell ref="AP1:AT1"/>
    <mergeCell ref="AU1:AW1"/>
    <mergeCell ref="AX1:BB1"/>
    <mergeCell ref="BC1:BE1"/>
    <mergeCell ref="BF1:BI1"/>
    <mergeCell ref="BJ1:BL1"/>
    <mergeCell ref="BM1:BQ1"/>
    <mergeCell ref="BR1:BT1"/>
    <mergeCell ref="BU1:BX1"/>
    <mergeCell ref="CP1:CP2"/>
    <mergeCell ref="CB1:CC1"/>
    <mergeCell ref="CD1:CF1"/>
    <mergeCell ref="CG1:CG2"/>
    <mergeCell ref="CH1:CH2"/>
    <mergeCell ref="CI1:CI2"/>
    <mergeCell ref="CJ1:CJ2"/>
    <mergeCell ref="CK1:CK2"/>
    <mergeCell ref="CL1:CL2"/>
    <mergeCell ref="CM1:CM2"/>
    <mergeCell ref="CN1:CN2"/>
    <mergeCell ref="CO1:CO2"/>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V333"/>
  <sheetViews>
    <sheetView topLeftCell="A277" workbookViewId="0">
      <selection activeCell="H283" sqref="H283"/>
    </sheetView>
  </sheetViews>
  <sheetFormatPr baseColWidth="10" defaultRowHeight="14.4" x14ac:dyDescent="0.3"/>
  <cols>
    <col min="10" max="10" width="14.109375" style="677" bestFit="1" customWidth="1"/>
    <col min="24" max="24" width="14.5546875" customWidth="1"/>
  </cols>
  <sheetData>
    <row r="4" spans="1:100" x14ac:dyDescent="0.3">
      <c r="E4">
        <f>550*0.15*600</f>
        <v>49500</v>
      </c>
    </row>
    <row r="5" spans="1:100" x14ac:dyDescent="0.3">
      <c r="E5">
        <f>550*0.15</f>
        <v>82.5</v>
      </c>
      <c r="G5" t="s">
        <v>722</v>
      </c>
      <c r="H5">
        <v>70304349</v>
      </c>
    </row>
    <row r="6" spans="1:100" x14ac:dyDescent="0.3">
      <c r="H6">
        <v>71161685</v>
      </c>
    </row>
    <row r="8" spans="1:100" s="47" customFormat="1" ht="55.2" x14ac:dyDescent="0.3">
      <c r="A8" s="42" t="s">
        <v>83</v>
      </c>
      <c r="B8" s="60"/>
      <c r="C8" s="61" t="s">
        <v>84</v>
      </c>
      <c r="D8" s="60" t="s">
        <v>85</v>
      </c>
      <c r="E8" s="29">
        <v>0</v>
      </c>
      <c r="F8" s="29">
        <v>0</v>
      </c>
      <c r="G8" s="29">
        <v>0</v>
      </c>
      <c r="H8" s="29">
        <v>0</v>
      </c>
      <c r="I8" s="29">
        <f>E8+F8+G8+H8</f>
        <v>0</v>
      </c>
      <c r="J8" s="678">
        <v>0</v>
      </c>
      <c r="K8" s="29">
        <v>0</v>
      </c>
      <c r="L8" s="29">
        <f>J8+K8</f>
        <v>0</v>
      </c>
      <c r="M8" s="28">
        <v>0</v>
      </c>
      <c r="N8" s="28">
        <v>0</v>
      </c>
      <c r="O8" s="28">
        <v>0</v>
      </c>
      <c r="P8" s="28">
        <v>0</v>
      </c>
      <c r="Q8" s="29">
        <f>M8+N8+O8+P8</f>
        <v>0</v>
      </c>
      <c r="R8" s="28">
        <v>0</v>
      </c>
      <c r="S8" s="28">
        <v>0</v>
      </c>
      <c r="T8" s="29">
        <f>R8+S8</f>
        <v>0</v>
      </c>
      <c r="U8" s="28">
        <v>0</v>
      </c>
      <c r="V8" s="28">
        <v>0</v>
      </c>
      <c r="W8" s="28">
        <v>0</v>
      </c>
      <c r="X8" s="28">
        <v>0</v>
      </c>
      <c r="Y8" s="29">
        <f>U8+V8+W8+X8</f>
        <v>0</v>
      </c>
      <c r="Z8" s="28">
        <v>0</v>
      </c>
      <c r="AA8" s="28">
        <v>0</v>
      </c>
      <c r="AB8" s="29">
        <f>Z8+AA8</f>
        <v>0</v>
      </c>
      <c r="AC8" s="29" t="e">
        <f>U8/M8*100</f>
        <v>#DIV/0!</v>
      </c>
      <c r="AD8" s="29" t="e">
        <f>V8/N8*100</f>
        <v>#DIV/0!</v>
      </c>
      <c r="AE8" s="29" t="e">
        <f>W8/O8*100</f>
        <v>#DIV/0!</v>
      </c>
      <c r="AF8" s="29" t="e">
        <f>X8/P8*100</f>
        <v>#DIV/0!</v>
      </c>
      <c r="AG8" s="29" t="e">
        <f>Y8/Q8*100</f>
        <v>#DIV/0!</v>
      </c>
      <c r="AH8" s="30">
        <v>0</v>
      </c>
      <c r="AI8" s="30">
        <v>0</v>
      </c>
      <c r="AJ8" s="30">
        <v>0</v>
      </c>
      <c r="AK8" s="30">
        <v>0</v>
      </c>
      <c r="AL8" s="29">
        <f>AH8+AI8+AJ8+AK8</f>
        <v>0</v>
      </c>
      <c r="AM8" s="30">
        <v>0</v>
      </c>
      <c r="AN8" s="30">
        <v>0</v>
      </c>
      <c r="AO8" s="29">
        <f>AM8+AN8</f>
        <v>0</v>
      </c>
      <c r="AP8" s="28">
        <v>0</v>
      </c>
      <c r="AQ8" s="28">
        <v>0</v>
      </c>
      <c r="AR8" s="28">
        <v>0</v>
      </c>
      <c r="AS8" s="28">
        <v>0</v>
      </c>
      <c r="AT8" s="29">
        <f>AP8+AQ8+AR8+AS8</f>
        <v>0</v>
      </c>
      <c r="AU8" s="28">
        <v>0</v>
      </c>
      <c r="AV8" s="28">
        <v>0</v>
      </c>
      <c r="AW8" s="29">
        <f>AU8+AV8</f>
        <v>0</v>
      </c>
      <c r="AX8" s="28">
        <v>0</v>
      </c>
      <c r="AY8" s="28">
        <v>0</v>
      </c>
      <c r="AZ8" s="28">
        <v>0</v>
      </c>
      <c r="BA8" s="28">
        <v>0</v>
      </c>
      <c r="BB8" s="29">
        <f>AX8+AY8+AZ8+BA8</f>
        <v>0</v>
      </c>
      <c r="BC8" s="28">
        <v>0</v>
      </c>
      <c r="BD8" s="28">
        <v>0</v>
      </c>
      <c r="BE8" s="29">
        <f>BC8+BD8</f>
        <v>0</v>
      </c>
      <c r="BF8" s="28" t="e">
        <f>AX8/AP8*100</f>
        <v>#DIV/0!</v>
      </c>
      <c r="BG8" s="28" t="e">
        <f>AY8/AQ8*100</f>
        <v>#DIV/0!</v>
      </c>
      <c r="BH8" s="28" t="e">
        <f>AZ8/AR8*100</f>
        <v>#DIV/0!</v>
      </c>
      <c r="BI8" s="28" t="e">
        <f>BA8/AS8*100</f>
        <v>#DIV/0!</v>
      </c>
      <c r="BJ8" s="28" t="e">
        <f>BC8/AU8*100</f>
        <v>#DIV/0!</v>
      </c>
      <c r="BK8" s="28" t="e">
        <f>BD8/AV8*100</f>
        <v>#DIV/0!</v>
      </c>
      <c r="BL8" s="28" t="e">
        <f>BE8/AW8*100</f>
        <v>#DIV/0!</v>
      </c>
      <c r="BM8" s="28">
        <v>0</v>
      </c>
      <c r="BN8" s="28">
        <v>0</v>
      </c>
      <c r="BO8" s="28">
        <v>0</v>
      </c>
      <c r="BP8" s="28">
        <v>0</v>
      </c>
      <c r="BQ8" s="29">
        <f>BM8+BN8+BO8+BP8</f>
        <v>0</v>
      </c>
      <c r="BR8" s="28">
        <v>0</v>
      </c>
      <c r="BS8" s="28">
        <v>0</v>
      </c>
      <c r="BT8" s="29">
        <f>BR8+BS8</f>
        <v>0</v>
      </c>
      <c r="BU8" s="28" t="e">
        <f>BM8/AP8*100</f>
        <v>#DIV/0!</v>
      </c>
      <c r="BV8" s="28" t="e">
        <f>BN8/AQ8*100</f>
        <v>#DIV/0!</v>
      </c>
      <c r="BW8" s="28" t="e">
        <f>BO8/AR8*100</f>
        <v>#DIV/0!</v>
      </c>
      <c r="BX8" s="28" t="e">
        <f>BP8/AS8*100</f>
        <v>#DIV/0!</v>
      </c>
      <c r="BY8" s="28" t="e">
        <f>BR8/AU8*100</f>
        <v>#DIV/0!</v>
      </c>
      <c r="BZ8" s="28" t="e">
        <f>BS8/AV8*100</f>
        <v>#DIV/0!</v>
      </c>
      <c r="CA8" s="28" t="e">
        <f>BT8/AW8*100</f>
        <v>#DIV/0!</v>
      </c>
      <c r="CB8" s="31">
        <v>0</v>
      </c>
      <c r="CC8" s="31"/>
      <c r="CD8" s="28">
        <v>0</v>
      </c>
      <c r="CE8" s="28">
        <v>0</v>
      </c>
      <c r="CF8" s="29">
        <f>CD8+CE8</f>
        <v>0</v>
      </c>
      <c r="CG8" s="28"/>
      <c r="CH8" s="28"/>
      <c r="CI8" s="42" t="s">
        <v>437</v>
      </c>
      <c r="CJ8" s="42" t="s">
        <v>444</v>
      </c>
      <c r="CK8" s="42" t="s">
        <v>443</v>
      </c>
      <c r="CL8" s="42"/>
      <c r="CM8" s="42"/>
      <c r="CN8" s="45"/>
      <c r="CO8" s="45"/>
      <c r="CP8" s="42" t="s">
        <v>445</v>
      </c>
      <c r="CQ8" s="46"/>
      <c r="CR8" s="46"/>
      <c r="CS8" s="46"/>
      <c r="CT8" s="46"/>
      <c r="CU8" s="46"/>
      <c r="CV8" s="46"/>
    </row>
    <row r="10" spans="1:100" s="47" customFormat="1" ht="55.2" x14ac:dyDescent="0.3">
      <c r="A10" s="42" t="s">
        <v>83</v>
      </c>
      <c r="B10" s="60"/>
      <c r="C10" s="61" t="s">
        <v>84</v>
      </c>
      <c r="D10" s="60" t="s">
        <v>85</v>
      </c>
      <c r="E10" s="29">
        <v>0</v>
      </c>
      <c r="F10" s="29">
        <v>0</v>
      </c>
      <c r="G10" s="29">
        <v>0</v>
      </c>
      <c r="H10" s="29">
        <v>0</v>
      </c>
      <c r="I10" s="29">
        <f>E10+F10+G10+H10</f>
        <v>0</v>
      </c>
      <c r="J10" s="678">
        <v>0</v>
      </c>
      <c r="K10" s="29">
        <v>0</v>
      </c>
      <c r="L10" s="29">
        <f>J10+K10</f>
        <v>0</v>
      </c>
      <c r="M10" s="28">
        <v>0</v>
      </c>
      <c r="N10" s="28">
        <v>0</v>
      </c>
      <c r="O10" s="28">
        <v>0</v>
      </c>
      <c r="P10" s="28">
        <v>0</v>
      </c>
      <c r="Q10" s="29">
        <f>M10+N10+O10+P10</f>
        <v>0</v>
      </c>
      <c r="R10" s="28">
        <v>0</v>
      </c>
      <c r="S10" s="28">
        <v>0</v>
      </c>
      <c r="T10" s="29">
        <f>R10+S10</f>
        <v>0</v>
      </c>
      <c r="U10" s="28">
        <v>0</v>
      </c>
      <c r="V10" s="28">
        <v>0</v>
      </c>
      <c r="W10" s="28">
        <v>0</v>
      </c>
      <c r="X10" s="28">
        <v>0</v>
      </c>
      <c r="Y10" s="29">
        <f>U10+V10+W10+X10</f>
        <v>0</v>
      </c>
      <c r="Z10" s="28">
        <v>0</v>
      </c>
      <c r="AA10" s="28">
        <v>0</v>
      </c>
      <c r="AB10" s="29">
        <f>Z10+AA10</f>
        <v>0</v>
      </c>
      <c r="AC10" s="29" t="e">
        <f t="shared" ref="AC10:AG13" si="0">U10/M10*100</f>
        <v>#DIV/0!</v>
      </c>
      <c r="AD10" s="29" t="e">
        <f t="shared" si="0"/>
        <v>#DIV/0!</v>
      </c>
      <c r="AE10" s="29" t="e">
        <f t="shared" si="0"/>
        <v>#DIV/0!</v>
      </c>
      <c r="AF10" s="29" t="e">
        <f t="shared" si="0"/>
        <v>#DIV/0!</v>
      </c>
      <c r="AG10" s="29" t="e">
        <f t="shared" si="0"/>
        <v>#DIV/0!</v>
      </c>
      <c r="AH10" s="30">
        <v>0</v>
      </c>
      <c r="AI10" s="30">
        <v>0</v>
      </c>
      <c r="AJ10" s="30">
        <v>0</v>
      </c>
      <c r="AK10" s="30">
        <v>0</v>
      </c>
      <c r="AL10" s="29">
        <f>AH10+AI10+AJ10+AK10</f>
        <v>0</v>
      </c>
      <c r="AM10" s="30">
        <v>0</v>
      </c>
      <c r="AN10" s="30">
        <v>0</v>
      </c>
      <c r="AO10" s="29">
        <f>AM10+AN10</f>
        <v>0</v>
      </c>
      <c r="AP10" s="28">
        <v>0</v>
      </c>
      <c r="AQ10" s="28">
        <v>0</v>
      </c>
      <c r="AR10" s="28">
        <v>0</v>
      </c>
      <c r="AS10" s="28">
        <v>0</v>
      </c>
      <c r="AT10" s="29">
        <f>AP10+AQ10+AR10+AS10</f>
        <v>0</v>
      </c>
      <c r="AU10" s="28">
        <v>0</v>
      </c>
      <c r="AV10" s="28">
        <v>0</v>
      </c>
      <c r="AW10" s="29">
        <f>AU10+AV10</f>
        <v>0</v>
      </c>
      <c r="AX10" s="28">
        <v>0</v>
      </c>
      <c r="AY10" s="28">
        <v>0</v>
      </c>
      <c r="AZ10" s="28">
        <v>0</v>
      </c>
      <c r="BA10" s="28">
        <v>0</v>
      </c>
      <c r="BB10" s="29">
        <f>AX10+AY10+AZ10+BA10</f>
        <v>0</v>
      </c>
      <c r="BC10" s="28">
        <v>0</v>
      </c>
      <c r="BD10" s="28">
        <v>0</v>
      </c>
      <c r="BE10" s="29">
        <f>BC10+BD10</f>
        <v>0</v>
      </c>
      <c r="BF10" s="28" t="e">
        <f t="shared" ref="BF10:BI13" si="1">AX10/AP10*100</f>
        <v>#DIV/0!</v>
      </c>
      <c r="BG10" s="28" t="e">
        <f t="shared" si="1"/>
        <v>#DIV/0!</v>
      </c>
      <c r="BH10" s="28" t="e">
        <f t="shared" si="1"/>
        <v>#DIV/0!</v>
      </c>
      <c r="BI10" s="28" t="e">
        <f t="shared" si="1"/>
        <v>#DIV/0!</v>
      </c>
      <c r="BJ10" s="28" t="e">
        <f t="shared" ref="BJ10:BL13" si="2">BC10/AU10*100</f>
        <v>#DIV/0!</v>
      </c>
      <c r="BK10" s="28" t="e">
        <f t="shared" si="2"/>
        <v>#DIV/0!</v>
      </c>
      <c r="BL10" s="28" t="e">
        <f t="shared" si="2"/>
        <v>#DIV/0!</v>
      </c>
      <c r="BM10" s="28">
        <v>0</v>
      </c>
      <c r="BN10" s="28">
        <v>0</v>
      </c>
      <c r="BO10" s="28">
        <v>0</v>
      </c>
      <c r="BP10" s="28">
        <v>0</v>
      </c>
      <c r="BQ10" s="29">
        <f>BM10+BN10+BO10+BP10</f>
        <v>0</v>
      </c>
      <c r="BR10" s="28">
        <v>0</v>
      </c>
      <c r="BS10" s="28">
        <v>0</v>
      </c>
      <c r="BT10" s="29">
        <f>BR10+BS10</f>
        <v>0</v>
      </c>
      <c r="BU10" s="28" t="e">
        <f t="shared" ref="BU10:BX13" si="3">BM10/AP10*100</f>
        <v>#DIV/0!</v>
      </c>
      <c r="BV10" s="28" t="e">
        <f t="shared" si="3"/>
        <v>#DIV/0!</v>
      </c>
      <c r="BW10" s="28" t="e">
        <f t="shared" si="3"/>
        <v>#DIV/0!</v>
      </c>
      <c r="BX10" s="28" t="e">
        <f t="shared" si="3"/>
        <v>#DIV/0!</v>
      </c>
      <c r="BY10" s="28" t="e">
        <f t="shared" ref="BY10:CA13" si="4">BR10/AU10*100</f>
        <v>#DIV/0!</v>
      </c>
      <c r="BZ10" s="28" t="e">
        <f t="shared" si="4"/>
        <v>#DIV/0!</v>
      </c>
      <c r="CA10" s="28" t="e">
        <f t="shared" si="4"/>
        <v>#DIV/0!</v>
      </c>
      <c r="CB10" s="31">
        <v>0</v>
      </c>
      <c r="CC10" s="31"/>
      <c r="CD10" s="28">
        <v>0</v>
      </c>
      <c r="CE10" s="28">
        <v>0</v>
      </c>
      <c r="CF10" s="29">
        <f>CD10+CE10</f>
        <v>0</v>
      </c>
      <c r="CG10" s="28"/>
      <c r="CH10" s="28"/>
      <c r="CI10" s="42" t="s">
        <v>437</v>
      </c>
      <c r="CJ10" s="42" t="s">
        <v>444</v>
      </c>
      <c r="CK10" s="42" t="s">
        <v>443</v>
      </c>
      <c r="CL10" s="42"/>
      <c r="CM10" s="42"/>
      <c r="CN10" s="45"/>
      <c r="CO10" s="45"/>
      <c r="CP10" s="42" t="s">
        <v>445</v>
      </c>
      <c r="CQ10" s="46"/>
      <c r="CR10" s="46"/>
      <c r="CS10" s="46"/>
      <c r="CT10" s="46"/>
      <c r="CU10" s="46"/>
      <c r="CV10" s="46"/>
    </row>
    <row r="11" spans="1:100" s="47" customFormat="1" ht="55.2" x14ac:dyDescent="0.3">
      <c r="A11" s="42" t="s">
        <v>83</v>
      </c>
      <c r="B11" s="60"/>
      <c r="C11" s="61" t="s">
        <v>84</v>
      </c>
      <c r="D11" s="60" t="s">
        <v>85</v>
      </c>
      <c r="E11" s="29">
        <v>0</v>
      </c>
      <c r="F11" s="29">
        <v>0</v>
      </c>
      <c r="G11" s="29">
        <v>0</v>
      </c>
      <c r="H11" s="29">
        <v>0</v>
      </c>
      <c r="I11" s="29">
        <f>E11+F11+G11+H11</f>
        <v>0</v>
      </c>
      <c r="J11" s="678">
        <v>0</v>
      </c>
      <c r="K11" s="29">
        <v>0</v>
      </c>
      <c r="L11" s="29">
        <f>J11+K11</f>
        <v>0</v>
      </c>
      <c r="M11" s="28">
        <v>0</v>
      </c>
      <c r="N11" s="28">
        <v>0</v>
      </c>
      <c r="O11" s="28">
        <v>0</v>
      </c>
      <c r="P11" s="28">
        <v>0</v>
      </c>
      <c r="Q11" s="29">
        <f>M11+N11+O11+P11</f>
        <v>0</v>
      </c>
      <c r="R11" s="28">
        <v>0</v>
      </c>
      <c r="S11" s="28">
        <v>0</v>
      </c>
      <c r="T11" s="29">
        <f>R11+S11</f>
        <v>0</v>
      </c>
      <c r="U11" s="28">
        <v>0</v>
      </c>
      <c r="V11" s="28">
        <v>0</v>
      </c>
      <c r="W11" s="28">
        <v>0</v>
      </c>
      <c r="X11" s="28">
        <v>0</v>
      </c>
      <c r="Y11" s="29">
        <f>U11+V11+W11+X11</f>
        <v>0</v>
      </c>
      <c r="Z11" s="28">
        <v>0</v>
      </c>
      <c r="AA11" s="28">
        <v>0</v>
      </c>
      <c r="AB11" s="29">
        <f>Z11+AA11</f>
        <v>0</v>
      </c>
      <c r="AC11" s="29" t="e">
        <f t="shared" si="0"/>
        <v>#DIV/0!</v>
      </c>
      <c r="AD11" s="29" t="e">
        <f t="shared" si="0"/>
        <v>#DIV/0!</v>
      </c>
      <c r="AE11" s="29" t="e">
        <f t="shared" si="0"/>
        <v>#DIV/0!</v>
      </c>
      <c r="AF11" s="29" t="e">
        <f t="shared" si="0"/>
        <v>#DIV/0!</v>
      </c>
      <c r="AG11" s="29" t="e">
        <f t="shared" si="0"/>
        <v>#DIV/0!</v>
      </c>
      <c r="AH11" s="30">
        <v>0</v>
      </c>
      <c r="AI11" s="30">
        <v>0</v>
      </c>
      <c r="AJ11" s="30">
        <v>0</v>
      </c>
      <c r="AK11" s="30">
        <v>0</v>
      </c>
      <c r="AL11" s="29">
        <f>AH11+AI11+AJ11+AK11</f>
        <v>0</v>
      </c>
      <c r="AM11" s="30">
        <v>0</v>
      </c>
      <c r="AN11" s="30">
        <v>0</v>
      </c>
      <c r="AO11" s="29">
        <f>AM11+AN11</f>
        <v>0</v>
      </c>
      <c r="AP11" s="28">
        <v>0</v>
      </c>
      <c r="AQ11" s="28">
        <v>0</v>
      </c>
      <c r="AR11" s="28">
        <v>0</v>
      </c>
      <c r="AS11" s="28">
        <v>0</v>
      </c>
      <c r="AT11" s="29">
        <f>AP11+AQ11+AR11+AS11</f>
        <v>0</v>
      </c>
      <c r="AU11" s="28">
        <v>0</v>
      </c>
      <c r="AV11" s="28">
        <v>0</v>
      </c>
      <c r="AW11" s="29">
        <f>AU11+AV11</f>
        <v>0</v>
      </c>
      <c r="AX11" s="28">
        <v>0</v>
      </c>
      <c r="AY11" s="28">
        <v>0</v>
      </c>
      <c r="AZ11" s="28">
        <v>0</v>
      </c>
      <c r="BA11" s="28">
        <v>0</v>
      </c>
      <c r="BB11" s="29">
        <f>AX11+AY11+AZ11+BA11</f>
        <v>0</v>
      </c>
      <c r="BC11" s="28">
        <v>0</v>
      </c>
      <c r="BD11" s="28">
        <v>0</v>
      </c>
      <c r="BE11" s="29">
        <f>BC11+BD11</f>
        <v>0</v>
      </c>
      <c r="BF11" s="28" t="e">
        <f t="shared" si="1"/>
        <v>#DIV/0!</v>
      </c>
      <c r="BG11" s="28" t="e">
        <f t="shared" si="1"/>
        <v>#DIV/0!</v>
      </c>
      <c r="BH11" s="28" t="e">
        <f t="shared" si="1"/>
        <v>#DIV/0!</v>
      </c>
      <c r="BI11" s="28" t="e">
        <f t="shared" si="1"/>
        <v>#DIV/0!</v>
      </c>
      <c r="BJ11" s="28" t="e">
        <f t="shared" si="2"/>
        <v>#DIV/0!</v>
      </c>
      <c r="BK11" s="28" t="e">
        <f t="shared" si="2"/>
        <v>#DIV/0!</v>
      </c>
      <c r="BL11" s="28" t="e">
        <f t="shared" si="2"/>
        <v>#DIV/0!</v>
      </c>
      <c r="BM11" s="28">
        <v>0</v>
      </c>
      <c r="BN11" s="28">
        <v>0</v>
      </c>
      <c r="BO11" s="28">
        <v>0</v>
      </c>
      <c r="BP11" s="28">
        <v>0</v>
      </c>
      <c r="BQ11" s="29">
        <f>BM11+BN11+BO11+BP11</f>
        <v>0</v>
      </c>
      <c r="BR11" s="28">
        <v>0</v>
      </c>
      <c r="BS11" s="28">
        <v>0</v>
      </c>
      <c r="BT11" s="29">
        <f>BR11+BS11</f>
        <v>0</v>
      </c>
      <c r="BU11" s="28" t="e">
        <f t="shared" si="3"/>
        <v>#DIV/0!</v>
      </c>
      <c r="BV11" s="28" t="e">
        <f t="shared" si="3"/>
        <v>#DIV/0!</v>
      </c>
      <c r="BW11" s="28" t="e">
        <f t="shared" si="3"/>
        <v>#DIV/0!</v>
      </c>
      <c r="BX11" s="28" t="e">
        <f t="shared" si="3"/>
        <v>#DIV/0!</v>
      </c>
      <c r="BY11" s="28" t="e">
        <f t="shared" si="4"/>
        <v>#DIV/0!</v>
      </c>
      <c r="BZ11" s="28" t="e">
        <f t="shared" si="4"/>
        <v>#DIV/0!</v>
      </c>
      <c r="CA11" s="28" t="e">
        <f t="shared" si="4"/>
        <v>#DIV/0!</v>
      </c>
      <c r="CB11" s="31">
        <v>0</v>
      </c>
      <c r="CC11" s="31"/>
      <c r="CD11" s="28">
        <v>0</v>
      </c>
      <c r="CE11" s="28">
        <v>0</v>
      </c>
      <c r="CF11" s="29">
        <f>CD11+CE11</f>
        <v>0</v>
      </c>
      <c r="CG11" s="28"/>
      <c r="CH11" s="28"/>
      <c r="CI11" s="42" t="s">
        <v>437</v>
      </c>
      <c r="CJ11" s="42" t="s">
        <v>444</v>
      </c>
      <c r="CK11" s="42" t="s">
        <v>443</v>
      </c>
      <c r="CL11" s="42"/>
      <c r="CM11" s="42"/>
      <c r="CN11" s="45"/>
      <c r="CO11" s="45"/>
      <c r="CP11" s="42" t="s">
        <v>445</v>
      </c>
      <c r="CQ11" s="46"/>
      <c r="CR11" s="46"/>
      <c r="CS11" s="46"/>
      <c r="CT11" s="46"/>
      <c r="CU11" s="46"/>
      <c r="CV11" s="46"/>
    </row>
    <row r="12" spans="1:100" s="47" customFormat="1" ht="55.2" x14ac:dyDescent="0.3">
      <c r="A12" s="42" t="s">
        <v>86</v>
      </c>
      <c r="B12" s="60"/>
      <c r="C12" s="61" t="s">
        <v>87</v>
      </c>
      <c r="D12" s="60" t="s">
        <v>88</v>
      </c>
      <c r="E12" s="29">
        <v>0</v>
      </c>
      <c r="F12" s="29">
        <v>0</v>
      </c>
      <c r="G12" s="29">
        <v>0</v>
      </c>
      <c r="H12" s="29">
        <v>0</v>
      </c>
      <c r="I12" s="29">
        <f>E12+F12+G12+H12</f>
        <v>0</v>
      </c>
      <c r="J12" s="678">
        <v>0</v>
      </c>
      <c r="K12" s="29">
        <v>0</v>
      </c>
      <c r="L12" s="29">
        <f>J12+K12</f>
        <v>0</v>
      </c>
      <c r="M12" s="28">
        <v>0</v>
      </c>
      <c r="N12" s="28">
        <v>0</v>
      </c>
      <c r="O12" s="28">
        <v>0</v>
      </c>
      <c r="P12" s="28">
        <v>0</v>
      </c>
      <c r="Q12" s="29">
        <f>M12+N12+O12+P12</f>
        <v>0</v>
      </c>
      <c r="R12" s="28">
        <v>0</v>
      </c>
      <c r="S12" s="28">
        <v>0</v>
      </c>
      <c r="T12" s="29">
        <f>R12+S12</f>
        <v>0</v>
      </c>
      <c r="U12" s="28">
        <v>0</v>
      </c>
      <c r="V12" s="28">
        <v>0</v>
      </c>
      <c r="W12" s="28">
        <v>0</v>
      </c>
      <c r="X12" s="28">
        <v>0</v>
      </c>
      <c r="Y12" s="29">
        <f>U12+V12+W12+X12</f>
        <v>0</v>
      </c>
      <c r="Z12" s="28">
        <v>0</v>
      </c>
      <c r="AA12" s="28">
        <v>0</v>
      </c>
      <c r="AB12" s="29">
        <f>Z12+AA12</f>
        <v>0</v>
      </c>
      <c r="AC12" s="29" t="e">
        <f t="shared" si="0"/>
        <v>#DIV/0!</v>
      </c>
      <c r="AD12" s="29" t="e">
        <f t="shared" si="0"/>
        <v>#DIV/0!</v>
      </c>
      <c r="AE12" s="29" t="e">
        <f t="shared" si="0"/>
        <v>#DIV/0!</v>
      </c>
      <c r="AF12" s="29" t="e">
        <f t="shared" si="0"/>
        <v>#DIV/0!</v>
      </c>
      <c r="AG12" s="29" t="e">
        <f t="shared" si="0"/>
        <v>#DIV/0!</v>
      </c>
      <c r="AH12" s="30">
        <v>0</v>
      </c>
      <c r="AI12" s="30">
        <v>0</v>
      </c>
      <c r="AJ12" s="30">
        <v>0</v>
      </c>
      <c r="AK12" s="30">
        <v>0</v>
      </c>
      <c r="AL12" s="29">
        <f>AH12+AI12+AJ12+AK12</f>
        <v>0</v>
      </c>
      <c r="AM12" s="30">
        <v>0</v>
      </c>
      <c r="AN12" s="30">
        <v>0</v>
      </c>
      <c r="AO12" s="29">
        <f>AM12+AN12</f>
        <v>0</v>
      </c>
      <c r="AP12" s="28">
        <v>0</v>
      </c>
      <c r="AQ12" s="28">
        <v>0</v>
      </c>
      <c r="AR12" s="28">
        <v>0</v>
      </c>
      <c r="AS12" s="28">
        <v>0</v>
      </c>
      <c r="AT12" s="29">
        <f>AP12+AQ12+AR12+AS12</f>
        <v>0</v>
      </c>
      <c r="AU12" s="28">
        <v>0</v>
      </c>
      <c r="AV12" s="28">
        <v>0</v>
      </c>
      <c r="AW12" s="29">
        <f>AU12+AV12</f>
        <v>0</v>
      </c>
      <c r="AX12" s="28">
        <v>0</v>
      </c>
      <c r="AY12" s="28">
        <v>0</v>
      </c>
      <c r="AZ12" s="28">
        <v>0</v>
      </c>
      <c r="BA12" s="28">
        <v>0</v>
      </c>
      <c r="BB12" s="29">
        <f>AX12+AY12+AZ12+BA12</f>
        <v>0</v>
      </c>
      <c r="BC12" s="28">
        <v>0</v>
      </c>
      <c r="BD12" s="28">
        <v>0</v>
      </c>
      <c r="BE12" s="29">
        <f>BC12+BD12</f>
        <v>0</v>
      </c>
      <c r="BF12" s="28" t="e">
        <f t="shared" si="1"/>
        <v>#DIV/0!</v>
      </c>
      <c r="BG12" s="28" t="e">
        <f t="shared" si="1"/>
        <v>#DIV/0!</v>
      </c>
      <c r="BH12" s="28" t="e">
        <f t="shared" si="1"/>
        <v>#DIV/0!</v>
      </c>
      <c r="BI12" s="28" t="e">
        <f t="shared" si="1"/>
        <v>#DIV/0!</v>
      </c>
      <c r="BJ12" s="28" t="e">
        <f t="shared" si="2"/>
        <v>#DIV/0!</v>
      </c>
      <c r="BK12" s="28" t="e">
        <f t="shared" si="2"/>
        <v>#DIV/0!</v>
      </c>
      <c r="BL12" s="28" t="e">
        <f t="shared" si="2"/>
        <v>#DIV/0!</v>
      </c>
      <c r="BM12" s="28">
        <v>0</v>
      </c>
      <c r="BN12" s="28">
        <v>0</v>
      </c>
      <c r="BO12" s="28">
        <v>0</v>
      </c>
      <c r="BP12" s="28">
        <v>0</v>
      </c>
      <c r="BQ12" s="29">
        <f>BM12+BN12+BO12+BP12</f>
        <v>0</v>
      </c>
      <c r="BR12" s="28">
        <v>0</v>
      </c>
      <c r="BS12" s="28">
        <v>0</v>
      </c>
      <c r="BT12" s="29">
        <f>BR12+BS12</f>
        <v>0</v>
      </c>
      <c r="BU12" s="28" t="e">
        <f t="shared" si="3"/>
        <v>#DIV/0!</v>
      </c>
      <c r="BV12" s="28" t="e">
        <f t="shared" si="3"/>
        <v>#DIV/0!</v>
      </c>
      <c r="BW12" s="28" t="e">
        <f t="shared" si="3"/>
        <v>#DIV/0!</v>
      </c>
      <c r="BX12" s="28" t="e">
        <f t="shared" si="3"/>
        <v>#DIV/0!</v>
      </c>
      <c r="BY12" s="28" t="e">
        <f t="shared" si="4"/>
        <v>#DIV/0!</v>
      </c>
      <c r="BZ12" s="28" t="e">
        <f t="shared" si="4"/>
        <v>#DIV/0!</v>
      </c>
      <c r="CA12" s="28" t="e">
        <f t="shared" si="4"/>
        <v>#DIV/0!</v>
      </c>
      <c r="CB12" s="31">
        <v>0</v>
      </c>
      <c r="CC12" s="31"/>
      <c r="CD12" s="28">
        <v>0</v>
      </c>
      <c r="CE12" s="28">
        <v>0</v>
      </c>
      <c r="CF12" s="29">
        <f>CD12+CE12</f>
        <v>0</v>
      </c>
      <c r="CG12" s="28"/>
      <c r="CH12" s="28"/>
      <c r="CI12" s="44"/>
      <c r="CJ12" s="44"/>
      <c r="CK12" s="44"/>
      <c r="CL12" s="44"/>
      <c r="CM12" s="44"/>
      <c r="CN12" s="45"/>
      <c r="CO12" s="45"/>
      <c r="CP12" s="44"/>
      <c r="CQ12" s="46"/>
      <c r="CR12" s="46"/>
      <c r="CS12" s="46"/>
      <c r="CT12" s="46"/>
      <c r="CU12" s="46"/>
      <c r="CV12" s="46"/>
    </row>
    <row r="13" spans="1:100" s="47" customFormat="1" ht="27.6" x14ac:dyDescent="0.3">
      <c r="A13" s="62" t="s">
        <v>89</v>
      </c>
      <c r="B13" s="42"/>
      <c r="C13" s="43" t="s">
        <v>90</v>
      </c>
      <c r="D13" s="42" t="s">
        <v>91</v>
      </c>
      <c r="E13" s="29">
        <v>0</v>
      </c>
      <c r="F13" s="29">
        <v>0</v>
      </c>
      <c r="G13" s="29">
        <v>20</v>
      </c>
      <c r="H13" s="29">
        <v>0</v>
      </c>
      <c r="I13" s="29">
        <f>E13+F13+G13+H13</f>
        <v>20</v>
      </c>
      <c r="J13" s="678">
        <v>0</v>
      </c>
      <c r="K13" s="29">
        <v>20</v>
      </c>
      <c r="L13" s="29">
        <f>J13+K13</f>
        <v>20</v>
      </c>
      <c r="M13" s="28">
        <v>0</v>
      </c>
      <c r="N13" s="28">
        <v>0</v>
      </c>
      <c r="O13" s="28">
        <v>0</v>
      </c>
      <c r="P13" s="28">
        <v>0</v>
      </c>
      <c r="Q13" s="29">
        <f>M13+N13+O13+P13</f>
        <v>0</v>
      </c>
      <c r="R13" s="28">
        <v>0</v>
      </c>
      <c r="S13" s="28">
        <v>0</v>
      </c>
      <c r="T13" s="29">
        <f>R13+S13</f>
        <v>0</v>
      </c>
      <c r="U13" s="28">
        <v>0</v>
      </c>
      <c r="V13" s="28">
        <v>0</v>
      </c>
      <c r="W13" s="28">
        <v>0</v>
      </c>
      <c r="X13" s="28">
        <v>0</v>
      </c>
      <c r="Y13" s="29">
        <f>U13+V13+W13+X13</f>
        <v>0</v>
      </c>
      <c r="Z13" s="28">
        <v>0</v>
      </c>
      <c r="AA13" s="28">
        <v>0</v>
      </c>
      <c r="AB13" s="29">
        <f>Z13+AA13</f>
        <v>0</v>
      </c>
      <c r="AC13" s="29" t="e">
        <f t="shared" si="0"/>
        <v>#DIV/0!</v>
      </c>
      <c r="AD13" s="29" t="e">
        <f t="shared" si="0"/>
        <v>#DIV/0!</v>
      </c>
      <c r="AE13" s="29" t="e">
        <f t="shared" si="0"/>
        <v>#DIV/0!</v>
      </c>
      <c r="AF13" s="29" t="e">
        <f t="shared" si="0"/>
        <v>#DIV/0!</v>
      </c>
      <c r="AG13" s="29" t="e">
        <f t="shared" si="0"/>
        <v>#DIV/0!</v>
      </c>
      <c r="AH13" s="30">
        <v>0</v>
      </c>
      <c r="AI13" s="30">
        <v>0</v>
      </c>
      <c r="AJ13" s="30">
        <v>3</v>
      </c>
      <c r="AK13" s="30">
        <v>0</v>
      </c>
      <c r="AL13" s="241">
        <f>AH13+AI13+AJ13+AK13</f>
        <v>3</v>
      </c>
      <c r="AM13" s="30">
        <v>0</v>
      </c>
      <c r="AN13" s="30">
        <v>3</v>
      </c>
      <c r="AO13" s="30">
        <f>AM13+AN13</f>
        <v>3</v>
      </c>
      <c r="AP13" s="28">
        <v>0</v>
      </c>
      <c r="AQ13" s="28">
        <v>0</v>
      </c>
      <c r="AR13" s="28">
        <v>0</v>
      </c>
      <c r="AS13" s="28">
        <v>0</v>
      </c>
      <c r="AT13" s="29">
        <f>AP13+AQ13+AR13+AS13</f>
        <v>0</v>
      </c>
      <c r="AU13" s="28">
        <v>0</v>
      </c>
      <c r="AV13" s="28">
        <v>0</v>
      </c>
      <c r="AW13" s="29">
        <f>AU13+AV13</f>
        <v>0</v>
      </c>
      <c r="AX13" s="28">
        <v>0</v>
      </c>
      <c r="AY13" s="28">
        <v>0</v>
      </c>
      <c r="AZ13" s="28">
        <v>0</v>
      </c>
      <c r="BA13" s="28">
        <v>0</v>
      </c>
      <c r="BB13" s="29">
        <f>AX13+AY13+AZ13+BA13</f>
        <v>0</v>
      </c>
      <c r="BC13" s="28">
        <v>0</v>
      </c>
      <c r="BD13" s="28">
        <v>0</v>
      </c>
      <c r="BE13" s="29">
        <f>BC13+BD13</f>
        <v>0</v>
      </c>
      <c r="BF13" s="28" t="e">
        <f t="shared" si="1"/>
        <v>#DIV/0!</v>
      </c>
      <c r="BG13" s="28" t="e">
        <f t="shared" si="1"/>
        <v>#DIV/0!</v>
      </c>
      <c r="BH13" s="28" t="e">
        <f t="shared" si="1"/>
        <v>#DIV/0!</v>
      </c>
      <c r="BI13" s="28" t="e">
        <f t="shared" si="1"/>
        <v>#DIV/0!</v>
      </c>
      <c r="BJ13" s="28" t="e">
        <f t="shared" si="2"/>
        <v>#DIV/0!</v>
      </c>
      <c r="BK13" s="28" t="e">
        <f t="shared" si="2"/>
        <v>#DIV/0!</v>
      </c>
      <c r="BL13" s="28" t="e">
        <f t="shared" si="2"/>
        <v>#DIV/0!</v>
      </c>
      <c r="BM13" s="28">
        <v>0</v>
      </c>
      <c r="BN13" s="28">
        <v>0</v>
      </c>
      <c r="BO13" s="28">
        <v>0</v>
      </c>
      <c r="BP13" s="28">
        <v>0</v>
      </c>
      <c r="BQ13" s="29">
        <f>BM13+BN13+BO13+BP13</f>
        <v>0</v>
      </c>
      <c r="BR13" s="28">
        <v>0</v>
      </c>
      <c r="BS13" s="28">
        <v>0</v>
      </c>
      <c r="BT13" s="29">
        <f>BR13+BS13</f>
        <v>0</v>
      </c>
      <c r="BU13" s="28" t="e">
        <f t="shared" si="3"/>
        <v>#DIV/0!</v>
      </c>
      <c r="BV13" s="28" t="e">
        <f t="shared" si="3"/>
        <v>#DIV/0!</v>
      </c>
      <c r="BW13" s="28" t="e">
        <f t="shared" si="3"/>
        <v>#DIV/0!</v>
      </c>
      <c r="BX13" s="28" t="e">
        <f t="shared" si="3"/>
        <v>#DIV/0!</v>
      </c>
      <c r="BY13" s="28" t="e">
        <f t="shared" si="4"/>
        <v>#DIV/0!</v>
      </c>
      <c r="BZ13" s="28" t="e">
        <f t="shared" si="4"/>
        <v>#DIV/0!</v>
      </c>
      <c r="CA13" s="28" t="e">
        <f t="shared" si="4"/>
        <v>#DIV/0!</v>
      </c>
      <c r="CB13" s="31">
        <v>0</v>
      </c>
      <c r="CC13" s="31"/>
      <c r="CD13" s="28">
        <v>0</v>
      </c>
      <c r="CE13" s="28">
        <v>0</v>
      </c>
      <c r="CF13" s="29">
        <f>CD13+CE13</f>
        <v>0</v>
      </c>
      <c r="CG13" s="42" t="s">
        <v>446</v>
      </c>
      <c r="CH13" s="42" t="s">
        <v>447</v>
      </c>
      <c r="CI13" s="42" t="s">
        <v>448</v>
      </c>
      <c r="CJ13" s="42" t="s">
        <v>449</v>
      </c>
      <c r="CK13" s="42" t="s">
        <v>439</v>
      </c>
      <c r="CL13" s="42" t="s">
        <v>450</v>
      </c>
      <c r="CM13" s="44"/>
      <c r="CN13" s="45"/>
      <c r="CO13" s="45"/>
      <c r="CP13" s="44"/>
      <c r="CQ13" s="46"/>
      <c r="CR13" s="46"/>
      <c r="CS13" s="46"/>
      <c r="CT13" s="46"/>
      <c r="CU13" s="46"/>
      <c r="CV13" s="46"/>
    </row>
    <row r="31" spans="4:13" x14ac:dyDescent="0.3">
      <c r="D31">
        <v>1509</v>
      </c>
      <c r="E31">
        <v>1399</v>
      </c>
      <c r="F31">
        <v>2250</v>
      </c>
      <c r="G31">
        <v>2502</v>
      </c>
      <c r="H31">
        <v>7660</v>
      </c>
      <c r="I31">
        <v>250</v>
      </c>
      <c r="J31" s="677">
        <v>7410</v>
      </c>
      <c r="K31">
        <v>7660</v>
      </c>
      <c r="L31">
        <v>1509</v>
      </c>
      <c r="M31">
        <v>1596</v>
      </c>
    </row>
    <row r="32" spans="4:13" x14ac:dyDescent="0.3">
      <c r="D32">
        <v>1509</v>
      </c>
      <c r="E32">
        <v>1596</v>
      </c>
      <c r="F32">
        <v>2250</v>
      </c>
      <c r="G32">
        <v>2305</v>
      </c>
      <c r="H32">
        <v>7660</v>
      </c>
      <c r="I32">
        <v>250</v>
      </c>
      <c r="J32" s="677">
        <v>7410</v>
      </c>
      <c r="K32">
        <v>7660</v>
      </c>
      <c r="L32">
        <v>1509</v>
      </c>
      <c r="M32">
        <v>1596</v>
      </c>
    </row>
    <row r="33" spans="4:10" x14ac:dyDescent="0.3">
      <c r="E33">
        <f>7660-D32-E32</f>
        <v>4555</v>
      </c>
      <c r="F33">
        <f>E33-F32</f>
        <v>2305</v>
      </c>
    </row>
    <row r="34" spans="4:10" x14ac:dyDescent="0.3">
      <c r="D34">
        <f>D32+E32</f>
        <v>3105</v>
      </c>
    </row>
    <row r="35" spans="4:10" x14ac:dyDescent="0.3">
      <c r="D35">
        <f>D32/D34</f>
        <v>0.48599033816425119</v>
      </c>
      <c r="E35">
        <f>D35*H37</f>
        <v>239.19715458937196</v>
      </c>
      <c r="F35">
        <f>D37*H37</f>
        <v>252.98784541062804</v>
      </c>
    </row>
    <row r="36" spans="4:10" ht="15" thickBot="1" x14ac:dyDescent="0.35">
      <c r="E36">
        <f>D35*J39</f>
        <v>166.45412077294685</v>
      </c>
      <c r="F36">
        <f>D37*J39</f>
        <v>176.05087922705314</v>
      </c>
    </row>
    <row r="37" spans="4:10" ht="15" thickBot="1" x14ac:dyDescent="0.35">
      <c r="D37">
        <f>E32/D34</f>
        <v>0.51400966183574881</v>
      </c>
      <c r="F37" s="657">
        <v>394.55500000000001</v>
      </c>
      <c r="G37" s="658">
        <v>97.63</v>
      </c>
      <c r="H37">
        <f>SUM(F37:G37)</f>
        <v>492.185</v>
      </c>
      <c r="I37" s="658">
        <v>492.185</v>
      </c>
    </row>
    <row r="38" spans="4:10" ht="15" thickBot="1" x14ac:dyDescent="0.35"/>
    <row r="39" spans="4:10" ht="15" thickBot="1" x14ac:dyDescent="0.35">
      <c r="J39" s="679">
        <v>342.505</v>
      </c>
    </row>
    <row r="40" spans="4:10" x14ac:dyDescent="0.3">
      <c r="D40">
        <v>122.014</v>
      </c>
      <c r="E40">
        <v>11.606</v>
      </c>
      <c r="F40">
        <v>261.24200000000002</v>
      </c>
      <c r="G40">
        <v>228.6</v>
      </c>
      <c r="H40" s="659">
        <f>SUM(D40:G40)</f>
        <v>623.46199999999999</v>
      </c>
    </row>
    <row r="41" spans="4:10" x14ac:dyDescent="0.3">
      <c r="G41" s="659">
        <f>H40-I37</f>
        <v>131.27699999999999</v>
      </c>
    </row>
    <row r="42" spans="4:10" x14ac:dyDescent="0.3">
      <c r="D42">
        <v>2250</v>
      </c>
      <c r="E42">
        <v>2305</v>
      </c>
      <c r="F42">
        <f>SUM(D42:E42)</f>
        <v>4555</v>
      </c>
    </row>
    <row r="43" spans="4:10" x14ac:dyDescent="0.3">
      <c r="D43">
        <f>D42/F42</f>
        <v>0.49396267837541163</v>
      </c>
      <c r="E43">
        <f>E42/F42</f>
        <v>0.50603732162458837</v>
      </c>
    </row>
    <row r="44" spans="4:10" x14ac:dyDescent="0.3">
      <c r="D44">
        <f>G41*D43</f>
        <v>64.845938529088912</v>
      </c>
      <c r="E44">
        <f>E43*G41</f>
        <v>66.431061470911075</v>
      </c>
    </row>
    <row r="48" spans="4:10" x14ac:dyDescent="0.3">
      <c r="D48">
        <v>225</v>
      </c>
      <c r="E48">
        <v>475</v>
      </c>
      <c r="F48">
        <v>700</v>
      </c>
    </row>
    <row r="49" spans="3:10" x14ac:dyDescent="0.3">
      <c r="D49">
        <f>D48/700</f>
        <v>0.32142857142857145</v>
      </c>
      <c r="E49">
        <f>E48/700</f>
        <v>0.6785714285714286</v>
      </c>
    </row>
    <row r="50" spans="3:10" x14ac:dyDescent="0.3">
      <c r="D50" s="659">
        <f>D49*28.4</f>
        <v>9.1285714285714281</v>
      </c>
      <c r="E50" s="659">
        <f>E49*28.4</f>
        <v>19.271428571428572</v>
      </c>
      <c r="F50">
        <v>28.4</v>
      </c>
    </row>
    <row r="51" spans="3:10" ht="15" thickBot="1" x14ac:dyDescent="0.35"/>
    <row r="52" spans="3:10" ht="15" thickBot="1" x14ac:dyDescent="0.35">
      <c r="C52">
        <f>D52+E52</f>
        <v>179</v>
      </c>
      <c r="D52" s="648">
        <v>58</v>
      </c>
      <c r="E52" s="648">
        <v>121</v>
      </c>
      <c r="F52" s="657">
        <v>24.93</v>
      </c>
      <c r="G52">
        <f>F52/179</f>
        <v>0.13927374301675977</v>
      </c>
      <c r="H52">
        <f>G52*50</f>
        <v>6.9636871508379885</v>
      </c>
      <c r="I52">
        <f>G52*52</f>
        <v>7.2422346368715083</v>
      </c>
    </row>
    <row r="53" spans="3:10" x14ac:dyDescent="0.3">
      <c r="D53">
        <f>D52/179</f>
        <v>0.32402234636871508</v>
      </c>
      <c r="E53">
        <f>E52/179</f>
        <v>0.67597765363128492</v>
      </c>
    </row>
    <row r="54" spans="3:10" x14ac:dyDescent="0.3">
      <c r="D54">
        <f>D53*24.93</f>
        <v>8.0778770949720666</v>
      </c>
      <c r="E54">
        <f>E53*24.93</f>
        <v>16.852122905027933</v>
      </c>
    </row>
    <row r="55" spans="3:10" x14ac:dyDescent="0.3">
      <c r="D55">
        <f>D53*F55</f>
        <v>7.7538547486033513</v>
      </c>
      <c r="E55">
        <f>E53*F55</f>
        <v>16.176145251396647</v>
      </c>
      <c r="F55" s="661">
        <v>23.93</v>
      </c>
    </row>
    <row r="60" spans="3:10" ht="15" thickBot="1" x14ac:dyDescent="0.35"/>
    <row r="61" spans="3:10" ht="70.2" thickBot="1" x14ac:dyDescent="0.35">
      <c r="D61" s="664" t="s">
        <v>723</v>
      </c>
      <c r="E61" s="665" t="s">
        <v>724</v>
      </c>
      <c r="F61" s="666" t="s">
        <v>725</v>
      </c>
      <c r="G61" s="666" t="s">
        <v>726</v>
      </c>
      <c r="H61" s="667" t="s">
        <v>727</v>
      </c>
      <c r="I61" s="667" t="s">
        <v>728</v>
      </c>
    </row>
    <row r="62" spans="3:10" ht="28.2" thickBot="1" x14ac:dyDescent="0.35">
      <c r="D62" s="668" t="s">
        <v>729</v>
      </c>
      <c r="E62" s="669" t="s">
        <v>409</v>
      </c>
      <c r="F62" s="670">
        <v>175</v>
      </c>
      <c r="G62" s="670" t="s">
        <v>730</v>
      </c>
      <c r="H62" s="671" t="s">
        <v>731</v>
      </c>
      <c r="I62" s="672" t="s">
        <v>731</v>
      </c>
      <c r="J62" s="677">
        <v>1750000</v>
      </c>
    </row>
    <row r="63" spans="3:10" ht="28.2" thickBot="1" x14ac:dyDescent="0.35">
      <c r="D63" s="673" t="s">
        <v>732</v>
      </c>
      <c r="E63" s="669" t="s">
        <v>409</v>
      </c>
      <c r="F63" s="670">
        <v>140</v>
      </c>
      <c r="G63" s="670" t="s">
        <v>733</v>
      </c>
      <c r="H63" s="674" t="s">
        <v>734</v>
      </c>
      <c r="I63" s="675" t="s">
        <v>734</v>
      </c>
      <c r="J63" s="677">
        <v>1250000</v>
      </c>
    </row>
    <row r="64" spans="3:10" ht="15" thickBot="1" x14ac:dyDescent="0.35">
      <c r="D64" s="1020" t="s">
        <v>735</v>
      </c>
      <c r="E64" s="1021"/>
      <c r="F64" s="676"/>
      <c r="G64" s="676"/>
      <c r="H64" s="676"/>
      <c r="I64" s="676"/>
      <c r="J64" s="677">
        <f>SUM(J62:J63)</f>
        <v>3000000</v>
      </c>
    </row>
    <row r="72" spans="4:8" ht="15" thickBot="1" x14ac:dyDescent="0.35"/>
    <row r="73" spans="4:8" ht="15" thickBot="1" x14ac:dyDescent="0.35">
      <c r="D73" s="1022" t="s">
        <v>723</v>
      </c>
      <c r="E73" s="1023"/>
      <c r="F73" s="680" t="s">
        <v>452</v>
      </c>
      <c r="G73" s="640" t="s">
        <v>736</v>
      </c>
      <c r="H73" s="1024" t="s">
        <v>737</v>
      </c>
    </row>
    <row r="74" spans="4:8" ht="15" thickBot="1" x14ac:dyDescent="0.35">
      <c r="D74" s="1022" t="s">
        <v>724</v>
      </c>
      <c r="E74" s="1023"/>
      <c r="F74" s="681" t="s">
        <v>409</v>
      </c>
      <c r="G74" s="682" t="s">
        <v>409</v>
      </c>
      <c r="H74" s="1025"/>
    </row>
    <row r="75" spans="4:8" ht="53.4" thickBot="1" x14ac:dyDescent="0.35">
      <c r="D75" s="683" t="s">
        <v>738</v>
      </c>
      <c r="E75" s="684" t="s">
        <v>739</v>
      </c>
      <c r="F75" s="685">
        <v>0</v>
      </c>
      <c r="G75" s="686">
        <v>11592</v>
      </c>
      <c r="H75" s="687">
        <v>115920</v>
      </c>
    </row>
    <row r="76" spans="4:8" ht="53.4" thickBot="1" x14ac:dyDescent="0.35">
      <c r="D76" s="683" t="s">
        <v>740</v>
      </c>
      <c r="E76" s="684" t="s">
        <v>741</v>
      </c>
      <c r="F76" s="685">
        <v>0</v>
      </c>
      <c r="G76" s="686">
        <v>6027</v>
      </c>
      <c r="H76" s="687">
        <v>60100</v>
      </c>
    </row>
    <row r="77" spans="4:8" ht="15" thickBot="1" x14ac:dyDescent="0.35">
      <c r="D77" s="1026" t="s">
        <v>742</v>
      </c>
      <c r="E77" s="1027"/>
      <c r="F77" s="685">
        <v>45</v>
      </c>
      <c r="G77" s="689">
        <v>0</v>
      </c>
      <c r="H77" s="685">
        <v>45</v>
      </c>
    </row>
    <row r="78" spans="4:8" ht="40.200000000000003" thickBot="1" x14ac:dyDescent="0.35">
      <c r="D78" s="683" t="s">
        <v>743</v>
      </c>
      <c r="E78" s="684" t="s">
        <v>744</v>
      </c>
      <c r="F78" s="685">
        <v>4500</v>
      </c>
      <c r="G78" s="689">
        <v>0</v>
      </c>
      <c r="H78" s="687">
        <v>4500</v>
      </c>
    </row>
    <row r="79" spans="4:8" ht="40.200000000000003" thickBot="1" x14ac:dyDescent="0.35">
      <c r="D79" s="683" t="s">
        <v>745</v>
      </c>
      <c r="E79" s="684" t="s">
        <v>746</v>
      </c>
      <c r="F79" s="685">
        <v>3175</v>
      </c>
      <c r="G79" s="689">
        <v>0</v>
      </c>
      <c r="H79" s="687">
        <v>3175</v>
      </c>
    </row>
    <row r="80" spans="4:8" ht="26.4" customHeight="1" thickBot="1" x14ac:dyDescent="0.35">
      <c r="D80" s="1026" t="s">
        <v>747</v>
      </c>
      <c r="E80" s="1027"/>
      <c r="F80" s="685">
        <v>0</v>
      </c>
      <c r="G80" s="689">
        <v>0</v>
      </c>
      <c r="H80" s="685">
        <v>0</v>
      </c>
    </row>
    <row r="81" spans="4:11" ht="66.599999999999994" thickBot="1" x14ac:dyDescent="0.35">
      <c r="D81" s="683" t="s">
        <v>748</v>
      </c>
      <c r="E81" s="684" t="s">
        <v>749</v>
      </c>
      <c r="F81" s="685">
        <v>0</v>
      </c>
      <c r="G81" s="689">
        <v>0</v>
      </c>
      <c r="H81" s="685">
        <v>0</v>
      </c>
    </row>
    <row r="82" spans="4:11" ht="66.599999999999994" thickBot="1" x14ac:dyDescent="0.35">
      <c r="D82" s="683" t="s">
        <v>750</v>
      </c>
      <c r="E82" s="684" t="s">
        <v>751</v>
      </c>
      <c r="F82" s="685">
        <v>0</v>
      </c>
      <c r="G82" s="689">
        <v>0</v>
      </c>
      <c r="H82" s="685">
        <v>0</v>
      </c>
    </row>
    <row r="83" spans="4:11" ht="26.4" customHeight="1" thickBot="1" x14ac:dyDescent="0.35">
      <c r="D83" s="1026" t="s">
        <v>752</v>
      </c>
      <c r="E83" s="1027"/>
      <c r="F83" s="685">
        <v>0</v>
      </c>
      <c r="G83" s="689">
        <v>0</v>
      </c>
      <c r="H83" s="685">
        <v>0</v>
      </c>
    </row>
    <row r="84" spans="4:11" ht="66.599999999999994" thickBot="1" x14ac:dyDescent="0.35">
      <c r="D84" s="683" t="s">
        <v>753</v>
      </c>
      <c r="E84" s="684" t="s">
        <v>754</v>
      </c>
      <c r="F84" s="685">
        <v>0</v>
      </c>
      <c r="G84" s="689">
        <v>0</v>
      </c>
      <c r="H84" s="685">
        <v>0</v>
      </c>
    </row>
    <row r="85" spans="4:11" ht="66.599999999999994" thickBot="1" x14ac:dyDescent="0.35">
      <c r="D85" s="683" t="s">
        <v>755</v>
      </c>
      <c r="E85" s="684" t="s">
        <v>756</v>
      </c>
      <c r="F85" s="685">
        <v>0</v>
      </c>
      <c r="G85" s="689">
        <v>0</v>
      </c>
      <c r="H85" s="685"/>
    </row>
    <row r="86" spans="4:11" ht="40.200000000000003" thickBot="1" x14ac:dyDescent="0.35">
      <c r="D86" s="683" t="s">
        <v>757</v>
      </c>
      <c r="E86" s="684" t="s">
        <v>758</v>
      </c>
      <c r="F86" s="685">
        <v>4500</v>
      </c>
      <c r="G86" s="686">
        <v>11592</v>
      </c>
      <c r="H86" s="687">
        <v>120420</v>
      </c>
      <c r="J86" s="677">
        <v>11592</v>
      </c>
      <c r="K86" s="677">
        <v>6027</v>
      </c>
    </row>
    <row r="87" spans="4:11" ht="40.200000000000003" thickBot="1" x14ac:dyDescent="0.35">
      <c r="D87" s="683" t="s">
        <v>759</v>
      </c>
      <c r="E87" s="684" t="s">
        <v>760</v>
      </c>
      <c r="F87" s="687">
        <v>3175</v>
      </c>
      <c r="G87" s="686">
        <v>6027</v>
      </c>
      <c r="H87" s="690">
        <v>63275</v>
      </c>
    </row>
    <row r="88" spans="4:11" ht="15" thickBot="1" x14ac:dyDescent="0.35">
      <c r="D88" s="688"/>
      <c r="E88" s="684"/>
      <c r="F88" s="687">
        <f>F86+G86</f>
        <v>16092</v>
      </c>
      <c r="G88" s="687">
        <f>F87+G87</f>
        <v>9202</v>
      </c>
      <c r="H88" s="690"/>
    </row>
    <row r="89" spans="4:11" ht="15" thickBot="1" x14ac:dyDescent="0.35">
      <c r="D89" s="688"/>
      <c r="E89" s="684"/>
      <c r="F89" s="687"/>
      <c r="G89" s="686"/>
      <c r="H89" s="690"/>
    </row>
    <row r="90" spans="4:11" ht="15" thickBot="1" x14ac:dyDescent="0.35">
      <c r="D90" s="688"/>
      <c r="E90" s="684"/>
      <c r="F90" s="687">
        <f>SUM(F75:F87)</f>
        <v>15395</v>
      </c>
      <c r="G90" s="687">
        <f>SUM(G75:G87)</f>
        <v>35238</v>
      </c>
      <c r="H90" s="690"/>
    </row>
    <row r="91" spans="4:11" ht="28.2" thickBot="1" x14ac:dyDescent="0.35">
      <c r="D91" s="1026" t="s">
        <v>761</v>
      </c>
      <c r="E91" s="1027"/>
      <c r="F91" s="685" t="s">
        <v>762</v>
      </c>
      <c r="G91" s="689" t="s">
        <v>763</v>
      </c>
      <c r="H91" s="691"/>
    </row>
    <row r="92" spans="4:11" ht="15" thickBot="1" x14ac:dyDescent="0.35">
      <c r="D92" s="1028" t="s">
        <v>764</v>
      </c>
      <c r="E92" s="1029"/>
      <c r="F92" s="685">
        <v>0</v>
      </c>
      <c r="G92" s="692" t="s">
        <v>765</v>
      </c>
      <c r="H92" s="693">
        <v>76809000</v>
      </c>
    </row>
    <row r="93" spans="4:11" ht="15" thickBot="1" x14ac:dyDescent="0.35">
      <c r="D93" s="1028" t="s">
        <v>766</v>
      </c>
      <c r="E93" s="1029"/>
      <c r="F93" s="685">
        <v>0</v>
      </c>
      <c r="G93" s="689">
        <v>0</v>
      </c>
      <c r="H93" s="694">
        <v>0</v>
      </c>
    </row>
    <row r="106" spans="5:14" ht="15" thickBot="1" x14ac:dyDescent="0.35"/>
    <row r="107" spans="5:14" ht="28.2" thickBot="1" x14ac:dyDescent="0.35">
      <c r="E107" s="948" t="s">
        <v>767</v>
      </c>
      <c r="F107" s="950" t="s">
        <v>768</v>
      </c>
      <c r="G107" s="950" t="s">
        <v>769</v>
      </c>
      <c r="H107" s="950" t="s">
        <v>770</v>
      </c>
      <c r="I107" s="952" t="s">
        <v>771</v>
      </c>
      <c r="J107" s="953"/>
      <c r="K107" s="954"/>
      <c r="L107" s="640" t="s">
        <v>764</v>
      </c>
      <c r="M107" s="640" t="s">
        <v>766</v>
      </c>
      <c r="N107" s="948" t="s">
        <v>772</v>
      </c>
    </row>
    <row r="108" spans="5:14" ht="28.2" thickBot="1" x14ac:dyDescent="0.35">
      <c r="E108" s="949"/>
      <c r="F108" s="951"/>
      <c r="G108" s="951"/>
      <c r="H108" s="951"/>
      <c r="I108" s="697" t="s">
        <v>773</v>
      </c>
      <c r="J108" s="697" t="s">
        <v>774</v>
      </c>
      <c r="K108" s="697" t="s">
        <v>775</v>
      </c>
      <c r="L108" s="689"/>
      <c r="M108" s="689"/>
      <c r="N108" s="949"/>
    </row>
    <row r="109" spans="5:14" ht="83.4" thickBot="1" x14ac:dyDescent="0.35">
      <c r="E109" s="699" t="s">
        <v>776</v>
      </c>
      <c r="F109" s="700" t="s">
        <v>777</v>
      </c>
      <c r="G109" s="700" t="s">
        <v>778</v>
      </c>
      <c r="H109" s="697" t="s">
        <v>779</v>
      </c>
      <c r="I109" s="697">
        <v>19</v>
      </c>
      <c r="J109" s="697">
        <v>7</v>
      </c>
      <c r="K109" s="697">
        <v>26</v>
      </c>
      <c r="L109" s="689">
        <v>1.34</v>
      </c>
      <c r="M109" s="689">
        <v>1.34</v>
      </c>
      <c r="N109" s="689" t="s">
        <v>780</v>
      </c>
    </row>
    <row r="110" spans="5:14" ht="124.8" thickBot="1" x14ac:dyDescent="0.35">
      <c r="E110" s="699" t="s">
        <v>776</v>
      </c>
      <c r="F110" s="700" t="s">
        <v>781</v>
      </c>
      <c r="G110" s="700" t="s">
        <v>782</v>
      </c>
      <c r="H110" s="697" t="s">
        <v>783</v>
      </c>
      <c r="I110" s="697">
        <v>10</v>
      </c>
      <c r="J110" s="697">
        <v>14</v>
      </c>
      <c r="K110" s="689">
        <v>23</v>
      </c>
      <c r="L110" s="689">
        <v>1.8129999999999999</v>
      </c>
      <c r="M110" s="689">
        <v>1.8129999999999999</v>
      </c>
      <c r="N110" s="689" t="s">
        <v>780</v>
      </c>
    </row>
    <row r="111" spans="5:14" ht="111" thickBot="1" x14ac:dyDescent="0.35">
      <c r="E111" s="699" t="s">
        <v>784</v>
      </c>
      <c r="F111" s="700" t="s">
        <v>785</v>
      </c>
      <c r="G111" s="700" t="s">
        <v>786</v>
      </c>
      <c r="H111" s="697" t="s">
        <v>787</v>
      </c>
      <c r="I111" s="697"/>
      <c r="J111" s="697"/>
      <c r="K111" s="689">
        <v>32</v>
      </c>
      <c r="L111" s="689">
        <v>1.2629999999999999</v>
      </c>
      <c r="M111" s="689">
        <v>1.2629999999999999</v>
      </c>
      <c r="N111" s="689" t="s">
        <v>780</v>
      </c>
    </row>
    <row r="112" spans="5:14" x14ac:dyDescent="0.3">
      <c r="I112">
        <f>I109+I110+I111</f>
        <v>29</v>
      </c>
      <c r="J112">
        <f>J109+J110+J111</f>
        <v>21</v>
      </c>
      <c r="K112">
        <f>K109+K110+K111</f>
        <v>81</v>
      </c>
      <c r="L112">
        <f>L109+L110+L111</f>
        <v>4.4160000000000004</v>
      </c>
      <c r="M112">
        <f>M109+M110+M111</f>
        <v>4.4160000000000004</v>
      </c>
    </row>
    <row r="125" spans="5:13" ht="15" thickBot="1" x14ac:dyDescent="0.35"/>
    <row r="126" spans="5:13" ht="28.2" thickBot="1" x14ac:dyDescent="0.35">
      <c r="E126" s="924" t="s">
        <v>788</v>
      </c>
      <c r="F126" s="924" t="s">
        <v>652</v>
      </c>
      <c r="G126" s="950" t="s">
        <v>789</v>
      </c>
      <c r="H126" s="950" t="s">
        <v>790</v>
      </c>
      <c r="I126" s="952" t="s">
        <v>771</v>
      </c>
      <c r="J126" s="953"/>
      <c r="K126" s="954"/>
      <c r="L126" s="640" t="s">
        <v>764</v>
      </c>
      <c r="M126" s="640" t="s">
        <v>766</v>
      </c>
    </row>
    <row r="127" spans="5:13" ht="28.2" thickBot="1" x14ac:dyDescent="0.35">
      <c r="E127" s="926"/>
      <c r="F127" s="926"/>
      <c r="G127" s="951"/>
      <c r="H127" s="951"/>
      <c r="I127" s="697" t="s">
        <v>773</v>
      </c>
      <c r="J127" s="697" t="s">
        <v>774</v>
      </c>
      <c r="K127" s="697" t="s">
        <v>775</v>
      </c>
      <c r="L127" s="689"/>
      <c r="M127" s="689"/>
    </row>
    <row r="128" spans="5:13" ht="88.2" customHeight="1" thickBot="1" x14ac:dyDescent="0.35">
      <c r="E128" s="929" t="s">
        <v>784</v>
      </c>
      <c r="F128" s="700" t="s">
        <v>791</v>
      </c>
      <c r="G128" s="950" t="s">
        <v>792</v>
      </c>
      <c r="H128" s="950" t="s">
        <v>793</v>
      </c>
      <c r="I128" s="697"/>
      <c r="J128" s="697"/>
      <c r="K128" s="697"/>
      <c r="L128" s="689">
        <v>0.15</v>
      </c>
      <c r="M128" s="689">
        <v>0.15</v>
      </c>
    </row>
    <row r="129" spans="5:13" ht="15" thickBot="1" x14ac:dyDescent="0.35">
      <c r="E129" s="930"/>
      <c r="F129" s="700" t="s">
        <v>794</v>
      </c>
      <c r="G129" s="1019"/>
      <c r="H129" s="1019"/>
      <c r="I129" s="697"/>
      <c r="J129" s="697"/>
      <c r="K129" s="697"/>
      <c r="L129" s="689">
        <v>0.15</v>
      </c>
      <c r="M129" s="689">
        <v>0.15</v>
      </c>
    </row>
    <row r="130" spans="5:13" ht="15" thickBot="1" x14ac:dyDescent="0.35">
      <c r="E130" s="930"/>
      <c r="F130" s="700" t="s">
        <v>795</v>
      </c>
      <c r="G130" s="1019"/>
      <c r="H130" s="1019"/>
      <c r="I130" s="697"/>
      <c r="J130" s="697"/>
      <c r="K130" s="697"/>
      <c r="L130" s="689">
        <v>0.15</v>
      </c>
      <c r="M130" s="689">
        <v>0.15</v>
      </c>
    </row>
    <row r="131" spans="5:13" ht="15" thickBot="1" x14ac:dyDescent="0.35">
      <c r="E131" s="931"/>
      <c r="F131" s="700" t="s">
        <v>785</v>
      </c>
      <c r="G131" s="1019"/>
      <c r="H131" s="1019"/>
      <c r="I131" s="697"/>
      <c r="J131" s="697"/>
      <c r="K131" s="697"/>
      <c r="L131" s="689">
        <v>0.15</v>
      </c>
      <c r="M131" s="689">
        <v>0.15</v>
      </c>
    </row>
    <row r="132" spans="5:13" ht="15" thickBot="1" x14ac:dyDescent="0.35">
      <c r="E132" s="701" t="s">
        <v>796</v>
      </c>
      <c r="F132" s="700" t="s">
        <v>797</v>
      </c>
      <c r="G132" s="1019"/>
      <c r="H132" s="1019"/>
      <c r="I132" s="697"/>
      <c r="J132" s="697"/>
      <c r="K132" s="697"/>
      <c r="L132" s="689">
        <v>0.15</v>
      </c>
      <c r="M132" s="689">
        <v>0.15</v>
      </c>
    </row>
    <row r="133" spans="5:13" ht="15" thickBot="1" x14ac:dyDescent="0.35">
      <c r="E133" s="929" t="s">
        <v>776</v>
      </c>
      <c r="F133" s="700" t="s">
        <v>798</v>
      </c>
      <c r="G133" s="1019"/>
      <c r="H133" s="1019"/>
      <c r="I133" s="697"/>
      <c r="J133" s="697"/>
      <c r="K133" s="697"/>
      <c r="L133" s="689">
        <v>0.15</v>
      </c>
      <c r="M133" s="689">
        <v>0.15</v>
      </c>
    </row>
    <row r="134" spans="5:13" ht="15" thickBot="1" x14ac:dyDescent="0.35">
      <c r="E134" s="930"/>
      <c r="F134" s="700" t="s">
        <v>799</v>
      </c>
      <c r="G134" s="1019"/>
      <c r="H134" s="1019"/>
      <c r="I134" s="697"/>
      <c r="J134" s="697"/>
      <c r="K134" s="697"/>
      <c r="L134" s="689">
        <v>0.15</v>
      </c>
      <c r="M134" s="689">
        <v>0.15</v>
      </c>
    </row>
    <row r="135" spans="5:13" ht="15" thickBot="1" x14ac:dyDescent="0.35">
      <c r="E135" s="931"/>
      <c r="F135" s="700" t="s">
        <v>777</v>
      </c>
      <c r="G135" s="951"/>
      <c r="H135" s="951"/>
      <c r="I135" s="697"/>
      <c r="J135" s="697"/>
      <c r="K135" s="697"/>
      <c r="L135" s="689">
        <v>0.15</v>
      </c>
      <c r="M135" s="689">
        <v>0.15</v>
      </c>
    </row>
    <row r="136" spans="5:13" x14ac:dyDescent="0.3">
      <c r="L136">
        <f>SUM(L128:L135)</f>
        <v>1.2</v>
      </c>
      <c r="M136">
        <f>SUM(M128:M135)</f>
        <v>1.2</v>
      </c>
    </row>
    <row r="155" spans="4:24" ht="15" thickBot="1" x14ac:dyDescent="0.35"/>
    <row r="156" spans="4:24" ht="66" x14ac:dyDescent="0.3">
      <c r="D156" s="1017" t="s">
        <v>800</v>
      </c>
      <c r="E156" s="958" t="s">
        <v>801</v>
      </c>
      <c r="F156" s="702" t="s">
        <v>738</v>
      </c>
      <c r="G156" s="702" t="s">
        <v>740</v>
      </c>
      <c r="H156" s="944" t="s">
        <v>742</v>
      </c>
      <c r="I156" s="702" t="s">
        <v>743</v>
      </c>
      <c r="J156" s="702" t="s">
        <v>745</v>
      </c>
      <c r="K156" s="944" t="s">
        <v>747</v>
      </c>
      <c r="L156" s="702" t="s">
        <v>802</v>
      </c>
      <c r="M156" s="702" t="s">
        <v>750</v>
      </c>
      <c r="N156" s="944" t="s">
        <v>752</v>
      </c>
      <c r="O156" s="702" t="s">
        <v>753</v>
      </c>
      <c r="P156" s="702" t="s">
        <v>755</v>
      </c>
      <c r="Q156" s="702" t="s">
        <v>757</v>
      </c>
      <c r="R156" s="702" t="s">
        <v>759</v>
      </c>
      <c r="S156" s="944" t="s">
        <v>803</v>
      </c>
      <c r="T156" s="1007" t="s">
        <v>764</v>
      </c>
      <c r="U156" s="1008"/>
      <c r="V156" s="1007" t="s">
        <v>766</v>
      </c>
      <c r="W156" s="1011"/>
      <c r="X156" s="1008"/>
    </row>
    <row r="157" spans="4:24" ht="27" thickBot="1" x14ac:dyDescent="0.35">
      <c r="D157" s="1018"/>
      <c r="E157" s="959"/>
      <c r="F157" s="703" t="s">
        <v>739</v>
      </c>
      <c r="G157" s="703" t="s">
        <v>741</v>
      </c>
      <c r="H157" s="945"/>
      <c r="I157" s="703" t="s">
        <v>744</v>
      </c>
      <c r="J157" s="703" t="s">
        <v>746</v>
      </c>
      <c r="K157" s="945"/>
      <c r="L157" s="703" t="s">
        <v>749</v>
      </c>
      <c r="M157" s="703" t="s">
        <v>751</v>
      </c>
      <c r="N157" s="945"/>
      <c r="O157" s="703" t="s">
        <v>754</v>
      </c>
      <c r="P157" s="703" t="s">
        <v>756</v>
      </c>
      <c r="Q157" s="703" t="s">
        <v>758</v>
      </c>
      <c r="R157" s="703" t="s">
        <v>760</v>
      </c>
      <c r="S157" s="945"/>
      <c r="T157" s="1009"/>
      <c r="U157" s="1010"/>
      <c r="V157" s="1009"/>
      <c r="W157" s="1012"/>
      <c r="X157" s="1010"/>
    </row>
    <row r="158" spans="4:24" ht="15.6" thickTop="1" thickBot="1" x14ac:dyDescent="0.35">
      <c r="D158" s="704" t="s">
        <v>411</v>
      </c>
      <c r="E158" s="705" t="s">
        <v>409</v>
      </c>
      <c r="F158" s="707">
        <v>326795</v>
      </c>
      <c r="G158" s="707">
        <v>169933</v>
      </c>
      <c r="H158" s="705">
        <v>0</v>
      </c>
      <c r="I158" s="705">
        <v>0</v>
      </c>
      <c r="J158" s="705">
        <v>0</v>
      </c>
      <c r="K158" s="705" t="s">
        <v>396</v>
      </c>
      <c r="L158" s="705" t="s">
        <v>396</v>
      </c>
      <c r="M158" s="705" t="s">
        <v>396</v>
      </c>
      <c r="N158" s="705" t="s">
        <v>396</v>
      </c>
      <c r="O158" s="705" t="s">
        <v>396</v>
      </c>
      <c r="P158" s="705" t="s">
        <v>396</v>
      </c>
      <c r="Q158" s="707">
        <v>326795</v>
      </c>
      <c r="R158" s="707">
        <v>169933</v>
      </c>
      <c r="S158" s="1013" t="s">
        <v>804</v>
      </c>
      <c r="T158" s="1014"/>
      <c r="U158" s="1015">
        <v>4737500</v>
      </c>
      <c r="V158" s="1016"/>
      <c r="W158" s="707">
        <v>4737500</v>
      </c>
      <c r="X158" s="708"/>
    </row>
    <row r="159" spans="4:24" x14ac:dyDescent="0.3">
      <c r="D159" s="1005" t="s">
        <v>805</v>
      </c>
      <c r="E159" s="975" t="s">
        <v>806</v>
      </c>
      <c r="F159" s="1003">
        <v>2178</v>
      </c>
      <c r="G159" s="971">
        <v>986</v>
      </c>
      <c r="H159" s="971">
        <v>18</v>
      </c>
      <c r="I159" s="971">
        <v>958</v>
      </c>
      <c r="J159" s="971">
        <v>473</v>
      </c>
      <c r="K159" s="971" t="s">
        <v>396</v>
      </c>
      <c r="L159" s="971" t="s">
        <v>396</v>
      </c>
      <c r="M159" s="971" t="s">
        <v>396</v>
      </c>
      <c r="N159" s="971" t="s">
        <v>396</v>
      </c>
      <c r="O159" s="971" t="s">
        <v>396</v>
      </c>
      <c r="P159" s="971" t="s">
        <v>396</v>
      </c>
      <c r="Q159" s="1003">
        <v>3130</v>
      </c>
      <c r="R159" s="1003">
        <v>1459</v>
      </c>
      <c r="S159" s="935" t="s">
        <v>807</v>
      </c>
      <c r="T159" s="936"/>
      <c r="U159" s="996">
        <v>2400000</v>
      </c>
      <c r="V159" s="997"/>
      <c r="W159" s="971" t="s">
        <v>809</v>
      </c>
      <c r="X159" s="1001"/>
    </row>
    <row r="160" spans="4:24" ht="27.6" customHeight="1" thickBot="1" x14ac:dyDescent="0.35">
      <c r="D160" s="1006"/>
      <c r="E160" s="976"/>
      <c r="F160" s="1004"/>
      <c r="G160" s="1000"/>
      <c r="H160" s="1000"/>
      <c r="I160" s="1000"/>
      <c r="J160" s="1000"/>
      <c r="K160" s="1000"/>
      <c r="L160" s="1000"/>
      <c r="M160" s="1000"/>
      <c r="N160" s="1000"/>
      <c r="O160" s="1000"/>
      <c r="P160" s="1000"/>
      <c r="Q160" s="1004"/>
      <c r="R160" s="1004"/>
      <c r="S160" s="994" t="s">
        <v>808</v>
      </c>
      <c r="T160" s="995"/>
      <c r="U160" s="998"/>
      <c r="V160" s="999"/>
      <c r="W160" s="1000"/>
      <c r="X160" s="1002"/>
    </row>
    <row r="161" spans="4:24" ht="15" thickBot="1" x14ac:dyDescent="0.35">
      <c r="D161" s="979" t="s">
        <v>737</v>
      </c>
      <c r="E161" s="980"/>
      <c r="F161" s="707">
        <v>328973</v>
      </c>
      <c r="G161" s="707">
        <v>170919</v>
      </c>
      <c r="H161" s="705">
        <v>18</v>
      </c>
      <c r="I161" s="705">
        <v>958</v>
      </c>
      <c r="J161" s="705">
        <v>473</v>
      </c>
      <c r="K161" s="705" t="s">
        <v>396</v>
      </c>
      <c r="L161" s="705" t="s">
        <v>396</v>
      </c>
      <c r="M161" s="705" t="s">
        <v>396</v>
      </c>
      <c r="N161" s="705" t="s">
        <v>396</v>
      </c>
      <c r="O161" s="705" t="s">
        <v>396</v>
      </c>
      <c r="P161" s="705" t="s">
        <v>396</v>
      </c>
      <c r="Q161" s="707">
        <v>329925</v>
      </c>
      <c r="R161" s="709">
        <v>171392</v>
      </c>
      <c r="S161" s="981" t="s">
        <v>810</v>
      </c>
      <c r="T161" s="982"/>
      <c r="U161" s="983">
        <v>7137500</v>
      </c>
      <c r="V161" s="984"/>
      <c r="W161" s="985" t="s">
        <v>811</v>
      </c>
      <c r="X161" s="986"/>
    </row>
    <row r="162" spans="4:24" x14ac:dyDescent="0.3">
      <c r="F162" s="706">
        <f>F158+F159</f>
        <v>328973</v>
      </c>
      <c r="G162" s="706">
        <f t="shared" ref="G162:X162" si="5">G158+G159</f>
        <v>170919</v>
      </c>
      <c r="H162" s="706">
        <f t="shared" si="5"/>
        <v>18</v>
      </c>
      <c r="I162" s="706">
        <f t="shared" si="5"/>
        <v>958</v>
      </c>
      <c r="J162" s="706">
        <f t="shared" si="5"/>
        <v>473</v>
      </c>
      <c r="K162" s="706" t="e">
        <f t="shared" si="5"/>
        <v>#VALUE!</v>
      </c>
      <c r="L162" s="706" t="e">
        <f t="shared" si="5"/>
        <v>#VALUE!</v>
      </c>
      <c r="M162" s="706" t="e">
        <f t="shared" si="5"/>
        <v>#VALUE!</v>
      </c>
      <c r="N162" s="706" t="e">
        <f t="shared" si="5"/>
        <v>#VALUE!</v>
      </c>
      <c r="O162" s="706" t="e">
        <f t="shared" si="5"/>
        <v>#VALUE!</v>
      </c>
      <c r="P162" s="706" t="e">
        <f t="shared" si="5"/>
        <v>#VALUE!</v>
      </c>
      <c r="Q162" s="706">
        <f t="shared" si="5"/>
        <v>329925</v>
      </c>
      <c r="R162" s="706">
        <f t="shared" si="5"/>
        <v>171392</v>
      </c>
      <c r="S162" s="706" t="e">
        <f t="shared" si="5"/>
        <v>#VALUE!</v>
      </c>
      <c r="T162" s="706">
        <f t="shared" si="5"/>
        <v>0</v>
      </c>
      <c r="U162" s="706">
        <f t="shared" si="5"/>
        <v>7137500</v>
      </c>
      <c r="V162" s="706">
        <f t="shared" si="5"/>
        <v>0</v>
      </c>
      <c r="W162" s="706" t="e">
        <f t="shared" si="5"/>
        <v>#VALUE!</v>
      </c>
      <c r="X162" s="706">
        <f t="shared" si="5"/>
        <v>0</v>
      </c>
    </row>
    <row r="163" spans="4:24" x14ac:dyDescent="0.3">
      <c r="Q163">
        <v>171392</v>
      </c>
      <c r="R163">
        <f>329925-Q163</f>
        <v>158533</v>
      </c>
    </row>
    <row r="182" spans="14:23" ht="15" thickBot="1" x14ac:dyDescent="0.35"/>
    <row r="183" spans="14:23" ht="47.4" thickBot="1" x14ac:dyDescent="0.35">
      <c r="N183" s="987" t="s">
        <v>767</v>
      </c>
      <c r="O183" s="989" t="s">
        <v>768</v>
      </c>
      <c r="P183" s="989" t="s">
        <v>769</v>
      </c>
      <c r="Q183" s="989" t="s">
        <v>770</v>
      </c>
      <c r="R183" s="991" t="s">
        <v>812</v>
      </c>
      <c r="S183" s="992"/>
      <c r="T183" s="993"/>
      <c r="U183" s="714" t="s">
        <v>764</v>
      </c>
      <c r="V183" s="714" t="s">
        <v>766</v>
      </c>
      <c r="W183" s="987" t="s">
        <v>772</v>
      </c>
    </row>
    <row r="184" spans="14:23" ht="31.8" thickBot="1" x14ac:dyDescent="0.35">
      <c r="N184" s="988"/>
      <c r="O184" s="990"/>
      <c r="P184" s="990"/>
      <c r="Q184" s="990"/>
      <c r="R184" s="715" t="s">
        <v>813</v>
      </c>
      <c r="S184" s="715" t="s">
        <v>774</v>
      </c>
      <c r="T184" s="715" t="s">
        <v>775</v>
      </c>
      <c r="U184" s="716"/>
      <c r="V184" s="716"/>
      <c r="W184" s="988"/>
    </row>
    <row r="185" spans="14:23" ht="45" thickBot="1" x14ac:dyDescent="0.35">
      <c r="N185" s="717" t="s">
        <v>814</v>
      </c>
      <c r="O185" s="698" t="s">
        <v>815</v>
      </c>
      <c r="P185" s="698" t="s">
        <v>816</v>
      </c>
      <c r="Q185" s="698" t="s">
        <v>817</v>
      </c>
      <c r="R185" s="692">
        <v>25</v>
      </c>
      <c r="S185" s="692">
        <v>5</v>
      </c>
      <c r="T185" s="692">
        <v>30</v>
      </c>
      <c r="U185" s="692">
        <v>750000</v>
      </c>
      <c r="V185" s="692">
        <v>0</v>
      </c>
      <c r="W185" s="692" t="s">
        <v>40</v>
      </c>
    </row>
    <row r="186" spans="14:23" ht="83.4" thickBot="1" x14ac:dyDescent="0.35">
      <c r="N186" s="717" t="s">
        <v>814</v>
      </c>
      <c r="O186" s="698" t="s">
        <v>815</v>
      </c>
      <c r="P186" s="692" t="s">
        <v>818</v>
      </c>
      <c r="Q186" s="692">
        <v>0</v>
      </c>
      <c r="R186" s="692">
        <v>28</v>
      </c>
      <c r="S186" s="692">
        <v>6</v>
      </c>
      <c r="T186" s="692">
        <v>34</v>
      </c>
      <c r="U186" s="692">
        <v>1500000</v>
      </c>
      <c r="V186" s="692">
        <v>0</v>
      </c>
      <c r="W186" s="692" t="s">
        <v>819</v>
      </c>
    </row>
    <row r="187" spans="14:23" ht="55.8" thickBot="1" x14ac:dyDescent="0.35">
      <c r="N187" s="717" t="s">
        <v>814</v>
      </c>
      <c r="O187" s="698" t="s">
        <v>815</v>
      </c>
      <c r="P187" s="692" t="s">
        <v>820</v>
      </c>
      <c r="Q187" s="692" t="s">
        <v>821</v>
      </c>
      <c r="R187" s="692">
        <v>18</v>
      </c>
      <c r="S187" s="692">
        <v>2</v>
      </c>
      <c r="T187" s="692">
        <v>20</v>
      </c>
      <c r="U187" s="692">
        <v>750000</v>
      </c>
      <c r="V187" s="692">
        <v>0</v>
      </c>
      <c r="W187" s="692" t="s">
        <v>819</v>
      </c>
    </row>
    <row r="188" spans="14:23" ht="97.2" thickBot="1" x14ac:dyDescent="0.35">
      <c r="N188" s="717" t="s">
        <v>814</v>
      </c>
      <c r="O188" s="698" t="s">
        <v>815</v>
      </c>
      <c r="P188" s="692" t="s">
        <v>822</v>
      </c>
      <c r="Q188" s="692">
        <v>0</v>
      </c>
      <c r="R188" s="692">
        <v>0</v>
      </c>
      <c r="S188" s="692">
        <v>0</v>
      </c>
      <c r="T188" s="692">
        <v>0</v>
      </c>
      <c r="U188" s="692">
        <v>2500000</v>
      </c>
      <c r="V188" s="692">
        <v>0</v>
      </c>
      <c r="W188" s="692" t="s">
        <v>819</v>
      </c>
    </row>
    <row r="189" spans="14:23" ht="69.599999999999994" thickBot="1" x14ac:dyDescent="0.35">
      <c r="N189" s="717" t="s">
        <v>823</v>
      </c>
      <c r="O189" s="692" t="s">
        <v>824</v>
      </c>
      <c r="P189" s="692" t="s">
        <v>825</v>
      </c>
      <c r="Q189" s="698" t="s">
        <v>826</v>
      </c>
      <c r="R189" s="692">
        <v>0</v>
      </c>
      <c r="S189" s="692">
        <v>0</v>
      </c>
      <c r="T189" s="692">
        <v>0</v>
      </c>
      <c r="U189" s="692">
        <v>260000</v>
      </c>
      <c r="V189" s="692">
        <v>0</v>
      </c>
      <c r="W189" s="692" t="s">
        <v>827</v>
      </c>
    </row>
    <row r="190" spans="14:23" ht="97.2" thickBot="1" x14ac:dyDescent="0.35">
      <c r="N190" s="717" t="s">
        <v>828</v>
      </c>
      <c r="O190" s="692" t="s">
        <v>829</v>
      </c>
      <c r="P190" s="692" t="s">
        <v>830</v>
      </c>
      <c r="Q190" s="698" t="s">
        <v>831</v>
      </c>
      <c r="R190" s="692">
        <v>17</v>
      </c>
      <c r="S190" s="692">
        <v>2</v>
      </c>
      <c r="T190" s="692">
        <v>19</v>
      </c>
      <c r="U190" s="692">
        <v>0</v>
      </c>
      <c r="V190" s="692">
        <v>0</v>
      </c>
      <c r="W190" s="692" t="s">
        <v>832</v>
      </c>
    </row>
    <row r="191" spans="14:23" x14ac:dyDescent="0.3">
      <c r="R191">
        <f>SUM(R185:R190)</f>
        <v>88</v>
      </c>
      <c r="S191">
        <f>SUM(S185:S190)</f>
        <v>15</v>
      </c>
      <c r="T191">
        <f>SUM(T185:T190)</f>
        <v>103</v>
      </c>
      <c r="U191">
        <f>SUM(U185:U190)</f>
        <v>5760000</v>
      </c>
      <c r="V191">
        <f>SUM(V185:V190)</f>
        <v>0</v>
      </c>
    </row>
    <row r="192" spans="14:23" x14ac:dyDescent="0.3">
      <c r="U192" s="659">
        <f>U191/1000000</f>
        <v>5.76</v>
      </c>
    </row>
    <row r="194" spans="14:31" x14ac:dyDescent="0.3">
      <c r="S194">
        <v>8.5399999999999991</v>
      </c>
    </row>
    <row r="205" spans="14:31" ht="15" thickBot="1" x14ac:dyDescent="0.35"/>
    <row r="206" spans="14:31" ht="57" x14ac:dyDescent="0.3">
      <c r="N206" s="971" t="s">
        <v>800</v>
      </c>
      <c r="O206" s="971" t="s">
        <v>801</v>
      </c>
      <c r="P206" s="718" t="s">
        <v>738</v>
      </c>
      <c r="Q206" s="718" t="s">
        <v>740</v>
      </c>
      <c r="R206" s="969" t="s">
        <v>742</v>
      </c>
      <c r="S206" s="718" t="s">
        <v>743</v>
      </c>
      <c r="T206" s="718" t="s">
        <v>745</v>
      </c>
      <c r="U206" s="969" t="s">
        <v>747</v>
      </c>
      <c r="V206" s="718" t="s">
        <v>802</v>
      </c>
      <c r="W206" s="718" t="s">
        <v>750</v>
      </c>
      <c r="X206" s="969" t="s">
        <v>752</v>
      </c>
      <c r="Y206" s="718" t="s">
        <v>753</v>
      </c>
      <c r="Z206" s="718" t="s">
        <v>755</v>
      </c>
      <c r="AA206" s="718" t="s">
        <v>757</v>
      </c>
      <c r="AB206" s="718" t="s">
        <v>759</v>
      </c>
      <c r="AC206" s="969" t="s">
        <v>803</v>
      </c>
      <c r="AD206" s="971" t="s">
        <v>833</v>
      </c>
      <c r="AE206" s="973" t="s">
        <v>834</v>
      </c>
    </row>
    <row r="207" spans="14:31" ht="23.4" thickBot="1" x14ac:dyDescent="0.35">
      <c r="N207" s="972"/>
      <c r="O207" s="972"/>
      <c r="P207" s="719" t="s">
        <v>739</v>
      </c>
      <c r="Q207" s="719" t="s">
        <v>741</v>
      </c>
      <c r="R207" s="970"/>
      <c r="S207" s="719" t="s">
        <v>744</v>
      </c>
      <c r="T207" s="719" t="s">
        <v>746</v>
      </c>
      <c r="U207" s="970"/>
      <c r="V207" s="719" t="s">
        <v>749</v>
      </c>
      <c r="W207" s="719" t="s">
        <v>751</v>
      </c>
      <c r="X207" s="970"/>
      <c r="Y207" s="719" t="s">
        <v>754</v>
      </c>
      <c r="Z207" s="719" t="s">
        <v>756</v>
      </c>
      <c r="AA207" s="719" t="s">
        <v>758</v>
      </c>
      <c r="AB207" s="719" t="s">
        <v>760</v>
      </c>
      <c r="AC207" s="970"/>
      <c r="AD207" s="972"/>
      <c r="AE207" s="974"/>
    </row>
    <row r="208" spans="14:31" ht="28.8" thickTop="1" thickBot="1" x14ac:dyDescent="0.35">
      <c r="N208" s="720" t="s">
        <v>443</v>
      </c>
      <c r="O208" s="721" t="s">
        <v>835</v>
      </c>
      <c r="P208" s="721" t="s">
        <v>396</v>
      </c>
      <c r="Q208" s="721" t="s">
        <v>396</v>
      </c>
      <c r="R208" s="721" t="s">
        <v>396</v>
      </c>
      <c r="S208" s="721" t="s">
        <v>396</v>
      </c>
      <c r="T208" s="721" t="s">
        <v>396</v>
      </c>
      <c r="U208" s="721" t="s">
        <v>396</v>
      </c>
      <c r="V208" s="721" t="s">
        <v>396</v>
      </c>
      <c r="W208" s="721" t="s">
        <v>396</v>
      </c>
      <c r="X208" s="721" t="s">
        <v>396</v>
      </c>
      <c r="Y208" s="721" t="s">
        <v>396</v>
      </c>
      <c r="Z208" s="721" t="s">
        <v>396</v>
      </c>
      <c r="AA208" s="721" t="s">
        <v>396</v>
      </c>
      <c r="AB208" s="721" t="s">
        <v>396</v>
      </c>
      <c r="AC208" s="721" t="s">
        <v>396</v>
      </c>
      <c r="AD208" s="721" t="s">
        <v>396</v>
      </c>
      <c r="AE208" s="721" t="s">
        <v>396</v>
      </c>
    </row>
    <row r="209" spans="14:31" ht="15" thickBot="1" x14ac:dyDescent="0.35">
      <c r="N209" s="710" t="s">
        <v>836</v>
      </c>
      <c r="O209" s="711" t="s">
        <v>837</v>
      </c>
      <c r="P209" s="711" t="s">
        <v>396</v>
      </c>
      <c r="Q209" s="711" t="s">
        <v>396</v>
      </c>
      <c r="R209" s="711" t="s">
        <v>396</v>
      </c>
      <c r="S209" s="711" t="s">
        <v>396</v>
      </c>
      <c r="T209" s="711" t="s">
        <v>396</v>
      </c>
      <c r="U209" s="711">
        <v>18</v>
      </c>
      <c r="V209" s="711" t="s">
        <v>396</v>
      </c>
      <c r="W209" s="711" t="s">
        <v>396</v>
      </c>
      <c r="X209" s="711" t="s">
        <v>396</v>
      </c>
      <c r="Y209" s="711" t="s">
        <v>396</v>
      </c>
      <c r="Z209" s="711" t="s">
        <v>396</v>
      </c>
      <c r="AA209" s="711" t="s">
        <v>396</v>
      </c>
      <c r="AB209" s="711" t="s">
        <v>396</v>
      </c>
      <c r="AC209" s="711" t="s">
        <v>396</v>
      </c>
      <c r="AD209" s="711">
        <v>7.1849999999999996</v>
      </c>
      <c r="AE209" s="711" t="s">
        <v>838</v>
      </c>
    </row>
    <row r="210" spans="14:31" ht="28.2" thickBot="1" x14ac:dyDescent="0.35">
      <c r="N210" s="720" t="s">
        <v>839</v>
      </c>
      <c r="O210" s="721" t="s">
        <v>840</v>
      </c>
      <c r="P210" s="721" t="s">
        <v>396</v>
      </c>
      <c r="Q210" s="721" t="s">
        <v>396</v>
      </c>
      <c r="R210" s="721" t="s">
        <v>396</v>
      </c>
      <c r="S210" s="721" t="s">
        <v>396</v>
      </c>
      <c r="T210" s="721" t="s">
        <v>396</v>
      </c>
      <c r="U210" s="721" t="s">
        <v>396</v>
      </c>
      <c r="V210" s="721" t="s">
        <v>396</v>
      </c>
      <c r="W210" s="721" t="s">
        <v>396</v>
      </c>
      <c r="X210" s="721" t="s">
        <v>396</v>
      </c>
      <c r="Y210" s="721" t="s">
        <v>396</v>
      </c>
      <c r="Z210" s="721" t="s">
        <v>396</v>
      </c>
      <c r="AA210" s="721" t="s">
        <v>396</v>
      </c>
      <c r="AB210" s="721" t="s">
        <v>396</v>
      </c>
      <c r="AC210" s="721" t="s">
        <v>396</v>
      </c>
      <c r="AD210" s="721" t="s">
        <v>396</v>
      </c>
      <c r="AE210" s="721" t="s">
        <v>396</v>
      </c>
    </row>
    <row r="211" spans="14:31" x14ac:dyDescent="0.3">
      <c r="N211" s="975" t="s">
        <v>461</v>
      </c>
      <c r="O211" s="977" t="s">
        <v>460</v>
      </c>
      <c r="P211" s="941">
        <v>310</v>
      </c>
      <c r="Q211" s="722"/>
      <c r="R211" s="941">
        <v>0</v>
      </c>
      <c r="S211" s="941">
        <v>0</v>
      </c>
      <c r="T211" s="722"/>
      <c r="U211" s="941">
        <v>0</v>
      </c>
      <c r="V211" s="722"/>
      <c r="W211" s="722"/>
      <c r="X211" s="941">
        <v>0</v>
      </c>
      <c r="Y211" s="722"/>
      <c r="Z211" s="722"/>
      <c r="AA211" s="941">
        <v>310</v>
      </c>
      <c r="AB211" s="722"/>
      <c r="AC211" s="722" t="s">
        <v>841</v>
      </c>
      <c r="AD211" s="722"/>
      <c r="AE211" s="722"/>
    </row>
    <row r="212" spans="14:31" ht="42" thickBot="1" x14ac:dyDescent="0.35">
      <c r="N212" s="976"/>
      <c r="O212" s="978"/>
      <c r="P212" s="943"/>
      <c r="Q212" s="711">
        <v>198</v>
      </c>
      <c r="R212" s="943"/>
      <c r="S212" s="943"/>
      <c r="T212" s="711">
        <v>0</v>
      </c>
      <c r="U212" s="943"/>
      <c r="V212" s="711">
        <v>0</v>
      </c>
      <c r="W212" s="711">
        <v>0</v>
      </c>
      <c r="X212" s="943"/>
      <c r="Y212" s="711">
        <v>0</v>
      </c>
      <c r="Z212" s="711">
        <v>0</v>
      </c>
      <c r="AA212" s="943"/>
      <c r="AB212" s="711">
        <v>198</v>
      </c>
      <c r="AC212" s="711" t="s">
        <v>842</v>
      </c>
      <c r="AD212" s="711">
        <v>0.06</v>
      </c>
      <c r="AE212" s="711">
        <v>0.03</v>
      </c>
    </row>
    <row r="213" spans="14:31" ht="24" x14ac:dyDescent="0.3">
      <c r="N213" s="963" t="s">
        <v>843</v>
      </c>
      <c r="O213" s="966" t="s">
        <v>165</v>
      </c>
      <c r="P213" s="960" t="s">
        <v>396</v>
      </c>
      <c r="Q213" s="960" t="s">
        <v>396</v>
      </c>
      <c r="R213" s="960" t="s">
        <v>396</v>
      </c>
      <c r="S213" s="960" t="s">
        <v>396</v>
      </c>
      <c r="T213" s="960" t="s">
        <v>396</v>
      </c>
      <c r="U213" s="960" t="s">
        <v>396</v>
      </c>
      <c r="V213" s="960" t="s">
        <v>396</v>
      </c>
      <c r="W213" s="960" t="s">
        <v>396</v>
      </c>
      <c r="X213" s="960" t="s">
        <v>396</v>
      </c>
      <c r="Y213" s="960" t="s">
        <v>396</v>
      </c>
      <c r="Z213" s="960" t="s">
        <v>396</v>
      </c>
      <c r="AA213" s="960" t="s">
        <v>396</v>
      </c>
      <c r="AB213" s="960" t="s">
        <v>396</v>
      </c>
      <c r="AC213" s="724" t="s">
        <v>844</v>
      </c>
      <c r="AD213" s="724"/>
      <c r="AE213" s="724"/>
    </row>
    <row r="214" spans="14:31" ht="84" x14ac:dyDescent="0.3">
      <c r="N214" s="964"/>
      <c r="O214" s="967"/>
      <c r="P214" s="961"/>
      <c r="Q214" s="961"/>
      <c r="R214" s="961"/>
      <c r="S214" s="961"/>
      <c r="T214" s="961"/>
      <c r="U214" s="961"/>
      <c r="V214" s="961"/>
      <c r="W214" s="961"/>
      <c r="X214" s="961"/>
      <c r="Y214" s="961"/>
      <c r="Z214" s="961"/>
      <c r="AA214" s="961"/>
      <c r="AB214" s="961"/>
      <c r="AC214" s="724" t="s">
        <v>845</v>
      </c>
      <c r="AD214" s="724"/>
      <c r="AE214" s="724"/>
    </row>
    <row r="215" spans="14:31" x14ac:dyDescent="0.3">
      <c r="N215" s="964"/>
      <c r="O215" s="967"/>
      <c r="P215" s="961"/>
      <c r="Q215" s="961"/>
      <c r="R215" s="961"/>
      <c r="S215" s="961"/>
      <c r="T215" s="961"/>
      <c r="U215" s="961"/>
      <c r="V215" s="961"/>
      <c r="W215" s="961"/>
      <c r="X215" s="961"/>
      <c r="Y215" s="961"/>
      <c r="Z215" s="961"/>
      <c r="AA215" s="961"/>
      <c r="AB215" s="961"/>
      <c r="AC215" s="723"/>
      <c r="AD215" s="724"/>
      <c r="AE215" s="724"/>
    </row>
    <row r="216" spans="14:31" x14ac:dyDescent="0.3">
      <c r="N216" s="964"/>
      <c r="O216" s="967"/>
      <c r="P216" s="961"/>
      <c r="Q216" s="961"/>
      <c r="R216" s="961"/>
      <c r="S216" s="961"/>
      <c r="T216" s="961"/>
      <c r="U216" s="961"/>
      <c r="V216" s="961"/>
      <c r="W216" s="961"/>
      <c r="X216" s="961"/>
      <c r="Y216" s="961"/>
      <c r="Z216" s="961"/>
      <c r="AA216" s="961"/>
      <c r="AB216" s="961"/>
      <c r="AC216" s="725"/>
      <c r="AD216" s="724"/>
      <c r="AE216" s="724"/>
    </row>
    <row r="217" spans="14:31" ht="15" thickBot="1" x14ac:dyDescent="0.35">
      <c r="N217" s="965"/>
      <c r="O217" s="968"/>
      <c r="P217" s="962"/>
      <c r="Q217" s="962"/>
      <c r="R217" s="962"/>
      <c r="S217" s="962"/>
      <c r="T217" s="962"/>
      <c r="U217" s="962"/>
      <c r="V217" s="962"/>
      <c r="W217" s="962"/>
      <c r="X217" s="962"/>
      <c r="Y217" s="962"/>
      <c r="Z217" s="962"/>
      <c r="AA217" s="962"/>
      <c r="AB217" s="962"/>
      <c r="AC217" s="726"/>
      <c r="AD217" s="727">
        <v>0.22500000000000001</v>
      </c>
      <c r="AE217" s="727">
        <v>0.22500000000000001</v>
      </c>
    </row>
    <row r="218" spans="14:31" x14ac:dyDescent="0.3">
      <c r="N218" s="935"/>
      <c r="O218" s="936"/>
      <c r="P218" s="941">
        <v>310</v>
      </c>
      <c r="Q218" s="722"/>
      <c r="R218" s="941">
        <v>0</v>
      </c>
      <c r="S218" s="941">
        <v>0</v>
      </c>
      <c r="T218" s="722"/>
      <c r="U218" s="941">
        <v>18</v>
      </c>
      <c r="V218" s="722"/>
      <c r="W218" s="722"/>
      <c r="X218" s="941">
        <v>0</v>
      </c>
      <c r="Y218" s="722"/>
      <c r="Z218" s="722"/>
      <c r="AA218" s="941">
        <v>310</v>
      </c>
      <c r="AB218" s="730"/>
      <c r="AC218" s="932" t="s">
        <v>846</v>
      </c>
      <c r="AD218" s="733"/>
      <c r="AE218" s="955">
        <v>0.22500000000000001</v>
      </c>
    </row>
    <row r="219" spans="14:31" x14ac:dyDescent="0.3">
      <c r="N219" s="937" t="s">
        <v>737</v>
      </c>
      <c r="O219" s="938"/>
      <c r="P219" s="942"/>
      <c r="Q219" s="722">
        <v>198</v>
      </c>
      <c r="R219" s="942"/>
      <c r="S219" s="942"/>
      <c r="T219" s="722">
        <v>0</v>
      </c>
      <c r="U219" s="942"/>
      <c r="V219" s="722">
        <v>0</v>
      </c>
      <c r="W219" s="722">
        <v>0</v>
      </c>
      <c r="X219" s="942"/>
      <c r="Y219" s="722">
        <v>0</v>
      </c>
      <c r="Z219" s="722">
        <v>0</v>
      </c>
      <c r="AA219" s="942"/>
      <c r="AB219" s="731"/>
      <c r="AC219" s="933"/>
      <c r="AD219" s="733"/>
      <c r="AE219" s="956"/>
    </row>
    <row r="220" spans="14:31" ht="15" thickBot="1" x14ac:dyDescent="0.35">
      <c r="N220" s="939"/>
      <c r="O220" s="940"/>
      <c r="P220" s="943"/>
      <c r="Q220" s="728"/>
      <c r="R220" s="943"/>
      <c r="S220" s="943"/>
      <c r="T220" s="729"/>
      <c r="U220" s="943"/>
      <c r="V220" s="729"/>
      <c r="W220" s="729"/>
      <c r="X220" s="943"/>
      <c r="Y220" s="729"/>
      <c r="Z220" s="729"/>
      <c r="AA220" s="943"/>
      <c r="AB220" s="732">
        <v>198</v>
      </c>
      <c r="AC220" s="934"/>
      <c r="AD220" s="734">
        <v>0.22500000000000001</v>
      </c>
      <c r="AE220" s="957"/>
    </row>
    <row r="221" spans="14:31" x14ac:dyDescent="0.3">
      <c r="P221">
        <f>P211+P218</f>
        <v>620</v>
      </c>
      <c r="Q221">
        <v>198</v>
      </c>
      <c r="U221">
        <v>18</v>
      </c>
    </row>
    <row r="222" spans="14:31" x14ac:dyDescent="0.3">
      <c r="AD222">
        <f>AD209+AD212+AD217</f>
        <v>7.4699999999999989</v>
      </c>
      <c r="AE222">
        <f>AD209+AE212+AE217</f>
        <v>7.4399999999999995</v>
      </c>
    </row>
    <row r="230" spans="21:38" ht="15" thickBot="1" x14ac:dyDescent="0.35"/>
    <row r="231" spans="21:38" ht="66" x14ac:dyDescent="0.3">
      <c r="U231" s="958" t="s">
        <v>800</v>
      </c>
      <c r="V231" s="958" t="s">
        <v>801</v>
      </c>
      <c r="W231" s="702" t="s">
        <v>738</v>
      </c>
      <c r="X231" s="702" t="s">
        <v>740</v>
      </c>
      <c r="Y231" s="944" t="s">
        <v>742</v>
      </c>
      <c r="Z231" s="702" t="s">
        <v>743</v>
      </c>
      <c r="AA231" s="702" t="s">
        <v>745</v>
      </c>
      <c r="AB231" s="944" t="s">
        <v>747</v>
      </c>
      <c r="AC231" s="702" t="s">
        <v>802</v>
      </c>
      <c r="AD231" s="702" t="s">
        <v>750</v>
      </c>
      <c r="AE231" s="944" t="s">
        <v>752</v>
      </c>
      <c r="AF231" s="702" t="s">
        <v>753</v>
      </c>
      <c r="AG231" s="702" t="s">
        <v>755</v>
      </c>
      <c r="AH231" s="702" t="s">
        <v>757</v>
      </c>
      <c r="AI231" s="702" t="s">
        <v>759</v>
      </c>
      <c r="AJ231" s="944" t="s">
        <v>803</v>
      </c>
      <c r="AK231" s="712" t="s">
        <v>764</v>
      </c>
      <c r="AL231" s="712" t="s">
        <v>766</v>
      </c>
    </row>
    <row r="232" spans="21:38" ht="27" thickBot="1" x14ac:dyDescent="0.35">
      <c r="U232" s="959"/>
      <c r="V232" s="959"/>
      <c r="W232" s="703" t="s">
        <v>739</v>
      </c>
      <c r="X232" s="703" t="s">
        <v>741</v>
      </c>
      <c r="Y232" s="945"/>
      <c r="Z232" s="703" t="s">
        <v>744</v>
      </c>
      <c r="AA232" s="703" t="s">
        <v>746</v>
      </c>
      <c r="AB232" s="945"/>
      <c r="AC232" s="703" t="s">
        <v>749</v>
      </c>
      <c r="AD232" s="703" t="s">
        <v>751</v>
      </c>
      <c r="AE232" s="945"/>
      <c r="AF232" s="703" t="s">
        <v>754</v>
      </c>
      <c r="AG232" s="703" t="s">
        <v>756</v>
      </c>
      <c r="AH232" s="703" t="s">
        <v>758</v>
      </c>
      <c r="AI232" s="703" t="s">
        <v>760</v>
      </c>
      <c r="AJ232" s="945"/>
      <c r="AK232" s="713" t="s">
        <v>847</v>
      </c>
      <c r="AL232" s="713" t="s">
        <v>848</v>
      </c>
    </row>
    <row r="233" spans="21:38" ht="97.8" thickTop="1" thickBot="1" x14ac:dyDescent="0.35">
      <c r="U233" s="735" t="s">
        <v>40</v>
      </c>
      <c r="V233" s="736" t="s">
        <v>407</v>
      </c>
      <c r="W233" s="737">
        <v>361</v>
      </c>
      <c r="X233" s="737" t="s">
        <v>396</v>
      </c>
      <c r="Y233" s="737">
        <v>0</v>
      </c>
      <c r="Z233" s="737" t="s">
        <v>396</v>
      </c>
      <c r="AA233" s="737" t="s">
        <v>396</v>
      </c>
      <c r="AB233" s="737">
        <v>0</v>
      </c>
      <c r="AC233" s="737" t="s">
        <v>396</v>
      </c>
      <c r="AD233" s="737" t="s">
        <v>396</v>
      </c>
      <c r="AE233" s="737">
        <v>0</v>
      </c>
      <c r="AF233" s="737" t="s">
        <v>396</v>
      </c>
      <c r="AG233" s="737" t="s">
        <v>396</v>
      </c>
      <c r="AH233" s="737">
        <v>361</v>
      </c>
      <c r="AI233" s="737" t="s">
        <v>396</v>
      </c>
      <c r="AJ233" s="737" t="s">
        <v>849</v>
      </c>
      <c r="AK233" s="737">
        <v>0.15</v>
      </c>
      <c r="AL233" s="737">
        <v>0.15</v>
      </c>
    </row>
    <row r="234" spans="21:38" ht="83.4" thickBot="1" x14ac:dyDescent="0.35">
      <c r="U234" s="738" t="s">
        <v>850</v>
      </c>
      <c r="V234" s="739" t="s">
        <v>851</v>
      </c>
      <c r="W234" s="740">
        <v>500</v>
      </c>
      <c r="X234" s="740" t="s">
        <v>396</v>
      </c>
      <c r="Y234" s="740" t="s">
        <v>396</v>
      </c>
      <c r="Z234" s="740" t="s">
        <v>396</v>
      </c>
      <c r="AA234" s="740" t="s">
        <v>396</v>
      </c>
      <c r="AB234" s="740" t="s">
        <v>396</v>
      </c>
      <c r="AC234" s="740" t="s">
        <v>396</v>
      </c>
      <c r="AD234" s="740" t="s">
        <v>396</v>
      </c>
      <c r="AE234" s="740" t="s">
        <v>396</v>
      </c>
      <c r="AF234" s="740" t="s">
        <v>396</v>
      </c>
      <c r="AG234" s="740" t="s">
        <v>396</v>
      </c>
      <c r="AH234" s="740">
        <v>500</v>
      </c>
      <c r="AI234" s="740"/>
      <c r="AJ234" s="740" t="s">
        <v>852</v>
      </c>
      <c r="AK234" s="740">
        <v>1.58</v>
      </c>
      <c r="AL234" s="740">
        <v>1.58</v>
      </c>
    </row>
    <row r="235" spans="21:38" ht="15" thickBot="1" x14ac:dyDescent="0.35">
      <c r="U235" s="946" t="s">
        <v>737</v>
      </c>
      <c r="V235" s="947"/>
      <c r="W235" s="737">
        <v>861</v>
      </c>
      <c r="X235" s="737" t="s">
        <v>396</v>
      </c>
      <c r="Y235" s="737">
        <v>0</v>
      </c>
      <c r="Z235" s="737" t="s">
        <v>396</v>
      </c>
      <c r="AA235" s="737" t="s">
        <v>396</v>
      </c>
      <c r="AB235" s="737">
        <v>0</v>
      </c>
      <c r="AC235" s="737" t="s">
        <v>396</v>
      </c>
      <c r="AD235" s="737" t="s">
        <v>396</v>
      </c>
      <c r="AE235" s="737">
        <v>0</v>
      </c>
      <c r="AF235" s="737" t="s">
        <v>396</v>
      </c>
      <c r="AG235" s="737" t="s">
        <v>396</v>
      </c>
      <c r="AH235" s="737">
        <v>861</v>
      </c>
      <c r="AI235" s="737" t="s">
        <v>853</v>
      </c>
      <c r="AJ235" s="737" t="s">
        <v>853</v>
      </c>
      <c r="AK235" s="741">
        <f>SUM(AK233:AK234)</f>
        <v>1.73</v>
      </c>
      <c r="AL235" s="741">
        <f>SUM(AL233:AL234)</f>
        <v>1.73</v>
      </c>
    </row>
    <row r="248" spans="23:32" ht="15" thickBot="1" x14ac:dyDescent="0.35"/>
    <row r="249" spans="23:32" ht="28.2" thickBot="1" x14ac:dyDescent="0.35">
      <c r="W249" s="948" t="s">
        <v>767</v>
      </c>
      <c r="X249" s="950" t="s">
        <v>768</v>
      </c>
      <c r="Y249" s="950" t="s">
        <v>769</v>
      </c>
      <c r="Z249" s="950" t="s">
        <v>770</v>
      </c>
      <c r="AA249" s="952" t="s">
        <v>771</v>
      </c>
      <c r="AB249" s="953"/>
      <c r="AC249" s="954"/>
      <c r="AD249" s="742" t="s">
        <v>764</v>
      </c>
      <c r="AE249" s="742" t="s">
        <v>766</v>
      </c>
      <c r="AF249" s="948" t="s">
        <v>772</v>
      </c>
    </row>
    <row r="250" spans="23:32" ht="28.2" thickBot="1" x14ac:dyDescent="0.35">
      <c r="W250" s="949"/>
      <c r="X250" s="951"/>
      <c r="Y250" s="951"/>
      <c r="Z250" s="951"/>
      <c r="AA250" s="697" t="s">
        <v>773</v>
      </c>
      <c r="AB250" s="697" t="s">
        <v>774</v>
      </c>
      <c r="AC250" s="697" t="s">
        <v>775</v>
      </c>
      <c r="AD250" s="689"/>
      <c r="AE250" s="689"/>
      <c r="AF250" s="949"/>
    </row>
    <row r="251" spans="23:32" ht="135" customHeight="1" x14ac:dyDescent="0.3">
      <c r="W251" s="924" t="s">
        <v>854</v>
      </c>
      <c r="X251" s="929" t="s">
        <v>855</v>
      </c>
      <c r="Y251" s="929" t="s">
        <v>782</v>
      </c>
      <c r="Z251" s="743" t="s">
        <v>856</v>
      </c>
      <c r="AA251" s="929">
        <v>19</v>
      </c>
      <c r="AB251" s="929">
        <v>11</v>
      </c>
      <c r="AC251" s="924">
        <v>30</v>
      </c>
      <c r="AD251" s="924" t="s">
        <v>396</v>
      </c>
      <c r="AE251" s="924" t="s">
        <v>396</v>
      </c>
      <c r="AF251" s="924" t="s">
        <v>860</v>
      </c>
    </row>
    <row r="252" spans="23:32" x14ac:dyDescent="0.3">
      <c r="W252" s="925"/>
      <c r="X252" s="930"/>
      <c r="Y252" s="930"/>
      <c r="Z252" s="743" t="s">
        <v>857</v>
      </c>
      <c r="AA252" s="930"/>
      <c r="AB252" s="930"/>
      <c r="AC252" s="925"/>
      <c r="AD252" s="925"/>
      <c r="AE252" s="925"/>
      <c r="AF252" s="925"/>
    </row>
    <row r="253" spans="23:32" x14ac:dyDescent="0.3">
      <c r="W253" s="925"/>
      <c r="X253" s="930"/>
      <c r="Y253" s="930"/>
      <c r="Z253" s="743" t="s">
        <v>858</v>
      </c>
      <c r="AA253" s="930"/>
      <c r="AB253" s="930"/>
      <c r="AC253" s="925"/>
      <c r="AD253" s="925"/>
      <c r="AE253" s="925"/>
      <c r="AF253" s="925"/>
    </row>
    <row r="254" spans="23:32" ht="27.6" x14ac:dyDescent="0.3">
      <c r="W254" s="925"/>
      <c r="X254" s="930"/>
      <c r="Y254" s="930"/>
      <c r="Z254" s="743" t="s">
        <v>859</v>
      </c>
      <c r="AA254" s="930"/>
      <c r="AB254" s="930"/>
      <c r="AC254" s="925"/>
      <c r="AD254" s="925"/>
      <c r="AE254" s="925"/>
      <c r="AF254" s="925"/>
    </row>
    <row r="255" spans="23:32" x14ac:dyDescent="0.3">
      <c r="W255" s="925"/>
      <c r="X255" s="930"/>
      <c r="Y255" s="930"/>
      <c r="Z255" s="743" t="s">
        <v>665</v>
      </c>
      <c r="AA255" s="930"/>
      <c r="AB255" s="930"/>
      <c r="AC255" s="925"/>
      <c r="AD255" s="925"/>
      <c r="AE255" s="925"/>
      <c r="AF255" s="925"/>
    </row>
    <row r="256" spans="23:32" ht="15" thickBot="1" x14ac:dyDescent="0.35">
      <c r="W256" s="926"/>
      <c r="X256" s="931"/>
      <c r="Y256" s="931"/>
      <c r="Z256" s="700" t="s">
        <v>461</v>
      </c>
      <c r="AA256" s="931"/>
      <c r="AB256" s="931"/>
      <c r="AC256" s="926"/>
      <c r="AD256" s="926"/>
      <c r="AE256" s="926"/>
      <c r="AF256" s="926"/>
    </row>
    <row r="257" spans="1:40" ht="69.599999999999994" thickBot="1" x14ac:dyDescent="0.35">
      <c r="W257" s="699" t="s">
        <v>861</v>
      </c>
      <c r="X257" s="700" t="s">
        <v>862</v>
      </c>
      <c r="Y257" s="700" t="s">
        <v>863</v>
      </c>
      <c r="Z257" s="700" t="s">
        <v>864</v>
      </c>
      <c r="AA257" s="700">
        <v>12</v>
      </c>
      <c r="AB257" s="700">
        <v>6</v>
      </c>
      <c r="AC257" s="744">
        <v>18</v>
      </c>
      <c r="AD257" s="744" t="s">
        <v>396</v>
      </c>
      <c r="AE257" s="744" t="s">
        <v>396</v>
      </c>
      <c r="AF257" s="744" t="s">
        <v>865</v>
      </c>
    </row>
    <row r="258" spans="1:40" ht="69.599999999999994" thickBot="1" x14ac:dyDescent="0.35">
      <c r="W258" s="699" t="s">
        <v>866</v>
      </c>
      <c r="X258" s="700" t="s">
        <v>867</v>
      </c>
      <c r="Y258" s="700" t="s">
        <v>863</v>
      </c>
      <c r="Z258" s="700" t="s">
        <v>667</v>
      </c>
      <c r="AA258" s="700">
        <v>8</v>
      </c>
      <c r="AB258" s="700">
        <v>4</v>
      </c>
      <c r="AC258" s="744">
        <v>12</v>
      </c>
      <c r="AD258" s="744" t="s">
        <v>868</v>
      </c>
      <c r="AE258" s="744" t="s">
        <v>396</v>
      </c>
      <c r="AF258" s="744" t="s">
        <v>865</v>
      </c>
    </row>
    <row r="259" spans="1:40" ht="55.8" thickBot="1" x14ac:dyDescent="0.35">
      <c r="W259" s="699" t="s">
        <v>869</v>
      </c>
      <c r="X259" s="700" t="s">
        <v>870</v>
      </c>
      <c r="Y259" s="700" t="s">
        <v>863</v>
      </c>
      <c r="Z259" s="700" t="s">
        <v>667</v>
      </c>
      <c r="AA259" s="700">
        <v>4</v>
      </c>
      <c r="AB259" s="700">
        <v>8</v>
      </c>
      <c r="AC259" s="744">
        <v>12</v>
      </c>
      <c r="AD259" s="744" t="s">
        <v>396</v>
      </c>
      <c r="AE259" s="744" t="s">
        <v>396</v>
      </c>
      <c r="AF259" s="744" t="s">
        <v>871</v>
      </c>
    </row>
    <row r="260" spans="1:40" x14ac:dyDescent="0.3">
      <c r="AA260">
        <f>AA251+AA257+AA258+AA259</f>
        <v>43</v>
      </c>
      <c r="AB260">
        <f>AB251+AB257+AB258+AB259</f>
        <v>29</v>
      </c>
      <c r="AC260">
        <f>AC251+AC257+AC258+AC259</f>
        <v>72</v>
      </c>
    </row>
    <row r="263" spans="1:40" ht="15" thickBot="1" x14ac:dyDescent="0.35"/>
    <row r="264" spans="1:40" ht="95.4" customHeight="1" thickBot="1" x14ac:dyDescent="0.35">
      <c r="A264" s="821"/>
      <c r="B264" s="1032" t="s">
        <v>909</v>
      </c>
      <c r="C264" s="1033"/>
      <c r="D264" s="1030" t="s">
        <v>910</v>
      </c>
      <c r="E264" s="1030" t="s">
        <v>911</v>
      </c>
      <c r="F264" s="1022" t="s">
        <v>912</v>
      </c>
      <c r="G264" s="1023"/>
    </row>
    <row r="265" spans="1:40" ht="15" thickBot="1" x14ac:dyDescent="0.35">
      <c r="A265" s="792" t="s">
        <v>623</v>
      </c>
      <c r="B265" s="795" t="s">
        <v>890</v>
      </c>
      <c r="C265" s="795" t="s">
        <v>913</v>
      </c>
      <c r="D265" s="1031"/>
      <c r="E265" s="1031"/>
      <c r="F265" s="795" t="s">
        <v>890</v>
      </c>
      <c r="G265" s="795" t="s">
        <v>913</v>
      </c>
    </row>
    <row r="266" spans="1:40" ht="55.2" x14ac:dyDescent="0.3">
      <c r="A266" s="1044" t="s">
        <v>382</v>
      </c>
      <c r="B266" s="950">
        <v>31</v>
      </c>
      <c r="C266" s="950">
        <v>31</v>
      </c>
      <c r="D266" s="823" t="s">
        <v>914</v>
      </c>
      <c r="E266" s="743" t="s">
        <v>917</v>
      </c>
      <c r="F266" s="822"/>
      <c r="G266" s="822"/>
    </row>
    <row r="267" spans="1:40" ht="55.2" x14ac:dyDescent="0.3">
      <c r="A267" s="1045"/>
      <c r="B267" s="1019"/>
      <c r="C267" s="1019"/>
      <c r="D267" s="743" t="s">
        <v>915</v>
      </c>
      <c r="E267" s="743" t="s">
        <v>918</v>
      </c>
      <c r="F267" s="822"/>
      <c r="G267" s="822"/>
    </row>
    <row r="268" spans="1:40" ht="27.6" x14ac:dyDescent="0.3">
      <c r="A268" s="1045"/>
      <c r="B268" s="1019"/>
      <c r="C268" s="1019"/>
      <c r="D268" s="743" t="s">
        <v>916</v>
      </c>
      <c r="E268" s="743" t="s">
        <v>919</v>
      </c>
      <c r="F268" s="822">
        <v>2.5750000000000002</v>
      </c>
      <c r="G268" s="822">
        <v>2.5750000000000002</v>
      </c>
    </row>
    <row r="269" spans="1:40" ht="83.4" thickBot="1" x14ac:dyDescent="0.35">
      <c r="A269" s="1046"/>
      <c r="B269" s="951"/>
      <c r="C269" s="951"/>
      <c r="D269" s="824"/>
      <c r="E269" s="700" t="s">
        <v>920</v>
      </c>
      <c r="F269" s="801"/>
      <c r="G269" s="801"/>
    </row>
    <row r="270" spans="1:40" ht="15" thickBot="1" x14ac:dyDescent="0.35">
      <c r="A270" s="793" t="s">
        <v>383</v>
      </c>
      <c r="B270" s="820" t="s">
        <v>396</v>
      </c>
      <c r="C270" s="820"/>
      <c r="D270" s="820" t="s">
        <v>396</v>
      </c>
      <c r="E270" s="820" t="s">
        <v>396</v>
      </c>
      <c r="F270" s="820" t="s">
        <v>396</v>
      </c>
      <c r="G270" s="820"/>
    </row>
    <row r="271" spans="1:40" ht="86.4" thickBot="1" x14ac:dyDescent="0.35">
      <c r="A271" s="793" t="s">
        <v>384</v>
      </c>
      <c r="B271" s="820" t="s">
        <v>396</v>
      </c>
      <c r="C271" s="820"/>
      <c r="D271" s="820" t="s">
        <v>396</v>
      </c>
      <c r="E271" s="820" t="s">
        <v>396</v>
      </c>
      <c r="F271" s="820" t="s">
        <v>396</v>
      </c>
      <c r="G271" s="820"/>
      <c r="W271" s="745" t="s">
        <v>723</v>
      </c>
      <c r="X271" s="746" t="s">
        <v>724</v>
      </c>
      <c r="Y271" s="746" t="s">
        <v>872</v>
      </c>
      <c r="Z271" s="746" t="s">
        <v>873</v>
      </c>
      <c r="AA271" s="747" t="s">
        <v>742</v>
      </c>
      <c r="AB271" s="746" t="s">
        <v>874</v>
      </c>
      <c r="AC271" s="746" t="s">
        <v>875</v>
      </c>
      <c r="AD271" s="747" t="s">
        <v>747</v>
      </c>
      <c r="AE271" s="746" t="s">
        <v>876</v>
      </c>
      <c r="AF271" s="746" t="s">
        <v>877</v>
      </c>
      <c r="AG271" s="747" t="s">
        <v>752</v>
      </c>
      <c r="AH271" s="746" t="s">
        <v>878</v>
      </c>
      <c r="AI271" s="746" t="s">
        <v>879</v>
      </c>
      <c r="AJ271" s="746" t="s">
        <v>880</v>
      </c>
      <c r="AK271" s="746" t="s">
        <v>881</v>
      </c>
      <c r="AL271" s="746" t="s">
        <v>803</v>
      </c>
      <c r="AM271" s="746" t="s">
        <v>764</v>
      </c>
      <c r="AN271" s="746" t="s">
        <v>766</v>
      </c>
    </row>
    <row r="272" spans="1:40" ht="81.599999999999994" customHeight="1" thickBot="1" x14ac:dyDescent="0.35">
      <c r="A272" s="793" t="s">
        <v>385</v>
      </c>
      <c r="B272" s="820">
        <v>8</v>
      </c>
      <c r="C272" s="820">
        <v>8</v>
      </c>
      <c r="D272" s="700" t="s">
        <v>921</v>
      </c>
      <c r="E272" s="700" t="s">
        <v>176</v>
      </c>
      <c r="F272" s="820" t="s">
        <v>396</v>
      </c>
      <c r="G272" s="820"/>
      <c r="W272" s="748" t="s">
        <v>882</v>
      </c>
      <c r="X272" s="716" t="s">
        <v>883</v>
      </c>
      <c r="Y272" s="716">
        <v>18451</v>
      </c>
      <c r="Z272" s="716">
        <v>6550</v>
      </c>
      <c r="AA272" s="716">
        <v>10</v>
      </c>
      <c r="AB272" s="716">
        <v>3600</v>
      </c>
      <c r="AC272" s="716">
        <v>1584</v>
      </c>
      <c r="AD272" s="716">
        <v>0</v>
      </c>
      <c r="AE272" s="716">
        <v>0</v>
      </c>
      <c r="AF272" s="716">
        <v>0</v>
      </c>
      <c r="AG272" s="716">
        <v>6</v>
      </c>
      <c r="AH272" s="716">
        <v>1190</v>
      </c>
      <c r="AI272" s="716">
        <v>0</v>
      </c>
      <c r="AJ272" s="716">
        <v>23241</v>
      </c>
      <c r="AK272" s="716">
        <v>8534</v>
      </c>
      <c r="AL272" s="749" t="s">
        <v>884</v>
      </c>
      <c r="AM272" s="716"/>
      <c r="AN272" s="716"/>
    </row>
    <row r="273" spans="1:41" ht="16.2" thickBot="1" x14ac:dyDescent="0.35">
      <c r="A273" s="793" t="s">
        <v>386</v>
      </c>
      <c r="B273" s="820">
        <v>3</v>
      </c>
      <c r="C273" s="820">
        <v>3</v>
      </c>
      <c r="D273" s="820" t="s">
        <v>396</v>
      </c>
      <c r="E273" s="825" t="s">
        <v>922</v>
      </c>
      <c r="F273" s="820">
        <v>6</v>
      </c>
      <c r="G273" s="820">
        <v>11.585000000000001</v>
      </c>
      <c r="W273" s="750" t="s">
        <v>885</v>
      </c>
      <c r="X273" s="751" t="s">
        <v>409</v>
      </c>
      <c r="Y273" s="751">
        <v>1992</v>
      </c>
      <c r="Z273" s="751">
        <v>696</v>
      </c>
      <c r="AA273" s="751">
        <v>4</v>
      </c>
      <c r="AB273" s="751">
        <v>700</v>
      </c>
      <c r="AC273" s="751">
        <v>300</v>
      </c>
      <c r="AD273" s="751">
        <v>6</v>
      </c>
      <c r="AE273" s="751">
        <v>500</v>
      </c>
      <c r="AF273" s="751">
        <v>400</v>
      </c>
      <c r="AG273" s="751">
        <v>112</v>
      </c>
      <c r="AH273" s="751">
        <v>7973</v>
      </c>
      <c r="AI273" s="751">
        <v>3409</v>
      </c>
      <c r="AJ273" s="751">
        <v>11165</v>
      </c>
      <c r="AK273" s="751">
        <v>4805</v>
      </c>
      <c r="AL273" s="751"/>
      <c r="AM273" s="751"/>
      <c r="AN273" s="751"/>
    </row>
    <row r="274" spans="1:41" ht="16.2" thickBot="1" x14ac:dyDescent="0.35">
      <c r="A274" s="793" t="s">
        <v>387</v>
      </c>
      <c r="B274" s="820" t="s">
        <v>396</v>
      </c>
      <c r="C274" s="820"/>
      <c r="D274" s="820" t="s">
        <v>396</v>
      </c>
      <c r="E274" s="825" t="s">
        <v>922</v>
      </c>
      <c r="F274" s="820" t="s">
        <v>396</v>
      </c>
      <c r="G274" s="820">
        <v>0.3</v>
      </c>
      <c r="W274" s="927" t="s">
        <v>737</v>
      </c>
      <c r="X274" s="928"/>
      <c r="Y274" s="752">
        <v>20443</v>
      </c>
      <c r="Z274" s="752">
        <v>7246</v>
      </c>
      <c r="AA274" s="752">
        <v>14</v>
      </c>
      <c r="AB274" s="752">
        <v>4300</v>
      </c>
      <c r="AC274" s="752">
        <v>1884</v>
      </c>
      <c r="AD274" s="752">
        <v>6</v>
      </c>
      <c r="AE274" s="752">
        <v>500</v>
      </c>
      <c r="AF274" s="752">
        <v>400</v>
      </c>
      <c r="AG274" s="752">
        <v>118</v>
      </c>
      <c r="AH274" s="752">
        <v>9163</v>
      </c>
      <c r="AI274" s="752">
        <v>3409</v>
      </c>
      <c r="AJ274" s="752">
        <v>34406</v>
      </c>
      <c r="AK274" s="752">
        <v>13339</v>
      </c>
      <c r="AL274" s="752"/>
      <c r="AM274" s="752"/>
      <c r="AN274" s="752"/>
    </row>
    <row r="275" spans="1:41" ht="15" thickBot="1" x14ac:dyDescent="0.35">
      <c r="A275" s="793" t="s">
        <v>388</v>
      </c>
      <c r="B275" s="820" t="s">
        <v>396</v>
      </c>
      <c r="C275" s="820"/>
      <c r="D275" s="820" t="s">
        <v>396</v>
      </c>
      <c r="E275" s="820" t="s">
        <v>396</v>
      </c>
      <c r="F275" s="820" t="s">
        <v>396</v>
      </c>
      <c r="G275" s="820"/>
      <c r="Y275">
        <f>Y272+Y273</f>
        <v>20443</v>
      </c>
      <c r="Z275">
        <f t="shared" ref="Z275:AK275" si="6">Z272+Z273</f>
        <v>7246</v>
      </c>
      <c r="AA275">
        <f t="shared" si="6"/>
        <v>14</v>
      </c>
      <c r="AB275">
        <f t="shared" si="6"/>
        <v>4300</v>
      </c>
      <c r="AC275">
        <f t="shared" si="6"/>
        <v>1884</v>
      </c>
      <c r="AD275">
        <f t="shared" si="6"/>
        <v>6</v>
      </c>
      <c r="AE275">
        <f t="shared" si="6"/>
        <v>500</v>
      </c>
      <c r="AF275">
        <f t="shared" si="6"/>
        <v>400</v>
      </c>
      <c r="AG275">
        <f t="shared" si="6"/>
        <v>118</v>
      </c>
      <c r="AH275">
        <f t="shared" si="6"/>
        <v>9163</v>
      </c>
      <c r="AI275">
        <f t="shared" si="6"/>
        <v>3409</v>
      </c>
      <c r="AJ275">
        <f t="shared" si="6"/>
        <v>34406</v>
      </c>
      <c r="AK275">
        <f t="shared" si="6"/>
        <v>13339</v>
      </c>
    </row>
    <row r="276" spans="1:41" ht="83.4" thickBot="1" x14ac:dyDescent="0.35">
      <c r="A276" s="793" t="s">
        <v>389</v>
      </c>
      <c r="B276" s="820">
        <v>10</v>
      </c>
      <c r="C276" s="820">
        <v>10</v>
      </c>
      <c r="D276" s="825" t="s">
        <v>165</v>
      </c>
      <c r="E276" s="700" t="s">
        <v>923</v>
      </c>
      <c r="F276" s="820" t="s">
        <v>396</v>
      </c>
      <c r="G276" s="820" t="s">
        <v>396</v>
      </c>
      <c r="Z276">
        <v>7246</v>
      </c>
      <c r="AA276">
        <f>Y275-Z275</f>
        <v>13197</v>
      </c>
      <c r="AC276">
        <v>1884</v>
      </c>
      <c r="AD276">
        <f>AB275-AC275</f>
        <v>2416</v>
      </c>
      <c r="AE276">
        <f>AF275</f>
        <v>400</v>
      </c>
      <c r="AF276">
        <f>AE275-AF275</f>
        <v>100</v>
      </c>
      <c r="AH276">
        <f>AI275</f>
        <v>3409</v>
      </c>
      <c r="AI276">
        <f>AH275-AH276</f>
        <v>5754</v>
      </c>
      <c r="AJ276">
        <f>Y272+AB272+AE272+AH272</f>
        <v>23241</v>
      </c>
      <c r="AK276">
        <f>Z272+AC272+AF272+AI272</f>
        <v>8134</v>
      </c>
      <c r="AN276">
        <f>1800+870</f>
        <v>2670</v>
      </c>
    </row>
    <row r="277" spans="1:41" ht="28.2" thickBot="1" x14ac:dyDescent="0.35">
      <c r="A277" s="819" t="s">
        <v>390</v>
      </c>
      <c r="B277" s="820">
        <v>91</v>
      </c>
      <c r="C277" s="820">
        <v>91</v>
      </c>
      <c r="D277" s="820" t="s">
        <v>396</v>
      </c>
      <c r="E277" s="700" t="s">
        <v>924</v>
      </c>
      <c r="F277" s="820" t="s">
        <v>396</v>
      </c>
      <c r="G277" s="820" t="s">
        <v>396</v>
      </c>
      <c r="AJ277">
        <f>Y273+AB273+AE273+AH273</f>
        <v>11165</v>
      </c>
      <c r="AK277">
        <f>Z273+AC273+AF273+AI273</f>
        <v>4805</v>
      </c>
    </row>
    <row r="278" spans="1:41" ht="15" thickBot="1" x14ac:dyDescent="0.35">
      <c r="A278" s="819" t="s">
        <v>391</v>
      </c>
      <c r="B278" s="820">
        <v>2</v>
      </c>
      <c r="C278" s="820">
        <v>2</v>
      </c>
      <c r="D278" s="820" t="s">
        <v>396</v>
      </c>
      <c r="E278" s="820" t="s">
        <v>396</v>
      </c>
      <c r="F278" s="820" t="s">
        <v>396</v>
      </c>
      <c r="G278" s="820"/>
      <c r="AJ278">
        <f>AJ276+AJ277</f>
        <v>34406</v>
      </c>
    </row>
    <row r="279" spans="1:41" ht="28.2" thickBot="1" x14ac:dyDescent="0.35">
      <c r="A279" s="819" t="s">
        <v>392</v>
      </c>
      <c r="B279" s="820" t="s">
        <v>396</v>
      </c>
      <c r="C279" s="820"/>
      <c r="D279" s="820" t="s">
        <v>396</v>
      </c>
      <c r="E279" s="820" t="s">
        <v>396</v>
      </c>
      <c r="F279" s="820" t="s">
        <v>396</v>
      </c>
      <c r="G279" s="820"/>
      <c r="AI279">
        <f>AK276+AK277</f>
        <v>12939</v>
      </c>
      <c r="AJ279">
        <f>AJ278-AI279</f>
        <v>21467</v>
      </c>
    </row>
    <row r="280" spans="1:41" ht="15" thickBot="1" x14ac:dyDescent="0.35">
      <c r="A280" s="793" t="s">
        <v>393</v>
      </c>
      <c r="B280" s="820" t="s">
        <v>396</v>
      </c>
      <c r="C280" s="820"/>
      <c r="D280" s="820" t="s">
        <v>396</v>
      </c>
      <c r="E280" s="700" t="s">
        <v>106</v>
      </c>
      <c r="F280" s="820" t="s">
        <v>396</v>
      </c>
      <c r="G280" s="820">
        <v>5.4</v>
      </c>
    </row>
    <row r="281" spans="1:41" ht="55.8" thickBot="1" x14ac:dyDescent="0.35">
      <c r="A281" s="793" t="s">
        <v>394</v>
      </c>
      <c r="B281" s="820">
        <v>1</v>
      </c>
      <c r="C281" s="820">
        <v>1</v>
      </c>
      <c r="D281" s="825" t="s">
        <v>925</v>
      </c>
      <c r="E281" s="700" t="s">
        <v>926</v>
      </c>
      <c r="F281" s="820" t="s">
        <v>396</v>
      </c>
      <c r="G281" s="820" t="s">
        <v>396</v>
      </c>
    </row>
    <row r="282" spans="1:41" ht="15" thickBot="1" x14ac:dyDescent="0.35">
      <c r="A282" s="805" t="s">
        <v>395</v>
      </c>
      <c r="B282" s="795">
        <v>146</v>
      </c>
      <c r="C282" s="820">
        <v>146</v>
      </c>
      <c r="D282" s="820" t="s">
        <v>396</v>
      </c>
      <c r="E282" s="820" t="s">
        <v>396</v>
      </c>
      <c r="F282" s="795">
        <v>8.5749999999999993</v>
      </c>
      <c r="G282" s="795">
        <v>19.86</v>
      </c>
    </row>
    <row r="283" spans="1:41" x14ac:dyDescent="0.3">
      <c r="G283" s="659">
        <f>G268+G273+G274+G280</f>
        <v>19.86</v>
      </c>
    </row>
    <row r="286" spans="1:41" ht="15" thickBot="1" x14ac:dyDescent="0.35"/>
    <row r="287" spans="1:41" ht="27.6" customHeight="1" thickBot="1" x14ac:dyDescent="0.35">
      <c r="AG287" s="1030" t="s">
        <v>623</v>
      </c>
      <c r="AH287" s="1032" t="s">
        <v>886</v>
      </c>
      <c r="AI287" s="1033"/>
      <c r="AJ287" s="1032" t="s">
        <v>887</v>
      </c>
      <c r="AK287" s="1033"/>
      <c r="AL287" s="1032" t="s">
        <v>888</v>
      </c>
      <c r="AM287" s="1033"/>
      <c r="AN287" s="1032" t="s">
        <v>889</v>
      </c>
      <c r="AO287" s="1033"/>
    </row>
    <row r="288" spans="1:41" ht="15" thickBot="1" x14ac:dyDescent="0.35">
      <c r="AG288" s="1031"/>
      <c r="AH288" s="697" t="s">
        <v>890</v>
      </c>
      <c r="AI288" s="697" t="s">
        <v>891</v>
      </c>
      <c r="AJ288" s="697" t="s">
        <v>890</v>
      </c>
      <c r="AK288" s="697" t="s">
        <v>891</v>
      </c>
      <c r="AL288" s="697" t="s">
        <v>890</v>
      </c>
      <c r="AM288" s="697" t="s">
        <v>891</v>
      </c>
      <c r="AN288" s="697" t="s">
        <v>890</v>
      </c>
      <c r="AO288" s="697" t="s">
        <v>891</v>
      </c>
    </row>
    <row r="289" spans="33:41" ht="28.2" thickBot="1" x14ac:dyDescent="0.35">
      <c r="AG289" s="793" t="s">
        <v>382</v>
      </c>
      <c r="AH289" s="697">
        <v>59</v>
      </c>
      <c r="AI289" s="697">
        <v>175</v>
      </c>
      <c r="AJ289" s="697" t="s">
        <v>396</v>
      </c>
      <c r="AK289" s="697" t="s">
        <v>396</v>
      </c>
      <c r="AL289" s="697" t="s">
        <v>396</v>
      </c>
      <c r="AM289" s="697" t="s">
        <v>396</v>
      </c>
      <c r="AN289" s="689">
        <v>3.2749999999999999</v>
      </c>
      <c r="AO289" s="689">
        <v>3.2749999999999999</v>
      </c>
    </row>
    <row r="290" spans="33:41" ht="15" thickBot="1" x14ac:dyDescent="0.35">
      <c r="AG290" s="793" t="s">
        <v>383</v>
      </c>
      <c r="AH290" s="697">
        <v>153</v>
      </c>
      <c r="AI290" s="697">
        <v>153</v>
      </c>
      <c r="AJ290" s="697" t="s">
        <v>396</v>
      </c>
      <c r="AK290" s="697"/>
      <c r="AL290" s="697">
        <v>15</v>
      </c>
      <c r="AM290" s="697">
        <v>15</v>
      </c>
      <c r="AN290" s="697">
        <v>46.970999999999997</v>
      </c>
      <c r="AO290" s="697">
        <v>47.024999999999999</v>
      </c>
    </row>
    <row r="291" spans="33:41" ht="15" thickBot="1" x14ac:dyDescent="0.35">
      <c r="AG291" s="793" t="s">
        <v>384</v>
      </c>
      <c r="AH291" s="697" t="s">
        <v>396</v>
      </c>
      <c r="AI291" s="697"/>
      <c r="AJ291" s="697" t="s">
        <v>396</v>
      </c>
      <c r="AK291" s="697"/>
      <c r="AL291" s="697" t="s">
        <v>396</v>
      </c>
      <c r="AM291" s="697"/>
      <c r="AN291" s="697" t="s">
        <v>396</v>
      </c>
      <c r="AO291" s="697"/>
    </row>
    <row r="292" spans="33:41" ht="15" thickBot="1" x14ac:dyDescent="0.35">
      <c r="AG292" s="793" t="s">
        <v>385</v>
      </c>
      <c r="AH292" s="697">
        <v>32</v>
      </c>
      <c r="AI292" s="697">
        <v>32</v>
      </c>
      <c r="AJ292" s="697">
        <v>0</v>
      </c>
      <c r="AK292" s="697">
        <v>0</v>
      </c>
      <c r="AL292" s="697">
        <v>0</v>
      </c>
      <c r="AM292" s="697">
        <v>0</v>
      </c>
      <c r="AN292" s="697">
        <v>28.8</v>
      </c>
      <c r="AO292" s="697">
        <v>28.8</v>
      </c>
    </row>
    <row r="293" spans="33:41" ht="15" thickBot="1" x14ac:dyDescent="0.35">
      <c r="AG293" s="793" t="s">
        <v>386</v>
      </c>
      <c r="AH293" s="697">
        <v>15</v>
      </c>
      <c r="AI293" s="697">
        <v>12</v>
      </c>
      <c r="AJ293" s="697">
        <v>15</v>
      </c>
      <c r="AK293" s="697">
        <v>0</v>
      </c>
      <c r="AL293" s="697">
        <v>15</v>
      </c>
      <c r="AM293" s="697">
        <v>0</v>
      </c>
      <c r="AN293" s="697">
        <v>11.452</v>
      </c>
      <c r="AO293" s="697">
        <v>11.452</v>
      </c>
    </row>
    <row r="294" spans="33:41" ht="15" thickBot="1" x14ac:dyDescent="0.35">
      <c r="AG294" s="793" t="s">
        <v>387</v>
      </c>
      <c r="AH294" s="697">
        <v>41</v>
      </c>
      <c r="AI294" s="697">
        <v>41</v>
      </c>
      <c r="AJ294" s="697">
        <v>42</v>
      </c>
      <c r="AK294" s="697">
        <v>42</v>
      </c>
      <c r="AL294" s="697">
        <v>17</v>
      </c>
      <c r="AM294" s="697">
        <v>17</v>
      </c>
      <c r="AN294" s="697">
        <v>331.49799999999999</v>
      </c>
      <c r="AO294" s="697">
        <v>8.6329999999999991</v>
      </c>
    </row>
    <row r="295" spans="33:41" ht="15" thickBot="1" x14ac:dyDescent="0.35">
      <c r="AG295" s="793" t="s">
        <v>388</v>
      </c>
      <c r="AH295" s="697">
        <v>181</v>
      </c>
      <c r="AI295" s="697">
        <v>143</v>
      </c>
      <c r="AJ295" s="697">
        <v>0</v>
      </c>
      <c r="AK295" s="697"/>
      <c r="AL295" s="697">
        <v>0</v>
      </c>
      <c r="AM295" s="697"/>
      <c r="AN295" s="697" t="s">
        <v>396</v>
      </c>
      <c r="AO295" s="697"/>
    </row>
    <row r="296" spans="33:41" ht="15" thickBot="1" x14ac:dyDescent="0.35">
      <c r="AG296" s="793" t="s">
        <v>389</v>
      </c>
      <c r="AH296" s="697">
        <v>30</v>
      </c>
      <c r="AI296" s="697">
        <v>30</v>
      </c>
      <c r="AJ296" s="697">
        <v>55</v>
      </c>
      <c r="AK296" s="697">
        <v>7</v>
      </c>
      <c r="AL296" s="697">
        <v>44</v>
      </c>
      <c r="AM296" s="697">
        <v>22</v>
      </c>
      <c r="AN296" s="697">
        <v>26.4</v>
      </c>
      <c r="AO296" s="697">
        <v>26.4</v>
      </c>
    </row>
    <row r="297" spans="33:41" ht="15" thickBot="1" x14ac:dyDescent="0.35">
      <c r="AG297" s="793" t="s">
        <v>390</v>
      </c>
      <c r="AH297" s="697">
        <v>223</v>
      </c>
      <c r="AI297" s="697">
        <v>223</v>
      </c>
      <c r="AJ297" s="697">
        <v>223</v>
      </c>
      <c r="AK297" s="697">
        <v>223</v>
      </c>
      <c r="AL297" s="697">
        <v>50</v>
      </c>
      <c r="AM297" s="697">
        <v>0</v>
      </c>
      <c r="AN297" s="697" t="s">
        <v>396</v>
      </c>
      <c r="AO297" s="697"/>
    </row>
    <row r="298" spans="33:41" ht="15" thickBot="1" x14ac:dyDescent="0.35">
      <c r="AG298" s="793" t="s">
        <v>391</v>
      </c>
      <c r="AH298" s="697" t="s">
        <v>396</v>
      </c>
      <c r="AI298" s="697">
        <v>8</v>
      </c>
      <c r="AJ298" s="697" t="s">
        <v>396</v>
      </c>
      <c r="AK298" s="697">
        <v>0</v>
      </c>
      <c r="AL298" s="697" t="s">
        <v>396</v>
      </c>
      <c r="AM298" s="697">
        <v>0</v>
      </c>
      <c r="AN298" s="697" t="s">
        <v>396</v>
      </c>
      <c r="AO298" s="697"/>
    </row>
    <row r="299" spans="33:41" ht="28.2" thickBot="1" x14ac:dyDescent="0.35">
      <c r="AG299" s="784" t="s">
        <v>392</v>
      </c>
      <c r="AH299" s="697" t="s">
        <v>396</v>
      </c>
      <c r="AI299" s="697">
        <v>0</v>
      </c>
      <c r="AJ299" s="697" t="s">
        <v>396</v>
      </c>
      <c r="AK299" s="697">
        <v>0</v>
      </c>
      <c r="AL299" s="697" t="s">
        <v>396</v>
      </c>
      <c r="AM299" s="697">
        <v>0</v>
      </c>
      <c r="AN299" s="697" t="s">
        <v>396</v>
      </c>
      <c r="AO299" s="697">
        <v>0</v>
      </c>
    </row>
    <row r="300" spans="33:41" ht="15" thickBot="1" x14ac:dyDescent="0.35">
      <c r="AG300" s="784" t="s">
        <v>393</v>
      </c>
      <c r="AH300" s="697">
        <v>20</v>
      </c>
      <c r="AI300" s="697">
        <v>35</v>
      </c>
      <c r="AJ300" s="697">
        <v>117</v>
      </c>
      <c r="AK300" s="697">
        <v>44</v>
      </c>
      <c r="AL300" s="697">
        <v>132</v>
      </c>
      <c r="AM300" s="697">
        <v>75</v>
      </c>
      <c r="AN300" s="697">
        <v>50.932000000000002</v>
      </c>
      <c r="AO300" s="697">
        <v>26.797999999999998</v>
      </c>
    </row>
    <row r="301" spans="33:41" ht="15" thickBot="1" x14ac:dyDescent="0.35">
      <c r="AG301" s="784" t="s">
        <v>394</v>
      </c>
      <c r="AH301" s="697">
        <v>15</v>
      </c>
      <c r="AI301" s="697">
        <v>15</v>
      </c>
      <c r="AJ301" s="697">
        <v>15</v>
      </c>
      <c r="AK301" s="697">
        <v>15</v>
      </c>
      <c r="AL301" s="697">
        <v>15</v>
      </c>
      <c r="AM301" s="697">
        <v>15</v>
      </c>
      <c r="AN301" s="697">
        <v>6.03</v>
      </c>
      <c r="AO301" s="697">
        <v>6.03</v>
      </c>
    </row>
    <row r="302" spans="33:41" ht="15" thickBot="1" x14ac:dyDescent="0.35">
      <c r="AG302" s="794" t="s">
        <v>395</v>
      </c>
      <c r="AH302" s="795">
        <v>769</v>
      </c>
      <c r="AI302" s="795">
        <v>867</v>
      </c>
      <c r="AJ302" s="795">
        <v>467</v>
      </c>
      <c r="AK302" s="795">
        <v>331</v>
      </c>
      <c r="AL302" s="795">
        <v>288</v>
      </c>
      <c r="AM302" s="795">
        <v>144</v>
      </c>
      <c r="AN302" s="795">
        <v>505.358</v>
      </c>
      <c r="AO302" s="795">
        <f>SUM(AO289:AO301)</f>
        <v>158.41299999999998</v>
      </c>
    </row>
    <row r="307" spans="32:43" ht="15" thickBot="1" x14ac:dyDescent="0.35"/>
    <row r="308" spans="32:43" x14ac:dyDescent="0.3">
      <c r="AF308" s="796"/>
      <c r="AG308" s="1034"/>
      <c r="AH308" s="1035"/>
      <c r="AI308" s="1034" t="s">
        <v>893</v>
      </c>
      <c r="AJ308" s="1035"/>
      <c r="AK308" s="1034" t="s">
        <v>894</v>
      </c>
      <c r="AL308" s="1035"/>
      <c r="AM308" s="1034" t="s">
        <v>752</v>
      </c>
      <c r="AN308" s="1035"/>
      <c r="AO308" s="799" t="s">
        <v>895</v>
      </c>
      <c r="AP308" s="1038" t="s">
        <v>897</v>
      </c>
      <c r="AQ308" s="1039"/>
    </row>
    <row r="309" spans="32:43" ht="27.6" customHeight="1" thickBot="1" x14ac:dyDescent="0.35">
      <c r="AF309" s="797" t="s">
        <v>623</v>
      </c>
      <c r="AG309" s="1036" t="s">
        <v>892</v>
      </c>
      <c r="AH309" s="1037"/>
      <c r="AI309" s="1036"/>
      <c r="AJ309" s="1037"/>
      <c r="AK309" s="1036"/>
      <c r="AL309" s="1037"/>
      <c r="AM309" s="1036"/>
      <c r="AN309" s="1037"/>
      <c r="AO309" s="800" t="s">
        <v>896</v>
      </c>
      <c r="AP309" s="1040" t="s">
        <v>898</v>
      </c>
      <c r="AQ309" s="1041"/>
    </row>
    <row r="310" spans="32:43" ht="15" thickBot="1" x14ac:dyDescent="0.35">
      <c r="AF310" s="798"/>
      <c r="AG310" s="697" t="s">
        <v>890</v>
      </c>
      <c r="AH310" s="697" t="s">
        <v>891</v>
      </c>
      <c r="AI310" s="697" t="s">
        <v>890</v>
      </c>
      <c r="AJ310" s="697" t="s">
        <v>891</v>
      </c>
      <c r="AK310" s="697" t="s">
        <v>890</v>
      </c>
      <c r="AL310" s="697" t="s">
        <v>891</v>
      </c>
      <c r="AM310" s="697" t="s">
        <v>890</v>
      </c>
      <c r="AN310" s="697" t="s">
        <v>891</v>
      </c>
      <c r="AO310" s="801"/>
      <c r="AP310" s="697" t="s">
        <v>890</v>
      </c>
      <c r="AQ310" s="697" t="s">
        <v>891</v>
      </c>
    </row>
    <row r="311" spans="32:43" x14ac:dyDescent="0.3">
      <c r="AF311" s="929" t="s">
        <v>382</v>
      </c>
      <c r="AG311" s="1042" t="s">
        <v>396</v>
      </c>
      <c r="AH311" s="1042"/>
      <c r="AI311" s="1042" t="s">
        <v>396</v>
      </c>
      <c r="AJ311" s="1042"/>
      <c r="AK311" s="1042" t="s">
        <v>396</v>
      </c>
      <c r="AL311" s="1042"/>
      <c r="AM311" s="1042" t="s">
        <v>396</v>
      </c>
      <c r="AN311" s="948"/>
      <c r="AO311" s="948" t="s">
        <v>396</v>
      </c>
      <c r="AP311" s="948" t="s">
        <v>396</v>
      </c>
      <c r="AQ311" s="948"/>
    </row>
    <row r="312" spans="32:43" ht="15" thickBot="1" x14ac:dyDescent="0.35">
      <c r="AF312" s="931"/>
      <c r="AG312" s="1043"/>
      <c r="AH312" s="1043"/>
      <c r="AI312" s="1043"/>
      <c r="AJ312" s="1043"/>
      <c r="AK312" s="1043"/>
      <c r="AL312" s="1043"/>
      <c r="AM312" s="1043"/>
      <c r="AN312" s="949"/>
      <c r="AO312" s="949"/>
      <c r="AP312" s="949"/>
      <c r="AQ312" s="949"/>
    </row>
    <row r="313" spans="32:43" ht="18.600000000000001" thickBot="1" x14ac:dyDescent="0.35">
      <c r="AF313" s="784" t="s">
        <v>383</v>
      </c>
      <c r="AG313" s="803" t="s">
        <v>396</v>
      </c>
      <c r="AH313" s="803"/>
      <c r="AI313" s="803" t="s">
        <v>396</v>
      </c>
      <c r="AJ313" s="803"/>
      <c r="AK313" s="803" t="s">
        <v>396</v>
      </c>
      <c r="AL313" s="803"/>
      <c r="AM313" s="803" t="s">
        <v>396</v>
      </c>
      <c r="AN313" s="689"/>
      <c r="AO313" s="689" t="s">
        <v>396</v>
      </c>
      <c r="AP313" s="689" t="s">
        <v>396</v>
      </c>
      <c r="AQ313" s="689"/>
    </row>
    <row r="314" spans="32:43" ht="111" thickBot="1" x14ac:dyDescent="0.35">
      <c r="AF314" s="784" t="s">
        <v>384</v>
      </c>
      <c r="AG314" s="804">
        <v>1615</v>
      </c>
      <c r="AH314" s="697">
        <v>1615</v>
      </c>
      <c r="AI314" s="697" t="s">
        <v>396</v>
      </c>
      <c r="AJ314" s="697">
        <v>0</v>
      </c>
      <c r="AK314" s="697">
        <v>2</v>
      </c>
      <c r="AL314" s="697">
        <v>2</v>
      </c>
      <c r="AM314" s="697" t="s">
        <v>396</v>
      </c>
      <c r="AN314" s="689">
        <v>0</v>
      </c>
      <c r="AO314" s="689" t="s">
        <v>899</v>
      </c>
      <c r="AP314" s="697">
        <v>18.100000000000001</v>
      </c>
      <c r="AQ314" s="697">
        <v>18.5</v>
      </c>
    </row>
    <row r="315" spans="32:43" ht="41.4" x14ac:dyDescent="0.3">
      <c r="AF315" s="929" t="s">
        <v>385</v>
      </c>
      <c r="AG315" s="950">
        <v>560</v>
      </c>
      <c r="AH315" s="950">
        <v>560</v>
      </c>
      <c r="AI315" s="950">
        <v>0</v>
      </c>
      <c r="AJ315" s="950">
        <v>17</v>
      </c>
      <c r="AK315" s="950">
        <v>0</v>
      </c>
      <c r="AL315" s="950">
        <v>0</v>
      </c>
      <c r="AM315" s="950">
        <v>0</v>
      </c>
      <c r="AN315" s="948">
        <v>0</v>
      </c>
      <c r="AO315" s="802" t="s">
        <v>900</v>
      </c>
      <c r="AP315" s="950">
        <v>3.5</v>
      </c>
      <c r="AQ315" s="950">
        <v>29.86</v>
      </c>
    </row>
    <row r="316" spans="32:43" ht="15" thickBot="1" x14ac:dyDescent="0.35">
      <c r="AF316" s="931"/>
      <c r="AG316" s="951"/>
      <c r="AH316" s="951"/>
      <c r="AI316" s="951"/>
      <c r="AJ316" s="951"/>
      <c r="AK316" s="951"/>
      <c r="AL316" s="951"/>
      <c r="AM316" s="951"/>
      <c r="AN316" s="949"/>
      <c r="AO316" s="689" t="s">
        <v>901</v>
      </c>
      <c r="AP316" s="951"/>
      <c r="AQ316" s="951"/>
    </row>
    <row r="317" spans="32:43" ht="83.4" thickBot="1" x14ac:dyDescent="0.35">
      <c r="AF317" s="784" t="s">
        <v>386</v>
      </c>
      <c r="AG317" s="686">
        <v>1325</v>
      </c>
      <c r="AH317" s="686">
        <v>4760</v>
      </c>
      <c r="AI317" s="689" t="s">
        <v>396</v>
      </c>
      <c r="AJ317" s="689">
        <v>147</v>
      </c>
      <c r="AK317" s="689" t="s">
        <v>396</v>
      </c>
      <c r="AL317" s="689">
        <v>0</v>
      </c>
      <c r="AM317" s="689" t="s">
        <v>396</v>
      </c>
      <c r="AN317" s="689">
        <v>0</v>
      </c>
      <c r="AO317" s="689" t="s">
        <v>902</v>
      </c>
      <c r="AP317" s="689">
        <v>7.4080000000000004</v>
      </c>
      <c r="AQ317" s="689">
        <v>115</v>
      </c>
    </row>
    <row r="318" spans="32:43" ht="42" thickBot="1" x14ac:dyDescent="0.35">
      <c r="AF318" s="784" t="s">
        <v>387</v>
      </c>
      <c r="AG318" s="689">
        <v>300</v>
      </c>
      <c r="AH318" s="686">
        <v>11590</v>
      </c>
      <c r="AI318" s="689">
        <v>74</v>
      </c>
      <c r="AJ318" s="689">
        <v>74</v>
      </c>
      <c r="AK318" s="689">
        <v>5</v>
      </c>
      <c r="AL318" s="689">
        <v>5</v>
      </c>
      <c r="AM318" s="689">
        <v>8</v>
      </c>
      <c r="AN318" s="689">
        <v>8</v>
      </c>
      <c r="AO318" s="689" t="s">
        <v>900</v>
      </c>
      <c r="AP318" s="689" t="s">
        <v>903</v>
      </c>
      <c r="AQ318" s="689">
        <v>78.632000000000005</v>
      </c>
    </row>
    <row r="319" spans="32:43" ht="15" thickBot="1" x14ac:dyDescent="0.35">
      <c r="AF319" s="784" t="s">
        <v>388</v>
      </c>
      <c r="AG319" s="697" t="s">
        <v>396</v>
      </c>
      <c r="AH319" s="697">
        <v>0</v>
      </c>
      <c r="AI319" s="697" t="s">
        <v>396</v>
      </c>
      <c r="AJ319" s="697">
        <v>0</v>
      </c>
      <c r="AK319" s="697" t="s">
        <v>396</v>
      </c>
      <c r="AL319" s="697">
        <v>0</v>
      </c>
      <c r="AM319" s="697" t="s">
        <v>396</v>
      </c>
      <c r="AN319" s="697">
        <v>454</v>
      </c>
      <c r="AO319" s="697" t="s">
        <v>396</v>
      </c>
      <c r="AP319" s="697" t="s">
        <v>396</v>
      </c>
      <c r="AQ319" s="697" t="s">
        <v>396</v>
      </c>
    </row>
    <row r="320" spans="32:43" ht="15" thickBot="1" x14ac:dyDescent="0.35">
      <c r="AF320" s="784" t="s">
        <v>389</v>
      </c>
      <c r="AG320" s="689" t="s">
        <v>396</v>
      </c>
      <c r="AH320" s="686">
        <v>32897</v>
      </c>
      <c r="AI320" s="689" t="s">
        <v>396</v>
      </c>
      <c r="AJ320" s="689">
        <v>18</v>
      </c>
      <c r="AK320" s="689" t="s">
        <v>396</v>
      </c>
      <c r="AL320" s="689">
        <v>0</v>
      </c>
      <c r="AM320" s="689" t="s">
        <v>396</v>
      </c>
      <c r="AN320" s="689">
        <v>0</v>
      </c>
      <c r="AO320" s="689" t="s">
        <v>396</v>
      </c>
      <c r="AP320" s="689" t="s">
        <v>396</v>
      </c>
      <c r="AQ320" s="689">
        <v>7.1379999999999999</v>
      </c>
    </row>
    <row r="321" spans="32:43" ht="42" thickBot="1" x14ac:dyDescent="0.35">
      <c r="AF321" s="784" t="s">
        <v>390</v>
      </c>
      <c r="AG321" s="689">
        <v>138</v>
      </c>
      <c r="AH321" s="689">
        <v>138</v>
      </c>
      <c r="AI321" s="689" t="s">
        <v>396</v>
      </c>
      <c r="AJ321" s="689">
        <v>0</v>
      </c>
      <c r="AK321" s="689" t="s">
        <v>396</v>
      </c>
      <c r="AL321" s="689">
        <v>18</v>
      </c>
      <c r="AM321" s="689">
        <v>20</v>
      </c>
      <c r="AN321" s="689">
        <v>20</v>
      </c>
      <c r="AO321" s="689" t="s">
        <v>904</v>
      </c>
      <c r="AP321" s="689">
        <v>16.53</v>
      </c>
      <c r="AQ321" s="689">
        <v>20.960999999999999</v>
      </c>
    </row>
    <row r="322" spans="32:43" ht="96.6" x14ac:dyDescent="0.3">
      <c r="AF322" s="929" t="s">
        <v>391</v>
      </c>
      <c r="AG322" s="948">
        <v>200</v>
      </c>
      <c r="AH322" s="948">
        <v>86</v>
      </c>
      <c r="AI322" s="948">
        <v>0</v>
      </c>
      <c r="AJ322" s="948">
        <v>0</v>
      </c>
      <c r="AK322" s="948">
        <v>0</v>
      </c>
      <c r="AL322" s="948">
        <v>0</v>
      </c>
      <c r="AM322" s="948">
        <v>0</v>
      </c>
      <c r="AN322" s="948">
        <v>0</v>
      </c>
      <c r="AO322" s="802" t="s">
        <v>905</v>
      </c>
      <c r="AP322" s="948">
        <v>1</v>
      </c>
      <c r="AQ322" s="948">
        <v>1.73</v>
      </c>
    </row>
    <row r="323" spans="32:43" ht="42" thickBot="1" x14ac:dyDescent="0.35">
      <c r="AF323" s="931"/>
      <c r="AG323" s="949"/>
      <c r="AH323" s="949"/>
      <c r="AI323" s="949"/>
      <c r="AJ323" s="949"/>
      <c r="AK323" s="949"/>
      <c r="AL323" s="949"/>
      <c r="AM323" s="949"/>
      <c r="AN323" s="949"/>
      <c r="AO323" s="689" t="s">
        <v>906</v>
      </c>
      <c r="AP323" s="949"/>
      <c r="AQ323" s="949"/>
    </row>
    <row r="324" spans="32:43" ht="28.2" thickBot="1" x14ac:dyDescent="0.35">
      <c r="AF324" s="784" t="s">
        <v>392</v>
      </c>
      <c r="AG324" s="689" t="s">
        <v>396</v>
      </c>
      <c r="AH324" s="689"/>
      <c r="AI324" s="689" t="s">
        <v>396</v>
      </c>
      <c r="AJ324" s="689"/>
      <c r="AK324" s="689" t="s">
        <v>396</v>
      </c>
      <c r="AL324" s="689"/>
      <c r="AM324" s="689" t="s">
        <v>396</v>
      </c>
      <c r="AN324" s="689"/>
      <c r="AO324" s="689" t="s">
        <v>396</v>
      </c>
      <c r="AP324" s="689" t="s">
        <v>396</v>
      </c>
      <c r="AQ324" s="689"/>
    </row>
    <row r="325" spans="32:43" ht="55.2" x14ac:dyDescent="0.3">
      <c r="AF325" s="929" t="s">
        <v>393</v>
      </c>
      <c r="AG325" s="948">
        <v>542</v>
      </c>
      <c r="AH325" s="948">
        <v>0</v>
      </c>
      <c r="AI325" s="948" t="s">
        <v>396</v>
      </c>
      <c r="AJ325" s="948">
        <v>14</v>
      </c>
      <c r="AK325" s="948" t="s">
        <v>396</v>
      </c>
      <c r="AL325" s="948">
        <v>6</v>
      </c>
      <c r="AM325" s="948" t="s">
        <v>396</v>
      </c>
      <c r="AN325" s="948">
        <v>118</v>
      </c>
      <c r="AO325" s="802" t="s">
        <v>907</v>
      </c>
      <c r="AP325" s="948">
        <v>28.75</v>
      </c>
      <c r="AQ325" s="948">
        <v>1.0109999999999999</v>
      </c>
    </row>
    <row r="326" spans="32:43" ht="55.8" thickBot="1" x14ac:dyDescent="0.35">
      <c r="AF326" s="931"/>
      <c r="AG326" s="949"/>
      <c r="AH326" s="949"/>
      <c r="AI326" s="949"/>
      <c r="AJ326" s="949"/>
      <c r="AK326" s="949"/>
      <c r="AL326" s="949"/>
      <c r="AM326" s="949"/>
      <c r="AN326" s="949"/>
      <c r="AO326" s="689" t="s">
        <v>908</v>
      </c>
      <c r="AP326" s="949"/>
      <c r="AQ326" s="949"/>
    </row>
    <row r="327" spans="32:43" ht="15" thickBot="1" x14ac:dyDescent="0.35">
      <c r="AF327" s="784" t="s">
        <v>394</v>
      </c>
      <c r="AG327" s="689" t="s">
        <v>396</v>
      </c>
      <c r="AH327" s="689">
        <v>236</v>
      </c>
      <c r="AI327" s="689" t="s">
        <v>396</v>
      </c>
      <c r="AJ327" s="689">
        <v>0</v>
      </c>
      <c r="AK327" s="689" t="s">
        <v>396</v>
      </c>
      <c r="AL327" s="689">
        <v>0</v>
      </c>
      <c r="AM327" s="689" t="s">
        <v>396</v>
      </c>
      <c r="AN327" s="689">
        <v>0</v>
      </c>
      <c r="AO327" s="689" t="s">
        <v>396</v>
      </c>
      <c r="AP327" s="689" t="s">
        <v>396</v>
      </c>
      <c r="AQ327" s="689"/>
    </row>
    <row r="328" spans="32:43" ht="15" thickBot="1" x14ac:dyDescent="0.35">
      <c r="AF328" s="805" t="s">
        <v>395</v>
      </c>
      <c r="AG328" s="806">
        <v>4680</v>
      </c>
      <c r="AH328" s="806">
        <v>51882</v>
      </c>
      <c r="AI328" s="795">
        <v>74</v>
      </c>
      <c r="AJ328" s="795">
        <v>270</v>
      </c>
      <c r="AK328" s="795">
        <v>7</v>
      </c>
      <c r="AL328" s="795">
        <v>31</v>
      </c>
      <c r="AM328" s="795">
        <v>28</v>
      </c>
      <c r="AN328" s="689">
        <v>600</v>
      </c>
      <c r="AO328" s="689" t="s">
        <v>396</v>
      </c>
      <c r="AP328" s="682">
        <v>75.287999999999997</v>
      </c>
      <c r="AQ328" s="682">
        <f>SUM(AQ311:AQ327)</f>
        <v>272.83200000000005</v>
      </c>
    </row>
    <row r="333" spans="32:43" x14ac:dyDescent="0.3">
      <c r="AM333">
        <f>31490+1720</f>
        <v>33210</v>
      </c>
    </row>
  </sheetData>
  <mergeCells count="194">
    <mergeCell ref="B264:C264"/>
    <mergeCell ref="D264:D265"/>
    <mergeCell ref="E264:E265"/>
    <mergeCell ref="F264:G264"/>
    <mergeCell ref="A266:A269"/>
    <mergeCell ref="B266:B269"/>
    <mergeCell ref="C266:C269"/>
    <mergeCell ref="AP325:AP326"/>
    <mergeCell ref="AQ325:AQ326"/>
    <mergeCell ref="AF325:AF326"/>
    <mergeCell ref="AG325:AG326"/>
    <mergeCell ref="AH325:AH326"/>
    <mergeCell ref="AI325:AI326"/>
    <mergeCell ref="AJ325:AJ326"/>
    <mergeCell ref="AK325:AK326"/>
    <mergeCell ref="AL325:AL326"/>
    <mergeCell ref="AM325:AM326"/>
    <mergeCell ref="AN325:AN326"/>
    <mergeCell ref="AP315:AP316"/>
    <mergeCell ref="AQ315:AQ316"/>
    <mergeCell ref="AF322:AF323"/>
    <mergeCell ref="AG322:AG323"/>
    <mergeCell ref="AH322:AH323"/>
    <mergeCell ref="AI322:AI323"/>
    <mergeCell ref="AJ322:AJ323"/>
    <mergeCell ref="AK322:AK323"/>
    <mergeCell ref="AL322:AL323"/>
    <mergeCell ref="AM322:AM323"/>
    <mergeCell ref="AN322:AN323"/>
    <mergeCell ref="AP322:AP323"/>
    <mergeCell ref="AQ322:AQ323"/>
    <mergeCell ref="AF315:AF316"/>
    <mergeCell ref="AG315:AG316"/>
    <mergeCell ref="AH315:AH316"/>
    <mergeCell ref="AI315:AI316"/>
    <mergeCell ref="AJ315:AJ316"/>
    <mergeCell ref="AK315:AK316"/>
    <mergeCell ref="AL315:AL316"/>
    <mergeCell ref="AM315:AM316"/>
    <mergeCell ref="AN315:AN316"/>
    <mergeCell ref="AP308:AQ308"/>
    <mergeCell ref="AP309:AQ309"/>
    <mergeCell ref="AF311:AF312"/>
    <mergeCell ref="AG311:AG312"/>
    <mergeCell ref="AH311:AH312"/>
    <mergeCell ref="AI311:AI312"/>
    <mergeCell ref="AJ311:AJ312"/>
    <mergeCell ref="AK311:AK312"/>
    <mergeCell ref="AL311:AL312"/>
    <mergeCell ref="AM311:AM312"/>
    <mergeCell ref="AN311:AN312"/>
    <mergeCell ref="AO311:AO312"/>
    <mergeCell ref="AP311:AP312"/>
    <mergeCell ref="AQ311:AQ312"/>
    <mergeCell ref="AG287:AG288"/>
    <mergeCell ref="AH287:AI287"/>
    <mergeCell ref="AJ287:AK287"/>
    <mergeCell ref="AL287:AM287"/>
    <mergeCell ref="AN287:AO287"/>
    <mergeCell ref="AG308:AH308"/>
    <mergeCell ref="AG309:AH309"/>
    <mergeCell ref="AI308:AJ309"/>
    <mergeCell ref="AK308:AL309"/>
    <mergeCell ref="AM308:AN309"/>
    <mergeCell ref="D64:E64"/>
    <mergeCell ref="D73:E73"/>
    <mergeCell ref="H73:H74"/>
    <mergeCell ref="D74:E74"/>
    <mergeCell ref="D77:E77"/>
    <mergeCell ref="D80:E80"/>
    <mergeCell ref="E107:E108"/>
    <mergeCell ref="F107:F108"/>
    <mergeCell ref="G107:G108"/>
    <mergeCell ref="H107:H108"/>
    <mergeCell ref="D83:E83"/>
    <mergeCell ref="D91:E91"/>
    <mergeCell ref="D92:E92"/>
    <mergeCell ref="D93:E93"/>
    <mergeCell ref="E128:E131"/>
    <mergeCell ref="G128:G135"/>
    <mergeCell ref="H128:H135"/>
    <mergeCell ref="E133:E135"/>
    <mergeCell ref="I107:K107"/>
    <mergeCell ref="N107:N108"/>
    <mergeCell ref="E126:E127"/>
    <mergeCell ref="F126:F127"/>
    <mergeCell ref="G126:G127"/>
    <mergeCell ref="H126:H127"/>
    <mergeCell ref="I126:K126"/>
    <mergeCell ref="S156:S157"/>
    <mergeCell ref="T156:U157"/>
    <mergeCell ref="V156:X157"/>
    <mergeCell ref="S158:T158"/>
    <mergeCell ref="U158:V158"/>
    <mergeCell ref="D156:D157"/>
    <mergeCell ref="E156:E157"/>
    <mergeCell ref="H156:H157"/>
    <mergeCell ref="K156:K157"/>
    <mergeCell ref="N156:N157"/>
    <mergeCell ref="I159:I160"/>
    <mergeCell ref="J159:J160"/>
    <mergeCell ref="K159:K160"/>
    <mergeCell ref="L159:L160"/>
    <mergeCell ref="M159:M160"/>
    <mergeCell ref="D159:D160"/>
    <mergeCell ref="E159:E160"/>
    <mergeCell ref="F159:F160"/>
    <mergeCell ref="G159:G160"/>
    <mergeCell ref="H159:H160"/>
    <mergeCell ref="S159:T159"/>
    <mergeCell ref="S160:T160"/>
    <mergeCell ref="U159:V160"/>
    <mergeCell ref="W159:W160"/>
    <mergeCell ref="X159:X160"/>
    <mergeCell ref="N159:N160"/>
    <mergeCell ref="O159:O160"/>
    <mergeCell ref="P159:P160"/>
    <mergeCell ref="Q159:Q160"/>
    <mergeCell ref="R159:R160"/>
    <mergeCell ref="D161:E161"/>
    <mergeCell ref="S161:T161"/>
    <mergeCell ref="U161:V161"/>
    <mergeCell ref="W161:X161"/>
    <mergeCell ref="N183:N184"/>
    <mergeCell ref="O183:O184"/>
    <mergeCell ref="P183:P184"/>
    <mergeCell ref="Q183:Q184"/>
    <mergeCell ref="R183:T183"/>
    <mergeCell ref="W183:W184"/>
    <mergeCell ref="N213:N217"/>
    <mergeCell ref="O213:O217"/>
    <mergeCell ref="P213:P217"/>
    <mergeCell ref="Q213:Q217"/>
    <mergeCell ref="R213:R217"/>
    <mergeCell ref="AC206:AC207"/>
    <mergeCell ref="AD206:AD207"/>
    <mergeCell ref="AE206:AE207"/>
    <mergeCell ref="N211:N212"/>
    <mergeCell ref="O211:O212"/>
    <mergeCell ref="P211:P212"/>
    <mergeCell ref="R211:R212"/>
    <mergeCell ref="S211:S212"/>
    <mergeCell ref="U211:U212"/>
    <mergeCell ref="X211:X212"/>
    <mergeCell ref="AA211:AA212"/>
    <mergeCell ref="N206:N207"/>
    <mergeCell ref="O206:O207"/>
    <mergeCell ref="R206:R207"/>
    <mergeCell ref="U206:U207"/>
    <mergeCell ref="X206:X207"/>
    <mergeCell ref="X213:X217"/>
    <mergeCell ref="Y213:Y217"/>
    <mergeCell ref="Z213:Z217"/>
    <mergeCell ref="AA213:AA217"/>
    <mergeCell ref="AB213:AB217"/>
    <mergeCell ref="S213:S217"/>
    <mergeCell ref="T213:T217"/>
    <mergeCell ref="U213:U217"/>
    <mergeCell ref="V213:V217"/>
    <mergeCell ref="W213:W217"/>
    <mergeCell ref="S218:S220"/>
    <mergeCell ref="U218:U220"/>
    <mergeCell ref="X218:X220"/>
    <mergeCell ref="AA218:AA220"/>
    <mergeCell ref="AC218:AC220"/>
    <mergeCell ref="N218:O218"/>
    <mergeCell ref="N219:O219"/>
    <mergeCell ref="N220:O220"/>
    <mergeCell ref="P218:P220"/>
    <mergeCell ref="R218:R220"/>
    <mergeCell ref="AJ231:AJ232"/>
    <mergeCell ref="U235:V235"/>
    <mergeCell ref="W249:W250"/>
    <mergeCell ref="X249:X250"/>
    <mergeCell ref="Y249:Y250"/>
    <mergeCell ref="Z249:Z250"/>
    <mergeCell ref="AA249:AC249"/>
    <mergeCell ref="AF249:AF250"/>
    <mergeCell ref="AE218:AE220"/>
    <mergeCell ref="U231:U232"/>
    <mergeCell ref="V231:V232"/>
    <mergeCell ref="Y231:Y232"/>
    <mergeCell ref="AB231:AB232"/>
    <mergeCell ref="AE231:AE232"/>
    <mergeCell ref="AC251:AC256"/>
    <mergeCell ref="AD251:AD256"/>
    <mergeCell ref="AE251:AE256"/>
    <mergeCell ref="AF251:AF256"/>
    <mergeCell ref="W274:X274"/>
    <mergeCell ref="W251:W256"/>
    <mergeCell ref="X251:X256"/>
    <mergeCell ref="Y251:Y256"/>
    <mergeCell ref="AA251:AA256"/>
    <mergeCell ref="AB251:AB25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17</vt:i4>
      </vt:variant>
    </vt:vector>
  </HeadingPairs>
  <TitlesOfParts>
    <vt:vector size="17" baseType="lpstr">
      <vt:lpstr>PN_AEUE-DREA2019</vt:lpstr>
      <vt:lpstr>DGA</vt:lpstr>
      <vt:lpstr>ONEA</vt:lpstr>
      <vt:lpstr>Boucle du Mouhoun</vt:lpstr>
      <vt:lpstr>Cascades1</vt:lpstr>
      <vt:lpstr>Centre1</vt:lpstr>
      <vt:lpstr>Centre Est1</vt:lpstr>
      <vt:lpstr>Centre Nord1</vt:lpstr>
      <vt:lpstr>Centre Ouest1</vt:lpstr>
      <vt:lpstr>Centre Sud1</vt:lpstr>
      <vt:lpstr>Est1</vt:lpstr>
      <vt:lpstr>Hauts-Bassins1</vt:lpstr>
      <vt:lpstr>Nord1</vt:lpstr>
      <vt:lpstr>Plateau Central1</vt:lpstr>
      <vt:lpstr>Sahel1</vt:lpstr>
      <vt:lpstr>SudOuest1</vt: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2019-03-26T11:42:16Z</dcterms:created>
  <dcterms:modified xsi:type="dcterms:W3CDTF">2019-07-18T13:10:25Z</dcterms:modified>
</cp:coreProperties>
</file>